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pivotTables/pivotTable5.xml" ContentType="application/vnd.openxmlformats-officedocument.spreadsheetml.pivotTable+xml"/>
  <Override PartName="/xl/drawings/drawing4.xml" ContentType="application/vnd.openxmlformats-officedocument.drawing+xml"/>
  <Override PartName="/xl/charts/chart5.xml" ContentType="application/vnd.openxmlformats-officedocument.drawingml.chart+xml"/>
  <Override PartName="/xl/pivotTables/pivotTable6.xml" ContentType="application/vnd.openxmlformats-officedocument.spreadsheetml.pivotTable+xml"/>
  <Override PartName="/xl/drawings/drawing5.xml" ContentType="application/vnd.openxmlformats-officedocument.drawing+xml"/>
  <Override PartName="/xl/charts/chart6.xml" ContentType="application/vnd.openxmlformats-officedocument.drawingml.chart+xml"/>
  <Override PartName="/xl/pivotTables/pivotTable7.xml" ContentType="application/vnd.openxmlformats-officedocument.spreadsheetml.pivotTable+xml"/>
  <Override PartName="/xl/drawings/drawing6.xml" ContentType="application/vnd.openxmlformats-officedocument.drawing+xml"/>
  <Override PartName="/xl/charts/chart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hidePivotFieldList="1" showPivotChartFilter="1" defaultThemeVersion="124226"/>
  <mc:AlternateContent xmlns:mc="http://schemas.openxmlformats.org/markup-compatibility/2006">
    <mc:Choice Requires="x15">
      <x15ac:absPath xmlns:x15ac="http://schemas.microsoft.com/office/spreadsheetml/2010/11/ac" url="D:\AGROCALIDAD CHRISTIAN LEÓN\AGROCALIDAD 2024\RENDICIÓN DE CUENTAS 2023\RC2024\LDR\"/>
    </mc:Choice>
  </mc:AlternateContent>
  <xr:revisionPtr revIDLastSave="0" documentId="13_ncr:1_{8A0CFAE4-EECC-4186-B289-779E17D28A63}" xr6:coauthVersionLast="47" xr6:coauthVersionMax="47" xr10:uidLastSave="{00000000-0000-0000-0000-000000000000}"/>
  <bookViews>
    <workbookView xWindow="-120" yWindow="-120" windowWidth="20730" windowHeight="11160" tabRatio="775" xr2:uid="{00000000-000D-0000-FFFF-FFFF00000000}"/>
  </bookViews>
  <sheets>
    <sheet name="LDR EL ORO ENTOMOLOGIA 2023" sheetId="42" r:id="rId1"/>
    <sheet name="PUNTUALIDAD (A)" sheetId="50" r:id="rId2"/>
    <sheet name="CUMPLIMIENTO (B)" sheetId="47" r:id="rId3"/>
    <sheet name="DESEMPEÑO." sheetId="39" r:id="rId4"/>
    <sheet name="TIEMPO DE RESPUESTAS" sheetId="45" r:id="rId5"/>
    <sheet name="TIPO DE CLIENTE" sheetId="48" r:id="rId6"/>
  </sheets>
  <externalReferences>
    <externalReference r:id="rId7"/>
    <externalReference r:id="rId8"/>
    <externalReference r:id="rId9"/>
  </externalReferences>
  <definedNames>
    <definedName name="_xlnm._FilterDatabase" localSheetId="0" hidden="1">'LDR EL ORO ENTOMOLOGIA 2023'!$A$12:$BL$3117</definedName>
    <definedName name="Cantón" localSheetId="2">#REF!</definedName>
    <definedName name="Cantón" localSheetId="1">#REF!</definedName>
    <definedName name="Cantón">#REF!</definedName>
    <definedName name="Excel_BuiltIn_Print_Area_1" localSheetId="2">'[1]Formulario No. 7'!#REF!</definedName>
    <definedName name="Excel_BuiltIn_Print_Area_1" localSheetId="1">'[1]Formulario No. 7'!#REF!</definedName>
    <definedName name="Excel_BuiltIn_Print_Area_1">'[1]Formulario No. 7'!#REF!</definedName>
    <definedName name="LISTA_PRODUCTO">#NAME?</definedName>
    <definedName name="NOMBRE_INSPECTOR">#NAME?</definedName>
    <definedName name="Parroquia">[2]Datos!$Q$2:$Q$1041</definedName>
    <definedName name="PERSONAL">#NAME?</definedName>
    <definedName name="PLAGAS">#NAME?</definedName>
    <definedName name="PRODUCTO">#NAME?</definedName>
    <definedName name="Provincia" localSheetId="2">#REF!</definedName>
    <definedName name="Provincia" localSheetId="1">#REF!</definedName>
    <definedName name="Provincia">#REF!</definedName>
    <definedName name="Semana">[3]Datos!$E$2:$E$54</definedName>
  </definedNames>
  <calcPr calcId="191029"/>
  <pivotCaches>
    <pivotCache cacheId="0" r:id="rId10"/>
    <pivotCache cacheId="1" r:id="rId11"/>
    <pivotCache cacheId="2" r:id="rId12"/>
  </pivotCaches>
</workbook>
</file>

<file path=xl/calcChain.xml><?xml version="1.0" encoding="utf-8"?>
<calcChain xmlns="http://schemas.openxmlformats.org/spreadsheetml/2006/main">
  <c r="I391" i="42" l="1"/>
  <c r="I30" i="42"/>
  <c r="I16" i="42" l="1"/>
  <c r="AE13" i="42" l="1"/>
  <c r="AF13" i="42" l="1"/>
  <c r="I3020" i="42"/>
  <c r="I3018" i="42"/>
  <c r="I3017" i="42"/>
  <c r="I3016" i="42"/>
  <c r="I3015" i="42"/>
  <c r="I3014" i="42"/>
  <c r="I3013" i="42"/>
  <c r="I3012" i="42"/>
  <c r="I3011" i="42"/>
  <c r="I3010" i="42"/>
  <c r="I3009" i="42"/>
  <c r="I3008" i="42"/>
  <c r="I3007" i="42"/>
  <c r="I3006" i="42"/>
  <c r="I3005" i="42"/>
  <c r="I3004" i="42"/>
  <c r="I3003" i="42"/>
  <c r="I3002" i="42"/>
  <c r="I3001" i="42"/>
  <c r="I3000" i="42"/>
  <c r="I2999" i="42"/>
  <c r="I2998" i="42"/>
  <c r="I2997" i="42"/>
  <c r="I2996" i="42"/>
  <c r="I2995" i="42"/>
  <c r="I2994" i="42"/>
  <c r="I2993" i="42"/>
  <c r="I2992" i="42"/>
  <c r="I2991" i="42"/>
  <c r="I2990" i="42"/>
  <c r="I2989" i="42"/>
  <c r="I2988" i="42"/>
  <c r="I2987" i="42"/>
  <c r="I2986" i="42"/>
  <c r="I2985" i="42"/>
  <c r="I2984" i="42"/>
  <c r="I2983" i="42"/>
  <c r="I2982" i="42"/>
  <c r="I2981" i="42"/>
  <c r="I2980" i="42"/>
  <c r="I2979" i="42"/>
  <c r="I2978" i="42"/>
  <c r="I2977" i="42"/>
  <c r="I2976" i="42"/>
  <c r="I2975" i="42"/>
  <c r="I2974" i="42"/>
  <c r="I2973" i="42"/>
  <c r="I2972" i="42"/>
  <c r="I2971" i="42"/>
  <c r="I2970" i="42"/>
  <c r="I2969" i="42"/>
  <c r="I2968" i="42"/>
  <c r="I2967" i="42"/>
  <c r="I2966" i="42"/>
  <c r="I2965" i="42"/>
  <c r="I2964" i="42"/>
  <c r="I2963" i="42"/>
  <c r="I2962" i="42"/>
  <c r="I2961" i="42"/>
  <c r="I2960" i="42"/>
  <c r="I2959" i="42"/>
  <c r="I2958" i="42"/>
  <c r="I2957" i="42"/>
  <c r="I2956" i="42"/>
  <c r="I2955" i="42"/>
  <c r="I2954" i="42"/>
  <c r="I2953" i="42"/>
  <c r="I2952" i="42"/>
  <c r="I2951" i="42"/>
  <c r="I2950" i="42"/>
  <c r="I2949" i="42"/>
  <c r="I2948" i="42"/>
  <c r="I2947" i="42"/>
  <c r="I2946" i="42"/>
  <c r="I2945" i="42"/>
  <c r="I2944" i="42"/>
  <c r="I2943" i="42"/>
  <c r="I2942" i="42"/>
  <c r="I2941" i="42"/>
  <c r="I2940" i="42"/>
  <c r="I2939" i="42"/>
  <c r="I2938" i="42"/>
  <c r="I2937" i="42"/>
  <c r="I2936" i="42"/>
  <c r="I2935" i="42"/>
  <c r="I2934" i="42"/>
  <c r="I2933" i="42"/>
  <c r="I2932" i="42"/>
  <c r="I2931" i="42"/>
  <c r="I2930" i="42"/>
  <c r="I2929" i="42"/>
  <c r="I2928" i="42"/>
  <c r="I2927" i="42"/>
  <c r="I2926" i="42"/>
  <c r="I2925" i="42"/>
  <c r="I2924" i="42"/>
  <c r="I2923" i="42"/>
  <c r="I2922" i="42"/>
  <c r="I2921" i="42"/>
  <c r="I2920" i="42"/>
  <c r="I2919" i="42"/>
  <c r="I2918" i="42"/>
  <c r="I2917" i="42"/>
  <c r="I2916" i="42"/>
  <c r="I2915" i="42"/>
  <c r="I2914" i="42"/>
  <c r="I2913" i="42"/>
  <c r="I2912" i="42"/>
  <c r="I2911" i="42"/>
  <c r="I2910" i="42"/>
  <c r="I2909" i="42"/>
  <c r="I2908" i="42"/>
  <c r="I2907" i="42"/>
  <c r="I2906" i="42"/>
  <c r="I2905" i="42"/>
  <c r="I2904" i="42"/>
  <c r="I2903" i="42"/>
  <c r="I2902" i="42"/>
  <c r="I2901" i="42"/>
  <c r="I2900" i="42"/>
  <c r="I2899" i="42"/>
  <c r="I2898" i="42"/>
  <c r="I2897" i="42"/>
  <c r="I2896" i="42"/>
  <c r="I2895" i="42"/>
  <c r="I2894" i="42"/>
  <c r="I2893" i="42"/>
  <c r="I2892" i="42"/>
  <c r="I2891" i="42"/>
  <c r="I2890" i="42"/>
  <c r="I2889" i="42"/>
  <c r="I2888" i="42"/>
  <c r="I2887" i="42"/>
  <c r="I2886" i="42"/>
  <c r="I2885" i="42"/>
  <c r="I2884" i="42"/>
  <c r="I2883" i="42"/>
  <c r="I2882" i="42"/>
  <c r="I2881" i="42"/>
  <c r="I2880" i="42"/>
  <c r="I2879" i="42"/>
  <c r="I2878" i="42"/>
  <c r="I2877" i="42"/>
  <c r="I2876" i="42"/>
  <c r="I2875" i="42"/>
  <c r="I2874" i="42"/>
  <c r="I2873" i="42"/>
  <c r="I2872" i="42"/>
  <c r="I2871" i="42"/>
  <c r="I2870" i="42"/>
  <c r="I2869" i="42"/>
  <c r="I2868" i="42"/>
  <c r="I2867" i="42"/>
  <c r="I2866" i="42"/>
  <c r="I2865" i="42"/>
  <c r="I2864" i="42"/>
  <c r="I2863" i="42"/>
  <c r="I2862" i="42"/>
  <c r="I2861" i="42"/>
  <c r="I2860" i="42"/>
  <c r="I2859" i="42"/>
  <c r="I2858" i="42"/>
  <c r="I2857" i="42"/>
  <c r="I2856" i="42"/>
  <c r="I2855" i="42"/>
  <c r="I2854" i="42"/>
  <c r="I2853" i="42"/>
  <c r="I2852" i="42"/>
  <c r="I2851" i="42"/>
  <c r="I2850" i="42"/>
  <c r="I2849" i="42"/>
  <c r="I2848" i="42"/>
  <c r="I2847" i="42"/>
  <c r="I2846" i="42"/>
  <c r="I2845" i="42"/>
  <c r="I2844" i="42"/>
  <c r="I2843" i="42"/>
  <c r="I2842" i="42"/>
  <c r="I2841" i="42"/>
  <c r="I2840" i="42"/>
  <c r="I2839" i="42"/>
  <c r="I2838" i="42"/>
  <c r="I2837" i="42"/>
  <c r="I2836" i="42"/>
  <c r="I2835" i="42"/>
  <c r="I2834" i="42"/>
  <c r="I2833" i="42"/>
  <c r="I2832" i="42"/>
  <c r="I2831" i="42"/>
  <c r="I2830" i="42"/>
  <c r="I2829" i="42"/>
  <c r="I2828" i="42"/>
  <c r="I2827" i="42"/>
  <c r="I2826" i="42"/>
  <c r="I2825" i="42"/>
  <c r="I2824" i="42"/>
  <c r="I2823" i="42"/>
  <c r="I2822" i="42"/>
  <c r="I2821" i="42"/>
  <c r="I2820" i="42"/>
  <c r="I2819" i="42"/>
  <c r="I2818" i="42"/>
  <c r="I2817" i="42"/>
  <c r="I2816" i="42"/>
  <c r="I2815" i="42"/>
  <c r="I2814" i="42"/>
  <c r="I2813" i="42"/>
  <c r="I2812" i="42"/>
  <c r="I2811" i="42"/>
  <c r="I2810" i="42"/>
  <c r="I2809" i="42"/>
  <c r="I2808" i="42"/>
  <c r="I2807" i="42"/>
  <c r="I2806" i="42"/>
  <c r="I2805" i="42"/>
  <c r="I2804" i="42"/>
  <c r="I2803" i="42"/>
  <c r="I2802" i="42"/>
  <c r="I2801" i="42"/>
  <c r="I2800" i="42"/>
  <c r="I2799" i="42"/>
  <c r="I2798" i="42"/>
  <c r="I2797" i="42"/>
  <c r="I2796" i="42"/>
  <c r="I2795" i="42"/>
  <c r="I2794" i="42"/>
  <c r="I2793" i="42"/>
  <c r="I2792" i="42"/>
  <c r="I2791" i="42"/>
  <c r="I2790" i="42"/>
  <c r="I2789" i="42"/>
  <c r="I2788" i="42"/>
  <c r="I2787" i="42"/>
  <c r="I2786" i="42"/>
  <c r="I2785" i="42"/>
  <c r="I2784" i="42"/>
  <c r="I2783" i="42"/>
  <c r="I2782" i="42"/>
  <c r="I2781" i="42"/>
  <c r="I2780" i="42"/>
  <c r="I2779" i="42"/>
  <c r="I2778" i="42"/>
  <c r="I2777" i="42"/>
  <c r="I2776" i="42"/>
  <c r="I2775" i="42"/>
  <c r="I2774" i="42"/>
  <c r="I2773" i="42"/>
  <c r="I2772" i="42"/>
  <c r="I2771" i="42"/>
  <c r="I2770" i="42"/>
  <c r="I2769" i="42"/>
  <c r="I2768" i="42"/>
  <c r="I2767" i="42"/>
  <c r="I2766" i="42"/>
  <c r="I2765" i="42"/>
  <c r="I2764" i="42"/>
  <c r="I2763" i="42"/>
  <c r="I2762" i="42"/>
  <c r="I2761" i="42"/>
  <c r="I2760" i="42"/>
  <c r="I2759" i="42"/>
  <c r="I2758" i="42"/>
  <c r="I2757" i="42"/>
  <c r="I2756" i="42"/>
  <c r="I2755" i="42"/>
  <c r="I2754" i="42"/>
  <c r="I2753" i="42"/>
  <c r="I2752" i="42"/>
  <c r="I2751" i="42"/>
  <c r="I2750" i="42"/>
  <c r="I2749" i="42"/>
  <c r="I2748" i="42"/>
  <c r="I2747" i="42"/>
  <c r="I2746" i="42"/>
  <c r="I2745" i="42"/>
  <c r="I2744" i="42"/>
  <c r="I2743" i="42"/>
  <c r="I2742" i="42"/>
  <c r="I2741" i="42"/>
  <c r="I2740" i="42"/>
  <c r="I2739" i="42"/>
  <c r="I2738" i="42"/>
  <c r="I2737" i="42"/>
  <c r="I2736" i="42"/>
  <c r="I2735" i="42"/>
  <c r="I2734" i="42"/>
  <c r="I2733" i="42"/>
  <c r="I2732" i="42"/>
  <c r="I2731" i="42"/>
  <c r="I2730" i="42"/>
  <c r="I2729" i="42"/>
  <c r="I2728" i="42"/>
  <c r="I2727" i="42"/>
  <c r="I2726" i="42"/>
  <c r="I2725" i="42"/>
  <c r="I2724" i="42"/>
  <c r="I2723" i="42"/>
  <c r="I2722" i="42"/>
  <c r="I2721" i="42"/>
  <c r="I2720" i="42"/>
  <c r="I2719" i="42"/>
  <c r="I2718" i="42"/>
  <c r="I2717" i="42"/>
  <c r="I2716" i="42"/>
  <c r="I2715" i="42"/>
  <c r="I2714" i="42"/>
  <c r="I2713" i="42"/>
  <c r="I2712" i="42"/>
  <c r="I2711" i="42"/>
  <c r="I2710" i="42"/>
  <c r="I2709" i="42"/>
  <c r="I2708" i="42"/>
  <c r="I2707" i="42"/>
  <c r="I2706" i="42"/>
  <c r="I2705" i="42"/>
  <c r="I2704" i="42"/>
  <c r="I2703" i="42"/>
  <c r="I2702" i="42"/>
  <c r="I2701" i="42"/>
  <c r="I2700" i="42"/>
  <c r="I2699" i="42"/>
  <c r="I2698" i="42"/>
  <c r="I2697" i="42"/>
  <c r="I2696" i="42"/>
  <c r="I2695" i="42"/>
  <c r="I2694" i="42"/>
  <c r="I2693" i="42"/>
  <c r="I2692" i="42"/>
  <c r="I2691" i="42"/>
  <c r="I2690" i="42"/>
  <c r="I2689" i="42"/>
  <c r="I2688" i="42"/>
  <c r="I2687" i="42"/>
  <c r="I2686" i="42"/>
  <c r="I2685" i="42"/>
  <c r="I2684" i="42"/>
  <c r="I2683" i="42"/>
  <c r="I2682" i="42"/>
  <c r="I2681" i="42"/>
  <c r="I2680" i="42"/>
  <c r="I2679" i="42"/>
  <c r="I2678" i="42"/>
  <c r="I2677" i="42"/>
  <c r="I2676" i="42"/>
  <c r="I2675" i="42"/>
  <c r="I2674" i="42"/>
  <c r="I2673" i="42"/>
  <c r="I2672" i="42"/>
  <c r="I2671" i="42"/>
  <c r="I2670" i="42"/>
  <c r="I2669" i="42"/>
  <c r="I2668" i="42"/>
  <c r="I2667" i="42"/>
  <c r="I2666" i="42"/>
  <c r="I2665" i="42"/>
  <c r="I2664" i="42"/>
  <c r="I2663" i="42"/>
  <c r="I2662" i="42"/>
  <c r="I2661" i="42"/>
  <c r="I2660" i="42"/>
  <c r="I2659" i="42"/>
  <c r="I2658" i="42"/>
  <c r="I2657" i="42"/>
  <c r="I2656" i="42"/>
  <c r="I2655" i="42"/>
  <c r="I2654" i="42"/>
  <c r="I2653" i="42"/>
  <c r="I2652" i="42"/>
  <c r="I2651" i="42"/>
  <c r="I2650" i="42"/>
  <c r="I2649" i="42"/>
  <c r="I2648" i="42"/>
  <c r="I2647" i="42"/>
  <c r="I2646" i="42"/>
  <c r="I2645" i="42"/>
  <c r="I2644" i="42"/>
  <c r="I2643" i="42"/>
  <c r="I2642" i="42"/>
  <c r="I2641" i="42"/>
  <c r="I2640" i="42"/>
  <c r="I2639" i="42"/>
  <c r="I2638" i="42"/>
  <c r="I2637" i="42"/>
  <c r="I2636" i="42"/>
  <c r="I2635" i="42"/>
  <c r="I2634" i="42"/>
  <c r="I2633" i="42"/>
  <c r="I2632" i="42"/>
  <c r="I2631" i="42"/>
  <c r="I2630" i="42"/>
  <c r="I2629" i="42"/>
  <c r="I2628" i="42"/>
  <c r="I2627" i="42"/>
  <c r="I2626" i="42"/>
  <c r="I2625" i="42"/>
  <c r="I2624" i="42"/>
  <c r="I2623" i="42"/>
  <c r="I2622" i="42"/>
  <c r="I2621" i="42"/>
  <c r="I2620" i="42"/>
  <c r="I2619" i="42"/>
  <c r="I2618" i="42"/>
  <c r="I2617" i="42"/>
  <c r="I2616" i="42"/>
  <c r="I2615" i="42"/>
  <c r="I2614" i="42"/>
  <c r="I2613" i="42"/>
  <c r="I2612" i="42"/>
  <c r="I2611" i="42"/>
  <c r="I2610" i="42"/>
  <c r="I2609" i="42"/>
  <c r="I2608" i="42"/>
  <c r="I2607" i="42"/>
  <c r="I2606" i="42"/>
  <c r="I2605" i="42"/>
  <c r="I2604" i="42"/>
  <c r="I2603" i="42"/>
  <c r="I2602" i="42"/>
  <c r="I2601" i="42"/>
  <c r="I2600" i="42"/>
  <c r="I2599" i="42"/>
  <c r="I2598" i="42"/>
  <c r="I2597" i="42"/>
  <c r="I2596" i="42"/>
  <c r="I2595" i="42"/>
  <c r="I2594" i="42"/>
  <c r="I2593" i="42"/>
  <c r="I2592" i="42"/>
  <c r="I2591" i="42"/>
  <c r="I2590" i="42"/>
  <c r="I2589" i="42"/>
  <c r="I2588" i="42"/>
  <c r="I2587" i="42"/>
  <c r="I2586" i="42"/>
  <c r="I2585" i="42"/>
  <c r="I2584" i="42"/>
  <c r="I2583" i="42"/>
  <c r="I2582" i="42"/>
  <c r="I2581" i="42"/>
  <c r="I2580" i="42"/>
  <c r="I2579" i="42"/>
  <c r="I2578" i="42"/>
  <c r="I2577" i="42"/>
  <c r="I2576" i="42"/>
  <c r="I2575" i="42"/>
  <c r="I2574" i="42"/>
  <c r="I2573" i="42"/>
  <c r="I2572" i="42"/>
  <c r="I2571" i="42"/>
  <c r="I2570" i="42"/>
  <c r="I2569" i="42"/>
  <c r="I2568" i="42"/>
  <c r="I2567" i="42"/>
  <c r="I2566" i="42"/>
  <c r="I2565" i="42"/>
  <c r="I2564" i="42"/>
  <c r="I2563" i="42"/>
  <c r="I2562" i="42"/>
  <c r="I2561" i="42"/>
  <c r="I2560" i="42"/>
  <c r="I2559" i="42"/>
  <c r="I2558" i="42"/>
  <c r="I2557" i="42"/>
  <c r="I2556" i="42"/>
  <c r="I2555" i="42"/>
  <c r="I2554" i="42"/>
  <c r="I2553" i="42"/>
  <c r="I2552" i="42"/>
  <c r="I2551" i="42"/>
  <c r="I2550" i="42"/>
  <c r="I2549" i="42"/>
  <c r="I2548" i="42"/>
  <c r="I2547" i="42"/>
  <c r="I2546" i="42"/>
  <c r="I2545" i="42"/>
  <c r="I2544" i="42"/>
  <c r="I2543" i="42"/>
  <c r="I2542" i="42"/>
  <c r="I2541" i="42"/>
  <c r="I2540" i="42"/>
  <c r="I2539" i="42"/>
  <c r="I2538" i="42"/>
  <c r="I2537" i="42"/>
  <c r="I2536" i="42"/>
  <c r="I2535" i="42"/>
  <c r="I2534" i="42"/>
  <c r="I2533" i="42"/>
  <c r="I2532" i="42"/>
  <c r="I2531" i="42"/>
  <c r="I2530" i="42"/>
  <c r="I2529" i="42"/>
  <c r="I2528" i="42"/>
  <c r="I2527" i="42"/>
  <c r="I2526" i="42"/>
  <c r="I2525" i="42"/>
  <c r="I2524" i="42"/>
  <c r="I2523" i="42"/>
  <c r="I2522" i="42"/>
  <c r="I2521" i="42"/>
  <c r="I2520" i="42"/>
  <c r="I2519" i="42"/>
  <c r="I2518" i="42"/>
  <c r="I2517" i="42"/>
  <c r="I2516" i="42"/>
  <c r="I2515" i="42"/>
  <c r="I2514" i="42"/>
  <c r="I2513" i="42"/>
  <c r="I2512" i="42"/>
  <c r="I2511" i="42"/>
  <c r="I2510" i="42"/>
  <c r="I2509" i="42"/>
  <c r="I2508" i="42"/>
  <c r="I2507" i="42"/>
  <c r="I2506" i="42"/>
  <c r="I2505" i="42"/>
  <c r="I2504" i="42"/>
  <c r="I2503" i="42"/>
  <c r="I2502" i="42"/>
  <c r="I2501" i="42"/>
  <c r="I2500" i="42"/>
  <c r="I2499" i="42"/>
  <c r="I2498" i="42"/>
  <c r="I2497" i="42"/>
  <c r="I2496" i="42"/>
  <c r="I2495" i="42"/>
  <c r="I2494" i="42"/>
  <c r="I2493" i="42"/>
  <c r="I2492" i="42"/>
  <c r="I2491" i="42"/>
  <c r="I2490" i="42"/>
  <c r="I2489" i="42"/>
  <c r="I2488" i="42"/>
  <c r="I2487" i="42"/>
  <c r="I2486" i="42"/>
  <c r="I2485" i="42"/>
  <c r="I2484" i="42"/>
  <c r="I2483" i="42"/>
  <c r="I2482" i="42"/>
  <c r="I2481" i="42"/>
  <c r="I2480" i="42"/>
  <c r="I2479" i="42"/>
  <c r="I2478" i="42"/>
  <c r="I2477" i="42"/>
  <c r="I2476" i="42"/>
  <c r="I2475" i="42"/>
  <c r="I2474" i="42"/>
  <c r="I2473" i="42"/>
  <c r="I2472" i="42"/>
  <c r="I2471" i="42"/>
  <c r="I2470" i="42"/>
  <c r="I2469" i="42"/>
  <c r="I2468" i="42"/>
  <c r="I2467" i="42"/>
  <c r="I2466" i="42"/>
  <c r="I2465" i="42"/>
  <c r="I2464" i="42"/>
  <c r="I2463" i="42"/>
  <c r="I2462" i="42"/>
  <c r="I2461" i="42"/>
  <c r="I2460" i="42"/>
  <c r="I2459" i="42"/>
  <c r="I2458" i="42"/>
  <c r="I2457" i="42"/>
  <c r="I2456" i="42"/>
  <c r="I2455" i="42"/>
  <c r="I2454" i="42"/>
  <c r="I2453" i="42"/>
  <c r="I2452" i="42"/>
  <c r="I2451" i="42"/>
  <c r="I2450" i="42"/>
  <c r="I2449" i="42"/>
  <c r="I2448" i="42"/>
  <c r="I2447" i="42"/>
  <c r="I2446" i="42"/>
  <c r="I2445" i="42"/>
  <c r="I2444" i="42"/>
  <c r="I2443" i="42"/>
  <c r="I2442" i="42"/>
  <c r="I2441" i="42"/>
  <c r="I2440" i="42"/>
  <c r="I2439" i="42"/>
  <c r="I2438" i="42"/>
  <c r="I2437" i="42"/>
  <c r="I2436" i="42"/>
  <c r="I2435" i="42"/>
  <c r="I2434" i="42"/>
  <c r="I2433" i="42"/>
  <c r="I2432" i="42"/>
  <c r="I2431" i="42"/>
  <c r="I2430" i="42"/>
  <c r="I2429" i="42"/>
  <c r="I2428" i="42"/>
  <c r="I2427" i="42"/>
  <c r="I2426" i="42"/>
  <c r="I2425" i="42"/>
  <c r="I2424" i="42"/>
  <c r="I2423" i="42"/>
  <c r="I2422" i="42"/>
  <c r="I2421" i="42"/>
  <c r="I2420" i="42"/>
  <c r="I2419" i="42"/>
  <c r="I2418" i="42"/>
  <c r="I2417" i="42"/>
  <c r="I2416" i="42"/>
  <c r="I2415" i="42"/>
  <c r="I2414" i="42"/>
  <c r="I2413" i="42"/>
  <c r="I2412" i="42"/>
  <c r="I2411" i="42"/>
  <c r="I2410" i="42"/>
  <c r="I2409" i="42"/>
  <c r="I2408" i="42"/>
  <c r="I2407" i="42"/>
  <c r="I2406" i="42"/>
  <c r="I2405" i="42"/>
  <c r="I2404" i="42"/>
  <c r="I2403" i="42"/>
  <c r="I2402" i="42"/>
  <c r="I2401" i="42"/>
  <c r="I2400" i="42"/>
  <c r="I2399" i="42"/>
  <c r="I2398" i="42"/>
  <c r="I2397" i="42"/>
  <c r="I2396" i="42"/>
  <c r="I2395" i="42"/>
  <c r="I2394" i="42"/>
  <c r="I2393" i="42"/>
  <c r="I2392" i="42"/>
  <c r="I2391" i="42"/>
  <c r="I2390" i="42"/>
  <c r="I2389" i="42"/>
  <c r="I2388" i="42"/>
  <c r="I2387" i="42"/>
  <c r="I2386" i="42"/>
  <c r="I2385" i="42"/>
  <c r="I2384" i="42"/>
  <c r="I2383" i="42"/>
  <c r="I2382" i="42"/>
  <c r="I2381" i="42"/>
  <c r="I2380" i="42"/>
  <c r="I2379" i="42"/>
  <c r="I2378" i="42"/>
  <c r="I2377" i="42"/>
  <c r="I2376" i="42"/>
  <c r="I2375" i="42"/>
  <c r="I2374" i="42"/>
  <c r="I2373" i="42"/>
  <c r="I2372" i="42"/>
  <c r="I2371" i="42"/>
  <c r="I2370" i="42"/>
  <c r="I2369" i="42"/>
  <c r="I2368" i="42"/>
  <c r="I2367" i="42"/>
  <c r="I2366" i="42"/>
  <c r="I2365" i="42"/>
  <c r="I2364" i="42"/>
  <c r="I2363" i="42"/>
  <c r="I2362" i="42"/>
  <c r="I2361" i="42"/>
  <c r="I2360" i="42"/>
  <c r="I2359" i="42"/>
  <c r="I2358" i="42"/>
  <c r="I2357" i="42"/>
  <c r="I2356" i="42"/>
  <c r="I2355" i="42"/>
  <c r="I2354" i="42"/>
  <c r="I2353" i="42"/>
  <c r="I2352" i="42"/>
  <c r="I2351" i="42"/>
  <c r="I2350" i="42"/>
  <c r="I2349" i="42"/>
  <c r="I2348" i="42"/>
  <c r="I2347" i="42"/>
  <c r="I2346" i="42"/>
  <c r="I2345" i="42"/>
  <c r="I2344" i="42"/>
  <c r="I2343" i="42"/>
  <c r="I2342" i="42"/>
  <c r="I2341" i="42"/>
  <c r="I2340" i="42"/>
  <c r="I2339" i="42"/>
  <c r="I2338" i="42"/>
  <c r="I2337" i="42"/>
  <c r="I2336" i="42"/>
  <c r="I2335" i="42"/>
  <c r="I2334" i="42"/>
  <c r="I2333" i="42"/>
  <c r="I2332" i="42"/>
  <c r="I2331" i="42"/>
  <c r="I2330" i="42"/>
  <c r="I2329" i="42"/>
  <c r="I2328" i="42"/>
  <c r="I2327" i="42"/>
  <c r="I2326" i="42"/>
  <c r="I2325" i="42"/>
  <c r="I2324" i="42"/>
  <c r="I2323" i="42"/>
  <c r="I2322" i="42"/>
  <c r="I2321" i="42"/>
  <c r="I2320" i="42"/>
  <c r="I2319" i="42"/>
  <c r="I2318" i="42"/>
  <c r="I2317" i="42"/>
  <c r="I2316" i="42"/>
  <c r="I2315" i="42"/>
  <c r="I2314" i="42"/>
  <c r="I2313" i="42"/>
  <c r="I2312" i="42"/>
  <c r="I2311" i="42"/>
  <c r="I2310" i="42"/>
  <c r="I2309" i="42"/>
  <c r="I2308" i="42"/>
  <c r="I2307" i="42"/>
  <c r="I2306" i="42"/>
  <c r="I2305" i="42"/>
  <c r="I2304" i="42"/>
  <c r="I2303" i="42"/>
  <c r="I2302" i="42"/>
  <c r="I2301" i="42"/>
  <c r="I2300" i="42"/>
  <c r="I2299" i="42"/>
  <c r="I2298" i="42"/>
  <c r="I2297" i="42"/>
  <c r="I2296" i="42"/>
  <c r="I2295" i="42"/>
  <c r="I2294" i="42"/>
  <c r="I2293" i="42"/>
  <c r="I2292" i="42"/>
  <c r="I2291" i="42"/>
  <c r="I2290" i="42"/>
  <c r="I2289" i="42"/>
  <c r="I2288" i="42"/>
  <c r="I2287" i="42"/>
  <c r="I2286" i="42"/>
  <c r="I2285" i="42"/>
  <c r="I2284" i="42"/>
  <c r="I2283" i="42"/>
  <c r="I2282" i="42"/>
  <c r="I2281" i="42"/>
  <c r="I2280" i="42"/>
  <c r="I2279" i="42"/>
  <c r="I2278" i="42"/>
  <c r="I2277" i="42"/>
  <c r="I2276" i="42"/>
  <c r="I2275" i="42"/>
  <c r="I2274" i="42"/>
  <c r="I2273" i="42"/>
  <c r="I2272" i="42"/>
  <c r="I2271" i="42"/>
  <c r="I2270" i="42"/>
  <c r="I2269" i="42"/>
  <c r="I2268" i="42"/>
  <c r="I2267" i="42"/>
  <c r="I2266" i="42"/>
  <c r="I2265" i="42"/>
  <c r="I2264" i="42"/>
  <c r="I2263" i="42"/>
  <c r="I2262" i="42"/>
  <c r="I2261" i="42"/>
  <c r="I2260" i="42"/>
  <c r="I2259" i="42"/>
  <c r="I2258" i="42"/>
  <c r="I2257" i="42"/>
  <c r="I2256" i="42"/>
  <c r="I2255" i="42"/>
  <c r="I2254" i="42"/>
  <c r="I2253" i="42"/>
  <c r="I2252" i="42"/>
  <c r="I2251" i="42"/>
  <c r="I2250" i="42"/>
  <c r="I2249" i="42"/>
  <c r="I2248" i="42"/>
  <c r="I2247" i="42"/>
  <c r="I2246" i="42"/>
  <c r="I2245" i="42"/>
  <c r="I2244" i="42"/>
  <c r="I2243" i="42"/>
  <c r="I2242" i="42"/>
  <c r="I2241" i="42"/>
  <c r="I2240" i="42"/>
  <c r="I2239" i="42"/>
  <c r="I2238" i="42"/>
  <c r="I2237" i="42"/>
  <c r="I2236" i="42"/>
  <c r="I2235" i="42"/>
  <c r="I2234" i="42"/>
  <c r="I2233" i="42"/>
  <c r="I2232" i="42"/>
  <c r="I2231" i="42"/>
  <c r="I2230" i="42"/>
  <c r="I2229" i="42"/>
  <c r="I2228" i="42"/>
  <c r="I2227" i="42"/>
  <c r="I2226" i="42"/>
  <c r="I2225" i="42"/>
  <c r="I2224" i="42"/>
  <c r="I2223" i="42"/>
  <c r="I2222" i="42"/>
  <c r="I2221" i="42"/>
  <c r="I2220" i="42"/>
  <c r="I2219" i="42"/>
  <c r="I2218" i="42"/>
  <c r="I2217" i="42"/>
  <c r="I2216" i="42"/>
  <c r="I2215" i="42"/>
  <c r="I2214" i="42"/>
  <c r="I2213" i="42"/>
  <c r="I2212" i="42"/>
  <c r="I2211" i="42"/>
  <c r="I2210" i="42"/>
  <c r="I2209" i="42"/>
  <c r="I2208" i="42"/>
  <c r="I2207" i="42"/>
  <c r="I2206" i="42"/>
  <c r="I2205" i="42"/>
  <c r="I2204" i="42"/>
  <c r="I2203" i="42"/>
  <c r="I2202" i="42"/>
  <c r="I2201" i="42"/>
  <c r="I2200" i="42"/>
  <c r="I2199" i="42"/>
  <c r="I2198" i="42"/>
  <c r="I2197" i="42"/>
  <c r="I2196" i="42"/>
  <c r="I2195" i="42"/>
  <c r="I2194" i="42"/>
  <c r="I2193" i="42"/>
  <c r="I2192" i="42"/>
  <c r="I2191" i="42"/>
  <c r="I2190" i="42"/>
  <c r="I2189" i="42"/>
  <c r="I2188" i="42"/>
  <c r="I2187" i="42"/>
  <c r="I2186" i="42"/>
  <c r="I2185" i="42"/>
  <c r="I2184" i="42"/>
  <c r="I2183" i="42"/>
  <c r="I2182" i="42"/>
  <c r="I2181" i="42"/>
  <c r="I2180" i="42"/>
  <c r="I2179" i="42"/>
  <c r="I2178" i="42"/>
  <c r="I2177" i="42"/>
  <c r="I2176" i="42"/>
  <c r="I2175" i="42"/>
  <c r="I2174" i="42"/>
  <c r="I2173" i="42"/>
  <c r="I2172" i="42"/>
  <c r="I2171" i="42"/>
  <c r="I2170" i="42"/>
  <c r="I2169" i="42"/>
  <c r="I2168" i="42"/>
  <c r="I2167" i="42"/>
  <c r="I2166" i="42"/>
  <c r="I2165" i="42"/>
  <c r="I2164" i="42"/>
  <c r="I2163" i="42"/>
  <c r="I2162" i="42"/>
  <c r="I2161" i="42"/>
  <c r="I2160" i="42"/>
  <c r="I2159" i="42"/>
  <c r="I2158" i="42"/>
  <c r="I2157" i="42"/>
  <c r="I2156" i="42"/>
  <c r="I2155" i="42"/>
  <c r="I2154" i="42"/>
  <c r="I2153" i="42"/>
  <c r="I2152" i="42"/>
  <c r="I2151" i="42"/>
  <c r="I2150" i="42"/>
  <c r="I2149" i="42"/>
  <c r="I2148" i="42"/>
  <c r="I2147" i="42"/>
  <c r="I2146" i="42"/>
  <c r="I2145" i="42"/>
  <c r="I2144" i="42"/>
  <c r="I2143" i="42"/>
  <c r="I2142" i="42"/>
  <c r="I2141" i="42"/>
  <c r="I2140" i="42"/>
  <c r="I2139" i="42"/>
  <c r="I2138" i="42"/>
  <c r="I2137" i="42"/>
  <c r="I2136" i="42"/>
  <c r="I2135" i="42"/>
  <c r="I2134" i="42"/>
  <c r="I2133" i="42"/>
  <c r="I2132" i="42"/>
  <c r="I2131" i="42"/>
  <c r="I2130" i="42"/>
  <c r="I2129" i="42"/>
  <c r="I2128" i="42"/>
  <c r="I2127" i="42"/>
  <c r="I2126" i="42"/>
  <c r="I2125" i="42"/>
  <c r="I2124" i="42"/>
  <c r="I2123" i="42"/>
  <c r="I2122" i="42"/>
  <c r="I2121" i="42"/>
  <c r="I2120" i="42"/>
  <c r="I2119" i="42"/>
  <c r="I2118" i="42"/>
  <c r="I2117" i="42"/>
  <c r="I2116" i="42"/>
  <c r="I2115" i="42"/>
  <c r="I2114" i="42"/>
  <c r="I2113" i="42"/>
  <c r="I2112" i="42"/>
  <c r="I2111" i="42"/>
  <c r="I2110" i="42"/>
  <c r="I2109" i="42"/>
  <c r="I2108" i="42"/>
  <c r="I2107" i="42"/>
  <c r="I2106" i="42"/>
  <c r="I2105" i="42"/>
  <c r="I2104" i="42"/>
  <c r="I2103" i="42"/>
  <c r="I2102" i="42"/>
  <c r="I2101" i="42"/>
  <c r="I2100" i="42"/>
  <c r="I2099" i="42"/>
  <c r="I2098" i="42"/>
  <c r="I2097" i="42"/>
  <c r="I2096" i="42"/>
  <c r="I2095" i="42"/>
  <c r="I2094" i="42"/>
  <c r="I2093" i="42"/>
  <c r="I2092" i="42"/>
  <c r="I2091" i="42"/>
  <c r="I2090" i="42"/>
  <c r="I2089" i="42"/>
  <c r="I2088" i="42"/>
  <c r="I2087" i="42"/>
  <c r="I2086" i="42"/>
  <c r="I2085" i="42"/>
  <c r="I2084" i="42"/>
  <c r="I2083" i="42"/>
  <c r="I2082" i="42"/>
  <c r="I2081" i="42"/>
  <c r="I2080" i="42"/>
  <c r="I2079" i="42"/>
  <c r="I2078" i="42"/>
  <c r="I2077" i="42"/>
  <c r="I2076" i="42"/>
  <c r="I2075" i="42"/>
  <c r="I2074" i="42"/>
  <c r="I2073" i="42"/>
  <c r="I2072" i="42"/>
  <c r="I2071" i="42"/>
  <c r="I2070" i="42"/>
  <c r="I2069" i="42"/>
  <c r="I2068" i="42"/>
  <c r="I2067" i="42"/>
  <c r="I2066" i="42"/>
  <c r="I2065" i="42"/>
  <c r="I2064" i="42"/>
  <c r="I2063" i="42"/>
  <c r="I2062" i="42"/>
  <c r="I2061" i="42"/>
  <c r="I2060" i="42"/>
  <c r="I2059" i="42"/>
  <c r="I2058" i="42"/>
  <c r="I2057" i="42"/>
  <c r="I2056" i="42"/>
  <c r="I2055" i="42"/>
  <c r="I2054" i="42"/>
  <c r="I2053" i="42"/>
  <c r="I2052" i="42"/>
  <c r="I2051" i="42"/>
  <c r="I2050" i="42"/>
  <c r="I2049" i="42"/>
  <c r="I2048" i="42"/>
  <c r="I2047" i="42"/>
  <c r="I2046" i="42"/>
  <c r="I2045" i="42"/>
  <c r="I2044" i="42"/>
  <c r="I2043" i="42"/>
  <c r="I2042" i="42"/>
  <c r="I2041" i="42"/>
  <c r="I2040" i="42"/>
  <c r="I2039" i="42"/>
  <c r="I2038" i="42"/>
  <c r="I2037" i="42"/>
  <c r="I2036" i="42"/>
  <c r="I2035" i="42"/>
  <c r="I2034" i="42"/>
  <c r="I2033" i="42"/>
  <c r="I2032" i="42"/>
  <c r="I2031" i="42"/>
  <c r="I2030" i="42"/>
  <c r="I2029" i="42"/>
  <c r="I2028" i="42"/>
  <c r="I2027" i="42"/>
  <c r="I2026" i="42"/>
  <c r="I2025" i="42"/>
  <c r="I2024" i="42"/>
  <c r="I2023" i="42"/>
  <c r="I2022" i="42"/>
  <c r="I2021" i="42"/>
  <c r="I2020" i="42"/>
  <c r="I2019" i="42"/>
  <c r="I2018" i="42"/>
  <c r="I2017" i="42"/>
  <c r="I2016" i="42"/>
  <c r="I2015" i="42"/>
  <c r="I2014" i="42"/>
  <c r="I2013" i="42"/>
  <c r="I2012" i="42"/>
  <c r="I2011" i="42"/>
  <c r="I2010" i="42"/>
  <c r="I2009" i="42"/>
  <c r="I2008" i="42"/>
  <c r="I2007" i="42"/>
  <c r="I2006" i="42"/>
  <c r="I2005" i="42"/>
  <c r="I2004" i="42"/>
  <c r="I2003" i="42"/>
  <c r="I2002" i="42"/>
  <c r="I2001" i="42"/>
  <c r="I2000" i="42"/>
  <c r="I1999" i="42"/>
  <c r="I1998" i="42"/>
  <c r="I1997" i="42"/>
  <c r="I1996" i="42"/>
  <c r="I1995" i="42"/>
  <c r="I1994" i="42"/>
  <c r="I1993" i="42"/>
  <c r="I1992" i="42"/>
  <c r="I1991" i="42"/>
  <c r="I1990" i="42"/>
  <c r="I1989" i="42"/>
  <c r="I1988" i="42"/>
  <c r="I1987" i="42"/>
  <c r="I1986" i="42"/>
  <c r="I1985" i="42"/>
  <c r="I1984" i="42"/>
  <c r="I1983" i="42"/>
  <c r="I1982" i="42"/>
  <c r="I1981" i="42"/>
  <c r="I1980" i="42"/>
  <c r="I1979" i="42"/>
  <c r="I1978" i="42"/>
  <c r="I1977" i="42"/>
  <c r="I1976" i="42"/>
  <c r="I1975" i="42"/>
  <c r="I1974" i="42"/>
  <c r="I1973" i="42"/>
  <c r="I1972" i="42"/>
  <c r="I1971" i="42"/>
  <c r="I1970" i="42"/>
  <c r="I1969" i="42"/>
  <c r="I1968" i="42"/>
  <c r="I1967" i="42"/>
  <c r="I1966" i="42"/>
  <c r="I1965" i="42"/>
  <c r="I1964" i="42"/>
  <c r="I1963" i="42"/>
  <c r="I1962" i="42"/>
  <c r="I1961" i="42"/>
  <c r="I1960" i="42"/>
  <c r="I1959" i="42"/>
  <c r="I1958" i="42"/>
  <c r="I1957" i="42"/>
  <c r="I1956" i="42"/>
  <c r="I1955" i="42"/>
  <c r="I1954" i="42"/>
  <c r="I1953" i="42"/>
  <c r="I1952" i="42"/>
  <c r="I1951" i="42"/>
  <c r="I1950" i="42"/>
  <c r="I1949" i="42"/>
  <c r="I1948" i="42"/>
  <c r="I1947" i="42"/>
  <c r="I1946" i="42"/>
  <c r="I1945" i="42"/>
  <c r="I1944" i="42"/>
  <c r="I1943" i="42"/>
  <c r="I1942" i="42"/>
  <c r="I1941" i="42"/>
  <c r="I1940" i="42"/>
  <c r="I1939" i="42"/>
  <c r="I1938" i="42"/>
  <c r="I1937" i="42"/>
  <c r="I1936" i="42"/>
  <c r="I1935" i="42"/>
  <c r="I1934" i="42"/>
  <c r="I1933" i="42"/>
  <c r="I1932" i="42"/>
  <c r="I1931" i="42"/>
  <c r="I1930" i="42"/>
  <c r="I1929" i="42"/>
  <c r="I1928" i="42"/>
  <c r="I1927" i="42"/>
  <c r="I1926" i="42"/>
  <c r="I1925" i="42"/>
  <c r="I1924" i="42"/>
  <c r="I1923" i="42"/>
  <c r="I1922" i="42"/>
  <c r="I1921" i="42"/>
  <c r="I1920" i="42"/>
  <c r="I1919" i="42"/>
  <c r="I1918" i="42"/>
  <c r="I1917" i="42"/>
  <c r="I1916" i="42"/>
  <c r="I1915" i="42"/>
  <c r="I1914" i="42"/>
  <c r="I1913" i="42"/>
  <c r="I1912" i="42"/>
  <c r="I1911" i="42"/>
  <c r="I1910" i="42"/>
  <c r="I1909" i="42"/>
  <c r="I1908" i="42"/>
  <c r="I1907" i="42"/>
  <c r="I1906" i="42"/>
  <c r="I1905" i="42"/>
  <c r="I1904" i="42"/>
  <c r="I1903" i="42"/>
  <c r="I1902" i="42"/>
  <c r="I1901" i="42"/>
  <c r="I1900" i="42"/>
  <c r="I1899" i="42"/>
  <c r="I1898" i="42"/>
  <c r="I1897" i="42"/>
  <c r="I1896" i="42"/>
  <c r="I1895" i="42"/>
  <c r="I1894" i="42"/>
  <c r="I1893" i="42"/>
  <c r="I1892" i="42"/>
  <c r="I1891" i="42"/>
  <c r="I1890" i="42"/>
  <c r="I1889" i="42"/>
  <c r="I1888" i="42"/>
  <c r="I1887" i="42"/>
  <c r="I1886" i="42"/>
  <c r="I1885" i="42"/>
  <c r="I1884" i="42"/>
  <c r="I1883" i="42"/>
  <c r="I1882" i="42"/>
  <c r="I1881" i="42"/>
  <c r="I1880" i="42"/>
  <c r="I1879" i="42"/>
  <c r="I1878" i="42"/>
  <c r="I1877" i="42"/>
  <c r="I1876" i="42"/>
  <c r="I1875" i="42"/>
  <c r="I1874" i="42"/>
  <c r="I1873" i="42"/>
  <c r="I1872" i="42"/>
  <c r="I1871" i="42"/>
  <c r="I1870" i="42"/>
  <c r="I1869" i="42"/>
  <c r="I1868" i="42"/>
  <c r="I1867" i="42"/>
  <c r="I1866" i="42"/>
  <c r="I1865" i="42"/>
  <c r="I1864" i="42"/>
  <c r="I1863" i="42"/>
  <c r="I1862" i="42"/>
  <c r="I1861" i="42"/>
  <c r="I1860" i="42"/>
  <c r="I1859" i="42"/>
  <c r="I1858" i="42"/>
  <c r="I1857" i="42"/>
  <c r="I1856" i="42"/>
  <c r="I1855" i="42"/>
  <c r="I1854" i="42"/>
  <c r="I1853" i="42"/>
  <c r="I1852" i="42"/>
  <c r="I1851" i="42"/>
  <c r="I1850" i="42"/>
  <c r="I1849" i="42"/>
  <c r="I1848" i="42"/>
  <c r="I1847" i="42"/>
  <c r="I1846" i="42"/>
  <c r="I1845" i="42"/>
  <c r="I1844" i="42"/>
  <c r="I1843" i="42"/>
  <c r="I1842" i="42"/>
  <c r="I1841" i="42"/>
  <c r="I1840" i="42"/>
  <c r="I1839" i="42"/>
  <c r="I1838" i="42"/>
  <c r="I1837" i="42"/>
  <c r="I1836" i="42"/>
  <c r="I1835" i="42"/>
  <c r="I1834" i="42"/>
  <c r="I1833" i="42"/>
  <c r="I1832" i="42"/>
  <c r="I1831" i="42"/>
  <c r="I1830" i="42"/>
  <c r="I1829" i="42"/>
  <c r="I1828" i="42"/>
  <c r="I1827" i="42"/>
  <c r="I1826" i="42"/>
  <c r="I1825" i="42"/>
  <c r="I1824" i="42"/>
  <c r="I1823" i="42"/>
  <c r="I1822" i="42"/>
  <c r="I1821" i="42"/>
  <c r="I1820" i="42"/>
  <c r="I1819" i="42"/>
  <c r="I1818" i="42"/>
  <c r="I1817" i="42"/>
  <c r="I1816" i="42"/>
  <c r="I1815" i="42"/>
  <c r="I1814" i="42"/>
  <c r="I1813" i="42"/>
  <c r="I1812" i="42"/>
  <c r="I1811" i="42"/>
  <c r="I1810" i="42"/>
  <c r="I1809" i="42"/>
  <c r="I1808" i="42"/>
  <c r="I1807" i="42"/>
  <c r="I1806" i="42"/>
  <c r="I1805" i="42"/>
  <c r="I1804" i="42"/>
  <c r="I1803" i="42"/>
  <c r="I1802" i="42"/>
  <c r="I1801" i="42"/>
  <c r="I1800" i="42"/>
  <c r="I1799" i="42"/>
  <c r="I1798" i="42"/>
  <c r="I1797" i="42"/>
  <c r="I1796" i="42"/>
  <c r="I1795" i="42"/>
  <c r="I1794" i="42"/>
  <c r="I1793" i="42"/>
  <c r="I1792" i="42"/>
  <c r="I1791" i="42"/>
  <c r="I1790" i="42"/>
  <c r="I1789" i="42"/>
  <c r="I1788" i="42"/>
  <c r="I1787" i="42"/>
  <c r="I1786" i="42"/>
  <c r="I1785" i="42"/>
  <c r="I1784" i="42"/>
  <c r="I1783" i="42"/>
  <c r="I1782" i="42"/>
  <c r="I1781" i="42"/>
  <c r="I1780" i="42"/>
  <c r="I1779" i="42"/>
  <c r="I1778" i="42"/>
  <c r="I1777" i="42"/>
  <c r="I1776" i="42"/>
  <c r="I1775" i="42"/>
  <c r="I1774" i="42"/>
  <c r="I1773" i="42"/>
  <c r="I1772" i="42"/>
  <c r="I1771" i="42"/>
  <c r="I1770" i="42"/>
  <c r="I1769" i="42"/>
  <c r="I1768" i="42"/>
  <c r="I1767" i="42"/>
  <c r="I1766" i="42"/>
  <c r="I1765" i="42"/>
  <c r="I1764" i="42"/>
  <c r="I1763" i="42"/>
  <c r="I1762" i="42"/>
  <c r="I1761" i="42"/>
  <c r="I1760" i="42"/>
  <c r="I1759" i="42"/>
  <c r="I1758" i="42"/>
  <c r="I1757" i="42"/>
  <c r="I1756" i="42"/>
  <c r="I1755" i="42"/>
  <c r="I1754" i="42"/>
  <c r="I1753" i="42"/>
  <c r="I1752" i="42"/>
  <c r="I1751" i="42"/>
  <c r="I1750" i="42"/>
  <c r="I1749" i="42"/>
  <c r="I1748" i="42"/>
  <c r="I1747" i="42"/>
  <c r="I1746" i="42"/>
  <c r="I1745" i="42"/>
  <c r="I1744" i="42"/>
  <c r="I1743" i="42"/>
  <c r="I1742" i="42"/>
  <c r="I1741" i="42"/>
  <c r="I1740" i="42"/>
  <c r="I1739" i="42"/>
  <c r="I1738" i="42"/>
  <c r="I1737" i="42"/>
  <c r="I1736" i="42"/>
  <c r="I1735" i="42"/>
  <c r="I1734" i="42"/>
  <c r="I1733" i="42"/>
  <c r="I1732" i="42"/>
  <c r="I1731" i="42"/>
  <c r="I1730" i="42"/>
  <c r="I1729" i="42"/>
  <c r="I1728" i="42"/>
  <c r="I1727" i="42"/>
  <c r="I1726" i="42"/>
  <c r="I1725" i="42"/>
  <c r="I1724" i="42"/>
  <c r="I1723" i="42"/>
  <c r="I1722" i="42"/>
  <c r="I1721" i="42"/>
  <c r="I1720" i="42"/>
  <c r="I1719" i="42"/>
  <c r="I1718" i="42"/>
  <c r="I1717" i="42"/>
  <c r="I1716" i="42"/>
  <c r="I1715" i="42"/>
  <c r="I1714" i="42"/>
  <c r="I1713" i="42"/>
  <c r="I1712" i="42"/>
  <c r="I1711" i="42"/>
  <c r="I1710" i="42"/>
  <c r="I1709" i="42"/>
  <c r="I1708" i="42"/>
  <c r="I1707" i="42"/>
  <c r="I1706" i="42"/>
  <c r="I1705" i="42"/>
  <c r="I1704" i="42"/>
  <c r="I1703" i="42"/>
  <c r="I1702" i="42"/>
  <c r="I1701" i="42"/>
  <c r="I1700" i="42"/>
  <c r="I1699" i="42"/>
  <c r="I1698" i="42"/>
  <c r="I1697" i="42"/>
  <c r="I1696" i="42"/>
  <c r="I1695" i="42"/>
  <c r="I1694" i="42"/>
  <c r="I1693" i="42"/>
  <c r="I1692" i="42"/>
  <c r="I1691" i="42"/>
  <c r="I1690" i="42"/>
  <c r="I1689" i="42"/>
  <c r="I1688" i="42"/>
  <c r="I1687" i="42"/>
  <c r="I1686" i="42"/>
  <c r="I1685" i="42"/>
  <c r="I1684" i="42"/>
  <c r="I1683" i="42"/>
  <c r="I1682" i="42"/>
  <c r="I1681" i="42"/>
  <c r="I1680" i="42"/>
  <c r="I1679" i="42"/>
  <c r="I1678" i="42"/>
  <c r="I1677" i="42"/>
  <c r="I1676" i="42"/>
  <c r="I1675" i="42"/>
  <c r="I1674" i="42"/>
  <c r="I1673" i="42"/>
  <c r="I1672" i="42"/>
  <c r="I1671" i="42"/>
  <c r="I1670" i="42"/>
  <c r="I1669" i="42"/>
  <c r="I1668" i="42"/>
  <c r="I1667" i="42"/>
  <c r="I1666" i="42"/>
  <c r="I1665" i="42"/>
  <c r="I1664" i="42"/>
  <c r="I1663" i="42"/>
  <c r="I1662" i="42"/>
  <c r="I1661" i="42"/>
  <c r="I1660" i="42"/>
  <c r="I1659" i="42"/>
  <c r="I1658" i="42"/>
  <c r="I1657" i="42"/>
  <c r="I1656" i="42"/>
  <c r="I1655" i="42"/>
  <c r="I1654" i="42"/>
  <c r="I1653" i="42"/>
  <c r="I1652" i="42"/>
  <c r="I1651" i="42"/>
  <c r="I1650" i="42"/>
  <c r="I1649" i="42"/>
  <c r="I1648" i="42"/>
  <c r="I1647" i="42"/>
  <c r="I1646" i="42"/>
  <c r="I1645" i="42"/>
  <c r="I1644" i="42"/>
  <c r="I1643" i="42"/>
  <c r="I1642" i="42"/>
  <c r="I1641" i="42"/>
  <c r="I1640" i="42"/>
  <c r="I1639" i="42"/>
  <c r="I1638" i="42"/>
  <c r="I1637" i="42"/>
  <c r="I1636" i="42"/>
  <c r="I1635" i="42"/>
  <c r="I1634" i="42"/>
  <c r="I1633" i="42"/>
  <c r="I1632" i="42"/>
  <c r="I1631" i="42"/>
  <c r="I1630" i="42"/>
  <c r="I1629" i="42"/>
  <c r="I1628" i="42"/>
  <c r="I1627" i="42"/>
  <c r="I1626" i="42"/>
  <c r="I1625" i="42"/>
  <c r="I1624" i="42"/>
  <c r="I1623" i="42"/>
  <c r="I1622" i="42"/>
  <c r="I1621" i="42"/>
  <c r="I1620" i="42"/>
  <c r="I1619" i="42"/>
  <c r="I1618" i="42"/>
  <c r="I1617" i="42"/>
  <c r="I1616" i="42"/>
  <c r="I1615" i="42"/>
  <c r="I1614" i="42"/>
  <c r="I1613" i="42"/>
  <c r="I1612" i="42"/>
  <c r="I1611" i="42"/>
  <c r="I1610" i="42"/>
  <c r="I1609" i="42"/>
  <c r="I1608" i="42"/>
  <c r="I1607" i="42"/>
  <c r="I1606" i="42"/>
  <c r="I1605" i="42"/>
  <c r="I1604" i="42"/>
  <c r="I1603" i="42"/>
  <c r="I1602" i="42"/>
  <c r="I1601" i="42"/>
  <c r="I1600" i="42"/>
  <c r="I1599" i="42"/>
  <c r="I1598" i="42"/>
  <c r="I1597" i="42"/>
  <c r="I1596" i="42"/>
  <c r="I1595" i="42"/>
  <c r="I1594" i="42"/>
  <c r="I1593" i="42"/>
  <c r="I1592" i="42"/>
  <c r="I1591" i="42"/>
  <c r="I1590" i="42"/>
  <c r="I1589" i="42"/>
  <c r="I1588" i="42"/>
  <c r="I1587" i="42"/>
  <c r="I1586" i="42"/>
  <c r="I1585" i="42"/>
  <c r="I1584" i="42"/>
  <c r="I1583" i="42"/>
  <c r="I1582" i="42"/>
  <c r="I1581" i="42"/>
  <c r="I1580" i="42"/>
  <c r="I1579" i="42"/>
  <c r="I1578" i="42"/>
  <c r="I1577" i="42"/>
  <c r="I1576" i="42"/>
  <c r="I1575" i="42"/>
  <c r="I1574" i="42"/>
  <c r="I1573" i="42"/>
  <c r="I1572" i="42"/>
  <c r="I1571" i="42"/>
  <c r="I1570" i="42"/>
  <c r="I1569" i="42"/>
  <c r="I1568" i="42"/>
  <c r="I1567" i="42"/>
  <c r="I1566" i="42"/>
  <c r="I1565" i="42"/>
  <c r="I1564" i="42"/>
  <c r="I1563" i="42"/>
  <c r="I1562" i="42"/>
  <c r="I1561" i="42"/>
  <c r="I1560" i="42"/>
  <c r="I1559" i="42"/>
  <c r="I1558" i="42"/>
  <c r="I1557" i="42"/>
  <c r="I1556" i="42"/>
  <c r="I1555" i="42"/>
  <c r="I1554" i="42"/>
  <c r="I1553" i="42"/>
  <c r="I1552" i="42"/>
  <c r="I1551" i="42"/>
  <c r="I1550" i="42"/>
  <c r="I1549" i="42"/>
  <c r="I1548" i="42"/>
  <c r="I1547" i="42"/>
  <c r="I1546" i="42"/>
  <c r="I1545" i="42"/>
  <c r="I1544" i="42"/>
  <c r="I1543" i="42"/>
  <c r="I1542" i="42"/>
  <c r="I1541" i="42"/>
  <c r="I1540" i="42"/>
  <c r="I1539" i="42"/>
  <c r="I1538" i="42"/>
  <c r="I1537" i="42"/>
  <c r="I1536" i="42"/>
  <c r="I1535" i="42"/>
  <c r="I1534" i="42"/>
  <c r="I1533" i="42"/>
  <c r="I1532" i="42"/>
  <c r="I1531" i="42"/>
  <c r="I1530" i="42"/>
  <c r="I1529" i="42"/>
  <c r="I1528" i="42"/>
  <c r="I1527" i="42"/>
  <c r="I1526" i="42"/>
  <c r="I1525" i="42"/>
  <c r="I1524" i="42"/>
  <c r="I1523" i="42"/>
  <c r="I1522" i="42"/>
  <c r="I1521" i="42"/>
  <c r="I1520" i="42"/>
  <c r="I1519" i="42"/>
  <c r="I1518" i="42"/>
  <c r="I1517" i="42"/>
  <c r="I1516" i="42"/>
  <c r="I1515" i="42"/>
  <c r="I1514" i="42"/>
  <c r="I1513" i="42"/>
  <c r="I1512" i="42"/>
  <c r="I1511" i="42"/>
  <c r="I1510" i="42"/>
  <c r="I1509" i="42"/>
  <c r="I1508" i="42"/>
  <c r="I1507" i="42"/>
  <c r="I1506" i="42"/>
  <c r="I1505" i="42"/>
  <c r="I1504" i="42"/>
  <c r="I1503" i="42"/>
  <c r="I1502" i="42"/>
  <c r="I1501" i="42"/>
  <c r="I1500" i="42"/>
  <c r="I1499" i="42"/>
  <c r="I1498" i="42"/>
  <c r="I1497" i="42"/>
  <c r="I1496" i="42"/>
  <c r="I1495" i="42"/>
  <c r="I1494" i="42"/>
  <c r="I1493" i="42"/>
  <c r="I1492" i="42"/>
  <c r="I1491" i="42"/>
  <c r="I1490" i="42"/>
  <c r="I1489" i="42"/>
  <c r="I1488" i="42"/>
  <c r="I1487" i="42"/>
  <c r="I1486" i="42"/>
  <c r="I1485" i="42"/>
  <c r="I1484" i="42"/>
  <c r="I1483" i="42"/>
  <c r="I1482" i="42"/>
  <c r="I1481" i="42"/>
  <c r="I1480" i="42"/>
  <c r="I1479" i="42"/>
  <c r="I1478" i="42"/>
  <c r="I1477" i="42"/>
  <c r="I1476" i="42"/>
  <c r="I1475" i="42"/>
  <c r="I1474" i="42"/>
  <c r="I1473" i="42"/>
  <c r="I1472" i="42"/>
  <c r="I1471" i="42"/>
  <c r="I1470" i="42"/>
  <c r="I1469" i="42"/>
  <c r="I1468" i="42"/>
  <c r="I1467" i="42"/>
  <c r="I1466" i="42"/>
  <c r="I1465" i="42"/>
  <c r="I1464" i="42"/>
  <c r="I1463" i="42"/>
  <c r="I1462" i="42"/>
  <c r="I1461" i="42"/>
  <c r="I1460" i="42"/>
  <c r="I1459" i="42"/>
  <c r="I1458" i="42"/>
  <c r="I1457" i="42"/>
  <c r="I1456" i="42"/>
  <c r="I1455" i="42"/>
  <c r="I1454" i="42"/>
  <c r="I1453" i="42"/>
  <c r="I1452" i="42"/>
  <c r="I1451" i="42"/>
  <c r="I1450" i="42"/>
  <c r="I1449" i="42"/>
  <c r="I1448" i="42"/>
  <c r="I1447" i="42"/>
  <c r="I1446" i="42"/>
  <c r="I1445" i="42"/>
  <c r="I1444" i="42"/>
  <c r="I1443" i="42"/>
  <c r="I1442" i="42"/>
  <c r="I1441" i="42"/>
  <c r="I1440" i="42"/>
  <c r="I1439" i="42"/>
  <c r="I1438" i="42"/>
  <c r="I1437" i="42"/>
  <c r="I1436" i="42"/>
  <c r="I1435" i="42"/>
  <c r="I1434" i="42"/>
  <c r="I1433" i="42"/>
  <c r="I1432" i="42"/>
  <c r="I1431" i="42"/>
  <c r="I1430" i="42"/>
  <c r="I1429" i="42"/>
  <c r="I1428" i="42"/>
  <c r="I1427" i="42"/>
  <c r="I1426" i="42"/>
  <c r="I1425" i="42"/>
  <c r="I1424" i="42"/>
  <c r="I1423" i="42"/>
  <c r="I1422" i="42"/>
  <c r="I1421" i="42"/>
  <c r="I1420" i="42"/>
  <c r="I1419" i="42"/>
  <c r="I1418" i="42"/>
  <c r="I1417" i="42"/>
  <c r="I1416" i="42"/>
  <c r="I1415" i="42"/>
  <c r="I1414" i="42"/>
  <c r="I1413" i="42"/>
  <c r="I1412" i="42"/>
  <c r="I1411" i="42"/>
  <c r="I1410" i="42"/>
  <c r="I1409" i="42"/>
  <c r="I1408" i="42"/>
  <c r="I1407" i="42"/>
  <c r="I1406" i="42"/>
  <c r="I1405" i="42"/>
  <c r="I1404" i="42"/>
  <c r="I1403" i="42"/>
  <c r="I1402" i="42"/>
  <c r="I1401" i="42"/>
  <c r="I1400" i="42"/>
  <c r="I1399" i="42"/>
  <c r="I1398" i="42"/>
  <c r="I1397" i="42"/>
  <c r="I1396" i="42"/>
  <c r="I1395" i="42"/>
  <c r="I1394" i="42"/>
  <c r="I1393" i="42"/>
  <c r="I1392" i="42"/>
  <c r="I1391" i="42"/>
  <c r="I1390" i="42"/>
  <c r="I1389" i="42"/>
  <c r="I1388" i="42"/>
  <c r="I1387" i="42"/>
  <c r="I1386" i="42"/>
  <c r="I1385" i="42"/>
  <c r="I1384" i="42"/>
  <c r="I1383" i="42"/>
  <c r="I1382" i="42"/>
  <c r="I1381" i="42"/>
  <c r="I1380" i="42"/>
  <c r="I1379" i="42"/>
  <c r="I1378" i="42"/>
  <c r="I1377" i="42"/>
  <c r="I1376" i="42"/>
  <c r="I1375" i="42"/>
  <c r="I1374" i="42"/>
  <c r="I1373" i="42"/>
  <c r="I1372" i="42"/>
  <c r="I1371" i="42"/>
  <c r="I1370" i="42"/>
  <c r="I1369" i="42"/>
  <c r="I1368" i="42"/>
  <c r="I1367" i="42"/>
  <c r="I1366" i="42"/>
  <c r="I1365" i="42"/>
  <c r="I1364" i="42"/>
  <c r="I1363" i="42"/>
  <c r="I1362" i="42"/>
  <c r="I1361" i="42"/>
  <c r="I1360" i="42"/>
  <c r="I1359" i="42"/>
  <c r="I1358" i="42"/>
  <c r="I1357" i="42"/>
  <c r="I1356" i="42"/>
  <c r="I1355" i="42"/>
  <c r="I1354" i="42"/>
  <c r="I1353" i="42"/>
  <c r="I1352" i="42"/>
  <c r="I1351" i="42"/>
  <c r="I1350" i="42"/>
  <c r="I1349" i="42"/>
  <c r="I1348" i="42"/>
  <c r="I1347" i="42"/>
  <c r="I1346" i="42"/>
  <c r="I1345" i="42"/>
  <c r="I1344" i="42"/>
  <c r="I1343" i="42"/>
  <c r="I1342" i="42"/>
  <c r="I1341" i="42"/>
  <c r="I1340" i="42"/>
  <c r="I1339" i="42"/>
  <c r="I1338" i="42"/>
  <c r="I1337" i="42"/>
  <c r="I1336" i="42"/>
  <c r="I1335" i="42"/>
  <c r="I1334" i="42"/>
  <c r="I1333" i="42"/>
  <c r="I1332" i="42"/>
  <c r="I1331" i="42"/>
  <c r="I1330" i="42"/>
  <c r="I1329" i="42"/>
  <c r="I1328" i="42"/>
  <c r="I1327" i="42"/>
  <c r="I1326" i="42"/>
  <c r="I1325" i="42"/>
  <c r="I1324" i="42"/>
  <c r="I1323" i="42"/>
  <c r="I1322" i="42"/>
  <c r="I1321" i="42"/>
  <c r="I1320" i="42"/>
  <c r="I1319" i="42"/>
  <c r="I1318" i="42"/>
  <c r="I1317" i="42"/>
  <c r="I1316" i="42"/>
  <c r="I1315" i="42"/>
  <c r="I1314" i="42"/>
  <c r="I1313" i="42"/>
  <c r="I1312" i="42"/>
  <c r="I1311" i="42"/>
  <c r="I1310" i="42"/>
  <c r="I1309" i="42"/>
  <c r="I1308" i="42"/>
  <c r="I1307" i="42"/>
  <c r="I1306" i="42"/>
  <c r="I1305" i="42"/>
  <c r="I1304" i="42"/>
  <c r="I1303" i="42"/>
  <c r="I1302" i="42"/>
  <c r="I1301" i="42"/>
  <c r="I1300" i="42"/>
  <c r="I1299" i="42"/>
  <c r="I1298" i="42"/>
  <c r="I1297" i="42"/>
  <c r="I1296" i="42"/>
  <c r="I1295" i="42"/>
  <c r="I1294" i="42"/>
  <c r="I1293" i="42"/>
  <c r="I1292" i="42"/>
  <c r="I1291" i="42"/>
  <c r="I1290" i="42"/>
  <c r="I1289" i="42"/>
  <c r="I1288" i="42"/>
  <c r="I1287" i="42"/>
  <c r="I1286" i="42"/>
  <c r="I1285" i="42"/>
  <c r="I1284" i="42"/>
  <c r="I1283" i="42"/>
  <c r="I1282" i="42"/>
  <c r="I1281" i="42"/>
  <c r="I1280" i="42"/>
  <c r="I1279" i="42"/>
  <c r="I1278" i="42"/>
  <c r="I1277" i="42"/>
  <c r="I1276" i="42"/>
  <c r="I1275" i="42"/>
  <c r="I1274" i="42"/>
  <c r="I1273" i="42"/>
  <c r="I1272" i="42"/>
  <c r="I1271" i="42"/>
  <c r="I1270" i="42"/>
  <c r="I1269" i="42"/>
  <c r="I1268" i="42"/>
  <c r="I1267" i="42"/>
  <c r="I1266" i="42"/>
  <c r="I1265" i="42"/>
  <c r="I1264" i="42"/>
  <c r="I1263" i="42"/>
  <c r="I1262" i="42"/>
  <c r="I1261" i="42"/>
  <c r="I1260" i="42"/>
  <c r="I1259" i="42"/>
  <c r="I1258" i="42"/>
  <c r="I1257" i="42"/>
  <c r="I1256" i="42"/>
  <c r="I1255" i="42"/>
  <c r="I1254" i="42"/>
  <c r="I1253" i="42"/>
  <c r="I1252" i="42"/>
  <c r="I1251" i="42"/>
  <c r="I1250" i="42"/>
  <c r="I1249" i="42"/>
  <c r="I1248" i="42"/>
  <c r="I1247" i="42"/>
  <c r="I1246" i="42"/>
  <c r="I1245" i="42"/>
  <c r="I1244" i="42"/>
  <c r="I1243" i="42"/>
  <c r="I1242" i="42"/>
  <c r="I1241" i="42"/>
  <c r="I1240" i="42"/>
  <c r="I1239" i="42"/>
  <c r="I1238" i="42"/>
  <c r="I1237" i="42"/>
  <c r="I1236" i="42"/>
  <c r="I1235" i="42"/>
  <c r="I1234" i="42"/>
  <c r="I1233" i="42"/>
  <c r="I1232" i="42"/>
  <c r="I1231" i="42"/>
  <c r="I1230" i="42"/>
  <c r="I1229" i="42"/>
  <c r="I1228" i="42"/>
  <c r="I1227" i="42"/>
  <c r="I1226" i="42"/>
  <c r="I1225" i="42"/>
  <c r="I1224" i="42"/>
  <c r="I1223" i="42"/>
  <c r="I1222" i="42"/>
  <c r="I1221" i="42"/>
  <c r="I1220" i="42"/>
  <c r="I1219" i="42"/>
  <c r="I1218" i="42"/>
  <c r="I1217" i="42"/>
  <c r="I1216" i="42"/>
  <c r="I1215" i="42"/>
  <c r="I1214" i="42"/>
  <c r="I1213" i="42"/>
  <c r="I1212" i="42"/>
  <c r="I1211" i="42"/>
  <c r="I1210" i="42"/>
  <c r="I1209" i="42"/>
  <c r="I1208" i="42"/>
  <c r="I1207" i="42"/>
  <c r="I1206" i="42"/>
  <c r="I1205" i="42"/>
  <c r="I1204" i="42"/>
  <c r="I1203" i="42"/>
  <c r="I1202" i="42"/>
  <c r="I1201" i="42"/>
  <c r="I1200" i="42"/>
  <c r="I1199" i="42"/>
  <c r="I1198" i="42"/>
  <c r="I1197" i="42"/>
  <c r="I1196" i="42"/>
  <c r="I1195" i="42"/>
  <c r="I1194" i="42"/>
  <c r="I1193" i="42"/>
  <c r="I1192" i="42"/>
  <c r="I1191" i="42"/>
  <c r="I1190" i="42"/>
  <c r="I1189" i="42"/>
  <c r="I1188" i="42"/>
  <c r="I1187" i="42"/>
  <c r="I1186" i="42"/>
  <c r="I1185" i="42"/>
  <c r="I1184" i="42"/>
  <c r="I1183" i="42"/>
  <c r="I1182" i="42"/>
  <c r="I1181" i="42"/>
  <c r="I1180" i="42"/>
  <c r="I1179" i="42"/>
  <c r="I1178" i="42"/>
  <c r="I1177" i="42"/>
  <c r="I1176" i="42"/>
  <c r="I1175" i="42"/>
  <c r="I1174" i="42"/>
  <c r="I1173" i="42"/>
  <c r="I1172" i="42"/>
  <c r="I1171" i="42"/>
  <c r="I1170" i="42"/>
  <c r="I1169" i="42"/>
  <c r="I1168" i="42"/>
  <c r="I1167" i="42"/>
  <c r="I1166" i="42"/>
  <c r="I1165" i="42"/>
  <c r="I1164" i="42"/>
  <c r="I1163" i="42"/>
  <c r="I1162" i="42"/>
  <c r="I1161" i="42"/>
  <c r="I1160" i="42"/>
  <c r="I1159" i="42"/>
  <c r="I1158" i="42"/>
  <c r="I1157" i="42"/>
  <c r="I1156" i="42"/>
  <c r="I1155" i="42"/>
  <c r="I1154" i="42"/>
  <c r="I1153" i="42"/>
  <c r="I1152" i="42"/>
  <c r="I1151" i="42"/>
  <c r="I1150" i="42"/>
  <c r="I1149" i="42"/>
  <c r="I1148" i="42"/>
  <c r="I1147" i="42"/>
  <c r="I1146" i="42"/>
  <c r="I1145" i="42"/>
  <c r="I1144" i="42"/>
  <c r="I1143" i="42"/>
  <c r="I1142" i="42"/>
  <c r="I1141" i="42"/>
  <c r="I1140" i="42"/>
  <c r="I1139" i="42"/>
  <c r="I1138" i="42"/>
  <c r="I1137" i="42"/>
  <c r="I1136" i="42"/>
  <c r="I1135" i="42"/>
  <c r="I1134" i="42"/>
  <c r="I1133" i="42"/>
  <c r="I1132" i="42"/>
  <c r="I1131" i="42"/>
  <c r="I1130" i="42"/>
  <c r="I1129" i="42"/>
  <c r="I1128" i="42"/>
  <c r="I1127" i="42"/>
  <c r="I1126" i="42"/>
  <c r="I1125" i="42"/>
  <c r="I1124" i="42"/>
  <c r="I1123" i="42"/>
  <c r="I1122" i="42"/>
  <c r="I1121" i="42"/>
  <c r="I1120" i="42"/>
  <c r="I1119" i="42"/>
  <c r="I1118" i="42"/>
  <c r="I1117" i="42"/>
  <c r="I1116" i="42"/>
  <c r="I1115" i="42"/>
  <c r="I1114" i="42"/>
  <c r="I1113" i="42"/>
  <c r="I1112" i="42"/>
  <c r="I1111" i="42"/>
  <c r="I1110" i="42"/>
  <c r="I1109" i="42"/>
  <c r="I1108" i="42"/>
  <c r="I1107" i="42"/>
  <c r="I1106" i="42"/>
  <c r="I1105" i="42"/>
  <c r="I1104" i="42"/>
  <c r="I1103" i="42"/>
  <c r="I1102" i="42"/>
  <c r="I1101" i="42"/>
  <c r="I1100" i="42"/>
  <c r="I1099" i="42"/>
  <c r="I1098" i="42"/>
  <c r="I1097" i="42"/>
  <c r="I1096" i="42"/>
  <c r="I1095" i="42"/>
  <c r="I1094" i="42"/>
  <c r="I1093" i="42"/>
  <c r="I1092" i="42"/>
  <c r="I1091" i="42"/>
  <c r="I1090" i="42"/>
  <c r="I1089" i="42"/>
  <c r="I1088" i="42"/>
  <c r="I1087" i="42"/>
  <c r="I1086" i="42"/>
  <c r="I1085" i="42"/>
  <c r="I1084" i="42"/>
  <c r="I1083" i="42"/>
  <c r="I1082" i="42"/>
  <c r="I1081" i="42"/>
  <c r="I1080" i="42"/>
  <c r="I1079" i="42"/>
  <c r="I1078" i="42"/>
  <c r="I1077" i="42"/>
  <c r="I1076" i="42"/>
  <c r="I1075" i="42"/>
  <c r="I1074" i="42"/>
  <c r="I1073" i="42"/>
  <c r="I1072" i="42"/>
  <c r="I1071" i="42"/>
  <c r="I1070" i="42"/>
  <c r="I1069" i="42"/>
  <c r="I1068" i="42"/>
  <c r="I1067" i="42"/>
  <c r="I1066" i="42"/>
  <c r="I1065" i="42"/>
  <c r="I1064" i="42"/>
  <c r="I1063" i="42"/>
  <c r="I1062" i="42"/>
  <c r="I1061" i="42"/>
  <c r="I1060" i="42"/>
  <c r="I1059" i="42"/>
  <c r="I1058" i="42"/>
  <c r="I1057" i="42"/>
  <c r="I1056" i="42"/>
  <c r="I1055" i="42"/>
  <c r="I1054" i="42"/>
  <c r="I1053" i="42"/>
  <c r="I1052" i="42"/>
  <c r="I1051" i="42"/>
  <c r="I1050" i="42"/>
  <c r="I1049" i="42"/>
  <c r="I1048" i="42"/>
  <c r="I1047" i="42"/>
  <c r="I1046" i="42"/>
  <c r="I1045" i="42"/>
  <c r="I1044" i="42"/>
  <c r="I1043" i="42"/>
  <c r="I1042" i="42"/>
  <c r="I1041" i="42"/>
  <c r="I1040" i="42"/>
  <c r="I1039" i="42"/>
  <c r="I1038" i="42"/>
  <c r="I1037" i="42"/>
  <c r="I1036" i="42"/>
  <c r="I1035" i="42"/>
  <c r="I1034" i="42"/>
  <c r="I1033" i="42"/>
  <c r="I1032" i="42"/>
  <c r="I1031" i="42"/>
  <c r="I1030" i="42"/>
  <c r="I1029" i="42"/>
  <c r="I1028" i="42"/>
  <c r="I1027" i="42"/>
  <c r="I1026" i="42"/>
  <c r="I1025" i="42"/>
  <c r="I1024" i="42"/>
  <c r="I1023" i="42"/>
  <c r="I1022" i="42"/>
  <c r="I1021" i="42"/>
  <c r="I1020" i="42"/>
  <c r="I1019" i="42"/>
  <c r="I1018" i="42"/>
  <c r="I1017" i="42"/>
  <c r="I1016" i="42"/>
  <c r="I1015" i="42"/>
  <c r="I1014" i="42"/>
  <c r="I1013" i="42"/>
  <c r="I1012" i="42"/>
  <c r="I1011" i="42"/>
  <c r="I1010" i="42"/>
  <c r="I1009" i="42"/>
  <c r="I1008" i="42"/>
  <c r="I1007" i="42"/>
  <c r="I1006" i="42"/>
  <c r="I1005" i="42"/>
  <c r="I1004" i="42"/>
  <c r="I1003" i="42"/>
  <c r="I1002" i="42"/>
  <c r="I1001" i="42"/>
  <c r="I1000" i="42"/>
  <c r="I999" i="42"/>
  <c r="I998" i="42"/>
  <c r="I997" i="42"/>
  <c r="I996" i="42"/>
  <c r="I995" i="42"/>
  <c r="I994" i="42"/>
  <c r="I993" i="42"/>
  <c r="I992" i="42"/>
  <c r="I991" i="42"/>
  <c r="I990" i="42"/>
  <c r="I989" i="42"/>
  <c r="I988" i="42"/>
  <c r="I987" i="42"/>
  <c r="I986" i="42"/>
  <c r="I985" i="42"/>
  <c r="I984" i="42"/>
  <c r="I983" i="42"/>
  <c r="I982" i="42"/>
  <c r="I981" i="42"/>
  <c r="I980" i="42"/>
  <c r="I979" i="42"/>
  <c r="I978" i="42"/>
  <c r="I977" i="42"/>
  <c r="I976" i="42"/>
  <c r="I975" i="42"/>
  <c r="I974" i="42"/>
  <c r="I973" i="42"/>
  <c r="I972" i="42"/>
  <c r="I971" i="42"/>
  <c r="I970" i="42"/>
  <c r="I969" i="42"/>
  <c r="I968" i="42"/>
  <c r="I967" i="42"/>
  <c r="I966" i="42"/>
  <c r="I965" i="42"/>
  <c r="I964" i="42"/>
  <c r="I963" i="42"/>
  <c r="I962" i="42"/>
  <c r="I961" i="42"/>
  <c r="I960" i="42"/>
  <c r="I959" i="42"/>
  <c r="I958" i="42"/>
  <c r="I957" i="42"/>
  <c r="I956" i="42"/>
  <c r="I955" i="42"/>
  <c r="I954" i="42"/>
  <c r="I953" i="42"/>
  <c r="I952" i="42"/>
  <c r="I951" i="42"/>
  <c r="I950" i="42"/>
  <c r="I949" i="42"/>
  <c r="I948" i="42"/>
  <c r="I947" i="42"/>
  <c r="I946" i="42"/>
  <c r="I945" i="42"/>
  <c r="I944" i="42"/>
  <c r="I943" i="42"/>
  <c r="I942" i="42"/>
  <c r="I941" i="42"/>
  <c r="I940" i="42"/>
  <c r="I939" i="42"/>
  <c r="I938" i="42"/>
  <c r="I937" i="42"/>
  <c r="I936" i="42"/>
  <c r="I935" i="42"/>
  <c r="I934" i="42"/>
  <c r="I933" i="42"/>
  <c r="I932" i="42"/>
  <c r="I931" i="42"/>
  <c r="I930" i="42"/>
  <c r="I929" i="42"/>
  <c r="I928" i="42"/>
  <c r="I927" i="42"/>
  <c r="I926" i="42"/>
  <c r="I925" i="42"/>
  <c r="I924" i="42"/>
  <c r="I923" i="42"/>
  <c r="I922" i="42"/>
  <c r="I921" i="42"/>
  <c r="I920" i="42"/>
  <c r="I919" i="42"/>
  <c r="I918" i="42"/>
  <c r="I917" i="42"/>
  <c r="I916" i="42"/>
  <c r="I915" i="42"/>
  <c r="I914" i="42"/>
  <c r="I913" i="42"/>
  <c r="I912" i="42"/>
  <c r="I911" i="42"/>
  <c r="I910" i="42"/>
  <c r="I909" i="42"/>
  <c r="I908" i="42"/>
  <c r="I907" i="42"/>
  <c r="I906" i="42"/>
  <c r="I905" i="42"/>
  <c r="I904" i="42"/>
  <c r="I903" i="42"/>
  <c r="I902" i="42"/>
  <c r="I901" i="42"/>
  <c r="I900" i="42"/>
  <c r="I899" i="42"/>
  <c r="I898" i="42"/>
  <c r="I897" i="42"/>
  <c r="I896" i="42"/>
  <c r="I895" i="42"/>
  <c r="I894" i="42"/>
  <c r="I893" i="42"/>
  <c r="I892" i="42"/>
  <c r="I891" i="42"/>
  <c r="I890" i="42"/>
  <c r="I889" i="42"/>
  <c r="I888" i="42"/>
  <c r="I887" i="42"/>
  <c r="I886" i="42"/>
  <c r="I885" i="42"/>
  <c r="I884" i="42"/>
  <c r="I883" i="42"/>
  <c r="I882" i="42"/>
  <c r="I881" i="42"/>
  <c r="I880" i="42"/>
  <c r="I879" i="42"/>
  <c r="I878" i="42"/>
  <c r="I877" i="42"/>
  <c r="I876" i="42"/>
  <c r="I875" i="42"/>
  <c r="I874" i="42"/>
  <c r="I873" i="42"/>
  <c r="I872" i="42"/>
  <c r="I871" i="42"/>
  <c r="I870" i="42"/>
  <c r="I869" i="42"/>
  <c r="I868" i="42"/>
  <c r="I867" i="42"/>
  <c r="I866" i="42"/>
  <c r="I865" i="42"/>
  <c r="I864" i="42"/>
  <c r="I863" i="42"/>
  <c r="I862" i="42"/>
  <c r="I861" i="42"/>
  <c r="I860" i="42"/>
  <c r="I859" i="42"/>
  <c r="I858" i="42"/>
  <c r="I857" i="42"/>
  <c r="I856" i="42"/>
  <c r="I855" i="42"/>
  <c r="I854" i="42"/>
  <c r="I853" i="42"/>
  <c r="I852" i="42"/>
  <c r="I851" i="42"/>
  <c r="I850" i="42"/>
  <c r="I849" i="42"/>
  <c r="I848" i="42"/>
  <c r="I847" i="42"/>
  <c r="I846" i="42"/>
  <c r="I845" i="42"/>
  <c r="I844" i="42"/>
  <c r="I843" i="42"/>
  <c r="I842" i="42"/>
  <c r="I841" i="42"/>
  <c r="I840" i="42"/>
  <c r="I839" i="42"/>
  <c r="I838" i="42"/>
  <c r="I837" i="42"/>
  <c r="I836" i="42"/>
  <c r="I835" i="42"/>
  <c r="I834" i="42"/>
  <c r="I833" i="42"/>
  <c r="I832" i="42"/>
  <c r="I831" i="42"/>
  <c r="I830" i="42"/>
  <c r="I829" i="42"/>
  <c r="I828" i="42"/>
  <c r="I827" i="42"/>
  <c r="I826" i="42"/>
  <c r="I825" i="42"/>
  <c r="I824" i="42"/>
  <c r="I823" i="42"/>
  <c r="I822" i="42"/>
  <c r="I821" i="42"/>
  <c r="I820" i="42"/>
  <c r="I819" i="42"/>
  <c r="I818" i="42"/>
  <c r="I817" i="42"/>
  <c r="I816" i="42"/>
  <c r="I815" i="42"/>
  <c r="I814" i="42"/>
  <c r="I813" i="42"/>
  <c r="I812" i="42"/>
  <c r="I811" i="42"/>
  <c r="I810" i="42"/>
  <c r="I809" i="42"/>
  <c r="I808" i="42"/>
  <c r="I807" i="42"/>
  <c r="I806" i="42"/>
  <c r="I805" i="42"/>
  <c r="I804" i="42"/>
  <c r="I803" i="42"/>
  <c r="I802" i="42"/>
  <c r="I801" i="42"/>
  <c r="I800" i="42"/>
  <c r="I799" i="42"/>
  <c r="I798" i="42"/>
  <c r="I797" i="42"/>
  <c r="I796" i="42"/>
  <c r="I795" i="42"/>
  <c r="I794" i="42"/>
  <c r="I793" i="42"/>
  <c r="I792" i="42"/>
  <c r="I791" i="42"/>
  <c r="I790" i="42"/>
  <c r="I789" i="42"/>
  <c r="I788" i="42"/>
  <c r="I787" i="42"/>
  <c r="I786" i="42"/>
  <c r="I785" i="42"/>
  <c r="I784" i="42"/>
  <c r="I783" i="42"/>
  <c r="I782" i="42"/>
  <c r="I781" i="42"/>
  <c r="I780" i="42"/>
  <c r="I779" i="42"/>
  <c r="I778" i="42"/>
  <c r="I777" i="42"/>
  <c r="I776" i="42"/>
  <c r="I775" i="42"/>
  <c r="I774" i="42"/>
  <c r="I773" i="42"/>
  <c r="I772" i="42"/>
  <c r="I771" i="42"/>
  <c r="I770" i="42"/>
  <c r="I769" i="42"/>
  <c r="I768" i="42"/>
  <c r="I767" i="42"/>
  <c r="I766" i="42"/>
  <c r="I765" i="42"/>
  <c r="I764" i="42"/>
  <c r="I763" i="42"/>
  <c r="I762" i="42"/>
  <c r="I761" i="42"/>
  <c r="I760" i="42"/>
  <c r="I759" i="42"/>
  <c r="I758" i="42"/>
  <c r="I757" i="42"/>
  <c r="I756" i="42"/>
  <c r="I755" i="42"/>
  <c r="I754" i="42"/>
  <c r="I753" i="42"/>
  <c r="I752" i="42"/>
  <c r="I751" i="42"/>
  <c r="I750" i="42"/>
  <c r="I749" i="42"/>
  <c r="I748" i="42"/>
  <c r="I747" i="42"/>
  <c r="I746" i="42"/>
  <c r="I745" i="42"/>
  <c r="I744" i="42"/>
  <c r="I743" i="42"/>
  <c r="I742" i="42"/>
  <c r="I741" i="42"/>
  <c r="I740" i="42"/>
  <c r="I739" i="42"/>
  <c r="I738" i="42"/>
  <c r="I737" i="42"/>
  <c r="I736" i="42"/>
  <c r="I735" i="42"/>
  <c r="I734" i="42"/>
  <c r="I733" i="42"/>
  <c r="I732" i="42"/>
  <c r="I731" i="42"/>
  <c r="I730" i="42"/>
  <c r="I729" i="42"/>
  <c r="I728" i="42"/>
  <c r="I727" i="42"/>
  <c r="I726" i="42"/>
  <c r="I725" i="42"/>
  <c r="I724" i="42"/>
  <c r="I723" i="42"/>
  <c r="I722" i="42"/>
  <c r="I721" i="42"/>
  <c r="I720" i="42"/>
  <c r="I719" i="42"/>
  <c r="I718" i="42"/>
  <c r="I717" i="42"/>
  <c r="I716" i="42"/>
  <c r="I715" i="42"/>
  <c r="I714" i="42"/>
  <c r="I713" i="42"/>
  <c r="I712" i="42"/>
  <c r="I711" i="42"/>
  <c r="I710" i="42"/>
  <c r="I709" i="42"/>
  <c r="I708" i="42"/>
  <c r="I707" i="42"/>
  <c r="I706" i="42"/>
  <c r="I705" i="42"/>
  <c r="I704" i="42"/>
  <c r="I703" i="42"/>
  <c r="I702" i="42"/>
  <c r="I701" i="42"/>
  <c r="I700" i="42"/>
  <c r="I699" i="42"/>
  <c r="I698" i="42"/>
  <c r="I697" i="42"/>
  <c r="I696" i="42"/>
  <c r="I695" i="42"/>
  <c r="I694" i="42"/>
  <c r="I693" i="42"/>
  <c r="I692" i="42"/>
  <c r="I691" i="42"/>
  <c r="I690" i="42"/>
  <c r="I689" i="42"/>
  <c r="I688" i="42"/>
  <c r="I687" i="42"/>
  <c r="I686" i="42"/>
  <c r="I685" i="42"/>
  <c r="I684" i="42"/>
  <c r="I683" i="42"/>
  <c r="I682" i="42"/>
  <c r="I681" i="42"/>
  <c r="I680" i="42"/>
  <c r="I679" i="42"/>
  <c r="I678" i="42"/>
  <c r="I677" i="42"/>
  <c r="I676" i="42"/>
  <c r="I675" i="42"/>
  <c r="I674" i="42"/>
  <c r="I673" i="42"/>
  <c r="I672" i="42"/>
  <c r="I671" i="42"/>
  <c r="I670" i="42"/>
  <c r="I669" i="42"/>
  <c r="I668" i="42"/>
  <c r="I667" i="42"/>
  <c r="I666" i="42"/>
  <c r="I665" i="42"/>
  <c r="I664" i="42"/>
  <c r="I663" i="42"/>
  <c r="I662" i="42"/>
  <c r="I661" i="42"/>
  <c r="I660" i="42"/>
  <c r="I659" i="42"/>
  <c r="I658" i="42"/>
  <c r="I657" i="42"/>
  <c r="I656" i="42"/>
  <c r="I655" i="42"/>
  <c r="I654" i="42"/>
  <c r="I653" i="42"/>
  <c r="I652" i="42"/>
  <c r="I651" i="42"/>
  <c r="I650" i="42"/>
  <c r="I649" i="42"/>
  <c r="I648" i="42"/>
  <c r="I647" i="42"/>
  <c r="I646" i="42"/>
  <c r="I645" i="42"/>
  <c r="I644" i="42"/>
  <c r="I643" i="42"/>
  <c r="I642" i="42"/>
  <c r="I641" i="42"/>
  <c r="I640" i="42"/>
  <c r="I639" i="42"/>
  <c r="I638" i="42"/>
  <c r="I637" i="42"/>
  <c r="I636" i="42"/>
  <c r="I635" i="42"/>
  <c r="I634" i="42"/>
  <c r="I633" i="42"/>
  <c r="I632" i="42"/>
  <c r="I631" i="42"/>
  <c r="I630" i="42"/>
  <c r="I629" i="42"/>
  <c r="I628" i="42"/>
  <c r="I627" i="42"/>
  <c r="I626" i="42"/>
  <c r="I625" i="42"/>
  <c r="I624" i="42"/>
  <c r="I623" i="42"/>
  <c r="I622" i="42"/>
  <c r="I621" i="42"/>
  <c r="I620" i="42"/>
  <c r="I619" i="42"/>
  <c r="I618" i="42"/>
  <c r="I617" i="42"/>
  <c r="I616" i="42"/>
  <c r="I615" i="42"/>
  <c r="I614" i="42"/>
  <c r="I613" i="42"/>
  <c r="I612" i="42"/>
  <c r="I611" i="42"/>
  <c r="I610" i="42"/>
  <c r="I609" i="42"/>
  <c r="I608" i="42"/>
  <c r="I607" i="42"/>
  <c r="I606" i="42"/>
  <c r="I605" i="42"/>
  <c r="I604" i="42"/>
  <c r="I603" i="42"/>
  <c r="I602" i="42"/>
  <c r="I601" i="42"/>
  <c r="I600" i="42"/>
  <c r="I599" i="42"/>
  <c r="I598" i="42"/>
  <c r="I597" i="42"/>
  <c r="I596" i="42"/>
  <c r="I595" i="42"/>
  <c r="I594" i="42"/>
  <c r="I593" i="42"/>
  <c r="I592" i="42"/>
  <c r="I591" i="42"/>
  <c r="I590" i="42"/>
  <c r="I589" i="42"/>
  <c r="I588" i="42"/>
  <c r="I587" i="42"/>
  <c r="I586" i="42"/>
  <c r="I585" i="42"/>
  <c r="I584" i="42"/>
  <c r="I583" i="42"/>
  <c r="I582" i="42"/>
  <c r="I581" i="42"/>
  <c r="I580" i="42"/>
  <c r="I579" i="42"/>
  <c r="I578" i="42"/>
  <c r="I577" i="42"/>
  <c r="I576" i="42"/>
  <c r="I575" i="42"/>
  <c r="I574" i="42"/>
  <c r="I573" i="42"/>
  <c r="I572" i="42"/>
  <c r="I571" i="42"/>
  <c r="I570" i="42"/>
  <c r="I569" i="42"/>
  <c r="I568" i="42"/>
  <c r="I567" i="42"/>
  <c r="I566" i="42"/>
  <c r="I565" i="42"/>
  <c r="I564" i="42"/>
  <c r="I563" i="42"/>
  <c r="I562" i="42"/>
  <c r="I561" i="42"/>
  <c r="I560" i="42"/>
  <c r="I559" i="42"/>
  <c r="I558" i="42"/>
  <c r="I557" i="42"/>
  <c r="I556" i="42"/>
  <c r="I555" i="42"/>
  <c r="I554" i="42"/>
  <c r="I553" i="42"/>
  <c r="I552" i="42"/>
  <c r="I551" i="42"/>
  <c r="I550" i="42"/>
  <c r="I549" i="42"/>
  <c r="I548" i="42"/>
  <c r="I547" i="42"/>
  <c r="I546" i="42"/>
  <c r="I545" i="42"/>
  <c r="I544" i="42"/>
  <c r="I543" i="42"/>
  <c r="I542" i="42"/>
  <c r="I541" i="42"/>
  <c r="I540" i="42"/>
  <c r="I539" i="42"/>
  <c r="I538" i="42"/>
  <c r="I537" i="42"/>
  <c r="I536" i="42"/>
  <c r="I535" i="42"/>
  <c r="I534" i="42"/>
  <c r="I533" i="42"/>
  <c r="I532" i="42"/>
  <c r="I531" i="42"/>
  <c r="I530" i="42"/>
  <c r="I529" i="42"/>
  <c r="I528" i="42"/>
  <c r="I527" i="42"/>
  <c r="I526" i="42"/>
  <c r="I525" i="42"/>
  <c r="I524" i="42"/>
  <c r="I523" i="42"/>
  <c r="I522" i="42"/>
  <c r="I521" i="42"/>
  <c r="I520" i="42"/>
  <c r="I519" i="42"/>
  <c r="I518" i="42"/>
  <c r="I517" i="42"/>
  <c r="I516" i="42"/>
  <c r="I515" i="42"/>
  <c r="I514" i="42"/>
  <c r="I513" i="42"/>
  <c r="I512" i="42"/>
  <c r="I511" i="42"/>
  <c r="I510" i="42"/>
  <c r="I509" i="42"/>
  <c r="I508" i="42"/>
  <c r="I507" i="42"/>
  <c r="I506" i="42"/>
  <c r="I505" i="42"/>
  <c r="I504" i="42"/>
  <c r="I503" i="42"/>
  <c r="I502" i="42"/>
  <c r="I501" i="42"/>
  <c r="I500" i="42"/>
  <c r="I499" i="42"/>
  <c r="I498" i="42"/>
  <c r="I497" i="42"/>
  <c r="I496" i="42"/>
  <c r="I495" i="42"/>
  <c r="I494" i="42"/>
  <c r="I493" i="42"/>
  <c r="I492" i="42"/>
  <c r="I491" i="42"/>
  <c r="I490" i="42"/>
  <c r="I489" i="42"/>
  <c r="I488" i="42"/>
  <c r="I487" i="42"/>
  <c r="I486" i="42"/>
  <c r="I485" i="42"/>
  <c r="I484" i="42"/>
  <c r="I483" i="42"/>
  <c r="I482" i="42"/>
  <c r="I481" i="42"/>
  <c r="I480" i="42"/>
  <c r="I479" i="42"/>
  <c r="I478" i="42"/>
  <c r="I477" i="42"/>
  <c r="I476" i="42"/>
  <c r="I475" i="42"/>
  <c r="I474" i="42"/>
  <c r="I473" i="42"/>
  <c r="I472" i="42"/>
  <c r="I471" i="42"/>
  <c r="I470" i="42"/>
  <c r="I469" i="42"/>
  <c r="I468" i="42"/>
  <c r="I467" i="42"/>
  <c r="I466" i="42"/>
  <c r="I465" i="42"/>
  <c r="I464" i="42"/>
  <c r="I463" i="42"/>
  <c r="I462" i="42"/>
  <c r="I461" i="42"/>
  <c r="I460" i="42"/>
  <c r="I459" i="42"/>
  <c r="I458" i="42"/>
  <c r="I457" i="42"/>
  <c r="I456" i="42"/>
  <c r="I455" i="42"/>
  <c r="I454" i="42"/>
  <c r="I453" i="42"/>
  <c r="I452" i="42"/>
  <c r="I451" i="42"/>
  <c r="I450" i="42"/>
  <c r="I449" i="42"/>
  <c r="I448" i="42"/>
  <c r="I447" i="42"/>
  <c r="I446" i="42"/>
  <c r="I445" i="42"/>
  <c r="I444" i="42"/>
  <c r="I443" i="42"/>
  <c r="I442" i="42"/>
  <c r="I441" i="42"/>
  <c r="I440" i="42"/>
  <c r="I439" i="42"/>
  <c r="I438" i="42"/>
  <c r="I437" i="42"/>
  <c r="I436" i="42"/>
  <c r="I435" i="42"/>
  <c r="I434" i="42"/>
  <c r="I433" i="42"/>
  <c r="I432" i="42"/>
  <c r="I431" i="42"/>
  <c r="I430" i="42"/>
  <c r="I429" i="42"/>
  <c r="I428" i="42"/>
  <c r="I427" i="42"/>
  <c r="I426" i="42"/>
  <c r="I425" i="42"/>
  <c r="I424" i="42"/>
  <c r="I423" i="42"/>
  <c r="I422" i="42"/>
  <c r="I421" i="42"/>
  <c r="I420" i="42"/>
  <c r="I419" i="42"/>
  <c r="I418" i="42"/>
  <c r="I417" i="42"/>
  <c r="I416" i="42"/>
  <c r="I415" i="42"/>
  <c r="I414" i="42"/>
  <c r="I413" i="42"/>
  <c r="I412" i="42"/>
  <c r="I411" i="42"/>
  <c r="I410" i="42"/>
  <c r="I409" i="42"/>
  <c r="I408" i="42"/>
  <c r="I407" i="42"/>
  <c r="I406" i="42"/>
  <c r="I405" i="42"/>
  <c r="I404" i="42"/>
  <c r="I403" i="42"/>
  <c r="I402" i="42"/>
  <c r="I401" i="42"/>
  <c r="I400" i="42"/>
  <c r="I399" i="42"/>
  <c r="I398" i="42"/>
  <c r="I397" i="42"/>
  <c r="I396" i="42"/>
  <c r="I395" i="42"/>
  <c r="I394" i="42"/>
  <c r="I393" i="42"/>
  <c r="I392" i="42"/>
  <c r="I390" i="42"/>
  <c r="I389" i="42"/>
  <c r="I388" i="42"/>
  <c r="I387" i="42"/>
  <c r="I386" i="42"/>
  <c r="I385" i="42"/>
  <c r="I384" i="42"/>
  <c r="I383" i="42"/>
  <c r="I382" i="42"/>
  <c r="I381" i="42"/>
  <c r="I380" i="42"/>
  <c r="I379" i="42"/>
  <c r="I378" i="42"/>
  <c r="I377" i="42"/>
  <c r="I376" i="42"/>
  <c r="I374" i="42"/>
  <c r="I373" i="42"/>
  <c r="I372" i="42"/>
  <c r="I371" i="42"/>
  <c r="I370" i="42"/>
  <c r="I368" i="42"/>
  <c r="I367" i="42"/>
  <c r="I366" i="42"/>
  <c r="I365" i="42"/>
  <c r="I364" i="42"/>
  <c r="I363" i="42"/>
  <c r="I362" i="42"/>
  <c r="I361" i="42"/>
  <c r="I360" i="42"/>
  <c r="I359" i="42"/>
  <c r="I358" i="42"/>
  <c r="I357" i="42"/>
  <c r="I356" i="42"/>
  <c r="I354" i="42"/>
  <c r="I353" i="42"/>
  <c r="I352" i="42"/>
  <c r="I351" i="42"/>
  <c r="I350" i="42"/>
  <c r="I349" i="42"/>
  <c r="I348" i="42"/>
  <c r="I347" i="42"/>
  <c r="I346" i="42"/>
  <c r="I345" i="42"/>
  <c r="I344" i="42"/>
  <c r="I343" i="42"/>
  <c r="I342" i="42"/>
  <c r="I341" i="42"/>
  <c r="I340" i="42"/>
  <c r="I339" i="42"/>
  <c r="I338" i="42"/>
  <c r="I337" i="42"/>
  <c r="I336" i="42"/>
  <c r="I335" i="42"/>
  <c r="I334" i="42"/>
  <c r="I333" i="42"/>
  <c r="I332" i="42"/>
  <c r="I331" i="42"/>
  <c r="I330" i="42"/>
  <c r="I329" i="42"/>
  <c r="I328" i="42"/>
  <c r="I327" i="42"/>
  <c r="I326" i="42"/>
  <c r="I325" i="42"/>
  <c r="I324" i="42"/>
  <c r="I323" i="42"/>
  <c r="I322" i="42"/>
  <c r="I321" i="42"/>
  <c r="I320" i="42"/>
  <c r="I319" i="42"/>
  <c r="I318" i="42"/>
  <c r="I317" i="42"/>
  <c r="I316" i="42"/>
  <c r="I315" i="42"/>
  <c r="I314" i="42"/>
  <c r="I313" i="42"/>
  <c r="I312" i="42"/>
  <c r="I311" i="42"/>
  <c r="I310" i="42"/>
  <c r="I307" i="42"/>
  <c r="I306" i="42"/>
  <c r="I305" i="42"/>
  <c r="I304" i="42"/>
  <c r="I303" i="42"/>
  <c r="I302" i="42"/>
  <c r="I301" i="42"/>
  <c r="I300" i="42"/>
  <c r="I299" i="42"/>
  <c r="I298" i="42"/>
  <c r="I297" i="42"/>
  <c r="I296" i="42"/>
  <c r="I295" i="42"/>
  <c r="I294" i="42"/>
  <c r="I293" i="42"/>
  <c r="I292" i="42"/>
  <c r="I291" i="42"/>
  <c r="I290" i="42"/>
  <c r="I289" i="42"/>
  <c r="I288" i="42"/>
  <c r="I287" i="42"/>
  <c r="I286" i="42"/>
  <c r="I285" i="42"/>
  <c r="I284" i="42"/>
  <c r="I283" i="42"/>
  <c r="I282" i="42"/>
  <c r="I281" i="42"/>
  <c r="I280" i="42"/>
  <c r="I279" i="42"/>
  <c r="I278" i="42"/>
  <c r="I277" i="42"/>
  <c r="I276" i="42"/>
  <c r="I275" i="42"/>
  <c r="I274" i="42"/>
  <c r="I273" i="42"/>
  <c r="I272" i="42"/>
  <c r="I271" i="42"/>
  <c r="I270" i="42"/>
  <c r="I269" i="42"/>
  <c r="I268" i="42"/>
  <c r="I267" i="42"/>
  <c r="I266" i="42"/>
  <c r="I265" i="42"/>
  <c r="I264" i="42"/>
  <c r="I263" i="42"/>
  <c r="I262" i="42"/>
  <c r="I261" i="42"/>
  <c r="I260" i="42"/>
  <c r="I259" i="42"/>
  <c r="I258" i="42"/>
  <c r="I257" i="42"/>
  <c r="I256" i="42"/>
  <c r="I255" i="42"/>
  <c r="I254" i="42"/>
  <c r="I253" i="42"/>
  <c r="I252" i="42"/>
  <c r="I251" i="42"/>
  <c r="I249" i="42"/>
  <c r="I248" i="42"/>
  <c r="I247" i="42"/>
  <c r="I246" i="42"/>
  <c r="I245" i="42"/>
  <c r="I244" i="42"/>
  <c r="I243" i="42"/>
  <c r="I242" i="42"/>
  <c r="I241" i="42"/>
  <c r="I240" i="42"/>
  <c r="I239" i="42"/>
  <c r="I238" i="42"/>
  <c r="I237" i="42"/>
  <c r="I236" i="42"/>
  <c r="I235" i="42"/>
  <c r="I234" i="42"/>
  <c r="I233" i="42"/>
  <c r="I232" i="42"/>
  <c r="I231" i="42"/>
  <c r="I230" i="42"/>
  <c r="I229" i="42"/>
  <c r="I228" i="42"/>
  <c r="I227" i="42"/>
  <c r="I226" i="42"/>
  <c r="I225" i="42"/>
  <c r="I224" i="42"/>
  <c r="I223" i="42"/>
  <c r="I222" i="42"/>
  <c r="I221" i="42"/>
  <c r="I220" i="42"/>
  <c r="I219" i="42"/>
  <c r="I218" i="42"/>
  <c r="I217" i="42"/>
  <c r="I216" i="42"/>
  <c r="I215" i="42"/>
  <c r="I214" i="42"/>
  <c r="I213" i="42"/>
  <c r="I212" i="42"/>
  <c r="I211" i="42"/>
  <c r="I210" i="42"/>
  <c r="I209" i="42"/>
  <c r="I208" i="42"/>
  <c r="I207" i="42"/>
  <c r="I206" i="42"/>
  <c r="I205" i="42"/>
  <c r="I204" i="42"/>
  <c r="I203" i="42"/>
  <c r="I202" i="42"/>
  <c r="I201" i="42"/>
  <c r="I200" i="42"/>
  <c r="I199" i="42"/>
  <c r="I198" i="42"/>
  <c r="I197" i="42"/>
  <c r="I196" i="42"/>
  <c r="I195" i="42"/>
  <c r="I194" i="42"/>
  <c r="I193" i="42"/>
  <c r="I192" i="42"/>
  <c r="I191" i="42"/>
  <c r="I190" i="42"/>
  <c r="I189" i="42"/>
  <c r="I188" i="42"/>
  <c r="I187" i="42"/>
  <c r="I186" i="42"/>
  <c r="I185" i="42"/>
  <c r="I184" i="42"/>
  <c r="I183" i="42"/>
  <c r="I182" i="42"/>
  <c r="I181" i="42"/>
  <c r="I180" i="42"/>
  <c r="I179" i="42"/>
  <c r="I178" i="42"/>
  <c r="I177" i="42"/>
  <c r="I176" i="42"/>
  <c r="I175" i="42"/>
  <c r="I174" i="42"/>
  <c r="I173" i="42"/>
  <c r="I172" i="42"/>
  <c r="I171" i="42"/>
  <c r="I170" i="42"/>
  <c r="I169" i="42"/>
  <c r="I168" i="42"/>
  <c r="I166" i="42"/>
  <c r="I165" i="42"/>
  <c r="I164" i="42"/>
  <c r="I163" i="42"/>
  <c r="I162" i="42"/>
  <c r="I161" i="42"/>
  <c r="I160" i="42"/>
  <c r="I159" i="42"/>
  <c r="I158" i="42"/>
  <c r="I157" i="42"/>
  <c r="I156" i="42"/>
  <c r="I155" i="42"/>
  <c r="I154" i="42"/>
  <c r="I153" i="42"/>
  <c r="I151" i="42"/>
  <c r="I150" i="42"/>
  <c r="I149" i="42"/>
  <c r="I148" i="42"/>
  <c r="I147" i="42"/>
  <c r="I146" i="42"/>
  <c r="I144" i="42"/>
  <c r="I143" i="42"/>
  <c r="I142" i="42"/>
  <c r="I141" i="42"/>
  <c r="I140" i="42"/>
  <c r="I139" i="42"/>
  <c r="I138" i="42"/>
  <c r="I137" i="42"/>
  <c r="I135" i="42"/>
  <c r="I134" i="42"/>
  <c r="I133" i="42"/>
  <c r="I132" i="42"/>
  <c r="I131" i="42"/>
  <c r="I130" i="42"/>
  <c r="I129" i="42"/>
  <c r="I128" i="42"/>
  <c r="I127" i="42"/>
  <c r="I126" i="42"/>
  <c r="I125" i="42"/>
  <c r="I124" i="42"/>
  <c r="I122" i="42"/>
  <c r="I121" i="42"/>
  <c r="I120" i="42"/>
  <c r="I119" i="42"/>
  <c r="I118" i="42"/>
  <c r="I117" i="42"/>
  <c r="I116" i="42"/>
  <c r="I115" i="42"/>
  <c r="I114" i="42"/>
  <c r="I113" i="42"/>
  <c r="I112" i="42"/>
  <c r="I111" i="42"/>
  <c r="I110" i="42"/>
  <c r="I109" i="42"/>
  <c r="I108" i="42"/>
  <c r="I107" i="42"/>
  <c r="I106" i="42"/>
  <c r="I105" i="42"/>
  <c r="I104" i="42"/>
  <c r="I103" i="42"/>
  <c r="I102" i="42"/>
  <c r="I101" i="42"/>
  <c r="I100" i="42"/>
  <c r="I99" i="42"/>
  <c r="I98" i="42"/>
  <c r="I97" i="42"/>
  <c r="I96" i="42"/>
  <c r="I95" i="42"/>
  <c r="I94" i="42"/>
  <c r="I93" i="42"/>
  <c r="I92" i="42"/>
  <c r="I91" i="42"/>
  <c r="I90" i="42"/>
  <c r="I89" i="42"/>
  <c r="I88" i="42"/>
  <c r="I87" i="42"/>
  <c r="I86" i="42"/>
  <c r="I85" i="42"/>
  <c r="I83" i="42"/>
  <c r="I82" i="42"/>
  <c r="I81" i="42"/>
  <c r="I80" i="42"/>
  <c r="I79" i="42"/>
  <c r="I78" i="42"/>
  <c r="I77" i="42"/>
  <c r="I76" i="42"/>
  <c r="I75" i="42"/>
  <c r="I74" i="42"/>
  <c r="I73" i="42"/>
  <c r="I72" i="42"/>
  <c r="I71" i="42"/>
  <c r="I70" i="42"/>
  <c r="I69" i="42"/>
  <c r="I68" i="42"/>
  <c r="I67" i="42"/>
  <c r="I66" i="42"/>
  <c r="I65" i="42"/>
  <c r="I64" i="42"/>
  <c r="I63" i="42"/>
  <c r="I62" i="42"/>
  <c r="I61" i="42"/>
  <c r="I60" i="42"/>
  <c r="I59" i="42"/>
  <c r="I58" i="42"/>
  <c r="I57" i="42"/>
  <c r="I56" i="42"/>
  <c r="I55" i="42"/>
  <c r="I54" i="42"/>
  <c r="I53" i="42"/>
  <c r="I52" i="42"/>
  <c r="I51" i="42"/>
  <c r="I50" i="42"/>
  <c r="I49" i="42"/>
  <c r="I48" i="42"/>
  <c r="I47" i="42"/>
  <c r="I46" i="42"/>
  <c r="I45" i="42"/>
  <c r="I44" i="42"/>
  <c r="I43" i="42"/>
  <c r="I42" i="42"/>
  <c r="I41" i="42"/>
  <c r="I40" i="42"/>
  <c r="I39" i="42"/>
  <c r="I38" i="42"/>
  <c r="I37" i="42"/>
  <c r="I36" i="42"/>
  <c r="I35" i="42"/>
  <c r="I34" i="42"/>
  <c r="I33" i="42"/>
  <c r="I32" i="42"/>
  <c r="I31" i="42"/>
  <c r="I29" i="42"/>
  <c r="I28" i="42"/>
  <c r="I27" i="42"/>
  <c r="I26" i="42"/>
  <c r="I25" i="42"/>
  <c r="I24" i="42"/>
  <c r="I23" i="42"/>
  <c r="I22" i="42"/>
  <c r="I21" i="42"/>
  <c r="I20" i="42"/>
  <c r="I19" i="42"/>
  <c r="I18" i="42"/>
  <c r="I17" i="42"/>
  <c r="I15" i="42"/>
  <c r="I13" i="42"/>
  <c r="AS3020" i="42" l="1"/>
  <c r="AN3020" i="42"/>
  <c r="AO3020" i="42" s="1"/>
  <c r="AH3020" i="42"/>
  <c r="AG3020" i="42"/>
  <c r="AF3020" i="42"/>
  <c r="AE3020" i="42"/>
  <c r="AS3019" i="42"/>
  <c r="AN3019" i="42"/>
  <c r="AP3019" i="42" s="1"/>
  <c r="AH3019" i="42"/>
  <c r="AG3019" i="42"/>
  <c r="AF3019" i="42"/>
  <c r="AE3019" i="42"/>
  <c r="AS3018" i="42"/>
  <c r="AN3018" i="42"/>
  <c r="AP3018" i="42" s="1"/>
  <c r="AH3018" i="42"/>
  <c r="AG3018" i="42"/>
  <c r="AF3018" i="42"/>
  <c r="AE3018" i="42"/>
  <c r="AS3017" i="42"/>
  <c r="AN3017" i="42"/>
  <c r="AP3017" i="42" s="1"/>
  <c r="AH3017" i="42"/>
  <c r="AG3017" i="42"/>
  <c r="AF3017" i="42"/>
  <c r="AE3017" i="42"/>
  <c r="AS3016" i="42"/>
  <c r="AN3016" i="42"/>
  <c r="AP3016" i="42" s="1"/>
  <c r="AH3016" i="42"/>
  <c r="AG3016" i="42"/>
  <c r="AF3016" i="42"/>
  <c r="AE3016" i="42"/>
  <c r="AS3015" i="42"/>
  <c r="AN3015" i="42"/>
  <c r="AP3015" i="42" s="1"/>
  <c r="AH3015" i="42"/>
  <c r="AG3015" i="42"/>
  <c r="AF3015" i="42"/>
  <c r="AE3015" i="42"/>
  <c r="AS3014" i="42"/>
  <c r="AN3014" i="42"/>
  <c r="AP3014" i="42" s="1"/>
  <c r="AH3014" i="42"/>
  <c r="AG3014" i="42"/>
  <c r="AF3014" i="42"/>
  <c r="AE3014" i="42"/>
  <c r="AS3013" i="42"/>
  <c r="AN3013" i="42"/>
  <c r="AQ3013" i="42" s="1"/>
  <c r="AH3013" i="42"/>
  <c r="AG3013" i="42"/>
  <c r="AF3013" i="42"/>
  <c r="AE3013" i="42"/>
  <c r="AS3012" i="42"/>
  <c r="AN3012" i="42"/>
  <c r="AR3012" i="42" s="1"/>
  <c r="AH3012" i="42"/>
  <c r="AG3012" i="42"/>
  <c r="AF3012" i="42"/>
  <c r="AE3012" i="42"/>
  <c r="AS3011" i="42"/>
  <c r="AN3011" i="42"/>
  <c r="AH3011" i="42"/>
  <c r="AG3011" i="42"/>
  <c r="AF3011" i="42"/>
  <c r="AE3011" i="42"/>
  <c r="AS3010" i="42"/>
  <c r="AN3010" i="42"/>
  <c r="AR3010" i="42" s="1"/>
  <c r="AH3010" i="42"/>
  <c r="AG3010" i="42"/>
  <c r="AF3010" i="42"/>
  <c r="AE3010" i="42"/>
  <c r="AS3009" i="42"/>
  <c r="AN3009" i="42"/>
  <c r="AR3009" i="42" s="1"/>
  <c r="AH3009" i="42"/>
  <c r="AL3009" i="42" s="1"/>
  <c r="AG3009" i="42"/>
  <c r="AF3009" i="42"/>
  <c r="AE3009" i="42"/>
  <c r="AS3008" i="42"/>
  <c r="AN3008" i="42"/>
  <c r="AQ3008" i="42" s="1"/>
  <c r="AH3008" i="42"/>
  <c r="AL3008" i="42" s="1"/>
  <c r="AG3008" i="42"/>
  <c r="AF3008" i="42"/>
  <c r="AE3008" i="42"/>
  <c r="AS3007" i="42"/>
  <c r="AN3007" i="42"/>
  <c r="AH3007" i="42"/>
  <c r="AG3007" i="42"/>
  <c r="AF3007" i="42"/>
  <c r="AE3007" i="42"/>
  <c r="AS3006" i="42"/>
  <c r="AN3006" i="42"/>
  <c r="AR3006" i="42" s="1"/>
  <c r="AH3006" i="42"/>
  <c r="AL3006" i="42" s="1"/>
  <c r="AG3006" i="42"/>
  <c r="AF3006" i="42"/>
  <c r="AE3006" i="42"/>
  <c r="AS3005" i="42"/>
  <c r="AN3005" i="42"/>
  <c r="AR3005" i="42" s="1"/>
  <c r="AH3005" i="42"/>
  <c r="AG3005" i="42"/>
  <c r="AF3005" i="42"/>
  <c r="AE3005" i="42"/>
  <c r="AS3004" i="42"/>
  <c r="AN3004" i="42"/>
  <c r="AQ3004" i="42" s="1"/>
  <c r="AH3004" i="42"/>
  <c r="AL3004" i="42" s="1"/>
  <c r="AG3004" i="42"/>
  <c r="AF3004" i="42"/>
  <c r="AE3004" i="42"/>
  <c r="AS3003" i="42"/>
  <c r="AN3003" i="42"/>
  <c r="AH3003" i="42"/>
  <c r="AL3003" i="42" s="1"/>
  <c r="AG3003" i="42"/>
  <c r="AF3003" i="42"/>
  <c r="AE3003" i="42"/>
  <c r="AS3002" i="42"/>
  <c r="AN3002" i="42"/>
  <c r="AR3002" i="42" s="1"/>
  <c r="AH3002" i="42"/>
  <c r="AL3002" i="42" s="1"/>
  <c r="AG3002" i="42"/>
  <c r="AF3002" i="42"/>
  <c r="AE3002" i="42"/>
  <c r="AS3001" i="42"/>
  <c r="AN3001" i="42"/>
  <c r="AR3001" i="42" s="1"/>
  <c r="AH3001" i="42"/>
  <c r="AL3001" i="42" s="1"/>
  <c r="AG3001" i="42"/>
  <c r="AF3001" i="42"/>
  <c r="AE3001" i="42"/>
  <c r="AS3000" i="42"/>
  <c r="AN3000" i="42"/>
  <c r="AH3000" i="42"/>
  <c r="AL3000" i="42" s="1"/>
  <c r="AG3000" i="42"/>
  <c r="AF3000" i="42"/>
  <c r="AE3000" i="42"/>
  <c r="AS2999" i="42"/>
  <c r="AN2999" i="42"/>
  <c r="AH2999" i="42"/>
  <c r="AL2999" i="42" s="1"/>
  <c r="AG2999" i="42"/>
  <c r="AF2999" i="42"/>
  <c r="AE2999" i="42"/>
  <c r="AS2998" i="42"/>
  <c r="AN2998" i="42"/>
  <c r="AQ2998" i="42" s="1"/>
  <c r="AH2998" i="42"/>
  <c r="AL2998" i="42" s="1"/>
  <c r="AG2998" i="42"/>
  <c r="AF2998" i="42"/>
  <c r="AE2998" i="42"/>
  <c r="AS2997" i="42"/>
  <c r="AN2997" i="42"/>
  <c r="AR2997" i="42" s="1"/>
  <c r="AH2997" i="42"/>
  <c r="AL2997" i="42" s="1"/>
  <c r="AG2997" i="42"/>
  <c r="AF2997" i="42"/>
  <c r="AE2997" i="42"/>
  <c r="AS2996" i="42"/>
  <c r="AN2996" i="42"/>
  <c r="AH2996" i="42"/>
  <c r="AL2996" i="42" s="1"/>
  <c r="AG2996" i="42"/>
  <c r="AF2996" i="42"/>
  <c r="AE2996" i="42"/>
  <c r="AS2995" i="42"/>
  <c r="AN2995" i="42"/>
  <c r="AH2995" i="42"/>
  <c r="AG2995" i="42"/>
  <c r="AF2995" i="42"/>
  <c r="AE2995" i="42"/>
  <c r="AS2994" i="42"/>
  <c r="AN2994" i="42"/>
  <c r="AQ2994" i="42" s="1"/>
  <c r="AH2994" i="42"/>
  <c r="AM2994" i="42" s="1"/>
  <c r="AG2994" i="42"/>
  <c r="AF2994" i="42"/>
  <c r="AE2994" i="42"/>
  <c r="AS2993" i="42"/>
  <c r="AN2993" i="42"/>
  <c r="AQ2993" i="42" s="1"/>
  <c r="AH2993" i="42"/>
  <c r="AL2993" i="42" s="1"/>
  <c r="AG2993" i="42"/>
  <c r="AF2993" i="42"/>
  <c r="AE2993" i="42"/>
  <c r="AS2992" i="42"/>
  <c r="AN2992" i="42"/>
  <c r="AP2992" i="42" s="1"/>
  <c r="AH2992" i="42"/>
  <c r="AG2992" i="42"/>
  <c r="AF2992" i="42"/>
  <c r="AE2992" i="42"/>
  <c r="AS2991" i="42"/>
  <c r="AN2991" i="42"/>
  <c r="AR2991" i="42" s="1"/>
  <c r="AH2991" i="42"/>
  <c r="AG2991" i="42"/>
  <c r="AF2991" i="42"/>
  <c r="AE2991" i="42"/>
  <c r="AS2990" i="42"/>
  <c r="AN2990" i="42"/>
  <c r="AR2990" i="42" s="1"/>
  <c r="AH2990" i="42"/>
  <c r="AK2990" i="42" s="1"/>
  <c r="AG2990" i="42"/>
  <c r="AF2990" i="42"/>
  <c r="AE2990" i="42"/>
  <c r="AS2989" i="42"/>
  <c r="AN2989" i="42"/>
  <c r="AR2989" i="42" s="1"/>
  <c r="AH2989" i="42"/>
  <c r="AG2989" i="42"/>
  <c r="AF2989" i="42"/>
  <c r="AE2989" i="42"/>
  <c r="AS2988" i="42"/>
  <c r="AN2988" i="42"/>
  <c r="AR2988" i="42" s="1"/>
  <c r="AH2988" i="42"/>
  <c r="AG2988" i="42"/>
  <c r="AF2988" i="42"/>
  <c r="AE2988" i="42"/>
  <c r="AS2987" i="42"/>
  <c r="AN2987" i="42"/>
  <c r="AR2987" i="42" s="1"/>
  <c r="AH2987" i="42"/>
  <c r="AL2987" i="42" s="1"/>
  <c r="AG2987" i="42"/>
  <c r="AF2987" i="42"/>
  <c r="AE2987" i="42"/>
  <c r="AS2986" i="42"/>
  <c r="AN2986" i="42"/>
  <c r="AR2986" i="42" s="1"/>
  <c r="AH2986" i="42"/>
  <c r="AG2986" i="42"/>
  <c r="AF2986" i="42"/>
  <c r="AE2986" i="42"/>
  <c r="AS2985" i="42"/>
  <c r="AN2985" i="42"/>
  <c r="AH2985" i="42"/>
  <c r="AG2985" i="42"/>
  <c r="AF2985" i="42"/>
  <c r="AE2985" i="42"/>
  <c r="AS2984" i="42"/>
  <c r="AN2984" i="42"/>
  <c r="AQ2984" i="42" s="1"/>
  <c r="AH2984" i="42"/>
  <c r="AL2984" i="42" s="1"/>
  <c r="AG2984" i="42"/>
  <c r="AF2984" i="42"/>
  <c r="AE2984" i="42"/>
  <c r="AS2983" i="42"/>
  <c r="AN2983" i="42"/>
  <c r="AQ2983" i="42" s="1"/>
  <c r="AH2983" i="42"/>
  <c r="AG2983" i="42"/>
  <c r="AF2983" i="42"/>
  <c r="AE2983" i="42"/>
  <c r="AS2982" i="42"/>
  <c r="AN2982" i="42"/>
  <c r="AQ2982" i="42" s="1"/>
  <c r="AH2982" i="42"/>
  <c r="AK2982" i="42" s="1"/>
  <c r="AG2982" i="42"/>
  <c r="AF2982" i="42"/>
  <c r="AE2982" i="42"/>
  <c r="AS2981" i="42"/>
  <c r="AN2981" i="42"/>
  <c r="AH2981" i="42"/>
  <c r="AG2981" i="42"/>
  <c r="AF2981" i="42"/>
  <c r="AE2981" i="42"/>
  <c r="AS2980" i="42"/>
  <c r="AN2980" i="42"/>
  <c r="AQ2980" i="42" s="1"/>
  <c r="AH2980" i="42"/>
  <c r="AL2980" i="42" s="1"/>
  <c r="AG2980" i="42"/>
  <c r="AF2980" i="42"/>
  <c r="AE2980" i="42"/>
  <c r="AS2979" i="42"/>
  <c r="AN2979" i="42"/>
  <c r="AQ2979" i="42" s="1"/>
  <c r="AH2979" i="42"/>
  <c r="AG2979" i="42"/>
  <c r="AF2979" i="42"/>
  <c r="AE2979" i="42"/>
  <c r="AS2978" i="42"/>
  <c r="AN2978" i="42"/>
  <c r="AQ2978" i="42" s="1"/>
  <c r="AH2978" i="42"/>
  <c r="AG2978" i="42"/>
  <c r="AF2978" i="42"/>
  <c r="AE2978" i="42"/>
  <c r="AS2977" i="42"/>
  <c r="AN2977" i="42"/>
  <c r="AH2977" i="42"/>
  <c r="AG2977" i="42"/>
  <c r="AF2977" i="42"/>
  <c r="AE2977" i="42"/>
  <c r="AS2976" i="42"/>
  <c r="AN2976" i="42"/>
  <c r="AQ2976" i="42" s="1"/>
  <c r="AH2976" i="42"/>
  <c r="AG2976" i="42"/>
  <c r="AF2976" i="42"/>
  <c r="AE2976" i="42"/>
  <c r="AS2975" i="42"/>
  <c r="AN2975" i="42"/>
  <c r="AH2975" i="42"/>
  <c r="AG2975" i="42"/>
  <c r="AF2975" i="42"/>
  <c r="AE2975" i="42"/>
  <c r="AS2974" i="42"/>
  <c r="AN2974" i="42"/>
  <c r="AQ2974" i="42" s="1"/>
  <c r="AH2974" i="42"/>
  <c r="AK2974" i="42" s="1"/>
  <c r="AG2974" i="42"/>
  <c r="AF2974" i="42"/>
  <c r="AE2974" i="42"/>
  <c r="AS2973" i="42"/>
  <c r="AN2973" i="42"/>
  <c r="AH2973" i="42"/>
  <c r="AG2973" i="42"/>
  <c r="AF2973" i="42"/>
  <c r="AE2973" i="42"/>
  <c r="AS2972" i="42"/>
  <c r="AN2972" i="42"/>
  <c r="AQ2972" i="42" s="1"/>
  <c r="AH2972" i="42"/>
  <c r="AL2972" i="42" s="1"/>
  <c r="AG2972" i="42"/>
  <c r="AF2972" i="42"/>
  <c r="AE2972" i="42"/>
  <c r="AS2971" i="42"/>
  <c r="AN2971" i="42"/>
  <c r="AQ2971" i="42" s="1"/>
  <c r="AH2971" i="42"/>
  <c r="AG2971" i="42"/>
  <c r="AF2971" i="42"/>
  <c r="AE2971" i="42"/>
  <c r="AS2970" i="42"/>
  <c r="AN2970" i="42"/>
  <c r="AQ2970" i="42" s="1"/>
  <c r="AH2970" i="42"/>
  <c r="AL2970" i="42" s="1"/>
  <c r="AG2970" i="42"/>
  <c r="AF2970" i="42"/>
  <c r="AE2970" i="42"/>
  <c r="AS2969" i="42"/>
  <c r="AN2969" i="42"/>
  <c r="AR2969" i="42" s="1"/>
  <c r="AH2969" i="42"/>
  <c r="AG2969" i="42"/>
  <c r="AF2969" i="42"/>
  <c r="AE2969" i="42"/>
  <c r="AS2968" i="42"/>
  <c r="AN2968" i="42"/>
  <c r="AR2968" i="42" s="1"/>
  <c r="AH2968" i="42"/>
  <c r="AG2968" i="42"/>
  <c r="AF2968" i="42"/>
  <c r="AE2968" i="42"/>
  <c r="AS2967" i="42"/>
  <c r="AN2967" i="42"/>
  <c r="AR2967" i="42" s="1"/>
  <c r="AH2967" i="42"/>
  <c r="AK2967" i="42" s="1"/>
  <c r="AG2967" i="42"/>
  <c r="AF2967" i="42"/>
  <c r="AE2967" i="42"/>
  <c r="AS2966" i="42"/>
  <c r="AN2966" i="42"/>
  <c r="AH2966" i="42"/>
  <c r="AK2966" i="42" s="1"/>
  <c r="AG2966" i="42"/>
  <c r="AF2966" i="42"/>
  <c r="AE2966" i="42"/>
  <c r="AS2965" i="42"/>
  <c r="AN2965" i="42"/>
  <c r="AR2965" i="42" s="1"/>
  <c r="AH2965" i="42"/>
  <c r="AL2965" i="42" s="1"/>
  <c r="AG2965" i="42"/>
  <c r="AF2965" i="42"/>
  <c r="AE2965" i="42"/>
  <c r="AS2964" i="42"/>
  <c r="AN2964" i="42"/>
  <c r="AR2964" i="42" s="1"/>
  <c r="AH2964" i="42"/>
  <c r="AG2964" i="42"/>
  <c r="AF2964" i="42"/>
  <c r="AE2964" i="42"/>
  <c r="AS2963" i="42"/>
  <c r="AN2963" i="42"/>
  <c r="AR2963" i="42" s="1"/>
  <c r="AH2963" i="42"/>
  <c r="AL2963" i="42" s="1"/>
  <c r="AG2963" i="42"/>
  <c r="AF2963" i="42"/>
  <c r="AE2963" i="42"/>
  <c r="AS2962" i="42"/>
  <c r="AN2962" i="42"/>
  <c r="AR2962" i="42" s="1"/>
  <c r="AH2962" i="42"/>
  <c r="AG2962" i="42"/>
  <c r="AF2962" i="42"/>
  <c r="AE2962" i="42"/>
  <c r="AS2961" i="42"/>
  <c r="AN2961" i="42"/>
  <c r="AR2961" i="42" s="1"/>
  <c r="AH2961" i="42"/>
  <c r="AG2961" i="42"/>
  <c r="AF2961" i="42"/>
  <c r="AE2961" i="42"/>
  <c r="AS2960" i="42"/>
  <c r="AN2960" i="42"/>
  <c r="AR2960" i="42" s="1"/>
  <c r="AH2960" i="42"/>
  <c r="AG2960" i="42"/>
  <c r="AF2960" i="42"/>
  <c r="AE2960" i="42"/>
  <c r="AS2959" i="42"/>
  <c r="AN2959" i="42"/>
  <c r="AR2959" i="42" s="1"/>
  <c r="AH2959" i="42"/>
  <c r="AL2959" i="42" s="1"/>
  <c r="AG2959" i="42"/>
  <c r="AF2959" i="42"/>
  <c r="AE2959" i="42"/>
  <c r="AS2958" i="42"/>
  <c r="AN2958" i="42"/>
  <c r="AR2958" i="42" s="1"/>
  <c r="AH2958" i="42"/>
  <c r="AG2958" i="42"/>
  <c r="AF2958" i="42"/>
  <c r="AE2958" i="42"/>
  <c r="AS2957" i="42"/>
  <c r="AN2957" i="42"/>
  <c r="AR2957" i="42" s="1"/>
  <c r="AH2957" i="42"/>
  <c r="AG2957" i="42"/>
  <c r="AF2957" i="42"/>
  <c r="AE2957" i="42"/>
  <c r="AS2956" i="42"/>
  <c r="AN2956" i="42"/>
  <c r="AR2956" i="42" s="1"/>
  <c r="AH2956" i="42"/>
  <c r="AL2956" i="42" s="1"/>
  <c r="AG2956" i="42"/>
  <c r="AF2956" i="42"/>
  <c r="AE2956" i="42"/>
  <c r="AS2955" i="42"/>
  <c r="AN2955" i="42"/>
  <c r="AR2955" i="42" s="1"/>
  <c r="AH2955" i="42"/>
  <c r="AK2955" i="42" s="1"/>
  <c r="AG2955" i="42"/>
  <c r="AF2955" i="42"/>
  <c r="AE2955" i="42"/>
  <c r="AS2954" i="42"/>
  <c r="AN2954" i="42"/>
  <c r="AR2954" i="42" s="1"/>
  <c r="AH2954" i="42"/>
  <c r="AG2954" i="42"/>
  <c r="AF2954" i="42"/>
  <c r="AE2954" i="42"/>
  <c r="AS2953" i="42"/>
  <c r="AN2953" i="42"/>
  <c r="AR2953" i="42" s="1"/>
  <c r="AH2953" i="42"/>
  <c r="AG2953" i="42"/>
  <c r="AF2953" i="42"/>
  <c r="AE2953" i="42"/>
  <c r="AS2952" i="42"/>
  <c r="AN2952" i="42"/>
  <c r="AR2952" i="42" s="1"/>
  <c r="AH2952" i="42"/>
  <c r="AK2952" i="42" s="1"/>
  <c r="AG2952" i="42"/>
  <c r="AF2952" i="42"/>
  <c r="AE2952" i="42"/>
  <c r="AS2951" i="42"/>
  <c r="AN2951" i="42"/>
  <c r="AR2951" i="42" s="1"/>
  <c r="AH2951" i="42"/>
  <c r="AL2951" i="42" s="1"/>
  <c r="AG2951" i="42"/>
  <c r="AF2951" i="42"/>
  <c r="AE2951" i="42"/>
  <c r="AS2950" i="42"/>
  <c r="AN2950" i="42"/>
  <c r="AR2950" i="42" s="1"/>
  <c r="AH2950" i="42"/>
  <c r="AG2950" i="42"/>
  <c r="AF2950" i="42"/>
  <c r="AE2950" i="42"/>
  <c r="AS2949" i="42"/>
  <c r="AN2949" i="42"/>
  <c r="AH2949" i="42"/>
  <c r="AG2949" i="42"/>
  <c r="AF2949" i="42"/>
  <c r="AE2949" i="42"/>
  <c r="AS2948" i="42"/>
  <c r="AN2948" i="42"/>
  <c r="AR2948" i="42" s="1"/>
  <c r="AH2948" i="42"/>
  <c r="AL2948" i="42" s="1"/>
  <c r="AG2948" i="42"/>
  <c r="AF2948" i="42"/>
  <c r="AE2948" i="42"/>
  <c r="AS2947" i="42"/>
  <c r="AN2947" i="42"/>
  <c r="AP2947" i="42" s="1"/>
  <c r="AH2947" i="42"/>
  <c r="AG2947" i="42"/>
  <c r="AF2947" i="42"/>
  <c r="AE2947" i="42"/>
  <c r="AS2946" i="42"/>
  <c r="AN2946" i="42"/>
  <c r="AH2946" i="42"/>
  <c r="AG2946" i="42"/>
  <c r="AF2946" i="42"/>
  <c r="AE2946" i="42"/>
  <c r="AS2945" i="42"/>
  <c r="AN2945" i="42"/>
  <c r="AQ2945" i="42" s="1"/>
  <c r="AH2945" i="42"/>
  <c r="AL2945" i="42" s="1"/>
  <c r="AG2945" i="42"/>
  <c r="AF2945" i="42"/>
  <c r="AE2945" i="42"/>
  <c r="AS2944" i="42"/>
  <c r="AN2944" i="42"/>
  <c r="AQ2944" i="42" s="1"/>
  <c r="AH2944" i="42"/>
  <c r="AL2944" i="42" s="1"/>
  <c r="AG2944" i="42"/>
  <c r="AF2944" i="42"/>
  <c r="AE2944" i="42"/>
  <c r="AS2943" i="42"/>
  <c r="AN2943" i="42"/>
  <c r="AQ2943" i="42" s="1"/>
  <c r="AH2943" i="42"/>
  <c r="AG2943" i="42"/>
  <c r="AF2943" i="42"/>
  <c r="AE2943" i="42"/>
  <c r="AS2942" i="42"/>
  <c r="AN2942" i="42"/>
  <c r="AH2942" i="42"/>
  <c r="AG2942" i="42"/>
  <c r="AF2942" i="42"/>
  <c r="AE2942" i="42"/>
  <c r="AS2941" i="42"/>
  <c r="AN2941" i="42"/>
  <c r="AR2941" i="42" s="1"/>
  <c r="AH2941" i="42"/>
  <c r="AG2941" i="42"/>
  <c r="AF2941" i="42"/>
  <c r="AE2941" i="42"/>
  <c r="AS2940" i="42"/>
  <c r="AN2940" i="42"/>
  <c r="AR2940" i="42" s="1"/>
  <c r="AH2940" i="42"/>
  <c r="AG2940" i="42"/>
  <c r="AF2940" i="42"/>
  <c r="AE2940" i="42"/>
  <c r="AS2939" i="42"/>
  <c r="AN2939" i="42"/>
  <c r="AR2939" i="42" s="1"/>
  <c r="AH2939" i="42"/>
  <c r="AL2939" i="42" s="1"/>
  <c r="AG2939" i="42"/>
  <c r="AF2939" i="42"/>
  <c r="AE2939" i="42"/>
  <c r="AS2938" i="42"/>
  <c r="AN2938" i="42"/>
  <c r="AR2938" i="42" s="1"/>
  <c r="AH2938" i="42"/>
  <c r="AG2938" i="42"/>
  <c r="AF2938" i="42"/>
  <c r="AE2938" i="42"/>
  <c r="AS2937" i="42"/>
  <c r="AN2937" i="42"/>
  <c r="AR2937" i="42" s="1"/>
  <c r="AH2937" i="42"/>
  <c r="AG2937" i="42"/>
  <c r="AF2937" i="42"/>
  <c r="AE2937" i="42"/>
  <c r="AS2936" i="42"/>
  <c r="AN2936" i="42"/>
  <c r="AR2936" i="42" s="1"/>
  <c r="AH2936" i="42"/>
  <c r="AG2936" i="42"/>
  <c r="AF2936" i="42"/>
  <c r="AE2936" i="42"/>
  <c r="AS2935" i="42"/>
  <c r="AN2935" i="42"/>
  <c r="AR2935" i="42" s="1"/>
  <c r="AH2935" i="42"/>
  <c r="AG2935" i="42"/>
  <c r="AF2935" i="42"/>
  <c r="AE2935" i="42"/>
  <c r="AS2934" i="42"/>
  <c r="AN2934" i="42"/>
  <c r="AR2934" i="42" s="1"/>
  <c r="AH2934" i="42"/>
  <c r="AG2934" i="42"/>
  <c r="AF2934" i="42"/>
  <c r="AE2934" i="42"/>
  <c r="AS2933" i="42"/>
  <c r="AN2933" i="42"/>
  <c r="AR2933" i="42" s="1"/>
  <c r="AH2933" i="42"/>
  <c r="AG2933" i="42"/>
  <c r="AF2933" i="42"/>
  <c r="AE2933" i="42"/>
  <c r="AS2932" i="42"/>
  <c r="AN2932" i="42"/>
  <c r="AR2932" i="42" s="1"/>
  <c r="AH2932" i="42"/>
  <c r="AG2932" i="42"/>
  <c r="AF2932" i="42"/>
  <c r="AE2932" i="42"/>
  <c r="AS2931" i="42"/>
  <c r="AN2931" i="42"/>
  <c r="AR2931" i="42" s="1"/>
  <c r="AH2931" i="42"/>
  <c r="AL2931" i="42" s="1"/>
  <c r="AG2931" i="42"/>
  <c r="AF2931" i="42"/>
  <c r="AE2931" i="42"/>
  <c r="AS2930" i="42"/>
  <c r="AN2930" i="42"/>
  <c r="AR2930" i="42" s="1"/>
  <c r="AH2930" i="42"/>
  <c r="AG2930" i="42"/>
  <c r="AF2930" i="42"/>
  <c r="AE2930" i="42"/>
  <c r="AS2929" i="42"/>
  <c r="AN2929" i="42"/>
  <c r="AR2929" i="42" s="1"/>
  <c r="AH2929" i="42"/>
  <c r="AG2929" i="42"/>
  <c r="AF2929" i="42"/>
  <c r="AE2929" i="42"/>
  <c r="AS2928" i="42"/>
  <c r="AN2928" i="42"/>
  <c r="AR2928" i="42" s="1"/>
  <c r="AH2928" i="42"/>
  <c r="AG2928" i="42"/>
  <c r="AF2928" i="42"/>
  <c r="AE2928" i="42"/>
  <c r="AS2927" i="42"/>
  <c r="AN2927" i="42"/>
  <c r="AR2927" i="42" s="1"/>
  <c r="AH2927" i="42"/>
  <c r="AG2927" i="42"/>
  <c r="AF2927" i="42"/>
  <c r="AE2927" i="42"/>
  <c r="AS2926" i="42"/>
  <c r="AN2926" i="42"/>
  <c r="AH2926" i="42"/>
  <c r="AG2926" i="42"/>
  <c r="AF2926" i="42"/>
  <c r="AE2926" i="42"/>
  <c r="AS2925" i="42"/>
  <c r="AN2925" i="42"/>
  <c r="AO2925" i="42" s="1"/>
  <c r="AH2925" i="42"/>
  <c r="AG2925" i="42"/>
  <c r="AF2925" i="42"/>
  <c r="AE2925" i="42"/>
  <c r="AS2924" i="42"/>
  <c r="AN2924" i="42"/>
  <c r="AO2924" i="42" s="1"/>
  <c r="AH2924" i="42"/>
  <c r="AG2924" i="42"/>
  <c r="AF2924" i="42"/>
  <c r="AE2924" i="42"/>
  <c r="AS2923" i="42"/>
  <c r="AN2923" i="42"/>
  <c r="AO2923" i="42" s="1"/>
  <c r="AH2923" i="42"/>
  <c r="AG2923" i="42"/>
  <c r="AF2923" i="42"/>
  <c r="AE2923" i="42"/>
  <c r="AS2922" i="42"/>
  <c r="AN2922" i="42"/>
  <c r="AO2922" i="42" s="1"/>
  <c r="AH2922" i="42"/>
  <c r="AG2922" i="42"/>
  <c r="AF2922" i="42"/>
  <c r="AE2922" i="42"/>
  <c r="AS2921" i="42"/>
  <c r="AN2921" i="42"/>
  <c r="AO2921" i="42" s="1"/>
  <c r="AH2921" i="42"/>
  <c r="AG2921" i="42"/>
  <c r="AF2921" i="42"/>
  <c r="AE2921" i="42"/>
  <c r="AS2920" i="42"/>
  <c r="AN2920" i="42"/>
  <c r="AO2920" i="42" s="1"/>
  <c r="AH2920" i="42"/>
  <c r="AG2920" i="42"/>
  <c r="AF2920" i="42"/>
  <c r="AE2920" i="42"/>
  <c r="AS2919" i="42"/>
  <c r="AN2919" i="42"/>
  <c r="AO2919" i="42" s="1"/>
  <c r="AH2919" i="42"/>
  <c r="AG2919" i="42"/>
  <c r="AF2919" i="42"/>
  <c r="AE2919" i="42"/>
  <c r="AS2918" i="42"/>
  <c r="AN2918" i="42"/>
  <c r="AO2918" i="42" s="1"/>
  <c r="AH2918" i="42"/>
  <c r="AG2918" i="42"/>
  <c r="AF2918" i="42"/>
  <c r="AE2918" i="42"/>
  <c r="AS2917" i="42"/>
  <c r="AN2917" i="42"/>
  <c r="AO2917" i="42" s="1"/>
  <c r="AH2917" i="42"/>
  <c r="AG2917" i="42"/>
  <c r="AF2917" i="42"/>
  <c r="AE2917" i="42"/>
  <c r="AS2916" i="42"/>
  <c r="AN2916" i="42"/>
  <c r="AO2916" i="42" s="1"/>
  <c r="AH2916" i="42"/>
  <c r="AG2916" i="42"/>
  <c r="AF2916" i="42"/>
  <c r="AE2916" i="42"/>
  <c r="AS2915" i="42"/>
  <c r="AN2915" i="42"/>
  <c r="AO2915" i="42" s="1"/>
  <c r="AH2915" i="42"/>
  <c r="AG2915" i="42"/>
  <c r="AF2915" i="42"/>
  <c r="AE2915" i="42"/>
  <c r="AS2914" i="42"/>
  <c r="AN2914" i="42"/>
  <c r="AO2914" i="42" s="1"/>
  <c r="AH2914" i="42"/>
  <c r="AG2914" i="42"/>
  <c r="AF2914" i="42"/>
  <c r="AE2914" i="42"/>
  <c r="AS2913" i="42"/>
  <c r="AN2913" i="42"/>
  <c r="AO2913" i="42" s="1"/>
  <c r="AH2913" i="42"/>
  <c r="AG2913" i="42"/>
  <c r="AF2913" i="42"/>
  <c r="AE2913" i="42"/>
  <c r="AS2912" i="42"/>
  <c r="AN2912" i="42"/>
  <c r="AO2912" i="42" s="1"/>
  <c r="AH2912" i="42"/>
  <c r="AG2912" i="42"/>
  <c r="AF2912" i="42"/>
  <c r="AE2912" i="42"/>
  <c r="AS2911" i="42"/>
  <c r="AN2911" i="42"/>
  <c r="AO2911" i="42" s="1"/>
  <c r="AH2911" i="42"/>
  <c r="AG2911" i="42"/>
  <c r="AF2911" i="42"/>
  <c r="AE2911" i="42"/>
  <c r="AS2910" i="42"/>
  <c r="AN2910" i="42"/>
  <c r="AO2910" i="42" s="1"/>
  <c r="AH2910" i="42"/>
  <c r="AG2910" i="42"/>
  <c r="AF2910" i="42"/>
  <c r="AE2910" i="42"/>
  <c r="AS2909" i="42"/>
  <c r="AN2909" i="42"/>
  <c r="AR2909" i="42" s="1"/>
  <c r="AH2909" i="42"/>
  <c r="AG2909" i="42"/>
  <c r="AF2909" i="42"/>
  <c r="AE2909" i="42"/>
  <c r="AS2908" i="42"/>
  <c r="AN2908" i="42"/>
  <c r="AH2908" i="42"/>
  <c r="AG2908" i="42"/>
  <c r="AF2908" i="42"/>
  <c r="AE2908" i="42"/>
  <c r="AS2907" i="42"/>
  <c r="AN2907" i="42"/>
  <c r="AP2907" i="42" s="1"/>
  <c r="AH2907" i="42"/>
  <c r="AG2907" i="42"/>
  <c r="AF2907" i="42"/>
  <c r="AE2907" i="42"/>
  <c r="AS2906" i="42"/>
  <c r="AN2906" i="42"/>
  <c r="AR2906" i="42" s="1"/>
  <c r="AH2906" i="42"/>
  <c r="AG2906" i="42"/>
  <c r="AF2906" i="42"/>
  <c r="AE2906" i="42"/>
  <c r="AS2905" i="42"/>
  <c r="AN2905" i="42"/>
  <c r="AR2905" i="42" s="1"/>
  <c r="AH2905" i="42"/>
  <c r="AG2905" i="42"/>
  <c r="AF2905" i="42"/>
  <c r="AE2905" i="42"/>
  <c r="AS2904" i="42"/>
  <c r="AN2904" i="42"/>
  <c r="AH2904" i="42"/>
  <c r="AJ2904" i="42" s="1"/>
  <c r="AG2904" i="42"/>
  <c r="AF2904" i="42"/>
  <c r="AE2904" i="42"/>
  <c r="AS2903" i="42"/>
  <c r="AN2903" i="42"/>
  <c r="AR2903" i="42" s="1"/>
  <c r="AH2903" i="42"/>
  <c r="AG2903" i="42"/>
  <c r="AF2903" i="42"/>
  <c r="AE2903" i="42"/>
  <c r="AS2902" i="42"/>
  <c r="AN2902" i="42"/>
  <c r="AH2902" i="42"/>
  <c r="AG2902" i="42"/>
  <c r="AF2902" i="42"/>
  <c r="AE2902" i="42"/>
  <c r="AS2901" i="42"/>
  <c r="AN2901" i="42"/>
  <c r="AR2901" i="42" s="1"/>
  <c r="AH2901" i="42"/>
  <c r="AG2901" i="42"/>
  <c r="AF2901" i="42"/>
  <c r="AE2901" i="42"/>
  <c r="AS2900" i="42"/>
  <c r="AN2900" i="42"/>
  <c r="AH2900" i="42"/>
  <c r="AG2900" i="42"/>
  <c r="AF2900" i="42"/>
  <c r="AE2900" i="42"/>
  <c r="AS2899" i="42"/>
  <c r="AN2899" i="42"/>
  <c r="AR2899" i="42" s="1"/>
  <c r="AH2899" i="42"/>
  <c r="AG2899" i="42"/>
  <c r="AF2899" i="42"/>
  <c r="AE2899" i="42"/>
  <c r="AS2898" i="42"/>
  <c r="AN2898" i="42"/>
  <c r="AP2898" i="42" s="1"/>
  <c r="AH2898" i="42"/>
  <c r="AG2898" i="42"/>
  <c r="AF2898" i="42"/>
  <c r="AE2898" i="42"/>
  <c r="AS2897" i="42"/>
  <c r="AN2897" i="42"/>
  <c r="AR2897" i="42" s="1"/>
  <c r="AH2897" i="42"/>
  <c r="AG2897" i="42"/>
  <c r="AF2897" i="42"/>
  <c r="AE2897" i="42"/>
  <c r="AS2896" i="42"/>
  <c r="AN2896" i="42"/>
  <c r="AH2896" i="42"/>
  <c r="AG2896" i="42"/>
  <c r="AF2896" i="42"/>
  <c r="AE2896" i="42"/>
  <c r="AS2895" i="42"/>
  <c r="AN2895" i="42"/>
  <c r="AR2895" i="42" s="1"/>
  <c r="AH2895" i="42"/>
  <c r="AG2895" i="42"/>
  <c r="AF2895" i="42"/>
  <c r="AE2895" i="42"/>
  <c r="AS2894" i="42"/>
  <c r="AN2894" i="42"/>
  <c r="AR2894" i="42" s="1"/>
  <c r="AH2894" i="42"/>
  <c r="AL2894" i="42" s="1"/>
  <c r="AG2894" i="42"/>
  <c r="AF2894" i="42"/>
  <c r="AE2894" i="42"/>
  <c r="AS2893" i="42"/>
  <c r="AN2893" i="42"/>
  <c r="AO2893" i="42" s="1"/>
  <c r="AH2893" i="42"/>
  <c r="AG2893" i="42"/>
  <c r="AF2893" i="42"/>
  <c r="AE2893" i="42"/>
  <c r="AS2892" i="42"/>
  <c r="AN2892" i="42"/>
  <c r="AO2892" i="42" s="1"/>
  <c r="AH2892" i="42"/>
  <c r="AG2892" i="42"/>
  <c r="AF2892" i="42"/>
  <c r="AE2892" i="42"/>
  <c r="AS2891" i="42"/>
  <c r="AN2891" i="42"/>
  <c r="AH2891" i="42"/>
  <c r="AG2891" i="42"/>
  <c r="AF2891" i="42"/>
  <c r="AE2891" i="42"/>
  <c r="AS2890" i="42"/>
  <c r="AN2890" i="42"/>
  <c r="AO2890" i="42" s="1"/>
  <c r="AH2890" i="42"/>
  <c r="AK2890" i="42" s="1"/>
  <c r="AG2890" i="42"/>
  <c r="AF2890" i="42"/>
  <c r="AE2890" i="42"/>
  <c r="AS2889" i="42"/>
  <c r="AN2889" i="42"/>
  <c r="AO2889" i="42" s="1"/>
  <c r="AH2889" i="42"/>
  <c r="AG2889" i="42"/>
  <c r="AF2889" i="42"/>
  <c r="AE2889" i="42"/>
  <c r="AS2888" i="42"/>
  <c r="AN2888" i="42"/>
  <c r="AO2888" i="42" s="1"/>
  <c r="AH2888" i="42"/>
  <c r="AG2888" i="42"/>
  <c r="AF2888" i="42"/>
  <c r="AE2888" i="42"/>
  <c r="AS2887" i="42"/>
  <c r="AN2887" i="42"/>
  <c r="AO2887" i="42" s="1"/>
  <c r="AH2887" i="42"/>
  <c r="AG2887" i="42"/>
  <c r="AF2887" i="42"/>
  <c r="AE2887" i="42"/>
  <c r="AS2886" i="42"/>
  <c r="AN2886" i="42"/>
  <c r="AO2886" i="42" s="1"/>
  <c r="AH2886" i="42"/>
  <c r="AK2886" i="42" s="1"/>
  <c r="AG2886" i="42"/>
  <c r="AF2886" i="42"/>
  <c r="AE2886" i="42"/>
  <c r="AS2885" i="42"/>
  <c r="AN2885" i="42"/>
  <c r="AO2885" i="42" s="1"/>
  <c r="AH2885" i="42"/>
  <c r="AG2885" i="42"/>
  <c r="AF2885" i="42"/>
  <c r="AE2885" i="42"/>
  <c r="AS2884" i="42"/>
  <c r="AN2884" i="42"/>
  <c r="AO2884" i="42" s="1"/>
  <c r="AH2884" i="42"/>
  <c r="AG2884" i="42"/>
  <c r="AF2884" i="42"/>
  <c r="AE2884" i="42"/>
  <c r="AS2883" i="42"/>
  <c r="AN2883" i="42"/>
  <c r="AO2883" i="42" s="1"/>
  <c r="AH2883" i="42"/>
  <c r="AG2883" i="42"/>
  <c r="AF2883" i="42"/>
  <c r="AE2883" i="42"/>
  <c r="AS2882" i="42"/>
  <c r="AN2882" i="42"/>
  <c r="AO2882" i="42" s="1"/>
  <c r="AH2882" i="42"/>
  <c r="AK2882" i="42" s="1"/>
  <c r="AG2882" i="42"/>
  <c r="AF2882" i="42"/>
  <c r="AE2882" i="42"/>
  <c r="AS2881" i="42"/>
  <c r="AN2881" i="42"/>
  <c r="AO2881" i="42" s="1"/>
  <c r="AH2881" i="42"/>
  <c r="AG2881" i="42"/>
  <c r="AF2881" i="42"/>
  <c r="AE2881" i="42"/>
  <c r="AS2880" i="42"/>
  <c r="AN2880" i="42"/>
  <c r="AO2880" i="42" s="1"/>
  <c r="AH2880" i="42"/>
  <c r="AG2880" i="42"/>
  <c r="AF2880" i="42"/>
  <c r="AE2880" i="42"/>
  <c r="AS2879" i="42"/>
  <c r="AN2879" i="42"/>
  <c r="AH2879" i="42"/>
  <c r="AG2879" i="42"/>
  <c r="AF2879" i="42"/>
  <c r="AE2879" i="42"/>
  <c r="AS2878" i="42"/>
  <c r="AN2878" i="42"/>
  <c r="AR2878" i="42" s="1"/>
  <c r="AH2878" i="42"/>
  <c r="AG2878" i="42"/>
  <c r="AF2878" i="42"/>
  <c r="AE2878" i="42"/>
  <c r="AS2877" i="42"/>
  <c r="AN2877" i="42"/>
  <c r="AQ2877" i="42" s="1"/>
  <c r="AH2877" i="42"/>
  <c r="AJ2877" i="42" s="1"/>
  <c r="AG2877" i="42"/>
  <c r="AF2877" i="42"/>
  <c r="AE2877" i="42"/>
  <c r="AS2876" i="42"/>
  <c r="AN2876" i="42"/>
  <c r="AH2876" i="42"/>
  <c r="AG2876" i="42"/>
  <c r="AF2876" i="42"/>
  <c r="AE2876" i="42"/>
  <c r="AS2875" i="42"/>
  <c r="AN2875" i="42"/>
  <c r="AH2875" i="42"/>
  <c r="AJ2875" i="42" s="1"/>
  <c r="AG2875" i="42"/>
  <c r="AF2875" i="42"/>
  <c r="AE2875" i="42"/>
  <c r="AS2874" i="42"/>
  <c r="AN2874" i="42"/>
  <c r="AR2874" i="42" s="1"/>
  <c r="AH2874" i="42"/>
  <c r="AJ2874" i="42" s="1"/>
  <c r="AG2874" i="42"/>
  <c r="AF2874" i="42"/>
  <c r="AE2874" i="42"/>
  <c r="AS2873" i="42"/>
  <c r="AN2873" i="42"/>
  <c r="AQ2873" i="42" s="1"/>
  <c r="AH2873" i="42"/>
  <c r="AG2873" i="42"/>
  <c r="AF2873" i="42"/>
  <c r="AE2873" i="42"/>
  <c r="AS2872" i="42"/>
  <c r="AN2872" i="42"/>
  <c r="AH2872" i="42"/>
  <c r="AG2872" i="42"/>
  <c r="AF2872" i="42"/>
  <c r="AE2872" i="42"/>
  <c r="AS2871" i="42"/>
  <c r="AN2871" i="42"/>
  <c r="AH2871" i="42"/>
  <c r="AG2871" i="42"/>
  <c r="AF2871" i="42"/>
  <c r="AE2871" i="42"/>
  <c r="AS2870" i="42"/>
  <c r="AN2870" i="42"/>
  <c r="AR2870" i="42" s="1"/>
  <c r="AH2870" i="42"/>
  <c r="AG2870" i="42"/>
  <c r="AF2870" i="42"/>
  <c r="AE2870" i="42"/>
  <c r="AS2869" i="42"/>
  <c r="AN2869" i="42"/>
  <c r="AR2869" i="42" s="1"/>
  <c r="AH2869" i="42"/>
  <c r="AJ2869" i="42" s="1"/>
  <c r="AG2869" i="42"/>
  <c r="AF2869" i="42"/>
  <c r="AE2869" i="42"/>
  <c r="AS2868" i="42"/>
  <c r="AN2868" i="42"/>
  <c r="AH2868" i="42"/>
  <c r="AG2868" i="42"/>
  <c r="AF2868" i="42"/>
  <c r="AE2868" i="42"/>
  <c r="AS2867" i="42"/>
  <c r="AN2867" i="42"/>
  <c r="AH2867" i="42"/>
  <c r="AG2867" i="42"/>
  <c r="AF2867" i="42"/>
  <c r="AE2867" i="42"/>
  <c r="AS2866" i="42"/>
  <c r="AN2866" i="42"/>
  <c r="AR2866" i="42" s="1"/>
  <c r="AH2866" i="42"/>
  <c r="AM2866" i="42" s="1"/>
  <c r="AG2866" i="42"/>
  <c r="AF2866" i="42"/>
  <c r="AE2866" i="42"/>
  <c r="AS2865" i="42"/>
  <c r="AN2865" i="42"/>
  <c r="AR2865" i="42" s="1"/>
  <c r="AH2865" i="42"/>
  <c r="AG2865" i="42"/>
  <c r="AF2865" i="42"/>
  <c r="AE2865" i="42"/>
  <c r="AS2864" i="42"/>
  <c r="AN2864" i="42"/>
  <c r="AH2864" i="42"/>
  <c r="AG2864" i="42"/>
  <c r="AF2864" i="42"/>
  <c r="AE2864" i="42"/>
  <c r="AS2863" i="42"/>
  <c r="AN2863" i="42"/>
  <c r="AH2863" i="42"/>
  <c r="AG2863" i="42"/>
  <c r="AF2863" i="42"/>
  <c r="AE2863" i="42"/>
  <c r="AS2862" i="42"/>
  <c r="AN2862" i="42"/>
  <c r="AR2862" i="42" s="1"/>
  <c r="AH2862" i="42"/>
  <c r="AG2862" i="42"/>
  <c r="AF2862" i="42"/>
  <c r="AE2862" i="42"/>
  <c r="AS2861" i="42"/>
  <c r="AN2861" i="42"/>
  <c r="AQ2861" i="42" s="1"/>
  <c r="AH2861" i="42"/>
  <c r="AJ2861" i="42" s="1"/>
  <c r="AG2861" i="42"/>
  <c r="AF2861" i="42"/>
  <c r="AE2861" i="42"/>
  <c r="AS2860" i="42"/>
  <c r="AN2860" i="42"/>
  <c r="AH2860" i="42"/>
  <c r="AG2860" i="42"/>
  <c r="AF2860" i="42"/>
  <c r="AE2860" i="42"/>
  <c r="AS2859" i="42"/>
  <c r="AN2859" i="42"/>
  <c r="AH2859" i="42"/>
  <c r="AG2859" i="42"/>
  <c r="AF2859" i="42"/>
  <c r="AE2859" i="42"/>
  <c r="AS2858" i="42"/>
  <c r="AN2858" i="42"/>
  <c r="AR2858" i="42" s="1"/>
  <c r="AH2858" i="42"/>
  <c r="AJ2858" i="42" s="1"/>
  <c r="AG2858" i="42"/>
  <c r="AF2858" i="42"/>
  <c r="AE2858" i="42"/>
  <c r="AS2857" i="42"/>
  <c r="AN2857" i="42"/>
  <c r="AR2857" i="42" s="1"/>
  <c r="AH2857" i="42"/>
  <c r="AG2857" i="42"/>
  <c r="AF2857" i="42"/>
  <c r="AE2857" i="42"/>
  <c r="AS2856" i="42"/>
  <c r="AN2856" i="42"/>
  <c r="AH2856" i="42"/>
  <c r="AG2856" i="42"/>
  <c r="AF2856" i="42"/>
  <c r="AE2856" i="42"/>
  <c r="AS2855" i="42"/>
  <c r="AN2855" i="42"/>
  <c r="AH2855" i="42"/>
  <c r="AG2855" i="42"/>
  <c r="AF2855" i="42"/>
  <c r="AE2855" i="42"/>
  <c r="AS2854" i="42"/>
  <c r="AN2854" i="42"/>
  <c r="AR2854" i="42" s="1"/>
  <c r="AH2854" i="42"/>
  <c r="AG2854" i="42"/>
  <c r="AF2854" i="42"/>
  <c r="AE2854" i="42"/>
  <c r="AS2853" i="42"/>
  <c r="AN2853" i="42"/>
  <c r="AR2853" i="42" s="1"/>
  <c r="AH2853" i="42"/>
  <c r="AG2853" i="42"/>
  <c r="AF2853" i="42"/>
  <c r="AE2853" i="42"/>
  <c r="AS2852" i="42"/>
  <c r="AN2852" i="42"/>
  <c r="AH2852" i="42"/>
  <c r="AG2852" i="42"/>
  <c r="AF2852" i="42"/>
  <c r="AE2852" i="42"/>
  <c r="AS2851" i="42"/>
  <c r="AN2851" i="42"/>
  <c r="AH2851" i="42"/>
  <c r="AG2851" i="42"/>
  <c r="AF2851" i="42"/>
  <c r="AE2851" i="42"/>
  <c r="AS2850" i="42"/>
  <c r="AN2850" i="42"/>
  <c r="AR2850" i="42" s="1"/>
  <c r="AH2850" i="42"/>
  <c r="AG2850" i="42"/>
  <c r="AF2850" i="42"/>
  <c r="AE2850" i="42"/>
  <c r="AS2849" i="42"/>
  <c r="AN2849" i="42"/>
  <c r="AQ2849" i="42" s="1"/>
  <c r="AH2849" i="42"/>
  <c r="AG2849" i="42"/>
  <c r="AF2849" i="42"/>
  <c r="AE2849" i="42"/>
  <c r="AS2848" i="42"/>
  <c r="AN2848" i="42"/>
  <c r="AH2848" i="42"/>
  <c r="AG2848" i="42"/>
  <c r="AF2848" i="42"/>
  <c r="AE2848" i="42"/>
  <c r="AS2847" i="42"/>
  <c r="AN2847" i="42"/>
  <c r="AH2847" i="42"/>
  <c r="AG2847" i="42"/>
  <c r="AF2847" i="42"/>
  <c r="AE2847" i="42"/>
  <c r="AS2846" i="42"/>
  <c r="AN2846" i="42"/>
  <c r="AR2846" i="42" s="1"/>
  <c r="AH2846" i="42"/>
  <c r="AG2846" i="42"/>
  <c r="AF2846" i="42"/>
  <c r="AE2846" i="42"/>
  <c r="AS2845" i="42"/>
  <c r="AN2845" i="42"/>
  <c r="AQ2845" i="42" s="1"/>
  <c r="AH2845" i="42"/>
  <c r="AG2845" i="42"/>
  <c r="AF2845" i="42"/>
  <c r="AE2845" i="42"/>
  <c r="AS2844" i="42"/>
  <c r="AN2844" i="42"/>
  <c r="AH2844" i="42"/>
  <c r="AG2844" i="42"/>
  <c r="AF2844" i="42"/>
  <c r="AE2844" i="42"/>
  <c r="AS2843" i="42"/>
  <c r="AN2843" i="42"/>
  <c r="AH2843" i="42"/>
  <c r="AG2843" i="42"/>
  <c r="AF2843" i="42"/>
  <c r="AE2843" i="42"/>
  <c r="AS2842" i="42"/>
  <c r="AN2842" i="42"/>
  <c r="AR2842" i="42" s="1"/>
  <c r="AH2842" i="42"/>
  <c r="AG2842" i="42"/>
  <c r="AF2842" i="42"/>
  <c r="AE2842" i="42"/>
  <c r="AS2841" i="42"/>
  <c r="AN2841" i="42"/>
  <c r="AR2841" i="42" s="1"/>
  <c r="AH2841" i="42"/>
  <c r="AG2841" i="42"/>
  <c r="AF2841" i="42"/>
  <c r="AE2841" i="42"/>
  <c r="AS2840" i="42"/>
  <c r="AN2840" i="42"/>
  <c r="AH2840" i="42"/>
  <c r="AG2840" i="42"/>
  <c r="AF2840" i="42"/>
  <c r="AE2840" i="42"/>
  <c r="AS2839" i="42"/>
  <c r="AN2839" i="42"/>
  <c r="AH2839" i="42"/>
  <c r="AG2839" i="42"/>
  <c r="AF2839" i="42"/>
  <c r="AE2839" i="42"/>
  <c r="AS2838" i="42"/>
  <c r="AN2838" i="42"/>
  <c r="AR2838" i="42" s="1"/>
  <c r="AH2838" i="42"/>
  <c r="AL2838" i="42" s="1"/>
  <c r="AG2838" i="42"/>
  <c r="AF2838" i="42"/>
  <c r="AE2838" i="42"/>
  <c r="AS2837" i="42"/>
  <c r="AN2837" i="42"/>
  <c r="AH2837" i="42"/>
  <c r="AG2837" i="42"/>
  <c r="AF2837" i="42"/>
  <c r="AE2837" i="42"/>
  <c r="AS2836" i="42"/>
  <c r="AN2836" i="42"/>
  <c r="AO2836" i="42" s="1"/>
  <c r="AH2836" i="42"/>
  <c r="AK2836" i="42" s="1"/>
  <c r="AG2836" i="42"/>
  <c r="AF2836" i="42"/>
  <c r="AE2836" i="42"/>
  <c r="AS2835" i="42"/>
  <c r="AN2835" i="42"/>
  <c r="AH2835" i="42"/>
  <c r="AK2835" i="42" s="1"/>
  <c r="AG2835" i="42"/>
  <c r="AF2835" i="42"/>
  <c r="AE2835" i="42"/>
  <c r="AS2834" i="42"/>
  <c r="AN2834" i="42"/>
  <c r="AO2834" i="42" s="1"/>
  <c r="AH2834" i="42"/>
  <c r="AK2834" i="42" s="1"/>
  <c r="AG2834" i="42"/>
  <c r="AF2834" i="42"/>
  <c r="AE2834" i="42"/>
  <c r="AS2833" i="42"/>
  <c r="AN2833" i="42"/>
  <c r="AH2833" i="42"/>
  <c r="AG2833" i="42"/>
  <c r="AF2833" i="42"/>
  <c r="AE2833" i="42"/>
  <c r="AS2832" i="42"/>
  <c r="AN2832" i="42"/>
  <c r="AO2832" i="42" s="1"/>
  <c r="AH2832" i="42"/>
  <c r="AG2832" i="42"/>
  <c r="AF2832" i="42"/>
  <c r="AE2832" i="42"/>
  <c r="AS2831" i="42"/>
  <c r="AN2831" i="42"/>
  <c r="AH2831" i="42"/>
  <c r="AK2831" i="42" s="1"/>
  <c r="AG2831" i="42"/>
  <c r="AF2831" i="42"/>
  <c r="AE2831" i="42"/>
  <c r="AS2830" i="42"/>
  <c r="AN2830" i="42"/>
  <c r="AO2830" i="42" s="1"/>
  <c r="AH2830" i="42"/>
  <c r="AK2830" i="42" s="1"/>
  <c r="AG2830" i="42"/>
  <c r="AF2830" i="42"/>
  <c r="AE2830" i="42"/>
  <c r="AS2829" i="42"/>
  <c r="AN2829" i="42"/>
  <c r="AH2829" i="42"/>
  <c r="AG2829" i="42"/>
  <c r="AF2829" i="42"/>
  <c r="AE2829" i="42"/>
  <c r="AS2828" i="42"/>
  <c r="AN2828" i="42"/>
  <c r="AO2828" i="42" s="1"/>
  <c r="AH2828" i="42"/>
  <c r="AK2828" i="42" s="1"/>
  <c r="AG2828" i="42"/>
  <c r="AF2828" i="42"/>
  <c r="AE2828" i="42"/>
  <c r="AS2827" i="42"/>
  <c r="AN2827" i="42"/>
  <c r="AR2827" i="42" s="1"/>
  <c r="AH2827" i="42"/>
  <c r="AJ2827" i="42" s="1"/>
  <c r="AG2827" i="42"/>
  <c r="AF2827" i="42"/>
  <c r="AE2827" i="42"/>
  <c r="AS2826" i="42"/>
  <c r="AN2826" i="42"/>
  <c r="AR2826" i="42" s="1"/>
  <c r="AH2826" i="42"/>
  <c r="AJ2826" i="42" s="1"/>
  <c r="AG2826" i="42"/>
  <c r="AF2826" i="42"/>
  <c r="AE2826" i="42"/>
  <c r="AS2825" i="42"/>
  <c r="AN2825" i="42"/>
  <c r="AR2825" i="42" s="1"/>
  <c r="AH2825" i="42"/>
  <c r="AG2825" i="42"/>
  <c r="AF2825" i="42"/>
  <c r="AE2825" i="42"/>
  <c r="AS2824" i="42"/>
  <c r="AN2824" i="42"/>
  <c r="AR2824" i="42" s="1"/>
  <c r="AH2824" i="42"/>
  <c r="AG2824" i="42"/>
  <c r="AF2824" i="42"/>
  <c r="AE2824" i="42"/>
  <c r="AS2823" i="42"/>
  <c r="AN2823" i="42"/>
  <c r="AR2823" i="42" s="1"/>
  <c r="AH2823" i="42"/>
  <c r="AJ2823" i="42" s="1"/>
  <c r="AG2823" i="42"/>
  <c r="AF2823" i="42"/>
  <c r="AE2823" i="42"/>
  <c r="AS2822" i="42"/>
  <c r="AN2822" i="42"/>
  <c r="AR2822" i="42" s="1"/>
  <c r="AH2822" i="42"/>
  <c r="AJ2822" i="42" s="1"/>
  <c r="AG2822" i="42"/>
  <c r="AF2822" i="42"/>
  <c r="AE2822" i="42"/>
  <c r="AS2821" i="42"/>
  <c r="AN2821" i="42"/>
  <c r="AR2821" i="42" s="1"/>
  <c r="AH2821" i="42"/>
  <c r="AJ2821" i="42" s="1"/>
  <c r="AG2821" i="42"/>
  <c r="AF2821" i="42"/>
  <c r="AE2821" i="42"/>
  <c r="AS2820" i="42"/>
  <c r="AN2820" i="42"/>
  <c r="AR2820" i="42" s="1"/>
  <c r="AH2820" i="42"/>
  <c r="AG2820" i="42"/>
  <c r="AF2820" i="42"/>
  <c r="AE2820" i="42"/>
  <c r="AS2819" i="42"/>
  <c r="AN2819" i="42"/>
  <c r="AR2819" i="42" s="1"/>
  <c r="AH2819" i="42"/>
  <c r="AM2819" i="42" s="1"/>
  <c r="AG2819" i="42"/>
  <c r="AF2819" i="42"/>
  <c r="AE2819" i="42"/>
  <c r="AS2818" i="42"/>
  <c r="AN2818" i="42"/>
  <c r="AR2818" i="42" s="1"/>
  <c r="AH2818" i="42"/>
  <c r="AM2818" i="42" s="1"/>
  <c r="AG2818" i="42"/>
  <c r="AF2818" i="42"/>
  <c r="AE2818" i="42"/>
  <c r="AS2817" i="42"/>
  <c r="AN2817" i="42"/>
  <c r="AR2817" i="42" s="1"/>
  <c r="AH2817" i="42"/>
  <c r="AM2817" i="42" s="1"/>
  <c r="AG2817" i="42"/>
  <c r="AF2817" i="42"/>
  <c r="AE2817" i="42"/>
  <c r="AS2816" i="42"/>
  <c r="AN2816" i="42"/>
  <c r="AR2816" i="42" s="1"/>
  <c r="AH2816" i="42"/>
  <c r="AM2816" i="42" s="1"/>
  <c r="AG2816" i="42"/>
  <c r="AF2816" i="42"/>
  <c r="AE2816" i="42"/>
  <c r="AS2815" i="42"/>
  <c r="AN2815" i="42"/>
  <c r="AR2815" i="42" s="1"/>
  <c r="AH2815" i="42"/>
  <c r="AG2815" i="42"/>
  <c r="AF2815" i="42"/>
  <c r="AE2815" i="42"/>
  <c r="AS2814" i="42"/>
  <c r="AN2814" i="42"/>
  <c r="AR2814" i="42" s="1"/>
  <c r="AH2814" i="42"/>
  <c r="AL2814" i="42" s="1"/>
  <c r="AG2814" i="42"/>
  <c r="AF2814" i="42"/>
  <c r="AE2814" i="42"/>
  <c r="AS2813" i="42"/>
  <c r="AN2813" i="42"/>
  <c r="AR2813" i="42" s="1"/>
  <c r="AH2813" i="42"/>
  <c r="AL2813" i="42" s="1"/>
  <c r="AG2813" i="42"/>
  <c r="AF2813" i="42"/>
  <c r="AE2813" i="42"/>
  <c r="AS2812" i="42"/>
  <c r="AN2812" i="42"/>
  <c r="AR2812" i="42" s="1"/>
  <c r="AH2812" i="42"/>
  <c r="AL2812" i="42" s="1"/>
  <c r="AG2812" i="42"/>
  <c r="AF2812" i="42"/>
  <c r="AE2812" i="42"/>
  <c r="AS2811" i="42"/>
  <c r="AN2811" i="42"/>
  <c r="AR2811" i="42" s="1"/>
  <c r="AH2811" i="42"/>
  <c r="AM2811" i="42" s="1"/>
  <c r="AG2811" i="42"/>
  <c r="AF2811" i="42"/>
  <c r="AE2811" i="42"/>
  <c r="AS2810" i="42"/>
  <c r="AN2810" i="42"/>
  <c r="AR2810" i="42" s="1"/>
  <c r="AH2810" i="42"/>
  <c r="AL2810" i="42" s="1"/>
  <c r="AG2810" i="42"/>
  <c r="AF2810" i="42"/>
  <c r="AE2810" i="42"/>
  <c r="AS2809" i="42"/>
  <c r="AN2809" i="42"/>
  <c r="AR2809" i="42" s="1"/>
  <c r="AH2809" i="42"/>
  <c r="AL2809" i="42" s="1"/>
  <c r="AG2809" i="42"/>
  <c r="AF2809" i="42"/>
  <c r="AE2809" i="42"/>
  <c r="AS2808" i="42"/>
  <c r="AN2808" i="42"/>
  <c r="AR2808" i="42" s="1"/>
  <c r="AH2808" i="42"/>
  <c r="AL2808" i="42" s="1"/>
  <c r="AG2808" i="42"/>
  <c r="AF2808" i="42"/>
  <c r="AE2808" i="42"/>
  <c r="AS2807" i="42"/>
  <c r="AN2807" i="42"/>
  <c r="AR2807" i="42" s="1"/>
  <c r="AH2807" i="42"/>
  <c r="AG2807" i="42"/>
  <c r="AF2807" i="42"/>
  <c r="AE2807" i="42"/>
  <c r="AS2806" i="42"/>
  <c r="AN2806" i="42"/>
  <c r="AR2806" i="42" s="1"/>
  <c r="AH2806" i="42"/>
  <c r="AL2806" i="42" s="1"/>
  <c r="AG2806" i="42"/>
  <c r="AF2806" i="42"/>
  <c r="AE2806" i="42"/>
  <c r="AS2805" i="42"/>
  <c r="AN2805" i="42"/>
  <c r="AR2805" i="42" s="1"/>
  <c r="AH2805" i="42"/>
  <c r="AL2805" i="42" s="1"/>
  <c r="AG2805" i="42"/>
  <c r="AF2805" i="42"/>
  <c r="AE2805" i="42"/>
  <c r="AS2804" i="42"/>
  <c r="AN2804" i="42"/>
  <c r="AR2804" i="42" s="1"/>
  <c r="AH2804" i="42"/>
  <c r="AL2804" i="42" s="1"/>
  <c r="AG2804" i="42"/>
  <c r="AF2804" i="42"/>
  <c r="AE2804" i="42"/>
  <c r="AS2803" i="42"/>
  <c r="AN2803" i="42"/>
  <c r="AR2803" i="42" s="1"/>
  <c r="AH2803" i="42"/>
  <c r="AM2803" i="42" s="1"/>
  <c r="AG2803" i="42"/>
  <c r="AF2803" i="42"/>
  <c r="AE2803" i="42"/>
  <c r="AS2802" i="42"/>
  <c r="AN2802" i="42"/>
  <c r="AR2802" i="42" s="1"/>
  <c r="AH2802" i="42"/>
  <c r="AL2802" i="42" s="1"/>
  <c r="AG2802" i="42"/>
  <c r="AF2802" i="42"/>
  <c r="AE2802" i="42"/>
  <c r="AS2801" i="42"/>
  <c r="AN2801" i="42"/>
  <c r="AR2801" i="42" s="1"/>
  <c r="AH2801" i="42"/>
  <c r="AL2801" i="42" s="1"/>
  <c r="AG2801" i="42"/>
  <c r="AF2801" i="42"/>
  <c r="AE2801" i="42"/>
  <c r="AS2800" i="42"/>
  <c r="AN2800" i="42"/>
  <c r="AR2800" i="42" s="1"/>
  <c r="AH2800" i="42"/>
  <c r="AL2800" i="42" s="1"/>
  <c r="AG2800" i="42"/>
  <c r="AF2800" i="42"/>
  <c r="AE2800" i="42"/>
  <c r="AS2799" i="42"/>
  <c r="AN2799" i="42"/>
  <c r="AR2799" i="42" s="1"/>
  <c r="AH2799" i="42"/>
  <c r="AG2799" i="42"/>
  <c r="AF2799" i="42"/>
  <c r="AE2799" i="42"/>
  <c r="AS2798" i="42"/>
  <c r="AN2798" i="42"/>
  <c r="AR2798" i="42" s="1"/>
  <c r="AH2798" i="42"/>
  <c r="AL2798" i="42" s="1"/>
  <c r="AG2798" i="42"/>
  <c r="AF2798" i="42"/>
  <c r="AE2798" i="42"/>
  <c r="AS2797" i="42"/>
  <c r="AN2797" i="42"/>
  <c r="AR2797" i="42" s="1"/>
  <c r="AH2797" i="42"/>
  <c r="AM2797" i="42" s="1"/>
  <c r="AG2797" i="42"/>
  <c r="AF2797" i="42"/>
  <c r="AE2797" i="42"/>
  <c r="AS2796" i="42"/>
  <c r="AN2796" i="42"/>
  <c r="AR2796" i="42" s="1"/>
  <c r="AH2796" i="42"/>
  <c r="AL2796" i="42" s="1"/>
  <c r="AG2796" i="42"/>
  <c r="AF2796" i="42"/>
  <c r="AE2796" i="42"/>
  <c r="AS2795" i="42"/>
  <c r="AN2795" i="42"/>
  <c r="AR2795" i="42" s="1"/>
  <c r="AH2795" i="42"/>
  <c r="AM2795" i="42" s="1"/>
  <c r="AG2795" i="42"/>
  <c r="AF2795" i="42"/>
  <c r="AE2795" i="42"/>
  <c r="AS2794" i="42"/>
  <c r="AN2794" i="42"/>
  <c r="AR2794" i="42" s="1"/>
  <c r="AH2794" i="42"/>
  <c r="AG2794" i="42"/>
  <c r="AF2794" i="42"/>
  <c r="AE2794" i="42"/>
  <c r="AS2793" i="42"/>
  <c r="AN2793" i="42"/>
  <c r="AR2793" i="42" s="1"/>
  <c r="AH2793" i="42"/>
  <c r="AM2793" i="42" s="1"/>
  <c r="AG2793" i="42"/>
  <c r="AF2793" i="42"/>
  <c r="AE2793" i="42"/>
  <c r="AS2792" i="42"/>
  <c r="AN2792" i="42"/>
  <c r="AR2792" i="42" s="1"/>
  <c r="AH2792" i="42"/>
  <c r="AG2792" i="42"/>
  <c r="AF2792" i="42"/>
  <c r="AE2792" i="42"/>
  <c r="AS2791" i="42"/>
  <c r="AN2791" i="42"/>
  <c r="AR2791" i="42" s="1"/>
  <c r="AH2791" i="42"/>
  <c r="AG2791" i="42"/>
  <c r="AF2791" i="42"/>
  <c r="AE2791" i="42"/>
  <c r="AS2790" i="42"/>
  <c r="AN2790" i="42"/>
  <c r="AH2790" i="42"/>
  <c r="AL2790" i="42" s="1"/>
  <c r="AG2790" i="42"/>
  <c r="AF2790" i="42"/>
  <c r="AE2790" i="42"/>
  <c r="AS2789" i="42"/>
  <c r="AN2789" i="42"/>
  <c r="AR2789" i="42" s="1"/>
  <c r="AH2789" i="42"/>
  <c r="AM2789" i="42" s="1"/>
  <c r="AG2789" i="42"/>
  <c r="AF2789" i="42"/>
  <c r="AE2789" i="42"/>
  <c r="AS2788" i="42"/>
  <c r="AN2788" i="42"/>
  <c r="AR2788" i="42" s="1"/>
  <c r="AH2788" i="42"/>
  <c r="AG2788" i="42"/>
  <c r="AF2788" i="42"/>
  <c r="AE2788" i="42"/>
  <c r="AS2787" i="42"/>
  <c r="AN2787" i="42"/>
  <c r="AR2787" i="42" s="1"/>
  <c r="AH2787" i="42"/>
  <c r="AG2787" i="42"/>
  <c r="AF2787" i="42"/>
  <c r="AE2787" i="42"/>
  <c r="AS2786" i="42"/>
  <c r="AN2786" i="42"/>
  <c r="AR2786" i="42" s="1"/>
  <c r="AH2786" i="42"/>
  <c r="AL2786" i="42" s="1"/>
  <c r="AG2786" i="42"/>
  <c r="AF2786" i="42"/>
  <c r="AE2786" i="42"/>
  <c r="AS2785" i="42"/>
  <c r="AN2785" i="42"/>
  <c r="AR2785" i="42" s="1"/>
  <c r="AH2785" i="42"/>
  <c r="AG2785" i="42"/>
  <c r="AF2785" i="42"/>
  <c r="AE2785" i="42"/>
  <c r="AS2784" i="42"/>
  <c r="AN2784" i="42"/>
  <c r="AR2784" i="42" s="1"/>
  <c r="AH2784" i="42"/>
  <c r="AL2784" i="42" s="1"/>
  <c r="AG2784" i="42"/>
  <c r="AF2784" i="42"/>
  <c r="AE2784" i="42"/>
  <c r="AS2783" i="42"/>
  <c r="AN2783" i="42"/>
  <c r="AR2783" i="42" s="1"/>
  <c r="AH2783" i="42"/>
  <c r="AM2783" i="42" s="1"/>
  <c r="AG2783" i="42"/>
  <c r="AF2783" i="42"/>
  <c r="AE2783" i="42"/>
  <c r="AS2782" i="42"/>
  <c r="AN2782" i="42"/>
  <c r="AR2782" i="42" s="1"/>
  <c r="AH2782" i="42"/>
  <c r="AG2782" i="42"/>
  <c r="AF2782" i="42"/>
  <c r="AE2782" i="42"/>
  <c r="AS2781" i="42"/>
  <c r="AN2781" i="42"/>
  <c r="AR2781" i="42" s="1"/>
  <c r="AH2781" i="42"/>
  <c r="AM2781" i="42" s="1"/>
  <c r="AG2781" i="42"/>
  <c r="AF2781" i="42"/>
  <c r="AE2781" i="42"/>
  <c r="AS2780" i="42"/>
  <c r="AN2780" i="42"/>
  <c r="AR2780" i="42" s="1"/>
  <c r="AH2780" i="42"/>
  <c r="AG2780" i="42"/>
  <c r="AF2780" i="42"/>
  <c r="AE2780" i="42"/>
  <c r="AS2779" i="42"/>
  <c r="AN2779" i="42"/>
  <c r="AR2779" i="42" s="1"/>
  <c r="AH2779" i="42"/>
  <c r="AM2779" i="42" s="1"/>
  <c r="AG2779" i="42"/>
  <c r="AF2779" i="42"/>
  <c r="AE2779" i="42"/>
  <c r="AS2778" i="42"/>
  <c r="AN2778" i="42"/>
  <c r="AR2778" i="42" s="1"/>
  <c r="AH2778" i="42"/>
  <c r="AG2778" i="42"/>
  <c r="AF2778" i="42"/>
  <c r="AE2778" i="42"/>
  <c r="AS2777" i="42"/>
  <c r="AN2777" i="42"/>
  <c r="AR2777" i="42" s="1"/>
  <c r="AH2777" i="42"/>
  <c r="AM2777" i="42" s="1"/>
  <c r="AG2777" i="42"/>
  <c r="AF2777" i="42"/>
  <c r="AE2777" i="42"/>
  <c r="AS2776" i="42"/>
  <c r="AN2776" i="42"/>
  <c r="AR2776" i="42" s="1"/>
  <c r="AH2776" i="42"/>
  <c r="AG2776" i="42"/>
  <c r="AF2776" i="42"/>
  <c r="AE2776" i="42"/>
  <c r="AS2775" i="42"/>
  <c r="AN2775" i="42"/>
  <c r="AH2775" i="42"/>
  <c r="AM2775" i="42" s="1"/>
  <c r="AG2775" i="42"/>
  <c r="AF2775" i="42"/>
  <c r="AE2775" i="42"/>
  <c r="AS2774" i="42"/>
  <c r="AN2774" i="42"/>
  <c r="AR2774" i="42" s="1"/>
  <c r="AH2774" i="42"/>
  <c r="AG2774" i="42"/>
  <c r="AF2774" i="42"/>
  <c r="AE2774" i="42"/>
  <c r="AS2773" i="42"/>
  <c r="AN2773" i="42"/>
  <c r="AR2773" i="42" s="1"/>
  <c r="AH2773" i="42"/>
  <c r="AM2773" i="42" s="1"/>
  <c r="AG2773" i="42"/>
  <c r="AF2773" i="42"/>
  <c r="AE2773" i="42"/>
  <c r="AS2772" i="42"/>
  <c r="AN2772" i="42"/>
  <c r="AR2772" i="42" s="1"/>
  <c r="AH2772" i="42"/>
  <c r="AG2772" i="42"/>
  <c r="AF2772" i="42"/>
  <c r="AE2772" i="42"/>
  <c r="AS2771" i="42"/>
  <c r="AN2771" i="42"/>
  <c r="AR2771" i="42" s="1"/>
  <c r="AH2771" i="42"/>
  <c r="AM2771" i="42" s="1"/>
  <c r="AG2771" i="42"/>
  <c r="AF2771" i="42"/>
  <c r="AE2771" i="42"/>
  <c r="AS2770" i="42"/>
  <c r="AN2770" i="42"/>
  <c r="AR2770" i="42" s="1"/>
  <c r="AH2770" i="42"/>
  <c r="AG2770" i="42"/>
  <c r="AF2770" i="42"/>
  <c r="AE2770" i="42"/>
  <c r="AS2769" i="42"/>
  <c r="AN2769" i="42"/>
  <c r="AR2769" i="42" s="1"/>
  <c r="AH2769" i="42"/>
  <c r="AM2769" i="42" s="1"/>
  <c r="AG2769" i="42"/>
  <c r="AF2769" i="42"/>
  <c r="AE2769" i="42"/>
  <c r="AS2768" i="42"/>
  <c r="AN2768" i="42"/>
  <c r="AR2768" i="42" s="1"/>
  <c r="AH2768" i="42"/>
  <c r="AG2768" i="42"/>
  <c r="AF2768" i="42"/>
  <c r="AE2768" i="42"/>
  <c r="AS2767" i="42"/>
  <c r="AN2767" i="42"/>
  <c r="AR2767" i="42" s="1"/>
  <c r="AH2767" i="42"/>
  <c r="AM2767" i="42" s="1"/>
  <c r="AG2767" i="42"/>
  <c r="AF2767" i="42"/>
  <c r="AE2767" i="42"/>
  <c r="AS2766" i="42"/>
  <c r="AN2766" i="42"/>
  <c r="AH2766" i="42"/>
  <c r="AM2766" i="42" s="1"/>
  <c r="AG2766" i="42"/>
  <c r="AF2766" i="42"/>
  <c r="AE2766" i="42"/>
  <c r="AS2765" i="42"/>
  <c r="AN2765" i="42"/>
  <c r="AP2765" i="42" s="1"/>
  <c r="AH2765" i="42"/>
  <c r="AL2765" i="42" s="1"/>
  <c r="AG2765" i="42"/>
  <c r="AF2765" i="42"/>
  <c r="AE2765" i="42"/>
  <c r="AS2764" i="42"/>
  <c r="AN2764" i="42"/>
  <c r="AP2764" i="42" s="1"/>
  <c r="AH2764" i="42"/>
  <c r="AL2764" i="42" s="1"/>
  <c r="AG2764" i="42"/>
  <c r="AF2764" i="42"/>
  <c r="AE2764" i="42"/>
  <c r="AS2763" i="42"/>
  <c r="AN2763" i="42"/>
  <c r="AP2763" i="42" s="1"/>
  <c r="AH2763" i="42"/>
  <c r="AG2763" i="42"/>
  <c r="AF2763" i="42"/>
  <c r="AE2763" i="42"/>
  <c r="AS2762" i="42"/>
  <c r="AN2762" i="42"/>
  <c r="AH2762" i="42"/>
  <c r="AG2762" i="42"/>
  <c r="AF2762" i="42"/>
  <c r="AE2762" i="42"/>
  <c r="AS2761" i="42"/>
  <c r="AN2761" i="42"/>
  <c r="AP2761" i="42" s="1"/>
  <c r="AH2761" i="42"/>
  <c r="AL2761" i="42" s="1"/>
  <c r="AG2761" i="42"/>
  <c r="AF2761" i="42"/>
  <c r="AE2761" i="42"/>
  <c r="AS2760" i="42"/>
  <c r="AN2760" i="42"/>
  <c r="AP2760" i="42" s="1"/>
  <c r="AH2760" i="42"/>
  <c r="AL2760" i="42" s="1"/>
  <c r="AG2760" i="42"/>
  <c r="AF2760" i="42"/>
  <c r="AE2760" i="42"/>
  <c r="AS2759" i="42"/>
  <c r="AN2759" i="42"/>
  <c r="AP2759" i="42" s="1"/>
  <c r="AH2759" i="42"/>
  <c r="AL2759" i="42" s="1"/>
  <c r="AG2759" i="42"/>
  <c r="AF2759" i="42"/>
  <c r="AE2759" i="42"/>
  <c r="AS2758" i="42"/>
  <c r="AN2758" i="42"/>
  <c r="AH2758" i="42"/>
  <c r="AG2758" i="42"/>
  <c r="AF2758" i="42"/>
  <c r="AE2758" i="42"/>
  <c r="AS2757" i="42"/>
  <c r="AN2757" i="42"/>
  <c r="AP2757" i="42" s="1"/>
  <c r="AH2757" i="42"/>
  <c r="AL2757" i="42" s="1"/>
  <c r="AG2757" i="42"/>
  <c r="AF2757" i="42"/>
  <c r="AE2757" i="42"/>
  <c r="AS2756" i="42"/>
  <c r="AN2756" i="42"/>
  <c r="AP2756" i="42" s="1"/>
  <c r="AH2756" i="42"/>
  <c r="AL2756" i="42" s="1"/>
  <c r="AG2756" i="42"/>
  <c r="AF2756" i="42"/>
  <c r="AE2756" i="42"/>
  <c r="AS2755" i="42"/>
  <c r="AN2755" i="42"/>
  <c r="AH2755" i="42"/>
  <c r="AM2755" i="42" s="1"/>
  <c r="AG2755" i="42"/>
  <c r="AF2755" i="42"/>
  <c r="AE2755" i="42"/>
  <c r="AS2754" i="42"/>
  <c r="AN2754" i="42"/>
  <c r="AH2754" i="42"/>
  <c r="AL2754" i="42" s="1"/>
  <c r="AG2754" i="42"/>
  <c r="AF2754" i="42"/>
  <c r="AE2754" i="42"/>
  <c r="AS2753" i="42"/>
  <c r="AN2753" i="42"/>
  <c r="AP2753" i="42" s="1"/>
  <c r="AH2753" i="42"/>
  <c r="AL2753" i="42" s="1"/>
  <c r="AG2753" i="42"/>
  <c r="AF2753" i="42"/>
  <c r="AE2753" i="42"/>
  <c r="AS2752" i="42"/>
  <c r="AN2752" i="42"/>
  <c r="AP2752" i="42" s="1"/>
  <c r="AH2752" i="42"/>
  <c r="AL2752" i="42" s="1"/>
  <c r="AG2752" i="42"/>
  <c r="AF2752" i="42"/>
  <c r="AE2752" i="42"/>
  <c r="AS2751" i="42"/>
  <c r="AN2751" i="42"/>
  <c r="AP2751" i="42" s="1"/>
  <c r="AH2751" i="42"/>
  <c r="AL2751" i="42" s="1"/>
  <c r="AG2751" i="42"/>
  <c r="AF2751" i="42"/>
  <c r="AE2751" i="42"/>
  <c r="AS2750" i="42"/>
  <c r="AN2750" i="42"/>
  <c r="AH2750" i="42"/>
  <c r="AG2750" i="42"/>
  <c r="AF2750" i="42"/>
  <c r="AE2750" i="42"/>
  <c r="AS2749" i="42"/>
  <c r="AN2749" i="42"/>
  <c r="AP2749" i="42" s="1"/>
  <c r="AH2749" i="42"/>
  <c r="AL2749" i="42" s="1"/>
  <c r="AG2749" i="42"/>
  <c r="AF2749" i="42"/>
  <c r="AE2749" i="42"/>
  <c r="AS2748" i="42"/>
  <c r="AN2748" i="42"/>
  <c r="AP2748" i="42" s="1"/>
  <c r="AH2748" i="42"/>
  <c r="AL2748" i="42" s="1"/>
  <c r="AG2748" i="42"/>
  <c r="AF2748" i="42"/>
  <c r="AE2748" i="42"/>
  <c r="AS2747" i="42"/>
  <c r="AN2747" i="42"/>
  <c r="AP2747" i="42" s="1"/>
  <c r="AH2747" i="42"/>
  <c r="AM2747" i="42" s="1"/>
  <c r="AG2747" i="42"/>
  <c r="AF2747" i="42"/>
  <c r="AE2747" i="42"/>
  <c r="AS2746" i="42"/>
  <c r="AN2746" i="42"/>
  <c r="AH2746" i="42"/>
  <c r="AL2746" i="42" s="1"/>
  <c r="AG2746" i="42"/>
  <c r="AF2746" i="42"/>
  <c r="AE2746" i="42"/>
  <c r="AS2745" i="42"/>
  <c r="AN2745" i="42"/>
  <c r="AP2745" i="42" s="1"/>
  <c r="AH2745" i="42"/>
  <c r="AG2745" i="42"/>
  <c r="AF2745" i="42"/>
  <c r="AE2745" i="42"/>
  <c r="AS2744" i="42"/>
  <c r="AN2744" i="42"/>
  <c r="AP2744" i="42" s="1"/>
  <c r="AH2744" i="42"/>
  <c r="AL2744" i="42" s="1"/>
  <c r="AG2744" i="42"/>
  <c r="AF2744" i="42"/>
  <c r="AE2744" i="42"/>
  <c r="AS2743" i="42"/>
  <c r="AN2743" i="42"/>
  <c r="AP2743" i="42" s="1"/>
  <c r="AH2743" i="42"/>
  <c r="AL2743" i="42" s="1"/>
  <c r="AG2743" i="42"/>
  <c r="AF2743" i="42"/>
  <c r="AE2743" i="42"/>
  <c r="AS2742" i="42"/>
  <c r="AN2742" i="42"/>
  <c r="AH2742" i="42"/>
  <c r="AG2742" i="42"/>
  <c r="AF2742" i="42"/>
  <c r="AE2742" i="42"/>
  <c r="AS2741" i="42"/>
  <c r="AN2741" i="42"/>
  <c r="AP2741" i="42" s="1"/>
  <c r="AH2741" i="42"/>
  <c r="AL2741" i="42" s="1"/>
  <c r="AG2741" i="42"/>
  <c r="AF2741" i="42"/>
  <c r="AE2741" i="42"/>
  <c r="AS2740" i="42"/>
  <c r="AN2740" i="42"/>
  <c r="AP2740" i="42" s="1"/>
  <c r="AH2740" i="42"/>
  <c r="AL2740" i="42" s="1"/>
  <c r="AG2740" i="42"/>
  <c r="AF2740" i="42"/>
  <c r="AE2740" i="42"/>
  <c r="AS2739" i="42"/>
  <c r="AN2739" i="42"/>
  <c r="AP2739" i="42" s="1"/>
  <c r="AH2739" i="42"/>
  <c r="AM2739" i="42" s="1"/>
  <c r="AG2739" i="42"/>
  <c r="AF2739" i="42"/>
  <c r="AE2739" i="42"/>
  <c r="AS2738" i="42"/>
  <c r="AN2738" i="42"/>
  <c r="AH2738" i="42"/>
  <c r="AL2738" i="42" s="1"/>
  <c r="AG2738" i="42"/>
  <c r="AF2738" i="42"/>
  <c r="AE2738" i="42"/>
  <c r="AS2737" i="42"/>
  <c r="AN2737" i="42"/>
  <c r="AP2737" i="42" s="1"/>
  <c r="AH2737" i="42"/>
  <c r="AL2737" i="42" s="1"/>
  <c r="AG2737" i="42"/>
  <c r="AF2737" i="42"/>
  <c r="AE2737" i="42"/>
  <c r="AS2736" i="42"/>
  <c r="AN2736" i="42"/>
  <c r="AP2736" i="42" s="1"/>
  <c r="AH2736" i="42"/>
  <c r="AL2736" i="42" s="1"/>
  <c r="AG2736" i="42"/>
  <c r="AF2736" i="42"/>
  <c r="AE2736" i="42"/>
  <c r="AS2735" i="42"/>
  <c r="AN2735" i="42"/>
  <c r="AP2735" i="42" s="1"/>
  <c r="AH2735" i="42"/>
  <c r="AL2735" i="42" s="1"/>
  <c r="AG2735" i="42"/>
  <c r="AF2735" i="42"/>
  <c r="AE2735" i="42"/>
  <c r="AS2734" i="42"/>
  <c r="AN2734" i="42"/>
  <c r="AH2734" i="42"/>
  <c r="AG2734" i="42"/>
  <c r="AF2734" i="42"/>
  <c r="AE2734" i="42"/>
  <c r="AS2733" i="42"/>
  <c r="AN2733" i="42"/>
  <c r="AP2733" i="42" s="1"/>
  <c r="AH2733" i="42"/>
  <c r="AL2733" i="42" s="1"/>
  <c r="AG2733" i="42"/>
  <c r="AF2733" i="42"/>
  <c r="AE2733" i="42"/>
  <c r="AS2732" i="42"/>
  <c r="AN2732" i="42"/>
  <c r="AP2732" i="42" s="1"/>
  <c r="AH2732" i="42"/>
  <c r="AL2732" i="42" s="1"/>
  <c r="AG2732" i="42"/>
  <c r="AF2732" i="42"/>
  <c r="AE2732" i="42"/>
  <c r="AS2731" i="42"/>
  <c r="AN2731" i="42"/>
  <c r="AP2731" i="42" s="1"/>
  <c r="AH2731" i="42"/>
  <c r="AM2731" i="42" s="1"/>
  <c r="AG2731" i="42"/>
  <c r="AF2731" i="42"/>
  <c r="AE2731" i="42"/>
  <c r="AS2730" i="42"/>
  <c r="AN2730" i="42"/>
  <c r="AH2730" i="42"/>
  <c r="AL2730" i="42" s="1"/>
  <c r="AG2730" i="42"/>
  <c r="AF2730" i="42"/>
  <c r="AE2730" i="42"/>
  <c r="AS2729" i="42"/>
  <c r="AN2729" i="42"/>
  <c r="AP2729" i="42" s="1"/>
  <c r="AH2729" i="42"/>
  <c r="AL2729" i="42" s="1"/>
  <c r="AG2729" i="42"/>
  <c r="AF2729" i="42"/>
  <c r="AE2729" i="42"/>
  <c r="AS2728" i="42"/>
  <c r="AN2728" i="42"/>
  <c r="AH2728" i="42"/>
  <c r="AL2728" i="42" s="1"/>
  <c r="AG2728" i="42"/>
  <c r="AF2728" i="42"/>
  <c r="AE2728" i="42"/>
  <c r="AS2727" i="42"/>
  <c r="AN2727" i="42"/>
  <c r="AP2727" i="42" s="1"/>
  <c r="AH2727" i="42"/>
  <c r="AL2727" i="42" s="1"/>
  <c r="AG2727" i="42"/>
  <c r="AF2727" i="42"/>
  <c r="AE2727" i="42"/>
  <c r="AS2726" i="42"/>
  <c r="AN2726" i="42"/>
  <c r="AH2726" i="42"/>
  <c r="AG2726" i="42"/>
  <c r="AF2726" i="42"/>
  <c r="AE2726" i="42"/>
  <c r="AS2725" i="42"/>
  <c r="AN2725" i="42"/>
  <c r="AP2725" i="42" s="1"/>
  <c r="AH2725" i="42"/>
  <c r="AL2725" i="42" s="1"/>
  <c r="AG2725" i="42"/>
  <c r="AF2725" i="42"/>
  <c r="AE2725" i="42"/>
  <c r="AS2724" i="42"/>
  <c r="AN2724" i="42"/>
  <c r="AP2724" i="42" s="1"/>
  <c r="AH2724" i="42"/>
  <c r="AG2724" i="42"/>
  <c r="AF2724" i="42"/>
  <c r="AE2724" i="42"/>
  <c r="AS2723" i="42"/>
  <c r="AN2723" i="42"/>
  <c r="AP2723" i="42" s="1"/>
  <c r="AH2723" i="42"/>
  <c r="AM2723" i="42" s="1"/>
  <c r="AG2723" i="42"/>
  <c r="AF2723" i="42"/>
  <c r="AE2723" i="42"/>
  <c r="AS2722" i="42"/>
  <c r="AN2722" i="42"/>
  <c r="AO2722" i="42" s="1"/>
  <c r="AH2722" i="42"/>
  <c r="AG2722" i="42"/>
  <c r="AF2722" i="42"/>
  <c r="AE2722" i="42"/>
  <c r="AS2721" i="42"/>
  <c r="AN2721" i="42"/>
  <c r="AO2721" i="42" s="1"/>
  <c r="AH2721" i="42"/>
  <c r="AG2721" i="42"/>
  <c r="AF2721" i="42"/>
  <c r="AE2721" i="42"/>
  <c r="AS2720" i="42"/>
  <c r="AN2720" i="42"/>
  <c r="AO2720" i="42" s="1"/>
  <c r="AH2720" i="42"/>
  <c r="AG2720" i="42"/>
  <c r="AF2720" i="42"/>
  <c r="AE2720" i="42"/>
  <c r="AS2719" i="42"/>
  <c r="AN2719" i="42"/>
  <c r="AO2719" i="42" s="1"/>
  <c r="AH2719" i="42"/>
  <c r="AG2719" i="42"/>
  <c r="AF2719" i="42"/>
  <c r="AE2719" i="42"/>
  <c r="AS2718" i="42"/>
  <c r="AN2718" i="42"/>
  <c r="AO2718" i="42" s="1"/>
  <c r="AH2718" i="42"/>
  <c r="AG2718" i="42"/>
  <c r="AF2718" i="42"/>
  <c r="AE2718" i="42"/>
  <c r="AS2717" i="42"/>
  <c r="AN2717" i="42"/>
  <c r="AO2717" i="42" s="1"/>
  <c r="AH2717" i="42"/>
  <c r="AG2717" i="42"/>
  <c r="AF2717" i="42"/>
  <c r="AE2717" i="42"/>
  <c r="AS2716" i="42"/>
  <c r="AN2716" i="42"/>
  <c r="AO2716" i="42" s="1"/>
  <c r="AH2716" i="42"/>
  <c r="AG2716" i="42"/>
  <c r="AF2716" i="42"/>
  <c r="AE2716" i="42"/>
  <c r="AS2715" i="42"/>
  <c r="AN2715" i="42"/>
  <c r="AO2715" i="42" s="1"/>
  <c r="AH2715" i="42"/>
  <c r="AG2715" i="42"/>
  <c r="AF2715" i="42"/>
  <c r="AE2715" i="42"/>
  <c r="AS2714" i="42"/>
  <c r="AN2714" i="42"/>
  <c r="AO2714" i="42" s="1"/>
  <c r="AH2714" i="42"/>
  <c r="AG2714" i="42"/>
  <c r="AF2714" i="42"/>
  <c r="AE2714" i="42"/>
  <c r="AS2713" i="42"/>
  <c r="AN2713" i="42"/>
  <c r="AO2713" i="42" s="1"/>
  <c r="AH2713" i="42"/>
  <c r="AG2713" i="42"/>
  <c r="AF2713" i="42"/>
  <c r="AE2713" i="42"/>
  <c r="AS2712" i="42"/>
  <c r="AN2712" i="42"/>
  <c r="AO2712" i="42" s="1"/>
  <c r="AH2712" i="42"/>
  <c r="AG2712" i="42"/>
  <c r="AF2712" i="42"/>
  <c r="AE2712" i="42"/>
  <c r="AS2711" i="42"/>
  <c r="AN2711" i="42"/>
  <c r="AO2711" i="42" s="1"/>
  <c r="AH2711" i="42"/>
  <c r="AG2711" i="42"/>
  <c r="AF2711" i="42"/>
  <c r="AE2711" i="42"/>
  <c r="AS2710" i="42"/>
  <c r="AN2710" i="42"/>
  <c r="AO2710" i="42" s="1"/>
  <c r="AH2710" i="42"/>
  <c r="AG2710" i="42"/>
  <c r="AF2710" i="42"/>
  <c r="AE2710" i="42"/>
  <c r="AS2709" i="42"/>
  <c r="AN2709" i="42"/>
  <c r="AO2709" i="42" s="1"/>
  <c r="AH2709" i="42"/>
  <c r="AG2709" i="42"/>
  <c r="AF2709" i="42"/>
  <c r="AE2709" i="42"/>
  <c r="AS2708" i="42"/>
  <c r="AN2708" i="42"/>
  <c r="AO2708" i="42" s="1"/>
  <c r="AH2708" i="42"/>
  <c r="AG2708" i="42"/>
  <c r="AF2708" i="42"/>
  <c r="AE2708" i="42"/>
  <c r="AS2707" i="42"/>
  <c r="AN2707" i="42"/>
  <c r="AO2707" i="42" s="1"/>
  <c r="AH2707" i="42"/>
  <c r="AG2707" i="42"/>
  <c r="AF2707" i="42"/>
  <c r="AE2707" i="42"/>
  <c r="AS2706" i="42"/>
  <c r="AN2706" i="42"/>
  <c r="AO2706" i="42" s="1"/>
  <c r="AH2706" i="42"/>
  <c r="AG2706" i="42"/>
  <c r="AF2706" i="42"/>
  <c r="AE2706" i="42"/>
  <c r="AS2705" i="42"/>
  <c r="AN2705" i="42"/>
  <c r="AO2705" i="42" s="1"/>
  <c r="AH2705" i="42"/>
  <c r="AG2705" i="42"/>
  <c r="AF2705" i="42"/>
  <c r="AE2705" i="42"/>
  <c r="AS2704" i="42"/>
  <c r="AN2704" i="42"/>
  <c r="AO2704" i="42" s="1"/>
  <c r="AH2704" i="42"/>
  <c r="AG2704" i="42"/>
  <c r="AF2704" i="42"/>
  <c r="AE2704" i="42"/>
  <c r="AS2703" i="42"/>
  <c r="AN2703" i="42"/>
  <c r="AO2703" i="42" s="1"/>
  <c r="AH2703" i="42"/>
  <c r="AG2703" i="42"/>
  <c r="AF2703" i="42"/>
  <c r="AE2703" i="42"/>
  <c r="AS2702" i="42"/>
  <c r="AN2702" i="42"/>
  <c r="AO2702" i="42" s="1"/>
  <c r="AH2702" i="42"/>
  <c r="AG2702" i="42"/>
  <c r="AF2702" i="42"/>
  <c r="AE2702" i="42"/>
  <c r="AS2701" i="42"/>
  <c r="AN2701" i="42"/>
  <c r="AO2701" i="42" s="1"/>
  <c r="AH2701" i="42"/>
  <c r="AG2701" i="42"/>
  <c r="AF2701" i="42"/>
  <c r="AE2701" i="42"/>
  <c r="AS2700" i="42"/>
  <c r="AN2700" i="42"/>
  <c r="AO2700" i="42" s="1"/>
  <c r="AH2700" i="42"/>
  <c r="AG2700" i="42"/>
  <c r="AF2700" i="42"/>
  <c r="AE2700" i="42"/>
  <c r="AS2699" i="42"/>
  <c r="AN2699" i="42"/>
  <c r="AO2699" i="42" s="1"/>
  <c r="AH2699" i="42"/>
  <c r="AG2699" i="42"/>
  <c r="AF2699" i="42"/>
  <c r="AE2699" i="42"/>
  <c r="AS2698" i="42"/>
  <c r="AN2698" i="42"/>
  <c r="AP2698" i="42" s="1"/>
  <c r="AH2698" i="42"/>
  <c r="AG2698" i="42"/>
  <c r="AF2698" i="42"/>
  <c r="AE2698" i="42"/>
  <c r="AS2697" i="42"/>
  <c r="AN2697" i="42"/>
  <c r="AR2697" i="42" s="1"/>
  <c r="AH2697" i="42"/>
  <c r="AG2697" i="42"/>
  <c r="AF2697" i="42"/>
  <c r="AE2697" i="42"/>
  <c r="AS2696" i="42"/>
  <c r="AN2696" i="42"/>
  <c r="AR2696" i="42" s="1"/>
  <c r="AH2696" i="42"/>
  <c r="AG2696" i="42"/>
  <c r="AF2696" i="42"/>
  <c r="AE2696" i="42"/>
  <c r="AS2695" i="42"/>
  <c r="AN2695" i="42"/>
  <c r="AH2695" i="42"/>
  <c r="AL2695" i="42" s="1"/>
  <c r="AG2695" i="42"/>
  <c r="AF2695" i="42"/>
  <c r="AE2695" i="42"/>
  <c r="AS2694" i="42"/>
  <c r="AN2694" i="42"/>
  <c r="AR2694" i="42" s="1"/>
  <c r="AH2694" i="42"/>
  <c r="AG2694" i="42"/>
  <c r="AF2694" i="42"/>
  <c r="AE2694" i="42"/>
  <c r="AS2693" i="42"/>
  <c r="AN2693" i="42"/>
  <c r="AR2693" i="42" s="1"/>
  <c r="AH2693" i="42"/>
  <c r="AG2693" i="42"/>
  <c r="AF2693" i="42"/>
  <c r="AE2693" i="42"/>
  <c r="AS2692" i="42"/>
  <c r="AN2692" i="42"/>
  <c r="AR2692" i="42" s="1"/>
  <c r="AH2692" i="42"/>
  <c r="AG2692" i="42"/>
  <c r="AF2692" i="42"/>
  <c r="AE2692" i="42"/>
  <c r="AS2691" i="42"/>
  <c r="AN2691" i="42"/>
  <c r="AH2691" i="42"/>
  <c r="AL2691" i="42" s="1"/>
  <c r="AG2691" i="42"/>
  <c r="AF2691" i="42"/>
  <c r="AE2691" i="42"/>
  <c r="AS2690" i="42"/>
  <c r="AN2690" i="42"/>
  <c r="AR2690" i="42" s="1"/>
  <c r="AH2690" i="42"/>
  <c r="AG2690" i="42"/>
  <c r="AF2690" i="42"/>
  <c r="AE2690" i="42"/>
  <c r="AS2689" i="42"/>
  <c r="AN2689" i="42"/>
  <c r="AR2689" i="42" s="1"/>
  <c r="AH2689" i="42"/>
  <c r="AG2689" i="42"/>
  <c r="AF2689" i="42"/>
  <c r="AE2689" i="42"/>
  <c r="AS2688" i="42"/>
  <c r="AN2688" i="42"/>
  <c r="AR2688" i="42" s="1"/>
  <c r="AH2688" i="42"/>
  <c r="AG2688" i="42"/>
  <c r="AF2688" i="42"/>
  <c r="AE2688" i="42"/>
  <c r="AS2687" i="42"/>
  <c r="AN2687" i="42"/>
  <c r="AH2687" i="42"/>
  <c r="AL2687" i="42" s="1"/>
  <c r="AG2687" i="42"/>
  <c r="AF2687" i="42"/>
  <c r="AE2687" i="42"/>
  <c r="AS2686" i="42"/>
  <c r="AN2686" i="42"/>
  <c r="AR2686" i="42" s="1"/>
  <c r="AH2686" i="42"/>
  <c r="AG2686" i="42"/>
  <c r="AF2686" i="42"/>
  <c r="AE2686" i="42"/>
  <c r="AS2685" i="42"/>
  <c r="AN2685" i="42"/>
  <c r="AR2685" i="42" s="1"/>
  <c r="AH2685" i="42"/>
  <c r="AG2685" i="42"/>
  <c r="AF2685" i="42"/>
  <c r="AE2685" i="42"/>
  <c r="AS2684" i="42"/>
  <c r="AN2684" i="42"/>
  <c r="AR2684" i="42" s="1"/>
  <c r="AH2684" i="42"/>
  <c r="AG2684" i="42"/>
  <c r="AF2684" i="42"/>
  <c r="AE2684" i="42"/>
  <c r="AS2683" i="42"/>
  <c r="AN2683" i="42"/>
  <c r="AH2683" i="42"/>
  <c r="AL2683" i="42" s="1"/>
  <c r="AG2683" i="42"/>
  <c r="AF2683" i="42"/>
  <c r="AE2683" i="42"/>
  <c r="AS2682" i="42"/>
  <c r="AN2682" i="42"/>
  <c r="AR2682" i="42" s="1"/>
  <c r="AH2682" i="42"/>
  <c r="AG2682" i="42"/>
  <c r="AF2682" i="42"/>
  <c r="AE2682" i="42"/>
  <c r="AS2681" i="42"/>
  <c r="AN2681" i="42"/>
  <c r="AR2681" i="42" s="1"/>
  <c r="AH2681" i="42"/>
  <c r="AG2681" i="42"/>
  <c r="AF2681" i="42"/>
  <c r="AE2681" i="42"/>
  <c r="AS2680" i="42"/>
  <c r="AN2680" i="42"/>
  <c r="AR2680" i="42" s="1"/>
  <c r="AH2680" i="42"/>
  <c r="AG2680" i="42"/>
  <c r="AF2680" i="42"/>
  <c r="AE2680" i="42"/>
  <c r="AS2679" i="42"/>
  <c r="AN2679" i="42"/>
  <c r="AH2679" i="42"/>
  <c r="AL2679" i="42" s="1"/>
  <c r="AG2679" i="42"/>
  <c r="AF2679" i="42"/>
  <c r="AE2679" i="42"/>
  <c r="AS2678" i="42"/>
  <c r="AN2678" i="42"/>
  <c r="AR2678" i="42" s="1"/>
  <c r="AH2678" i="42"/>
  <c r="AG2678" i="42"/>
  <c r="AF2678" i="42"/>
  <c r="AE2678" i="42"/>
  <c r="AS2677" i="42"/>
  <c r="AN2677" i="42"/>
  <c r="AR2677" i="42" s="1"/>
  <c r="AH2677" i="42"/>
  <c r="AG2677" i="42"/>
  <c r="AF2677" i="42"/>
  <c r="AE2677" i="42"/>
  <c r="AS2676" i="42"/>
  <c r="AN2676" i="42"/>
  <c r="AR2676" i="42" s="1"/>
  <c r="AH2676" i="42"/>
  <c r="AG2676" i="42"/>
  <c r="AF2676" i="42"/>
  <c r="AE2676" i="42"/>
  <c r="AS2675" i="42"/>
  <c r="AN2675" i="42"/>
  <c r="AH2675" i="42"/>
  <c r="AL2675" i="42" s="1"/>
  <c r="AG2675" i="42"/>
  <c r="AF2675" i="42"/>
  <c r="AE2675" i="42"/>
  <c r="AS2674" i="42"/>
  <c r="AN2674" i="42"/>
  <c r="AR2674" i="42" s="1"/>
  <c r="AH2674" i="42"/>
  <c r="AG2674" i="42"/>
  <c r="AF2674" i="42"/>
  <c r="AE2674" i="42"/>
  <c r="AS2673" i="42"/>
  <c r="AN2673" i="42"/>
  <c r="AR2673" i="42" s="1"/>
  <c r="AH2673" i="42"/>
  <c r="AG2673" i="42"/>
  <c r="AF2673" i="42"/>
  <c r="AE2673" i="42"/>
  <c r="AS2672" i="42"/>
  <c r="AN2672" i="42"/>
  <c r="AR2672" i="42" s="1"/>
  <c r="AH2672" i="42"/>
  <c r="AG2672" i="42"/>
  <c r="AF2672" i="42"/>
  <c r="AE2672" i="42"/>
  <c r="AS2671" i="42"/>
  <c r="AN2671" i="42"/>
  <c r="AH2671" i="42"/>
  <c r="AL2671" i="42" s="1"/>
  <c r="AG2671" i="42"/>
  <c r="AF2671" i="42"/>
  <c r="AE2671" i="42"/>
  <c r="AS2670" i="42"/>
  <c r="AN2670" i="42"/>
  <c r="AR2670" i="42" s="1"/>
  <c r="AH2670" i="42"/>
  <c r="AG2670" i="42"/>
  <c r="AF2670" i="42"/>
  <c r="AE2670" i="42"/>
  <c r="AS2669" i="42"/>
  <c r="AN2669" i="42"/>
  <c r="AR2669" i="42" s="1"/>
  <c r="AH2669" i="42"/>
  <c r="AG2669" i="42"/>
  <c r="AF2669" i="42"/>
  <c r="AE2669" i="42"/>
  <c r="AS2668" i="42"/>
  <c r="AN2668" i="42"/>
  <c r="AR2668" i="42" s="1"/>
  <c r="AH2668" i="42"/>
  <c r="AG2668" i="42"/>
  <c r="AF2668" i="42"/>
  <c r="AE2668" i="42"/>
  <c r="AS2667" i="42"/>
  <c r="AN2667" i="42"/>
  <c r="AH2667" i="42"/>
  <c r="AL2667" i="42" s="1"/>
  <c r="AG2667" i="42"/>
  <c r="AF2667" i="42"/>
  <c r="AE2667" i="42"/>
  <c r="AS2666" i="42"/>
  <c r="AN2666" i="42"/>
  <c r="AO2666" i="42" s="1"/>
  <c r="AH2666" i="42"/>
  <c r="AG2666" i="42"/>
  <c r="AF2666" i="42"/>
  <c r="AE2666" i="42"/>
  <c r="AS2665" i="42"/>
  <c r="AN2665" i="42"/>
  <c r="AO2665" i="42" s="1"/>
  <c r="AH2665" i="42"/>
  <c r="AG2665" i="42"/>
  <c r="AF2665" i="42"/>
  <c r="AE2665" i="42"/>
  <c r="AS2664" i="42"/>
  <c r="AN2664" i="42"/>
  <c r="AO2664" i="42" s="1"/>
  <c r="AH2664" i="42"/>
  <c r="AK2664" i="42" s="1"/>
  <c r="AG2664" i="42"/>
  <c r="AF2664" i="42"/>
  <c r="AE2664" i="42"/>
  <c r="AS2663" i="42"/>
  <c r="AN2663" i="42"/>
  <c r="AH2663" i="42"/>
  <c r="AK2663" i="42" s="1"/>
  <c r="AG2663" i="42"/>
  <c r="AF2663" i="42"/>
  <c r="AE2663" i="42"/>
  <c r="AS2662" i="42"/>
  <c r="AN2662" i="42"/>
  <c r="AO2662" i="42" s="1"/>
  <c r="AH2662" i="42"/>
  <c r="AK2662" i="42" s="1"/>
  <c r="AG2662" i="42"/>
  <c r="AF2662" i="42"/>
  <c r="AE2662" i="42"/>
  <c r="AS2661" i="42"/>
  <c r="AN2661" i="42"/>
  <c r="AO2661" i="42" s="1"/>
  <c r="AH2661" i="42"/>
  <c r="AK2661" i="42" s="1"/>
  <c r="AG2661" i="42"/>
  <c r="AF2661" i="42"/>
  <c r="AE2661" i="42"/>
  <c r="AS2660" i="42"/>
  <c r="AN2660" i="42"/>
  <c r="AO2660" i="42" s="1"/>
  <c r="AH2660" i="42"/>
  <c r="AK2660" i="42" s="1"/>
  <c r="AG2660" i="42"/>
  <c r="AF2660" i="42"/>
  <c r="AE2660" i="42"/>
  <c r="AS2659" i="42"/>
  <c r="AN2659" i="42"/>
  <c r="AO2659" i="42" s="1"/>
  <c r="AH2659" i="42"/>
  <c r="AK2659" i="42" s="1"/>
  <c r="AG2659" i="42"/>
  <c r="AF2659" i="42"/>
  <c r="AE2659" i="42"/>
  <c r="AS2658" i="42"/>
  <c r="AN2658" i="42"/>
  <c r="AO2658" i="42" s="1"/>
  <c r="AH2658" i="42"/>
  <c r="AG2658" i="42"/>
  <c r="AF2658" i="42"/>
  <c r="AE2658" i="42"/>
  <c r="AS2657" i="42"/>
  <c r="AN2657" i="42"/>
  <c r="AO2657" i="42" s="1"/>
  <c r="AH2657" i="42"/>
  <c r="AG2657" i="42"/>
  <c r="AF2657" i="42"/>
  <c r="AE2657" i="42"/>
  <c r="AS2656" i="42"/>
  <c r="AN2656" i="42"/>
  <c r="AO2656" i="42" s="1"/>
  <c r="AH2656" i="42"/>
  <c r="AK2656" i="42" s="1"/>
  <c r="AG2656" i="42"/>
  <c r="AF2656" i="42"/>
  <c r="AE2656" i="42"/>
  <c r="AS2655" i="42"/>
  <c r="AN2655" i="42"/>
  <c r="AO2655" i="42" s="1"/>
  <c r="AH2655" i="42"/>
  <c r="AK2655" i="42" s="1"/>
  <c r="AG2655" i="42"/>
  <c r="AF2655" i="42"/>
  <c r="AE2655" i="42"/>
  <c r="AS2654" i="42"/>
  <c r="AN2654" i="42"/>
  <c r="AO2654" i="42" s="1"/>
  <c r="AH2654" i="42"/>
  <c r="AK2654" i="42" s="1"/>
  <c r="AG2654" i="42"/>
  <c r="AF2654" i="42"/>
  <c r="AE2654" i="42"/>
  <c r="AS2653" i="42"/>
  <c r="AN2653" i="42"/>
  <c r="AO2653" i="42" s="1"/>
  <c r="AH2653" i="42"/>
  <c r="AK2653" i="42" s="1"/>
  <c r="AG2653" i="42"/>
  <c r="AF2653" i="42"/>
  <c r="AE2653" i="42"/>
  <c r="AS2652" i="42"/>
  <c r="AN2652" i="42"/>
  <c r="AO2652" i="42" s="1"/>
  <c r="AH2652" i="42"/>
  <c r="AK2652" i="42" s="1"/>
  <c r="AG2652" i="42"/>
  <c r="AF2652" i="42"/>
  <c r="AE2652" i="42"/>
  <c r="AS2651" i="42"/>
  <c r="AN2651" i="42"/>
  <c r="AO2651" i="42" s="1"/>
  <c r="AH2651" i="42"/>
  <c r="AG2651" i="42"/>
  <c r="AF2651" i="42"/>
  <c r="AE2651" i="42"/>
  <c r="AS2650" i="42"/>
  <c r="AN2650" i="42"/>
  <c r="AO2650" i="42" s="1"/>
  <c r="AH2650" i="42"/>
  <c r="AG2650" i="42"/>
  <c r="AF2650" i="42"/>
  <c r="AE2650" i="42"/>
  <c r="AS2649" i="42"/>
  <c r="AN2649" i="42"/>
  <c r="AO2649" i="42" s="1"/>
  <c r="AH2649" i="42"/>
  <c r="AG2649" i="42"/>
  <c r="AF2649" i="42"/>
  <c r="AE2649" i="42"/>
  <c r="AS2648" i="42"/>
  <c r="AN2648" i="42"/>
  <c r="AR2648" i="42" s="1"/>
  <c r="AH2648" i="42"/>
  <c r="AK2648" i="42" s="1"/>
  <c r="AG2648" i="42"/>
  <c r="AF2648" i="42"/>
  <c r="AE2648" i="42"/>
  <c r="AS2647" i="42"/>
  <c r="AN2647" i="42"/>
  <c r="AR2647" i="42" s="1"/>
  <c r="AH2647" i="42"/>
  <c r="AK2647" i="42" s="1"/>
  <c r="AG2647" i="42"/>
  <c r="AF2647" i="42"/>
  <c r="AE2647" i="42"/>
  <c r="AS2646" i="42"/>
  <c r="AN2646" i="42"/>
  <c r="AR2646" i="42" s="1"/>
  <c r="AH2646" i="42"/>
  <c r="AK2646" i="42" s="1"/>
  <c r="AG2646" i="42"/>
  <c r="AF2646" i="42"/>
  <c r="AE2646" i="42"/>
  <c r="AS2645" i="42"/>
  <c r="AN2645" i="42"/>
  <c r="AR2645" i="42" s="1"/>
  <c r="AH2645" i="42"/>
  <c r="AK2645" i="42" s="1"/>
  <c r="AG2645" i="42"/>
  <c r="AF2645" i="42"/>
  <c r="AE2645" i="42"/>
  <c r="AS2644" i="42"/>
  <c r="AN2644" i="42"/>
  <c r="AR2644" i="42" s="1"/>
  <c r="AH2644" i="42"/>
  <c r="AK2644" i="42" s="1"/>
  <c r="AG2644" i="42"/>
  <c r="AF2644" i="42"/>
  <c r="AE2644" i="42"/>
  <c r="AS2643" i="42"/>
  <c r="AN2643" i="42"/>
  <c r="AR2643" i="42" s="1"/>
  <c r="AH2643" i="42"/>
  <c r="AK2643" i="42" s="1"/>
  <c r="AG2643" i="42"/>
  <c r="AF2643" i="42"/>
  <c r="AE2643" i="42"/>
  <c r="AS2642" i="42"/>
  <c r="AN2642" i="42"/>
  <c r="AR2642" i="42" s="1"/>
  <c r="AH2642" i="42"/>
  <c r="AK2642" i="42" s="1"/>
  <c r="AG2642" i="42"/>
  <c r="AF2642" i="42"/>
  <c r="AE2642" i="42"/>
  <c r="AS2641" i="42"/>
  <c r="AN2641" i="42"/>
  <c r="AO2641" i="42" s="1"/>
  <c r="AH2641" i="42"/>
  <c r="AK2641" i="42" s="1"/>
  <c r="AG2641" i="42"/>
  <c r="AF2641" i="42"/>
  <c r="AE2641" i="42"/>
  <c r="AS2640" i="42"/>
  <c r="AN2640" i="42"/>
  <c r="AO2640" i="42" s="1"/>
  <c r="AH2640" i="42"/>
  <c r="AK2640" i="42" s="1"/>
  <c r="AG2640" i="42"/>
  <c r="AF2640" i="42"/>
  <c r="AE2640" i="42"/>
  <c r="AS2639" i="42"/>
  <c r="AN2639" i="42"/>
  <c r="AO2639" i="42" s="1"/>
  <c r="AH2639" i="42"/>
  <c r="AK2639" i="42" s="1"/>
  <c r="AG2639" i="42"/>
  <c r="AF2639" i="42"/>
  <c r="AE2639" i="42"/>
  <c r="AS2638" i="42"/>
  <c r="AN2638" i="42"/>
  <c r="AO2638" i="42" s="1"/>
  <c r="AH2638" i="42"/>
  <c r="AG2638" i="42"/>
  <c r="AF2638" i="42"/>
  <c r="AE2638" i="42"/>
  <c r="AS2637" i="42"/>
  <c r="AN2637" i="42"/>
  <c r="AO2637" i="42" s="1"/>
  <c r="AH2637" i="42"/>
  <c r="AK2637" i="42" s="1"/>
  <c r="AG2637" i="42"/>
  <c r="AF2637" i="42"/>
  <c r="AE2637" i="42"/>
  <c r="AS2636" i="42"/>
  <c r="AN2636" i="42"/>
  <c r="AO2636" i="42" s="1"/>
  <c r="AH2636" i="42"/>
  <c r="AK2636" i="42" s="1"/>
  <c r="AG2636" i="42"/>
  <c r="AF2636" i="42"/>
  <c r="AE2636" i="42"/>
  <c r="AS2635" i="42"/>
  <c r="AN2635" i="42"/>
  <c r="AO2635" i="42" s="1"/>
  <c r="AH2635" i="42"/>
  <c r="AG2635" i="42"/>
  <c r="AF2635" i="42"/>
  <c r="AE2635" i="42"/>
  <c r="AS2634" i="42"/>
  <c r="AN2634" i="42"/>
  <c r="AR2634" i="42" s="1"/>
  <c r="AH2634" i="42"/>
  <c r="AG2634" i="42"/>
  <c r="AF2634" i="42"/>
  <c r="AE2634" i="42"/>
  <c r="AS2633" i="42"/>
  <c r="AN2633" i="42"/>
  <c r="AR2633" i="42" s="1"/>
  <c r="AH2633" i="42"/>
  <c r="AK2633" i="42" s="1"/>
  <c r="AG2633" i="42"/>
  <c r="AF2633" i="42"/>
  <c r="AE2633" i="42"/>
  <c r="AS2632" i="42"/>
  <c r="AN2632" i="42"/>
  <c r="AR2632" i="42" s="1"/>
  <c r="AH2632" i="42"/>
  <c r="AK2632" i="42" s="1"/>
  <c r="AG2632" i="42"/>
  <c r="AF2632" i="42"/>
  <c r="AE2632" i="42"/>
  <c r="AS2631" i="42"/>
  <c r="AN2631" i="42"/>
  <c r="AR2631" i="42" s="1"/>
  <c r="AH2631" i="42"/>
  <c r="AG2631" i="42"/>
  <c r="AF2631" i="42"/>
  <c r="AE2631" i="42"/>
  <c r="AS2630" i="42"/>
  <c r="AN2630" i="42"/>
  <c r="AR2630" i="42" s="1"/>
  <c r="AH2630" i="42"/>
  <c r="AG2630" i="42"/>
  <c r="AF2630" i="42"/>
  <c r="AE2630" i="42"/>
  <c r="AS2629" i="42"/>
  <c r="AN2629" i="42"/>
  <c r="AR2629" i="42" s="1"/>
  <c r="AH2629" i="42"/>
  <c r="AK2629" i="42" s="1"/>
  <c r="AG2629" i="42"/>
  <c r="AF2629" i="42"/>
  <c r="AE2629" i="42"/>
  <c r="AS2628" i="42"/>
  <c r="AN2628" i="42"/>
  <c r="AR2628" i="42" s="1"/>
  <c r="AH2628" i="42"/>
  <c r="AK2628" i="42" s="1"/>
  <c r="AG2628" i="42"/>
  <c r="AF2628" i="42"/>
  <c r="AE2628" i="42"/>
  <c r="AS2627" i="42"/>
  <c r="AN2627" i="42"/>
  <c r="AR2627" i="42" s="1"/>
  <c r="AH2627" i="42"/>
  <c r="AK2627" i="42" s="1"/>
  <c r="AG2627" i="42"/>
  <c r="AF2627" i="42"/>
  <c r="AE2627" i="42"/>
  <c r="AS2626" i="42"/>
  <c r="AN2626" i="42"/>
  <c r="AR2626" i="42" s="1"/>
  <c r="AH2626" i="42"/>
  <c r="AG2626" i="42"/>
  <c r="AF2626" i="42"/>
  <c r="AE2626" i="42"/>
  <c r="AS2625" i="42"/>
  <c r="AN2625" i="42"/>
  <c r="AR2625" i="42" s="1"/>
  <c r="AH2625" i="42"/>
  <c r="AK2625" i="42" s="1"/>
  <c r="AG2625" i="42"/>
  <c r="AF2625" i="42"/>
  <c r="AE2625" i="42"/>
  <c r="AS2624" i="42"/>
  <c r="AN2624" i="42"/>
  <c r="AR2624" i="42" s="1"/>
  <c r="AH2624" i="42"/>
  <c r="AG2624" i="42"/>
  <c r="AF2624" i="42"/>
  <c r="AE2624" i="42"/>
  <c r="AS2623" i="42"/>
  <c r="AN2623" i="42"/>
  <c r="AR2623" i="42" s="1"/>
  <c r="AH2623" i="42"/>
  <c r="AG2623" i="42"/>
  <c r="AF2623" i="42"/>
  <c r="AE2623" i="42"/>
  <c r="AS2622" i="42"/>
  <c r="AN2622" i="42"/>
  <c r="AR2622" i="42" s="1"/>
  <c r="AH2622" i="42"/>
  <c r="AG2622" i="42"/>
  <c r="AF2622" i="42"/>
  <c r="AE2622" i="42"/>
  <c r="AS2621" i="42"/>
  <c r="AN2621" i="42"/>
  <c r="AR2621" i="42" s="1"/>
  <c r="AH2621" i="42"/>
  <c r="AG2621" i="42"/>
  <c r="AF2621" i="42"/>
  <c r="AE2621" i="42"/>
  <c r="AS2620" i="42"/>
  <c r="AN2620" i="42"/>
  <c r="AP2620" i="42" s="1"/>
  <c r="AH2620" i="42"/>
  <c r="AG2620" i="42"/>
  <c r="AF2620" i="42"/>
  <c r="AE2620" i="42"/>
  <c r="AS2619" i="42"/>
  <c r="AN2619" i="42"/>
  <c r="AR2619" i="42" s="1"/>
  <c r="AH2619" i="42"/>
  <c r="AG2619" i="42"/>
  <c r="AF2619" i="42"/>
  <c r="AE2619" i="42"/>
  <c r="AS2618" i="42"/>
  <c r="AN2618" i="42"/>
  <c r="AR2618" i="42" s="1"/>
  <c r="AH2618" i="42"/>
  <c r="AG2618" i="42"/>
  <c r="AF2618" i="42"/>
  <c r="AE2618" i="42"/>
  <c r="AS2617" i="42"/>
  <c r="AN2617" i="42"/>
  <c r="AR2617" i="42" s="1"/>
  <c r="AH2617" i="42"/>
  <c r="AJ2617" i="42" s="1"/>
  <c r="AG2617" i="42"/>
  <c r="AF2617" i="42"/>
  <c r="AE2617" i="42"/>
  <c r="AS2616" i="42"/>
  <c r="AN2616" i="42"/>
  <c r="AO2616" i="42" s="1"/>
  <c r="AH2616" i="42"/>
  <c r="AG2616" i="42"/>
  <c r="AF2616" i="42"/>
  <c r="AE2616" i="42"/>
  <c r="AS2615" i="42"/>
  <c r="AN2615" i="42"/>
  <c r="AO2615" i="42" s="1"/>
  <c r="AH2615" i="42"/>
  <c r="AL2615" i="42" s="1"/>
  <c r="AG2615" i="42"/>
  <c r="AF2615" i="42"/>
  <c r="AE2615" i="42"/>
  <c r="AS2614" i="42"/>
  <c r="AN2614" i="42"/>
  <c r="AR2614" i="42" s="1"/>
  <c r="AH2614" i="42"/>
  <c r="AG2614" i="42"/>
  <c r="AF2614" i="42"/>
  <c r="AE2614" i="42"/>
  <c r="AS2613" i="42"/>
  <c r="AN2613" i="42"/>
  <c r="AR2613" i="42" s="1"/>
  <c r="AH2613" i="42"/>
  <c r="AG2613" i="42"/>
  <c r="AF2613" i="42"/>
  <c r="AE2613" i="42"/>
  <c r="AS2612" i="42"/>
  <c r="AN2612" i="42"/>
  <c r="AO2612" i="42" s="1"/>
  <c r="AH2612" i="42"/>
  <c r="AG2612" i="42"/>
  <c r="AF2612" i="42"/>
  <c r="AE2612" i="42"/>
  <c r="AS2611" i="42"/>
  <c r="AN2611" i="42"/>
  <c r="AO2611" i="42" s="1"/>
  <c r="AH2611" i="42"/>
  <c r="AG2611" i="42"/>
  <c r="AF2611" i="42"/>
  <c r="AE2611" i="42"/>
  <c r="AS2610" i="42"/>
  <c r="AN2610" i="42"/>
  <c r="AO2610" i="42" s="1"/>
  <c r="AH2610" i="42"/>
  <c r="AG2610" i="42"/>
  <c r="AF2610" i="42"/>
  <c r="AE2610" i="42"/>
  <c r="AS2609" i="42"/>
  <c r="AN2609" i="42"/>
  <c r="AO2609" i="42" s="1"/>
  <c r="AH2609" i="42"/>
  <c r="AG2609" i="42"/>
  <c r="AF2609" i="42"/>
  <c r="AE2609" i="42"/>
  <c r="AS2608" i="42"/>
  <c r="AN2608" i="42"/>
  <c r="AO2608" i="42" s="1"/>
  <c r="AH2608" i="42"/>
  <c r="AG2608" i="42"/>
  <c r="AF2608" i="42"/>
  <c r="AE2608" i="42"/>
  <c r="AS2607" i="42"/>
  <c r="AN2607" i="42"/>
  <c r="AO2607" i="42" s="1"/>
  <c r="AH2607" i="42"/>
  <c r="AG2607" i="42"/>
  <c r="AF2607" i="42"/>
  <c r="AE2607" i="42"/>
  <c r="AS2606" i="42"/>
  <c r="AN2606" i="42"/>
  <c r="AO2606" i="42" s="1"/>
  <c r="AH2606" i="42"/>
  <c r="AG2606" i="42"/>
  <c r="AF2606" i="42"/>
  <c r="AE2606" i="42"/>
  <c r="AS2605" i="42"/>
  <c r="AN2605" i="42"/>
  <c r="AO2605" i="42" s="1"/>
  <c r="AH2605" i="42"/>
  <c r="AG2605" i="42"/>
  <c r="AF2605" i="42"/>
  <c r="AE2605" i="42"/>
  <c r="AS2604" i="42"/>
  <c r="AN2604" i="42"/>
  <c r="AO2604" i="42" s="1"/>
  <c r="AH2604" i="42"/>
  <c r="AG2604" i="42"/>
  <c r="AF2604" i="42"/>
  <c r="AE2604" i="42"/>
  <c r="AS2603" i="42"/>
  <c r="AN2603" i="42"/>
  <c r="AO2603" i="42" s="1"/>
  <c r="AH2603" i="42"/>
  <c r="AG2603" i="42"/>
  <c r="AF2603" i="42"/>
  <c r="AE2603" i="42"/>
  <c r="AS2602" i="42"/>
  <c r="AN2602" i="42"/>
  <c r="AO2602" i="42" s="1"/>
  <c r="AH2602" i="42"/>
  <c r="AG2602" i="42"/>
  <c r="AF2602" i="42"/>
  <c r="AE2602" i="42"/>
  <c r="AS2601" i="42"/>
  <c r="AN2601" i="42"/>
  <c r="AO2601" i="42" s="1"/>
  <c r="AH2601" i="42"/>
  <c r="AG2601" i="42"/>
  <c r="AF2601" i="42"/>
  <c r="AE2601" i="42"/>
  <c r="AS2600" i="42"/>
  <c r="AN2600" i="42"/>
  <c r="AO2600" i="42" s="1"/>
  <c r="AH2600" i="42"/>
  <c r="AG2600" i="42"/>
  <c r="AF2600" i="42"/>
  <c r="AE2600" i="42"/>
  <c r="AS2599" i="42"/>
  <c r="AN2599" i="42"/>
  <c r="AO2599" i="42" s="1"/>
  <c r="AH2599" i="42"/>
  <c r="AG2599" i="42"/>
  <c r="AF2599" i="42"/>
  <c r="AE2599" i="42"/>
  <c r="AS2598" i="42"/>
  <c r="AN2598" i="42"/>
  <c r="AO2598" i="42" s="1"/>
  <c r="AH2598" i="42"/>
  <c r="AG2598" i="42"/>
  <c r="AF2598" i="42"/>
  <c r="AE2598" i="42"/>
  <c r="AS2597" i="42"/>
  <c r="AN2597" i="42"/>
  <c r="AO2597" i="42" s="1"/>
  <c r="AH2597" i="42"/>
  <c r="AG2597" i="42"/>
  <c r="AF2597" i="42"/>
  <c r="AE2597" i="42"/>
  <c r="AS2596" i="42"/>
  <c r="AN2596" i="42"/>
  <c r="AO2596" i="42" s="1"/>
  <c r="AH2596" i="42"/>
  <c r="AG2596" i="42"/>
  <c r="AF2596" i="42"/>
  <c r="AE2596" i="42"/>
  <c r="AS2595" i="42"/>
  <c r="AN2595" i="42"/>
  <c r="AO2595" i="42" s="1"/>
  <c r="AH2595" i="42"/>
  <c r="AG2595" i="42"/>
  <c r="AF2595" i="42"/>
  <c r="AE2595" i="42"/>
  <c r="AS2594" i="42"/>
  <c r="AN2594" i="42"/>
  <c r="AO2594" i="42" s="1"/>
  <c r="AH2594" i="42"/>
  <c r="AG2594" i="42"/>
  <c r="AF2594" i="42"/>
  <c r="AE2594" i="42"/>
  <c r="AS2593" i="42"/>
  <c r="AN2593" i="42"/>
  <c r="AO2593" i="42" s="1"/>
  <c r="AH2593" i="42"/>
  <c r="AG2593" i="42"/>
  <c r="AF2593" i="42"/>
  <c r="AE2593" i="42"/>
  <c r="AS2592" i="42"/>
  <c r="AN2592" i="42"/>
  <c r="AO2592" i="42" s="1"/>
  <c r="AH2592" i="42"/>
  <c r="AG2592" i="42"/>
  <c r="AF2592" i="42"/>
  <c r="AE2592" i="42"/>
  <c r="AS2591" i="42"/>
  <c r="AN2591" i="42"/>
  <c r="AO2591" i="42" s="1"/>
  <c r="AH2591" i="42"/>
  <c r="AG2591" i="42"/>
  <c r="AF2591" i="42"/>
  <c r="AE2591" i="42"/>
  <c r="AS2590" i="42"/>
  <c r="AN2590" i="42"/>
  <c r="AO2590" i="42" s="1"/>
  <c r="AH2590" i="42"/>
  <c r="AG2590" i="42"/>
  <c r="AF2590" i="42"/>
  <c r="AE2590" i="42"/>
  <c r="AS2589" i="42"/>
  <c r="AN2589" i="42"/>
  <c r="AO2589" i="42" s="1"/>
  <c r="AH2589" i="42"/>
  <c r="AG2589" i="42"/>
  <c r="AF2589" i="42"/>
  <c r="AE2589" i="42"/>
  <c r="AS2588" i="42"/>
  <c r="AN2588" i="42"/>
  <c r="AO2588" i="42" s="1"/>
  <c r="AH2588" i="42"/>
  <c r="AG2588" i="42"/>
  <c r="AF2588" i="42"/>
  <c r="AE2588" i="42"/>
  <c r="AS2587" i="42"/>
  <c r="AN2587" i="42"/>
  <c r="AO2587" i="42" s="1"/>
  <c r="AH2587" i="42"/>
  <c r="AG2587" i="42"/>
  <c r="AF2587" i="42"/>
  <c r="AE2587" i="42"/>
  <c r="AS2586" i="42"/>
  <c r="AN2586" i="42"/>
  <c r="AO2586" i="42" s="1"/>
  <c r="AH2586" i="42"/>
  <c r="AG2586" i="42"/>
  <c r="AF2586" i="42"/>
  <c r="AE2586" i="42"/>
  <c r="AS2585" i="42"/>
  <c r="AN2585" i="42"/>
  <c r="AO2585" i="42" s="1"/>
  <c r="AH2585" i="42"/>
  <c r="AG2585" i="42"/>
  <c r="AF2585" i="42"/>
  <c r="AE2585" i="42"/>
  <c r="AS2584" i="42"/>
  <c r="AN2584" i="42"/>
  <c r="AR2584" i="42" s="1"/>
  <c r="AH2584" i="42"/>
  <c r="AG2584" i="42"/>
  <c r="AF2584" i="42"/>
  <c r="AE2584" i="42"/>
  <c r="AS2583" i="42"/>
  <c r="AN2583" i="42"/>
  <c r="AR2583" i="42" s="1"/>
  <c r="AH2583" i="42"/>
  <c r="AG2583" i="42"/>
  <c r="AF2583" i="42"/>
  <c r="AE2583" i="42"/>
  <c r="AS2582" i="42"/>
  <c r="AN2582" i="42"/>
  <c r="AR2582" i="42" s="1"/>
  <c r="AH2582" i="42"/>
  <c r="AG2582" i="42"/>
  <c r="AF2582" i="42"/>
  <c r="AE2582" i="42"/>
  <c r="AS2581" i="42"/>
  <c r="AN2581" i="42"/>
  <c r="AR2581" i="42" s="1"/>
  <c r="AH2581" i="42"/>
  <c r="AL2581" i="42" s="1"/>
  <c r="AG2581" i="42"/>
  <c r="AF2581" i="42"/>
  <c r="AE2581" i="42"/>
  <c r="AS2580" i="42"/>
  <c r="AN2580" i="42"/>
  <c r="AR2580" i="42" s="1"/>
  <c r="AH2580" i="42"/>
  <c r="AL2580" i="42" s="1"/>
  <c r="AG2580" i="42"/>
  <c r="AF2580" i="42"/>
  <c r="AE2580" i="42"/>
  <c r="AS2579" i="42"/>
  <c r="AN2579" i="42"/>
  <c r="AR2579" i="42" s="1"/>
  <c r="AH2579" i="42"/>
  <c r="AJ2579" i="42" s="1"/>
  <c r="AG2579" i="42"/>
  <c r="AF2579" i="42"/>
  <c r="AE2579" i="42"/>
  <c r="AS2578" i="42"/>
  <c r="AN2578" i="42"/>
  <c r="AP2578" i="42" s="1"/>
  <c r="AH2578" i="42"/>
  <c r="AG2578" i="42"/>
  <c r="AF2578" i="42"/>
  <c r="AE2578" i="42"/>
  <c r="AS2577" i="42"/>
  <c r="AN2577" i="42"/>
  <c r="AR2577" i="42" s="1"/>
  <c r="AH2577" i="42"/>
  <c r="AL2577" i="42" s="1"/>
  <c r="AG2577" i="42"/>
  <c r="AF2577" i="42"/>
  <c r="AE2577" i="42"/>
  <c r="AS2576" i="42"/>
  <c r="AN2576" i="42"/>
  <c r="AR2576" i="42" s="1"/>
  <c r="AH2576" i="42"/>
  <c r="AG2576" i="42"/>
  <c r="AF2576" i="42"/>
  <c r="AE2576" i="42"/>
  <c r="AS2575" i="42"/>
  <c r="AN2575" i="42"/>
  <c r="AR2575" i="42" s="1"/>
  <c r="AH2575" i="42"/>
  <c r="AG2575" i="42"/>
  <c r="AF2575" i="42"/>
  <c r="AE2575" i="42"/>
  <c r="AS2574" i="42"/>
  <c r="AN2574" i="42"/>
  <c r="AP2574" i="42" s="1"/>
  <c r="AH2574" i="42"/>
  <c r="AG2574" i="42"/>
  <c r="AF2574" i="42"/>
  <c r="AE2574" i="42"/>
  <c r="AS2573" i="42"/>
  <c r="AN2573" i="42"/>
  <c r="AR2573" i="42" s="1"/>
  <c r="AH2573" i="42"/>
  <c r="AL2573" i="42" s="1"/>
  <c r="AG2573" i="42"/>
  <c r="AF2573" i="42"/>
  <c r="AE2573" i="42"/>
  <c r="AS2572" i="42"/>
  <c r="AN2572" i="42"/>
  <c r="AR2572" i="42" s="1"/>
  <c r="AH2572" i="42"/>
  <c r="AL2572" i="42" s="1"/>
  <c r="AG2572" i="42"/>
  <c r="AF2572" i="42"/>
  <c r="AE2572" i="42"/>
  <c r="AS2571" i="42"/>
  <c r="AN2571" i="42"/>
  <c r="AR2571" i="42" s="1"/>
  <c r="AH2571" i="42"/>
  <c r="AG2571" i="42"/>
  <c r="AF2571" i="42"/>
  <c r="AE2571" i="42"/>
  <c r="AS2570" i="42"/>
  <c r="AN2570" i="42"/>
  <c r="AR2570" i="42" s="1"/>
  <c r="AH2570" i="42"/>
  <c r="AG2570" i="42"/>
  <c r="AF2570" i="42"/>
  <c r="AE2570" i="42"/>
  <c r="AS2569" i="42"/>
  <c r="AN2569" i="42"/>
  <c r="AR2569" i="42" s="1"/>
  <c r="AH2569" i="42"/>
  <c r="AG2569" i="42"/>
  <c r="AF2569" i="42"/>
  <c r="AE2569" i="42"/>
  <c r="AS2568" i="42"/>
  <c r="AN2568" i="42"/>
  <c r="AR2568" i="42" s="1"/>
  <c r="AH2568" i="42"/>
  <c r="AG2568" i="42"/>
  <c r="AF2568" i="42"/>
  <c r="AE2568" i="42"/>
  <c r="AS2567" i="42"/>
  <c r="AN2567" i="42"/>
  <c r="AR2567" i="42" s="1"/>
  <c r="AH2567" i="42"/>
  <c r="AJ2567" i="42" s="1"/>
  <c r="AG2567" i="42"/>
  <c r="AF2567" i="42"/>
  <c r="AE2567" i="42"/>
  <c r="AS2566" i="42"/>
  <c r="AN2566" i="42"/>
  <c r="AH2566" i="42"/>
  <c r="AK2566" i="42" s="1"/>
  <c r="AG2566" i="42"/>
  <c r="AF2566" i="42"/>
  <c r="AE2566" i="42"/>
  <c r="AS2565" i="42"/>
  <c r="AN2565" i="42"/>
  <c r="AO2565" i="42" s="1"/>
  <c r="AH2565" i="42"/>
  <c r="AK2565" i="42" s="1"/>
  <c r="AG2565" i="42"/>
  <c r="AF2565" i="42"/>
  <c r="AE2565" i="42"/>
  <c r="AS2564" i="42"/>
  <c r="AN2564" i="42"/>
  <c r="AO2564" i="42" s="1"/>
  <c r="AH2564" i="42"/>
  <c r="AK2564" i="42" s="1"/>
  <c r="AG2564" i="42"/>
  <c r="AF2564" i="42"/>
  <c r="AE2564" i="42"/>
  <c r="AS2563" i="42"/>
  <c r="AN2563" i="42"/>
  <c r="AO2563" i="42" s="1"/>
  <c r="AH2563" i="42"/>
  <c r="AK2563" i="42" s="1"/>
  <c r="AG2563" i="42"/>
  <c r="AF2563" i="42"/>
  <c r="AE2563" i="42"/>
  <c r="AS2562" i="42"/>
  <c r="AN2562" i="42"/>
  <c r="AO2562" i="42" s="1"/>
  <c r="AH2562" i="42"/>
  <c r="AK2562" i="42" s="1"/>
  <c r="AG2562" i="42"/>
  <c r="AF2562" i="42"/>
  <c r="AE2562" i="42"/>
  <c r="AS2561" i="42"/>
  <c r="AN2561" i="42"/>
  <c r="AO2561" i="42" s="1"/>
  <c r="AH2561" i="42"/>
  <c r="AK2561" i="42" s="1"/>
  <c r="AG2561" i="42"/>
  <c r="AF2561" i="42"/>
  <c r="AE2561" i="42"/>
  <c r="AS2560" i="42"/>
  <c r="AN2560" i="42"/>
  <c r="AO2560" i="42" s="1"/>
  <c r="AH2560" i="42"/>
  <c r="AK2560" i="42" s="1"/>
  <c r="AG2560" i="42"/>
  <c r="AF2560" i="42"/>
  <c r="AE2560" i="42"/>
  <c r="AS2559" i="42"/>
  <c r="AN2559" i="42"/>
  <c r="AH2559" i="42"/>
  <c r="AK2559" i="42" s="1"/>
  <c r="AG2559" i="42"/>
  <c r="AF2559" i="42"/>
  <c r="AE2559" i="42"/>
  <c r="AS2558" i="42"/>
  <c r="AN2558" i="42"/>
  <c r="AO2558" i="42" s="1"/>
  <c r="AH2558" i="42"/>
  <c r="AK2558" i="42" s="1"/>
  <c r="AG2558" i="42"/>
  <c r="AF2558" i="42"/>
  <c r="AE2558" i="42"/>
  <c r="AS2557" i="42"/>
  <c r="AN2557" i="42"/>
  <c r="AO2557" i="42" s="1"/>
  <c r="AH2557" i="42"/>
  <c r="AK2557" i="42" s="1"/>
  <c r="AG2557" i="42"/>
  <c r="AF2557" i="42"/>
  <c r="AE2557" i="42"/>
  <c r="AS2556" i="42"/>
  <c r="AN2556" i="42"/>
  <c r="AO2556" i="42" s="1"/>
  <c r="AH2556" i="42"/>
  <c r="AK2556" i="42" s="1"/>
  <c r="AG2556" i="42"/>
  <c r="AF2556" i="42"/>
  <c r="AE2556" i="42"/>
  <c r="AS2555" i="42"/>
  <c r="AN2555" i="42"/>
  <c r="AO2555" i="42" s="1"/>
  <c r="AH2555" i="42"/>
  <c r="AK2555" i="42" s="1"/>
  <c r="AG2555" i="42"/>
  <c r="AF2555" i="42"/>
  <c r="AE2555" i="42"/>
  <c r="AS2554" i="42"/>
  <c r="AN2554" i="42"/>
  <c r="AO2554" i="42" s="1"/>
  <c r="AH2554" i="42"/>
  <c r="AK2554" i="42" s="1"/>
  <c r="AG2554" i="42"/>
  <c r="AF2554" i="42"/>
  <c r="AE2554" i="42"/>
  <c r="AS2553" i="42"/>
  <c r="AN2553" i="42"/>
  <c r="AO2553" i="42" s="1"/>
  <c r="AH2553" i="42"/>
  <c r="AK2553" i="42" s="1"/>
  <c r="AG2553" i="42"/>
  <c r="AF2553" i="42"/>
  <c r="AE2553" i="42"/>
  <c r="AS2552" i="42"/>
  <c r="AN2552" i="42"/>
  <c r="AO2552" i="42" s="1"/>
  <c r="AH2552" i="42"/>
  <c r="AK2552" i="42" s="1"/>
  <c r="AG2552" i="42"/>
  <c r="AF2552" i="42"/>
  <c r="AE2552" i="42"/>
  <c r="AS2551" i="42"/>
  <c r="AN2551" i="42"/>
  <c r="AO2551" i="42" s="1"/>
  <c r="AH2551" i="42"/>
  <c r="AK2551" i="42" s="1"/>
  <c r="AG2551" i="42"/>
  <c r="AF2551" i="42"/>
  <c r="AE2551" i="42"/>
  <c r="AS2550" i="42"/>
  <c r="AN2550" i="42"/>
  <c r="AO2550" i="42" s="1"/>
  <c r="AH2550" i="42"/>
  <c r="AK2550" i="42" s="1"/>
  <c r="AG2550" i="42"/>
  <c r="AF2550" i="42"/>
  <c r="AE2550" i="42"/>
  <c r="AS2549" i="42"/>
  <c r="AN2549" i="42"/>
  <c r="AO2549" i="42" s="1"/>
  <c r="AH2549" i="42"/>
  <c r="AK2549" i="42" s="1"/>
  <c r="AG2549" i="42"/>
  <c r="AF2549" i="42"/>
  <c r="AE2549" i="42"/>
  <c r="AS2548" i="42"/>
  <c r="AN2548" i="42"/>
  <c r="AO2548" i="42" s="1"/>
  <c r="AH2548" i="42"/>
  <c r="AK2548" i="42" s="1"/>
  <c r="AG2548" i="42"/>
  <c r="AF2548" i="42"/>
  <c r="AE2548" i="42"/>
  <c r="AS2547" i="42"/>
  <c r="AN2547" i="42"/>
  <c r="AO2547" i="42" s="1"/>
  <c r="AH2547" i="42"/>
  <c r="AK2547" i="42" s="1"/>
  <c r="AG2547" i="42"/>
  <c r="AF2547" i="42"/>
  <c r="AE2547" i="42"/>
  <c r="AS2546" i="42"/>
  <c r="AN2546" i="42"/>
  <c r="AO2546" i="42" s="1"/>
  <c r="AH2546" i="42"/>
  <c r="AK2546" i="42" s="1"/>
  <c r="AG2546" i="42"/>
  <c r="AF2546" i="42"/>
  <c r="AE2546" i="42"/>
  <c r="AS2545" i="42"/>
  <c r="AN2545" i="42"/>
  <c r="AO2545" i="42" s="1"/>
  <c r="AH2545" i="42"/>
  <c r="AK2545" i="42" s="1"/>
  <c r="AG2545" i="42"/>
  <c r="AF2545" i="42"/>
  <c r="AE2545" i="42"/>
  <c r="AS2544" i="42"/>
  <c r="AN2544" i="42"/>
  <c r="AO2544" i="42" s="1"/>
  <c r="AH2544" i="42"/>
  <c r="AK2544" i="42" s="1"/>
  <c r="AG2544" i="42"/>
  <c r="AF2544" i="42"/>
  <c r="AE2544" i="42"/>
  <c r="AS2543" i="42"/>
  <c r="AN2543" i="42"/>
  <c r="AO2543" i="42" s="1"/>
  <c r="AH2543" i="42"/>
  <c r="AG2543" i="42"/>
  <c r="AF2543" i="42"/>
  <c r="AE2543" i="42"/>
  <c r="AS2542" i="42"/>
  <c r="AN2542" i="42"/>
  <c r="AO2542" i="42" s="1"/>
  <c r="AH2542" i="42"/>
  <c r="AK2542" i="42" s="1"/>
  <c r="AG2542" i="42"/>
  <c r="AF2542" i="42"/>
  <c r="AE2542" i="42"/>
  <c r="AS2541" i="42"/>
  <c r="AN2541" i="42"/>
  <c r="AO2541" i="42" s="1"/>
  <c r="AH2541" i="42"/>
  <c r="AK2541" i="42" s="1"/>
  <c r="AG2541" i="42"/>
  <c r="AF2541" i="42"/>
  <c r="AE2541" i="42"/>
  <c r="AS2540" i="42"/>
  <c r="AN2540" i="42"/>
  <c r="AO2540" i="42" s="1"/>
  <c r="AH2540" i="42"/>
  <c r="AK2540" i="42" s="1"/>
  <c r="AG2540" i="42"/>
  <c r="AF2540" i="42"/>
  <c r="AE2540" i="42"/>
  <c r="AS2539" i="42"/>
  <c r="AN2539" i="42"/>
  <c r="AO2539" i="42" s="1"/>
  <c r="AH2539" i="42"/>
  <c r="AK2539" i="42" s="1"/>
  <c r="AG2539" i="42"/>
  <c r="AF2539" i="42"/>
  <c r="AE2539" i="42"/>
  <c r="AS2538" i="42"/>
  <c r="AN2538" i="42"/>
  <c r="AO2538" i="42" s="1"/>
  <c r="AH2538" i="42"/>
  <c r="AG2538" i="42"/>
  <c r="AF2538" i="42"/>
  <c r="AE2538" i="42"/>
  <c r="AS2537" i="42"/>
  <c r="AN2537" i="42"/>
  <c r="AO2537" i="42" s="1"/>
  <c r="AH2537" i="42"/>
  <c r="AK2537" i="42" s="1"/>
  <c r="AG2537" i="42"/>
  <c r="AF2537" i="42"/>
  <c r="AE2537" i="42"/>
  <c r="AS2536" i="42"/>
  <c r="AN2536" i="42"/>
  <c r="AO2536" i="42" s="1"/>
  <c r="AH2536" i="42"/>
  <c r="AK2536" i="42" s="1"/>
  <c r="AG2536" i="42"/>
  <c r="AF2536" i="42"/>
  <c r="AE2536" i="42"/>
  <c r="AS2535" i="42"/>
  <c r="AN2535" i="42"/>
  <c r="AO2535" i="42" s="1"/>
  <c r="AH2535" i="42"/>
  <c r="AK2535" i="42" s="1"/>
  <c r="AG2535" i="42"/>
  <c r="AF2535" i="42"/>
  <c r="AE2535" i="42"/>
  <c r="AS2534" i="42"/>
  <c r="AN2534" i="42"/>
  <c r="AO2534" i="42" s="1"/>
  <c r="AH2534" i="42"/>
  <c r="AG2534" i="42"/>
  <c r="AF2534" i="42"/>
  <c r="AE2534" i="42"/>
  <c r="AS2533" i="42"/>
  <c r="AN2533" i="42"/>
  <c r="AO2533" i="42" s="1"/>
  <c r="AH2533" i="42"/>
  <c r="AK2533" i="42" s="1"/>
  <c r="AG2533" i="42"/>
  <c r="AF2533" i="42"/>
  <c r="AE2533" i="42"/>
  <c r="AS2532" i="42"/>
  <c r="AN2532" i="42"/>
  <c r="AO2532" i="42" s="1"/>
  <c r="AH2532" i="42"/>
  <c r="AK2532" i="42" s="1"/>
  <c r="AG2532" i="42"/>
  <c r="AF2532" i="42"/>
  <c r="AE2532" i="42"/>
  <c r="AS2531" i="42"/>
  <c r="AN2531" i="42"/>
  <c r="AO2531" i="42" s="1"/>
  <c r="AH2531" i="42"/>
  <c r="AG2531" i="42"/>
  <c r="AF2531" i="42"/>
  <c r="AE2531" i="42"/>
  <c r="AS2530" i="42"/>
  <c r="AN2530" i="42"/>
  <c r="AO2530" i="42" s="1"/>
  <c r="AH2530" i="42"/>
  <c r="AG2530" i="42"/>
  <c r="AF2530" i="42"/>
  <c r="AE2530" i="42"/>
  <c r="AS2529" i="42"/>
  <c r="AN2529" i="42"/>
  <c r="AO2529" i="42" s="1"/>
  <c r="AH2529" i="42"/>
  <c r="AK2529" i="42" s="1"/>
  <c r="AG2529" i="42"/>
  <c r="AF2529" i="42"/>
  <c r="AE2529" i="42"/>
  <c r="AS2528" i="42"/>
  <c r="AN2528" i="42"/>
  <c r="AO2528" i="42" s="1"/>
  <c r="AH2528" i="42"/>
  <c r="AK2528" i="42" s="1"/>
  <c r="AG2528" i="42"/>
  <c r="AF2528" i="42"/>
  <c r="AE2528" i="42"/>
  <c r="AS2527" i="42"/>
  <c r="AN2527" i="42"/>
  <c r="AO2527" i="42" s="1"/>
  <c r="AH2527" i="42"/>
  <c r="AK2527" i="42" s="1"/>
  <c r="AG2527" i="42"/>
  <c r="AF2527" i="42"/>
  <c r="AE2527" i="42"/>
  <c r="AS2526" i="42"/>
  <c r="AN2526" i="42"/>
  <c r="AO2526" i="42" s="1"/>
  <c r="AH2526" i="42"/>
  <c r="AG2526" i="42"/>
  <c r="AF2526" i="42"/>
  <c r="AE2526" i="42"/>
  <c r="AS2525" i="42"/>
  <c r="AN2525" i="42"/>
  <c r="AO2525" i="42" s="1"/>
  <c r="AH2525" i="42"/>
  <c r="AG2525" i="42"/>
  <c r="AF2525" i="42"/>
  <c r="AE2525" i="42"/>
  <c r="AS2524" i="42"/>
  <c r="AN2524" i="42"/>
  <c r="AO2524" i="42" s="1"/>
  <c r="AH2524" i="42"/>
  <c r="AK2524" i="42" s="1"/>
  <c r="AG2524" i="42"/>
  <c r="AF2524" i="42"/>
  <c r="AE2524" i="42"/>
  <c r="AS2523" i="42"/>
  <c r="AN2523" i="42"/>
  <c r="AO2523" i="42" s="1"/>
  <c r="AH2523" i="42"/>
  <c r="AG2523" i="42"/>
  <c r="AF2523" i="42"/>
  <c r="AE2523" i="42"/>
  <c r="AS2522" i="42"/>
  <c r="AN2522" i="42"/>
  <c r="AO2522" i="42" s="1"/>
  <c r="AH2522" i="42"/>
  <c r="AG2522" i="42"/>
  <c r="AF2522" i="42"/>
  <c r="AE2522" i="42"/>
  <c r="AS2521" i="42"/>
  <c r="AN2521" i="42"/>
  <c r="AO2521" i="42" s="1"/>
  <c r="AH2521" i="42"/>
  <c r="AK2521" i="42" s="1"/>
  <c r="AG2521" i="42"/>
  <c r="AF2521" i="42"/>
  <c r="AE2521" i="42"/>
  <c r="AS2520" i="42"/>
  <c r="AN2520" i="42"/>
  <c r="AO2520" i="42" s="1"/>
  <c r="AH2520" i="42"/>
  <c r="AK2520" i="42" s="1"/>
  <c r="AG2520" i="42"/>
  <c r="AF2520" i="42"/>
  <c r="AE2520" i="42"/>
  <c r="AS2519" i="42"/>
  <c r="AN2519" i="42"/>
  <c r="AO2519" i="42" s="1"/>
  <c r="AH2519" i="42"/>
  <c r="AK2519" i="42" s="1"/>
  <c r="AG2519" i="42"/>
  <c r="AF2519" i="42"/>
  <c r="AE2519" i="42"/>
  <c r="AS2518" i="42"/>
  <c r="AN2518" i="42"/>
  <c r="AO2518" i="42" s="1"/>
  <c r="AH2518" i="42"/>
  <c r="AG2518" i="42"/>
  <c r="AF2518" i="42"/>
  <c r="AE2518" i="42"/>
  <c r="AS2517" i="42"/>
  <c r="AN2517" i="42"/>
  <c r="AO2517" i="42" s="1"/>
  <c r="AH2517" i="42"/>
  <c r="AK2517" i="42" s="1"/>
  <c r="AG2517" i="42"/>
  <c r="AF2517" i="42"/>
  <c r="AE2517" i="42"/>
  <c r="AS2516" i="42"/>
  <c r="AN2516" i="42"/>
  <c r="AO2516" i="42" s="1"/>
  <c r="AH2516" i="42"/>
  <c r="AK2516" i="42" s="1"/>
  <c r="AG2516" i="42"/>
  <c r="AF2516" i="42"/>
  <c r="AE2516" i="42"/>
  <c r="AS2515" i="42"/>
  <c r="AN2515" i="42"/>
  <c r="AO2515" i="42" s="1"/>
  <c r="AH2515" i="42"/>
  <c r="AG2515" i="42"/>
  <c r="AF2515" i="42"/>
  <c r="AE2515" i="42"/>
  <c r="AS2514" i="42"/>
  <c r="AN2514" i="42"/>
  <c r="AO2514" i="42" s="1"/>
  <c r="AH2514" i="42"/>
  <c r="AG2514" i="42"/>
  <c r="AF2514" i="42"/>
  <c r="AE2514" i="42"/>
  <c r="AS2513" i="42"/>
  <c r="AN2513" i="42"/>
  <c r="AO2513" i="42" s="1"/>
  <c r="AH2513" i="42"/>
  <c r="AK2513" i="42" s="1"/>
  <c r="AG2513" i="42"/>
  <c r="AF2513" i="42"/>
  <c r="AE2513" i="42"/>
  <c r="AS2512" i="42"/>
  <c r="AN2512" i="42"/>
  <c r="AO2512" i="42" s="1"/>
  <c r="AH2512" i="42"/>
  <c r="AG2512" i="42"/>
  <c r="AF2512" i="42"/>
  <c r="AE2512" i="42"/>
  <c r="AS2511" i="42"/>
  <c r="AN2511" i="42"/>
  <c r="AO2511" i="42" s="1"/>
  <c r="AH2511" i="42"/>
  <c r="AM2511" i="42" s="1"/>
  <c r="AG2511" i="42"/>
  <c r="AF2511" i="42"/>
  <c r="AE2511" i="42"/>
  <c r="AS2510" i="42"/>
  <c r="AN2510" i="42"/>
  <c r="AO2510" i="42" s="1"/>
  <c r="AH2510" i="42"/>
  <c r="AG2510" i="42"/>
  <c r="AF2510" i="42"/>
  <c r="AE2510" i="42"/>
  <c r="AS2509" i="42"/>
  <c r="AN2509" i="42"/>
  <c r="AH2509" i="42"/>
  <c r="AK2509" i="42" s="1"/>
  <c r="AG2509" i="42"/>
  <c r="AF2509" i="42"/>
  <c r="AE2509" i="42"/>
  <c r="AS2508" i="42"/>
  <c r="AN2508" i="42"/>
  <c r="AR2508" i="42" s="1"/>
  <c r="AH2508" i="42"/>
  <c r="AM2508" i="42" s="1"/>
  <c r="AG2508" i="42"/>
  <c r="AF2508" i="42"/>
  <c r="AE2508" i="42"/>
  <c r="AS2507" i="42"/>
  <c r="AN2507" i="42"/>
  <c r="AH2507" i="42"/>
  <c r="AG2507" i="42"/>
  <c r="AF2507" i="42"/>
  <c r="AE2507" i="42"/>
  <c r="AS2506" i="42"/>
  <c r="AN2506" i="42"/>
  <c r="AR2506" i="42" s="1"/>
  <c r="AH2506" i="42"/>
  <c r="AG2506" i="42"/>
  <c r="AF2506" i="42"/>
  <c r="AE2506" i="42"/>
  <c r="AS2505" i="42"/>
  <c r="AN2505" i="42"/>
  <c r="AH2505" i="42"/>
  <c r="AM2505" i="42" s="1"/>
  <c r="AG2505" i="42"/>
  <c r="AF2505" i="42"/>
  <c r="AE2505" i="42"/>
  <c r="AS2504" i="42"/>
  <c r="AN2504" i="42"/>
  <c r="AR2504" i="42" s="1"/>
  <c r="AH2504" i="42"/>
  <c r="AJ2504" i="42" s="1"/>
  <c r="AG2504" i="42"/>
  <c r="AF2504" i="42"/>
  <c r="AE2504" i="42"/>
  <c r="AS2503" i="42"/>
  <c r="AN2503" i="42"/>
  <c r="AH2503" i="42"/>
  <c r="AK2503" i="42" s="1"/>
  <c r="AG2503" i="42"/>
  <c r="AF2503" i="42"/>
  <c r="AE2503" i="42"/>
  <c r="AS2502" i="42"/>
  <c r="AN2502" i="42"/>
  <c r="AR2502" i="42" s="1"/>
  <c r="AH2502" i="42"/>
  <c r="AG2502" i="42"/>
  <c r="AF2502" i="42"/>
  <c r="AE2502" i="42"/>
  <c r="AS2501" i="42"/>
  <c r="AN2501" i="42"/>
  <c r="AH2501" i="42"/>
  <c r="AG2501" i="42"/>
  <c r="AF2501" i="42"/>
  <c r="AE2501" i="42"/>
  <c r="AS2500" i="42"/>
  <c r="AN2500" i="42"/>
  <c r="AR2500" i="42" s="1"/>
  <c r="AH2500" i="42"/>
  <c r="AM2500" i="42" s="1"/>
  <c r="AG2500" i="42"/>
  <c r="AF2500" i="42"/>
  <c r="AE2500" i="42"/>
  <c r="AS2499" i="42"/>
  <c r="AN2499" i="42"/>
  <c r="AH2499" i="42"/>
  <c r="AG2499" i="42"/>
  <c r="AF2499" i="42"/>
  <c r="AE2499" i="42"/>
  <c r="AS2498" i="42"/>
  <c r="AN2498" i="42"/>
  <c r="AR2498" i="42" s="1"/>
  <c r="AH2498" i="42"/>
  <c r="AK2498" i="42" s="1"/>
  <c r="AG2498" i="42"/>
  <c r="AF2498" i="42"/>
  <c r="AE2498" i="42"/>
  <c r="AS2497" i="42"/>
  <c r="AN2497" i="42"/>
  <c r="AH2497" i="42"/>
  <c r="AG2497" i="42"/>
  <c r="AF2497" i="42"/>
  <c r="AE2497" i="42"/>
  <c r="AS2496" i="42"/>
  <c r="AN2496" i="42"/>
  <c r="AR2496" i="42" s="1"/>
  <c r="AH2496" i="42"/>
  <c r="AK2496" i="42" s="1"/>
  <c r="AG2496" i="42"/>
  <c r="AF2496" i="42"/>
  <c r="AE2496" i="42"/>
  <c r="AS2495" i="42"/>
  <c r="AN2495" i="42"/>
  <c r="AH2495" i="42"/>
  <c r="AK2495" i="42" s="1"/>
  <c r="AG2495" i="42"/>
  <c r="AF2495" i="42"/>
  <c r="AE2495" i="42"/>
  <c r="AS2494" i="42"/>
  <c r="AN2494" i="42"/>
  <c r="AR2494" i="42" s="1"/>
  <c r="AH2494" i="42"/>
  <c r="AG2494" i="42"/>
  <c r="AF2494" i="42"/>
  <c r="AE2494" i="42"/>
  <c r="AS2493" i="42"/>
  <c r="AN2493" i="42"/>
  <c r="AH2493" i="42"/>
  <c r="AG2493" i="42"/>
  <c r="AF2493" i="42"/>
  <c r="AE2493" i="42"/>
  <c r="AS2492" i="42"/>
  <c r="AN2492" i="42"/>
  <c r="AR2492" i="42" s="1"/>
  <c r="AH2492" i="42"/>
  <c r="AK2492" i="42" s="1"/>
  <c r="AG2492" i="42"/>
  <c r="AF2492" i="42"/>
  <c r="AE2492" i="42"/>
  <c r="AS2491" i="42"/>
  <c r="AN2491" i="42"/>
  <c r="AH2491" i="42"/>
  <c r="AG2491" i="42"/>
  <c r="AF2491" i="42"/>
  <c r="AE2491" i="42"/>
  <c r="AS2490" i="42"/>
  <c r="AN2490" i="42"/>
  <c r="AR2490" i="42" s="1"/>
  <c r="AH2490" i="42"/>
  <c r="AK2490" i="42" s="1"/>
  <c r="AG2490" i="42"/>
  <c r="AF2490" i="42"/>
  <c r="AE2490" i="42"/>
  <c r="AS2489" i="42"/>
  <c r="AN2489" i="42"/>
  <c r="AH2489" i="42"/>
  <c r="AG2489" i="42"/>
  <c r="AF2489" i="42"/>
  <c r="AE2489" i="42"/>
  <c r="AS2488" i="42"/>
  <c r="AN2488" i="42"/>
  <c r="AR2488" i="42" s="1"/>
  <c r="AH2488" i="42"/>
  <c r="AK2488" i="42" s="1"/>
  <c r="AG2488" i="42"/>
  <c r="AF2488" i="42"/>
  <c r="AE2488" i="42"/>
  <c r="AS2487" i="42"/>
  <c r="AN2487" i="42"/>
  <c r="AH2487" i="42"/>
  <c r="AK2487" i="42" s="1"/>
  <c r="AG2487" i="42"/>
  <c r="AF2487" i="42"/>
  <c r="AE2487" i="42"/>
  <c r="AS2486" i="42"/>
  <c r="AN2486" i="42"/>
  <c r="AR2486" i="42" s="1"/>
  <c r="AH2486" i="42"/>
  <c r="AG2486" i="42"/>
  <c r="AF2486" i="42"/>
  <c r="AE2486" i="42"/>
  <c r="AS2485" i="42"/>
  <c r="AN2485" i="42"/>
  <c r="AR2485" i="42" s="1"/>
  <c r="AH2485" i="42"/>
  <c r="AG2485" i="42"/>
  <c r="AF2485" i="42"/>
  <c r="AE2485" i="42"/>
  <c r="AS2484" i="42"/>
  <c r="AN2484" i="42"/>
  <c r="AR2484" i="42" s="1"/>
  <c r="AH2484" i="42"/>
  <c r="AK2484" i="42" s="1"/>
  <c r="AG2484" i="42"/>
  <c r="AF2484" i="42"/>
  <c r="AE2484" i="42"/>
  <c r="AS2483" i="42"/>
  <c r="AN2483" i="42"/>
  <c r="AH2483" i="42"/>
  <c r="AK2483" i="42" s="1"/>
  <c r="AG2483" i="42"/>
  <c r="AF2483" i="42"/>
  <c r="AE2483" i="42"/>
  <c r="AS2482" i="42"/>
  <c r="AN2482" i="42"/>
  <c r="AQ2482" i="42" s="1"/>
  <c r="AH2482" i="42"/>
  <c r="AG2482" i="42"/>
  <c r="AF2482" i="42"/>
  <c r="AE2482" i="42"/>
  <c r="AS2481" i="42"/>
  <c r="AN2481" i="42"/>
  <c r="AR2481" i="42" s="1"/>
  <c r="AH2481" i="42"/>
  <c r="AG2481" i="42"/>
  <c r="AF2481" i="42"/>
  <c r="AE2481" i="42"/>
  <c r="AS2480" i="42"/>
  <c r="AN2480" i="42"/>
  <c r="AR2480" i="42" s="1"/>
  <c r="AH2480" i="42"/>
  <c r="AK2480" i="42" s="1"/>
  <c r="AG2480" i="42"/>
  <c r="AF2480" i="42"/>
  <c r="AE2480" i="42"/>
  <c r="AS2479" i="42"/>
  <c r="AN2479" i="42"/>
  <c r="AH2479" i="42"/>
  <c r="AK2479" i="42" s="1"/>
  <c r="AG2479" i="42"/>
  <c r="AF2479" i="42"/>
  <c r="AE2479" i="42"/>
  <c r="AS2478" i="42"/>
  <c r="AN2478" i="42"/>
  <c r="AR2478" i="42" s="1"/>
  <c r="AH2478" i="42"/>
  <c r="AK2478" i="42" s="1"/>
  <c r="AG2478" i="42"/>
  <c r="AF2478" i="42"/>
  <c r="AE2478" i="42"/>
  <c r="AS2477" i="42"/>
  <c r="AN2477" i="42"/>
  <c r="AR2477" i="42" s="1"/>
  <c r="AH2477" i="42"/>
  <c r="AG2477" i="42"/>
  <c r="AF2477" i="42"/>
  <c r="AE2477" i="42"/>
  <c r="AS2476" i="42"/>
  <c r="AN2476" i="42"/>
  <c r="AR2476" i="42" s="1"/>
  <c r="AH2476" i="42"/>
  <c r="AK2476" i="42" s="1"/>
  <c r="AG2476" i="42"/>
  <c r="AF2476" i="42"/>
  <c r="AE2476" i="42"/>
  <c r="AS2475" i="42"/>
  <c r="AN2475" i="42"/>
  <c r="AH2475" i="42"/>
  <c r="AG2475" i="42"/>
  <c r="AF2475" i="42"/>
  <c r="AE2475" i="42"/>
  <c r="AS2474" i="42"/>
  <c r="AN2474" i="42"/>
  <c r="AQ2474" i="42" s="1"/>
  <c r="AH2474" i="42"/>
  <c r="AK2474" i="42" s="1"/>
  <c r="AG2474" i="42"/>
  <c r="AF2474" i="42"/>
  <c r="AE2474" i="42"/>
  <c r="AS2473" i="42"/>
  <c r="AN2473" i="42"/>
  <c r="AR2473" i="42" s="1"/>
  <c r="AH2473" i="42"/>
  <c r="AG2473" i="42"/>
  <c r="AF2473" i="42"/>
  <c r="AE2473" i="42"/>
  <c r="AS2472" i="42"/>
  <c r="AN2472" i="42"/>
  <c r="AR2472" i="42" s="1"/>
  <c r="AH2472" i="42"/>
  <c r="AK2472" i="42" s="1"/>
  <c r="AG2472" i="42"/>
  <c r="AF2472" i="42"/>
  <c r="AE2472" i="42"/>
  <c r="AS2471" i="42"/>
  <c r="AN2471" i="42"/>
  <c r="AH2471" i="42"/>
  <c r="AK2471" i="42" s="1"/>
  <c r="AG2471" i="42"/>
  <c r="AF2471" i="42"/>
  <c r="AE2471" i="42"/>
  <c r="AS2470" i="42"/>
  <c r="AN2470" i="42"/>
  <c r="AR2470" i="42" s="1"/>
  <c r="AH2470" i="42"/>
  <c r="AK2470" i="42" s="1"/>
  <c r="AG2470" i="42"/>
  <c r="AF2470" i="42"/>
  <c r="AE2470" i="42"/>
  <c r="AS2469" i="42"/>
  <c r="AN2469" i="42"/>
  <c r="AQ2469" i="42" s="1"/>
  <c r="AH2469" i="42"/>
  <c r="AG2469" i="42"/>
  <c r="AF2469" i="42"/>
  <c r="AE2469" i="42"/>
  <c r="AS2468" i="42"/>
  <c r="AN2468" i="42"/>
  <c r="AR2468" i="42" s="1"/>
  <c r="AH2468" i="42"/>
  <c r="AK2468" i="42" s="1"/>
  <c r="AG2468" i="42"/>
  <c r="AF2468" i="42"/>
  <c r="AE2468" i="42"/>
  <c r="AS2467" i="42"/>
  <c r="AN2467" i="42"/>
  <c r="AH2467" i="42"/>
  <c r="AK2467" i="42" s="1"/>
  <c r="AG2467" i="42"/>
  <c r="AF2467" i="42"/>
  <c r="AE2467" i="42"/>
  <c r="AS2466" i="42"/>
  <c r="AN2466" i="42"/>
  <c r="AH2466" i="42"/>
  <c r="AK2466" i="42" s="1"/>
  <c r="AG2466" i="42"/>
  <c r="AF2466" i="42"/>
  <c r="AE2466" i="42"/>
  <c r="AS2465" i="42"/>
  <c r="AN2465" i="42"/>
  <c r="AR2465" i="42" s="1"/>
  <c r="AH2465" i="42"/>
  <c r="AG2465" i="42"/>
  <c r="AF2465" i="42"/>
  <c r="AE2465" i="42"/>
  <c r="AS2464" i="42"/>
  <c r="AN2464" i="42"/>
  <c r="AR2464" i="42" s="1"/>
  <c r="AH2464" i="42"/>
  <c r="AK2464" i="42" s="1"/>
  <c r="AG2464" i="42"/>
  <c r="AF2464" i="42"/>
  <c r="AE2464" i="42"/>
  <c r="AS2463" i="42"/>
  <c r="AN2463" i="42"/>
  <c r="AH2463" i="42"/>
  <c r="AK2463" i="42" s="1"/>
  <c r="AG2463" i="42"/>
  <c r="AF2463" i="42"/>
  <c r="AE2463" i="42"/>
  <c r="AS2462" i="42"/>
  <c r="AN2462" i="42"/>
  <c r="AQ2462" i="42" s="1"/>
  <c r="AH2462" i="42"/>
  <c r="AK2462" i="42" s="1"/>
  <c r="AG2462" i="42"/>
  <c r="AF2462" i="42"/>
  <c r="AE2462" i="42"/>
  <c r="AS2461" i="42"/>
  <c r="AN2461" i="42"/>
  <c r="AR2461" i="42" s="1"/>
  <c r="AH2461" i="42"/>
  <c r="AG2461" i="42"/>
  <c r="AF2461" i="42"/>
  <c r="AE2461" i="42"/>
  <c r="AS2460" i="42"/>
  <c r="AN2460" i="42"/>
  <c r="AR2460" i="42" s="1"/>
  <c r="AH2460" i="42"/>
  <c r="AK2460" i="42" s="1"/>
  <c r="AG2460" i="42"/>
  <c r="AF2460" i="42"/>
  <c r="AE2460" i="42"/>
  <c r="AS2459" i="42"/>
  <c r="AN2459" i="42"/>
  <c r="AH2459" i="42"/>
  <c r="AK2459" i="42" s="1"/>
  <c r="AG2459" i="42"/>
  <c r="AF2459" i="42"/>
  <c r="AE2459" i="42"/>
  <c r="AS2458" i="42"/>
  <c r="AN2458" i="42"/>
  <c r="AR2458" i="42" s="1"/>
  <c r="AH2458" i="42"/>
  <c r="AG2458" i="42"/>
  <c r="AF2458" i="42"/>
  <c r="AE2458" i="42"/>
  <c r="AS2457" i="42"/>
  <c r="AN2457" i="42"/>
  <c r="AQ2457" i="42" s="1"/>
  <c r="AH2457" i="42"/>
  <c r="AG2457" i="42"/>
  <c r="AF2457" i="42"/>
  <c r="AE2457" i="42"/>
  <c r="AS2456" i="42"/>
  <c r="AN2456" i="42"/>
  <c r="AR2456" i="42" s="1"/>
  <c r="AH2456" i="42"/>
  <c r="AK2456" i="42" s="1"/>
  <c r="AG2456" i="42"/>
  <c r="AF2456" i="42"/>
  <c r="AE2456" i="42"/>
  <c r="AS2455" i="42"/>
  <c r="AN2455" i="42"/>
  <c r="AH2455" i="42"/>
  <c r="AK2455" i="42" s="1"/>
  <c r="AG2455" i="42"/>
  <c r="AF2455" i="42"/>
  <c r="AE2455" i="42"/>
  <c r="AS2454" i="42"/>
  <c r="AN2454" i="42"/>
  <c r="AQ2454" i="42" s="1"/>
  <c r="AH2454" i="42"/>
  <c r="AK2454" i="42" s="1"/>
  <c r="AG2454" i="42"/>
  <c r="AF2454" i="42"/>
  <c r="AE2454" i="42"/>
  <c r="AS2453" i="42"/>
  <c r="AN2453" i="42"/>
  <c r="AR2453" i="42" s="1"/>
  <c r="AH2453" i="42"/>
  <c r="AG2453" i="42"/>
  <c r="AF2453" i="42"/>
  <c r="AE2453" i="42"/>
  <c r="AS2452" i="42"/>
  <c r="AN2452" i="42"/>
  <c r="AR2452" i="42" s="1"/>
  <c r="AH2452" i="42"/>
  <c r="AK2452" i="42" s="1"/>
  <c r="AG2452" i="42"/>
  <c r="AF2452" i="42"/>
  <c r="AE2452" i="42"/>
  <c r="AS2451" i="42"/>
  <c r="AN2451" i="42"/>
  <c r="AH2451" i="42"/>
  <c r="AK2451" i="42" s="1"/>
  <c r="AG2451" i="42"/>
  <c r="AF2451" i="42"/>
  <c r="AE2451" i="42"/>
  <c r="AS2450" i="42"/>
  <c r="AN2450" i="42"/>
  <c r="AR2450" i="42" s="1"/>
  <c r="AH2450" i="42"/>
  <c r="AK2450" i="42" s="1"/>
  <c r="AG2450" i="42"/>
  <c r="AF2450" i="42"/>
  <c r="AE2450" i="42"/>
  <c r="AS2449" i="42"/>
  <c r="AN2449" i="42"/>
  <c r="AQ2449" i="42" s="1"/>
  <c r="AH2449" i="42"/>
  <c r="AJ2449" i="42" s="1"/>
  <c r="AG2449" i="42"/>
  <c r="AF2449" i="42"/>
  <c r="AE2449" i="42"/>
  <c r="AS2448" i="42"/>
  <c r="AN2448" i="42"/>
  <c r="AR2448" i="42" s="1"/>
  <c r="AH2448" i="42"/>
  <c r="AJ2448" i="42" s="1"/>
  <c r="AG2448" i="42"/>
  <c r="AF2448" i="42"/>
  <c r="AE2448" i="42"/>
  <c r="AS2447" i="42"/>
  <c r="AN2447" i="42"/>
  <c r="AR2447" i="42" s="1"/>
  <c r="AH2447" i="42"/>
  <c r="AG2447" i="42"/>
  <c r="AF2447" i="42"/>
  <c r="AE2447" i="42"/>
  <c r="AS2446" i="42"/>
  <c r="AN2446" i="42"/>
  <c r="AH2446" i="42"/>
  <c r="AM2446" i="42" s="1"/>
  <c r="AG2446" i="42"/>
  <c r="AF2446" i="42"/>
  <c r="AE2446" i="42"/>
  <c r="AS2445" i="42"/>
  <c r="AN2445" i="42"/>
  <c r="AR2445" i="42" s="1"/>
  <c r="AH2445" i="42"/>
  <c r="AM2445" i="42" s="1"/>
  <c r="AG2445" i="42"/>
  <c r="AF2445" i="42"/>
  <c r="AE2445" i="42"/>
  <c r="AS2444" i="42"/>
  <c r="AN2444" i="42"/>
  <c r="AR2444" i="42" s="1"/>
  <c r="AH2444" i="42"/>
  <c r="AM2444" i="42" s="1"/>
  <c r="AG2444" i="42"/>
  <c r="AF2444" i="42"/>
  <c r="AE2444" i="42"/>
  <c r="AS2443" i="42"/>
  <c r="AN2443" i="42"/>
  <c r="AR2443" i="42" s="1"/>
  <c r="AH2443" i="42"/>
  <c r="AG2443" i="42"/>
  <c r="AF2443" i="42"/>
  <c r="AE2443" i="42"/>
  <c r="AS2442" i="42"/>
  <c r="AN2442" i="42"/>
  <c r="AR2442" i="42" s="1"/>
  <c r="AH2442" i="42"/>
  <c r="AM2442" i="42" s="1"/>
  <c r="AG2442" i="42"/>
  <c r="AF2442" i="42"/>
  <c r="AE2442" i="42"/>
  <c r="AS2441" i="42"/>
  <c r="AN2441" i="42"/>
  <c r="AR2441" i="42" s="1"/>
  <c r="AH2441" i="42"/>
  <c r="AM2441" i="42" s="1"/>
  <c r="AG2441" i="42"/>
  <c r="AF2441" i="42"/>
  <c r="AE2441" i="42"/>
  <c r="AS2440" i="42"/>
  <c r="AN2440" i="42"/>
  <c r="AR2440" i="42" s="1"/>
  <c r="AH2440" i="42"/>
  <c r="AM2440" i="42" s="1"/>
  <c r="AG2440" i="42"/>
  <c r="AF2440" i="42"/>
  <c r="AE2440" i="42"/>
  <c r="AS2439" i="42"/>
  <c r="AN2439" i="42"/>
  <c r="AO2439" i="42" s="1"/>
  <c r="AH2439" i="42"/>
  <c r="AM2439" i="42" s="1"/>
  <c r="AG2439" i="42"/>
  <c r="AF2439" i="42"/>
  <c r="AE2439" i="42"/>
  <c r="AS2438" i="42"/>
  <c r="AN2438" i="42"/>
  <c r="AO2438" i="42" s="1"/>
  <c r="AH2438" i="42"/>
  <c r="AG2438" i="42"/>
  <c r="AF2438" i="42"/>
  <c r="AE2438" i="42"/>
  <c r="AS2437" i="42"/>
  <c r="AN2437" i="42"/>
  <c r="AO2437" i="42" s="1"/>
  <c r="AH2437" i="42"/>
  <c r="AM2437" i="42" s="1"/>
  <c r="AG2437" i="42"/>
  <c r="AF2437" i="42"/>
  <c r="AE2437" i="42"/>
  <c r="AS2436" i="42"/>
  <c r="AN2436" i="42"/>
  <c r="AO2436" i="42" s="1"/>
  <c r="AH2436" i="42"/>
  <c r="AM2436" i="42" s="1"/>
  <c r="AG2436" i="42"/>
  <c r="AF2436" i="42"/>
  <c r="AE2436" i="42"/>
  <c r="AS2435" i="42"/>
  <c r="AN2435" i="42"/>
  <c r="AO2435" i="42" s="1"/>
  <c r="AH2435" i="42"/>
  <c r="AM2435" i="42" s="1"/>
  <c r="AG2435" i="42"/>
  <c r="AF2435" i="42"/>
  <c r="AE2435" i="42"/>
  <c r="AS2434" i="42"/>
  <c r="AN2434" i="42"/>
  <c r="AO2434" i="42" s="1"/>
  <c r="AH2434" i="42"/>
  <c r="AM2434" i="42" s="1"/>
  <c r="AG2434" i="42"/>
  <c r="AF2434" i="42"/>
  <c r="AE2434" i="42"/>
  <c r="AS2433" i="42"/>
  <c r="AN2433" i="42"/>
  <c r="AO2433" i="42" s="1"/>
  <c r="AH2433" i="42"/>
  <c r="AG2433" i="42"/>
  <c r="AF2433" i="42"/>
  <c r="AE2433" i="42"/>
  <c r="AS2432" i="42"/>
  <c r="AN2432" i="42"/>
  <c r="AO2432" i="42" s="1"/>
  <c r="AH2432" i="42"/>
  <c r="AM2432" i="42" s="1"/>
  <c r="AG2432" i="42"/>
  <c r="AF2432" i="42"/>
  <c r="AE2432" i="42"/>
  <c r="AS2431" i="42"/>
  <c r="AN2431" i="42"/>
  <c r="AO2431" i="42" s="1"/>
  <c r="AH2431" i="42"/>
  <c r="AM2431" i="42" s="1"/>
  <c r="AG2431" i="42"/>
  <c r="AF2431" i="42"/>
  <c r="AE2431" i="42"/>
  <c r="AS2430" i="42"/>
  <c r="AN2430" i="42"/>
  <c r="AO2430" i="42" s="1"/>
  <c r="AH2430" i="42"/>
  <c r="AM2430" i="42" s="1"/>
  <c r="AG2430" i="42"/>
  <c r="AF2430" i="42"/>
  <c r="AE2430" i="42"/>
  <c r="AS2429" i="42"/>
  <c r="AN2429" i="42"/>
  <c r="AO2429" i="42" s="1"/>
  <c r="AH2429" i="42"/>
  <c r="AM2429" i="42" s="1"/>
  <c r="AG2429" i="42"/>
  <c r="AF2429" i="42"/>
  <c r="AE2429" i="42"/>
  <c r="AS2428" i="42"/>
  <c r="AN2428" i="42"/>
  <c r="AO2428" i="42" s="1"/>
  <c r="AH2428" i="42"/>
  <c r="AM2428" i="42" s="1"/>
  <c r="AG2428" i="42"/>
  <c r="AF2428" i="42"/>
  <c r="AE2428" i="42"/>
  <c r="AS2427" i="42"/>
  <c r="AN2427" i="42"/>
  <c r="AO2427" i="42" s="1"/>
  <c r="AH2427" i="42"/>
  <c r="AM2427" i="42" s="1"/>
  <c r="AG2427" i="42"/>
  <c r="AF2427" i="42"/>
  <c r="AE2427" i="42"/>
  <c r="AS2426" i="42"/>
  <c r="AN2426" i="42"/>
  <c r="AO2426" i="42" s="1"/>
  <c r="AH2426" i="42"/>
  <c r="AM2426" i="42" s="1"/>
  <c r="AG2426" i="42"/>
  <c r="AF2426" i="42"/>
  <c r="AE2426" i="42"/>
  <c r="AS2425" i="42"/>
  <c r="AN2425" i="42"/>
  <c r="AO2425" i="42" s="1"/>
  <c r="AH2425" i="42"/>
  <c r="AM2425" i="42" s="1"/>
  <c r="AG2425" i="42"/>
  <c r="AF2425" i="42"/>
  <c r="AE2425" i="42"/>
  <c r="AS2424" i="42"/>
  <c r="AN2424" i="42"/>
  <c r="AO2424" i="42" s="1"/>
  <c r="AH2424" i="42"/>
  <c r="AM2424" i="42" s="1"/>
  <c r="AG2424" i="42"/>
  <c r="AF2424" i="42"/>
  <c r="AE2424" i="42"/>
  <c r="AS2423" i="42"/>
  <c r="AN2423" i="42"/>
  <c r="AO2423" i="42" s="1"/>
  <c r="AH2423" i="42"/>
  <c r="AM2423" i="42" s="1"/>
  <c r="AG2423" i="42"/>
  <c r="AF2423" i="42"/>
  <c r="AE2423" i="42"/>
  <c r="AS2422" i="42"/>
  <c r="AN2422" i="42"/>
  <c r="AO2422" i="42" s="1"/>
  <c r="AH2422" i="42"/>
  <c r="AM2422" i="42" s="1"/>
  <c r="AG2422" i="42"/>
  <c r="AF2422" i="42"/>
  <c r="AE2422" i="42"/>
  <c r="AS2421" i="42"/>
  <c r="AN2421" i="42"/>
  <c r="AO2421" i="42" s="1"/>
  <c r="AH2421" i="42"/>
  <c r="AG2421" i="42"/>
  <c r="AF2421" i="42"/>
  <c r="AE2421" i="42"/>
  <c r="AS2420" i="42"/>
  <c r="AN2420" i="42"/>
  <c r="AO2420" i="42" s="1"/>
  <c r="AH2420" i="42"/>
  <c r="AL2420" i="42" s="1"/>
  <c r="AG2420" i="42"/>
  <c r="AF2420" i="42"/>
  <c r="AE2420" i="42"/>
  <c r="AS2419" i="42"/>
  <c r="AN2419" i="42"/>
  <c r="AO2419" i="42" s="1"/>
  <c r="AH2419" i="42"/>
  <c r="AL2419" i="42" s="1"/>
  <c r="AG2419" i="42"/>
  <c r="AF2419" i="42"/>
  <c r="AE2419" i="42"/>
  <c r="AS2418" i="42"/>
  <c r="AN2418" i="42"/>
  <c r="AO2418" i="42" s="1"/>
  <c r="AH2418" i="42"/>
  <c r="AL2418" i="42" s="1"/>
  <c r="AG2418" i="42"/>
  <c r="AF2418" i="42"/>
  <c r="AE2418" i="42"/>
  <c r="AS2417" i="42"/>
  <c r="AN2417" i="42"/>
  <c r="AO2417" i="42" s="1"/>
  <c r="AH2417" i="42"/>
  <c r="AG2417" i="42"/>
  <c r="AF2417" i="42"/>
  <c r="AE2417" i="42"/>
  <c r="AS2416" i="42"/>
  <c r="AN2416" i="42"/>
  <c r="AO2416" i="42" s="1"/>
  <c r="AH2416" i="42"/>
  <c r="AL2416" i="42" s="1"/>
  <c r="AG2416" i="42"/>
  <c r="AF2416" i="42"/>
  <c r="AE2416" i="42"/>
  <c r="AS2415" i="42"/>
  <c r="AN2415" i="42"/>
  <c r="AO2415" i="42" s="1"/>
  <c r="AH2415" i="42"/>
  <c r="AG2415" i="42"/>
  <c r="AF2415" i="42"/>
  <c r="AE2415" i="42"/>
  <c r="AS2414" i="42"/>
  <c r="AN2414" i="42"/>
  <c r="AO2414" i="42" s="1"/>
  <c r="AH2414" i="42"/>
  <c r="AG2414" i="42"/>
  <c r="AF2414" i="42"/>
  <c r="AE2414" i="42"/>
  <c r="AS2413" i="42"/>
  <c r="AN2413" i="42"/>
  <c r="AO2413" i="42" s="1"/>
  <c r="AH2413" i="42"/>
  <c r="AG2413" i="42"/>
  <c r="AF2413" i="42"/>
  <c r="AE2413" i="42"/>
  <c r="AS2412" i="42"/>
  <c r="AN2412" i="42"/>
  <c r="AO2412" i="42" s="1"/>
  <c r="AH2412" i="42"/>
  <c r="AL2412" i="42" s="1"/>
  <c r="AG2412" i="42"/>
  <c r="AF2412" i="42"/>
  <c r="AE2412" i="42"/>
  <c r="AS2411" i="42"/>
  <c r="AN2411" i="42"/>
  <c r="AO2411" i="42" s="1"/>
  <c r="AH2411" i="42"/>
  <c r="AL2411" i="42" s="1"/>
  <c r="AG2411" i="42"/>
  <c r="AF2411" i="42"/>
  <c r="AE2411" i="42"/>
  <c r="AS2410" i="42"/>
  <c r="AN2410" i="42"/>
  <c r="AO2410" i="42" s="1"/>
  <c r="AH2410" i="42"/>
  <c r="AK2410" i="42" s="1"/>
  <c r="AG2410" i="42"/>
  <c r="AF2410" i="42"/>
  <c r="AE2410" i="42"/>
  <c r="AS2409" i="42"/>
  <c r="AN2409" i="42"/>
  <c r="AO2409" i="42" s="1"/>
  <c r="AH2409" i="42"/>
  <c r="AL2409" i="42" s="1"/>
  <c r="AG2409" i="42"/>
  <c r="AF2409" i="42"/>
  <c r="AE2409" i="42"/>
  <c r="AS2408" i="42"/>
  <c r="AN2408" i="42"/>
  <c r="AO2408" i="42" s="1"/>
  <c r="AH2408" i="42"/>
  <c r="AG2408" i="42"/>
  <c r="AF2408" i="42"/>
  <c r="AE2408" i="42"/>
  <c r="AS2407" i="42"/>
  <c r="AN2407" i="42"/>
  <c r="AO2407" i="42" s="1"/>
  <c r="AH2407" i="42"/>
  <c r="AL2407" i="42" s="1"/>
  <c r="AG2407" i="42"/>
  <c r="AF2407" i="42"/>
  <c r="AE2407" i="42"/>
  <c r="AS2406" i="42"/>
  <c r="AN2406" i="42"/>
  <c r="AO2406" i="42" s="1"/>
  <c r="AH2406" i="42"/>
  <c r="AG2406" i="42"/>
  <c r="AF2406" i="42"/>
  <c r="AE2406" i="42"/>
  <c r="AS2405" i="42"/>
  <c r="AN2405" i="42"/>
  <c r="AO2405" i="42" s="1"/>
  <c r="AH2405" i="42"/>
  <c r="AL2405" i="42" s="1"/>
  <c r="AG2405" i="42"/>
  <c r="AF2405" i="42"/>
  <c r="AE2405" i="42"/>
  <c r="AS2404" i="42"/>
  <c r="AN2404" i="42"/>
  <c r="AO2404" i="42" s="1"/>
  <c r="AH2404" i="42"/>
  <c r="AG2404" i="42"/>
  <c r="AF2404" i="42"/>
  <c r="AE2404" i="42"/>
  <c r="AS2403" i="42"/>
  <c r="AN2403" i="42"/>
  <c r="AO2403" i="42" s="1"/>
  <c r="AH2403" i="42"/>
  <c r="AL2403" i="42" s="1"/>
  <c r="AG2403" i="42"/>
  <c r="AF2403" i="42"/>
  <c r="AE2403" i="42"/>
  <c r="AS2402" i="42"/>
  <c r="AN2402" i="42"/>
  <c r="AO2402" i="42" s="1"/>
  <c r="AH2402" i="42"/>
  <c r="AG2402" i="42"/>
  <c r="AF2402" i="42"/>
  <c r="AE2402" i="42"/>
  <c r="AS2401" i="42"/>
  <c r="AN2401" i="42"/>
  <c r="AO2401" i="42" s="1"/>
  <c r="AH2401" i="42"/>
  <c r="AL2401" i="42" s="1"/>
  <c r="AG2401" i="42"/>
  <c r="AF2401" i="42"/>
  <c r="AE2401" i="42"/>
  <c r="AS2400" i="42"/>
  <c r="AN2400" i="42"/>
  <c r="AO2400" i="42" s="1"/>
  <c r="AH2400" i="42"/>
  <c r="AG2400" i="42"/>
  <c r="AF2400" i="42"/>
  <c r="AE2400" i="42"/>
  <c r="AS2399" i="42"/>
  <c r="AN2399" i="42"/>
  <c r="AO2399" i="42" s="1"/>
  <c r="AH2399" i="42"/>
  <c r="AL2399" i="42" s="1"/>
  <c r="AG2399" i="42"/>
  <c r="AF2399" i="42"/>
  <c r="AE2399" i="42"/>
  <c r="AS2398" i="42"/>
  <c r="AN2398" i="42"/>
  <c r="AO2398" i="42" s="1"/>
  <c r="AH2398" i="42"/>
  <c r="AG2398" i="42"/>
  <c r="AF2398" i="42"/>
  <c r="AE2398" i="42"/>
  <c r="AS2397" i="42"/>
  <c r="AN2397" i="42"/>
  <c r="AO2397" i="42" s="1"/>
  <c r="AH2397" i="42"/>
  <c r="AL2397" i="42" s="1"/>
  <c r="AG2397" i="42"/>
  <c r="AF2397" i="42"/>
  <c r="AE2397" i="42"/>
  <c r="AS2396" i="42"/>
  <c r="AN2396" i="42"/>
  <c r="AO2396" i="42" s="1"/>
  <c r="AH2396" i="42"/>
  <c r="AG2396" i="42"/>
  <c r="AF2396" i="42"/>
  <c r="AE2396" i="42"/>
  <c r="AS2395" i="42"/>
  <c r="AN2395" i="42"/>
  <c r="AO2395" i="42" s="1"/>
  <c r="AH2395" i="42"/>
  <c r="AL2395" i="42" s="1"/>
  <c r="AG2395" i="42"/>
  <c r="AF2395" i="42"/>
  <c r="AE2395" i="42"/>
  <c r="AS2394" i="42"/>
  <c r="AN2394" i="42"/>
  <c r="AO2394" i="42" s="1"/>
  <c r="AH2394" i="42"/>
  <c r="AG2394" i="42"/>
  <c r="AF2394" i="42"/>
  <c r="AE2394" i="42"/>
  <c r="AS2393" i="42"/>
  <c r="AN2393" i="42"/>
  <c r="AO2393" i="42" s="1"/>
  <c r="AH2393" i="42"/>
  <c r="AL2393" i="42" s="1"/>
  <c r="AG2393" i="42"/>
  <c r="AF2393" i="42"/>
  <c r="AE2393" i="42"/>
  <c r="AS2392" i="42"/>
  <c r="AN2392" i="42"/>
  <c r="AO2392" i="42" s="1"/>
  <c r="AH2392" i="42"/>
  <c r="AG2392" i="42"/>
  <c r="AF2392" i="42"/>
  <c r="AE2392" i="42"/>
  <c r="AS2391" i="42"/>
  <c r="AN2391" i="42"/>
  <c r="AO2391" i="42" s="1"/>
  <c r="AH2391" i="42"/>
  <c r="AG2391" i="42"/>
  <c r="AF2391" i="42"/>
  <c r="AE2391" i="42"/>
  <c r="AS2390" i="42"/>
  <c r="AN2390" i="42"/>
  <c r="AO2390" i="42" s="1"/>
  <c r="AH2390" i="42"/>
  <c r="AG2390" i="42"/>
  <c r="AF2390" i="42"/>
  <c r="AE2390" i="42"/>
  <c r="AS2389" i="42"/>
  <c r="AN2389" i="42"/>
  <c r="AO2389" i="42" s="1"/>
  <c r="AH2389" i="42"/>
  <c r="AL2389" i="42" s="1"/>
  <c r="AG2389" i="42"/>
  <c r="AF2389" i="42"/>
  <c r="AE2389" i="42"/>
  <c r="AS2388" i="42"/>
  <c r="AN2388" i="42"/>
  <c r="AO2388" i="42" s="1"/>
  <c r="AH2388" i="42"/>
  <c r="AG2388" i="42"/>
  <c r="AF2388" i="42"/>
  <c r="AE2388" i="42"/>
  <c r="AS2387" i="42"/>
  <c r="AN2387" i="42"/>
  <c r="AO2387" i="42" s="1"/>
  <c r="AH2387" i="42"/>
  <c r="AL2387" i="42" s="1"/>
  <c r="AG2387" i="42"/>
  <c r="AF2387" i="42"/>
  <c r="AE2387" i="42"/>
  <c r="AS2386" i="42"/>
  <c r="AN2386" i="42"/>
  <c r="AO2386" i="42" s="1"/>
  <c r="AH2386" i="42"/>
  <c r="AG2386" i="42"/>
  <c r="AF2386" i="42"/>
  <c r="AE2386" i="42"/>
  <c r="AS2385" i="42"/>
  <c r="AN2385" i="42"/>
  <c r="AO2385" i="42" s="1"/>
  <c r="AH2385" i="42"/>
  <c r="AL2385" i="42" s="1"/>
  <c r="AG2385" i="42"/>
  <c r="AF2385" i="42"/>
  <c r="AE2385" i="42"/>
  <c r="AS2384" i="42"/>
  <c r="AN2384" i="42"/>
  <c r="AO2384" i="42" s="1"/>
  <c r="AH2384" i="42"/>
  <c r="AG2384" i="42"/>
  <c r="AF2384" i="42"/>
  <c r="AE2384" i="42"/>
  <c r="AS2383" i="42"/>
  <c r="AN2383" i="42"/>
  <c r="AO2383" i="42" s="1"/>
  <c r="AH2383" i="42"/>
  <c r="AL2383" i="42" s="1"/>
  <c r="AG2383" i="42"/>
  <c r="AF2383" i="42"/>
  <c r="AE2383" i="42"/>
  <c r="AS2382" i="42"/>
  <c r="AN2382" i="42"/>
  <c r="AO2382" i="42" s="1"/>
  <c r="AH2382" i="42"/>
  <c r="AG2382" i="42"/>
  <c r="AF2382" i="42"/>
  <c r="AE2382" i="42"/>
  <c r="AS2381" i="42"/>
  <c r="AN2381" i="42"/>
  <c r="AO2381" i="42" s="1"/>
  <c r="AH2381" i="42"/>
  <c r="AL2381" i="42" s="1"/>
  <c r="AG2381" i="42"/>
  <c r="AF2381" i="42"/>
  <c r="AE2381" i="42"/>
  <c r="AS2380" i="42"/>
  <c r="AN2380" i="42"/>
  <c r="AO2380" i="42" s="1"/>
  <c r="AH2380" i="42"/>
  <c r="AG2380" i="42"/>
  <c r="AF2380" i="42"/>
  <c r="AE2380" i="42"/>
  <c r="AS2379" i="42"/>
  <c r="AN2379" i="42"/>
  <c r="AO2379" i="42" s="1"/>
  <c r="AH2379" i="42"/>
  <c r="AG2379" i="42"/>
  <c r="AF2379" i="42"/>
  <c r="AE2379" i="42"/>
  <c r="AS2378" i="42"/>
  <c r="AN2378" i="42"/>
  <c r="AO2378" i="42" s="1"/>
  <c r="AH2378" i="42"/>
  <c r="AK2378" i="42" s="1"/>
  <c r="AG2378" i="42"/>
  <c r="AF2378" i="42"/>
  <c r="AE2378" i="42"/>
  <c r="AS2377" i="42"/>
  <c r="AN2377" i="42"/>
  <c r="AO2377" i="42" s="1"/>
  <c r="AH2377" i="42"/>
  <c r="AK2377" i="42" s="1"/>
  <c r="AG2377" i="42"/>
  <c r="AF2377" i="42"/>
  <c r="AE2377" i="42"/>
  <c r="AS2376" i="42"/>
  <c r="AN2376" i="42"/>
  <c r="AO2376" i="42" s="1"/>
  <c r="AH2376" i="42"/>
  <c r="AK2376" i="42" s="1"/>
  <c r="AG2376" i="42"/>
  <c r="AF2376" i="42"/>
  <c r="AE2376" i="42"/>
  <c r="AS2375" i="42"/>
  <c r="AN2375" i="42"/>
  <c r="AO2375" i="42" s="1"/>
  <c r="AH2375" i="42"/>
  <c r="AG2375" i="42"/>
  <c r="AF2375" i="42"/>
  <c r="AE2375" i="42"/>
  <c r="AS2374" i="42"/>
  <c r="AN2374" i="42"/>
  <c r="AO2374" i="42" s="1"/>
  <c r="AH2374" i="42"/>
  <c r="AK2374" i="42" s="1"/>
  <c r="AG2374" i="42"/>
  <c r="AF2374" i="42"/>
  <c r="AE2374" i="42"/>
  <c r="AS2373" i="42"/>
  <c r="AN2373" i="42"/>
  <c r="AO2373" i="42" s="1"/>
  <c r="AH2373" i="42"/>
  <c r="AK2373" i="42" s="1"/>
  <c r="AG2373" i="42"/>
  <c r="AF2373" i="42"/>
  <c r="AE2373" i="42"/>
  <c r="AS2372" i="42"/>
  <c r="AN2372" i="42"/>
  <c r="AO2372" i="42" s="1"/>
  <c r="AH2372" i="42"/>
  <c r="AK2372" i="42" s="1"/>
  <c r="AG2372" i="42"/>
  <c r="AF2372" i="42"/>
  <c r="AE2372" i="42"/>
  <c r="AS2371" i="42"/>
  <c r="AN2371" i="42"/>
  <c r="AO2371" i="42" s="1"/>
  <c r="AH2371" i="42"/>
  <c r="AG2371" i="42"/>
  <c r="AF2371" i="42"/>
  <c r="AE2371" i="42"/>
  <c r="AS2370" i="42"/>
  <c r="AN2370" i="42"/>
  <c r="AO2370" i="42" s="1"/>
  <c r="AH2370" i="42"/>
  <c r="AK2370" i="42" s="1"/>
  <c r="AG2370" i="42"/>
  <c r="AF2370" i="42"/>
  <c r="AE2370" i="42"/>
  <c r="AS2369" i="42"/>
  <c r="AN2369" i="42"/>
  <c r="AO2369" i="42" s="1"/>
  <c r="AH2369" i="42"/>
  <c r="AK2369" i="42" s="1"/>
  <c r="AG2369" i="42"/>
  <c r="AF2369" i="42"/>
  <c r="AE2369" i="42"/>
  <c r="AS2368" i="42"/>
  <c r="AN2368" i="42"/>
  <c r="AR2368" i="42" s="1"/>
  <c r="AH2368" i="42"/>
  <c r="AK2368" i="42" s="1"/>
  <c r="AG2368" i="42"/>
  <c r="AF2368" i="42"/>
  <c r="AE2368" i="42"/>
  <c r="AS2367" i="42"/>
  <c r="AN2367" i="42"/>
  <c r="AH2367" i="42"/>
  <c r="AG2367" i="42"/>
  <c r="AF2367" i="42"/>
  <c r="AE2367" i="42"/>
  <c r="AS2366" i="42"/>
  <c r="AN2366" i="42"/>
  <c r="AR2366" i="42" s="1"/>
  <c r="AH2366" i="42"/>
  <c r="AK2366" i="42" s="1"/>
  <c r="AG2366" i="42"/>
  <c r="AF2366" i="42"/>
  <c r="AE2366" i="42"/>
  <c r="AS2365" i="42"/>
  <c r="AN2365" i="42"/>
  <c r="AH2365" i="42"/>
  <c r="AK2365" i="42" s="1"/>
  <c r="AG2365" i="42"/>
  <c r="AF2365" i="42"/>
  <c r="AE2365" i="42"/>
  <c r="AS2364" i="42"/>
  <c r="AN2364" i="42"/>
  <c r="AR2364" i="42" s="1"/>
  <c r="AH2364" i="42"/>
  <c r="AG2364" i="42"/>
  <c r="AF2364" i="42"/>
  <c r="AE2364" i="42"/>
  <c r="AS2363" i="42"/>
  <c r="AN2363" i="42"/>
  <c r="AH2363" i="42"/>
  <c r="AG2363" i="42"/>
  <c r="AF2363" i="42"/>
  <c r="AE2363" i="42"/>
  <c r="AS2362" i="42"/>
  <c r="AN2362" i="42"/>
  <c r="AR2362" i="42" s="1"/>
  <c r="AH2362" i="42"/>
  <c r="AK2362" i="42" s="1"/>
  <c r="AG2362" i="42"/>
  <c r="AF2362" i="42"/>
  <c r="AE2362" i="42"/>
  <c r="AS2361" i="42"/>
  <c r="AN2361" i="42"/>
  <c r="AH2361" i="42"/>
  <c r="AK2361" i="42" s="1"/>
  <c r="AG2361" i="42"/>
  <c r="AF2361" i="42"/>
  <c r="AE2361" i="42"/>
  <c r="AS2360" i="42"/>
  <c r="AN2360" i="42"/>
  <c r="AR2360" i="42" s="1"/>
  <c r="AH2360" i="42"/>
  <c r="AK2360" i="42" s="1"/>
  <c r="AG2360" i="42"/>
  <c r="AF2360" i="42"/>
  <c r="AE2360" i="42"/>
  <c r="AS2359" i="42"/>
  <c r="AN2359" i="42"/>
  <c r="AH2359" i="42"/>
  <c r="AG2359" i="42"/>
  <c r="AF2359" i="42"/>
  <c r="AE2359" i="42"/>
  <c r="AS2358" i="42"/>
  <c r="AN2358" i="42"/>
  <c r="AR2358" i="42" s="1"/>
  <c r="AH2358" i="42"/>
  <c r="AG2358" i="42"/>
  <c r="AF2358" i="42"/>
  <c r="AE2358" i="42"/>
  <c r="AS2357" i="42"/>
  <c r="AN2357" i="42"/>
  <c r="AH2357" i="42"/>
  <c r="AK2357" i="42" s="1"/>
  <c r="AG2357" i="42"/>
  <c r="AF2357" i="42"/>
  <c r="AE2357" i="42"/>
  <c r="AS2356" i="42"/>
  <c r="AN2356" i="42"/>
  <c r="AR2356" i="42" s="1"/>
  <c r="AH2356" i="42"/>
  <c r="AK2356" i="42" s="1"/>
  <c r="AG2356" i="42"/>
  <c r="AF2356" i="42"/>
  <c r="AE2356" i="42"/>
  <c r="AS2355" i="42"/>
  <c r="AN2355" i="42"/>
  <c r="AH2355" i="42"/>
  <c r="AG2355" i="42"/>
  <c r="AF2355" i="42"/>
  <c r="AE2355" i="42"/>
  <c r="AS2354" i="42"/>
  <c r="AN2354" i="42"/>
  <c r="AR2354" i="42" s="1"/>
  <c r="AH2354" i="42"/>
  <c r="AK2354" i="42" s="1"/>
  <c r="AG2354" i="42"/>
  <c r="AF2354" i="42"/>
  <c r="AE2354" i="42"/>
  <c r="AS2353" i="42"/>
  <c r="AN2353" i="42"/>
  <c r="AH2353" i="42"/>
  <c r="AK2353" i="42" s="1"/>
  <c r="AG2353" i="42"/>
  <c r="AF2353" i="42"/>
  <c r="AE2353" i="42"/>
  <c r="AS2352" i="42"/>
  <c r="AN2352" i="42"/>
  <c r="AR2352" i="42" s="1"/>
  <c r="AH2352" i="42"/>
  <c r="AK2352" i="42" s="1"/>
  <c r="AG2352" i="42"/>
  <c r="AF2352" i="42"/>
  <c r="AE2352" i="42"/>
  <c r="AS2351" i="42"/>
  <c r="AN2351" i="42"/>
  <c r="AH2351" i="42"/>
  <c r="AG2351" i="42"/>
  <c r="AF2351" i="42"/>
  <c r="AE2351" i="42"/>
  <c r="AS2350" i="42"/>
  <c r="AN2350" i="42"/>
  <c r="AR2350" i="42" s="1"/>
  <c r="AH2350" i="42"/>
  <c r="AK2350" i="42" s="1"/>
  <c r="AG2350" i="42"/>
  <c r="AF2350" i="42"/>
  <c r="AE2350" i="42"/>
  <c r="AS2349" i="42"/>
  <c r="AN2349" i="42"/>
  <c r="AH2349" i="42"/>
  <c r="AK2349" i="42" s="1"/>
  <c r="AG2349" i="42"/>
  <c r="AF2349" i="42"/>
  <c r="AE2349" i="42"/>
  <c r="AS2348" i="42"/>
  <c r="AN2348" i="42"/>
  <c r="AR2348" i="42" s="1"/>
  <c r="AH2348" i="42"/>
  <c r="AK2348" i="42" s="1"/>
  <c r="AG2348" i="42"/>
  <c r="AF2348" i="42"/>
  <c r="AE2348" i="42"/>
  <c r="AS2347" i="42"/>
  <c r="AN2347" i="42"/>
  <c r="AH2347" i="42"/>
  <c r="AG2347" i="42"/>
  <c r="AF2347" i="42"/>
  <c r="AE2347" i="42"/>
  <c r="AS2346" i="42"/>
  <c r="AN2346" i="42"/>
  <c r="AR2346" i="42" s="1"/>
  <c r="AH2346" i="42"/>
  <c r="AK2346" i="42" s="1"/>
  <c r="AG2346" i="42"/>
  <c r="AF2346" i="42"/>
  <c r="AE2346" i="42"/>
  <c r="AS2345" i="42"/>
  <c r="AN2345" i="42"/>
  <c r="AH2345" i="42"/>
  <c r="AG2345" i="42"/>
  <c r="AF2345" i="42"/>
  <c r="AE2345" i="42"/>
  <c r="AS2344" i="42"/>
  <c r="AN2344" i="42"/>
  <c r="AR2344" i="42" s="1"/>
  <c r="AH2344" i="42"/>
  <c r="AK2344" i="42" s="1"/>
  <c r="AG2344" i="42"/>
  <c r="AF2344" i="42"/>
  <c r="AE2344" i="42"/>
  <c r="AS2343" i="42"/>
  <c r="AN2343" i="42"/>
  <c r="AH2343" i="42"/>
  <c r="AG2343" i="42"/>
  <c r="AF2343" i="42"/>
  <c r="AE2343" i="42"/>
  <c r="AS2342" i="42"/>
  <c r="AN2342" i="42"/>
  <c r="AR2342" i="42" s="1"/>
  <c r="AH2342" i="42"/>
  <c r="AK2342" i="42" s="1"/>
  <c r="AG2342" i="42"/>
  <c r="AF2342" i="42"/>
  <c r="AE2342" i="42"/>
  <c r="AS2341" i="42"/>
  <c r="AN2341" i="42"/>
  <c r="AH2341" i="42"/>
  <c r="AG2341" i="42"/>
  <c r="AF2341" i="42"/>
  <c r="AE2341" i="42"/>
  <c r="AS2340" i="42"/>
  <c r="AN2340" i="42"/>
  <c r="AR2340" i="42" s="1"/>
  <c r="AH2340" i="42"/>
  <c r="AK2340" i="42" s="1"/>
  <c r="AG2340" i="42"/>
  <c r="AF2340" i="42"/>
  <c r="AE2340" i="42"/>
  <c r="AS2339" i="42"/>
  <c r="AN2339" i="42"/>
  <c r="AH2339" i="42"/>
  <c r="AG2339" i="42"/>
  <c r="AF2339" i="42"/>
  <c r="AE2339" i="42"/>
  <c r="AS2338" i="42"/>
  <c r="AN2338" i="42"/>
  <c r="AR2338" i="42" s="1"/>
  <c r="AH2338" i="42"/>
  <c r="AK2338" i="42" s="1"/>
  <c r="AG2338" i="42"/>
  <c r="AF2338" i="42"/>
  <c r="AE2338" i="42"/>
  <c r="AS2337" i="42"/>
  <c r="AN2337" i="42"/>
  <c r="AH2337" i="42"/>
  <c r="AG2337" i="42"/>
  <c r="AF2337" i="42"/>
  <c r="AE2337" i="42"/>
  <c r="AS2336" i="42"/>
  <c r="AN2336" i="42"/>
  <c r="AR2336" i="42" s="1"/>
  <c r="AH2336" i="42"/>
  <c r="AK2336" i="42" s="1"/>
  <c r="AG2336" i="42"/>
  <c r="AF2336" i="42"/>
  <c r="AE2336" i="42"/>
  <c r="AS2335" i="42"/>
  <c r="AN2335" i="42"/>
  <c r="AH2335" i="42"/>
  <c r="AG2335" i="42"/>
  <c r="AF2335" i="42"/>
  <c r="AE2335" i="42"/>
  <c r="AS2334" i="42"/>
  <c r="AN2334" i="42"/>
  <c r="AR2334" i="42" s="1"/>
  <c r="AH2334" i="42"/>
  <c r="AK2334" i="42" s="1"/>
  <c r="AG2334" i="42"/>
  <c r="AF2334" i="42"/>
  <c r="AE2334" i="42"/>
  <c r="AS2333" i="42"/>
  <c r="AN2333" i="42"/>
  <c r="AH2333" i="42"/>
  <c r="AK2333" i="42" s="1"/>
  <c r="AG2333" i="42"/>
  <c r="AF2333" i="42"/>
  <c r="AE2333" i="42"/>
  <c r="AS2332" i="42"/>
  <c r="AN2332" i="42"/>
  <c r="AR2332" i="42" s="1"/>
  <c r="AH2332" i="42"/>
  <c r="AK2332" i="42" s="1"/>
  <c r="AG2332" i="42"/>
  <c r="AF2332" i="42"/>
  <c r="AE2332" i="42"/>
  <c r="AS2331" i="42"/>
  <c r="AN2331" i="42"/>
  <c r="AH2331" i="42"/>
  <c r="AG2331" i="42"/>
  <c r="AF2331" i="42"/>
  <c r="AE2331" i="42"/>
  <c r="AS2330" i="42"/>
  <c r="AN2330" i="42"/>
  <c r="AR2330" i="42" s="1"/>
  <c r="AH2330" i="42"/>
  <c r="AK2330" i="42" s="1"/>
  <c r="AG2330" i="42"/>
  <c r="AF2330" i="42"/>
  <c r="AE2330" i="42"/>
  <c r="AS2329" i="42"/>
  <c r="AN2329" i="42"/>
  <c r="AH2329" i="42"/>
  <c r="AK2329" i="42" s="1"/>
  <c r="AG2329" i="42"/>
  <c r="AF2329" i="42"/>
  <c r="AE2329" i="42"/>
  <c r="AS2328" i="42"/>
  <c r="AN2328" i="42"/>
  <c r="AR2328" i="42" s="1"/>
  <c r="AH2328" i="42"/>
  <c r="AK2328" i="42" s="1"/>
  <c r="AG2328" i="42"/>
  <c r="AF2328" i="42"/>
  <c r="AE2328" i="42"/>
  <c r="AS2327" i="42"/>
  <c r="AN2327" i="42"/>
  <c r="AH2327" i="42"/>
  <c r="AG2327" i="42"/>
  <c r="AF2327" i="42"/>
  <c r="AE2327" i="42"/>
  <c r="AS2326" i="42"/>
  <c r="AN2326" i="42"/>
  <c r="AR2326" i="42" s="1"/>
  <c r="AH2326" i="42"/>
  <c r="AK2326" i="42" s="1"/>
  <c r="AG2326" i="42"/>
  <c r="AF2326" i="42"/>
  <c r="AE2326" i="42"/>
  <c r="AS2325" i="42"/>
  <c r="AN2325" i="42"/>
  <c r="AH2325" i="42"/>
  <c r="AG2325" i="42"/>
  <c r="AF2325" i="42"/>
  <c r="AE2325" i="42"/>
  <c r="AS2324" i="42"/>
  <c r="AN2324" i="42"/>
  <c r="AR2324" i="42" s="1"/>
  <c r="AH2324" i="42"/>
  <c r="AK2324" i="42" s="1"/>
  <c r="AG2324" i="42"/>
  <c r="AF2324" i="42"/>
  <c r="AE2324" i="42"/>
  <c r="AS2323" i="42"/>
  <c r="AN2323" i="42"/>
  <c r="AH2323" i="42"/>
  <c r="AG2323" i="42"/>
  <c r="AF2323" i="42"/>
  <c r="AE2323" i="42"/>
  <c r="AS2322" i="42"/>
  <c r="AN2322" i="42"/>
  <c r="AR2322" i="42" s="1"/>
  <c r="AH2322" i="42"/>
  <c r="AG2322" i="42"/>
  <c r="AF2322" i="42"/>
  <c r="AE2322" i="42"/>
  <c r="AS2321" i="42"/>
  <c r="AN2321" i="42"/>
  <c r="AH2321" i="42"/>
  <c r="AK2321" i="42" s="1"/>
  <c r="AG2321" i="42"/>
  <c r="AF2321" i="42"/>
  <c r="AE2321" i="42"/>
  <c r="AS2320" i="42"/>
  <c r="AN2320" i="42"/>
  <c r="AR2320" i="42" s="1"/>
  <c r="AH2320" i="42"/>
  <c r="AG2320" i="42"/>
  <c r="AF2320" i="42"/>
  <c r="AE2320" i="42"/>
  <c r="AS2319" i="42"/>
  <c r="AN2319" i="42"/>
  <c r="AH2319" i="42"/>
  <c r="AG2319" i="42"/>
  <c r="AF2319" i="42"/>
  <c r="AE2319" i="42"/>
  <c r="AS2318" i="42"/>
  <c r="AN2318" i="42"/>
  <c r="AR2318" i="42" s="1"/>
  <c r="AH2318" i="42"/>
  <c r="AK2318" i="42" s="1"/>
  <c r="AG2318" i="42"/>
  <c r="AF2318" i="42"/>
  <c r="AE2318" i="42"/>
  <c r="AS2317" i="42"/>
  <c r="AN2317" i="42"/>
  <c r="AR2317" i="42" s="1"/>
  <c r="AH2317" i="42"/>
  <c r="AG2317" i="42"/>
  <c r="AF2317" i="42"/>
  <c r="AE2317" i="42"/>
  <c r="AS2316" i="42"/>
  <c r="AN2316" i="42"/>
  <c r="AR2316" i="42" s="1"/>
  <c r="AH2316" i="42"/>
  <c r="AK2316" i="42" s="1"/>
  <c r="AG2316" i="42"/>
  <c r="AF2316" i="42"/>
  <c r="AE2316" i="42"/>
  <c r="AS2315" i="42"/>
  <c r="AN2315" i="42"/>
  <c r="AR2315" i="42" s="1"/>
  <c r="AH2315" i="42"/>
  <c r="AG2315" i="42"/>
  <c r="AF2315" i="42"/>
  <c r="AE2315" i="42"/>
  <c r="AS2314" i="42"/>
  <c r="AN2314" i="42"/>
  <c r="AR2314" i="42" s="1"/>
  <c r="AH2314" i="42"/>
  <c r="AG2314" i="42"/>
  <c r="AF2314" i="42"/>
  <c r="AE2314" i="42"/>
  <c r="AS2313" i="42"/>
  <c r="AN2313" i="42"/>
  <c r="AQ2313" i="42" s="1"/>
  <c r="AH2313" i="42"/>
  <c r="AG2313" i="42"/>
  <c r="AF2313" i="42"/>
  <c r="AE2313" i="42"/>
  <c r="AS2312" i="42"/>
  <c r="AN2312" i="42"/>
  <c r="AR2312" i="42" s="1"/>
  <c r="AH2312" i="42"/>
  <c r="AK2312" i="42" s="1"/>
  <c r="AG2312" i="42"/>
  <c r="AF2312" i="42"/>
  <c r="AE2312" i="42"/>
  <c r="AS2311" i="42"/>
  <c r="AN2311" i="42"/>
  <c r="AR2311" i="42" s="1"/>
  <c r="AH2311" i="42"/>
  <c r="AG2311" i="42"/>
  <c r="AF2311" i="42"/>
  <c r="AE2311" i="42"/>
  <c r="AS2310" i="42"/>
  <c r="AN2310" i="42"/>
  <c r="AR2310" i="42" s="1"/>
  <c r="AH2310" i="42"/>
  <c r="AM2310" i="42" s="1"/>
  <c r="AG2310" i="42"/>
  <c r="AF2310" i="42"/>
  <c r="AE2310" i="42"/>
  <c r="AS2309" i="42"/>
  <c r="AN2309" i="42"/>
  <c r="AH2309" i="42"/>
  <c r="AG2309" i="42"/>
  <c r="AF2309" i="42"/>
  <c r="AE2309" i="42"/>
  <c r="AS2308" i="42"/>
  <c r="AN2308" i="42"/>
  <c r="AR2308" i="42" s="1"/>
  <c r="AH2308" i="42"/>
  <c r="AG2308" i="42"/>
  <c r="AF2308" i="42"/>
  <c r="AE2308" i="42"/>
  <c r="AS2307" i="42"/>
  <c r="AN2307" i="42"/>
  <c r="AH2307" i="42"/>
  <c r="AG2307" i="42"/>
  <c r="AF2307" i="42"/>
  <c r="AE2307" i="42"/>
  <c r="AS2306" i="42"/>
  <c r="AN2306" i="42"/>
  <c r="AR2306" i="42" s="1"/>
  <c r="AH2306" i="42"/>
  <c r="AK2306" i="42" s="1"/>
  <c r="AG2306" i="42"/>
  <c r="AF2306" i="42"/>
  <c r="AE2306" i="42"/>
  <c r="AS2305" i="42"/>
  <c r="AN2305" i="42"/>
  <c r="AR2305" i="42" s="1"/>
  <c r="AH2305" i="42"/>
  <c r="AG2305" i="42"/>
  <c r="AF2305" i="42"/>
  <c r="AE2305" i="42"/>
  <c r="AS2304" i="42"/>
  <c r="AN2304" i="42"/>
  <c r="AR2304" i="42" s="1"/>
  <c r="AH2304" i="42"/>
  <c r="AK2304" i="42" s="1"/>
  <c r="AG2304" i="42"/>
  <c r="AF2304" i="42"/>
  <c r="AE2304" i="42"/>
  <c r="AS2303" i="42"/>
  <c r="AN2303" i="42"/>
  <c r="AR2303" i="42" s="1"/>
  <c r="AH2303" i="42"/>
  <c r="AG2303" i="42"/>
  <c r="AF2303" i="42"/>
  <c r="AE2303" i="42"/>
  <c r="AS2302" i="42"/>
  <c r="AN2302" i="42"/>
  <c r="AR2302" i="42" s="1"/>
  <c r="AH2302" i="42"/>
  <c r="AM2302" i="42" s="1"/>
  <c r="AG2302" i="42"/>
  <c r="AF2302" i="42"/>
  <c r="AE2302" i="42"/>
  <c r="AS2301" i="42"/>
  <c r="AN2301" i="42"/>
  <c r="AQ2301" i="42" s="1"/>
  <c r="AH2301" i="42"/>
  <c r="AG2301" i="42"/>
  <c r="AF2301" i="42"/>
  <c r="AE2301" i="42"/>
  <c r="AS2300" i="42"/>
  <c r="AN2300" i="42"/>
  <c r="AR2300" i="42" s="1"/>
  <c r="AH2300" i="42"/>
  <c r="AG2300" i="42"/>
  <c r="AF2300" i="42"/>
  <c r="AE2300" i="42"/>
  <c r="AS2299" i="42"/>
  <c r="AN2299" i="42"/>
  <c r="AR2299" i="42" s="1"/>
  <c r="AH2299" i="42"/>
  <c r="AG2299" i="42"/>
  <c r="AF2299" i="42"/>
  <c r="AE2299" i="42"/>
  <c r="AS2298" i="42"/>
  <c r="AN2298" i="42"/>
  <c r="AR2298" i="42" s="1"/>
  <c r="AH2298" i="42"/>
  <c r="AK2298" i="42" s="1"/>
  <c r="AG2298" i="42"/>
  <c r="AF2298" i="42"/>
  <c r="AE2298" i="42"/>
  <c r="AS2297" i="42"/>
  <c r="AN2297" i="42"/>
  <c r="AR2297" i="42" s="1"/>
  <c r="AH2297" i="42"/>
  <c r="AG2297" i="42"/>
  <c r="AF2297" i="42"/>
  <c r="AE2297" i="42"/>
  <c r="AS2296" i="42"/>
  <c r="AN2296" i="42"/>
  <c r="AR2296" i="42" s="1"/>
  <c r="AH2296" i="42"/>
  <c r="AK2296" i="42" s="1"/>
  <c r="AG2296" i="42"/>
  <c r="AF2296" i="42"/>
  <c r="AE2296" i="42"/>
  <c r="AS2295" i="42"/>
  <c r="AN2295" i="42"/>
  <c r="AR2295" i="42" s="1"/>
  <c r="AH2295" i="42"/>
  <c r="AG2295" i="42"/>
  <c r="AF2295" i="42"/>
  <c r="AE2295" i="42"/>
  <c r="AS2294" i="42"/>
  <c r="AN2294" i="42"/>
  <c r="AR2294" i="42" s="1"/>
  <c r="AH2294" i="42"/>
  <c r="AM2294" i="42" s="1"/>
  <c r="AG2294" i="42"/>
  <c r="AF2294" i="42"/>
  <c r="AE2294" i="42"/>
  <c r="AS2293" i="42"/>
  <c r="AN2293" i="42"/>
  <c r="AR2293" i="42" s="1"/>
  <c r="AH2293" i="42"/>
  <c r="AG2293" i="42"/>
  <c r="AF2293" i="42"/>
  <c r="AE2293" i="42"/>
  <c r="AS2292" i="42"/>
  <c r="AN2292" i="42"/>
  <c r="AR2292" i="42" s="1"/>
  <c r="AH2292" i="42"/>
  <c r="AK2292" i="42" s="1"/>
  <c r="AG2292" i="42"/>
  <c r="AF2292" i="42"/>
  <c r="AE2292" i="42"/>
  <c r="AS2291" i="42"/>
  <c r="AN2291" i="42"/>
  <c r="AR2291" i="42" s="1"/>
  <c r="AH2291" i="42"/>
  <c r="AG2291" i="42"/>
  <c r="AF2291" i="42"/>
  <c r="AE2291" i="42"/>
  <c r="AS2290" i="42"/>
  <c r="AN2290" i="42"/>
  <c r="AR2290" i="42" s="1"/>
  <c r="AH2290" i="42"/>
  <c r="AI2290" i="42" s="1"/>
  <c r="AG2290" i="42"/>
  <c r="AF2290" i="42"/>
  <c r="AE2290" i="42"/>
  <c r="AS2289" i="42"/>
  <c r="AN2289" i="42"/>
  <c r="AR2289" i="42" s="1"/>
  <c r="AH2289" i="42"/>
  <c r="AG2289" i="42"/>
  <c r="AF2289" i="42"/>
  <c r="AE2289" i="42"/>
  <c r="AS2288" i="42"/>
  <c r="AN2288" i="42"/>
  <c r="AR2288" i="42" s="1"/>
  <c r="AH2288" i="42"/>
  <c r="AK2288" i="42" s="1"/>
  <c r="AG2288" i="42"/>
  <c r="AF2288" i="42"/>
  <c r="AE2288" i="42"/>
  <c r="AS2287" i="42"/>
  <c r="AN2287" i="42"/>
  <c r="AR2287" i="42" s="1"/>
  <c r="AH2287" i="42"/>
  <c r="AG2287" i="42"/>
  <c r="AF2287" i="42"/>
  <c r="AE2287" i="42"/>
  <c r="AS2286" i="42"/>
  <c r="AN2286" i="42"/>
  <c r="AR2286" i="42" s="1"/>
  <c r="AH2286" i="42"/>
  <c r="AM2286" i="42" s="1"/>
  <c r="AG2286" i="42"/>
  <c r="AF2286" i="42"/>
  <c r="AE2286" i="42"/>
  <c r="AS2285" i="42"/>
  <c r="AN2285" i="42"/>
  <c r="AR2285" i="42" s="1"/>
  <c r="AH2285" i="42"/>
  <c r="AG2285" i="42"/>
  <c r="AF2285" i="42"/>
  <c r="AE2285" i="42"/>
  <c r="AS2284" i="42"/>
  <c r="AN2284" i="42"/>
  <c r="AR2284" i="42" s="1"/>
  <c r="AH2284" i="42"/>
  <c r="AG2284" i="42"/>
  <c r="AF2284" i="42"/>
  <c r="AE2284" i="42"/>
  <c r="AS2283" i="42"/>
  <c r="AN2283" i="42"/>
  <c r="AH2283" i="42"/>
  <c r="AG2283" i="42"/>
  <c r="AF2283" i="42"/>
  <c r="AE2283" i="42"/>
  <c r="AS2282" i="42"/>
  <c r="AN2282" i="42"/>
  <c r="AR2282" i="42" s="1"/>
  <c r="AH2282" i="42"/>
  <c r="AG2282" i="42"/>
  <c r="AF2282" i="42"/>
  <c r="AE2282" i="42"/>
  <c r="AS2281" i="42"/>
  <c r="AN2281" i="42"/>
  <c r="AQ2281" i="42" s="1"/>
  <c r="AH2281" i="42"/>
  <c r="AG2281" i="42"/>
  <c r="AF2281" i="42"/>
  <c r="AE2281" i="42"/>
  <c r="AS2280" i="42"/>
  <c r="AN2280" i="42"/>
  <c r="AR2280" i="42" s="1"/>
  <c r="AH2280" i="42"/>
  <c r="AG2280" i="42"/>
  <c r="AF2280" i="42"/>
  <c r="AE2280" i="42"/>
  <c r="AS2279" i="42"/>
  <c r="AN2279" i="42"/>
  <c r="AR2279" i="42" s="1"/>
  <c r="AH2279" i="42"/>
  <c r="AG2279" i="42"/>
  <c r="AF2279" i="42"/>
  <c r="AE2279" i="42"/>
  <c r="AS2278" i="42"/>
  <c r="AN2278" i="42"/>
  <c r="AR2278" i="42" s="1"/>
  <c r="AH2278" i="42"/>
  <c r="AI2278" i="42" s="1"/>
  <c r="AG2278" i="42"/>
  <c r="AF2278" i="42"/>
  <c r="AE2278" i="42"/>
  <c r="AS2277" i="42"/>
  <c r="AN2277" i="42"/>
  <c r="AR2277" i="42" s="1"/>
  <c r="AH2277" i="42"/>
  <c r="AJ2277" i="42" s="1"/>
  <c r="AG2277" i="42"/>
  <c r="AF2277" i="42"/>
  <c r="AE2277" i="42"/>
  <c r="AS2276" i="42"/>
  <c r="AN2276" i="42"/>
  <c r="AR2276" i="42" s="1"/>
  <c r="AH2276" i="42"/>
  <c r="AJ2276" i="42" s="1"/>
  <c r="AG2276" i="42"/>
  <c r="AF2276" i="42"/>
  <c r="AE2276" i="42"/>
  <c r="AS2275" i="42"/>
  <c r="AN2275" i="42"/>
  <c r="AR2275" i="42" s="1"/>
  <c r="AH2275" i="42"/>
  <c r="AM2275" i="42" s="1"/>
  <c r="AG2275" i="42"/>
  <c r="AF2275" i="42"/>
  <c r="AE2275" i="42"/>
  <c r="AS2274" i="42"/>
  <c r="AN2274" i="42"/>
  <c r="AR2274" i="42" s="1"/>
  <c r="AH2274" i="42"/>
  <c r="AM2274" i="42" s="1"/>
  <c r="AG2274" i="42"/>
  <c r="AF2274" i="42"/>
  <c r="AE2274" i="42"/>
  <c r="AS2273" i="42"/>
  <c r="AN2273" i="42"/>
  <c r="AR2273" i="42" s="1"/>
  <c r="AH2273" i="42"/>
  <c r="AG2273" i="42"/>
  <c r="AF2273" i="42"/>
  <c r="AE2273" i="42"/>
  <c r="AS2272" i="42"/>
  <c r="AN2272" i="42"/>
  <c r="AR2272" i="42" s="1"/>
  <c r="AH2272" i="42"/>
  <c r="AJ2272" i="42" s="1"/>
  <c r="AG2272" i="42"/>
  <c r="AF2272" i="42"/>
  <c r="AE2272" i="42"/>
  <c r="AS2271" i="42"/>
  <c r="AN2271" i="42"/>
  <c r="AR2271" i="42" s="1"/>
  <c r="AH2271" i="42"/>
  <c r="AM2271" i="42" s="1"/>
  <c r="AG2271" i="42"/>
  <c r="AF2271" i="42"/>
  <c r="AE2271" i="42"/>
  <c r="AS2270" i="42"/>
  <c r="AN2270" i="42"/>
  <c r="AR2270" i="42" s="1"/>
  <c r="AH2270" i="42"/>
  <c r="AM2270" i="42" s="1"/>
  <c r="AG2270" i="42"/>
  <c r="AF2270" i="42"/>
  <c r="AE2270" i="42"/>
  <c r="AS2269" i="42"/>
  <c r="AN2269" i="42"/>
  <c r="AQ2269" i="42" s="1"/>
  <c r="AH2269" i="42"/>
  <c r="AG2269" i="42"/>
  <c r="AF2269" i="42"/>
  <c r="AE2269" i="42"/>
  <c r="AS2268" i="42"/>
  <c r="AN2268" i="42"/>
  <c r="AR2268" i="42" s="1"/>
  <c r="AH2268" i="42"/>
  <c r="AJ2268" i="42" s="1"/>
  <c r="AG2268" i="42"/>
  <c r="AF2268" i="42"/>
  <c r="AE2268" i="42"/>
  <c r="AS2267" i="42"/>
  <c r="AN2267" i="42"/>
  <c r="AH2267" i="42"/>
  <c r="AM2267" i="42" s="1"/>
  <c r="AG2267" i="42"/>
  <c r="AF2267" i="42"/>
  <c r="AE2267" i="42"/>
  <c r="AS2266" i="42"/>
  <c r="AN2266" i="42"/>
  <c r="AR2266" i="42" s="1"/>
  <c r="AH2266" i="42"/>
  <c r="AM2266" i="42" s="1"/>
  <c r="AG2266" i="42"/>
  <c r="AF2266" i="42"/>
  <c r="AE2266" i="42"/>
  <c r="AS2265" i="42"/>
  <c r="AN2265" i="42"/>
  <c r="AH2265" i="42"/>
  <c r="AG2265" i="42"/>
  <c r="AF2265" i="42"/>
  <c r="AE2265" i="42"/>
  <c r="AS2264" i="42"/>
  <c r="AN2264" i="42"/>
  <c r="AR2264" i="42" s="1"/>
  <c r="AH2264" i="42"/>
  <c r="AG2264" i="42"/>
  <c r="AF2264" i="42"/>
  <c r="AE2264" i="42"/>
  <c r="AS2263" i="42"/>
  <c r="AN2263" i="42"/>
  <c r="AH2263" i="42"/>
  <c r="AM2263" i="42" s="1"/>
  <c r="AG2263" i="42"/>
  <c r="AF2263" i="42"/>
  <c r="AE2263" i="42"/>
  <c r="AS2262" i="42"/>
  <c r="AN2262" i="42"/>
  <c r="AR2262" i="42" s="1"/>
  <c r="AH2262" i="42"/>
  <c r="AM2262" i="42" s="1"/>
  <c r="AG2262" i="42"/>
  <c r="AF2262" i="42"/>
  <c r="AE2262" i="42"/>
  <c r="AS2261" i="42"/>
  <c r="AN2261" i="42"/>
  <c r="AR2261" i="42" s="1"/>
  <c r="AH2261" i="42"/>
  <c r="AG2261" i="42"/>
  <c r="AF2261" i="42"/>
  <c r="AE2261" i="42"/>
  <c r="AS2260" i="42"/>
  <c r="AN2260" i="42"/>
  <c r="AR2260" i="42" s="1"/>
  <c r="AH2260" i="42"/>
  <c r="AJ2260" i="42" s="1"/>
  <c r="AG2260" i="42"/>
  <c r="AF2260" i="42"/>
  <c r="AE2260" i="42"/>
  <c r="AS2259" i="42"/>
  <c r="AN2259" i="42"/>
  <c r="AH2259" i="42"/>
  <c r="AK2259" i="42" s="1"/>
  <c r="AG2259" i="42"/>
  <c r="AF2259" i="42"/>
  <c r="AE2259" i="42"/>
  <c r="AS2258" i="42"/>
  <c r="AN2258" i="42"/>
  <c r="AR2258" i="42" s="1"/>
  <c r="AH2258" i="42"/>
  <c r="AG2258" i="42"/>
  <c r="AF2258" i="42"/>
  <c r="AE2258" i="42"/>
  <c r="AS2257" i="42"/>
  <c r="AN2257" i="42"/>
  <c r="AQ2257" i="42" s="1"/>
  <c r="AH2257" i="42"/>
  <c r="AK2257" i="42" s="1"/>
  <c r="AG2257" i="42"/>
  <c r="AF2257" i="42"/>
  <c r="AE2257" i="42"/>
  <c r="AS2256" i="42"/>
  <c r="AN2256" i="42"/>
  <c r="AR2256" i="42" s="1"/>
  <c r="AH2256" i="42"/>
  <c r="AK2256" i="42" s="1"/>
  <c r="AG2256" i="42"/>
  <c r="AF2256" i="42"/>
  <c r="AE2256" i="42"/>
  <c r="AS2255" i="42"/>
  <c r="AN2255" i="42"/>
  <c r="AR2255" i="42" s="1"/>
  <c r="AH2255" i="42"/>
  <c r="AK2255" i="42" s="1"/>
  <c r="AG2255" i="42"/>
  <c r="AF2255" i="42"/>
  <c r="AE2255" i="42"/>
  <c r="AS2254" i="42"/>
  <c r="AN2254" i="42"/>
  <c r="AR2254" i="42" s="1"/>
  <c r="AH2254" i="42"/>
  <c r="AG2254" i="42"/>
  <c r="AF2254" i="42"/>
  <c r="AE2254" i="42"/>
  <c r="AS2253" i="42"/>
  <c r="AN2253" i="42"/>
  <c r="AR2253" i="42" s="1"/>
  <c r="AH2253" i="42"/>
  <c r="AK2253" i="42" s="1"/>
  <c r="AG2253" i="42"/>
  <c r="AF2253" i="42"/>
  <c r="AE2253" i="42"/>
  <c r="AS2252" i="42"/>
  <c r="AN2252" i="42"/>
  <c r="AQ2252" i="42" s="1"/>
  <c r="AH2252" i="42"/>
  <c r="AG2252" i="42"/>
  <c r="AF2252" i="42"/>
  <c r="AE2252" i="42"/>
  <c r="AS2251" i="42"/>
  <c r="AN2251" i="42"/>
  <c r="AR2251" i="42" s="1"/>
  <c r="AH2251" i="42"/>
  <c r="AK2251" i="42" s="1"/>
  <c r="AG2251" i="42"/>
  <c r="AF2251" i="42"/>
  <c r="AE2251" i="42"/>
  <c r="AS2250" i="42"/>
  <c r="AN2250" i="42"/>
  <c r="AH2250" i="42"/>
  <c r="AG2250" i="42"/>
  <c r="AF2250" i="42"/>
  <c r="AE2250" i="42"/>
  <c r="AS2249" i="42"/>
  <c r="AN2249" i="42"/>
  <c r="AR2249" i="42" s="1"/>
  <c r="AH2249" i="42"/>
  <c r="AK2249" i="42" s="1"/>
  <c r="AG2249" i="42"/>
  <c r="AF2249" i="42"/>
  <c r="AE2249" i="42"/>
  <c r="AS2248" i="42"/>
  <c r="AN2248" i="42"/>
  <c r="AQ2248" i="42" s="1"/>
  <c r="AH2248" i="42"/>
  <c r="AK2248" i="42" s="1"/>
  <c r="AG2248" i="42"/>
  <c r="AF2248" i="42"/>
  <c r="AE2248" i="42"/>
  <c r="AS2247" i="42"/>
  <c r="AN2247" i="42"/>
  <c r="AR2247" i="42" s="1"/>
  <c r="AH2247" i="42"/>
  <c r="AK2247" i="42" s="1"/>
  <c r="AG2247" i="42"/>
  <c r="AF2247" i="42"/>
  <c r="AE2247" i="42"/>
  <c r="AS2246" i="42"/>
  <c r="AN2246" i="42"/>
  <c r="AR2246" i="42" s="1"/>
  <c r="AH2246" i="42"/>
  <c r="AK2246" i="42" s="1"/>
  <c r="AG2246" i="42"/>
  <c r="AF2246" i="42"/>
  <c r="AE2246" i="42"/>
  <c r="AS2245" i="42"/>
  <c r="AN2245" i="42"/>
  <c r="AR2245" i="42" s="1"/>
  <c r="AH2245" i="42"/>
  <c r="AG2245" i="42"/>
  <c r="AF2245" i="42"/>
  <c r="AE2245" i="42"/>
  <c r="AS2244" i="42"/>
  <c r="AN2244" i="42"/>
  <c r="AQ2244" i="42" s="1"/>
  <c r="AH2244" i="42"/>
  <c r="AK2244" i="42" s="1"/>
  <c r="AG2244" i="42"/>
  <c r="AF2244" i="42"/>
  <c r="AE2244" i="42"/>
  <c r="AS2243" i="42"/>
  <c r="AN2243" i="42"/>
  <c r="AR2243" i="42" s="1"/>
  <c r="AH2243" i="42"/>
  <c r="AG2243" i="42"/>
  <c r="AF2243" i="42"/>
  <c r="AE2243" i="42"/>
  <c r="AS2242" i="42"/>
  <c r="AN2242" i="42"/>
  <c r="AR2242" i="42" s="1"/>
  <c r="AH2242" i="42"/>
  <c r="AK2242" i="42" s="1"/>
  <c r="AG2242" i="42"/>
  <c r="AF2242" i="42"/>
  <c r="AE2242" i="42"/>
  <c r="AS2241" i="42"/>
  <c r="AN2241" i="42"/>
  <c r="AR2241" i="42" s="1"/>
  <c r="AH2241" i="42"/>
  <c r="AG2241" i="42"/>
  <c r="AF2241" i="42"/>
  <c r="AE2241" i="42"/>
  <c r="AS2240" i="42"/>
  <c r="AN2240" i="42"/>
  <c r="AR2240" i="42" s="1"/>
  <c r="AH2240" i="42"/>
  <c r="AG2240" i="42"/>
  <c r="AF2240" i="42"/>
  <c r="AE2240" i="42"/>
  <c r="AS2239" i="42"/>
  <c r="AN2239" i="42"/>
  <c r="AH2239" i="42"/>
  <c r="AM2239" i="42" s="1"/>
  <c r="AG2239" i="42"/>
  <c r="AF2239" i="42"/>
  <c r="AE2239" i="42"/>
  <c r="AS2238" i="42"/>
  <c r="AN2238" i="42"/>
  <c r="AH2238" i="42"/>
  <c r="AG2238" i="42"/>
  <c r="AF2238" i="42"/>
  <c r="AE2238" i="42"/>
  <c r="AS2237" i="42"/>
  <c r="AN2237" i="42"/>
  <c r="AP2237" i="42" s="1"/>
  <c r="AH2237" i="42"/>
  <c r="AM2237" i="42" s="1"/>
  <c r="AG2237" i="42"/>
  <c r="AF2237" i="42"/>
  <c r="AE2237" i="42"/>
  <c r="AS2236" i="42"/>
  <c r="AN2236" i="42"/>
  <c r="AH2236" i="42"/>
  <c r="AG2236" i="42"/>
  <c r="AF2236" i="42"/>
  <c r="AE2236" i="42"/>
  <c r="AS2235" i="42"/>
  <c r="AN2235" i="42"/>
  <c r="AH2235" i="42"/>
  <c r="AM2235" i="42" s="1"/>
  <c r="AG2235" i="42"/>
  <c r="AF2235" i="42"/>
  <c r="AE2235" i="42"/>
  <c r="AS2234" i="42"/>
  <c r="AN2234" i="42"/>
  <c r="AP2234" i="42" s="1"/>
  <c r="AH2234" i="42"/>
  <c r="AG2234" i="42"/>
  <c r="AF2234" i="42"/>
  <c r="AE2234" i="42"/>
  <c r="AS2233" i="42"/>
  <c r="AN2233" i="42"/>
  <c r="AP2233" i="42" s="1"/>
  <c r="AH2233" i="42"/>
  <c r="AM2233" i="42" s="1"/>
  <c r="AG2233" i="42"/>
  <c r="AF2233" i="42"/>
  <c r="AE2233" i="42"/>
  <c r="AS2232" i="42"/>
  <c r="AN2232" i="42"/>
  <c r="AH2232" i="42"/>
  <c r="AG2232" i="42"/>
  <c r="AF2232" i="42"/>
  <c r="AE2232" i="42"/>
  <c r="AS2231" i="42"/>
  <c r="AN2231" i="42"/>
  <c r="AP2231" i="42" s="1"/>
  <c r="AH2231" i="42"/>
  <c r="AM2231" i="42" s="1"/>
  <c r="AG2231" i="42"/>
  <c r="AF2231" i="42"/>
  <c r="AE2231" i="42"/>
  <c r="AS2230" i="42"/>
  <c r="AN2230" i="42"/>
  <c r="AP2230" i="42" s="1"/>
  <c r="AH2230" i="42"/>
  <c r="AG2230" i="42"/>
  <c r="AF2230" i="42"/>
  <c r="AE2230" i="42"/>
  <c r="AS2229" i="42"/>
  <c r="AN2229" i="42"/>
  <c r="AH2229" i="42"/>
  <c r="AM2229" i="42" s="1"/>
  <c r="AG2229" i="42"/>
  <c r="AF2229" i="42"/>
  <c r="AE2229" i="42"/>
  <c r="AS2228" i="42"/>
  <c r="AN2228" i="42"/>
  <c r="AP2228" i="42" s="1"/>
  <c r="AH2228" i="42"/>
  <c r="AG2228" i="42"/>
  <c r="AF2228" i="42"/>
  <c r="AE2228" i="42"/>
  <c r="AS2227" i="42"/>
  <c r="AN2227" i="42"/>
  <c r="AH2227" i="42"/>
  <c r="AM2227" i="42" s="1"/>
  <c r="AG2227" i="42"/>
  <c r="AF2227" i="42"/>
  <c r="AE2227" i="42"/>
  <c r="AS2226" i="42"/>
  <c r="AN2226" i="42"/>
  <c r="AP2226" i="42" s="1"/>
  <c r="AH2226" i="42"/>
  <c r="AG2226" i="42"/>
  <c r="AF2226" i="42"/>
  <c r="AE2226" i="42"/>
  <c r="AS2225" i="42"/>
  <c r="AN2225" i="42"/>
  <c r="AP2225" i="42" s="1"/>
  <c r="AH2225" i="42"/>
  <c r="AM2225" i="42" s="1"/>
  <c r="AG2225" i="42"/>
  <c r="AF2225" i="42"/>
  <c r="AE2225" i="42"/>
  <c r="AS2224" i="42"/>
  <c r="AN2224" i="42"/>
  <c r="AP2224" i="42" s="1"/>
  <c r="AH2224" i="42"/>
  <c r="AG2224" i="42"/>
  <c r="AF2224" i="42"/>
  <c r="AE2224" i="42"/>
  <c r="AS2223" i="42"/>
  <c r="AN2223" i="42"/>
  <c r="AP2223" i="42" s="1"/>
  <c r="AH2223" i="42"/>
  <c r="AM2223" i="42" s="1"/>
  <c r="AG2223" i="42"/>
  <c r="AF2223" i="42"/>
  <c r="AE2223" i="42"/>
  <c r="AS2222" i="42"/>
  <c r="AN2222" i="42"/>
  <c r="AP2222" i="42" s="1"/>
  <c r="AH2222" i="42"/>
  <c r="AG2222" i="42"/>
  <c r="AF2222" i="42"/>
  <c r="AE2222" i="42"/>
  <c r="AS2221" i="42"/>
  <c r="AN2221" i="42"/>
  <c r="AP2221" i="42" s="1"/>
  <c r="AH2221" i="42"/>
  <c r="AM2221" i="42" s="1"/>
  <c r="AG2221" i="42"/>
  <c r="AF2221" i="42"/>
  <c r="AE2221" i="42"/>
  <c r="AS2220" i="42"/>
  <c r="AN2220" i="42"/>
  <c r="AP2220" i="42" s="1"/>
  <c r="AH2220" i="42"/>
  <c r="AG2220" i="42"/>
  <c r="AF2220" i="42"/>
  <c r="AE2220" i="42"/>
  <c r="AS2219" i="42"/>
  <c r="AN2219" i="42"/>
  <c r="AP2219" i="42" s="1"/>
  <c r="AH2219" i="42"/>
  <c r="AM2219" i="42" s="1"/>
  <c r="AG2219" i="42"/>
  <c r="AF2219" i="42"/>
  <c r="AE2219" i="42"/>
  <c r="AS2218" i="42"/>
  <c r="AN2218" i="42"/>
  <c r="AP2218" i="42" s="1"/>
  <c r="AH2218" i="42"/>
  <c r="AG2218" i="42"/>
  <c r="AF2218" i="42"/>
  <c r="AE2218" i="42"/>
  <c r="AS2217" i="42"/>
  <c r="AN2217" i="42"/>
  <c r="AP2217" i="42" s="1"/>
  <c r="AH2217" i="42"/>
  <c r="AM2217" i="42" s="1"/>
  <c r="AG2217" i="42"/>
  <c r="AF2217" i="42"/>
  <c r="AE2217" i="42"/>
  <c r="AS2216" i="42"/>
  <c r="AN2216" i="42"/>
  <c r="AH2216" i="42"/>
  <c r="AG2216" i="42"/>
  <c r="AF2216" i="42"/>
  <c r="AE2216" i="42"/>
  <c r="AS2215" i="42"/>
  <c r="AN2215" i="42"/>
  <c r="AP2215" i="42" s="1"/>
  <c r="AH2215" i="42"/>
  <c r="AM2215" i="42" s="1"/>
  <c r="AG2215" i="42"/>
  <c r="AF2215" i="42"/>
  <c r="AE2215" i="42"/>
  <c r="AS2214" i="42"/>
  <c r="AN2214" i="42"/>
  <c r="AP2214" i="42" s="1"/>
  <c r="AH2214" i="42"/>
  <c r="AL2214" i="42" s="1"/>
  <c r="AG2214" i="42"/>
  <c r="AF2214" i="42"/>
  <c r="AE2214" i="42"/>
  <c r="AS2213" i="42"/>
  <c r="AN2213" i="42"/>
  <c r="AP2213" i="42" s="1"/>
  <c r="AH2213" i="42"/>
  <c r="AL2213" i="42" s="1"/>
  <c r="AG2213" i="42"/>
  <c r="AF2213" i="42"/>
  <c r="AE2213" i="42"/>
  <c r="AS2212" i="42"/>
  <c r="AN2212" i="42"/>
  <c r="AP2212" i="42" s="1"/>
  <c r="AH2212" i="42"/>
  <c r="AL2212" i="42" s="1"/>
  <c r="AG2212" i="42"/>
  <c r="AF2212" i="42"/>
  <c r="AE2212" i="42"/>
  <c r="AS2211" i="42"/>
  <c r="AN2211" i="42"/>
  <c r="AH2211" i="42"/>
  <c r="AG2211" i="42"/>
  <c r="AF2211" i="42"/>
  <c r="AE2211" i="42"/>
  <c r="AS2210" i="42"/>
  <c r="AN2210" i="42"/>
  <c r="AP2210" i="42" s="1"/>
  <c r="AH2210" i="42"/>
  <c r="AL2210" i="42" s="1"/>
  <c r="AG2210" i="42"/>
  <c r="AF2210" i="42"/>
  <c r="AE2210" i="42"/>
  <c r="AS2209" i="42"/>
  <c r="AN2209" i="42"/>
  <c r="AP2209" i="42" s="1"/>
  <c r="AH2209" i="42"/>
  <c r="AL2209" i="42" s="1"/>
  <c r="AG2209" i="42"/>
  <c r="AF2209" i="42"/>
  <c r="AE2209" i="42"/>
  <c r="AS2208" i="42"/>
  <c r="AN2208" i="42"/>
  <c r="AP2208" i="42" s="1"/>
  <c r="AH2208" i="42"/>
  <c r="AL2208" i="42" s="1"/>
  <c r="AG2208" i="42"/>
  <c r="AF2208" i="42"/>
  <c r="AE2208" i="42"/>
  <c r="AS2207" i="42"/>
  <c r="AN2207" i="42"/>
  <c r="AR2207" i="42" s="1"/>
  <c r="AH2207" i="42"/>
  <c r="AL2207" i="42" s="1"/>
  <c r="AG2207" i="42"/>
  <c r="AF2207" i="42"/>
  <c r="AE2207" i="42"/>
  <c r="AS2206" i="42"/>
  <c r="AN2206" i="42"/>
  <c r="AR2206" i="42" s="1"/>
  <c r="AH2206" i="42"/>
  <c r="AL2206" i="42" s="1"/>
  <c r="AG2206" i="42"/>
  <c r="AF2206" i="42"/>
  <c r="AE2206" i="42"/>
  <c r="AS2205" i="42"/>
  <c r="AN2205" i="42"/>
  <c r="AR2205" i="42" s="1"/>
  <c r="AH2205" i="42"/>
  <c r="AG2205" i="42"/>
  <c r="AF2205" i="42"/>
  <c r="AE2205" i="42"/>
  <c r="AS2204" i="42"/>
  <c r="AN2204" i="42"/>
  <c r="AR2204" i="42" s="1"/>
  <c r="AH2204" i="42"/>
  <c r="AL2204" i="42" s="1"/>
  <c r="AG2204" i="42"/>
  <c r="AF2204" i="42"/>
  <c r="AE2204" i="42"/>
  <c r="AS2203" i="42"/>
  <c r="AN2203" i="42"/>
  <c r="AR2203" i="42" s="1"/>
  <c r="AH2203" i="42"/>
  <c r="AL2203" i="42" s="1"/>
  <c r="AG2203" i="42"/>
  <c r="AF2203" i="42"/>
  <c r="AE2203" i="42"/>
  <c r="AS2202" i="42"/>
  <c r="AN2202" i="42"/>
  <c r="AR2202" i="42" s="1"/>
  <c r="AH2202" i="42"/>
  <c r="AL2202" i="42" s="1"/>
  <c r="AG2202" i="42"/>
  <c r="AF2202" i="42"/>
  <c r="AE2202" i="42"/>
  <c r="AS2201" i="42"/>
  <c r="AN2201" i="42"/>
  <c r="AR2201" i="42" s="1"/>
  <c r="AH2201" i="42"/>
  <c r="AL2201" i="42" s="1"/>
  <c r="AG2201" i="42"/>
  <c r="AF2201" i="42"/>
  <c r="AE2201" i="42"/>
  <c r="AS2200" i="42"/>
  <c r="AN2200" i="42"/>
  <c r="AR2200" i="42" s="1"/>
  <c r="AH2200" i="42"/>
  <c r="AG2200" i="42"/>
  <c r="AF2200" i="42"/>
  <c r="AE2200" i="42"/>
  <c r="AS2199" i="42"/>
  <c r="AN2199" i="42"/>
  <c r="AR2199" i="42" s="1"/>
  <c r="AH2199" i="42"/>
  <c r="AL2199" i="42" s="1"/>
  <c r="AG2199" i="42"/>
  <c r="AF2199" i="42"/>
  <c r="AE2199" i="42"/>
  <c r="AS2198" i="42"/>
  <c r="AN2198" i="42"/>
  <c r="AR2198" i="42" s="1"/>
  <c r="AH2198" i="42"/>
  <c r="AL2198" i="42" s="1"/>
  <c r="AG2198" i="42"/>
  <c r="AF2198" i="42"/>
  <c r="AE2198" i="42"/>
  <c r="AS2197" i="42"/>
  <c r="AN2197" i="42"/>
  <c r="AR2197" i="42" s="1"/>
  <c r="AH2197" i="42"/>
  <c r="AL2197" i="42" s="1"/>
  <c r="AG2197" i="42"/>
  <c r="AF2197" i="42"/>
  <c r="AE2197" i="42"/>
  <c r="AS2196" i="42"/>
  <c r="AN2196" i="42"/>
  <c r="AR2196" i="42" s="1"/>
  <c r="AH2196" i="42"/>
  <c r="AL2196" i="42" s="1"/>
  <c r="AG2196" i="42"/>
  <c r="AF2196" i="42"/>
  <c r="AE2196" i="42"/>
  <c r="AS2195" i="42"/>
  <c r="AN2195" i="42"/>
  <c r="AR2195" i="42" s="1"/>
  <c r="AH2195" i="42"/>
  <c r="AL2195" i="42" s="1"/>
  <c r="AG2195" i="42"/>
  <c r="AF2195" i="42"/>
  <c r="AE2195" i="42"/>
  <c r="AS2194" i="42"/>
  <c r="AN2194" i="42"/>
  <c r="AR2194" i="42" s="1"/>
  <c r="AH2194" i="42"/>
  <c r="AL2194" i="42" s="1"/>
  <c r="AG2194" i="42"/>
  <c r="AF2194" i="42"/>
  <c r="AE2194" i="42"/>
  <c r="AS2193" i="42"/>
  <c r="AN2193" i="42"/>
  <c r="AR2193" i="42" s="1"/>
  <c r="AH2193" i="42"/>
  <c r="AL2193" i="42" s="1"/>
  <c r="AG2193" i="42"/>
  <c r="AF2193" i="42"/>
  <c r="AE2193" i="42"/>
  <c r="AS2192" i="42"/>
  <c r="AN2192" i="42"/>
  <c r="AR2192" i="42" s="1"/>
  <c r="AH2192" i="42"/>
  <c r="AL2192" i="42" s="1"/>
  <c r="AG2192" i="42"/>
  <c r="AF2192" i="42"/>
  <c r="AE2192" i="42"/>
  <c r="AS2191" i="42"/>
  <c r="AN2191" i="42"/>
  <c r="AP2191" i="42" s="1"/>
  <c r="AH2191" i="42"/>
  <c r="AL2191" i="42" s="1"/>
  <c r="AG2191" i="42"/>
  <c r="AF2191" i="42"/>
  <c r="AE2191" i="42"/>
  <c r="AS2190" i="42"/>
  <c r="AN2190" i="42"/>
  <c r="AP2190" i="42" s="1"/>
  <c r="AH2190" i="42"/>
  <c r="AL2190" i="42" s="1"/>
  <c r="AG2190" i="42"/>
  <c r="AF2190" i="42"/>
  <c r="AE2190" i="42"/>
  <c r="AS2189" i="42"/>
  <c r="AN2189" i="42"/>
  <c r="AP2189" i="42" s="1"/>
  <c r="AH2189" i="42"/>
  <c r="AL2189" i="42" s="1"/>
  <c r="AG2189" i="42"/>
  <c r="AF2189" i="42"/>
  <c r="AE2189" i="42"/>
  <c r="AS2188" i="42"/>
  <c r="AN2188" i="42"/>
  <c r="AP2188" i="42" s="1"/>
  <c r="AH2188" i="42"/>
  <c r="AG2188" i="42"/>
  <c r="AF2188" i="42"/>
  <c r="AE2188" i="42"/>
  <c r="AS2187" i="42"/>
  <c r="AN2187" i="42"/>
  <c r="AP2187" i="42" s="1"/>
  <c r="AH2187" i="42"/>
  <c r="AL2187" i="42" s="1"/>
  <c r="AG2187" i="42"/>
  <c r="AF2187" i="42"/>
  <c r="AE2187" i="42"/>
  <c r="AS2186" i="42"/>
  <c r="AN2186" i="42"/>
  <c r="AP2186" i="42" s="1"/>
  <c r="AH2186" i="42"/>
  <c r="AG2186" i="42"/>
  <c r="AF2186" i="42"/>
  <c r="AE2186" i="42"/>
  <c r="AS2185" i="42"/>
  <c r="AN2185" i="42"/>
  <c r="AP2185" i="42" s="1"/>
  <c r="AH2185" i="42"/>
  <c r="AL2185" i="42" s="1"/>
  <c r="AG2185" i="42"/>
  <c r="AF2185" i="42"/>
  <c r="AE2185" i="42"/>
  <c r="AS2184" i="42"/>
  <c r="AN2184" i="42"/>
  <c r="AP2184" i="42" s="1"/>
  <c r="AH2184" i="42"/>
  <c r="AG2184" i="42"/>
  <c r="AF2184" i="42"/>
  <c r="AE2184" i="42"/>
  <c r="AS2183" i="42"/>
  <c r="AN2183" i="42"/>
  <c r="AP2183" i="42" s="1"/>
  <c r="AH2183" i="42"/>
  <c r="AL2183" i="42" s="1"/>
  <c r="AG2183" i="42"/>
  <c r="AF2183" i="42"/>
  <c r="AE2183" i="42"/>
  <c r="AS2182" i="42"/>
  <c r="AN2182" i="42"/>
  <c r="AP2182" i="42" s="1"/>
  <c r="AH2182" i="42"/>
  <c r="AL2182" i="42" s="1"/>
  <c r="AG2182" i="42"/>
  <c r="AF2182" i="42"/>
  <c r="AE2182" i="42"/>
  <c r="AS2181" i="42"/>
  <c r="AN2181" i="42"/>
  <c r="AP2181" i="42" s="1"/>
  <c r="AH2181" i="42"/>
  <c r="AL2181" i="42" s="1"/>
  <c r="AG2181" i="42"/>
  <c r="AF2181" i="42"/>
  <c r="AE2181" i="42"/>
  <c r="AS2180" i="42"/>
  <c r="AN2180" i="42"/>
  <c r="AP2180" i="42" s="1"/>
  <c r="AH2180" i="42"/>
  <c r="AG2180" i="42"/>
  <c r="AF2180" i="42"/>
  <c r="AE2180" i="42"/>
  <c r="AS2179" i="42"/>
  <c r="AN2179" i="42"/>
  <c r="AP2179" i="42" s="1"/>
  <c r="AH2179" i="42"/>
  <c r="AL2179" i="42" s="1"/>
  <c r="AG2179" i="42"/>
  <c r="AF2179" i="42"/>
  <c r="AE2179" i="42"/>
  <c r="AS2178" i="42"/>
  <c r="AN2178" i="42"/>
  <c r="AP2178" i="42" s="1"/>
  <c r="AH2178" i="42"/>
  <c r="AM2178" i="42" s="1"/>
  <c r="AG2178" i="42"/>
  <c r="AF2178" i="42"/>
  <c r="AE2178" i="42"/>
  <c r="AS2177" i="42"/>
  <c r="AN2177" i="42"/>
  <c r="AH2177" i="42"/>
  <c r="AL2177" i="42" s="1"/>
  <c r="AG2177" i="42"/>
  <c r="AF2177" i="42"/>
  <c r="AE2177" i="42"/>
  <c r="AS2176" i="42"/>
  <c r="AN2176" i="42"/>
  <c r="AP2176" i="42" s="1"/>
  <c r="AH2176" i="42"/>
  <c r="AG2176" i="42"/>
  <c r="AF2176" i="42"/>
  <c r="AE2176" i="42"/>
  <c r="AS2175" i="42"/>
  <c r="AN2175" i="42"/>
  <c r="AP2175" i="42" s="1"/>
  <c r="AH2175" i="42"/>
  <c r="AL2175" i="42" s="1"/>
  <c r="AG2175" i="42"/>
  <c r="AF2175" i="42"/>
  <c r="AE2175" i="42"/>
  <c r="AS2174" i="42"/>
  <c r="AN2174" i="42"/>
  <c r="AP2174" i="42" s="1"/>
  <c r="AH2174" i="42"/>
  <c r="AG2174" i="42"/>
  <c r="AF2174" i="42"/>
  <c r="AE2174" i="42"/>
  <c r="AS2173" i="42"/>
  <c r="AN2173" i="42"/>
  <c r="AP2173" i="42" s="1"/>
  <c r="AH2173" i="42"/>
  <c r="AL2173" i="42" s="1"/>
  <c r="AG2173" i="42"/>
  <c r="AF2173" i="42"/>
  <c r="AE2173" i="42"/>
  <c r="AS2172" i="42"/>
  <c r="AN2172" i="42"/>
  <c r="AP2172" i="42" s="1"/>
  <c r="AH2172" i="42"/>
  <c r="AG2172" i="42"/>
  <c r="AF2172" i="42"/>
  <c r="AE2172" i="42"/>
  <c r="AS2171" i="42"/>
  <c r="AN2171" i="42"/>
  <c r="AP2171" i="42" s="1"/>
  <c r="AH2171" i="42"/>
  <c r="AL2171" i="42" s="1"/>
  <c r="AG2171" i="42"/>
  <c r="AF2171" i="42"/>
  <c r="AE2171" i="42"/>
  <c r="AS2170" i="42"/>
  <c r="AN2170" i="42"/>
  <c r="AP2170" i="42" s="1"/>
  <c r="AH2170" i="42"/>
  <c r="AG2170" i="42"/>
  <c r="AF2170" i="42"/>
  <c r="AE2170" i="42"/>
  <c r="AS2169" i="42"/>
  <c r="AN2169" i="42"/>
  <c r="AP2169" i="42" s="1"/>
  <c r="AH2169" i="42"/>
  <c r="AL2169" i="42" s="1"/>
  <c r="AG2169" i="42"/>
  <c r="AF2169" i="42"/>
  <c r="AE2169" i="42"/>
  <c r="AS2168" i="42"/>
  <c r="AN2168" i="42"/>
  <c r="AP2168" i="42" s="1"/>
  <c r="AH2168" i="42"/>
  <c r="AL2168" i="42" s="1"/>
  <c r="AG2168" i="42"/>
  <c r="AF2168" i="42"/>
  <c r="AE2168" i="42"/>
  <c r="AS2167" i="42"/>
  <c r="AN2167" i="42"/>
  <c r="AP2167" i="42" s="1"/>
  <c r="AH2167" i="42"/>
  <c r="AG2167" i="42"/>
  <c r="AF2167" i="42"/>
  <c r="AE2167" i="42"/>
  <c r="AS2166" i="42"/>
  <c r="AN2166" i="42"/>
  <c r="AP2166" i="42" s="1"/>
  <c r="AH2166" i="42"/>
  <c r="AL2166" i="42" s="1"/>
  <c r="AG2166" i="42"/>
  <c r="AF2166" i="42"/>
  <c r="AE2166" i="42"/>
  <c r="AS2165" i="42"/>
  <c r="AN2165" i="42"/>
  <c r="AP2165" i="42" s="1"/>
  <c r="AH2165" i="42"/>
  <c r="AL2165" i="42" s="1"/>
  <c r="AG2165" i="42"/>
  <c r="AF2165" i="42"/>
  <c r="AE2165" i="42"/>
  <c r="AS2164" i="42"/>
  <c r="AN2164" i="42"/>
  <c r="AP2164" i="42" s="1"/>
  <c r="AH2164" i="42"/>
  <c r="AL2164" i="42" s="1"/>
  <c r="AG2164" i="42"/>
  <c r="AF2164" i="42"/>
  <c r="AE2164" i="42"/>
  <c r="AS2163" i="42"/>
  <c r="AN2163" i="42"/>
  <c r="AP2163" i="42" s="1"/>
  <c r="AH2163" i="42"/>
  <c r="AM2163" i="42" s="1"/>
  <c r="AG2163" i="42"/>
  <c r="AF2163" i="42"/>
  <c r="AE2163" i="42"/>
  <c r="AS2162" i="42"/>
  <c r="AN2162" i="42"/>
  <c r="AP2162" i="42" s="1"/>
  <c r="AH2162" i="42"/>
  <c r="AL2162" i="42" s="1"/>
  <c r="AG2162" i="42"/>
  <c r="AF2162" i="42"/>
  <c r="AE2162" i="42"/>
  <c r="AS2161" i="42"/>
  <c r="AN2161" i="42"/>
  <c r="AP2161" i="42" s="1"/>
  <c r="AH2161" i="42"/>
  <c r="AG2161" i="42"/>
  <c r="AF2161" i="42"/>
  <c r="AE2161" i="42"/>
  <c r="AS2160" i="42"/>
  <c r="AN2160" i="42"/>
  <c r="AP2160" i="42" s="1"/>
  <c r="AH2160" i="42"/>
  <c r="AL2160" i="42" s="1"/>
  <c r="AG2160" i="42"/>
  <c r="AF2160" i="42"/>
  <c r="AE2160" i="42"/>
  <c r="AS2159" i="42"/>
  <c r="AN2159" i="42"/>
  <c r="AP2159" i="42" s="1"/>
  <c r="AH2159" i="42"/>
  <c r="AG2159" i="42"/>
  <c r="AF2159" i="42"/>
  <c r="AE2159" i="42"/>
  <c r="AS2158" i="42"/>
  <c r="AN2158" i="42"/>
  <c r="AP2158" i="42" s="1"/>
  <c r="AH2158" i="42"/>
  <c r="AL2158" i="42" s="1"/>
  <c r="AG2158" i="42"/>
  <c r="AF2158" i="42"/>
  <c r="AE2158" i="42"/>
  <c r="AS2157" i="42"/>
  <c r="AN2157" i="42"/>
  <c r="AP2157" i="42" s="1"/>
  <c r="AH2157" i="42"/>
  <c r="AL2157" i="42" s="1"/>
  <c r="AG2157" i="42"/>
  <c r="AF2157" i="42"/>
  <c r="AE2157" i="42"/>
  <c r="AS2156" i="42"/>
  <c r="AN2156" i="42"/>
  <c r="AP2156" i="42" s="1"/>
  <c r="AH2156" i="42"/>
  <c r="AG2156" i="42"/>
  <c r="AF2156" i="42"/>
  <c r="AE2156" i="42"/>
  <c r="AS2155" i="42"/>
  <c r="AN2155" i="42"/>
  <c r="AP2155" i="42" s="1"/>
  <c r="AH2155" i="42"/>
  <c r="AL2155" i="42" s="1"/>
  <c r="AG2155" i="42"/>
  <c r="AF2155" i="42"/>
  <c r="AE2155" i="42"/>
  <c r="AS2154" i="42"/>
  <c r="AN2154" i="42"/>
  <c r="AP2154" i="42" s="1"/>
  <c r="AH2154" i="42"/>
  <c r="AL2154" i="42" s="1"/>
  <c r="AG2154" i="42"/>
  <c r="AF2154" i="42"/>
  <c r="AE2154" i="42"/>
  <c r="AS2153" i="42"/>
  <c r="AN2153" i="42"/>
  <c r="AP2153" i="42" s="1"/>
  <c r="AH2153" i="42"/>
  <c r="AG2153" i="42"/>
  <c r="AF2153" i="42"/>
  <c r="AE2153" i="42"/>
  <c r="AS2152" i="42"/>
  <c r="AN2152" i="42"/>
  <c r="AP2152" i="42" s="1"/>
  <c r="AH2152" i="42"/>
  <c r="AL2152" i="42" s="1"/>
  <c r="AG2152" i="42"/>
  <c r="AF2152" i="42"/>
  <c r="AE2152" i="42"/>
  <c r="AS2151" i="42"/>
  <c r="AN2151" i="42"/>
  <c r="AP2151" i="42" s="1"/>
  <c r="AH2151" i="42"/>
  <c r="AL2151" i="42" s="1"/>
  <c r="AG2151" i="42"/>
  <c r="AF2151" i="42"/>
  <c r="AE2151" i="42"/>
  <c r="AS2150" i="42"/>
  <c r="AN2150" i="42"/>
  <c r="AP2150" i="42" s="1"/>
  <c r="AH2150" i="42"/>
  <c r="AG2150" i="42"/>
  <c r="AF2150" i="42"/>
  <c r="AE2150" i="42"/>
  <c r="AS2149" i="42"/>
  <c r="AN2149" i="42"/>
  <c r="AP2149" i="42" s="1"/>
  <c r="AH2149" i="42"/>
  <c r="AL2149" i="42" s="1"/>
  <c r="AG2149" i="42"/>
  <c r="AF2149" i="42"/>
  <c r="AE2149" i="42"/>
  <c r="AS2148" i="42"/>
  <c r="AN2148" i="42"/>
  <c r="AR2148" i="42" s="1"/>
  <c r="AH2148" i="42"/>
  <c r="AG2148" i="42"/>
  <c r="AF2148" i="42"/>
  <c r="AE2148" i="42"/>
  <c r="AS2147" i="42"/>
  <c r="AN2147" i="42"/>
  <c r="AR2147" i="42" s="1"/>
  <c r="AH2147" i="42"/>
  <c r="AG2147" i="42"/>
  <c r="AF2147" i="42"/>
  <c r="AE2147" i="42"/>
  <c r="AS2146" i="42"/>
  <c r="AN2146" i="42"/>
  <c r="AR2146" i="42" s="1"/>
  <c r="AH2146" i="42"/>
  <c r="AG2146" i="42"/>
  <c r="AF2146" i="42"/>
  <c r="AE2146" i="42"/>
  <c r="AS2145" i="42"/>
  <c r="AN2145" i="42"/>
  <c r="AR2145" i="42" s="1"/>
  <c r="AH2145" i="42"/>
  <c r="AG2145" i="42"/>
  <c r="AF2145" i="42"/>
  <c r="AE2145" i="42"/>
  <c r="AS2144" i="42"/>
  <c r="AN2144" i="42"/>
  <c r="AR2144" i="42" s="1"/>
  <c r="AH2144" i="42"/>
  <c r="AG2144" i="42"/>
  <c r="AF2144" i="42"/>
  <c r="AE2144" i="42"/>
  <c r="AS2143" i="42"/>
  <c r="AN2143" i="42"/>
  <c r="AR2143" i="42" s="1"/>
  <c r="AH2143" i="42"/>
  <c r="AL2143" i="42" s="1"/>
  <c r="AG2143" i="42"/>
  <c r="AF2143" i="42"/>
  <c r="AE2143" i="42"/>
  <c r="AS2142" i="42"/>
  <c r="AN2142" i="42"/>
  <c r="AH2142" i="42"/>
  <c r="AG2142" i="42"/>
  <c r="AF2142" i="42"/>
  <c r="AE2142" i="42"/>
  <c r="AS2141" i="42"/>
  <c r="AN2141" i="42"/>
  <c r="AR2141" i="42" s="1"/>
  <c r="AH2141" i="42"/>
  <c r="AG2141" i="42"/>
  <c r="AF2141" i="42"/>
  <c r="AE2141" i="42"/>
  <c r="AS2140" i="42"/>
  <c r="AN2140" i="42"/>
  <c r="AR2140" i="42" s="1"/>
  <c r="AH2140" i="42"/>
  <c r="AL2140" i="42" s="1"/>
  <c r="AG2140" i="42"/>
  <c r="AF2140" i="42"/>
  <c r="AE2140" i="42"/>
  <c r="AS2139" i="42"/>
  <c r="AN2139" i="42"/>
  <c r="AR2139" i="42" s="1"/>
  <c r="AH2139" i="42"/>
  <c r="AG2139" i="42"/>
  <c r="AF2139" i="42"/>
  <c r="AE2139" i="42"/>
  <c r="AS2138" i="42"/>
  <c r="AN2138" i="42"/>
  <c r="AR2138" i="42" s="1"/>
  <c r="AH2138" i="42"/>
  <c r="AL2138" i="42" s="1"/>
  <c r="AG2138" i="42"/>
  <c r="AF2138" i="42"/>
  <c r="AE2138" i="42"/>
  <c r="AS2137" i="42"/>
  <c r="AN2137" i="42"/>
  <c r="AR2137" i="42" s="1"/>
  <c r="AH2137" i="42"/>
  <c r="AL2137" i="42" s="1"/>
  <c r="AG2137" i="42"/>
  <c r="AF2137" i="42"/>
  <c r="AE2137" i="42"/>
  <c r="AS2136" i="42"/>
  <c r="AN2136" i="42"/>
  <c r="AR2136" i="42" s="1"/>
  <c r="AH2136" i="42"/>
  <c r="AG2136" i="42"/>
  <c r="AF2136" i="42"/>
  <c r="AE2136" i="42"/>
  <c r="AS2135" i="42"/>
  <c r="AN2135" i="42"/>
  <c r="AR2135" i="42" s="1"/>
  <c r="AH2135" i="42"/>
  <c r="AG2135" i="42"/>
  <c r="AF2135" i="42"/>
  <c r="AE2135" i="42"/>
  <c r="AS2134" i="42"/>
  <c r="AN2134" i="42"/>
  <c r="AR2134" i="42" s="1"/>
  <c r="AH2134" i="42"/>
  <c r="AG2134" i="42"/>
  <c r="AF2134" i="42"/>
  <c r="AE2134" i="42"/>
  <c r="AS2133" i="42"/>
  <c r="AN2133" i="42"/>
  <c r="AR2133" i="42" s="1"/>
  <c r="AH2133" i="42"/>
  <c r="AL2133" i="42" s="1"/>
  <c r="AG2133" i="42"/>
  <c r="AF2133" i="42"/>
  <c r="AE2133" i="42"/>
  <c r="AS2132" i="42"/>
  <c r="AN2132" i="42"/>
  <c r="AR2132" i="42" s="1"/>
  <c r="AH2132" i="42"/>
  <c r="AG2132" i="42"/>
  <c r="AF2132" i="42"/>
  <c r="AE2132" i="42"/>
  <c r="AS2131" i="42"/>
  <c r="AN2131" i="42"/>
  <c r="AR2131" i="42" s="1"/>
  <c r="AH2131" i="42"/>
  <c r="AL2131" i="42" s="1"/>
  <c r="AG2131" i="42"/>
  <c r="AF2131" i="42"/>
  <c r="AE2131" i="42"/>
  <c r="AS2130" i="42"/>
  <c r="AN2130" i="42"/>
  <c r="AR2130" i="42" s="1"/>
  <c r="AH2130" i="42"/>
  <c r="AG2130" i="42"/>
  <c r="AF2130" i="42"/>
  <c r="AE2130" i="42"/>
  <c r="AS2129" i="42"/>
  <c r="AN2129" i="42"/>
  <c r="AR2129" i="42" s="1"/>
  <c r="AH2129" i="42"/>
  <c r="AL2129" i="42" s="1"/>
  <c r="AG2129" i="42"/>
  <c r="AF2129" i="42"/>
  <c r="AE2129" i="42"/>
  <c r="AS2128" i="42"/>
  <c r="AN2128" i="42"/>
  <c r="AR2128" i="42" s="1"/>
  <c r="AH2128" i="42"/>
  <c r="AG2128" i="42"/>
  <c r="AF2128" i="42"/>
  <c r="AE2128" i="42"/>
  <c r="AS2127" i="42"/>
  <c r="AN2127" i="42"/>
  <c r="AR2127" i="42" s="1"/>
  <c r="AH2127" i="42"/>
  <c r="AL2127" i="42" s="1"/>
  <c r="AG2127" i="42"/>
  <c r="AF2127" i="42"/>
  <c r="AE2127" i="42"/>
  <c r="AS2126" i="42"/>
  <c r="AN2126" i="42"/>
  <c r="AR2126" i="42" s="1"/>
  <c r="AH2126" i="42"/>
  <c r="AG2126" i="42"/>
  <c r="AF2126" i="42"/>
  <c r="AE2126" i="42"/>
  <c r="AS2125" i="42"/>
  <c r="AN2125" i="42"/>
  <c r="AR2125" i="42" s="1"/>
  <c r="AH2125" i="42"/>
  <c r="AL2125" i="42" s="1"/>
  <c r="AG2125" i="42"/>
  <c r="AF2125" i="42"/>
  <c r="AE2125" i="42"/>
  <c r="AS2124" i="42"/>
  <c r="AN2124" i="42"/>
  <c r="AR2124" i="42" s="1"/>
  <c r="AH2124" i="42"/>
  <c r="AG2124" i="42"/>
  <c r="AF2124" i="42"/>
  <c r="AE2124" i="42"/>
  <c r="AS2123" i="42"/>
  <c r="AN2123" i="42"/>
  <c r="AR2123" i="42" s="1"/>
  <c r="AH2123" i="42"/>
  <c r="AL2123" i="42" s="1"/>
  <c r="AG2123" i="42"/>
  <c r="AF2123" i="42"/>
  <c r="AE2123" i="42"/>
  <c r="AS2122" i="42"/>
  <c r="AN2122" i="42"/>
  <c r="AR2122" i="42" s="1"/>
  <c r="AH2122" i="42"/>
  <c r="AG2122" i="42"/>
  <c r="AF2122" i="42"/>
  <c r="AE2122" i="42"/>
  <c r="AS2121" i="42"/>
  <c r="AN2121" i="42"/>
  <c r="AR2121" i="42" s="1"/>
  <c r="AH2121" i="42"/>
  <c r="AG2121" i="42"/>
  <c r="AF2121" i="42"/>
  <c r="AE2121" i="42"/>
  <c r="AS2120" i="42"/>
  <c r="AN2120" i="42"/>
  <c r="AR2120" i="42" s="1"/>
  <c r="AH2120" i="42"/>
  <c r="AG2120" i="42"/>
  <c r="AF2120" i="42"/>
  <c r="AE2120" i="42"/>
  <c r="AS2119" i="42"/>
  <c r="AN2119" i="42"/>
  <c r="AR2119" i="42" s="1"/>
  <c r="AH2119" i="42"/>
  <c r="AG2119" i="42"/>
  <c r="AF2119" i="42"/>
  <c r="AE2119" i="42"/>
  <c r="AS2118" i="42"/>
  <c r="AN2118" i="42"/>
  <c r="AR2118" i="42" s="1"/>
  <c r="AH2118" i="42"/>
  <c r="AG2118" i="42"/>
  <c r="AF2118" i="42"/>
  <c r="AE2118" i="42"/>
  <c r="AS2117" i="42"/>
  <c r="AN2117" i="42"/>
  <c r="AR2117" i="42" s="1"/>
  <c r="AH2117" i="42"/>
  <c r="AL2117" i="42" s="1"/>
  <c r="AG2117" i="42"/>
  <c r="AF2117" i="42"/>
  <c r="AE2117" i="42"/>
  <c r="AS2116" i="42"/>
  <c r="AN2116" i="42"/>
  <c r="AR2116" i="42" s="1"/>
  <c r="AH2116" i="42"/>
  <c r="AL2116" i="42" s="1"/>
  <c r="AG2116" i="42"/>
  <c r="AF2116" i="42"/>
  <c r="AE2116" i="42"/>
  <c r="AS2115" i="42"/>
  <c r="AN2115" i="42"/>
  <c r="AR2115" i="42" s="1"/>
  <c r="AH2115" i="42"/>
  <c r="AL2115" i="42" s="1"/>
  <c r="AG2115" i="42"/>
  <c r="AF2115" i="42"/>
  <c r="AE2115" i="42"/>
  <c r="AS2114" i="42"/>
  <c r="AN2114" i="42"/>
  <c r="AR2114" i="42" s="1"/>
  <c r="AH2114" i="42"/>
  <c r="AG2114" i="42"/>
  <c r="AF2114" i="42"/>
  <c r="AE2114" i="42"/>
  <c r="AS2113" i="42"/>
  <c r="AN2113" i="42"/>
  <c r="AR2113" i="42" s="1"/>
  <c r="AH2113" i="42"/>
  <c r="AL2113" i="42" s="1"/>
  <c r="AG2113" i="42"/>
  <c r="AF2113" i="42"/>
  <c r="AE2113" i="42"/>
  <c r="AS2112" i="42"/>
  <c r="AN2112" i="42"/>
  <c r="AR2112" i="42" s="1"/>
  <c r="AH2112" i="42"/>
  <c r="AL2112" i="42" s="1"/>
  <c r="AG2112" i="42"/>
  <c r="AF2112" i="42"/>
  <c r="AE2112" i="42"/>
  <c r="AS2111" i="42"/>
  <c r="AN2111" i="42"/>
  <c r="AR2111" i="42" s="1"/>
  <c r="AH2111" i="42"/>
  <c r="AL2111" i="42" s="1"/>
  <c r="AG2111" i="42"/>
  <c r="AF2111" i="42"/>
  <c r="AE2111" i="42"/>
  <c r="AS2110" i="42"/>
  <c r="AN2110" i="42"/>
  <c r="AR2110" i="42" s="1"/>
  <c r="AH2110" i="42"/>
  <c r="AG2110" i="42"/>
  <c r="AF2110" i="42"/>
  <c r="AE2110" i="42"/>
  <c r="AS2109" i="42"/>
  <c r="AN2109" i="42"/>
  <c r="AR2109" i="42" s="1"/>
  <c r="AH2109" i="42"/>
  <c r="AL2109" i="42" s="1"/>
  <c r="AG2109" i="42"/>
  <c r="AF2109" i="42"/>
  <c r="AE2109" i="42"/>
  <c r="AS2108" i="42"/>
  <c r="AN2108" i="42"/>
  <c r="AR2108" i="42" s="1"/>
  <c r="AH2108" i="42"/>
  <c r="AL2108" i="42" s="1"/>
  <c r="AG2108" i="42"/>
  <c r="AF2108" i="42"/>
  <c r="AE2108" i="42"/>
  <c r="AS2107" i="42"/>
  <c r="AN2107" i="42"/>
  <c r="AR2107" i="42" s="1"/>
  <c r="AH2107" i="42"/>
  <c r="AG2107" i="42"/>
  <c r="AF2107" i="42"/>
  <c r="AE2107" i="42"/>
  <c r="AS2106" i="42"/>
  <c r="AN2106" i="42"/>
  <c r="AR2106" i="42" s="1"/>
  <c r="AH2106" i="42"/>
  <c r="AL2106" i="42" s="1"/>
  <c r="AG2106" i="42"/>
  <c r="AF2106" i="42"/>
  <c r="AE2106" i="42"/>
  <c r="AS2105" i="42"/>
  <c r="AN2105" i="42"/>
  <c r="AR2105" i="42" s="1"/>
  <c r="AH2105" i="42"/>
  <c r="AL2105" i="42" s="1"/>
  <c r="AG2105" i="42"/>
  <c r="AF2105" i="42"/>
  <c r="AE2105" i="42"/>
  <c r="AS2104" i="42"/>
  <c r="AN2104" i="42"/>
  <c r="AH2104" i="42"/>
  <c r="AL2104" i="42" s="1"/>
  <c r="AG2104" i="42"/>
  <c r="AF2104" i="42"/>
  <c r="AE2104" i="42"/>
  <c r="AS2103" i="42"/>
  <c r="AN2103" i="42"/>
  <c r="AR2103" i="42" s="1"/>
  <c r="AH2103" i="42"/>
  <c r="AG2103" i="42"/>
  <c r="AF2103" i="42"/>
  <c r="AE2103" i="42"/>
  <c r="AS2102" i="42"/>
  <c r="AN2102" i="42"/>
  <c r="AH2102" i="42"/>
  <c r="AL2102" i="42" s="1"/>
  <c r="AG2102" i="42"/>
  <c r="AF2102" i="42"/>
  <c r="AE2102" i="42"/>
  <c r="AS2101" i="42"/>
  <c r="AN2101" i="42"/>
  <c r="AR2101" i="42" s="1"/>
  <c r="AH2101" i="42"/>
  <c r="AL2101" i="42" s="1"/>
  <c r="AG2101" i="42"/>
  <c r="AF2101" i="42"/>
  <c r="AE2101" i="42"/>
  <c r="AS2100" i="42"/>
  <c r="AN2100" i="42"/>
  <c r="AH2100" i="42"/>
  <c r="AL2100" i="42" s="1"/>
  <c r="AG2100" i="42"/>
  <c r="AF2100" i="42"/>
  <c r="AE2100" i="42"/>
  <c r="AS2099" i="42"/>
  <c r="AN2099" i="42"/>
  <c r="AR2099" i="42" s="1"/>
  <c r="AH2099" i="42"/>
  <c r="AG2099" i="42"/>
  <c r="AF2099" i="42"/>
  <c r="AE2099" i="42"/>
  <c r="AS2098" i="42"/>
  <c r="AN2098" i="42"/>
  <c r="AH2098" i="42"/>
  <c r="AL2098" i="42" s="1"/>
  <c r="AG2098" i="42"/>
  <c r="AF2098" i="42"/>
  <c r="AE2098" i="42"/>
  <c r="AS2097" i="42"/>
  <c r="AN2097" i="42"/>
  <c r="AR2097" i="42" s="1"/>
  <c r="AH2097" i="42"/>
  <c r="AL2097" i="42" s="1"/>
  <c r="AG2097" i="42"/>
  <c r="AF2097" i="42"/>
  <c r="AE2097" i="42"/>
  <c r="AS2096" i="42"/>
  <c r="AN2096" i="42"/>
  <c r="AH2096" i="42"/>
  <c r="AG2096" i="42"/>
  <c r="AF2096" i="42"/>
  <c r="AE2096" i="42"/>
  <c r="AS2095" i="42"/>
  <c r="AN2095" i="42"/>
  <c r="AR2095" i="42" s="1"/>
  <c r="AH2095" i="42"/>
  <c r="AG2095" i="42"/>
  <c r="AF2095" i="42"/>
  <c r="AE2095" i="42"/>
  <c r="AS2094" i="42"/>
  <c r="AN2094" i="42"/>
  <c r="AH2094" i="42"/>
  <c r="AL2094" i="42" s="1"/>
  <c r="AG2094" i="42"/>
  <c r="AF2094" i="42"/>
  <c r="AE2094" i="42"/>
  <c r="AS2093" i="42"/>
  <c r="AN2093" i="42"/>
  <c r="AR2093" i="42" s="1"/>
  <c r="AH2093" i="42"/>
  <c r="AL2093" i="42" s="1"/>
  <c r="AG2093" i="42"/>
  <c r="AF2093" i="42"/>
  <c r="AE2093" i="42"/>
  <c r="AS2092" i="42"/>
  <c r="AN2092" i="42"/>
  <c r="AH2092" i="42"/>
  <c r="AG2092" i="42"/>
  <c r="AF2092" i="42"/>
  <c r="AE2092" i="42"/>
  <c r="AS2091" i="42"/>
  <c r="AN2091" i="42"/>
  <c r="AR2091" i="42" s="1"/>
  <c r="AH2091" i="42"/>
  <c r="AG2091" i="42"/>
  <c r="AF2091" i="42"/>
  <c r="AE2091" i="42"/>
  <c r="AS2090" i="42"/>
  <c r="AN2090" i="42"/>
  <c r="AH2090" i="42"/>
  <c r="AL2090" i="42" s="1"/>
  <c r="AG2090" i="42"/>
  <c r="AF2090" i="42"/>
  <c r="AE2090" i="42"/>
  <c r="AS2089" i="42"/>
  <c r="AN2089" i="42"/>
  <c r="AR2089" i="42" s="1"/>
  <c r="AH2089" i="42"/>
  <c r="AL2089" i="42" s="1"/>
  <c r="AG2089" i="42"/>
  <c r="AF2089" i="42"/>
  <c r="AE2089" i="42"/>
  <c r="AS2088" i="42"/>
  <c r="AN2088" i="42"/>
  <c r="AH2088" i="42"/>
  <c r="AL2088" i="42" s="1"/>
  <c r="AG2088" i="42"/>
  <c r="AF2088" i="42"/>
  <c r="AE2088" i="42"/>
  <c r="AS2087" i="42"/>
  <c r="AN2087" i="42"/>
  <c r="AR2087" i="42" s="1"/>
  <c r="AH2087" i="42"/>
  <c r="AG2087" i="42"/>
  <c r="AF2087" i="42"/>
  <c r="AE2087" i="42"/>
  <c r="AS2086" i="42"/>
  <c r="AN2086" i="42"/>
  <c r="AH2086" i="42"/>
  <c r="AL2086" i="42" s="1"/>
  <c r="AG2086" i="42"/>
  <c r="AF2086" i="42"/>
  <c r="AE2086" i="42"/>
  <c r="AS2085" i="42"/>
  <c r="AN2085" i="42"/>
  <c r="AR2085" i="42" s="1"/>
  <c r="AH2085" i="42"/>
  <c r="AL2085" i="42" s="1"/>
  <c r="AG2085" i="42"/>
  <c r="AF2085" i="42"/>
  <c r="AE2085" i="42"/>
  <c r="AS2084" i="42"/>
  <c r="AN2084" i="42"/>
  <c r="AH2084" i="42"/>
  <c r="AL2084" i="42" s="1"/>
  <c r="AG2084" i="42"/>
  <c r="AF2084" i="42"/>
  <c r="AE2084" i="42"/>
  <c r="AS2083" i="42"/>
  <c r="AN2083" i="42"/>
  <c r="AR2083" i="42" s="1"/>
  <c r="AH2083" i="42"/>
  <c r="AG2083" i="42"/>
  <c r="AF2083" i="42"/>
  <c r="AE2083" i="42"/>
  <c r="AS2082" i="42"/>
  <c r="AN2082" i="42"/>
  <c r="AH2082" i="42"/>
  <c r="AG2082" i="42"/>
  <c r="AF2082" i="42"/>
  <c r="AE2082" i="42"/>
  <c r="AS2081" i="42"/>
  <c r="AN2081" i="42"/>
  <c r="AR2081" i="42" s="1"/>
  <c r="AH2081" i="42"/>
  <c r="AL2081" i="42" s="1"/>
  <c r="AG2081" i="42"/>
  <c r="AF2081" i="42"/>
  <c r="AE2081" i="42"/>
  <c r="AS2080" i="42"/>
  <c r="AN2080" i="42"/>
  <c r="AH2080" i="42"/>
  <c r="AL2080" i="42" s="1"/>
  <c r="AG2080" i="42"/>
  <c r="AF2080" i="42"/>
  <c r="AE2080" i="42"/>
  <c r="AS2079" i="42"/>
  <c r="AN2079" i="42"/>
  <c r="AR2079" i="42" s="1"/>
  <c r="AH2079" i="42"/>
  <c r="AJ2079" i="42" s="1"/>
  <c r="AG2079" i="42"/>
  <c r="AF2079" i="42"/>
  <c r="AE2079" i="42"/>
  <c r="AS2078" i="42"/>
  <c r="AN2078" i="42"/>
  <c r="AH2078" i="42"/>
  <c r="AL2078" i="42" s="1"/>
  <c r="AG2078" i="42"/>
  <c r="AF2078" i="42"/>
  <c r="AE2078" i="42"/>
  <c r="AS2077" i="42"/>
  <c r="AN2077" i="42"/>
  <c r="AR2077" i="42" s="1"/>
  <c r="AH2077" i="42"/>
  <c r="AJ2077" i="42" s="1"/>
  <c r="AG2077" i="42"/>
  <c r="AF2077" i="42"/>
  <c r="AE2077" i="42"/>
  <c r="AS2076" i="42"/>
  <c r="AN2076" i="42"/>
  <c r="AH2076" i="42"/>
  <c r="AL2076" i="42" s="1"/>
  <c r="AG2076" i="42"/>
  <c r="AF2076" i="42"/>
  <c r="AE2076" i="42"/>
  <c r="AS2075" i="42"/>
  <c r="AN2075" i="42"/>
  <c r="AR2075" i="42" s="1"/>
  <c r="AH2075" i="42"/>
  <c r="AJ2075" i="42" s="1"/>
  <c r="AG2075" i="42"/>
  <c r="AF2075" i="42"/>
  <c r="AE2075" i="42"/>
  <c r="AS2074" i="42"/>
  <c r="AN2074" i="42"/>
  <c r="AH2074" i="42"/>
  <c r="AL2074" i="42" s="1"/>
  <c r="AG2074" i="42"/>
  <c r="AF2074" i="42"/>
  <c r="AE2074" i="42"/>
  <c r="AS2073" i="42"/>
  <c r="AN2073" i="42"/>
  <c r="AR2073" i="42" s="1"/>
  <c r="AH2073" i="42"/>
  <c r="AJ2073" i="42" s="1"/>
  <c r="AG2073" i="42"/>
  <c r="AF2073" i="42"/>
  <c r="AE2073" i="42"/>
  <c r="AS2072" i="42"/>
  <c r="AN2072" i="42"/>
  <c r="AH2072" i="42"/>
  <c r="AI2072" i="42" s="1"/>
  <c r="AG2072" i="42"/>
  <c r="AF2072" i="42"/>
  <c r="AE2072" i="42"/>
  <c r="AS2071" i="42"/>
  <c r="AN2071" i="42"/>
  <c r="AR2071" i="42" s="1"/>
  <c r="AH2071" i="42"/>
  <c r="AJ2071" i="42" s="1"/>
  <c r="AG2071" i="42"/>
  <c r="AF2071" i="42"/>
  <c r="AE2071" i="42"/>
  <c r="AS2070" i="42"/>
  <c r="AN2070" i="42"/>
  <c r="AH2070" i="42"/>
  <c r="AG2070" i="42"/>
  <c r="AF2070" i="42"/>
  <c r="AE2070" i="42"/>
  <c r="AS2069" i="42"/>
  <c r="AN2069" i="42"/>
  <c r="AR2069" i="42" s="1"/>
  <c r="AH2069" i="42"/>
  <c r="AL2069" i="42" s="1"/>
  <c r="AG2069" i="42"/>
  <c r="AF2069" i="42"/>
  <c r="AE2069" i="42"/>
  <c r="AS2068" i="42"/>
  <c r="AN2068" i="42"/>
  <c r="AQ2068" i="42" s="1"/>
  <c r="AH2068" i="42"/>
  <c r="AL2068" i="42" s="1"/>
  <c r="AG2068" i="42"/>
  <c r="AF2068" i="42"/>
  <c r="AE2068" i="42"/>
  <c r="AS2067" i="42"/>
  <c r="AN2067" i="42"/>
  <c r="AQ2067" i="42" s="1"/>
  <c r="AH2067" i="42"/>
  <c r="AG2067" i="42"/>
  <c r="AF2067" i="42"/>
  <c r="AE2067" i="42"/>
  <c r="AS2066" i="42"/>
  <c r="AN2066" i="42"/>
  <c r="AH2066" i="42"/>
  <c r="AJ2066" i="42" s="1"/>
  <c r="AG2066" i="42"/>
  <c r="AF2066" i="42"/>
  <c r="AE2066" i="42"/>
  <c r="AS2065" i="42"/>
  <c r="AN2065" i="42"/>
  <c r="AR2065" i="42" s="1"/>
  <c r="AH2065" i="42"/>
  <c r="AL2065" i="42" s="1"/>
  <c r="AG2065" i="42"/>
  <c r="AF2065" i="42"/>
  <c r="AE2065" i="42"/>
  <c r="AS2064" i="42"/>
  <c r="AN2064" i="42"/>
  <c r="AQ2064" i="42" s="1"/>
  <c r="AH2064" i="42"/>
  <c r="AL2064" i="42" s="1"/>
  <c r="AG2064" i="42"/>
  <c r="AF2064" i="42"/>
  <c r="AE2064" i="42"/>
  <c r="AS2063" i="42"/>
  <c r="AN2063" i="42"/>
  <c r="AQ2063" i="42" s="1"/>
  <c r="AH2063" i="42"/>
  <c r="AL2063" i="42" s="1"/>
  <c r="AG2063" i="42"/>
  <c r="AF2063" i="42"/>
  <c r="AE2063" i="42"/>
  <c r="AS2062" i="42"/>
  <c r="AN2062" i="42"/>
  <c r="AH2062" i="42"/>
  <c r="AL2062" i="42" s="1"/>
  <c r="AG2062" i="42"/>
  <c r="AF2062" i="42"/>
  <c r="AE2062" i="42"/>
  <c r="AS2061" i="42"/>
  <c r="AN2061" i="42"/>
  <c r="AR2061" i="42" s="1"/>
  <c r="AH2061" i="42"/>
  <c r="AL2061" i="42" s="1"/>
  <c r="AG2061" i="42"/>
  <c r="AF2061" i="42"/>
  <c r="AE2061" i="42"/>
  <c r="AS2060" i="42"/>
  <c r="AN2060" i="42"/>
  <c r="AQ2060" i="42" s="1"/>
  <c r="AH2060" i="42"/>
  <c r="AL2060" i="42" s="1"/>
  <c r="AG2060" i="42"/>
  <c r="AF2060" i="42"/>
  <c r="AE2060" i="42"/>
  <c r="AS2059" i="42"/>
  <c r="AN2059" i="42"/>
  <c r="AQ2059" i="42" s="1"/>
  <c r="AH2059" i="42"/>
  <c r="AL2059" i="42" s="1"/>
  <c r="AG2059" i="42"/>
  <c r="AF2059" i="42"/>
  <c r="AE2059" i="42"/>
  <c r="AS2058" i="42"/>
  <c r="AN2058" i="42"/>
  <c r="AH2058" i="42"/>
  <c r="AL2058" i="42" s="1"/>
  <c r="AG2058" i="42"/>
  <c r="AF2058" i="42"/>
  <c r="AE2058" i="42"/>
  <c r="AS2057" i="42"/>
  <c r="AN2057" i="42"/>
  <c r="AR2057" i="42" s="1"/>
  <c r="AH2057" i="42"/>
  <c r="AG2057" i="42"/>
  <c r="AF2057" i="42"/>
  <c r="AE2057" i="42"/>
  <c r="AS2056" i="42"/>
  <c r="AN2056" i="42"/>
  <c r="AH2056" i="42"/>
  <c r="AG2056" i="42"/>
  <c r="AF2056" i="42"/>
  <c r="AE2056" i="42"/>
  <c r="AS2055" i="42"/>
  <c r="AN2055" i="42"/>
  <c r="AQ2055" i="42" s="1"/>
  <c r="AH2055" i="42"/>
  <c r="AL2055" i="42" s="1"/>
  <c r="AG2055" i="42"/>
  <c r="AF2055" i="42"/>
  <c r="AE2055" i="42"/>
  <c r="AS2054" i="42"/>
  <c r="AN2054" i="42"/>
  <c r="AH2054" i="42"/>
  <c r="AL2054" i="42" s="1"/>
  <c r="AG2054" i="42"/>
  <c r="AF2054" i="42"/>
  <c r="AE2054" i="42"/>
  <c r="AS2053" i="42"/>
  <c r="AN2053" i="42"/>
  <c r="AR2053" i="42" s="1"/>
  <c r="AH2053" i="42"/>
  <c r="AL2053" i="42" s="1"/>
  <c r="AG2053" i="42"/>
  <c r="AF2053" i="42"/>
  <c r="AE2053" i="42"/>
  <c r="AS2052" i="42"/>
  <c r="AN2052" i="42"/>
  <c r="AQ2052" i="42" s="1"/>
  <c r="AH2052" i="42"/>
  <c r="AL2052" i="42" s="1"/>
  <c r="AG2052" i="42"/>
  <c r="AF2052" i="42"/>
  <c r="AE2052" i="42"/>
  <c r="AS2051" i="42"/>
  <c r="AN2051" i="42"/>
  <c r="AQ2051" i="42" s="1"/>
  <c r="AH2051" i="42"/>
  <c r="AL2051" i="42" s="1"/>
  <c r="AG2051" i="42"/>
  <c r="AF2051" i="42"/>
  <c r="AE2051" i="42"/>
  <c r="AS2050" i="42"/>
  <c r="AN2050" i="42"/>
  <c r="AH2050" i="42"/>
  <c r="AL2050" i="42" s="1"/>
  <c r="AG2050" i="42"/>
  <c r="AF2050" i="42"/>
  <c r="AE2050" i="42"/>
  <c r="AS2049" i="42"/>
  <c r="AN2049" i="42"/>
  <c r="AH2049" i="42"/>
  <c r="AL2049" i="42" s="1"/>
  <c r="AG2049" i="42"/>
  <c r="AF2049" i="42"/>
  <c r="AE2049" i="42"/>
  <c r="AS2048" i="42"/>
  <c r="AN2048" i="42"/>
  <c r="AQ2048" i="42" s="1"/>
  <c r="AH2048" i="42"/>
  <c r="AL2048" i="42" s="1"/>
  <c r="AG2048" i="42"/>
  <c r="AF2048" i="42"/>
  <c r="AE2048" i="42"/>
  <c r="AS2047" i="42"/>
  <c r="AN2047" i="42"/>
  <c r="AQ2047" i="42" s="1"/>
  <c r="AH2047" i="42"/>
  <c r="AL2047" i="42" s="1"/>
  <c r="AG2047" i="42"/>
  <c r="AF2047" i="42"/>
  <c r="AE2047" i="42"/>
  <c r="AS2046" i="42"/>
  <c r="AN2046" i="42"/>
  <c r="AH2046" i="42"/>
  <c r="AL2046" i="42" s="1"/>
  <c r="AG2046" i="42"/>
  <c r="AF2046" i="42"/>
  <c r="AE2046" i="42"/>
  <c r="AS2045" i="42"/>
  <c r="AN2045" i="42"/>
  <c r="AR2045" i="42" s="1"/>
  <c r="AH2045" i="42"/>
  <c r="AG2045" i="42"/>
  <c r="AF2045" i="42"/>
  <c r="AE2045" i="42"/>
  <c r="AS2044" i="42"/>
  <c r="AN2044" i="42"/>
  <c r="AQ2044" i="42" s="1"/>
  <c r="AH2044" i="42"/>
  <c r="AG2044" i="42"/>
  <c r="AF2044" i="42"/>
  <c r="AE2044" i="42"/>
  <c r="AS2043" i="42"/>
  <c r="AN2043" i="42"/>
  <c r="AQ2043" i="42" s="1"/>
  <c r="AH2043" i="42"/>
  <c r="AG2043" i="42"/>
  <c r="AF2043" i="42"/>
  <c r="AE2043" i="42"/>
  <c r="AS2042" i="42"/>
  <c r="AN2042" i="42"/>
  <c r="AH2042" i="42"/>
  <c r="AL2042" i="42" s="1"/>
  <c r="AG2042" i="42"/>
  <c r="AF2042" i="42"/>
  <c r="AE2042" i="42"/>
  <c r="AS2041" i="42"/>
  <c r="AN2041" i="42"/>
  <c r="AR2041" i="42" s="1"/>
  <c r="AH2041" i="42"/>
  <c r="AL2041" i="42" s="1"/>
  <c r="AG2041" i="42"/>
  <c r="AF2041" i="42"/>
  <c r="AE2041" i="42"/>
  <c r="AS2040" i="42"/>
  <c r="AN2040" i="42"/>
  <c r="AH2040" i="42"/>
  <c r="AG2040" i="42"/>
  <c r="AF2040" i="42"/>
  <c r="AE2040" i="42"/>
  <c r="AS2039" i="42"/>
  <c r="AN2039" i="42"/>
  <c r="AQ2039" i="42" s="1"/>
  <c r="AH2039" i="42"/>
  <c r="AL2039" i="42" s="1"/>
  <c r="AG2039" i="42"/>
  <c r="AF2039" i="42"/>
  <c r="AE2039" i="42"/>
  <c r="AS2038" i="42"/>
  <c r="AN2038" i="42"/>
  <c r="AH2038" i="42"/>
  <c r="AG2038" i="42"/>
  <c r="AF2038" i="42"/>
  <c r="AE2038" i="42"/>
  <c r="AS2037" i="42"/>
  <c r="AN2037" i="42"/>
  <c r="AR2037" i="42" s="1"/>
  <c r="AH2037" i="42"/>
  <c r="AL2037" i="42" s="1"/>
  <c r="AG2037" i="42"/>
  <c r="AF2037" i="42"/>
  <c r="AE2037" i="42"/>
  <c r="AS2036" i="42"/>
  <c r="AN2036" i="42"/>
  <c r="AQ2036" i="42" s="1"/>
  <c r="AH2036" i="42"/>
  <c r="AG2036" i="42"/>
  <c r="AF2036" i="42"/>
  <c r="AE2036" i="42"/>
  <c r="AS2035" i="42"/>
  <c r="AN2035" i="42"/>
  <c r="AQ2035" i="42" s="1"/>
  <c r="AH2035" i="42"/>
  <c r="AG2035" i="42"/>
  <c r="AF2035" i="42"/>
  <c r="AE2035" i="42"/>
  <c r="AS2034" i="42"/>
  <c r="AN2034" i="42"/>
  <c r="AH2034" i="42"/>
  <c r="AM2034" i="42" s="1"/>
  <c r="AG2034" i="42"/>
  <c r="AF2034" i="42"/>
  <c r="AE2034" i="42"/>
  <c r="AS2033" i="42"/>
  <c r="AN2033" i="42"/>
  <c r="AH2033" i="42"/>
  <c r="AL2033" i="42" s="1"/>
  <c r="AG2033" i="42"/>
  <c r="AF2033" i="42"/>
  <c r="AE2033" i="42"/>
  <c r="AS2032" i="42"/>
  <c r="AN2032" i="42"/>
  <c r="AH2032" i="42"/>
  <c r="AM2032" i="42" s="1"/>
  <c r="AG2032" i="42"/>
  <c r="AF2032" i="42"/>
  <c r="AE2032" i="42"/>
  <c r="AS2031" i="42"/>
  <c r="AN2031" i="42"/>
  <c r="AH2031" i="42"/>
  <c r="AL2031" i="42" s="1"/>
  <c r="AG2031" i="42"/>
  <c r="AF2031" i="42"/>
  <c r="AE2031" i="42"/>
  <c r="AS2030" i="42"/>
  <c r="AN2030" i="42"/>
  <c r="AH2030" i="42"/>
  <c r="AM2030" i="42" s="1"/>
  <c r="AG2030" i="42"/>
  <c r="AF2030" i="42"/>
  <c r="AE2030" i="42"/>
  <c r="AS2029" i="42"/>
  <c r="AN2029" i="42"/>
  <c r="AH2029" i="42"/>
  <c r="AG2029" i="42"/>
  <c r="AF2029" i="42"/>
  <c r="AE2029" i="42"/>
  <c r="AS2028" i="42"/>
  <c r="AN2028" i="42"/>
  <c r="AR2028" i="42" s="1"/>
  <c r="AH2028" i="42"/>
  <c r="AG2028" i="42"/>
  <c r="AF2028" i="42"/>
  <c r="AE2028" i="42"/>
  <c r="AS2027" i="42"/>
  <c r="AN2027" i="42"/>
  <c r="AQ2027" i="42" s="1"/>
  <c r="AH2027" i="42"/>
  <c r="AG2027" i="42"/>
  <c r="AF2027" i="42"/>
  <c r="AE2027" i="42"/>
  <c r="AS2026" i="42"/>
  <c r="AN2026" i="42"/>
  <c r="AQ2026" i="42" s="1"/>
  <c r="AH2026" i="42"/>
  <c r="AG2026" i="42"/>
  <c r="AF2026" i="42"/>
  <c r="AE2026" i="42"/>
  <c r="AS2025" i="42"/>
  <c r="AN2025" i="42"/>
  <c r="AH2025" i="42"/>
  <c r="AG2025" i="42"/>
  <c r="AF2025" i="42"/>
  <c r="AE2025" i="42"/>
  <c r="AS2024" i="42"/>
  <c r="AN2024" i="42"/>
  <c r="AR2024" i="42" s="1"/>
  <c r="AH2024" i="42"/>
  <c r="AL2024" i="42" s="1"/>
  <c r="AG2024" i="42"/>
  <c r="AF2024" i="42"/>
  <c r="AE2024" i="42"/>
  <c r="AS2023" i="42"/>
  <c r="AN2023" i="42"/>
  <c r="AH2023" i="42"/>
  <c r="AL2023" i="42" s="1"/>
  <c r="AG2023" i="42"/>
  <c r="AF2023" i="42"/>
  <c r="AE2023" i="42"/>
  <c r="AS2022" i="42"/>
  <c r="AN2022" i="42"/>
  <c r="AQ2022" i="42" s="1"/>
  <c r="AH2022" i="42"/>
  <c r="AG2022" i="42"/>
  <c r="AF2022" i="42"/>
  <c r="AE2022" i="42"/>
  <c r="AS2021" i="42"/>
  <c r="AN2021" i="42"/>
  <c r="AH2021" i="42"/>
  <c r="AL2021" i="42" s="1"/>
  <c r="AG2021" i="42"/>
  <c r="AF2021" i="42"/>
  <c r="AE2021" i="42"/>
  <c r="AS2020" i="42"/>
  <c r="AN2020" i="42"/>
  <c r="AR2020" i="42" s="1"/>
  <c r="AH2020" i="42"/>
  <c r="AL2020" i="42" s="1"/>
  <c r="AG2020" i="42"/>
  <c r="AF2020" i="42"/>
  <c r="AE2020" i="42"/>
  <c r="AS2019" i="42"/>
  <c r="AN2019" i="42"/>
  <c r="AQ2019" i="42" s="1"/>
  <c r="AH2019" i="42"/>
  <c r="AL2019" i="42" s="1"/>
  <c r="AG2019" i="42"/>
  <c r="AF2019" i="42"/>
  <c r="AE2019" i="42"/>
  <c r="AS2018" i="42"/>
  <c r="AN2018" i="42"/>
  <c r="AQ2018" i="42" s="1"/>
  <c r="AH2018" i="42"/>
  <c r="AG2018" i="42"/>
  <c r="AF2018" i="42"/>
  <c r="AE2018" i="42"/>
  <c r="AS2017" i="42"/>
  <c r="AN2017" i="42"/>
  <c r="AH2017" i="42"/>
  <c r="AL2017" i="42" s="1"/>
  <c r="AG2017" i="42"/>
  <c r="AF2017" i="42"/>
  <c r="AE2017" i="42"/>
  <c r="AS2016" i="42"/>
  <c r="AN2016" i="42"/>
  <c r="AR2016" i="42" s="1"/>
  <c r="AH2016" i="42"/>
  <c r="AL2016" i="42" s="1"/>
  <c r="AG2016" i="42"/>
  <c r="AF2016" i="42"/>
  <c r="AE2016" i="42"/>
  <c r="AS2015" i="42"/>
  <c r="AN2015" i="42"/>
  <c r="AQ2015" i="42" s="1"/>
  <c r="AH2015" i="42"/>
  <c r="AL2015" i="42" s="1"/>
  <c r="AG2015" i="42"/>
  <c r="AF2015" i="42"/>
  <c r="AE2015" i="42"/>
  <c r="AS2014" i="42"/>
  <c r="AN2014" i="42"/>
  <c r="AH2014" i="42"/>
  <c r="AG2014" i="42"/>
  <c r="AF2014" i="42"/>
  <c r="AE2014" i="42"/>
  <c r="AS2013" i="42"/>
  <c r="AN2013" i="42"/>
  <c r="AH2013" i="42"/>
  <c r="AG2013" i="42"/>
  <c r="AF2013" i="42"/>
  <c r="AE2013" i="42"/>
  <c r="AS2012" i="42"/>
  <c r="AN2012" i="42"/>
  <c r="AR2012" i="42" s="1"/>
  <c r="AH2012" i="42"/>
  <c r="AL2012" i="42" s="1"/>
  <c r="AG2012" i="42"/>
  <c r="AF2012" i="42"/>
  <c r="AE2012" i="42"/>
  <c r="AS2011" i="42"/>
  <c r="AN2011" i="42"/>
  <c r="AQ2011" i="42" s="1"/>
  <c r="AH2011" i="42"/>
  <c r="AL2011" i="42" s="1"/>
  <c r="AG2011" i="42"/>
  <c r="AF2011" i="42"/>
  <c r="AE2011" i="42"/>
  <c r="AS2010" i="42"/>
  <c r="AN2010" i="42"/>
  <c r="AQ2010" i="42" s="1"/>
  <c r="AH2010" i="42"/>
  <c r="AG2010" i="42"/>
  <c r="AF2010" i="42"/>
  <c r="AE2010" i="42"/>
  <c r="AS2009" i="42"/>
  <c r="AN2009" i="42"/>
  <c r="AH2009" i="42"/>
  <c r="AL2009" i="42" s="1"/>
  <c r="AG2009" i="42"/>
  <c r="AF2009" i="42"/>
  <c r="AE2009" i="42"/>
  <c r="AS2008" i="42"/>
  <c r="AN2008" i="42"/>
  <c r="AR2008" i="42" s="1"/>
  <c r="AH2008" i="42"/>
  <c r="AL2008" i="42" s="1"/>
  <c r="AG2008" i="42"/>
  <c r="AF2008" i="42"/>
  <c r="AE2008" i="42"/>
  <c r="AS2007" i="42"/>
  <c r="AN2007" i="42"/>
  <c r="AH2007" i="42"/>
  <c r="AL2007" i="42" s="1"/>
  <c r="AG2007" i="42"/>
  <c r="AF2007" i="42"/>
  <c r="AE2007" i="42"/>
  <c r="AS2006" i="42"/>
  <c r="AN2006" i="42"/>
  <c r="AR2006" i="42" s="1"/>
  <c r="AH2006" i="42"/>
  <c r="AI2006" i="42" s="1"/>
  <c r="AG2006" i="42"/>
  <c r="AF2006" i="42"/>
  <c r="AE2006" i="42"/>
  <c r="AS2005" i="42"/>
  <c r="AN2005" i="42"/>
  <c r="AH2005" i="42"/>
  <c r="AL2005" i="42" s="1"/>
  <c r="AG2005" i="42"/>
  <c r="AF2005" i="42"/>
  <c r="AE2005" i="42"/>
  <c r="AS2004" i="42"/>
  <c r="AN2004" i="42"/>
  <c r="AR2004" i="42" s="1"/>
  <c r="AH2004" i="42"/>
  <c r="AG2004" i="42"/>
  <c r="AF2004" i="42"/>
  <c r="AE2004" i="42"/>
  <c r="AS2003" i="42"/>
  <c r="AN2003" i="42"/>
  <c r="AQ2003" i="42" s="1"/>
  <c r="AH2003" i="42"/>
  <c r="AL2003" i="42" s="1"/>
  <c r="AG2003" i="42"/>
  <c r="AF2003" i="42"/>
  <c r="AE2003" i="42"/>
  <c r="AS2002" i="42"/>
  <c r="AN2002" i="42"/>
  <c r="AQ2002" i="42" s="1"/>
  <c r="AH2002" i="42"/>
  <c r="AL2002" i="42" s="1"/>
  <c r="AG2002" i="42"/>
  <c r="AF2002" i="42"/>
  <c r="AE2002" i="42"/>
  <c r="AS2001" i="42"/>
  <c r="AN2001" i="42"/>
  <c r="AQ2001" i="42" s="1"/>
  <c r="AH2001" i="42"/>
  <c r="AM2001" i="42" s="1"/>
  <c r="AG2001" i="42"/>
  <c r="AF2001" i="42"/>
  <c r="AE2001" i="42"/>
  <c r="AS2000" i="42"/>
  <c r="AN2000" i="42"/>
  <c r="AQ2000" i="42" s="1"/>
  <c r="AH2000" i="42"/>
  <c r="AL2000" i="42" s="1"/>
  <c r="AG2000" i="42"/>
  <c r="AF2000" i="42"/>
  <c r="AE2000" i="42"/>
  <c r="AS1999" i="42"/>
  <c r="AN1999" i="42"/>
  <c r="AH1999" i="42"/>
  <c r="AL1999" i="42" s="1"/>
  <c r="AG1999" i="42"/>
  <c r="AF1999" i="42"/>
  <c r="AE1999" i="42"/>
  <c r="AS1998" i="42"/>
  <c r="AN1998" i="42"/>
  <c r="AR1998" i="42" s="1"/>
  <c r="AH1998" i="42"/>
  <c r="AI1998" i="42" s="1"/>
  <c r="AG1998" i="42"/>
  <c r="AF1998" i="42"/>
  <c r="AE1998" i="42"/>
  <c r="AS1997" i="42"/>
  <c r="AN1997" i="42"/>
  <c r="AQ1997" i="42" s="1"/>
  <c r="AH1997" i="42"/>
  <c r="AJ1997" i="42" s="1"/>
  <c r="AG1997" i="42"/>
  <c r="AF1997" i="42"/>
  <c r="AE1997" i="42"/>
  <c r="AS1996" i="42"/>
  <c r="AN1996" i="42"/>
  <c r="AQ1996" i="42" s="1"/>
  <c r="AH1996" i="42"/>
  <c r="AI1996" i="42" s="1"/>
  <c r="AG1996" i="42"/>
  <c r="AF1996" i="42"/>
  <c r="AE1996" i="42"/>
  <c r="AS1995" i="42"/>
  <c r="AN1995" i="42"/>
  <c r="AH1995" i="42"/>
  <c r="AL1995" i="42" s="1"/>
  <c r="AG1995" i="42"/>
  <c r="AF1995" i="42"/>
  <c r="AE1995" i="42"/>
  <c r="AS1994" i="42"/>
  <c r="AN1994" i="42"/>
  <c r="AR1994" i="42" s="1"/>
  <c r="AH1994" i="42"/>
  <c r="AM1994" i="42" s="1"/>
  <c r="AG1994" i="42"/>
  <c r="AF1994" i="42"/>
  <c r="AE1994" i="42"/>
  <c r="AS1993" i="42"/>
  <c r="AN1993" i="42"/>
  <c r="AH1993" i="42"/>
  <c r="AG1993" i="42"/>
  <c r="AF1993" i="42"/>
  <c r="AE1993" i="42"/>
  <c r="AS1992" i="42"/>
  <c r="AN1992" i="42"/>
  <c r="AQ1992" i="42" s="1"/>
  <c r="AH1992" i="42"/>
  <c r="AG1992" i="42"/>
  <c r="AF1992" i="42"/>
  <c r="AE1992" i="42"/>
  <c r="AS1991" i="42"/>
  <c r="AN1991" i="42"/>
  <c r="AH1991" i="42"/>
  <c r="AI1991" i="42" s="1"/>
  <c r="AG1991" i="42"/>
  <c r="AF1991" i="42"/>
  <c r="AE1991" i="42"/>
  <c r="AS1990" i="42"/>
  <c r="AN1990" i="42"/>
  <c r="AR1990" i="42" s="1"/>
  <c r="AH1990" i="42"/>
  <c r="AL1990" i="42" s="1"/>
  <c r="AG1990" i="42"/>
  <c r="AF1990" i="42"/>
  <c r="AE1990" i="42"/>
  <c r="AS1989" i="42"/>
  <c r="AN1989" i="42"/>
  <c r="AQ1989" i="42" s="1"/>
  <c r="AH1989" i="42"/>
  <c r="AG1989" i="42"/>
  <c r="AF1989" i="42"/>
  <c r="AE1989" i="42"/>
  <c r="AS1988" i="42"/>
  <c r="AN1988" i="42"/>
  <c r="AQ1988" i="42" s="1"/>
  <c r="AH1988" i="42"/>
  <c r="AG1988" i="42"/>
  <c r="AF1988" i="42"/>
  <c r="AE1988" i="42"/>
  <c r="AS1987" i="42"/>
  <c r="AN1987" i="42"/>
  <c r="AH1987" i="42"/>
  <c r="AG1987" i="42"/>
  <c r="AF1987" i="42"/>
  <c r="AE1987" i="42"/>
  <c r="AS1986" i="42"/>
  <c r="AN1986" i="42"/>
  <c r="AR1986" i="42" s="1"/>
  <c r="AH1986" i="42"/>
  <c r="AL1986" i="42" s="1"/>
  <c r="AG1986" i="42"/>
  <c r="AF1986" i="42"/>
  <c r="AE1986" i="42"/>
  <c r="AS1985" i="42"/>
  <c r="AN1985" i="42"/>
  <c r="AQ1985" i="42" s="1"/>
  <c r="AH1985" i="42"/>
  <c r="AM1985" i="42" s="1"/>
  <c r="AG1985" i="42"/>
  <c r="AF1985" i="42"/>
  <c r="AE1985" i="42"/>
  <c r="AS1984" i="42"/>
  <c r="AN1984" i="42"/>
  <c r="AQ1984" i="42" s="1"/>
  <c r="AH1984" i="42"/>
  <c r="AL1984" i="42" s="1"/>
  <c r="AG1984" i="42"/>
  <c r="AF1984" i="42"/>
  <c r="AE1984" i="42"/>
  <c r="AS1983" i="42"/>
  <c r="AN1983" i="42"/>
  <c r="AQ1983" i="42" s="1"/>
  <c r="AH1983" i="42"/>
  <c r="AL1983" i="42" s="1"/>
  <c r="AG1983" i="42"/>
  <c r="AF1983" i="42"/>
  <c r="AE1983" i="42"/>
  <c r="AS1982" i="42"/>
  <c r="AN1982" i="42"/>
  <c r="AQ1982" i="42" s="1"/>
  <c r="AH1982" i="42"/>
  <c r="AM1982" i="42" s="1"/>
  <c r="AG1982" i="42"/>
  <c r="AF1982" i="42"/>
  <c r="AE1982" i="42"/>
  <c r="AS1981" i="42"/>
  <c r="AN1981" i="42"/>
  <c r="AH1981" i="42"/>
  <c r="AG1981" i="42"/>
  <c r="AF1981" i="42"/>
  <c r="AE1981" i="42"/>
  <c r="AS1980" i="42"/>
  <c r="AN1980" i="42"/>
  <c r="AQ1980" i="42" s="1"/>
  <c r="AH1980" i="42"/>
  <c r="AM1980" i="42" s="1"/>
  <c r="AG1980" i="42"/>
  <c r="AF1980" i="42"/>
  <c r="AE1980" i="42"/>
  <c r="AS1979" i="42"/>
  <c r="AN1979" i="42"/>
  <c r="AQ1979" i="42" s="1"/>
  <c r="AH1979" i="42"/>
  <c r="AL1979" i="42" s="1"/>
  <c r="AG1979" i="42"/>
  <c r="AF1979" i="42"/>
  <c r="AE1979" i="42"/>
  <c r="AS1978" i="42"/>
  <c r="AN1978" i="42"/>
  <c r="AQ1978" i="42" s="1"/>
  <c r="AH1978" i="42"/>
  <c r="AM1978" i="42" s="1"/>
  <c r="AG1978" i="42"/>
  <c r="AF1978" i="42"/>
  <c r="AE1978" i="42"/>
  <c r="AS1977" i="42"/>
  <c r="AN1977" i="42"/>
  <c r="AH1977" i="42"/>
  <c r="AJ1977" i="42" s="1"/>
  <c r="AG1977" i="42"/>
  <c r="AF1977" i="42"/>
  <c r="AE1977" i="42"/>
  <c r="AS1976" i="42"/>
  <c r="AN1976" i="42"/>
  <c r="AQ1976" i="42" s="1"/>
  <c r="AH1976" i="42"/>
  <c r="AI1976" i="42" s="1"/>
  <c r="AG1976" i="42"/>
  <c r="AF1976" i="42"/>
  <c r="AE1976" i="42"/>
  <c r="AS1975" i="42"/>
  <c r="AN1975" i="42"/>
  <c r="AQ1975" i="42" s="1"/>
  <c r="AH1975" i="42"/>
  <c r="AL1975" i="42" s="1"/>
  <c r="AG1975" i="42"/>
  <c r="AF1975" i="42"/>
  <c r="AE1975" i="42"/>
  <c r="AS1974" i="42"/>
  <c r="AN1974" i="42"/>
  <c r="AQ1974" i="42" s="1"/>
  <c r="AH1974" i="42"/>
  <c r="AL1974" i="42" s="1"/>
  <c r="AG1974" i="42"/>
  <c r="AF1974" i="42"/>
  <c r="AE1974" i="42"/>
  <c r="AS1973" i="42"/>
  <c r="AN1973" i="42"/>
  <c r="AQ1973" i="42" s="1"/>
  <c r="AH1973" i="42"/>
  <c r="AL1973" i="42" s="1"/>
  <c r="AG1973" i="42"/>
  <c r="AF1973" i="42"/>
  <c r="AE1973" i="42"/>
  <c r="AS1972" i="42"/>
  <c r="AN1972" i="42"/>
  <c r="AQ1972" i="42" s="1"/>
  <c r="AH1972" i="42"/>
  <c r="AL1972" i="42" s="1"/>
  <c r="AG1972" i="42"/>
  <c r="AF1972" i="42"/>
  <c r="AE1972" i="42"/>
  <c r="AS1971" i="42"/>
  <c r="AN1971" i="42"/>
  <c r="AQ1971" i="42" s="1"/>
  <c r="AH1971" i="42"/>
  <c r="AL1971" i="42" s="1"/>
  <c r="AG1971" i="42"/>
  <c r="AF1971" i="42"/>
  <c r="AE1971" i="42"/>
  <c r="AS1970" i="42"/>
  <c r="AN1970" i="42"/>
  <c r="AQ1970" i="42" s="1"/>
  <c r="AH1970" i="42"/>
  <c r="AL1970" i="42" s="1"/>
  <c r="AG1970" i="42"/>
  <c r="AF1970" i="42"/>
  <c r="AE1970" i="42"/>
  <c r="AS1969" i="42"/>
  <c r="AN1969" i="42"/>
  <c r="AQ1969" i="42" s="1"/>
  <c r="AH1969" i="42"/>
  <c r="AL1969" i="42" s="1"/>
  <c r="AG1969" i="42"/>
  <c r="AF1969" i="42"/>
  <c r="AE1969" i="42"/>
  <c r="AS1968" i="42"/>
  <c r="AN1968" i="42"/>
  <c r="AQ1968" i="42" s="1"/>
  <c r="AH1968" i="42"/>
  <c r="AL1968" i="42" s="1"/>
  <c r="AG1968" i="42"/>
  <c r="AF1968" i="42"/>
  <c r="AE1968" i="42"/>
  <c r="AS1967" i="42"/>
  <c r="AN1967" i="42"/>
  <c r="AQ1967" i="42" s="1"/>
  <c r="AH1967" i="42"/>
  <c r="AL1967" i="42" s="1"/>
  <c r="AG1967" i="42"/>
  <c r="AF1967" i="42"/>
  <c r="AE1967" i="42"/>
  <c r="AS1966" i="42"/>
  <c r="AN1966" i="42"/>
  <c r="AQ1966" i="42" s="1"/>
  <c r="AH1966" i="42"/>
  <c r="AG1966" i="42"/>
  <c r="AF1966" i="42"/>
  <c r="AE1966" i="42"/>
  <c r="AS1965" i="42"/>
  <c r="AN1965" i="42"/>
  <c r="AQ1965" i="42" s="1"/>
  <c r="AH1965" i="42"/>
  <c r="AG1965" i="42"/>
  <c r="AF1965" i="42"/>
  <c r="AE1965" i="42"/>
  <c r="AS1964" i="42"/>
  <c r="AN1964" i="42"/>
  <c r="AQ1964" i="42" s="1"/>
  <c r="AH1964" i="42"/>
  <c r="AL1964" i="42" s="1"/>
  <c r="AG1964" i="42"/>
  <c r="AF1964" i="42"/>
  <c r="AE1964" i="42"/>
  <c r="AS1963" i="42"/>
  <c r="AN1963" i="42"/>
  <c r="AQ1963" i="42" s="1"/>
  <c r="AH1963" i="42"/>
  <c r="AL1963" i="42" s="1"/>
  <c r="AG1963" i="42"/>
  <c r="AF1963" i="42"/>
  <c r="AE1963" i="42"/>
  <c r="AS1962" i="42"/>
  <c r="AN1962" i="42"/>
  <c r="AH1962" i="42"/>
  <c r="AL1962" i="42" s="1"/>
  <c r="AG1962" i="42"/>
  <c r="AF1962" i="42"/>
  <c r="AE1962" i="42"/>
  <c r="AS1961" i="42"/>
  <c r="AN1961" i="42"/>
  <c r="AR1961" i="42" s="1"/>
  <c r="AH1961" i="42"/>
  <c r="AL1961" i="42" s="1"/>
  <c r="AG1961" i="42"/>
  <c r="AF1961" i="42"/>
  <c r="AE1961" i="42"/>
  <c r="AS1960" i="42"/>
  <c r="AN1960" i="42"/>
  <c r="AQ1960" i="42" s="1"/>
  <c r="AH1960" i="42"/>
  <c r="AG1960" i="42"/>
  <c r="AF1960" i="42"/>
  <c r="AE1960" i="42"/>
  <c r="AS1959" i="42"/>
  <c r="AN1959" i="42"/>
  <c r="AQ1959" i="42" s="1"/>
  <c r="AH1959" i="42"/>
  <c r="AG1959" i="42"/>
  <c r="AF1959" i="42"/>
  <c r="AE1959" i="42"/>
  <c r="AS1958" i="42"/>
  <c r="AN1958" i="42"/>
  <c r="AH1958" i="42"/>
  <c r="AL1958" i="42" s="1"/>
  <c r="AG1958" i="42"/>
  <c r="AF1958" i="42"/>
  <c r="AE1958" i="42"/>
  <c r="AS1957" i="42"/>
  <c r="AN1957" i="42"/>
  <c r="AR1957" i="42" s="1"/>
  <c r="AH1957" i="42"/>
  <c r="AL1957" i="42" s="1"/>
  <c r="AG1957" i="42"/>
  <c r="AF1957" i="42"/>
  <c r="AE1957" i="42"/>
  <c r="AS1956" i="42"/>
  <c r="AN1956" i="42"/>
  <c r="AQ1956" i="42" s="1"/>
  <c r="AH1956" i="42"/>
  <c r="AL1956" i="42" s="1"/>
  <c r="AG1956" i="42"/>
  <c r="AF1956" i="42"/>
  <c r="AE1956" i="42"/>
  <c r="AS1955" i="42"/>
  <c r="AN1955" i="42"/>
  <c r="AQ1955" i="42" s="1"/>
  <c r="AH1955" i="42"/>
  <c r="AG1955" i="42"/>
  <c r="AF1955" i="42"/>
  <c r="AE1955" i="42"/>
  <c r="AS1954" i="42"/>
  <c r="AN1954" i="42"/>
  <c r="AH1954" i="42"/>
  <c r="AG1954" i="42"/>
  <c r="AF1954" i="42"/>
  <c r="AE1954" i="42"/>
  <c r="AS1953" i="42"/>
  <c r="AN1953" i="42"/>
  <c r="AR1953" i="42" s="1"/>
  <c r="AH1953" i="42"/>
  <c r="AG1953" i="42"/>
  <c r="AF1953" i="42"/>
  <c r="AE1953" i="42"/>
  <c r="AS1952" i="42"/>
  <c r="AN1952" i="42"/>
  <c r="AR1952" i="42" s="1"/>
  <c r="AH1952" i="42"/>
  <c r="AG1952" i="42"/>
  <c r="AF1952" i="42"/>
  <c r="AE1952" i="42"/>
  <c r="AS1951" i="42"/>
  <c r="AN1951" i="42"/>
  <c r="AQ1951" i="42" s="1"/>
  <c r="AH1951" i="42"/>
  <c r="AG1951" i="42"/>
  <c r="AF1951" i="42"/>
  <c r="AE1951" i="42"/>
  <c r="AS1950" i="42"/>
  <c r="AN1950" i="42"/>
  <c r="AH1950" i="42"/>
  <c r="AG1950" i="42"/>
  <c r="AF1950" i="42"/>
  <c r="AE1950" i="42"/>
  <c r="AS1949" i="42"/>
  <c r="AN1949" i="42"/>
  <c r="AQ1949" i="42" s="1"/>
  <c r="AH1949" i="42"/>
  <c r="AL1949" i="42" s="1"/>
  <c r="AG1949" i="42"/>
  <c r="AF1949" i="42"/>
  <c r="AE1949" i="42"/>
  <c r="AS1948" i="42"/>
  <c r="AN1948" i="42"/>
  <c r="AR1948" i="42" s="1"/>
  <c r="AH1948" i="42"/>
  <c r="AL1948" i="42" s="1"/>
  <c r="AG1948" i="42"/>
  <c r="AF1948" i="42"/>
  <c r="AE1948" i="42"/>
  <c r="AS1947" i="42"/>
  <c r="AN1947" i="42"/>
  <c r="AQ1947" i="42" s="1"/>
  <c r="AH1947" i="42"/>
  <c r="AG1947" i="42"/>
  <c r="AF1947" i="42"/>
  <c r="AE1947" i="42"/>
  <c r="AS1946" i="42"/>
  <c r="AN1946" i="42"/>
  <c r="AH1946" i="42"/>
  <c r="AL1946" i="42" s="1"/>
  <c r="AG1946" i="42"/>
  <c r="AF1946" i="42"/>
  <c r="AE1946" i="42"/>
  <c r="AS1945" i="42"/>
  <c r="AN1945" i="42"/>
  <c r="AH1945" i="42"/>
  <c r="AL1945" i="42" s="1"/>
  <c r="AG1945" i="42"/>
  <c r="AF1945" i="42"/>
  <c r="AE1945" i="42"/>
  <c r="AS1944" i="42"/>
  <c r="AN1944" i="42"/>
  <c r="AR1944" i="42" s="1"/>
  <c r="AH1944" i="42"/>
  <c r="AG1944" i="42"/>
  <c r="AF1944" i="42"/>
  <c r="AE1944" i="42"/>
  <c r="AS1943" i="42"/>
  <c r="AN1943" i="42"/>
  <c r="AQ1943" i="42" s="1"/>
  <c r="AH1943" i="42"/>
  <c r="AG1943" i="42"/>
  <c r="AF1943" i="42"/>
  <c r="AE1943" i="42"/>
  <c r="AS1942" i="42"/>
  <c r="AN1942" i="42"/>
  <c r="AH1942" i="42"/>
  <c r="AL1942" i="42" s="1"/>
  <c r="AG1942" i="42"/>
  <c r="AF1942" i="42"/>
  <c r="AE1942" i="42"/>
  <c r="AS1941" i="42"/>
  <c r="AN1941" i="42"/>
  <c r="AR1941" i="42" s="1"/>
  <c r="AH1941" i="42"/>
  <c r="AL1941" i="42" s="1"/>
  <c r="AG1941" i="42"/>
  <c r="AF1941" i="42"/>
  <c r="AE1941" i="42"/>
  <c r="AS1940" i="42"/>
  <c r="AN1940" i="42"/>
  <c r="AR1940" i="42" s="1"/>
  <c r="AH1940" i="42"/>
  <c r="AL1940" i="42" s="1"/>
  <c r="AG1940" i="42"/>
  <c r="AF1940" i="42"/>
  <c r="AE1940" i="42"/>
  <c r="AS1939" i="42"/>
  <c r="AN1939" i="42"/>
  <c r="AQ1939" i="42" s="1"/>
  <c r="AH1939" i="42"/>
  <c r="AL1939" i="42" s="1"/>
  <c r="AG1939" i="42"/>
  <c r="AF1939" i="42"/>
  <c r="AE1939" i="42"/>
  <c r="AS1938" i="42"/>
  <c r="AN1938" i="42"/>
  <c r="AO1938" i="42" s="1"/>
  <c r="AH1938" i="42"/>
  <c r="AG1938" i="42"/>
  <c r="AF1938" i="42"/>
  <c r="AE1938" i="42"/>
  <c r="AS1937" i="42"/>
  <c r="AN1937" i="42"/>
  <c r="AQ1937" i="42" s="1"/>
  <c r="AH1937" i="42"/>
  <c r="AL1937" i="42" s="1"/>
  <c r="AG1937" i="42"/>
  <c r="AF1937" i="42"/>
  <c r="AE1937" i="42"/>
  <c r="AS1936" i="42"/>
  <c r="AN1936" i="42"/>
  <c r="AQ1936" i="42" s="1"/>
  <c r="AH1936" i="42"/>
  <c r="AJ1936" i="42" s="1"/>
  <c r="AG1936" i="42"/>
  <c r="AF1936" i="42"/>
  <c r="AE1936" i="42"/>
  <c r="AS1935" i="42"/>
  <c r="AN1935" i="42"/>
  <c r="AQ1935" i="42" s="1"/>
  <c r="AH1935" i="42"/>
  <c r="AL1935" i="42" s="1"/>
  <c r="AG1935" i="42"/>
  <c r="AF1935" i="42"/>
  <c r="AE1935" i="42"/>
  <c r="AS1934" i="42"/>
  <c r="AN1934" i="42"/>
  <c r="AQ1934" i="42" s="1"/>
  <c r="AH1934" i="42"/>
  <c r="AL1934" i="42" s="1"/>
  <c r="AG1934" i="42"/>
  <c r="AF1934" i="42"/>
  <c r="AE1934" i="42"/>
  <c r="AS1933" i="42"/>
  <c r="AN1933" i="42"/>
  <c r="AQ1933" i="42" s="1"/>
  <c r="AH1933" i="42"/>
  <c r="AK1933" i="42" s="1"/>
  <c r="AG1933" i="42"/>
  <c r="AF1933" i="42"/>
  <c r="AE1933" i="42"/>
  <c r="AS1932" i="42"/>
  <c r="AN1932" i="42"/>
  <c r="AQ1932" i="42" s="1"/>
  <c r="AH1932" i="42"/>
  <c r="AJ1932" i="42" s="1"/>
  <c r="AG1932" i="42"/>
  <c r="AF1932" i="42"/>
  <c r="AE1932" i="42"/>
  <c r="AS1931" i="42"/>
  <c r="AN1931" i="42"/>
  <c r="AQ1931" i="42" s="1"/>
  <c r="AH1931" i="42"/>
  <c r="AL1931" i="42" s="1"/>
  <c r="AG1931" i="42"/>
  <c r="AF1931" i="42"/>
  <c r="AE1931" i="42"/>
  <c r="AS1930" i="42"/>
  <c r="AN1930" i="42"/>
  <c r="AH1930" i="42"/>
  <c r="AL1930" i="42" s="1"/>
  <c r="AG1930" i="42"/>
  <c r="AF1930" i="42"/>
  <c r="AE1930" i="42"/>
  <c r="AS1929" i="42"/>
  <c r="AN1929" i="42"/>
  <c r="AQ1929" i="42" s="1"/>
  <c r="AH1929" i="42"/>
  <c r="AG1929" i="42"/>
  <c r="AF1929" i="42"/>
  <c r="AE1929" i="42"/>
  <c r="AS1928" i="42"/>
  <c r="AN1928" i="42"/>
  <c r="AQ1928" i="42" s="1"/>
  <c r="AH1928" i="42"/>
  <c r="AL1928" i="42" s="1"/>
  <c r="AG1928" i="42"/>
  <c r="AF1928" i="42"/>
  <c r="AE1928" i="42"/>
  <c r="AS1927" i="42"/>
  <c r="AN1927" i="42"/>
  <c r="AQ1927" i="42" s="1"/>
  <c r="AH1927" i="42"/>
  <c r="AK1927" i="42" s="1"/>
  <c r="AG1927" i="42"/>
  <c r="AF1927" i="42"/>
  <c r="AE1927" i="42"/>
  <c r="AS1926" i="42"/>
  <c r="AN1926" i="42"/>
  <c r="AQ1926" i="42" s="1"/>
  <c r="AH1926" i="42"/>
  <c r="AL1926" i="42" s="1"/>
  <c r="AG1926" i="42"/>
  <c r="AF1926" i="42"/>
  <c r="AE1926" i="42"/>
  <c r="AS1925" i="42"/>
  <c r="AN1925" i="42"/>
  <c r="AQ1925" i="42" s="1"/>
  <c r="AH1925" i="42"/>
  <c r="AK1925" i="42" s="1"/>
  <c r="AG1925" i="42"/>
  <c r="AF1925" i="42"/>
  <c r="AE1925" i="42"/>
  <c r="AS1924" i="42"/>
  <c r="AN1924" i="42"/>
  <c r="AQ1924" i="42" s="1"/>
  <c r="AH1924" i="42"/>
  <c r="AL1924" i="42" s="1"/>
  <c r="AG1924" i="42"/>
  <c r="AF1924" i="42"/>
  <c r="AE1924" i="42"/>
  <c r="AS1923" i="42"/>
  <c r="AN1923" i="42"/>
  <c r="AQ1923" i="42" s="1"/>
  <c r="AH1923" i="42"/>
  <c r="AL1923" i="42" s="1"/>
  <c r="AG1923" i="42"/>
  <c r="AF1923" i="42"/>
  <c r="AE1923" i="42"/>
  <c r="AS1922" i="42"/>
  <c r="AN1922" i="42"/>
  <c r="AQ1922" i="42" s="1"/>
  <c r="AH1922" i="42"/>
  <c r="AL1922" i="42" s="1"/>
  <c r="AG1922" i="42"/>
  <c r="AF1922" i="42"/>
  <c r="AE1922" i="42"/>
  <c r="AS1921" i="42"/>
  <c r="AN1921" i="42"/>
  <c r="AQ1921" i="42" s="1"/>
  <c r="AH1921" i="42"/>
  <c r="AI1921" i="42" s="1"/>
  <c r="AG1921" i="42"/>
  <c r="AF1921" i="42"/>
  <c r="AE1921" i="42"/>
  <c r="AS1920" i="42"/>
  <c r="AN1920" i="42"/>
  <c r="AQ1920" i="42" s="1"/>
  <c r="AH1920" i="42"/>
  <c r="AL1920" i="42" s="1"/>
  <c r="AG1920" i="42"/>
  <c r="AF1920" i="42"/>
  <c r="AE1920" i="42"/>
  <c r="AS1919" i="42"/>
  <c r="AN1919" i="42"/>
  <c r="AQ1919" i="42" s="1"/>
  <c r="AH1919" i="42"/>
  <c r="AG1919" i="42"/>
  <c r="AF1919" i="42"/>
  <c r="AE1919" i="42"/>
  <c r="AS1918" i="42"/>
  <c r="AN1918" i="42"/>
  <c r="AQ1918" i="42" s="1"/>
  <c r="AH1918" i="42"/>
  <c r="AL1918" i="42" s="1"/>
  <c r="AG1918" i="42"/>
  <c r="AF1918" i="42"/>
  <c r="AE1918" i="42"/>
  <c r="AS1917" i="42"/>
  <c r="AN1917" i="42"/>
  <c r="AQ1917" i="42" s="1"/>
  <c r="AH1917" i="42"/>
  <c r="AL1917" i="42" s="1"/>
  <c r="AG1917" i="42"/>
  <c r="AF1917" i="42"/>
  <c r="AE1917" i="42"/>
  <c r="AS1916" i="42"/>
  <c r="AN1916" i="42"/>
  <c r="AQ1916" i="42" s="1"/>
  <c r="AH1916" i="42"/>
  <c r="AL1916" i="42" s="1"/>
  <c r="AG1916" i="42"/>
  <c r="AF1916" i="42"/>
  <c r="AE1916" i="42"/>
  <c r="AS1915" i="42"/>
  <c r="AN1915" i="42"/>
  <c r="AQ1915" i="42" s="1"/>
  <c r="AH1915" i="42"/>
  <c r="AG1915" i="42"/>
  <c r="AF1915" i="42"/>
  <c r="AE1915" i="42"/>
  <c r="AS1914" i="42"/>
  <c r="AN1914" i="42"/>
  <c r="AQ1914" i="42" s="1"/>
  <c r="AH1914" i="42"/>
  <c r="AL1914" i="42" s="1"/>
  <c r="AG1914" i="42"/>
  <c r="AF1914" i="42"/>
  <c r="AE1914" i="42"/>
  <c r="AS1913" i="42"/>
  <c r="AN1913" i="42"/>
  <c r="AH1913" i="42"/>
  <c r="AL1913" i="42" s="1"/>
  <c r="AG1913" i="42"/>
  <c r="AF1913" i="42"/>
  <c r="AE1913" i="42"/>
  <c r="AS1912" i="42"/>
  <c r="AN1912" i="42"/>
  <c r="AP1912" i="42" s="1"/>
  <c r="AH1912" i="42"/>
  <c r="AL1912" i="42" s="1"/>
  <c r="AG1912" i="42"/>
  <c r="AF1912" i="42"/>
  <c r="AE1912" i="42"/>
  <c r="AS1911" i="42"/>
  <c r="AN1911" i="42"/>
  <c r="AP1911" i="42" s="1"/>
  <c r="AH1911" i="42"/>
  <c r="AL1911" i="42" s="1"/>
  <c r="AG1911" i="42"/>
  <c r="AF1911" i="42"/>
  <c r="AE1911" i="42"/>
  <c r="AS1910" i="42"/>
  <c r="AN1910" i="42"/>
  <c r="AP1910" i="42" s="1"/>
  <c r="AH1910" i="42"/>
  <c r="AL1910" i="42" s="1"/>
  <c r="AG1910" i="42"/>
  <c r="AF1910" i="42"/>
  <c r="AE1910" i="42"/>
  <c r="AS1909" i="42"/>
  <c r="AN1909" i="42"/>
  <c r="AP1909" i="42" s="1"/>
  <c r="AH1909" i="42"/>
  <c r="AL1909" i="42" s="1"/>
  <c r="AG1909" i="42"/>
  <c r="AF1909" i="42"/>
  <c r="AE1909" i="42"/>
  <c r="AS1908" i="42"/>
  <c r="AN1908" i="42"/>
  <c r="AP1908" i="42" s="1"/>
  <c r="AH1908" i="42"/>
  <c r="AL1908" i="42" s="1"/>
  <c r="AG1908" i="42"/>
  <c r="AF1908" i="42"/>
  <c r="AE1908" i="42"/>
  <c r="AS1907" i="42"/>
  <c r="AN1907" i="42"/>
  <c r="AQ1907" i="42" s="1"/>
  <c r="AH1907" i="42"/>
  <c r="AL1907" i="42" s="1"/>
  <c r="AG1907" i="42"/>
  <c r="AF1907" i="42"/>
  <c r="AE1907" i="42"/>
  <c r="AS1906" i="42"/>
  <c r="AN1906" i="42"/>
  <c r="AQ1906" i="42" s="1"/>
  <c r="AH1906" i="42"/>
  <c r="AG1906" i="42"/>
  <c r="AF1906" i="42"/>
  <c r="AE1906" i="42"/>
  <c r="AS1905" i="42"/>
  <c r="AN1905" i="42"/>
  <c r="AQ1905" i="42" s="1"/>
  <c r="AH1905" i="42"/>
  <c r="AL1905" i="42" s="1"/>
  <c r="AG1905" i="42"/>
  <c r="AF1905" i="42"/>
  <c r="AE1905" i="42"/>
  <c r="AS1904" i="42"/>
  <c r="AN1904" i="42"/>
  <c r="AQ1904" i="42" s="1"/>
  <c r="AH1904" i="42"/>
  <c r="AL1904" i="42" s="1"/>
  <c r="AG1904" i="42"/>
  <c r="AF1904" i="42"/>
  <c r="AE1904" i="42"/>
  <c r="AS1903" i="42"/>
  <c r="AN1903" i="42"/>
  <c r="AQ1903" i="42" s="1"/>
  <c r="AH1903" i="42"/>
  <c r="AL1903" i="42" s="1"/>
  <c r="AG1903" i="42"/>
  <c r="AF1903" i="42"/>
  <c r="AE1903" i="42"/>
  <c r="AS1902" i="42"/>
  <c r="AN1902" i="42"/>
  <c r="AQ1902" i="42" s="1"/>
  <c r="AH1902" i="42"/>
  <c r="AG1902" i="42"/>
  <c r="AF1902" i="42"/>
  <c r="AE1902" i="42"/>
  <c r="AS1901" i="42"/>
  <c r="AN1901" i="42"/>
  <c r="AQ1901" i="42" s="1"/>
  <c r="AH1901" i="42"/>
  <c r="AL1901" i="42" s="1"/>
  <c r="AG1901" i="42"/>
  <c r="AF1901" i="42"/>
  <c r="AE1901" i="42"/>
  <c r="AS1900" i="42"/>
  <c r="AN1900" i="42"/>
  <c r="AQ1900" i="42" s="1"/>
  <c r="AH1900" i="42"/>
  <c r="AL1900" i="42" s="1"/>
  <c r="AG1900" i="42"/>
  <c r="AF1900" i="42"/>
  <c r="AE1900" i="42"/>
  <c r="AS1899" i="42"/>
  <c r="AN1899" i="42"/>
  <c r="AQ1899" i="42" s="1"/>
  <c r="AH1899" i="42"/>
  <c r="AL1899" i="42" s="1"/>
  <c r="AG1899" i="42"/>
  <c r="AF1899" i="42"/>
  <c r="AE1899" i="42"/>
  <c r="AS1898" i="42"/>
  <c r="AN1898" i="42"/>
  <c r="AQ1898" i="42" s="1"/>
  <c r="AH1898" i="42"/>
  <c r="AL1898" i="42" s="1"/>
  <c r="AG1898" i="42"/>
  <c r="AF1898" i="42"/>
  <c r="AE1898" i="42"/>
  <c r="AS1897" i="42"/>
  <c r="AN1897" i="42"/>
  <c r="AQ1897" i="42" s="1"/>
  <c r="AH1897" i="42"/>
  <c r="AL1897" i="42" s="1"/>
  <c r="AG1897" i="42"/>
  <c r="AF1897" i="42"/>
  <c r="AE1897" i="42"/>
  <c r="AS1896" i="42"/>
  <c r="AN1896" i="42"/>
  <c r="AQ1896" i="42" s="1"/>
  <c r="AH1896" i="42"/>
  <c r="AL1896" i="42" s="1"/>
  <c r="AG1896" i="42"/>
  <c r="AF1896" i="42"/>
  <c r="AE1896" i="42"/>
  <c r="AS1895" i="42"/>
  <c r="AN1895" i="42"/>
  <c r="AQ1895" i="42" s="1"/>
  <c r="AH1895" i="42"/>
  <c r="AL1895" i="42" s="1"/>
  <c r="AG1895" i="42"/>
  <c r="AF1895" i="42"/>
  <c r="AE1895" i="42"/>
  <c r="AS1894" i="42"/>
  <c r="AN1894" i="42"/>
  <c r="AQ1894" i="42" s="1"/>
  <c r="AH1894" i="42"/>
  <c r="AG1894" i="42"/>
  <c r="AF1894" i="42"/>
  <c r="AE1894" i="42"/>
  <c r="AS1893" i="42"/>
  <c r="AN1893" i="42"/>
  <c r="AQ1893" i="42" s="1"/>
  <c r="AH1893" i="42"/>
  <c r="AL1893" i="42" s="1"/>
  <c r="AG1893" i="42"/>
  <c r="AF1893" i="42"/>
  <c r="AE1893" i="42"/>
  <c r="AS1892" i="42"/>
  <c r="AN1892" i="42"/>
  <c r="AQ1892" i="42" s="1"/>
  <c r="AH1892" i="42"/>
  <c r="AL1892" i="42" s="1"/>
  <c r="AG1892" i="42"/>
  <c r="AF1892" i="42"/>
  <c r="AE1892" i="42"/>
  <c r="AS1891" i="42"/>
  <c r="AN1891" i="42"/>
  <c r="AQ1891" i="42" s="1"/>
  <c r="AH1891" i="42"/>
  <c r="AL1891" i="42" s="1"/>
  <c r="AG1891" i="42"/>
  <c r="AF1891" i="42"/>
  <c r="AE1891" i="42"/>
  <c r="AS1890" i="42"/>
  <c r="AN1890" i="42"/>
  <c r="AQ1890" i="42" s="1"/>
  <c r="AH1890" i="42"/>
  <c r="AL1890" i="42" s="1"/>
  <c r="AG1890" i="42"/>
  <c r="AF1890" i="42"/>
  <c r="AE1890" i="42"/>
  <c r="AS1889" i="42"/>
  <c r="AN1889" i="42"/>
  <c r="AQ1889" i="42" s="1"/>
  <c r="AH1889" i="42"/>
  <c r="AL1889" i="42" s="1"/>
  <c r="AG1889" i="42"/>
  <c r="AF1889" i="42"/>
  <c r="AE1889" i="42"/>
  <c r="AS1888" i="42"/>
  <c r="AN1888" i="42"/>
  <c r="AQ1888" i="42" s="1"/>
  <c r="AH1888" i="42"/>
  <c r="AL1888" i="42" s="1"/>
  <c r="AG1888" i="42"/>
  <c r="AF1888" i="42"/>
  <c r="AE1888" i="42"/>
  <c r="AS1887" i="42"/>
  <c r="AN1887" i="42"/>
  <c r="AQ1887" i="42" s="1"/>
  <c r="AH1887" i="42"/>
  <c r="AL1887" i="42" s="1"/>
  <c r="AG1887" i="42"/>
  <c r="AF1887" i="42"/>
  <c r="AE1887" i="42"/>
  <c r="AS1886" i="42"/>
  <c r="AN1886" i="42"/>
  <c r="AQ1886" i="42" s="1"/>
  <c r="AH1886" i="42"/>
  <c r="AG1886" i="42"/>
  <c r="AF1886" i="42"/>
  <c r="AE1886" i="42"/>
  <c r="AS1885" i="42"/>
  <c r="AN1885" i="42"/>
  <c r="AQ1885" i="42" s="1"/>
  <c r="AH1885" i="42"/>
  <c r="AL1885" i="42" s="1"/>
  <c r="AG1885" i="42"/>
  <c r="AF1885" i="42"/>
  <c r="AE1885" i="42"/>
  <c r="AS1884" i="42"/>
  <c r="AN1884" i="42"/>
  <c r="AQ1884" i="42" s="1"/>
  <c r="AH1884" i="42"/>
  <c r="AL1884" i="42" s="1"/>
  <c r="AG1884" i="42"/>
  <c r="AF1884" i="42"/>
  <c r="AE1884" i="42"/>
  <c r="AS1883" i="42"/>
  <c r="AN1883" i="42"/>
  <c r="AQ1883" i="42" s="1"/>
  <c r="AH1883" i="42"/>
  <c r="AL1883" i="42" s="1"/>
  <c r="AG1883" i="42"/>
  <c r="AF1883" i="42"/>
  <c r="AE1883" i="42"/>
  <c r="AS1882" i="42"/>
  <c r="AN1882" i="42"/>
  <c r="AQ1882" i="42" s="1"/>
  <c r="AH1882" i="42"/>
  <c r="AL1882" i="42" s="1"/>
  <c r="AG1882" i="42"/>
  <c r="AF1882" i="42"/>
  <c r="AE1882" i="42"/>
  <c r="AS1881" i="42"/>
  <c r="AN1881" i="42"/>
  <c r="AQ1881" i="42" s="1"/>
  <c r="AH1881" i="42"/>
  <c r="AL1881" i="42" s="1"/>
  <c r="AG1881" i="42"/>
  <c r="AF1881" i="42"/>
  <c r="AE1881" i="42"/>
  <c r="AS1880" i="42"/>
  <c r="AN1880" i="42"/>
  <c r="AQ1880" i="42" s="1"/>
  <c r="AH1880" i="42"/>
  <c r="AG1880" i="42"/>
  <c r="AF1880" i="42"/>
  <c r="AE1880" i="42"/>
  <c r="AS1879" i="42"/>
  <c r="AN1879" i="42"/>
  <c r="AQ1879" i="42" s="1"/>
  <c r="AH1879" i="42"/>
  <c r="AL1879" i="42" s="1"/>
  <c r="AG1879" i="42"/>
  <c r="AF1879" i="42"/>
  <c r="AE1879" i="42"/>
  <c r="AS1878" i="42"/>
  <c r="AN1878" i="42"/>
  <c r="AQ1878" i="42" s="1"/>
  <c r="AH1878" i="42"/>
  <c r="AL1878" i="42" s="1"/>
  <c r="AG1878" i="42"/>
  <c r="AF1878" i="42"/>
  <c r="AE1878" i="42"/>
  <c r="AS1877" i="42"/>
  <c r="AN1877" i="42"/>
  <c r="AQ1877" i="42" s="1"/>
  <c r="AH1877" i="42"/>
  <c r="AL1877" i="42" s="1"/>
  <c r="AG1877" i="42"/>
  <c r="AF1877" i="42"/>
  <c r="AE1877" i="42"/>
  <c r="AS1876" i="42"/>
  <c r="AN1876" i="42"/>
  <c r="AQ1876" i="42" s="1"/>
  <c r="AH1876" i="42"/>
  <c r="AL1876" i="42" s="1"/>
  <c r="AG1876" i="42"/>
  <c r="AF1876" i="42"/>
  <c r="AE1876" i="42"/>
  <c r="AS1875" i="42"/>
  <c r="AN1875" i="42"/>
  <c r="AQ1875" i="42" s="1"/>
  <c r="AH1875" i="42"/>
  <c r="AM1875" i="42" s="1"/>
  <c r="AG1875" i="42"/>
  <c r="AF1875" i="42"/>
  <c r="AE1875" i="42"/>
  <c r="AS1874" i="42"/>
  <c r="AN1874" i="42"/>
  <c r="AQ1874" i="42" s="1"/>
  <c r="AH1874" i="42"/>
  <c r="AG1874" i="42"/>
  <c r="AF1874" i="42"/>
  <c r="AE1874" i="42"/>
  <c r="AS1873" i="42"/>
  <c r="AN1873" i="42"/>
  <c r="AQ1873" i="42" s="1"/>
  <c r="AH1873" i="42"/>
  <c r="AM1873" i="42" s="1"/>
  <c r="AG1873" i="42"/>
  <c r="AF1873" i="42"/>
  <c r="AE1873" i="42"/>
  <c r="AS1872" i="42"/>
  <c r="AN1872" i="42"/>
  <c r="AH1872" i="42"/>
  <c r="AL1872" i="42" s="1"/>
  <c r="AG1872" i="42"/>
  <c r="AF1872" i="42"/>
  <c r="AE1872" i="42"/>
  <c r="AS1871" i="42"/>
  <c r="AN1871" i="42"/>
  <c r="AH1871" i="42"/>
  <c r="AM1871" i="42" s="1"/>
  <c r="AG1871" i="42"/>
  <c r="AF1871" i="42"/>
  <c r="AE1871" i="42"/>
  <c r="AS1870" i="42"/>
  <c r="AN1870" i="42"/>
  <c r="AR1870" i="42" s="1"/>
  <c r="AH1870" i="42"/>
  <c r="AL1870" i="42" s="1"/>
  <c r="AG1870" i="42"/>
  <c r="AF1870" i="42"/>
  <c r="AE1870" i="42"/>
  <c r="AS1869" i="42"/>
  <c r="AN1869" i="42"/>
  <c r="AR1869" i="42" s="1"/>
  <c r="AH1869" i="42"/>
  <c r="AG1869" i="42"/>
  <c r="AF1869" i="42"/>
  <c r="AE1869" i="42"/>
  <c r="AS1868" i="42"/>
  <c r="AN1868" i="42"/>
  <c r="AH1868" i="42"/>
  <c r="AM1868" i="42" s="1"/>
  <c r="AG1868" i="42"/>
  <c r="AF1868" i="42"/>
  <c r="AE1868" i="42"/>
  <c r="AS1867" i="42"/>
  <c r="AN1867" i="42"/>
  <c r="AR1867" i="42" s="1"/>
  <c r="AH1867" i="42"/>
  <c r="AG1867" i="42"/>
  <c r="AF1867" i="42"/>
  <c r="AE1867" i="42"/>
  <c r="AS1866" i="42"/>
  <c r="AN1866" i="42"/>
  <c r="AR1866" i="42" s="1"/>
  <c r="AH1866" i="42"/>
  <c r="AG1866" i="42"/>
  <c r="AF1866" i="42"/>
  <c r="AE1866" i="42"/>
  <c r="AS1865" i="42"/>
  <c r="AN1865" i="42"/>
  <c r="AR1865" i="42" s="1"/>
  <c r="AH1865" i="42"/>
  <c r="AM1865" i="42" s="1"/>
  <c r="AG1865" i="42"/>
  <c r="AF1865" i="42"/>
  <c r="AE1865" i="42"/>
  <c r="AS1864" i="42"/>
  <c r="AN1864" i="42"/>
  <c r="AH1864" i="42"/>
  <c r="AL1864" i="42" s="1"/>
  <c r="AG1864" i="42"/>
  <c r="AF1864" i="42"/>
  <c r="AE1864" i="42"/>
  <c r="AS1863" i="42"/>
  <c r="AN1863" i="42"/>
  <c r="AR1863" i="42" s="1"/>
  <c r="AH1863" i="42"/>
  <c r="AM1863" i="42" s="1"/>
  <c r="AG1863" i="42"/>
  <c r="AF1863" i="42"/>
  <c r="AE1863" i="42"/>
  <c r="AS1862" i="42"/>
  <c r="AN1862" i="42"/>
  <c r="AR1862" i="42" s="1"/>
  <c r="AH1862" i="42"/>
  <c r="AL1862" i="42" s="1"/>
  <c r="AG1862" i="42"/>
  <c r="AF1862" i="42"/>
  <c r="AE1862" i="42"/>
  <c r="AS1861" i="42"/>
  <c r="AN1861" i="42"/>
  <c r="AR1861" i="42" s="1"/>
  <c r="AH1861" i="42"/>
  <c r="AL1861" i="42" s="1"/>
  <c r="AG1861" i="42"/>
  <c r="AF1861" i="42"/>
  <c r="AE1861" i="42"/>
  <c r="AS1860" i="42"/>
  <c r="AN1860" i="42"/>
  <c r="AH1860" i="42"/>
  <c r="AK1860" i="42" s="1"/>
  <c r="AG1860" i="42"/>
  <c r="AF1860" i="42"/>
  <c r="AE1860" i="42"/>
  <c r="AS1859" i="42"/>
  <c r="AN1859" i="42"/>
  <c r="AR1859" i="42" s="1"/>
  <c r="AH1859" i="42"/>
  <c r="AL1859" i="42" s="1"/>
  <c r="AG1859" i="42"/>
  <c r="AF1859" i="42"/>
  <c r="AE1859" i="42"/>
  <c r="AS1858" i="42"/>
  <c r="AN1858" i="42"/>
  <c r="AR1858" i="42" s="1"/>
  <c r="AH1858" i="42"/>
  <c r="AM1858" i="42" s="1"/>
  <c r="AG1858" i="42"/>
  <c r="AF1858" i="42"/>
  <c r="AE1858" i="42"/>
  <c r="AS1857" i="42"/>
  <c r="AN1857" i="42"/>
  <c r="AR1857" i="42" s="1"/>
  <c r="AH1857" i="42"/>
  <c r="AM1857" i="42" s="1"/>
  <c r="AG1857" i="42"/>
  <c r="AF1857" i="42"/>
  <c r="AE1857" i="42"/>
  <c r="AS1856" i="42"/>
  <c r="AN1856" i="42"/>
  <c r="AH1856" i="42"/>
  <c r="AL1856" i="42" s="1"/>
  <c r="AG1856" i="42"/>
  <c r="AF1856" i="42"/>
  <c r="AE1856" i="42"/>
  <c r="AS1855" i="42"/>
  <c r="AN1855" i="42"/>
  <c r="AR1855" i="42" s="1"/>
  <c r="AH1855" i="42"/>
  <c r="AI1855" i="42" s="1"/>
  <c r="AG1855" i="42"/>
  <c r="AF1855" i="42"/>
  <c r="AE1855" i="42"/>
  <c r="AS1854" i="42"/>
  <c r="AN1854" i="42"/>
  <c r="AH1854" i="42"/>
  <c r="AM1854" i="42" s="1"/>
  <c r="AG1854" i="42"/>
  <c r="AF1854" i="42"/>
  <c r="AE1854" i="42"/>
  <c r="AS1853" i="42"/>
  <c r="AN1853" i="42"/>
  <c r="AR1853" i="42" s="1"/>
  <c r="AH1853" i="42"/>
  <c r="AL1853" i="42" s="1"/>
  <c r="AG1853" i="42"/>
  <c r="AF1853" i="42"/>
  <c r="AE1853" i="42"/>
  <c r="AS1852" i="42"/>
  <c r="AN1852" i="42"/>
  <c r="AR1852" i="42" s="1"/>
  <c r="AH1852" i="42"/>
  <c r="AL1852" i="42" s="1"/>
  <c r="AG1852" i="42"/>
  <c r="AF1852" i="42"/>
  <c r="AE1852" i="42"/>
  <c r="AS1851" i="42"/>
  <c r="AN1851" i="42"/>
  <c r="AH1851" i="42"/>
  <c r="AG1851" i="42"/>
  <c r="AF1851" i="42"/>
  <c r="AE1851" i="42"/>
  <c r="AS1850" i="42"/>
  <c r="AN1850" i="42"/>
  <c r="AR1850" i="42" s="1"/>
  <c r="AH1850" i="42"/>
  <c r="AM1850" i="42" s="1"/>
  <c r="AG1850" i="42"/>
  <c r="AF1850" i="42"/>
  <c r="AE1850" i="42"/>
  <c r="AS1849" i="42"/>
  <c r="AN1849" i="42"/>
  <c r="AR1849" i="42" s="1"/>
  <c r="AH1849" i="42"/>
  <c r="AG1849" i="42"/>
  <c r="AF1849" i="42"/>
  <c r="AE1849" i="42"/>
  <c r="AS1848" i="42"/>
  <c r="AN1848" i="42"/>
  <c r="AR1848" i="42" s="1"/>
  <c r="AH1848" i="42"/>
  <c r="AL1848" i="42" s="1"/>
  <c r="AG1848" i="42"/>
  <c r="AF1848" i="42"/>
  <c r="AE1848" i="42"/>
  <c r="AS1847" i="42"/>
  <c r="AN1847" i="42"/>
  <c r="AR1847" i="42" s="1"/>
  <c r="AH1847" i="42"/>
  <c r="AI1847" i="42" s="1"/>
  <c r="AG1847" i="42"/>
  <c r="AF1847" i="42"/>
  <c r="AE1847" i="42"/>
  <c r="AS1846" i="42"/>
  <c r="AN1846" i="42"/>
  <c r="AR1846" i="42" s="1"/>
  <c r="AH1846" i="42"/>
  <c r="AM1846" i="42" s="1"/>
  <c r="AG1846" i="42"/>
  <c r="AF1846" i="42"/>
  <c r="AE1846" i="42"/>
  <c r="AS1845" i="42"/>
  <c r="AN1845" i="42"/>
  <c r="AR1845" i="42" s="1"/>
  <c r="AH1845" i="42"/>
  <c r="AL1845" i="42" s="1"/>
  <c r="AG1845" i="42"/>
  <c r="AF1845" i="42"/>
  <c r="AE1845" i="42"/>
  <c r="AS1844" i="42"/>
  <c r="AN1844" i="42"/>
  <c r="AR1844" i="42" s="1"/>
  <c r="AH1844" i="42"/>
  <c r="AL1844" i="42" s="1"/>
  <c r="AG1844" i="42"/>
  <c r="AF1844" i="42"/>
  <c r="AE1844" i="42"/>
  <c r="AS1843" i="42"/>
  <c r="AN1843" i="42"/>
  <c r="AR1843" i="42" s="1"/>
  <c r="AH1843" i="42"/>
  <c r="AG1843" i="42"/>
  <c r="AF1843" i="42"/>
  <c r="AE1843" i="42"/>
  <c r="AS1842" i="42"/>
  <c r="AN1842" i="42"/>
  <c r="AH1842" i="42"/>
  <c r="AM1842" i="42" s="1"/>
  <c r="AG1842" i="42"/>
  <c r="AF1842" i="42"/>
  <c r="AE1842" i="42"/>
  <c r="AS1841" i="42"/>
  <c r="AN1841" i="42"/>
  <c r="AR1841" i="42" s="1"/>
  <c r="AH1841" i="42"/>
  <c r="AG1841" i="42"/>
  <c r="AF1841" i="42"/>
  <c r="AE1841" i="42"/>
  <c r="AS1840" i="42"/>
  <c r="AN1840" i="42"/>
  <c r="AR1840" i="42" s="1"/>
  <c r="AH1840" i="42"/>
  <c r="AL1840" i="42" s="1"/>
  <c r="AG1840" i="42"/>
  <c r="AF1840" i="42"/>
  <c r="AE1840" i="42"/>
  <c r="AS1839" i="42"/>
  <c r="AN1839" i="42"/>
  <c r="AR1839" i="42" s="1"/>
  <c r="AH1839" i="42"/>
  <c r="AI1839" i="42" s="1"/>
  <c r="AG1839" i="42"/>
  <c r="AF1839" i="42"/>
  <c r="AE1839" i="42"/>
  <c r="AS1838" i="42"/>
  <c r="AN1838" i="42"/>
  <c r="AR1838" i="42" s="1"/>
  <c r="AH1838" i="42"/>
  <c r="AM1838" i="42" s="1"/>
  <c r="AG1838" i="42"/>
  <c r="AF1838" i="42"/>
  <c r="AE1838" i="42"/>
  <c r="AS1837" i="42"/>
  <c r="AN1837" i="42"/>
  <c r="AR1837" i="42" s="1"/>
  <c r="AH1837" i="42"/>
  <c r="AK1837" i="42" s="1"/>
  <c r="AG1837" i="42"/>
  <c r="AF1837" i="42"/>
  <c r="AE1837" i="42"/>
  <c r="AS1836" i="42"/>
  <c r="AN1836" i="42"/>
  <c r="AR1836" i="42" s="1"/>
  <c r="AH1836" i="42"/>
  <c r="AG1836" i="42"/>
  <c r="AF1836" i="42"/>
  <c r="AE1836" i="42"/>
  <c r="AS1835" i="42"/>
  <c r="AN1835" i="42"/>
  <c r="AR1835" i="42" s="1"/>
  <c r="AH1835" i="42"/>
  <c r="AL1835" i="42" s="1"/>
  <c r="AG1835" i="42"/>
  <c r="AF1835" i="42"/>
  <c r="AE1835" i="42"/>
  <c r="AS1834" i="42"/>
  <c r="AN1834" i="42"/>
  <c r="AR1834" i="42" s="1"/>
  <c r="AH1834" i="42"/>
  <c r="AG1834" i="42"/>
  <c r="AF1834" i="42"/>
  <c r="AE1834" i="42"/>
  <c r="AS1833" i="42"/>
  <c r="AN1833" i="42"/>
  <c r="AR1833" i="42" s="1"/>
  <c r="AH1833" i="42"/>
  <c r="AL1833" i="42" s="1"/>
  <c r="AG1833" i="42"/>
  <c r="AF1833" i="42"/>
  <c r="AE1833" i="42"/>
  <c r="AS1832" i="42"/>
  <c r="AN1832" i="42"/>
  <c r="AR1832" i="42" s="1"/>
  <c r="AH1832" i="42"/>
  <c r="AL1832" i="42" s="1"/>
  <c r="AG1832" i="42"/>
  <c r="AF1832" i="42"/>
  <c r="AE1832" i="42"/>
  <c r="AS1831" i="42"/>
  <c r="AN1831" i="42"/>
  <c r="AR1831" i="42" s="1"/>
  <c r="AH1831" i="42"/>
  <c r="AL1831" i="42" s="1"/>
  <c r="AG1831" i="42"/>
  <c r="AF1831" i="42"/>
  <c r="AE1831" i="42"/>
  <c r="AS1830" i="42"/>
  <c r="AN1830" i="42"/>
  <c r="AR1830" i="42" s="1"/>
  <c r="AH1830" i="42"/>
  <c r="AL1830" i="42" s="1"/>
  <c r="AG1830" i="42"/>
  <c r="AF1830" i="42"/>
  <c r="AE1830" i="42"/>
  <c r="AS1829" i="42"/>
  <c r="AN1829" i="42"/>
  <c r="AR1829" i="42" s="1"/>
  <c r="AH1829" i="42"/>
  <c r="AL1829" i="42" s="1"/>
  <c r="AG1829" i="42"/>
  <c r="AF1829" i="42"/>
  <c r="AE1829" i="42"/>
  <c r="AS1828" i="42"/>
  <c r="AN1828" i="42"/>
  <c r="AR1828" i="42" s="1"/>
  <c r="AH1828" i="42"/>
  <c r="AL1828" i="42" s="1"/>
  <c r="AG1828" i="42"/>
  <c r="AF1828" i="42"/>
  <c r="AE1828" i="42"/>
  <c r="AS1827" i="42"/>
  <c r="AN1827" i="42"/>
  <c r="AR1827" i="42" s="1"/>
  <c r="AH1827" i="42"/>
  <c r="AL1827" i="42" s="1"/>
  <c r="AG1827" i="42"/>
  <c r="AF1827" i="42"/>
  <c r="AE1827" i="42"/>
  <c r="AS1826" i="42"/>
  <c r="AN1826" i="42"/>
  <c r="AR1826" i="42" s="1"/>
  <c r="AH1826" i="42"/>
  <c r="AL1826" i="42" s="1"/>
  <c r="AG1826" i="42"/>
  <c r="AF1826" i="42"/>
  <c r="AE1826" i="42"/>
  <c r="AS1825" i="42"/>
  <c r="AN1825" i="42"/>
  <c r="AR1825" i="42" s="1"/>
  <c r="AH1825" i="42"/>
  <c r="AL1825" i="42" s="1"/>
  <c r="AG1825" i="42"/>
  <c r="AF1825" i="42"/>
  <c r="AE1825" i="42"/>
  <c r="AS1824" i="42"/>
  <c r="AN1824" i="42"/>
  <c r="AR1824" i="42" s="1"/>
  <c r="AH1824" i="42"/>
  <c r="AL1824" i="42" s="1"/>
  <c r="AG1824" i="42"/>
  <c r="AF1824" i="42"/>
  <c r="AE1824" i="42"/>
  <c r="AS1823" i="42"/>
  <c r="AN1823" i="42"/>
  <c r="AR1823" i="42" s="1"/>
  <c r="AH1823" i="42"/>
  <c r="AL1823" i="42" s="1"/>
  <c r="AG1823" i="42"/>
  <c r="AF1823" i="42"/>
  <c r="AE1823" i="42"/>
  <c r="AS1822" i="42"/>
  <c r="AN1822" i="42"/>
  <c r="AH1822" i="42"/>
  <c r="AL1822" i="42" s="1"/>
  <c r="AG1822" i="42"/>
  <c r="AF1822" i="42"/>
  <c r="AE1822" i="42"/>
  <c r="AS1821" i="42"/>
  <c r="AN1821" i="42"/>
  <c r="AR1821" i="42" s="1"/>
  <c r="AH1821" i="42"/>
  <c r="AL1821" i="42" s="1"/>
  <c r="AG1821" i="42"/>
  <c r="AF1821" i="42"/>
  <c r="AE1821" i="42"/>
  <c r="AS1820" i="42"/>
  <c r="AN1820" i="42"/>
  <c r="AR1820" i="42" s="1"/>
  <c r="AH1820" i="42"/>
  <c r="AL1820" i="42" s="1"/>
  <c r="AG1820" i="42"/>
  <c r="AF1820" i="42"/>
  <c r="AE1820" i="42"/>
  <c r="AS1819" i="42"/>
  <c r="AN1819" i="42"/>
  <c r="AR1819" i="42" s="1"/>
  <c r="AH1819" i="42"/>
  <c r="AL1819" i="42" s="1"/>
  <c r="AG1819" i="42"/>
  <c r="AF1819" i="42"/>
  <c r="AE1819" i="42"/>
  <c r="AS1818" i="42"/>
  <c r="AN1818" i="42"/>
  <c r="AR1818" i="42" s="1"/>
  <c r="AH1818" i="42"/>
  <c r="AL1818" i="42" s="1"/>
  <c r="AG1818" i="42"/>
  <c r="AF1818" i="42"/>
  <c r="AE1818" i="42"/>
  <c r="AS1817" i="42"/>
  <c r="AN1817" i="42"/>
  <c r="AR1817" i="42" s="1"/>
  <c r="AH1817" i="42"/>
  <c r="AL1817" i="42" s="1"/>
  <c r="AG1817" i="42"/>
  <c r="AF1817" i="42"/>
  <c r="AE1817" i="42"/>
  <c r="AS1816" i="42"/>
  <c r="AN1816" i="42"/>
  <c r="AR1816" i="42" s="1"/>
  <c r="AH1816" i="42"/>
  <c r="AL1816" i="42" s="1"/>
  <c r="AG1816" i="42"/>
  <c r="AF1816" i="42"/>
  <c r="AE1816" i="42"/>
  <c r="AS1815" i="42"/>
  <c r="AN1815" i="42"/>
  <c r="AR1815" i="42" s="1"/>
  <c r="AH1815" i="42"/>
  <c r="AL1815" i="42" s="1"/>
  <c r="AG1815" i="42"/>
  <c r="AF1815" i="42"/>
  <c r="AE1815" i="42"/>
  <c r="AS1814" i="42"/>
  <c r="AN1814" i="42"/>
  <c r="AR1814" i="42" s="1"/>
  <c r="AH1814" i="42"/>
  <c r="AL1814" i="42" s="1"/>
  <c r="AG1814" i="42"/>
  <c r="AF1814" i="42"/>
  <c r="AE1814" i="42"/>
  <c r="AS1813" i="42"/>
  <c r="AN1813" i="42"/>
  <c r="AR1813" i="42" s="1"/>
  <c r="AH1813" i="42"/>
  <c r="AL1813" i="42" s="1"/>
  <c r="AG1813" i="42"/>
  <c r="AF1813" i="42"/>
  <c r="AE1813" i="42"/>
  <c r="AS1812" i="42"/>
  <c r="AN1812" i="42"/>
  <c r="AR1812" i="42" s="1"/>
  <c r="AH1812" i="42"/>
  <c r="AG1812" i="42"/>
  <c r="AF1812" i="42"/>
  <c r="AE1812" i="42"/>
  <c r="AS1811" i="42"/>
  <c r="AN1811" i="42"/>
  <c r="AR1811" i="42" s="1"/>
  <c r="AH1811" i="42"/>
  <c r="AL1811" i="42" s="1"/>
  <c r="AG1811" i="42"/>
  <c r="AF1811" i="42"/>
  <c r="AE1811" i="42"/>
  <c r="AS1810" i="42"/>
  <c r="AN1810" i="42"/>
  <c r="AH1810" i="42"/>
  <c r="AL1810" i="42" s="1"/>
  <c r="AG1810" i="42"/>
  <c r="AF1810" i="42"/>
  <c r="AE1810" i="42"/>
  <c r="AS1809" i="42"/>
  <c r="AN1809" i="42"/>
  <c r="AR1809" i="42" s="1"/>
  <c r="AH1809" i="42"/>
  <c r="AL1809" i="42" s="1"/>
  <c r="AG1809" i="42"/>
  <c r="AF1809" i="42"/>
  <c r="AE1809" i="42"/>
  <c r="AS1808" i="42"/>
  <c r="AN1808" i="42"/>
  <c r="AR1808" i="42" s="1"/>
  <c r="AH1808" i="42"/>
  <c r="AL1808" i="42" s="1"/>
  <c r="AG1808" i="42"/>
  <c r="AF1808" i="42"/>
  <c r="AE1808" i="42"/>
  <c r="AS1807" i="42"/>
  <c r="AN1807" i="42"/>
  <c r="AR1807" i="42" s="1"/>
  <c r="AH1807" i="42"/>
  <c r="AL1807" i="42" s="1"/>
  <c r="AG1807" i="42"/>
  <c r="AF1807" i="42"/>
  <c r="AE1807" i="42"/>
  <c r="AS1806" i="42"/>
  <c r="AN1806" i="42"/>
  <c r="AR1806" i="42" s="1"/>
  <c r="AH1806" i="42"/>
  <c r="AL1806" i="42" s="1"/>
  <c r="AG1806" i="42"/>
  <c r="AF1806" i="42"/>
  <c r="AE1806" i="42"/>
  <c r="AS1805" i="42"/>
  <c r="AN1805" i="42"/>
  <c r="AR1805" i="42" s="1"/>
  <c r="AH1805" i="42"/>
  <c r="AL1805" i="42" s="1"/>
  <c r="AG1805" i="42"/>
  <c r="AF1805" i="42"/>
  <c r="AE1805" i="42"/>
  <c r="AS1804" i="42"/>
  <c r="AN1804" i="42"/>
  <c r="AR1804" i="42" s="1"/>
  <c r="AH1804" i="42"/>
  <c r="AL1804" i="42" s="1"/>
  <c r="AG1804" i="42"/>
  <c r="AF1804" i="42"/>
  <c r="AE1804" i="42"/>
  <c r="AS1803" i="42"/>
  <c r="AN1803" i="42"/>
  <c r="AR1803" i="42" s="1"/>
  <c r="AH1803" i="42"/>
  <c r="AG1803" i="42"/>
  <c r="AF1803" i="42"/>
  <c r="AE1803" i="42"/>
  <c r="AS1802" i="42"/>
  <c r="AN1802" i="42"/>
  <c r="AR1802" i="42" s="1"/>
  <c r="AH1802" i="42"/>
  <c r="AL1802" i="42" s="1"/>
  <c r="AG1802" i="42"/>
  <c r="AF1802" i="42"/>
  <c r="AE1802" i="42"/>
  <c r="AS1801" i="42"/>
  <c r="AN1801" i="42"/>
  <c r="AR1801" i="42" s="1"/>
  <c r="AH1801" i="42"/>
  <c r="AL1801" i="42" s="1"/>
  <c r="AG1801" i="42"/>
  <c r="AF1801" i="42"/>
  <c r="AE1801" i="42"/>
  <c r="AS1800" i="42"/>
  <c r="AN1800" i="42"/>
  <c r="AR1800" i="42" s="1"/>
  <c r="AH1800" i="42"/>
  <c r="AL1800" i="42" s="1"/>
  <c r="AG1800" i="42"/>
  <c r="AF1800" i="42"/>
  <c r="AE1800" i="42"/>
  <c r="AS1799" i="42"/>
  <c r="AN1799" i="42"/>
  <c r="AR1799" i="42" s="1"/>
  <c r="AH1799" i="42"/>
  <c r="AL1799" i="42" s="1"/>
  <c r="AG1799" i="42"/>
  <c r="AF1799" i="42"/>
  <c r="AE1799" i="42"/>
  <c r="AS1798" i="42"/>
  <c r="AN1798" i="42"/>
  <c r="AH1798" i="42"/>
  <c r="AL1798" i="42" s="1"/>
  <c r="AG1798" i="42"/>
  <c r="AF1798" i="42"/>
  <c r="AE1798" i="42"/>
  <c r="AS1797" i="42"/>
  <c r="AN1797" i="42"/>
  <c r="AR1797" i="42" s="1"/>
  <c r="AH1797" i="42"/>
  <c r="AL1797" i="42" s="1"/>
  <c r="AG1797" i="42"/>
  <c r="AF1797" i="42"/>
  <c r="AE1797" i="42"/>
  <c r="AS1796" i="42"/>
  <c r="AN1796" i="42"/>
  <c r="AR1796" i="42" s="1"/>
  <c r="AH1796" i="42"/>
  <c r="AL1796" i="42" s="1"/>
  <c r="AG1796" i="42"/>
  <c r="AF1796" i="42"/>
  <c r="AE1796" i="42"/>
  <c r="AS1795" i="42"/>
  <c r="AN1795" i="42"/>
  <c r="AR1795" i="42" s="1"/>
  <c r="AH1795" i="42"/>
  <c r="AG1795" i="42"/>
  <c r="AF1795" i="42"/>
  <c r="AE1795" i="42"/>
  <c r="AS1794" i="42"/>
  <c r="AN1794" i="42"/>
  <c r="AR1794" i="42" s="1"/>
  <c r="AH1794" i="42"/>
  <c r="AG1794" i="42"/>
  <c r="AF1794" i="42"/>
  <c r="AE1794" i="42"/>
  <c r="AS1793" i="42"/>
  <c r="AN1793" i="42"/>
  <c r="AR1793" i="42" s="1"/>
  <c r="AH1793" i="42"/>
  <c r="AL1793" i="42" s="1"/>
  <c r="AG1793" i="42"/>
  <c r="AF1793" i="42"/>
  <c r="AE1793" i="42"/>
  <c r="AS1792" i="42"/>
  <c r="AN1792" i="42"/>
  <c r="AR1792" i="42" s="1"/>
  <c r="AH1792" i="42"/>
  <c r="AG1792" i="42"/>
  <c r="AF1792" i="42"/>
  <c r="AE1792" i="42"/>
  <c r="AS1791" i="42"/>
  <c r="AN1791" i="42"/>
  <c r="AR1791" i="42" s="1"/>
  <c r="AH1791" i="42"/>
  <c r="AG1791" i="42"/>
  <c r="AF1791" i="42"/>
  <c r="AE1791" i="42"/>
  <c r="AS1790" i="42"/>
  <c r="AN1790" i="42"/>
  <c r="AR1790" i="42" s="1"/>
  <c r="AH1790" i="42"/>
  <c r="AL1790" i="42" s="1"/>
  <c r="AG1790" i="42"/>
  <c r="AF1790" i="42"/>
  <c r="AE1790" i="42"/>
  <c r="AS1789" i="42"/>
  <c r="AN1789" i="42"/>
  <c r="AR1789" i="42" s="1"/>
  <c r="AH1789" i="42"/>
  <c r="AL1789" i="42" s="1"/>
  <c r="AG1789" i="42"/>
  <c r="AF1789" i="42"/>
  <c r="AE1789" i="42"/>
  <c r="AS1788" i="42"/>
  <c r="AN1788" i="42"/>
  <c r="AH1788" i="42"/>
  <c r="AL1788" i="42" s="1"/>
  <c r="AG1788" i="42"/>
  <c r="AF1788" i="42"/>
  <c r="AE1788" i="42"/>
  <c r="AS1787" i="42"/>
  <c r="AN1787" i="42"/>
  <c r="AR1787" i="42" s="1"/>
  <c r="AH1787" i="42"/>
  <c r="AL1787" i="42" s="1"/>
  <c r="AG1787" i="42"/>
  <c r="AF1787" i="42"/>
  <c r="AE1787" i="42"/>
  <c r="AS1786" i="42"/>
  <c r="AN1786" i="42"/>
  <c r="AR1786" i="42" s="1"/>
  <c r="AH1786" i="42"/>
  <c r="AL1786" i="42" s="1"/>
  <c r="AG1786" i="42"/>
  <c r="AF1786" i="42"/>
  <c r="AE1786" i="42"/>
  <c r="AS1785" i="42"/>
  <c r="AN1785" i="42"/>
  <c r="AR1785" i="42" s="1"/>
  <c r="AH1785" i="42"/>
  <c r="AL1785" i="42" s="1"/>
  <c r="AG1785" i="42"/>
  <c r="AF1785" i="42"/>
  <c r="AE1785" i="42"/>
  <c r="AS1784" i="42"/>
  <c r="AN1784" i="42"/>
  <c r="AR1784" i="42" s="1"/>
  <c r="AH1784" i="42"/>
  <c r="AL1784" i="42" s="1"/>
  <c r="AG1784" i="42"/>
  <c r="AF1784" i="42"/>
  <c r="AE1784" i="42"/>
  <c r="AS1783" i="42"/>
  <c r="AN1783" i="42"/>
  <c r="AR1783" i="42" s="1"/>
  <c r="AH1783" i="42"/>
  <c r="AL1783" i="42" s="1"/>
  <c r="AG1783" i="42"/>
  <c r="AF1783" i="42"/>
  <c r="AE1783" i="42"/>
  <c r="AS1782" i="42"/>
  <c r="AN1782" i="42"/>
  <c r="AR1782" i="42" s="1"/>
  <c r="AH1782" i="42"/>
  <c r="AL1782" i="42" s="1"/>
  <c r="AG1782" i="42"/>
  <c r="AF1782" i="42"/>
  <c r="AE1782" i="42"/>
  <c r="AS1781" i="42"/>
  <c r="AN1781" i="42"/>
  <c r="AR1781" i="42" s="1"/>
  <c r="AH1781" i="42"/>
  <c r="AL1781" i="42" s="1"/>
  <c r="AG1781" i="42"/>
  <c r="AF1781" i="42"/>
  <c r="AE1781" i="42"/>
  <c r="AS1780" i="42"/>
  <c r="AN1780" i="42"/>
  <c r="AR1780" i="42" s="1"/>
  <c r="AH1780" i="42"/>
  <c r="AL1780" i="42" s="1"/>
  <c r="AG1780" i="42"/>
  <c r="AF1780" i="42"/>
  <c r="AE1780" i="42"/>
  <c r="AS1779" i="42"/>
  <c r="AN1779" i="42"/>
  <c r="AR1779" i="42" s="1"/>
  <c r="AH1779" i="42"/>
  <c r="AL1779" i="42" s="1"/>
  <c r="AG1779" i="42"/>
  <c r="AF1779" i="42"/>
  <c r="AE1779" i="42"/>
  <c r="AS1778" i="42"/>
  <c r="AN1778" i="42"/>
  <c r="AH1778" i="42"/>
  <c r="AG1778" i="42"/>
  <c r="AF1778" i="42"/>
  <c r="AE1778" i="42"/>
  <c r="AS1777" i="42"/>
  <c r="AN1777" i="42"/>
  <c r="AR1777" i="42" s="1"/>
  <c r="AH1777" i="42"/>
  <c r="AL1777" i="42" s="1"/>
  <c r="AG1777" i="42"/>
  <c r="AF1777" i="42"/>
  <c r="AE1777" i="42"/>
  <c r="AS1776" i="42"/>
  <c r="AN1776" i="42"/>
  <c r="AR1776" i="42" s="1"/>
  <c r="AH1776" i="42"/>
  <c r="AG1776" i="42"/>
  <c r="AF1776" i="42"/>
  <c r="AE1776" i="42"/>
  <c r="AS1775" i="42"/>
  <c r="AN1775" i="42"/>
  <c r="AR1775" i="42" s="1"/>
  <c r="AH1775" i="42"/>
  <c r="AG1775" i="42"/>
  <c r="AF1775" i="42"/>
  <c r="AE1775" i="42"/>
  <c r="AS1774" i="42"/>
  <c r="AN1774" i="42"/>
  <c r="AR1774" i="42" s="1"/>
  <c r="AH1774" i="42"/>
  <c r="AL1774" i="42" s="1"/>
  <c r="AG1774" i="42"/>
  <c r="AF1774" i="42"/>
  <c r="AE1774" i="42"/>
  <c r="AS1773" i="42"/>
  <c r="AN1773" i="42"/>
  <c r="AR1773" i="42" s="1"/>
  <c r="AH1773" i="42"/>
  <c r="AL1773" i="42" s="1"/>
  <c r="AG1773" i="42"/>
  <c r="AF1773" i="42"/>
  <c r="AE1773" i="42"/>
  <c r="AS1772" i="42"/>
  <c r="AN1772" i="42"/>
  <c r="AR1772" i="42" s="1"/>
  <c r="AH1772" i="42"/>
  <c r="AL1772" i="42" s="1"/>
  <c r="AG1772" i="42"/>
  <c r="AF1772" i="42"/>
  <c r="AE1772" i="42"/>
  <c r="AS1771" i="42"/>
  <c r="AN1771" i="42"/>
  <c r="AR1771" i="42" s="1"/>
  <c r="AH1771" i="42"/>
  <c r="AG1771" i="42"/>
  <c r="AF1771" i="42"/>
  <c r="AE1771" i="42"/>
  <c r="AS1770" i="42"/>
  <c r="AN1770" i="42"/>
  <c r="AR1770" i="42" s="1"/>
  <c r="AH1770" i="42"/>
  <c r="AL1770" i="42" s="1"/>
  <c r="AG1770" i="42"/>
  <c r="AF1770" i="42"/>
  <c r="AE1770" i="42"/>
  <c r="AS1769" i="42"/>
  <c r="AN1769" i="42"/>
  <c r="AR1769" i="42" s="1"/>
  <c r="AH1769" i="42"/>
  <c r="AL1769" i="42" s="1"/>
  <c r="AG1769" i="42"/>
  <c r="AF1769" i="42"/>
  <c r="AE1769" i="42"/>
  <c r="AS1768" i="42"/>
  <c r="AN1768" i="42"/>
  <c r="AR1768" i="42" s="1"/>
  <c r="AH1768" i="42"/>
  <c r="AL1768" i="42" s="1"/>
  <c r="AG1768" i="42"/>
  <c r="AF1768" i="42"/>
  <c r="AE1768" i="42"/>
  <c r="AS1767" i="42"/>
  <c r="AN1767" i="42"/>
  <c r="AR1767" i="42" s="1"/>
  <c r="AH1767" i="42"/>
  <c r="AL1767" i="42" s="1"/>
  <c r="AG1767" i="42"/>
  <c r="AF1767" i="42"/>
  <c r="AE1767" i="42"/>
  <c r="AS1766" i="42"/>
  <c r="AN1766" i="42"/>
  <c r="AH1766" i="42"/>
  <c r="AL1766" i="42" s="1"/>
  <c r="AG1766" i="42"/>
  <c r="AF1766" i="42"/>
  <c r="AE1766" i="42"/>
  <c r="AS1765" i="42"/>
  <c r="AN1765" i="42"/>
  <c r="AH1765" i="42"/>
  <c r="AL1765" i="42" s="1"/>
  <c r="AG1765" i="42"/>
  <c r="AF1765" i="42"/>
  <c r="AE1765" i="42"/>
  <c r="AS1764" i="42"/>
  <c r="AN1764" i="42"/>
  <c r="AR1764" i="42" s="1"/>
  <c r="AH1764" i="42"/>
  <c r="AL1764" i="42" s="1"/>
  <c r="AG1764" i="42"/>
  <c r="AF1764" i="42"/>
  <c r="AE1764" i="42"/>
  <c r="AS1763" i="42"/>
  <c r="AN1763" i="42"/>
  <c r="AR1763" i="42" s="1"/>
  <c r="AH1763" i="42"/>
  <c r="AG1763" i="42"/>
  <c r="AF1763" i="42"/>
  <c r="AE1763" i="42"/>
  <c r="AS1762" i="42"/>
  <c r="AN1762" i="42"/>
  <c r="AR1762" i="42" s="1"/>
  <c r="AH1762" i="42"/>
  <c r="AL1762" i="42" s="1"/>
  <c r="AG1762" i="42"/>
  <c r="AF1762" i="42"/>
  <c r="AE1762" i="42"/>
  <c r="AS1761" i="42"/>
  <c r="AN1761" i="42"/>
  <c r="AR1761" i="42" s="1"/>
  <c r="AH1761" i="42"/>
  <c r="AG1761" i="42"/>
  <c r="AF1761" i="42"/>
  <c r="AE1761" i="42"/>
  <c r="AS1760" i="42"/>
  <c r="AN1760" i="42"/>
  <c r="AR1760" i="42" s="1"/>
  <c r="AH1760" i="42"/>
  <c r="AG1760" i="42"/>
  <c r="AF1760" i="42"/>
  <c r="AE1760" i="42"/>
  <c r="AS1759" i="42"/>
  <c r="AN1759" i="42"/>
  <c r="AR1759" i="42" s="1"/>
  <c r="AH1759" i="42"/>
  <c r="AL1759" i="42" s="1"/>
  <c r="AG1759" i="42"/>
  <c r="AF1759" i="42"/>
  <c r="AE1759" i="42"/>
  <c r="AS1758" i="42"/>
  <c r="AN1758" i="42"/>
  <c r="AR1758" i="42" s="1"/>
  <c r="AH1758" i="42"/>
  <c r="AL1758" i="42" s="1"/>
  <c r="AG1758" i="42"/>
  <c r="AF1758" i="42"/>
  <c r="AE1758" i="42"/>
  <c r="AS1757" i="42"/>
  <c r="AN1757" i="42"/>
  <c r="AR1757" i="42" s="1"/>
  <c r="AH1757" i="42"/>
  <c r="AL1757" i="42" s="1"/>
  <c r="AG1757" i="42"/>
  <c r="AF1757" i="42"/>
  <c r="AE1757" i="42"/>
  <c r="AS1756" i="42"/>
  <c r="AN1756" i="42"/>
  <c r="AR1756" i="42" s="1"/>
  <c r="AH1756" i="42"/>
  <c r="AL1756" i="42" s="1"/>
  <c r="AG1756" i="42"/>
  <c r="AF1756" i="42"/>
  <c r="AE1756" i="42"/>
  <c r="AS1755" i="42"/>
  <c r="AN1755" i="42"/>
  <c r="AR1755" i="42" s="1"/>
  <c r="AH1755" i="42"/>
  <c r="AL1755" i="42" s="1"/>
  <c r="AG1755" i="42"/>
  <c r="AF1755" i="42"/>
  <c r="AE1755" i="42"/>
  <c r="AS1754" i="42"/>
  <c r="AN1754" i="42"/>
  <c r="AR1754" i="42" s="1"/>
  <c r="AH1754" i="42"/>
  <c r="AL1754" i="42" s="1"/>
  <c r="AG1754" i="42"/>
  <c r="AF1754" i="42"/>
  <c r="AE1754" i="42"/>
  <c r="AS1753" i="42"/>
  <c r="AN1753" i="42"/>
  <c r="AR1753" i="42" s="1"/>
  <c r="AH1753" i="42"/>
  <c r="AL1753" i="42" s="1"/>
  <c r="AG1753" i="42"/>
  <c r="AF1753" i="42"/>
  <c r="AE1753" i="42"/>
  <c r="AS1752" i="42"/>
  <c r="AN1752" i="42"/>
  <c r="AR1752" i="42" s="1"/>
  <c r="AH1752" i="42"/>
  <c r="AL1752" i="42" s="1"/>
  <c r="AG1752" i="42"/>
  <c r="AF1752" i="42"/>
  <c r="AE1752" i="42"/>
  <c r="AS1751" i="42"/>
  <c r="AN1751" i="42"/>
  <c r="AR1751" i="42" s="1"/>
  <c r="AH1751" i="42"/>
  <c r="AM1751" i="42" s="1"/>
  <c r="AG1751" i="42"/>
  <c r="AF1751" i="42"/>
  <c r="AE1751" i="42"/>
  <c r="AS1750" i="42"/>
  <c r="AN1750" i="42"/>
  <c r="AR1750" i="42" s="1"/>
  <c r="AH1750" i="42"/>
  <c r="AG1750" i="42"/>
  <c r="AF1750" i="42"/>
  <c r="AE1750" i="42"/>
  <c r="AS1749" i="42"/>
  <c r="AN1749" i="42"/>
  <c r="AH1749" i="42"/>
  <c r="AG1749" i="42"/>
  <c r="AF1749" i="42"/>
  <c r="AE1749" i="42"/>
  <c r="AS1748" i="42"/>
  <c r="AN1748" i="42"/>
  <c r="AH1748" i="42"/>
  <c r="AG1748" i="42"/>
  <c r="AF1748" i="42"/>
  <c r="AE1748" i="42"/>
  <c r="AS1747" i="42"/>
  <c r="AN1747" i="42"/>
  <c r="AR1747" i="42" s="1"/>
  <c r="AH1747" i="42"/>
  <c r="AG1747" i="42"/>
  <c r="AF1747" i="42"/>
  <c r="AE1747" i="42"/>
  <c r="AS1746" i="42"/>
  <c r="AN1746" i="42"/>
  <c r="AR1746" i="42" s="1"/>
  <c r="AH1746" i="42"/>
  <c r="AG1746" i="42"/>
  <c r="AF1746" i="42"/>
  <c r="AE1746" i="42"/>
  <c r="AS1745" i="42"/>
  <c r="AN1745" i="42"/>
  <c r="AH1745" i="42"/>
  <c r="AG1745" i="42"/>
  <c r="AF1745" i="42"/>
  <c r="AE1745" i="42"/>
  <c r="AS1744" i="42"/>
  <c r="AN1744" i="42"/>
  <c r="AR1744" i="42" s="1"/>
  <c r="AH1744" i="42"/>
  <c r="AG1744" i="42"/>
  <c r="AF1744" i="42"/>
  <c r="AE1744" i="42"/>
  <c r="AS1743" i="42"/>
  <c r="AN1743" i="42"/>
  <c r="AR1743" i="42" s="1"/>
  <c r="AH1743" i="42"/>
  <c r="AG1743" i="42"/>
  <c r="AF1743" i="42"/>
  <c r="AE1743" i="42"/>
  <c r="AS1742" i="42"/>
  <c r="AN1742" i="42"/>
  <c r="AH1742" i="42"/>
  <c r="AG1742" i="42"/>
  <c r="AF1742" i="42"/>
  <c r="AE1742" i="42"/>
  <c r="AS1741" i="42"/>
  <c r="AN1741" i="42"/>
  <c r="AR1741" i="42" s="1"/>
  <c r="AH1741" i="42"/>
  <c r="AG1741" i="42"/>
  <c r="AF1741" i="42"/>
  <c r="AE1741" i="42"/>
  <c r="AS1740" i="42"/>
  <c r="AN1740" i="42"/>
  <c r="AH1740" i="42"/>
  <c r="AG1740" i="42"/>
  <c r="AF1740" i="42"/>
  <c r="AE1740" i="42"/>
  <c r="AS1739" i="42"/>
  <c r="AN1739" i="42"/>
  <c r="AH1739" i="42"/>
  <c r="AG1739" i="42"/>
  <c r="AF1739" i="42"/>
  <c r="AE1739" i="42"/>
  <c r="AS1738" i="42"/>
  <c r="AN1738" i="42"/>
  <c r="AR1738" i="42" s="1"/>
  <c r="AH1738" i="42"/>
  <c r="AG1738" i="42"/>
  <c r="AF1738" i="42"/>
  <c r="AE1738" i="42"/>
  <c r="AS1737" i="42"/>
  <c r="AN1737" i="42"/>
  <c r="AR1737" i="42" s="1"/>
  <c r="AH1737" i="42"/>
  <c r="AG1737" i="42"/>
  <c r="AF1737" i="42"/>
  <c r="AE1737" i="42"/>
  <c r="AS1736" i="42"/>
  <c r="AN1736" i="42"/>
  <c r="AH1736" i="42"/>
  <c r="AG1736" i="42"/>
  <c r="AF1736" i="42"/>
  <c r="AE1736" i="42"/>
  <c r="AS1735" i="42"/>
  <c r="AN1735" i="42"/>
  <c r="AR1735" i="42" s="1"/>
  <c r="AH1735" i="42"/>
  <c r="AG1735" i="42"/>
  <c r="AF1735" i="42"/>
  <c r="AE1735" i="42"/>
  <c r="AS1734" i="42"/>
  <c r="AN1734" i="42"/>
  <c r="AR1734" i="42" s="1"/>
  <c r="AH1734" i="42"/>
  <c r="AG1734" i="42"/>
  <c r="AF1734" i="42"/>
  <c r="AE1734" i="42"/>
  <c r="AS1733" i="42"/>
  <c r="AN1733" i="42"/>
  <c r="AH1733" i="42"/>
  <c r="AG1733" i="42"/>
  <c r="AF1733" i="42"/>
  <c r="AE1733" i="42"/>
  <c r="AS1732" i="42"/>
  <c r="AN1732" i="42"/>
  <c r="AR1732" i="42" s="1"/>
  <c r="AH1732" i="42"/>
  <c r="AG1732" i="42"/>
  <c r="AF1732" i="42"/>
  <c r="AE1732" i="42"/>
  <c r="AS1731" i="42"/>
  <c r="AN1731" i="42"/>
  <c r="AH1731" i="42"/>
  <c r="AG1731" i="42"/>
  <c r="AF1731" i="42"/>
  <c r="AE1731" i="42"/>
  <c r="AS1730" i="42"/>
  <c r="AN1730" i="42"/>
  <c r="AH1730" i="42"/>
  <c r="AG1730" i="42"/>
  <c r="AF1730" i="42"/>
  <c r="AE1730" i="42"/>
  <c r="AS1729" i="42"/>
  <c r="AN1729" i="42"/>
  <c r="AR1729" i="42" s="1"/>
  <c r="AH1729" i="42"/>
  <c r="AG1729" i="42"/>
  <c r="AF1729" i="42"/>
  <c r="AE1729" i="42"/>
  <c r="AS1728" i="42"/>
  <c r="AN1728" i="42"/>
  <c r="AR1728" i="42" s="1"/>
  <c r="AH1728" i="42"/>
  <c r="AG1728" i="42"/>
  <c r="AF1728" i="42"/>
  <c r="AE1728" i="42"/>
  <c r="AS1727" i="42"/>
  <c r="AN1727" i="42"/>
  <c r="AH1727" i="42"/>
  <c r="AG1727" i="42"/>
  <c r="AF1727" i="42"/>
  <c r="AE1727" i="42"/>
  <c r="AS1726" i="42"/>
  <c r="AN1726" i="42"/>
  <c r="AR1726" i="42" s="1"/>
  <c r="AH1726" i="42"/>
  <c r="AG1726" i="42"/>
  <c r="AF1726" i="42"/>
  <c r="AE1726" i="42"/>
  <c r="AS1725" i="42"/>
  <c r="AN1725" i="42"/>
  <c r="AR1725" i="42" s="1"/>
  <c r="AH1725" i="42"/>
  <c r="AG1725" i="42"/>
  <c r="AF1725" i="42"/>
  <c r="AE1725" i="42"/>
  <c r="AS1724" i="42"/>
  <c r="AN1724" i="42"/>
  <c r="AH1724" i="42"/>
  <c r="AG1724" i="42"/>
  <c r="AF1724" i="42"/>
  <c r="AE1724" i="42"/>
  <c r="AS1723" i="42"/>
  <c r="AN1723" i="42"/>
  <c r="AR1723" i="42" s="1"/>
  <c r="AH1723" i="42"/>
  <c r="AG1723" i="42"/>
  <c r="AF1723" i="42"/>
  <c r="AE1723" i="42"/>
  <c r="AS1722" i="42"/>
  <c r="AN1722" i="42"/>
  <c r="AR1722" i="42" s="1"/>
  <c r="AH1722" i="42"/>
  <c r="AG1722" i="42"/>
  <c r="AF1722" i="42"/>
  <c r="AE1722" i="42"/>
  <c r="AS1721" i="42"/>
  <c r="AN1721" i="42"/>
  <c r="AH1721" i="42"/>
  <c r="AG1721" i="42"/>
  <c r="AF1721" i="42"/>
  <c r="AE1721" i="42"/>
  <c r="AS1720" i="42"/>
  <c r="AN1720" i="42"/>
  <c r="AR1720" i="42" s="1"/>
  <c r="AH1720" i="42"/>
  <c r="AG1720" i="42"/>
  <c r="AF1720" i="42"/>
  <c r="AE1720" i="42"/>
  <c r="AS1719" i="42"/>
  <c r="AN1719" i="42"/>
  <c r="AR1719" i="42" s="1"/>
  <c r="AH1719" i="42"/>
  <c r="AG1719" i="42"/>
  <c r="AF1719" i="42"/>
  <c r="AE1719" i="42"/>
  <c r="AS1718" i="42"/>
  <c r="AN1718" i="42"/>
  <c r="AH1718" i="42"/>
  <c r="AG1718" i="42"/>
  <c r="AF1718" i="42"/>
  <c r="AE1718" i="42"/>
  <c r="AS1717" i="42"/>
  <c r="AN1717" i="42"/>
  <c r="AR1717" i="42" s="1"/>
  <c r="AH1717" i="42"/>
  <c r="AG1717" i="42"/>
  <c r="AF1717" i="42"/>
  <c r="AE1717" i="42"/>
  <c r="AS1716" i="42"/>
  <c r="AN1716" i="42"/>
  <c r="AR1716" i="42" s="1"/>
  <c r="AH1716" i="42"/>
  <c r="AG1716" i="42"/>
  <c r="AF1716" i="42"/>
  <c r="AE1716" i="42"/>
  <c r="AS1715" i="42"/>
  <c r="AN1715" i="42"/>
  <c r="AH1715" i="42"/>
  <c r="AG1715" i="42"/>
  <c r="AF1715" i="42"/>
  <c r="AE1715" i="42"/>
  <c r="AS1714" i="42"/>
  <c r="AN1714" i="42"/>
  <c r="AH1714" i="42"/>
  <c r="AG1714" i="42"/>
  <c r="AF1714" i="42"/>
  <c r="AE1714" i="42"/>
  <c r="AS1713" i="42"/>
  <c r="AN1713" i="42"/>
  <c r="AR1713" i="42" s="1"/>
  <c r="AH1713" i="42"/>
  <c r="AG1713" i="42"/>
  <c r="AF1713" i="42"/>
  <c r="AE1713" i="42"/>
  <c r="AS1712" i="42"/>
  <c r="AN1712" i="42"/>
  <c r="AH1712" i="42"/>
  <c r="AG1712" i="42"/>
  <c r="AF1712" i="42"/>
  <c r="AE1712" i="42"/>
  <c r="AS1711" i="42"/>
  <c r="AN1711" i="42"/>
  <c r="AR1711" i="42" s="1"/>
  <c r="AH1711" i="42"/>
  <c r="AG1711" i="42"/>
  <c r="AF1711" i="42"/>
  <c r="AE1711" i="42"/>
  <c r="AS1710" i="42"/>
  <c r="AN1710" i="42"/>
  <c r="AR1710" i="42" s="1"/>
  <c r="AH1710" i="42"/>
  <c r="AG1710" i="42"/>
  <c r="AF1710" i="42"/>
  <c r="AE1710" i="42"/>
  <c r="AS1709" i="42"/>
  <c r="AN1709" i="42"/>
  <c r="AH1709" i="42"/>
  <c r="AG1709" i="42"/>
  <c r="AF1709" i="42"/>
  <c r="AE1709" i="42"/>
  <c r="AS1708" i="42"/>
  <c r="AN1708" i="42"/>
  <c r="AR1708" i="42" s="1"/>
  <c r="AH1708" i="42"/>
  <c r="AG1708" i="42"/>
  <c r="AF1708" i="42"/>
  <c r="AE1708" i="42"/>
  <c r="AS1707" i="42"/>
  <c r="AN1707" i="42"/>
  <c r="AR1707" i="42" s="1"/>
  <c r="AH1707" i="42"/>
  <c r="AG1707" i="42"/>
  <c r="AF1707" i="42"/>
  <c r="AE1707" i="42"/>
  <c r="AS1706" i="42"/>
  <c r="AN1706" i="42"/>
  <c r="AO1706" i="42" s="1"/>
  <c r="AH1706" i="42"/>
  <c r="AG1706" i="42"/>
  <c r="AF1706" i="42"/>
  <c r="AE1706" i="42"/>
  <c r="AS1705" i="42"/>
  <c r="AN1705" i="42"/>
  <c r="AO1705" i="42" s="1"/>
  <c r="AH1705" i="42"/>
  <c r="AG1705" i="42"/>
  <c r="AF1705" i="42"/>
  <c r="AE1705" i="42"/>
  <c r="AS1704" i="42"/>
  <c r="AN1704" i="42"/>
  <c r="AO1704" i="42" s="1"/>
  <c r="AH1704" i="42"/>
  <c r="AG1704" i="42"/>
  <c r="AF1704" i="42"/>
  <c r="AE1704" i="42"/>
  <c r="AS1703" i="42"/>
  <c r="AN1703" i="42"/>
  <c r="AO1703" i="42" s="1"/>
  <c r="AH1703" i="42"/>
  <c r="AG1703" i="42"/>
  <c r="AF1703" i="42"/>
  <c r="AE1703" i="42"/>
  <c r="AS1702" i="42"/>
  <c r="AN1702" i="42"/>
  <c r="AO1702" i="42" s="1"/>
  <c r="AH1702" i="42"/>
  <c r="AG1702" i="42"/>
  <c r="AF1702" i="42"/>
  <c r="AE1702" i="42"/>
  <c r="AS1701" i="42"/>
  <c r="AN1701" i="42"/>
  <c r="AO1701" i="42" s="1"/>
  <c r="AH1701" i="42"/>
  <c r="AG1701" i="42"/>
  <c r="AF1701" i="42"/>
  <c r="AE1701" i="42"/>
  <c r="AS1700" i="42"/>
  <c r="AN1700" i="42"/>
  <c r="AO1700" i="42" s="1"/>
  <c r="AH1700" i="42"/>
  <c r="AG1700" i="42"/>
  <c r="AF1700" i="42"/>
  <c r="AE1700" i="42"/>
  <c r="AS1699" i="42"/>
  <c r="AN1699" i="42"/>
  <c r="AH1699" i="42"/>
  <c r="AG1699" i="42"/>
  <c r="AF1699" i="42"/>
  <c r="AE1699" i="42"/>
  <c r="AS1698" i="42"/>
  <c r="AN1698" i="42"/>
  <c r="AO1698" i="42" s="1"/>
  <c r="AH1698" i="42"/>
  <c r="AG1698" i="42"/>
  <c r="AF1698" i="42"/>
  <c r="AE1698" i="42"/>
  <c r="AS1697" i="42"/>
  <c r="AN1697" i="42"/>
  <c r="AO1697" i="42" s="1"/>
  <c r="AH1697" i="42"/>
  <c r="AG1697" i="42"/>
  <c r="AF1697" i="42"/>
  <c r="AE1697" i="42"/>
  <c r="AS1696" i="42"/>
  <c r="AN1696" i="42"/>
  <c r="AO1696" i="42" s="1"/>
  <c r="AH1696" i="42"/>
  <c r="AG1696" i="42"/>
  <c r="AF1696" i="42"/>
  <c r="AE1696" i="42"/>
  <c r="AS1695" i="42"/>
  <c r="AN1695" i="42"/>
  <c r="AO1695" i="42" s="1"/>
  <c r="AH1695" i="42"/>
  <c r="AG1695" i="42"/>
  <c r="AF1695" i="42"/>
  <c r="AE1695" i="42"/>
  <c r="AS1694" i="42"/>
  <c r="AN1694" i="42"/>
  <c r="AO1694" i="42" s="1"/>
  <c r="AH1694" i="42"/>
  <c r="AG1694" i="42"/>
  <c r="AF1694" i="42"/>
  <c r="AE1694" i="42"/>
  <c r="AS1693" i="42"/>
  <c r="AN1693" i="42"/>
  <c r="AO1693" i="42" s="1"/>
  <c r="AH1693" i="42"/>
  <c r="AG1693" i="42"/>
  <c r="AF1693" i="42"/>
  <c r="AE1693" i="42"/>
  <c r="AS1692" i="42"/>
  <c r="AN1692" i="42"/>
  <c r="AO1692" i="42" s="1"/>
  <c r="AH1692" i="42"/>
  <c r="AG1692" i="42"/>
  <c r="AF1692" i="42"/>
  <c r="AE1692" i="42"/>
  <c r="AS1691" i="42"/>
  <c r="AN1691" i="42"/>
  <c r="AO1691" i="42" s="1"/>
  <c r="AH1691" i="42"/>
  <c r="AG1691" i="42"/>
  <c r="AF1691" i="42"/>
  <c r="AE1691" i="42"/>
  <c r="AS1690" i="42"/>
  <c r="AN1690" i="42"/>
  <c r="AO1690" i="42" s="1"/>
  <c r="AH1690" i="42"/>
  <c r="AG1690" i="42"/>
  <c r="AF1690" i="42"/>
  <c r="AE1690" i="42"/>
  <c r="AS1689" i="42"/>
  <c r="AN1689" i="42"/>
  <c r="AO1689" i="42" s="1"/>
  <c r="AH1689" i="42"/>
  <c r="AG1689" i="42"/>
  <c r="AF1689" i="42"/>
  <c r="AE1689" i="42"/>
  <c r="AS1688" i="42"/>
  <c r="AN1688" i="42"/>
  <c r="AH1688" i="42"/>
  <c r="AG1688" i="42"/>
  <c r="AF1688" i="42"/>
  <c r="AE1688" i="42"/>
  <c r="AS1687" i="42"/>
  <c r="AN1687" i="42"/>
  <c r="AH1687" i="42"/>
  <c r="AG1687" i="42"/>
  <c r="AF1687" i="42"/>
  <c r="AE1687" i="42"/>
  <c r="AS1686" i="42"/>
  <c r="AN1686" i="42"/>
  <c r="AO1686" i="42" s="1"/>
  <c r="AH1686" i="42"/>
  <c r="AG1686" i="42"/>
  <c r="AF1686" i="42"/>
  <c r="AE1686" i="42"/>
  <c r="AS1685" i="42"/>
  <c r="AN1685" i="42"/>
  <c r="AO1685" i="42" s="1"/>
  <c r="AH1685" i="42"/>
  <c r="AG1685" i="42"/>
  <c r="AF1685" i="42"/>
  <c r="AE1685" i="42"/>
  <c r="AS1684" i="42"/>
  <c r="AN1684" i="42"/>
  <c r="AO1684" i="42" s="1"/>
  <c r="AH1684" i="42"/>
  <c r="AG1684" i="42"/>
  <c r="AF1684" i="42"/>
  <c r="AE1684" i="42"/>
  <c r="AS1683" i="42"/>
  <c r="AN1683" i="42"/>
  <c r="AO1683" i="42" s="1"/>
  <c r="AH1683" i="42"/>
  <c r="AG1683" i="42"/>
  <c r="AF1683" i="42"/>
  <c r="AE1683" i="42"/>
  <c r="AS1682" i="42"/>
  <c r="AN1682" i="42"/>
  <c r="AO1682" i="42" s="1"/>
  <c r="AH1682" i="42"/>
  <c r="AG1682" i="42"/>
  <c r="AF1682" i="42"/>
  <c r="AE1682" i="42"/>
  <c r="AS1681" i="42"/>
  <c r="AN1681" i="42"/>
  <c r="AO1681" i="42" s="1"/>
  <c r="AH1681" i="42"/>
  <c r="AG1681" i="42"/>
  <c r="AF1681" i="42"/>
  <c r="AE1681" i="42"/>
  <c r="AS1680" i="42"/>
  <c r="AN1680" i="42"/>
  <c r="AO1680" i="42" s="1"/>
  <c r="AH1680" i="42"/>
  <c r="AG1680" i="42"/>
  <c r="AF1680" i="42"/>
  <c r="AE1680" i="42"/>
  <c r="AS1679" i="42"/>
  <c r="AN1679" i="42"/>
  <c r="AO1679" i="42" s="1"/>
  <c r="AH1679" i="42"/>
  <c r="AG1679" i="42"/>
  <c r="AF1679" i="42"/>
  <c r="AE1679" i="42"/>
  <c r="AS1678" i="42"/>
  <c r="AN1678" i="42"/>
  <c r="AO1678" i="42" s="1"/>
  <c r="AH1678" i="42"/>
  <c r="AG1678" i="42"/>
  <c r="AF1678" i="42"/>
  <c r="AE1678" i="42"/>
  <c r="AS1677" i="42"/>
  <c r="AN1677" i="42"/>
  <c r="AO1677" i="42" s="1"/>
  <c r="AH1677" i="42"/>
  <c r="AG1677" i="42"/>
  <c r="AF1677" i="42"/>
  <c r="AE1677" i="42"/>
  <c r="AS1676" i="42"/>
  <c r="AN1676" i="42"/>
  <c r="AO1676" i="42" s="1"/>
  <c r="AH1676" i="42"/>
  <c r="AG1676" i="42"/>
  <c r="AF1676" i="42"/>
  <c r="AE1676" i="42"/>
  <c r="AS1675" i="42"/>
  <c r="AN1675" i="42"/>
  <c r="AH1675" i="42"/>
  <c r="AG1675" i="42"/>
  <c r="AF1675" i="42"/>
  <c r="AE1675" i="42"/>
  <c r="AS1674" i="42"/>
  <c r="AN1674" i="42"/>
  <c r="AO1674" i="42" s="1"/>
  <c r="AH1674" i="42"/>
  <c r="AG1674" i="42"/>
  <c r="AF1674" i="42"/>
  <c r="AE1674" i="42"/>
  <c r="AS1673" i="42"/>
  <c r="AN1673" i="42"/>
  <c r="AO1673" i="42" s="1"/>
  <c r="AH1673" i="42"/>
  <c r="AG1673" i="42"/>
  <c r="AF1673" i="42"/>
  <c r="AE1673" i="42"/>
  <c r="AS1672" i="42"/>
  <c r="AN1672" i="42"/>
  <c r="AO1672" i="42" s="1"/>
  <c r="AH1672" i="42"/>
  <c r="AG1672" i="42"/>
  <c r="AF1672" i="42"/>
  <c r="AE1672" i="42"/>
  <c r="AS1671" i="42"/>
  <c r="AN1671" i="42"/>
  <c r="AO1671" i="42" s="1"/>
  <c r="AH1671" i="42"/>
  <c r="AG1671" i="42"/>
  <c r="AF1671" i="42"/>
  <c r="AE1671" i="42"/>
  <c r="AS1670" i="42"/>
  <c r="AN1670" i="42"/>
  <c r="AO1670" i="42" s="1"/>
  <c r="AH1670" i="42"/>
  <c r="AG1670" i="42"/>
  <c r="AF1670" i="42"/>
  <c r="AE1670" i="42"/>
  <c r="AS1669" i="42"/>
  <c r="AN1669" i="42"/>
  <c r="AO1669" i="42" s="1"/>
  <c r="AH1669" i="42"/>
  <c r="AG1669" i="42"/>
  <c r="AF1669" i="42"/>
  <c r="AE1669" i="42"/>
  <c r="AS1668" i="42"/>
  <c r="AN1668" i="42"/>
  <c r="AO1668" i="42" s="1"/>
  <c r="AH1668" i="42"/>
  <c r="AG1668" i="42"/>
  <c r="AF1668" i="42"/>
  <c r="AE1668" i="42"/>
  <c r="AS1667" i="42"/>
  <c r="AN1667" i="42"/>
  <c r="AO1667" i="42" s="1"/>
  <c r="AH1667" i="42"/>
  <c r="AG1667" i="42"/>
  <c r="AF1667" i="42"/>
  <c r="AE1667" i="42"/>
  <c r="AS1666" i="42"/>
  <c r="AN1666" i="42"/>
  <c r="AO1666" i="42" s="1"/>
  <c r="AH1666" i="42"/>
  <c r="AG1666" i="42"/>
  <c r="AF1666" i="42"/>
  <c r="AE1666" i="42"/>
  <c r="AS1665" i="42"/>
  <c r="AN1665" i="42"/>
  <c r="AO1665" i="42" s="1"/>
  <c r="AH1665" i="42"/>
  <c r="AG1665" i="42"/>
  <c r="AF1665" i="42"/>
  <c r="AE1665" i="42"/>
  <c r="AS1664" i="42"/>
  <c r="AN1664" i="42"/>
  <c r="AH1664" i="42"/>
  <c r="AG1664" i="42"/>
  <c r="AF1664" i="42"/>
  <c r="AE1664" i="42"/>
  <c r="AS1663" i="42"/>
  <c r="AN1663" i="42"/>
  <c r="AH1663" i="42"/>
  <c r="AG1663" i="42"/>
  <c r="AF1663" i="42"/>
  <c r="AE1663" i="42"/>
  <c r="AS1662" i="42"/>
  <c r="AN1662" i="42"/>
  <c r="AO1662" i="42" s="1"/>
  <c r="AH1662" i="42"/>
  <c r="AG1662" i="42"/>
  <c r="AF1662" i="42"/>
  <c r="AE1662" i="42"/>
  <c r="AS1661" i="42"/>
  <c r="AN1661" i="42"/>
  <c r="AO1661" i="42" s="1"/>
  <c r="AH1661" i="42"/>
  <c r="AG1661" i="42"/>
  <c r="AF1661" i="42"/>
  <c r="AE1661" i="42"/>
  <c r="AS1660" i="42"/>
  <c r="AN1660" i="42"/>
  <c r="AO1660" i="42" s="1"/>
  <c r="AH1660" i="42"/>
  <c r="AG1660" i="42"/>
  <c r="AF1660" i="42"/>
  <c r="AE1660" i="42"/>
  <c r="AS1659" i="42"/>
  <c r="AN1659" i="42"/>
  <c r="AO1659" i="42" s="1"/>
  <c r="AH1659" i="42"/>
  <c r="AG1659" i="42"/>
  <c r="AF1659" i="42"/>
  <c r="AE1659" i="42"/>
  <c r="AS1658" i="42"/>
  <c r="AN1658" i="42"/>
  <c r="AO1658" i="42" s="1"/>
  <c r="AH1658" i="42"/>
  <c r="AG1658" i="42"/>
  <c r="AF1658" i="42"/>
  <c r="AE1658" i="42"/>
  <c r="AS1657" i="42"/>
  <c r="AN1657" i="42"/>
  <c r="AO1657" i="42" s="1"/>
  <c r="AH1657" i="42"/>
  <c r="AG1657" i="42"/>
  <c r="AF1657" i="42"/>
  <c r="AE1657" i="42"/>
  <c r="AS1656" i="42"/>
  <c r="AN1656" i="42"/>
  <c r="AP1656" i="42" s="1"/>
  <c r="AH1656" i="42"/>
  <c r="AG1656" i="42"/>
  <c r="AF1656" i="42"/>
  <c r="AE1656" i="42"/>
  <c r="AS1655" i="42"/>
  <c r="AN1655" i="42"/>
  <c r="AP1655" i="42" s="1"/>
  <c r="AH1655" i="42"/>
  <c r="AG1655" i="42"/>
  <c r="AF1655" i="42"/>
  <c r="AE1655" i="42"/>
  <c r="AS1654" i="42"/>
  <c r="AN1654" i="42"/>
  <c r="AP1654" i="42" s="1"/>
  <c r="AH1654" i="42"/>
  <c r="AG1654" i="42"/>
  <c r="AF1654" i="42"/>
  <c r="AE1654" i="42"/>
  <c r="AS1653" i="42"/>
  <c r="AN1653" i="42"/>
  <c r="AP1653" i="42" s="1"/>
  <c r="AH1653" i="42"/>
  <c r="AG1653" i="42"/>
  <c r="AF1653" i="42"/>
  <c r="AE1653" i="42"/>
  <c r="AS1652" i="42"/>
  <c r="AN1652" i="42"/>
  <c r="AP1652" i="42" s="1"/>
  <c r="AH1652" i="42"/>
  <c r="AG1652" i="42"/>
  <c r="AF1652" i="42"/>
  <c r="AE1652" i="42"/>
  <c r="AS1651" i="42"/>
  <c r="AN1651" i="42"/>
  <c r="AP1651" i="42" s="1"/>
  <c r="AH1651" i="42"/>
  <c r="AG1651" i="42"/>
  <c r="AF1651" i="42"/>
  <c r="AE1651" i="42"/>
  <c r="AS1650" i="42"/>
  <c r="AN1650" i="42"/>
  <c r="AP1650" i="42" s="1"/>
  <c r="AH1650" i="42"/>
  <c r="AG1650" i="42"/>
  <c r="AF1650" i="42"/>
  <c r="AE1650" i="42"/>
  <c r="AS1649" i="42"/>
  <c r="AN1649" i="42"/>
  <c r="AP1649" i="42" s="1"/>
  <c r="AH1649" i="42"/>
  <c r="AG1649" i="42"/>
  <c r="AF1649" i="42"/>
  <c r="AE1649" i="42"/>
  <c r="AS1648" i="42"/>
  <c r="AN1648" i="42"/>
  <c r="AP1648" i="42" s="1"/>
  <c r="AH1648" i="42"/>
  <c r="AG1648" i="42"/>
  <c r="AF1648" i="42"/>
  <c r="AE1648" i="42"/>
  <c r="AS1647" i="42"/>
  <c r="AN1647" i="42"/>
  <c r="AP1647" i="42" s="1"/>
  <c r="AH1647" i="42"/>
  <c r="AG1647" i="42"/>
  <c r="AF1647" i="42"/>
  <c r="AE1647" i="42"/>
  <c r="AS1646" i="42"/>
  <c r="AN1646" i="42"/>
  <c r="AP1646" i="42" s="1"/>
  <c r="AH1646" i="42"/>
  <c r="AG1646" i="42"/>
  <c r="AF1646" i="42"/>
  <c r="AE1646" i="42"/>
  <c r="AS1645" i="42"/>
  <c r="AN1645" i="42"/>
  <c r="AP1645" i="42" s="1"/>
  <c r="AH1645" i="42"/>
  <c r="AG1645" i="42"/>
  <c r="AF1645" i="42"/>
  <c r="AE1645" i="42"/>
  <c r="AS1644" i="42"/>
  <c r="AN1644" i="42"/>
  <c r="AP1644" i="42" s="1"/>
  <c r="AH1644" i="42"/>
  <c r="AG1644" i="42"/>
  <c r="AF1644" i="42"/>
  <c r="AE1644" i="42"/>
  <c r="AS1643" i="42"/>
  <c r="AN1643" i="42"/>
  <c r="AP1643" i="42" s="1"/>
  <c r="AH1643" i="42"/>
  <c r="AG1643" i="42"/>
  <c r="AF1643" i="42"/>
  <c r="AE1643" i="42"/>
  <c r="AS1642" i="42"/>
  <c r="AN1642" i="42"/>
  <c r="AP1642" i="42" s="1"/>
  <c r="AH1642" i="42"/>
  <c r="AG1642" i="42"/>
  <c r="AF1642" i="42"/>
  <c r="AE1642" i="42"/>
  <c r="AS1641" i="42"/>
  <c r="AN1641" i="42"/>
  <c r="AP1641" i="42" s="1"/>
  <c r="AH1641" i="42"/>
  <c r="AG1641" i="42"/>
  <c r="AF1641" i="42"/>
  <c r="AE1641" i="42"/>
  <c r="AS1640" i="42"/>
  <c r="AN1640" i="42"/>
  <c r="AP1640" i="42" s="1"/>
  <c r="AH1640" i="42"/>
  <c r="AG1640" i="42"/>
  <c r="AF1640" i="42"/>
  <c r="AE1640" i="42"/>
  <c r="AS1639" i="42"/>
  <c r="AN1639" i="42"/>
  <c r="AP1639" i="42" s="1"/>
  <c r="AH1639" i="42"/>
  <c r="AG1639" i="42"/>
  <c r="AF1639" i="42"/>
  <c r="AE1639" i="42"/>
  <c r="AS1638" i="42"/>
  <c r="AN1638" i="42"/>
  <c r="AP1638" i="42" s="1"/>
  <c r="AH1638" i="42"/>
  <c r="AG1638" i="42"/>
  <c r="AF1638" i="42"/>
  <c r="AE1638" i="42"/>
  <c r="AS1637" i="42"/>
  <c r="AN1637" i="42"/>
  <c r="AP1637" i="42" s="1"/>
  <c r="AH1637" i="42"/>
  <c r="AG1637" i="42"/>
  <c r="AF1637" i="42"/>
  <c r="AE1637" i="42"/>
  <c r="AS1636" i="42"/>
  <c r="AN1636" i="42"/>
  <c r="AP1636" i="42" s="1"/>
  <c r="AH1636" i="42"/>
  <c r="AG1636" i="42"/>
  <c r="AF1636" i="42"/>
  <c r="AE1636" i="42"/>
  <c r="AS1635" i="42"/>
  <c r="AN1635" i="42"/>
  <c r="AP1635" i="42" s="1"/>
  <c r="AH1635" i="42"/>
  <c r="AG1635" i="42"/>
  <c r="AF1635" i="42"/>
  <c r="AE1635" i="42"/>
  <c r="AS1634" i="42"/>
  <c r="AN1634" i="42"/>
  <c r="AP1634" i="42" s="1"/>
  <c r="AH1634" i="42"/>
  <c r="AG1634" i="42"/>
  <c r="AF1634" i="42"/>
  <c r="AE1634" i="42"/>
  <c r="AS1633" i="42"/>
  <c r="AN1633" i="42"/>
  <c r="AP1633" i="42" s="1"/>
  <c r="AH1633" i="42"/>
  <c r="AG1633" i="42"/>
  <c r="AF1633" i="42"/>
  <c r="AE1633" i="42"/>
  <c r="AS1632" i="42"/>
  <c r="AN1632" i="42"/>
  <c r="AP1632" i="42" s="1"/>
  <c r="AH1632" i="42"/>
  <c r="AG1632" i="42"/>
  <c r="AF1632" i="42"/>
  <c r="AE1632" i="42"/>
  <c r="AS1631" i="42"/>
  <c r="AN1631" i="42"/>
  <c r="AP1631" i="42" s="1"/>
  <c r="AH1631" i="42"/>
  <c r="AG1631" i="42"/>
  <c r="AF1631" i="42"/>
  <c r="AE1631" i="42"/>
  <c r="AS1630" i="42"/>
  <c r="AN1630" i="42"/>
  <c r="AP1630" i="42" s="1"/>
  <c r="AH1630" i="42"/>
  <c r="AG1630" i="42"/>
  <c r="AF1630" i="42"/>
  <c r="AE1630" i="42"/>
  <c r="AS1629" i="42"/>
  <c r="AN1629" i="42"/>
  <c r="AP1629" i="42" s="1"/>
  <c r="AH1629" i="42"/>
  <c r="AG1629" i="42"/>
  <c r="AF1629" i="42"/>
  <c r="AE1629" i="42"/>
  <c r="AS1628" i="42"/>
  <c r="AN1628" i="42"/>
  <c r="AH1628" i="42"/>
  <c r="AJ1628" i="42" s="1"/>
  <c r="AG1628" i="42"/>
  <c r="AF1628" i="42"/>
  <c r="AE1628" i="42"/>
  <c r="AS1627" i="42"/>
  <c r="AN1627" i="42"/>
  <c r="AH1627" i="42"/>
  <c r="AJ1627" i="42" s="1"/>
  <c r="AG1627" i="42"/>
  <c r="AF1627" i="42"/>
  <c r="AE1627" i="42"/>
  <c r="AS1626" i="42"/>
  <c r="AN1626" i="42"/>
  <c r="AH1626" i="42"/>
  <c r="AJ1626" i="42" s="1"/>
  <c r="AG1626" i="42"/>
  <c r="AF1626" i="42"/>
  <c r="AE1626" i="42"/>
  <c r="AS1625" i="42"/>
  <c r="AN1625" i="42"/>
  <c r="AH1625" i="42"/>
  <c r="AJ1625" i="42" s="1"/>
  <c r="AG1625" i="42"/>
  <c r="AF1625" i="42"/>
  <c r="AE1625" i="42"/>
  <c r="AS1624" i="42"/>
  <c r="AN1624" i="42"/>
  <c r="AH1624" i="42"/>
  <c r="AJ1624" i="42" s="1"/>
  <c r="AG1624" i="42"/>
  <c r="AF1624" i="42"/>
  <c r="AE1624" i="42"/>
  <c r="AS1623" i="42"/>
  <c r="AN1623" i="42"/>
  <c r="AH1623" i="42"/>
  <c r="AJ1623" i="42" s="1"/>
  <c r="AG1623" i="42"/>
  <c r="AF1623" i="42"/>
  <c r="AE1623" i="42"/>
  <c r="AS1622" i="42"/>
  <c r="AN1622" i="42"/>
  <c r="AH1622" i="42"/>
  <c r="AJ1622" i="42" s="1"/>
  <c r="AG1622" i="42"/>
  <c r="AF1622" i="42"/>
  <c r="AE1622" i="42"/>
  <c r="AS1621" i="42"/>
  <c r="AN1621" i="42"/>
  <c r="AH1621" i="42"/>
  <c r="AJ1621" i="42" s="1"/>
  <c r="AG1621" i="42"/>
  <c r="AF1621" i="42"/>
  <c r="AE1621" i="42"/>
  <c r="AS1620" i="42"/>
  <c r="AN1620" i="42"/>
  <c r="AH1620" i="42"/>
  <c r="AJ1620" i="42" s="1"/>
  <c r="AG1620" i="42"/>
  <c r="AF1620" i="42"/>
  <c r="AE1620" i="42"/>
  <c r="AS1619" i="42"/>
  <c r="AN1619" i="42"/>
  <c r="AH1619" i="42"/>
  <c r="AJ1619" i="42" s="1"/>
  <c r="AG1619" i="42"/>
  <c r="AF1619" i="42"/>
  <c r="AE1619" i="42"/>
  <c r="AS1618" i="42"/>
  <c r="AN1618" i="42"/>
  <c r="AH1618" i="42"/>
  <c r="AJ1618" i="42" s="1"/>
  <c r="AG1618" i="42"/>
  <c r="AF1618" i="42"/>
  <c r="AE1618" i="42"/>
  <c r="AS1617" i="42"/>
  <c r="AN1617" i="42"/>
  <c r="AH1617" i="42"/>
  <c r="AJ1617" i="42" s="1"/>
  <c r="AG1617" i="42"/>
  <c r="AF1617" i="42"/>
  <c r="AE1617" i="42"/>
  <c r="AS1616" i="42"/>
  <c r="AN1616" i="42"/>
  <c r="AH1616" i="42"/>
  <c r="AJ1616" i="42" s="1"/>
  <c r="AG1616" i="42"/>
  <c r="AF1616" i="42"/>
  <c r="AE1616" i="42"/>
  <c r="AS1615" i="42"/>
  <c r="AN1615" i="42"/>
  <c r="AH1615" i="42"/>
  <c r="AJ1615" i="42" s="1"/>
  <c r="AG1615" i="42"/>
  <c r="AF1615" i="42"/>
  <c r="AE1615" i="42"/>
  <c r="AS1614" i="42"/>
  <c r="AN1614" i="42"/>
  <c r="AH1614" i="42"/>
  <c r="AJ1614" i="42" s="1"/>
  <c r="AG1614" i="42"/>
  <c r="AF1614" i="42"/>
  <c r="AE1614" i="42"/>
  <c r="AS1613" i="42"/>
  <c r="AN1613" i="42"/>
  <c r="AH1613" i="42"/>
  <c r="AJ1613" i="42" s="1"/>
  <c r="AG1613" i="42"/>
  <c r="AF1613" i="42"/>
  <c r="AE1613" i="42"/>
  <c r="AS1612" i="42"/>
  <c r="AN1612" i="42"/>
  <c r="AH1612" i="42"/>
  <c r="AJ1612" i="42" s="1"/>
  <c r="AG1612" i="42"/>
  <c r="AF1612" i="42"/>
  <c r="AE1612" i="42"/>
  <c r="AS1611" i="42"/>
  <c r="AN1611" i="42"/>
  <c r="AH1611" i="42"/>
  <c r="AJ1611" i="42" s="1"/>
  <c r="AG1611" i="42"/>
  <c r="AF1611" i="42"/>
  <c r="AE1611" i="42"/>
  <c r="AS1610" i="42"/>
  <c r="AN1610" i="42"/>
  <c r="AH1610" i="42"/>
  <c r="AJ1610" i="42" s="1"/>
  <c r="AG1610" i="42"/>
  <c r="AF1610" i="42"/>
  <c r="AE1610" i="42"/>
  <c r="AS1609" i="42"/>
  <c r="AN1609" i="42"/>
  <c r="AH1609" i="42"/>
  <c r="AJ1609" i="42" s="1"/>
  <c r="AG1609" i="42"/>
  <c r="AF1609" i="42"/>
  <c r="AE1609" i="42"/>
  <c r="AS1608" i="42"/>
  <c r="AN1608" i="42"/>
  <c r="AH1608" i="42"/>
  <c r="AJ1608" i="42" s="1"/>
  <c r="AG1608" i="42"/>
  <c r="AF1608" i="42"/>
  <c r="AE1608" i="42"/>
  <c r="AS1607" i="42"/>
  <c r="AN1607" i="42"/>
  <c r="AH1607" i="42"/>
  <c r="AJ1607" i="42" s="1"/>
  <c r="AG1607" i="42"/>
  <c r="AF1607" i="42"/>
  <c r="AE1607" i="42"/>
  <c r="AS1606" i="42"/>
  <c r="AN1606" i="42"/>
  <c r="AH1606" i="42"/>
  <c r="AJ1606" i="42" s="1"/>
  <c r="AG1606" i="42"/>
  <c r="AF1606" i="42"/>
  <c r="AE1606" i="42"/>
  <c r="AS1605" i="42"/>
  <c r="AN1605" i="42"/>
  <c r="AH1605" i="42"/>
  <c r="AJ1605" i="42" s="1"/>
  <c r="AG1605" i="42"/>
  <c r="AF1605" i="42"/>
  <c r="AE1605" i="42"/>
  <c r="AS1604" i="42"/>
  <c r="AN1604" i="42"/>
  <c r="AH1604" i="42"/>
  <c r="AJ1604" i="42" s="1"/>
  <c r="AG1604" i="42"/>
  <c r="AF1604" i="42"/>
  <c r="AE1604" i="42"/>
  <c r="AS1603" i="42"/>
  <c r="AN1603" i="42"/>
  <c r="AH1603" i="42"/>
  <c r="AJ1603" i="42" s="1"/>
  <c r="AG1603" i="42"/>
  <c r="AF1603" i="42"/>
  <c r="AE1603" i="42"/>
  <c r="AS1602" i="42"/>
  <c r="AN1602" i="42"/>
  <c r="AH1602" i="42"/>
  <c r="AJ1602" i="42" s="1"/>
  <c r="AG1602" i="42"/>
  <c r="AF1602" i="42"/>
  <c r="AE1602" i="42"/>
  <c r="AS1601" i="42"/>
  <c r="AN1601" i="42"/>
  <c r="AH1601" i="42"/>
  <c r="AJ1601" i="42" s="1"/>
  <c r="AG1601" i="42"/>
  <c r="AF1601" i="42"/>
  <c r="AE1601" i="42"/>
  <c r="AS1600" i="42"/>
  <c r="AN1600" i="42"/>
  <c r="AH1600" i="42"/>
  <c r="AJ1600" i="42" s="1"/>
  <c r="AG1600" i="42"/>
  <c r="AF1600" i="42"/>
  <c r="AE1600" i="42"/>
  <c r="AS1599" i="42"/>
  <c r="AN1599" i="42"/>
  <c r="AH1599" i="42"/>
  <c r="AJ1599" i="42" s="1"/>
  <c r="AG1599" i="42"/>
  <c r="AF1599" i="42"/>
  <c r="AE1599" i="42"/>
  <c r="AS1598" i="42"/>
  <c r="AN1598" i="42"/>
  <c r="AH1598" i="42"/>
  <c r="AJ1598" i="42" s="1"/>
  <c r="AG1598" i="42"/>
  <c r="AF1598" i="42"/>
  <c r="AE1598" i="42"/>
  <c r="AS1597" i="42"/>
  <c r="AN1597" i="42"/>
  <c r="AH1597" i="42"/>
  <c r="AJ1597" i="42" s="1"/>
  <c r="AG1597" i="42"/>
  <c r="AF1597" i="42"/>
  <c r="AE1597" i="42"/>
  <c r="AS1596" i="42"/>
  <c r="AN1596" i="42"/>
  <c r="AH1596" i="42"/>
  <c r="AJ1596" i="42" s="1"/>
  <c r="AG1596" i="42"/>
  <c r="AF1596" i="42"/>
  <c r="AE1596" i="42"/>
  <c r="AS1595" i="42"/>
  <c r="AN1595" i="42"/>
  <c r="AH1595" i="42"/>
  <c r="AJ1595" i="42" s="1"/>
  <c r="AG1595" i="42"/>
  <c r="AF1595" i="42"/>
  <c r="AE1595" i="42"/>
  <c r="AS1594" i="42"/>
  <c r="AN1594" i="42"/>
  <c r="AH1594" i="42"/>
  <c r="AJ1594" i="42" s="1"/>
  <c r="AG1594" i="42"/>
  <c r="AF1594" i="42"/>
  <c r="AE1594" i="42"/>
  <c r="AS1593" i="42"/>
  <c r="AN1593" i="42"/>
  <c r="AH1593" i="42"/>
  <c r="AJ1593" i="42" s="1"/>
  <c r="AG1593" i="42"/>
  <c r="AF1593" i="42"/>
  <c r="AE1593" i="42"/>
  <c r="AS1592" i="42"/>
  <c r="AN1592" i="42"/>
  <c r="AH1592" i="42"/>
  <c r="AJ1592" i="42" s="1"/>
  <c r="AG1592" i="42"/>
  <c r="AF1592" i="42"/>
  <c r="AE1592" i="42"/>
  <c r="AS1591" i="42"/>
  <c r="AN1591" i="42"/>
  <c r="AH1591" i="42"/>
  <c r="AJ1591" i="42" s="1"/>
  <c r="AG1591" i="42"/>
  <c r="AF1591" i="42"/>
  <c r="AE1591" i="42"/>
  <c r="AS1590" i="42"/>
  <c r="AN1590" i="42"/>
  <c r="AH1590" i="42"/>
  <c r="AJ1590" i="42" s="1"/>
  <c r="AG1590" i="42"/>
  <c r="AF1590" i="42"/>
  <c r="AE1590" i="42"/>
  <c r="AS1589" i="42"/>
  <c r="AN1589" i="42"/>
  <c r="AH1589" i="42"/>
  <c r="AJ1589" i="42" s="1"/>
  <c r="AG1589" i="42"/>
  <c r="AF1589" i="42"/>
  <c r="AE1589" i="42"/>
  <c r="AS1588" i="42"/>
  <c r="AN1588" i="42"/>
  <c r="AH1588" i="42"/>
  <c r="AJ1588" i="42" s="1"/>
  <c r="AG1588" i="42"/>
  <c r="AF1588" i="42"/>
  <c r="AE1588" i="42"/>
  <c r="AS1587" i="42"/>
  <c r="AN1587" i="42"/>
  <c r="AH1587" i="42"/>
  <c r="AJ1587" i="42" s="1"/>
  <c r="AG1587" i="42"/>
  <c r="AF1587" i="42"/>
  <c r="AE1587" i="42"/>
  <c r="AS1586" i="42"/>
  <c r="AN1586" i="42"/>
  <c r="AH1586" i="42"/>
  <c r="AJ1586" i="42" s="1"/>
  <c r="AG1586" i="42"/>
  <c r="AF1586" i="42"/>
  <c r="AE1586" i="42"/>
  <c r="AS1585" i="42"/>
  <c r="AN1585" i="42"/>
  <c r="AH1585" i="42"/>
  <c r="AJ1585" i="42" s="1"/>
  <c r="AG1585" i="42"/>
  <c r="AF1585" i="42"/>
  <c r="AE1585" i="42"/>
  <c r="AS1584" i="42"/>
  <c r="AN1584" i="42"/>
  <c r="AH1584" i="42"/>
  <c r="AJ1584" i="42" s="1"/>
  <c r="AG1584" i="42"/>
  <c r="AF1584" i="42"/>
  <c r="AE1584" i="42"/>
  <c r="AS1583" i="42"/>
  <c r="AN1583" i="42"/>
  <c r="AH1583" i="42"/>
  <c r="AJ1583" i="42" s="1"/>
  <c r="AG1583" i="42"/>
  <c r="AF1583" i="42"/>
  <c r="AE1583" i="42"/>
  <c r="AS1582" i="42"/>
  <c r="AN1582" i="42"/>
  <c r="AH1582" i="42"/>
  <c r="AJ1582" i="42" s="1"/>
  <c r="AG1582" i="42"/>
  <c r="AF1582" i="42"/>
  <c r="AE1582" i="42"/>
  <c r="AS1581" i="42"/>
  <c r="AN1581" i="42"/>
  <c r="AH1581" i="42"/>
  <c r="AJ1581" i="42" s="1"/>
  <c r="AG1581" i="42"/>
  <c r="AF1581" i="42"/>
  <c r="AE1581" i="42"/>
  <c r="AS1580" i="42"/>
  <c r="AN1580" i="42"/>
  <c r="AH1580" i="42"/>
  <c r="AJ1580" i="42" s="1"/>
  <c r="AG1580" i="42"/>
  <c r="AF1580" i="42"/>
  <c r="AE1580" i="42"/>
  <c r="AS1579" i="42"/>
  <c r="AN1579" i="42"/>
  <c r="AH1579" i="42"/>
  <c r="AJ1579" i="42" s="1"/>
  <c r="AG1579" i="42"/>
  <c r="AF1579" i="42"/>
  <c r="AE1579" i="42"/>
  <c r="AS1578" i="42"/>
  <c r="AN1578" i="42"/>
  <c r="AH1578" i="42"/>
  <c r="AJ1578" i="42" s="1"/>
  <c r="AG1578" i="42"/>
  <c r="AF1578" i="42"/>
  <c r="AE1578" i="42"/>
  <c r="AS1577" i="42"/>
  <c r="AN1577" i="42"/>
  <c r="AH1577" i="42"/>
  <c r="AJ1577" i="42" s="1"/>
  <c r="AG1577" i="42"/>
  <c r="AF1577" i="42"/>
  <c r="AE1577" i="42"/>
  <c r="AS1576" i="42"/>
  <c r="AN1576" i="42"/>
  <c r="AH1576" i="42"/>
  <c r="AJ1576" i="42" s="1"/>
  <c r="AG1576" i="42"/>
  <c r="AF1576" i="42"/>
  <c r="AE1576" i="42"/>
  <c r="AS1575" i="42"/>
  <c r="AN1575" i="42"/>
  <c r="AH1575" i="42"/>
  <c r="AJ1575" i="42" s="1"/>
  <c r="AG1575" i="42"/>
  <c r="AF1575" i="42"/>
  <c r="AE1575" i="42"/>
  <c r="AS1574" i="42"/>
  <c r="AN1574" i="42"/>
  <c r="AH1574" i="42"/>
  <c r="AJ1574" i="42" s="1"/>
  <c r="AG1574" i="42"/>
  <c r="AF1574" i="42"/>
  <c r="AE1574" i="42"/>
  <c r="AS1573" i="42"/>
  <c r="AN1573" i="42"/>
  <c r="AH1573" i="42"/>
  <c r="AJ1573" i="42" s="1"/>
  <c r="AG1573" i="42"/>
  <c r="AF1573" i="42"/>
  <c r="AE1573" i="42"/>
  <c r="AS1572" i="42"/>
  <c r="AN1572" i="42"/>
  <c r="AH1572" i="42"/>
  <c r="AJ1572" i="42" s="1"/>
  <c r="AG1572" i="42"/>
  <c r="AF1572" i="42"/>
  <c r="AE1572" i="42"/>
  <c r="AS1571" i="42"/>
  <c r="AN1571" i="42"/>
  <c r="AH1571" i="42"/>
  <c r="AJ1571" i="42" s="1"/>
  <c r="AG1571" i="42"/>
  <c r="AF1571" i="42"/>
  <c r="AE1571" i="42"/>
  <c r="AS1570" i="42"/>
  <c r="AN1570" i="42"/>
  <c r="AH1570" i="42"/>
  <c r="AJ1570" i="42" s="1"/>
  <c r="AG1570" i="42"/>
  <c r="AF1570" i="42"/>
  <c r="AE1570" i="42"/>
  <c r="AS1569" i="42"/>
  <c r="AN1569" i="42"/>
  <c r="AH1569" i="42"/>
  <c r="AJ1569" i="42" s="1"/>
  <c r="AG1569" i="42"/>
  <c r="AF1569" i="42"/>
  <c r="AE1569" i="42"/>
  <c r="AS1568" i="42"/>
  <c r="AN1568" i="42"/>
  <c r="AR1568" i="42" s="1"/>
  <c r="AH1568" i="42"/>
  <c r="AG1568" i="42"/>
  <c r="AF1568" i="42"/>
  <c r="AE1568" i="42"/>
  <c r="AS1567" i="42"/>
  <c r="AN1567" i="42"/>
  <c r="AH1567" i="42"/>
  <c r="AJ1567" i="42" s="1"/>
  <c r="AG1567" i="42"/>
  <c r="AF1567" i="42"/>
  <c r="AE1567" i="42"/>
  <c r="AS1566" i="42"/>
  <c r="AN1566" i="42"/>
  <c r="AP1566" i="42" s="1"/>
  <c r="AH1566" i="42"/>
  <c r="AG1566" i="42"/>
  <c r="AF1566" i="42"/>
  <c r="AE1566" i="42"/>
  <c r="AS1565" i="42"/>
  <c r="AN1565" i="42"/>
  <c r="AR1565" i="42" s="1"/>
  <c r="AH1565" i="42"/>
  <c r="AL1565" i="42" s="1"/>
  <c r="AG1565" i="42"/>
  <c r="AF1565" i="42"/>
  <c r="AE1565" i="42"/>
  <c r="AS1564" i="42"/>
  <c r="AN1564" i="42"/>
  <c r="AR1564" i="42" s="1"/>
  <c r="AH1564" i="42"/>
  <c r="AG1564" i="42"/>
  <c r="AF1564" i="42"/>
  <c r="AE1564" i="42"/>
  <c r="AS1563" i="42"/>
  <c r="AN1563" i="42"/>
  <c r="AH1563" i="42"/>
  <c r="AJ1563" i="42" s="1"/>
  <c r="AG1563" i="42"/>
  <c r="AF1563" i="42"/>
  <c r="AE1563" i="42"/>
  <c r="AS1562" i="42"/>
  <c r="AN1562" i="42"/>
  <c r="AP1562" i="42" s="1"/>
  <c r="AH1562" i="42"/>
  <c r="AG1562" i="42"/>
  <c r="AF1562" i="42"/>
  <c r="AE1562" i="42"/>
  <c r="AS1561" i="42"/>
  <c r="AN1561" i="42"/>
  <c r="AR1561" i="42" s="1"/>
  <c r="AH1561" i="42"/>
  <c r="AL1561" i="42" s="1"/>
  <c r="AG1561" i="42"/>
  <c r="AF1561" i="42"/>
  <c r="AE1561" i="42"/>
  <c r="AS1560" i="42"/>
  <c r="AN1560" i="42"/>
  <c r="AH1560" i="42"/>
  <c r="AK1560" i="42" s="1"/>
  <c r="AG1560" i="42"/>
  <c r="AF1560" i="42"/>
  <c r="AE1560" i="42"/>
  <c r="AS1559" i="42"/>
  <c r="AN1559" i="42"/>
  <c r="AO1559" i="42" s="1"/>
  <c r="AH1559" i="42"/>
  <c r="AK1559" i="42" s="1"/>
  <c r="AG1559" i="42"/>
  <c r="AF1559" i="42"/>
  <c r="AE1559" i="42"/>
  <c r="AS1558" i="42"/>
  <c r="AN1558" i="42"/>
  <c r="AO1558" i="42" s="1"/>
  <c r="AH1558" i="42"/>
  <c r="AK1558" i="42" s="1"/>
  <c r="AG1558" i="42"/>
  <c r="AF1558" i="42"/>
  <c r="AE1558" i="42"/>
  <c r="AS1557" i="42"/>
  <c r="AN1557" i="42"/>
  <c r="AO1557" i="42" s="1"/>
  <c r="AH1557" i="42"/>
  <c r="AK1557" i="42" s="1"/>
  <c r="AG1557" i="42"/>
  <c r="AF1557" i="42"/>
  <c r="AE1557" i="42"/>
  <c r="AS1556" i="42"/>
  <c r="AN1556" i="42"/>
  <c r="AO1556" i="42" s="1"/>
  <c r="AH1556" i="42"/>
  <c r="AK1556" i="42" s="1"/>
  <c r="AG1556" i="42"/>
  <c r="AF1556" i="42"/>
  <c r="AE1556" i="42"/>
  <c r="AS1555" i="42"/>
  <c r="AN1555" i="42"/>
  <c r="AO1555" i="42" s="1"/>
  <c r="AH1555" i="42"/>
  <c r="AK1555" i="42" s="1"/>
  <c r="AG1555" i="42"/>
  <c r="AF1555" i="42"/>
  <c r="AE1555" i="42"/>
  <c r="AS1554" i="42"/>
  <c r="AN1554" i="42"/>
  <c r="AO1554" i="42" s="1"/>
  <c r="AH1554" i="42"/>
  <c r="AK1554" i="42" s="1"/>
  <c r="AG1554" i="42"/>
  <c r="AF1554" i="42"/>
  <c r="AE1554" i="42"/>
  <c r="AS1553" i="42"/>
  <c r="AN1553" i="42"/>
  <c r="AO1553" i="42" s="1"/>
  <c r="AH1553" i="42"/>
  <c r="AK1553" i="42" s="1"/>
  <c r="AG1553" i="42"/>
  <c r="AF1553" i="42"/>
  <c r="AE1553" i="42"/>
  <c r="AS1552" i="42"/>
  <c r="AN1552" i="42"/>
  <c r="AO1552" i="42" s="1"/>
  <c r="AH1552" i="42"/>
  <c r="AK1552" i="42" s="1"/>
  <c r="AG1552" i="42"/>
  <c r="AF1552" i="42"/>
  <c r="AE1552" i="42"/>
  <c r="AS1551" i="42"/>
  <c r="AN1551" i="42"/>
  <c r="AO1551" i="42" s="1"/>
  <c r="AH1551" i="42"/>
  <c r="AK1551" i="42" s="1"/>
  <c r="AG1551" i="42"/>
  <c r="AF1551" i="42"/>
  <c r="AE1551" i="42"/>
  <c r="AS1550" i="42"/>
  <c r="AN1550" i="42"/>
  <c r="AO1550" i="42" s="1"/>
  <c r="AH1550" i="42"/>
  <c r="AK1550" i="42" s="1"/>
  <c r="AG1550" i="42"/>
  <c r="AF1550" i="42"/>
  <c r="AE1550" i="42"/>
  <c r="AS1549" i="42"/>
  <c r="AN1549" i="42"/>
  <c r="AO1549" i="42" s="1"/>
  <c r="AH1549" i="42"/>
  <c r="AK1549" i="42" s="1"/>
  <c r="AG1549" i="42"/>
  <c r="AF1549" i="42"/>
  <c r="AE1549" i="42"/>
  <c r="AS1548" i="42"/>
  <c r="AN1548" i="42"/>
  <c r="AO1548" i="42" s="1"/>
  <c r="AH1548" i="42"/>
  <c r="AG1548" i="42"/>
  <c r="AF1548" i="42"/>
  <c r="AE1548" i="42"/>
  <c r="AS1547" i="42"/>
  <c r="AN1547" i="42"/>
  <c r="AH1547" i="42"/>
  <c r="AK1547" i="42" s="1"/>
  <c r="AG1547" i="42"/>
  <c r="AF1547" i="42"/>
  <c r="AE1547" i="42"/>
  <c r="AS1546" i="42"/>
  <c r="AN1546" i="42"/>
  <c r="AO1546" i="42" s="1"/>
  <c r="AH1546" i="42"/>
  <c r="AK1546" i="42" s="1"/>
  <c r="AG1546" i="42"/>
  <c r="AF1546" i="42"/>
  <c r="AE1546" i="42"/>
  <c r="AS1545" i="42"/>
  <c r="AN1545" i="42"/>
  <c r="AO1545" i="42" s="1"/>
  <c r="AH1545" i="42"/>
  <c r="AK1545" i="42" s="1"/>
  <c r="AG1545" i="42"/>
  <c r="AF1545" i="42"/>
  <c r="AE1545" i="42"/>
  <c r="AS1544" i="42"/>
  <c r="AN1544" i="42"/>
  <c r="AH1544" i="42"/>
  <c r="AK1544" i="42" s="1"/>
  <c r="AG1544" i="42"/>
  <c r="AF1544" i="42"/>
  <c r="AE1544" i="42"/>
  <c r="AS1543" i="42"/>
  <c r="AN1543" i="42"/>
  <c r="AO1543" i="42" s="1"/>
  <c r="AH1543" i="42"/>
  <c r="AK1543" i="42" s="1"/>
  <c r="AG1543" i="42"/>
  <c r="AF1543" i="42"/>
  <c r="AE1543" i="42"/>
  <c r="AS1542" i="42"/>
  <c r="AN1542" i="42"/>
  <c r="AO1542" i="42" s="1"/>
  <c r="AH1542" i="42"/>
  <c r="AK1542" i="42" s="1"/>
  <c r="AG1542" i="42"/>
  <c r="AF1542" i="42"/>
  <c r="AE1542" i="42"/>
  <c r="AS1541" i="42"/>
  <c r="AN1541" i="42"/>
  <c r="AO1541" i="42" s="1"/>
  <c r="AH1541" i="42"/>
  <c r="AK1541" i="42" s="1"/>
  <c r="AG1541" i="42"/>
  <c r="AF1541" i="42"/>
  <c r="AE1541" i="42"/>
  <c r="AS1540" i="42"/>
  <c r="AN1540" i="42"/>
  <c r="AH1540" i="42"/>
  <c r="AK1540" i="42" s="1"/>
  <c r="AG1540" i="42"/>
  <c r="AF1540" i="42"/>
  <c r="AE1540" i="42"/>
  <c r="AS1539" i="42"/>
  <c r="AN1539" i="42"/>
  <c r="AO1539" i="42" s="1"/>
  <c r="AH1539" i="42"/>
  <c r="AK1539" i="42" s="1"/>
  <c r="AG1539" i="42"/>
  <c r="AF1539" i="42"/>
  <c r="AE1539" i="42"/>
  <c r="AS1538" i="42"/>
  <c r="AN1538" i="42"/>
  <c r="AO1538" i="42" s="1"/>
  <c r="AH1538" i="42"/>
  <c r="AK1538" i="42" s="1"/>
  <c r="AG1538" i="42"/>
  <c r="AF1538" i="42"/>
  <c r="AE1538" i="42"/>
  <c r="AS1537" i="42"/>
  <c r="AN1537" i="42"/>
  <c r="AH1537" i="42"/>
  <c r="AK1537" i="42" s="1"/>
  <c r="AG1537" i="42"/>
  <c r="AF1537" i="42"/>
  <c r="AE1537" i="42"/>
  <c r="AS1536" i="42"/>
  <c r="AN1536" i="42"/>
  <c r="AO1536" i="42" s="1"/>
  <c r="AH1536" i="42"/>
  <c r="AK1536" i="42" s="1"/>
  <c r="AG1536" i="42"/>
  <c r="AF1536" i="42"/>
  <c r="AE1536" i="42"/>
  <c r="AS1535" i="42"/>
  <c r="AN1535" i="42"/>
  <c r="AO1535" i="42" s="1"/>
  <c r="AH1535" i="42"/>
  <c r="AK1535" i="42" s="1"/>
  <c r="AG1535" i="42"/>
  <c r="AF1535" i="42"/>
  <c r="AE1535" i="42"/>
  <c r="AS1534" i="42"/>
  <c r="AN1534" i="42"/>
  <c r="AH1534" i="42"/>
  <c r="AK1534" i="42" s="1"/>
  <c r="AG1534" i="42"/>
  <c r="AF1534" i="42"/>
  <c r="AE1534" i="42"/>
  <c r="AS1533" i="42"/>
  <c r="AN1533" i="42"/>
  <c r="AO1533" i="42" s="1"/>
  <c r="AH1533" i="42"/>
  <c r="AK1533" i="42" s="1"/>
  <c r="AG1533" i="42"/>
  <c r="AF1533" i="42"/>
  <c r="AE1533" i="42"/>
  <c r="AS1532" i="42"/>
  <c r="AN1532" i="42"/>
  <c r="AO1532" i="42" s="1"/>
  <c r="AH1532" i="42"/>
  <c r="AK1532" i="42" s="1"/>
  <c r="AG1532" i="42"/>
  <c r="AF1532" i="42"/>
  <c r="AE1532" i="42"/>
  <c r="AS1531" i="42"/>
  <c r="AN1531" i="42"/>
  <c r="AO1531" i="42" s="1"/>
  <c r="AH1531" i="42"/>
  <c r="AK1531" i="42" s="1"/>
  <c r="AG1531" i="42"/>
  <c r="AF1531" i="42"/>
  <c r="AE1531" i="42"/>
  <c r="AS1530" i="42"/>
  <c r="AN1530" i="42"/>
  <c r="AO1530" i="42" s="1"/>
  <c r="AH1530" i="42"/>
  <c r="AK1530" i="42" s="1"/>
  <c r="AG1530" i="42"/>
  <c r="AF1530" i="42"/>
  <c r="AE1530" i="42"/>
  <c r="AS1529" i="42"/>
  <c r="AN1529" i="42"/>
  <c r="AO1529" i="42" s="1"/>
  <c r="AH1529" i="42"/>
  <c r="AK1529" i="42" s="1"/>
  <c r="AG1529" i="42"/>
  <c r="AF1529" i="42"/>
  <c r="AE1529" i="42"/>
  <c r="AS1528" i="42"/>
  <c r="AN1528" i="42"/>
  <c r="AO1528" i="42" s="1"/>
  <c r="AH1528" i="42"/>
  <c r="AK1528" i="42" s="1"/>
  <c r="AG1528" i="42"/>
  <c r="AF1528" i="42"/>
  <c r="AE1528" i="42"/>
  <c r="AS1527" i="42"/>
  <c r="AN1527" i="42"/>
  <c r="AO1527" i="42" s="1"/>
  <c r="AH1527" i="42"/>
  <c r="AK1527" i="42" s="1"/>
  <c r="AG1527" i="42"/>
  <c r="AF1527" i="42"/>
  <c r="AE1527" i="42"/>
  <c r="AS1526" i="42"/>
  <c r="AN1526" i="42"/>
  <c r="AO1526" i="42" s="1"/>
  <c r="AH1526" i="42"/>
  <c r="AK1526" i="42" s="1"/>
  <c r="AG1526" i="42"/>
  <c r="AF1526" i="42"/>
  <c r="AE1526" i="42"/>
  <c r="AS1525" i="42"/>
  <c r="AN1525" i="42"/>
  <c r="AO1525" i="42" s="1"/>
  <c r="AH1525" i="42"/>
  <c r="AK1525" i="42" s="1"/>
  <c r="AG1525" i="42"/>
  <c r="AF1525" i="42"/>
  <c r="AE1525" i="42"/>
  <c r="AS1524" i="42"/>
  <c r="AN1524" i="42"/>
  <c r="AO1524" i="42" s="1"/>
  <c r="AH1524" i="42"/>
  <c r="AK1524" i="42" s="1"/>
  <c r="AG1524" i="42"/>
  <c r="AF1524" i="42"/>
  <c r="AE1524" i="42"/>
  <c r="AS1523" i="42"/>
  <c r="AN1523" i="42"/>
  <c r="AH1523" i="42"/>
  <c r="AK1523" i="42" s="1"/>
  <c r="AG1523" i="42"/>
  <c r="AF1523" i="42"/>
  <c r="AE1523" i="42"/>
  <c r="AS1522" i="42"/>
  <c r="AN1522" i="42"/>
  <c r="AO1522" i="42" s="1"/>
  <c r="AH1522" i="42"/>
  <c r="AK1522" i="42" s="1"/>
  <c r="AG1522" i="42"/>
  <c r="AF1522" i="42"/>
  <c r="AE1522" i="42"/>
  <c r="AS1521" i="42"/>
  <c r="AN1521" i="42"/>
  <c r="AO1521" i="42" s="1"/>
  <c r="AH1521" i="42"/>
  <c r="AK1521" i="42" s="1"/>
  <c r="AG1521" i="42"/>
  <c r="AF1521" i="42"/>
  <c r="AE1521" i="42"/>
  <c r="AS1520" i="42"/>
  <c r="AN1520" i="42"/>
  <c r="AO1520" i="42" s="1"/>
  <c r="AH1520" i="42"/>
  <c r="AK1520" i="42" s="1"/>
  <c r="AG1520" i="42"/>
  <c r="AF1520" i="42"/>
  <c r="AE1520" i="42"/>
  <c r="AS1519" i="42"/>
  <c r="AN1519" i="42"/>
  <c r="AO1519" i="42" s="1"/>
  <c r="AH1519" i="42"/>
  <c r="AK1519" i="42" s="1"/>
  <c r="AG1519" i="42"/>
  <c r="AF1519" i="42"/>
  <c r="AE1519" i="42"/>
  <c r="AS1518" i="42"/>
  <c r="AN1518" i="42"/>
  <c r="AO1518" i="42" s="1"/>
  <c r="AH1518" i="42"/>
  <c r="AK1518" i="42" s="1"/>
  <c r="AG1518" i="42"/>
  <c r="AF1518" i="42"/>
  <c r="AE1518" i="42"/>
  <c r="AS1517" i="42"/>
  <c r="AN1517" i="42"/>
  <c r="AO1517" i="42" s="1"/>
  <c r="AH1517" i="42"/>
  <c r="AK1517" i="42" s="1"/>
  <c r="AG1517" i="42"/>
  <c r="AF1517" i="42"/>
  <c r="AE1517" i="42"/>
  <c r="AS1516" i="42"/>
  <c r="AN1516" i="42"/>
  <c r="AH1516" i="42"/>
  <c r="AK1516" i="42" s="1"/>
  <c r="AG1516" i="42"/>
  <c r="AF1516" i="42"/>
  <c r="AE1516" i="42"/>
  <c r="AS1515" i="42"/>
  <c r="AN1515" i="42"/>
  <c r="AH1515" i="42"/>
  <c r="AK1515" i="42" s="1"/>
  <c r="AG1515" i="42"/>
  <c r="AF1515" i="42"/>
  <c r="AE1515" i="42"/>
  <c r="AS1514" i="42"/>
  <c r="AN1514" i="42"/>
  <c r="AO1514" i="42" s="1"/>
  <c r="AH1514" i="42"/>
  <c r="AK1514" i="42" s="1"/>
  <c r="AG1514" i="42"/>
  <c r="AF1514" i="42"/>
  <c r="AE1514" i="42"/>
  <c r="AS1513" i="42"/>
  <c r="AN1513" i="42"/>
  <c r="AO1513" i="42" s="1"/>
  <c r="AH1513" i="42"/>
  <c r="AK1513" i="42" s="1"/>
  <c r="AG1513" i="42"/>
  <c r="AF1513" i="42"/>
  <c r="AE1513" i="42"/>
  <c r="AS1512" i="42"/>
  <c r="AN1512" i="42"/>
  <c r="AO1512" i="42" s="1"/>
  <c r="AH1512" i="42"/>
  <c r="AK1512" i="42" s="1"/>
  <c r="AG1512" i="42"/>
  <c r="AF1512" i="42"/>
  <c r="AE1512" i="42"/>
  <c r="AS1511" i="42"/>
  <c r="AN1511" i="42"/>
  <c r="AO1511" i="42" s="1"/>
  <c r="AH1511" i="42"/>
  <c r="AK1511" i="42" s="1"/>
  <c r="AG1511" i="42"/>
  <c r="AF1511" i="42"/>
  <c r="AE1511" i="42"/>
  <c r="AS1510" i="42"/>
  <c r="AN1510" i="42"/>
  <c r="AO1510" i="42" s="1"/>
  <c r="AH1510" i="42"/>
  <c r="AK1510" i="42" s="1"/>
  <c r="AG1510" i="42"/>
  <c r="AF1510" i="42"/>
  <c r="AE1510" i="42"/>
  <c r="AS1509" i="42"/>
  <c r="AN1509" i="42"/>
  <c r="AH1509" i="42"/>
  <c r="AK1509" i="42" s="1"/>
  <c r="AG1509" i="42"/>
  <c r="AF1509" i="42"/>
  <c r="AE1509" i="42"/>
  <c r="AS1508" i="42"/>
  <c r="AN1508" i="42"/>
  <c r="AO1508" i="42" s="1"/>
  <c r="AH1508" i="42"/>
  <c r="AK1508" i="42" s="1"/>
  <c r="AG1508" i="42"/>
  <c r="AF1508" i="42"/>
  <c r="AE1508" i="42"/>
  <c r="AS1507" i="42"/>
  <c r="AN1507" i="42"/>
  <c r="AH1507" i="42"/>
  <c r="AK1507" i="42" s="1"/>
  <c r="AG1507" i="42"/>
  <c r="AF1507" i="42"/>
  <c r="AE1507" i="42"/>
  <c r="AS1506" i="42"/>
  <c r="AN1506" i="42"/>
  <c r="AO1506" i="42" s="1"/>
  <c r="AH1506" i="42"/>
  <c r="AK1506" i="42" s="1"/>
  <c r="AG1506" i="42"/>
  <c r="AF1506" i="42"/>
  <c r="AE1506" i="42"/>
  <c r="AS1505" i="42"/>
  <c r="AN1505" i="42"/>
  <c r="AO1505" i="42" s="1"/>
  <c r="AH1505" i="42"/>
  <c r="AK1505" i="42" s="1"/>
  <c r="AG1505" i="42"/>
  <c r="AF1505" i="42"/>
  <c r="AE1505" i="42"/>
  <c r="AS1504" i="42"/>
  <c r="AN1504" i="42"/>
  <c r="AH1504" i="42"/>
  <c r="AG1504" i="42"/>
  <c r="AF1504" i="42"/>
  <c r="AE1504" i="42"/>
  <c r="AS1503" i="42"/>
  <c r="AN1503" i="42"/>
  <c r="AO1503" i="42" s="1"/>
  <c r="AH1503" i="42"/>
  <c r="AK1503" i="42" s="1"/>
  <c r="AG1503" i="42"/>
  <c r="AF1503" i="42"/>
  <c r="AE1503" i="42"/>
  <c r="AS1502" i="42"/>
  <c r="AN1502" i="42"/>
  <c r="AH1502" i="42"/>
  <c r="AK1502" i="42" s="1"/>
  <c r="AG1502" i="42"/>
  <c r="AF1502" i="42"/>
  <c r="AE1502" i="42"/>
  <c r="AS1501" i="42"/>
  <c r="AN1501" i="42"/>
  <c r="AH1501" i="42"/>
  <c r="AK1501" i="42" s="1"/>
  <c r="AG1501" i="42"/>
  <c r="AF1501" i="42"/>
  <c r="AE1501" i="42"/>
  <c r="AS1500" i="42"/>
  <c r="AN1500" i="42"/>
  <c r="AH1500" i="42"/>
  <c r="AG1500" i="42"/>
  <c r="AF1500" i="42"/>
  <c r="AE1500" i="42"/>
  <c r="AS1499" i="42"/>
  <c r="AN1499" i="42"/>
  <c r="AH1499" i="42"/>
  <c r="AK1499" i="42" s="1"/>
  <c r="AG1499" i="42"/>
  <c r="AF1499" i="42"/>
  <c r="AE1499" i="42"/>
  <c r="AS1498" i="42"/>
  <c r="AN1498" i="42"/>
  <c r="AO1498" i="42" s="1"/>
  <c r="AH1498" i="42"/>
  <c r="AK1498" i="42" s="1"/>
  <c r="AG1498" i="42"/>
  <c r="AF1498" i="42"/>
  <c r="AE1498" i="42"/>
  <c r="AS1497" i="42"/>
  <c r="AN1497" i="42"/>
  <c r="AH1497" i="42"/>
  <c r="AK1497" i="42" s="1"/>
  <c r="AG1497" i="42"/>
  <c r="AF1497" i="42"/>
  <c r="AE1497" i="42"/>
  <c r="AS1496" i="42"/>
  <c r="AN1496" i="42"/>
  <c r="AO1496" i="42" s="1"/>
  <c r="AH1496" i="42"/>
  <c r="AK1496" i="42" s="1"/>
  <c r="AG1496" i="42"/>
  <c r="AF1496" i="42"/>
  <c r="AE1496" i="42"/>
  <c r="AS1495" i="42"/>
  <c r="AN1495" i="42"/>
  <c r="AH1495" i="42"/>
  <c r="AK1495" i="42" s="1"/>
  <c r="AG1495" i="42"/>
  <c r="AF1495" i="42"/>
  <c r="AE1495" i="42"/>
  <c r="AS1494" i="42"/>
  <c r="AN1494" i="42"/>
  <c r="AH1494" i="42"/>
  <c r="AK1494" i="42" s="1"/>
  <c r="AG1494" i="42"/>
  <c r="AF1494" i="42"/>
  <c r="AE1494" i="42"/>
  <c r="AS1493" i="42"/>
  <c r="AN1493" i="42"/>
  <c r="AO1493" i="42" s="1"/>
  <c r="AH1493" i="42"/>
  <c r="AK1493" i="42" s="1"/>
  <c r="AG1493" i="42"/>
  <c r="AF1493" i="42"/>
  <c r="AE1493" i="42"/>
  <c r="AS1492" i="42"/>
  <c r="AN1492" i="42"/>
  <c r="AH1492" i="42"/>
  <c r="AK1492" i="42" s="1"/>
  <c r="AG1492" i="42"/>
  <c r="AF1492" i="42"/>
  <c r="AE1492" i="42"/>
  <c r="AS1491" i="42"/>
  <c r="AN1491" i="42"/>
  <c r="AO1491" i="42" s="1"/>
  <c r="AH1491" i="42"/>
  <c r="AK1491" i="42" s="1"/>
  <c r="AG1491" i="42"/>
  <c r="AF1491" i="42"/>
  <c r="AE1491" i="42"/>
  <c r="AS1490" i="42"/>
  <c r="AN1490" i="42"/>
  <c r="AO1490" i="42" s="1"/>
  <c r="AH1490" i="42"/>
  <c r="AK1490" i="42" s="1"/>
  <c r="AG1490" i="42"/>
  <c r="AF1490" i="42"/>
  <c r="AE1490" i="42"/>
  <c r="AS1489" i="42"/>
  <c r="AN1489" i="42"/>
  <c r="AO1489" i="42" s="1"/>
  <c r="AH1489" i="42"/>
  <c r="AK1489" i="42" s="1"/>
  <c r="AG1489" i="42"/>
  <c r="AF1489" i="42"/>
  <c r="AE1489" i="42"/>
  <c r="AS1488" i="42"/>
  <c r="AN1488" i="42"/>
  <c r="AH1488" i="42"/>
  <c r="AK1488" i="42" s="1"/>
  <c r="AG1488" i="42"/>
  <c r="AF1488" i="42"/>
  <c r="AE1488" i="42"/>
  <c r="AS1487" i="42"/>
  <c r="AN1487" i="42"/>
  <c r="AO1487" i="42" s="1"/>
  <c r="AH1487" i="42"/>
  <c r="AK1487" i="42" s="1"/>
  <c r="AG1487" i="42"/>
  <c r="AF1487" i="42"/>
  <c r="AE1487" i="42"/>
  <c r="AS1486" i="42"/>
  <c r="AN1486" i="42"/>
  <c r="AH1486" i="42"/>
  <c r="AK1486" i="42" s="1"/>
  <c r="AG1486" i="42"/>
  <c r="AF1486" i="42"/>
  <c r="AE1486" i="42"/>
  <c r="AS1485" i="42"/>
  <c r="AN1485" i="42"/>
  <c r="AO1485" i="42" s="1"/>
  <c r="AH1485" i="42"/>
  <c r="AK1485" i="42" s="1"/>
  <c r="AG1485" i="42"/>
  <c r="AF1485" i="42"/>
  <c r="AE1485" i="42"/>
  <c r="AS1484" i="42"/>
  <c r="AN1484" i="42"/>
  <c r="AH1484" i="42"/>
  <c r="AK1484" i="42" s="1"/>
  <c r="AG1484" i="42"/>
  <c r="AF1484" i="42"/>
  <c r="AE1484" i="42"/>
  <c r="AS1483" i="42"/>
  <c r="AN1483" i="42"/>
  <c r="AO1483" i="42" s="1"/>
  <c r="AH1483" i="42"/>
  <c r="AK1483" i="42" s="1"/>
  <c r="AG1483" i="42"/>
  <c r="AF1483" i="42"/>
  <c r="AE1483" i="42"/>
  <c r="AS1482" i="42"/>
  <c r="AN1482" i="42"/>
  <c r="AO1482" i="42" s="1"/>
  <c r="AH1482" i="42"/>
  <c r="AK1482" i="42" s="1"/>
  <c r="AG1482" i="42"/>
  <c r="AF1482" i="42"/>
  <c r="AE1482" i="42"/>
  <c r="AS1481" i="42"/>
  <c r="AN1481" i="42"/>
  <c r="AO1481" i="42" s="1"/>
  <c r="AH1481" i="42"/>
  <c r="AK1481" i="42" s="1"/>
  <c r="AG1481" i="42"/>
  <c r="AF1481" i="42"/>
  <c r="AE1481" i="42"/>
  <c r="AS1480" i="42"/>
  <c r="AN1480" i="42"/>
  <c r="AO1480" i="42" s="1"/>
  <c r="AH1480" i="42"/>
  <c r="AK1480" i="42" s="1"/>
  <c r="AG1480" i="42"/>
  <c r="AF1480" i="42"/>
  <c r="AE1480" i="42"/>
  <c r="AS1479" i="42"/>
  <c r="AN1479" i="42"/>
  <c r="AO1479" i="42" s="1"/>
  <c r="AH1479" i="42"/>
  <c r="AK1479" i="42" s="1"/>
  <c r="AG1479" i="42"/>
  <c r="AF1479" i="42"/>
  <c r="AE1479" i="42"/>
  <c r="AS1478" i="42"/>
  <c r="AN1478" i="42"/>
  <c r="AO1478" i="42" s="1"/>
  <c r="AH1478" i="42"/>
  <c r="AK1478" i="42" s="1"/>
  <c r="AG1478" i="42"/>
  <c r="AF1478" i="42"/>
  <c r="AE1478" i="42"/>
  <c r="AS1477" i="42"/>
  <c r="AN1477" i="42"/>
  <c r="AH1477" i="42"/>
  <c r="AK1477" i="42" s="1"/>
  <c r="AG1477" i="42"/>
  <c r="AF1477" i="42"/>
  <c r="AE1477" i="42"/>
  <c r="AS1476" i="42"/>
  <c r="AN1476" i="42"/>
  <c r="AH1476" i="42"/>
  <c r="AK1476" i="42" s="1"/>
  <c r="AG1476" i="42"/>
  <c r="AF1476" i="42"/>
  <c r="AE1476" i="42"/>
  <c r="AS1475" i="42"/>
  <c r="AN1475" i="42"/>
  <c r="AO1475" i="42" s="1"/>
  <c r="AH1475" i="42"/>
  <c r="AK1475" i="42" s="1"/>
  <c r="AG1475" i="42"/>
  <c r="AF1475" i="42"/>
  <c r="AE1475" i="42"/>
  <c r="AS1474" i="42"/>
  <c r="AN1474" i="42"/>
  <c r="AO1474" i="42" s="1"/>
  <c r="AH1474" i="42"/>
  <c r="AK1474" i="42" s="1"/>
  <c r="AG1474" i="42"/>
  <c r="AF1474" i="42"/>
  <c r="AE1474" i="42"/>
  <c r="AS1473" i="42"/>
  <c r="AN1473" i="42"/>
  <c r="AH1473" i="42"/>
  <c r="AK1473" i="42" s="1"/>
  <c r="AG1473" i="42"/>
  <c r="AF1473" i="42"/>
  <c r="AE1473" i="42"/>
  <c r="AS1472" i="42"/>
  <c r="AN1472" i="42"/>
  <c r="AH1472" i="42"/>
  <c r="AK1472" i="42" s="1"/>
  <c r="AG1472" i="42"/>
  <c r="AF1472" i="42"/>
  <c r="AE1472" i="42"/>
  <c r="AS1471" i="42"/>
  <c r="AN1471" i="42"/>
  <c r="AO1471" i="42" s="1"/>
  <c r="AH1471" i="42"/>
  <c r="AK1471" i="42" s="1"/>
  <c r="AG1471" i="42"/>
  <c r="AF1471" i="42"/>
  <c r="AE1471" i="42"/>
  <c r="AS1470" i="42"/>
  <c r="AN1470" i="42"/>
  <c r="AO1470" i="42" s="1"/>
  <c r="AH1470" i="42"/>
  <c r="AK1470" i="42" s="1"/>
  <c r="AG1470" i="42"/>
  <c r="AF1470" i="42"/>
  <c r="AE1470" i="42"/>
  <c r="AS1469" i="42"/>
  <c r="AN1469" i="42"/>
  <c r="AO1469" i="42" s="1"/>
  <c r="AH1469" i="42"/>
  <c r="AK1469" i="42" s="1"/>
  <c r="AG1469" i="42"/>
  <c r="AF1469" i="42"/>
  <c r="AE1469" i="42"/>
  <c r="AS1468" i="42"/>
  <c r="AN1468" i="42"/>
  <c r="AO1468" i="42" s="1"/>
  <c r="AH1468" i="42"/>
  <c r="AK1468" i="42" s="1"/>
  <c r="AG1468" i="42"/>
  <c r="AF1468" i="42"/>
  <c r="AE1468" i="42"/>
  <c r="AS1467" i="42"/>
  <c r="AN1467" i="42"/>
  <c r="AO1467" i="42" s="1"/>
  <c r="AH1467" i="42"/>
  <c r="AK1467" i="42" s="1"/>
  <c r="AG1467" i="42"/>
  <c r="AF1467" i="42"/>
  <c r="AE1467" i="42"/>
  <c r="AS1466" i="42"/>
  <c r="AN1466" i="42"/>
  <c r="AH1466" i="42"/>
  <c r="AK1466" i="42" s="1"/>
  <c r="AG1466" i="42"/>
  <c r="AF1466" i="42"/>
  <c r="AE1466" i="42"/>
  <c r="AS1465" i="42"/>
  <c r="AN1465" i="42"/>
  <c r="AO1465" i="42" s="1"/>
  <c r="AH1465" i="42"/>
  <c r="AK1465" i="42" s="1"/>
  <c r="AG1465" i="42"/>
  <c r="AF1465" i="42"/>
  <c r="AE1465" i="42"/>
  <c r="AS1464" i="42"/>
  <c r="AN1464" i="42"/>
  <c r="AH1464" i="42"/>
  <c r="AK1464" i="42" s="1"/>
  <c r="AG1464" i="42"/>
  <c r="AF1464" i="42"/>
  <c r="AE1464" i="42"/>
  <c r="AS1463" i="42"/>
  <c r="AN1463" i="42"/>
  <c r="AO1463" i="42" s="1"/>
  <c r="AH1463" i="42"/>
  <c r="AK1463" i="42" s="1"/>
  <c r="AG1463" i="42"/>
  <c r="AF1463" i="42"/>
  <c r="AE1463" i="42"/>
  <c r="AS1462" i="42"/>
  <c r="AN1462" i="42"/>
  <c r="AO1462" i="42" s="1"/>
  <c r="AH1462" i="42"/>
  <c r="AK1462" i="42" s="1"/>
  <c r="AG1462" i="42"/>
  <c r="AF1462" i="42"/>
  <c r="AE1462" i="42"/>
  <c r="AS1461" i="42"/>
  <c r="AN1461" i="42"/>
  <c r="AH1461" i="42"/>
  <c r="AK1461" i="42" s="1"/>
  <c r="AG1461" i="42"/>
  <c r="AF1461" i="42"/>
  <c r="AE1461" i="42"/>
  <c r="AS1460" i="42"/>
  <c r="AN1460" i="42"/>
  <c r="AO1460" i="42" s="1"/>
  <c r="AH1460" i="42"/>
  <c r="AK1460" i="42" s="1"/>
  <c r="AG1460" i="42"/>
  <c r="AF1460" i="42"/>
  <c r="AE1460" i="42"/>
  <c r="AS1459" i="42"/>
  <c r="AN1459" i="42"/>
  <c r="AH1459" i="42"/>
  <c r="AK1459" i="42" s="1"/>
  <c r="AG1459" i="42"/>
  <c r="AF1459" i="42"/>
  <c r="AE1459" i="42"/>
  <c r="AS1458" i="42"/>
  <c r="AN1458" i="42"/>
  <c r="AO1458" i="42" s="1"/>
  <c r="AH1458" i="42"/>
  <c r="AK1458" i="42" s="1"/>
  <c r="AG1458" i="42"/>
  <c r="AF1458" i="42"/>
  <c r="AE1458" i="42"/>
  <c r="AS1457" i="42"/>
  <c r="AN1457" i="42"/>
  <c r="AO1457" i="42" s="1"/>
  <c r="AH1457" i="42"/>
  <c r="AK1457" i="42" s="1"/>
  <c r="AG1457" i="42"/>
  <c r="AF1457" i="42"/>
  <c r="AE1457" i="42"/>
  <c r="AS1456" i="42"/>
  <c r="AN1456" i="42"/>
  <c r="AO1456" i="42" s="1"/>
  <c r="AH1456" i="42"/>
  <c r="AK1456" i="42" s="1"/>
  <c r="AG1456" i="42"/>
  <c r="AF1456" i="42"/>
  <c r="AE1456" i="42"/>
  <c r="AS1455" i="42"/>
  <c r="AN1455" i="42"/>
  <c r="AH1455" i="42"/>
  <c r="AK1455" i="42" s="1"/>
  <c r="AG1455" i="42"/>
  <c r="AF1455" i="42"/>
  <c r="AE1455" i="42"/>
  <c r="AS1454" i="42"/>
  <c r="AN1454" i="42"/>
  <c r="AO1454" i="42" s="1"/>
  <c r="AH1454" i="42"/>
  <c r="AK1454" i="42" s="1"/>
  <c r="AG1454" i="42"/>
  <c r="AF1454" i="42"/>
  <c r="AE1454" i="42"/>
  <c r="AS1453" i="42"/>
  <c r="AN1453" i="42"/>
  <c r="AO1453" i="42" s="1"/>
  <c r="AH1453" i="42"/>
  <c r="AK1453" i="42" s="1"/>
  <c r="AG1453" i="42"/>
  <c r="AF1453" i="42"/>
  <c r="AE1453" i="42"/>
  <c r="AS1452" i="42"/>
  <c r="AN1452" i="42"/>
  <c r="AH1452" i="42"/>
  <c r="AK1452" i="42" s="1"/>
  <c r="AG1452" i="42"/>
  <c r="AF1452" i="42"/>
  <c r="AE1452" i="42"/>
  <c r="AS1451" i="42"/>
  <c r="AN1451" i="42"/>
  <c r="AO1451" i="42" s="1"/>
  <c r="AH1451" i="42"/>
  <c r="AK1451" i="42" s="1"/>
  <c r="AG1451" i="42"/>
  <c r="AF1451" i="42"/>
  <c r="AE1451" i="42"/>
  <c r="AS1450" i="42"/>
  <c r="AN1450" i="42"/>
  <c r="AO1450" i="42" s="1"/>
  <c r="AH1450" i="42"/>
  <c r="AK1450" i="42" s="1"/>
  <c r="AG1450" i="42"/>
  <c r="AF1450" i="42"/>
  <c r="AE1450" i="42"/>
  <c r="AS1449" i="42"/>
  <c r="AN1449" i="42"/>
  <c r="AH1449" i="42"/>
  <c r="AK1449" i="42" s="1"/>
  <c r="AG1449" i="42"/>
  <c r="AF1449" i="42"/>
  <c r="AE1449" i="42"/>
  <c r="AS1448" i="42"/>
  <c r="AN1448" i="42"/>
  <c r="AO1448" i="42" s="1"/>
  <c r="AH1448" i="42"/>
  <c r="AK1448" i="42" s="1"/>
  <c r="AG1448" i="42"/>
  <c r="AF1448" i="42"/>
  <c r="AE1448" i="42"/>
  <c r="AS1447" i="42"/>
  <c r="AN1447" i="42"/>
  <c r="AO1447" i="42" s="1"/>
  <c r="AH1447" i="42"/>
  <c r="AK1447" i="42" s="1"/>
  <c r="AG1447" i="42"/>
  <c r="AF1447" i="42"/>
  <c r="AE1447" i="42"/>
  <c r="AS1446" i="42"/>
  <c r="AN1446" i="42"/>
  <c r="AH1446" i="42"/>
  <c r="AK1446" i="42" s="1"/>
  <c r="AG1446" i="42"/>
  <c r="AF1446" i="42"/>
  <c r="AE1446" i="42"/>
  <c r="AS1445" i="42"/>
  <c r="AN1445" i="42"/>
  <c r="AO1445" i="42" s="1"/>
  <c r="AH1445" i="42"/>
  <c r="AK1445" i="42" s="1"/>
  <c r="AG1445" i="42"/>
  <c r="AF1445" i="42"/>
  <c r="AE1445" i="42"/>
  <c r="AS1444" i="42"/>
  <c r="AN1444" i="42"/>
  <c r="AO1444" i="42" s="1"/>
  <c r="AH1444" i="42"/>
  <c r="AK1444" i="42" s="1"/>
  <c r="AG1444" i="42"/>
  <c r="AF1444" i="42"/>
  <c r="AE1444" i="42"/>
  <c r="AS1443" i="42"/>
  <c r="AN1443" i="42"/>
  <c r="AH1443" i="42"/>
  <c r="AK1443" i="42" s="1"/>
  <c r="AG1443" i="42"/>
  <c r="AF1443" i="42"/>
  <c r="AE1443" i="42"/>
  <c r="AS1442" i="42"/>
  <c r="AN1442" i="42"/>
  <c r="AO1442" i="42" s="1"/>
  <c r="AH1442" i="42"/>
  <c r="AK1442" i="42" s="1"/>
  <c r="AG1442" i="42"/>
  <c r="AF1442" i="42"/>
  <c r="AE1442" i="42"/>
  <c r="AS1441" i="42"/>
  <c r="AN1441" i="42"/>
  <c r="AO1441" i="42" s="1"/>
  <c r="AH1441" i="42"/>
  <c r="AK1441" i="42" s="1"/>
  <c r="AG1441" i="42"/>
  <c r="AF1441" i="42"/>
  <c r="AE1441" i="42"/>
  <c r="AS1440" i="42"/>
  <c r="AN1440" i="42"/>
  <c r="AH1440" i="42"/>
  <c r="AK1440" i="42" s="1"/>
  <c r="AG1440" i="42"/>
  <c r="AF1440" i="42"/>
  <c r="AE1440" i="42"/>
  <c r="AS1439" i="42"/>
  <c r="AN1439" i="42"/>
  <c r="AO1439" i="42" s="1"/>
  <c r="AH1439" i="42"/>
  <c r="AK1439" i="42" s="1"/>
  <c r="AG1439" i="42"/>
  <c r="AF1439" i="42"/>
  <c r="AE1439" i="42"/>
  <c r="AS1438" i="42"/>
  <c r="AN1438" i="42"/>
  <c r="AO1438" i="42" s="1"/>
  <c r="AH1438" i="42"/>
  <c r="AK1438" i="42" s="1"/>
  <c r="AG1438" i="42"/>
  <c r="AF1438" i="42"/>
  <c r="AE1438" i="42"/>
  <c r="AS1437" i="42"/>
  <c r="AN1437" i="42"/>
  <c r="AH1437" i="42"/>
  <c r="AK1437" i="42" s="1"/>
  <c r="AG1437" i="42"/>
  <c r="AF1437" i="42"/>
  <c r="AE1437" i="42"/>
  <c r="AS1436" i="42"/>
  <c r="AN1436" i="42"/>
  <c r="AO1436" i="42" s="1"/>
  <c r="AH1436" i="42"/>
  <c r="AK1436" i="42" s="1"/>
  <c r="AG1436" i="42"/>
  <c r="AF1436" i="42"/>
  <c r="AE1436" i="42"/>
  <c r="AS1435" i="42"/>
  <c r="AN1435" i="42"/>
  <c r="AO1435" i="42" s="1"/>
  <c r="AH1435" i="42"/>
  <c r="AK1435" i="42" s="1"/>
  <c r="AG1435" i="42"/>
  <c r="AF1435" i="42"/>
  <c r="AE1435" i="42"/>
  <c r="AS1434" i="42"/>
  <c r="AN1434" i="42"/>
  <c r="AO1434" i="42" s="1"/>
  <c r="AH1434" i="42"/>
  <c r="AK1434" i="42" s="1"/>
  <c r="AG1434" i="42"/>
  <c r="AF1434" i="42"/>
  <c r="AE1434" i="42"/>
  <c r="AS1433" i="42"/>
  <c r="AN1433" i="42"/>
  <c r="AO1433" i="42" s="1"/>
  <c r="AH1433" i="42"/>
  <c r="AK1433" i="42" s="1"/>
  <c r="AG1433" i="42"/>
  <c r="AF1433" i="42"/>
  <c r="AE1433" i="42"/>
  <c r="AS1432" i="42"/>
  <c r="AN1432" i="42"/>
  <c r="AO1432" i="42" s="1"/>
  <c r="AH1432" i="42"/>
  <c r="AK1432" i="42" s="1"/>
  <c r="AG1432" i="42"/>
  <c r="AF1432" i="42"/>
  <c r="AE1432" i="42"/>
  <c r="AS1431" i="42"/>
  <c r="AN1431" i="42"/>
  <c r="AO1431" i="42" s="1"/>
  <c r="AH1431" i="42"/>
  <c r="AK1431" i="42" s="1"/>
  <c r="AG1431" i="42"/>
  <c r="AF1431" i="42"/>
  <c r="AE1431" i="42"/>
  <c r="AS1430" i="42"/>
  <c r="AN1430" i="42"/>
  <c r="AO1430" i="42" s="1"/>
  <c r="AH1430" i="42"/>
  <c r="AK1430" i="42" s="1"/>
  <c r="AG1430" i="42"/>
  <c r="AF1430" i="42"/>
  <c r="AE1430" i="42"/>
  <c r="AS1429" i="42"/>
  <c r="AN1429" i="42"/>
  <c r="AO1429" i="42" s="1"/>
  <c r="AH1429" i="42"/>
  <c r="AK1429" i="42" s="1"/>
  <c r="AG1429" i="42"/>
  <c r="AF1429" i="42"/>
  <c r="AE1429" i="42"/>
  <c r="AS1428" i="42"/>
  <c r="AN1428" i="42"/>
  <c r="AH1428" i="42"/>
  <c r="AK1428" i="42" s="1"/>
  <c r="AG1428" i="42"/>
  <c r="AF1428" i="42"/>
  <c r="AE1428" i="42"/>
  <c r="AS1427" i="42"/>
  <c r="AN1427" i="42"/>
  <c r="AH1427" i="42"/>
  <c r="AK1427" i="42" s="1"/>
  <c r="AG1427" i="42"/>
  <c r="AF1427" i="42"/>
  <c r="AE1427" i="42"/>
  <c r="AS1426" i="42"/>
  <c r="AN1426" i="42"/>
  <c r="AO1426" i="42" s="1"/>
  <c r="AH1426" i="42"/>
  <c r="AK1426" i="42" s="1"/>
  <c r="AG1426" i="42"/>
  <c r="AF1426" i="42"/>
  <c r="AE1426" i="42"/>
  <c r="AS1425" i="42"/>
  <c r="AN1425" i="42"/>
  <c r="AO1425" i="42" s="1"/>
  <c r="AH1425" i="42"/>
  <c r="AK1425" i="42" s="1"/>
  <c r="AG1425" i="42"/>
  <c r="AF1425" i="42"/>
  <c r="AE1425" i="42"/>
  <c r="AS1424" i="42"/>
  <c r="AN1424" i="42"/>
  <c r="AO1424" i="42" s="1"/>
  <c r="AH1424" i="42"/>
  <c r="AK1424" i="42" s="1"/>
  <c r="AG1424" i="42"/>
  <c r="AF1424" i="42"/>
  <c r="AE1424" i="42"/>
  <c r="AS1423" i="42"/>
  <c r="AN1423" i="42"/>
  <c r="AO1423" i="42" s="1"/>
  <c r="AH1423" i="42"/>
  <c r="AK1423" i="42" s="1"/>
  <c r="AG1423" i="42"/>
  <c r="AF1423" i="42"/>
  <c r="AE1423" i="42"/>
  <c r="AS1422" i="42"/>
  <c r="AN1422" i="42"/>
  <c r="AO1422" i="42" s="1"/>
  <c r="AH1422" i="42"/>
  <c r="AK1422" i="42" s="1"/>
  <c r="AG1422" i="42"/>
  <c r="AF1422" i="42"/>
  <c r="AE1422" i="42"/>
  <c r="AS1421" i="42"/>
  <c r="AN1421" i="42"/>
  <c r="AO1421" i="42" s="1"/>
  <c r="AH1421" i="42"/>
  <c r="AK1421" i="42" s="1"/>
  <c r="AG1421" i="42"/>
  <c r="AF1421" i="42"/>
  <c r="AE1421" i="42"/>
  <c r="AS1420" i="42"/>
  <c r="AN1420" i="42"/>
  <c r="AH1420" i="42"/>
  <c r="AK1420" i="42" s="1"/>
  <c r="AG1420" i="42"/>
  <c r="AF1420" i="42"/>
  <c r="AE1420" i="42"/>
  <c r="AS1419" i="42"/>
  <c r="AN1419" i="42"/>
  <c r="AO1419" i="42" s="1"/>
  <c r="AH1419" i="42"/>
  <c r="AK1419" i="42" s="1"/>
  <c r="AG1419" i="42"/>
  <c r="AF1419" i="42"/>
  <c r="AE1419" i="42"/>
  <c r="AS1418" i="42"/>
  <c r="AN1418" i="42"/>
  <c r="AO1418" i="42" s="1"/>
  <c r="AH1418" i="42"/>
  <c r="AK1418" i="42" s="1"/>
  <c r="AG1418" i="42"/>
  <c r="AF1418" i="42"/>
  <c r="AE1418" i="42"/>
  <c r="AS1417" i="42"/>
  <c r="AN1417" i="42"/>
  <c r="AO1417" i="42" s="1"/>
  <c r="AH1417" i="42"/>
  <c r="AK1417" i="42" s="1"/>
  <c r="AG1417" i="42"/>
  <c r="AF1417" i="42"/>
  <c r="AE1417" i="42"/>
  <c r="AS1416" i="42"/>
  <c r="AN1416" i="42"/>
  <c r="AO1416" i="42" s="1"/>
  <c r="AH1416" i="42"/>
  <c r="AK1416" i="42" s="1"/>
  <c r="AG1416" i="42"/>
  <c r="AF1416" i="42"/>
  <c r="AE1416" i="42"/>
  <c r="AS1415" i="42"/>
  <c r="AN1415" i="42"/>
  <c r="AO1415" i="42" s="1"/>
  <c r="AH1415" i="42"/>
  <c r="AK1415" i="42" s="1"/>
  <c r="AG1415" i="42"/>
  <c r="AF1415" i="42"/>
  <c r="AE1415" i="42"/>
  <c r="AS1414" i="42"/>
  <c r="AN1414" i="42"/>
  <c r="AO1414" i="42" s="1"/>
  <c r="AH1414" i="42"/>
  <c r="AK1414" i="42" s="1"/>
  <c r="AG1414" i="42"/>
  <c r="AF1414" i="42"/>
  <c r="AE1414" i="42"/>
  <c r="AS1413" i="42"/>
  <c r="AN1413" i="42"/>
  <c r="AO1413" i="42" s="1"/>
  <c r="AH1413" i="42"/>
  <c r="AK1413" i="42" s="1"/>
  <c r="AG1413" i="42"/>
  <c r="AF1413" i="42"/>
  <c r="AE1413" i="42"/>
  <c r="AS1412" i="42"/>
  <c r="AN1412" i="42"/>
  <c r="AO1412" i="42" s="1"/>
  <c r="AH1412" i="42"/>
  <c r="AK1412" i="42" s="1"/>
  <c r="AG1412" i="42"/>
  <c r="AF1412" i="42"/>
  <c r="AE1412" i="42"/>
  <c r="AS1411" i="42"/>
  <c r="AN1411" i="42"/>
  <c r="AO1411" i="42" s="1"/>
  <c r="AH1411" i="42"/>
  <c r="AK1411" i="42" s="1"/>
  <c r="AG1411" i="42"/>
  <c r="AF1411" i="42"/>
  <c r="AE1411" i="42"/>
  <c r="AS1410" i="42"/>
  <c r="AN1410" i="42"/>
  <c r="AO1410" i="42" s="1"/>
  <c r="AH1410" i="42"/>
  <c r="AK1410" i="42" s="1"/>
  <c r="AG1410" i="42"/>
  <c r="AF1410" i="42"/>
  <c r="AE1410" i="42"/>
  <c r="AS1409" i="42"/>
  <c r="AN1409" i="42"/>
  <c r="AO1409" i="42" s="1"/>
  <c r="AH1409" i="42"/>
  <c r="AK1409" i="42" s="1"/>
  <c r="AG1409" i="42"/>
  <c r="AF1409" i="42"/>
  <c r="AE1409" i="42"/>
  <c r="AS1408" i="42"/>
  <c r="AN1408" i="42"/>
  <c r="AO1408" i="42" s="1"/>
  <c r="AH1408" i="42"/>
  <c r="AK1408" i="42" s="1"/>
  <c r="AG1408" i="42"/>
  <c r="AF1408" i="42"/>
  <c r="AE1408" i="42"/>
  <c r="AS1407" i="42"/>
  <c r="AN1407" i="42"/>
  <c r="AO1407" i="42" s="1"/>
  <c r="AH1407" i="42"/>
  <c r="AK1407" i="42" s="1"/>
  <c r="AG1407" i="42"/>
  <c r="AF1407" i="42"/>
  <c r="AE1407" i="42"/>
  <c r="AS1406" i="42"/>
  <c r="AN1406" i="42"/>
  <c r="AO1406" i="42" s="1"/>
  <c r="AH1406" i="42"/>
  <c r="AK1406" i="42" s="1"/>
  <c r="AG1406" i="42"/>
  <c r="AF1406" i="42"/>
  <c r="AE1406" i="42"/>
  <c r="AS1405" i="42"/>
  <c r="AN1405" i="42"/>
  <c r="AO1405" i="42" s="1"/>
  <c r="AH1405" i="42"/>
  <c r="AK1405" i="42" s="1"/>
  <c r="AG1405" i="42"/>
  <c r="AF1405" i="42"/>
  <c r="AE1405" i="42"/>
  <c r="AS1404" i="42"/>
  <c r="AN1404" i="42"/>
  <c r="AO1404" i="42" s="1"/>
  <c r="AH1404" i="42"/>
  <c r="AK1404" i="42" s="1"/>
  <c r="AG1404" i="42"/>
  <c r="AF1404" i="42"/>
  <c r="AE1404" i="42"/>
  <c r="AS1403" i="42"/>
  <c r="AN1403" i="42"/>
  <c r="AO1403" i="42" s="1"/>
  <c r="AH1403" i="42"/>
  <c r="AK1403" i="42" s="1"/>
  <c r="AG1403" i="42"/>
  <c r="AF1403" i="42"/>
  <c r="AE1403" i="42"/>
  <c r="AS1402" i="42"/>
  <c r="AN1402" i="42"/>
  <c r="AO1402" i="42" s="1"/>
  <c r="AH1402" i="42"/>
  <c r="AK1402" i="42" s="1"/>
  <c r="AG1402" i="42"/>
  <c r="AF1402" i="42"/>
  <c r="AE1402" i="42"/>
  <c r="AS1401" i="42"/>
  <c r="AN1401" i="42"/>
  <c r="AO1401" i="42" s="1"/>
  <c r="AH1401" i="42"/>
  <c r="AK1401" i="42" s="1"/>
  <c r="AG1401" i="42"/>
  <c r="AF1401" i="42"/>
  <c r="AE1401" i="42"/>
  <c r="AS1400" i="42"/>
  <c r="AN1400" i="42"/>
  <c r="AO1400" i="42" s="1"/>
  <c r="AH1400" i="42"/>
  <c r="AK1400" i="42" s="1"/>
  <c r="AG1400" i="42"/>
  <c r="AF1400" i="42"/>
  <c r="AE1400" i="42"/>
  <c r="AS1399" i="42"/>
  <c r="AN1399" i="42"/>
  <c r="AO1399" i="42" s="1"/>
  <c r="AH1399" i="42"/>
  <c r="AK1399" i="42" s="1"/>
  <c r="AG1399" i="42"/>
  <c r="AF1399" i="42"/>
  <c r="AE1399" i="42"/>
  <c r="AS1398" i="42"/>
  <c r="AN1398" i="42"/>
  <c r="AO1398" i="42" s="1"/>
  <c r="AH1398" i="42"/>
  <c r="AG1398" i="42"/>
  <c r="AF1398" i="42"/>
  <c r="AE1398" i="42"/>
  <c r="AS1397" i="42"/>
  <c r="AN1397" i="42"/>
  <c r="AO1397" i="42" s="1"/>
  <c r="AH1397" i="42"/>
  <c r="AK1397" i="42" s="1"/>
  <c r="AG1397" i="42"/>
  <c r="AF1397" i="42"/>
  <c r="AE1397" i="42"/>
  <c r="AS1396" i="42"/>
  <c r="AN1396" i="42"/>
  <c r="AO1396" i="42" s="1"/>
  <c r="AH1396" i="42"/>
  <c r="AK1396" i="42" s="1"/>
  <c r="AG1396" i="42"/>
  <c r="AF1396" i="42"/>
  <c r="AE1396" i="42"/>
  <c r="AS1395" i="42"/>
  <c r="AN1395" i="42"/>
  <c r="AO1395" i="42" s="1"/>
  <c r="AH1395" i="42"/>
  <c r="AK1395" i="42" s="1"/>
  <c r="AG1395" i="42"/>
  <c r="AF1395" i="42"/>
  <c r="AE1395" i="42"/>
  <c r="AS1394" i="42"/>
  <c r="AN1394" i="42"/>
  <c r="AO1394" i="42" s="1"/>
  <c r="AH1394" i="42"/>
  <c r="AK1394" i="42" s="1"/>
  <c r="AG1394" i="42"/>
  <c r="AF1394" i="42"/>
  <c r="AE1394" i="42"/>
  <c r="AS1393" i="42"/>
  <c r="AN1393" i="42"/>
  <c r="AO1393" i="42" s="1"/>
  <c r="AH1393" i="42"/>
  <c r="AK1393" i="42" s="1"/>
  <c r="AG1393" i="42"/>
  <c r="AF1393" i="42"/>
  <c r="AE1393" i="42"/>
  <c r="AS1392" i="42"/>
  <c r="AN1392" i="42"/>
  <c r="AO1392" i="42" s="1"/>
  <c r="AH1392" i="42"/>
  <c r="AK1392" i="42" s="1"/>
  <c r="AG1392" i="42"/>
  <c r="AF1392" i="42"/>
  <c r="AE1392" i="42"/>
  <c r="AS1391" i="42"/>
  <c r="AN1391" i="42"/>
  <c r="AO1391" i="42" s="1"/>
  <c r="AH1391" i="42"/>
  <c r="AK1391" i="42" s="1"/>
  <c r="AG1391" i="42"/>
  <c r="AF1391" i="42"/>
  <c r="AE1391" i="42"/>
  <c r="AS1390" i="42"/>
  <c r="AN1390" i="42"/>
  <c r="AO1390" i="42" s="1"/>
  <c r="AH1390" i="42"/>
  <c r="AK1390" i="42" s="1"/>
  <c r="AG1390" i="42"/>
  <c r="AF1390" i="42"/>
  <c r="AE1390" i="42"/>
  <c r="AS1389" i="42"/>
  <c r="AN1389" i="42"/>
  <c r="AO1389" i="42" s="1"/>
  <c r="AH1389" i="42"/>
  <c r="AK1389" i="42" s="1"/>
  <c r="AG1389" i="42"/>
  <c r="AF1389" i="42"/>
  <c r="AE1389" i="42"/>
  <c r="AS1388" i="42"/>
  <c r="AN1388" i="42"/>
  <c r="AO1388" i="42" s="1"/>
  <c r="AH1388" i="42"/>
  <c r="AK1388" i="42" s="1"/>
  <c r="AG1388" i="42"/>
  <c r="AF1388" i="42"/>
  <c r="AE1388" i="42"/>
  <c r="AS1387" i="42"/>
  <c r="AN1387" i="42"/>
  <c r="AO1387" i="42" s="1"/>
  <c r="AH1387" i="42"/>
  <c r="AK1387" i="42" s="1"/>
  <c r="AG1387" i="42"/>
  <c r="AF1387" i="42"/>
  <c r="AE1387" i="42"/>
  <c r="AS1386" i="42"/>
  <c r="AN1386" i="42"/>
  <c r="AO1386" i="42" s="1"/>
  <c r="AH1386" i="42"/>
  <c r="AK1386" i="42" s="1"/>
  <c r="AG1386" i="42"/>
  <c r="AF1386" i="42"/>
  <c r="AE1386" i="42"/>
  <c r="AS1385" i="42"/>
  <c r="AN1385" i="42"/>
  <c r="AO1385" i="42" s="1"/>
  <c r="AH1385" i="42"/>
  <c r="AK1385" i="42" s="1"/>
  <c r="AG1385" i="42"/>
  <c r="AF1385" i="42"/>
  <c r="AE1385" i="42"/>
  <c r="AS1384" i="42"/>
  <c r="AN1384" i="42"/>
  <c r="AO1384" i="42" s="1"/>
  <c r="AH1384" i="42"/>
  <c r="AK1384" i="42" s="1"/>
  <c r="AG1384" i="42"/>
  <c r="AF1384" i="42"/>
  <c r="AE1384" i="42"/>
  <c r="AS1383" i="42"/>
  <c r="AN1383" i="42"/>
  <c r="AO1383" i="42" s="1"/>
  <c r="AH1383" i="42"/>
  <c r="AK1383" i="42" s="1"/>
  <c r="AG1383" i="42"/>
  <c r="AF1383" i="42"/>
  <c r="AE1383" i="42"/>
  <c r="AS1382" i="42"/>
  <c r="AN1382" i="42"/>
  <c r="AO1382" i="42" s="1"/>
  <c r="AH1382" i="42"/>
  <c r="AK1382" i="42" s="1"/>
  <c r="AG1382" i="42"/>
  <c r="AF1382" i="42"/>
  <c r="AE1382" i="42"/>
  <c r="AS1381" i="42"/>
  <c r="AN1381" i="42"/>
  <c r="AO1381" i="42" s="1"/>
  <c r="AH1381" i="42"/>
  <c r="AK1381" i="42" s="1"/>
  <c r="AG1381" i="42"/>
  <c r="AF1381" i="42"/>
  <c r="AE1381" i="42"/>
  <c r="AS1380" i="42"/>
  <c r="AN1380" i="42"/>
  <c r="AO1380" i="42" s="1"/>
  <c r="AH1380" i="42"/>
  <c r="AK1380" i="42" s="1"/>
  <c r="AG1380" i="42"/>
  <c r="AF1380" i="42"/>
  <c r="AE1380" i="42"/>
  <c r="AS1379" i="42"/>
  <c r="AN1379" i="42"/>
  <c r="AH1379" i="42"/>
  <c r="AK1379" i="42" s="1"/>
  <c r="AG1379" i="42"/>
  <c r="AF1379" i="42"/>
  <c r="AE1379" i="42"/>
  <c r="AS1378" i="42"/>
  <c r="AN1378" i="42"/>
  <c r="AH1378" i="42"/>
  <c r="AK1378" i="42" s="1"/>
  <c r="AG1378" i="42"/>
  <c r="AF1378" i="42"/>
  <c r="AE1378" i="42"/>
  <c r="AS1377" i="42"/>
  <c r="AN1377" i="42"/>
  <c r="AH1377" i="42"/>
  <c r="AK1377" i="42" s="1"/>
  <c r="AG1377" i="42"/>
  <c r="AF1377" i="42"/>
  <c r="AE1377" i="42"/>
  <c r="AS1376" i="42"/>
  <c r="AN1376" i="42"/>
  <c r="AH1376" i="42"/>
  <c r="AK1376" i="42" s="1"/>
  <c r="AG1376" i="42"/>
  <c r="AF1376" i="42"/>
  <c r="AE1376" i="42"/>
  <c r="AS1375" i="42"/>
  <c r="AN1375" i="42"/>
  <c r="AH1375" i="42"/>
  <c r="AK1375" i="42" s="1"/>
  <c r="AG1375" i="42"/>
  <c r="AF1375" i="42"/>
  <c r="AE1375" i="42"/>
  <c r="AS1374" i="42"/>
  <c r="AN1374" i="42"/>
  <c r="AH1374" i="42"/>
  <c r="AK1374" i="42" s="1"/>
  <c r="AG1374" i="42"/>
  <c r="AF1374" i="42"/>
  <c r="AE1374" i="42"/>
  <c r="AS1373" i="42"/>
  <c r="AN1373" i="42"/>
  <c r="AH1373" i="42"/>
  <c r="AK1373" i="42" s="1"/>
  <c r="AG1373" i="42"/>
  <c r="AF1373" i="42"/>
  <c r="AE1373" i="42"/>
  <c r="AS1372" i="42"/>
  <c r="AN1372" i="42"/>
  <c r="AH1372" i="42"/>
  <c r="AK1372" i="42" s="1"/>
  <c r="AG1372" i="42"/>
  <c r="AF1372" i="42"/>
  <c r="AE1372" i="42"/>
  <c r="AS1371" i="42"/>
  <c r="AN1371" i="42"/>
  <c r="AH1371" i="42"/>
  <c r="AK1371" i="42" s="1"/>
  <c r="AG1371" i="42"/>
  <c r="AF1371" i="42"/>
  <c r="AE1371" i="42"/>
  <c r="AS1370" i="42"/>
  <c r="AN1370" i="42"/>
  <c r="AH1370" i="42"/>
  <c r="AK1370" i="42" s="1"/>
  <c r="AG1370" i="42"/>
  <c r="AF1370" i="42"/>
  <c r="AE1370" i="42"/>
  <c r="AS1369" i="42"/>
  <c r="AN1369" i="42"/>
  <c r="AH1369" i="42"/>
  <c r="AK1369" i="42" s="1"/>
  <c r="AG1369" i="42"/>
  <c r="AF1369" i="42"/>
  <c r="AE1369" i="42"/>
  <c r="AS1368" i="42"/>
  <c r="AN1368" i="42"/>
  <c r="AH1368" i="42"/>
  <c r="AK1368" i="42" s="1"/>
  <c r="AG1368" i="42"/>
  <c r="AF1368" i="42"/>
  <c r="AE1368" i="42"/>
  <c r="AS1367" i="42"/>
  <c r="AN1367" i="42"/>
  <c r="AH1367" i="42"/>
  <c r="AK1367" i="42" s="1"/>
  <c r="AG1367" i="42"/>
  <c r="AF1367" i="42"/>
  <c r="AE1367" i="42"/>
  <c r="AS1366" i="42"/>
  <c r="AN1366" i="42"/>
  <c r="AH1366" i="42"/>
  <c r="AG1366" i="42"/>
  <c r="AF1366" i="42"/>
  <c r="AE1366" i="42"/>
  <c r="AS1365" i="42"/>
  <c r="AN1365" i="42"/>
  <c r="AH1365" i="42"/>
  <c r="AK1365" i="42" s="1"/>
  <c r="AG1365" i="42"/>
  <c r="AF1365" i="42"/>
  <c r="AE1365" i="42"/>
  <c r="AS1364" i="42"/>
  <c r="AN1364" i="42"/>
  <c r="AH1364" i="42"/>
  <c r="AK1364" i="42" s="1"/>
  <c r="AG1364" i="42"/>
  <c r="AF1364" i="42"/>
  <c r="AE1364" i="42"/>
  <c r="AS1363" i="42"/>
  <c r="AN1363" i="42"/>
  <c r="AH1363" i="42"/>
  <c r="AK1363" i="42" s="1"/>
  <c r="AG1363" i="42"/>
  <c r="AF1363" i="42"/>
  <c r="AE1363" i="42"/>
  <c r="AS1362" i="42"/>
  <c r="AN1362" i="42"/>
  <c r="AH1362" i="42"/>
  <c r="AK1362" i="42" s="1"/>
  <c r="AG1362" i="42"/>
  <c r="AF1362" i="42"/>
  <c r="AE1362" i="42"/>
  <c r="AS1361" i="42"/>
  <c r="AN1361" i="42"/>
  <c r="AH1361" i="42"/>
  <c r="AK1361" i="42" s="1"/>
  <c r="AG1361" i="42"/>
  <c r="AF1361" i="42"/>
  <c r="AE1361" i="42"/>
  <c r="AS1360" i="42"/>
  <c r="AN1360" i="42"/>
  <c r="AH1360" i="42"/>
  <c r="AK1360" i="42" s="1"/>
  <c r="AG1360" i="42"/>
  <c r="AF1360" i="42"/>
  <c r="AE1360" i="42"/>
  <c r="AS1359" i="42"/>
  <c r="AN1359" i="42"/>
  <c r="AH1359" i="42"/>
  <c r="AK1359" i="42" s="1"/>
  <c r="AG1359" i="42"/>
  <c r="AF1359" i="42"/>
  <c r="AE1359" i="42"/>
  <c r="AS1358" i="42"/>
  <c r="AN1358" i="42"/>
  <c r="AH1358" i="42"/>
  <c r="AG1358" i="42"/>
  <c r="AF1358" i="42"/>
  <c r="AE1358" i="42"/>
  <c r="AS1357" i="42"/>
  <c r="AN1357" i="42"/>
  <c r="AH1357" i="42"/>
  <c r="AK1357" i="42" s="1"/>
  <c r="AG1357" i="42"/>
  <c r="AF1357" i="42"/>
  <c r="AE1357" i="42"/>
  <c r="AS1356" i="42"/>
  <c r="AN1356" i="42"/>
  <c r="AH1356" i="42"/>
  <c r="AK1356" i="42" s="1"/>
  <c r="AG1356" i="42"/>
  <c r="AF1356" i="42"/>
  <c r="AE1356" i="42"/>
  <c r="AS1355" i="42"/>
  <c r="AN1355" i="42"/>
  <c r="AH1355" i="42"/>
  <c r="AK1355" i="42" s="1"/>
  <c r="AG1355" i="42"/>
  <c r="AF1355" i="42"/>
  <c r="AE1355" i="42"/>
  <c r="AS1354" i="42"/>
  <c r="AN1354" i="42"/>
  <c r="AH1354" i="42"/>
  <c r="AK1354" i="42" s="1"/>
  <c r="AG1354" i="42"/>
  <c r="AF1354" i="42"/>
  <c r="AE1354" i="42"/>
  <c r="AS1353" i="42"/>
  <c r="AN1353" i="42"/>
  <c r="AH1353" i="42"/>
  <c r="AK1353" i="42" s="1"/>
  <c r="AG1353" i="42"/>
  <c r="AF1353" i="42"/>
  <c r="AE1353" i="42"/>
  <c r="AS1352" i="42"/>
  <c r="AN1352" i="42"/>
  <c r="AH1352" i="42"/>
  <c r="AK1352" i="42" s="1"/>
  <c r="AG1352" i="42"/>
  <c r="AF1352" i="42"/>
  <c r="AE1352" i="42"/>
  <c r="AS1351" i="42"/>
  <c r="AN1351" i="42"/>
  <c r="AH1351" i="42"/>
  <c r="AK1351" i="42" s="1"/>
  <c r="AG1351" i="42"/>
  <c r="AF1351" i="42"/>
  <c r="AE1351" i="42"/>
  <c r="AS1350" i="42"/>
  <c r="AN1350" i="42"/>
  <c r="AH1350" i="42"/>
  <c r="AK1350" i="42" s="1"/>
  <c r="AG1350" i="42"/>
  <c r="AF1350" i="42"/>
  <c r="AE1350" i="42"/>
  <c r="AS1349" i="42"/>
  <c r="AN1349" i="42"/>
  <c r="AH1349" i="42"/>
  <c r="AK1349" i="42" s="1"/>
  <c r="AG1349" i="42"/>
  <c r="AF1349" i="42"/>
  <c r="AE1349" i="42"/>
  <c r="AS1348" i="42"/>
  <c r="AN1348" i="42"/>
  <c r="AH1348" i="42"/>
  <c r="AK1348" i="42" s="1"/>
  <c r="AG1348" i="42"/>
  <c r="AF1348" i="42"/>
  <c r="AE1348" i="42"/>
  <c r="AS1347" i="42"/>
  <c r="AN1347" i="42"/>
  <c r="AH1347" i="42"/>
  <c r="AK1347" i="42" s="1"/>
  <c r="AG1347" i="42"/>
  <c r="AF1347" i="42"/>
  <c r="AE1347" i="42"/>
  <c r="AS1346" i="42"/>
  <c r="AN1346" i="42"/>
  <c r="AH1346" i="42"/>
  <c r="AK1346" i="42" s="1"/>
  <c r="AG1346" i="42"/>
  <c r="AF1346" i="42"/>
  <c r="AE1346" i="42"/>
  <c r="AS1345" i="42"/>
  <c r="AN1345" i="42"/>
  <c r="AH1345" i="42"/>
  <c r="AK1345" i="42" s="1"/>
  <c r="AG1345" i="42"/>
  <c r="AF1345" i="42"/>
  <c r="AE1345" i="42"/>
  <c r="AS1344" i="42"/>
  <c r="AN1344" i="42"/>
  <c r="AH1344" i="42"/>
  <c r="AK1344" i="42" s="1"/>
  <c r="AG1344" i="42"/>
  <c r="AF1344" i="42"/>
  <c r="AE1344" i="42"/>
  <c r="AS1343" i="42"/>
  <c r="AN1343" i="42"/>
  <c r="AH1343" i="42"/>
  <c r="AK1343" i="42" s="1"/>
  <c r="AG1343" i="42"/>
  <c r="AF1343" i="42"/>
  <c r="AE1343" i="42"/>
  <c r="AS1342" i="42"/>
  <c r="AN1342" i="42"/>
  <c r="AH1342" i="42"/>
  <c r="AK1342" i="42" s="1"/>
  <c r="AG1342" i="42"/>
  <c r="AF1342" i="42"/>
  <c r="AE1342" i="42"/>
  <c r="AS1341" i="42"/>
  <c r="AN1341" i="42"/>
  <c r="AH1341" i="42"/>
  <c r="AK1341" i="42" s="1"/>
  <c r="AG1341" i="42"/>
  <c r="AF1341" i="42"/>
  <c r="AE1341" i="42"/>
  <c r="AS1340" i="42"/>
  <c r="AN1340" i="42"/>
  <c r="AH1340" i="42"/>
  <c r="AK1340" i="42" s="1"/>
  <c r="AG1340" i="42"/>
  <c r="AF1340" i="42"/>
  <c r="AE1340" i="42"/>
  <c r="AS1339" i="42"/>
  <c r="AN1339" i="42"/>
  <c r="AH1339" i="42"/>
  <c r="AK1339" i="42" s="1"/>
  <c r="AG1339" i="42"/>
  <c r="AF1339" i="42"/>
  <c r="AE1339" i="42"/>
  <c r="AS1338" i="42"/>
  <c r="AN1338" i="42"/>
  <c r="AH1338" i="42"/>
  <c r="AK1338" i="42" s="1"/>
  <c r="AG1338" i="42"/>
  <c r="AF1338" i="42"/>
  <c r="AE1338" i="42"/>
  <c r="AS1337" i="42"/>
  <c r="AN1337" i="42"/>
  <c r="AH1337" i="42"/>
  <c r="AK1337" i="42" s="1"/>
  <c r="AG1337" i="42"/>
  <c r="AF1337" i="42"/>
  <c r="AE1337" i="42"/>
  <c r="AS1336" i="42"/>
  <c r="AN1336" i="42"/>
  <c r="AH1336" i="42"/>
  <c r="AK1336" i="42" s="1"/>
  <c r="AG1336" i="42"/>
  <c r="AF1336" i="42"/>
  <c r="AE1336" i="42"/>
  <c r="AS1335" i="42"/>
  <c r="AN1335" i="42"/>
  <c r="AH1335" i="42"/>
  <c r="AK1335" i="42" s="1"/>
  <c r="AG1335" i="42"/>
  <c r="AF1335" i="42"/>
  <c r="AE1335" i="42"/>
  <c r="AS1334" i="42"/>
  <c r="AN1334" i="42"/>
  <c r="AH1334" i="42"/>
  <c r="AK1334" i="42" s="1"/>
  <c r="AG1334" i="42"/>
  <c r="AF1334" i="42"/>
  <c r="AE1334" i="42"/>
  <c r="AS1333" i="42"/>
  <c r="AN1333" i="42"/>
  <c r="AH1333" i="42"/>
  <c r="AK1333" i="42" s="1"/>
  <c r="AG1333" i="42"/>
  <c r="AF1333" i="42"/>
  <c r="AE1333" i="42"/>
  <c r="AS1332" i="42"/>
  <c r="AN1332" i="42"/>
  <c r="AH1332" i="42"/>
  <c r="AK1332" i="42" s="1"/>
  <c r="AG1332" i="42"/>
  <c r="AF1332" i="42"/>
  <c r="AE1332" i="42"/>
  <c r="AS1331" i="42"/>
  <c r="AN1331" i="42"/>
  <c r="AH1331" i="42"/>
  <c r="AK1331" i="42" s="1"/>
  <c r="AG1331" i="42"/>
  <c r="AF1331" i="42"/>
  <c r="AE1331" i="42"/>
  <c r="AS1330" i="42"/>
  <c r="AN1330" i="42"/>
  <c r="AH1330" i="42"/>
  <c r="AG1330" i="42"/>
  <c r="AF1330" i="42"/>
  <c r="AE1330" i="42"/>
  <c r="AS1329" i="42"/>
  <c r="AN1329" i="42"/>
  <c r="AH1329" i="42"/>
  <c r="AK1329" i="42" s="1"/>
  <c r="AG1329" i="42"/>
  <c r="AF1329" i="42"/>
  <c r="AE1329" i="42"/>
  <c r="AS1328" i="42"/>
  <c r="AN1328" i="42"/>
  <c r="AH1328" i="42"/>
  <c r="AK1328" i="42" s="1"/>
  <c r="AG1328" i="42"/>
  <c r="AF1328" i="42"/>
  <c r="AE1328" i="42"/>
  <c r="AS1327" i="42"/>
  <c r="AN1327" i="42"/>
  <c r="AH1327" i="42"/>
  <c r="AK1327" i="42" s="1"/>
  <c r="AG1327" i="42"/>
  <c r="AF1327" i="42"/>
  <c r="AE1327" i="42"/>
  <c r="AS1326" i="42"/>
  <c r="AN1326" i="42"/>
  <c r="AH1326" i="42"/>
  <c r="AK1326" i="42" s="1"/>
  <c r="AG1326" i="42"/>
  <c r="AF1326" i="42"/>
  <c r="AE1326" i="42"/>
  <c r="AS1325" i="42"/>
  <c r="AN1325" i="42"/>
  <c r="AH1325" i="42"/>
  <c r="AG1325" i="42"/>
  <c r="AF1325" i="42"/>
  <c r="AE1325" i="42"/>
  <c r="AS1324" i="42"/>
  <c r="AN1324" i="42"/>
  <c r="AH1324" i="42"/>
  <c r="AG1324" i="42"/>
  <c r="AF1324" i="42"/>
  <c r="AE1324" i="42"/>
  <c r="AS1323" i="42"/>
  <c r="AN1323" i="42"/>
  <c r="AH1323" i="42"/>
  <c r="AK1323" i="42" s="1"/>
  <c r="AG1323" i="42"/>
  <c r="AF1323" i="42"/>
  <c r="AE1323" i="42"/>
  <c r="AS1322" i="42"/>
  <c r="AN1322" i="42"/>
  <c r="AH1322" i="42"/>
  <c r="AK1322" i="42" s="1"/>
  <c r="AG1322" i="42"/>
  <c r="AF1322" i="42"/>
  <c r="AE1322" i="42"/>
  <c r="AS1321" i="42"/>
  <c r="AN1321" i="42"/>
  <c r="AR1321" i="42" s="1"/>
  <c r="AH1321" i="42"/>
  <c r="AK1321" i="42" s="1"/>
  <c r="AG1321" i="42"/>
  <c r="AF1321" i="42"/>
  <c r="AE1321" i="42"/>
  <c r="AS1320" i="42"/>
  <c r="AN1320" i="42"/>
  <c r="AR1320" i="42" s="1"/>
  <c r="AH1320" i="42"/>
  <c r="AK1320" i="42" s="1"/>
  <c r="AG1320" i="42"/>
  <c r="AF1320" i="42"/>
  <c r="AE1320" i="42"/>
  <c r="AS1319" i="42"/>
  <c r="AN1319" i="42"/>
  <c r="AQ1319" i="42" s="1"/>
  <c r="AH1319" i="42"/>
  <c r="AK1319" i="42" s="1"/>
  <c r="AG1319" i="42"/>
  <c r="AF1319" i="42"/>
  <c r="AE1319" i="42"/>
  <c r="AS1318" i="42"/>
  <c r="AN1318" i="42"/>
  <c r="AR1318" i="42" s="1"/>
  <c r="AH1318" i="42"/>
  <c r="AK1318" i="42" s="1"/>
  <c r="AG1318" i="42"/>
  <c r="AF1318" i="42"/>
  <c r="AE1318" i="42"/>
  <c r="AS1317" i="42"/>
  <c r="AN1317" i="42"/>
  <c r="AR1317" i="42" s="1"/>
  <c r="AH1317" i="42"/>
  <c r="AK1317" i="42" s="1"/>
  <c r="AG1317" i="42"/>
  <c r="AF1317" i="42"/>
  <c r="AE1317" i="42"/>
  <c r="AS1316" i="42"/>
  <c r="AN1316" i="42"/>
  <c r="AR1316" i="42" s="1"/>
  <c r="AH1316" i="42"/>
  <c r="AK1316" i="42" s="1"/>
  <c r="AG1316" i="42"/>
  <c r="AF1316" i="42"/>
  <c r="AE1316" i="42"/>
  <c r="AS1315" i="42"/>
  <c r="AN1315" i="42"/>
  <c r="AQ1315" i="42" s="1"/>
  <c r="AH1315" i="42"/>
  <c r="AK1315" i="42" s="1"/>
  <c r="AG1315" i="42"/>
  <c r="AF1315" i="42"/>
  <c r="AE1315" i="42"/>
  <c r="AS1314" i="42"/>
  <c r="AN1314" i="42"/>
  <c r="AR1314" i="42" s="1"/>
  <c r="AH1314" i="42"/>
  <c r="AK1314" i="42" s="1"/>
  <c r="AG1314" i="42"/>
  <c r="AF1314" i="42"/>
  <c r="AE1314" i="42"/>
  <c r="AS1313" i="42"/>
  <c r="AN1313" i="42"/>
  <c r="AQ1313" i="42" s="1"/>
  <c r="AH1313" i="42"/>
  <c r="AK1313" i="42" s="1"/>
  <c r="AG1313" i="42"/>
  <c r="AF1313" i="42"/>
  <c r="AE1313" i="42"/>
  <c r="AS1312" i="42"/>
  <c r="AN1312" i="42"/>
  <c r="AR1312" i="42" s="1"/>
  <c r="AH1312" i="42"/>
  <c r="AK1312" i="42" s="1"/>
  <c r="AG1312" i="42"/>
  <c r="AF1312" i="42"/>
  <c r="AE1312" i="42"/>
  <c r="AS1311" i="42"/>
  <c r="AN1311" i="42"/>
  <c r="AQ1311" i="42" s="1"/>
  <c r="AH1311" i="42"/>
  <c r="AK1311" i="42" s="1"/>
  <c r="AG1311" i="42"/>
  <c r="AF1311" i="42"/>
  <c r="AE1311" i="42"/>
  <c r="AS1310" i="42"/>
  <c r="AN1310" i="42"/>
  <c r="AR1310" i="42" s="1"/>
  <c r="AH1310" i="42"/>
  <c r="AK1310" i="42" s="1"/>
  <c r="AG1310" i="42"/>
  <c r="AF1310" i="42"/>
  <c r="AE1310" i="42"/>
  <c r="AS1309" i="42"/>
  <c r="AN1309" i="42"/>
  <c r="AR1309" i="42" s="1"/>
  <c r="AH1309" i="42"/>
  <c r="AK1309" i="42" s="1"/>
  <c r="AG1309" i="42"/>
  <c r="AF1309" i="42"/>
  <c r="AE1309" i="42"/>
  <c r="AS1308" i="42"/>
  <c r="AN1308" i="42"/>
  <c r="AR1308" i="42" s="1"/>
  <c r="AH1308" i="42"/>
  <c r="AK1308" i="42" s="1"/>
  <c r="AG1308" i="42"/>
  <c r="AF1308" i="42"/>
  <c r="AE1308" i="42"/>
  <c r="AS1307" i="42"/>
  <c r="AN1307" i="42"/>
  <c r="AQ1307" i="42" s="1"/>
  <c r="AH1307" i="42"/>
  <c r="AK1307" i="42" s="1"/>
  <c r="AG1307" i="42"/>
  <c r="AF1307" i="42"/>
  <c r="AE1307" i="42"/>
  <c r="AS1306" i="42"/>
  <c r="AN1306" i="42"/>
  <c r="AR1306" i="42" s="1"/>
  <c r="AH1306" i="42"/>
  <c r="AK1306" i="42" s="1"/>
  <c r="AG1306" i="42"/>
  <c r="AF1306" i="42"/>
  <c r="AE1306" i="42"/>
  <c r="AS1305" i="42"/>
  <c r="AN1305" i="42"/>
  <c r="AR1305" i="42" s="1"/>
  <c r="AH1305" i="42"/>
  <c r="AK1305" i="42" s="1"/>
  <c r="AG1305" i="42"/>
  <c r="AF1305" i="42"/>
  <c r="AE1305" i="42"/>
  <c r="AS1304" i="42"/>
  <c r="AN1304" i="42"/>
  <c r="AR1304" i="42" s="1"/>
  <c r="AH1304" i="42"/>
  <c r="AG1304" i="42"/>
  <c r="AF1304" i="42"/>
  <c r="AE1304" i="42"/>
  <c r="AS1303" i="42"/>
  <c r="AN1303" i="42"/>
  <c r="AQ1303" i="42" s="1"/>
  <c r="AH1303" i="42"/>
  <c r="AG1303" i="42"/>
  <c r="AF1303" i="42"/>
  <c r="AE1303" i="42"/>
  <c r="AS1302" i="42"/>
  <c r="AN1302" i="42"/>
  <c r="AR1302" i="42" s="1"/>
  <c r="AH1302" i="42"/>
  <c r="AK1302" i="42" s="1"/>
  <c r="AG1302" i="42"/>
  <c r="AF1302" i="42"/>
  <c r="AE1302" i="42"/>
  <c r="AS1301" i="42"/>
  <c r="AN1301" i="42"/>
  <c r="AR1301" i="42" s="1"/>
  <c r="AH1301" i="42"/>
  <c r="AK1301" i="42" s="1"/>
  <c r="AG1301" i="42"/>
  <c r="AF1301" i="42"/>
  <c r="AE1301" i="42"/>
  <c r="AS1300" i="42"/>
  <c r="AN1300" i="42"/>
  <c r="AR1300" i="42" s="1"/>
  <c r="AH1300" i="42"/>
  <c r="AK1300" i="42" s="1"/>
  <c r="AG1300" i="42"/>
  <c r="AF1300" i="42"/>
  <c r="AE1300" i="42"/>
  <c r="AS1299" i="42"/>
  <c r="AN1299" i="42"/>
  <c r="AQ1299" i="42" s="1"/>
  <c r="AH1299" i="42"/>
  <c r="AK1299" i="42" s="1"/>
  <c r="AG1299" i="42"/>
  <c r="AF1299" i="42"/>
  <c r="AE1299" i="42"/>
  <c r="AS1298" i="42"/>
  <c r="AN1298" i="42"/>
  <c r="AR1298" i="42" s="1"/>
  <c r="AH1298" i="42"/>
  <c r="AK1298" i="42" s="1"/>
  <c r="AG1298" i="42"/>
  <c r="AF1298" i="42"/>
  <c r="AE1298" i="42"/>
  <c r="AS1297" i="42"/>
  <c r="AN1297" i="42"/>
  <c r="AR1297" i="42" s="1"/>
  <c r="AH1297" i="42"/>
  <c r="AK1297" i="42" s="1"/>
  <c r="AG1297" i="42"/>
  <c r="AF1297" i="42"/>
  <c r="AE1297" i="42"/>
  <c r="AS1296" i="42"/>
  <c r="AN1296" i="42"/>
  <c r="AR1296" i="42" s="1"/>
  <c r="AH1296" i="42"/>
  <c r="AK1296" i="42" s="1"/>
  <c r="AG1296" i="42"/>
  <c r="AF1296" i="42"/>
  <c r="AE1296" i="42"/>
  <c r="AS1295" i="42"/>
  <c r="AN1295" i="42"/>
  <c r="AQ1295" i="42" s="1"/>
  <c r="AH1295" i="42"/>
  <c r="AK1295" i="42" s="1"/>
  <c r="AG1295" i="42"/>
  <c r="AF1295" i="42"/>
  <c r="AE1295" i="42"/>
  <c r="AS1294" i="42"/>
  <c r="AN1294" i="42"/>
  <c r="AR1294" i="42" s="1"/>
  <c r="AH1294" i="42"/>
  <c r="AK1294" i="42" s="1"/>
  <c r="AG1294" i="42"/>
  <c r="AF1294" i="42"/>
  <c r="AE1294" i="42"/>
  <c r="AS1293" i="42"/>
  <c r="AN1293" i="42"/>
  <c r="AO1293" i="42" s="1"/>
  <c r="AH1293" i="42"/>
  <c r="AK1293" i="42" s="1"/>
  <c r="AG1293" i="42"/>
  <c r="AF1293" i="42"/>
  <c r="AE1293" i="42"/>
  <c r="AS1292" i="42"/>
  <c r="AN1292" i="42"/>
  <c r="AO1292" i="42" s="1"/>
  <c r="AH1292" i="42"/>
  <c r="AK1292" i="42" s="1"/>
  <c r="AG1292" i="42"/>
  <c r="AF1292" i="42"/>
  <c r="AE1292" i="42"/>
  <c r="AS1291" i="42"/>
  <c r="AN1291" i="42"/>
  <c r="AH1291" i="42"/>
  <c r="AK1291" i="42" s="1"/>
  <c r="AG1291" i="42"/>
  <c r="AF1291" i="42"/>
  <c r="AE1291" i="42"/>
  <c r="AS1290" i="42"/>
  <c r="AN1290" i="42"/>
  <c r="AO1290" i="42" s="1"/>
  <c r="AH1290" i="42"/>
  <c r="AK1290" i="42" s="1"/>
  <c r="AG1290" i="42"/>
  <c r="AF1290" i="42"/>
  <c r="AE1290" i="42"/>
  <c r="AS1289" i="42"/>
  <c r="AN1289" i="42"/>
  <c r="AO1289" i="42" s="1"/>
  <c r="AH1289" i="42"/>
  <c r="AK1289" i="42" s="1"/>
  <c r="AG1289" i="42"/>
  <c r="AF1289" i="42"/>
  <c r="AE1289" i="42"/>
  <c r="AS1288" i="42"/>
  <c r="AN1288" i="42"/>
  <c r="AO1288" i="42" s="1"/>
  <c r="AH1288" i="42"/>
  <c r="AK1288" i="42" s="1"/>
  <c r="AG1288" i="42"/>
  <c r="AF1288" i="42"/>
  <c r="AE1288" i="42"/>
  <c r="AS1287" i="42"/>
  <c r="AN1287" i="42"/>
  <c r="AH1287" i="42"/>
  <c r="AK1287" i="42" s="1"/>
  <c r="AG1287" i="42"/>
  <c r="AF1287" i="42"/>
  <c r="AE1287" i="42"/>
  <c r="AS1286" i="42"/>
  <c r="AN1286" i="42"/>
  <c r="AO1286" i="42" s="1"/>
  <c r="AH1286" i="42"/>
  <c r="AK1286" i="42" s="1"/>
  <c r="AG1286" i="42"/>
  <c r="AF1286" i="42"/>
  <c r="AE1286" i="42"/>
  <c r="AS1285" i="42"/>
  <c r="AN1285" i="42"/>
  <c r="AO1285" i="42" s="1"/>
  <c r="AH1285" i="42"/>
  <c r="AK1285" i="42" s="1"/>
  <c r="AG1285" i="42"/>
  <c r="AF1285" i="42"/>
  <c r="AE1285" i="42"/>
  <c r="AS1284" i="42"/>
  <c r="AN1284" i="42"/>
  <c r="AH1284" i="42"/>
  <c r="AK1284" i="42" s="1"/>
  <c r="AG1284" i="42"/>
  <c r="AF1284" i="42"/>
  <c r="AE1284" i="42"/>
  <c r="AS1283" i="42"/>
  <c r="AN1283" i="42"/>
  <c r="AH1283" i="42"/>
  <c r="AK1283" i="42" s="1"/>
  <c r="AG1283" i="42"/>
  <c r="AF1283" i="42"/>
  <c r="AE1283" i="42"/>
  <c r="AS1282" i="42"/>
  <c r="AN1282" i="42"/>
  <c r="AO1282" i="42" s="1"/>
  <c r="AH1282" i="42"/>
  <c r="AK1282" i="42" s="1"/>
  <c r="AG1282" i="42"/>
  <c r="AF1282" i="42"/>
  <c r="AE1282" i="42"/>
  <c r="AS1281" i="42"/>
  <c r="AN1281" i="42"/>
  <c r="AO1281" i="42" s="1"/>
  <c r="AH1281" i="42"/>
  <c r="AK1281" i="42" s="1"/>
  <c r="AG1281" i="42"/>
  <c r="AF1281" i="42"/>
  <c r="AE1281" i="42"/>
  <c r="AS1280" i="42"/>
  <c r="AN1280" i="42"/>
  <c r="AO1280" i="42" s="1"/>
  <c r="AH1280" i="42"/>
  <c r="AK1280" i="42" s="1"/>
  <c r="AG1280" i="42"/>
  <c r="AF1280" i="42"/>
  <c r="AE1280" i="42"/>
  <c r="AS1279" i="42"/>
  <c r="AN1279" i="42"/>
  <c r="AO1279" i="42" s="1"/>
  <c r="AH1279" i="42"/>
  <c r="AK1279" i="42" s="1"/>
  <c r="AG1279" i="42"/>
  <c r="AF1279" i="42"/>
  <c r="AE1279" i="42"/>
  <c r="AS1278" i="42"/>
  <c r="AN1278" i="42"/>
  <c r="AO1278" i="42" s="1"/>
  <c r="AH1278" i="42"/>
  <c r="AK1278" i="42" s="1"/>
  <c r="AG1278" i="42"/>
  <c r="AF1278" i="42"/>
  <c r="AE1278" i="42"/>
  <c r="AS1277" i="42"/>
  <c r="AN1277" i="42"/>
  <c r="AO1277" i="42" s="1"/>
  <c r="AH1277" i="42"/>
  <c r="AK1277" i="42" s="1"/>
  <c r="AG1277" i="42"/>
  <c r="AF1277" i="42"/>
  <c r="AE1277" i="42"/>
  <c r="AS1276" i="42"/>
  <c r="AN1276" i="42"/>
  <c r="AH1276" i="42"/>
  <c r="AK1276" i="42" s="1"/>
  <c r="AG1276" i="42"/>
  <c r="AF1276" i="42"/>
  <c r="AE1276" i="42"/>
  <c r="AS1275" i="42"/>
  <c r="AN1275" i="42"/>
  <c r="AH1275" i="42"/>
  <c r="AK1275" i="42" s="1"/>
  <c r="AG1275" i="42"/>
  <c r="AF1275" i="42"/>
  <c r="AE1275" i="42"/>
  <c r="AS1274" i="42"/>
  <c r="AN1274" i="42"/>
  <c r="AO1274" i="42" s="1"/>
  <c r="AH1274" i="42"/>
  <c r="AK1274" i="42" s="1"/>
  <c r="AG1274" i="42"/>
  <c r="AF1274" i="42"/>
  <c r="AE1274" i="42"/>
  <c r="AS1273" i="42"/>
  <c r="AN1273" i="42"/>
  <c r="AO1273" i="42" s="1"/>
  <c r="AH1273" i="42"/>
  <c r="AK1273" i="42" s="1"/>
  <c r="AG1273" i="42"/>
  <c r="AF1273" i="42"/>
  <c r="AE1273" i="42"/>
  <c r="AS1272" i="42"/>
  <c r="AN1272" i="42"/>
  <c r="AH1272" i="42"/>
  <c r="AK1272" i="42" s="1"/>
  <c r="AG1272" i="42"/>
  <c r="AF1272" i="42"/>
  <c r="AE1272" i="42"/>
  <c r="AS1271" i="42"/>
  <c r="AN1271" i="42"/>
  <c r="AO1271" i="42" s="1"/>
  <c r="AH1271" i="42"/>
  <c r="AK1271" i="42" s="1"/>
  <c r="AG1271" i="42"/>
  <c r="AF1271" i="42"/>
  <c r="AE1271" i="42"/>
  <c r="AS1270" i="42"/>
  <c r="AN1270" i="42"/>
  <c r="AO1270" i="42" s="1"/>
  <c r="AH1270" i="42"/>
  <c r="AK1270" i="42" s="1"/>
  <c r="AG1270" i="42"/>
  <c r="AF1270" i="42"/>
  <c r="AE1270" i="42"/>
  <c r="AS1269" i="42"/>
  <c r="AN1269" i="42"/>
  <c r="AO1269" i="42" s="1"/>
  <c r="AH1269" i="42"/>
  <c r="AK1269" i="42" s="1"/>
  <c r="AG1269" i="42"/>
  <c r="AF1269" i="42"/>
  <c r="AE1269" i="42"/>
  <c r="AS1268" i="42"/>
  <c r="AN1268" i="42"/>
  <c r="AH1268" i="42"/>
  <c r="AK1268" i="42" s="1"/>
  <c r="AG1268" i="42"/>
  <c r="AF1268" i="42"/>
  <c r="AE1268" i="42"/>
  <c r="AS1267" i="42"/>
  <c r="AN1267" i="42"/>
  <c r="AO1267" i="42" s="1"/>
  <c r="AH1267" i="42"/>
  <c r="AG1267" i="42"/>
  <c r="AF1267" i="42"/>
  <c r="AE1267" i="42"/>
  <c r="AS1266" i="42"/>
  <c r="AN1266" i="42"/>
  <c r="AO1266" i="42" s="1"/>
  <c r="AH1266" i="42"/>
  <c r="AK1266" i="42" s="1"/>
  <c r="AG1266" i="42"/>
  <c r="AF1266" i="42"/>
  <c r="AE1266" i="42"/>
  <c r="AS1265" i="42"/>
  <c r="AN1265" i="42"/>
  <c r="AO1265" i="42" s="1"/>
  <c r="AH1265" i="42"/>
  <c r="AK1265" i="42" s="1"/>
  <c r="AG1265" i="42"/>
  <c r="AF1265" i="42"/>
  <c r="AE1265" i="42"/>
  <c r="AS1264" i="42"/>
  <c r="AN1264" i="42"/>
  <c r="AH1264" i="42"/>
  <c r="AK1264" i="42" s="1"/>
  <c r="AG1264" i="42"/>
  <c r="AF1264" i="42"/>
  <c r="AE1264" i="42"/>
  <c r="AS1263" i="42"/>
  <c r="AN1263" i="42"/>
  <c r="AH1263" i="42"/>
  <c r="AK1263" i="42" s="1"/>
  <c r="AG1263" i="42"/>
  <c r="AF1263" i="42"/>
  <c r="AE1263" i="42"/>
  <c r="AS1262" i="42"/>
  <c r="AN1262" i="42"/>
  <c r="AO1262" i="42" s="1"/>
  <c r="AH1262" i="42"/>
  <c r="AK1262" i="42" s="1"/>
  <c r="AG1262" i="42"/>
  <c r="AF1262" i="42"/>
  <c r="AE1262" i="42"/>
  <c r="AS1261" i="42"/>
  <c r="AN1261" i="42"/>
  <c r="AO1261" i="42" s="1"/>
  <c r="AH1261" i="42"/>
  <c r="AK1261" i="42" s="1"/>
  <c r="AG1261" i="42"/>
  <c r="AF1261" i="42"/>
  <c r="AE1261" i="42"/>
  <c r="AS1260" i="42"/>
  <c r="AN1260" i="42"/>
  <c r="AO1260" i="42" s="1"/>
  <c r="AH1260" i="42"/>
  <c r="AK1260" i="42" s="1"/>
  <c r="AG1260" i="42"/>
  <c r="AF1260" i="42"/>
  <c r="AE1260" i="42"/>
  <c r="AS1259" i="42"/>
  <c r="AN1259" i="42"/>
  <c r="AO1259" i="42" s="1"/>
  <c r="AH1259" i="42"/>
  <c r="AK1259" i="42" s="1"/>
  <c r="AG1259" i="42"/>
  <c r="AF1259" i="42"/>
  <c r="AE1259" i="42"/>
  <c r="AS1258" i="42"/>
  <c r="AN1258" i="42"/>
  <c r="AO1258" i="42" s="1"/>
  <c r="AH1258" i="42"/>
  <c r="AK1258" i="42" s="1"/>
  <c r="AG1258" i="42"/>
  <c r="AF1258" i="42"/>
  <c r="AE1258" i="42"/>
  <c r="AS1257" i="42"/>
  <c r="AN1257" i="42"/>
  <c r="AH1257" i="42"/>
  <c r="AK1257" i="42" s="1"/>
  <c r="AG1257" i="42"/>
  <c r="AF1257" i="42"/>
  <c r="AE1257" i="42"/>
  <c r="AS1256" i="42"/>
  <c r="AN1256" i="42"/>
  <c r="AH1256" i="42"/>
  <c r="AK1256" i="42" s="1"/>
  <c r="AG1256" i="42"/>
  <c r="AF1256" i="42"/>
  <c r="AE1256" i="42"/>
  <c r="AS1255" i="42"/>
  <c r="AN1255" i="42"/>
  <c r="AO1255" i="42" s="1"/>
  <c r="AH1255" i="42"/>
  <c r="AK1255" i="42" s="1"/>
  <c r="AG1255" i="42"/>
  <c r="AF1255" i="42"/>
  <c r="AE1255" i="42"/>
  <c r="AS1254" i="42"/>
  <c r="AN1254" i="42"/>
  <c r="AO1254" i="42" s="1"/>
  <c r="AH1254" i="42"/>
  <c r="AK1254" i="42" s="1"/>
  <c r="AG1254" i="42"/>
  <c r="AF1254" i="42"/>
  <c r="AE1254" i="42"/>
  <c r="AS1253" i="42"/>
  <c r="AN1253" i="42"/>
  <c r="AO1253" i="42" s="1"/>
  <c r="AH1253" i="42"/>
  <c r="AK1253" i="42" s="1"/>
  <c r="AG1253" i="42"/>
  <c r="AF1253" i="42"/>
  <c r="AE1253" i="42"/>
  <c r="AS1252" i="42"/>
  <c r="AN1252" i="42"/>
  <c r="AO1252" i="42" s="1"/>
  <c r="AH1252" i="42"/>
  <c r="AK1252" i="42" s="1"/>
  <c r="AG1252" i="42"/>
  <c r="AF1252" i="42"/>
  <c r="AE1252" i="42"/>
  <c r="AS1251" i="42"/>
  <c r="AN1251" i="42"/>
  <c r="AO1251" i="42" s="1"/>
  <c r="AH1251" i="42"/>
  <c r="AK1251" i="42" s="1"/>
  <c r="AG1251" i="42"/>
  <c r="AF1251" i="42"/>
  <c r="AE1251" i="42"/>
  <c r="AS1250" i="42"/>
  <c r="AN1250" i="42"/>
  <c r="AR1250" i="42" s="1"/>
  <c r="AH1250" i="42"/>
  <c r="AK1250" i="42" s="1"/>
  <c r="AG1250" i="42"/>
  <c r="AF1250" i="42"/>
  <c r="AE1250" i="42"/>
  <c r="AS1249" i="42"/>
  <c r="AN1249" i="42"/>
  <c r="AH1249" i="42"/>
  <c r="AK1249" i="42" s="1"/>
  <c r="AG1249" i="42"/>
  <c r="AF1249" i="42"/>
  <c r="AE1249" i="42"/>
  <c r="AS1248" i="42"/>
  <c r="AN1248" i="42"/>
  <c r="AO1248" i="42" s="1"/>
  <c r="AH1248" i="42"/>
  <c r="AK1248" i="42" s="1"/>
  <c r="AG1248" i="42"/>
  <c r="AF1248" i="42"/>
  <c r="AE1248" i="42"/>
  <c r="AS1247" i="42"/>
  <c r="AN1247" i="42"/>
  <c r="AO1247" i="42" s="1"/>
  <c r="AH1247" i="42"/>
  <c r="AK1247" i="42" s="1"/>
  <c r="AG1247" i="42"/>
  <c r="AF1247" i="42"/>
  <c r="AE1247" i="42"/>
  <c r="AS1246" i="42"/>
  <c r="AN1246" i="42"/>
  <c r="AH1246" i="42"/>
  <c r="AK1246" i="42" s="1"/>
  <c r="AG1246" i="42"/>
  <c r="AF1246" i="42"/>
  <c r="AE1246" i="42"/>
  <c r="AS1245" i="42"/>
  <c r="AN1245" i="42"/>
  <c r="AO1245" i="42" s="1"/>
  <c r="AH1245" i="42"/>
  <c r="AK1245" i="42" s="1"/>
  <c r="AG1245" i="42"/>
  <c r="AF1245" i="42"/>
  <c r="AE1245" i="42"/>
  <c r="AS1244" i="42"/>
  <c r="AN1244" i="42"/>
  <c r="AO1244" i="42" s="1"/>
  <c r="AH1244" i="42"/>
  <c r="AK1244" i="42" s="1"/>
  <c r="AG1244" i="42"/>
  <c r="AF1244" i="42"/>
  <c r="AE1244" i="42"/>
  <c r="AS1243" i="42"/>
  <c r="AN1243" i="42"/>
  <c r="AO1243" i="42" s="1"/>
  <c r="AH1243" i="42"/>
  <c r="AK1243" i="42" s="1"/>
  <c r="AG1243" i="42"/>
  <c r="AF1243" i="42"/>
  <c r="AE1243" i="42"/>
  <c r="AS1242" i="42"/>
  <c r="AN1242" i="42"/>
  <c r="AO1242" i="42" s="1"/>
  <c r="AH1242" i="42"/>
  <c r="AK1242" i="42" s="1"/>
  <c r="AG1242" i="42"/>
  <c r="AF1242" i="42"/>
  <c r="AE1242" i="42"/>
  <c r="AS1241" i="42"/>
  <c r="AN1241" i="42"/>
  <c r="AO1241" i="42" s="1"/>
  <c r="AH1241" i="42"/>
  <c r="AK1241" i="42" s="1"/>
  <c r="AG1241" i="42"/>
  <c r="AF1241" i="42"/>
  <c r="AE1241" i="42"/>
  <c r="AS1240" i="42"/>
  <c r="AN1240" i="42"/>
  <c r="AO1240" i="42" s="1"/>
  <c r="AH1240" i="42"/>
  <c r="AK1240" i="42" s="1"/>
  <c r="AG1240" i="42"/>
  <c r="AF1240" i="42"/>
  <c r="AE1240" i="42"/>
  <c r="AS1239" i="42"/>
  <c r="AN1239" i="42"/>
  <c r="AO1239" i="42" s="1"/>
  <c r="AH1239" i="42"/>
  <c r="AK1239" i="42" s="1"/>
  <c r="AG1239" i="42"/>
  <c r="AF1239" i="42"/>
  <c r="AE1239" i="42"/>
  <c r="AS1238" i="42"/>
  <c r="AN1238" i="42"/>
  <c r="AH1238" i="42"/>
  <c r="AK1238" i="42" s="1"/>
  <c r="AG1238" i="42"/>
  <c r="AF1238" i="42"/>
  <c r="AE1238" i="42"/>
  <c r="AS1237" i="42"/>
  <c r="AN1237" i="42"/>
  <c r="AO1237" i="42" s="1"/>
  <c r="AH1237" i="42"/>
  <c r="AK1237" i="42" s="1"/>
  <c r="AG1237" i="42"/>
  <c r="AF1237" i="42"/>
  <c r="AE1237" i="42"/>
  <c r="AS1236" i="42"/>
  <c r="AN1236" i="42"/>
  <c r="AO1236" i="42" s="1"/>
  <c r="AH1236" i="42"/>
  <c r="AK1236" i="42" s="1"/>
  <c r="AG1236" i="42"/>
  <c r="AF1236" i="42"/>
  <c r="AE1236" i="42"/>
  <c r="AS1235" i="42"/>
  <c r="AN1235" i="42"/>
  <c r="AO1235" i="42" s="1"/>
  <c r="AH1235" i="42"/>
  <c r="AK1235" i="42" s="1"/>
  <c r="AG1235" i="42"/>
  <c r="AF1235" i="42"/>
  <c r="AE1235" i="42"/>
  <c r="AS1234" i="42"/>
  <c r="AN1234" i="42"/>
  <c r="AO1234" i="42" s="1"/>
  <c r="AH1234" i="42"/>
  <c r="AK1234" i="42" s="1"/>
  <c r="AG1234" i="42"/>
  <c r="AF1234" i="42"/>
  <c r="AE1234" i="42"/>
  <c r="AS1233" i="42"/>
  <c r="AN1233" i="42"/>
  <c r="AO1233" i="42" s="1"/>
  <c r="AH1233" i="42"/>
  <c r="AK1233" i="42" s="1"/>
  <c r="AG1233" i="42"/>
  <c r="AF1233" i="42"/>
  <c r="AE1233" i="42"/>
  <c r="AS1232" i="42"/>
  <c r="AN1232" i="42"/>
  <c r="AO1232" i="42" s="1"/>
  <c r="AH1232" i="42"/>
  <c r="AK1232" i="42" s="1"/>
  <c r="AG1232" i="42"/>
  <c r="AF1232" i="42"/>
  <c r="AE1232" i="42"/>
  <c r="AS1231" i="42"/>
  <c r="AN1231" i="42"/>
  <c r="AO1231" i="42" s="1"/>
  <c r="AH1231" i="42"/>
  <c r="AK1231" i="42" s="1"/>
  <c r="AG1231" i="42"/>
  <c r="AF1231" i="42"/>
  <c r="AE1231" i="42"/>
  <c r="AS1230" i="42"/>
  <c r="AN1230" i="42"/>
  <c r="AO1230" i="42" s="1"/>
  <c r="AH1230" i="42"/>
  <c r="AK1230" i="42" s="1"/>
  <c r="AG1230" i="42"/>
  <c r="AF1230" i="42"/>
  <c r="AE1230" i="42"/>
  <c r="AS1229" i="42"/>
  <c r="AN1229" i="42"/>
  <c r="AO1229" i="42" s="1"/>
  <c r="AH1229" i="42"/>
  <c r="AK1229" i="42" s="1"/>
  <c r="AG1229" i="42"/>
  <c r="AF1229" i="42"/>
  <c r="AE1229" i="42"/>
  <c r="AS1228" i="42"/>
  <c r="AN1228" i="42"/>
  <c r="AO1228" i="42" s="1"/>
  <c r="AH1228" i="42"/>
  <c r="AK1228" i="42" s="1"/>
  <c r="AG1228" i="42"/>
  <c r="AF1228" i="42"/>
  <c r="AE1228" i="42"/>
  <c r="AS1227" i="42"/>
  <c r="AN1227" i="42"/>
  <c r="AH1227" i="42"/>
  <c r="AK1227" i="42" s="1"/>
  <c r="AG1227" i="42"/>
  <c r="AF1227" i="42"/>
  <c r="AE1227" i="42"/>
  <c r="AS1226" i="42"/>
  <c r="AN1226" i="42"/>
  <c r="AO1226" i="42" s="1"/>
  <c r="AH1226" i="42"/>
  <c r="AK1226" i="42" s="1"/>
  <c r="AG1226" i="42"/>
  <c r="AF1226" i="42"/>
  <c r="AE1226" i="42"/>
  <c r="AS1225" i="42"/>
  <c r="AN1225" i="42"/>
  <c r="AO1225" i="42" s="1"/>
  <c r="AH1225" i="42"/>
  <c r="AK1225" i="42" s="1"/>
  <c r="AG1225" i="42"/>
  <c r="AF1225" i="42"/>
  <c r="AE1225" i="42"/>
  <c r="AS1224" i="42"/>
  <c r="AN1224" i="42"/>
  <c r="AO1224" i="42" s="1"/>
  <c r="AH1224" i="42"/>
  <c r="AK1224" i="42" s="1"/>
  <c r="AG1224" i="42"/>
  <c r="AF1224" i="42"/>
  <c r="AE1224" i="42"/>
  <c r="AS1223" i="42"/>
  <c r="AN1223" i="42"/>
  <c r="AH1223" i="42"/>
  <c r="AK1223" i="42" s="1"/>
  <c r="AG1223" i="42"/>
  <c r="AF1223" i="42"/>
  <c r="AE1223" i="42"/>
  <c r="AS1222" i="42"/>
  <c r="AN1222" i="42"/>
  <c r="AO1222" i="42" s="1"/>
  <c r="AH1222" i="42"/>
  <c r="AK1222" i="42" s="1"/>
  <c r="AG1222" i="42"/>
  <c r="AF1222" i="42"/>
  <c r="AE1222" i="42"/>
  <c r="AS1221" i="42"/>
  <c r="AN1221" i="42"/>
  <c r="AO1221" i="42" s="1"/>
  <c r="AH1221" i="42"/>
  <c r="AK1221" i="42" s="1"/>
  <c r="AG1221" i="42"/>
  <c r="AF1221" i="42"/>
  <c r="AE1221" i="42"/>
  <c r="AS1220" i="42"/>
  <c r="AN1220" i="42"/>
  <c r="AH1220" i="42"/>
  <c r="AK1220" i="42" s="1"/>
  <c r="AG1220" i="42"/>
  <c r="AF1220" i="42"/>
  <c r="AE1220" i="42"/>
  <c r="AS1219" i="42"/>
  <c r="AN1219" i="42"/>
  <c r="AH1219" i="42"/>
  <c r="AK1219" i="42" s="1"/>
  <c r="AG1219" i="42"/>
  <c r="AF1219" i="42"/>
  <c r="AE1219" i="42"/>
  <c r="AS1218" i="42"/>
  <c r="AN1218" i="42"/>
  <c r="AO1218" i="42" s="1"/>
  <c r="AH1218" i="42"/>
  <c r="AK1218" i="42" s="1"/>
  <c r="AG1218" i="42"/>
  <c r="AF1218" i="42"/>
  <c r="AE1218" i="42"/>
  <c r="AS1217" i="42"/>
  <c r="AN1217" i="42"/>
  <c r="AO1217" i="42" s="1"/>
  <c r="AH1217" i="42"/>
  <c r="AK1217" i="42" s="1"/>
  <c r="AG1217" i="42"/>
  <c r="AF1217" i="42"/>
  <c r="AE1217" i="42"/>
  <c r="AS1216" i="42"/>
  <c r="AN1216" i="42"/>
  <c r="AH1216" i="42"/>
  <c r="AK1216" i="42" s="1"/>
  <c r="AG1216" i="42"/>
  <c r="AF1216" i="42"/>
  <c r="AE1216" i="42"/>
  <c r="AS1215" i="42"/>
  <c r="AN1215" i="42"/>
  <c r="AH1215" i="42"/>
  <c r="AK1215" i="42" s="1"/>
  <c r="AG1215" i="42"/>
  <c r="AF1215" i="42"/>
  <c r="AE1215" i="42"/>
  <c r="AS1214" i="42"/>
  <c r="AN1214" i="42"/>
  <c r="AO1214" i="42" s="1"/>
  <c r="AH1214" i="42"/>
  <c r="AK1214" i="42" s="1"/>
  <c r="AG1214" i="42"/>
  <c r="AF1214" i="42"/>
  <c r="AE1214" i="42"/>
  <c r="AS1213" i="42"/>
  <c r="AN1213" i="42"/>
  <c r="AO1213" i="42" s="1"/>
  <c r="AH1213" i="42"/>
  <c r="AK1213" i="42" s="1"/>
  <c r="AG1213" i="42"/>
  <c r="AF1213" i="42"/>
  <c r="AE1213" i="42"/>
  <c r="AS1212" i="42"/>
  <c r="AN1212" i="42"/>
  <c r="AO1212" i="42" s="1"/>
  <c r="AH1212" i="42"/>
  <c r="AK1212" i="42" s="1"/>
  <c r="AG1212" i="42"/>
  <c r="AF1212" i="42"/>
  <c r="AE1212" i="42"/>
  <c r="AS1211" i="42"/>
  <c r="AN1211" i="42"/>
  <c r="AH1211" i="42"/>
  <c r="AK1211" i="42" s="1"/>
  <c r="AG1211" i="42"/>
  <c r="AF1211" i="42"/>
  <c r="AE1211" i="42"/>
  <c r="AS1210" i="42"/>
  <c r="AN1210" i="42"/>
  <c r="AO1210" i="42" s="1"/>
  <c r="AH1210" i="42"/>
  <c r="AK1210" i="42" s="1"/>
  <c r="AG1210" i="42"/>
  <c r="AF1210" i="42"/>
  <c r="AE1210" i="42"/>
  <c r="AS1209" i="42"/>
  <c r="AN1209" i="42"/>
  <c r="AO1209" i="42" s="1"/>
  <c r="AH1209" i="42"/>
  <c r="AK1209" i="42" s="1"/>
  <c r="AG1209" i="42"/>
  <c r="AF1209" i="42"/>
  <c r="AE1209" i="42"/>
  <c r="AS1208" i="42"/>
  <c r="AN1208" i="42"/>
  <c r="AO1208" i="42" s="1"/>
  <c r="AH1208" i="42"/>
  <c r="AK1208" i="42" s="1"/>
  <c r="AG1208" i="42"/>
  <c r="AF1208" i="42"/>
  <c r="AE1208" i="42"/>
  <c r="AS1207" i="42"/>
  <c r="AN1207" i="42"/>
  <c r="AO1207" i="42" s="1"/>
  <c r="AH1207" i="42"/>
  <c r="AK1207" i="42" s="1"/>
  <c r="AG1207" i="42"/>
  <c r="AF1207" i="42"/>
  <c r="AE1207" i="42"/>
  <c r="AS1206" i="42"/>
  <c r="AN1206" i="42"/>
  <c r="AO1206" i="42" s="1"/>
  <c r="AH1206" i="42"/>
  <c r="AK1206" i="42" s="1"/>
  <c r="AG1206" i="42"/>
  <c r="AF1206" i="42"/>
  <c r="AE1206" i="42"/>
  <c r="AS1205" i="42"/>
  <c r="AN1205" i="42"/>
  <c r="AO1205" i="42" s="1"/>
  <c r="AH1205" i="42"/>
  <c r="AK1205" i="42" s="1"/>
  <c r="AG1205" i="42"/>
  <c r="AF1205" i="42"/>
  <c r="AE1205" i="42"/>
  <c r="AS1204" i="42"/>
  <c r="AN1204" i="42"/>
  <c r="AO1204" i="42" s="1"/>
  <c r="AH1204" i="42"/>
  <c r="AK1204" i="42" s="1"/>
  <c r="AG1204" i="42"/>
  <c r="AF1204" i="42"/>
  <c r="AE1204" i="42"/>
  <c r="AS1203" i="42"/>
  <c r="AN1203" i="42"/>
  <c r="AO1203" i="42" s="1"/>
  <c r="AH1203" i="42"/>
  <c r="AK1203" i="42" s="1"/>
  <c r="AG1203" i="42"/>
  <c r="AF1203" i="42"/>
  <c r="AE1203" i="42"/>
  <c r="AS1202" i="42"/>
  <c r="AN1202" i="42"/>
  <c r="AO1202" i="42" s="1"/>
  <c r="AH1202" i="42"/>
  <c r="AK1202" i="42" s="1"/>
  <c r="AG1202" i="42"/>
  <c r="AF1202" i="42"/>
  <c r="AE1202" i="42"/>
  <c r="AS1201" i="42"/>
  <c r="AN1201" i="42"/>
  <c r="AQ1201" i="42" s="1"/>
  <c r="AH1201" i="42"/>
  <c r="AM1201" i="42" s="1"/>
  <c r="AG1201" i="42"/>
  <c r="AF1201" i="42"/>
  <c r="AE1201" i="42"/>
  <c r="AS1200" i="42"/>
  <c r="AN1200" i="42"/>
  <c r="AQ1200" i="42" s="1"/>
  <c r="AH1200" i="42"/>
  <c r="AM1200" i="42" s="1"/>
  <c r="AG1200" i="42"/>
  <c r="AF1200" i="42"/>
  <c r="AE1200" i="42"/>
  <c r="AS1199" i="42"/>
  <c r="AN1199" i="42"/>
  <c r="AQ1199" i="42" s="1"/>
  <c r="AH1199" i="42"/>
  <c r="AM1199" i="42" s="1"/>
  <c r="AG1199" i="42"/>
  <c r="AF1199" i="42"/>
  <c r="AE1199" i="42"/>
  <c r="AS1198" i="42"/>
  <c r="AN1198" i="42"/>
  <c r="AQ1198" i="42" s="1"/>
  <c r="AH1198" i="42"/>
  <c r="AM1198" i="42" s="1"/>
  <c r="AG1198" i="42"/>
  <c r="AF1198" i="42"/>
  <c r="AE1198" i="42"/>
  <c r="AS1197" i="42"/>
  <c r="AN1197" i="42"/>
  <c r="AQ1197" i="42" s="1"/>
  <c r="AH1197" i="42"/>
  <c r="AM1197" i="42" s="1"/>
  <c r="AG1197" i="42"/>
  <c r="AF1197" i="42"/>
  <c r="AE1197" i="42"/>
  <c r="AS1196" i="42"/>
  <c r="AN1196" i="42"/>
  <c r="AQ1196" i="42" s="1"/>
  <c r="AH1196" i="42"/>
  <c r="AM1196" i="42" s="1"/>
  <c r="AG1196" i="42"/>
  <c r="AF1196" i="42"/>
  <c r="AE1196" i="42"/>
  <c r="AS1195" i="42"/>
  <c r="AN1195" i="42"/>
  <c r="AQ1195" i="42" s="1"/>
  <c r="AH1195" i="42"/>
  <c r="AM1195" i="42" s="1"/>
  <c r="AG1195" i="42"/>
  <c r="AF1195" i="42"/>
  <c r="AE1195" i="42"/>
  <c r="AS1194" i="42"/>
  <c r="AN1194" i="42"/>
  <c r="AQ1194" i="42" s="1"/>
  <c r="AH1194" i="42"/>
  <c r="AM1194" i="42" s="1"/>
  <c r="AG1194" i="42"/>
  <c r="AF1194" i="42"/>
  <c r="AE1194" i="42"/>
  <c r="AS1193" i="42"/>
  <c r="AN1193" i="42"/>
  <c r="AQ1193" i="42" s="1"/>
  <c r="AH1193" i="42"/>
  <c r="AM1193" i="42" s="1"/>
  <c r="AG1193" i="42"/>
  <c r="AF1193" i="42"/>
  <c r="AE1193" i="42"/>
  <c r="AS1192" i="42"/>
  <c r="AN1192" i="42"/>
  <c r="AH1192" i="42"/>
  <c r="AM1192" i="42" s="1"/>
  <c r="AG1192" i="42"/>
  <c r="AF1192" i="42"/>
  <c r="AE1192" i="42"/>
  <c r="AS1191" i="42"/>
  <c r="AN1191" i="42"/>
  <c r="AQ1191" i="42" s="1"/>
  <c r="AH1191" i="42"/>
  <c r="AM1191" i="42" s="1"/>
  <c r="AG1191" i="42"/>
  <c r="AF1191" i="42"/>
  <c r="AE1191" i="42"/>
  <c r="AS1190" i="42"/>
  <c r="AN1190" i="42"/>
  <c r="AQ1190" i="42" s="1"/>
  <c r="AH1190" i="42"/>
  <c r="AM1190" i="42" s="1"/>
  <c r="AG1190" i="42"/>
  <c r="AF1190" i="42"/>
  <c r="AE1190" i="42"/>
  <c r="AS1189" i="42"/>
  <c r="AN1189" i="42"/>
  <c r="AQ1189" i="42" s="1"/>
  <c r="AH1189" i="42"/>
  <c r="AM1189" i="42" s="1"/>
  <c r="AG1189" i="42"/>
  <c r="AF1189" i="42"/>
  <c r="AE1189" i="42"/>
  <c r="AS1188" i="42"/>
  <c r="AN1188" i="42"/>
  <c r="AQ1188" i="42" s="1"/>
  <c r="AH1188" i="42"/>
  <c r="AM1188" i="42" s="1"/>
  <c r="AG1188" i="42"/>
  <c r="AF1188" i="42"/>
  <c r="AE1188" i="42"/>
  <c r="AS1187" i="42"/>
  <c r="AN1187" i="42"/>
  <c r="AQ1187" i="42" s="1"/>
  <c r="AH1187" i="42"/>
  <c r="AM1187" i="42" s="1"/>
  <c r="AG1187" i="42"/>
  <c r="AF1187" i="42"/>
  <c r="AE1187" i="42"/>
  <c r="AS1186" i="42"/>
  <c r="AN1186" i="42"/>
  <c r="AQ1186" i="42" s="1"/>
  <c r="AH1186" i="42"/>
  <c r="AM1186" i="42" s="1"/>
  <c r="AG1186" i="42"/>
  <c r="AF1186" i="42"/>
  <c r="AE1186" i="42"/>
  <c r="AS1185" i="42"/>
  <c r="AN1185" i="42"/>
  <c r="AQ1185" i="42" s="1"/>
  <c r="AH1185" i="42"/>
  <c r="AM1185" i="42" s="1"/>
  <c r="AG1185" i="42"/>
  <c r="AF1185" i="42"/>
  <c r="AE1185" i="42"/>
  <c r="AS1184" i="42"/>
  <c r="AN1184" i="42"/>
  <c r="AQ1184" i="42" s="1"/>
  <c r="AH1184" i="42"/>
  <c r="AM1184" i="42" s="1"/>
  <c r="AG1184" i="42"/>
  <c r="AF1184" i="42"/>
  <c r="AE1184" i="42"/>
  <c r="AS1183" i="42"/>
  <c r="AN1183" i="42"/>
  <c r="AQ1183" i="42" s="1"/>
  <c r="AH1183" i="42"/>
  <c r="AM1183" i="42" s="1"/>
  <c r="AG1183" i="42"/>
  <c r="AF1183" i="42"/>
  <c r="AE1183" i="42"/>
  <c r="AS1182" i="42"/>
  <c r="AN1182" i="42"/>
  <c r="AQ1182" i="42" s="1"/>
  <c r="AH1182" i="42"/>
  <c r="AM1182" i="42" s="1"/>
  <c r="AG1182" i="42"/>
  <c r="AF1182" i="42"/>
  <c r="AE1182" i="42"/>
  <c r="AS1181" i="42"/>
  <c r="AN1181" i="42"/>
  <c r="AH1181" i="42"/>
  <c r="AM1181" i="42" s="1"/>
  <c r="AG1181" i="42"/>
  <c r="AF1181" i="42"/>
  <c r="AE1181" i="42"/>
  <c r="AS1180" i="42"/>
  <c r="AN1180" i="42"/>
  <c r="AR1180" i="42" s="1"/>
  <c r="AH1180" i="42"/>
  <c r="AM1180" i="42" s="1"/>
  <c r="AG1180" i="42"/>
  <c r="AF1180" i="42"/>
  <c r="AE1180" i="42"/>
  <c r="AS1179" i="42"/>
  <c r="AN1179" i="42"/>
  <c r="AR1179" i="42" s="1"/>
  <c r="AH1179" i="42"/>
  <c r="AM1179" i="42" s="1"/>
  <c r="AG1179" i="42"/>
  <c r="AF1179" i="42"/>
  <c r="AE1179" i="42"/>
  <c r="AS1178" i="42"/>
  <c r="AN1178" i="42"/>
  <c r="AR1178" i="42" s="1"/>
  <c r="AH1178" i="42"/>
  <c r="AM1178" i="42" s="1"/>
  <c r="AG1178" i="42"/>
  <c r="AF1178" i="42"/>
  <c r="AE1178" i="42"/>
  <c r="AS1177" i="42"/>
  <c r="AN1177" i="42"/>
  <c r="AR1177" i="42" s="1"/>
  <c r="AH1177" i="42"/>
  <c r="AM1177" i="42" s="1"/>
  <c r="AG1177" i="42"/>
  <c r="AF1177" i="42"/>
  <c r="AE1177" i="42"/>
  <c r="AS1176" i="42"/>
  <c r="AN1176" i="42"/>
  <c r="AR1176" i="42" s="1"/>
  <c r="AH1176" i="42"/>
  <c r="AM1176" i="42" s="1"/>
  <c r="AG1176" i="42"/>
  <c r="AF1176" i="42"/>
  <c r="AE1176" i="42"/>
  <c r="AS1175" i="42"/>
  <c r="AN1175" i="42"/>
  <c r="AR1175" i="42" s="1"/>
  <c r="AH1175" i="42"/>
  <c r="AM1175" i="42" s="1"/>
  <c r="AG1175" i="42"/>
  <c r="AF1175" i="42"/>
  <c r="AE1175" i="42"/>
  <c r="AS1174" i="42"/>
  <c r="AN1174" i="42"/>
  <c r="AR1174" i="42" s="1"/>
  <c r="AH1174" i="42"/>
  <c r="AM1174" i="42" s="1"/>
  <c r="AG1174" i="42"/>
  <c r="AF1174" i="42"/>
  <c r="AE1174" i="42"/>
  <c r="AS1173" i="42"/>
  <c r="AN1173" i="42"/>
  <c r="AR1173" i="42" s="1"/>
  <c r="AH1173" i="42"/>
  <c r="AM1173" i="42" s="1"/>
  <c r="AG1173" i="42"/>
  <c r="AF1173" i="42"/>
  <c r="AE1173" i="42"/>
  <c r="AS1172" i="42"/>
  <c r="AN1172" i="42"/>
  <c r="AR1172" i="42" s="1"/>
  <c r="AH1172" i="42"/>
  <c r="AM1172" i="42" s="1"/>
  <c r="AG1172" i="42"/>
  <c r="AF1172" i="42"/>
  <c r="AE1172" i="42"/>
  <c r="AS1171" i="42"/>
  <c r="AN1171" i="42"/>
  <c r="AR1171" i="42" s="1"/>
  <c r="AH1171" i="42"/>
  <c r="AG1171" i="42"/>
  <c r="AF1171" i="42"/>
  <c r="AE1171" i="42"/>
  <c r="AS1170" i="42"/>
  <c r="AN1170" i="42"/>
  <c r="AR1170" i="42" s="1"/>
  <c r="AH1170" i="42"/>
  <c r="AM1170" i="42" s="1"/>
  <c r="AG1170" i="42"/>
  <c r="AF1170" i="42"/>
  <c r="AE1170" i="42"/>
  <c r="AS1169" i="42"/>
  <c r="AN1169" i="42"/>
  <c r="AR1169" i="42" s="1"/>
  <c r="AH1169" i="42"/>
  <c r="AM1169" i="42" s="1"/>
  <c r="AG1169" i="42"/>
  <c r="AF1169" i="42"/>
  <c r="AE1169" i="42"/>
  <c r="AS1168" i="42"/>
  <c r="AN1168" i="42"/>
  <c r="AR1168" i="42" s="1"/>
  <c r="AH1168" i="42"/>
  <c r="AM1168" i="42" s="1"/>
  <c r="AG1168" i="42"/>
  <c r="AF1168" i="42"/>
  <c r="AE1168" i="42"/>
  <c r="AS1167" i="42"/>
  <c r="AN1167" i="42"/>
  <c r="AR1167" i="42" s="1"/>
  <c r="AH1167" i="42"/>
  <c r="AM1167" i="42" s="1"/>
  <c r="AG1167" i="42"/>
  <c r="AF1167" i="42"/>
  <c r="AE1167" i="42"/>
  <c r="AS1166" i="42"/>
  <c r="AN1166" i="42"/>
  <c r="AR1166" i="42" s="1"/>
  <c r="AH1166" i="42"/>
  <c r="AM1166" i="42" s="1"/>
  <c r="AG1166" i="42"/>
  <c r="AF1166" i="42"/>
  <c r="AE1166" i="42"/>
  <c r="AS1165" i="42"/>
  <c r="AN1165" i="42"/>
  <c r="AR1165" i="42" s="1"/>
  <c r="AH1165" i="42"/>
  <c r="AM1165" i="42" s="1"/>
  <c r="AG1165" i="42"/>
  <c r="AF1165" i="42"/>
  <c r="AE1165" i="42"/>
  <c r="AS1164" i="42"/>
  <c r="AN1164" i="42"/>
  <c r="AR1164" i="42" s="1"/>
  <c r="AH1164" i="42"/>
  <c r="AM1164" i="42" s="1"/>
  <c r="AG1164" i="42"/>
  <c r="AF1164" i="42"/>
  <c r="AE1164" i="42"/>
  <c r="AS1163" i="42"/>
  <c r="AN1163" i="42"/>
  <c r="AR1163" i="42" s="1"/>
  <c r="AH1163" i="42"/>
  <c r="AM1163" i="42" s="1"/>
  <c r="AG1163" i="42"/>
  <c r="AF1163" i="42"/>
  <c r="AE1163" i="42"/>
  <c r="AS1162" i="42"/>
  <c r="AN1162" i="42"/>
  <c r="AR1162" i="42" s="1"/>
  <c r="AH1162" i="42"/>
  <c r="AM1162" i="42" s="1"/>
  <c r="AG1162" i="42"/>
  <c r="AF1162" i="42"/>
  <c r="AE1162" i="42"/>
  <c r="AS1161" i="42"/>
  <c r="AN1161" i="42"/>
  <c r="AR1161" i="42" s="1"/>
  <c r="AH1161" i="42"/>
  <c r="AM1161" i="42" s="1"/>
  <c r="AG1161" i="42"/>
  <c r="AF1161" i="42"/>
  <c r="AE1161" i="42"/>
  <c r="AS1160" i="42"/>
  <c r="AN1160" i="42"/>
  <c r="AR1160" i="42" s="1"/>
  <c r="AH1160" i="42"/>
  <c r="AM1160" i="42" s="1"/>
  <c r="AG1160" i="42"/>
  <c r="AF1160" i="42"/>
  <c r="AE1160" i="42"/>
  <c r="AS1159" i="42"/>
  <c r="AN1159" i="42"/>
  <c r="AR1159" i="42" s="1"/>
  <c r="AH1159" i="42"/>
  <c r="AM1159" i="42" s="1"/>
  <c r="AG1159" i="42"/>
  <c r="AF1159" i="42"/>
  <c r="AE1159" i="42"/>
  <c r="AS1158" i="42"/>
  <c r="AN1158" i="42"/>
  <c r="AR1158" i="42" s="1"/>
  <c r="AH1158" i="42"/>
  <c r="AM1158" i="42" s="1"/>
  <c r="AG1158" i="42"/>
  <c r="AF1158" i="42"/>
  <c r="AE1158" i="42"/>
  <c r="AS1157" i="42"/>
  <c r="AN1157" i="42"/>
  <c r="AR1157" i="42" s="1"/>
  <c r="AH1157" i="42"/>
  <c r="AM1157" i="42" s="1"/>
  <c r="AG1157" i="42"/>
  <c r="AF1157" i="42"/>
  <c r="AE1157" i="42"/>
  <c r="AS1156" i="42"/>
  <c r="AN1156" i="42"/>
  <c r="AR1156" i="42" s="1"/>
  <c r="AH1156" i="42"/>
  <c r="AM1156" i="42" s="1"/>
  <c r="AG1156" i="42"/>
  <c r="AF1156" i="42"/>
  <c r="AE1156" i="42"/>
  <c r="AS1155" i="42"/>
  <c r="AN1155" i="42"/>
  <c r="AR1155" i="42" s="1"/>
  <c r="AH1155" i="42"/>
  <c r="AM1155" i="42" s="1"/>
  <c r="AG1155" i="42"/>
  <c r="AF1155" i="42"/>
  <c r="AE1155" i="42"/>
  <c r="AS1154" i="42"/>
  <c r="AN1154" i="42"/>
  <c r="AR1154" i="42" s="1"/>
  <c r="AH1154" i="42"/>
  <c r="AM1154" i="42" s="1"/>
  <c r="AG1154" i="42"/>
  <c r="AF1154" i="42"/>
  <c r="AE1154" i="42"/>
  <c r="AS1153" i="42"/>
  <c r="AN1153" i="42"/>
  <c r="AR1153" i="42" s="1"/>
  <c r="AH1153" i="42"/>
  <c r="AM1153" i="42" s="1"/>
  <c r="AG1153" i="42"/>
  <c r="AF1153" i="42"/>
  <c r="AE1153" i="42"/>
  <c r="AS1152" i="42"/>
  <c r="AN1152" i="42"/>
  <c r="AR1152" i="42" s="1"/>
  <c r="AH1152" i="42"/>
  <c r="AM1152" i="42" s="1"/>
  <c r="AG1152" i="42"/>
  <c r="AF1152" i="42"/>
  <c r="AE1152" i="42"/>
  <c r="AS1151" i="42"/>
  <c r="AN1151" i="42"/>
  <c r="AR1151" i="42" s="1"/>
  <c r="AH1151" i="42"/>
  <c r="AM1151" i="42" s="1"/>
  <c r="AG1151" i="42"/>
  <c r="AF1151" i="42"/>
  <c r="AE1151" i="42"/>
  <c r="AS1150" i="42"/>
  <c r="AN1150" i="42"/>
  <c r="AR1150" i="42" s="1"/>
  <c r="AH1150" i="42"/>
  <c r="AM1150" i="42" s="1"/>
  <c r="AG1150" i="42"/>
  <c r="AF1150" i="42"/>
  <c r="AE1150" i="42"/>
  <c r="AS1149" i="42"/>
  <c r="AN1149" i="42"/>
  <c r="AR1149" i="42" s="1"/>
  <c r="AH1149" i="42"/>
  <c r="AM1149" i="42" s="1"/>
  <c r="AG1149" i="42"/>
  <c r="AF1149" i="42"/>
  <c r="AE1149" i="42"/>
  <c r="AS1148" i="42"/>
  <c r="AN1148" i="42"/>
  <c r="AR1148" i="42" s="1"/>
  <c r="AH1148" i="42"/>
  <c r="AM1148" i="42" s="1"/>
  <c r="AG1148" i="42"/>
  <c r="AF1148" i="42"/>
  <c r="AE1148" i="42"/>
  <c r="AS1147" i="42"/>
  <c r="AN1147" i="42"/>
  <c r="AR1147" i="42" s="1"/>
  <c r="AH1147" i="42"/>
  <c r="AM1147" i="42" s="1"/>
  <c r="AG1147" i="42"/>
  <c r="AF1147" i="42"/>
  <c r="AE1147" i="42"/>
  <c r="AS1146" i="42"/>
  <c r="AN1146" i="42"/>
  <c r="AR1146" i="42" s="1"/>
  <c r="AH1146" i="42"/>
  <c r="AM1146" i="42" s="1"/>
  <c r="AG1146" i="42"/>
  <c r="AF1146" i="42"/>
  <c r="AE1146" i="42"/>
  <c r="AS1145" i="42"/>
  <c r="AN1145" i="42"/>
  <c r="AR1145" i="42" s="1"/>
  <c r="AH1145" i="42"/>
  <c r="AM1145" i="42" s="1"/>
  <c r="AG1145" i="42"/>
  <c r="AF1145" i="42"/>
  <c r="AE1145" i="42"/>
  <c r="AS1144" i="42"/>
  <c r="AN1144" i="42"/>
  <c r="AR1144" i="42" s="1"/>
  <c r="AH1144" i="42"/>
  <c r="AM1144" i="42" s="1"/>
  <c r="AG1144" i="42"/>
  <c r="AF1144" i="42"/>
  <c r="AE1144" i="42"/>
  <c r="AS1143" i="42"/>
  <c r="AN1143" i="42"/>
  <c r="AR1143" i="42" s="1"/>
  <c r="AH1143" i="42"/>
  <c r="AM1143" i="42" s="1"/>
  <c r="AG1143" i="42"/>
  <c r="AF1143" i="42"/>
  <c r="AE1143" i="42"/>
  <c r="AS1142" i="42"/>
  <c r="AN1142" i="42"/>
  <c r="AR1142" i="42" s="1"/>
  <c r="AH1142" i="42"/>
  <c r="AM1142" i="42" s="1"/>
  <c r="AG1142" i="42"/>
  <c r="AF1142" i="42"/>
  <c r="AE1142" i="42"/>
  <c r="AS1141" i="42"/>
  <c r="AN1141" i="42"/>
  <c r="AR1141" i="42" s="1"/>
  <c r="AH1141" i="42"/>
  <c r="AM1141" i="42" s="1"/>
  <c r="AG1141" i="42"/>
  <c r="AF1141" i="42"/>
  <c r="AE1141" i="42"/>
  <c r="AS1140" i="42"/>
  <c r="AN1140" i="42"/>
  <c r="AR1140" i="42" s="1"/>
  <c r="AH1140" i="42"/>
  <c r="AM1140" i="42" s="1"/>
  <c r="AG1140" i="42"/>
  <c r="AF1140" i="42"/>
  <c r="AE1140" i="42"/>
  <c r="AS1139" i="42"/>
  <c r="AN1139" i="42"/>
  <c r="AR1139" i="42" s="1"/>
  <c r="AH1139" i="42"/>
  <c r="AM1139" i="42" s="1"/>
  <c r="AG1139" i="42"/>
  <c r="AF1139" i="42"/>
  <c r="AE1139" i="42"/>
  <c r="AS1138" i="42"/>
  <c r="AN1138" i="42"/>
  <c r="AR1138" i="42" s="1"/>
  <c r="AH1138" i="42"/>
  <c r="AM1138" i="42" s="1"/>
  <c r="AG1138" i="42"/>
  <c r="AF1138" i="42"/>
  <c r="AE1138" i="42"/>
  <c r="AS1137" i="42"/>
  <c r="AN1137" i="42"/>
  <c r="AR1137" i="42" s="1"/>
  <c r="AH1137" i="42"/>
  <c r="AM1137" i="42" s="1"/>
  <c r="AG1137" i="42"/>
  <c r="AF1137" i="42"/>
  <c r="AE1137" i="42"/>
  <c r="AS1136" i="42"/>
  <c r="AN1136" i="42"/>
  <c r="AR1136" i="42" s="1"/>
  <c r="AH1136" i="42"/>
  <c r="AM1136" i="42" s="1"/>
  <c r="AG1136" i="42"/>
  <c r="AF1136" i="42"/>
  <c r="AE1136" i="42"/>
  <c r="AS1135" i="42"/>
  <c r="AN1135" i="42"/>
  <c r="AR1135" i="42" s="1"/>
  <c r="AH1135" i="42"/>
  <c r="AM1135" i="42" s="1"/>
  <c r="AG1135" i="42"/>
  <c r="AF1135" i="42"/>
  <c r="AE1135" i="42"/>
  <c r="AS1134" i="42"/>
  <c r="AN1134" i="42"/>
  <c r="AR1134" i="42" s="1"/>
  <c r="AH1134" i="42"/>
  <c r="AM1134" i="42" s="1"/>
  <c r="AG1134" i="42"/>
  <c r="AF1134" i="42"/>
  <c r="AE1134" i="42"/>
  <c r="AS1133" i="42"/>
  <c r="AN1133" i="42"/>
  <c r="AR1133" i="42" s="1"/>
  <c r="AH1133" i="42"/>
  <c r="AM1133" i="42" s="1"/>
  <c r="AG1133" i="42"/>
  <c r="AF1133" i="42"/>
  <c r="AE1133" i="42"/>
  <c r="AS1132" i="42"/>
  <c r="AN1132" i="42"/>
  <c r="AR1132" i="42" s="1"/>
  <c r="AH1132" i="42"/>
  <c r="AM1132" i="42" s="1"/>
  <c r="AG1132" i="42"/>
  <c r="AF1132" i="42"/>
  <c r="AE1132" i="42"/>
  <c r="AS1131" i="42"/>
  <c r="AN1131" i="42"/>
  <c r="AR1131" i="42" s="1"/>
  <c r="AH1131" i="42"/>
  <c r="AM1131" i="42" s="1"/>
  <c r="AG1131" i="42"/>
  <c r="AF1131" i="42"/>
  <c r="AE1131" i="42"/>
  <c r="AS1130" i="42"/>
  <c r="AN1130" i="42"/>
  <c r="AR1130" i="42" s="1"/>
  <c r="AH1130" i="42"/>
  <c r="AM1130" i="42" s="1"/>
  <c r="AG1130" i="42"/>
  <c r="AF1130" i="42"/>
  <c r="AE1130" i="42"/>
  <c r="AS1129" i="42"/>
  <c r="AN1129" i="42"/>
  <c r="AR1129" i="42" s="1"/>
  <c r="AH1129" i="42"/>
  <c r="AM1129" i="42" s="1"/>
  <c r="AG1129" i="42"/>
  <c r="AF1129" i="42"/>
  <c r="AE1129" i="42"/>
  <c r="AS1128" i="42"/>
  <c r="AN1128" i="42"/>
  <c r="AR1128" i="42" s="1"/>
  <c r="AH1128" i="42"/>
  <c r="AM1128" i="42" s="1"/>
  <c r="AG1128" i="42"/>
  <c r="AF1128" i="42"/>
  <c r="AE1128" i="42"/>
  <c r="AS1127" i="42"/>
  <c r="AN1127" i="42"/>
  <c r="AR1127" i="42" s="1"/>
  <c r="AH1127" i="42"/>
  <c r="AM1127" i="42" s="1"/>
  <c r="AG1127" i="42"/>
  <c r="AF1127" i="42"/>
  <c r="AE1127" i="42"/>
  <c r="AS1126" i="42"/>
  <c r="AN1126" i="42"/>
  <c r="AR1126" i="42" s="1"/>
  <c r="AH1126" i="42"/>
  <c r="AM1126" i="42" s="1"/>
  <c r="AG1126" i="42"/>
  <c r="AF1126" i="42"/>
  <c r="AE1126" i="42"/>
  <c r="AS1125" i="42"/>
  <c r="AN1125" i="42"/>
  <c r="AR1125" i="42" s="1"/>
  <c r="AH1125" i="42"/>
  <c r="AM1125" i="42" s="1"/>
  <c r="AG1125" i="42"/>
  <c r="AF1125" i="42"/>
  <c r="AE1125" i="42"/>
  <c r="AS1124" i="42"/>
  <c r="AN1124" i="42"/>
  <c r="AR1124" i="42" s="1"/>
  <c r="AH1124" i="42"/>
  <c r="AM1124" i="42" s="1"/>
  <c r="AG1124" i="42"/>
  <c r="AF1124" i="42"/>
  <c r="AE1124" i="42"/>
  <c r="AS1123" i="42"/>
  <c r="AN1123" i="42"/>
  <c r="AR1123" i="42" s="1"/>
  <c r="AH1123" i="42"/>
  <c r="AM1123" i="42" s="1"/>
  <c r="AG1123" i="42"/>
  <c r="AF1123" i="42"/>
  <c r="AE1123" i="42"/>
  <c r="AS1122" i="42"/>
  <c r="AN1122" i="42"/>
  <c r="AR1122" i="42" s="1"/>
  <c r="AH1122" i="42"/>
  <c r="AM1122" i="42" s="1"/>
  <c r="AG1122" i="42"/>
  <c r="AF1122" i="42"/>
  <c r="AE1122" i="42"/>
  <c r="AS1121" i="42"/>
  <c r="AN1121" i="42"/>
  <c r="AR1121" i="42" s="1"/>
  <c r="AH1121" i="42"/>
  <c r="AM1121" i="42" s="1"/>
  <c r="AG1121" i="42"/>
  <c r="AF1121" i="42"/>
  <c r="AE1121" i="42"/>
  <c r="AS1120" i="42"/>
  <c r="AN1120" i="42"/>
  <c r="AR1120" i="42" s="1"/>
  <c r="AH1120" i="42"/>
  <c r="AM1120" i="42" s="1"/>
  <c r="AG1120" i="42"/>
  <c r="AF1120" i="42"/>
  <c r="AE1120" i="42"/>
  <c r="AS1119" i="42"/>
  <c r="AN1119" i="42"/>
  <c r="AR1119" i="42" s="1"/>
  <c r="AH1119" i="42"/>
  <c r="AM1119" i="42" s="1"/>
  <c r="AG1119" i="42"/>
  <c r="AF1119" i="42"/>
  <c r="AE1119" i="42"/>
  <c r="AS1118" i="42"/>
  <c r="AN1118" i="42"/>
  <c r="AR1118" i="42" s="1"/>
  <c r="AH1118" i="42"/>
  <c r="AM1118" i="42" s="1"/>
  <c r="AG1118" i="42"/>
  <c r="AF1118" i="42"/>
  <c r="AE1118" i="42"/>
  <c r="AS1117" i="42"/>
  <c r="AN1117" i="42"/>
  <c r="AR1117" i="42" s="1"/>
  <c r="AH1117" i="42"/>
  <c r="AM1117" i="42" s="1"/>
  <c r="AG1117" i="42"/>
  <c r="AF1117" i="42"/>
  <c r="AE1117" i="42"/>
  <c r="AS1116" i="42"/>
  <c r="AN1116" i="42"/>
  <c r="AR1116" i="42" s="1"/>
  <c r="AH1116" i="42"/>
  <c r="AM1116" i="42" s="1"/>
  <c r="AG1116" i="42"/>
  <c r="AF1116" i="42"/>
  <c r="AE1116" i="42"/>
  <c r="AS1115" i="42"/>
  <c r="AN1115" i="42"/>
  <c r="AR1115" i="42" s="1"/>
  <c r="AH1115" i="42"/>
  <c r="AG1115" i="42"/>
  <c r="AF1115" i="42"/>
  <c r="AE1115" i="42"/>
  <c r="AS1114" i="42"/>
  <c r="AN1114" i="42"/>
  <c r="AR1114" i="42" s="1"/>
  <c r="AH1114" i="42"/>
  <c r="AM1114" i="42" s="1"/>
  <c r="AG1114" i="42"/>
  <c r="AF1114" i="42"/>
  <c r="AE1114" i="42"/>
  <c r="AS1113" i="42"/>
  <c r="AN1113" i="42"/>
  <c r="AR1113" i="42" s="1"/>
  <c r="AH1113" i="42"/>
  <c r="AM1113" i="42" s="1"/>
  <c r="AG1113" i="42"/>
  <c r="AF1113" i="42"/>
  <c r="AE1113" i="42"/>
  <c r="AS1112" i="42"/>
  <c r="AN1112" i="42"/>
  <c r="AR1112" i="42" s="1"/>
  <c r="AH1112" i="42"/>
  <c r="AM1112" i="42" s="1"/>
  <c r="AG1112" i="42"/>
  <c r="AF1112" i="42"/>
  <c r="AE1112" i="42"/>
  <c r="AS1111" i="42"/>
  <c r="AN1111" i="42"/>
  <c r="AR1111" i="42" s="1"/>
  <c r="AH1111" i="42"/>
  <c r="AM1111" i="42" s="1"/>
  <c r="AG1111" i="42"/>
  <c r="AF1111" i="42"/>
  <c r="AE1111" i="42"/>
  <c r="AS1110" i="42"/>
  <c r="AN1110" i="42"/>
  <c r="AR1110" i="42" s="1"/>
  <c r="AH1110" i="42"/>
  <c r="AM1110" i="42" s="1"/>
  <c r="AG1110" i="42"/>
  <c r="AF1110" i="42"/>
  <c r="AE1110" i="42"/>
  <c r="AS1109" i="42"/>
  <c r="AN1109" i="42"/>
  <c r="AR1109" i="42" s="1"/>
  <c r="AH1109" i="42"/>
  <c r="AM1109" i="42" s="1"/>
  <c r="AG1109" i="42"/>
  <c r="AF1109" i="42"/>
  <c r="AE1109" i="42"/>
  <c r="AS1108" i="42"/>
  <c r="AN1108" i="42"/>
  <c r="AR1108" i="42" s="1"/>
  <c r="AH1108" i="42"/>
  <c r="AM1108" i="42" s="1"/>
  <c r="AG1108" i="42"/>
  <c r="AF1108" i="42"/>
  <c r="AE1108" i="42"/>
  <c r="AS1107" i="42"/>
  <c r="AN1107" i="42"/>
  <c r="AR1107" i="42" s="1"/>
  <c r="AH1107" i="42"/>
  <c r="AM1107" i="42" s="1"/>
  <c r="AG1107" i="42"/>
  <c r="AF1107" i="42"/>
  <c r="AE1107" i="42"/>
  <c r="AS1106" i="42"/>
  <c r="AN1106" i="42"/>
  <c r="AR1106" i="42" s="1"/>
  <c r="AH1106" i="42"/>
  <c r="AM1106" i="42" s="1"/>
  <c r="AG1106" i="42"/>
  <c r="AF1106" i="42"/>
  <c r="AE1106" i="42"/>
  <c r="AS1105" i="42"/>
  <c r="AN1105" i="42"/>
  <c r="AR1105" i="42" s="1"/>
  <c r="AH1105" i="42"/>
  <c r="AM1105" i="42" s="1"/>
  <c r="AG1105" i="42"/>
  <c r="AF1105" i="42"/>
  <c r="AE1105" i="42"/>
  <c r="AS1104" i="42"/>
  <c r="AN1104" i="42"/>
  <c r="AR1104" i="42" s="1"/>
  <c r="AH1104" i="42"/>
  <c r="AM1104" i="42" s="1"/>
  <c r="AG1104" i="42"/>
  <c r="AF1104" i="42"/>
  <c r="AE1104" i="42"/>
  <c r="AS1103" i="42"/>
  <c r="AN1103" i="42"/>
  <c r="AR1103" i="42" s="1"/>
  <c r="AH1103" i="42"/>
  <c r="AM1103" i="42" s="1"/>
  <c r="AG1103" i="42"/>
  <c r="AF1103" i="42"/>
  <c r="AE1103" i="42"/>
  <c r="AS1102" i="42"/>
  <c r="AN1102" i="42"/>
  <c r="AR1102" i="42" s="1"/>
  <c r="AH1102" i="42"/>
  <c r="AM1102" i="42" s="1"/>
  <c r="AG1102" i="42"/>
  <c r="AF1102" i="42"/>
  <c r="AE1102" i="42"/>
  <c r="AS1101" i="42"/>
  <c r="AN1101" i="42"/>
  <c r="AR1101" i="42" s="1"/>
  <c r="AH1101" i="42"/>
  <c r="AM1101" i="42" s="1"/>
  <c r="AG1101" i="42"/>
  <c r="AF1101" i="42"/>
  <c r="AE1101" i="42"/>
  <c r="AS1100" i="42"/>
  <c r="AN1100" i="42"/>
  <c r="AR1100" i="42" s="1"/>
  <c r="AH1100" i="42"/>
  <c r="AM1100" i="42" s="1"/>
  <c r="AG1100" i="42"/>
  <c r="AF1100" i="42"/>
  <c r="AE1100" i="42"/>
  <c r="AS1099" i="42"/>
  <c r="AN1099" i="42"/>
  <c r="AR1099" i="42" s="1"/>
  <c r="AH1099" i="42"/>
  <c r="AM1099" i="42" s="1"/>
  <c r="AG1099" i="42"/>
  <c r="AF1099" i="42"/>
  <c r="AE1099" i="42"/>
  <c r="AS1098" i="42"/>
  <c r="AN1098" i="42"/>
  <c r="AR1098" i="42" s="1"/>
  <c r="AH1098" i="42"/>
  <c r="AM1098" i="42" s="1"/>
  <c r="AG1098" i="42"/>
  <c r="AF1098" i="42"/>
  <c r="AE1098" i="42"/>
  <c r="AS1097" i="42"/>
  <c r="AN1097" i="42"/>
  <c r="AR1097" i="42" s="1"/>
  <c r="AH1097" i="42"/>
  <c r="AM1097" i="42" s="1"/>
  <c r="AG1097" i="42"/>
  <c r="AF1097" i="42"/>
  <c r="AE1097" i="42"/>
  <c r="AS1096" i="42"/>
  <c r="AN1096" i="42"/>
  <c r="AR1096" i="42" s="1"/>
  <c r="AH1096" i="42"/>
  <c r="AM1096" i="42" s="1"/>
  <c r="AG1096" i="42"/>
  <c r="AF1096" i="42"/>
  <c r="AE1096" i="42"/>
  <c r="AS1095" i="42"/>
  <c r="AN1095" i="42"/>
  <c r="AR1095" i="42" s="1"/>
  <c r="AH1095" i="42"/>
  <c r="AM1095" i="42" s="1"/>
  <c r="AG1095" i="42"/>
  <c r="AF1095" i="42"/>
  <c r="AE1095" i="42"/>
  <c r="AS1094" i="42"/>
  <c r="AN1094" i="42"/>
  <c r="AR1094" i="42" s="1"/>
  <c r="AH1094" i="42"/>
  <c r="AM1094" i="42" s="1"/>
  <c r="AG1094" i="42"/>
  <c r="AF1094" i="42"/>
  <c r="AE1094" i="42"/>
  <c r="AS1093" i="42"/>
  <c r="AN1093" i="42"/>
  <c r="AR1093" i="42" s="1"/>
  <c r="AH1093" i="42"/>
  <c r="AM1093" i="42" s="1"/>
  <c r="AG1093" i="42"/>
  <c r="AF1093" i="42"/>
  <c r="AE1093" i="42"/>
  <c r="AS1092" i="42"/>
  <c r="AN1092" i="42"/>
  <c r="AR1092" i="42" s="1"/>
  <c r="AH1092" i="42"/>
  <c r="AM1092" i="42" s="1"/>
  <c r="AG1092" i="42"/>
  <c r="AF1092" i="42"/>
  <c r="AE1092" i="42"/>
  <c r="AS1091" i="42"/>
  <c r="AN1091" i="42"/>
  <c r="AR1091" i="42" s="1"/>
  <c r="AH1091" i="42"/>
  <c r="AM1091" i="42" s="1"/>
  <c r="AG1091" i="42"/>
  <c r="AF1091" i="42"/>
  <c r="AE1091" i="42"/>
  <c r="AS1090" i="42"/>
  <c r="AN1090" i="42"/>
  <c r="AR1090" i="42" s="1"/>
  <c r="AH1090" i="42"/>
  <c r="AM1090" i="42" s="1"/>
  <c r="AG1090" i="42"/>
  <c r="AF1090" i="42"/>
  <c r="AE1090" i="42"/>
  <c r="AS1089" i="42"/>
  <c r="AN1089" i="42"/>
  <c r="AR1089" i="42" s="1"/>
  <c r="AH1089" i="42"/>
  <c r="AM1089" i="42" s="1"/>
  <c r="AG1089" i="42"/>
  <c r="AF1089" i="42"/>
  <c r="AE1089" i="42"/>
  <c r="AS1088" i="42"/>
  <c r="AN1088" i="42"/>
  <c r="AR1088" i="42" s="1"/>
  <c r="AH1088" i="42"/>
  <c r="AM1088" i="42" s="1"/>
  <c r="AG1088" i="42"/>
  <c r="AF1088" i="42"/>
  <c r="AE1088" i="42"/>
  <c r="AS1087" i="42"/>
  <c r="AN1087" i="42"/>
  <c r="AR1087" i="42" s="1"/>
  <c r="AH1087" i="42"/>
  <c r="AM1087" i="42" s="1"/>
  <c r="AG1087" i="42"/>
  <c r="AF1087" i="42"/>
  <c r="AE1087" i="42"/>
  <c r="AS1086" i="42"/>
  <c r="AN1086" i="42"/>
  <c r="AR1086" i="42" s="1"/>
  <c r="AH1086" i="42"/>
  <c r="AM1086" i="42" s="1"/>
  <c r="AG1086" i="42"/>
  <c r="AF1086" i="42"/>
  <c r="AE1086" i="42"/>
  <c r="AS1085" i="42"/>
  <c r="AN1085" i="42"/>
  <c r="AR1085" i="42" s="1"/>
  <c r="AH1085" i="42"/>
  <c r="AM1085" i="42" s="1"/>
  <c r="AG1085" i="42"/>
  <c r="AF1085" i="42"/>
  <c r="AE1085" i="42"/>
  <c r="AS1084" i="42"/>
  <c r="AN1084" i="42"/>
  <c r="AR1084" i="42" s="1"/>
  <c r="AH1084" i="42"/>
  <c r="AM1084" i="42" s="1"/>
  <c r="AG1084" i="42"/>
  <c r="AF1084" i="42"/>
  <c r="AE1084" i="42"/>
  <c r="AS1083" i="42"/>
  <c r="AN1083" i="42"/>
  <c r="AR1083" i="42" s="1"/>
  <c r="AH1083" i="42"/>
  <c r="AM1083" i="42" s="1"/>
  <c r="AG1083" i="42"/>
  <c r="AF1083" i="42"/>
  <c r="AE1083" i="42"/>
  <c r="AS1082" i="42"/>
  <c r="AN1082" i="42"/>
  <c r="AR1082" i="42" s="1"/>
  <c r="AH1082" i="42"/>
  <c r="AM1082" i="42" s="1"/>
  <c r="AG1082" i="42"/>
  <c r="AF1082" i="42"/>
  <c r="AE1082" i="42"/>
  <c r="AS1081" i="42"/>
  <c r="AN1081" i="42"/>
  <c r="AR1081" i="42" s="1"/>
  <c r="AH1081" i="42"/>
  <c r="AM1081" i="42" s="1"/>
  <c r="AG1081" i="42"/>
  <c r="AF1081" i="42"/>
  <c r="AE1081" i="42"/>
  <c r="AS1080" i="42"/>
  <c r="AN1080" i="42"/>
  <c r="AR1080" i="42" s="1"/>
  <c r="AH1080" i="42"/>
  <c r="AM1080" i="42" s="1"/>
  <c r="AG1080" i="42"/>
  <c r="AF1080" i="42"/>
  <c r="AE1080" i="42"/>
  <c r="AS1079" i="42"/>
  <c r="AN1079" i="42"/>
  <c r="AR1079" i="42" s="1"/>
  <c r="AH1079" i="42"/>
  <c r="AM1079" i="42" s="1"/>
  <c r="AG1079" i="42"/>
  <c r="AF1079" i="42"/>
  <c r="AE1079" i="42"/>
  <c r="AS1078" i="42"/>
  <c r="AN1078" i="42"/>
  <c r="AR1078" i="42" s="1"/>
  <c r="AH1078" i="42"/>
  <c r="AM1078" i="42" s="1"/>
  <c r="AG1078" i="42"/>
  <c r="AF1078" i="42"/>
  <c r="AE1078" i="42"/>
  <c r="AS1077" i="42"/>
  <c r="AN1077" i="42"/>
  <c r="AR1077" i="42" s="1"/>
  <c r="AH1077" i="42"/>
  <c r="AM1077" i="42" s="1"/>
  <c r="AG1077" i="42"/>
  <c r="AF1077" i="42"/>
  <c r="AE1077" i="42"/>
  <c r="AS1076" i="42"/>
  <c r="AN1076" i="42"/>
  <c r="AR1076" i="42" s="1"/>
  <c r="AH1076" i="42"/>
  <c r="AM1076" i="42" s="1"/>
  <c r="AG1076" i="42"/>
  <c r="AF1076" i="42"/>
  <c r="AE1076" i="42"/>
  <c r="AS1075" i="42"/>
  <c r="AN1075" i="42"/>
  <c r="AR1075" i="42" s="1"/>
  <c r="AH1075" i="42"/>
  <c r="AG1075" i="42"/>
  <c r="AF1075" i="42"/>
  <c r="AE1075" i="42"/>
  <c r="AS1074" i="42"/>
  <c r="AN1074" i="42"/>
  <c r="AR1074" i="42" s="1"/>
  <c r="AH1074" i="42"/>
  <c r="AM1074" i="42" s="1"/>
  <c r="AG1074" i="42"/>
  <c r="AF1074" i="42"/>
  <c r="AE1074" i="42"/>
  <c r="AS1073" i="42"/>
  <c r="AN1073" i="42"/>
  <c r="AR1073" i="42" s="1"/>
  <c r="AH1073" i="42"/>
  <c r="AM1073" i="42" s="1"/>
  <c r="AG1073" i="42"/>
  <c r="AF1073" i="42"/>
  <c r="AE1073" i="42"/>
  <c r="AS1072" i="42"/>
  <c r="AN1072" i="42"/>
  <c r="AR1072" i="42" s="1"/>
  <c r="AH1072" i="42"/>
  <c r="AM1072" i="42" s="1"/>
  <c r="AG1072" i="42"/>
  <c r="AF1072" i="42"/>
  <c r="AE1072" i="42"/>
  <c r="AS1071" i="42"/>
  <c r="AN1071" i="42"/>
  <c r="AR1071" i="42" s="1"/>
  <c r="AH1071" i="42"/>
  <c r="AM1071" i="42" s="1"/>
  <c r="AG1071" i="42"/>
  <c r="AF1071" i="42"/>
  <c r="AE1071" i="42"/>
  <c r="AS1070" i="42"/>
  <c r="AN1070" i="42"/>
  <c r="AR1070" i="42" s="1"/>
  <c r="AH1070" i="42"/>
  <c r="AM1070" i="42" s="1"/>
  <c r="AG1070" i="42"/>
  <c r="AF1070" i="42"/>
  <c r="AE1070" i="42"/>
  <c r="AS1069" i="42"/>
  <c r="AN1069" i="42"/>
  <c r="AR1069" i="42" s="1"/>
  <c r="AH1069" i="42"/>
  <c r="AM1069" i="42" s="1"/>
  <c r="AG1069" i="42"/>
  <c r="AF1069" i="42"/>
  <c r="AE1069" i="42"/>
  <c r="AS1068" i="42"/>
  <c r="AN1068" i="42"/>
  <c r="AR1068" i="42" s="1"/>
  <c r="AH1068" i="42"/>
  <c r="AM1068" i="42" s="1"/>
  <c r="AG1068" i="42"/>
  <c r="AF1068" i="42"/>
  <c r="AE1068" i="42"/>
  <c r="AS1067" i="42"/>
  <c r="AN1067" i="42"/>
  <c r="AR1067" i="42" s="1"/>
  <c r="AH1067" i="42"/>
  <c r="AM1067" i="42" s="1"/>
  <c r="AG1067" i="42"/>
  <c r="AF1067" i="42"/>
  <c r="AE1067" i="42"/>
  <c r="AS1066" i="42"/>
  <c r="AN1066" i="42"/>
  <c r="AR1066" i="42" s="1"/>
  <c r="AH1066" i="42"/>
  <c r="AM1066" i="42" s="1"/>
  <c r="AG1066" i="42"/>
  <c r="AF1066" i="42"/>
  <c r="AE1066" i="42"/>
  <c r="AS1065" i="42"/>
  <c r="AN1065" i="42"/>
  <c r="AR1065" i="42" s="1"/>
  <c r="AH1065" i="42"/>
  <c r="AM1065" i="42" s="1"/>
  <c r="AG1065" i="42"/>
  <c r="AF1065" i="42"/>
  <c r="AE1065" i="42"/>
  <c r="AS1064" i="42"/>
  <c r="AN1064" i="42"/>
  <c r="AR1064" i="42" s="1"/>
  <c r="AH1064" i="42"/>
  <c r="AM1064" i="42" s="1"/>
  <c r="AG1064" i="42"/>
  <c r="AF1064" i="42"/>
  <c r="AE1064" i="42"/>
  <c r="AS1063" i="42"/>
  <c r="AN1063" i="42"/>
  <c r="AR1063" i="42" s="1"/>
  <c r="AH1063" i="42"/>
  <c r="AM1063" i="42" s="1"/>
  <c r="AG1063" i="42"/>
  <c r="AF1063" i="42"/>
  <c r="AE1063" i="42"/>
  <c r="AS1062" i="42"/>
  <c r="AN1062" i="42"/>
  <c r="AR1062" i="42" s="1"/>
  <c r="AH1062" i="42"/>
  <c r="AM1062" i="42" s="1"/>
  <c r="AG1062" i="42"/>
  <c r="AF1062" i="42"/>
  <c r="AE1062" i="42"/>
  <c r="AS1061" i="42"/>
  <c r="AN1061" i="42"/>
  <c r="AR1061" i="42" s="1"/>
  <c r="AH1061" i="42"/>
  <c r="AM1061" i="42" s="1"/>
  <c r="AG1061" i="42"/>
  <c r="AF1061" i="42"/>
  <c r="AE1061" i="42"/>
  <c r="AS1060" i="42"/>
  <c r="AN1060" i="42"/>
  <c r="AR1060" i="42" s="1"/>
  <c r="AH1060" i="42"/>
  <c r="AM1060" i="42" s="1"/>
  <c r="AG1060" i="42"/>
  <c r="AF1060" i="42"/>
  <c r="AE1060" i="42"/>
  <c r="AS1059" i="42"/>
  <c r="AN1059" i="42"/>
  <c r="AR1059" i="42" s="1"/>
  <c r="AH1059" i="42"/>
  <c r="AM1059" i="42" s="1"/>
  <c r="AG1059" i="42"/>
  <c r="AF1059" i="42"/>
  <c r="AE1059" i="42"/>
  <c r="AS1058" i="42"/>
  <c r="AN1058" i="42"/>
  <c r="AR1058" i="42" s="1"/>
  <c r="AH1058" i="42"/>
  <c r="AM1058" i="42" s="1"/>
  <c r="AG1058" i="42"/>
  <c r="AF1058" i="42"/>
  <c r="AE1058" i="42"/>
  <c r="AS1057" i="42"/>
  <c r="AN1057" i="42"/>
  <c r="AR1057" i="42" s="1"/>
  <c r="AH1057" i="42"/>
  <c r="AM1057" i="42" s="1"/>
  <c r="AG1057" i="42"/>
  <c r="AF1057" i="42"/>
  <c r="AE1057" i="42"/>
  <c r="AS1056" i="42"/>
  <c r="AN1056" i="42"/>
  <c r="AR1056" i="42" s="1"/>
  <c r="AH1056" i="42"/>
  <c r="AM1056" i="42" s="1"/>
  <c r="AG1056" i="42"/>
  <c r="AF1056" i="42"/>
  <c r="AE1056" i="42"/>
  <c r="AS1055" i="42"/>
  <c r="AN1055" i="42"/>
  <c r="AR1055" i="42" s="1"/>
  <c r="AH1055" i="42"/>
  <c r="AM1055" i="42" s="1"/>
  <c r="AG1055" i="42"/>
  <c r="AF1055" i="42"/>
  <c r="AE1055" i="42"/>
  <c r="AS1054" i="42"/>
  <c r="AN1054" i="42"/>
  <c r="AR1054" i="42" s="1"/>
  <c r="AH1054" i="42"/>
  <c r="AM1054" i="42" s="1"/>
  <c r="AG1054" i="42"/>
  <c r="AF1054" i="42"/>
  <c r="AE1054" i="42"/>
  <c r="AS1053" i="42"/>
  <c r="AN1053" i="42"/>
  <c r="AR1053" i="42" s="1"/>
  <c r="AH1053" i="42"/>
  <c r="AM1053" i="42" s="1"/>
  <c r="AG1053" i="42"/>
  <c r="AF1053" i="42"/>
  <c r="AE1053" i="42"/>
  <c r="AS1052" i="42"/>
  <c r="AN1052" i="42"/>
  <c r="AR1052" i="42" s="1"/>
  <c r="AH1052" i="42"/>
  <c r="AM1052" i="42" s="1"/>
  <c r="AG1052" i="42"/>
  <c r="AF1052" i="42"/>
  <c r="AE1052" i="42"/>
  <c r="AS1051" i="42"/>
  <c r="AN1051" i="42"/>
  <c r="AR1051" i="42" s="1"/>
  <c r="AH1051" i="42"/>
  <c r="AM1051" i="42" s="1"/>
  <c r="AG1051" i="42"/>
  <c r="AF1051" i="42"/>
  <c r="AE1051" i="42"/>
  <c r="AS1050" i="42"/>
  <c r="AN1050" i="42"/>
  <c r="AR1050" i="42" s="1"/>
  <c r="AH1050" i="42"/>
  <c r="AM1050" i="42" s="1"/>
  <c r="AG1050" i="42"/>
  <c r="AF1050" i="42"/>
  <c r="AE1050" i="42"/>
  <c r="AS1049" i="42"/>
  <c r="AN1049" i="42"/>
  <c r="AR1049" i="42" s="1"/>
  <c r="AH1049" i="42"/>
  <c r="AM1049" i="42" s="1"/>
  <c r="AG1049" i="42"/>
  <c r="AF1049" i="42"/>
  <c r="AE1049" i="42"/>
  <c r="AS1048" i="42"/>
  <c r="AN1048" i="42"/>
  <c r="AR1048" i="42" s="1"/>
  <c r="AH1048" i="42"/>
  <c r="AM1048" i="42" s="1"/>
  <c r="AG1048" i="42"/>
  <c r="AF1048" i="42"/>
  <c r="AE1048" i="42"/>
  <c r="AS1047" i="42"/>
  <c r="AN1047" i="42"/>
  <c r="AR1047" i="42" s="1"/>
  <c r="AH1047" i="42"/>
  <c r="AM1047" i="42" s="1"/>
  <c r="AG1047" i="42"/>
  <c r="AF1047" i="42"/>
  <c r="AE1047" i="42"/>
  <c r="AS1046" i="42"/>
  <c r="AN1046" i="42"/>
  <c r="AR1046" i="42" s="1"/>
  <c r="AH1046" i="42"/>
  <c r="AM1046" i="42" s="1"/>
  <c r="AG1046" i="42"/>
  <c r="AF1046" i="42"/>
  <c r="AE1046" i="42"/>
  <c r="AS1045" i="42"/>
  <c r="AN1045" i="42"/>
  <c r="AR1045" i="42" s="1"/>
  <c r="AH1045" i="42"/>
  <c r="AM1045" i="42" s="1"/>
  <c r="AG1045" i="42"/>
  <c r="AF1045" i="42"/>
  <c r="AE1045" i="42"/>
  <c r="AS1044" i="42"/>
  <c r="AN1044" i="42"/>
  <c r="AR1044" i="42" s="1"/>
  <c r="AH1044" i="42"/>
  <c r="AM1044" i="42" s="1"/>
  <c r="AG1044" i="42"/>
  <c r="AF1044" i="42"/>
  <c r="AE1044" i="42"/>
  <c r="AS1043" i="42"/>
  <c r="AN1043" i="42"/>
  <c r="AR1043" i="42" s="1"/>
  <c r="AH1043" i="42"/>
  <c r="AM1043" i="42" s="1"/>
  <c r="AG1043" i="42"/>
  <c r="AF1043" i="42"/>
  <c r="AE1043" i="42"/>
  <c r="AS1042" i="42"/>
  <c r="AN1042" i="42"/>
  <c r="AR1042" i="42" s="1"/>
  <c r="AH1042" i="42"/>
  <c r="AM1042" i="42" s="1"/>
  <c r="AG1042" i="42"/>
  <c r="AF1042" i="42"/>
  <c r="AE1042" i="42"/>
  <c r="AS1041" i="42"/>
  <c r="AN1041" i="42"/>
  <c r="AR1041" i="42" s="1"/>
  <c r="AH1041" i="42"/>
  <c r="AM1041" i="42" s="1"/>
  <c r="AG1041" i="42"/>
  <c r="AF1041" i="42"/>
  <c r="AE1041" i="42"/>
  <c r="AS1040" i="42"/>
  <c r="AN1040" i="42"/>
  <c r="AR1040" i="42" s="1"/>
  <c r="AH1040" i="42"/>
  <c r="AM1040" i="42" s="1"/>
  <c r="AG1040" i="42"/>
  <c r="AF1040" i="42"/>
  <c r="AE1040" i="42"/>
  <c r="AS1039" i="42"/>
  <c r="AN1039" i="42"/>
  <c r="AR1039" i="42" s="1"/>
  <c r="AH1039" i="42"/>
  <c r="AM1039" i="42" s="1"/>
  <c r="AG1039" i="42"/>
  <c r="AF1039" i="42"/>
  <c r="AE1039" i="42"/>
  <c r="AS1038" i="42"/>
  <c r="AN1038" i="42"/>
  <c r="AR1038" i="42" s="1"/>
  <c r="AH1038" i="42"/>
  <c r="AM1038" i="42" s="1"/>
  <c r="AG1038" i="42"/>
  <c r="AF1038" i="42"/>
  <c r="AE1038" i="42"/>
  <c r="AS1037" i="42"/>
  <c r="AN1037" i="42"/>
  <c r="AR1037" i="42" s="1"/>
  <c r="AH1037" i="42"/>
  <c r="AM1037" i="42" s="1"/>
  <c r="AG1037" i="42"/>
  <c r="AF1037" i="42"/>
  <c r="AE1037" i="42"/>
  <c r="AS1036" i="42"/>
  <c r="AN1036" i="42"/>
  <c r="AR1036" i="42" s="1"/>
  <c r="AH1036" i="42"/>
  <c r="AM1036" i="42" s="1"/>
  <c r="AG1036" i="42"/>
  <c r="AF1036" i="42"/>
  <c r="AE1036" i="42"/>
  <c r="AS1035" i="42"/>
  <c r="AN1035" i="42"/>
  <c r="AR1035" i="42" s="1"/>
  <c r="AH1035" i="42"/>
  <c r="AM1035" i="42" s="1"/>
  <c r="AG1035" i="42"/>
  <c r="AF1035" i="42"/>
  <c r="AE1035" i="42"/>
  <c r="AS1034" i="42"/>
  <c r="AN1034" i="42"/>
  <c r="AR1034" i="42" s="1"/>
  <c r="AH1034" i="42"/>
  <c r="AM1034" i="42" s="1"/>
  <c r="AG1034" i="42"/>
  <c r="AF1034" i="42"/>
  <c r="AE1034" i="42"/>
  <c r="AS1033" i="42"/>
  <c r="AN1033" i="42"/>
  <c r="AR1033" i="42" s="1"/>
  <c r="AH1033" i="42"/>
  <c r="AM1033" i="42" s="1"/>
  <c r="AG1033" i="42"/>
  <c r="AF1033" i="42"/>
  <c r="AE1033" i="42"/>
  <c r="AS1032" i="42"/>
  <c r="AN1032" i="42"/>
  <c r="AR1032" i="42" s="1"/>
  <c r="AH1032" i="42"/>
  <c r="AM1032" i="42" s="1"/>
  <c r="AG1032" i="42"/>
  <c r="AF1032" i="42"/>
  <c r="AE1032" i="42"/>
  <c r="AS1031" i="42"/>
  <c r="AN1031" i="42"/>
  <c r="AR1031" i="42" s="1"/>
  <c r="AH1031" i="42"/>
  <c r="AM1031" i="42" s="1"/>
  <c r="AG1031" i="42"/>
  <c r="AF1031" i="42"/>
  <c r="AE1031" i="42"/>
  <c r="AS1030" i="42"/>
  <c r="AN1030" i="42"/>
  <c r="AR1030" i="42" s="1"/>
  <c r="AH1030" i="42"/>
  <c r="AM1030" i="42" s="1"/>
  <c r="AG1030" i="42"/>
  <c r="AF1030" i="42"/>
  <c r="AE1030" i="42"/>
  <c r="AS1029" i="42"/>
  <c r="AN1029" i="42"/>
  <c r="AR1029" i="42" s="1"/>
  <c r="AH1029" i="42"/>
  <c r="AM1029" i="42" s="1"/>
  <c r="AG1029" i="42"/>
  <c r="AF1029" i="42"/>
  <c r="AE1029" i="42"/>
  <c r="AS1028" i="42"/>
  <c r="AN1028" i="42"/>
  <c r="AR1028" i="42" s="1"/>
  <c r="AH1028" i="42"/>
  <c r="AM1028" i="42" s="1"/>
  <c r="AG1028" i="42"/>
  <c r="AF1028" i="42"/>
  <c r="AE1028" i="42"/>
  <c r="AS1027" i="42"/>
  <c r="AN1027" i="42"/>
  <c r="AR1027" i="42" s="1"/>
  <c r="AH1027" i="42"/>
  <c r="AM1027" i="42" s="1"/>
  <c r="AG1027" i="42"/>
  <c r="AF1027" i="42"/>
  <c r="AE1027" i="42"/>
  <c r="AS1026" i="42"/>
  <c r="AN1026" i="42"/>
  <c r="AR1026" i="42" s="1"/>
  <c r="AH1026" i="42"/>
  <c r="AM1026" i="42" s="1"/>
  <c r="AG1026" i="42"/>
  <c r="AF1026" i="42"/>
  <c r="AE1026" i="42"/>
  <c r="AS1025" i="42"/>
  <c r="AN1025" i="42"/>
  <c r="AR1025" i="42" s="1"/>
  <c r="AH1025" i="42"/>
  <c r="AM1025" i="42" s="1"/>
  <c r="AG1025" i="42"/>
  <c r="AF1025" i="42"/>
  <c r="AE1025" i="42"/>
  <c r="AS1024" i="42"/>
  <c r="AN1024" i="42"/>
  <c r="AR1024" i="42" s="1"/>
  <c r="AH1024" i="42"/>
  <c r="AM1024" i="42" s="1"/>
  <c r="AG1024" i="42"/>
  <c r="AF1024" i="42"/>
  <c r="AE1024" i="42"/>
  <c r="AS1023" i="42"/>
  <c r="AN1023" i="42"/>
  <c r="AR1023" i="42" s="1"/>
  <c r="AH1023" i="42"/>
  <c r="AM1023" i="42" s="1"/>
  <c r="AG1023" i="42"/>
  <c r="AF1023" i="42"/>
  <c r="AE1023" i="42"/>
  <c r="AS1022" i="42"/>
  <c r="AN1022" i="42"/>
  <c r="AR1022" i="42" s="1"/>
  <c r="AH1022" i="42"/>
  <c r="AM1022" i="42" s="1"/>
  <c r="AG1022" i="42"/>
  <c r="AF1022" i="42"/>
  <c r="AE1022" i="42"/>
  <c r="AS1021" i="42"/>
  <c r="AN1021" i="42"/>
  <c r="AR1021" i="42" s="1"/>
  <c r="AH1021" i="42"/>
  <c r="AM1021" i="42" s="1"/>
  <c r="AG1021" i="42"/>
  <c r="AF1021" i="42"/>
  <c r="AE1021" i="42"/>
  <c r="AS1020" i="42"/>
  <c r="AN1020" i="42"/>
  <c r="AR1020" i="42" s="1"/>
  <c r="AH1020" i="42"/>
  <c r="AM1020" i="42" s="1"/>
  <c r="AG1020" i="42"/>
  <c r="AF1020" i="42"/>
  <c r="AE1020" i="42"/>
  <c r="AS1019" i="42"/>
  <c r="AN1019" i="42"/>
  <c r="AR1019" i="42" s="1"/>
  <c r="AH1019" i="42"/>
  <c r="AM1019" i="42" s="1"/>
  <c r="AG1019" i="42"/>
  <c r="AF1019" i="42"/>
  <c r="AE1019" i="42"/>
  <c r="AS1018" i="42"/>
  <c r="AN1018" i="42"/>
  <c r="AR1018" i="42" s="1"/>
  <c r="AH1018" i="42"/>
  <c r="AM1018" i="42" s="1"/>
  <c r="AG1018" i="42"/>
  <c r="AF1018" i="42"/>
  <c r="AE1018" i="42"/>
  <c r="AS1017" i="42"/>
  <c r="AN1017" i="42"/>
  <c r="AR1017" i="42" s="1"/>
  <c r="AH1017" i="42"/>
  <c r="AM1017" i="42" s="1"/>
  <c r="AG1017" i="42"/>
  <c r="AF1017" i="42"/>
  <c r="AE1017" i="42"/>
  <c r="AS1016" i="42"/>
  <c r="AN1016" i="42"/>
  <c r="AR1016" i="42" s="1"/>
  <c r="AH1016" i="42"/>
  <c r="AM1016" i="42" s="1"/>
  <c r="AG1016" i="42"/>
  <c r="AF1016" i="42"/>
  <c r="AE1016" i="42"/>
  <c r="AS1015" i="42"/>
  <c r="AN1015" i="42"/>
  <c r="AR1015" i="42" s="1"/>
  <c r="AH1015" i="42"/>
  <c r="AM1015" i="42" s="1"/>
  <c r="AG1015" i="42"/>
  <c r="AF1015" i="42"/>
  <c r="AE1015" i="42"/>
  <c r="AS1014" i="42"/>
  <c r="AN1014" i="42"/>
  <c r="AR1014" i="42" s="1"/>
  <c r="AH1014" i="42"/>
  <c r="AM1014" i="42" s="1"/>
  <c r="AG1014" i="42"/>
  <c r="AF1014" i="42"/>
  <c r="AE1014" i="42"/>
  <c r="AS1013" i="42"/>
  <c r="AN1013" i="42"/>
  <c r="AR1013" i="42" s="1"/>
  <c r="AH1013" i="42"/>
  <c r="AM1013" i="42" s="1"/>
  <c r="AG1013" i="42"/>
  <c r="AF1013" i="42"/>
  <c r="AE1013" i="42"/>
  <c r="AS1012" i="42"/>
  <c r="AN1012" i="42"/>
  <c r="AR1012" i="42" s="1"/>
  <c r="AH1012" i="42"/>
  <c r="AM1012" i="42" s="1"/>
  <c r="AG1012" i="42"/>
  <c r="AF1012" i="42"/>
  <c r="AE1012" i="42"/>
  <c r="AS1011" i="42"/>
  <c r="AN1011" i="42"/>
  <c r="AR1011" i="42" s="1"/>
  <c r="AH1011" i="42"/>
  <c r="AM1011" i="42" s="1"/>
  <c r="AG1011" i="42"/>
  <c r="AF1011" i="42"/>
  <c r="AE1011" i="42"/>
  <c r="AS1010" i="42"/>
  <c r="AN1010" i="42"/>
  <c r="AR1010" i="42" s="1"/>
  <c r="AH1010" i="42"/>
  <c r="AM1010" i="42" s="1"/>
  <c r="AG1010" i="42"/>
  <c r="AF1010" i="42"/>
  <c r="AE1010" i="42"/>
  <c r="AS1009" i="42"/>
  <c r="AN1009" i="42"/>
  <c r="AR1009" i="42" s="1"/>
  <c r="AH1009" i="42"/>
  <c r="AM1009" i="42" s="1"/>
  <c r="AG1009" i="42"/>
  <c r="AF1009" i="42"/>
  <c r="AE1009" i="42"/>
  <c r="AS1008" i="42"/>
  <c r="AN1008" i="42"/>
  <c r="AR1008" i="42" s="1"/>
  <c r="AH1008" i="42"/>
  <c r="AM1008" i="42" s="1"/>
  <c r="AG1008" i="42"/>
  <c r="AF1008" i="42"/>
  <c r="AE1008" i="42"/>
  <c r="AS1007" i="42"/>
  <c r="AN1007" i="42"/>
  <c r="AR1007" i="42" s="1"/>
  <c r="AH1007" i="42"/>
  <c r="AM1007" i="42" s="1"/>
  <c r="AG1007" i="42"/>
  <c r="AF1007" i="42"/>
  <c r="AE1007" i="42"/>
  <c r="AS1006" i="42"/>
  <c r="AN1006" i="42"/>
  <c r="AR1006" i="42" s="1"/>
  <c r="AH1006" i="42"/>
  <c r="AM1006" i="42" s="1"/>
  <c r="AG1006" i="42"/>
  <c r="AF1006" i="42"/>
  <c r="AE1006" i="42"/>
  <c r="AS1005" i="42"/>
  <c r="AN1005" i="42"/>
  <c r="AR1005" i="42" s="1"/>
  <c r="AH1005" i="42"/>
  <c r="AM1005" i="42" s="1"/>
  <c r="AG1005" i="42"/>
  <c r="AF1005" i="42"/>
  <c r="AE1005" i="42"/>
  <c r="AS1004" i="42"/>
  <c r="AN1004" i="42"/>
  <c r="AR1004" i="42" s="1"/>
  <c r="AH1004" i="42"/>
  <c r="AM1004" i="42" s="1"/>
  <c r="AG1004" i="42"/>
  <c r="AF1004" i="42"/>
  <c r="AE1004" i="42"/>
  <c r="AS1003" i="42"/>
  <c r="AN1003" i="42"/>
  <c r="AR1003" i="42" s="1"/>
  <c r="AH1003" i="42"/>
  <c r="AM1003" i="42" s="1"/>
  <c r="AG1003" i="42"/>
  <c r="AF1003" i="42"/>
  <c r="AE1003" i="42"/>
  <c r="AS1002" i="42"/>
  <c r="AN1002" i="42"/>
  <c r="AR1002" i="42" s="1"/>
  <c r="AH1002" i="42"/>
  <c r="AM1002" i="42" s="1"/>
  <c r="AG1002" i="42"/>
  <c r="AF1002" i="42"/>
  <c r="AE1002" i="42"/>
  <c r="AS1001" i="42"/>
  <c r="AN1001" i="42"/>
  <c r="AR1001" i="42" s="1"/>
  <c r="AH1001" i="42"/>
  <c r="AM1001" i="42" s="1"/>
  <c r="AG1001" i="42"/>
  <c r="AF1001" i="42"/>
  <c r="AE1001" i="42"/>
  <c r="AS1000" i="42"/>
  <c r="AN1000" i="42"/>
  <c r="AR1000" i="42" s="1"/>
  <c r="AH1000" i="42"/>
  <c r="AM1000" i="42" s="1"/>
  <c r="AG1000" i="42"/>
  <c r="AF1000" i="42"/>
  <c r="AE1000" i="42"/>
  <c r="AS999" i="42"/>
  <c r="AN999" i="42"/>
  <c r="AR999" i="42" s="1"/>
  <c r="AH999" i="42"/>
  <c r="AM999" i="42" s="1"/>
  <c r="AG999" i="42"/>
  <c r="AF999" i="42"/>
  <c r="AE999" i="42"/>
  <c r="AS998" i="42"/>
  <c r="AN998" i="42"/>
  <c r="AR998" i="42" s="1"/>
  <c r="AH998" i="42"/>
  <c r="AM998" i="42" s="1"/>
  <c r="AG998" i="42"/>
  <c r="AF998" i="42"/>
  <c r="AE998" i="42"/>
  <c r="AS997" i="42"/>
  <c r="AN997" i="42"/>
  <c r="AR997" i="42" s="1"/>
  <c r="AH997" i="42"/>
  <c r="AM997" i="42" s="1"/>
  <c r="AG997" i="42"/>
  <c r="AF997" i="42"/>
  <c r="AE997" i="42"/>
  <c r="AS996" i="42"/>
  <c r="AN996" i="42"/>
  <c r="AR996" i="42" s="1"/>
  <c r="AH996" i="42"/>
  <c r="AM996" i="42" s="1"/>
  <c r="AG996" i="42"/>
  <c r="AF996" i="42"/>
  <c r="AE996" i="42"/>
  <c r="AS995" i="42"/>
  <c r="AN995" i="42"/>
  <c r="AR995" i="42" s="1"/>
  <c r="AH995" i="42"/>
  <c r="AM995" i="42" s="1"/>
  <c r="AG995" i="42"/>
  <c r="AF995" i="42"/>
  <c r="AE995" i="42"/>
  <c r="AS994" i="42"/>
  <c r="AN994" i="42"/>
  <c r="AR994" i="42" s="1"/>
  <c r="AH994" i="42"/>
  <c r="AM994" i="42" s="1"/>
  <c r="AG994" i="42"/>
  <c r="AF994" i="42"/>
  <c r="AE994" i="42"/>
  <c r="AS993" i="42"/>
  <c r="AN993" i="42"/>
  <c r="AR993" i="42" s="1"/>
  <c r="AH993" i="42"/>
  <c r="AM993" i="42" s="1"/>
  <c r="AG993" i="42"/>
  <c r="AF993" i="42"/>
  <c r="AE993" i="42"/>
  <c r="AS992" i="42"/>
  <c r="AN992" i="42"/>
  <c r="AR992" i="42" s="1"/>
  <c r="AH992" i="42"/>
  <c r="AM992" i="42" s="1"/>
  <c r="AG992" i="42"/>
  <c r="AF992" i="42"/>
  <c r="AE992" i="42"/>
  <c r="AS991" i="42"/>
  <c r="AN991" i="42"/>
  <c r="AR991" i="42" s="1"/>
  <c r="AH991" i="42"/>
  <c r="AG991" i="42"/>
  <c r="AF991" i="42"/>
  <c r="AE991" i="42"/>
  <c r="AS990" i="42"/>
  <c r="AN990" i="42"/>
  <c r="AR990" i="42" s="1"/>
  <c r="AH990" i="42"/>
  <c r="AJ990" i="42" s="1"/>
  <c r="AG990" i="42"/>
  <c r="AF990" i="42"/>
  <c r="AE990" i="42"/>
  <c r="AS989" i="42"/>
  <c r="AN989" i="42"/>
  <c r="AR989" i="42" s="1"/>
  <c r="AH989" i="42"/>
  <c r="AG989" i="42"/>
  <c r="AF989" i="42"/>
  <c r="AE989" i="42"/>
  <c r="AS988" i="42"/>
  <c r="AN988" i="42"/>
  <c r="AR988" i="42" s="1"/>
  <c r="AH988" i="42"/>
  <c r="AG988" i="42"/>
  <c r="AF988" i="42"/>
  <c r="AE988" i="42"/>
  <c r="AS987" i="42"/>
  <c r="AN987" i="42"/>
  <c r="AR987" i="42" s="1"/>
  <c r="AH987" i="42"/>
  <c r="AL987" i="42" s="1"/>
  <c r="AG987" i="42"/>
  <c r="AF987" i="42"/>
  <c r="AE987" i="42"/>
  <c r="AS986" i="42"/>
  <c r="AN986" i="42"/>
  <c r="AR986" i="42" s="1"/>
  <c r="AH986" i="42"/>
  <c r="AG986" i="42"/>
  <c r="AF986" i="42"/>
  <c r="AE986" i="42"/>
  <c r="AS985" i="42"/>
  <c r="AN985" i="42"/>
  <c r="AR985" i="42" s="1"/>
  <c r="AH985" i="42"/>
  <c r="AG985" i="42"/>
  <c r="AF985" i="42"/>
  <c r="AE985" i="42"/>
  <c r="AS984" i="42"/>
  <c r="AN984" i="42"/>
  <c r="AR984" i="42" s="1"/>
  <c r="AH984" i="42"/>
  <c r="AG984" i="42"/>
  <c r="AF984" i="42"/>
  <c r="AE984" i="42"/>
  <c r="AS983" i="42"/>
  <c r="AN983" i="42"/>
  <c r="AR983" i="42" s="1"/>
  <c r="AH983" i="42"/>
  <c r="AL983" i="42" s="1"/>
  <c r="AG983" i="42"/>
  <c r="AF983" i="42"/>
  <c r="AE983" i="42"/>
  <c r="AS982" i="42"/>
  <c r="AN982" i="42"/>
  <c r="AR982" i="42" s="1"/>
  <c r="AH982" i="42"/>
  <c r="AG982" i="42"/>
  <c r="AF982" i="42"/>
  <c r="AE982" i="42"/>
  <c r="AS981" i="42"/>
  <c r="AN981" i="42"/>
  <c r="AR981" i="42" s="1"/>
  <c r="AH981" i="42"/>
  <c r="AG981" i="42"/>
  <c r="AF981" i="42"/>
  <c r="AE981" i="42"/>
  <c r="AS980" i="42"/>
  <c r="AN980" i="42"/>
  <c r="AR980" i="42" s="1"/>
  <c r="AH980" i="42"/>
  <c r="AG980" i="42"/>
  <c r="AF980" i="42"/>
  <c r="AE980" i="42"/>
  <c r="AS979" i="42"/>
  <c r="AN979" i="42"/>
  <c r="AR979" i="42" s="1"/>
  <c r="AH979" i="42"/>
  <c r="AG979" i="42"/>
  <c r="AF979" i="42"/>
  <c r="AE979" i="42"/>
  <c r="AS978" i="42"/>
  <c r="AN978" i="42"/>
  <c r="AR978" i="42" s="1"/>
  <c r="AH978" i="42"/>
  <c r="AL978" i="42" s="1"/>
  <c r="AG978" i="42"/>
  <c r="AF978" i="42"/>
  <c r="AE978" i="42"/>
  <c r="AS977" i="42"/>
  <c r="AN977" i="42"/>
  <c r="AR977" i="42" s="1"/>
  <c r="AH977" i="42"/>
  <c r="AG977" i="42"/>
  <c r="AF977" i="42"/>
  <c r="AE977" i="42"/>
  <c r="AS976" i="42"/>
  <c r="AN976" i="42"/>
  <c r="AR976" i="42" s="1"/>
  <c r="AH976" i="42"/>
  <c r="AG976" i="42"/>
  <c r="AF976" i="42"/>
  <c r="AE976" i="42"/>
  <c r="AS975" i="42"/>
  <c r="AN975" i="42"/>
  <c r="AR975" i="42" s="1"/>
  <c r="AH975" i="42"/>
  <c r="AG975" i="42"/>
  <c r="AF975" i="42"/>
  <c r="AE975" i="42"/>
  <c r="AS974" i="42"/>
  <c r="AN974" i="42"/>
  <c r="AR974" i="42" s="1"/>
  <c r="AH974" i="42"/>
  <c r="AJ974" i="42" s="1"/>
  <c r="AG974" i="42"/>
  <c r="AF974" i="42"/>
  <c r="AE974" i="42"/>
  <c r="AS973" i="42"/>
  <c r="AN973" i="42"/>
  <c r="AR973" i="42" s="1"/>
  <c r="AH973" i="42"/>
  <c r="AG973" i="42"/>
  <c r="AF973" i="42"/>
  <c r="AE973" i="42"/>
  <c r="AS972" i="42"/>
  <c r="AN972" i="42"/>
  <c r="AR972" i="42" s="1"/>
  <c r="AH972" i="42"/>
  <c r="AG972" i="42"/>
  <c r="AF972" i="42"/>
  <c r="AE972" i="42"/>
  <c r="AS971" i="42"/>
  <c r="AN971" i="42"/>
  <c r="AR971" i="42" s="1"/>
  <c r="AH971" i="42"/>
  <c r="AG971" i="42"/>
  <c r="AF971" i="42"/>
  <c r="AE971" i="42"/>
  <c r="AS970" i="42"/>
  <c r="AN970" i="42"/>
  <c r="AR970" i="42" s="1"/>
  <c r="AH970" i="42"/>
  <c r="AG970" i="42"/>
  <c r="AF970" i="42"/>
  <c r="AE970" i="42"/>
  <c r="AS969" i="42"/>
  <c r="AN969" i="42"/>
  <c r="AR969" i="42" s="1"/>
  <c r="AH969" i="42"/>
  <c r="AG969" i="42"/>
  <c r="AF969" i="42"/>
  <c r="AE969" i="42"/>
  <c r="AS968" i="42"/>
  <c r="AN968" i="42"/>
  <c r="AR968" i="42" s="1"/>
  <c r="AH968" i="42"/>
  <c r="AG968" i="42"/>
  <c r="AF968" i="42"/>
  <c r="AE968" i="42"/>
  <c r="AS967" i="42"/>
  <c r="AN967" i="42"/>
  <c r="AR967" i="42" s="1"/>
  <c r="AH967" i="42"/>
  <c r="AG967" i="42"/>
  <c r="AF967" i="42"/>
  <c r="AE967" i="42"/>
  <c r="AS966" i="42"/>
  <c r="AN966" i="42"/>
  <c r="AR966" i="42" s="1"/>
  <c r="AH966" i="42"/>
  <c r="AG966" i="42"/>
  <c r="AF966" i="42"/>
  <c r="AE966" i="42"/>
  <c r="AS965" i="42"/>
  <c r="AN965" i="42"/>
  <c r="AR965" i="42" s="1"/>
  <c r="AH965" i="42"/>
  <c r="AJ965" i="42" s="1"/>
  <c r="AG965" i="42"/>
  <c r="AF965" i="42"/>
  <c r="AE965" i="42"/>
  <c r="AS964" i="42"/>
  <c r="AN964" i="42"/>
  <c r="AH964" i="42"/>
  <c r="AG964" i="42"/>
  <c r="AF964" i="42"/>
  <c r="AE964" i="42"/>
  <c r="AS963" i="42"/>
  <c r="AN963" i="42"/>
  <c r="AR963" i="42" s="1"/>
  <c r="AH963" i="42"/>
  <c r="AG963" i="42"/>
  <c r="AF963" i="42"/>
  <c r="AE963" i="42"/>
  <c r="AS962" i="42"/>
  <c r="AN962" i="42"/>
  <c r="AR962" i="42" s="1"/>
  <c r="AH962" i="42"/>
  <c r="AG962" i="42"/>
  <c r="AF962" i="42"/>
  <c r="AE962" i="42"/>
  <c r="AS961" i="42"/>
  <c r="AN961" i="42"/>
  <c r="AR961" i="42" s="1"/>
  <c r="AH961" i="42"/>
  <c r="AG961" i="42"/>
  <c r="AF961" i="42"/>
  <c r="AE961" i="42"/>
  <c r="AS960" i="42"/>
  <c r="AN960" i="42"/>
  <c r="AH960" i="42"/>
  <c r="AG960" i="42"/>
  <c r="AF960" i="42"/>
  <c r="AE960" i="42"/>
  <c r="AS959" i="42"/>
  <c r="AN959" i="42"/>
  <c r="AR959" i="42" s="1"/>
  <c r="AH959" i="42"/>
  <c r="AG959" i="42"/>
  <c r="AF959" i="42"/>
  <c r="AE959" i="42"/>
  <c r="AS958" i="42"/>
  <c r="AN958" i="42"/>
  <c r="AR958" i="42" s="1"/>
  <c r="AH958" i="42"/>
  <c r="AG958" i="42"/>
  <c r="AF958" i="42"/>
  <c r="AE958" i="42"/>
  <c r="AS957" i="42"/>
  <c r="AN957" i="42"/>
  <c r="AH957" i="42"/>
  <c r="AG957" i="42"/>
  <c r="AF957" i="42"/>
  <c r="AE957" i="42"/>
  <c r="AS956" i="42"/>
  <c r="AN956" i="42"/>
  <c r="AR956" i="42" s="1"/>
  <c r="AH956" i="42"/>
  <c r="AG956" i="42"/>
  <c r="AF956" i="42"/>
  <c r="AE956" i="42"/>
  <c r="AS955" i="42"/>
  <c r="AN955" i="42"/>
  <c r="AR955" i="42" s="1"/>
  <c r="AH955" i="42"/>
  <c r="AG955" i="42"/>
  <c r="AF955" i="42"/>
  <c r="AE955" i="42"/>
  <c r="AS954" i="42"/>
  <c r="AN954" i="42"/>
  <c r="AR954" i="42" s="1"/>
  <c r="AH954" i="42"/>
  <c r="AG954" i="42"/>
  <c r="AF954" i="42"/>
  <c r="AE954" i="42"/>
  <c r="AS953" i="42"/>
  <c r="AN953" i="42"/>
  <c r="AP953" i="42" s="1"/>
  <c r="AH953" i="42"/>
  <c r="AG953" i="42"/>
  <c r="AF953" i="42"/>
  <c r="AE953" i="42"/>
  <c r="AS952" i="42"/>
  <c r="AN952" i="42"/>
  <c r="AR952" i="42" s="1"/>
  <c r="AH952" i="42"/>
  <c r="AG952" i="42"/>
  <c r="AF952" i="42"/>
  <c r="AE952" i="42"/>
  <c r="AS951" i="42"/>
  <c r="AN951" i="42"/>
  <c r="AR951" i="42" s="1"/>
  <c r="AH951" i="42"/>
  <c r="AG951" i="42"/>
  <c r="AF951" i="42"/>
  <c r="AE951" i="42"/>
  <c r="AS950" i="42"/>
  <c r="AN950" i="42"/>
  <c r="AH950" i="42"/>
  <c r="AG950" i="42"/>
  <c r="AF950" i="42"/>
  <c r="AE950" i="42"/>
  <c r="AS949" i="42"/>
  <c r="AN949" i="42"/>
  <c r="AR949" i="42" s="1"/>
  <c r="AH949" i="42"/>
  <c r="AG949" i="42"/>
  <c r="AF949" i="42"/>
  <c r="AE949" i="42"/>
  <c r="AS948" i="42"/>
  <c r="AN948" i="42"/>
  <c r="AR948" i="42" s="1"/>
  <c r="AH948" i="42"/>
  <c r="AG948" i="42"/>
  <c r="AF948" i="42"/>
  <c r="AE948" i="42"/>
  <c r="AS947" i="42"/>
  <c r="AN947" i="42"/>
  <c r="AR947" i="42" s="1"/>
  <c r="AH947" i="42"/>
  <c r="AG947" i="42"/>
  <c r="AF947" i="42"/>
  <c r="AE947" i="42"/>
  <c r="AS946" i="42"/>
  <c r="AN946" i="42"/>
  <c r="AH946" i="42"/>
  <c r="AG946" i="42"/>
  <c r="AF946" i="42"/>
  <c r="AE946" i="42"/>
  <c r="AS945" i="42"/>
  <c r="AN945" i="42"/>
  <c r="AR945" i="42" s="1"/>
  <c r="AH945" i="42"/>
  <c r="AG945" i="42"/>
  <c r="AF945" i="42"/>
  <c r="AE945" i="42"/>
  <c r="AS944" i="42"/>
  <c r="AN944" i="42"/>
  <c r="AR944" i="42" s="1"/>
  <c r="AH944" i="42"/>
  <c r="AG944" i="42"/>
  <c r="AF944" i="42"/>
  <c r="AE944" i="42"/>
  <c r="AS943" i="42"/>
  <c r="AN943" i="42"/>
  <c r="AR943" i="42" s="1"/>
  <c r="AH943" i="42"/>
  <c r="AJ943" i="42" s="1"/>
  <c r="AG943" i="42"/>
  <c r="AF943" i="42"/>
  <c r="AE943" i="42"/>
  <c r="AS942" i="42"/>
  <c r="AN942" i="42"/>
  <c r="AH942" i="42"/>
  <c r="AG942" i="42"/>
  <c r="AF942" i="42"/>
  <c r="AE942" i="42"/>
  <c r="AS941" i="42"/>
  <c r="AN941" i="42"/>
  <c r="AR941" i="42" s="1"/>
  <c r="AH941" i="42"/>
  <c r="AG941" i="42"/>
  <c r="AF941" i="42"/>
  <c r="AE941" i="42"/>
  <c r="AS940" i="42"/>
  <c r="AN940" i="42"/>
  <c r="AR940" i="42" s="1"/>
  <c r="AH940" i="42"/>
  <c r="AG940" i="42"/>
  <c r="AF940" i="42"/>
  <c r="AE940" i="42"/>
  <c r="AS939" i="42"/>
  <c r="AN939" i="42"/>
  <c r="AR939" i="42" s="1"/>
  <c r="AH939" i="42"/>
  <c r="AJ939" i="42" s="1"/>
  <c r="AG939" i="42"/>
  <c r="AF939" i="42"/>
  <c r="AE939" i="42"/>
  <c r="AS938" i="42"/>
  <c r="AN938" i="42"/>
  <c r="AH938" i="42"/>
  <c r="AG938" i="42"/>
  <c r="AF938" i="42"/>
  <c r="AE938" i="42"/>
  <c r="AS937" i="42"/>
  <c r="AN937" i="42"/>
  <c r="AR937" i="42" s="1"/>
  <c r="AH937" i="42"/>
  <c r="AG937" i="42"/>
  <c r="AF937" i="42"/>
  <c r="AE937" i="42"/>
  <c r="AS936" i="42"/>
  <c r="AN936" i="42"/>
  <c r="AH936" i="42"/>
  <c r="AG936" i="42"/>
  <c r="AF936" i="42"/>
  <c r="AE936" i="42"/>
  <c r="AS935" i="42"/>
  <c r="AN935" i="42"/>
  <c r="AR935" i="42" s="1"/>
  <c r="AH935" i="42"/>
  <c r="AG935" i="42"/>
  <c r="AF935" i="42"/>
  <c r="AE935" i="42"/>
  <c r="AS934" i="42"/>
  <c r="AN934" i="42"/>
  <c r="AH934" i="42"/>
  <c r="AG934" i="42"/>
  <c r="AF934" i="42"/>
  <c r="AE934" i="42"/>
  <c r="AS933" i="42"/>
  <c r="AN933" i="42"/>
  <c r="AR933" i="42" s="1"/>
  <c r="AH933" i="42"/>
  <c r="AG933" i="42"/>
  <c r="AF933" i="42"/>
  <c r="AE933" i="42"/>
  <c r="AS932" i="42"/>
  <c r="AN932" i="42"/>
  <c r="AP932" i="42" s="1"/>
  <c r="AH932" i="42"/>
  <c r="AG932" i="42"/>
  <c r="AF932" i="42"/>
  <c r="AE932" i="42"/>
  <c r="AS931" i="42"/>
  <c r="AN931" i="42"/>
  <c r="AR931" i="42" s="1"/>
  <c r="AH931" i="42"/>
  <c r="AJ931" i="42" s="1"/>
  <c r="AG931" i="42"/>
  <c r="AF931" i="42"/>
  <c r="AE931" i="42"/>
  <c r="AS930" i="42"/>
  <c r="AN930" i="42"/>
  <c r="AH930" i="42"/>
  <c r="AG930" i="42"/>
  <c r="AF930" i="42"/>
  <c r="AE930" i="42"/>
  <c r="AS929" i="42"/>
  <c r="AN929" i="42"/>
  <c r="AR929" i="42" s="1"/>
  <c r="AH929" i="42"/>
  <c r="AG929" i="42"/>
  <c r="AF929" i="42"/>
  <c r="AE929" i="42"/>
  <c r="AS928" i="42"/>
  <c r="AN928" i="42"/>
  <c r="AR928" i="42" s="1"/>
  <c r="AH928" i="42"/>
  <c r="AG928" i="42"/>
  <c r="AF928" i="42"/>
  <c r="AE928" i="42"/>
  <c r="AS927" i="42"/>
  <c r="AN927" i="42"/>
  <c r="AR927" i="42" s="1"/>
  <c r="AH927" i="42"/>
  <c r="AJ927" i="42" s="1"/>
  <c r="AG927" i="42"/>
  <c r="AF927" i="42"/>
  <c r="AE927" i="42"/>
  <c r="AS926" i="42"/>
  <c r="AN926" i="42"/>
  <c r="AR926" i="42" s="1"/>
  <c r="AH926" i="42"/>
  <c r="AG926" i="42"/>
  <c r="AF926" i="42"/>
  <c r="AE926" i="42"/>
  <c r="AS925" i="42"/>
  <c r="AN925" i="42"/>
  <c r="AR925" i="42" s="1"/>
  <c r="AH925" i="42"/>
  <c r="AG925" i="42"/>
  <c r="AF925" i="42"/>
  <c r="AE925" i="42"/>
  <c r="AS924" i="42"/>
  <c r="AN924" i="42"/>
  <c r="AR924" i="42" s="1"/>
  <c r="AH924" i="42"/>
  <c r="AG924" i="42"/>
  <c r="AF924" i="42"/>
  <c r="AE924" i="42"/>
  <c r="AS923" i="42"/>
  <c r="AN923" i="42"/>
  <c r="AR923" i="42" s="1"/>
  <c r="AH923" i="42"/>
  <c r="AJ923" i="42" s="1"/>
  <c r="AG923" i="42"/>
  <c r="AF923" i="42"/>
  <c r="AE923" i="42"/>
  <c r="AS922" i="42"/>
  <c r="AN922" i="42"/>
  <c r="AH922" i="42"/>
  <c r="AL922" i="42" s="1"/>
  <c r="AG922" i="42"/>
  <c r="AF922" i="42"/>
  <c r="AE922" i="42"/>
  <c r="AS921" i="42"/>
  <c r="AN921" i="42"/>
  <c r="AR921" i="42" s="1"/>
  <c r="AH921" i="42"/>
  <c r="AG921" i="42"/>
  <c r="AF921" i="42"/>
  <c r="AE921" i="42"/>
  <c r="AS920" i="42"/>
  <c r="AN920" i="42"/>
  <c r="AR920" i="42" s="1"/>
  <c r="AH920" i="42"/>
  <c r="AG920" i="42"/>
  <c r="AF920" i="42"/>
  <c r="AE920" i="42"/>
  <c r="AS919" i="42"/>
  <c r="AN919" i="42"/>
  <c r="AR919" i="42" s="1"/>
  <c r="AH919" i="42"/>
  <c r="AJ919" i="42" s="1"/>
  <c r="AG919" i="42"/>
  <c r="AF919" i="42"/>
  <c r="AE919" i="42"/>
  <c r="AS918" i="42"/>
  <c r="AN918" i="42"/>
  <c r="AR918" i="42" s="1"/>
  <c r="AH918" i="42"/>
  <c r="AG918" i="42"/>
  <c r="AF918" i="42"/>
  <c r="AE918" i="42"/>
  <c r="AS917" i="42"/>
  <c r="AN917" i="42"/>
  <c r="AR917" i="42" s="1"/>
  <c r="AH917" i="42"/>
  <c r="AG917" i="42"/>
  <c r="AF917" i="42"/>
  <c r="AE917" i="42"/>
  <c r="AS916" i="42"/>
  <c r="AN916" i="42"/>
  <c r="AR916" i="42" s="1"/>
  <c r="AH916" i="42"/>
  <c r="AG916" i="42"/>
  <c r="AF916" i="42"/>
  <c r="AE916" i="42"/>
  <c r="AS915" i="42"/>
  <c r="AN915" i="42"/>
  <c r="AR915" i="42" s="1"/>
  <c r="AH915" i="42"/>
  <c r="AJ915" i="42" s="1"/>
  <c r="AG915" i="42"/>
  <c r="AF915" i="42"/>
  <c r="AE915" i="42"/>
  <c r="AS914" i="42"/>
  <c r="AN914" i="42"/>
  <c r="AR914" i="42" s="1"/>
  <c r="AH914" i="42"/>
  <c r="AG914" i="42"/>
  <c r="AF914" i="42"/>
  <c r="AE914" i="42"/>
  <c r="AS913" i="42"/>
  <c r="AN913" i="42"/>
  <c r="AR913" i="42" s="1"/>
  <c r="AH913" i="42"/>
  <c r="AG913" i="42"/>
  <c r="AF913" i="42"/>
  <c r="AE913" i="42"/>
  <c r="AS912" i="42"/>
  <c r="AN912" i="42"/>
  <c r="AR912" i="42" s="1"/>
  <c r="AH912" i="42"/>
  <c r="AG912" i="42"/>
  <c r="AF912" i="42"/>
  <c r="AE912" i="42"/>
  <c r="AS911" i="42"/>
  <c r="AN911" i="42"/>
  <c r="AR911" i="42" s="1"/>
  <c r="AH911" i="42"/>
  <c r="AJ911" i="42" s="1"/>
  <c r="AG911" i="42"/>
  <c r="AF911" i="42"/>
  <c r="AE911" i="42"/>
  <c r="AS910" i="42"/>
  <c r="AN910" i="42"/>
  <c r="AR910" i="42" s="1"/>
  <c r="AH910" i="42"/>
  <c r="AG910" i="42"/>
  <c r="AF910" i="42"/>
  <c r="AE910" i="42"/>
  <c r="AS909" i="42"/>
  <c r="AN909" i="42"/>
  <c r="AR909" i="42" s="1"/>
  <c r="AH909" i="42"/>
  <c r="AG909" i="42"/>
  <c r="AF909" i="42"/>
  <c r="AE909" i="42"/>
  <c r="AS908" i="42"/>
  <c r="AN908" i="42"/>
  <c r="AR908" i="42" s="1"/>
  <c r="AH908" i="42"/>
  <c r="AG908" i="42"/>
  <c r="AF908" i="42"/>
  <c r="AE908" i="42"/>
  <c r="AS907" i="42"/>
  <c r="AN907" i="42"/>
  <c r="AR907" i="42" s="1"/>
  <c r="AH907" i="42"/>
  <c r="AJ907" i="42" s="1"/>
  <c r="AG907" i="42"/>
  <c r="AF907" i="42"/>
  <c r="AE907" i="42"/>
  <c r="AS906" i="42"/>
  <c r="AN906" i="42"/>
  <c r="AR906" i="42" s="1"/>
  <c r="AH906" i="42"/>
  <c r="AG906" i="42"/>
  <c r="AF906" i="42"/>
  <c r="AE906" i="42"/>
  <c r="AS905" i="42"/>
  <c r="AN905" i="42"/>
  <c r="AR905" i="42" s="1"/>
  <c r="AH905" i="42"/>
  <c r="AG905" i="42"/>
  <c r="AF905" i="42"/>
  <c r="AE905" i="42"/>
  <c r="AS904" i="42"/>
  <c r="AN904" i="42"/>
  <c r="AR904" i="42" s="1"/>
  <c r="AH904" i="42"/>
  <c r="AG904" i="42"/>
  <c r="AF904" i="42"/>
  <c r="AE904" i="42"/>
  <c r="AS903" i="42"/>
  <c r="AN903" i="42"/>
  <c r="AR903" i="42" s="1"/>
  <c r="AH903" i="42"/>
  <c r="AG903" i="42"/>
  <c r="AF903" i="42"/>
  <c r="AE903" i="42"/>
  <c r="AS902" i="42"/>
  <c r="AN902" i="42"/>
  <c r="AR902" i="42" s="1"/>
  <c r="AH902" i="42"/>
  <c r="AG902" i="42"/>
  <c r="AF902" i="42"/>
  <c r="AE902" i="42"/>
  <c r="AS901" i="42"/>
  <c r="AN901" i="42"/>
  <c r="AR901" i="42" s="1"/>
  <c r="AH901" i="42"/>
  <c r="AG901" i="42"/>
  <c r="AF901" i="42"/>
  <c r="AE901" i="42"/>
  <c r="AS900" i="42"/>
  <c r="AN900" i="42"/>
  <c r="AO900" i="42" s="1"/>
  <c r="AH900" i="42"/>
  <c r="AK900" i="42" s="1"/>
  <c r="AG900" i="42"/>
  <c r="AF900" i="42"/>
  <c r="AE900" i="42"/>
  <c r="AS899" i="42"/>
  <c r="AN899" i="42"/>
  <c r="AO899" i="42" s="1"/>
  <c r="AH899" i="42"/>
  <c r="AK899" i="42" s="1"/>
  <c r="AG899" i="42"/>
  <c r="AF899" i="42"/>
  <c r="AE899" i="42"/>
  <c r="AS898" i="42"/>
  <c r="AN898" i="42"/>
  <c r="AO898" i="42" s="1"/>
  <c r="AH898" i="42"/>
  <c r="AK898" i="42" s="1"/>
  <c r="AG898" i="42"/>
  <c r="AF898" i="42"/>
  <c r="AE898" i="42"/>
  <c r="AS897" i="42"/>
  <c r="AN897" i="42"/>
  <c r="AO897" i="42" s="1"/>
  <c r="AH897" i="42"/>
  <c r="AK897" i="42" s="1"/>
  <c r="AG897" i="42"/>
  <c r="AF897" i="42"/>
  <c r="AE897" i="42"/>
  <c r="AS896" i="42"/>
  <c r="AN896" i="42"/>
  <c r="AO896" i="42" s="1"/>
  <c r="AH896" i="42"/>
  <c r="AK896" i="42" s="1"/>
  <c r="AG896" i="42"/>
  <c r="AF896" i="42"/>
  <c r="AE896" i="42"/>
  <c r="AS895" i="42"/>
  <c r="AN895" i="42"/>
  <c r="AO895" i="42" s="1"/>
  <c r="AH895" i="42"/>
  <c r="AK895" i="42" s="1"/>
  <c r="AG895" i="42"/>
  <c r="AF895" i="42"/>
  <c r="AE895" i="42"/>
  <c r="AS894" i="42"/>
  <c r="AN894" i="42"/>
  <c r="AO894" i="42" s="1"/>
  <c r="AH894" i="42"/>
  <c r="AK894" i="42" s="1"/>
  <c r="AG894" i="42"/>
  <c r="AF894" i="42"/>
  <c r="AE894" i="42"/>
  <c r="AS893" i="42"/>
  <c r="AN893" i="42"/>
  <c r="AO893" i="42" s="1"/>
  <c r="AH893" i="42"/>
  <c r="AK893" i="42" s="1"/>
  <c r="AG893" i="42"/>
  <c r="AF893" i="42"/>
  <c r="AE893" i="42"/>
  <c r="AS892" i="42"/>
  <c r="AN892" i="42"/>
  <c r="AO892" i="42" s="1"/>
  <c r="AH892" i="42"/>
  <c r="AK892" i="42" s="1"/>
  <c r="AG892" i="42"/>
  <c r="AF892" i="42"/>
  <c r="AE892" i="42"/>
  <c r="AS891" i="42"/>
  <c r="AN891" i="42"/>
  <c r="AO891" i="42" s="1"/>
  <c r="AH891" i="42"/>
  <c r="AK891" i="42" s="1"/>
  <c r="AG891" i="42"/>
  <c r="AF891" i="42"/>
  <c r="AE891" i="42"/>
  <c r="AS890" i="42"/>
  <c r="AN890" i="42"/>
  <c r="AO890" i="42" s="1"/>
  <c r="AH890" i="42"/>
  <c r="AK890" i="42" s="1"/>
  <c r="AG890" i="42"/>
  <c r="AF890" i="42"/>
  <c r="AE890" i="42"/>
  <c r="AS889" i="42"/>
  <c r="AN889" i="42"/>
  <c r="AO889" i="42" s="1"/>
  <c r="AH889" i="42"/>
  <c r="AK889" i="42" s="1"/>
  <c r="AG889" i="42"/>
  <c r="AF889" i="42"/>
  <c r="AE889" i="42"/>
  <c r="AS888" i="42"/>
  <c r="AN888" i="42"/>
  <c r="AO888" i="42" s="1"/>
  <c r="AH888" i="42"/>
  <c r="AK888" i="42" s="1"/>
  <c r="AG888" i="42"/>
  <c r="AF888" i="42"/>
  <c r="AE888" i="42"/>
  <c r="AS887" i="42"/>
  <c r="AN887" i="42"/>
  <c r="AO887" i="42" s="1"/>
  <c r="AH887" i="42"/>
  <c r="AK887" i="42" s="1"/>
  <c r="AG887" i="42"/>
  <c r="AF887" i="42"/>
  <c r="AE887" i="42"/>
  <c r="AS886" i="42"/>
  <c r="AN886" i="42"/>
  <c r="AO886" i="42" s="1"/>
  <c r="AH886" i="42"/>
  <c r="AK886" i="42" s="1"/>
  <c r="AG886" i="42"/>
  <c r="AF886" i="42"/>
  <c r="AE886" i="42"/>
  <c r="AS885" i="42"/>
  <c r="AN885" i="42"/>
  <c r="AO885" i="42" s="1"/>
  <c r="AH885" i="42"/>
  <c r="AG885" i="42"/>
  <c r="AF885" i="42"/>
  <c r="AE885" i="42"/>
  <c r="AS884" i="42"/>
  <c r="AN884" i="42"/>
  <c r="AO884" i="42" s="1"/>
  <c r="AH884" i="42"/>
  <c r="AK884" i="42" s="1"/>
  <c r="AG884" i="42"/>
  <c r="AF884" i="42"/>
  <c r="AE884" i="42"/>
  <c r="AS883" i="42"/>
  <c r="AN883" i="42"/>
  <c r="AO883" i="42" s="1"/>
  <c r="AH883" i="42"/>
  <c r="AK883" i="42" s="1"/>
  <c r="AG883" i="42"/>
  <c r="AF883" i="42"/>
  <c r="AE883" i="42"/>
  <c r="AS882" i="42"/>
  <c r="AN882" i="42"/>
  <c r="AO882" i="42" s="1"/>
  <c r="AH882" i="42"/>
  <c r="AK882" i="42" s="1"/>
  <c r="AG882" i="42"/>
  <c r="AF882" i="42"/>
  <c r="AE882" i="42"/>
  <c r="AS881" i="42"/>
  <c r="AN881" i="42"/>
  <c r="AO881" i="42" s="1"/>
  <c r="AH881" i="42"/>
  <c r="AK881" i="42" s="1"/>
  <c r="AG881" i="42"/>
  <c r="AF881" i="42"/>
  <c r="AE881" i="42"/>
  <c r="AS880" i="42"/>
  <c r="AN880" i="42"/>
  <c r="AO880" i="42" s="1"/>
  <c r="AH880" i="42"/>
  <c r="AG880" i="42"/>
  <c r="AF880" i="42"/>
  <c r="AE880" i="42"/>
  <c r="AS879" i="42"/>
  <c r="AN879" i="42"/>
  <c r="AO879" i="42" s="1"/>
  <c r="AH879" i="42"/>
  <c r="AK879" i="42" s="1"/>
  <c r="AG879" i="42"/>
  <c r="AF879" i="42"/>
  <c r="AE879" i="42"/>
  <c r="AS878" i="42"/>
  <c r="AN878" i="42"/>
  <c r="AO878" i="42" s="1"/>
  <c r="AH878" i="42"/>
  <c r="AK878" i="42" s="1"/>
  <c r="AG878" i="42"/>
  <c r="AF878" i="42"/>
  <c r="AE878" i="42"/>
  <c r="AS877" i="42"/>
  <c r="AN877" i="42"/>
  <c r="AO877" i="42" s="1"/>
  <c r="AH877" i="42"/>
  <c r="AG877" i="42"/>
  <c r="AF877" i="42"/>
  <c r="AE877" i="42"/>
  <c r="AS876" i="42"/>
  <c r="AN876" i="42"/>
  <c r="AO876" i="42" s="1"/>
  <c r="AH876" i="42"/>
  <c r="AK876" i="42" s="1"/>
  <c r="AG876" i="42"/>
  <c r="AF876" i="42"/>
  <c r="AE876" i="42"/>
  <c r="AS875" i="42"/>
  <c r="AN875" i="42"/>
  <c r="AO875" i="42" s="1"/>
  <c r="AH875" i="42"/>
  <c r="AK875" i="42" s="1"/>
  <c r="AG875" i="42"/>
  <c r="AF875" i="42"/>
  <c r="AE875" i="42"/>
  <c r="AS874" i="42"/>
  <c r="AN874" i="42"/>
  <c r="AO874" i="42" s="1"/>
  <c r="AH874" i="42"/>
  <c r="AK874" i="42" s="1"/>
  <c r="AG874" i="42"/>
  <c r="AF874" i="42"/>
  <c r="AE874" i="42"/>
  <c r="AS873" i="42"/>
  <c r="AN873" i="42"/>
  <c r="AO873" i="42" s="1"/>
  <c r="AH873" i="42"/>
  <c r="AK873" i="42" s="1"/>
  <c r="AG873" i="42"/>
  <c r="AF873" i="42"/>
  <c r="AE873" i="42"/>
  <c r="AS872" i="42"/>
  <c r="AN872" i="42"/>
  <c r="AO872" i="42" s="1"/>
  <c r="AH872" i="42"/>
  <c r="AK872" i="42" s="1"/>
  <c r="AG872" i="42"/>
  <c r="AF872" i="42"/>
  <c r="AE872" i="42"/>
  <c r="AS871" i="42"/>
  <c r="AN871" i="42"/>
  <c r="AO871" i="42" s="1"/>
  <c r="AH871" i="42"/>
  <c r="AK871" i="42" s="1"/>
  <c r="AG871" i="42"/>
  <c r="AF871" i="42"/>
  <c r="AE871" i="42"/>
  <c r="AS870" i="42"/>
  <c r="AN870" i="42"/>
  <c r="AO870" i="42" s="1"/>
  <c r="AH870" i="42"/>
  <c r="AK870" i="42" s="1"/>
  <c r="AG870" i="42"/>
  <c r="AF870" i="42"/>
  <c r="AE870" i="42"/>
  <c r="AS869" i="42"/>
  <c r="AN869" i="42"/>
  <c r="AO869" i="42" s="1"/>
  <c r="AH869" i="42"/>
  <c r="AK869" i="42" s="1"/>
  <c r="AG869" i="42"/>
  <c r="AF869" i="42"/>
  <c r="AE869" i="42"/>
  <c r="AS868" i="42"/>
  <c r="AN868" i="42"/>
  <c r="AO868" i="42" s="1"/>
  <c r="AH868" i="42"/>
  <c r="AK868" i="42" s="1"/>
  <c r="AG868" i="42"/>
  <c r="AF868" i="42"/>
  <c r="AE868" i="42"/>
  <c r="AS867" i="42"/>
  <c r="AN867" i="42"/>
  <c r="AO867" i="42" s="1"/>
  <c r="AH867" i="42"/>
  <c r="AK867" i="42" s="1"/>
  <c r="AG867" i="42"/>
  <c r="AF867" i="42"/>
  <c r="AE867" i="42"/>
  <c r="AS866" i="42"/>
  <c r="AN866" i="42"/>
  <c r="AO866" i="42" s="1"/>
  <c r="AH866" i="42"/>
  <c r="AK866" i="42" s="1"/>
  <c r="AG866" i="42"/>
  <c r="AF866" i="42"/>
  <c r="AE866" i="42"/>
  <c r="AS865" i="42"/>
  <c r="AN865" i="42"/>
  <c r="AO865" i="42" s="1"/>
  <c r="AH865" i="42"/>
  <c r="AK865" i="42" s="1"/>
  <c r="AG865" i="42"/>
  <c r="AF865" i="42"/>
  <c r="AE865" i="42"/>
  <c r="AS864" i="42"/>
  <c r="AN864" i="42"/>
  <c r="AO864" i="42" s="1"/>
  <c r="AH864" i="42"/>
  <c r="AK864" i="42" s="1"/>
  <c r="AG864" i="42"/>
  <c r="AF864" i="42"/>
  <c r="AE864" i="42"/>
  <c r="AS863" i="42"/>
  <c r="AN863" i="42"/>
  <c r="AO863" i="42" s="1"/>
  <c r="AH863" i="42"/>
  <c r="AK863" i="42" s="1"/>
  <c r="AG863" i="42"/>
  <c r="AF863" i="42"/>
  <c r="AE863" i="42"/>
  <c r="AS862" i="42"/>
  <c r="AN862" i="42"/>
  <c r="AO862" i="42" s="1"/>
  <c r="AH862" i="42"/>
  <c r="AK862" i="42" s="1"/>
  <c r="AG862" i="42"/>
  <c r="AF862" i="42"/>
  <c r="AE862" i="42"/>
  <c r="AS861" i="42"/>
  <c r="AN861" i="42"/>
  <c r="AO861" i="42" s="1"/>
  <c r="AH861" i="42"/>
  <c r="AK861" i="42" s="1"/>
  <c r="AG861" i="42"/>
  <c r="AF861" i="42"/>
  <c r="AE861" i="42"/>
  <c r="AS860" i="42"/>
  <c r="AN860" i="42"/>
  <c r="AO860" i="42" s="1"/>
  <c r="AH860" i="42"/>
  <c r="AK860" i="42" s="1"/>
  <c r="AG860" i="42"/>
  <c r="AF860" i="42"/>
  <c r="AE860" i="42"/>
  <c r="AS859" i="42"/>
  <c r="AN859" i="42"/>
  <c r="AO859" i="42" s="1"/>
  <c r="AH859" i="42"/>
  <c r="AK859" i="42" s="1"/>
  <c r="AG859" i="42"/>
  <c r="AF859" i="42"/>
  <c r="AE859" i="42"/>
  <c r="AS858" i="42"/>
  <c r="AN858" i="42"/>
  <c r="AO858" i="42" s="1"/>
  <c r="AH858" i="42"/>
  <c r="AK858" i="42" s="1"/>
  <c r="AG858" i="42"/>
  <c r="AF858" i="42"/>
  <c r="AE858" i="42"/>
  <c r="AS857" i="42"/>
  <c r="AN857" i="42"/>
  <c r="AO857" i="42" s="1"/>
  <c r="AH857" i="42"/>
  <c r="AK857" i="42" s="1"/>
  <c r="AG857" i="42"/>
  <c r="AF857" i="42"/>
  <c r="AE857" i="42"/>
  <c r="AS856" i="42"/>
  <c r="AN856" i="42"/>
  <c r="AO856" i="42" s="1"/>
  <c r="AH856" i="42"/>
  <c r="AK856" i="42" s="1"/>
  <c r="AG856" i="42"/>
  <c r="AF856" i="42"/>
  <c r="AE856" i="42"/>
  <c r="AS855" i="42"/>
  <c r="AN855" i="42"/>
  <c r="AO855" i="42" s="1"/>
  <c r="AH855" i="42"/>
  <c r="AG855" i="42"/>
  <c r="AF855" i="42"/>
  <c r="AE855" i="42"/>
  <c r="AS854" i="42"/>
  <c r="AN854" i="42"/>
  <c r="AO854" i="42" s="1"/>
  <c r="AH854" i="42"/>
  <c r="AK854" i="42" s="1"/>
  <c r="AG854" i="42"/>
  <c r="AF854" i="42"/>
  <c r="AE854" i="42"/>
  <c r="AS853" i="42"/>
  <c r="AN853" i="42"/>
  <c r="AO853" i="42" s="1"/>
  <c r="AH853" i="42"/>
  <c r="AK853" i="42" s="1"/>
  <c r="AG853" i="42"/>
  <c r="AF853" i="42"/>
  <c r="AE853" i="42"/>
  <c r="AS852" i="42"/>
  <c r="AN852" i="42"/>
  <c r="AO852" i="42" s="1"/>
  <c r="AH852" i="42"/>
  <c r="AK852" i="42" s="1"/>
  <c r="AG852" i="42"/>
  <c r="AF852" i="42"/>
  <c r="AE852" i="42"/>
  <c r="AS851" i="42"/>
  <c r="AN851" i="42"/>
  <c r="AO851" i="42" s="1"/>
  <c r="AH851" i="42"/>
  <c r="AK851" i="42" s="1"/>
  <c r="AG851" i="42"/>
  <c r="AF851" i="42"/>
  <c r="AE851" i="42"/>
  <c r="AS850" i="42"/>
  <c r="AN850" i="42"/>
  <c r="AH850" i="42"/>
  <c r="AK850" i="42" s="1"/>
  <c r="AG850" i="42"/>
  <c r="AF850" i="42"/>
  <c r="AE850" i="42"/>
  <c r="AS849" i="42"/>
  <c r="AN849" i="42"/>
  <c r="AO849" i="42" s="1"/>
  <c r="AH849" i="42"/>
  <c r="AK849" i="42" s="1"/>
  <c r="AG849" i="42"/>
  <c r="AF849" i="42"/>
  <c r="AE849" i="42"/>
  <c r="AS848" i="42"/>
  <c r="AN848" i="42"/>
  <c r="AO848" i="42" s="1"/>
  <c r="AH848" i="42"/>
  <c r="AK848" i="42" s="1"/>
  <c r="AG848" i="42"/>
  <c r="AF848" i="42"/>
  <c r="AE848" i="42"/>
  <c r="AS847" i="42"/>
  <c r="AN847" i="42"/>
  <c r="AO847" i="42" s="1"/>
  <c r="AH847" i="42"/>
  <c r="AK847" i="42" s="1"/>
  <c r="AG847" i="42"/>
  <c r="AF847" i="42"/>
  <c r="AE847" i="42"/>
  <c r="AS846" i="42"/>
  <c r="AN846" i="42"/>
  <c r="AO846" i="42" s="1"/>
  <c r="AH846" i="42"/>
  <c r="AK846" i="42" s="1"/>
  <c r="AG846" i="42"/>
  <c r="AF846" i="42"/>
  <c r="AE846" i="42"/>
  <c r="AS845" i="42"/>
  <c r="AN845" i="42"/>
  <c r="AO845" i="42" s="1"/>
  <c r="AH845" i="42"/>
  <c r="AK845" i="42" s="1"/>
  <c r="AG845" i="42"/>
  <c r="AF845" i="42"/>
  <c r="AE845" i="42"/>
  <c r="AS844" i="42"/>
  <c r="AN844" i="42"/>
  <c r="AO844" i="42" s="1"/>
  <c r="AH844" i="42"/>
  <c r="AK844" i="42" s="1"/>
  <c r="AG844" i="42"/>
  <c r="AF844" i="42"/>
  <c r="AE844" i="42"/>
  <c r="AS843" i="42"/>
  <c r="AN843" i="42"/>
  <c r="AO843" i="42" s="1"/>
  <c r="AH843" i="42"/>
  <c r="AK843" i="42" s="1"/>
  <c r="AG843" i="42"/>
  <c r="AF843" i="42"/>
  <c r="AE843" i="42"/>
  <c r="AS842" i="42"/>
  <c r="AN842" i="42"/>
  <c r="AO842" i="42" s="1"/>
  <c r="AH842" i="42"/>
  <c r="AK842" i="42" s="1"/>
  <c r="AG842" i="42"/>
  <c r="AF842" i="42"/>
  <c r="AE842" i="42"/>
  <c r="AS841" i="42"/>
  <c r="AN841" i="42"/>
  <c r="AO841" i="42" s="1"/>
  <c r="AH841" i="42"/>
  <c r="AK841" i="42" s="1"/>
  <c r="AG841" i="42"/>
  <c r="AF841" i="42"/>
  <c r="AE841" i="42"/>
  <c r="AS840" i="42"/>
  <c r="AN840" i="42"/>
  <c r="AO840" i="42" s="1"/>
  <c r="AH840" i="42"/>
  <c r="AK840" i="42" s="1"/>
  <c r="AG840" i="42"/>
  <c r="AF840" i="42"/>
  <c r="AE840" i="42"/>
  <c r="AS839" i="42"/>
  <c r="AN839" i="42"/>
  <c r="AO839" i="42" s="1"/>
  <c r="AH839" i="42"/>
  <c r="AK839" i="42" s="1"/>
  <c r="AG839" i="42"/>
  <c r="AF839" i="42"/>
  <c r="AE839" i="42"/>
  <c r="AS838" i="42"/>
  <c r="AN838" i="42"/>
  <c r="AO838" i="42" s="1"/>
  <c r="AH838" i="42"/>
  <c r="AK838" i="42" s="1"/>
  <c r="AG838" i="42"/>
  <c r="AF838" i="42"/>
  <c r="AE838" i="42"/>
  <c r="AS837" i="42"/>
  <c r="AN837" i="42"/>
  <c r="AO837" i="42" s="1"/>
  <c r="AH837" i="42"/>
  <c r="AK837" i="42" s="1"/>
  <c r="AG837" i="42"/>
  <c r="AF837" i="42"/>
  <c r="AE837" i="42"/>
  <c r="AS836" i="42"/>
  <c r="AN836" i="42"/>
  <c r="AO836" i="42" s="1"/>
  <c r="AH836" i="42"/>
  <c r="AK836" i="42" s="1"/>
  <c r="AG836" i="42"/>
  <c r="AF836" i="42"/>
  <c r="AE836" i="42"/>
  <c r="AS835" i="42"/>
  <c r="AN835" i="42"/>
  <c r="AO835" i="42" s="1"/>
  <c r="AH835" i="42"/>
  <c r="AK835" i="42" s="1"/>
  <c r="AG835" i="42"/>
  <c r="AF835" i="42"/>
  <c r="AE835" i="42"/>
  <c r="AS834" i="42"/>
  <c r="AN834" i="42"/>
  <c r="AO834" i="42" s="1"/>
  <c r="AH834" i="42"/>
  <c r="AK834" i="42" s="1"/>
  <c r="AG834" i="42"/>
  <c r="AF834" i="42"/>
  <c r="AE834" i="42"/>
  <c r="AS833" i="42"/>
  <c r="AN833" i="42"/>
  <c r="AO833" i="42" s="1"/>
  <c r="AH833" i="42"/>
  <c r="AK833" i="42" s="1"/>
  <c r="AG833" i="42"/>
  <c r="AF833" i="42"/>
  <c r="AE833" i="42"/>
  <c r="AS832" i="42"/>
  <c r="AN832" i="42"/>
  <c r="AO832" i="42" s="1"/>
  <c r="AH832" i="42"/>
  <c r="AK832" i="42" s="1"/>
  <c r="AG832" i="42"/>
  <c r="AF832" i="42"/>
  <c r="AE832" i="42"/>
  <c r="AS831" i="42"/>
  <c r="AN831" i="42"/>
  <c r="AO831" i="42" s="1"/>
  <c r="AH831" i="42"/>
  <c r="AK831" i="42" s="1"/>
  <c r="AG831" i="42"/>
  <c r="AF831" i="42"/>
  <c r="AE831" i="42"/>
  <c r="AS830" i="42"/>
  <c r="AN830" i="42"/>
  <c r="AO830" i="42" s="1"/>
  <c r="AH830" i="42"/>
  <c r="AK830" i="42" s="1"/>
  <c r="AG830" i="42"/>
  <c r="AF830" i="42"/>
  <c r="AE830" i="42"/>
  <c r="AS829" i="42"/>
  <c r="AN829" i="42"/>
  <c r="AO829" i="42" s="1"/>
  <c r="AH829" i="42"/>
  <c r="AK829" i="42" s="1"/>
  <c r="AG829" i="42"/>
  <c r="AF829" i="42"/>
  <c r="AE829" i="42"/>
  <c r="AS828" i="42"/>
  <c r="AN828" i="42"/>
  <c r="AH828" i="42"/>
  <c r="AK828" i="42" s="1"/>
  <c r="AG828" i="42"/>
  <c r="AF828" i="42"/>
  <c r="AE828" i="42"/>
  <c r="AS827" i="42"/>
  <c r="AN827" i="42"/>
  <c r="AO827" i="42" s="1"/>
  <c r="AH827" i="42"/>
  <c r="AK827" i="42" s="1"/>
  <c r="AG827" i="42"/>
  <c r="AF827" i="42"/>
  <c r="AE827" i="42"/>
  <c r="AS826" i="42"/>
  <c r="AN826" i="42"/>
  <c r="AO826" i="42" s="1"/>
  <c r="AH826" i="42"/>
  <c r="AK826" i="42" s="1"/>
  <c r="AG826" i="42"/>
  <c r="AF826" i="42"/>
  <c r="AE826" i="42"/>
  <c r="AS825" i="42"/>
  <c r="AN825" i="42"/>
  <c r="AO825" i="42" s="1"/>
  <c r="AH825" i="42"/>
  <c r="AK825" i="42" s="1"/>
  <c r="AG825" i="42"/>
  <c r="AF825" i="42"/>
  <c r="AE825" i="42"/>
  <c r="AS824" i="42"/>
  <c r="AN824" i="42"/>
  <c r="AO824" i="42" s="1"/>
  <c r="AH824" i="42"/>
  <c r="AK824" i="42" s="1"/>
  <c r="AG824" i="42"/>
  <c r="AF824" i="42"/>
  <c r="AE824" i="42"/>
  <c r="AS823" i="42"/>
  <c r="AN823" i="42"/>
  <c r="AO823" i="42" s="1"/>
  <c r="AH823" i="42"/>
  <c r="AK823" i="42" s="1"/>
  <c r="AG823" i="42"/>
  <c r="AF823" i="42"/>
  <c r="AE823" i="42"/>
  <c r="AS822" i="42"/>
  <c r="AN822" i="42"/>
  <c r="AO822" i="42" s="1"/>
  <c r="AH822" i="42"/>
  <c r="AK822" i="42" s="1"/>
  <c r="AG822" i="42"/>
  <c r="AF822" i="42"/>
  <c r="AE822" i="42"/>
  <c r="AS821" i="42"/>
  <c r="AN821" i="42"/>
  <c r="AO821" i="42" s="1"/>
  <c r="AH821" i="42"/>
  <c r="AK821" i="42" s="1"/>
  <c r="AG821" i="42"/>
  <c r="AF821" i="42"/>
  <c r="AE821" i="42"/>
  <c r="AS820" i="42"/>
  <c r="AN820" i="42"/>
  <c r="AO820" i="42" s="1"/>
  <c r="AH820" i="42"/>
  <c r="AK820" i="42" s="1"/>
  <c r="AG820" i="42"/>
  <c r="AF820" i="42"/>
  <c r="AE820" i="42"/>
  <c r="AS819" i="42"/>
  <c r="AN819" i="42"/>
  <c r="AO819" i="42" s="1"/>
  <c r="AH819" i="42"/>
  <c r="AK819" i="42" s="1"/>
  <c r="AG819" i="42"/>
  <c r="AF819" i="42"/>
  <c r="AE819" i="42"/>
  <c r="AS818" i="42"/>
  <c r="AN818" i="42"/>
  <c r="AO818" i="42" s="1"/>
  <c r="AH818" i="42"/>
  <c r="AK818" i="42" s="1"/>
  <c r="AG818" i="42"/>
  <c r="AF818" i="42"/>
  <c r="AE818" i="42"/>
  <c r="AS817" i="42"/>
  <c r="AN817" i="42"/>
  <c r="AO817" i="42" s="1"/>
  <c r="AH817" i="42"/>
  <c r="AG817" i="42"/>
  <c r="AF817" i="42"/>
  <c r="AE817" i="42"/>
  <c r="AS816" i="42"/>
  <c r="AN816" i="42"/>
  <c r="AO816" i="42" s="1"/>
  <c r="AH816" i="42"/>
  <c r="AG816" i="42"/>
  <c r="AF816" i="42"/>
  <c r="AE816" i="42"/>
  <c r="AS815" i="42"/>
  <c r="AN815" i="42"/>
  <c r="AO815" i="42" s="1"/>
  <c r="AH815" i="42"/>
  <c r="AK815" i="42" s="1"/>
  <c r="AG815" i="42"/>
  <c r="AF815" i="42"/>
  <c r="AE815" i="42"/>
  <c r="AS814" i="42"/>
  <c r="AN814" i="42"/>
  <c r="AO814" i="42" s="1"/>
  <c r="AH814" i="42"/>
  <c r="AK814" i="42" s="1"/>
  <c r="AG814" i="42"/>
  <c r="AF814" i="42"/>
  <c r="AE814" i="42"/>
  <c r="AS813" i="42"/>
  <c r="AN813" i="42"/>
  <c r="AO813" i="42" s="1"/>
  <c r="AH813" i="42"/>
  <c r="AK813" i="42" s="1"/>
  <c r="AG813" i="42"/>
  <c r="AF813" i="42"/>
  <c r="AE813" i="42"/>
  <c r="AS812" i="42"/>
  <c r="AN812" i="42"/>
  <c r="AO812" i="42" s="1"/>
  <c r="AH812" i="42"/>
  <c r="AK812" i="42" s="1"/>
  <c r="AG812" i="42"/>
  <c r="AF812" i="42"/>
  <c r="AE812" i="42"/>
  <c r="AS811" i="42"/>
  <c r="AN811" i="42"/>
  <c r="AO811" i="42" s="1"/>
  <c r="AH811" i="42"/>
  <c r="AK811" i="42" s="1"/>
  <c r="AG811" i="42"/>
  <c r="AF811" i="42"/>
  <c r="AE811" i="42"/>
  <c r="AS810" i="42"/>
  <c r="AN810" i="42"/>
  <c r="AO810" i="42" s="1"/>
  <c r="AH810" i="42"/>
  <c r="AK810" i="42" s="1"/>
  <c r="AG810" i="42"/>
  <c r="AF810" i="42"/>
  <c r="AE810" i="42"/>
  <c r="AS809" i="42"/>
  <c r="AN809" i="42"/>
  <c r="AO809" i="42" s="1"/>
  <c r="AH809" i="42"/>
  <c r="AK809" i="42" s="1"/>
  <c r="AG809" i="42"/>
  <c r="AF809" i="42"/>
  <c r="AE809" i="42"/>
  <c r="AS808" i="42"/>
  <c r="AN808" i="42"/>
  <c r="AO808" i="42" s="1"/>
  <c r="AH808" i="42"/>
  <c r="AK808" i="42" s="1"/>
  <c r="AG808" i="42"/>
  <c r="AF808" i="42"/>
  <c r="AE808" i="42"/>
  <c r="AS807" i="42"/>
  <c r="AN807" i="42"/>
  <c r="AO807" i="42" s="1"/>
  <c r="AH807" i="42"/>
  <c r="AK807" i="42" s="1"/>
  <c r="AG807" i="42"/>
  <c r="AF807" i="42"/>
  <c r="AE807" i="42"/>
  <c r="AS806" i="42"/>
  <c r="AN806" i="42"/>
  <c r="AO806" i="42" s="1"/>
  <c r="AH806" i="42"/>
  <c r="AK806" i="42" s="1"/>
  <c r="AG806" i="42"/>
  <c r="AF806" i="42"/>
  <c r="AE806" i="42"/>
  <c r="AS805" i="42"/>
  <c r="AN805" i="42"/>
  <c r="AO805" i="42" s="1"/>
  <c r="AH805" i="42"/>
  <c r="AK805" i="42" s="1"/>
  <c r="AG805" i="42"/>
  <c r="AF805" i="42"/>
  <c r="AE805" i="42"/>
  <c r="AS804" i="42"/>
  <c r="AN804" i="42"/>
  <c r="AO804" i="42" s="1"/>
  <c r="AH804" i="42"/>
  <c r="AK804" i="42" s="1"/>
  <c r="AG804" i="42"/>
  <c r="AF804" i="42"/>
  <c r="AE804" i="42"/>
  <c r="AS803" i="42"/>
  <c r="AN803" i="42"/>
  <c r="AO803" i="42" s="1"/>
  <c r="AH803" i="42"/>
  <c r="AK803" i="42" s="1"/>
  <c r="AG803" i="42"/>
  <c r="AF803" i="42"/>
  <c r="AE803" i="42"/>
  <c r="AS802" i="42"/>
  <c r="AN802" i="42"/>
  <c r="AO802" i="42" s="1"/>
  <c r="AH802" i="42"/>
  <c r="AK802" i="42" s="1"/>
  <c r="AG802" i="42"/>
  <c r="AF802" i="42"/>
  <c r="AE802" i="42"/>
  <c r="AS801" i="42"/>
  <c r="AN801" i="42"/>
  <c r="AO801" i="42" s="1"/>
  <c r="AH801" i="42"/>
  <c r="AK801" i="42" s="1"/>
  <c r="AG801" i="42"/>
  <c r="AF801" i="42"/>
  <c r="AE801" i="42"/>
  <c r="AS800" i="42"/>
  <c r="AN800" i="42"/>
  <c r="AO800" i="42" s="1"/>
  <c r="AH800" i="42"/>
  <c r="AK800" i="42" s="1"/>
  <c r="AG800" i="42"/>
  <c r="AF800" i="42"/>
  <c r="AE800" i="42"/>
  <c r="AS799" i="42"/>
  <c r="AN799" i="42"/>
  <c r="AO799" i="42" s="1"/>
  <c r="AH799" i="42"/>
  <c r="AK799" i="42" s="1"/>
  <c r="AG799" i="42"/>
  <c r="AF799" i="42"/>
  <c r="AE799" i="42"/>
  <c r="AS798" i="42"/>
  <c r="AN798" i="42"/>
  <c r="AO798" i="42" s="1"/>
  <c r="AH798" i="42"/>
  <c r="AK798" i="42" s="1"/>
  <c r="AG798" i="42"/>
  <c r="AF798" i="42"/>
  <c r="AE798" i="42"/>
  <c r="AS797" i="42"/>
  <c r="AN797" i="42"/>
  <c r="AO797" i="42" s="1"/>
  <c r="AH797" i="42"/>
  <c r="AK797" i="42" s="1"/>
  <c r="AG797" i="42"/>
  <c r="AF797" i="42"/>
  <c r="AE797" i="42"/>
  <c r="AS796" i="42"/>
  <c r="AN796" i="42"/>
  <c r="AO796" i="42" s="1"/>
  <c r="AH796" i="42"/>
  <c r="AK796" i="42" s="1"/>
  <c r="AG796" i="42"/>
  <c r="AF796" i="42"/>
  <c r="AE796" i="42"/>
  <c r="AS795" i="42"/>
  <c r="AN795" i="42"/>
  <c r="AO795" i="42" s="1"/>
  <c r="AH795" i="42"/>
  <c r="AK795" i="42" s="1"/>
  <c r="AG795" i="42"/>
  <c r="AF795" i="42"/>
  <c r="AE795" i="42"/>
  <c r="AS794" i="42"/>
  <c r="AN794" i="42"/>
  <c r="AO794" i="42" s="1"/>
  <c r="AH794" i="42"/>
  <c r="AK794" i="42" s="1"/>
  <c r="AG794" i="42"/>
  <c r="AF794" i="42"/>
  <c r="AE794" i="42"/>
  <c r="AS793" i="42"/>
  <c r="AN793" i="42"/>
  <c r="AO793" i="42" s="1"/>
  <c r="AH793" i="42"/>
  <c r="AK793" i="42" s="1"/>
  <c r="AG793" i="42"/>
  <c r="AF793" i="42"/>
  <c r="AE793" i="42"/>
  <c r="AS792" i="42"/>
  <c r="AN792" i="42"/>
  <c r="AO792" i="42" s="1"/>
  <c r="AH792" i="42"/>
  <c r="AK792" i="42" s="1"/>
  <c r="AG792" i="42"/>
  <c r="AF792" i="42"/>
  <c r="AE792" i="42"/>
  <c r="AS791" i="42"/>
  <c r="AN791" i="42"/>
  <c r="AO791" i="42" s="1"/>
  <c r="AH791" i="42"/>
  <c r="AK791" i="42" s="1"/>
  <c r="AG791" i="42"/>
  <c r="AF791" i="42"/>
  <c r="AE791" i="42"/>
  <c r="AS790" i="42"/>
  <c r="AN790" i="42"/>
  <c r="AO790" i="42" s="1"/>
  <c r="AH790" i="42"/>
  <c r="AK790" i="42" s="1"/>
  <c r="AG790" i="42"/>
  <c r="AF790" i="42"/>
  <c r="AE790" i="42"/>
  <c r="AS789" i="42"/>
  <c r="AN789" i="42"/>
  <c r="AO789" i="42" s="1"/>
  <c r="AH789" i="42"/>
  <c r="AK789" i="42" s="1"/>
  <c r="AG789" i="42"/>
  <c r="AF789" i="42"/>
  <c r="AE789" i="42"/>
  <c r="AS788" i="42"/>
  <c r="AN788" i="42"/>
  <c r="AO788" i="42" s="1"/>
  <c r="AH788" i="42"/>
  <c r="AK788" i="42" s="1"/>
  <c r="AG788" i="42"/>
  <c r="AF788" i="42"/>
  <c r="AE788" i="42"/>
  <c r="AS787" i="42"/>
  <c r="AN787" i="42"/>
  <c r="AO787" i="42" s="1"/>
  <c r="AH787" i="42"/>
  <c r="AK787" i="42" s="1"/>
  <c r="AG787" i="42"/>
  <c r="AF787" i="42"/>
  <c r="AE787" i="42"/>
  <c r="AS786" i="42"/>
  <c r="AN786" i="42"/>
  <c r="AO786" i="42" s="1"/>
  <c r="AH786" i="42"/>
  <c r="AK786" i="42" s="1"/>
  <c r="AG786" i="42"/>
  <c r="AF786" i="42"/>
  <c r="AE786" i="42"/>
  <c r="AS785" i="42"/>
  <c r="AN785" i="42"/>
  <c r="AO785" i="42" s="1"/>
  <c r="AH785" i="42"/>
  <c r="AK785" i="42" s="1"/>
  <c r="AG785" i="42"/>
  <c r="AF785" i="42"/>
  <c r="AE785" i="42"/>
  <c r="AS784" i="42"/>
  <c r="AN784" i="42"/>
  <c r="AH784" i="42"/>
  <c r="AK784" i="42" s="1"/>
  <c r="AG784" i="42"/>
  <c r="AF784" i="42"/>
  <c r="AE784" i="42"/>
  <c r="AS783" i="42"/>
  <c r="AN783" i="42"/>
  <c r="AO783" i="42" s="1"/>
  <c r="AH783" i="42"/>
  <c r="AK783" i="42" s="1"/>
  <c r="AG783" i="42"/>
  <c r="AF783" i="42"/>
  <c r="AE783" i="42"/>
  <c r="AS782" i="42"/>
  <c r="AN782" i="42"/>
  <c r="AO782" i="42" s="1"/>
  <c r="AH782" i="42"/>
  <c r="AK782" i="42" s="1"/>
  <c r="AG782" i="42"/>
  <c r="AF782" i="42"/>
  <c r="AE782" i="42"/>
  <c r="AS781" i="42"/>
  <c r="AN781" i="42"/>
  <c r="AO781" i="42" s="1"/>
  <c r="AH781" i="42"/>
  <c r="AK781" i="42" s="1"/>
  <c r="AG781" i="42"/>
  <c r="AF781" i="42"/>
  <c r="AE781" i="42"/>
  <c r="AS780" i="42"/>
  <c r="AN780" i="42"/>
  <c r="AO780" i="42" s="1"/>
  <c r="AH780" i="42"/>
  <c r="AK780" i="42" s="1"/>
  <c r="AG780" i="42"/>
  <c r="AF780" i="42"/>
  <c r="AE780" i="42"/>
  <c r="AS779" i="42"/>
  <c r="AN779" i="42"/>
  <c r="AO779" i="42" s="1"/>
  <c r="AH779" i="42"/>
  <c r="AK779" i="42" s="1"/>
  <c r="AG779" i="42"/>
  <c r="AF779" i="42"/>
  <c r="AE779" i="42"/>
  <c r="AS778" i="42"/>
  <c r="AN778" i="42"/>
  <c r="AO778" i="42" s="1"/>
  <c r="AH778" i="42"/>
  <c r="AK778" i="42" s="1"/>
  <c r="AG778" i="42"/>
  <c r="AF778" i="42"/>
  <c r="AE778" i="42"/>
  <c r="AS777" i="42"/>
  <c r="AN777" i="42"/>
  <c r="AO777" i="42" s="1"/>
  <c r="AH777" i="42"/>
  <c r="AK777" i="42" s="1"/>
  <c r="AG777" i="42"/>
  <c r="AF777" i="42"/>
  <c r="AE777" i="42"/>
  <c r="AS776" i="42"/>
  <c r="AN776" i="42"/>
  <c r="AO776" i="42" s="1"/>
  <c r="AH776" i="42"/>
  <c r="AK776" i="42" s="1"/>
  <c r="AG776" i="42"/>
  <c r="AF776" i="42"/>
  <c r="AE776" i="42"/>
  <c r="AS775" i="42"/>
  <c r="AN775" i="42"/>
  <c r="AO775" i="42" s="1"/>
  <c r="AH775" i="42"/>
  <c r="AK775" i="42" s="1"/>
  <c r="AG775" i="42"/>
  <c r="AF775" i="42"/>
  <c r="AE775" i="42"/>
  <c r="AS774" i="42"/>
  <c r="AN774" i="42"/>
  <c r="AO774" i="42" s="1"/>
  <c r="AH774" i="42"/>
  <c r="AK774" i="42" s="1"/>
  <c r="AG774" i="42"/>
  <c r="AF774" i="42"/>
  <c r="AE774" i="42"/>
  <c r="AS773" i="42"/>
  <c r="AN773" i="42"/>
  <c r="AO773" i="42" s="1"/>
  <c r="AH773" i="42"/>
  <c r="AK773" i="42" s="1"/>
  <c r="AG773" i="42"/>
  <c r="AF773" i="42"/>
  <c r="AE773" i="42"/>
  <c r="AS772" i="42"/>
  <c r="AN772" i="42"/>
  <c r="AO772" i="42" s="1"/>
  <c r="AH772" i="42"/>
  <c r="AK772" i="42" s="1"/>
  <c r="AG772" i="42"/>
  <c r="AF772" i="42"/>
  <c r="AE772" i="42"/>
  <c r="AS771" i="42"/>
  <c r="AN771" i="42"/>
  <c r="AO771" i="42" s="1"/>
  <c r="AH771" i="42"/>
  <c r="AK771" i="42" s="1"/>
  <c r="AG771" i="42"/>
  <c r="AF771" i="42"/>
  <c r="AE771" i="42"/>
  <c r="AS770" i="42"/>
  <c r="AN770" i="42"/>
  <c r="AH770" i="42"/>
  <c r="AK770" i="42" s="1"/>
  <c r="AG770" i="42"/>
  <c r="AF770" i="42"/>
  <c r="AE770" i="42"/>
  <c r="AS769" i="42"/>
  <c r="AN769" i="42"/>
  <c r="AO769" i="42" s="1"/>
  <c r="AH769" i="42"/>
  <c r="AK769" i="42" s="1"/>
  <c r="AG769" i="42"/>
  <c r="AF769" i="42"/>
  <c r="AE769" i="42"/>
  <c r="AS768" i="42"/>
  <c r="AN768" i="42"/>
  <c r="AO768" i="42" s="1"/>
  <c r="AH768" i="42"/>
  <c r="AK768" i="42" s="1"/>
  <c r="AG768" i="42"/>
  <c r="AF768" i="42"/>
  <c r="AE768" i="42"/>
  <c r="AS767" i="42"/>
  <c r="AN767" i="42"/>
  <c r="AO767" i="42" s="1"/>
  <c r="AH767" i="42"/>
  <c r="AK767" i="42" s="1"/>
  <c r="AG767" i="42"/>
  <c r="AF767" i="42"/>
  <c r="AE767" i="42"/>
  <c r="AS766" i="42"/>
  <c r="AN766" i="42"/>
  <c r="AO766" i="42" s="1"/>
  <c r="AH766" i="42"/>
  <c r="AK766" i="42" s="1"/>
  <c r="AG766" i="42"/>
  <c r="AF766" i="42"/>
  <c r="AE766" i="42"/>
  <c r="AS765" i="42"/>
  <c r="AN765" i="42"/>
  <c r="AO765" i="42" s="1"/>
  <c r="AH765" i="42"/>
  <c r="AK765" i="42" s="1"/>
  <c r="AG765" i="42"/>
  <c r="AF765" i="42"/>
  <c r="AE765" i="42"/>
  <c r="AS764" i="42"/>
  <c r="AN764" i="42"/>
  <c r="AO764" i="42" s="1"/>
  <c r="AH764" i="42"/>
  <c r="AK764" i="42" s="1"/>
  <c r="AG764" i="42"/>
  <c r="AF764" i="42"/>
  <c r="AE764" i="42"/>
  <c r="AS763" i="42"/>
  <c r="AN763" i="42"/>
  <c r="AO763" i="42" s="1"/>
  <c r="AH763" i="42"/>
  <c r="AK763" i="42" s="1"/>
  <c r="AG763" i="42"/>
  <c r="AF763" i="42"/>
  <c r="AE763" i="42"/>
  <c r="AS762" i="42"/>
  <c r="AN762" i="42"/>
  <c r="AP762" i="42" s="1"/>
  <c r="AH762" i="42"/>
  <c r="AK762" i="42" s="1"/>
  <c r="AG762" i="42"/>
  <c r="AF762" i="42"/>
  <c r="AE762" i="42"/>
  <c r="AS761" i="42"/>
  <c r="AN761" i="42"/>
  <c r="AO761" i="42" s="1"/>
  <c r="AH761" i="42"/>
  <c r="AK761" i="42" s="1"/>
  <c r="AG761" i="42"/>
  <c r="AF761" i="42"/>
  <c r="AE761" i="42"/>
  <c r="AS760" i="42"/>
  <c r="AN760" i="42"/>
  <c r="AO760" i="42" s="1"/>
  <c r="AH760" i="42"/>
  <c r="AK760" i="42" s="1"/>
  <c r="AG760" i="42"/>
  <c r="AF760" i="42"/>
  <c r="AE760" i="42"/>
  <c r="AS759" i="42"/>
  <c r="AN759" i="42"/>
  <c r="AO759" i="42" s="1"/>
  <c r="AH759" i="42"/>
  <c r="AK759" i="42" s="1"/>
  <c r="AG759" i="42"/>
  <c r="AF759" i="42"/>
  <c r="AE759" i="42"/>
  <c r="AS758" i="42"/>
  <c r="AN758" i="42"/>
  <c r="AO758" i="42" s="1"/>
  <c r="AH758" i="42"/>
  <c r="AK758" i="42" s="1"/>
  <c r="AG758" i="42"/>
  <c r="AF758" i="42"/>
  <c r="AE758" i="42"/>
  <c r="AS757" i="42"/>
  <c r="AN757" i="42"/>
  <c r="AO757" i="42" s="1"/>
  <c r="AH757" i="42"/>
  <c r="AK757" i="42" s="1"/>
  <c r="AG757" i="42"/>
  <c r="AF757" i="42"/>
  <c r="AE757" i="42"/>
  <c r="AS756" i="42"/>
  <c r="AN756" i="42"/>
  <c r="AO756" i="42" s="1"/>
  <c r="AH756" i="42"/>
  <c r="AK756" i="42" s="1"/>
  <c r="AG756" i="42"/>
  <c r="AF756" i="42"/>
  <c r="AE756" i="42"/>
  <c r="AS755" i="42"/>
  <c r="AN755" i="42"/>
  <c r="AO755" i="42" s="1"/>
  <c r="AH755" i="42"/>
  <c r="AK755" i="42" s="1"/>
  <c r="AG755" i="42"/>
  <c r="AF755" i="42"/>
  <c r="AE755" i="42"/>
  <c r="AS754" i="42"/>
  <c r="AN754" i="42"/>
  <c r="AH754" i="42"/>
  <c r="AK754" i="42" s="1"/>
  <c r="AG754" i="42"/>
  <c r="AF754" i="42"/>
  <c r="AE754" i="42"/>
  <c r="AS753" i="42"/>
  <c r="AN753" i="42"/>
  <c r="AO753" i="42" s="1"/>
  <c r="AH753" i="42"/>
  <c r="AK753" i="42" s="1"/>
  <c r="AG753" i="42"/>
  <c r="AF753" i="42"/>
  <c r="AE753" i="42"/>
  <c r="AS752" i="42"/>
  <c r="AN752" i="42"/>
  <c r="AO752" i="42" s="1"/>
  <c r="AH752" i="42"/>
  <c r="AK752" i="42" s="1"/>
  <c r="AG752" i="42"/>
  <c r="AF752" i="42"/>
  <c r="AE752" i="42"/>
  <c r="AS751" i="42"/>
  <c r="AN751" i="42"/>
  <c r="AO751" i="42" s="1"/>
  <c r="AH751" i="42"/>
  <c r="AK751" i="42" s="1"/>
  <c r="AG751" i="42"/>
  <c r="AF751" i="42"/>
  <c r="AE751" i="42"/>
  <c r="AS750" i="42"/>
  <c r="AN750" i="42"/>
  <c r="AO750" i="42" s="1"/>
  <c r="AH750" i="42"/>
  <c r="AK750" i="42" s="1"/>
  <c r="AG750" i="42"/>
  <c r="AF750" i="42"/>
  <c r="AE750" i="42"/>
  <c r="AS749" i="42"/>
  <c r="AN749" i="42"/>
  <c r="AO749" i="42" s="1"/>
  <c r="AH749" i="42"/>
  <c r="AK749" i="42" s="1"/>
  <c r="AG749" i="42"/>
  <c r="AF749" i="42"/>
  <c r="AE749" i="42"/>
  <c r="AS748" i="42"/>
  <c r="AN748" i="42"/>
  <c r="AO748" i="42" s="1"/>
  <c r="AH748" i="42"/>
  <c r="AK748" i="42" s="1"/>
  <c r="AG748" i="42"/>
  <c r="AF748" i="42"/>
  <c r="AE748" i="42"/>
  <c r="AS747" i="42"/>
  <c r="AN747" i="42"/>
  <c r="AO747" i="42" s="1"/>
  <c r="AH747" i="42"/>
  <c r="AK747" i="42" s="1"/>
  <c r="AG747" i="42"/>
  <c r="AF747" i="42"/>
  <c r="AE747" i="42"/>
  <c r="AS746" i="42"/>
  <c r="AN746" i="42"/>
  <c r="AO746" i="42" s="1"/>
  <c r="AH746" i="42"/>
  <c r="AK746" i="42" s="1"/>
  <c r="AG746" i="42"/>
  <c r="AF746" i="42"/>
  <c r="AE746" i="42"/>
  <c r="AS745" i="42"/>
  <c r="AN745" i="42"/>
  <c r="AO745" i="42" s="1"/>
  <c r="AH745" i="42"/>
  <c r="AK745" i="42" s="1"/>
  <c r="AG745" i="42"/>
  <c r="AF745" i="42"/>
  <c r="AE745" i="42"/>
  <c r="AS744" i="42"/>
  <c r="AN744" i="42"/>
  <c r="AH744" i="42"/>
  <c r="AK744" i="42" s="1"/>
  <c r="AG744" i="42"/>
  <c r="AF744" i="42"/>
  <c r="AE744" i="42"/>
  <c r="AS743" i="42"/>
  <c r="AN743" i="42"/>
  <c r="AO743" i="42" s="1"/>
  <c r="AH743" i="42"/>
  <c r="AK743" i="42" s="1"/>
  <c r="AG743" i="42"/>
  <c r="AF743" i="42"/>
  <c r="AE743" i="42"/>
  <c r="AS742" i="42"/>
  <c r="AN742" i="42"/>
  <c r="AO742" i="42" s="1"/>
  <c r="AH742" i="42"/>
  <c r="AK742" i="42" s="1"/>
  <c r="AG742" i="42"/>
  <c r="AF742" i="42"/>
  <c r="AE742" i="42"/>
  <c r="AS741" i="42"/>
  <c r="AN741" i="42"/>
  <c r="AO741" i="42" s="1"/>
  <c r="AH741" i="42"/>
  <c r="AK741" i="42" s="1"/>
  <c r="AG741" i="42"/>
  <c r="AF741" i="42"/>
  <c r="AE741" i="42"/>
  <c r="AS740" i="42"/>
  <c r="AN740" i="42"/>
  <c r="AO740" i="42" s="1"/>
  <c r="AH740" i="42"/>
  <c r="AK740" i="42" s="1"/>
  <c r="AG740" i="42"/>
  <c r="AF740" i="42"/>
  <c r="AE740" i="42"/>
  <c r="AS739" i="42"/>
  <c r="AN739" i="42"/>
  <c r="AO739" i="42" s="1"/>
  <c r="AH739" i="42"/>
  <c r="AK739" i="42" s="1"/>
  <c r="AG739" i="42"/>
  <c r="AF739" i="42"/>
  <c r="AE739" i="42"/>
  <c r="AS738" i="42"/>
  <c r="AN738" i="42"/>
  <c r="AH738" i="42"/>
  <c r="AK738" i="42" s="1"/>
  <c r="AG738" i="42"/>
  <c r="AF738" i="42"/>
  <c r="AE738" i="42"/>
  <c r="AS737" i="42"/>
  <c r="AN737" i="42"/>
  <c r="AO737" i="42" s="1"/>
  <c r="AH737" i="42"/>
  <c r="AK737" i="42" s="1"/>
  <c r="AG737" i="42"/>
  <c r="AF737" i="42"/>
  <c r="AE737" i="42"/>
  <c r="AS736" i="42"/>
  <c r="AN736" i="42"/>
  <c r="AO736" i="42" s="1"/>
  <c r="AH736" i="42"/>
  <c r="AK736" i="42" s="1"/>
  <c r="AG736" i="42"/>
  <c r="AF736" i="42"/>
  <c r="AE736" i="42"/>
  <c r="AS735" i="42"/>
  <c r="AN735" i="42"/>
  <c r="AO735" i="42" s="1"/>
  <c r="AH735" i="42"/>
  <c r="AK735" i="42" s="1"/>
  <c r="AG735" i="42"/>
  <c r="AF735" i="42"/>
  <c r="AE735" i="42"/>
  <c r="AS734" i="42"/>
  <c r="AN734" i="42"/>
  <c r="AO734" i="42" s="1"/>
  <c r="AH734" i="42"/>
  <c r="AK734" i="42" s="1"/>
  <c r="AG734" i="42"/>
  <c r="AF734" i="42"/>
  <c r="AE734" i="42"/>
  <c r="AS733" i="42"/>
  <c r="AN733" i="42"/>
  <c r="AO733" i="42" s="1"/>
  <c r="AH733" i="42"/>
  <c r="AK733" i="42" s="1"/>
  <c r="AG733" i="42"/>
  <c r="AF733" i="42"/>
  <c r="AE733" i="42"/>
  <c r="AS732" i="42"/>
  <c r="AN732" i="42"/>
  <c r="AO732" i="42" s="1"/>
  <c r="AH732" i="42"/>
  <c r="AK732" i="42" s="1"/>
  <c r="AG732" i="42"/>
  <c r="AF732" i="42"/>
  <c r="AE732" i="42"/>
  <c r="AS731" i="42"/>
  <c r="AN731" i="42"/>
  <c r="AO731" i="42" s="1"/>
  <c r="AH731" i="42"/>
  <c r="AK731" i="42" s="1"/>
  <c r="AG731" i="42"/>
  <c r="AF731" i="42"/>
  <c r="AE731" i="42"/>
  <c r="AS730" i="42"/>
  <c r="AN730" i="42"/>
  <c r="AO730" i="42" s="1"/>
  <c r="AH730" i="42"/>
  <c r="AK730" i="42" s="1"/>
  <c r="AG730" i="42"/>
  <c r="AF730" i="42"/>
  <c r="AE730" i="42"/>
  <c r="AS729" i="42"/>
  <c r="AN729" i="42"/>
  <c r="AO729" i="42" s="1"/>
  <c r="AH729" i="42"/>
  <c r="AK729" i="42" s="1"/>
  <c r="AG729" i="42"/>
  <c r="AF729" i="42"/>
  <c r="AE729" i="42"/>
  <c r="AS728" i="42"/>
  <c r="AN728" i="42"/>
  <c r="AO728" i="42" s="1"/>
  <c r="AH728" i="42"/>
  <c r="AK728" i="42" s="1"/>
  <c r="AG728" i="42"/>
  <c r="AF728" i="42"/>
  <c r="AE728" i="42"/>
  <c r="AS727" i="42"/>
  <c r="AN727" i="42"/>
  <c r="AO727" i="42" s="1"/>
  <c r="AH727" i="42"/>
  <c r="AK727" i="42" s="1"/>
  <c r="AG727" i="42"/>
  <c r="AF727" i="42"/>
  <c r="AE727" i="42"/>
  <c r="AS726" i="42"/>
  <c r="AN726" i="42"/>
  <c r="AH726" i="42"/>
  <c r="AK726" i="42" s="1"/>
  <c r="AG726" i="42"/>
  <c r="AF726" i="42"/>
  <c r="AE726" i="42"/>
  <c r="AS725" i="42"/>
  <c r="AN725" i="42"/>
  <c r="AO725" i="42" s="1"/>
  <c r="AH725" i="42"/>
  <c r="AK725" i="42" s="1"/>
  <c r="AG725" i="42"/>
  <c r="AF725" i="42"/>
  <c r="AE725" i="42"/>
  <c r="AS724" i="42"/>
  <c r="AN724" i="42"/>
  <c r="AO724" i="42" s="1"/>
  <c r="AH724" i="42"/>
  <c r="AK724" i="42" s="1"/>
  <c r="AG724" i="42"/>
  <c r="AF724" i="42"/>
  <c r="AE724" i="42"/>
  <c r="AS723" i="42"/>
  <c r="AN723" i="42"/>
  <c r="AO723" i="42" s="1"/>
  <c r="AH723" i="42"/>
  <c r="AK723" i="42" s="1"/>
  <c r="AG723" i="42"/>
  <c r="AF723" i="42"/>
  <c r="AE723" i="42"/>
  <c r="AS722" i="42"/>
  <c r="AN722" i="42"/>
  <c r="AO722" i="42" s="1"/>
  <c r="AH722" i="42"/>
  <c r="AK722" i="42" s="1"/>
  <c r="AG722" i="42"/>
  <c r="AF722" i="42"/>
  <c r="AE722" i="42"/>
  <c r="AS721" i="42"/>
  <c r="AN721" i="42"/>
  <c r="AO721" i="42" s="1"/>
  <c r="AH721" i="42"/>
  <c r="AK721" i="42" s="1"/>
  <c r="AG721" i="42"/>
  <c r="AF721" i="42"/>
  <c r="AE721" i="42"/>
  <c r="AS720" i="42"/>
  <c r="AN720" i="42"/>
  <c r="AO720" i="42" s="1"/>
  <c r="AH720" i="42"/>
  <c r="AK720" i="42" s="1"/>
  <c r="AG720" i="42"/>
  <c r="AF720" i="42"/>
  <c r="AE720" i="42"/>
  <c r="AS719" i="42"/>
  <c r="AN719" i="42"/>
  <c r="AO719" i="42" s="1"/>
  <c r="AH719" i="42"/>
  <c r="AK719" i="42" s="1"/>
  <c r="AG719" i="42"/>
  <c r="AF719" i="42"/>
  <c r="AE719" i="42"/>
  <c r="AS718" i="42"/>
  <c r="AN718" i="42"/>
  <c r="AH718" i="42"/>
  <c r="AK718" i="42" s="1"/>
  <c r="AG718" i="42"/>
  <c r="AF718" i="42"/>
  <c r="AE718" i="42"/>
  <c r="AS717" i="42"/>
  <c r="AN717" i="42"/>
  <c r="AO717" i="42" s="1"/>
  <c r="AH717" i="42"/>
  <c r="AK717" i="42" s="1"/>
  <c r="AG717" i="42"/>
  <c r="AF717" i="42"/>
  <c r="AE717" i="42"/>
  <c r="AS716" i="42"/>
  <c r="AN716" i="42"/>
  <c r="AO716" i="42" s="1"/>
  <c r="AH716" i="42"/>
  <c r="AK716" i="42" s="1"/>
  <c r="AG716" i="42"/>
  <c r="AF716" i="42"/>
  <c r="AE716" i="42"/>
  <c r="AS715" i="42"/>
  <c r="AN715" i="42"/>
  <c r="AO715" i="42" s="1"/>
  <c r="AH715" i="42"/>
  <c r="AK715" i="42" s="1"/>
  <c r="AG715" i="42"/>
  <c r="AF715" i="42"/>
  <c r="AE715" i="42"/>
  <c r="AS714" i="42"/>
  <c r="AN714" i="42"/>
  <c r="AO714" i="42" s="1"/>
  <c r="AH714" i="42"/>
  <c r="AK714" i="42" s="1"/>
  <c r="AG714" i="42"/>
  <c r="AF714" i="42"/>
  <c r="AE714" i="42"/>
  <c r="AS713" i="42"/>
  <c r="AN713" i="42"/>
  <c r="AO713" i="42" s="1"/>
  <c r="AH713" i="42"/>
  <c r="AK713" i="42" s="1"/>
  <c r="AG713" i="42"/>
  <c r="AF713" i="42"/>
  <c r="AE713" i="42"/>
  <c r="AS712" i="42"/>
  <c r="AN712" i="42"/>
  <c r="AO712" i="42" s="1"/>
  <c r="AH712" i="42"/>
  <c r="AK712" i="42" s="1"/>
  <c r="AG712" i="42"/>
  <c r="AF712" i="42"/>
  <c r="AE712" i="42"/>
  <c r="AS711" i="42"/>
  <c r="AN711" i="42"/>
  <c r="AO711" i="42" s="1"/>
  <c r="AH711" i="42"/>
  <c r="AK711" i="42" s="1"/>
  <c r="AG711" i="42"/>
  <c r="AF711" i="42"/>
  <c r="AE711" i="42"/>
  <c r="AS710" i="42"/>
  <c r="AN710" i="42"/>
  <c r="AO710" i="42" s="1"/>
  <c r="AH710" i="42"/>
  <c r="AK710" i="42" s="1"/>
  <c r="AG710" i="42"/>
  <c r="AF710" i="42"/>
  <c r="AE710" i="42"/>
  <c r="AS709" i="42"/>
  <c r="AN709" i="42"/>
  <c r="AO709" i="42" s="1"/>
  <c r="AH709" i="42"/>
  <c r="AK709" i="42" s="1"/>
  <c r="AG709" i="42"/>
  <c r="AF709" i="42"/>
  <c r="AE709" i="42"/>
  <c r="AS708" i="42"/>
  <c r="AN708" i="42"/>
  <c r="AO708" i="42" s="1"/>
  <c r="AH708" i="42"/>
  <c r="AK708" i="42" s="1"/>
  <c r="AG708" i="42"/>
  <c r="AF708" i="42"/>
  <c r="AE708" i="42"/>
  <c r="AS707" i="42"/>
  <c r="AN707" i="42"/>
  <c r="AO707" i="42" s="1"/>
  <c r="AH707" i="42"/>
  <c r="AK707" i="42" s="1"/>
  <c r="AG707" i="42"/>
  <c r="AF707" i="42"/>
  <c r="AE707" i="42"/>
  <c r="AS706" i="42"/>
  <c r="AN706" i="42"/>
  <c r="AO706" i="42" s="1"/>
  <c r="AH706" i="42"/>
  <c r="AK706" i="42" s="1"/>
  <c r="AG706" i="42"/>
  <c r="AF706" i="42"/>
  <c r="AE706" i="42"/>
  <c r="AS705" i="42"/>
  <c r="AN705" i="42"/>
  <c r="AO705" i="42" s="1"/>
  <c r="AH705" i="42"/>
  <c r="AK705" i="42" s="1"/>
  <c r="AG705" i="42"/>
  <c r="AF705" i="42"/>
  <c r="AE705" i="42"/>
  <c r="AS704" i="42"/>
  <c r="AN704" i="42"/>
  <c r="AO704" i="42" s="1"/>
  <c r="AH704" i="42"/>
  <c r="AK704" i="42" s="1"/>
  <c r="AG704" i="42"/>
  <c r="AF704" i="42"/>
  <c r="AE704" i="42"/>
  <c r="AS703" i="42"/>
  <c r="AN703" i="42"/>
  <c r="AO703" i="42" s="1"/>
  <c r="AH703" i="42"/>
  <c r="AK703" i="42" s="1"/>
  <c r="AG703" i="42"/>
  <c r="AF703" i="42"/>
  <c r="AE703" i="42"/>
  <c r="AS702" i="42"/>
  <c r="AN702" i="42"/>
  <c r="AH702" i="42"/>
  <c r="AK702" i="42" s="1"/>
  <c r="AG702" i="42"/>
  <c r="AF702" i="42"/>
  <c r="AE702" i="42"/>
  <c r="AS701" i="42"/>
  <c r="AN701" i="42"/>
  <c r="AO701" i="42" s="1"/>
  <c r="AH701" i="42"/>
  <c r="AK701" i="42" s="1"/>
  <c r="AG701" i="42"/>
  <c r="AF701" i="42"/>
  <c r="AE701" i="42"/>
  <c r="AS700" i="42"/>
  <c r="AN700" i="42"/>
  <c r="AO700" i="42" s="1"/>
  <c r="AH700" i="42"/>
  <c r="AK700" i="42" s="1"/>
  <c r="AG700" i="42"/>
  <c r="AF700" i="42"/>
  <c r="AE700" i="42"/>
  <c r="AS699" i="42"/>
  <c r="AN699" i="42"/>
  <c r="AO699" i="42" s="1"/>
  <c r="AH699" i="42"/>
  <c r="AK699" i="42" s="1"/>
  <c r="AG699" i="42"/>
  <c r="AF699" i="42"/>
  <c r="AE699" i="42"/>
  <c r="AS698" i="42"/>
  <c r="AN698" i="42"/>
  <c r="AO698" i="42" s="1"/>
  <c r="AH698" i="42"/>
  <c r="AK698" i="42" s="1"/>
  <c r="AG698" i="42"/>
  <c r="AF698" i="42"/>
  <c r="AE698" i="42"/>
  <c r="AS697" i="42"/>
  <c r="AN697" i="42"/>
  <c r="AO697" i="42" s="1"/>
  <c r="AH697" i="42"/>
  <c r="AK697" i="42" s="1"/>
  <c r="AG697" i="42"/>
  <c r="AF697" i="42"/>
  <c r="AE697" i="42"/>
  <c r="AS696" i="42"/>
  <c r="AN696" i="42"/>
  <c r="AO696" i="42" s="1"/>
  <c r="AH696" i="42"/>
  <c r="AK696" i="42" s="1"/>
  <c r="AG696" i="42"/>
  <c r="AF696" i="42"/>
  <c r="AE696" i="42"/>
  <c r="AS695" i="42"/>
  <c r="AN695" i="42"/>
  <c r="AO695" i="42" s="1"/>
  <c r="AH695" i="42"/>
  <c r="AG695" i="42"/>
  <c r="AF695" i="42"/>
  <c r="AE695" i="42"/>
  <c r="AS694" i="42"/>
  <c r="AN694" i="42"/>
  <c r="AO694" i="42" s="1"/>
  <c r="AH694" i="42"/>
  <c r="AK694" i="42" s="1"/>
  <c r="AG694" i="42"/>
  <c r="AF694" i="42"/>
  <c r="AE694" i="42"/>
  <c r="AS693" i="42"/>
  <c r="AN693" i="42"/>
  <c r="AH693" i="42"/>
  <c r="AK693" i="42" s="1"/>
  <c r="AG693" i="42"/>
  <c r="AF693" i="42"/>
  <c r="AE693" i="42"/>
  <c r="AS692" i="42"/>
  <c r="AN692" i="42"/>
  <c r="AO692" i="42" s="1"/>
  <c r="AH692" i="42"/>
  <c r="AK692" i="42" s="1"/>
  <c r="AG692" i="42"/>
  <c r="AF692" i="42"/>
  <c r="AE692" i="42"/>
  <c r="AS691" i="42"/>
  <c r="AN691" i="42"/>
  <c r="AH691" i="42"/>
  <c r="AK691" i="42" s="1"/>
  <c r="AG691" i="42"/>
  <c r="AF691" i="42"/>
  <c r="AE691" i="42"/>
  <c r="AS690" i="42"/>
  <c r="AN690" i="42"/>
  <c r="AQ690" i="42" s="1"/>
  <c r="AH690" i="42"/>
  <c r="AK690" i="42" s="1"/>
  <c r="AG690" i="42"/>
  <c r="AF690" i="42"/>
  <c r="AE690" i="42"/>
  <c r="AS689" i="42"/>
  <c r="AN689" i="42"/>
  <c r="AH689" i="42"/>
  <c r="AK689" i="42" s="1"/>
  <c r="AG689" i="42"/>
  <c r="AF689" i="42"/>
  <c r="AE689" i="42"/>
  <c r="AS688" i="42"/>
  <c r="AN688" i="42"/>
  <c r="AO688" i="42" s="1"/>
  <c r="AH688" i="42"/>
  <c r="AK688" i="42" s="1"/>
  <c r="AG688" i="42"/>
  <c r="AF688" i="42"/>
  <c r="AE688" i="42"/>
  <c r="AS687" i="42"/>
  <c r="AN687" i="42"/>
  <c r="AH687" i="42"/>
  <c r="AK687" i="42" s="1"/>
  <c r="AG687" i="42"/>
  <c r="AF687" i="42"/>
  <c r="AE687" i="42"/>
  <c r="AS686" i="42"/>
  <c r="AN686" i="42"/>
  <c r="AO686" i="42" s="1"/>
  <c r="AH686" i="42"/>
  <c r="AK686" i="42" s="1"/>
  <c r="AG686" i="42"/>
  <c r="AF686" i="42"/>
  <c r="AE686" i="42"/>
  <c r="AS685" i="42"/>
  <c r="AN685" i="42"/>
  <c r="AH685" i="42"/>
  <c r="AK685" i="42" s="1"/>
  <c r="AG685" i="42"/>
  <c r="AF685" i="42"/>
  <c r="AE685" i="42"/>
  <c r="AS684" i="42"/>
  <c r="AN684" i="42"/>
  <c r="AO684" i="42" s="1"/>
  <c r="AH684" i="42"/>
  <c r="AK684" i="42" s="1"/>
  <c r="AG684" i="42"/>
  <c r="AF684" i="42"/>
  <c r="AE684" i="42"/>
  <c r="AS683" i="42"/>
  <c r="AN683" i="42"/>
  <c r="AH683" i="42"/>
  <c r="AK683" i="42" s="1"/>
  <c r="AG683" i="42"/>
  <c r="AF683" i="42"/>
  <c r="AE683" i="42"/>
  <c r="AS682" i="42"/>
  <c r="AN682" i="42"/>
  <c r="AH682" i="42"/>
  <c r="AK682" i="42" s="1"/>
  <c r="AG682" i="42"/>
  <c r="AF682" i="42"/>
  <c r="AE682" i="42"/>
  <c r="AS681" i="42"/>
  <c r="AN681" i="42"/>
  <c r="AH681" i="42"/>
  <c r="AK681" i="42" s="1"/>
  <c r="AG681" i="42"/>
  <c r="AF681" i="42"/>
  <c r="AE681" i="42"/>
  <c r="AS680" i="42"/>
  <c r="AN680" i="42"/>
  <c r="AO680" i="42" s="1"/>
  <c r="AH680" i="42"/>
  <c r="AK680" i="42" s="1"/>
  <c r="AG680" i="42"/>
  <c r="AF680" i="42"/>
  <c r="AE680" i="42"/>
  <c r="AS679" i="42"/>
  <c r="AN679" i="42"/>
  <c r="AH679" i="42"/>
  <c r="AK679" i="42" s="1"/>
  <c r="AG679" i="42"/>
  <c r="AF679" i="42"/>
  <c r="AE679" i="42"/>
  <c r="AS678" i="42"/>
  <c r="AN678" i="42"/>
  <c r="AO678" i="42" s="1"/>
  <c r="AH678" i="42"/>
  <c r="AK678" i="42" s="1"/>
  <c r="AG678" i="42"/>
  <c r="AF678" i="42"/>
  <c r="AE678" i="42"/>
  <c r="AS677" i="42"/>
  <c r="AN677" i="42"/>
  <c r="AH677" i="42"/>
  <c r="AK677" i="42" s="1"/>
  <c r="AG677" i="42"/>
  <c r="AF677" i="42"/>
  <c r="AE677" i="42"/>
  <c r="AS676" i="42"/>
  <c r="AN676" i="42"/>
  <c r="AH676" i="42"/>
  <c r="AK676" i="42" s="1"/>
  <c r="AG676" i="42"/>
  <c r="AF676" i="42"/>
  <c r="AE676" i="42"/>
  <c r="AS675" i="42"/>
  <c r="AN675" i="42"/>
  <c r="AH675" i="42"/>
  <c r="AK675" i="42" s="1"/>
  <c r="AG675" i="42"/>
  <c r="AF675" i="42"/>
  <c r="AE675" i="42"/>
  <c r="AS674" i="42"/>
  <c r="AN674" i="42"/>
  <c r="AO674" i="42" s="1"/>
  <c r="AH674" i="42"/>
  <c r="AK674" i="42" s="1"/>
  <c r="AG674" i="42"/>
  <c r="AF674" i="42"/>
  <c r="AE674" i="42"/>
  <c r="AS673" i="42"/>
  <c r="AN673" i="42"/>
  <c r="AH673" i="42"/>
  <c r="AK673" i="42" s="1"/>
  <c r="AG673" i="42"/>
  <c r="AF673" i="42"/>
  <c r="AE673" i="42"/>
  <c r="AS672" i="42"/>
  <c r="AN672" i="42"/>
  <c r="AP672" i="42" s="1"/>
  <c r="AH672" i="42"/>
  <c r="AK672" i="42" s="1"/>
  <c r="AG672" i="42"/>
  <c r="AF672" i="42"/>
  <c r="AE672" i="42"/>
  <c r="AS671" i="42"/>
  <c r="AN671" i="42"/>
  <c r="AH671" i="42"/>
  <c r="AK671" i="42" s="1"/>
  <c r="AG671" i="42"/>
  <c r="AF671" i="42"/>
  <c r="AE671" i="42"/>
  <c r="AS670" i="42"/>
  <c r="AN670" i="42"/>
  <c r="AO670" i="42" s="1"/>
  <c r="AH670" i="42"/>
  <c r="AK670" i="42" s="1"/>
  <c r="AG670" i="42"/>
  <c r="AF670" i="42"/>
  <c r="AE670" i="42"/>
  <c r="AS669" i="42"/>
  <c r="AN669" i="42"/>
  <c r="AH669" i="42"/>
  <c r="AK669" i="42" s="1"/>
  <c r="AG669" i="42"/>
  <c r="AF669" i="42"/>
  <c r="AE669" i="42"/>
  <c r="AS668" i="42"/>
  <c r="AN668" i="42"/>
  <c r="AO668" i="42" s="1"/>
  <c r="AH668" i="42"/>
  <c r="AK668" i="42" s="1"/>
  <c r="AG668" i="42"/>
  <c r="AF668" i="42"/>
  <c r="AE668" i="42"/>
  <c r="AS667" i="42"/>
  <c r="AN667" i="42"/>
  <c r="AH667" i="42"/>
  <c r="AG667" i="42"/>
  <c r="AF667" i="42"/>
  <c r="AE667" i="42"/>
  <c r="AS666" i="42"/>
  <c r="AN666" i="42"/>
  <c r="AH666" i="42"/>
  <c r="AG666" i="42"/>
  <c r="AF666" i="42"/>
  <c r="AE666" i="42"/>
  <c r="AS665" i="42"/>
  <c r="AN665" i="42"/>
  <c r="AH665" i="42"/>
  <c r="AK665" i="42" s="1"/>
  <c r="AG665" i="42"/>
  <c r="AF665" i="42"/>
  <c r="AE665" i="42"/>
  <c r="AS664" i="42"/>
  <c r="AN664" i="42"/>
  <c r="AO664" i="42" s="1"/>
  <c r="AH664" i="42"/>
  <c r="AK664" i="42" s="1"/>
  <c r="AG664" i="42"/>
  <c r="AF664" i="42"/>
  <c r="AE664" i="42"/>
  <c r="AS663" i="42"/>
  <c r="AN663" i="42"/>
  <c r="AH663" i="42"/>
  <c r="AK663" i="42" s="1"/>
  <c r="AG663" i="42"/>
  <c r="AF663" i="42"/>
  <c r="AE663" i="42"/>
  <c r="AS662" i="42"/>
  <c r="AN662" i="42"/>
  <c r="AO662" i="42" s="1"/>
  <c r="AH662" i="42"/>
  <c r="AK662" i="42" s="1"/>
  <c r="AG662" i="42"/>
  <c r="AF662" i="42"/>
  <c r="AE662" i="42"/>
  <c r="AS661" i="42"/>
  <c r="AN661" i="42"/>
  <c r="AH661" i="42"/>
  <c r="AK661" i="42" s="1"/>
  <c r="AG661" i="42"/>
  <c r="AF661" i="42"/>
  <c r="AE661" i="42"/>
  <c r="AS660" i="42"/>
  <c r="AN660" i="42"/>
  <c r="AO660" i="42" s="1"/>
  <c r="AH660" i="42"/>
  <c r="AK660" i="42" s="1"/>
  <c r="AG660" i="42"/>
  <c r="AF660" i="42"/>
  <c r="AE660" i="42"/>
  <c r="AS659" i="42"/>
  <c r="AN659" i="42"/>
  <c r="AH659" i="42"/>
  <c r="AG659" i="42"/>
  <c r="AF659" i="42"/>
  <c r="AE659" i="42"/>
  <c r="AS658" i="42"/>
  <c r="AN658" i="42"/>
  <c r="AO658" i="42" s="1"/>
  <c r="AH658" i="42"/>
  <c r="AK658" i="42" s="1"/>
  <c r="AG658" i="42"/>
  <c r="AF658" i="42"/>
  <c r="AE658" i="42"/>
  <c r="AS657" i="42"/>
  <c r="AN657" i="42"/>
  <c r="AH657" i="42"/>
  <c r="AK657" i="42" s="1"/>
  <c r="AG657" i="42"/>
  <c r="AF657" i="42"/>
  <c r="AE657" i="42"/>
  <c r="AS656" i="42"/>
  <c r="AN656" i="42"/>
  <c r="AO656" i="42" s="1"/>
  <c r="AH656" i="42"/>
  <c r="AK656" i="42" s="1"/>
  <c r="AG656" i="42"/>
  <c r="AF656" i="42"/>
  <c r="AE656" i="42"/>
  <c r="AS655" i="42"/>
  <c r="AN655" i="42"/>
  <c r="AH655" i="42"/>
  <c r="AK655" i="42" s="1"/>
  <c r="AG655" i="42"/>
  <c r="AF655" i="42"/>
  <c r="AE655" i="42"/>
  <c r="AS654" i="42"/>
  <c r="AN654" i="42"/>
  <c r="AO654" i="42" s="1"/>
  <c r="AH654" i="42"/>
  <c r="AK654" i="42" s="1"/>
  <c r="AG654" i="42"/>
  <c r="AF654" i="42"/>
  <c r="AE654" i="42"/>
  <c r="AS653" i="42"/>
  <c r="AN653" i="42"/>
  <c r="AH653" i="42"/>
  <c r="AG653" i="42"/>
  <c r="AF653" i="42"/>
  <c r="AE653" i="42"/>
  <c r="AS652" i="42"/>
  <c r="AN652" i="42"/>
  <c r="AO652" i="42" s="1"/>
  <c r="AH652" i="42"/>
  <c r="AG652" i="42"/>
  <c r="AF652" i="42"/>
  <c r="AE652" i="42"/>
  <c r="AS651" i="42"/>
  <c r="AN651" i="42"/>
  <c r="AH651" i="42"/>
  <c r="AK651" i="42" s="1"/>
  <c r="AG651" i="42"/>
  <c r="AF651" i="42"/>
  <c r="AE651" i="42"/>
  <c r="AS650" i="42"/>
  <c r="AN650" i="42"/>
  <c r="AO650" i="42" s="1"/>
  <c r="AH650" i="42"/>
  <c r="AK650" i="42" s="1"/>
  <c r="AG650" i="42"/>
  <c r="AF650" i="42"/>
  <c r="AE650" i="42"/>
  <c r="AS649" i="42"/>
  <c r="AN649" i="42"/>
  <c r="AH649" i="42"/>
  <c r="AK649" i="42" s="1"/>
  <c r="AG649" i="42"/>
  <c r="AF649" i="42"/>
  <c r="AE649" i="42"/>
  <c r="AS648" i="42"/>
  <c r="AN648" i="42"/>
  <c r="AO648" i="42" s="1"/>
  <c r="AH648" i="42"/>
  <c r="AK648" i="42" s="1"/>
  <c r="AG648" i="42"/>
  <c r="AF648" i="42"/>
  <c r="AE648" i="42"/>
  <c r="AS647" i="42"/>
  <c r="AN647" i="42"/>
  <c r="AH647" i="42"/>
  <c r="AK647" i="42" s="1"/>
  <c r="AG647" i="42"/>
  <c r="AF647" i="42"/>
  <c r="AE647" i="42"/>
  <c r="AS646" i="42"/>
  <c r="AN646" i="42"/>
  <c r="AO646" i="42" s="1"/>
  <c r="AH646" i="42"/>
  <c r="AK646" i="42" s="1"/>
  <c r="AG646" i="42"/>
  <c r="AF646" i="42"/>
  <c r="AE646" i="42"/>
  <c r="AS645" i="42"/>
  <c r="AN645" i="42"/>
  <c r="AH645" i="42"/>
  <c r="AG645" i="42"/>
  <c r="AF645" i="42"/>
  <c r="AE645" i="42"/>
  <c r="AS644" i="42"/>
  <c r="AN644" i="42"/>
  <c r="AP644" i="42" s="1"/>
  <c r="AH644" i="42"/>
  <c r="AG644" i="42"/>
  <c r="AF644" i="42"/>
  <c r="AE644" i="42"/>
  <c r="AS643" i="42"/>
  <c r="AN643" i="42"/>
  <c r="AH643" i="42"/>
  <c r="AK643" i="42" s="1"/>
  <c r="AG643" i="42"/>
  <c r="AF643" i="42"/>
  <c r="AE643" i="42"/>
  <c r="AS642" i="42"/>
  <c r="AN642" i="42"/>
  <c r="AO642" i="42" s="1"/>
  <c r="AH642" i="42"/>
  <c r="AG642" i="42"/>
  <c r="AF642" i="42"/>
  <c r="AE642" i="42"/>
  <c r="AS641" i="42"/>
  <c r="AN641" i="42"/>
  <c r="AH641" i="42"/>
  <c r="AK641" i="42" s="1"/>
  <c r="AG641" i="42"/>
  <c r="AF641" i="42"/>
  <c r="AE641" i="42"/>
  <c r="AS640" i="42"/>
  <c r="AN640" i="42"/>
  <c r="AO640" i="42" s="1"/>
  <c r="AH640" i="42"/>
  <c r="AK640" i="42" s="1"/>
  <c r="AG640" i="42"/>
  <c r="AF640" i="42"/>
  <c r="AE640" i="42"/>
  <c r="AS639" i="42"/>
  <c r="AN639" i="42"/>
  <c r="AH639" i="42"/>
  <c r="AK639" i="42" s="1"/>
  <c r="AG639" i="42"/>
  <c r="AF639" i="42"/>
  <c r="AE639" i="42"/>
  <c r="AS638" i="42"/>
  <c r="AN638" i="42"/>
  <c r="AH638" i="42"/>
  <c r="AK638" i="42" s="1"/>
  <c r="AG638" i="42"/>
  <c r="AF638" i="42"/>
  <c r="AE638" i="42"/>
  <c r="AS637" i="42"/>
  <c r="AN637" i="42"/>
  <c r="AH637" i="42"/>
  <c r="AK637" i="42" s="1"/>
  <c r="AG637" i="42"/>
  <c r="AF637" i="42"/>
  <c r="AE637" i="42"/>
  <c r="AS636" i="42"/>
  <c r="AN636" i="42"/>
  <c r="AO636" i="42" s="1"/>
  <c r="AH636" i="42"/>
  <c r="AG636" i="42"/>
  <c r="AF636" i="42"/>
  <c r="AE636" i="42"/>
  <c r="AS635" i="42"/>
  <c r="AN635" i="42"/>
  <c r="AH635" i="42"/>
  <c r="AG635" i="42"/>
  <c r="AF635" i="42"/>
  <c r="AE635" i="42"/>
  <c r="AS634" i="42"/>
  <c r="AN634" i="42"/>
  <c r="AH634" i="42"/>
  <c r="AG634" i="42"/>
  <c r="AF634" i="42"/>
  <c r="AE634" i="42"/>
  <c r="AS633" i="42"/>
  <c r="AN633" i="42"/>
  <c r="AH633" i="42"/>
  <c r="AK633" i="42" s="1"/>
  <c r="AG633" i="42"/>
  <c r="AF633" i="42"/>
  <c r="AE633" i="42"/>
  <c r="AS632" i="42"/>
  <c r="AN632" i="42"/>
  <c r="AO632" i="42" s="1"/>
  <c r="AH632" i="42"/>
  <c r="AG632" i="42"/>
  <c r="AF632" i="42"/>
  <c r="AE632" i="42"/>
  <c r="AS631" i="42"/>
  <c r="AN631" i="42"/>
  <c r="AH631" i="42"/>
  <c r="AK631" i="42" s="1"/>
  <c r="AG631" i="42"/>
  <c r="AF631" i="42"/>
  <c r="AE631" i="42"/>
  <c r="AS630" i="42"/>
  <c r="AN630" i="42"/>
  <c r="AO630" i="42" s="1"/>
  <c r="AH630" i="42"/>
  <c r="AK630" i="42" s="1"/>
  <c r="AG630" i="42"/>
  <c r="AF630" i="42"/>
  <c r="AE630" i="42"/>
  <c r="AS629" i="42"/>
  <c r="AN629" i="42"/>
  <c r="AH629" i="42"/>
  <c r="AK629" i="42" s="1"/>
  <c r="AG629" i="42"/>
  <c r="AF629" i="42"/>
  <c r="AE629" i="42"/>
  <c r="AS628" i="42"/>
  <c r="AN628" i="42"/>
  <c r="AO628" i="42" s="1"/>
  <c r="AH628" i="42"/>
  <c r="AG628" i="42"/>
  <c r="AF628" i="42"/>
  <c r="AE628" i="42"/>
  <c r="AS627" i="42"/>
  <c r="AN627" i="42"/>
  <c r="AH627" i="42"/>
  <c r="AG627" i="42"/>
  <c r="AF627" i="42"/>
  <c r="AE627" i="42"/>
  <c r="AS626" i="42"/>
  <c r="AN626" i="42"/>
  <c r="AO626" i="42" s="1"/>
  <c r="AH626" i="42"/>
  <c r="AG626" i="42"/>
  <c r="AF626" i="42"/>
  <c r="AE626" i="42"/>
  <c r="AS625" i="42"/>
  <c r="AN625" i="42"/>
  <c r="AH625" i="42"/>
  <c r="AK625" i="42" s="1"/>
  <c r="AG625" i="42"/>
  <c r="AF625" i="42"/>
  <c r="AE625" i="42"/>
  <c r="AS624" i="42"/>
  <c r="AN624" i="42"/>
  <c r="AH624" i="42"/>
  <c r="AK624" i="42" s="1"/>
  <c r="AG624" i="42"/>
  <c r="AF624" i="42"/>
  <c r="AE624" i="42"/>
  <c r="AS623" i="42"/>
  <c r="AN623" i="42"/>
  <c r="AH623" i="42"/>
  <c r="AK623" i="42" s="1"/>
  <c r="AG623" i="42"/>
  <c r="AF623" i="42"/>
  <c r="AE623" i="42"/>
  <c r="AS622" i="42"/>
  <c r="AN622" i="42"/>
  <c r="AO622" i="42" s="1"/>
  <c r="AH622" i="42"/>
  <c r="AK622" i="42" s="1"/>
  <c r="AG622" i="42"/>
  <c r="AF622" i="42"/>
  <c r="AE622" i="42"/>
  <c r="AS621" i="42"/>
  <c r="AN621" i="42"/>
  <c r="AH621" i="42"/>
  <c r="AK621" i="42" s="1"/>
  <c r="AG621" i="42"/>
  <c r="AF621" i="42"/>
  <c r="AE621" i="42"/>
  <c r="AS620" i="42"/>
  <c r="AN620" i="42"/>
  <c r="AH620" i="42"/>
  <c r="AG620" i="42"/>
  <c r="AF620" i="42"/>
  <c r="AE620" i="42"/>
  <c r="AS619" i="42"/>
  <c r="AN619" i="42"/>
  <c r="AH619" i="42"/>
  <c r="AG619" i="42"/>
  <c r="AF619" i="42"/>
  <c r="AE619" i="42"/>
  <c r="AS618" i="42"/>
  <c r="AN618" i="42"/>
  <c r="AO618" i="42" s="1"/>
  <c r="AH618" i="42"/>
  <c r="AK618" i="42" s="1"/>
  <c r="AG618" i="42"/>
  <c r="AF618" i="42"/>
  <c r="AE618" i="42"/>
  <c r="AS617" i="42"/>
  <c r="AN617" i="42"/>
  <c r="AH617" i="42"/>
  <c r="AK617" i="42" s="1"/>
  <c r="AG617" i="42"/>
  <c r="AF617" i="42"/>
  <c r="AE617" i="42"/>
  <c r="AS616" i="42"/>
  <c r="AN616" i="42"/>
  <c r="AH616" i="42"/>
  <c r="AK616" i="42" s="1"/>
  <c r="AG616" i="42"/>
  <c r="AF616" i="42"/>
  <c r="AE616" i="42"/>
  <c r="AS615" i="42"/>
  <c r="AN615" i="42"/>
  <c r="AH615" i="42"/>
  <c r="AK615" i="42" s="1"/>
  <c r="AG615" i="42"/>
  <c r="AF615" i="42"/>
  <c r="AE615" i="42"/>
  <c r="AS614" i="42"/>
  <c r="AN614" i="42"/>
  <c r="AO614" i="42" s="1"/>
  <c r="AH614" i="42"/>
  <c r="AK614" i="42" s="1"/>
  <c r="AG614" i="42"/>
  <c r="AF614" i="42"/>
  <c r="AE614" i="42"/>
  <c r="AS613" i="42"/>
  <c r="AN613" i="42"/>
  <c r="AH613" i="42"/>
  <c r="AG613" i="42"/>
  <c r="AF613" i="42"/>
  <c r="AE613" i="42"/>
  <c r="AS612" i="42"/>
  <c r="AN612" i="42"/>
  <c r="AO612" i="42" s="1"/>
  <c r="AH612" i="42"/>
  <c r="AK612" i="42" s="1"/>
  <c r="AG612" i="42"/>
  <c r="AF612" i="42"/>
  <c r="AE612" i="42"/>
  <c r="AS611" i="42"/>
  <c r="AN611" i="42"/>
  <c r="AH611" i="42"/>
  <c r="AK611" i="42" s="1"/>
  <c r="AG611" i="42"/>
  <c r="AF611" i="42"/>
  <c r="AE611" i="42"/>
  <c r="AS610" i="42"/>
  <c r="AN610" i="42"/>
  <c r="AO610" i="42" s="1"/>
  <c r="AH610" i="42"/>
  <c r="AK610" i="42" s="1"/>
  <c r="AG610" i="42"/>
  <c r="AF610" i="42"/>
  <c r="AE610" i="42"/>
  <c r="AS609" i="42"/>
  <c r="AN609" i="42"/>
  <c r="AH609" i="42"/>
  <c r="AK609" i="42" s="1"/>
  <c r="AG609" i="42"/>
  <c r="AF609" i="42"/>
  <c r="AE609" i="42"/>
  <c r="AS608" i="42"/>
  <c r="AN608" i="42"/>
  <c r="AO608" i="42" s="1"/>
  <c r="AH608" i="42"/>
  <c r="AK608" i="42" s="1"/>
  <c r="AG608" i="42"/>
  <c r="AF608" i="42"/>
  <c r="AE608" i="42"/>
  <c r="AS607" i="42"/>
  <c r="AN607" i="42"/>
  <c r="AH607" i="42"/>
  <c r="AK607" i="42" s="1"/>
  <c r="AG607" i="42"/>
  <c r="AF607" i="42"/>
  <c r="AE607" i="42"/>
  <c r="AS606" i="42"/>
  <c r="AN606" i="42"/>
  <c r="AQ606" i="42" s="1"/>
  <c r="AH606" i="42"/>
  <c r="AK606" i="42" s="1"/>
  <c r="AG606" i="42"/>
  <c r="AF606" i="42"/>
  <c r="AE606" i="42"/>
  <c r="AS605" i="42"/>
  <c r="AN605" i="42"/>
  <c r="AH605" i="42"/>
  <c r="AK605" i="42" s="1"/>
  <c r="AG605" i="42"/>
  <c r="AF605" i="42"/>
  <c r="AE605" i="42"/>
  <c r="AS604" i="42"/>
  <c r="AN604" i="42"/>
  <c r="AO604" i="42" s="1"/>
  <c r="AH604" i="42"/>
  <c r="AG604" i="42"/>
  <c r="AF604" i="42"/>
  <c r="AE604" i="42"/>
  <c r="AS603" i="42"/>
  <c r="AN603" i="42"/>
  <c r="AH603" i="42"/>
  <c r="AK603" i="42" s="1"/>
  <c r="AG603" i="42"/>
  <c r="AF603" i="42"/>
  <c r="AE603" i="42"/>
  <c r="AS602" i="42"/>
  <c r="AN602" i="42"/>
  <c r="AO602" i="42" s="1"/>
  <c r="AH602" i="42"/>
  <c r="AK602" i="42" s="1"/>
  <c r="AG602" i="42"/>
  <c r="AF602" i="42"/>
  <c r="AE602" i="42"/>
  <c r="AS601" i="42"/>
  <c r="AN601" i="42"/>
  <c r="AH601" i="42"/>
  <c r="AK601" i="42" s="1"/>
  <c r="AG601" i="42"/>
  <c r="AF601" i="42"/>
  <c r="AE601" i="42"/>
  <c r="AS600" i="42"/>
  <c r="AN600" i="42"/>
  <c r="AO600" i="42" s="1"/>
  <c r="AH600" i="42"/>
  <c r="AK600" i="42" s="1"/>
  <c r="AG600" i="42"/>
  <c r="AF600" i="42"/>
  <c r="AE600" i="42"/>
  <c r="AS599" i="42"/>
  <c r="AN599" i="42"/>
  <c r="AH599" i="42"/>
  <c r="AK599" i="42" s="1"/>
  <c r="AG599" i="42"/>
  <c r="AF599" i="42"/>
  <c r="AE599" i="42"/>
  <c r="AS598" i="42"/>
  <c r="AN598" i="42"/>
  <c r="AO598" i="42" s="1"/>
  <c r="AH598" i="42"/>
  <c r="AG598" i="42"/>
  <c r="AF598" i="42"/>
  <c r="AE598" i="42"/>
  <c r="AS597" i="42"/>
  <c r="AN597" i="42"/>
  <c r="AP597" i="42" s="1"/>
  <c r="AH597" i="42"/>
  <c r="AG597" i="42"/>
  <c r="AF597" i="42"/>
  <c r="AE597" i="42"/>
  <c r="AS596" i="42"/>
  <c r="AN596" i="42"/>
  <c r="AO596" i="42" s="1"/>
  <c r="AH596" i="42"/>
  <c r="AG596" i="42"/>
  <c r="AF596" i="42"/>
  <c r="AE596" i="42"/>
  <c r="AS595" i="42"/>
  <c r="AN595" i="42"/>
  <c r="AP595" i="42" s="1"/>
  <c r="AH595" i="42"/>
  <c r="AG595" i="42"/>
  <c r="AF595" i="42"/>
  <c r="AE595" i="42"/>
  <c r="AS594" i="42"/>
  <c r="AN594" i="42"/>
  <c r="AP594" i="42" s="1"/>
  <c r="AH594" i="42"/>
  <c r="AG594" i="42"/>
  <c r="AF594" i="42"/>
  <c r="AE594" i="42"/>
  <c r="AS593" i="42"/>
  <c r="AN593" i="42"/>
  <c r="AP593" i="42" s="1"/>
  <c r="AH593" i="42"/>
  <c r="AG593" i="42"/>
  <c r="AF593" i="42"/>
  <c r="AE593" i="42"/>
  <c r="AS592" i="42"/>
  <c r="AN592" i="42"/>
  <c r="AP592" i="42" s="1"/>
  <c r="AH592" i="42"/>
  <c r="AG592" i="42"/>
  <c r="AF592" i="42"/>
  <c r="AE592" i="42"/>
  <c r="AS591" i="42"/>
  <c r="AN591" i="42"/>
  <c r="AP591" i="42" s="1"/>
  <c r="AH591" i="42"/>
  <c r="AG591" i="42"/>
  <c r="AF591" i="42"/>
  <c r="AE591" i="42"/>
  <c r="AS590" i="42"/>
  <c r="AN590" i="42"/>
  <c r="AP590" i="42" s="1"/>
  <c r="AH590" i="42"/>
  <c r="AG590" i="42"/>
  <c r="AF590" i="42"/>
  <c r="AE590" i="42"/>
  <c r="AS589" i="42"/>
  <c r="AN589" i="42"/>
  <c r="AP589" i="42" s="1"/>
  <c r="AH589" i="42"/>
  <c r="AG589" i="42"/>
  <c r="AF589" i="42"/>
  <c r="AE589" i="42"/>
  <c r="AS588" i="42"/>
  <c r="AN588" i="42"/>
  <c r="AP588" i="42" s="1"/>
  <c r="AH588" i="42"/>
  <c r="AG588" i="42"/>
  <c r="AF588" i="42"/>
  <c r="AE588" i="42"/>
  <c r="AS587" i="42"/>
  <c r="AN587" i="42"/>
  <c r="AH587" i="42"/>
  <c r="AG587" i="42"/>
  <c r="AF587" i="42"/>
  <c r="AE587" i="42"/>
  <c r="AS586" i="42"/>
  <c r="AN586" i="42"/>
  <c r="AH586" i="42"/>
  <c r="AG586" i="42"/>
  <c r="AF586" i="42"/>
  <c r="AE586" i="42"/>
  <c r="AS585" i="42"/>
  <c r="AN585" i="42"/>
  <c r="AP585" i="42" s="1"/>
  <c r="AH585" i="42"/>
  <c r="AG585" i="42"/>
  <c r="AF585" i="42"/>
  <c r="AE585" i="42"/>
  <c r="AS584" i="42"/>
  <c r="AN584" i="42"/>
  <c r="AP584" i="42" s="1"/>
  <c r="AH584" i="42"/>
  <c r="AG584" i="42"/>
  <c r="AF584" i="42"/>
  <c r="AE584" i="42"/>
  <c r="AS583" i="42"/>
  <c r="AN583" i="42"/>
  <c r="AP583" i="42" s="1"/>
  <c r="AH583" i="42"/>
  <c r="AG583" i="42"/>
  <c r="AF583" i="42"/>
  <c r="AE583" i="42"/>
  <c r="AS582" i="42"/>
  <c r="AN582" i="42"/>
  <c r="AP582" i="42" s="1"/>
  <c r="AH582" i="42"/>
  <c r="AG582" i="42"/>
  <c r="AF582" i="42"/>
  <c r="AE582" i="42"/>
  <c r="AS581" i="42"/>
  <c r="AN581" i="42"/>
  <c r="AP581" i="42" s="1"/>
  <c r="AH581" i="42"/>
  <c r="AG581" i="42"/>
  <c r="AF581" i="42"/>
  <c r="AE581" i="42"/>
  <c r="AS580" i="42"/>
  <c r="AN580" i="42"/>
  <c r="AP580" i="42" s="1"/>
  <c r="AH580" i="42"/>
  <c r="AG580" i="42"/>
  <c r="AF580" i="42"/>
  <c r="AE580" i="42"/>
  <c r="AS579" i="42"/>
  <c r="AN579" i="42"/>
  <c r="AP579" i="42" s="1"/>
  <c r="AH579" i="42"/>
  <c r="AG579" i="42"/>
  <c r="AF579" i="42"/>
  <c r="AE579" i="42"/>
  <c r="AS578" i="42"/>
  <c r="AN578" i="42"/>
  <c r="AP578" i="42" s="1"/>
  <c r="AH578" i="42"/>
  <c r="AG578" i="42"/>
  <c r="AF578" i="42"/>
  <c r="AE578" i="42"/>
  <c r="AS577" i="42"/>
  <c r="AN577" i="42"/>
  <c r="AP577" i="42" s="1"/>
  <c r="AH577" i="42"/>
  <c r="AG577" i="42"/>
  <c r="AF577" i="42"/>
  <c r="AE577" i="42"/>
  <c r="AS576" i="42"/>
  <c r="AN576" i="42"/>
  <c r="AP576" i="42" s="1"/>
  <c r="AH576" i="42"/>
  <c r="AG576" i="42"/>
  <c r="AF576" i="42"/>
  <c r="AE576" i="42"/>
  <c r="AS575" i="42"/>
  <c r="AN575" i="42"/>
  <c r="AP575" i="42" s="1"/>
  <c r="AH575" i="42"/>
  <c r="AG575" i="42"/>
  <c r="AF575" i="42"/>
  <c r="AE575" i="42"/>
  <c r="AS574" i="42"/>
  <c r="AN574" i="42"/>
  <c r="AP574" i="42" s="1"/>
  <c r="AH574" i="42"/>
  <c r="AG574" i="42"/>
  <c r="AF574" i="42"/>
  <c r="AE574" i="42"/>
  <c r="AS573" i="42"/>
  <c r="AN573" i="42"/>
  <c r="AP573" i="42" s="1"/>
  <c r="AH573" i="42"/>
  <c r="AG573" i="42"/>
  <c r="AF573" i="42"/>
  <c r="AE573" i="42"/>
  <c r="AS572" i="42"/>
  <c r="AN572" i="42"/>
  <c r="AP572" i="42" s="1"/>
  <c r="AH572" i="42"/>
  <c r="AG572" i="42"/>
  <c r="AF572" i="42"/>
  <c r="AE572" i="42"/>
  <c r="AS571" i="42"/>
  <c r="AN571" i="42"/>
  <c r="AP571" i="42" s="1"/>
  <c r="AH571" i="42"/>
  <c r="AG571" i="42"/>
  <c r="AF571" i="42"/>
  <c r="AE571" i="42"/>
  <c r="AS570" i="42"/>
  <c r="AN570" i="42"/>
  <c r="AH570" i="42"/>
  <c r="AG570" i="42"/>
  <c r="AF570" i="42"/>
  <c r="AE570" i="42"/>
  <c r="AS569" i="42"/>
  <c r="AN569" i="42"/>
  <c r="AH569" i="42"/>
  <c r="AG569" i="42"/>
  <c r="AF569" i="42"/>
  <c r="AE569" i="42"/>
  <c r="AS568" i="42"/>
  <c r="AN568" i="42"/>
  <c r="AP568" i="42" s="1"/>
  <c r="AH568" i="42"/>
  <c r="AM568" i="42" s="1"/>
  <c r="AG568" i="42"/>
  <c r="AF568" i="42"/>
  <c r="AE568" i="42"/>
  <c r="AS567" i="42"/>
  <c r="AN567" i="42"/>
  <c r="AP567" i="42" s="1"/>
  <c r="AH567" i="42"/>
  <c r="AG567" i="42"/>
  <c r="AF567" i="42"/>
  <c r="AE567" i="42"/>
  <c r="AS566" i="42"/>
  <c r="AN566" i="42"/>
  <c r="AH566" i="42"/>
  <c r="AG566" i="42"/>
  <c r="AF566" i="42"/>
  <c r="AE566" i="42"/>
  <c r="AS565" i="42"/>
  <c r="AN565" i="42"/>
  <c r="AP565" i="42" s="1"/>
  <c r="AH565" i="42"/>
  <c r="AG565" i="42"/>
  <c r="AF565" i="42"/>
  <c r="AE565" i="42"/>
  <c r="AS564" i="42"/>
  <c r="AN564" i="42"/>
  <c r="AP564" i="42" s="1"/>
  <c r="AH564" i="42"/>
  <c r="AG564" i="42"/>
  <c r="AF564" i="42"/>
  <c r="AE564" i="42"/>
  <c r="AS563" i="42"/>
  <c r="AN563" i="42"/>
  <c r="AP563" i="42" s="1"/>
  <c r="AH563" i="42"/>
  <c r="AG563" i="42"/>
  <c r="AF563" i="42"/>
  <c r="AE563" i="42"/>
  <c r="AS562" i="42"/>
  <c r="AN562" i="42"/>
  <c r="AP562" i="42" s="1"/>
  <c r="AH562" i="42"/>
  <c r="AG562" i="42"/>
  <c r="AF562" i="42"/>
  <c r="AE562" i="42"/>
  <c r="AS561" i="42"/>
  <c r="AN561" i="42"/>
  <c r="AP561" i="42" s="1"/>
  <c r="AH561" i="42"/>
  <c r="AI561" i="42" s="1"/>
  <c r="AG561" i="42"/>
  <c r="AF561" i="42"/>
  <c r="AE561" i="42"/>
  <c r="AS560" i="42"/>
  <c r="AN560" i="42"/>
  <c r="AP560" i="42" s="1"/>
  <c r="AH560" i="42"/>
  <c r="AG560" i="42"/>
  <c r="AF560" i="42"/>
  <c r="AE560" i="42"/>
  <c r="AS559" i="42"/>
  <c r="AN559" i="42"/>
  <c r="AP559" i="42" s="1"/>
  <c r="AH559" i="42"/>
  <c r="AG559" i="42"/>
  <c r="AF559" i="42"/>
  <c r="AE559" i="42"/>
  <c r="AS558" i="42"/>
  <c r="AN558" i="42"/>
  <c r="AP558" i="42" s="1"/>
  <c r="AH558" i="42"/>
  <c r="AI558" i="42" s="1"/>
  <c r="AG558" i="42"/>
  <c r="AF558" i="42"/>
  <c r="AE558" i="42"/>
  <c r="AS557" i="42"/>
  <c r="AN557" i="42"/>
  <c r="AP557" i="42" s="1"/>
  <c r="AH557" i="42"/>
  <c r="AG557" i="42"/>
  <c r="AF557" i="42"/>
  <c r="AE557" i="42"/>
  <c r="AS556" i="42"/>
  <c r="AN556" i="42"/>
  <c r="AP556" i="42" s="1"/>
  <c r="AH556" i="42"/>
  <c r="AG556" i="42"/>
  <c r="AF556" i="42"/>
  <c r="AE556" i="42"/>
  <c r="AS555" i="42"/>
  <c r="AN555" i="42"/>
  <c r="AP555" i="42" s="1"/>
  <c r="AH555" i="42"/>
  <c r="AM555" i="42" s="1"/>
  <c r="AG555" i="42"/>
  <c r="AF555" i="42"/>
  <c r="AE555" i="42"/>
  <c r="AS554" i="42"/>
  <c r="AN554" i="42"/>
  <c r="AP554" i="42" s="1"/>
  <c r="AH554" i="42"/>
  <c r="AG554" i="42"/>
  <c r="AF554" i="42"/>
  <c r="AE554" i="42"/>
  <c r="AS553" i="42"/>
  <c r="AN553" i="42"/>
  <c r="AH553" i="42"/>
  <c r="AG553" i="42"/>
  <c r="AF553" i="42"/>
  <c r="AE553" i="42"/>
  <c r="AS552" i="42"/>
  <c r="AN552" i="42"/>
  <c r="AP552" i="42" s="1"/>
  <c r="AH552" i="42"/>
  <c r="AM552" i="42" s="1"/>
  <c r="AG552" i="42"/>
  <c r="AF552" i="42"/>
  <c r="AE552" i="42"/>
  <c r="AS551" i="42"/>
  <c r="AN551" i="42"/>
  <c r="AH551" i="42"/>
  <c r="AG551" i="42"/>
  <c r="AF551" i="42"/>
  <c r="AE551" i="42"/>
  <c r="AS550" i="42"/>
  <c r="AN550" i="42"/>
  <c r="AP550" i="42" s="1"/>
  <c r="AH550" i="42"/>
  <c r="AG550" i="42"/>
  <c r="AF550" i="42"/>
  <c r="AE550" i="42"/>
  <c r="AS549" i="42"/>
  <c r="AN549" i="42"/>
  <c r="AP549" i="42" s="1"/>
  <c r="AH549" i="42"/>
  <c r="AG549" i="42"/>
  <c r="AF549" i="42"/>
  <c r="AE549" i="42"/>
  <c r="AS548" i="42"/>
  <c r="AN548" i="42"/>
  <c r="AH548" i="42"/>
  <c r="AG548" i="42"/>
  <c r="AF548" i="42"/>
  <c r="AE548" i="42"/>
  <c r="AS547" i="42"/>
  <c r="AN547" i="42"/>
  <c r="AP547" i="42" s="1"/>
  <c r="AH547" i="42"/>
  <c r="AG547" i="42"/>
  <c r="AF547" i="42"/>
  <c r="AE547" i="42"/>
  <c r="AS546" i="42"/>
  <c r="AN546" i="42"/>
  <c r="AP546" i="42" s="1"/>
  <c r="AH546" i="42"/>
  <c r="AG546" i="42"/>
  <c r="AF546" i="42"/>
  <c r="AE546" i="42"/>
  <c r="AS545" i="42"/>
  <c r="AN545" i="42"/>
  <c r="AP545" i="42" s="1"/>
  <c r="AH545" i="42"/>
  <c r="AG545" i="42"/>
  <c r="AF545" i="42"/>
  <c r="AE545" i="42"/>
  <c r="AS544" i="42"/>
  <c r="AN544" i="42"/>
  <c r="AP544" i="42" s="1"/>
  <c r="AH544" i="42"/>
  <c r="AG544" i="42"/>
  <c r="AF544" i="42"/>
  <c r="AE544" i="42"/>
  <c r="AS543" i="42"/>
  <c r="AN543" i="42"/>
  <c r="AP543" i="42" s="1"/>
  <c r="AH543" i="42"/>
  <c r="AG543" i="42"/>
  <c r="AF543" i="42"/>
  <c r="AE543" i="42"/>
  <c r="AS542" i="42"/>
  <c r="AN542" i="42"/>
  <c r="AH542" i="42"/>
  <c r="AG542" i="42"/>
  <c r="AF542" i="42"/>
  <c r="AE542" i="42"/>
  <c r="AS541" i="42"/>
  <c r="AN541" i="42"/>
  <c r="AP541" i="42" s="1"/>
  <c r="AH541" i="42"/>
  <c r="AG541" i="42"/>
  <c r="AF541" i="42"/>
  <c r="AE541" i="42"/>
  <c r="AS540" i="42"/>
  <c r="AN540" i="42"/>
  <c r="AP540" i="42" s="1"/>
  <c r="AH540" i="42"/>
  <c r="AG540" i="42"/>
  <c r="AF540" i="42"/>
  <c r="AE540" i="42"/>
  <c r="AS539" i="42"/>
  <c r="AN539" i="42"/>
  <c r="AH539" i="42"/>
  <c r="AG539" i="42"/>
  <c r="AF539" i="42"/>
  <c r="AE539" i="42"/>
  <c r="AS538" i="42"/>
  <c r="AN538" i="42"/>
  <c r="AP538" i="42" s="1"/>
  <c r="AH538" i="42"/>
  <c r="AG538" i="42"/>
  <c r="AF538" i="42"/>
  <c r="AE538" i="42"/>
  <c r="AS537" i="42"/>
  <c r="AN537" i="42"/>
  <c r="AP537" i="42" s="1"/>
  <c r="AH537" i="42"/>
  <c r="AG537" i="42"/>
  <c r="AF537" i="42"/>
  <c r="AE537" i="42"/>
  <c r="AS536" i="42"/>
  <c r="AN536" i="42"/>
  <c r="AH536" i="42"/>
  <c r="AM536" i="42" s="1"/>
  <c r="AG536" i="42"/>
  <c r="AF536" i="42"/>
  <c r="AE536" i="42"/>
  <c r="AS535" i="42"/>
  <c r="AN535" i="42"/>
  <c r="AP535" i="42" s="1"/>
  <c r="AH535" i="42"/>
  <c r="AG535" i="42"/>
  <c r="AF535" i="42"/>
  <c r="AE535" i="42"/>
  <c r="AS534" i="42"/>
  <c r="AN534" i="42"/>
  <c r="AP534" i="42" s="1"/>
  <c r="AH534" i="42"/>
  <c r="AG534" i="42"/>
  <c r="AF534" i="42"/>
  <c r="AE534" i="42"/>
  <c r="AS533" i="42"/>
  <c r="AN533" i="42"/>
  <c r="AP533" i="42" s="1"/>
  <c r="AH533" i="42"/>
  <c r="AG533" i="42"/>
  <c r="AF533" i="42"/>
  <c r="AE533" i="42"/>
  <c r="AS532" i="42"/>
  <c r="AN532" i="42"/>
  <c r="AP532" i="42" s="1"/>
  <c r="AH532" i="42"/>
  <c r="AG532" i="42"/>
  <c r="AF532" i="42"/>
  <c r="AE532" i="42"/>
  <c r="AS531" i="42"/>
  <c r="AN531" i="42"/>
  <c r="AP531" i="42" s="1"/>
  <c r="AH531" i="42"/>
  <c r="AG531" i="42"/>
  <c r="AF531" i="42"/>
  <c r="AE531" i="42"/>
  <c r="AS530" i="42"/>
  <c r="AN530" i="42"/>
  <c r="AP530" i="42" s="1"/>
  <c r="AH530" i="42"/>
  <c r="AG530" i="42"/>
  <c r="AF530" i="42"/>
  <c r="AE530" i="42"/>
  <c r="AS529" i="42"/>
  <c r="AN529" i="42"/>
  <c r="AP529" i="42" s="1"/>
  <c r="AH529" i="42"/>
  <c r="AG529" i="42"/>
  <c r="AF529" i="42"/>
  <c r="AE529" i="42"/>
  <c r="AS528" i="42"/>
  <c r="AN528" i="42"/>
  <c r="AP528" i="42" s="1"/>
  <c r="AH528" i="42"/>
  <c r="AG528" i="42"/>
  <c r="AF528" i="42"/>
  <c r="AE528" i="42"/>
  <c r="AS527" i="42"/>
  <c r="AN527" i="42"/>
  <c r="AP527" i="42" s="1"/>
  <c r="AH527" i="42"/>
  <c r="AG527" i="42"/>
  <c r="AF527" i="42"/>
  <c r="AE527" i="42"/>
  <c r="AS526" i="42"/>
  <c r="AN526" i="42"/>
  <c r="AP526" i="42" s="1"/>
  <c r="AH526" i="42"/>
  <c r="AG526" i="42"/>
  <c r="AF526" i="42"/>
  <c r="AE526" i="42"/>
  <c r="AS525" i="42"/>
  <c r="AN525" i="42"/>
  <c r="AP525" i="42" s="1"/>
  <c r="AH525" i="42"/>
  <c r="AG525" i="42"/>
  <c r="AF525" i="42"/>
  <c r="AE525" i="42"/>
  <c r="AS524" i="42"/>
  <c r="AN524" i="42"/>
  <c r="AP524" i="42" s="1"/>
  <c r="AH524" i="42"/>
  <c r="AG524" i="42"/>
  <c r="AF524" i="42"/>
  <c r="AE524" i="42"/>
  <c r="AS523" i="42"/>
  <c r="AN523" i="42"/>
  <c r="AP523" i="42" s="1"/>
  <c r="AH523" i="42"/>
  <c r="AG523" i="42"/>
  <c r="AF523" i="42"/>
  <c r="AE523" i="42"/>
  <c r="AS522" i="42"/>
  <c r="AN522" i="42"/>
  <c r="AP522" i="42" s="1"/>
  <c r="AH522" i="42"/>
  <c r="AG522" i="42"/>
  <c r="AF522" i="42"/>
  <c r="AE522" i="42"/>
  <c r="AS521" i="42"/>
  <c r="AN521" i="42"/>
  <c r="AP521" i="42" s="1"/>
  <c r="AH521" i="42"/>
  <c r="AG521" i="42"/>
  <c r="AF521" i="42"/>
  <c r="AE521" i="42"/>
  <c r="AS520" i="42"/>
  <c r="AN520" i="42"/>
  <c r="AP520" i="42" s="1"/>
  <c r="AH520" i="42"/>
  <c r="AM520" i="42" s="1"/>
  <c r="AG520" i="42"/>
  <c r="AF520" i="42"/>
  <c r="AE520" i="42"/>
  <c r="AS519" i="42"/>
  <c r="AN519" i="42"/>
  <c r="AP519" i="42" s="1"/>
  <c r="AH519" i="42"/>
  <c r="AG519" i="42"/>
  <c r="AF519" i="42"/>
  <c r="AE519" i="42"/>
  <c r="AS518" i="42"/>
  <c r="AN518" i="42"/>
  <c r="AP518" i="42" s="1"/>
  <c r="AH518" i="42"/>
  <c r="AG518" i="42"/>
  <c r="AF518" i="42"/>
  <c r="AE518" i="42"/>
  <c r="AS517" i="42"/>
  <c r="AN517" i="42"/>
  <c r="AH517" i="42"/>
  <c r="AG517" i="42"/>
  <c r="AF517" i="42"/>
  <c r="AE517" i="42"/>
  <c r="AS516" i="42"/>
  <c r="AN516" i="42"/>
  <c r="AP516" i="42" s="1"/>
  <c r="AH516" i="42"/>
  <c r="AG516" i="42"/>
  <c r="AF516" i="42"/>
  <c r="AE516" i="42"/>
  <c r="AS515" i="42"/>
  <c r="AN515" i="42"/>
  <c r="AP515" i="42" s="1"/>
  <c r="AH515" i="42"/>
  <c r="AG515" i="42"/>
  <c r="AF515" i="42"/>
  <c r="AE515" i="42"/>
  <c r="AS514" i="42"/>
  <c r="AN514" i="42"/>
  <c r="AP514" i="42" s="1"/>
  <c r="AH514" i="42"/>
  <c r="AG514" i="42"/>
  <c r="AF514" i="42"/>
  <c r="AE514" i="42"/>
  <c r="AS513" i="42"/>
  <c r="AN513" i="42"/>
  <c r="AP513" i="42" s="1"/>
  <c r="AH513" i="42"/>
  <c r="AG513" i="42"/>
  <c r="AF513" i="42"/>
  <c r="AE513" i="42"/>
  <c r="AS512" i="42"/>
  <c r="AN512" i="42"/>
  <c r="AP512" i="42" s="1"/>
  <c r="AH512" i="42"/>
  <c r="AG512" i="42"/>
  <c r="AF512" i="42"/>
  <c r="AE512" i="42"/>
  <c r="AS511" i="42"/>
  <c r="AN511" i="42"/>
  <c r="AP511" i="42" s="1"/>
  <c r="AH511" i="42"/>
  <c r="AG511" i="42"/>
  <c r="AF511" i="42"/>
  <c r="AE511" i="42"/>
  <c r="AS510" i="42"/>
  <c r="AN510" i="42"/>
  <c r="AP510" i="42" s="1"/>
  <c r="AH510" i="42"/>
  <c r="AG510" i="42"/>
  <c r="AF510" i="42"/>
  <c r="AE510" i="42"/>
  <c r="AS509" i="42"/>
  <c r="AN509" i="42"/>
  <c r="AP509" i="42" s="1"/>
  <c r="AH509" i="42"/>
  <c r="AG509" i="42"/>
  <c r="AF509" i="42"/>
  <c r="AE509" i="42"/>
  <c r="AS508" i="42"/>
  <c r="AN508" i="42"/>
  <c r="AP508" i="42" s="1"/>
  <c r="AH508" i="42"/>
  <c r="AG508" i="42"/>
  <c r="AF508" i="42"/>
  <c r="AE508" i="42"/>
  <c r="AS507" i="42"/>
  <c r="AN507" i="42"/>
  <c r="AP507" i="42" s="1"/>
  <c r="AH507" i="42"/>
  <c r="AG507" i="42"/>
  <c r="AF507" i="42"/>
  <c r="AE507" i="42"/>
  <c r="AS506" i="42"/>
  <c r="AN506" i="42"/>
  <c r="AP506" i="42" s="1"/>
  <c r="AH506" i="42"/>
  <c r="AG506" i="42"/>
  <c r="AF506" i="42"/>
  <c r="AE506" i="42"/>
  <c r="AS505" i="42"/>
  <c r="AN505" i="42"/>
  <c r="AP505" i="42" s="1"/>
  <c r="AH505" i="42"/>
  <c r="AG505" i="42"/>
  <c r="AF505" i="42"/>
  <c r="AE505" i="42"/>
  <c r="AS504" i="42"/>
  <c r="AN504" i="42"/>
  <c r="AP504" i="42" s="1"/>
  <c r="AH504" i="42"/>
  <c r="AG504" i="42"/>
  <c r="AF504" i="42"/>
  <c r="AE504" i="42"/>
  <c r="AS503" i="42"/>
  <c r="AN503" i="42"/>
  <c r="AQ503" i="42" s="1"/>
  <c r="AH503" i="42"/>
  <c r="AG503" i="42"/>
  <c r="AF503" i="42"/>
  <c r="AE503" i="42"/>
  <c r="AS502" i="42"/>
  <c r="AN502" i="42"/>
  <c r="AH502" i="42"/>
  <c r="AG502" i="42"/>
  <c r="AF502" i="42"/>
  <c r="AE502" i="42"/>
  <c r="AS501" i="42"/>
  <c r="AN501" i="42"/>
  <c r="AR501" i="42" s="1"/>
  <c r="AH501" i="42"/>
  <c r="AG501" i="42"/>
  <c r="AF501" i="42"/>
  <c r="AE501" i="42"/>
  <c r="AS500" i="42"/>
  <c r="AN500" i="42"/>
  <c r="AH500" i="42"/>
  <c r="AG500" i="42"/>
  <c r="AF500" i="42"/>
  <c r="AE500" i="42"/>
  <c r="AS499" i="42"/>
  <c r="AN499" i="42"/>
  <c r="AQ499" i="42" s="1"/>
  <c r="AH499" i="42"/>
  <c r="AG499" i="42"/>
  <c r="AF499" i="42"/>
  <c r="AE499" i="42"/>
  <c r="AS498" i="42"/>
  <c r="AN498" i="42"/>
  <c r="AH498" i="42"/>
  <c r="AG498" i="42"/>
  <c r="AF498" i="42"/>
  <c r="AE498" i="42"/>
  <c r="AS497" i="42"/>
  <c r="AN497" i="42"/>
  <c r="AR497" i="42" s="1"/>
  <c r="AH497" i="42"/>
  <c r="AG497" i="42"/>
  <c r="AF497" i="42"/>
  <c r="AE497" i="42"/>
  <c r="AS496" i="42"/>
  <c r="AN496" i="42"/>
  <c r="AQ496" i="42" s="1"/>
  <c r="AH496" i="42"/>
  <c r="AG496" i="42"/>
  <c r="AF496" i="42"/>
  <c r="AE496" i="42"/>
  <c r="AS495" i="42"/>
  <c r="AN495" i="42"/>
  <c r="AQ495" i="42" s="1"/>
  <c r="AH495" i="42"/>
  <c r="AG495" i="42"/>
  <c r="AF495" i="42"/>
  <c r="AE495" i="42"/>
  <c r="AS494" i="42"/>
  <c r="AN494" i="42"/>
  <c r="AH494" i="42"/>
  <c r="AG494" i="42"/>
  <c r="AF494" i="42"/>
  <c r="AE494" i="42"/>
  <c r="AS493" i="42"/>
  <c r="AN493" i="42"/>
  <c r="AR493" i="42" s="1"/>
  <c r="AH493" i="42"/>
  <c r="AG493" i="42"/>
  <c r="AF493" i="42"/>
  <c r="AE493" i="42"/>
  <c r="AS492" i="42"/>
  <c r="AN492" i="42"/>
  <c r="AQ492" i="42" s="1"/>
  <c r="AH492" i="42"/>
  <c r="AG492" i="42"/>
  <c r="AF492" i="42"/>
  <c r="AE492" i="42"/>
  <c r="AS491" i="42"/>
  <c r="AN491" i="42"/>
  <c r="AQ491" i="42" s="1"/>
  <c r="AH491" i="42"/>
  <c r="AG491" i="42"/>
  <c r="AF491" i="42"/>
  <c r="AE491" i="42"/>
  <c r="AS490" i="42"/>
  <c r="AN490" i="42"/>
  <c r="AH490" i="42"/>
  <c r="AG490" i="42"/>
  <c r="AF490" i="42"/>
  <c r="AE490" i="42"/>
  <c r="AS489" i="42"/>
  <c r="AN489" i="42"/>
  <c r="AR489" i="42" s="1"/>
  <c r="AH489" i="42"/>
  <c r="AG489" i="42"/>
  <c r="AF489" i="42"/>
  <c r="AE489" i="42"/>
  <c r="AS488" i="42"/>
  <c r="AN488" i="42"/>
  <c r="AR488" i="42" s="1"/>
  <c r="AH488" i="42"/>
  <c r="AG488" i="42"/>
  <c r="AF488" i="42"/>
  <c r="AE488" i="42"/>
  <c r="AS487" i="42"/>
  <c r="AN487" i="42"/>
  <c r="AQ487" i="42" s="1"/>
  <c r="AH487" i="42"/>
  <c r="AG487" i="42"/>
  <c r="AF487" i="42"/>
  <c r="AE487" i="42"/>
  <c r="AS486" i="42"/>
  <c r="AN486" i="42"/>
  <c r="AH486" i="42"/>
  <c r="AM486" i="42" s="1"/>
  <c r="AG486" i="42"/>
  <c r="AF486" i="42"/>
  <c r="AE486" i="42"/>
  <c r="AS485" i="42"/>
  <c r="AN485" i="42"/>
  <c r="AR485" i="42" s="1"/>
  <c r="AH485" i="42"/>
  <c r="AG485" i="42"/>
  <c r="AF485" i="42"/>
  <c r="AE485" i="42"/>
  <c r="AS484" i="42"/>
  <c r="AN484" i="42"/>
  <c r="AR484" i="42" s="1"/>
  <c r="AH484" i="42"/>
  <c r="AG484" i="42"/>
  <c r="AF484" i="42"/>
  <c r="AE484" i="42"/>
  <c r="AS483" i="42"/>
  <c r="AN483" i="42"/>
  <c r="AQ483" i="42" s="1"/>
  <c r="AH483" i="42"/>
  <c r="AG483" i="42"/>
  <c r="AF483" i="42"/>
  <c r="AE483" i="42"/>
  <c r="AS482" i="42"/>
  <c r="AN482" i="42"/>
  <c r="AH482" i="42"/>
  <c r="AM482" i="42" s="1"/>
  <c r="AG482" i="42"/>
  <c r="AF482" i="42"/>
  <c r="AE482" i="42"/>
  <c r="AS481" i="42"/>
  <c r="AN481" i="42"/>
  <c r="AR481" i="42" s="1"/>
  <c r="AH481" i="42"/>
  <c r="AG481" i="42"/>
  <c r="AF481" i="42"/>
  <c r="AE481" i="42"/>
  <c r="AS480" i="42"/>
  <c r="AN480" i="42"/>
  <c r="AQ480" i="42" s="1"/>
  <c r="AH480" i="42"/>
  <c r="AG480" i="42"/>
  <c r="AF480" i="42"/>
  <c r="AE480" i="42"/>
  <c r="AS479" i="42"/>
  <c r="AN479" i="42"/>
  <c r="AQ479" i="42" s="1"/>
  <c r="AH479" i="42"/>
  <c r="AG479" i="42"/>
  <c r="AF479" i="42"/>
  <c r="AE479" i="42"/>
  <c r="AS478" i="42"/>
  <c r="AN478" i="42"/>
  <c r="AH478" i="42"/>
  <c r="AM478" i="42" s="1"/>
  <c r="AG478" i="42"/>
  <c r="AF478" i="42"/>
  <c r="AE478" i="42"/>
  <c r="AS477" i="42"/>
  <c r="AN477" i="42"/>
  <c r="AR477" i="42" s="1"/>
  <c r="AH477" i="42"/>
  <c r="AG477" i="42"/>
  <c r="AF477" i="42"/>
  <c r="AE477" i="42"/>
  <c r="AS476" i="42"/>
  <c r="AN476" i="42"/>
  <c r="AR476" i="42" s="1"/>
  <c r="AH476" i="42"/>
  <c r="AG476" i="42"/>
  <c r="AF476" i="42"/>
  <c r="AE476" i="42"/>
  <c r="AS475" i="42"/>
  <c r="AN475" i="42"/>
  <c r="AQ475" i="42" s="1"/>
  <c r="AH475" i="42"/>
  <c r="AG475" i="42"/>
  <c r="AF475" i="42"/>
  <c r="AE475" i="42"/>
  <c r="AS474" i="42"/>
  <c r="AN474" i="42"/>
  <c r="AH474" i="42"/>
  <c r="AG474" i="42"/>
  <c r="AF474" i="42"/>
  <c r="AE474" i="42"/>
  <c r="AS473" i="42"/>
  <c r="AN473" i="42"/>
  <c r="AR473" i="42" s="1"/>
  <c r="AH473" i="42"/>
  <c r="AG473" i="42"/>
  <c r="AF473" i="42"/>
  <c r="AE473" i="42"/>
  <c r="AS472" i="42"/>
  <c r="AN472" i="42"/>
  <c r="AR472" i="42" s="1"/>
  <c r="AH472" i="42"/>
  <c r="AG472" i="42"/>
  <c r="AF472" i="42"/>
  <c r="AE472" i="42"/>
  <c r="AS471" i="42"/>
  <c r="AN471" i="42"/>
  <c r="AQ471" i="42" s="1"/>
  <c r="AH471" i="42"/>
  <c r="AG471" i="42"/>
  <c r="AF471" i="42"/>
  <c r="AE471" i="42"/>
  <c r="AS470" i="42"/>
  <c r="AN470" i="42"/>
  <c r="AH470" i="42"/>
  <c r="AG470" i="42"/>
  <c r="AF470" i="42"/>
  <c r="AE470" i="42"/>
  <c r="AS469" i="42"/>
  <c r="AN469" i="42"/>
  <c r="AR469" i="42" s="1"/>
  <c r="AH469" i="42"/>
  <c r="AG469" i="42"/>
  <c r="AF469" i="42"/>
  <c r="AE469" i="42"/>
  <c r="AS468" i="42"/>
  <c r="AN468" i="42"/>
  <c r="AR468" i="42" s="1"/>
  <c r="AH468" i="42"/>
  <c r="AG468" i="42"/>
  <c r="AF468" i="42"/>
  <c r="AE468" i="42"/>
  <c r="AS467" i="42"/>
  <c r="AN467" i="42"/>
  <c r="AQ467" i="42" s="1"/>
  <c r="AH467" i="42"/>
  <c r="AG467" i="42"/>
  <c r="AF467" i="42"/>
  <c r="AE467" i="42"/>
  <c r="AS466" i="42"/>
  <c r="AN466" i="42"/>
  <c r="AH466" i="42"/>
  <c r="AG466" i="42"/>
  <c r="AF466" i="42"/>
  <c r="AE466" i="42"/>
  <c r="AS465" i="42"/>
  <c r="AN465" i="42"/>
  <c r="AR465" i="42" s="1"/>
  <c r="AH465" i="42"/>
  <c r="AG465" i="42"/>
  <c r="AF465" i="42"/>
  <c r="AE465" i="42"/>
  <c r="AS464" i="42"/>
  <c r="AN464" i="42"/>
  <c r="AR464" i="42" s="1"/>
  <c r="AH464" i="42"/>
  <c r="AG464" i="42"/>
  <c r="AF464" i="42"/>
  <c r="AE464" i="42"/>
  <c r="AS463" i="42"/>
  <c r="AN463" i="42"/>
  <c r="AQ463" i="42" s="1"/>
  <c r="AH463" i="42"/>
  <c r="AG463" i="42"/>
  <c r="AF463" i="42"/>
  <c r="AE463" i="42"/>
  <c r="AS462" i="42"/>
  <c r="AN462" i="42"/>
  <c r="AH462" i="42"/>
  <c r="AM462" i="42" s="1"/>
  <c r="AG462" i="42"/>
  <c r="AF462" i="42"/>
  <c r="AE462" i="42"/>
  <c r="AS461" i="42"/>
  <c r="AN461" i="42"/>
  <c r="AR461" i="42" s="1"/>
  <c r="AH461" i="42"/>
  <c r="AG461" i="42"/>
  <c r="AF461" i="42"/>
  <c r="AE461" i="42"/>
  <c r="AS460" i="42"/>
  <c r="AN460" i="42"/>
  <c r="AR460" i="42" s="1"/>
  <c r="AH460" i="42"/>
  <c r="AG460" i="42"/>
  <c r="AF460" i="42"/>
  <c r="AE460" i="42"/>
  <c r="AS459" i="42"/>
  <c r="AN459" i="42"/>
  <c r="AQ459" i="42" s="1"/>
  <c r="AH459" i="42"/>
  <c r="AG459" i="42"/>
  <c r="AF459" i="42"/>
  <c r="AE459" i="42"/>
  <c r="AS458" i="42"/>
  <c r="AN458" i="42"/>
  <c r="AH458" i="42"/>
  <c r="AG458" i="42"/>
  <c r="AF458" i="42"/>
  <c r="AE458" i="42"/>
  <c r="AS457" i="42"/>
  <c r="AN457" i="42"/>
  <c r="AR457" i="42" s="1"/>
  <c r="AH457" i="42"/>
  <c r="AG457" i="42"/>
  <c r="AF457" i="42"/>
  <c r="AE457" i="42"/>
  <c r="AS456" i="42"/>
  <c r="AN456" i="42"/>
  <c r="AR456" i="42" s="1"/>
  <c r="AH456" i="42"/>
  <c r="AG456" i="42"/>
  <c r="AF456" i="42"/>
  <c r="AE456" i="42"/>
  <c r="AS455" i="42"/>
  <c r="AN455" i="42"/>
  <c r="AQ455" i="42" s="1"/>
  <c r="AH455" i="42"/>
  <c r="AG455" i="42"/>
  <c r="AF455" i="42"/>
  <c r="AE455" i="42"/>
  <c r="AS454" i="42"/>
  <c r="AN454" i="42"/>
  <c r="AH454" i="42"/>
  <c r="AM454" i="42" s="1"/>
  <c r="AG454" i="42"/>
  <c r="AF454" i="42"/>
  <c r="AE454" i="42"/>
  <c r="AS453" i="42"/>
  <c r="AN453" i="42"/>
  <c r="AR453" i="42" s="1"/>
  <c r="AH453" i="42"/>
  <c r="AG453" i="42"/>
  <c r="AF453" i="42"/>
  <c r="AE453" i="42"/>
  <c r="AS452" i="42"/>
  <c r="AN452" i="42"/>
  <c r="AR452" i="42" s="1"/>
  <c r="AG452" i="42"/>
  <c r="AH452" i="42" s="1"/>
  <c r="AF452" i="42"/>
  <c r="AE452" i="42"/>
  <c r="AS451" i="42"/>
  <c r="AN451" i="42"/>
  <c r="AQ451" i="42" s="1"/>
  <c r="AG451" i="42"/>
  <c r="AF451" i="42"/>
  <c r="AE451" i="42"/>
  <c r="AS450" i="42"/>
  <c r="AN450" i="42"/>
  <c r="AG450" i="42"/>
  <c r="AF450" i="42"/>
  <c r="AE450" i="42"/>
  <c r="AS449" i="42"/>
  <c r="AN449" i="42"/>
  <c r="AR449" i="42" s="1"/>
  <c r="AG449" i="42"/>
  <c r="AF449" i="42"/>
  <c r="AE449" i="42"/>
  <c r="AS448" i="42"/>
  <c r="AN448" i="42"/>
  <c r="AR448" i="42" s="1"/>
  <c r="AG448" i="42"/>
  <c r="AH448" i="42" s="1"/>
  <c r="AF448" i="42"/>
  <c r="AE448" i="42"/>
  <c r="AS447" i="42"/>
  <c r="AN447" i="42"/>
  <c r="AQ447" i="42" s="1"/>
  <c r="AG447" i="42"/>
  <c r="AH447" i="42" s="1"/>
  <c r="AF447" i="42"/>
  <c r="AE447" i="42"/>
  <c r="AS446" i="42"/>
  <c r="AN446" i="42"/>
  <c r="AG446" i="42"/>
  <c r="AF446" i="42"/>
  <c r="AE446" i="42"/>
  <c r="AS445" i="42"/>
  <c r="AN445" i="42"/>
  <c r="AR445" i="42" s="1"/>
  <c r="AG445" i="42"/>
  <c r="AF445" i="42"/>
  <c r="AE445" i="42"/>
  <c r="AS444" i="42"/>
  <c r="AN444" i="42"/>
  <c r="AR444" i="42" s="1"/>
  <c r="AG444" i="42"/>
  <c r="AH444" i="42" s="1"/>
  <c r="AF444" i="42"/>
  <c r="AE444" i="42"/>
  <c r="AS443" i="42"/>
  <c r="AN443" i="42"/>
  <c r="AQ443" i="42" s="1"/>
  <c r="AG443" i="42"/>
  <c r="AF443" i="42"/>
  <c r="AE443" i="42"/>
  <c r="AS442" i="42"/>
  <c r="AN442" i="42"/>
  <c r="AG442" i="42"/>
  <c r="AF442" i="42"/>
  <c r="AE442" i="42"/>
  <c r="AS441" i="42"/>
  <c r="AN441" i="42"/>
  <c r="AR441" i="42" s="1"/>
  <c r="AG441" i="42"/>
  <c r="AF441" i="42"/>
  <c r="AE441" i="42"/>
  <c r="AS440" i="42"/>
  <c r="AN440" i="42"/>
  <c r="AR440" i="42" s="1"/>
  <c r="AG440" i="42"/>
  <c r="AF440" i="42"/>
  <c r="AE440" i="42"/>
  <c r="AS439" i="42"/>
  <c r="AN439" i="42"/>
  <c r="AQ439" i="42" s="1"/>
  <c r="AG439" i="42"/>
  <c r="AF439" i="42"/>
  <c r="AE439" i="42"/>
  <c r="AS438" i="42"/>
  <c r="AN438" i="42"/>
  <c r="AG438" i="42"/>
  <c r="AF438" i="42"/>
  <c r="AE438" i="42"/>
  <c r="AS437" i="42"/>
  <c r="AN437" i="42"/>
  <c r="AR437" i="42" s="1"/>
  <c r="AG437" i="42"/>
  <c r="AF437" i="42"/>
  <c r="AE437" i="42"/>
  <c r="AS436" i="42"/>
  <c r="AN436" i="42"/>
  <c r="AR436" i="42" s="1"/>
  <c r="AG436" i="42"/>
  <c r="AH436" i="42" s="1"/>
  <c r="AF436" i="42"/>
  <c r="AE436" i="42"/>
  <c r="AS435" i="42"/>
  <c r="AN435" i="42"/>
  <c r="AQ435" i="42" s="1"/>
  <c r="AG435" i="42"/>
  <c r="AH435" i="42" s="1"/>
  <c r="AF435" i="42"/>
  <c r="AE435" i="42"/>
  <c r="AS434" i="42"/>
  <c r="AN434" i="42"/>
  <c r="AG434" i="42"/>
  <c r="AF434" i="42"/>
  <c r="AE434" i="42"/>
  <c r="AS433" i="42"/>
  <c r="AN433" i="42"/>
  <c r="AR433" i="42" s="1"/>
  <c r="AG433" i="42"/>
  <c r="AF433" i="42"/>
  <c r="AE433" i="42"/>
  <c r="AS432" i="42"/>
  <c r="AN432" i="42"/>
  <c r="AR432" i="42" s="1"/>
  <c r="AG432" i="42"/>
  <c r="AF432" i="42"/>
  <c r="AE432" i="42"/>
  <c r="AS431" i="42"/>
  <c r="AN431" i="42"/>
  <c r="AQ431" i="42" s="1"/>
  <c r="AG431" i="42"/>
  <c r="AH431" i="42" s="1"/>
  <c r="AF431" i="42"/>
  <c r="AE431" i="42"/>
  <c r="AS430" i="42"/>
  <c r="AN430" i="42"/>
  <c r="AG430" i="42"/>
  <c r="AF430" i="42"/>
  <c r="AE430" i="42"/>
  <c r="AS429" i="42"/>
  <c r="AN429" i="42"/>
  <c r="AR429" i="42" s="1"/>
  <c r="AG429" i="42"/>
  <c r="AH429" i="42" s="1"/>
  <c r="AF429" i="42"/>
  <c r="AE429" i="42"/>
  <c r="AS428" i="42"/>
  <c r="AN428" i="42"/>
  <c r="AR428" i="42" s="1"/>
  <c r="AG428" i="42"/>
  <c r="AH428" i="42" s="1"/>
  <c r="AF428" i="42"/>
  <c r="AE428" i="42"/>
  <c r="AS427" i="42"/>
  <c r="AN427" i="42"/>
  <c r="AQ427" i="42" s="1"/>
  <c r="AG427" i="42"/>
  <c r="AF427" i="42"/>
  <c r="AE427" i="42"/>
  <c r="AS426" i="42"/>
  <c r="AN426" i="42"/>
  <c r="AG426" i="42"/>
  <c r="AF426" i="42"/>
  <c r="AE426" i="42"/>
  <c r="AS425" i="42"/>
  <c r="AN425" i="42"/>
  <c r="AR425" i="42" s="1"/>
  <c r="AG425" i="42"/>
  <c r="AF425" i="42"/>
  <c r="AE425" i="42"/>
  <c r="AS424" i="42"/>
  <c r="AN424" i="42"/>
  <c r="AR424" i="42" s="1"/>
  <c r="AG424" i="42"/>
  <c r="AH424" i="42" s="1"/>
  <c r="AF424" i="42"/>
  <c r="AE424" i="42"/>
  <c r="AS423" i="42"/>
  <c r="AN423" i="42"/>
  <c r="AQ423" i="42" s="1"/>
  <c r="AG423" i="42"/>
  <c r="AF423" i="42"/>
  <c r="AE423" i="42"/>
  <c r="AS422" i="42"/>
  <c r="AN422" i="42"/>
  <c r="AG422" i="42"/>
  <c r="AF422" i="42"/>
  <c r="AE422" i="42"/>
  <c r="AS421" i="42"/>
  <c r="AN421" i="42"/>
  <c r="AR421" i="42" s="1"/>
  <c r="AG421" i="42"/>
  <c r="AF421" i="42"/>
  <c r="AE421" i="42"/>
  <c r="AS420" i="42"/>
  <c r="AN420" i="42"/>
  <c r="AR420" i="42" s="1"/>
  <c r="AG420" i="42"/>
  <c r="AF420" i="42"/>
  <c r="AE420" i="42"/>
  <c r="AS419" i="42"/>
  <c r="AN419" i="42"/>
  <c r="AQ419" i="42" s="1"/>
  <c r="AG419" i="42"/>
  <c r="AF419" i="42"/>
  <c r="AE419" i="42"/>
  <c r="AS418" i="42"/>
  <c r="AN418" i="42"/>
  <c r="AQ418" i="42" s="1"/>
  <c r="AG418" i="42"/>
  <c r="AF418" i="42"/>
  <c r="AE418" i="42"/>
  <c r="AS417" i="42"/>
  <c r="AN417" i="42"/>
  <c r="AR417" i="42" s="1"/>
  <c r="AG417" i="42"/>
  <c r="AH417" i="42" s="1"/>
  <c r="AF417" i="42"/>
  <c r="AE417" i="42"/>
  <c r="AS416" i="42"/>
  <c r="AN416" i="42"/>
  <c r="AR416" i="42" s="1"/>
  <c r="AG416" i="42"/>
  <c r="AF416" i="42"/>
  <c r="AE416" i="42"/>
  <c r="AS415" i="42"/>
  <c r="AN415" i="42"/>
  <c r="AQ415" i="42" s="1"/>
  <c r="AG415" i="42"/>
  <c r="AF415" i="42"/>
  <c r="AE415" i="42"/>
  <c r="AS414" i="42"/>
  <c r="AN414" i="42"/>
  <c r="AG414" i="42"/>
  <c r="AF414" i="42"/>
  <c r="AE414" i="42"/>
  <c r="AS413" i="42"/>
  <c r="AN413" i="42"/>
  <c r="AR413" i="42" s="1"/>
  <c r="AG413" i="42"/>
  <c r="AF413" i="42"/>
  <c r="AE413" i="42"/>
  <c r="AS412" i="42"/>
  <c r="AN412" i="42"/>
  <c r="AR412" i="42" s="1"/>
  <c r="AG412" i="42"/>
  <c r="AF412" i="42"/>
  <c r="AE412" i="42"/>
  <c r="AS411" i="42"/>
  <c r="AN411" i="42"/>
  <c r="AQ411" i="42" s="1"/>
  <c r="AG411" i="42"/>
  <c r="AF411" i="42"/>
  <c r="AE411" i="42"/>
  <c r="AS410" i="42"/>
  <c r="AN410" i="42"/>
  <c r="AG410" i="42"/>
  <c r="AF410" i="42"/>
  <c r="AE410" i="42"/>
  <c r="AS409" i="42"/>
  <c r="AN409" i="42"/>
  <c r="AR409" i="42" s="1"/>
  <c r="AG409" i="42"/>
  <c r="AF409" i="42"/>
  <c r="AE409" i="42"/>
  <c r="AS408" i="42"/>
  <c r="AN408" i="42"/>
  <c r="AR408" i="42" s="1"/>
  <c r="AG408" i="42"/>
  <c r="AF408" i="42"/>
  <c r="AE408" i="42"/>
  <c r="AS407" i="42"/>
  <c r="AN407" i="42"/>
  <c r="AQ407" i="42" s="1"/>
  <c r="AG407" i="42"/>
  <c r="AF407" i="42"/>
  <c r="AE407" i="42"/>
  <c r="AS406" i="42"/>
  <c r="AN406" i="42"/>
  <c r="AG406" i="42"/>
  <c r="AF406" i="42"/>
  <c r="AE406" i="42"/>
  <c r="AS405" i="42"/>
  <c r="AN405" i="42"/>
  <c r="AR405" i="42" s="1"/>
  <c r="AG405" i="42"/>
  <c r="AF405" i="42"/>
  <c r="AE405" i="42"/>
  <c r="AS404" i="42"/>
  <c r="AN404" i="42"/>
  <c r="AR404" i="42" s="1"/>
  <c r="AG404" i="42"/>
  <c r="AF404" i="42"/>
  <c r="AE404" i="42"/>
  <c r="AS403" i="42"/>
  <c r="AN403" i="42"/>
  <c r="AQ403" i="42" s="1"/>
  <c r="AG403" i="42"/>
  <c r="AF403" i="42"/>
  <c r="AE403" i="42"/>
  <c r="AS402" i="42"/>
  <c r="AN402" i="42"/>
  <c r="AG402" i="42"/>
  <c r="AF402" i="42"/>
  <c r="AE402" i="42"/>
  <c r="AS401" i="42"/>
  <c r="AN401" i="42"/>
  <c r="AR401" i="42" s="1"/>
  <c r="AG401" i="42"/>
  <c r="AF401" i="42"/>
  <c r="AE401" i="42"/>
  <c r="AS400" i="42"/>
  <c r="AN400" i="42"/>
  <c r="AR400" i="42" s="1"/>
  <c r="AG400" i="42"/>
  <c r="AF400" i="42"/>
  <c r="AE400" i="42"/>
  <c r="AS399" i="42"/>
  <c r="AN399" i="42"/>
  <c r="AQ399" i="42" s="1"/>
  <c r="AG399" i="42"/>
  <c r="AF399" i="42"/>
  <c r="AE399" i="42"/>
  <c r="AS398" i="42"/>
  <c r="AN398" i="42"/>
  <c r="AG398" i="42"/>
  <c r="AF398" i="42"/>
  <c r="AE398" i="42"/>
  <c r="AS397" i="42"/>
  <c r="AN397" i="42"/>
  <c r="AR397" i="42" s="1"/>
  <c r="AG397" i="42"/>
  <c r="AF397" i="42"/>
  <c r="AE397" i="42"/>
  <c r="AS396" i="42"/>
  <c r="AN396" i="42"/>
  <c r="AR396" i="42" s="1"/>
  <c r="AG396" i="42"/>
  <c r="AF396" i="42"/>
  <c r="AE396" i="42"/>
  <c r="AS395" i="42"/>
  <c r="AN395" i="42"/>
  <c r="AQ395" i="42" s="1"/>
  <c r="AG395" i="42"/>
  <c r="AF395" i="42"/>
  <c r="AE395" i="42"/>
  <c r="AS394" i="42"/>
  <c r="AN394" i="42"/>
  <c r="AG394" i="42"/>
  <c r="AF394" i="42"/>
  <c r="AE394" i="42"/>
  <c r="AS393" i="42"/>
  <c r="AN393" i="42"/>
  <c r="AR393" i="42" s="1"/>
  <c r="AG393" i="42"/>
  <c r="AF393" i="42"/>
  <c r="AE393" i="42"/>
  <c r="AS392" i="42"/>
  <c r="AN392" i="42"/>
  <c r="AR392" i="42" s="1"/>
  <c r="AG392" i="42"/>
  <c r="AF392" i="42"/>
  <c r="AE392" i="42"/>
  <c r="AS391" i="42"/>
  <c r="AN391" i="42"/>
  <c r="AQ391" i="42" s="1"/>
  <c r="AG391" i="42"/>
  <c r="AF391" i="42"/>
  <c r="AE391" i="42"/>
  <c r="AS390" i="42"/>
  <c r="AN390" i="42"/>
  <c r="AG390" i="42"/>
  <c r="AF390" i="42"/>
  <c r="AE390" i="42"/>
  <c r="AS389" i="42"/>
  <c r="AN389" i="42"/>
  <c r="AR389" i="42" s="1"/>
  <c r="AG389" i="42"/>
  <c r="AF389" i="42"/>
  <c r="AE389" i="42"/>
  <c r="AS388" i="42"/>
  <c r="AN388" i="42"/>
  <c r="AR388" i="42" s="1"/>
  <c r="AG388" i="42"/>
  <c r="AF388" i="42"/>
  <c r="AE388" i="42"/>
  <c r="AS387" i="42"/>
  <c r="AN387" i="42"/>
  <c r="AQ387" i="42" s="1"/>
  <c r="AG387" i="42"/>
  <c r="AF387" i="42"/>
  <c r="AE387" i="42"/>
  <c r="AS386" i="42"/>
  <c r="AN386" i="42"/>
  <c r="AQ386" i="42" s="1"/>
  <c r="AG386" i="42"/>
  <c r="AF386" i="42"/>
  <c r="AE386" i="42"/>
  <c r="AS385" i="42"/>
  <c r="AN385" i="42"/>
  <c r="AR385" i="42" s="1"/>
  <c r="AG385" i="42"/>
  <c r="AF385" i="42"/>
  <c r="AE385" i="42"/>
  <c r="AS384" i="42"/>
  <c r="AN384" i="42"/>
  <c r="AG384" i="42"/>
  <c r="AF384" i="42"/>
  <c r="AE384" i="42"/>
  <c r="AS383" i="42"/>
  <c r="AN383" i="42"/>
  <c r="AQ383" i="42" s="1"/>
  <c r="AG383" i="42"/>
  <c r="AF383" i="42"/>
  <c r="AE383" i="42"/>
  <c r="AS382" i="42"/>
  <c r="AN382" i="42"/>
  <c r="AG382" i="42"/>
  <c r="AF382" i="42"/>
  <c r="AE382" i="42"/>
  <c r="AS381" i="42"/>
  <c r="AN381" i="42"/>
  <c r="AR381" i="42" s="1"/>
  <c r="AG381" i="42"/>
  <c r="AF381" i="42"/>
  <c r="AE381" i="42"/>
  <c r="AS380" i="42"/>
  <c r="AN380" i="42"/>
  <c r="AR380" i="42" s="1"/>
  <c r="AG380" i="42"/>
  <c r="AF380" i="42"/>
  <c r="AE380" i="42"/>
  <c r="AS379" i="42"/>
  <c r="AN379" i="42"/>
  <c r="AQ379" i="42" s="1"/>
  <c r="AG379" i="42"/>
  <c r="AF379" i="42"/>
  <c r="AE379" i="42"/>
  <c r="AS378" i="42"/>
  <c r="AN378" i="42"/>
  <c r="AG378" i="42"/>
  <c r="AF378" i="42"/>
  <c r="AE378" i="42"/>
  <c r="AS377" i="42"/>
  <c r="AN377" i="42"/>
  <c r="AR377" i="42" s="1"/>
  <c r="AG377" i="42"/>
  <c r="AF377" i="42"/>
  <c r="AE377" i="42"/>
  <c r="AS376" i="42"/>
  <c r="AN376" i="42"/>
  <c r="AR376" i="42" s="1"/>
  <c r="AG376" i="42"/>
  <c r="AF376" i="42"/>
  <c r="AE376" i="42"/>
  <c r="AS374" i="42"/>
  <c r="AN374" i="42"/>
  <c r="AQ374" i="42" s="1"/>
  <c r="AG374" i="42"/>
  <c r="AF374" i="42"/>
  <c r="AE374" i="42"/>
  <c r="AS373" i="42"/>
  <c r="AN373" i="42"/>
  <c r="AG373" i="42"/>
  <c r="AF373" i="42"/>
  <c r="AE373" i="42"/>
  <c r="AS372" i="42"/>
  <c r="AN372" i="42"/>
  <c r="AR372" i="42" s="1"/>
  <c r="AG372" i="42"/>
  <c r="AF372" i="42"/>
  <c r="AE372" i="42"/>
  <c r="AS371" i="42"/>
  <c r="AN371" i="42"/>
  <c r="AR371" i="42" s="1"/>
  <c r="AG371" i="42"/>
  <c r="AF371" i="42"/>
  <c r="AE371" i="42"/>
  <c r="AS370" i="42"/>
  <c r="AN370" i="42"/>
  <c r="AQ370" i="42" s="1"/>
  <c r="AG370" i="42"/>
  <c r="AF370" i="42"/>
  <c r="AE370" i="42"/>
  <c r="AS368" i="42"/>
  <c r="AN368" i="42"/>
  <c r="AQ368" i="42" s="1"/>
  <c r="AG368" i="42"/>
  <c r="AF368" i="42"/>
  <c r="AE368" i="42"/>
  <c r="AS367" i="42"/>
  <c r="AN367" i="42"/>
  <c r="AR367" i="42" s="1"/>
  <c r="AG367" i="42"/>
  <c r="AF367" i="42"/>
  <c r="AE367" i="42"/>
  <c r="AS366" i="42"/>
  <c r="AN366" i="42"/>
  <c r="AR366" i="42" s="1"/>
  <c r="AG366" i="42"/>
  <c r="AF366" i="42"/>
  <c r="AE366" i="42"/>
  <c r="AS365" i="42"/>
  <c r="AN365" i="42"/>
  <c r="AQ365" i="42" s="1"/>
  <c r="AG365" i="42"/>
  <c r="AF365" i="42"/>
  <c r="AE365" i="42"/>
  <c r="AS364" i="42"/>
  <c r="AN364" i="42"/>
  <c r="AQ364" i="42" s="1"/>
  <c r="AG364" i="42"/>
  <c r="AF364" i="42"/>
  <c r="AE364" i="42"/>
  <c r="AS363" i="42"/>
  <c r="AN363" i="42"/>
  <c r="AR363" i="42" s="1"/>
  <c r="AG363" i="42"/>
  <c r="AF363" i="42"/>
  <c r="AE363" i="42"/>
  <c r="AS362" i="42"/>
  <c r="AN362" i="42"/>
  <c r="AQ362" i="42" s="1"/>
  <c r="AG362" i="42"/>
  <c r="AF362" i="42"/>
  <c r="AE362" i="42"/>
  <c r="AS361" i="42"/>
  <c r="AN361" i="42"/>
  <c r="AQ361" i="42" s="1"/>
  <c r="AG361" i="42"/>
  <c r="AF361" i="42"/>
  <c r="AE361" i="42"/>
  <c r="AS360" i="42"/>
  <c r="AN360" i="42"/>
  <c r="AG360" i="42"/>
  <c r="AF360" i="42"/>
  <c r="AE360" i="42"/>
  <c r="AS359" i="42"/>
  <c r="AN359" i="42"/>
  <c r="AR359" i="42" s="1"/>
  <c r="AG359" i="42"/>
  <c r="AF359" i="42"/>
  <c r="AE359" i="42"/>
  <c r="AS358" i="42"/>
  <c r="AN358" i="42"/>
  <c r="AQ358" i="42" s="1"/>
  <c r="AG358" i="42"/>
  <c r="AF358" i="42"/>
  <c r="AE358" i="42"/>
  <c r="AS357" i="42"/>
  <c r="AN357" i="42"/>
  <c r="AQ357" i="42" s="1"/>
  <c r="AG357" i="42"/>
  <c r="AF357" i="42"/>
  <c r="AE357" i="42"/>
  <c r="AS356" i="42"/>
  <c r="AN356" i="42"/>
  <c r="AQ356" i="42" s="1"/>
  <c r="AG356" i="42"/>
  <c r="AF356" i="42"/>
  <c r="AE356" i="42"/>
  <c r="AS354" i="42"/>
  <c r="AN354" i="42"/>
  <c r="AR354" i="42" s="1"/>
  <c r="AG354" i="42"/>
  <c r="AF354" i="42"/>
  <c r="AE354" i="42"/>
  <c r="AS353" i="42"/>
  <c r="AN353" i="42"/>
  <c r="AR353" i="42" s="1"/>
  <c r="AG353" i="42"/>
  <c r="AF353" i="42"/>
  <c r="AE353" i="42"/>
  <c r="AS352" i="42"/>
  <c r="AN352" i="42"/>
  <c r="AQ352" i="42" s="1"/>
  <c r="AG352" i="42"/>
  <c r="AF352" i="42"/>
  <c r="AE352" i="42"/>
  <c r="AS351" i="42"/>
  <c r="AN351" i="42"/>
  <c r="AG351" i="42"/>
  <c r="AF351" i="42"/>
  <c r="AE351" i="42"/>
  <c r="AS350" i="42"/>
  <c r="AN350" i="42"/>
  <c r="AR350" i="42" s="1"/>
  <c r="AG350" i="42"/>
  <c r="AF350" i="42"/>
  <c r="AE350" i="42"/>
  <c r="AS349" i="42"/>
  <c r="AN349" i="42"/>
  <c r="AR349" i="42" s="1"/>
  <c r="AG349" i="42"/>
  <c r="AF349" i="42"/>
  <c r="AE349" i="42"/>
  <c r="AS348" i="42"/>
  <c r="AN348" i="42"/>
  <c r="AQ348" i="42" s="1"/>
  <c r="AG348" i="42"/>
  <c r="AF348" i="42"/>
  <c r="AE348" i="42"/>
  <c r="AS347" i="42"/>
  <c r="AN347" i="42"/>
  <c r="AG347" i="42"/>
  <c r="AF347" i="42"/>
  <c r="AE347" i="42"/>
  <c r="AS346" i="42"/>
  <c r="AN346" i="42"/>
  <c r="AG346" i="42"/>
  <c r="AF346" i="42"/>
  <c r="AE346" i="42"/>
  <c r="AS345" i="42"/>
  <c r="AN345" i="42"/>
  <c r="AR345" i="42" s="1"/>
  <c r="AG345" i="42"/>
  <c r="AF345" i="42"/>
  <c r="AE345" i="42"/>
  <c r="AS344" i="42"/>
  <c r="AN344" i="42"/>
  <c r="AQ344" i="42" s="1"/>
  <c r="AG344" i="42"/>
  <c r="AF344" i="42"/>
  <c r="AE344" i="42"/>
  <c r="AS343" i="42"/>
  <c r="AN343" i="42"/>
  <c r="AG343" i="42"/>
  <c r="AF343" i="42"/>
  <c r="AE343" i="42"/>
  <c r="AS342" i="42"/>
  <c r="AN342" i="42"/>
  <c r="AR342" i="42" s="1"/>
  <c r="AG342" i="42"/>
  <c r="AF342" i="42"/>
  <c r="AE342" i="42"/>
  <c r="AS341" i="42"/>
  <c r="AN341" i="42"/>
  <c r="AR341" i="42" s="1"/>
  <c r="AG341" i="42"/>
  <c r="AF341" i="42"/>
  <c r="AE341" i="42"/>
  <c r="AS340" i="42"/>
  <c r="AN340" i="42"/>
  <c r="AQ340" i="42" s="1"/>
  <c r="AG340" i="42"/>
  <c r="AF340" i="42"/>
  <c r="AE340" i="42"/>
  <c r="AS339" i="42"/>
  <c r="AN339" i="42"/>
  <c r="AG339" i="42"/>
  <c r="AF339" i="42"/>
  <c r="AE339" i="42"/>
  <c r="AS338" i="42"/>
  <c r="AN338" i="42"/>
  <c r="AR338" i="42" s="1"/>
  <c r="AG338" i="42"/>
  <c r="AF338" i="42"/>
  <c r="AE338" i="42"/>
  <c r="AS337" i="42"/>
  <c r="AN337" i="42"/>
  <c r="AR337" i="42" s="1"/>
  <c r="AG337" i="42"/>
  <c r="AF337" i="42"/>
  <c r="AE337" i="42"/>
  <c r="AS336" i="42"/>
  <c r="AN336" i="42"/>
  <c r="AQ336" i="42" s="1"/>
  <c r="AG336" i="42"/>
  <c r="AF336" i="42"/>
  <c r="AE336" i="42"/>
  <c r="AS335" i="42"/>
  <c r="AN335" i="42"/>
  <c r="AQ335" i="42" s="1"/>
  <c r="AG335" i="42"/>
  <c r="AF335" i="42"/>
  <c r="AE335" i="42"/>
  <c r="AS334" i="42"/>
  <c r="AN334" i="42"/>
  <c r="AQ334" i="42" s="1"/>
  <c r="AG334" i="42"/>
  <c r="AF334" i="42"/>
  <c r="AE334" i="42"/>
  <c r="AS333" i="42"/>
  <c r="AN333" i="42"/>
  <c r="AG333" i="42"/>
  <c r="AF333" i="42"/>
  <c r="AE333" i="42"/>
  <c r="AS332" i="42"/>
  <c r="AN332" i="42"/>
  <c r="AQ332" i="42" s="1"/>
  <c r="AG332" i="42"/>
  <c r="AF332" i="42"/>
  <c r="AE332" i="42"/>
  <c r="AS331" i="42"/>
  <c r="AN331" i="42"/>
  <c r="AQ331" i="42" s="1"/>
  <c r="AG331" i="42"/>
  <c r="AF331" i="42"/>
  <c r="AE331" i="42"/>
  <c r="AS330" i="42"/>
  <c r="AN330" i="42"/>
  <c r="AQ330" i="42" s="1"/>
  <c r="AG330" i="42"/>
  <c r="AF330" i="42"/>
  <c r="AE330" i="42"/>
  <c r="AS329" i="42"/>
  <c r="AN329" i="42"/>
  <c r="AG329" i="42"/>
  <c r="AF329" i="42"/>
  <c r="AE329" i="42"/>
  <c r="AS328" i="42"/>
  <c r="AN328" i="42"/>
  <c r="AR328" i="42" s="1"/>
  <c r="AG328" i="42"/>
  <c r="AF328" i="42"/>
  <c r="AE328" i="42"/>
  <c r="AS327" i="42"/>
  <c r="AN327" i="42"/>
  <c r="AR327" i="42" s="1"/>
  <c r="AG327" i="42"/>
  <c r="AF327" i="42"/>
  <c r="AE327" i="42"/>
  <c r="AS326" i="42"/>
  <c r="AN326" i="42"/>
  <c r="AQ326" i="42" s="1"/>
  <c r="AG326" i="42"/>
  <c r="AF326" i="42"/>
  <c r="AE326" i="42"/>
  <c r="AS325" i="42"/>
  <c r="AN325" i="42"/>
  <c r="AG325" i="42"/>
  <c r="AF325" i="42"/>
  <c r="AE325" i="42"/>
  <c r="AS324" i="42"/>
  <c r="AN324" i="42"/>
  <c r="AR324" i="42" s="1"/>
  <c r="AG324" i="42"/>
  <c r="AF324" i="42"/>
  <c r="AE324" i="42"/>
  <c r="AS323" i="42"/>
  <c r="AN323" i="42"/>
  <c r="AG323" i="42"/>
  <c r="AF323" i="42"/>
  <c r="AE323" i="42"/>
  <c r="AS322" i="42"/>
  <c r="AN322" i="42"/>
  <c r="AR322" i="42" s="1"/>
  <c r="AG322" i="42"/>
  <c r="AF322" i="42"/>
  <c r="AE322" i="42"/>
  <c r="AS321" i="42"/>
  <c r="AN321" i="42"/>
  <c r="AR321" i="42" s="1"/>
  <c r="AG321" i="42"/>
  <c r="AF321" i="42"/>
  <c r="AE321" i="42"/>
  <c r="AS320" i="42"/>
  <c r="AN320" i="42"/>
  <c r="AG320" i="42"/>
  <c r="AF320" i="42"/>
  <c r="AE320" i="42"/>
  <c r="AS319" i="42"/>
  <c r="AN319" i="42"/>
  <c r="AR319" i="42" s="1"/>
  <c r="AG319" i="42"/>
  <c r="AF319" i="42"/>
  <c r="AE319" i="42"/>
  <c r="AS318" i="42"/>
  <c r="AN318" i="42"/>
  <c r="AR318" i="42" s="1"/>
  <c r="AG318" i="42"/>
  <c r="AF318" i="42"/>
  <c r="AE318" i="42"/>
  <c r="AS317" i="42"/>
  <c r="AN317" i="42"/>
  <c r="AG317" i="42"/>
  <c r="AF317" i="42"/>
  <c r="AE317" i="42"/>
  <c r="AS316" i="42"/>
  <c r="AN316" i="42"/>
  <c r="AR316" i="42" s="1"/>
  <c r="AG316" i="42"/>
  <c r="AF316" i="42"/>
  <c r="AE316" i="42"/>
  <c r="AS315" i="42"/>
  <c r="AN315" i="42"/>
  <c r="AR315" i="42" s="1"/>
  <c r="AG315" i="42"/>
  <c r="AF315" i="42"/>
  <c r="AE315" i="42"/>
  <c r="AS314" i="42"/>
  <c r="AN314" i="42"/>
  <c r="AG314" i="42"/>
  <c r="AF314" i="42"/>
  <c r="AE314" i="42"/>
  <c r="AS313" i="42"/>
  <c r="AN313" i="42"/>
  <c r="AR313" i="42" s="1"/>
  <c r="AG313" i="42"/>
  <c r="AF313" i="42"/>
  <c r="AE313" i="42"/>
  <c r="AS312" i="42"/>
  <c r="AN312" i="42"/>
  <c r="AR312" i="42" s="1"/>
  <c r="AG312" i="42"/>
  <c r="AF312" i="42"/>
  <c r="AE312" i="42"/>
  <c r="AS311" i="42"/>
  <c r="AN311" i="42"/>
  <c r="AG311" i="42"/>
  <c r="AF311" i="42"/>
  <c r="AE311" i="42"/>
  <c r="AS310" i="42"/>
  <c r="AN310" i="42"/>
  <c r="AR310" i="42" s="1"/>
  <c r="AG310" i="42"/>
  <c r="AF310" i="42"/>
  <c r="AE310" i="42"/>
  <c r="AS307" i="42"/>
  <c r="AN307" i="42"/>
  <c r="AR307" i="42" s="1"/>
  <c r="AG307" i="42"/>
  <c r="AF307" i="42"/>
  <c r="AE307" i="42"/>
  <c r="AS306" i="42"/>
  <c r="AN306" i="42"/>
  <c r="AG306" i="42"/>
  <c r="AF306" i="42"/>
  <c r="AE306" i="42"/>
  <c r="AS305" i="42"/>
  <c r="AN305" i="42"/>
  <c r="AR305" i="42" s="1"/>
  <c r="AG305" i="42"/>
  <c r="AF305" i="42"/>
  <c r="AE305" i="42"/>
  <c r="AS304" i="42"/>
  <c r="AN304" i="42"/>
  <c r="AR304" i="42" s="1"/>
  <c r="AG304" i="42"/>
  <c r="AF304" i="42"/>
  <c r="AE304" i="42"/>
  <c r="AS303" i="42"/>
  <c r="AN303" i="42"/>
  <c r="AG303" i="42"/>
  <c r="AF303" i="42"/>
  <c r="AE303" i="42"/>
  <c r="AS302" i="42"/>
  <c r="AN302" i="42"/>
  <c r="AR302" i="42" s="1"/>
  <c r="AG302" i="42"/>
  <c r="AF302" i="42"/>
  <c r="AE302" i="42"/>
  <c r="AS301" i="42"/>
  <c r="AN301" i="42"/>
  <c r="AR301" i="42" s="1"/>
  <c r="AG301" i="42"/>
  <c r="AF301" i="42"/>
  <c r="AE301" i="42"/>
  <c r="AS300" i="42"/>
  <c r="AN300" i="42"/>
  <c r="AG300" i="42"/>
  <c r="AF300" i="42"/>
  <c r="AE300" i="42"/>
  <c r="AS299" i="42"/>
  <c r="AN299" i="42"/>
  <c r="AR299" i="42" s="1"/>
  <c r="AG299" i="42"/>
  <c r="AF299" i="42"/>
  <c r="AE299" i="42"/>
  <c r="AS298" i="42"/>
  <c r="AN298" i="42"/>
  <c r="AR298" i="42" s="1"/>
  <c r="AG298" i="42"/>
  <c r="AF298" i="42"/>
  <c r="AE298" i="42"/>
  <c r="AS297" i="42"/>
  <c r="AN297" i="42"/>
  <c r="AG297" i="42"/>
  <c r="AF297" i="42"/>
  <c r="AE297" i="42"/>
  <c r="AS296" i="42"/>
  <c r="AN296" i="42"/>
  <c r="AR296" i="42" s="1"/>
  <c r="AG296" i="42"/>
  <c r="AF296" i="42"/>
  <c r="AE296" i="42"/>
  <c r="AS295" i="42"/>
  <c r="AN295" i="42"/>
  <c r="AR295" i="42" s="1"/>
  <c r="AG295" i="42"/>
  <c r="AF295" i="42"/>
  <c r="AE295" i="42"/>
  <c r="AS294" i="42"/>
  <c r="AN294" i="42"/>
  <c r="AG294" i="42"/>
  <c r="AF294" i="42"/>
  <c r="AE294" i="42"/>
  <c r="AS293" i="42"/>
  <c r="AN293" i="42"/>
  <c r="AR293" i="42" s="1"/>
  <c r="AG293" i="42"/>
  <c r="AF293" i="42"/>
  <c r="AE293" i="42"/>
  <c r="AS292" i="42"/>
  <c r="AN292" i="42"/>
  <c r="AR292" i="42" s="1"/>
  <c r="AG292" i="42"/>
  <c r="AF292" i="42"/>
  <c r="AE292" i="42"/>
  <c r="AS291" i="42"/>
  <c r="AN291" i="42"/>
  <c r="AG291" i="42"/>
  <c r="AF291" i="42"/>
  <c r="AE291" i="42"/>
  <c r="AS290" i="42"/>
  <c r="AN290" i="42"/>
  <c r="AR290" i="42" s="1"/>
  <c r="AG290" i="42"/>
  <c r="AF290" i="42"/>
  <c r="AE290" i="42"/>
  <c r="AS289" i="42"/>
  <c r="AN289" i="42"/>
  <c r="AR289" i="42" s="1"/>
  <c r="AG289" i="42"/>
  <c r="AF289" i="42"/>
  <c r="AE289" i="42"/>
  <c r="AS288" i="42"/>
  <c r="AN288" i="42"/>
  <c r="AG288" i="42"/>
  <c r="AF288" i="42"/>
  <c r="AE288" i="42"/>
  <c r="AS287" i="42"/>
  <c r="AN287" i="42"/>
  <c r="AR287" i="42" s="1"/>
  <c r="AG287" i="42"/>
  <c r="AF287" i="42"/>
  <c r="AE287" i="42"/>
  <c r="AS286" i="42"/>
  <c r="AN286" i="42"/>
  <c r="AR286" i="42" s="1"/>
  <c r="AG286" i="42"/>
  <c r="AF286" i="42"/>
  <c r="AE286" i="42"/>
  <c r="AS285" i="42"/>
  <c r="AN285" i="42"/>
  <c r="AG285" i="42"/>
  <c r="AF285" i="42"/>
  <c r="AE285" i="42"/>
  <c r="AS284" i="42"/>
  <c r="AN284" i="42"/>
  <c r="AG284" i="42"/>
  <c r="AF284" i="42"/>
  <c r="AE284" i="42"/>
  <c r="AS283" i="42"/>
  <c r="AN283" i="42"/>
  <c r="AG283" i="42"/>
  <c r="AF283" i="42"/>
  <c r="AE283" i="42"/>
  <c r="AS282" i="42"/>
  <c r="AN282" i="42"/>
  <c r="AG282" i="42"/>
  <c r="AF282" i="42"/>
  <c r="AE282" i="42"/>
  <c r="AS281" i="42"/>
  <c r="AN281" i="42"/>
  <c r="AG281" i="42"/>
  <c r="AF281" i="42"/>
  <c r="AE281" i="42"/>
  <c r="AS280" i="42"/>
  <c r="AN280" i="42"/>
  <c r="AG280" i="42"/>
  <c r="AF280" i="42"/>
  <c r="AE280" i="42"/>
  <c r="AS279" i="42"/>
  <c r="AN279" i="42"/>
  <c r="AG279" i="42"/>
  <c r="AF279" i="42"/>
  <c r="AE279" i="42"/>
  <c r="AS278" i="42"/>
  <c r="AN278" i="42"/>
  <c r="AG278" i="42"/>
  <c r="AF278" i="42"/>
  <c r="AE278" i="42"/>
  <c r="AS277" i="42"/>
  <c r="AN277" i="42"/>
  <c r="AG277" i="42"/>
  <c r="AF277" i="42"/>
  <c r="AE277" i="42"/>
  <c r="AS276" i="42"/>
  <c r="AN276" i="42"/>
  <c r="AG276" i="42"/>
  <c r="AF276" i="42"/>
  <c r="AE276" i="42"/>
  <c r="AS275" i="42"/>
  <c r="AN275" i="42"/>
  <c r="AG275" i="42"/>
  <c r="AF275" i="42"/>
  <c r="AE275" i="42"/>
  <c r="AS274" i="42"/>
  <c r="AN274" i="42"/>
  <c r="AG274" i="42"/>
  <c r="AF274" i="42"/>
  <c r="AE274" i="42"/>
  <c r="AS273" i="42"/>
  <c r="AN273" i="42"/>
  <c r="AG273" i="42"/>
  <c r="AF273" i="42"/>
  <c r="AE273" i="42"/>
  <c r="AS272" i="42"/>
  <c r="AN272" i="42"/>
  <c r="AG272" i="42"/>
  <c r="AF272" i="42"/>
  <c r="AE272" i="42"/>
  <c r="AS271" i="42"/>
  <c r="AN271" i="42"/>
  <c r="AG271" i="42"/>
  <c r="AF271" i="42"/>
  <c r="AE271" i="42"/>
  <c r="AS270" i="42"/>
  <c r="AN270" i="42"/>
  <c r="AG270" i="42"/>
  <c r="AF270" i="42"/>
  <c r="AE270" i="42"/>
  <c r="AS269" i="42"/>
  <c r="AN269" i="42"/>
  <c r="AO269" i="42" s="1"/>
  <c r="AG269" i="42"/>
  <c r="AF269" i="42"/>
  <c r="AE269" i="42"/>
  <c r="AS268" i="42"/>
  <c r="AN268" i="42"/>
  <c r="AG268" i="42"/>
  <c r="AF268" i="42"/>
  <c r="AE268" i="42"/>
  <c r="AS267" i="42"/>
  <c r="AN267" i="42"/>
  <c r="AG267" i="42"/>
  <c r="AF267" i="42"/>
  <c r="AE267" i="42"/>
  <c r="AS266" i="42"/>
  <c r="AN266" i="42"/>
  <c r="AO266" i="42" s="1"/>
  <c r="AG266" i="42"/>
  <c r="AF266" i="42"/>
  <c r="AE266" i="42"/>
  <c r="AS265" i="42"/>
  <c r="AN265" i="42"/>
  <c r="AG265" i="42"/>
  <c r="AF265" i="42"/>
  <c r="AE265" i="42"/>
  <c r="AS264" i="42"/>
  <c r="AN264" i="42"/>
  <c r="AG264" i="42"/>
  <c r="AF264" i="42"/>
  <c r="AE264" i="42"/>
  <c r="AS263" i="42"/>
  <c r="AN263" i="42"/>
  <c r="AO263" i="42" s="1"/>
  <c r="AG263" i="42"/>
  <c r="AF263" i="42"/>
  <c r="AE263" i="42"/>
  <c r="AS262" i="42"/>
  <c r="AN262" i="42"/>
  <c r="AG262" i="42"/>
  <c r="AF262" i="42"/>
  <c r="AE262" i="42"/>
  <c r="AS261" i="42"/>
  <c r="AN261" i="42"/>
  <c r="AG261" i="42"/>
  <c r="AF261" i="42"/>
  <c r="AE261" i="42"/>
  <c r="AS260" i="42"/>
  <c r="AN260" i="42"/>
  <c r="AO260" i="42" s="1"/>
  <c r="AG260" i="42"/>
  <c r="AF260" i="42"/>
  <c r="AE260" i="42"/>
  <c r="AS259" i="42"/>
  <c r="AN259" i="42"/>
  <c r="AG259" i="42"/>
  <c r="AF259" i="42"/>
  <c r="AE259" i="42"/>
  <c r="AS258" i="42"/>
  <c r="AN258" i="42"/>
  <c r="AG258" i="42"/>
  <c r="AF258" i="42"/>
  <c r="AE258" i="42"/>
  <c r="AS257" i="42"/>
  <c r="AN257" i="42"/>
  <c r="AG257" i="42"/>
  <c r="AF257" i="42"/>
  <c r="AE257" i="42"/>
  <c r="AS256" i="42"/>
  <c r="AN256" i="42"/>
  <c r="AG256" i="42"/>
  <c r="AF256" i="42"/>
  <c r="AE256" i="42"/>
  <c r="AS255" i="42"/>
  <c r="AN255" i="42"/>
  <c r="AG255" i="42"/>
  <c r="AF255" i="42"/>
  <c r="AE255" i="42"/>
  <c r="AS254" i="42"/>
  <c r="AN254" i="42"/>
  <c r="AG254" i="42"/>
  <c r="AF254" i="42"/>
  <c r="AE254" i="42"/>
  <c r="AS253" i="42"/>
  <c r="AN253" i="42"/>
  <c r="AG253" i="42"/>
  <c r="AF253" i="42"/>
  <c r="AE253" i="42"/>
  <c r="AS252" i="42"/>
  <c r="AN252" i="42"/>
  <c r="AG252" i="42"/>
  <c r="AF252" i="42"/>
  <c r="AE252" i="42"/>
  <c r="AS251" i="42"/>
  <c r="AN251" i="42"/>
  <c r="AG251" i="42"/>
  <c r="AF251" i="42"/>
  <c r="AE251" i="42"/>
  <c r="AS249" i="42"/>
  <c r="AN249" i="42"/>
  <c r="AG249" i="42"/>
  <c r="AF249" i="42"/>
  <c r="AE249" i="42"/>
  <c r="AS248" i="42"/>
  <c r="AN248" i="42"/>
  <c r="AG248" i="42"/>
  <c r="AF248" i="42"/>
  <c r="AE248" i="42"/>
  <c r="AS247" i="42"/>
  <c r="AN247" i="42"/>
  <c r="AG247" i="42"/>
  <c r="AF247" i="42"/>
  <c r="AE247" i="42"/>
  <c r="AS246" i="42"/>
  <c r="AN246" i="42"/>
  <c r="AO246" i="42" s="1"/>
  <c r="AG246" i="42"/>
  <c r="AF246" i="42"/>
  <c r="AE246" i="42"/>
  <c r="AS245" i="42"/>
  <c r="AN245" i="42"/>
  <c r="AO245" i="42" s="1"/>
  <c r="AG245" i="42"/>
  <c r="AF245" i="42"/>
  <c r="AE245" i="42"/>
  <c r="AS244" i="42"/>
  <c r="AN244" i="42"/>
  <c r="AO244" i="42" s="1"/>
  <c r="AG244" i="42"/>
  <c r="AF244" i="42"/>
  <c r="AE244" i="42"/>
  <c r="AS243" i="42"/>
  <c r="AN243" i="42"/>
  <c r="AO243" i="42" s="1"/>
  <c r="AG243" i="42"/>
  <c r="AF243" i="42"/>
  <c r="AE243" i="42"/>
  <c r="AS242" i="42"/>
  <c r="AN242" i="42"/>
  <c r="AO242" i="42" s="1"/>
  <c r="AG242" i="42"/>
  <c r="AF242" i="42"/>
  <c r="AE242" i="42"/>
  <c r="AS241" i="42"/>
  <c r="AN241" i="42"/>
  <c r="AG241" i="42"/>
  <c r="AF241" i="42"/>
  <c r="AE241" i="42"/>
  <c r="AS240" i="42"/>
  <c r="AN240" i="42"/>
  <c r="AG240" i="42"/>
  <c r="AF240" i="42"/>
  <c r="AE240" i="42"/>
  <c r="AS239" i="42"/>
  <c r="AN239" i="42"/>
  <c r="AG239" i="42"/>
  <c r="AF239" i="42"/>
  <c r="AE239" i="42"/>
  <c r="AS238" i="42"/>
  <c r="AN238" i="42"/>
  <c r="AG238" i="42"/>
  <c r="AF238" i="42"/>
  <c r="AE238" i="42"/>
  <c r="AS237" i="42"/>
  <c r="AN237" i="42"/>
  <c r="AG237" i="42"/>
  <c r="AF237" i="42"/>
  <c r="AE237" i="42"/>
  <c r="AS236" i="42"/>
  <c r="AN236" i="42"/>
  <c r="AG236" i="42"/>
  <c r="AF236" i="42"/>
  <c r="AE236" i="42"/>
  <c r="AS235" i="42"/>
  <c r="AN235" i="42"/>
  <c r="AG235" i="42"/>
  <c r="AF235" i="42"/>
  <c r="AE235" i="42"/>
  <c r="AS234" i="42"/>
  <c r="AN234" i="42"/>
  <c r="AO234" i="42" s="1"/>
  <c r="AG234" i="42"/>
  <c r="AF234" i="42"/>
  <c r="AE234" i="42"/>
  <c r="AS233" i="42"/>
  <c r="AN233" i="42"/>
  <c r="AO233" i="42" s="1"/>
  <c r="AG233" i="42"/>
  <c r="AF233" i="42"/>
  <c r="AE233" i="42"/>
  <c r="AS232" i="42"/>
  <c r="AN232" i="42"/>
  <c r="AO232" i="42" s="1"/>
  <c r="AG232" i="42"/>
  <c r="AF232" i="42"/>
  <c r="AE232" i="42"/>
  <c r="AS231" i="42"/>
  <c r="AN231" i="42"/>
  <c r="AO231" i="42" s="1"/>
  <c r="AG231" i="42"/>
  <c r="AF231" i="42"/>
  <c r="AE231" i="42"/>
  <c r="AS230" i="42"/>
  <c r="AN230" i="42"/>
  <c r="AO230" i="42" s="1"/>
  <c r="AG230" i="42"/>
  <c r="AF230" i="42"/>
  <c r="AE230" i="42"/>
  <c r="AS229" i="42"/>
  <c r="AN229" i="42"/>
  <c r="AG229" i="42"/>
  <c r="AF229" i="42"/>
  <c r="AE229" i="42"/>
  <c r="AS228" i="42"/>
  <c r="AN228" i="42"/>
  <c r="AG228" i="42"/>
  <c r="AF228" i="42"/>
  <c r="AE228" i="42"/>
  <c r="AS227" i="42"/>
  <c r="AN227" i="42"/>
  <c r="AG227" i="42"/>
  <c r="AF227" i="42"/>
  <c r="AE227" i="42"/>
  <c r="AS226" i="42"/>
  <c r="AN226" i="42"/>
  <c r="AG226" i="42"/>
  <c r="AF226" i="42"/>
  <c r="AE226" i="42"/>
  <c r="AS225" i="42"/>
  <c r="AN225" i="42"/>
  <c r="AG225" i="42"/>
  <c r="AF225" i="42"/>
  <c r="AE225" i="42"/>
  <c r="AS224" i="42"/>
  <c r="AN224" i="42"/>
  <c r="AG224" i="42"/>
  <c r="AF224" i="42"/>
  <c r="AE224" i="42"/>
  <c r="AS223" i="42"/>
  <c r="AN223" i="42"/>
  <c r="AG223" i="42"/>
  <c r="AF223" i="42"/>
  <c r="AE223" i="42"/>
  <c r="AS222" i="42"/>
  <c r="AN222" i="42"/>
  <c r="AO222" i="42" s="1"/>
  <c r="AG222" i="42"/>
  <c r="AF222" i="42"/>
  <c r="AE222" i="42"/>
  <c r="AS221" i="42"/>
  <c r="AN221" i="42"/>
  <c r="AO221" i="42" s="1"/>
  <c r="AG221" i="42"/>
  <c r="AF221" i="42"/>
  <c r="AE221" i="42"/>
  <c r="AS220" i="42"/>
  <c r="AN220" i="42"/>
  <c r="AR220" i="42" s="1"/>
  <c r="AG220" i="42"/>
  <c r="AF220" i="42"/>
  <c r="AE220" i="42"/>
  <c r="AS219" i="42"/>
  <c r="AN219" i="42"/>
  <c r="AG219" i="42"/>
  <c r="AF219" i="42"/>
  <c r="AE219" i="42"/>
  <c r="AS218" i="42"/>
  <c r="AN218" i="42"/>
  <c r="AG218" i="42"/>
  <c r="AF218" i="42"/>
  <c r="AE218" i="42"/>
  <c r="AS217" i="42"/>
  <c r="AN217" i="42"/>
  <c r="AR217" i="42" s="1"/>
  <c r="AG217" i="42"/>
  <c r="AF217" i="42"/>
  <c r="AE217" i="42"/>
  <c r="AS216" i="42"/>
  <c r="AN216" i="42"/>
  <c r="AG216" i="42"/>
  <c r="AF216" i="42"/>
  <c r="AE216" i="42"/>
  <c r="AS215" i="42"/>
  <c r="AN215" i="42"/>
  <c r="AG215" i="42"/>
  <c r="AF215" i="42"/>
  <c r="AE215" i="42"/>
  <c r="AS214" i="42"/>
  <c r="AN214" i="42"/>
  <c r="AR214" i="42" s="1"/>
  <c r="AG214" i="42"/>
  <c r="AF214" i="42"/>
  <c r="AE214" i="42"/>
  <c r="AS213" i="42"/>
  <c r="AN213" i="42"/>
  <c r="AG213" i="42"/>
  <c r="AF213" i="42"/>
  <c r="AE213" i="42"/>
  <c r="AS212" i="42"/>
  <c r="AN212" i="42"/>
  <c r="AG212" i="42"/>
  <c r="AF212" i="42"/>
  <c r="AE212" i="42"/>
  <c r="AS211" i="42"/>
  <c r="AN211" i="42"/>
  <c r="AR211" i="42" s="1"/>
  <c r="AG211" i="42"/>
  <c r="AF211" i="42"/>
  <c r="AE211" i="42"/>
  <c r="AS210" i="42"/>
  <c r="AN210" i="42"/>
  <c r="AG210" i="42"/>
  <c r="AF210" i="42"/>
  <c r="AE210" i="42"/>
  <c r="AS209" i="42"/>
  <c r="AN209" i="42"/>
  <c r="AG209" i="42"/>
  <c r="AF209" i="42"/>
  <c r="AE209" i="42"/>
  <c r="AS208" i="42"/>
  <c r="AN208" i="42"/>
  <c r="AR208" i="42" s="1"/>
  <c r="AG208" i="42"/>
  <c r="AF208" i="42"/>
  <c r="AE208" i="42"/>
  <c r="AS207" i="42"/>
  <c r="AN207" i="42"/>
  <c r="AR207" i="42" s="1"/>
  <c r="AG207" i="42"/>
  <c r="AF207" i="42"/>
  <c r="AE207" i="42"/>
  <c r="AS206" i="42"/>
  <c r="AN206" i="42"/>
  <c r="AG206" i="42"/>
  <c r="AF206" i="42"/>
  <c r="AE206" i="42"/>
  <c r="AS205" i="42"/>
  <c r="AN205" i="42"/>
  <c r="AR205" i="42" s="1"/>
  <c r="AG205" i="42"/>
  <c r="AF205" i="42"/>
  <c r="AE205" i="42"/>
  <c r="AS204" i="42"/>
  <c r="AN204" i="42"/>
  <c r="AR204" i="42" s="1"/>
  <c r="AG204" i="42"/>
  <c r="AF204" i="42"/>
  <c r="AE204" i="42"/>
  <c r="AS203" i="42"/>
  <c r="AN203" i="42"/>
  <c r="AO203" i="42" s="1"/>
  <c r="AG203" i="42"/>
  <c r="AF203" i="42"/>
  <c r="AE203" i="42"/>
  <c r="AS202" i="42"/>
  <c r="AN202" i="42"/>
  <c r="AR202" i="42" s="1"/>
  <c r="AG202" i="42"/>
  <c r="AF202" i="42"/>
  <c r="AE202" i="42"/>
  <c r="AS201" i="42"/>
  <c r="AN201" i="42"/>
  <c r="AR201" i="42" s="1"/>
  <c r="AG201" i="42"/>
  <c r="AF201" i="42"/>
  <c r="AE201" i="42"/>
  <c r="AS200" i="42"/>
  <c r="AN200" i="42"/>
  <c r="AG200" i="42"/>
  <c r="AF200" i="42"/>
  <c r="AE200" i="42"/>
  <c r="AS199" i="42"/>
  <c r="AN199" i="42"/>
  <c r="AR199" i="42" s="1"/>
  <c r="AG199" i="42"/>
  <c r="AF199" i="42"/>
  <c r="AE199" i="42"/>
  <c r="AS198" i="42"/>
  <c r="AN198" i="42"/>
  <c r="AR198" i="42" s="1"/>
  <c r="AG198" i="42"/>
  <c r="AF198" i="42"/>
  <c r="AE198" i="42"/>
  <c r="AS197" i="42"/>
  <c r="AN197" i="42"/>
  <c r="AO197" i="42" s="1"/>
  <c r="AG197" i="42"/>
  <c r="AF197" i="42"/>
  <c r="AE197" i="42"/>
  <c r="AS196" i="42"/>
  <c r="AN196" i="42"/>
  <c r="AR196" i="42" s="1"/>
  <c r="AG196" i="42"/>
  <c r="AF196" i="42"/>
  <c r="AE196" i="42"/>
  <c r="AS195" i="42"/>
  <c r="AN195" i="42"/>
  <c r="AR195" i="42" s="1"/>
  <c r="AG195" i="42"/>
  <c r="AF195" i="42"/>
  <c r="AE195" i="42"/>
  <c r="AS194" i="42"/>
  <c r="AN194" i="42"/>
  <c r="AG194" i="42"/>
  <c r="AF194" i="42"/>
  <c r="AE194" i="42"/>
  <c r="AS193" i="42"/>
  <c r="AN193" i="42"/>
  <c r="AR193" i="42" s="1"/>
  <c r="AG193" i="42"/>
  <c r="AF193" i="42"/>
  <c r="AE193" i="42"/>
  <c r="AS192" i="42"/>
  <c r="AN192" i="42"/>
  <c r="AR192" i="42" s="1"/>
  <c r="AG192" i="42"/>
  <c r="AF192" i="42"/>
  <c r="AE192" i="42"/>
  <c r="AS191" i="42"/>
  <c r="AN191" i="42"/>
  <c r="AG191" i="42"/>
  <c r="AF191" i="42"/>
  <c r="AE191" i="42"/>
  <c r="AS190" i="42"/>
  <c r="AN190" i="42"/>
  <c r="AR190" i="42" s="1"/>
  <c r="AG190" i="42"/>
  <c r="AF190" i="42"/>
  <c r="AE190" i="42"/>
  <c r="AS189" i="42"/>
  <c r="AN189" i="42"/>
  <c r="AR189" i="42" s="1"/>
  <c r="AG189" i="42"/>
  <c r="AF189" i="42"/>
  <c r="AE189" i="42"/>
  <c r="AS188" i="42"/>
  <c r="AN188" i="42"/>
  <c r="AG188" i="42"/>
  <c r="AF188" i="42"/>
  <c r="AE188" i="42"/>
  <c r="AS187" i="42"/>
  <c r="AN187" i="42"/>
  <c r="AR187" i="42" s="1"/>
  <c r="AG187" i="42"/>
  <c r="AF187" i="42"/>
  <c r="AE187" i="42"/>
  <c r="AS186" i="42"/>
  <c r="AN186" i="42"/>
  <c r="AR186" i="42" s="1"/>
  <c r="AG186" i="42"/>
  <c r="AF186" i="42"/>
  <c r="AE186" i="42"/>
  <c r="AS185" i="42"/>
  <c r="AN185" i="42"/>
  <c r="AG185" i="42"/>
  <c r="AF185" i="42"/>
  <c r="AE185" i="42"/>
  <c r="AS184" i="42"/>
  <c r="AN184" i="42"/>
  <c r="AR184" i="42" s="1"/>
  <c r="AG184" i="42"/>
  <c r="AF184" i="42"/>
  <c r="AE184" i="42"/>
  <c r="AS183" i="42"/>
  <c r="AN183" i="42"/>
  <c r="AR183" i="42" s="1"/>
  <c r="AG183" i="42"/>
  <c r="AF183" i="42"/>
  <c r="AE183" i="42"/>
  <c r="AS182" i="42"/>
  <c r="AN182" i="42"/>
  <c r="AO182" i="42" s="1"/>
  <c r="AG182" i="42"/>
  <c r="AF182" i="42"/>
  <c r="AE182" i="42"/>
  <c r="AS181" i="42"/>
  <c r="AN181" i="42"/>
  <c r="AR181" i="42" s="1"/>
  <c r="AG181" i="42"/>
  <c r="AF181" i="42"/>
  <c r="AE181" i="42"/>
  <c r="AS180" i="42"/>
  <c r="AN180" i="42"/>
  <c r="AR180" i="42" s="1"/>
  <c r="AG180" i="42"/>
  <c r="AF180" i="42"/>
  <c r="AE180" i="42"/>
  <c r="AS179" i="42"/>
  <c r="AN179" i="42"/>
  <c r="AG179" i="42"/>
  <c r="AF179" i="42"/>
  <c r="AE179" i="42"/>
  <c r="AS178" i="42"/>
  <c r="AN178" i="42"/>
  <c r="AR178" i="42" s="1"/>
  <c r="AG178" i="42"/>
  <c r="AF178" i="42"/>
  <c r="AE178" i="42"/>
  <c r="AS177" i="42"/>
  <c r="AN177" i="42"/>
  <c r="AR177" i="42" s="1"/>
  <c r="AG177" i="42"/>
  <c r="AF177" i="42"/>
  <c r="AE177" i="42"/>
  <c r="AS176" i="42"/>
  <c r="AN176" i="42"/>
  <c r="AO176" i="42" s="1"/>
  <c r="AG176" i="42"/>
  <c r="AF176" i="42"/>
  <c r="AE176" i="42"/>
  <c r="AS175" i="42"/>
  <c r="AN175" i="42"/>
  <c r="AR175" i="42" s="1"/>
  <c r="AG175" i="42"/>
  <c r="AF175" i="42"/>
  <c r="AE175" i="42"/>
  <c r="AS174" i="42"/>
  <c r="AN174" i="42"/>
  <c r="AR174" i="42" s="1"/>
  <c r="AG174" i="42"/>
  <c r="AF174" i="42"/>
  <c r="AE174" i="42"/>
  <c r="AS173" i="42"/>
  <c r="AN173" i="42"/>
  <c r="AG173" i="42"/>
  <c r="AF173" i="42"/>
  <c r="AE173" i="42"/>
  <c r="AS172" i="42"/>
  <c r="AN172" i="42"/>
  <c r="AR172" i="42" s="1"/>
  <c r="AG172" i="42"/>
  <c r="AF172" i="42"/>
  <c r="AE172" i="42"/>
  <c r="AS171" i="42"/>
  <c r="AN171" i="42"/>
  <c r="AR171" i="42" s="1"/>
  <c r="AG171" i="42"/>
  <c r="AF171" i="42"/>
  <c r="AE171" i="42"/>
  <c r="AS170" i="42"/>
  <c r="AN170" i="42"/>
  <c r="AG170" i="42"/>
  <c r="AF170" i="42"/>
  <c r="AE170" i="42"/>
  <c r="AS169" i="42"/>
  <c r="AN169" i="42"/>
  <c r="AR169" i="42" s="1"/>
  <c r="AG169" i="42"/>
  <c r="AF169" i="42"/>
  <c r="AE169" i="42"/>
  <c r="AS168" i="42"/>
  <c r="AN168" i="42"/>
  <c r="AR168" i="42" s="1"/>
  <c r="AG168" i="42"/>
  <c r="AF168" i="42"/>
  <c r="AE168" i="42"/>
  <c r="AS166" i="42"/>
  <c r="AN166" i="42"/>
  <c r="AO166" i="42" s="1"/>
  <c r="AG166" i="42"/>
  <c r="AF166" i="42"/>
  <c r="AE166" i="42"/>
  <c r="AS165" i="42"/>
  <c r="AN165" i="42"/>
  <c r="AR165" i="42" s="1"/>
  <c r="AG165" i="42"/>
  <c r="AF165" i="42"/>
  <c r="AE165" i="42"/>
  <c r="AS164" i="42"/>
  <c r="AN164" i="42"/>
  <c r="AR164" i="42" s="1"/>
  <c r="AG164" i="42"/>
  <c r="AF164" i="42"/>
  <c r="AE164" i="42"/>
  <c r="AS163" i="42"/>
  <c r="AN163" i="42"/>
  <c r="AG163" i="42"/>
  <c r="AF163" i="42"/>
  <c r="AE163" i="42"/>
  <c r="AS162" i="42"/>
  <c r="AN162" i="42"/>
  <c r="AR162" i="42" s="1"/>
  <c r="AG162" i="42"/>
  <c r="AF162" i="42"/>
  <c r="AE162" i="42"/>
  <c r="AS161" i="42"/>
  <c r="AN161" i="42"/>
  <c r="AR161" i="42" s="1"/>
  <c r="AG161" i="42"/>
  <c r="AF161" i="42"/>
  <c r="AE161" i="42"/>
  <c r="AS160" i="42"/>
  <c r="AN160" i="42"/>
  <c r="AO160" i="42" s="1"/>
  <c r="AG160" i="42"/>
  <c r="AF160" i="42"/>
  <c r="AE160" i="42"/>
  <c r="AS159" i="42"/>
  <c r="AN159" i="42"/>
  <c r="AR159" i="42" s="1"/>
  <c r="AG159" i="42"/>
  <c r="AF159" i="42"/>
  <c r="AE159" i="42"/>
  <c r="AS158" i="42"/>
  <c r="AN158" i="42"/>
  <c r="AR158" i="42" s="1"/>
  <c r="AG158" i="42"/>
  <c r="AF158" i="42"/>
  <c r="AE158" i="42"/>
  <c r="AS157" i="42"/>
  <c r="AN157" i="42"/>
  <c r="AR157" i="42" s="1"/>
  <c r="AG157" i="42"/>
  <c r="AF157" i="42"/>
  <c r="AE157" i="42"/>
  <c r="AS156" i="42"/>
  <c r="AN156" i="42"/>
  <c r="AR156" i="42" s="1"/>
  <c r="AG156" i="42"/>
  <c r="AF156" i="42"/>
  <c r="AE156" i="42"/>
  <c r="AS155" i="42"/>
  <c r="AN155" i="42"/>
  <c r="AR155" i="42" s="1"/>
  <c r="AG155" i="42"/>
  <c r="AF155" i="42"/>
  <c r="AE155" i="42"/>
  <c r="AS154" i="42"/>
  <c r="AN154" i="42"/>
  <c r="AR154" i="42" s="1"/>
  <c r="AG154" i="42"/>
  <c r="AF154" i="42"/>
  <c r="AE154" i="42"/>
  <c r="AS153" i="42"/>
  <c r="AN153" i="42"/>
  <c r="AR153" i="42" s="1"/>
  <c r="AG153" i="42"/>
  <c r="AF153" i="42"/>
  <c r="AE153" i="42"/>
  <c r="AS151" i="42"/>
  <c r="AN151" i="42"/>
  <c r="AR151" i="42" s="1"/>
  <c r="AG151" i="42"/>
  <c r="AF151" i="42"/>
  <c r="AE151" i="42"/>
  <c r="AS150" i="42"/>
  <c r="AN150" i="42"/>
  <c r="AR150" i="42" s="1"/>
  <c r="AG150" i="42"/>
  <c r="AF150" i="42"/>
  <c r="AE150" i="42"/>
  <c r="AS149" i="42"/>
  <c r="AN149" i="42"/>
  <c r="AR149" i="42" s="1"/>
  <c r="AG149" i="42"/>
  <c r="AF149" i="42"/>
  <c r="AE149" i="42"/>
  <c r="AS148" i="42"/>
  <c r="AN148" i="42"/>
  <c r="AR148" i="42" s="1"/>
  <c r="AG148" i="42"/>
  <c r="AF148" i="42"/>
  <c r="AE148" i="42"/>
  <c r="AS147" i="42"/>
  <c r="AN147" i="42"/>
  <c r="AR147" i="42" s="1"/>
  <c r="AG147" i="42"/>
  <c r="AF147" i="42"/>
  <c r="AE147" i="42"/>
  <c r="AS146" i="42"/>
  <c r="AN146" i="42"/>
  <c r="AR146" i="42" s="1"/>
  <c r="AG146" i="42"/>
  <c r="AF146" i="42"/>
  <c r="AE146" i="42"/>
  <c r="AS144" i="42"/>
  <c r="AN144" i="42"/>
  <c r="AR144" i="42" s="1"/>
  <c r="AG144" i="42"/>
  <c r="AF144" i="42"/>
  <c r="AE144" i="42"/>
  <c r="AS143" i="42"/>
  <c r="AN143" i="42"/>
  <c r="AR143" i="42" s="1"/>
  <c r="AG143" i="42"/>
  <c r="AF143" i="42"/>
  <c r="AE143" i="42"/>
  <c r="AS142" i="42"/>
  <c r="AN142" i="42"/>
  <c r="AR142" i="42" s="1"/>
  <c r="AG142" i="42"/>
  <c r="AF142" i="42"/>
  <c r="AE142" i="42"/>
  <c r="AS141" i="42"/>
  <c r="AN141" i="42"/>
  <c r="AR141" i="42" s="1"/>
  <c r="AG141" i="42"/>
  <c r="AF141" i="42"/>
  <c r="AE141" i="42"/>
  <c r="AS140" i="42"/>
  <c r="AN140" i="42"/>
  <c r="AR140" i="42" s="1"/>
  <c r="AG140" i="42"/>
  <c r="AF140" i="42"/>
  <c r="AE140" i="42"/>
  <c r="AS139" i="42"/>
  <c r="AN139" i="42"/>
  <c r="AR139" i="42" s="1"/>
  <c r="AG139" i="42"/>
  <c r="AF139" i="42"/>
  <c r="AE139" i="42"/>
  <c r="AS138" i="42"/>
  <c r="AN138" i="42"/>
  <c r="AR138" i="42" s="1"/>
  <c r="AG138" i="42"/>
  <c r="AF138" i="42"/>
  <c r="AE138" i="42"/>
  <c r="AS137" i="42"/>
  <c r="AN137" i="42"/>
  <c r="AR137" i="42" s="1"/>
  <c r="AG137" i="42"/>
  <c r="AF137" i="42"/>
  <c r="AE137" i="42"/>
  <c r="AS135" i="42"/>
  <c r="AN135" i="42"/>
  <c r="AR135" i="42" s="1"/>
  <c r="AG135" i="42"/>
  <c r="AF135" i="42"/>
  <c r="AE135" i="42"/>
  <c r="AS134" i="42"/>
  <c r="AN134" i="42"/>
  <c r="AR134" i="42" s="1"/>
  <c r="AG134" i="42"/>
  <c r="AF134" i="42"/>
  <c r="AE134" i="42"/>
  <c r="AS133" i="42"/>
  <c r="AN133" i="42"/>
  <c r="AR133" i="42" s="1"/>
  <c r="AG133" i="42"/>
  <c r="AF133" i="42"/>
  <c r="AE133" i="42"/>
  <c r="AS132" i="42"/>
  <c r="AN132" i="42"/>
  <c r="AR132" i="42" s="1"/>
  <c r="AG132" i="42"/>
  <c r="AF132" i="42"/>
  <c r="AE132" i="42"/>
  <c r="AS131" i="42"/>
  <c r="AN131" i="42"/>
  <c r="AR131" i="42" s="1"/>
  <c r="AG131" i="42"/>
  <c r="AF131" i="42"/>
  <c r="AE131" i="42"/>
  <c r="AS130" i="42"/>
  <c r="AN130" i="42"/>
  <c r="AR130" i="42" s="1"/>
  <c r="AG130" i="42"/>
  <c r="AF130" i="42"/>
  <c r="AE130" i="42"/>
  <c r="AS129" i="42"/>
  <c r="AN129" i="42"/>
  <c r="AR129" i="42" s="1"/>
  <c r="AG129" i="42"/>
  <c r="AF129" i="42"/>
  <c r="AE129" i="42"/>
  <c r="AS128" i="42"/>
  <c r="AN128" i="42"/>
  <c r="AR128" i="42" s="1"/>
  <c r="AG128" i="42"/>
  <c r="AF128" i="42"/>
  <c r="AE128" i="42"/>
  <c r="AS127" i="42"/>
  <c r="AN127" i="42"/>
  <c r="AR127" i="42" s="1"/>
  <c r="AG127" i="42"/>
  <c r="AF127" i="42"/>
  <c r="AE127" i="42"/>
  <c r="AS126" i="42"/>
  <c r="AN126" i="42"/>
  <c r="AR126" i="42" s="1"/>
  <c r="AG126" i="42"/>
  <c r="AF126" i="42"/>
  <c r="AE126" i="42"/>
  <c r="AS125" i="42"/>
  <c r="AN125" i="42"/>
  <c r="AR125" i="42" s="1"/>
  <c r="AG125" i="42"/>
  <c r="AF125" i="42"/>
  <c r="AE125" i="42"/>
  <c r="AS124" i="42"/>
  <c r="AN124" i="42"/>
  <c r="AR124" i="42" s="1"/>
  <c r="AG124" i="42"/>
  <c r="AF124" i="42"/>
  <c r="AE124" i="42"/>
  <c r="AS122" i="42"/>
  <c r="AN122" i="42"/>
  <c r="AR122" i="42" s="1"/>
  <c r="AG122" i="42"/>
  <c r="AF122" i="42"/>
  <c r="AE122" i="42"/>
  <c r="AS121" i="42"/>
  <c r="AN121" i="42"/>
  <c r="AR121" i="42" s="1"/>
  <c r="AG121" i="42"/>
  <c r="AF121" i="42"/>
  <c r="AE121" i="42"/>
  <c r="AS120" i="42"/>
  <c r="AN120" i="42"/>
  <c r="AR120" i="42" s="1"/>
  <c r="AG120" i="42"/>
  <c r="AF120" i="42"/>
  <c r="AE120" i="42"/>
  <c r="AS119" i="42"/>
  <c r="AN119" i="42"/>
  <c r="AR119" i="42" s="1"/>
  <c r="AG119" i="42"/>
  <c r="AF119" i="42"/>
  <c r="AE119" i="42"/>
  <c r="AS118" i="42"/>
  <c r="AN118" i="42"/>
  <c r="AR118" i="42" s="1"/>
  <c r="AG118" i="42"/>
  <c r="AF118" i="42"/>
  <c r="AE118" i="42"/>
  <c r="AS117" i="42"/>
  <c r="AN117" i="42"/>
  <c r="AR117" i="42" s="1"/>
  <c r="AG117" i="42"/>
  <c r="AF117" i="42"/>
  <c r="AE117" i="42"/>
  <c r="AS116" i="42"/>
  <c r="AN116" i="42"/>
  <c r="AR116" i="42" s="1"/>
  <c r="AG116" i="42"/>
  <c r="AF116" i="42"/>
  <c r="AE116" i="42"/>
  <c r="AS115" i="42"/>
  <c r="AN115" i="42"/>
  <c r="AR115" i="42" s="1"/>
  <c r="AG115" i="42"/>
  <c r="AF115" i="42"/>
  <c r="AE115" i="42"/>
  <c r="AS114" i="42"/>
  <c r="AN114" i="42"/>
  <c r="AR114" i="42" s="1"/>
  <c r="AG114" i="42"/>
  <c r="AF114" i="42"/>
  <c r="AE114" i="42"/>
  <c r="AS113" i="42"/>
  <c r="AN113" i="42"/>
  <c r="AR113" i="42" s="1"/>
  <c r="AG113" i="42"/>
  <c r="AF113" i="42"/>
  <c r="AE113" i="42"/>
  <c r="AS112" i="42"/>
  <c r="AN112" i="42"/>
  <c r="AR112" i="42" s="1"/>
  <c r="AG112" i="42"/>
  <c r="AF112" i="42"/>
  <c r="AE112" i="42"/>
  <c r="AS111" i="42"/>
  <c r="AN111" i="42"/>
  <c r="AR111" i="42" s="1"/>
  <c r="AG111" i="42"/>
  <c r="AF111" i="42"/>
  <c r="AE111" i="42"/>
  <c r="AS110" i="42"/>
  <c r="AN110" i="42"/>
  <c r="AR110" i="42" s="1"/>
  <c r="AG110" i="42"/>
  <c r="AF110" i="42"/>
  <c r="AE110" i="42"/>
  <c r="AS109" i="42"/>
  <c r="AN109" i="42"/>
  <c r="AR109" i="42" s="1"/>
  <c r="AG109" i="42"/>
  <c r="AF109" i="42"/>
  <c r="AE109" i="42"/>
  <c r="AS108" i="42"/>
  <c r="AN108" i="42"/>
  <c r="AR108" i="42" s="1"/>
  <c r="AG108" i="42"/>
  <c r="AF108" i="42"/>
  <c r="AE108" i="42"/>
  <c r="AS107" i="42"/>
  <c r="AN107" i="42"/>
  <c r="AR107" i="42" s="1"/>
  <c r="AG107" i="42"/>
  <c r="AF107" i="42"/>
  <c r="AE107" i="42"/>
  <c r="AS106" i="42"/>
  <c r="AN106" i="42"/>
  <c r="AR106" i="42" s="1"/>
  <c r="AG106" i="42"/>
  <c r="AF106" i="42"/>
  <c r="AE106" i="42"/>
  <c r="AS105" i="42"/>
  <c r="AN105" i="42"/>
  <c r="AR105" i="42" s="1"/>
  <c r="AG105" i="42"/>
  <c r="AF105" i="42"/>
  <c r="AE105" i="42"/>
  <c r="AS104" i="42"/>
  <c r="AN104" i="42"/>
  <c r="AR104" i="42" s="1"/>
  <c r="AG104" i="42"/>
  <c r="AF104" i="42"/>
  <c r="AE104" i="42"/>
  <c r="AS103" i="42"/>
  <c r="AN103" i="42"/>
  <c r="AR103" i="42" s="1"/>
  <c r="AG103" i="42"/>
  <c r="AF103" i="42"/>
  <c r="AE103" i="42"/>
  <c r="AS102" i="42"/>
  <c r="AN102" i="42"/>
  <c r="AR102" i="42" s="1"/>
  <c r="AG102" i="42"/>
  <c r="AF102" i="42"/>
  <c r="AE102" i="42"/>
  <c r="AS101" i="42"/>
  <c r="AN101" i="42"/>
  <c r="AR101" i="42" s="1"/>
  <c r="AG101" i="42"/>
  <c r="AF101" i="42"/>
  <c r="AE101" i="42"/>
  <c r="AS100" i="42"/>
  <c r="AN100" i="42"/>
  <c r="AR100" i="42" s="1"/>
  <c r="AG100" i="42"/>
  <c r="AF100" i="42"/>
  <c r="AE100" i="42"/>
  <c r="AS99" i="42"/>
  <c r="AN99" i="42"/>
  <c r="AR99" i="42" s="1"/>
  <c r="AG99" i="42"/>
  <c r="AF99" i="42"/>
  <c r="AE99" i="42"/>
  <c r="AS98" i="42"/>
  <c r="AN98" i="42"/>
  <c r="AR98" i="42" s="1"/>
  <c r="AG98" i="42"/>
  <c r="AF98" i="42"/>
  <c r="AE98" i="42"/>
  <c r="AS97" i="42"/>
  <c r="AN97" i="42"/>
  <c r="AR97" i="42" s="1"/>
  <c r="AG97" i="42"/>
  <c r="AF97" i="42"/>
  <c r="AE97" i="42"/>
  <c r="AS96" i="42"/>
  <c r="AN96" i="42"/>
  <c r="AR96" i="42" s="1"/>
  <c r="AG96" i="42"/>
  <c r="AF96" i="42"/>
  <c r="AE96" i="42"/>
  <c r="AS95" i="42"/>
  <c r="AN95" i="42"/>
  <c r="AR95" i="42" s="1"/>
  <c r="AG95" i="42"/>
  <c r="AF95" i="42"/>
  <c r="AE95" i="42"/>
  <c r="AS94" i="42"/>
  <c r="AN94" i="42"/>
  <c r="AR94" i="42" s="1"/>
  <c r="AG94" i="42"/>
  <c r="AF94" i="42"/>
  <c r="AE94" i="42"/>
  <c r="AS93" i="42"/>
  <c r="AN93" i="42"/>
  <c r="AR93" i="42" s="1"/>
  <c r="AG93" i="42"/>
  <c r="AF93" i="42"/>
  <c r="AE93" i="42"/>
  <c r="AS92" i="42"/>
  <c r="AN92" i="42"/>
  <c r="AR92" i="42" s="1"/>
  <c r="AG92" i="42"/>
  <c r="AF92" i="42"/>
  <c r="AE92" i="42"/>
  <c r="AS91" i="42"/>
  <c r="AN91" i="42"/>
  <c r="AR91" i="42" s="1"/>
  <c r="AG91" i="42"/>
  <c r="AF91" i="42"/>
  <c r="AE91" i="42"/>
  <c r="AS90" i="42"/>
  <c r="AN90" i="42"/>
  <c r="AR90" i="42" s="1"/>
  <c r="AG90" i="42"/>
  <c r="AF90" i="42"/>
  <c r="AE90" i="42"/>
  <c r="AS89" i="42"/>
  <c r="AN89" i="42"/>
  <c r="AR89" i="42" s="1"/>
  <c r="AG89" i="42"/>
  <c r="AF89" i="42"/>
  <c r="AE89" i="42"/>
  <c r="AS88" i="42"/>
  <c r="AN88" i="42"/>
  <c r="AR88" i="42" s="1"/>
  <c r="AG88" i="42"/>
  <c r="AF88" i="42"/>
  <c r="AE88" i="42"/>
  <c r="AS87" i="42"/>
  <c r="AN87" i="42"/>
  <c r="AR87" i="42" s="1"/>
  <c r="AG87" i="42"/>
  <c r="AF87" i="42"/>
  <c r="AE87" i="42"/>
  <c r="AS86" i="42"/>
  <c r="AN86" i="42"/>
  <c r="AR86" i="42" s="1"/>
  <c r="AG86" i="42"/>
  <c r="AF86" i="42"/>
  <c r="AE86" i="42"/>
  <c r="AS85" i="42"/>
  <c r="AN85" i="42"/>
  <c r="AR85" i="42" s="1"/>
  <c r="AG85" i="42"/>
  <c r="AF85" i="42"/>
  <c r="AE85" i="42"/>
  <c r="AS83" i="42"/>
  <c r="AN83" i="42"/>
  <c r="AR83" i="42" s="1"/>
  <c r="AG83" i="42"/>
  <c r="AF83" i="42"/>
  <c r="AE83" i="42"/>
  <c r="AS82" i="42"/>
  <c r="AN82" i="42"/>
  <c r="AR82" i="42" s="1"/>
  <c r="AG82" i="42"/>
  <c r="AF82" i="42"/>
  <c r="AE82" i="42"/>
  <c r="AS81" i="42"/>
  <c r="AN81" i="42"/>
  <c r="AR81" i="42" s="1"/>
  <c r="AG81" i="42"/>
  <c r="AF81" i="42"/>
  <c r="AE81" i="42"/>
  <c r="AS80" i="42"/>
  <c r="AN80" i="42"/>
  <c r="AR80" i="42" s="1"/>
  <c r="AG80" i="42"/>
  <c r="AF80" i="42"/>
  <c r="AE80" i="42"/>
  <c r="AS79" i="42"/>
  <c r="AN79" i="42"/>
  <c r="AR79" i="42" s="1"/>
  <c r="AG79" i="42"/>
  <c r="AF79" i="42"/>
  <c r="AE79" i="42"/>
  <c r="AS78" i="42"/>
  <c r="AN78" i="42"/>
  <c r="AR78" i="42" s="1"/>
  <c r="AG78" i="42"/>
  <c r="AF78" i="42"/>
  <c r="AE78" i="42"/>
  <c r="AS77" i="42"/>
  <c r="AN77" i="42"/>
  <c r="AR77" i="42" s="1"/>
  <c r="AG77" i="42"/>
  <c r="AF77" i="42"/>
  <c r="AE77" i="42"/>
  <c r="AS76" i="42"/>
  <c r="AN76" i="42"/>
  <c r="AR76" i="42" s="1"/>
  <c r="AG76" i="42"/>
  <c r="AF76" i="42"/>
  <c r="AE76" i="42"/>
  <c r="AS75" i="42"/>
  <c r="AN75" i="42"/>
  <c r="AR75" i="42" s="1"/>
  <c r="AG75" i="42"/>
  <c r="AF75" i="42"/>
  <c r="AE75" i="42"/>
  <c r="AS74" i="42"/>
  <c r="AN74" i="42"/>
  <c r="AR74" i="42" s="1"/>
  <c r="AG74" i="42"/>
  <c r="AF74" i="42"/>
  <c r="AE74" i="42"/>
  <c r="AS73" i="42"/>
  <c r="AN73" i="42"/>
  <c r="AR73" i="42" s="1"/>
  <c r="AG73" i="42"/>
  <c r="AF73" i="42"/>
  <c r="AE73" i="42"/>
  <c r="AS72" i="42"/>
  <c r="AN72" i="42"/>
  <c r="AR72" i="42" s="1"/>
  <c r="AG72" i="42"/>
  <c r="AF72" i="42"/>
  <c r="AE72" i="42"/>
  <c r="AS71" i="42"/>
  <c r="AN71" i="42"/>
  <c r="AR71" i="42" s="1"/>
  <c r="AG71" i="42"/>
  <c r="AF71" i="42"/>
  <c r="AE71" i="42"/>
  <c r="AS70" i="42"/>
  <c r="AN70" i="42"/>
  <c r="AR70" i="42" s="1"/>
  <c r="AG70" i="42"/>
  <c r="AF70" i="42"/>
  <c r="AE70" i="42"/>
  <c r="AS69" i="42"/>
  <c r="AN69" i="42"/>
  <c r="AR69" i="42" s="1"/>
  <c r="AG69" i="42"/>
  <c r="AF69" i="42"/>
  <c r="AE69" i="42"/>
  <c r="AS68" i="42"/>
  <c r="AN68" i="42"/>
  <c r="AR68" i="42" s="1"/>
  <c r="AG68" i="42"/>
  <c r="AF68" i="42"/>
  <c r="AE68" i="42"/>
  <c r="AS67" i="42"/>
  <c r="AN67" i="42"/>
  <c r="AR67" i="42" s="1"/>
  <c r="AG67" i="42"/>
  <c r="AF67" i="42"/>
  <c r="AE67" i="42"/>
  <c r="AS66" i="42"/>
  <c r="AN66" i="42"/>
  <c r="AR66" i="42" s="1"/>
  <c r="AG66" i="42"/>
  <c r="AF66" i="42"/>
  <c r="AE66" i="42"/>
  <c r="AS65" i="42"/>
  <c r="AN65" i="42"/>
  <c r="AR65" i="42" s="1"/>
  <c r="AG65" i="42"/>
  <c r="AF65" i="42"/>
  <c r="AE65" i="42"/>
  <c r="AS64" i="42"/>
  <c r="AN64" i="42"/>
  <c r="AR64" i="42" s="1"/>
  <c r="AG64" i="42"/>
  <c r="AF64" i="42"/>
  <c r="AE64" i="42"/>
  <c r="AS63" i="42"/>
  <c r="AN63" i="42"/>
  <c r="AR63" i="42" s="1"/>
  <c r="AG63" i="42"/>
  <c r="AF63" i="42"/>
  <c r="AE63" i="42"/>
  <c r="AS62" i="42"/>
  <c r="AN62" i="42"/>
  <c r="AR62" i="42" s="1"/>
  <c r="AG62" i="42"/>
  <c r="AF62" i="42"/>
  <c r="AE62" i="42"/>
  <c r="AS61" i="42"/>
  <c r="AN61" i="42"/>
  <c r="AR61" i="42" s="1"/>
  <c r="AG61" i="42"/>
  <c r="AF61" i="42"/>
  <c r="AE61" i="42"/>
  <c r="AS60" i="42"/>
  <c r="AN60" i="42"/>
  <c r="AR60" i="42" s="1"/>
  <c r="AG60" i="42"/>
  <c r="AF60" i="42"/>
  <c r="AE60" i="42"/>
  <c r="AS59" i="42"/>
  <c r="AN59" i="42"/>
  <c r="AR59" i="42" s="1"/>
  <c r="AG59" i="42"/>
  <c r="AF59" i="42"/>
  <c r="AE59" i="42"/>
  <c r="AS58" i="42"/>
  <c r="AN58" i="42"/>
  <c r="AR58" i="42" s="1"/>
  <c r="AG58" i="42"/>
  <c r="AF58" i="42"/>
  <c r="AE58" i="42"/>
  <c r="AS57" i="42"/>
  <c r="AN57" i="42"/>
  <c r="AR57" i="42" s="1"/>
  <c r="AG57" i="42"/>
  <c r="AF57" i="42"/>
  <c r="AE57" i="42"/>
  <c r="AS56" i="42"/>
  <c r="AN56" i="42"/>
  <c r="AR56" i="42" s="1"/>
  <c r="AG56" i="42"/>
  <c r="AF56" i="42"/>
  <c r="AE56" i="42"/>
  <c r="AS55" i="42"/>
  <c r="AN55" i="42"/>
  <c r="AR55" i="42" s="1"/>
  <c r="AG55" i="42"/>
  <c r="AF55" i="42"/>
  <c r="AE55" i="42"/>
  <c r="AS54" i="42"/>
  <c r="AN54" i="42"/>
  <c r="AR54" i="42" s="1"/>
  <c r="AG54" i="42"/>
  <c r="AF54" i="42"/>
  <c r="AE54" i="42"/>
  <c r="AS53" i="42"/>
  <c r="AN53" i="42"/>
  <c r="AR53" i="42" s="1"/>
  <c r="AG53" i="42"/>
  <c r="AF53" i="42"/>
  <c r="AE53" i="42"/>
  <c r="AS52" i="42"/>
  <c r="AN52" i="42"/>
  <c r="AR52" i="42" s="1"/>
  <c r="AG52" i="42"/>
  <c r="AF52" i="42"/>
  <c r="AE52" i="42"/>
  <c r="AS51" i="42"/>
  <c r="AN51" i="42"/>
  <c r="AR51" i="42" s="1"/>
  <c r="AG51" i="42"/>
  <c r="AF51" i="42"/>
  <c r="AE51" i="42"/>
  <c r="AS50" i="42"/>
  <c r="AN50" i="42"/>
  <c r="AR50" i="42" s="1"/>
  <c r="AG50" i="42"/>
  <c r="AF50" i="42"/>
  <c r="AE50" i="42"/>
  <c r="AS49" i="42"/>
  <c r="AN49" i="42"/>
  <c r="AR49" i="42" s="1"/>
  <c r="AG49" i="42"/>
  <c r="AF49" i="42"/>
  <c r="AE49" i="42"/>
  <c r="AS48" i="42"/>
  <c r="AN48" i="42"/>
  <c r="AR48" i="42" s="1"/>
  <c r="AG48" i="42"/>
  <c r="AF48" i="42"/>
  <c r="AE48" i="42"/>
  <c r="AS47" i="42"/>
  <c r="AN47" i="42"/>
  <c r="AR47" i="42" s="1"/>
  <c r="AG47" i="42"/>
  <c r="AF47" i="42"/>
  <c r="AE47" i="42"/>
  <c r="AS46" i="42"/>
  <c r="AN46" i="42"/>
  <c r="AR46" i="42" s="1"/>
  <c r="AG46" i="42"/>
  <c r="AF46" i="42"/>
  <c r="AE46" i="42"/>
  <c r="AS45" i="42"/>
  <c r="AN45" i="42"/>
  <c r="AR45" i="42" s="1"/>
  <c r="AG45" i="42"/>
  <c r="AF45" i="42"/>
  <c r="AE45" i="42"/>
  <c r="AS44" i="42"/>
  <c r="AN44" i="42"/>
  <c r="AR44" i="42" s="1"/>
  <c r="AG44" i="42"/>
  <c r="AF44" i="42"/>
  <c r="AE44" i="42"/>
  <c r="AS43" i="42"/>
  <c r="AN43" i="42"/>
  <c r="AR43" i="42" s="1"/>
  <c r="AG43" i="42"/>
  <c r="AF43" i="42"/>
  <c r="AE43" i="42"/>
  <c r="AS42" i="42"/>
  <c r="AN42" i="42"/>
  <c r="AR42" i="42" s="1"/>
  <c r="AG42" i="42"/>
  <c r="AF42" i="42"/>
  <c r="AE42" i="42"/>
  <c r="AS41" i="42"/>
  <c r="AN41" i="42"/>
  <c r="AR41" i="42" s="1"/>
  <c r="AG41" i="42"/>
  <c r="AF41" i="42"/>
  <c r="AE41" i="42"/>
  <c r="AS40" i="42"/>
  <c r="AN40" i="42"/>
  <c r="AR40" i="42" s="1"/>
  <c r="AG40" i="42"/>
  <c r="AF40" i="42"/>
  <c r="AE40" i="42"/>
  <c r="AS39" i="42"/>
  <c r="AN39" i="42"/>
  <c r="AR39" i="42" s="1"/>
  <c r="AG39" i="42"/>
  <c r="AF39" i="42"/>
  <c r="AE39" i="42"/>
  <c r="AS38" i="42"/>
  <c r="AN38" i="42"/>
  <c r="AR38" i="42" s="1"/>
  <c r="AG38" i="42"/>
  <c r="AF38" i="42"/>
  <c r="AE38" i="42"/>
  <c r="AS37" i="42"/>
  <c r="AN37" i="42"/>
  <c r="AR37" i="42" s="1"/>
  <c r="AG37" i="42"/>
  <c r="AF37" i="42"/>
  <c r="AE37" i="42"/>
  <c r="AS36" i="42"/>
  <c r="AN36" i="42"/>
  <c r="AR36" i="42" s="1"/>
  <c r="AG36" i="42"/>
  <c r="AF36" i="42"/>
  <c r="AE36" i="42"/>
  <c r="AS35" i="42"/>
  <c r="AN35" i="42"/>
  <c r="AR35" i="42" s="1"/>
  <c r="AG35" i="42"/>
  <c r="AF35" i="42"/>
  <c r="AE35" i="42"/>
  <c r="AS34" i="42"/>
  <c r="AN34" i="42"/>
  <c r="AR34" i="42" s="1"/>
  <c r="AG34" i="42"/>
  <c r="AF34" i="42"/>
  <c r="AE34" i="42"/>
  <c r="AS33" i="42"/>
  <c r="AN33" i="42"/>
  <c r="AR33" i="42" s="1"/>
  <c r="AG33" i="42"/>
  <c r="AF33" i="42"/>
  <c r="AE33" i="42"/>
  <c r="AS32" i="42"/>
  <c r="AN32" i="42"/>
  <c r="AR32" i="42" s="1"/>
  <c r="AG32" i="42"/>
  <c r="AF32" i="42"/>
  <c r="AE32" i="42"/>
  <c r="AS31" i="42"/>
  <c r="AN31" i="42"/>
  <c r="AR31" i="42" s="1"/>
  <c r="AG31" i="42"/>
  <c r="AF31" i="42"/>
  <c r="AE31" i="42"/>
  <c r="AS30" i="42"/>
  <c r="AN30" i="42"/>
  <c r="AR30" i="42" s="1"/>
  <c r="AG30" i="42"/>
  <c r="AF30" i="42"/>
  <c r="AE30" i="42"/>
  <c r="AS29" i="42"/>
  <c r="AN29" i="42"/>
  <c r="AR29" i="42" s="1"/>
  <c r="AG29" i="42"/>
  <c r="AF29" i="42"/>
  <c r="AE29" i="42"/>
  <c r="AS28" i="42"/>
  <c r="AN28" i="42"/>
  <c r="AR28" i="42" s="1"/>
  <c r="AG28" i="42"/>
  <c r="AF28" i="42"/>
  <c r="AE28" i="42"/>
  <c r="AS27" i="42"/>
  <c r="AN27" i="42"/>
  <c r="AR27" i="42" s="1"/>
  <c r="AG27" i="42"/>
  <c r="AF27" i="42"/>
  <c r="AE27" i="42"/>
  <c r="AS26" i="42"/>
  <c r="AN26" i="42"/>
  <c r="AR26" i="42" s="1"/>
  <c r="AG26" i="42"/>
  <c r="AF26" i="42"/>
  <c r="AE26" i="42"/>
  <c r="AS25" i="42"/>
  <c r="AN25" i="42"/>
  <c r="AR25" i="42" s="1"/>
  <c r="AG25" i="42"/>
  <c r="AF25" i="42"/>
  <c r="AE25" i="42"/>
  <c r="AS24" i="42"/>
  <c r="AN24" i="42"/>
  <c r="AR24" i="42" s="1"/>
  <c r="AG24" i="42"/>
  <c r="AF24" i="42"/>
  <c r="AE24" i="42"/>
  <c r="AS23" i="42"/>
  <c r="AN23" i="42"/>
  <c r="AR23" i="42" s="1"/>
  <c r="AG23" i="42"/>
  <c r="AF23" i="42"/>
  <c r="AE23" i="42"/>
  <c r="AS22" i="42"/>
  <c r="AN22" i="42"/>
  <c r="AR22" i="42" s="1"/>
  <c r="AG22" i="42"/>
  <c r="AF22" i="42"/>
  <c r="AE22" i="42"/>
  <c r="AS21" i="42"/>
  <c r="AN21" i="42"/>
  <c r="AR21" i="42" s="1"/>
  <c r="AG21" i="42"/>
  <c r="AF21" i="42"/>
  <c r="AE21" i="42"/>
  <c r="AS20" i="42"/>
  <c r="AN20" i="42"/>
  <c r="AR20" i="42" s="1"/>
  <c r="AG20" i="42"/>
  <c r="AF20" i="42"/>
  <c r="AE20" i="42"/>
  <c r="AS19" i="42"/>
  <c r="AN19" i="42"/>
  <c r="AR19" i="42" s="1"/>
  <c r="AG19" i="42"/>
  <c r="AF19" i="42"/>
  <c r="AE19" i="42"/>
  <c r="AS18" i="42"/>
  <c r="AN18" i="42"/>
  <c r="AR18" i="42" s="1"/>
  <c r="AG18" i="42"/>
  <c r="AF18" i="42"/>
  <c r="AE18" i="42"/>
  <c r="AS17" i="42"/>
  <c r="AN17" i="42"/>
  <c r="AR17" i="42" s="1"/>
  <c r="AG17" i="42"/>
  <c r="AF17" i="42"/>
  <c r="AE17" i="42"/>
  <c r="AS16" i="42"/>
  <c r="AN16" i="42"/>
  <c r="AR16" i="42" s="1"/>
  <c r="AG16" i="42"/>
  <c r="AF16" i="42"/>
  <c r="AE16" i="42"/>
  <c r="AS15" i="42"/>
  <c r="AN15" i="42"/>
  <c r="AR15" i="42" s="1"/>
  <c r="AG15" i="42"/>
  <c r="AF15" i="42"/>
  <c r="AE15" i="42"/>
  <c r="AG13" i="42"/>
  <c r="AH13" i="42" s="1"/>
  <c r="D3020" i="42"/>
  <c r="C3020" i="42"/>
  <c r="D3019" i="42"/>
  <c r="C3019" i="42"/>
  <c r="D3018" i="42"/>
  <c r="C3018" i="42"/>
  <c r="D3017" i="42"/>
  <c r="C3017" i="42"/>
  <c r="D3016" i="42"/>
  <c r="C3016" i="42"/>
  <c r="D3015" i="42"/>
  <c r="C3015" i="42"/>
  <c r="D3014" i="42"/>
  <c r="C3014" i="42"/>
  <c r="D3013" i="42"/>
  <c r="C3013" i="42"/>
  <c r="D3012" i="42"/>
  <c r="C3012" i="42"/>
  <c r="D3011" i="42"/>
  <c r="C3011" i="42"/>
  <c r="D3010" i="42"/>
  <c r="C3010" i="42"/>
  <c r="D3009" i="42"/>
  <c r="C3009" i="42"/>
  <c r="D3008" i="42"/>
  <c r="C3008" i="42"/>
  <c r="D3007" i="42"/>
  <c r="C3007" i="42"/>
  <c r="D3006" i="42"/>
  <c r="C3006" i="42"/>
  <c r="D3005" i="42"/>
  <c r="C3005" i="42"/>
  <c r="D3004" i="42"/>
  <c r="C3004" i="42"/>
  <c r="D3003" i="42"/>
  <c r="C3003" i="42"/>
  <c r="D3002" i="42"/>
  <c r="C3002" i="42"/>
  <c r="D3001" i="42"/>
  <c r="C3001" i="42"/>
  <c r="D3000" i="42"/>
  <c r="C3000" i="42"/>
  <c r="D2999" i="42"/>
  <c r="C2999" i="42"/>
  <c r="D2998" i="42"/>
  <c r="C2998" i="42"/>
  <c r="D2997" i="42"/>
  <c r="C2997" i="42"/>
  <c r="D2996" i="42"/>
  <c r="C2996" i="42"/>
  <c r="D2995" i="42"/>
  <c r="C2995" i="42"/>
  <c r="D2994" i="42"/>
  <c r="C2994" i="42"/>
  <c r="D2993" i="42"/>
  <c r="C2993" i="42"/>
  <c r="D2992" i="42"/>
  <c r="C2992" i="42"/>
  <c r="D2991" i="42"/>
  <c r="C2991" i="42"/>
  <c r="D2990" i="42"/>
  <c r="C2990" i="42"/>
  <c r="D2989" i="42"/>
  <c r="C2989" i="42"/>
  <c r="D2988" i="42"/>
  <c r="C2988" i="42"/>
  <c r="D2987" i="42"/>
  <c r="C2987" i="42"/>
  <c r="D2986" i="42"/>
  <c r="C2986" i="42"/>
  <c r="D2985" i="42"/>
  <c r="C2985" i="42"/>
  <c r="D2984" i="42"/>
  <c r="C2984" i="42"/>
  <c r="D2983" i="42"/>
  <c r="C2983" i="42"/>
  <c r="D2982" i="42"/>
  <c r="C2982" i="42"/>
  <c r="D2981" i="42"/>
  <c r="C2981" i="42"/>
  <c r="D2980" i="42"/>
  <c r="C2980" i="42"/>
  <c r="D2979" i="42"/>
  <c r="C2979" i="42"/>
  <c r="D2978" i="42"/>
  <c r="C2978" i="42"/>
  <c r="D2977" i="42"/>
  <c r="C2977" i="42"/>
  <c r="D2976" i="42"/>
  <c r="C2976" i="42"/>
  <c r="D2975" i="42"/>
  <c r="C2975" i="42"/>
  <c r="D2974" i="42"/>
  <c r="C2974" i="42"/>
  <c r="D2973" i="42"/>
  <c r="C2973" i="42"/>
  <c r="D2972" i="42"/>
  <c r="C2972" i="42"/>
  <c r="D2971" i="42"/>
  <c r="C2971" i="42"/>
  <c r="D2970" i="42"/>
  <c r="C2970" i="42"/>
  <c r="D2969" i="42"/>
  <c r="C2969" i="42"/>
  <c r="D2968" i="42"/>
  <c r="C2968" i="42"/>
  <c r="D2967" i="42"/>
  <c r="C2967" i="42"/>
  <c r="D2966" i="42"/>
  <c r="C2966" i="42"/>
  <c r="D2965" i="42"/>
  <c r="C2965" i="42"/>
  <c r="D2964" i="42"/>
  <c r="C2964" i="42"/>
  <c r="D2963" i="42"/>
  <c r="C2963" i="42"/>
  <c r="D2962" i="42"/>
  <c r="C2962" i="42"/>
  <c r="D2961" i="42"/>
  <c r="C2961" i="42"/>
  <c r="D2960" i="42"/>
  <c r="C2960" i="42"/>
  <c r="D2959" i="42"/>
  <c r="C2959" i="42"/>
  <c r="D2958" i="42"/>
  <c r="C2958" i="42"/>
  <c r="D2957" i="42"/>
  <c r="C2957" i="42"/>
  <c r="D2956" i="42"/>
  <c r="C2956" i="42"/>
  <c r="D2955" i="42"/>
  <c r="C2955" i="42"/>
  <c r="D2954" i="42"/>
  <c r="C2954" i="42"/>
  <c r="D2953" i="42"/>
  <c r="C2953" i="42"/>
  <c r="D2952" i="42"/>
  <c r="C2952" i="42"/>
  <c r="D2951" i="42"/>
  <c r="C2951" i="42"/>
  <c r="D2950" i="42"/>
  <c r="C2950" i="42"/>
  <c r="D2949" i="42"/>
  <c r="C2949" i="42"/>
  <c r="D2948" i="42"/>
  <c r="C2948" i="42"/>
  <c r="D2947" i="42"/>
  <c r="C2947" i="42"/>
  <c r="D2946" i="42"/>
  <c r="C2946" i="42"/>
  <c r="D2945" i="42"/>
  <c r="C2945" i="42"/>
  <c r="D2944" i="42"/>
  <c r="C2944" i="42"/>
  <c r="D2943" i="42"/>
  <c r="C2943" i="42"/>
  <c r="D2942" i="42"/>
  <c r="C2942" i="42"/>
  <c r="D2941" i="42"/>
  <c r="C2941" i="42"/>
  <c r="D2940" i="42"/>
  <c r="C2940" i="42"/>
  <c r="D2939" i="42"/>
  <c r="C2939" i="42"/>
  <c r="D2938" i="42"/>
  <c r="C2938" i="42"/>
  <c r="D2937" i="42"/>
  <c r="C2937" i="42"/>
  <c r="D2936" i="42"/>
  <c r="C2936" i="42"/>
  <c r="D2935" i="42"/>
  <c r="C2935" i="42"/>
  <c r="D2934" i="42"/>
  <c r="C2934" i="42"/>
  <c r="D2933" i="42"/>
  <c r="C2933" i="42"/>
  <c r="D2932" i="42"/>
  <c r="C2932" i="42"/>
  <c r="D2931" i="42"/>
  <c r="C2931" i="42"/>
  <c r="D2930" i="42"/>
  <c r="C2930" i="42"/>
  <c r="D2929" i="42"/>
  <c r="C2929" i="42"/>
  <c r="D2928" i="42"/>
  <c r="C2928" i="42"/>
  <c r="D2927" i="42"/>
  <c r="C2927" i="42"/>
  <c r="D2926" i="42"/>
  <c r="C2926" i="42"/>
  <c r="D2925" i="42"/>
  <c r="C2925" i="42"/>
  <c r="D2924" i="42"/>
  <c r="C2924" i="42"/>
  <c r="D2923" i="42"/>
  <c r="C2923" i="42"/>
  <c r="D2922" i="42"/>
  <c r="C2922" i="42"/>
  <c r="D2921" i="42"/>
  <c r="C2921" i="42"/>
  <c r="D2920" i="42"/>
  <c r="C2920" i="42"/>
  <c r="D2919" i="42"/>
  <c r="C2919" i="42"/>
  <c r="D2918" i="42"/>
  <c r="C2918" i="42"/>
  <c r="D2917" i="42"/>
  <c r="C2917" i="42"/>
  <c r="D2916" i="42"/>
  <c r="C2916" i="42"/>
  <c r="D2915" i="42"/>
  <c r="C2915" i="42"/>
  <c r="D2914" i="42"/>
  <c r="C2914" i="42"/>
  <c r="D2913" i="42"/>
  <c r="C2913" i="42"/>
  <c r="D2912" i="42"/>
  <c r="C2912" i="42"/>
  <c r="D2911" i="42"/>
  <c r="C2911" i="42"/>
  <c r="D2910" i="42"/>
  <c r="C2910" i="42"/>
  <c r="D2909" i="42"/>
  <c r="C2909" i="42"/>
  <c r="D2908" i="42"/>
  <c r="C2908" i="42"/>
  <c r="D2907" i="42"/>
  <c r="C2907" i="42"/>
  <c r="D2906" i="42"/>
  <c r="C2906" i="42"/>
  <c r="D2905" i="42"/>
  <c r="C2905" i="42"/>
  <c r="D2904" i="42"/>
  <c r="C2904" i="42"/>
  <c r="D2903" i="42"/>
  <c r="C2903" i="42"/>
  <c r="D2902" i="42"/>
  <c r="C2902" i="42"/>
  <c r="D2901" i="42"/>
  <c r="C2901" i="42"/>
  <c r="D2900" i="42"/>
  <c r="C2900" i="42"/>
  <c r="D2899" i="42"/>
  <c r="C2899" i="42"/>
  <c r="D2898" i="42"/>
  <c r="C2898" i="42"/>
  <c r="D2897" i="42"/>
  <c r="C2897" i="42"/>
  <c r="D2896" i="42"/>
  <c r="C2896" i="42"/>
  <c r="D2895" i="42"/>
  <c r="C2895" i="42"/>
  <c r="D2894" i="42"/>
  <c r="C2894" i="42"/>
  <c r="D2893" i="42"/>
  <c r="C2893" i="42"/>
  <c r="D2892" i="42"/>
  <c r="C2892" i="42"/>
  <c r="D2891" i="42"/>
  <c r="C2891" i="42"/>
  <c r="D2890" i="42"/>
  <c r="C2890" i="42"/>
  <c r="D2889" i="42"/>
  <c r="C2889" i="42"/>
  <c r="D2888" i="42"/>
  <c r="C2888" i="42"/>
  <c r="D2887" i="42"/>
  <c r="C2887" i="42"/>
  <c r="D2886" i="42"/>
  <c r="C2886" i="42"/>
  <c r="D2885" i="42"/>
  <c r="C2885" i="42"/>
  <c r="D2884" i="42"/>
  <c r="C2884" i="42"/>
  <c r="D2883" i="42"/>
  <c r="C2883" i="42"/>
  <c r="D2882" i="42"/>
  <c r="C2882" i="42"/>
  <c r="D2881" i="42"/>
  <c r="C2881" i="42"/>
  <c r="D2880" i="42"/>
  <c r="C2880" i="42"/>
  <c r="D2879" i="42"/>
  <c r="C2879" i="42"/>
  <c r="D2878" i="42"/>
  <c r="C2878" i="42"/>
  <c r="D2877" i="42"/>
  <c r="C2877" i="42"/>
  <c r="D2876" i="42"/>
  <c r="C2876" i="42"/>
  <c r="D2875" i="42"/>
  <c r="C2875" i="42"/>
  <c r="D2874" i="42"/>
  <c r="C2874" i="42"/>
  <c r="D2873" i="42"/>
  <c r="C2873" i="42"/>
  <c r="D2872" i="42"/>
  <c r="C2872" i="42"/>
  <c r="D2871" i="42"/>
  <c r="C2871" i="42"/>
  <c r="D2870" i="42"/>
  <c r="C2870" i="42"/>
  <c r="D2869" i="42"/>
  <c r="C2869" i="42"/>
  <c r="D2868" i="42"/>
  <c r="C2868" i="42"/>
  <c r="D2867" i="42"/>
  <c r="C2867" i="42"/>
  <c r="D2866" i="42"/>
  <c r="C2866" i="42"/>
  <c r="D2865" i="42"/>
  <c r="C2865" i="42"/>
  <c r="D2864" i="42"/>
  <c r="C2864" i="42"/>
  <c r="D2863" i="42"/>
  <c r="C2863" i="42"/>
  <c r="D2862" i="42"/>
  <c r="C2862" i="42"/>
  <c r="D2861" i="42"/>
  <c r="C2861" i="42"/>
  <c r="D2860" i="42"/>
  <c r="C2860" i="42"/>
  <c r="D2859" i="42"/>
  <c r="C2859" i="42"/>
  <c r="D2858" i="42"/>
  <c r="C2858" i="42"/>
  <c r="D2857" i="42"/>
  <c r="C2857" i="42"/>
  <c r="D2856" i="42"/>
  <c r="C2856" i="42"/>
  <c r="D2855" i="42"/>
  <c r="C2855" i="42"/>
  <c r="D2854" i="42"/>
  <c r="C2854" i="42"/>
  <c r="D2853" i="42"/>
  <c r="C2853" i="42"/>
  <c r="D2852" i="42"/>
  <c r="C2852" i="42"/>
  <c r="D2851" i="42"/>
  <c r="C2851" i="42"/>
  <c r="D2850" i="42"/>
  <c r="C2850" i="42"/>
  <c r="D2849" i="42"/>
  <c r="C2849" i="42"/>
  <c r="D2848" i="42"/>
  <c r="C2848" i="42"/>
  <c r="D2847" i="42"/>
  <c r="C2847" i="42"/>
  <c r="D2846" i="42"/>
  <c r="C2846" i="42"/>
  <c r="D2845" i="42"/>
  <c r="C2845" i="42"/>
  <c r="D2844" i="42"/>
  <c r="C2844" i="42"/>
  <c r="D2843" i="42"/>
  <c r="C2843" i="42"/>
  <c r="D2842" i="42"/>
  <c r="C2842" i="42"/>
  <c r="D2841" i="42"/>
  <c r="C2841" i="42"/>
  <c r="D2840" i="42"/>
  <c r="C2840" i="42"/>
  <c r="D2839" i="42"/>
  <c r="C2839" i="42"/>
  <c r="D2838" i="42"/>
  <c r="C2838" i="42"/>
  <c r="D2837" i="42"/>
  <c r="C2837" i="42"/>
  <c r="D2836" i="42"/>
  <c r="C2836" i="42"/>
  <c r="D2835" i="42"/>
  <c r="C2835" i="42"/>
  <c r="D2834" i="42"/>
  <c r="C2834" i="42"/>
  <c r="D2833" i="42"/>
  <c r="C2833" i="42"/>
  <c r="D2832" i="42"/>
  <c r="C2832" i="42"/>
  <c r="D2831" i="42"/>
  <c r="C2831" i="42"/>
  <c r="D2830" i="42"/>
  <c r="C2830" i="42"/>
  <c r="D2829" i="42"/>
  <c r="C2829" i="42"/>
  <c r="D2828" i="42"/>
  <c r="C2828" i="42"/>
  <c r="D2827" i="42"/>
  <c r="C2827" i="42"/>
  <c r="D2826" i="42"/>
  <c r="C2826" i="42"/>
  <c r="D2825" i="42"/>
  <c r="C2825" i="42"/>
  <c r="D2824" i="42"/>
  <c r="C2824" i="42"/>
  <c r="D2823" i="42"/>
  <c r="C2823" i="42"/>
  <c r="D2822" i="42"/>
  <c r="C2822" i="42"/>
  <c r="D2821" i="42"/>
  <c r="C2821" i="42"/>
  <c r="D2820" i="42"/>
  <c r="C2820" i="42"/>
  <c r="D2819" i="42"/>
  <c r="C2819" i="42"/>
  <c r="D2818" i="42"/>
  <c r="C2818" i="42"/>
  <c r="D2817" i="42"/>
  <c r="C2817" i="42"/>
  <c r="D2816" i="42"/>
  <c r="C2816" i="42"/>
  <c r="D2815" i="42"/>
  <c r="C2815" i="42"/>
  <c r="D2814" i="42"/>
  <c r="C2814" i="42"/>
  <c r="D2813" i="42"/>
  <c r="C2813" i="42"/>
  <c r="D2812" i="42"/>
  <c r="C2812" i="42"/>
  <c r="D2811" i="42"/>
  <c r="C2811" i="42"/>
  <c r="D2810" i="42"/>
  <c r="C2810" i="42"/>
  <c r="D2809" i="42"/>
  <c r="C2809" i="42"/>
  <c r="D2808" i="42"/>
  <c r="C2808" i="42"/>
  <c r="D2807" i="42"/>
  <c r="C2807" i="42"/>
  <c r="D2806" i="42"/>
  <c r="C2806" i="42"/>
  <c r="D2805" i="42"/>
  <c r="C2805" i="42"/>
  <c r="D2804" i="42"/>
  <c r="C2804" i="42"/>
  <c r="D2803" i="42"/>
  <c r="C2803" i="42"/>
  <c r="D2802" i="42"/>
  <c r="C2802" i="42"/>
  <c r="D2801" i="42"/>
  <c r="C2801" i="42"/>
  <c r="D2800" i="42"/>
  <c r="C2800" i="42"/>
  <c r="D2799" i="42"/>
  <c r="C2799" i="42"/>
  <c r="D2798" i="42"/>
  <c r="C2798" i="42"/>
  <c r="D2797" i="42"/>
  <c r="C2797" i="42"/>
  <c r="D2796" i="42"/>
  <c r="C2796" i="42"/>
  <c r="D2795" i="42"/>
  <c r="C2795" i="42"/>
  <c r="D2794" i="42"/>
  <c r="C2794" i="42"/>
  <c r="D2793" i="42"/>
  <c r="C2793" i="42"/>
  <c r="D2792" i="42"/>
  <c r="C2792" i="42"/>
  <c r="D2791" i="42"/>
  <c r="C2791" i="42"/>
  <c r="D2790" i="42"/>
  <c r="C2790" i="42"/>
  <c r="D2789" i="42"/>
  <c r="C2789" i="42"/>
  <c r="D2788" i="42"/>
  <c r="C2788" i="42"/>
  <c r="D2787" i="42"/>
  <c r="C2787" i="42"/>
  <c r="D2786" i="42"/>
  <c r="C2786" i="42"/>
  <c r="D2785" i="42"/>
  <c r="C2785" i="42"/>
  <c r="D2784" i="42"/>
  <c r="C2784" i="42"/>
  <c r="D2783" i="42"/>
  <c r="C2783" i="42"/>
  <c r="D2782" i="42"/>
  <c r="C2782" i="42"/>
  <c r="D2781" i="42"/>
  <c r="C2781" i="42"/>
  <c r="D2780" i="42"/>
  <c r="C2780" i="42"/>
  <c r="D2779" i="42"/>
  <c r="C2779" i="42"/>
  <c r="D2778" i="42"/>
  <c r="C2778" i="42"/>
  <c r="D2777" i="42"/>
  <c r="C2777" i="42"/>
  <c r="D2776" i="42"/>
  <c r="C2776" i="42"/>
  <c r="D2775" i="42"/>
  <c r="C2775" i="42"/>
  <c r="D2774" i="42"/>
  <c r="C2774" i="42"/>
  <c r="D2773" i="42"/>
  <c r="C2773" i="42"/>
  <c r="D2772" i="42"/>
  <c r="C2772" i="42"/>
  <c r="D2771" i="42"/>
  <c r="C2771" i="42"/>
  <c r="D2770" i="42"/>
  <c r="C2770" i="42"/>
  <c r="D2769" i="42"/>
  <c r="C2769" i="42"/>
  <c r="D2768" i="42"/>
  <c r="C2768" i="42"/>
  <c r="D2767" i="42"/>
  <c r="C2767" i="42"/>
  <c r="D2766" i="42"/>
  <c r="C2766" i="42"/>
  <c r="D2765" i="42"/>
  <c r="C2765" i="42"/>
  <c r="D2764" i="42"/>
  <c r="C2764" i="42"/>
  <c r="D2763" i="42"/>
  <c r="C2763" i="42"/>
  <c r="D2762" i="42"/>
  <c r="C2762" i="42"/>
  <c r="D2761" i="42"/>
  <c r="C2761" i="42"/>
  <c r="D2760" i="42"/>
  <c r="C2760" i="42"/>
  <c r="D2759" i="42"/>
  <c r="C2759" i="42"/>
  <c r="D2758" i="42"/>
  <c r="C2758" i="42"/>
  <c r="D2757" i="42"/>
  <c r="C2757" i="42"/>
  <c r="D2756" i="42"/>
  <c r="C2756" i="42"/>
  <c r="D2755" i="42"/>
  <c r="C2755" i="42"/>
  <c r="D2754" i="42"/>
  <c r="C2754" i="42"/>
  <c r="D2753" i="42"/>
  <c r="C2753" i="42"/>
  <c r="D2752" i="42"/>
  <c r="C2752" i="42"/>
  <c r="D2751" i="42"/>
  <c r="C2751" i="42"/>
  <c r="D2750" i="42"/>
  <c r="C2750" i="42"/>
  <c r="D2749" i="42"/>
  <c r="C2749" i="42"/>
  <c r="D2748" i="42"/>
  <c r="C2748" i="42"/>
  <c r="D2747" i="42"/>
  <c r="C2747" i="42"/>
  <c r="D2746" i="42"/>
  <c r="C2746" i="42"/>
  <c r="D2745" i="42"/>
  <c r="C2745" i="42"/>
  <c r="D2744" i="42"/>
  <c r="C2744" i="42"/>
  <c r="D2743" i="42"/>
  <c r="C2743" i="42"/>
  <c r="D2742" i="42"/>
  <c r="C2742" i="42"/>
  <c r="D2741" i="42"/>
  <c r="C2741" i="42"/>
  <c r="D2740" i="42"/>
  <c r="C2740" i="42"/>
  <c r="D2739" i="42"/>
  <c r="C2739" i="42"/>
  <c r="D2738" i="42"/>
  <c r="C2738" i="42"/>
  <c r="D2737" i="42"/>
  <c r="C2737" i="42"/>
  <c r="D2736" i="42"/>
  <c r="C2736" i="42"/>
  <c r="D2735" i="42"/>
  <c r="C2735" i="42"/>
  <c r="D2734" i="42"/>
  <c r="C2734" i="42"/>
  <c r="D2733" i="42"/>
  <c r="C2733" i="42"/>
  <c r="D2732" i="42"/>
  <c r="C2732" i="42"/>
  <c r="D2731" i="42"/>
  <c r="C2731" i="42"/>
  <c r="D2730" i="42"/>
  <c r="C2730" i="42"/>
  <c r="D2729" i="42"/>
  <c r="C2729" i="42"/>
  <c r="D2728" i="42"/>
  <c r="C2728" i="42"/>
  <c r="D2727" i="42"/>
  <c r="C2727" i="42"/>
  <c r="D2726" i="42"/>
  <c r="C2726" i="42"/>
  <c r="D2725" i="42"/>
  <c r="C2725" i="42"/>
  <c r="D2724" i="42"/>
  <c r="C2724" i="42"/>
  <c r="D2723" i="42"/>
  <c r="C2723" i="42"/>
  <c r="D2722" i="42"/>
  <c r="C2722" i="42"/>
  <c r="D2721" i="42"/>
  <c r="C2721" i="42"/>
  <c r="D2720" i="42"/>
  <c r="C2720" i="42"/>
  <c r="D2719" i="42"/>
  <c r="C2719" i="42"/>
  <c r="D2718" i="42"/>
  <c r="C2718" i="42"/>
  <c r="D2717" i="42"/>
  <c r="C2717" i="42"/>
  <c r="D2716" i="42"/>
  <c r="C2716" i="42"/>
  <c r="D2715" i="42"/>
  <c r="C2715" i="42"/>
  <c r="D2714" i="42"/>
  <c r="C2714" i="42"/>
  <c r="D2713" i="42"/>
  <c r="C2713" i="42"/>
  <c r="D2712" i="42"/>
  <c r="C2712" i="42"/>
  <c r="D2711" i="42"/>
  <c r="C2711" i="42"/>
  <c r="D2710" i="42"/>
  <c r="C2710" i="42"/>
  <c r="D2709" i="42"/>
  <c r="C2709" i="42"/>
  <c r="D2708" i="42"/>
  <c r="C2708" i="42"/>
  <c r="D2707" i="42"/>
  <c r="C2707" i="42"/>
  <c r="D2706" i="42"/>
  <c r="C2706" i="42"/>
  <c r="D2705" i="42"/>
  <c r="C2705" i="42"/>
  <c r="D2704" i="42"/>
  <c r="C2704" i="42"/>
  <c r="D2703" i="42"/>
  <c r="C2703" i="42"/>
  <c r="D2702" i="42"/>
  <c r="C2702" i="42"/>
  <c r="D2701" i="42"/>
  <c r="C2701" i="42"/>
  <c r="D2700" i="42"/>
  <c r="C2700" i="42"/>
  <c r="D2699" i="42"/>
  <c r="C2699" i="42"/>
  <c r="D2698" i="42"/>
  <c r="C2698" i="42"/>
  <c r="D2697" i="42"/>
  <c r="C2697" i="42"/>
  <c r="D2696" i="42"/>
  <c r="C2696" i="42"/>
  <c r="D2695" i="42"/>
  <c r="C2695" i="42"/>
  <c r="D2694" i="42"/>
  <c r="C2694" i="42"/>
  <c r="D2693" i="42"/>
  <c r="C2693" i="42"/>
  <c r="D2692" i="42"/>
  <c r="C2692" i="42"/>
  <c r="D2691" i="42"/>
  <c r="C2691" i="42"/>
  <c r="D2690" i="42"/>
  <c r="C2690" i="42"/>
  <c r="D2689" i="42"/>
  <c r="C2689" i="42"/>
  <c r="D2688" i="42"/>
  <c r="C2688" i="42"/>
  <c r="D2687" i="42"/>
  <c r="C2687" i="42"/>
  <c r="D2686" i="42"/>
  <c r="C2686" i="42"/>
  <c r="D2685" i="42"/>
  <c r="C2685" i="42"/>
  <c r="D2684" i="42"/>
  <c r="C2684" i="42"/>
  <c r="D2683" i="42"/>
  <c r="C2683" i="42"/>
  <c r="D2682" i="42"/>
  <c r="C2682" i="42"/>
  <c r="D2681" i="42"/>
  <c r="C2681" i="42"/>
  <c r="D2680" i="42"/>
  <c r="C2680" i="42"/>
  <c r="D2679" i="42"/>
  <c r="C2679" i="42"/>
  <c r="D2678" i="42"/>
  <c r="C2678" i="42"/>
  <c r="D2677" i="42"/>
  <c r="C2677" i="42"/>
  <c r="D2676" i="42"/>
  <c r="C2676" i="42"/>
  <c r="D2675" i="42"/>
  <c r="C2675" i="42"/>
  <c r="D2674" i="42"/>
  <c r="C2674" i="42"/>
  <c r="D2673" i="42"/>
  <c r="C2673" i="42"/>
  <c r="D2672" i="42"/>
  <c r="C2672" i="42"/>
  <c r="D2671" i="42"/>
  <c r="C2671" i="42"/>
  <c r="D2670" i="42"/>
  <c r="C2670" i="42"/>
  <c r="D2669" i="42"/>
  <c r="C2669" i="42"/>
  <c r="D2668" i="42"/>
  <c r="C2668" i="42"/>
  <c r="D2667" i="42"/>
  <c r="C2667" i="42"/>
  <c r="D2666" i="42"/>
  <c r="C2666" i="42"/>
  <c r="D2665" i="42"/>
  <c r="C2665" i="42"/>
  <c r="D2664" i="42"/>
  <c r="C2664" i="42"/>
  <c r="D2663" i="42"/>
  <c r="C2663" i="42"/>
  <c r="D2662" i="42"/>
  <c r="C2662" i="42"/>
  <c r="D2661" i="42"/>
  <c r="C2661" i="42"/>
  <c r="D2660" i="42"/>
  <c r="C2660" i="42"/>
  <c r="D2659" i="42"/>
  <c r="C2659" i="42"/>
  <c r="D2658" i="42"/>
  <c r="C2658" i="42"/>
  <c r="D2657" i="42"/>
  <c r="C2657" i="42"/>
  <c r="D2656" i="42"/>
  <c r="C2656" i="42"/>
  <c r="D2655" i="42"/>
  <c r="C2655" i="42"/>
  <c r="D2654" i="42"/>
  <c r="C2654" i="42"/>
  <c r="D2653" i="42"/>
  <c r="C2653" i="42"/>
  <c r="D2652" i="42"/>
  <c r="C2652" i="42"/>
  <c r="D2651" i="42"/>
  <c r="C2651" i="42"/>
  <c r="D2650" i="42"/>
  <c r="C2650" i="42"/>
  <c r="D2649" i="42"/>
  <c r="C2649" i="42"/>
  <c r="D2648" i="42"/>
  <c r="C2648" i="42"/>
  <c r="D2647" i="42"/>
  <c r="C2647" i="42"/>
  <c r="D2646" i="42"/>
  <c r="C2646" i="42"/>
  <c r="D2645" i="42"/>
  <c r="C2645" i="42"/>
  <c r="D2644" i="42"/>
  <c r="C2644" i="42"/>
  <c r="D2643" i="42"/>
  <c r="C2643" i="42"/>
  <c r="D2642" i="42"/>
  <c r="C2642" i="42"/>
  <c r="D2641" i="42"/>
  <c r="C2641" i="42"/>
  <c r="D2640" i="42"/>
  <c r="C2640" i="42"/>
  <c r="D2639" i="42"/>
  <c r="C2639" i="42"/>
  <c r="D2638" i="42"/>
  <c r="C2638" i="42"/>
  <c r="D2637" i="42"/>
  <c r="C2637" i="42"/>
  <c r="D2636" i="42"/>
  <c r="C2636" i="42"/>
  <c r="D2635" i="42"/>
  <c r="C2635" i="42"/>
  <c r="D2634" i="42"/>
  <c r="C2634" i="42"/>
  <c r="D2633" i="42"/>
  <c r="C2633" i="42"/>
  <c r="D2632" i="42"/>
  <c r="C2632" i="42"/>
  <c r="D2631" i="42"/>
  <c r="C2631" i="42"/>
  <c r="D2630" i="42"/>
  <c r="C2630" i="42"/>
  <c r="D2629" i="42"/>
  <c r="C2629" i="42"/>
  <c r="D2628" i="42"/>
  <c r="C2628" i="42"/>
  <c r="D2627" i="42"/>
  <c r="C2627" i="42"/>
  <c r="D2626" i="42"/>
  <c r="C2626" i="42"/>
  <c r="D2625" i="42"/>
  <c r="C2625" i="42"/>
  <c r="D2624" i="42"/>
  <c r="C2624" i="42"/>
  <c r="D2623" i="42"/>
  <c r="C2623" i="42"/>
  <c r="D2622" i="42"/>
  <c r="C2622" i="42"/>
  <c r="D2621" i="42"/>
  <c r="C2621" i="42"/>
  <c r="D2620" i="42"/>
  <c r="C2620" i="42"/>
  <c r="D2619" i="42"/>
  <c r="C2619" i="42"/>
  <c r="D2618" i="42"/>
  <c r="C2618" i="42"/>
  <c r="D2617" i="42"/>
  <c r="C2617" i="42"/>
  <c r="D2616" i="42"/>
  <c r="C2616" i="42"/>
  <c r="D2615" i="42"/>
  <c r="C2615" i="42"/>
  <c r="D2614" i="42"/>
  <c r="C2614" i="42"/>
  <c r="D2613" i="42"/>
  <c r="C2613" i="42"/>
  <c r="D2612" i="42"/>
  <c r="C2612" i="42"/>
  <c r="D2611" i="42"/>
  <c r="C2611" i="42"/>
  <c r="D2610" i="42"/>
  <c r="C2610" i="42"/>
  <c r="D2609" i="42"/>
  <c r="C2609" i="42"/>
  <c r="D2608" i="42"/>
  <c r="C2608" i="42"/>
  <c r="D2607" i="42"/>
  <c r="C2607" i="42"/>
  <c r="D2606" i="42"/>
  <c r="C2606" i="42"/>
  <c r="D2605" i="42"/>
  <c r="C2605" i="42"/>
  <c r="D2604" i="42"/>
  <c r="C2604" i="42"/>
  <c r="D2603" i="42"/>
  <c r="C2603" i="42"/>
  <c r="D2602" i="42"/>
  <c r="C2602" i="42"/>
  <c r="D2601" i="42"/>
  <c r="C2601" i="42"/>
  <c r="D2600" i="42"/>
  <c r="C2600" i="42"/>
  <c r="D2599" i="42"/>
  <c r="C2599" i="42"/>
  <c r="D2598" i="42"/>
  <c r="C2598" i="42"/>
  <c r="D2597" i="42"/>
  <c r="C2597" i="42"/>
  <c r="D2596" i="42"/>
  <c r="C2596" i="42"/>
  <c r="D2595" i="42"/>
  <c r="C2595" i="42"/>
  <c r="D2594" i="42"/>
  <c r="C2594" i="42"/>
  <c r="D2593" i="42"/>
  <c r="C2593" i="42"/>
  <c r="D2592" i="42"/>
  <c r="C2592" i="42"/>
  <c r="D2591" i="42"/>
  <c r="C2591" i="42"/>
  <c r="D2590" i="42"/>
  <c r="C2590" i="42"/>
  <c r="D2589" i="42"/>
  <c r="C2589" i="42"/>
  <c r="D2588" i="42"/>
  <c r="C2588" i="42"/>
  <c r="D2587" i="42"/>
  <c r="C2587" i="42"/>
  <c r="D2586" i="42"/>
  <c r="C2586" i="42"/>
  <c r="D2585" i="42"/>
  <c r="C2585" i="42"/>
  <c r="D2584" i="42"/>
  <c r="C2584" i="42"/>
  <c r="D2583" i="42"/>
  <c r="C2583" i="42"/>
  <c r="D2582" i="42"/>
  <c r="C2582" i="42"/>
  <c r="D2581" i="42"/>
  <c r="C2581" i="42"/>
  <c r="D2580" i="42"/>
  <c r="C2580" i="42"/>
  <c r="D2579" i="42"/>
  <c r="C2579" i="42"/>
  <c r="D2578" i="42"/>
  <c r="C2578" i="42"/>
  <c r="D2577" i="42"/>
  <c r="C2577" i="42"/>
  <c r="D2576" i="42"/>
  <c r="C2576" i="42"/>
  <c r="D2575" i="42"/>
  <c r="C2575" i="42"/>
  <c r="D2574" i="42"/>
  <c r="C2574" i="42"/>
  <c r="D2573" i="42"/>
  <c r="C2573" i="42"/>
  <c r="D2572" i="42"/>
  <c r="C2572" i="42"/>
  <c r="D2571" i="42"/>
  <c r="C2571" i="42"/>
  <c r="D2570" i="42"/>
  <c r="C2570" i="42"/>
  <c r="D2569" i="42"/>
  <c r="C2569" i="42"/>
  <c r="D2568" i="42"/>
  <c r="C2568" i="42"/>
  <c r="D2567" i="42"/>
  <c r="C2567" i="42"/>
  <c r="D2566" i="42"/>
  <c r="C2566" i="42"/>
  <c r="D2565" i="42"/>
  <c r="C2565" i="42"/>
  <c r="D2564" i="42"/>
  <c r="C2564" i="42"/>
  <c r="D2563" i="42"/>
  <c r="C2563" i="42"/>
  <c r="D2562" i="42"/>
  <c r="C2562" i="42"/>
  <c r="D2561" i="42"/>
  <c r="C2561" i="42"/>
  <c r="D2560" i="42"/>
  <c r="C2560" i="42"/>
  <c r="D2559" i="42"/>
  <c r="C2559" i="42"/>
  <c r="D2558" i="42"/>
  <c r="C2558" i="42"/>
  <c r="D2557" i="42"/>
  <c r="C2557" i="42"/>
  <c r="D2556" i="42"/>
  <c r="C2556" i="42"/>
  <c r="D2555" i="42"/>
  <c r="C2555" i="42"/>
  <c r="D2554" i="42"/>
  <c r="C2554" i="42"/>
  <c r="D2553" i="42"/>
  <c r="C2553" i="42"/>
  <c r="D2552" i="42"/>
  <c r="C2552" i="42"/>
  <c r="D2551" i="42"/>
  <c r="C2551" i="42"/>
  <c r="D2550" i="42"/>
  <c r="C2550" i="42"/>
  <c r="D2549" i="42"/>
  <c r="C2549" i="42"/>
  <c r="D2548" i="42"/>
  <c r="C2548" i="42"/>
  <c r="D2547" i="42"/>
  <c r="C2547" i="42"/>
  <c r="D2546" i="42"/>
  <c r="C2546" i="42"/>
  <c r="D2545" i="42"/>
  <c r="C2545" i="42"/>
  <c r="D2544" i="42"/>
  <c r="C2544" i="42"/>
  <c r="D2543" i="42"/>
  <c r="C2543" i="42"/>
  <c r="D2542" i="42"/>
  <c r="C2542" i="42"/>
  <c r="D2541" i="42"/>
  <c r="C2541" i="42"/>
  <c r="D2540" i="42"/>
  <c r="C2540" i="42"/>
  <c r="D2539" i="42"/>
  <c r="C2539" i="42"/>
  <c r="D2538" i="42"/>
  <c r="C2538" i="42"/>
  <c r="D2537" i="42"/>
  <c r="C2537" i="42"/>
  <c r="D2536" i="42"/>
  <c r="C2536" i="42"/>
  <c r="D2535" i="42"/>
  <c r="C2535" i="42"/>
  <c r="D2534" i="42"/>
  <c r="C2534" i="42"/>
  <c r="D2533" i="42"/>
  <c r="C2533" i="42"/>
  <c r="D2532" i="42"/>
  <c r="C2532" i="42"/>
  <c r="D2531" i="42"/>
  <c r="C2531" i="42"/>
  <c r="D2530" i="42"/>
  <c r="C2530" i="42"/>
  <c r="D2529" i="42"/>
  <c r="C2529" i="42"/>
  <c r="D2528" i="42"/>
  <c r="C2528" i="42"/>
  <c r="D2527" i="42"/>
  <c r="C2527" i="42"/>
  <c r="D2526" i="42"/>
  <c r="C2526" i="42"/>
  <c r="D2525" i="42"/>
  <c r="C2525" i="42"/>
  <c r="D2524" i="42"/>
  <c r="C2524" i="42"/>
  <c r="D2523" i="42"/>
  <c r="C2523" i="42"/>
  <c r="D2522" i="42"/>
  <c r="C2522" i="42"/>
  <c r="D2521" i="42"/>
  <c r="C2521" i="42"/>
  <c r="D2520" i="42"/>
  <c r="C2520" i="42"/>
  <c r="D2519" i="42"/>
  <c r="C2519" i="42"/>
  <c r="D2518" i="42"/>
  <c r="C2518" i="42"/>
  <c r="D2517" i="42"/>
  <c r="C2517" i="42"/>
  <c r="D2516" i="42"/>
  <c r="C2516" i="42"/>
  <c r="D2515" i="42"/>
  <c r="C2515" i="42"/>
  <c r="D2514" i="42"/>
  <c r="C2514" i="42"/>
  <c r="D2513" i="42"/>
  <c r="C2513" i="42"/>
  <c r="D2512" i="42"/>
  <c r="C2512" i="42"/>
  <c r="D2511" i="42"/>
  <c r="C2511" i="42"/>
  <c r="D2510" i="42"/>
  <c r="C2510" i="42"/>
  <c r="D2509" i="42"/>
  <c r="C2509" i="42"/>
  <c r="D2508" i="42"/>
  <c r="C2508" i="42"/>
  <c r="D2507" i="42"/>
  <c r="C2507" i="42"/>
  <c r="D2506" i="42"/>
  <c r="C2506" i="42"/>
  <c r="D2505" i="42"/>
  <c r="C2505" i="42"/>
  <c r="D2504" i="42"/>
  <c r="C2504" i="42"/>
  <c r="D2503" i="42"/>
  <c r="C2503" i="42"/>
  <c r="D2502" i="42"/>
  <c r="C2502" i="42"/>
  <c r="D2501" i="42"/>
  <c r="C2501" i="42"/>
  <c r="D2500" i="42"/>
  <c r="C2500" i="42"/>
  <c r="D2499" i="42"/>
  <c r="C2499" i="42"/>
  <c r="D2498" i="42"/>
  <c r="C2498" i="42"/>
  <c r="D2497" i="42"/>
  <c r="C2497" i="42"/>
  <c r="D2496" i="42"/>
  <c r="C2496" i="42"/>
  <c r="D2495" i="42"/>
  <c r="C2495" i="42"/>
  <c r="D2494" i="42"/>
  <c r="C2494" i="42"/>
  <c r="D2493" i="42"/>
  <c r="C2493" i="42"/>
  <c r="D2492" i="42"/>
  <c r="C2492" i="42"/>
  <c r="D2491" i="42"/>
  <c r="C2491" i="42"/>
  <c r="D2490" i="42"/>
  <c r="C2490" i="42"/>
  <c r="D2489" i="42"/>
  <c r="C2489" i="42"/>
  <c r="D2488" i="42"/>
  <c r="C2488" i="42"/>
  <c r="D2487" i="42"/>
  <c r="C2487" i="42"/>
  <c r="D2486" i="42"/>
  <c r="C2486" i="42"/>
  <c r="D2485" i="42"/>
  <c r="C2485" i="42"/>
  <c r="D2484" i="42"/>
  <c r="C2484" i="42"/>
  <c r="D2483" i="42"/>
  <c r="C2483" i="42"/>
  <c r="D2482" i="42"/>
  <c r="C2482" i="42"/>
  <c r="D2481" i="42"/>
  <c r="C2481" i="42"/>
  <c r="D2480" i="42"/>
  <c r="C2480" i="42"/>
  <c r="D2479" i="42"/>
  <c r="C2479" i="42"/>
  <c r="D2478" i="42"/>
  <c r="C2478" i="42"/>
  <c r="D2477" i="42"/>
  <c r="C2477" i="42"/>
  <c r="D2476" i="42"/>
  <c r="C2476" i="42"/>
  <c r="D2475" i="42"/>
  <c r="C2475" i="42"/>
  <c r="D2474" i="42"/>
  <c r="C2474" i="42"/>
  <c r="D2473" i="42"/>
  <c r="C2473" i="42"/>
  <c r="D2472" i="42"/>
  <c r="C2472" i="42"/>
  <c r="D2471" i="42"/>
  <c r="C2471" i="42"/>
  <c r="D2470" i="42"/>
  <c r="C2470" i="42"/>
  <c r="D2469" i="42"/>
  <c r="C2469" i="42"/>
  <c r="D2468" i="42"/>
  <c r="C2468" i="42"/>
  <c r="D2467" i="42"/>
  <c r="C2467" i="42"/>
  <c r="D2466" i="42"/>
  <c r="C2466" i="42"/>
  <c r="D2465" i="42"/>
  <c r="C2465" i="42"/>
  <c r="D2464" i="42"/>
  <c r="C2464" i="42"/>
  <c r="D2463" i="42"/>
  <c r="C2463" i="42"/>
  <c r="D2462" i="42"/>
  <c r="C2462" i="42"/>
  <c r="D2461" i="42"/>
  <c r="C2461" i="42"/>
  <c r="D2460" i="42"/>
  <c r="C2460" i="42"/>
  <c r="D2459" i="42"/>
  <c r="C2459" i="42"/>
  <c r="D2458" i="42"/>
  <c r="C2458" i="42"/>
  <c r="D2457" i="42"/>
  <c r="C2457" i="42"/>
  <c r="D2456" i="42"/>
  <c r="C2456" i="42"/>
  <c r="D2455" i="42"/>
  <c r="C2455" i="42"/>
  <c r="D2454" i="42"/>
  <c r="C2454" i="42"/>
  <c r="D2453" i="42"/>
  <c r="C2453" i="42"/>
  <c r="D2452" i="42"/>
  <c r="C2452" i="42"/>
  <c r="D2451" i="42"/>
  <c r="C2451" i="42"/>
  <c r="D2450" i="42"/>
  <c r="C2450" i="42"/>
  <c r="D2449" i="42"/>
  <c r="C2449" i="42"/>
  <c r="D2448" i="42"/>
  <c r="C2448" i="42"/>
  <c r="D2447" i="42"/>
  <c r="C2447" i="42"/>
  <c r="D2446" i="42"/>
  <c r="C2446" i="42"/>
  <c r="D2445" i="42"/>
  <c r="C2445" i="42"/>
  <c r="D2444" i="42"/>
  <c r="C2444" i="42"/>
  <c r="D2443" i="42"/>
  <c r="C2443" i="42"/>
  <c r="D2442" i="42"/>
  <c r="C2442" i="42"/>
  <c r="D2441" i="42"/>
  <c r="C2441" i="42"/>
  <c r="D2440" i="42"/>
  <c r="C2440" i="42"/>
  <c r="D2439" i="42"/>
  <c r="C2439" i="42"/>
  <c r="D2438" i="42"/>
  <c r="C2438" i="42"/>
  <c r="D2437" i="42"/>
  <c r="C2437" i="42"/>
  <c r="D2436" i="42"/>
  <c r="C2436" i="42"/>
  <c r="D2435" i="42"/>
  <c r="C2435" i="42"/>
  <c r="D2434" i="42"/>
  <c r="C2434" i="42"/>
  <c r="D2433" i="42"/>
  <c r="C2433" i="42"/>
  <c r="D2432" i="42"/>
  <c r="C2432" i="42"/>
  <c r="D2431" i="42"/>
  <c r="C2431" i="42"/>
  <c r="D2430" i="42"/>
  <c r="C2430" i="42"/>
  <c r="D2429" i="42"/>
  <c r="C2429" i="42"/>
  <c r="D2428" i="42"/>
  <c r="C2428" i="42"/>
  <c r="D2427" i="42"/>
  <c r="C2427" i="42"/>
  <c r="D2426" i="42"/>
  <c r="C2426" i="42"/>
  <c r="D2425" i="42"/>
  <c r="C2425" i="42"/>
  <c r="D2424" i="42"/>
  <c r="C2424" i="42"/>
  <c r="D2423" i="42"/>
  <c r="C2423" i="42"/>
  <c r="D2422" i="42"/>
  <c r="C2422" i="42"/>
  <c r="D2421" i="42"/>
  <c r="C2421" i="42"/>
  <c r="D2420" i="42"/>
  <c r="C2420" i="42"/>
  <c r="D2419" i="42"/>
  <c r="C2419" i="42"/>
  <c r="D2418" i="42"/>
  <c r="C2418" i="42"/>
  <c r="D2417" i="42"/>
  <c r="C2417" i="42"/>
  <c r="D2416" i="42"/>
  <c r="C2416" i="42"/>
  <c r="D2415" i="42"/>
  <c r="C2415" i="42"/>
  <c r="D2414" i="42"/>
  <c r="C2414" i="42"/>
  <c r="D2413" i="42"/>
  <c r="C2413" i="42"/>
  <c r="D2412" i="42"/>
  <c r="C2412" i="42"/>
  <c r="D2411" i="42"/>
  <c r="C2411" i="42"/>
  <c r="D2410" i="42"/>
  <c r="C2410" i="42"/>
  <c r="D2409" i="42"/>
  <c r="C2409" i="42"/>
  <c r="D2408" i="42"/>
  <c r="C2408" i="42"/>
  <c r="D2407" i="42"/>
  <c r="C2407" i="42"/>
  <c r="D2406" i="42"/>
  <c r="C2406" i="42"/>
  <c r="D2405" i="42"/>
  <c r="C2405" i="42"/>
  <c r="D2404" i="42"/>
  <c r="C2404" i="42"/>
  <c r="D2403" i="42"/>
  <c r="C2403" i="42"/>
  <c r="D2402" i="42"/>
  <c r="C2402" i="42"/>
  <c r="D2401" i="42"/>
  <c r="C2401" i="42"/>
  <c r="D2400" i="42"/>
  <c r="C2400" i="42"/>
  <c r="D2399" i="42"/>
  <c r="C2399" i="42"/>
  <c r="D2398" i="42"/>
  <c r="C2398" i="42"/>
  <c r="D2397" i="42"/>
  <c r="C2397" i="42"/>
  <c r="D2396" i="42"/>
  <c r="C2396" i="42"/>
  <c r="D2395" i="42"/>
  <c r="C2395" i="42"/>
  <c r="D2394" i="42"/>
  <c r="C2394" i="42"/>
  <c r="D2393" i="42"/>
  <c r="C2393" i="42"/>
  <c r="D2392" i="42"/>
  <c r="C2392" i="42"/>
  <c r="D2391" i="42"/>
  <c r="C2391" i="42"/>
  <c r="D2390" i="42"/>
  <c r="C2390" i="42"/>
  <c r="D2389" i="42"/>
  <c r="C2389" i="42"/>
  <c r="D2388" i="42"/>
  <c r="C2388" i="42"/>
  <c r="D2387" i="42"/>
  <c r="C2387" i="42"/>
  <c r="D2386" i="42"/>
  <c r="C2386" i="42"/>
  <c r="D2385" i="42"/>
  <c r="C2385" i="42"/>
  <c r="D2384" i="42"/>
  <c r="C2384" i="42"/>
  <c r="D2383" i="42"/>
  <c r="C2383" i="42"/>
  <c r="D2382" i="42"/>
  <c r="C2382" i="42"/>
  <c r="D2381" i="42"/>
  <c r="C2381" i="42"/>
  <c r="D2380" i="42"/>
  <c r="C2380" i="42"/>
  <c r="D2379" i="42"/>
  <c r="C2379" i="42"/>
  <c r="D2378" i="42"/>
  <c r="C2378" i="42"/>
  <c r="D2377" i="42"/>
  <c r="C2377" i="42"/>
  <c r="D2376" i="42"/>
  <c r="C2376" i="42"/>
  <c r="D2375" i="42"/>
  <c r="C2375" i="42"/>
  <c r="D2374" i="42"/>
  <c r="C2374" i="42"/>
  <c r="D2373" i="42"/>
  <c r="C2373" i="42"/>
  <c r="D2372" i="42"/>
  <c r="C2372" i="42"/>
  <c r="D2371" i="42"/>
  <c r="C2371" i="42"/>
  <c r="D2370" i="42"/>
  <c r="C2370" i="42"/>
  <c r="D2369" i="42"/>
  <c r="C2369" i="42"/>
  <c r="D2368" i="42"/>
  <c r="C2368" i="42"/>
  <c r="D2367" i="42"/>
  <c r="C2367" i="42"/>
  <c r="D2366" i="42"/>
  <c r="C2366" i="42"/>
  <c r="D2365" i="42"/>
  <c r="C2365" i="42"/>
  <c r="D2364" i="42"/>
  <c r="C2364" i="42"/>
  <c r="D2363" i="42"/>
  <c r="C2363" i="42"/>
  <c r="D2362" i="42"/>
  <c r="C2362" i="42"/>
  <c r="D2361" i="42"/>
  <c r="C2361" i="42"/>
  <c r="D2360" i="42"/>
  <c r="C2360" i="42"/>
  <c r="D2359" i="42"/>
  <c r="C2359" i="42"/>
  <c r="D2358" i="42"/>
  <c r="C2358" i="42"/>
  <c r="D2357" i="42"/>
  <c r="C2357" i="42"/>
  <c r="D2356" i="42"/>
  <c r="C2356" i="42"/>
  <c r="D2355" i="42"/>
  <c r="C2355" i="42"/>
  <c r="D2354" i="42"/>
  <c r="C2354" i="42"/>
  <c r="D2353" i="42"/>
  <c r="C2353" i="42"/>
  <c r="D2352" i="42"/>
  <c r="C2352" i="42"/>
  <c r="D2351" i="42"/>
  <c r="C2351" i="42"/>
  <c r="D2350" i="42"/>
  <c r="C2350" i="42"/>
  <c r="D2349" i="42"/>
  <c r="C2349" i="42"/>
  <c r="D2348" i="42"/>
  <c r="C2348" i="42"/>
  <c r="D2347" i="42"/>
  <c r="C2347" i="42"/>
  <c r="D2346" i="42"/>
  <c r="C2346" i="42"/>
  <c r="D2345" i="42"/>
  <c r="C2345" i="42"/>
  <c r="D2344" i="42"/>
  <c r="C2344" i="42"/>
  <c r="D2343" i="42"/>
  <c r="C2343" i="42"/>
  <c r="D2342" i="42"/>
  <c r="C2342" i="42"/>
  <c r="D2341" i="42"/>
  <c r="C2341" i="42"/>
  <c r="D2340" i="42"/>
  <c r="C2340" i="42"/>
  <c r="D2339" i="42"/>
  <c r="C2339" i="42"/>
  <c r="D2338" i="42"/>
  <c r="C2338" i="42"/>
  <c r="D2337" i="42"/>
  <c r="C2337" i="42"/>
  <c r="D2336" i="42"/>
  <c r="C2336" i="42"/>
  <c r="D2335" i="42"/>
  <c r="C2335" i="42"/>
  <c r="D2334" i="42"/>
  <c r="C2334" i="42"/>
  <c r="D2333" i="42"/>
  <c r="C2333" i="42"/>
  <c r="D2332" i="42"/>
  <c r="C2332" i="42"/>
  <c r="D2331" i="42"/>
  <c r="C2331" i="42"/>
  <c r="D2330" i="42"/>
  <c r="C2330" i="42"/>
  <c r="D2329" i="42"/>
  <c r="C2329" i="42"/>
  <c r="D2328" i="42"/>
  <c r="C2328" i="42"/>
  <c r="D2327" i="42"/>
  <c r="C2327" i="42"/>
  <c r="D2326" i="42"/>
  <c r="C2326" i="42"/>
  <c r="D2325" i="42"/>
  <c r="C2325" i="42"/>
  <c r="D2324" i="42"/>
  <c r="C2324" i="42"/>
  <c r="D2323" i="42"/>
  <c r="C2323" i="42"/>
  <c r="D2322" i="42"/>
  <c r="C2322" i="42"/>
  <c r="D2321" i="42"/>
  <c r="C2321" i="42"/>
  <c r="D2320" i="42"/>
  <c r="C2320" i="42"/>
  <c r="D2319" i="42"/>
  <c r="C2319" i="42"/>
  <c r="D2318" i="42"/>
  <c r="C2318" i="42"/>
  <c r="D2317" i="42"/>
  <c r="C2317" i="42"/>
  <c r="D2316" i="42"/>
  <c r="C2316" i="42"/>
  <c r="D2315" i="42"/>
  <c r="C2315" i="42"/>
  <c r="D2314" i="42"/>
  <c r="C2314" i="42"/>
  <c r="D2313" i="42"/>
  <c r="C2313" i="42"/>
  <c r="D2312" i="42"/>
  <c r="C2312" i="42"/>
  <c r="D2311" i="42"/>
  <c r="C2311" i="42"/>
  <c r="D2310" i="42"/>
  <c r="C2310" i="42"/>
  <c r="D2309" i="42"/>
  <c r="C2309" i="42"/>
  <c r="D2308" i="42"/>
  <c r="C2308" i="42"/>
  <c r="D2307" i="42"/>
  <c r="C2307" i="42"/>
  <c r="D2306" i="42"/>
  <c r="C2306" i="42"/>
  <c r="D2305" i="42"/>
  <c r="C2305" i="42"/>
  <c r="D2304" i="42"/>
  <c r="C2304" i="42"/>
  <c r="D2303" i="42"/>
  <c r="C2303" i="42"/>
  <c r="D2302" i="42"/>
  <c r="C2302" i="42"/>
  <c r="D2301" i="42"/>
  <c r="C2301" i="42"/>
  <c r="D2300" i="42"/>
  <c r="C2300" i="42"/>
  <c r="D2299" i="42"/>
  <c r="C2299" i="42"/>
  <c r="D2298" i="42"/>
  <c r="C2298" i="42"/>
  <c r="D2297" i="42"/>
  <c r="C2297" i="42"/>
  <c r="D2296" i="42"/>
  <c r="C2296" i="42"/>
  <c r="D2295" i="42"/>
  <c r="C2295" i="42"/>
  <c r="D2294" i="42"/>
  <c r="C2294" i="42"/>
  <c r="D2293" i="42"/>
  <c r="C2293" i="42"/>
  <c r="D2292" i="42"/>
  <c r="C2292" i="42"/>
  <c r="D2291" i="42"/>
  <c r="C2291" i="42"/>
  <c r="D2290" i="42"/>
  <c r="C2290" i="42"/>
  <c r="D2289" i="42"/>
  <c r="C2289" i="42"/>
  <c r="D2288" i="42"/>
  <c r="C2288" i="42"/>
  <c r="D2287" i="42"/>
  <c r="C2287" i="42"/>
  <c r="D2286" i="42"/>
  <c r="C2286" i="42"/>
  <c r="D2285" i="42"/>
  <c r="C2285" i="42"/>
  <c r="D2284" i="42"/>
  <c r="C2284" i="42"/>
  <c r="D2283" i="42"/>
  <c r="C2283" i="42"/>
  <c r="D2282" i="42"/>
  <c r="C2282" i="42"/>
  <c r="D2281" i="42"/>
  <c r="C2281" i="42"/>
  <c r="D2280" i="42"/>
  <c r="C2280" i="42"/>
  <c r="D2279" i="42"/>
  <c r="C2279" i="42"/>
  <c r="D2278" i="42"/>
  <c r="C2278" i="42"/>
  <c r="D2277" i="42"/>
  <c r="C2277" i="42"/>
  <c r="D2276" i="42"/>
  <c r="C2276" i="42"/>
  <c r="D2275" i="42"/>
  <c r="C2275" i="42"/>
  <c r="D2274" i="42"/>
  <c r="C2274" i="42"/>
  <c r="D2273" i="42"/>
  <c r="C2273" i="42"/>
  <c r="D2272" i="42"/>
  <c r="C2272" i="42"/>
  <c r="D2271" i="42"/>
  <c r="C2271" i="42"/>
  <c r="D2270" i="42"/>
  <c r="C2270" i="42"/>
  <c r="D2269" i="42"/>
  <c r="C2269" i="42"/>
  <c r="D2268" i="42"/>
  <c r="C2268" i="42"/>
  <c r="D2267" i="42"/>
  <c r="C2267" i="42"/>
  <c r="D2266" i="42"/>
  <c r="C2266" i="42"/>
  <c r="D2265" i="42"/>
  <c r="C2265" i="42"/>
  <c r="D2264" i="42"/>
  <c r="C2264" i="42"/>
  <c r="D2263" i="42"/>
  <c r="C2263" i="42"/>
  <c r="D2262" i="42"/>
  <c r="C2262" i="42"/>
  <c r="D2261" i="42"/>
  <c r="C2261" i="42"/>
  <c r="D2260" i="42"/>
  <c r="C2260" i="42"/>
  <c r="D2259" i="42"/>
  <c r="C2259" i="42"/>
  <c r="D2258" i="42"/>
  <c r="C2258" i="42"/>
  <c r="D2257" i="42"/>
  <c r="C2257" i="42"/>
  <c r="D2256" i="42"/>
  <c r="C2256" i="42"/>
  <c r="D2255" i="42"/>
  <c r="C2255" i="42"/>
  <c r="D2254" i="42"/>
  <c r="C2254" i="42"/>
  <c r="D2253" i="42"/>
  <c r="C2253" i="42"/>
  <c r="D2252" i="42"/>
  <c r="C2252" i="42"/>
  <c r="D2251" i="42"/>
  <c r="C2251" i="42"/>
  <c r="D2250" i="42"/>
  <c r="C2250" i="42"/>
  <c r="D2249" i="42"/>
  <c r="C2249" i="42"/>
  <c r="D2248" i="42"/>
  <c r="C2248" i="42"/>
  <c r="D2247" i="42"/>
  <c r="C2247" i="42"/>
  <c r="D2246" i="42"/>
  <c r="C2246" i="42"/>
  <c r="D2245" i="42"/>
  <c r="C2245" i="42"/>
  <c r="D2244" i="42"/>
  <c r="C2244" i="42"/>
  <c r="D2243" i="42"/>
  <c r="C2243" i="42"/>
  <c r="D2242" i="42"/>
  <c r="C2242" i="42"/>
  <c r="D2241" i="42"/>
  <c r="C2241" i="42"/>
  <c r="D2240" i="42"/>
  <c r="C2240" i="42"/>
  <c r="D2239" i="42"/>
  <c r="C2239" i="42"/>
  <c r="D2238" i="42"/>
  <c r="C2238" i="42"/>
  <c r="D2237" i="42"/>
  <c r="C2237" i="42"/>
  <c r="D2236" i="42"/>
  <c r="C2236" i="42"/>
  <c r="D2235" i="42"/>
  <c r="C2235" i="42"/>
  <c r="D2234" i="42"/>
  <c r="C2234" i="42"/>
  <c r="D2233" i="42"/>
  <c r="C2233" i="42"/>
  <c r="D2232" i="42"/>
  <c r="C2232" i="42"/>
  <c r="D2231" i="42"/>
  <c r="C2231" i="42"/>
  <c r="D2230" i="42"/>
  <c r="C2230" i="42"/>
  <c r="D2229" i="42"/>
  <c r="C2229" i="42"/>
  <c r="D2228" i="42"/>
  <c r="C2228" i="42"/>
  <c r="D2227" i="42"/>
  <c r="C2227" i="42"/>
  <c r="D2226" i="42"/>
  <c r="C2226" i="42"/>
  <c r="D2225" i="42"/>
  <c r="C2225" i="42"/>
  <c r="D2224" i="42"/>
  <c r="C2224" i="42"/>
  <c r="D2223" i="42"/>
  <c r="C2223" i="42"/>
  <c r="D2222" i="42"/>
  <c r="C2222" i="42"/>
  <c r="D2221" i="42"/>
  <c r="C2221" i="42"/>
  <c r="D2220" i="42"/>
  <c r="C2220" i="42"/>
  <c r="D2219" i="42"/>
  <c r="C2219" i="42"/>
  <c r="D2218" i="42"/>
  <c r="C2218" i="42"/>
  <c r="D2217" i="42"/>
  <c r="C2217" i="42"/>
  <c r="D2216" i="42"/>
  <c r="C2216" i="42"/>
  <c r="D2215" i="42"/>
  <c r="C2215" i="42"/>
  <c r="D2214" i="42"/>
  <c r="C2214" i="42"/>
  <c r="D2213" i="42"/>
  <c r="C2213" i="42"/>
  <c r="D2212" i="42"/>
  <c r="C2212" i="42"/>
  <c r="D2211" i="42"/>
  <c r="C2211" i="42"/>
  <c r="D2210" i="42"/>
  <c r="C2210" i="42"/>
  <c r="D2209" i="42"/>
  <c r="C2209" i="42"/>
  <c r="D2208" i="42"/>
  <c r="C2208" i="42"/>
  <c r="D2207" i="42"/>
  <c r="C2207" i="42"/>
  <c r="D2206" i="42"/>
  <c r="C2206" i="42"/>
  <c r="D2205" i="42"/>
  <c r="C2205" i="42"/>
  <c r="D2204" i="42"/>
  <c r="C2204" i="42"/>
  <c r="D2203" i="42"/>
  <c r="C2203" i="42"/>
  <c r="D2202" i="42"/>
  <c r="C2202" i="42"/>
  <c r="D2201" i="42"/>
  <c r="C2201" i="42"/>
  <c r="D2200" i="42"/>
  <c r="C2200" i="42"/>
  <c r="D2199" i="42"/>
  <c r="C2199" i="42"/>
  <c r="D2198" i="42"/>
  <c r="C2198" i="42"/>
  <c r="D2197" i="42"/>
  <c r="C2197" i="42"/>
  <c r="D2196" i="42"/>
  <c r="C2196" i="42"/>
  <c r="D2195" i="42"/>
  <c r="C2195" i="42"/>
  <c r="D2194" i="42"/>
  <c r="C2194" i="42"/>
  <c r="D2193" i="42"/>
  <c r="C2193" i="42"/>
  <c r="D2192" i="42"/>
  <c r="C2192" i="42"/>
  <c r="D2191" i="42"/>
  <c r="C2191" i="42"/>
  <c r="D2190" i="42"/>
  <c r="C2190" i="42"/>
  <c r="D2189" i="42"/>
  <c r="C2189" i="42"/>
  <c r="D2188" i="42"/>
  <c r="C2188" i="42"/>
  <c r="D2187" i="42"/>
  <c r="C2187" i="42"/>
  <c r="D2186" i="42"/>
  <c r="C2186" i="42"/>
  <c r="D2185" i="42"/>
  <c r="C2185" i="42"/>
  <c r="D2184" i="42"/>
  <c r="C2184" i="42"/>
  <c r="D2183" i="42"/>
  <c r="C2183" i="42"/>
  <c r="D2182" i="42"/>
  <c r="C2182" i="42"/>
  <c r="D2181" i="42"/>
  <c r="C2181" i="42"/>
  <c r="D2180" i="42"/>
  <c r="C2180" i="42"/>
  <c r="D2179" i="42"/>
  <c r="C2179" i="42"/>
  <c r="D2178" i="42"/>
  <c r="C2178" i="42"/>
  <c r="D2177" i="42"/>
  <c r="C2177" i="42"/>
  <c r="D2176" i="42"/>
  <c r="C2176" i="42"/>
  <c r="D2175" i="42"/>
  <c r="C2175" i="42"/>
  <c r="D2174" i="42"/>
  <c r="C2174" i="42"/>
  <c r="D2173" i="42"/>
  <c r="C2173" i="42"/>
  <c r="D2172" i="42"/>
  <c r="C2172" i="42"/>
  <c r="D2171" i="42"/>
  <c r="C2171" i="42"/>
  <c r="D2170" i="42"/>
  <c r="C2170" i="42"/>
  <c r="D2169" i="42"/>
  <c r="C2169" i="42"/>
  <c r="D2168" i="42"/>
  <c r="C2168" i="42"/>
  <c r="D2167" i="42"/>
  <c r="C2167" i="42"/>
  <c r="D2166" i="42"/>
  <c r="C2166" i="42"/>
  <c r="D2165" i="42"/>
  <c r="C2165" i="42"/>
  <c r="D2164" i="42"/>
  <c r="C2164" i="42"/>
  <c r="D2163" i="42"/>
  <c r="C2163" i="42"/>
  <c r="D2162" i="42"/>
  <c r="C2162" i="42"/>
  <c r="D2161" i="42"/>
  <c r="C2161" i="42"/>
  <c r="D2160" i="42"/>
  <c r="C2160" i="42"/>
  <c r="D2159" i="42"/>
  <c r="C2159" i="42"/>
  <c r="D2158" i="42"/>
  <c r="C2158" i="42"/>
  <c r="D2157" i="42"/>
  <c r="C2157" i="42"/>
  <c r="D2156" i="42"/>
  <c r="C2156" i="42"/>
  <c r="D2155" i="42"/>
  <c r="C2155" i="42"/>
  <c r="D2154" i="42"/>
  <c r="C2154" i="42"/>
  <c r="D2153" i="42"/>
  <c r="C2153" i="42"/>
  <c r="D2152" i="42"/>
  <c r="C2152" i="42"/>
  <c r="D2151" i="42"/>
  <c r="C2151" i="42"/>
  <c r="D2150" i="42"/>
  <c r="C2150" i="42"/>
  <c r="D2149" i="42"/>
  <c r="C2149" i="42"/>
  <c r="D2148" i="42"/>
  <c r="C2148" i="42"/>
  <c r="D2147" i="42"/>
  <c r="C2147" i="42"/>
  <c r="D2146" i="42"/>
  <c r="C2146" i="42"/>
  <c r="D2145" i="42"/>
  <c r="C2145" i="42"/>
  <c r="D2144" i="42"/>
  <c r="C2144" i="42"/>
  <c r="D2143" i="42"/>
  <c r="C2143" i="42"/>
  <c r="D2142" i="42"/>
  <c r="C2142" i="42"/>
  <c r="D2141" i="42"/>
  <c r="C2141" i="42"/>
  <c r="D2140" i="42"/>
  <c r="C2140" i="42"/>
  <c r="D2139" i="42"/>
  <c r="C2139" i="42"/>
  <c r="D2138" i="42"/>
  <c r="C2138" i="42"/>
  <c r="D2137" i="42"/>
  <c r="C2137" i="42"/>
  <c r="D2136" i="42"/>
  <c r="C2136" i="42"/>
  <c r="D2135" i="42"/>
  <c r="C2135" i="42"/>
  <c r="D2134" i="42"/>
  <c r="C2134" i="42"/>
  <c r="D2133" i="42"/>
  <c r="C2133" i="42"/>
  <c r="D2132" i="42"/>
  <c r="C2132" i="42"/>
  <c r="D2131" i="42"/>
  <c r="C2131" i="42"/>
  <c r="D2130" i="42"/>
  <c r="C2130" i="42"/>
  <c r="D2129" i="42"/>
  <c r="C2129" i="42"/>
  <c r="D2128" i="42"/>
  <c r="C2128" i="42"/>
  <c r="D2127" i="42"/>
  <c r="C2127" i="42"/>
  <c r="D2126" i="42"/>
  <c r="C2126" i="42"/>
  <c r="D2125" i="42"/>
  <c r="C2125" i="42"/>
  <c r="D2124" i="42"/>
  <c r="C2124" i="42"/>
  <c r="D2123" i="42"/>
  <c r="C2123" i="42"/>
  <c r="D2122" i="42"/>
  <c r="C2122" i="42"/>
  <c r="D2121" i="42"/>
  <c r="C2121" i="42"/>
  <c r="D2120" i="42"/>
  <c r="C2120" i="42"/>
  <c r="D2119" i="42"/>
  <c r="C2119" i="42"/>
  <c r="D2118" i="42"/>
  <c r="C2118" i="42"/>
  <c r="D2117" i="42"/>
  <c r="C2117" i="42"/>
  <c r="D2116" i="42"/>
  <c r="C2116" i="42"/>
  <c r="D2115" i="42"/>
  <c r="C2115" i="42"/>
  <c r="D2114" i="42"/>
  <c r="C2114" i="42"/>
  <c r="D2113" i="42"/>
  <c r="C2113" i="42"/>
  <c r="D2112" i="42"/>
  <c r="C2112" i="42"/>
  <c r="D2111" i="42"/>
  <c r="C2111" i="42"/>
  <c r="D2110" i="42"/>
  <c r="C2110" i="42"/>
  <c r="D2109" i="42"/>
  <c r="C2109" i="42"/>
  <c r="D2108" i="42"/>
  <c r="C2108" i="42"/>
  <c r="D2107" i="42"/>
  <c r="C2107" i="42"/>
  <c r="D2106" i="42"/>
  <c r="C2106" i="42"/>
  <c r="D2105" i="42"/>
  <c r="C2105" i="42"/>
  <c r="D2104" i="42"/>
  <c r="C2104" i="42"/>
  <c r="D2103" i="42"/>
  <c r="C2103" i="42"/>
  <c r="D2102" i="42"/>
  <c r="C2102" i="42"/>
  <c r="D2101" i="42"/>
  <c r="C2101" i="42"/>
  <c r="D2100" i="42"/>
  <c r="C2100" i="42"/>
  <c r="D2099" i="42"/>
  <c r="C2099" i="42"/>
  <c r="D2098" i="42"/>
  <c r="C2098" i="42"/>
  <c r="D2097" i="42"/>
  <c r="C2097" i="42"/>
  <c r="D2096" i="42"/>
  <c r="C2096" i="42"/>
  <c r="D2095" i="42"/>
  <c r="C2095" i="42"/>
  <c r="D2094" i="42"/>
  <c r="C2094" i="42"/>
  <c r="D2093" i="42"/>
  <c r="C2093" i="42"/>
  <c r="D2092" i="42"/>
  <c r="C2092" i="42"/>
  <c r="D2091" i="42"/>
  <c r="C2091" i="42"/>
  <c r="D2090" i="42"/>
  <c r="C2090" i="42"/>
  <c r="D2089" i="42"/>
  <c r="C2089" i="42"/>
  <c r="D2088" i="42"/>
  <c r="C2088" i="42"/>
  <c r="D2087" i="42"/>
  <c r="C2087" i="42"/>
  <c r="D2086" i="42"/>
  <c r="C2086" i="42"/>
  <c r="D2085" i="42"/>
  <c r="C2085" i="42"/>
  <c r="D2084" i="42"/>
  <c r="C2084" i="42"/>
  <c r="D2083" i="42"/>
  <c r="C2083" i="42"/>
  <c r="D2082" i="42"/>
  <c r="C2082" i="42"/>
  <c r="D2081" i="42"/>
  <c r="C2081" i="42"/>
  <c r="D2080" i="42"/>
  <c r="C2080" i="42"/>
  <c r="D2079" i="42"/>
  <c r="C2079" i="42"/>
  <c r="D2078" i="42"/>
  <c r="C2078" i="42"/>
  <c r="D2077" i="42"/>
  <c r="C2077" i="42"/>
  <c r="D2076" i="42"/>
  <c r="C2076" i="42"/>
  <c r="D2075" i="42"/>
  <c r="C2075" i="42"/>
  <c r="D2074" i="42"/>
  <c r="C2074" i="42"/>
  <c r="D2073" i="42"/>
  <c r="C2073" i="42"/>
  <c r="D2072" i="42"/>
  <c r="C2072" i="42"/>
  <c r="D2071" i="42"/>
  <c r="C2071" i="42"/>
  <c r="D2070" i="42"/>
  <c r="C2070" i="42"/>
  <c r="D2069" i="42"/>
  <c r="C2069" i="42"/>
  <c r="D2068" i="42"/>
  <c r="C2068" i="42"/>
  <c r="D2067" i="42"/>
  <c r="C2067" i="42"/>
  <c r="D2066" i="42"/>
  <c r="C2066" i="42"/>
  <c r="D2065" i="42"/>
  <c r="C2065" i="42"/>
  <c r="D2064" i="42"/>
  <c r="C2064" i="42"/>
  <c r="D2063" i="42"/>
  <c r="C2063" i="42"/>
  <c r="D2062" i="42"/>
  <c r="C2062" i="42"/>
  <c r="D2061" i="42"/>
  <c r="C2061" i="42"/>
  <c r="D2060" i="42"/>
  <c r="C2060" i="42"/>
  <c r="D2059" i="42"/>
  <c r="C2059" i="42"/>
  <c r="D2058" i="42"/>
  <c r="C2058" i="42"/>
  <c r="D2057" i="42"/>
  <c r="C2057" i="42"/>
  <c r="D2056" i="42"/>
  <c r="C2056" i="42"/>
  <c r="D2055" i="42"/>
  <c r="C2055" i="42"/>
  <c r="D2054" i="42"/>
  <c r="C2054" i="42"/>
  <c r="D2053" i="42"/>
  <c r="C2053" i="42"/>
  <c r="D2052" i="42"/>
  <c r="C2052" i="42"/>
  <c r="D2051" i="42"/>
  <c r="C2051" i="42"/>
  <c r="D2050" i="42"/>
  <c r="C2050" i="42"/>
  <c r="D2049" i="42"/>
  <c r="C2049" i="42"/>
  <c r="D2048" i="42"/>
  <c r="C2048" i="42"/>
  <c r="D2047" i="42"/>
  <c r="C2047" i="42"/>
  <c r="D2046" i="42"/>
  <c r="C2046" i="42"/>
  <c r="D2045" i="42"/>
  <c r="C2045" i="42"/>
  <c r="D2044" i="42"/>
  <c r="C2044" i="42"/>
  <c r="D2043" i="42"/>
  <c r="C2043" i="42"/>
  <c r="D2042" i="42"/>
  <c r="C2042" i="42"/>
  <c r="D2041" i="42"/>
  <c r="C2041" i="42"/>
  <c r="D2040" i="42"/>
  <c r="C2040" i="42"/>
  <c r="D2039" i="42"/>
  <c r="C2039" i="42"/>
  <c r="D2038" i="42"/>
  <c r="C2038" i="42"/>
  <c r="D2037" i="42"/>
  <c r="C2037" i="42"/>
  <c r="D2036" i="42"/>
  <c r="C2036" i="42"/>
  <c r="D2035" i="42"/>
  <c r="C2035" i="42"/>
  <c r="D2034" i="42"/>
  <c r="C2034" i="42"/>
  <c r="D2033" i="42"/>
  <c r="C2033" i="42"/>
  <c r="D2032" i="42"/>
  <c r="C2032" i="42"/>
  <c r="D2031" i="42"/>
  <c r="C2031" i="42"/>
  <c r="D2030" i="42"/>
  <c r="C2030" i="42"/>
  <c r="D2029" i="42"/>
  <c r="C2029" i="42"/>
  <c r="D2028" i="42"/>
  <c r="C2028" i="42"/>
  <c r="D2027" i="42"/>
  <c r="C2027" i="42"/>
  <c r="D2026" i="42"/>
  <c r="C2026" i="42"/>
  <c r="D2025" i="42"/>
  <c r="C2025" i="42"/>
  <c r="D2024" i="42"/>
  <c r="C2024" i="42"/>
  <c r="D2023" i="42"/>
  <c r="C2023" i="42"/>
  <c r="D2022" i="42"/>
  <c r="C2022" i="42"/>
  <c r="D2021" i="42"/>
  <c r="C2021" i="42"/>
  <c r="D2020" i="42"/>
  <c r="C2020" i="42"/>
  <c r="D2019" i="42"/>
  <c r="C2019" i="42"/>
  <c r="D2018" i="42"/>
  <c r="C2018" i="42"/>
  <c r="D2017" i="42"/>
  <c r="C2017" i="42"/>
  <c r="D2016" i="42"/>
  <c r="C2016" i="42"/>
  <c r="D2015" i="42"/>
  <c r="C2015" i="42"/>
  <c r="D2014" i="42"/>
  <c r="C2014" i="42"/>
  <c r="D2013" i="42"/>
  <c r="C2013" i="42"/>
  <c r="D2012" i="42"/>
  <c r="C2012" i="42"/>
  <c r="D2011" i="42"/>
  <c r="C2011" i="42"/>
  <c r="D2010" i="42"/>
  <c r="C2010" i="42"/>
  <c r="D2009" i="42"/>
  <c r="C2009" i="42"/>
  <c r="D2008" i="42"/>
  <c r="C2008" i="42"/>
  <c r="D2007" i="42"/>
  <c r="C2007" i="42"/>
  <c r="D2006" i="42"/>
  <c r="C2006" i="42"/>
  <c r="D2005" i="42"/>
  <c r="C2005" i="42"/>
  <c r="D2004" i="42"/>
  <c r="C2004" i="42"/>
  <c r="D2003" i="42"/>
  <c r="C2003" i="42"/>
  <c r="D2002" i="42"/>
  <c r="C2002" i="42"/>
  <c r="D2001" i="42"/>
  <c r="C2001" i="42"/>
  <c r="D2000" i="42"/>
  <c r="C2000" i="42"/>
  <c r="D1999" i="42"/>
  <c r="C1999" i="42"/>
  <c r="D1998" i="42"/>
  <c r="C1998" i="42"/>
  <c r="D1997" i="42"/>
  <c r="C1997" i="42"/>
  <c r="D1996" i="42"/>
  <c r="C1996" i="42"/>
  <c r="D1995" i="42"/>
  <c r="C1995" i="42"/>
  <c r="D1994" i="42"/>
  <c r="C1994" i="42"/>
  <c r="D1993" i="42"/>
  <c r="C1993" i="42"/>
  <c r="D1992" i="42"/>
  <c r="C1992" i="42"/>
  <c r="D1991" i="42"/>
  <c r="C1991" i="42"/>
  <c r="D1990" i="42"/>
  <c r="C1990" i="42"/>
  <c r="D1989" i="42"/>
  <c r="C1989" i="42"/>
  <c r="D1988" i="42"/>
  <c r="C1988" i="42"/>
  <c r="D1987" i="42"/>
  <c r="C1987" i="42"/>
  <c r="D1986" i="42"/>
  <c r="C1986" i="42"/>
  <c r="D1985" i="42"/>
  <c r="C1985" i="42"/>
  <c r="D1984" i="42"/>
  <c r="C1984" i="42"/>
  <c r="D1983" i="42"/>
  <c r="C1983" i="42"/>
  <c r="D1982" i="42"/>
  <c r="C1982" i="42"/>
  <c r="D1981" i="42"/>
  <c r="C1981" i="42"/>
  <c r="D1980" i="42"/>
  <c r="C1980" i="42"/>
  <c r="D1979" i="42"/>
  <c r="C1979" i="42"/>
  <c r="D1978" i="42"/>
  <c r="C1978" i="42"/>
  <c r="D1977" i="42"/>
  <c r="C1977" i="42"/>
  <c r="D1976" i="42"/>
  <c r="C1976" i="42"/>
  <c r="D1975" i="42"/>
  <c r="C1975" i="42"/>
  <c r="D1974" i="42"/>
  <c r="C1974" i="42"/>
  <c r="D1973" i="42"/>
  <c r="C1973" i="42"/>
  <c r="D1972" i="42"/>
  <c r="C1972" i="42"/>
  <c r="D1971" i="42"/>
  <c r="C1971" i="42"/>
  <c r="D1970" i="42"/>
  <c r="C1970" i="42"/>
  <c r="D1969" i="42"/>
  <c r="C1969" i="42"/>
  <c r="D1968" i="42"/>
  <c r="C1968" i="42"/>
  <c r="D1967" i="42"/>
  <c r="C1967" i="42"/>
  <c r="D1966" i="42"/>
  <c r="C1966" i="42"/>
  <c r="D1965" i="42"/>
  <c r="C1965" i="42"/>
  <c r="D1964" i="42"/>
  <c r="C1964" i="42"/>
  <c r="D1963" i="42"/>
  <c r="C1963" i="42"/>
  <c r="D1962" i="42"/>
  <c r="C1962" i="42"/>
  <c r="D1961" i="42"/>
  <c r="C1961" i="42"/>
  <c r="D1960" i="42"/>
  <c r="C1960" i="42"/>
  <c r="D1959" i="42"/>
  <c r="C1959" i="42"/>
  <c r="D1958" i="42"/>
  <c r="C1958" i="42"/>
  <c r="D1957" i="42"/>
  <c r="C1957" i="42"/>
  <c r="D1956" i="42"/>
  <c r="C1956" i="42"/>
  <c r="D1955" i="42"/>
  <c r="C1955" i="42"/>
  <c r="D1954" i="42"/>
  <c r="C1954" i="42"/>
  <c r="D1953" i="42"/>
  <c r="C1953" i="42"/>
  <c r="D1952" i="42"/>
  <c r="C1952" i="42"/>
  <c r="D1951" i="42"/>
  <c r="C1951" i="42"/>
  <c r="D1950" i="42"/>
  <c r="C1950" i="42"/>
  <c r="D1949" i="42"/>
  <c r="C1949" i="42"/>
  <c r="D1948" i="42"/>
  <c r="C1948" i="42"/>
  <c r="D1947" i="42"/>
  <c r="C1947" i="42"/>
  <c r="D1946" i="42"/>
  <c r="C1946" i="42"/>
  <c r="D1945" i="42"/>
  <c r="C1945" i="42"/>
  <c r="D1944" i="42"/>
  <c r="C1944" i="42"/>
  <c r="D1943" i="42"/>
  <c r="C1943" i="42"/>
  <c r="D1942" i="42"/>
  <c r="C1942" i="42"/>
  <c r="D1941" i="42"/>
  <c r="C1941" i="42"/>
  <c r="D1940" i="42"/>
  <c r="C1940" i="42"/>
  <c r="D1939" i="42"/>
  <c r="C1939" i="42"/>
  <c r="D1938" i="42"/>
  <c r="C1938" i="42"/>
  <c r="D1937" i="42"/>
  <c r="C1937" i="42"/>
  <c r="D1936" i="42"/>
  <c r="C1936" i="42"/>
  <c r="D1935" i="42"/>
  <c r="C1935" i="42"/>
  <c r="D1934" i="42"/>
  <c r="C1934" i="42"/>
  <c r="D1933" i="42"/>
  <c r="C1933" i="42"/>
  <c r="D1932" i="42"/>
  <c r="C1932" i="42"/>
  <c r="D1931" i="42"/>
  <c r="C1931" i="42"/>
  <c r="D1930" i="42"/>
  <c r="C1930" i="42"/>
  <c r="D1929" i="42"/>
  <c r="C1929" i="42"/>
  <c r="D1928" i="42"/>
  <c r="C1928" i="42"/>
  <c r="D1927" i="42"/>
  <c r="C1927" i="42"/>
  <c r="D1926" i="42"/>
  <c r="C1926" i="42"/>
  <c r="D1925" i="42"/>
  <c r="C1925" i="42"/>
  <c r="D1924" i="42"/>
  <c r="C1924" i="42"/>
  <c r="D1923" i="42"/>
  <c r="C1923" i="42"/>
  <c r="D1922" i="42"/>
  <c r="C1922" i="42"/>
  <c r="D1921" i="42"/>
  <c r="C1921" i="42"/>
  <c r="D1920" i="42"/>
  <c r="C1920" i="42"/>
  <c r="D1919" i="42"/>
  <c r="C1919" i="42"/>
  <c r="D1918" i="42"/>
  <c r="C1918" i="42"/>
  <c r="D1917" i="42"/>
  <c r="C1917" i="42"/>
  <c r="D1916" i="42"/>
  <c r="C1916" i="42"/>
  <c r="D1915" i="42"/>
  <c r="C1915" i="42"/>
  <c r="D1914" i="42"/>
  <c r="C1914" i="42"/>
  <c r="D1913" i="42"/>
  <c r="C1913" i="42"/>
  <c r="D1912" i="42"/>
  <c r="C1912" i="42"/>
  <c r="D1911" i="42"/>
  <c r="C1911" i="42"/>
  <c r="D1910" i="42"/>
  <c r="C1910" i="42"/>
  <c r="D1909" i="42"/>
  <c r="C1909" i="42"/>
  <c r="D1908" i="42"/>
  <c r="C1908" i="42"/>
  <c r="D1907" i="42"/>
  <c r="C1907" i="42"/>
  <c r="D1906" i="42"/>
  <c r="C1906" i="42"/>
  <c r="D1905" i="42"/>
  <c r="C1905" i="42"/>
  <c r="D1904" i="42"/>
  <c r="C1904" i="42"/>
  <c r="D1903" i="42"/>
  <c r="C1903" i="42"/>
  <c r="D1902" i="42"/>
  <c r="C1902" i="42"/>
  <c r="D1901" i="42"/>
  <c r="C1901" i="42"/>
  <c r="D1900" i="42"/>
  <c r="C1900" i="42"/>
  <c r="D1899" i="42"/>
  <c r="C1899" i="42"/>
  <c r="D1898" i="42"/>
  <c r="C1898" i="42"/>
  <c r="D1897" i="42"/>
  <c r="C1897" i="42"/>
  <c r="D1896" i="42"/>
  <c r="C1896" i="42"/>
  <c r="D1895" i="42"/>
  <c r="C1895" i="42"/>
  <c r="D1894" i="42"/>
  <c r="C1894" i="42"/>
  <c r="D1893" i="42"/>
  <c r="C1893" i="42"/>
  <c r="D1892" i="42"/>
  <c r="C1892" i="42"/>
  <c r="D1891" i="42"/>
  <c r="C1891" i="42"/>
  <c r="D1890" i="42"/>
  <c r="C1890" i="42"/>
  <c r="D1889" i="42"/>
  <c r="C1889" i="42"/>
  <c r="D1888" i="42"/>
  <c r="C1888" i="42"/>
  <c r="D1887" i="42"/>
  <c r="C1887" i="42"/>
  <c r="D1886" i="42"/>
  <c r="C1886" i="42"/>
  <c r="D1885" i="42"/>
  <c r="C1885" i="42"/>
  <c r="D1884" i="42"/>
  <c r="C1884" i="42"/>
  <c r="D1883" i="42"/>
  <c r="C1883" i="42"/>
  <c r="D1882" i="42"/>
  <c r="C1882" i="42"/>
  <c r="D1881" i="42"/>
  <c r="C1881" i="42"/>
  <c r="D1880" i="42"/>
  <c r="C1880" i="42"/>
  <c r="D1879" i="42"/>
  <c r="C1879" i="42"/>
  <c r="D1878" i="42"/>
  <c r="C1878" i="42"/>
  <c r="D1877" i="42"/>
  <c r="C1877" i="42"/>
  <c r="D1876" i="42"/>
  <c r="C1876" i="42"/>
  <c r="D1875" i="42"/>
  <c r="C1875" i="42"/>
  <c r="D1874" i="42"/>
  <c r="C1874" i="42"/>
  <c r="D1873" i="42"/>
  <c r="C1873" i="42"/>
  <c r="D1872" i="42"/>
  <c r="C1872" i="42"/>
  <c r="D1871" i="42"/>
  <c r="C1871" i="42"/>
  <c r="D1870" i="42"/>
  <c r="C1870" i="42"/>
  <c r="D1869" i="42"/>
  <c r="C1869" i="42"/>
  <c r="D1868" i="42"/>
  <c r="C1868" i="42"/>
  <c r="D1867" i="42"/>
  <c r="C1867" i="42"/>
  <c r="D1866" i="42"/>
  <c r="C1866" i="42"/>
  <c r="D1865" i="42"/>
  <c r="C1865" i="42"/>
  <c r="D1864" i="42"/>
  <c r="C1864" i="42"/>
  <c r="D1863" i="42"/>
  <c r="C1863" i="42"/>
  <c r="D1862" i="42"/>
  <c r="C1862" i="42"/>
  <c r="D1861" i="42"/>
  <c r="C1861" i="42"/>
  <c r="D1860" i="42"/>
  <c r="C1860" i="42"/>
  <c r="D1859" i="42"/>
  <c r="C1859" i="42"/>
  <c r="D1858" i="42"/>
  <c r="C1858" i="42"/>
  <c r="D1857" i="42"/>
  <c r="C1857" i="42"/>
  <c r="D1856" i="42"/>
  <c r="C1856" i="42"/>
  <c r="D1855" i="42"/>
  <c r="C1855" i="42"/>
  <c r="D1854" i="42"/>
  <c r="C1854" i="42"/>
  <c r="D1853" i="42"/>
  <c r="C1853" i="42"/>
  <c r="D1852" i="42"/>
  <c r="C1852" i="42"/>
  <c r="D1851" i="42"/>
  <c r="C1851" i="42"/>
  <c r="D1850" i="42"/>
  <c r="C1850" i="42"/>
  <c r="D1849" i="42"/>
  <c r="C1849" i="42"/>
  <c r="D1848" i="42"/>
  <c r="C1848" i="42"/>
  <c r="D1847" i="42"/>
  <c r="C1847" i="42"/>
  <c r="D1846" i="42"/>
  <c r="C1846" i="42"/>
  <c r="D1845" i="42"/>
  <c r="C1845" i="42"/>
  <c r="D1844" i="42"/>
  <c r="C1844" i="42"/>
  <c r="D1843" i="42"/>
  <c r="C1843" i="42"/>
  <c r="D1842" i="42"/>
  <c r="C1842" i="42"/>
  <c r="D1841" i="42"/>
  <c r="C1841" i="42"/>
  <c r="D1840" i="42"/>
  <c r="C1840" i="42"/>
  <c r="D1839" i="42"/>
  <c r="C1839" i="42"/>
  <c r="D1838" i="42"/>
  <c r="C1838" i="42"/>
  <c r="D1837" i="42"/>
  <c r="C1837" i="42"/>
  <c r="D1836" i="42"/>
  <c r="C1836" i="42"/>
  <c r="D1835" i="42"/>
  <c r="C1835" i="42"/>
  <c r="D1834" i="42"/>
  <c r="C1834" i="42"/>
  <c r="D1833" i="42"/>
  <c r="C1833" i="42"/>
  <c r="D1832" i="42"/>
  <c r="C1832" i="42"/>
  <c r="D1831" i="42"/>
  <c r="C1831" i="42"/>
  <c r="D1830" i="42"/>
  <c r="C1830" i="42"/>
  <c r="D1829" i="42"/>
  <c r="C1829" i="42"/>
  <c r="D1828" i="42"/>
  <c r="C1828" i="42"/>
  <c r="D1827" i="42"/>
  <c r="C1827" i="42"/>
  <c r="D1826" i="42"/>
  <c r="C1826" i="42"/>
  <c r="D1825" i="42"/>
  <c r="C1825" i="42"/>
  <c r="D1824" i="42"/>
  <c r="C1824" i="42"/>
  <c r="D1823" i="42"/>
  <c r="C1823" i="42"/>
  <c r="D1822" i="42"/>
  <c r="C1822" i="42"/>
  <c r="D1821" i="42"/>
  <c r="C1821" i="42"/>
  <c r="D1820" i="42"/>
  <c r="C1820" i="42"/>
  <c r="D1819" i="42"/>
  <c r="C1819" i="42"/>
  <c r="D1818" i="42"/>
  <c r="C1818" i="42"/>
  <c r="D1817" i="42"/>
  <c r="C1817" i="42"/>
  <c r="D1816" i="42"/>
  <c r="C1816" i="42"/>
  <c r="D1815" i="42"/>
  <c r="C1815" i="42"/>
  <c r="D1814" i="42"/>
  <c r="C1814" i="42"/>
  <c r="D1813" i="42"/>
  <c r="C1813" i="42"/>
  <c r="D1812" i="42"/>
  <c r="C1812" i="42"/>
  <c r="D1811" i="42"/>
  <c r="C1811" i="42"/>
  <c r="D1810" i="42"/>
  <c r="C1810" i="42"/>
  <c r="D1809" i="42"/>
  <c r="C1809" i="42"/>
  <c r="D1808" i="42"/>
  <c r="C1808" i="42"/>
  <c r="D1807" i="42"/>
  <c r="C1807" i="42"/>
  <c r="D1806" i="42"/>
  <c r="C1806" i="42"/>
  <c r="D1805" i="42"/>
  <c r="C1805" i="42"/>
  <c r="D1804" i="42"/>
  <c r="C1804" i="42"/>
  <c r="D1803" i="42"/>
  <c r="C1803" i="42"/>
  <c r="D1802" i="42"/>
  <c r="C1802" i="42"/>
  <c r="D1801" i="42"/>
  <c r="C1801" i="42"/>
  <c r="D1800" i="42"/>
  <c r="C1800" i="42"/>
  <c r="D1799" i="42"/>
  <c r="C1799" i="42"/>
  <c r="D1798" i="42"/>
  <c r="C1798" i="42"/>
  <c r="D1797" i="42"/>
  <c r="C1797" i="42"/>
  <c r="D1796" i="42"/>
  <c r="C1796" i="42"/>
  <c r="D1795" i="42"/>
  <c r="C1795" i="42"/>
  <c r="D1794" i="42"/>
  <c r="C1794" i="42"/>
  <c r="D1793" i="42"/>
  <c r="C1793" i="42"/>
  <c r="D1792" i="42"/>
  <c r="C1792" i="42"/>
  <c r="D1791" i="42"/>
  <c r="C1791" i="42"/>
  <c r="D1790" i="42"/>
  <c r="C1790" i="42"/>
  <c r="D1789" i="42"/>
  <c r="C1789" i="42"/>
  <c r="D1788" i="42"/>
  <c r="C1788" i="42"/>
  <c r="D1787" i="42"/>
  <c r="C1787" i="42"/>
  <c r="D1786" i="42"/>
  <c r="C1786" i="42"/>
  <c r="D1785" i="42"/>
  <c r="C1785" i="42"/>
  <c r="D1784" i="42"/>
  <c r="C1784" i="42"/>
  <c r="D1783" i="42"/>
  <c r="C1783" i="42"/>
  <c r="D1782" i="42"/>
  <c r="C1782" i="42"/>
  <c r="D1781" i="42"/>
  <c r="C1781" i="42"/>
  <c r="D1780" i="42"/>
  <c r="C1780" i="42"/>
  <c r="D1779" i="42"/>
  <c r="C1779" i="42"/>
  <c r="D1778" i="42"/>
  <c r="C1778" i="42"/>
  <c r="D1777" i="42"/>
  <c r="C1777" i="42"/>
  <c r="D1776" i="42"/>
  <c r="C1776" i="42"/>
  <c r="D1775" i="42"/>
  <c r="C1775" i="42"/>
  <c r="D1774" i="42"/>
  <c r="C1774" i="42"/>
  <c r="D1773" i="42"/>
  <c r="C1773" i="42"/>
  <c r="D1772" i="42"/>
  <c r="C1772" i="42"/>
  <c r="D1771" i="42"/>
  <c r="C1771" i="42"/>
  <c r="D1770" i="42"/>
  <c r="C1770" i="42"/>
  <c r="D1769" i="42"/>
  <c r="C1769" i="42"/>
  <c r="D1768" i="42"/>
  <c r="C1768" i="42"/>
  <c r="D1767" i="42"/>
  <c r="C1767" i="42"/>
  <c r="D1766" i="42"/>
  <c r="C1766" i="42"/>
  <c r="D1765" i="42"/>
  <c r="C1765" i="42"/>
  <c r="D1764" i="42"/>
  <c r="C1764" i="42"/>
  <c r="D1763" i="42"/>
  <c r="C1763" i="42"/>
  <c r="D1762" i="42"/>
  <c r="C1762" i="42"/>
  <c r="D1761" i="42"/>
  <c r="C1761" i="42"/>
  <c r="D1760" i="42"/>
  <c r="C1760" i="42"/>
  <c r="D1759" i="42"/>
  <c r="C1759" i="42"/>
  <c r="D1758" i="42"/>
  <c r="C1758" i="42"/>
  <c r="D1757" i="42"/>
  <c r="C1757" i="42"/>
  <c r="D1756" i="42"/>
  <c r="C1756" i="42"/>
  <c r="D1755" i="42"/>
  <c r="C1755" i="42"/>
  <c r="D1754" i="42"/>
  <c r="C1754" i="42"/>
  <c r="D1753" i="42"/>
  <c r="C1753" i="42"/>
  <c r="D1752" i="42"/>
  <c r="C1752" i="42"/>
  <c r="D1751" i="42"/>
  <c r="C1751" i="42"/>
  <c r="D1750" i="42"/>
  <c r="C1750" i="42"/>
  <c r="D1749" i="42"/>
  <c r="C1749" i="42"/>
  <c r="D1748" i="42"/>
  <c r="C1748" i="42"/>
  <c r="D1747" i="42"/>
  <c r="C1747" i="42"/>
  <c r="D1746" i="42"/>
  <c r="C1746" i="42"/>
  <c r="D1745" i="42"/>
  <c r="C1745" i="42"/>
  <c r="D1744" i="42"/>
  <c r="C1744" i="42"/>
  <c r="D1743" i="42"/>
  <c r="C1743" i="42"/>
  <c r="D1742" i="42"/>
  <c r="C1742" i="42"/>
  <c r="D1741" i="42"/>
  <c r="C1741" i="42"/>
  <c r="D1740" i="42"/>
  <c r="C1740" i="42"/>
  <c r="D1739" i="42"/>
  <c r="C1739" i="42"/>
  <c r="D1738" i="42"/>
  <c r="C1738" i="42"/>
  <c r="D1737" i="42"/>
  <c r="C1737" i="42"/>
  <c r="D1736" i="42"/>
  <c r="C1736" i="42"/>
  <c r="D1735" i="42"/>
  <c r="C1735" i="42"/>
  <c r="D1734" i="42"/>
  <c r="C1734" i="42"/>
  <c r="D1733" i="42"/>
  <c r="C1733" i="42"/>
  <c r="D1732" i="42"/>
  <c r="C1732" i="42"/>
  <c r="D1731" i="42"/>
  <c r="C1731" i="42"/>
  <c r="D1730" i="42"/>
  <c r="C1730" i="42"/>
  <c r="D1729" i="42"/>
  <c r="C1729" i="42"/>
  <c r="D1728" i="42"/>
  <c r="C1728" i="42"/>
  <c r="D1727" i="42"/>
  <c r="C1727" i="42"/>
  <c r="D1726" i="42"/>
  <c r="C1726" i="42"/>
  <c r="D1725" i="42"/>
  <c r="C1725" i="42"/>
  <c r="D1724" i="42"/>
  <c r="C1724" i="42"/>
  <c r="D1723" i="42"/>
  <c r="C1723" i="42"/>
  <c r="D1722" i="42"/>
  <c r="C1722" i="42"/>
  <c r="D1721" i="42"/>
  <c r="C1721" i="42"/>
  <c r="D1720" i="42"/>
  <c r="C1720" i="42"/>
  <c r="D1719" i="42"/>
  <c r="C1719" i="42"/>
  <c r="D1718" i="42"/>
  <c r="C1718" i="42"/>
  <c r="D1717" i="42"/>
  <c r="C1717" i="42"/>
  <c r="D1716" i="42"/>
  <c r="C1716" i="42"/>
  <c r="D1715" i="42"/>
  <c r="C1715" i="42"/>
  <c r="D1714" i="42"/>
  <c r="C1714" i="42"/>
  <c r="D1713" i="42"/>
  <c r="C1713" i="42"/>
  <c r="D1712" i="42"/>
  <c r="C1712" i="42"/>
  <c r="D1711" i="42"/>
  <c r="C1711" i="42"/>
  <c r="D1710" i="42"/>
  <c r="C1710" i="42"/>
  <c r="D1709" i="42"/>
  <c r="C1709" i="42"/>
  <c r="D1708" i="42"/>
  <c r="C1708" i="42"/>
  <c r="D1707" i="42"/>
  <c r="C1707" i="42"/>
  <c r="D1706" i="42"/>
  <c r="C1706" i="42"/>
  <c r="D1705" i="42"/>
  <c r="C1705" i="42"/>
  <c r="D1704" i="42"/>
  <c r="C1704" i="42"/>
  <c r="D1703" i="42"/>
  <c r="C1703" i="42"/>
  <c r="D1702" i="42"/>
  <c r="C1702" i="42"/>
  <c r="D1701" i="42"/>
  <c r="C1701" i="42"/>
  <c r="D1700" i="42"/>
  <c r="C1700" i="42"/>
  <c r="D1699" i="42"/>
  <c r="C1699" i="42"/>
  <c r="D1698" i="42"/>
  <c r="C1698" i="42"/>
  <c r="D1697" i="42"/>
  <c r="C1697" i="42"/>
  <c r="D1696" i="42"/>
  <c r="C1696" i="42"/>
  <c r="D1695" i="42"/>
  <c r="C1695" i="42"/>
  <c r="D1694" i="42"/>
  <c r="C1694" i="42"/>
  <c r="D1693" i="42"/>
  <c r="C1693" i="42"/>
  <c r="D1692" i="42"/>
  <c r="C1692" i="42"/>
  <c r="D1691" i="42"/>
  <c r="C1691" i="42"/>
  <c r="D1690" i="42"/>
  <c r="C1690" i="42"/>
  <c r="D1689" i="42"/>
  <c r="C1689" i="42"/>
  <c r="D1688" i="42"/>
  <c r="C1688" i="42"/>
  <c r="D1687" i="42"/>
  <c r="C1687" i="42"/>
  <c r="D1686" i="42"/>
  <c r="C1686" i="42"/>
  <c r="D1685" i="42"/>
  <c r="C1685" i="42"/>
  <c r="D1684" i="42"/>
  <c r="C1684" i="42"/>
  <c r="D1683" i="42"/>
  <c r="C1683" i="42"/>
  <c r="D1682" i="42"/>
  <c r="C1682" i="42"/>
  <c r="D1681" i="42"/>
  <c r="C1681" i="42"/>
  <c r="D1680" i="42"/>
  <c r="C1680" i="42"/>
  <c r="D1679" i="42"/>
  <c r="C1679" i="42"/>
  <c r="D1678" i="42"/>
  <c r="C1678" i="42"/>
  <c r="D1677" i="42"/>
  <c r="C1677" i="42"/>
  <c r="D1676" i="42"/>
  <c r="C1676" i="42"/>
  <c r="D1675" i="42"/>
  <c r="C1675" i="42"/>
  <c r="D1674" i="42"/>
  <c r="C1674" i="42"/>
  <c r="D1673" i="42"/>
  <c r="C1673" i="42"/>
  <c r="D1672" i="42"/>
  <c r="C1672" i="42"/>
  <c r="D1671" i="42"/>
  <c r="C1671" i="42"/>
  <c r="D1670" i="42"/>
  <c r="C1670" i="42"/>
  <c r="D1669" i="42"/>
  <c r="C1669" i="42"/>
  <c r="D1668" i="42"/>
  <c r="C1668" i="42"/>
  <c r="D1667" i="42"/>
  <c r="C1667" i="42"/>
  <c r="D1666" i="42"/>
  <c r="C1666" i="42"/>
  <c r="D1665" i="42"/>
  <c r="C1665" i="42"/>
  <c r="D1664" i="42"/>
  <c r="C1664" i="42"/>
  <c r="D1663" i="42"/>
  <c r="C1663" i="42"/>
  <c r="D1662" i="42"/>
  <c r="C1662" i="42"/>
  <c r="D1661" i="42"/>
  <c r="C1661" i="42"/>
  <c r="D1660" i="42"/>
  <c r="C1660" i="42"/>
  <c r="D1659" i="42"/>
  <c r="C1659" i="42"/>
  <c r="D1658" i="42"/>
  <c r="C1658" i="42"/>
  <c r="D1657" i="42"/>
  <c r="C1657" i="42"/>
  <c r="D1656" i="42"/>
  <c r="C1656" i="42"/>
  <c r="D1655" i="42"/>
  <c r="C1655" i="42"/>
  <c r="D1654" i="42"/>
  <c r="C1654" i="42"/>
  <c r="D1653" i="42"/>
  <c r="C1653" i="42"/>
  <c r="D1652" i="42"/>
  <c r="C1652" i="42"/>
  <c r="D1651" i="42"/>
  <c r="C1651" i="42"/>
  <c r="D1650" i="42"/>
  <c r="C1650" i="42"/>
  <c r="D1649" i="42"/>
  <c r="C1649" i="42"/>
  <c r="D1648" i="42"/>
  <c r="C1648" i="42"/>
  <c r="D1647" i="42"/>
  <c r="C1647" i="42"/>
  <c r="D1646" i="42"/>
  <c r="C1646" i="42"/>
  <c r="D1645" i="42"/>
  <c r="C1645" i="42"/>
  <c r="D1644" i="42"/>
  <c r="C1644" i="42"/>
  <c r="D1643" i="42"/>
  <c r="C1643" i="42"/>
  <c r="D1642" i="42"/>
  <c r="C1642" i="42"/>
  <c r="D1641" i="42"/>
  <c r="C1641" i="42"/>
  <c r="D1640" i="42"/>
  <c r="C1640" i="42"/>
  <c r="D1639" i="42"/>
  <c r="C1639" i="42"/>
  <c r="D1638" i="42"/>
  <c r="C1638" i="42"/>
  <c r="D1637" i="42"/>
  <c r="C1637" i="42"/>
  <c r="D1636" i="42"/>
  <c r="C1636" i="42"/>
  <c r="D1635" i="42"/>
  <c r="C1635" i="42"/>
  <c r="D1634" i="42"/>
  <c r="C1634" i="42"/>
  <c r="D1633" i="42"/>
  <c r="C1633" i="42"/>
  <c r="D1632" i="42"/>
  <c r="C1632" i="42"/>
  <c r="D1631" i="42"/>
  <c r="C1631" i="42"/>
  <c r="D1630" i="42"/>
  <c r="C1630" i="42"/>
  <c r="D1629" i="42"/>
  <c r="C1629" i="42"/>
  <c r="D1628" i="42"/>
  <c r="C1628" i="42"/>
  <c r="D1627" i="42"/>
  <c r="C1627" i="42"/>
  <c r="D1626" i="42"/>
  <c r="C1626" i="42"/>
  <c r="D1625" i="42"/>
  <c r="C1625" i="42"/>
  <c r="D1624" i="42"/>
  <c r="C1624" i="42"/>
  <c r="D1623" i="42"/>
  <c r="C1623" i="42"/>
  <c r="D1622" i="42"/>
  <c r="C1622" i="42"/>
  <c r="D1621" i="42"/>
  <c r="C1621" i="42"/>
  <c r="D1620" i="42"/>
  <c r="C1620" i="42"/>
  <c r="D1619" i="42"/>
  <c r="C1619" i="42"/>
  <c r="D1618" i="42"/>
  <c r="C1618" i="42"/>
  <c r="D1617" i="42"/>
  <c r="C1617" i="42"/>
  <c r="D1616" i="42"/>
  <c r="C1616" i="42"/>
  <c r="D1615" i="42"/>
  <c r="C1615" i="42"/>
  <c r="D1614" i="42"/>
  <c r="C1614" i="42"/>
  <c r="D1613" i="42"/>
  <c r="C1613" i="42"/>
  <c r="D1612" i="42"/>
  <c r="C1612" i="42"/>
  <c r="D1611" i="42"/>
  <c r="C1611" i="42"/>
  <c r="D1610" i="42"/>
  <c r="C1610" i="42"/>
  <c r="D1609" i="42"/>
  <c r="C1609" i="42"/>
  <c r="D1608" i="42"/>
  <c r="C1608" i="42"/>
  <c r="D1607" i="42"/>
  <c r="C1607" i="42"/>
  <c r="D1606" i="42"/>
  <c r="C1606" i="42"/>
  <c r="D1605" i="42"/>
  <c r="C1605" i="42"/>
  <c r="D1604" i="42"/>
  <c r="C1604" i="42"/>
  <c r="D1603" i="42"/>
  <c r="C1603" i="42"/>
  <c r="D1602" i="42"/>
  <c r="C1602" i="42"/>
  <c r="D1601" i="42"/>
  <c r="C1601" i="42"/>
  <c r="D1600" i="42"/>
  <c r="C1600" i="42"/>
  <c r="D1599" i="42"/>
  <c r="C1599" i="42"/>
  <c r="D1598" i="42"/>
  <c r="C1598" i="42"/>
  <c r="D1597" i="42"/>
  <c r="C1597" i="42"/>
  <c r="D1596" i="42"/>
  <c r="C1596" i="42"/>
  <c r="D1595" i="42"/>
  <c r="C1595" i="42"/>
  <c r="D1594" i="42"/>
  <c r="C1594" i="42"/>
  <c r="D1593" i="42"/>
  <c r="C1593" i="42"/>
  <c r="D1592" i="42"/>
  <c r="C1592" i="42"/>
  <c r="D1591" i="42"/>
  <c r="C1591" i="42"/>
  <c r="D1590" i="42"/>
  <c r="C1590" i="42"/>
  <c r="D1589" i="42"/>
  <c r="C1589" i="42"/>
  <c r="D1588" i="42"/>
  <c r="C1588" i="42"/>
  <c r="D1587" i="42"/>
  <c r="C1587" i="42"/>
  <c r="D1586" i="42"/>
  <c r="C1586" i="42"/>
  <c r="D1585" i="42"/>
  <c r="C1585" i="42"/>
  <c r="D1584" i="42"/>
  <c r="C1584" i="42"/>
  <c r="D1583" i="42"/>
  <c r="C1583" i="42"/>
  <c r="D1582" i="42"/>
  <c r="C1582" i="42"/>
  <c r="D1581" i="42"/>
  <c r="C1581" i="42"/>
  <c r="D1580" i="42"/>
  <c r="C1580" i="42"/>
  <c r="D1579" i="42"/>
  <c r="C1579" i="42"/>
  <c r="D1578" i="42"/>
  <c r="C1578" i="42"/>
  <c r="D1577" i="42"/>
  <c r="C1577" i="42"/>
  <c r="D1576" i="42"/>
  <c r="C1576" i="42"/>
  <c r="D1575" i="42"/>
  <c r="C1575" i="42"/>
  <c r="D1574" i="42"/>
  <c r="C1574" i="42"/>
  <c r="D1573" i="42"/>
  <c r="C1573" i="42"/>
  <c r="D1572" i="42"/>
  <c r="C1572" i="42"/>
  <c r="D1571" i="42"/>
  <c r="C1571" i="42"/>
  <c r="D1570" i="42"/>
  <c r="C1570" i="42"/>
  <c r="D1569" i="42"/>
  <c r="C1569" i="42"/>
  <c r="D1568" i="42"/>
  <c r="C1568" i="42"/>
  <c r="D1567" i="42"/>
  <c r="C1567" i="42"/>
  <c r="D1566" i="42"/>
  <c r="C1566" i="42"/>
  <c r="D1565" i="42"/>
  <c r="C1565" i="42"/>
  <c r="D1564" i="42"/>
  <c r="C1564" i="42"/>
  <c r="D1563" i="42"/>
  <c r="C1563" i="42"/>
  <c r="D1562" i="42"/>
  <c r="C1562" i="42"/>
  <c r="D1561" i="42"/>
  <c r="C1561" i="42"/>
  <c r="D1560" i="42"/>
  <c r="C1560" i="42"/>
  <c r="D1559" i="42"/>
  <c r="C1559" i="42"/>
  <c r="D1558" i="42"/>
  <c r="C1558" i="42"/>
  <c r="D1557" i="42"/>
  <c r="C1557" i="42"/>
  <c r="D1556" i="42"/>
  <c r="C1556" i="42"/>
  <c r="D1555" i="42"/>
  <c r="C1555" i="42"/>
  <c r="D1554" i="42"/>
  <c r="C1554" i="42"/>
  <c r="D1553" i="42"/>
  <c r="C1553" i="42"/>
  <c r="D1552" i="42"/>
  <c r="C1552" i="42"/>
  <c r="D1551" i="42"/>
  <c r="C1551" i="42"/>
  <c r="D1550" i="42"/>
  <c r="C1550" i="42"/>
  <c r="D1549" i="42"/>
  <c r="C1549" i="42"/>
  <c r="D1548" i="42"/>
  <c r="C1548" i="42"/>
  <c r="D1547" i="42"/>
  <c r="C1547" i="42"/>
  <c r="D1546" i="42"/>
  <c r="C1546" i="42"/>
  <c r="D1545" i="42"/>
  <c r="C1545" i="42"/>
  <c r="D1544" i="42"/>
  <c r="C1544" i="42"/>
  <c r="D1543" i="42"/>
  <c r="C1543" i="42"/>
  <c r="D1542" i="42"/>
  <c r="C1542" i="42"/>
  <c r="D1541" i="42"/>
  <c r="C1541" i="42"/>
  <c r="D1540" i="42"/>
  <c r="C1540" i="42"/>
  <c r="D1539" i="42"/>
  <c r="C1539" i="42"/>
  <c r="D1538" i="42"/>
  <c r="C1538" i="42"/>
  <c r="D1537" i="42"/>
  <c r="C1537" i="42"/>
  <c r="D1536" i="42"/>
  <c r="C1536" i="42"/>
  <c r="D1535" i="42"/>
  <c r="C1535" i="42"/>
  <c r="D1534" i="42"/>
  <c r="C1534" i="42"/>
  <c r="D1533" i="42"/>
  <c r="C1533" i="42"/>
  <c r="D1532" i="42"/>
  <c r="C1532" i="42"/>
  <c r="D1531" i="42"/>
  <c r="C1531" i="42"/>
  <c r="D1530" i="42"/>
  <c r="C1530" i="42"/>
  <c r="D1529" i="42"/>
  <c r="C1529" i="42"/>
  <c r="D1528" i="42"/>
  <c r="C1528" i="42"/>
  <c r="D1527" i="42"/>
  <c r="C1527" i="42"/>
  <c r="D1526" i="42"/>
  <c r="C1526" i="42"/>
  <c r="D1525" i="42"/>
  <c r="C1525" i="42"/>
  <c r="D1524" i="42"/>
  <c r="C1524" i="42"/>
  <c r="D1523" i="42"/>
  <c r="C1523" i="42"/>
  <c r="D1522" i="42"/>
  <c r="C1522" i="42"/>
  <c r="D1521" i="42"/>
  <c r="C1521" i="42"/>
  <c r="D1520" i="42"/>
  <c r="C1520" i="42"/>
  <c r="D1519" i="42"/>
  <c r="C1519" i="42"/>
  <c r="D1518" i="42"/>
  <c r="C1518" i="42"/>
  <c r="D1517" i="42"/>
  <c r="C1517" i="42"/>
  <c r="D1516" i="42"/>
  <c r="C1516" i="42"/>
  <c r="D1515" i="42"/>
  <c r="C1515" i="42"/>
  <c r="D1514" i="42"/>
  <c r="C1514" i="42"/>
  <c r="D1513" i="42"/>
  <c r="C1513" i="42"/>
  <c r="D1512" i="42"/>
  <c r="C1512" i="42"/>
  <c r="D1511" i="42"/>
  <c r="C1511" i="42"/>
  <c r="D1510" i="42"/>
  <c r="C1510" i="42"/>
  <c r="D1509" i="42"/>
  <c r="C1509" i="42"/>
  <c r="D1508" i="42"/>
  <c r="C1508" i="42"/>
  <c r="D1507" i="42"/>
  <c r="C1507" i="42"/>
  <c r="D1506" i="42"/>
  <c r="C1506" i="42"/>
  <c r="D1505" i="42"/>
  <c r="C1505" i="42"/>
  <c r="D1504" i="42"/>
  <c r="C1504" i="42"/>
  <c r="D1503" i="42"/>
  <c r="C1503" i="42"/>
  <c r="D1502" i="42"/>
  <c r="C1502" i="42"/>
  <c r="D1501" i="42"/>
  <c r="C1501" i="42"/>
  <c r="D1500" i="42"/>
  <c r="C1500" i="42"/>
  <c r="D1499" i="42"/>
  <c r="C1499" i="42"/>
  <c r="D1498" i="42"/>
  <c r="C1498" i="42"/>
  <c r="D1497" i="42"/>
  <c r="C1497" i="42"/>
  <c r="D1496" i="42"/>
  <c r="C1496" i="42"/>
  <c r="D1495" i="42"/>
  <c r="C1495" i="42"/>
  <c r="D1494" i="42"/>
  <c r="C1494" i="42"/>
  <c r="D1493" i="42"/>
  <c r="C1493" i="42"/>
  <c r="D1492" i="42"/>
  <c r="C1492" i="42"/>
  <c r="D1491" i="42"/>
  <c r="C1491" i="42"/>
  <c r="D1490" i="42"/>
  <c r="C1490" i="42"/>
  <c r="D1489" i="42"/>
  <c r="C1489" i="42"/>
  <c r="D1488" i="42"/>
  <c r="C1488" i="42"/>
  <c r="D1487" i="42"/>
  <c r="C1487" i="42"/>
  <c r="D1486" i="42"/>
  <c r="C1486" i="42"/>
  <c r="D1485" i="42"/>
  <c r="C1485" i="42"/>
  <c r="D1484" i="42"/>
  <c r="C1484" i="42"/>
  <c r="D1483" i="42"/>
  <c r="C1483" i="42"/>
  <c r="D1482" i="42"/>
  <c r="C1482" i="42"/>
  <c r="D1481" i="42"/>
  <c r="C1481" i="42"/>
  <c r="D1480" i="42"/>
  <c r="C1480" i="42"/>
  <c r="D1479" i="42"/>
  <c r="C1479" i="42"/>
  <c r="D1478" i="42"/>
  <c r="C1478" i="42"/>
  <c r="D1477" i="42"/>
  <c r="C1477" i="42"/>
  <c r="D1476" i="42"/>
  <c r="C1476" i="42"/>
  <c r="D1475" i="42"/>
  <c r="C1475" i="42"/>
  <c r="D1474" i="42"/>
  <c r="C1474" i="42"/>
  <c r="D1473" i="42"/>
  <c r="C1473" i="42"/>
  <c r="D1472" i="42"/>
  <c r="C1472" i="42"/>
  <c r="D1471" i="42"/>
  <c r="C1471" i="42"/>
  <c r="D1470" i="42"/>
  <c r="C1470" i="42"/>
  <c r="D1469" i="42"/>
  <c r="C1469" i="42"/>
  <c r="D1468" i="42"/>
  <c r="C1468" i="42"/>
  <c r="D1467" i="42"/>
  <c r="C1467" i="42"/>
  <c r="D1466" i="42"/>
  <c r="C1466" i="42"/>
  <c r="D1465" i="42"/>
  <c r="C1465" i="42"/>
  <c r="D1464" i="42"/>
  <c r="C1464" i="42"/>
  <c r="D1463" i="42"/>
  <c r="C1463" i="42"/>
  <c r="D1462" i="42"/>
  <c r="C1462" i="42"/>
  <c r="D1461" i="42"/>
  <c r="C1461" i="42"/>
  <c r="D1460" i="42"/>
  <c r="C1460" i="42"/>
  <c r="D1459" i="42"/>
  <c r="C1459" i="42"/>
  <c r="D1458" i="42"/>
  <c r="C1458" i="42"/>
  <c r="D1457" i="42"/>
  <c r="C1457" i="42"/>
  <c r="D1456" i="42"/>
  <c r="C1456" i="42"/>
  <c r="D1455" i="42"/>
  <c r="C1455" i="42"/>
  <c r="D1454" i="42"/>
  <c r="C1454" i="42"/>
  <c r="D1453" i="42"/>
  <c r="C1453" i="42"/>
  <c r="D1452" i="42"/>
  <c r="C1452" i="42"/>
  <c r="D1451" i="42"/>
  <c r="C1451" i="42"/>
  <c r="D1450" i="42"/>
  <c r="C1450" i="42"/>
  <c r="D1449" i="42"/>
  <c r="C1449" i="42"/>
  <c r="D1448" i="42"/>
  <c r="C1448" i="42"/>
  <c r="D1447" i="42"/>
  <c r="C1447" i="42"/>
  <c r="D1446" i="42"/>
  <c r="C1446" i="42"/>
  <c r="D1445" i="42"/>
  <c r="C1445" i="42"/>
  <c r="D1444" i="42"/>
  <c r="C1444" i="42"/>
  <c r="D1443" i="42"/>
  <c r="C1443" i="42"/>
  <c r="D1442" i="42"/>
  <c r="C1442" i="42"/>
  <c r="D1441" i="42"/>
  <c r="C1441" i="42"/>
  <c r="D1440" i="42"/>
  <c r="C1440" i="42"/>
  <c r="D1439" i="42"/>
  <c r="C1439" i="42"/>
  <c r="D1438" i="42"/>
  <c r="C1438" i="42"/>
  <c r="D1437" i="42"/>
  <c r="C1437" i="42"/>
  <c r="D1436" i="42"/>
  <c r="C1436" i="42"/>
  <c r="D1435" i="42"/>
  <c r="C1435" i="42"/>
  <c r="D1434" i="42"/>
  <c r="C1434" i="42"/>
  <c r="D1433" i="42"/>
  <c r="C1433" i="42"/>
  <c r="D1432" i="42"/>
  <c r="C1432" i="42"/>
  <c r="D1431" i="42"/>
  <c r="C1431" i="42"/>
  <c r="D1430" i="42"/>
  <c r="C1430" i="42"/>
  <c r="D1429" i="42"/>
  <c r="C1429" i="42"/>
  <c r="D1428" i="42"/>
  <c r="C1428" i="42"/>
  <c r="D1427" i="42"/>
  <c r="C1427" i="42"/>
  <c r="D1426" i="42"/>
  <c r="C1426" i="42"/>
  <c r="D1425" i="42"/>
  <c r="C1425" i="42"/>
  <c r="D1424" i="42"/>
  <c r="C1424" i="42"/>
  <c r="D1423" i="42"/>
  <c r="C1423" i="42"/>
  <c r="D1422" i="42"/>
  <c r="C1422" i="42"/>
  <c r="D1421" i="42"/>
  <c r="C1421" i="42"/>
  <c r="D1420" i="42"/>
  <c r="C1420" i="42"/>
  <c r="D1419" i="42"/>
  <c r="C1419" i="42"/>
  <c r="D1418" i="42"/>
  <c r="C1418" i="42"/>
  <c r="D1417" i="42"/>
  <c r="C1417" i="42"/>
  <c r="D1416" i="42"/>
  <c r="C1416" i="42"/>
  <c r="D1415" i="42"/>
  <c r="C1415" i="42"/>
  <c r="D1414" i="42"/>
  <c r="C1414" i="42"/>
  <c r="D1413" i="42"/>
  <c r="C1413" i="42"/>
  <c r="D1412" i="42"/>
  <c r="C1412" i="42"/>
  <c r="D1411" i="42"/>
  <c r="C1411" i="42"/>
  <c r="D1410" i="42"/>
  <c r="C1410" i="42"/>
  <c r="D1409" i="42"/>
  <c r="C1409" i="42"/>
  <c r="D1408" i="42"/>
  <c r="C1408" i="42"/>
  <c r="D1407" i="42"/>
  <c r="C1407" i="42"/>
  <c r="D1406" i="42"/>
  <c r="C1406" i="42"/>
  <c r="D1405" i="42"/>
  <c r="C1405" i="42"/>
  <c r="D1404" i="42"/>
  <c r="C1404" i="42"/>
  <c r="D1403" i="42"/>
  <c r="C1403" i="42"/>
  <c r="D1402" i="42"/>
  <c r="C1402" i="42"/>
  <c r="D1401" i="42"/>
  <c r="C1401" i="42"/>
  <c r="D1400" i="42"/>
  <c r="C1400" i="42"/>
  <c r="D1399" i="42"/>
  <c r="C1399" i="42"/>
  <c r="D1398" i="42"/>
  <c r="C1398" i="42"/>
  <c r="D1397" i="42"/>
  <c r="C1397" i="42"/>
  <c r="D1396" i="42"/>
  <c r="C1396" i="42"/>
  <c r="D1395" i="42"/>
  <c r="C1395" i="42"/>
  <c r="D1394" i="42"/>
  <c r="C1394" i="42"/>
  <c r="D1393" i="42"/>
  <c r="C1393" i="42"/>
  <c r="D1392" i="42"/>
  <c r="C1392" i="42"/>
  <c r="D1391" i="42"/>
  <c r="C1391" i="42"/>
  <c r="D1390" i="42"/>
  <c r="C1390" i="42"/>
  <c r="D1389" i="42"/>
  <c r="C1389" i="42"/>
  <c r="D1388" i="42"/>
  <c r="C1388" i="42"/>
  <c r="D1387" i="42"/>
  <c r="C1387" i="42"/>
  <c r="D1386" i="42"/>
  <c r="C1386" i="42"/>
  <c r="D1385" i="42"/>
  <c r="C1385" i="42"/>
  <c r="D1384" i="42"/>
  <c r="C1384" i="42"/>
  <c r="D1383" i="42"/>
  <c r="C1383" i="42"/>
  <c r="D1382" i="42"/>
  <c r="C1382" i="42"/>
  <c r="D1381" i="42"/>
  <c r="C1381" i="42"/>
  <c r="D1380" i="42"/>
  <c r="C1380" i="42"/>
  <c r="D1379" i="42"/>
  <c r="C1379" i="42"/>
  <c r="D1378" i="42"/>
  <c r="C1378" i="42"/>
  <c r="D1377" i="42"/>
  <c r="C1377" i="42"/>
  <c r="D1376" i="42"/>
  <c r="C1376" i="42"/>
  <c r="D1375" i="42"/>
  <c r="C1375" i="42"/>
  <c r="D1374" i="42"/>
  <c r="C1374" i="42"/>
  <c r="D1373" i="42"/>
  <c r="C1373" i="42"/>
  <c r="D1372" i="42"/>
  <c r="C1372" i="42"/>
  <c r="D1371" i="42"/>
  <c r="C1371" i="42"/>
  <c r="D1370" i="42"/>
  <c r="C1370" i="42"/>
  <c r="D1369" i="42"/>
  <c r="C1369" i="42"/>
  <c r="D1368" i="42"/>
  <c r="C1368" i="42"/>
  <c r="D1367" i="42"/>
  <c r="C1367" i="42"/>
  <c r="D1366" i="42"/>
  <c r="C1366" i="42"/>
  <c r="D1365" i="42"/>
  <c r="C1365" i="42"/>
  <c r="D1364" i="42"/>
  <c r="C1364" i="42"/>
  <c r="D1363" i="42"/>
  <c r="C1363" i="42"/>
  <c r="D1362" i="42"/>
  <c r="C1362" i="42"/>
  <c r="D1361" i="42"/>
  <c r="C1361" i="42"/>
  <c r="D1360" i="42"/>
  <c r="C1360" i="42"/>
  <c r="D1359" i="42"/>
  <c r="C1359" i="42"/>
  <c r="D1358" i="42"/>
  <c r="C1358" i="42"/>
  <c r="D1357" i="42"/>
  <c r="C1357" i="42"/>
  <c r="D1356" i="42"/>
  <c r="C1356" i="42"/>
  <c r="D1355" i="42"/>
  <c r="C1355" i="42"/>
  <c r="D1354" i="42"/>
  <c r="C1354" i="42"/>
  <c r="D1353" i="42"/>
  <c r="C1353" i="42"/>
  <c r="D1352" i="42"/>
  <c r="C1352" i="42"/>
  <c r="D1351" i="42"/>
  <c r="C1351" i="42"/>
  <c r="D1350" i="42"/>
  <c r="C1350" i="42"/>
  <c r="D1349" i="42"/>
  <c r="C1349" i="42"/>
  <c r="D1348" i="42"/>
  <c r="C1348" i="42"/>
  <c r="D1347" i="42"/>
  <c r="C1347" i="42"/>
  <c r="D1346" i="42"/>
  <c r="C1346" i="42"/>
  <c r="D1345" i="42"/>
  <c r="C1345" i="42"/>
  <c r="D1344" i="42"/>
  <c r="C1344" i="42"/>
  <c r="D1343" i="42"/>
  <c r="C1343" i="42"/>
  <c r="D1342" i="42"/>
  <c r="C1342" i="42"/>
  <c r="D1341" i="42"/>
  <c r="C1341" i="42"/>
  <c r="D1340" i="42"/>
  <c r="C1340" i="42"/>
  <c r="D1339" i="42"/>
  <c r="C1339" i="42"/>
  <c r="D1338" i="42"/>
  <c r="C1338" i="42"/>
  <c r="D1337" i="42"/>
  <c r="C1337" i="42"/>
  <c r="D1336" i="42"/>
  <c r="C1336" i="42"/>
  <c r="D1335" i="42"/>
  <c r="C1335" i="42"/>
  <c r="D1334" i="42"/>
  <c r="C1334" i="42"/>
  <c r="D1333" i="42"/>
  <c r="C1333" i="42"/>
  <c r="D1332" i="42"/>
  <c r="C1332" i="42"/>
  <c r="D1331" i="42"/>
  <c r="C1331" i="42"/>
  <c r="D1330" i="42"/>
  <c r="C1330" i="42"/>
  <c r="D1329" i="42"/>
  <c r="C1329" i="42"/>
  <c r="D1328" i="42"/>
  <c r="C1328" i="42"/>
  <c r="D1327" i="42"/>
  <c r="C1327" i="42"/>
  <c r="D1326" i="42"/>
  <c r="C1326" i="42"/>
  <c r="D1325" i="42"/>
  <c r="C1325" i="42"/>
  <c r="D1324" i="42"/>
  <c r="C1324" i="42"/>
  <c r="D1323" i="42"/>
  <c r="C1323" i="42"/>
  <c r="D1322" i="42"/>
  <c r="C1322" i="42"/>
  <c r="D1321" i="42"/>
  <c r="C1321" i="42"/>
  <c r="D1320" i="42"/>
  <c r="C1320" i="42"/>
  <c r="D1319" i="42"/>
  <c r="C1319" i="42"/>
  <c r="D1318" i="42"/>
  <c r="C1318" i="42"/>
  <c r="D1317" i="42"/>
  <c r="C1317" i="42"/>
  <c r="D1316" i="42"/>
  <c r="C1316" i="42"/>
  <c r="D1315" i="42"/>
  <c r="C1315" i="42"/>
  <c r="D1314" i="42"/>
  <c r="C1314" i="42"/>
  <c r="D1313" i="42"/>
  <c r="C1313" i="42"/>
  <c r="D1312" i="42"/>
  <c r="C1312" i="42"/>
  <c r="D1311" i="42"/>
  <c r="C1311" i="42"/>
  <c r="D1310" i="42"/>
  <c r="C1310" i="42"/>
  <c r="D1309" i="42"/>
  <c r="C1309" i="42"/>
  <c r="D1308" i="42"/>
  <c r="C1308" i="42"/>
  <c r="D1307" i="42"/>
  <c r="C1307" i="42"/>
  <c r="D1306" i="42"/>
  <c r="C1306" i="42"/>
  <c r="D1305" i="42"/>
  <c r="C1305" i="42"/>
  <c r="D1304" i="42"/>
  <c r="C1304" i="42"/>
  <c r="D1303" i="42"/>
  <c r="C1303" i="42"/>
  <c r="D1302" i="42"/>
  <c r="C1302" i="42"/>
  <c r="D1301" i="42"/>
  <c r="C1301" i="42"/>
  <c r="D1300" i="42"/>
  <c r="C1300" i="42"/>
  <c r="D1299" i="42"/>
  <c r="C1299" i="42"/>
  <c r="D1298" i="42"/>
  <c r="C1298" i="42"/>
  <c r="D1297" i="42"/>
  <c r="C1297" i="42"/>
  <c r="D1296" i="42"/>
  <c r="C1296" i="42"/>
  <c r="D1295" i="42"/>
  <c r="C1295" i="42"/>
  <c r="D1294" i="42"/>
  <c r="C1294" i="42"/>
  <c r="D1293" i="42"/>
  <c r="C1293" i="42"/>
  <c r="D1292" i="42"/>
  <c r="C1292" i="42"/>
  <c r="D1291" i="42"/>
  <c r="C1291" i="42"/>
  <c r="D1290" i="42"/>
  <c r="C1290" i="42"/>
  <c r="D1289" i="42"/>
  <c r="C1289" i="42"/>
  <c r="D1288" i="42"/>
  <c r="C1288" i="42"/>
  <c r="D1287" i="42"/>
  <c r="C1287" i="42"/>
  <c r="D1286" i="42"/>
  <c r="C1286" i="42"/>
  <c r="D1285" i="42"/>
  <c r="C1285" i="42"/>
  <c r="D1284" i="42"/>
  <c r="C1284" i="42"/>
  <c r="D1283" i="42"/>
  <c r="C1283" i="42"/>
  <c r="D1282" i="42"/>
  <c r="C1282" i="42"/>
  <c r="D1281" i="42"/>
  <c r="C1281" i="42"/>
  <c r="D1280" i="42"/>
  <c r="C1280" i="42"/>
  <c r="D1279" i="42"/>
  <c r="C1279" i="42"/>
  <c r="D1278" i="42"/>
  <c r="C1278" i="42"/>
  <c r="D1277" i="42"/>
  <c r="C1277" i="42"/>
  <c r="D1276" i="42"/>
  <c r="C1276" i="42"/>
  <c r="D1275" i="42"/>
  <c r="C1275" i="42"/>
  <c r="D1274" i="42"/>
  <c r="C1274" i="42"/>
  <c r="D1273" i="42"/>
  <c r="C1273" i="42"/>
  <c r="D1272" i="42"/>
  <c r="C1272" i="42"/>
  <c r="D1271" i="42"/>
  <c r="C1271" i="42"/>
  <c r="D1270" i="42"/>
  <c r="C1270" i="42"/>
  <c r="D1269" i="42"/>
  <c r="C1269" i="42"/>
  <c r="D1268" i="42"/>
  <c r="C1268" i="42"/>
  <c r="D1267" i="42"/>
  <c r="C1267" i="42"/>
  <c r="D1266" i="42"/>
  <c r="C1266" i="42"/>
  <c r="D1265" i="42"/>
  <c r="C1265" i="42"/>
  <c r="D1264" i="42"/>
  <c r="C1264" i="42"/>
  <c r="D1263" i="42"/>
  <c r="C1263" i="42"/>
  <c r="D1262" i="42"/>
  <c r="C1262" i="42"/>
  <c r="D1261" i="42"/>
  <c r="C1261" i="42"/>
  <c r="D1260" i="42"/>
  <c r="C1260" i="42"/>
  <c r="D1259" i="42"/>
  <c r="C1259" i="42"/>
  <c r="D1258" i="42"/>
  <c r="C1258" i="42"/>
  <c r="D1257" i="42"/>
  <c r="C1257" i="42"/>
  <c r="D1256" i="42"/>
  <c r="C1256" i="42"/>
  <c r="D1255" i="42"/>
  <c r="C1255" i="42"/>
  <c r="D1254" i="42"/>
  <c r="C1254" i="42"/>
  <c r="D1253" i="42"/>
  <c r="C1253" i="42"/>
  <c r="D1252" i="42"/>
  <c r="C1252" i="42"/>
  <c r="D1251" i="42"/>
  <c r="C1251" i="42"/>
  <c r="D1250" i="42"/>
  <c r="C1250" i="42"/>
  <c r="D1249" i="42"/>
  <c r="C1249" i="42"/>
  <c r="D1248" i="42"/>
  <c r="C1248" i="42"/>
  <c r="D1247" i="42"/>
  <c r="C1247" i="42"/>
  <c r="D1246" i="42"/>
  <c r="C1246" i="42"/>
  <c r="D1245" i="42"/>
  <c r="C1245" i="42"/>
  <c r="D1244" i="42"/>
  <c r="C1244" i="42"/>
  <c r="D1243" i="42"/>
  <c r="C1243" i="42"/>
  <c r="D1242" i="42"/>
  <c r="C1242" i="42"/>
  <c r="D1241" i="42"/>
  <c r="C1241" i="42"/>
  <c r="D1240" i="42"/>
  <c r="C1240" i="42"/>
  <c r="D1239" i="42"/>
  <c r="C1239" i="42"/>
  <c r="D1238" i="42"/>
  <c r="C1238" i="42"/>
  <c r="D1237" i="42"/>
  <c r="C1237" i="42"/>
  <c r="D1236" i="42"/>
  <c r="C1236" i="42"/>
  <c r="D1235" i="42"/>
  <c r="C1235" i="42"/>
  <c r="D1234" i="42"/>
  <c r="C1234" i="42"/>
  <c r="D1233" i="42"/>
  <c r="C1233" i="42"/>
  <c r="D1232" i="42"/>
  <c r="C1232" i="42"/>
  <c r="D1231" i="42"/>
  <c r="C1231" i="42"/>
  <c r="D1230" i="42"/>
  <c r="C1230" i="42"/>
  <c r="D1229" i="42"/>
  <c r="C1229" i="42"/>
  <c r="D1228" i="42"/>
  <c r="C1228" i="42"/>
  <c r="D1227" i="42"/>
  <c r="C1227" i="42"/>
  <c r="D1226" i="42"/>
  <c r="C1226" i="42"/>
  <c r="D1225" i="42"/>
  <c r="C1225" i="42"/>
  <c r="D1224" i="42"/>
  <c r="C1224" i="42"/>
  <c r="D1223" i="42"/>
  <c r="C1223" i="42"/>
  <c r="D1222" i="42"/>
  <c r="C1222" i="42"/>
  <c r="D1221" i="42"/>
  <c r="C1221" i="42"/>
  <c r="D1220" i="42"/>
  <c r="C1220" i="42"/>
  <c r="D1219" i="42"/>
  <c r="C1219" i="42"/>
  <c r="D1218" i="42"/>
  <c r="C1218" i="42"/>
  <c r="D1217" i="42"/>
  <c r="C1217" i="42"/>
  <c r="D1216" i="42"/>
  <c r="C1216" i="42"/>
  <c r="D1215" i="42"/>
  <c r="C1215" i="42"/>
  <c r="D1214" i="42"/>
  <c r="C1214" i="42"/>
  <c r="D1213" i="42"/>
  <c r="C1213" i="42"/>
  <c r="D1212" i="42"/>
  <c r="C1212" i="42"/>
  <c r="D1211" i="42"/>
  <c r="C1211" i="42"/>
  <c r="D1210" i="42"/>
  <c r="C1210" i="42"/>
  <c r="D1209" i="42"/>
  <c r="C1209" i="42"/>
  <c r="D1208" i="42"/>
  <c r="C1208" i="42"/>
  <c r="D1207" i="42"/>
  <c r="C1207" i="42"/>
  <c r="D1206" i="42"/>
  <c r="C1206" i="42"/>
  <c r="D1205" i="42"/>
  <c r="C1205" i="42"/>
  <c r="D1204" i="42"/>
  <c r="C1204" i="42"/>
  <c r="D1203" i="42"/>
  <c r="C1203" i="42"/>
  <c r="D1202" i="42"/>
  <c r="C1202" i="42"/>
  <c r="D1201" i="42"/>
  <c r="C1201" i="42"/>
  <c r="D1200" i="42"/>
  <c r="C1200" i="42"/>
  <c r="D1199" i="42"/>
  <c r="C1199" i="42"/>
  <c r="D1198" i="42"/>
  <c r="C1198" i="42"/>
  <c r="D1197" i="42"/>
  <c r="C1197" i="42"/>
  <c r="D1196" i="42"/>
  <c r="C1196" i="42"/>
  <c r="D1195" i="42"/>
  <c r="C1195" i="42"/>
  <c r="D1194" i="42"/>
  <c r="C1194" i="42"/>
  <c r="D1193" i="42"/>
  <c r="C1193" i="42"/>
  <c r="D1192" i="42"/>
  <c r="C1192" i="42"/>
  <c r="D1191" i="42"/>
  <c r="C1191" i="42"/>
  <c r="D1190" i="42"/>
  <c r="C1190" i="42"/>
  <c r="D1189" i="42"/>
  <c r="C1189" i="42"/>
  <c r="D1188" i="42"/>
  <c r="C1188" i="42"/>
  <c r="D1187" i="42"/>
  <c r="C1187" i="42"/>
  <c r="D1186" i="42"/>
  <c r="C1186" i="42"/>
  <c r="D1185" i="42"/>
  <c r="C1185" i="42"/>
  <c r="D1184" i="42"/>
  <c r="C1184" i="42"/>
  <c r="D1183" i="42"/>
  <c r="C1183" i="42"/>
  <c r="D1182" i="42"/>
  <c r="C1182" i="42"/>
  <c r="D1181" i="42"/>
  <c r="C1181" i="42"/>
  <c r="D1180" i="42"/>
  <c r="C1180" i="42"/>
  <c r="D1179" i="42"/>
  <c r="C1179" i="42"/>
  <c r="D1178" i="42"/>
  <c r="C1178" i="42"/>
  <c r="D1177" i="42"/>
  <c r="C1177" i="42"/>
  <c r="D1176" i="42"/>
  <c r="C1176" i="42"/>
  <c r="D1175" i="42"/>
  <c r="C1175" i="42"/>
  <c r="D1174" i="42"/>
  <c r="C1174" i="42"/>
  <c r="D1173" i="42"/>
  <c r="C1173" i="42"/>
  <c r="D1172" i="42"/>
  <c r="C1172" i="42"/>
  <c r="D1171" i="42"/>
  <c r="C1171" i="42"/>
  <c r="D1170" i="42"/>
  <c r="C1170" i="42"/>
  <c r="D1169" i="42"/>
  <c r="C1169" i="42"/>
  <c r="D1168" i="42"/>
  <c r="C1168" i="42"/>
  <c r="D1167" i="42"/>
  <c r="C1167" i="42"/>
  <c r="D1166" i="42"/>
  <c r="C1166" i="42"/>
  <c r="D1165" i="42"/>
  <c r="C1165" i="42"/>
  <c r="D1164" i="42"/>
  <c r="C1164" i="42"/>
  <c r="D1163" i="42"/>
  <c r="C1163" i="42"/>
  <c r="D1162" i="42"/>
  <c r="C1162" i="42"/>
  <c r="D1161" i="42"/>
  <c r="C1161" i="42"/>
  <c r="D1160" i="42"/>
  <c r="C1160" i="42"/>
  <c r="D1159" i="42"/>
  <c r="C1159" i="42"/>
  <c r="D1158" i="42"/>
  <c r="C1158" i="42"/>
  <c r="D1157" i="42"/>
  <c r="C1157" i="42"/>
  <c r="D1156" i="42"/>
  <c r="C1156" i="42"/>
  <c r="D1155" i="42"/>
  <c r="C1155" i="42"/>
  <c r="D1154" i="42"/>
  <c r="C1154" i="42"/>
  <c r="D1153" i="42"/>
  <c r="C1153" i="42"/>
  <c r="D1152" i="42"/>
  <c r="C1152" i="42"/>
  <c r="D1151" i="42"/>
  <c r="C1151" i="42"/>
  <c r="D1150" i="42"/>
  <c r="C1150" i="42"/>
  <c r="D1149" i="42"/>
  <c r="C1149" i="42"/>
  <c r="D1148" i="42"/>
  <c r="C1148" i="42"/>
  <c r="D1147" i="42"/>
  <c r="C1147" i="42"/>
  <c r="D1146" i="42"/>
  <c r="C1146" i="42"/>
  <c r="D1145" i="42"/>
  <c r="C1145" i="42"/>
  <c r="D1144" i="42"/>
  <c r="C1144" i="42"/>
  <c r="D1143" i="42"/>
  <c r="C1143" i="42"/>
  <c r="D1142" i="42"/>
  <c r="C1142" i="42"/>
  <c r="D1141" i="42"/>
  <c r="C1141" i="42"/>
  <c r="D1140" i="42"/>
  <c r="C1140" i="42"/>
  <c r="D1139" i="42"/>
  <c r="C1139" i="42"/>
  <c r="D1138" i="42"/>
  <c r="C1138" i="42"/>
  <c r="D1137" i="42"/>
  <c r="C1137" i="42"/>
  <c r="D1136" i="42"/>
  <c r="C1136" i="42"/>
  <c r="D1135" i="42"/>
  <c r="C1135" i="42"/>
  <c r="D1134" i="42"/>
  <c r="C1134" i="42"/>
  <c r="D1133" i="42"/>
  <c r="C1133" i="42"/>
  <c r="D1132" i="42"/>
  <c r="C1132" i="42"/>
  <c r="D1131" i="42"/>
  <c r="C1131" i="42"/>
  <c r="D1130" i="42"/>
  <c r="C1130" i="42"/>
  <c r="D1129" i="42"/>
  <c r="C1129" i="42"/>
  <c r="D1128" i="42"/>
  <c r="C1128" i="42"/>
  <c r="D1127" i="42"/>
  <c r="C1127" i="42"/>
  <c r="D1126" i="42"/>
  <c r="C1126" i="42"/>
  <c r="D1125" i="42"/>
  <c r="C1125" i="42"/>
  <c r="D1124" i="42"/>
  <c r="C1124" i="42"/>
  <c r="D1123" i="42"/>
  <c r="C1123" i="42"/>
  <c r="D1122" i="42"/>
  <c r="C1122" i="42"/>
  <c r="D1121" i="42"/>
  <c r="C1121" i="42"/>
  <c r="D1120" i="42"/>
  <c r="C1120" i="42"/>
  <c r="D1119" i="42"/>
  <c r="C1119" i="42"/>
  <c r="D1118" i="42"/>
  <c r="C1118" i="42"/>
  <c r="D1117" i="42"/>
  <c r="C1117" i="42"/>
  <c r="D1116" i="42"/>
  <c r="C1116" i="42"/>
  <c r="D1115" i="42"/>
  <c r="C1115" i="42"/>
  <c r="D1114" i="42"/>
  <c r="C1114" i="42"/>
  <c r="D1113" i="42"/>
  <c r="C1113" i="42"/>
  <c r="D1112" i="42"/>
  <c r="C1112" i="42"/>
  <c r="D1111" i="42"/>
  <c r="C1111" i="42"/>
  <c r="D1110" i="42"/>
  <c r="C1110" i="42"/>
  <c r="D1109" i="42"/>
  <c r="C1109" i="42"/>
  <c r="D1108" i="42"/>
  <c r="C1108" i="42"/>
  <c r="D1107" i="42"/>
  <c r="C1107" i="42"/>
  <c r="D1106" i="42"/>
  <c r="C1106" i="42"/>
  <c r="D1105" i="42"/>
  <c r="C1105" i="42"/>
  <c r="D1104" i="42"/>
  <c r="C1104" i="42"/>
  <c r="D1103" i="42"/>
  <c r="C1103" i="42"/>
  <c r="D1102" i="42"/>
  <c r="C1102" i="42"/>
  <c r="D1101" i="42"/>
  <c r="C1101" i="42"/>
  <c r="D1100" i="42"/>
  <c r="C1100" i="42"/>
  <c r="D1099" i="42"/>
  <c r="C1099" i="42"/>
  <c r="D1098" i="42"/>
  <c r="C1098" i="42"/>
  <c r="D1097" i="42"/>
  <c r="C1097" i="42"/>
  <c r="D1096" i="42"/>
  <c r="C1096" i="42"/>
  <c r="D1095" i="42"/>
  <c r="C1095" i="42"/>
  <c r="D1094" i="42"/>
  <c r="C1094" i="42"/>
  <c r="D1093" i="42"/>
  <c r="C1093" i="42"/>
  <c r="D1092" i="42"/>
  <c r="C1092" i="42"/>
  <c r="D1091" i="42"/>
  <c r="C1091" i="42"/>
  <c r="D1090" i="42"/>
  <c r="C1090" i="42"/>
  <c r="D1089" i="42"/>
  <c r="C1089" i="42"/>
  <c r="D1088" i="42"/>
  <c r="C1088" i="42"/>
  <c r="D1087" i="42"/>
  <c r="C1087" i="42"/>
  <c r="D1086" i="42"/>
  <c r="C1086" i="42"/>
  <c r="D1085" i="42"/>
  <c r="C1085" i="42"/>
  <c r="D1084" i="42"/>
  <c r="C1084" i="42"/>
  <c r="D1083" i="42"/>
  <c r="C1083" i="42"/>
  <c r="D1082" i="42"/>
  <c r="C1082" i="42"/>
  <c r="D1081" i="42"/>
  <c r="C1081" i="42"/>
  <c r="D1080" i="42"/>
  <c r="C1080" i="42"/>
  <c r="D1079" i="42"/>
  <c r="C1079" i="42"/>
  <c r="D1078" i="42"/>
  <c r="C1078" i="42"/>
  <c r="D1077" i="42"/>
  <c r="C1077" i="42"/>
  <c r="D1076" i="42"/>
  <c r="C1076" i="42"/>
  <c r="D1075" i="42"/>
  <c r="C1075" i="42"/>
  <c r="D1074" i="42"/>
  <c r="C1074" i="42"/>
  <c r="D1073" i="42"/>
  <c r="C1073" i="42"/>
  <c r="D1072" i="42"/>
  <c r="C1072" i="42"/>
  <c r="D1071" i="42"/>
  <c r="C1071" i="42"/>
  <c r="D1070" i="42"/>
  <c r="C1070" i="42"/>
  <c r="D1069" i="42"/>
  <c r="C1069" i="42"/>
  <c r="D1068" i="42"/>
  <c r="C1068" i="42"/>
  <c r="D1067" i="42"/>
  <c r="C1067" i="42"/>
  <c r="D1066" i="42"/>
  <c r="C1066" i="42"/>
  <c r="D1065" i="42"/>
  <c r="C1065" i="42"/>
  <c r="D1064" i="42"/>
  <c r="C1064" i="42"/>
  <c r="D1063" i="42"/>
  <c r="C1063" i="42"/>
  <c r="D1062" i="42"/>
  <c r="C1062" i="42"/>
  <c r="D1061" i="42"/>
  <c r="C1061" i="42"/>
  <c r="D1060" i="42"/>
  <c r="C1060" i="42"/>
  <c r="D1059" i="42"/>
  <c r="C1059" i="42"/>
  <c r="D1058" i="42"/>
  <c r="C1058" i="42"/>
  <c r="D1057" i="42"/>
  <c r="C1057" i="42"/>
  <c r="D1056" i="42"/>
  <c r="C1056" i="42"/>
  <c r="D1055" i="42"/>
  <c r="C1055" i="42"/>
  <c r="D1054" i="42"/>
  <c r="C1054" i="42"/>
  <c r="D1053" i="42"/>
  <c r="C1053" i="42"/>
  <c r="D1052" i="42"/>
  <c r="C1052" i="42"/>
  <c r="D1051" i="42"/>
  <c r="C1051" i="42"/>
  <c r="D1050" i="42"/>
  <c r="C1050" i="42"/>
  <c r="D1049" i="42"/>
  <c r="C1049" i="42"/>
  <c r="D1048" i="42"/>
  <c r="C1048" i="42"/>
  <c r="D1047" i="42"/>
  <c r="C1047" i="42"/>
  <c r="D1046" i="42"/>
  <c r="C1046" i="42"/>
  <c r="D1045" i="42"/>
  <c r="C1045" i="42"/>
  <c r="D1044" i="42"/>
  <c r="C1044" i="42"/>
  <c r="D1043" i="42"/>
  <c r="C1043" i="42"/>
  <c r="D1042" i="42"/>
  <c r="C1042" i="42"/>
  <c r="D1041" i="42"/>
  <c r="C1041" i="42"/>
  <c r="D1040" i="42"/>
  <c r="C1040" i="42"/>
  <c r="D1039" i="42"/>
  <c r="C1039" i="42"/>
  <c r="D1038" i="42"/>
  <c r="C1038" i="42"/>
  <c r="D1037" i="42"/>
  <c r="C1037" i="42"/>
  <c r="D1036" i="42"/>
  <c r="C1036" i="42"/>
  <c r="D1035" i="42"/>
  <c r="C1035" i="42"/>
  <c r="D1034" i="42"/>
  <c r="C1034" i="42"/>
  <c r="D1033" i="42"/>
  <c r="C1033" i="42"/>
  <c r="D1032" i="42"/>
  <c r="C1032" i="42"/>
  <c r="D1031" i="42"/>
  <c r="C1031" i="42"/>
  <c r="D1030" i="42"/>
  <c r="C1030" i="42"/>
  <c r="D1029" i="42"/>
  <c r="C1029" i="42"/>
  <c r="D1028" i="42"/>
  <c r="C1028" i="42"/>
  <c r="D1027" i="42"/>
  <c r="C1027" i="42"/>
  <c r="D1026" i="42"/>
  <c r="C1026" i="42"/>
  <c r="D1025" i="42"/>
  <c r="C1025" i="42"/>
  <c r="D1024" i="42"/>
  <c r="C1024" i="42"/>
  <c r="D1023" i="42"/>
  <c r="C1023" i="42"/>
  <c r="D1022" i="42"/>
  <c r="C1022" i="42"/>
  <c r="D1021" i="42"/>
  <c r="C1021" i="42"/>
  <c r="D1020" i="42"/>
  <c r="C1020" i="42"/>
  <c r="D1019" i="42"/>
  <c r="C1019" i="42"/>
  <c r="D1018" i="42"/>
  <c r="C1018" i="42"/>
  <c r="D1017" i="42"/>
  <c r="C1017" i="42"/>
  <c r="D1016" i="42"/>
  <c r="C1016" i="42"/>
  <c r="D1015" i="42"/>
  <c r="C1015" i="42"/>
  <c r="D1014" i="42"/>
  <c r="C1014" i="42"/>
  <c r="D1013" i="42"/>
  <c r="C1013" i="42"/>
  <c r="D1012" i="42"/>
  <c r="C1012" i="42"/>
  <c r="D1011" i="42"/>
  <c r="C1011" i="42"/>
  <c r="D1010" i="42"/>
  <c r="C1010" i="42"/>
  <c r="D1009" i="42"/>
  <c r="C1009" i="42"/>
  <c r="D1008" i="42"/>
  <c r="C1008" i="42"/>
  <c r="D1007" i="42"/>
  <c r="C1007" i="42"/>
  <c r="D1006" i="42"/>
  <c r="C1006" i="42"/>
  <c r="D1005" i="42"/>
  <c r="C1005" i="42"/>
  <c r="D1004" i="42"/>
  <c r="C1004" i="42"/>
  <c r="D1003" i="42"/>
  <c r="C1003" i="42"/>
  <c r="D1002" i="42"/>
  <c r="C1002" i="42"/>
  <c r="D1001" i="42"/>
  <c r="C1001" i="42"/>
  <c r="D1000" i="42"/>
  <c r="C1000" i="42"/>
  <c r="D999" i="42"/>
  <c r="C999" i="42"/>
  <c r="D998" i="42"/>
  <c r="C998" i="42"/>
  <c r="D997" i="42"/>
  <c r="C997" i="42"/>
  <c r="D996" i="42"/>
  <c r="C996" i="42"/>
  <c r="D995" i="42"/>
  <c r="C995" i="42"/>
  <c r="D994" i="42"/>
  <c r="C994" i="42"/>
  <c r="D993" i="42"/>
  <c r="C993" i="42"/>
  <c r="D992" i="42"/>
  <c r="C992" i="42"/>
  <c r="D991" i="42"/>
  <c r="C991" i="42"/>
  <c r="D990" i="42"/>
  <c r="C990" i="42"/>
  <c r="D989" i="42"/>
  <c r="C989" i="42"/>
  <c r="D988" i="42"/>
  <c r="C988" i="42"/>
  <c r="D987" i="42"/>
  <c r="C987" i="42"/>
  <c r="D986" i="42"/>
  <c r="C986" i="42"/>
  <c r="D985" i="42"/>
  <c r="C985" i="42"/>
  <c r="D984" i="42"/>
  <c r="C984" i="42"/>
  <c r="D983" i="42"/>
  <c r="C983" i="42"/>
  <c r="D982" i="42"/>
  <c r="C982" i="42"/>
  <c r="D981" i="42"/>
  <c r="C981" i="42"/>
  <c r="D980" i="42"/>
  <c r="C980" i="42"/>
  <c r="D979" i="42"/>
  <c r="C979" i="42"/>
  <c r="D978" i="42"/>
  <c r="C978" i="42"/>
  <c r="D977" i="42"/>
  <c r="C977" i="42"/>
  <c r="D976" i="42"/>
  <c r="C976" i="42"/>
  <c r="D975" i="42"/>
  <c r="C975" i="42"/>
  <c r="D974" i="42"/>
  <c r="C974" i="42"/>
  <c r="D973" i="42"/>
  <c r="C973" i="42"/>
  <c r="D972" i="42"/>
  <c r="C972" i="42"/>
  <c r="D971" i="42"/>
  <c r="C971" i="42"/>
  <c r="D970" i="42"/>
  <c r="C970" i="42"/>
  <c r="D969" i="42"/>
  <c r="C969" i="42"/>
  <c r="D968" i="42"/>
  <c r="C968" i="42"/>
  <c r="D967" i="42"/>
  <c r="C967" i="42"/>
  <c r="D966" i="42"/>
  <c r="C966" i="42"/>
  <c r="D965" i="42"/>
  <c r="C965" i="42"/>
  <c r="D964" i="42"/>
  <c r="C964" i="42"/>
  <c r="D963" i="42"/>
  <c r="C963" i="42"/>
  <c r="D962" i="42"/>
  <c r="C962" i="42"/>
  <c r="D961" i="42"/>
  <c r="C961" i="42"/>
  <c r="D960" i="42"/>
  <c r="C960" i="42"/>
  <c r="D959" i="42"/>
  <c r="C959" i="42"/>
  <c r="D958" i="42"/>
  <c r="C958" i="42"/>
  <c r="D957" i="42"/>
  <c r="C957" i="42"/>
  <c r="D956" i="42"/>
  <c r="C956" i="42"/>
  <c r="D955" i="42"/>
  <c r="C955" i="42"/>
  <c r="D954" i="42"/>
  <c r="C954" i="42"/>
  <c r="D953" i="42"/>
  <c r="C953" i="42"/>
  <c r="D952" i="42"/>
  <c r="C952" i="42"/>
  <c r="D951" i="42"/>
  <c r="C951" i="42"/>
  <c r="D950" i="42"/>
  <c r="C950" i="42"/>
  <c r="D949" i="42"/>
  <c r="C949" i="42"/>
  <c r="D948" i="42"/>
  <c r="C948" i="42"/>
  <c r="D947" i="42"/>
  <c r="C947" i="42"/>
  <c r="D946" i="42"/>
  <c r="C946" i="42"/>
  <c r="D945" i="42"/>
  <c r="C945" i="42"/>
  <c r="D944" i="42"/>
  <c r="C944" i="42"/>
  <c r="D943" i="42"/>
  <c r="C943" i="42"/>
  <c r="D942" i="42"/>
  <c r="C942" i="42"/>
  <c r="D941" i="42"/>
  <c r="C941" i="42"/>
  <c r="D940" i="42"/>
  <c r="C940" i="42"/>
  <c r="D939" i="42"/>
  <c r="C939" i="42"/>
  <c r="D938" i="42"/>
  <c r="C938" i="42"/>
  <c r="D937" i="42"/>
  <c r="C937" i="42"/>
  <c r="D936" i="42"/>
  <c r="C936" i="42"/>
  <c r="D935" i="42"/>
  <c r="C935" i="42"/>
  <c r="D934" i="42"/>
  <c r="C934" i="42"/>
  <c r="D933" i="42"/>
  <c r="C933" i="42"/>
  <c r="D932" i="42"/>
  <c r="C932" i="42"/>
  <c r="D931" i="42"/>
  <c r="C931" i="42"/>
  <c r="D930" i="42"/>
  <c r="C930" i="42"/>
  <c r="D929" i="42"/>
  <c r="C929" i="42"/>
  <c r="D928" i="42"/>
  <c r="C928" i="42"/>
  <c r="D927" i="42"/>
  <c r="C927" i="42"/>
  <c r="D926" i="42"/>
  <c r="C926" i="42"/>
  <c r="D925" i="42"/>
  <c r="C925" i="42"/>
  <c r="D924" i="42"/>
  <c r="C924" i="42"/>
  <c r="D923" i="42"/>
  <c r="C923" i="42"/>
  <c r="D922" i="42"/>
  <c r="C922" i="42"/>
  <c r="D921" i="42"/>
  <c r="C921" i="42"/>
  <c r="D920" i="42"/>
  <c r="C920" i="42"/>
  <c r="D919" i="42"/>
  <c r="C919" i="42"/>
  <c r="D918" i="42"/>
  <c r="C918" i="42"/>
  <c r="D917" i="42"/>
  <c r="C917" i="42"/>
  <c r="D916" i="42"/>
  <c r="C916" i="42"/>
  <c r="D915" i="42"/>
  <c r="C915" i="42"/>
  <c r="D914" i="42"/>
  <c r="C914" i="42"/>
  <c r="D913" i="42"/>
  <c r="C913" i="42"/>
  <c r="D912" i="42"/>
  <c r="C912" i="42"/>
  <c r="D911" i="42"/>
  <c r="C911" i="42"/>
  <c r="D910" i="42"/>
  <c r="C910" i="42"/>
  <c r="D909" i="42"/>
  <c r="C909" i="42"/>
  <c r="D908" i="42"/>
  <c r="C908" i="42"/>
  <c r="D907" i="42"/>
  <c r="C907" i="42"/>
  <c r="D906" i="42"/>
  <c r="C906" i="42"/>
  <c r="D905" i="42"/>
  <c r="C905" i="42"/>
  <c r="D904" i="42"/>
  <c r="C904" i="42"/>
  <c r="D903" i="42"/>
  <c r="C903" i="42"/>
  <c r="D902" i="42"/>
  <c r="C902" i="42"/>
  <c r="D901" i="42"/>
  <c r="C901" i="42"/>
  <c r="D900" i="42"/>
  <c r="C900" i="42"/>
  <c r="D899" i="42"/>
  <c r="C899" i="42"/>
  <c r="D898" i="42"/>
  <c r="C898" i="42"/>
  <c r="D897" i="42"/>
  <c r="C897" i="42"/>
  <c r="D896" i="42"/>
  <c r="C896" i="42"/>
  <c r="D895" i="42"/>
  <c r="C895" i="42"/>
  <c r="D894" i="42"/>
  <c r="C894" i="42"/>
  <c r="D893" i="42"/>
  <c r="C893" i="42"/>
  <c r="D892" i="42"/>
  <c r="C892" i="42"/>
  <c r="D891" i="42"/>
  <c r="C891" i="42"/>
  <c r="D890" i="42"/>
  <c r="C890" i="42"/>
  <c r="D889" i="42"/>
  <c r="C889" i="42"/>
  <c r="D888" i="42"/>
  <c r="C888" i="42"/>
  <c r="D887" i="42"/>
  <c r="C887" i="42"/>
  <c r="D886" i="42"/>
  <c r="C886" i="42"/>
  <c r="D885" i="42"/>
  <c r="C885" i="42"/>
  <c r="D884" i="42"/>
  <c r="C884" i="42"/>
  <c r="D883" i="42"/>
  <c r="C883" i="42"/>
  <c r="D882" i="42"/>
  <c r="C882" i="42"/>
  <c r="D881" i="42"/>
  <c r="C881" i="42"/>
  <c r="D880" i="42"/>
  <c r="C880" i="42"/>
  <c r="D879" i="42"/>
  <c r="C879" i="42"/>
  <c r="D878" i="42"/>
  <c r="C878" i="42"/>
  <c r="D877" i="42"/>
  <c r="C877" i="42"/>
  <c r="D876" i="42"/>
  <c r="C876" i="42"/>
  <c r="D875" i="42"/>
  <c r="C875" i="42"/>
  <c r="D874" i="42"/>
  <c r="C874" i="42"/>
  <c r="D873" i="42"/>
  <c r="C873" i="42"/>
  <c r="D872" i="42"/>
  <c r="C872" i="42"/>
  <c r="D871" i="42"/>
  <c r="C871" i="42"/>
  <c r="D870" i="42"/>
  <c r="C870" i="42"/>
  <c r="D869" i="42"/>
  <c r="C869" i="42"/>
  <c r="D868" i="42"/>
  <c r="C868" i="42"/>
  <c r="D867" i="42"/>
  <c r="C867" i="42"/>
  <c r="D866" i="42"/>
  <c r="C866" i="42"/>
  <c r="D865" i="42"/>
  <c r="C865" i="42"/>
  <c r="D864" i="42"/>
  <c r="C864" i="42"/>
  <c r="D863" i="42"/>
  <c r="C863" i="42"/>
  <c r="D862" i="42"/>
  <c r="C862" i="42"/>
  <c r="D861" i="42"/>
  <c r="C861" i="42"/>
  <c r="D860" i="42"/>
  <c r="C860" i="42"/>
  <c r="D859" i="42"/>
  <c r="C859" i="42"/>
  <c r="D858" i="42"/>
  <c r="C858" i="42"/>
  <c r="D857" i="42"/>
  <c r="C857" i="42"/>
  <c r="D856" i="42"/>
  <c r="C856" i="42"/>
  <c r="D855" i="42"/>
  <c r="C855" i="42"/>
  <c r="D854" i="42"/>
  <c r="C854" i="42"/>
  <c r="D853" i="42"/>
  <c r="C853" i="42"/>
  <c r="D852" i="42"/>
  <c r="C852" i="42"/>
  <c r="D851" i="42"/>
  <c r="C851" i="42"/>
  <c r="D850" i="42"/>
  <c r="C850" i="42"/>
  <c r="D849" i="42"/>
  <c r="C849" i="42"/>
  <c r="D848" i="42"/>
  <c r="C848" i="42"/>
  <c r="D847" i="42"/>
  <c r="C847" i="42"/>
  <c r="D846" i="42"/>
  <c r="C846" i="42"/>
  <c r="D845" i="42"/>
  <c r="C845" i="42"/>
  <c r="D844" i="42"/>
  <c r="C844" i="42"/>
  <c r="D843" i="42"/>
  <c r="C843" i="42"/>
  <c r="D842" i="42"/>
  <c r="C842" i="42"/>
  <c r="D841" i="42"/>
  <c r="C841" i="42"/>
  <c r="D840" i="42"/>
  <c r="C840" i="42"/>
  <c r="D839" i="42"/>
  <c r="C839" i="42"/>
  <c r="D838" i="42"/>
  <c r="C838" i="42"/>
  <c r="D837" i="42"/>
  <c r="C837" i="42"/>
  <c r="D836" i="42"/>
  <c r="C836" i="42"/>
  <c r="D835" i="42"/>
  <c r="C835" i="42"/>
  <c r="D834" i="42"/>
  <c r="C834" i="42"/>
  <c r="D833" i="42"/>
  <c r="C833" i="42"/>
  <c r="D832" i="42"/>
  <c r="C832" i="42"/>
  <c r="D831" i="42"/>
  <c r="C831" i="42"/>
  <c r="D830" i="42"/>
  <c r="C830" i="42"/>
  <c r="D829" i="42"/>
  <c r="C829" i="42"/>
  <c r="D828" i="42"/>
  <c r="C828" i="42"/>
  <c r="D827" i="42"/>
  <c r="C827" i="42"/>
  <c r="D826" i="42"/>
  <c r="C826" i="42"/>
  <c r="D825" i="42"/>
  <c r="C825" i="42"/>
  <c r="D824" i="42"/>
  <c r="C824" i="42"/>
  <c r="D823" i="42"/>
  <c r="C823" i="42"/>
  <c r="D822" i="42"/>
  <c r="C822" i="42"/>
  <c r="D821" i="42"/>
  <c r="C821" i="42"/>
  <c r="D820" i="42"/>
  <c r="C820" i="42"/>
  <c r="D819" i="42"/>
  <c r="C819" i="42"/>
  <c r="D818" i="42"/>
  <c r="C818" i="42"/>
  <c r="D817" i="42"/>
  <c r="C817" i="42"/>
  <c r="D816" i="42"/>
  <c r="C816" i="42"/>
  <c r="D815" i="42"/>
  <c r="C815" i="42"/>
  <c r="D814" i="42"/>
  <c r="C814" i="42"/>
  <c r="D813" i="42"/>
  <c r="C813" i="42"/>
  <c r="D812" i="42"/>
  <c r="C812" i="42"/>
  <c r="D811" i="42"/>
  <c r="C811" i="42"/>
  <c r="D810" i="42"/>
  <c r="C810" i="42"/>
  <c r="D809" i="42"/>
  <c r="C809" i="42"/>
  <c r="D808" i="42"/>
  <c r="C808" i="42"/>
  <c r="D807" i="42"/>
  <c r="C807" i="42"/>
  <c r="D806" i="42"/>
  <c r="C806" i="42"/>
  <c r="D805" i="42"/>
  <c r="C805" i="42"/>
  <c r="D804" i="42"/>
  <c r="C804" i="42"/>
  <c r="D803" i="42"/>
  <c r="C803" i="42"/>
  <c r="D802" i="42"/>
  <c r="C802" i="42"/>
  <c r="D801" i="42"/>
  <c r="C801" i="42"/>
  <c r="D800" i="42"/>
  <c r="C800" i="42"/>
  <c r="D799" i="42"/>
  <c r="C799" i="42"/>
  <c r="D798" i="42"/>
  <c r="C798" i="42"/>
  <c r="D797" i="42"/>
  <c r="C797" i="42"/>
  <c r="D796" i="42"/>
  <c r="C796" i="42"/>
  <c r="D795" i="42"/>
  <c r="C795" i="42"/>
  <c r="D794" i="42"/>
  <c r="C794" i="42"/>
  <c r="D793" i="42"/>
  <c r="C793" i="42"/>
  <c r="D792" i="42"/>
  <c r="C792" i="42"/>
  <c r="D791" i="42"/>
  <c r="C791" i="42"/>
  <c r="D790" i="42"/>
  <c r="C790" i="42"/>
  <c r="D789" i="42"/>
  <c r="C789" i="42"/>
  <c r="D788" i="42"/>
  <c r="C788" i="42"/>
  <c r="D787" i="42"/>
  <c r="C787" i="42"/>
  <c r="D786" i="42"/>
  <c r="C786" i="42"/>
  <c r="D785" i="42"/>
  <c r="C785" i="42"/>
  <c r="D784" i="42"/>
  <c r="C784" i="42"/>
  <c r="D783" i="42"/>
  <c r="C783" i="42"/>
  <c r="D782" i="42"/>
  <c r="C782" i="42"/>
  <c r="D781" i="42"/>
  <c r="C781" i="42"/>
  <c r="D780" i="42"/>
  <c r="C780" i="42"/>
  <c r="D779" i="42"/>
  <c r="C779" i="42"/>
  <c r="D778" i="42"/>
  <c r="C778" i="42"/>
  <c r="D777" i="42"/>
  <c r="C777" i="42"/>
  <c r="D776" i="42"/>
  <c r="C776" i="42"/>
  <c r="D775" i="42"/>
  <c r="C775" i="42"/>
  <c r="D774" i="42"/>
  <c r="C774" i="42"/>
  <c r="D773" i="42"/>
  <c r="C773" i="42"/>
  <c r="D772" i="42"/>
  <c r="C772" i="42"/>
  <c r="D771" i="42"/>
  <c r="C771" i="42"/>
  <c r="D770" i="42"/>
  <c r="C770" i="42"/>
  <c r="D769" i="42"/>
  <c r="C769" i="42"/>
  <c r="D768" i="42"/>
  <c r="C768" i="42"/>
  <c r="D767" i="42"/>
  <c r="C767" i="42"/>
  <c r="D766" i="42"/>
  <c r="C766" i="42"/>
  <c r="D765" i="42"/>
  <c r="C765" i="42"/>
  <c r="D764" i="42"/>
  <c r="C764" i="42"/>
  <c r="D763" i="42"/>
  <c r="C763" i="42"/>
  <c r="D762" i="42"/>
  <c r="C762" i="42"/>
  <c r="D761" i="42"/>
  <c r="C761" i="42"/>
  <c r="D760" i="42"/>
  <c r="C760" i="42"/>
  <c r="D759" i="42"/>
  <c r="C759" i="42"/>
  <c r="D758" i="42"/>
  <c r="C758" i="42"/>
  <c r="D757" i="42"/>
  <c r="C757" i="42"/>
  <c r="D756" i="42"/>
  <c r="C756" i="42"/>
  <c r="D755" i="42"/>
  <c r="C755" i="42"/>
  <c r="D754" i="42"/>
  <c r="C754" i="42"/>
  <c r="D753" i="42"/>
  <c r="C753" i="42"/>
  <c r="D752" i="42"/>
  <c r="C752" i="42"/>
  <c r="D751" i="42"/>
  <c r="C751" i="42"/>
  <c r="D750" i="42"/>
  <c r="C750" i="42"/>
  <c r="D749" i="42"/>
  <c r="C749" i="42"/>
  <c r="D748" i="42"/>
  <c r="C748" i="42"/>
  <c r="D747" i="42"/>
  <c r="C747" i="42"/>
  <c r="D746" i="42"/>
  <c r="C746" i="42"/>
  <c r="D745" i="42"/>
  <c r="C745" i="42"/>
  <c r="D744" i="42"/>
  <c r="C744" i="42"/>
  <c r="D743" i="42"/>
  <c r="C743" i="42"/>
  <c r="D742" i="42"/>
  <c r="C742" i="42"/>
  <c r="D741" i="42"/>
  <c r="C741" i="42"/>
  <c r="D740" i="42"/>
  <c r="C740" i="42"/>
  <c r="D739" i="42"/>
  <c r="C739" i="42"/>
  <c r="D738" i="42"/>
  <c r="C738" i="42"/>
  <c r="D737" i="42"/>
  <c r="C737" i="42"/>
  <c r="D736" i="42"/>
  <c r="C736" i="42"/>
  <c r="D735" i="42"/>
  <c r="C735" i="42"/>
  <c r="D734" i="42"/>
  <c r="C734" i="42"/>
  <c r="D733" i="42"/>
  <c r="C733" i="42"/>
  <c r="D732" i="42"/>
  <c r="C732" i="42"/>
  <c r="D731" i="42"/>
  <c r="C731" i="42"/>
  <c r="D730" i="42"/>
  <c r="C730" i="42"/>
  <c r="D729" i="42"/>
  <c r="C729" i="42"/>
  <c r="D728" i="42"/>
  <c r="C728" i="42"/>
  <c r="D727" i="42"/>
  <c r="C727" i="42"/>
  <c r="D726" i="42"/>
  <c r="C726" i="42"/>
  <c r="D725" i="42"/>
  <c r="C725" i="42"/>
  <c r="D724" i="42"/>
  <c r="C724" i="42"/>
  <c r="D723" i="42"/>
  <c r="C723" i="42"/>
  <c r="D722" i="42"/>
  <c r="C722" i="42"/>
  <c r="D721" i="42"/>
  <c r="C721" i="42"/>
  <c r="D720" i="42"/>
  <c r="C720" i="42"/>
  <c r="D719" i="42"/>
  <c r="C719" i="42"/>
  <c r="D718" i="42"/>
  <c r="C718" i="42"/>
  <c r="D717" i="42"/>
  <c r="C717" i="42"/>
  <c r="D716" i="42"/>
  <c r="C716" i="42"/>
  <c r="D715" i="42"/>
  <c r="C715" i="42"/>
  <c r="D714" i="42"/>
  <c r="C714" i="42"/>
  <c r="D713" i="42"/>
  <c r="C713" i="42"/>
  <c r="D712" i="42"/>
  <c r="C712" i="42"/>
  <c r="D711" i="42"/>
  <c r="C711" i="42"/>
  <c r="D710" i="42"/>
  <c r="C710" i="42"/>
  <c r="D709" i="42"/>
  <c r="C709" i="42"/>
  <c r="D708" i="42"/>
  <c r="C708" i="42"/>
  <c r="D707" i="42"/>
  <c r="C707" i="42"/>
  <c r="D706" i="42"/>
  <c r="C706" i="42"/>
  <c r="D705" i="42"/>
  <c r="C705" i="42"/>
  <c r="D704" i="42"/>
  <c r="C704" i="42"/>
  <c r="D703" i="42"/>
  <c r="C703" i="42"/>
  <c r="D702" i="42"/>
  <c r="C702" i="42"/>
  <c r="D701" i="42"/>
  <c r="C701" i="42"/>
  <c r="D700" i="42"/>
  <c r="C700" i="42"/>
  <c r="D699" i="42"/>
  <c r="C699" i="42"/>
  <c r="D698" i="42"/>
  <c r="C698" i="42"/>
  <c r="D697" i="42"/>
  <c r="C697" i="42"/>
  <c r="D696" i="42"/>
  <c r="C696" i="42"/>
  <c r="D695" i="42"/>
  <c r="C695" i="42"/>
  <c r="D694" i="42"/>
  <c r="C694" i="42"/>
  <c r="D693" i="42"/>
  <c r="C693" i="42"/>
  <c r="D692" i="42"/>
  <c r="C692" i="42"/>
  <c r="D691" i="42"/>
  <c r="C691" i="42"/>
  <c r="D690" i="42"/>
  <c r="C690" i="42"/>
  <c r="D689" i="42"/>
  <c r="C689" i="42"/>
  <c r="D688" i="42"/>
  <c r="C688" i="42"/>
  <c r="D687" i="42"/>
  <c r="C687" i="42"/>
  <c r="D686" i="42"/>
  <c r="C686" i="42"/>
  <c r="D685" i="42"/>
  <c r="C685" i="42"/>
  <c r="D684" i="42"/>
  <c r="C684" i="42"/>
  <c r="D683" i="42"/>
  <c r="C683" i="42"/>
  <c r="D682" i="42"/>
  <c r="C682" i="42"/>
  <c r="D681" i="42"/>
  <c r="C681" i="42"/>
  <c r="D680" i="42"/>
  <c r="C680" i="42"/>
  <c r="D679" i="42"/>
  <c r="C679" i="42"/>
  <c r="D678" i="42"/>
  <c r="C678" i="42"/>
  <c r="D677" i="42"/>
  <c r="C677" i="42"/>
  <c r="D676" i="42"/>
  <c r="C676" i="42"/>
  <c r="D675" i="42"/>
  <c r="C675" i="42"/>
  <c r="D674" i="42"/>
  <c r="C674" i="42"/>
  <c r="D673" i="42"/>
  <c r="C673" i="42"/>
  <c r="D672" i="42"/>
  <c r="C672" i="42"/>
  <c r="D671" i="42"/>
  <c r="C671" i="42"/>
  <c r="D670" i="42"/>
  <c r="C670" i="42"/>
  <c r="D669" i="42"/>
  <c r="C669" i="42"/>
  <c r="D668" i="42"/>
  <c r="C668" i="42"/>
  <c r="D667" i="42"/>
  <c r="C667" i="42"/>
  <c r="D666" i="42"/>
  <c r="C666" i="42"/>
  <c r="D665" i="42"/>
  <c r="C665" i="42"/>
  <c r="D664" i="42"/>
  <c r="C664" i="42"/>
  <c r="D663" i="42"/>
  <c r="C663" i="42"/>
  <c r="D662" i="42"/>
  <c r="C662" i="42"/>
  <c r="D661" i="42"/>
  <c r="C661" i="42"/>
  <c r="D660" i="42"/>
  <c r="C660" i="42"/>
  <c r="D659" i="42"/>
  <c r="C659" i="42"/>
  <c r="D658" i="42"/>
  <c r="C658" i="42"/>
  <c r="D657" i="42"/>
  <c r="C657" i="42"/>
  <c r="D656" i="42"/>
  <c r="C656" i="42"/>
  <c r="D655" i="42"/>
  <c r="C655" i="42"/>
  <c r="D654" i="42"/>
  <c r="C654" i="42"/>
  <c r="D653" i="42"/>
  <c r="C653" i="42"/>
  <c r="D652" i="42"/>
  <c r="C652" i="42"/>
  <c r="D651" i="42"/>
  <c r="C651" i="42"/>
  <c r="D650" i="42"/>
  <c r="C650" i="42"/>
  <c r="D649" i="42"/>
  <c r="C649" i="42"/>
  <c r="D648" i="42"/>
  <c r="C648" i="42"/>
  <c r="D647" i="42"/>
  <c r="C647" i="42"/>
  <c r="D646" i="42"/>
  <c r="C646" i="42"/>
  <c r="D645" i="42"/>
  <c r="C645" i="42"/>
  <c r="D644" i="42"/>
  <c r="C644" i="42"/>
  <c r="D643" i="42"/>
  <c r="C643" i="42"/>
  <c r="D642" i="42"/>
  <c r="C642" i="42"/>
  <c r="D641" i="42"/>
  <c r="C641" i="42"/>
  <c r="D640" i="42"/>
  <c r="C640" i="42"/>
  <c r="D639" i="42"/>
  <c r="C639" i="42"/>
  <c r="D638" i="42"/>
  <c r="C638" i="42"/>
  <c r="D637" i="42"/>
  <c r="C637" i="42"/>
  <c r="D636" i="42"/>
  <c r="C636" i="42"/>
  <c r="D635" i="42"/>
  <c r="C635" i="42"/>
  <c r="D634" i="42"/>
  <c r="C634" i="42"/>
  <c r="D633" i="42"/>
  <c r="C633" i="42"/>
  <c r="D632" i="42"/>
  <c r="C632" i="42"/>
  <c r="D631" i="42"/>
  <c r="C631" i="42"/>
  <c r="D630" i="42"/>
  <c r="C630" i="42"/>
  <c r="D629" i="42"/>
  <c r="C629" i="42"/>
  <c r="D628" i="42"/>
  <c r="C628" i="42"/>
  <c r="D627" i="42"/>
  <c r="C627" i="42"/>
  <c r="D626" i="42"/>
  <c r="C626" i="42"/>
  <c r="D625" i="42"/>
  <c r="C625" i="42"/>
  <c r="D624" i="42"/>
  <c r="C624" i="42"/>
  <c r="D623" i="42"/>
  <c r="C623" i="42"/>
  <c r="D622" i="42"/>
  <c r="C622" i="42"/>
  <c r="D621" i="42"/>
  <c r="C621" i="42"/>
  <c r="D620" i="42"/>
  <c r="C620" i="42"/>
  <c r="D619" i="42"/>
  <c r="C619" i="42"/>
  <c r="D618" i="42"/>
  <c r="C618" i="42"/>
  <c r="D617" i="42"/>
  <c r="C617" i="42"/>
  <c r="D616" i="42"/>
  <c r="C616" i="42"/>
  <c r="D615" i="42"/>
  <c r="C615" i="42"/>
  <c r="D614" i="42"/>
  <c r="C614" i="42"/>
  <c r="D613" i="42"/>
  <c r="C613" i="42"/>
  <c r="D612" i="42"/>
  <c r="C612" i="42"/>
  <c r="D611" i="42"/>
  <c r="C611" i="42"/>
  <c r="D610" i="42"/>
  <c r="C610" i="42"/>
  <c r="D609" i="42"/>
  <c r="C609" i="42"/>
  <c r="D608" i="42"/>
  <c r="C608" i="42"/>
  <c r="D607" i="42"/>
  <c r="C607" i="42"/>
  <c r="D606" i="42"/>
  <c r="C606" i="42"/>
  <c r="D605" i="42"/>
  <c r="C605" i="42"/>
  <c r="D604" i="42"/>
  <c r="C604" i="42"/>
  <c r="D603" i="42"/>
  <c r="C603" i="42"/>
  <c r="D602" i="42"/>
  <c r="C602" i="42"/>
  <c r="D601" i="42"/>
  <c r="C601" i="42"/>
  <c r="D600" i="42"/>
  <c r="C600" i="42"/>
  <c r="D599" i="42"/>
  <c r="C599" i="42"/>
  <c r="D598" i="42"/>
  <c r="C598" i="42"/>
  <c r="D597" i="42"/>
  <c r="C597" i="42"/>
  <c r="D596" i="42"/>
  <c r="C596" i="42"/>
  <c r="D595" i="42"/>
  <c r="C595" i="42"/>
  <c r="D594" i="42"/>
  <c r="C594" i="42"/>
  <c r="D593" i="42"/>
  <c r="C593" i="42"/>
  <c r="D592" i="42"/>
  <c r="C592" i="42"/>
  <c r="D591" i="42"/>
  <c r="C591" i="42"/>
  <c r="D590" i="42"/>
  <c r="C590" i="42"/>
  <c r="D589" i="42"/>
  <c r="C589" i="42"/>
  <c r="D588" i="42"/>
  <c r="C588" i="42"/>
  <c r="D587" i="42"/>
  <c r="C587" i="42"/>
  <c r="D586" i="42"/>
  <c r="C586" i="42"/>
  <c r="D585" i="42"/>
  <c r="C585" i="42"/>
  <c r="D584" i="42"/>
  <c r="C584" i="42"/>
  <c r="D583" i="42"/>
  <c r="C583" i="42"/>
  <c r="D582" i="42"/>
  <c r="C582" i="42"/>
  <c r="D581" i="42"/>
  <c r="C581" i="42"/>
  <c r="D580" i="42"/>
  <c r="C580" i="42"/>
  <c r="D579" i="42"/>
  <c r="C579" i="42"/>
  <c r="D578" i="42"/>
  <c r="C578" i="42"/>
  <c r="D577" i="42"/>
  <c r="C577" i="42"/>
  <c r="D576" i="42"/>
  <c r="C576" i="42"/>
  <c r="D575" i="42"/>
  <c r="C575" i="42"/>
  <c r="D574" i="42"/>
  <c r="C574" i="42"/>
  <c r="D573" i="42"/>
  <c r="C573" i="42"/>
  <c r="D572" i="42"/>
  <c r="C572" i="42"/>
  <c r="D571" i="42"/>
  <c r="C571" i="42"/>
  <c r="D570" i="42"/>
  <c r="C570" i="42"/>
  <c r="D569" i="42"/>
  <c r="C569" i="42"/>
  <c r="D568" i="42"/>
  <c r="C568" i="42"/>
  <c r="D567" i="42"/>
  <c r="C567" i="42"/>
  <c r="D566" i="42"/>
  <c r="C566" i="42"/>
  <c r="D565" i="42"/>
  <c r="C565" i="42"/>
  <c r="D564" i="42"/>
  <c r="C564" i="42"/>
  <c r="D563" i="42"/>
  <c r="C563" i="42"/>
  <c r="D562" i="42"/>
  <c r="C562" i="42"/>
  <c r="D561" i="42"/>
  <c r="C561" i="42"/>
  <c r="D560" i="42"/>
  <c r="C560" i="42"/>
  <c r="D559" i="42"/>
  <c r="C559" i="42"/>
  <c r="D558" i="42"/>
  <c r="C558" i="42"/>
  <c r="D557" i="42"/>
  <c r="C557" i="42"/>
  <c r="D556" i="42"/>
  <c r="C556" i="42"/>
  <c r="D555" i="42"/>
  <c r="C555" i="42"/>
  <c r="D554" i="42"/>
  <c r="C554" i="42"/>
  <c r="D553" i="42"/>
  <c r="C553" i="42"/>
  <c r="D552" i="42"/>
  <c r="C552" i="42"/>
  <c r="D551" i="42"/>
  <c r="C551" i="42"/>
  <c r="D550" i="42"/>
  <c r="C550" i="42"/>
  <c r="D549" i="42"/>
  <c r="C549" i="42"/>
  <c r="D548" i="42"/>
  <c r="C548" i="42"/>
  <c r="D547" i="42"/>
  <c r="C547" i="42"/>
  <c r="D546" i="42"/>
  <c r="C546" i="42"/>
  <c r="D545" i="42"/>
  <c r="C545" i="42"/>
  <c r="D544" i="42"/>
  <c r="C544" i="42"/>
  <c r="D543" i="42"/>
  <c r="C543" i="42"/>
  <c r="D542" i="42"/>
  <c r="C542" i="42"/>
  <c r="D541" i="42"/>
  <c r="C541" i="42"/>
  <c r="D540" i="42"/>
  <c r="C540" i="42"/>
  <c r="D539" i="42"/>
  <c r="C539" i="42"/>
  <c r="D538" i="42"/>
  <c r="C538" i="42"/>
  <c r="D537" i="42"/>
  <c r="C537" i="42"/>
  <c r="D536" i="42"/>
  <c r="C536" i="42"/>
  <c r="D535" i="42"/>
  <c r="C535" i="42"/>
  <c r="D534" i="42"/>
  <c r="C534" i="42"/>
  <c r="D533" i="42"/>
  <c r="C533" i="42"/>
  <c r="D532" i="42"/>
  <c r="C532" i="42"/>
  <c r="D531" i="42"/>
  <c r="C531" i="42"/>
  <c r="D530" i="42"/>
  <c r="C530" i="42"/>
  <c r="D529" i="42"/>
  <c r="C529" i="42"/>
  <c r="D528" i="42"/>
  <c r="C528" i="42"/>
  <c r="D527" i="42"/>
  <c r="C527" i="42"/>
  <c r="D526" i="42"/>
  <c r="C526" i="42"/>
  <c r="D525" i="42"/>
  <c r="C525" i="42"/>
  <c r="D524" i="42"/>
  <c r="C524" i="42"/>
  <c r="D523" i="42"/>
  <c r="C523" i="42"/>
  <c r="D522" i="42"/>
  <c r="C522" i="42"/>
  <c r="D521" i="42"/>
  <c r="C521" i="42"/>
  <c r="D520" i="42"/>
  <c r="C520" i="42"/>
  <c r="D519" i="42"/>
  <c r="C519" i="42"/>
  <c r="D518" i="42"/>
  <c r="C518" i="42"/>
  <c r="D517" i="42"/>
  <c r="C517" i="42"/>
  <c r="D516" i="42"/>
  <c r="C516" i="42"/>
  <c r="D515" i="42"/>
  <c r="C515" i="42"/>
  <c r="D514" i="42"/>
  <c r="C514" i="42"/>
  <c r="D513" i="42"/>
  <c r="C513" i="42"/>
  <c r="D512" i="42"/>
  <c r="C512" i="42"/>
  <c r="D511" i="42"/>
  <c r="C511" i="42"/>
  <c r="D510" i="42"/>
  <c r="C510" i="42"/>
  <c r="D509" i="42"/>
  <c r="C509" i="42"/>
  <c r="D508" i="42"/>
  <c r="C508" i="42"/>
  <c r="D507" i="42"/>
  <c r="C507" i="42"/>
  <c r="D506" i="42"/>
  <c r="C506" i="42"/>
  <c r="D505" i="42"/>
  <c r="C505" i="42"/>
  <c r="D504" i="42"/>
  <c r="C504" i="42"/>
  <c r="D503" i="42"/>
  <c r="C503" i="42"/>
  <c r="D502" i="42"/>
  <c r="C502" i="42"/>
  <c r="D501" i="42"/>
  <c r="C501" i="42"/>
  <c r="D500" i="42"/>
  <c r="C500" i="42"/>
  <c r="D499" i="42"/>
  <c r="C499" i="42"/>
  <c r="D498" i="42"/>
  <c r="C498" i="42"/>
  <c r="D497" i="42"/>
  <c r="C497" i="42"/>
  <c r="D496" i="42"/>
  <c r="C496" i="42"/>
  <c r="D495" i="42"/>
  <c r="C495" i="42"/>
  <c r="D494" i="42"/>
  <c r="C494" i="42"/>
  <c r="D493" i="42"/>
  <c r="C493" i="42"/>
  <c r="D492" i="42"/>
  <c r="C492" i="42"/>
  <c r="D491" i="42"/>
  <c r="C491" i="42"/>
  <c r="D490" i="42"/>
  <c r="C490" i="42"/>
  <c r="D489" i="42"/>
  <c r="C489" i="42"/>
  <c r="D488" i="42"/>
  <c r="C488" i="42"/>
  <c r="D487" i="42"/>
  <c r="C487" i="42"/>
  <c r="D486" i="42"/>
  <c r="C486" i="42"/>
  <c r="D485" i="42"/>
  <c r="C485" i="42"/>
  <c r="D484" i="42"/>
  <c r="C484" i="42"/>
  <c r="D483" i="42"/>
  <c r="C483" i="42"/>
  <c r="D482" i="42"/>
  <c r="C482" i="42"/>
  <c r="D481" i="42"/>
  <c r="C481" i="42"/>
  <c r="D480" i="42"/>
  <c r="C480" i="42"/>
  <c r="D479" i="42"/>
  <c r="C479" i="42"/>
  <c r="D478" i="42"/>
  <c r="C478" i="42"/>
  <c r="D477" i="42"/>
  <c r="C477" i="42"/>
  <c r="D476" i="42"/>
  <c r="C476" i="42"/>
  <c r="D475" i="42"/>
  <c r="C475" i="42"/>
  <c r="D474" i="42"/>
  <c r="C474" i="42"/>
  <c r="D473" i="42"/>
  <c r="C473" i="42"/>
  <c r="D472" i="42"/>
  <c r="C472" i="42"/>
  <c r="D471" i="42"/>
  <c r="C471" i="42"/>
  <c r="D470" i="42"/>
  <c r="C470" i="42"/>
  <c r="D469" i="42"/>
  <c r="C469" i="42"/>
  <c r="D468" i="42"/>
  <c r="C468" i="42"/>
  <c r="D467" i="42"/>
  <c r="C467" i="42"/>
  <c r="D466" i="42"/>
  <c r="C466" i="42"/>
  <c r="D465" i="42"/>
  <c r="C465" i="42"/>
  <c r="D464" i="42"/>
  <c r="C464" i="42"/>
  <c r="D463" i="42"/>
  <c r="C463" i="42"/>
  <c r="D462" i="42"/>
  <c r="C462" i="42"/>
  <c r="D461" i="42"/>
  <c r="C461" i="42"/>
  <c r="D460" i="42"/>
  <c r="C460" i="42"/>
  <c r="D459" i="42"/>
  <c r="C459" i="42"/>
  <c r="D458" i="42"/>
  <c r="C458" i="42"/>
  <c r="D457" i="42"/>
  <c r="C457" i="42"/>
  <c r="D456" i="42"/>
  <c r="C456" i="42"/>
  <c r="D455" i="42"/>
  <c r="C455" i="42"/>
  <c r="D454" i="42"/>
  <c r="C454" i="42"/>
  <c r="D453" i="42"/>
  <c r="C453" i="42"/>
  <c r="D452" i="42"/>
  <c r="C452" i="42"/>
  <c r="D451" i="42"/>
  <c r="C451" i="42"/>
  <c r="D450" i="42"/>
  <c r="C450" i="42"/>
  <c r="D449" i="42"/>
  <c r="C449" i="42"/>
  <c r="D448" i="42"/>
  <c r="C448" i="42"/>
  <c r="D447" i="42"/>
  <c r="C447" i="42"/>
  <c r="D446" i="42"/>
  <c r="C446" i="42"/>
  <c r="D445" i="42"/>
  <c r="C445" i="42"/>
  <c r="D444" i="42"/>
  <c r="C444" i="42"/>
  <c r="D443" i="42"/>
  <c r="C443" i="42"/>
  <c r="D442" i="42"/>
  <c r="C442" i="42"/>
  <c r="D441" i="42"/>
  <c r="C441" i="42"/>
  <c r="D440" i="42"/>
  <c r="C440" i="42"/>
  <c r="D439" i="42"/>
  <c r="C439" i="42"/>
  <c r="D438" i="42"/>
  <c r="C438" i="42"/>
  <c r="D437" i="42"/>
  <c r="C437" i="42"/>
  <c r="D436" i="42"/>
  <c r="C436" i="42"/>
  <c r="D435" i="42"/>
  <c r="C435" i="42"/>
  <c r="D434" i="42"/>
  <c r="C434" i="42"/>
  <c r="D433" i="42"/>
  <c r="C433" i="42"/>
  <c r="D432" i="42"/>
  <c r="C432" i="42"/>
  <c r="D431" i="42"/>
  <c r="C431" i="42"/>
  <c r="D430" i="42"/>
  <c r="C430" i="42"/>
  <c r="D429" i="42"/>
  <c r="C429" i="42"/>
  <c r="D428" i="42"/>
  <c r="C428" i="42"/>
  <c r="D427" i="42"/>
  <c r="C427" i="42"/>
  <c r="D426" i="42"/>
  <c r="C426" i="42"/>
  <c r="D425" i="42"/>
  <c r="C425" i="42"/>
  <c r="D424" i="42"/>
  <c r="C424" i="42"/>
  <c r="D423" i="42"/>
  <c r="C423" i="42"/>
  <c r="D422" i="42"/>
  <c r="C422" i="42"/>
  <c r="D421" i="42"/>
  <c r="C421" i="42"/>
  <c r="D420" i="42"/>
  <c r="C420" i="42"/>
  <c r="D419" i="42"/>
  <c r="C419" i="42"/>
  <c r="D418" i="42"/>
  <c r="C418" i="42"/>
  <c r="D417" i="42"/>
  <c r="C417" i="42"/>
  <c r="D416" i="42"/>
  <c r="C416" i="42"/>
  <c r="D415" i="42"/>
  <c r="C415" i="42"/>
  <c r="D414" i="42"/>
  <c r="C414" i="42"/>
  <c r="D413" i="42"/>
  <c r="C413" i="42"/>
  <c r="D412" i="42"/>
  <c r="C412" i="42"/>
  <c r="D411" i="42"/>
  <c r="C411" i="42"/>
  <c r="D410" i="42"/>
  <c r="C410" i="42"/>
  <c r="D409" i="42"/>
  <c r="C409" i="42"/>
  <c r="D408" i="42"/>
  <c r="C408" i="42"/>
  <c r="D407" i="42"/>
  <c r="C407" i="42"/>
  <c r="D406" i="42"/>
  <c r="C406" i="42"/>
  <c r="D405" i="42"/>
  <c r="C405" i="42"/>
  <c r="D404" i="42"/>
  <c r="C404" i="42"/>
  <c r="D403" i="42"/>
  <c r="C403" i="42"/>
  <c r="D402" i="42"/>
  <c r="C402" i="42"/>
  <c r="D401" i="42"/>
  <c r="C401" i="42"/>
  <c r="D400" i="42"/>
  <c r="C400" i="42"/>
  <c r="D399" i="42"/>
  <c r="C399" i="42"/>
  <c r="D398" i="42"/>
  <c r="C398" i="42"/>
  <c r="D397" i="42"/>
  <c r="C397" i="42"/>
  <c r="D396" i="42"/>
  <c r="C396" i="42"/>
  <c r="D395" i="42"/>
  <c r="C395" i="42"/>
  <c r="D394" i="42"/>
  <c r="C394" i="42"/>
  <c r="D393" i="42"/>
  <c r="C393" i="42"/>
  <c r="D392" i="42"/>
  <c r="C392" i="42"/>
  <c r="D391" i="42"/>
  <c r="C391" i="42"/>
  <c r="D390" i="42"/>
  <c r="C390" i="42"/>
  <c r="D389" i="42"/>
  <c r="C389" i="42"/>
  <c r="D388" i="42"/>
  <c r="C388" i="42"/>
  <c r="D387" i="42"/>
  <c r="C387" i="42"/>
  <c r="D386" i="42"/>
  <c r="C386" i="42"/>
  <c r="D385" i="42"/>
  <c r="C385" i="42"/>
  <c r="D384" i="42"/>
  <c r="C384" i="42"/>
  <c r="D383" i="42"/>
  <c r="C383" i="42"/>
  <c r="D382" i="42"/>
  <c r="C382" i="42"/>
  <c r="D381" i="42"/>
  <c r="C381" i="42"/>
  <c r="D380" i="42"/>
  <c r="C380" i="42"/>
  <c r="D379" i="42"/>
  <c r="C379" i="42"/>
  <c r="D378" i="42"/>
  <c r="C378" i="42"/>
  <c r="D377" i="42"/>
  <c r="C377" i="42"/>
  <c r="D376" i="42"/>
  <c r="C376" i="42"/>
  <c r="D374" i="42"/>
  <c r="C374" i="42"/>
  <c r="D373" i="42"/>
  <c r="C373" i="42"/>
  <c r="D372" i="42"/>
  <c r="C372" i="42"/>
  <c r="D371" i="42"/>
  <c r="C371" i="42"/>
  <c r="D370" i="42"/>
  <c r="C370" i="42"/>
  <c r="D368" i="42"/>
  <c r="C368" i="42"/>
  <c r="D367" i="42"/>
  <c r="C367" i="42"/>
  <c r="D366" i="42"/>
  <c r="C366" i="42"/>
  <c r="D365" i="42"/>
  <c r="C365" i="42"/>
  <c r="D364" i="42"/>
  <c r="C364" i="42"/>
  <c r="D363" i="42"/>
  <c r="C363" i="42"/>
  <c r="D362" i="42"/>
  <c r="C362" i="42"/>
  <c r="D361" i="42"/>
  <c r="C361" i="42"/>
  <c r="D360" i="42"/>
  <c r="C360" i="42"/>
  <c r="D359" i="42"/>
  <c r="C359" i="42"/>
  <c r="D358" i="42"/>
  <c r="C358" i="42"/>
  <c r="D357" i="42"/>
  <c r="C357" i="42"/>
  <c r="D356" i="42"/>
  <c r="C356" i="42"/>
  <c r="D354" i="42"/>
  <c r="C354" i="42"/>
  <c r="D353" i="42"/>
  <c r="C353" i="42"/>
  <c r="D352" i="42"/>
  <c r="C352" i="42"/>
  <c r="D351" i="42"/>
  <c r="C351" i="42"/>
  <c r="D350" i="42"/>
  <c r="C350" i="42"/>
  <c r="D349" i="42"/>
  <c r="C349" i="42"/>
  <c r="D348" i="42"/>
  <c r="C348" i="42"/>
  <c r="D347" i="42"/>
  <c r="C347" i="42"/>
  <c r="D346" i="42"/>
  <c r="C346" i="42"/>
  <c r="D345" i="42"/>
  <c r="C345" i="42"/>
  <c r="D344" i="42"/>
  <c r="C344" i="42"/>
  <c r="D343" i="42"/>
  <c r="C343" i="42"/>
  <c r="D342" i="42"/>
  <c r="C342" i="42"/>
  <c r="D341" i="42"/>
  <c r="C341" i="42"/>
  <c r="D340" i="42"/>
  <c r="C340" i="42"/>
  <c r="D339" i="42"/>
  <c r="C339" i="42"/>
  <c r="D338" i="42"/>
  <c r="C338" i="42"/>
  <c r="D337" i="42"/>
  <c r="C337" i="42"/>
  <c r="D336" i="42"/>
  <c r="C336" i="42"/>
  <c r="D335" i="42"/>
  <c r="C335" i="42"/>
  <c r="D334" i="42"/>
  <c r="C334" i="42"/>
  <c r="D333" i="42"/>
  <c r="C333" i="42"/>
  <c r="D332" i="42"/>
  <c r="C332" i="42"/>
  <c r="D331" i="42"/>
  <c r="C331" i="42"/>
  <c r="D330" i="42"/>
  <c r="C330" i="42"/>
  <c r="D329" i="42"/>
  <c r="C329" i="42"/>
  <c r="D328" i="42"/>
  <c r="C328" i="42"/>
  <c r="D327" i="42"/>
  <c r="C327" i="42"/>
  <c r="D326" i="42"/>
  <c r="C326" i="42"/>
  <c r="D325" i="42"/>
  <c r="C325" i="42"/>
  <c r="D324" i="42"/>
  <c r="C324" i="42"/>
  <c r="D323" i="42"/>
  <c r="C323" i="42"/>
  <c r="D322" i="42"/>
  <c r="C322" i="42"/>
  <c r="D321" i="42"/>
  <c r="C321" i="42"/>
  <c r="D320" i="42"/>
  <c r="C320" i="42"/>
  <c r="D319" i="42"/>
  <c r="C319" i="42"/>
  <c r="D318" i="42"/>
  <c r="C318" i="42"/>
  <c r="D317" i="42"/>
  <c r="C317" i="42"/>
  <c r="D316" i="42"/>
  <c r="C316" i="42"/>
  <c r="D315" i="42"/>
  <c r="C315" i="42"/>
  <c r="D314" i="42"/>
  <c r="C314" i="42"/>
  <c r="D313" i="42"/>
  <c r="C313" i="42"/>
  <c r="D312" i="42"/>
  <c r="C312" i="42"/>
  <c r="D311" i="42"/>
  <c r="C311" i="42"/>
  <c r="D310" i="42"/>
  <c r="C310" i="42"/>
  <c r="D307" i="42"/>
  <c r="C307" i="42"/>
  <c r="D306" i="42"/>
  <c r="C306" i="42"/>
  <c r="D305" i="42"/>
  <c r="C305" i="42"/>
  <c r="D304" i="42"/>
  <c r="C304" i="42"/>
  <c r="D303" i="42"/>
  <c r="C303" i="42"/>
  <c r="D302" i="42"/>
  <c r="C302" i="42"/>
  <c r="D301" i="42"/>
  <c r="C301" i="42"/>
  <c r="D300" i="42"/>
  <c r="C300" i="42"/>
  <c r="D299" i="42"/>
  <c r="C299" i="42"/>
  <c r="D298" i="42"/>
  <c r="C298" i="42"/>
  <c r="D297" i="42"/>
  <c r="C297" i="42"/>
  <c r="D296" i="42"/>
  <c r="C296" i="42"/>
  <c r="D295" i="42"/>
  <c r="C295" i="42"/>
  <c r="D294" i="42"/>
  <c r="C294" i="42"/>
  <c r="D293" i="42"/>
  <c r="C293" i="42"/>
  <c r="D292" i="42"/>
  <c r="C292" i="42"/>
  <c r="D291" i="42"/>
  <c r="C291" i="42"/>
  <c r="D290" i="42"/>
  <c r="C290" i="42"/>
  <c r="D289" i="42"/>
  <c r="C289" i="42"/>
  <c r="D288" i="42"/>
  <c r="C288" i="42"/>
  <c r="D287" i="42"/>
  <c r="C287" i="42"/>
  <c r="D286" i="42"/>
  <c r="C286" i="42"/>
  <c r="D285" i="42"/>
  <c r="C285" i="42"/>
  <c r="D284" i="42"/>
  <c r="C284" i="42"/>
  <c r="D283" i="42"/>
  <c r="C283" i="42"/>
  <c r="D282" i="42"/>
  <c r="C282" i="42"/>
  <c r="D281" i="42"/>
  <c r="C281" i="42"/>
  <c r="D280" i="42"/>
  <c r="C280" i="42"/>
  <c r="D279" i="42"/>
  <c r="C279" i="42"/>
  <c r="D278" i="42"/>
  <c r="C278" i="42"/>
  <c r="D277" i="42"/>
  <c r="C277" i="42"/>
  <c r="D276" i="42"/>
  <c r="C276" i="42"/>
  <c r="D275" i="42"/>
  <c r="C275" i="42"/>
  <c r="D274" i="42"/>
  <c r="C274" i="42"/>
  <c r="D273" i="42"/>
  <c r="C273" i="42"/>
  <c r="D272" i="42"/>
  <c r="C272" i="42"/>
  <c r="D271" i="42"/>
  <c r="C271" i="42"/>
  <c r="D270" i="42"/>
  <c r="C270" i="42"/>
  <c r="D269" i="42"/>
  <c r="C269" i="42"/>
  <c r="D268" i="42"/>
  <c r="C268" i="42"/>
  <c r="D267" i="42"/>
  <c r="C267" i="42"/>
  <c r="D266" i="42"/>
  <c r="C266" i="42"/>
  <c r="D265" i="42"/>
  <c r="C265" i="42"/>
  <c r="D264" i="42"/>
  <c r="C264" i="42"/>
  <c r="D263" i="42"/>
  <c r="C263" i="42"/>
  <c r="D262" i="42"/>
  <c r="C262" i="42"/>
  <c r="D261" i="42"/>
  <c r="C261" i="42"/>
  <c r="D260" i="42"/>
  <c r="C260" i="42"/>
  <c r="D259" i="42"/>
  <c r="C259" i="42"/>
  <c r="D258" i="42"/>
  <c r="C258" i="42"/>
  <c r="D257" i="42"/>
  <c r="C257" i="42"/>
  <c r="D256" i="42"/>
  <c r="C256" i="42"/>
  <c r="D255" i="42"/>
  <c r="C255" i="42"/>
  <c r="D254" i="42"/>
  <c r="C254" i="42"/>
  <c r="D253" i="42"/>
  <c r="C253" i="42"/>
  <c r="D252" i="42"/>
  <c r="C252" i="42"/>
  <c r="D251" i="42"/>
  <c r="C251" i="42"/>
  <c r="D249" i="42"/>
  <c r="C249" i="42"/>
  <c r="D248" i="42"/>
  <c r="C248" i="42"/>
  <c r="D247" i="42"/>
  <c r="C247" i="42"/>
  <c r="D246" i="42"/>
  <c r="C246" i="42"/>
  <c r="D245" i="42"/>
  <c r="C245" i="42"/>
  <c r="D244" i="42"/>
  <c r="C244" i="42"/>
  <c r="D243" i="42"/>
  <c r="C243" i="42"/>
  <c r="D242" i="42"/>
  <c r="C242" i="42"/>
  <c r="D241" i="42"/>
  <c r="C241" i="42"/>
  <c r="D240" i="42"/>
  <c r="C240" i="42"/>
  <c r="D239" i="42"/>
  <c r="C239" i="42"/>
  <c r="D238" i="42"/>
  <c r="C238" i="42"/>
  <c r="D237" i="42"/>
  <c r="C237" i="42"/>
  <c r="D236" i="42"/>
  <c r="C236" i="42"/>
  <c r="D235" i="42"/>
  <c r="C235" i="42"/>
  <c r="D234" i="42"/>
  <c r="C234" i="42"/>
  <c r="D233" i="42"/>
  <c r="C233" i="42"/>
  <c r="D232" i="42"/>
  <c r="C232" i="42"/>
  <c r="D231" i="42"/>
  <c r="C231" i="42"/>
  <c r="D230" i="42"/>
  <c r="C230" i="42"/>
  <c r="D229" i="42"/>
  <c r="C229" i="42"/>
  <c r="D228" i="42"/>
  <c r="C228" i="42"/>
  <c r="D227" i="42"/>
  <c r="C227" i="42"/>
  <c r="D226" i="42"/>
  <c r="C226" i="42"/>
  <c r="D225" i="42"/>
  <c r="C225" i="42"/>
  <c r="D224" i="42"/>
  <c r="C224" i="42"/>
  <c r="D223" i="42"/>
  <c r="C223" i="42"/>
  <c r="D222" i="42"/>
  <c r="C222" i="42"/>
  <c r="D221" i="42"/>
  <c r="C221" i="42"/>
  <c r="D220" i="42"/>
  <c r="C220" i="42"/>
  <c r="D219" i="42"/>
  <c r="C219" i="42"/>
  <c r="D218" i="42"/>
  <c r="C218" i="42"/>
  <c r="D217" i="42"/>
  <c r="C217" i="42"/>
  <c r="D216" i="42"/>
  <c r="C216" i="42"/>
  <c r="D215" i="42"/>
  <c r="C215" i="42"/>
  <c r="D214" i="42"/>
  <c r="C214" i="42"/>
  <c r="D213" i="42"/>
  <c r="C213" i="42"/>
  <c r="D212" i="42"/>
  <c r="C212" i="42"/>
  <c r="D211" i="42"/>
  <c r="C211" i="42"/>
  <c r="D210" i="42"/>
  <c r="C210" i="42"/>
  <c r="D209" i="42"/>
  <c r="C209" i="42"/>
  <c r="D208" i="42"/>
  <c r="C208" i="42"/>
  <c r="D207" i="42"/>
  <c r="C207" i="42"/>
  <c r="D206" i="42"/>
  <c r="C206" i="42"/>
  <c r="D205" i="42"/>
  <c r="C205" i="42"/>
  <c r="D204" i="42"/>
  <c r="C204" i="42"/>
  <c r="D203" i="42"/>
  <c r="C203" i="42"/>
  <c r="D202" i="42"/>
  <c r="C202" i="42"/>
  <c r="D201" i="42"/>
  <c r="C201" i="42"/>
  <c r="D200" i="42"/>
  <c r="C200" i="42"/>
  <c r="D199" i="42"/>
  <c r="C199" i="42"/>
  <c r="D198" i="42"/>
  <c r="C198" i="42"/>
  <c r="D197" i="42"/>
  <c r="C197" i="42"/>
  <c r="D196" i="42"/>
  <c r="C196" i="42"/>
  <c r="D195" i="42"/>
  <c r="C195" i="42"/>
  <c r="D194" i="42"/>
  <c r="C194" i="42"/>
  <c r="D193" i="42"/>
  <c r="C193" i="42"/>
  <c r="D192" i="42"/>
  <c r="C192" i="42"/>
  <c r="D191" i="42"/>
  <c r="C191" i="42"/>
  <c r="D190" i="42"/>
  <c r="C190" i="42"/>
  <c r="D189" i="42"/>
  <c r="C189" i="42"/>
  <c r="D188" i="42"/>
  <c r="C188" i="42"/>
  <c r="D187" i="42"/>
  <c r="C187" i="42"/>
  <c r="D186" i="42"/>
  <c r="C186" i="42"/>
  <c r="D185" i="42"/>
  <c r="C185" i="42"/>
  <c r="D184" i="42"/>
  <c r="C184" i="42"/>
  <c r="D183" i="42"/>
  <c r="C183" i="42"/>
  <c r="D181" i="42"/>
  <c r="C181" i="42"/>
  <c r="D180" i="42"/>
  <c r="C180" i="42"/>
  <c r="D179" i="42"/>
  <c r="C179" i="42"/>
  <c r="D178" i="42"/>
  <c r="C178" i="42"/>
  <c r="D177" i="42"/>
  <c r="C177" i="42"/>
  <c r="D176" i="42"/>
  <c r="C176" i="42"/>
  <c r="D175" i="42"/>
  <c r="C175" i="42"/>
  <c r="D174" i="42"/>
  <c r="C174" i="42"/>
  <c r="D173" i="42"/>
  <c r="C173" i="42"/>
  <c r="D172" i="42"/>
  <c r="C172" i="42"/>
  <c r="D171" i="42"/>
  <c r="C171" i="42"/>
  <c r="D170" i="42"/>
  <c r="C170" i="42"/>
  <c r="D169" i="42"/>
  <c r="C169" i="42"/>
  <c r="D168" i="42"/>
  <c r="C168" i="42"/>
  <c r="D166" i="42"/>
  <c r="C166" i="42"/>
  <c r="D165" i="42"/>
  <c r="C165" i="42"/>
  <c r="D164" i="42"/>
  <c r="C164" i="42"/>
  <c r="D163" i="42"/>
  <c r="C163" i="42"/>
  <c r="D162" i="42"/>
  <c r="C162" i="42"/>
  <c r="D161" i="42"/>
  <c r="C161" i="42"/>
  <c r="D160" i="42"/>
  <c r="C160" i="42"/>
  <c r="D159" i="42"/>
  <c r="C159" i="42"/>
  <c r="D158" i="42"/>
  <c r="C158" i="42"/>
  <c r="D157" i="42"/>
  <c r="C157" i="42"/>
  <c r="D156" i="42"/>
  <c r="C156" i="42"/>
  <c r="D155" i="42"/>
  <c r="C155" i="42"/>
  <c r="D154" i="42"/>
  <c r="C154" i="42"/>
  <c r="D153" i="42"/>
  <c r="C153" i="42"/>
  <c r="D151" i="42"/>
  <c r="C151" i="42"/>
  <c r="D150" i="42"/>
  <c r="C150" i="42"/>
  <c r="D149" i="42"/>
  <c r="C149" i="42"/>
  <c r="D148" i="42"/>
  <c r="C148" i="42"/>
  <c r="D147" i="42"/>
  <c r="C147" i="42"/>
  <c r="D146" i="42"/>
  <c r="C146" i="42"/>
  <c r="D144" i="42"/>
  <c r="C144" i="42"/>
  <c r="D143" i="42"/>
  <c r="C143" i="42"/>
  <c r="D142" i="42"/>
  <c r="C142" i="42"/>
  <c r="D141" i="42"/>
  <c r="C141" i="42"/>
  <c r="D140" i="42"/>
  <c r="C140" i="42"/>
  <c r="D139" i="42"/>
  <c r="C139" i="42"/>
  <c r="D138" i="42"/>
  <c r="C138" i="42"/>
  <c r="D137" i="42"/>
  <c r="C137" i="42"/>
  <c r="D135" i="42"/>
  <c r="C135" i="42"/>
  <c r="D134" i="42"/>
  <c r="C134" i="42"/>
  <c r="D133" i="42"/>
  <c r="C133" i="42"/>
  <c r="D132" i="42"/>
  <c r="C132" i="42"/>
  <c r="D131" i="42"/>
  <c r="C131" i="42"/>
  <c r="D130" i="42"/>
  <c r="C130" i="42"/>
  <c r="D129" i="42"/>
  <c r="C129" i="42"/>
  <c r="D128" i="42"/>
  <c r="C128" i="42"/>
  <c r="D127" i="42"/>
  <c r="C127" i="42"/>
  <c r="D126" i="42"/>
  <c r="C126" i="42"/>
  <c r="D125" i="42"/>
  <c r="C125" i="42"/>
  <c r="D124" i="42"/>
  <c r="C124" i="42"/>
  <c r="D122" i="42"/>
  <c r="C122" i="42"/>
  <c r="D121" i="42"/>
  <c r="C121" i="42"/>
  <c r="D120" i="42"/>
  <c r="C120" i="42"/>
  <c r="D119" i="42"/>
  <c r="C119" i="42"/>
  <c r="D118" i="42"/>
  <c r="C118" i="42"/>
  <c r="D117" i="42"/>
  <c r="C117" i="42"/>
  <c r="D116" i="42"/>
  <c r="C116" i="42"/>
  <c r="D115" i="42"/>
  <c r="C115" i="42"/>
  <c r="D114" i="42"/>
  <c r="C114" i="42"/>
  <c r="D113" i="42"/>
  <c r="C113" i="42"/>
  <c r="D112" i="42"/>
  <c r="C112" i="42"/>
  <c r="D111" i="42"/>
  <c r="C111" i="42"/>
  <c r="D110" i="42"/>
  <c r="C110" i="42"/>
  <c r="D109" i="42"/>
  <c r="C109" i="42"/>
  <c r="D108" i="42"/>
  <c r="C108" i="42"/>
  <c r="D107" i="42"/>
  <c r="C107" i="42"/>
  <c r="D106" i="42"/>
  <c r="C106" i="42"/>
  <c r="D105" i="42"/>
  <c r="C105" i="42"/>
  <c r="D104" i="42"/>
  <c r="C104" i="42"/>
  <c r="D103" i="42"/>
  <c r="C103" i="42"/>
  <c r="D102" i="42"/>
  <c r="C102" i="42"/>
  <c r="D101" i="42"/>
  <c r="C101" i="42"/>
  <c r="D100" i="42"/>
  <c r="C100" i="42"/>
  <c r="D99" i="42"/>
  <c r="C99" i="42"/>
  <c r="D98" i="42"/>
  <c r="C98" i="42"/>
  <c r="D97" i="42"/>
  <c r="C97" i="42"/>
  <c r="D96" i="42"/>
  <c r="C96" i="42"/>
  <c r="D95" i="42"/>
  <c r="C95" i="42"/>
  <c r="D94" i="42"/>
  <c r="C94" i="42"/>
  <c r="D93" i="42"/>
  <c r="C93" i="42"/>
  <c r="D92" i="42"/>
  <c r="C92" i="42"/>
  <c r="D91" i="42"/>
  <c r="C91" i="42"/>
  <c r="D90" i="42"/>
  <c r="C90" i="42"/>
  <c r="D89" i="42"/>
  <c r="C89" i="42"/>
  <c r="D88" i="42"/>
  <c r="C88" i="42"/>
  <c r="D87" i="42"/>
  <c r="C87" i="42"/>
  <c r="D86" i="42"/>
  <c r="C86" i="42"/>
  <c r="D85" i="42"/>
  <c r="C85" i="42"/>
  <c r="D83" i="42"/>
  <c r="C83" i="42"/>
  <c r="D82" i="42"/>
  <c r="C82" i="42"/>
  <c r="D81" i="42"/>
  <c r="C81" i="42"/>
  <c r="D80" i="42"/>
  <c r="C80" i="42"/>
  <c r="D79" i="42"/>
  <c r="C79" i="42"/>
  <c r="D78" i="42"/>
  <c r="C78" i="42"/>
  <c r="D77" i="42"/>
  <c r="C77" i="42"/>
  <c r="D76" i="42"/>
  <c r="C76" i="42"/>
  <c r="D75" i="42"/>
  <c r="C75" i="42"/>
  <c r="D74" i="42"/>
  <c r="C74" i="42"/>
  <c r="D73" i="42"/>
  <c r="C73" i="42"/>
  <c r="D72" i="42"/>
  <c r="C72" i="42"/>
  <c r="D71" i="42"/>
  <c r="C71" i="42"/>
  <c r="D70" i="42"/>
  <c r="C70" i="42"/>
  <c r="D69" i="42"/>
  <c r="C69" i="42"/>
  <c r="D68" i="42"/>
  <c r="C68" i="42"/>
  <c r="D67" i="42"/>
  <c r="C67" i="42"/>
  <c r="D66" i="42"/>
  <c r="C66" i="42"/>
  <c r="D65" i="42"/>
  <c r="C65" i="42"/>
  <c r="D64" i="42"/>
  <c r="C64" i="42"/>
  <c r="D63" i="42"/>
  <c r="C63" i="42"/>
  <c r="D62" i="42"/>
  <c r="C62" i="42"/>
  <c r="D61" i="42"/>
  <c r="C61" i="42"/>
  <c r="D60" i="42"/>
  <c r="C60" i="42"/>
  <c r="D59" i="42"/>
  <c r="C59" i="42"/>
  <c r="D58" i="42"/>
  <c r="C58" i="42"/>
  <c r="D57" i="42"/>
  <c r="C57" i="42"/>
  <c r="D56" i="42"/>
  <c r="C56" i="42"/>
  <c r="D55" i="42"/>
  <c r="C55" i="42"/>
  <c r="D54" i="42"/>
  <c r="C54" i="42"/>
  <c r="D53" i="42"/>
  <c r="C53" i="42"/>
  <c r="D52" i="42"/>
  <c r="C52" i="42"/>
  <c r="D51" i="42"/>
  <c r="C51" i="42"/>
  <c r="D50" i="42"/>
  <c r="C50" i="42"/>
  <c r="D49" i="42"/>
  <c r="C49" i="42"/>
  <c r="D48" i="42"/>
  <c r="C48" i="42"/>
  <c r="D47" i="42"/>
  <c r="C47" i="42"/>
  <c r="D46" i="42"/>
  <c r="C46" i="42"/>
  <c r="D45" i="42"/>
  <c r="C45" i="42"/>
  <c r="D44" i="42"/>
  <c r="C44" i="42"/>
  <c r="D43" i="42"/>
  <c r="C43" i="42"/>
  <c r="D42" i="42"/>
  <c r="C42" i="42"/>
  <c r="D41" i="42"/>
  <c r="C41" i="42"/>
  <c r="D40" i="42"/>
  <c r="C40" i="42"/>
  <c r="D39" i="42"/>
  <c r="C39" i="42"/>
  <c r="D38" i="42"/>
  <c r="C38" i="42"/>
  <c r="D37" i="42"/>
  <c r="C37" i="42"/>
  <c r="D36" i="42"/>
  <c r="C36" i="42"/>
  <c r="D35" i="42"/>
  <c r="C35" i="42"/>
  <c r="D34" i="42"/>
  <c r="C34" i="42"/>
  <c r="D33" i="42"/>
  <c r="C33" i="42"/>
  <c r="D32" i="42"/>
  <c r="C32" i="42"/>
  <c r="D31" i="42"/>
  <c r="C31" i="42"/>
  <c r="D30" i="42"/>
  <c r="C30" i="42"/>
  <c r="D29" i="42"/>
  <c r="C29" i="42"/>
  <c r="D28" i="42"/>
  <c r="C28" i="42"/>
  <c r="D27" i="42"/>
  <c r="C27" i="42"/>
  <c r="D26" i="42"/>
  <c r="C26" i="42"/>
  <c r="D25" i="42"/>
  <c r="C25" i="42"/>
  <c r="D24" i="42"/>
  <c r="C24" i="42"/>
  <c r="D23" i="42"/>
  <c r="C23" i="42"/>
  <c r="D22" i="42"/>
  <c r="C22" i="42"/>
  <c r="D21" i="42"/>
  <c r="C21" i="42"/>
  <c r="D20" i="42"/>
  <c r="C20" i="42"/>
  <c r="D19" i="42"/>
  <c r="C19" i="42"/>
  <c r="D18" i="42"/>
  <c r="C18" i="42"/>
  <c r="D17" i="42"/>
  <c r="C17" i="42"/>
  <c r="D16" i="42"/>
  <c r="C16" i="42"/>
  <c r="D15" i="42"/>
  <c r="C15" i="42"/>
  <c r="D13" i="42"/>
  <c r="C13" i="42"/>
  <c r="AH422" i="42" l="1"/>
  <c r="AH441" i="42"/>
  <c r="AH427" i="42"/>
  <c r="AH438" i="42"/>
  <c r="AH442" i="42"/>
  <c r="AH450" i="42"/>
  <c r="AH420" i="42"/>
  <c r="AH432" i="42"/>
  <c r="AH413" i="42"/>
  <c r="AH423" i="42"/>
  <c r="AH426" i="42"/>
  <c r="AH419" i="42"/>
  <c r="AH433" i="42"/>
  <c r="AH445" i="42"/>
  <c r="AH305" i="42"/>
  <c r="AJ305" i="42" s="1"/>
  <c r="AH319" i="42"/>
  <c r="AJ319" i="42" s="1"/>
  <c r="AH331" i="42"/>
  <c r="AL331" i="42" s="1"/>
  <c r="AH343" i="42"/>
  <c r="AL343" i="42" s="1"/>
  <c r="AH356" i="42"/>
  <c r="AH368" i="42"/>
  <c r="AM368" i="42" s="1"/>
  <c r="AH382" i="42"/>
  <c r="AH394" i="42"/>
  <c r="AH406" i="42"/>
  <c r="AJ406" i="42" s="1"/>
  <c r="AH418" i="42"/>
  <c r="AM418" i="42" s="1"/>
  <c r="AH425" i="42"/>
  <c r="AH434" i="42"/>
  <c r="AH446" i="42"/>
  <c r="AM446" i="42" s="1"/>
  <c r="AH451" i="42"/>
  <c r="AH421" i="42"/>
  <c r="AK421" i="42" s="1"/>
  <c r="AH430" i="42"/>
  <c r="AM430" i="42" s="1"/>
  <c r="AH437" i="42"/>
  <c r="AH449" i="42"/>
  <c r="AH275" i="42"/>
  <c r="AJ275" i="42" s="1"/>
  <c r="AH287" i="42"/>
  <c r="AJ287" i="42" s="1"/>
  <c r="AH299" i="42"/>
  <c r="AJ299" i="42" s="1"/>
  <c r="AH325" i="42"/>
  <c r="AM325" i="42" s="1"/>
  <c r="AH337" i="42"/>
  <c r="AL337" i="42" s="1"/>
  <c r="AH349" i="42"/>
  <c r="AH362" i="42"/>
  <c r="AH376" i="42"/>
  <c r="AH388" i="42"/>
  <c r="AI388" i="42" s="1"/>
  <c r="AH400" i="42"/>
  <c r="AH412" i="42"/>
  <c r="AH415" i="42"/>
  <c r="AH443" i="42"/>
  <c r="AH439" i="42"/>
  <c r="AH440" i="42"/>
  <c r="AJ440" i="42" s="1"/>
  <c r="AH381" i="42"/>
  <c r="AH393" i="42"/>
  <c r="AH410" i="42"/>
  <c r="AM410" i="42" s="1"/>
  <c r="AH377" i="42"/>
  <c r="AH384" i="42"/>
  <c r="AH396" i="42"/>
  <c r="AJ396" i="42" s="1"/>
  <c r="AH408" i="42"/>
  <c r="AH361" i="42"/>
  <c r="AH374" i="42"/>
  <c r="AH387" i="42"/>
  <c r="AH399" i="42"/>
  <c r="AK399" i="42" s="1"/>
  <c r="AH411" i="42"/>
  <c r="AK411" i="42" s="1"/>
  <c r="AH416" i="42"/>
  <c r="AH390" i="42"/>
  <c r="AH402" i="42"/>
  <c r="AM402" i="42" s="1"/>
  <c r="AH414" i="42"/>
  <c r="AH353" i="42"/>
  <c r="AH284" i="42"/>
  <c r="AJ284" i="42" s="1"/>
  <c r="AH346" i="42"/>
  <c r="AH296" i="42"/>
  <c r="AJ296" i="42" s="1"/>
  <c r="AH334" i="42"/>
  <c r="AL334" i="42" s="1"/>
  <c r="AH219" i="42"/>
  <c r="AJ219" i="42" s="1"/>
  <c r="AH340" i="42"/>
  <c r="AL340" i="42" s="1"/>
  <c r="AH352" i="42"/>
  <c r="AJ352" i="42" s="1"/>
  <c r="AH389" i="42"/>
  <c r="AH339" i="42"/>
  <c r="AL339" i="42" s="1"/>
  <c r="AH351" i="42"/>
  <c r="AH366" i="42"/>
  <c r="AJ366" i="42" s="1"/>
  <c r="AH380" i="42"/>
  <c r="AI380" i="42" s="1"/>
  <c r="AH392" i="42"/>
  <c r="AI392" i="42" s="1"/>
  <c r="AH404" i="42"/>
  <c r="AH306" i="42"/>
  <c r="AJ306" i="42" s="1"/>
  <c r="AH332" i="42"/>
  <c r="AL332" i="42" s="1"/>
  <c r="AH344" i="42"/>
  <c r="AL344" i="42" s="1"/>
  <c r="AH359" i="42"/>
  <c r="AK359" i="42" s="1"/>
  <c r="AH372" i="42"/>
  <c r="AK372" i="42" s="1"/>
  <c r="AH385" i="42"/>
  <c r="AH397" i="42"/>
  <c r="AH409" i="42"/>
  <c r="AH347" i="42"/>
  <c r="AT347" i="42" s="1"/>
  <c r="AH383" i="42"/>
  <c r="AH395" i="42"/>
  <c r="AI395" i="42" s="1"/>
  <c r="AH407" i="42"/>
  <c r="AH360" i="42"/>
  <c r="AH373" i="42"/>
  <c r="AH386" i="42"/>
  <c r="AH398" i="42"/>
  <c r="AI398" i="42" s="1"/>
  <c r="AH314" i="42"/>
  <c r="AJ314" i="42" s="1"/>
  <c r="AH338" i="42"/>
  <c r="AH350" i="42"/>
  <c r="AH365" i="42"/>
  <c r="AH379" i="42"/>
  <c r="AM379" i="42" s="1"/>
  <c r="AH391" i="42"/>
  <c r="AH403" i="42"/>
  <c r="AJ403" i="42" s="1"/>
  <c r="AH401" i="42"/>
  <c r="AH405" i="42"/>
  <c r="AH336" i="42"/>
  <c r="AL336" i="42" s="1"/>
  <c r="AH358" i="42"/>
  <c r="AH371" i="42"/>
  <c r="AM371" i="42" s="1"/>
  <c r="AH301" i="42"/>
  <c r="AJ301" i="42" s="1"/>
  <c r="AH341" i="42"/>
  <c r="AL341" i="42" s="1"/>
  <c r="AH363" i="42"/>
  <c r="AH330" i="42"/>
  <c r="AL330" i="42" s="1"/>
  <c r="AH342" i="42"/>
  <c r="AK342" i="42" s="1"/>
  <c r="AH364" i="42"/>
  <c r="AH335" i="42"/>
  <c r="AL335" i="42" s="1"/>
  <c r="AH357" i="42"/>
  <c r="AJ357" i="42" s="1"/>
  <c r="AH370" i="42"/>
  <c r="AJ370" i="42" s="1"/>
  <c r="AH378" i="42"/>
  <c r="AM378" i="42" s="1"/>
  <c r="AH321" i="42"/>
  <c r="AJ321" i="42" s="1"/>
  <c r="AH333" i="42"/>
  <c r="AL333" i="42" s="1"/>
  <c r="AH345" i="42"/>
  <c r="AI345" i="42" s="1"/>
  <c r="AH354" i="42"/>
  <c r="AH367" i="42"/>
  <c r="AH348" i="42"/>
  <c r="AH304" i="42"/>
  <c r="AJ304" i="42" s="1"/>
  <c r="AH318" i="42"/>
  <c r="AJ318" i="42" s="1"/>
  <c r="AH261" i="42"/>
  <c r="AJ261" i="42" s="1"/>
  <c r="AH273" i="42"/>
  <c r="AJ273" i="42" s="1"/>
  <c r="AH285" i="42"/>
  <c r="AJ285" i="42" s="1"/>
  <c r="AH297" i="42"/>
  <c r="AJ297" i="42" s="1"/>
  <c r="AH311" i="42"/>
  <c r="AJ311" i="42" s="1"/>
  <c r="AH278" i="42"/>
  <c r="AJ278" i="42" s="1"/>
  <c r="AH328" i="42"/>
  <c r="AL328" i="42" s="1"/>
  <c r="AH298" i="42"/>
  <c r="AJ298" i="42" s="1"/>
  <c r="AH312" i="42"/>
  <c r="AJ312" i="42" s="1"/>
  <c r="AH324" i="42"/>
  <c r="AJ324" i="42" s="1"/>
  <c r="AH267" i="42"/>
  <c r="AJ267" i="42" s="1"/>
  <c r="AH279" i="42"/>
  <c r="AJ279" i="42" s="1"/>
  <c r="AH291" i="42"/>
  <c r="AJ291" i="42" s="1"/>
  <c r="AH303" i="42"/>
  <c r="AJ303" i="42" s="1"/>
  <c r="AH317" i="42"/>
  <c r="AJ317" i="42" s="1"/>
  <c r="AH327" i="42"/>
  <c r="AL327" i="42" s="1"/>
  <c r="AH295" i="42"/>
  <c r="AJ295" i="42" s="1"/>
  <c r="AH302" i="42"/>
  <c r="AJ302" i="42" s="1"/>
  <c r="AH316" i="42"/>
  <c r="AJ316" i="42" s="1"/>
  <c r="AH323" i="42"/>
  <c r="AJ323" i="42" s="1"/>
  <c r="AH300" i="42"/>
  <c r="AJ300" i="42" s="1"/>
  <c r="AH307" i="42"/>
  <c r="AJ307" i="42" s="1"/>
  <c r="AH310" i="42"/>
  <c r="AJ310" i="42" s="1"/>
  <c r="AH315" i="42"/>
  <c r="AJ315" i="42" s="1"/>
  <c r="AH322" i="42"/>
  <c r="AJ322" i="42" s="1"/>
  <c r="AH329" i="42"/>
  <c r="AL329" i="42" s="1"/>
  <c r="AH313" i="42"/>
  <c r="AJ313" i="42" s="1"/>
  <c r="AH320" i="42"/>
  <c r="AJ320" i="42" s="1"/>
  <c r="AH326" i="42"/>
  <c r="AI326" i="42" s="1"/>
  <c r="AH180" i="42"/>
  <c r="AJ180" i="42" s="1"/>
  <c r="AH192" i="42"/>
  <c r="AJ192" i="42" s="1"/>
  <c r="AH265" i="42"/>
  <c r="AJ265" i="42" s="1"/>
  <c r="AH289" i="42"/>
  <c r="AJ289" i="42" s="1"/>
  <c r="AH221" i="42"/>
  <c r="AJ221" i="42" s="1"/>
  <c r="AH233" i="42"/>
  <c r="AJ233" i="42" s="1"/>
  <c r="AH245" i="42"/>
  <c r="AJ245" i="42" s="1"/>
  <c r="AH258" i="42"/>
  <c r="AJ258" i="42" s="1"/>
  <c r="AH270" i="42"/>
  <c r="AJ270" i="42" s="1"/>
  <c r="AH282" i="42"/>
  <c r="AJ282" i="42" s="1"/>
  <c r="AH294" i="42"/>
  <c r="AJ294" i="42" s="1"/>
  <c r="AH280" i="42"/>
  <c r="AJ280" i="42" s="1"/>
  <c r="AH292" i="42"/>
  <c r="AJ292" i="42" s="1"/>
  <c r="AH174" i="42"/>
  <c r="AJ174" i="42" s="1"/>
  <c r="AH186" i="42"/>
  <c r="AJ186" i="42" s="1"/>
  <c r="AH198" i="42"/>
  <c r="AJ198" i="42" s="1"/>
  <c r="AH210" i="42"/>
  <c r="AJ210" i="42" s="1"/>
  <c r="AH271" i="42"/>
  <c r="AJ271" i="42" s="1"/>
  <c r="AH283" i="42"/>
  <c r="AJ283" i="42" s="1"/>
  <c r="AH227" i="42"/>
  <c r="AJ227" i="42" s="1"/>
  <c r="AH239" i="42"/>
  <c r="AJ239" i="42" s="1"/>
  <c r="AH252" i="42"/>
  <c r="AJ252" i="42" s="1"/>
  <c r="AH264" i="42"/>
  <c r="AJ264" i="42" s="1"/>
  <c r="AH288" i="42"/>
  <c r="AJ288" i="42" s="1"/>
  <c r="AH281" i="42"/>
  <c r="AJ281" i="42" s="1"/>
  <c r="AH293" i="42"/>
  <c r="AJ293" i="42" s="1"/>
  <c r="AH286" i="42"/>
  <c r="AJ286" i="42" s="1"/>
  <c r="AH290" i="42"/>
  <c r="AJ290" i="42" s="1"/>
  <c r="AH277" i="42"/>
  <c r="AJ277" i="42" s="1"/>
  <c r="AH276" i="42"/>
  <c r="AJ276" i="42" s="1"/>
  <c r="AH223" i="42"/>
  <c r="AJ223" i="42" s="1"/>
  <c r="AH235" i="42"/>
  <c r="AJ235" i="42" s="1"/>
  <c r="AH247" i="42"/>
  <c r="AJ247" i="42" s="1"/>
  <c r="AH220" i="42"/>
  <c r="AJ220" i="42" s="1"/>
  <c r="AH232" i="42"/>
  <c r="AJ232" i="42" s="1"/>
  <c r="AH244" i="42"/>
  <c r="AJ244" i="42" s="1"/>
  <c r="AH257" i="42"/>
  <c r="AJ257" i="42" s="1"/>
  <c r="AH260" i="42"/>
  <c r="AJ260" i="42" s="1"/>
  <c r="AH226" i="42"/>
  <c r="AJ226" i="42" s="1"/>
  <c r="AH238" i="42"/>
  <c r="AJ238" i="42" s="1"/>
  <c r="AH251" i="42"/>
  <c r="AJ251" i="42" s="1"/>
  <c r="AH229" i="42"/>
  <c r="AJ229" i="42" s="1"/>
  <c r="AH241" i="42"/>
  <c r="AJ241" i="42" s="1"/>
  <c r="AH254" i="42"/>
  <c r="AJ254" i="42" s="1"/>
  <c r="AH225" i="42"/>
  <c r="AJ225" i="42" s="1"/>
  <c r="AH237" i="42"/>
  <c r="AJ237" i="42" s="1"/>
  <c r="AH249" i="42"/>
  <c r="AJ249" i="42" s="1"/>
  <c r="AH269" i="42"/>
  <c r="AJ269" i="42" s="1"/>
  <c r="AH230" i="42"/>
  <c r="AJ230" i="42" s="1"/>
  <c r="AH242" i="42"/>
  <c r="AJ242" i="42" s="1"/>
  <c r="AH255" i="42"/>
  <c r="AJ255" i="42" s="1"/>
  <c r="AH262" i="42"/>
  <c r="AJ262" i="42" s="1"/>
  <c r="AH274" i="42"/>
  <c r="AJ274" i="42" s="1"/>
  <c r="AH204" i="42"/>
  <c r="AJ204" i="42" s="1"/>
  <c r="AH216" i="42"/>
  <c r="AJ216" i="42" s="1"/>
  <c r="AH228" i="42"/>
  <c r="AJ228" i="42" s="1"/>
  <c r="AH240" i="42"/>
  <c r="AJ240" i="42" s="1"/>
  <c r="AH253" i="42"/>
  <c r="AJ253" i="42" s="1"/>
  <c r="AH272" i="42"/>
  <c r="AJ272" i="42" s="1"/>
  <c r="AH231" i="42"/>
  <c r="AJ231" i="42" s="1"/>
  <c r="AH243" i="42"/>
  <c r="AJ243" i="42" s="1"/>
  <c r="AH256" i="42"/>
  <c r="AJ256" i="42" s="1"/>
  <c r="AH263" i="42"/>
  <c r="AJ263" i="42" s="1"/>
  <c r="AH236" i="42"/>
  <c r="AJ236" i="42" s="1"/>
  <c r="AH248" i="42"/>
  <c r="AJ248" i="42" s="1"/>
  <c r="AH268" i="42"/>
  <c r="AJ268" i="42" s="1"/>
  <c r="AH222" i="42"/>
  <c r="AJ222" i="42" s="1"/>
  <c r="AH234" i="42"/>
  <c r="AJ234" i="42" s="1"/>
  <c r="AH246" i="42"/>
  <c r="AJ246" i="42" s="1"/>
  <c r="AH259" i="42"/>
  <c r="AJ259" i="42" s="1"/>
  <c r="AH266" i="42"/>
  <c r="AJ266" i="42" s="1"/>
  <c r="AH224" i="42"/>
  <c r="AJ224" i="42" s="1"/>
  <c r="AH178" i="42"/>
  <c r="AJ178" i="42" s="1"/>
  <c r="AH190" i="42"/>
  <c r="AJ190" i="42" s="1"/>
  <c r="AH202" i="42"/>
  <c r="AJ202" i="42" s="1"/>
  <c r="AH214" i="42"/>
  <c r="AJ214" i="42" s="1"/>
  <c r="AH158" i="42"/>
  <c r="AJ158" i="42" s="1"/>
  <c r="AH171" i="42"/>
  <c r="AJ171" i="42" s="1"/>
  <c r="AH183" i="42"/>
  <c r="AJ183" i="42" s="1"/>
  <c r="AH195" i="42"/>
  <c r="AJ195" i="42" s="1"/>
  <c r="AH207" i="42"/>
  <c r="AJ207" i="42" s="1"/>
  <c r="AH172" i="42"/>
  <c r="AJ172" i="42" s="1"/>
  <c r="AH184" i="42"/>
  <c r="AJ184" i="42" s="1"/>
  <c r="AH196" i="42"/>
  <c r="AJ196" i="42" s="1"/>
  <c r="AH208" i="42"/>
  <c r="AJ208" i="42" s="1"/>
  <c r="AH218" i="42"/>
  <c r="AJ218" i="42" s="1"/>
  <c r="AH164" i="42"/>
  <c r="AJ164" i="42" s="1"/>
  <c r="AH177" i="42"/>
  <c r="AJ177" i="42" s="1"/>
  <c r="AH189" i="42"/>
  <c r="AJ189" i="42" s="1"/>
  <c r="AH201" i="42"/>
  <c r="AJ201" i="42" s="1"/>
  <c r="AH213" i="42"/>
  <c r="AJ213" i="42" s="1"/>
  <c r="AH163" i="42"/>
  <c r="AJ163" i="42" s="1"/>
  <c r="AH176" i="42"/>
  <c r="AJ176" i="42" s="1"/>
  <c r="AH188" i="42"/>
  <c r="AJ188" i="42" s="1"/>
  <c r="AH200" i="42"/>
  <c r="AJ200" i="42" s="1"/>
  <c r="AH212" i="42"/>
  <c r="AJ212" i="42" s="1"/>
  <c r="AH169" i="42"/>
  <c r="AJ169" i="42" s="1"/>
  <c r="AH181" i="42"/>
  <c r="AJ181" i="42" s="1"/>
  <c r="AH193" i="42"/>
  <c r="AJ193" i="42" s="1"/>
  <c r="AH205" i="42"/>
  <c r="AJ205" i="42" s="1"/>
  <c r="AH217" i="42"/>
  <c r="AJ217" i="42" s="1"/>
  <c r="AH154" i="42"/>
  <c r="AJ154" i="42" s="1"/>
  <c r="AH166" i="42"/>
  <c r="AJ166" i="42" s="1"/>
  <c r="AH179" i="42"/>
  <c r="AJ179" i="42" s="1"/>
  <c r="AH191" i="42"/>
  <c r="AJ191" i="42" s="1"/>
  <c r="AH203" i="42"/>
  <c r="AJ203" i="42" s="1"/>
  <c r="AH215" i="42"/>
  <c r="AJ215" i="42" s="1"/>
  <c r="AH170" i="42"/>
  <c r="AJ170" i="42" s="1"/>
  <c r="AH182" i="42"/>
  <c r="AJ182" i="42" s="1"/>
  <c r="AH194" i="42"/>
  <c r="AJ194" i="42" s="1"/>
  <c r="AH206" i="42"/>
  <c r="AJ206" i="42" s="1"/>
  <c r="AH175" i="42"/>
  <c r="AJ175" i="42" s="1"/>
  <c r="AH187" i="42"/>
  <c r="AJ187" i="42" s="1"/>
  <c r="AH199" i="42"/>
  <c r="AJ199" i="42" s="1"/>
  <c r="AH211" i="42"/>
  <c r="AJ211" i="42" s="1"/>
  <c r="AH173" i="42"/>
  <c r="AJ173" i="42" s="1"/>
  <c r="AH185" i="42"/>
  <c r="AJ185" i="42" s="1"/>
  <c r="AH197" i="42"/>
  <c r="AJ197" i="42" s="1"/>
  <c r="AH209" i="42"/>
  <c r="AJ209" i="42" s="1"/>
  <c r="AH160" i="42"/>
  <c r="AJ160" i="42" s="1"/>
  <c r="AH161" i="42"/>
  <c r="AJ161" i="42" s="1"/>
  <c r="AH146" i="42"/>
  <c r="AJ146" i="42" s="1"/>
  <c r="AH153" i="42"/>
  <c r="AJ153" i="42" s="1"/>
  <c r="AH148" i="42"/>
  <c r="AJ148" i="42" s="1"/>
  <c r="AH156" i="42"/>
  <c r="AJ156" i="42" s="1"/>
  <c r="AH151" i="42"/>
  <c r="AJ151" i="42" s="1"/>
  <c r="AH159" i="42"/>
  <c r="AJ159" i="42" s="1"/>
  <c r="AH162" i="42"/>
  <c r="AJ162" i="42" s="1"/>
  <c r="AH168" i="42"/>
  <c r="AJ168" i="42" s="1"/>
  <c r="AH165" i="42"/>
  <c r="AJ165" i="42" s="1"/>
  <c r="AH150" i="42"/>
  <c r="AJ150" i="42" s="1"/>
  <c r="AH127" i="42"/>
  <c r="AJ127" i="42" s="1"/>
  <c r="AH140" i="42"/>
  <c r="AJ140" i="42" s="1"/>
  <c r="AH149" i="42"/>
  <c r="AJ149" i="42" s="1"/>
  <c r="AH157" i="42"/>
  <c r="AJ157" i="42" s="1"/>
  <c r="AH108" i="42"/>
  <c r="AJ108" i="42" s="1"/>
  <c r="AH120" i="42"/>
  <c r="AJ120" i="42" s="1"/>
  <c r="AH133" i="42"/>
  <c r="AJ133" i="42" s="1"/>
  <c r="AH147" i="42"/>
  <c r="AJ147" i="42" s="1"/>
  <c r="AH155" i="42"/>
  <c r="AJ155" i="42" s="1"/>
  <c r="AH139" i="42"/>
  <c r="AJ139" i="42" s="1"/>
  <c r="AH129" i="42"/>
  <c r="AJ129" i="42" s="1"/>
  <c r="AH142" i="42"/>
  <c r="AJ142" i="42" s="1"/>
  <c r="AH132" i="42"/>
  <c r="AJ132" i="42" s="1"/>
  <c r="AH143" i="42"/>
  <c r="AJ143" i="42" s="1"/>
  <c r="AH135" i="42"/>
  <c r="AJ135" i="42" s="1"/>
  <c r="AH106" i="42"/>
  <c r="AJ106" i="42" s="1"/>
  <c r="AH118" i="42"/>
  <c r="AJ118" i="42" s="1"/>
  <c r="AH131" i="42"/>
  <c r="AJ131" i="42" s="1"/>
  <c r="AH111" i="42"/>
  <c r="AJ111" i="42" s="1"/>
  <c r="AH124" i="42"/>
  <c r="AJ124" i="42" s="1"/>
  <c r="AH137" i="42"/>
  <c r="AJ137" i="42" s="1"/>
  <c r="AH144" i="42"/>
  <c r="AJ144" i="42" s="1"/>
  <c r="AH134" i="42"/>
  <c r="AJ134" i="42" s="1"/>
  <c r="AH112" i="42"/>
  <c r="AJ112" i="42" s="1"/>
  <c r="AH125" i="42"/>
  <c r="AJ125" i="42" s="1"/>
  <c r="AH138" i="42"/>
  <c r="AJ138" i="42" s="1"/>
  <c r="AH105" i="42"/>
  <c r="AJ105" i="42" s="1"/>
  <c r="AH117" i="42"/>
  <c r="AJ117" i="42" s="1"/>
  <c r="AH130" i="42"/>
  <c r="AJ130" i="42" s="1"/>
  <c r="AH141" i="42"/>
  <c r="AJ141" i="42" s="1"/>
  <c r="AH116" i="42"/>
  <c r="AJ116" i="42" s="1"/>
  <c r="AH109" i="42"/>
  <c r="AJ109" i="42" s="1"/>
  <c r="AH121" i="42"/>
  <c r="AJ121" i="42" s="1"/>
  <c r="AH107" i="42"/>
  <c r="AJ107" i="42" s="1"/>
  <c r="AH119" i="42"/>
  <c r="AJ119" i="42" s="1"/>
  <c r="AH110" i="42"/>
  <c r="AJ110" i="42" s="1"/>
  <c r="AH122" i="42"/>
  <c r="AJ122" i="42" s="1"/>
  <c r="AH115" i="42"/>
  <c r="AJ115" i="42" s="1"/>
  <c r="AH128" i="42"/>
  <c r="AJ128" i="42" s="1"/>
  <c r="AH126" i="42"/>
  <c r="AJ126" i="42" s="1"/>
  <c r="AH114" i="42"/>
  <c r="AJ114" i="42" s="1"/>
  <c r="AH113" i="42"/>
  <c r="AJ113" i="42" s="1"/>
  <c r="AP2916" i="42"/>
  <c r="AO2737" i="42"/>
  <c r="AP1469" i="42"/>
  <c r="AO2215" i="42"/>
  <c r="AP698" i="42"/>
  <c r="AP2825" i="42"/>
  <c r="AQ354" i="42"/>
  <c r="AQ768" i="42"/>
  <c r="AO2805" i="42"/>
  <c r="AO150" i="42"/>
  <c r="AH52" i="42"/>
  <c r="AJ52" i="42" s="1"/>
  <c r="AH101" i="42"/>
  <c r="AJ101" i="42" s="1"/>
  <c r="AH69" i="42"/>
  <c r="AJ69" i="42" s="1"/>
  <c r="AH81" i="42"/>
  <c r="AJ81" i="42" s="1"/>
  <c r="AH94" i="42"/>
  <c r="AJ94" i="42" s="1"/>
  <c r="AM2015" i="42"/>
  <c r="AP2614" i="42"/>
  <c r="AR1282" i="42"/>
  <c r="AQ2317" i="42"/>
  <c r="AJ2353" i="42"/>
  <c r="AI2814" i="42"/>
  <c r="AP1292" i="42"/>
  <c r="AO1750" i="42"/>
  <c r="AQ1231" i="42"/>
  <c r="AR1532" i="42"/>
  <c r="AH97" i="42"/>
  <c r="AJ97" i="42" s="1"/>
  <c r="AQ560" i="42"/>
  <c r="AQ1247" i="42"/>
  <c r="AP1660" i="42"/>
  <c r="AH102" i="42"/>
  <c r="AJ102" i="42" s="1"/>
  <c r="AP1206" i="42"/>
  <c r="AR1505" i="42"/>
  <c r="AO2234" i="42"/>
  <c r="AO2723" i="42"/>
  <c r="AR2830" i="42"/>
  <c r="AH103" i="42"/>
  <c r="AJ103" i="42" s="1"/>
  <c r="AQ3014" i="42"/>
  <c r="AH96" i="42"/>
  <c r="AJ96" i="42" s="1"/>
  <c r="AO111" i="42"/>
  <c r="AQ573" i="42"/>
  <c r="AR2544" i="42"/>
  <c r="AH95" i="42"/>
  <c r="AJ95" i="42" s="1"/>
  <c r="AQ452" i="42"/>
  <c r="AR1242" i="42"/>
  <c r="AO2219" i="42"/>
  <c r="AO2448" i="42"/>
  <c r="AP2699" i="42"/>
  <c r="AO2818" i="42"/>
  <c r="AH100" i="42"/>
  <c r="AJ100" i="42" s="1"/>
  <c r="AQ2219" i="42"/>
  <c r="AP2448" i="42"/>
  <c r="AP1481" i="42"/>
  <c r="AQ3017" i="42"/>
  <c r="AH98" i="42"/>
  <c r="AJ98" i="42" s="1"/>
  <c r="AR2018" i="42"/>
  <c r="AM2108" i="42"/>
  <c r="AP2550" i="42"/>
  <c r="AT2600" i="42"/>
  <c r="AP2912" i="42"/>
  <c r="AO130" i="42"/>
  <c r="AP766" i="42"/>
  <c r="AP1458" i="42"/>
  <c r="AP1685" i="42"/>
  <c r="AR2978" i="42"/>
  <c r="AH99" i="42"/>
  <c r="AJ99" i="42" s="1"/>
  <c r="AO313" i="42"/>
  <c r="AQ509" i="42"/>
  <c r="AQ836" i="42"/>
  <c r="AP1253" i="42"/>
  <c r="AH104" i="42"/>
  <c r="AJ104" i="42" s="1"/>
  <c r="AR860" i="42"/>
  <c r="AQ1253" i="42"/>
  <c r="AP2903" i="42"/>
  <c r="AP969" i="42"/>
  <c r="AP1734" i="42"/>
  <c r="AO2789" i="42"/>
  <c r="AO2959" i="42"/>
  <c r="AP618" i="42"/>
  <c r="AP876" i="42"/>
  <c r="AR1553" i="42"/>
  <c r="AQ1850" i="42"/>
  <c r="AQ2293" i="42"/>
  <c r="AP2547" i="42"/>
  <c r="AP2711" i="42"/>
  <c r="AQ2744" i="42"/>
  <c r="AP2882" i="42"/>
  <c r="AP2991" i="42"/>
  <c r="AP171" i="42"/>
  <c r="AR618" i="42"/>
  <c r="AQ876" i="42"/>
  <c r="AR1976" i="42"/>
  <c r="AR2547" i="42"/>
  <c r="AJ2549" i="42"/>
  <c r="AQ371" i="42"/>
  <c r="AP668" i="42"/>
  <c r="AR876" i="42"/>
  <c r="AI2179" i="42"/>
  <c r="AQ2299" i="42"/>
  <c r="AT476" i="42"/>
  <c r="AT591" i="42"/>
  <c r="AR932" i="42"/>
  <c r="AO1711" i="42"/>
  <c r="AT2549" i="42"/>
  <c r="AJ2555" i="42"/>
  <c r="AP2640" i="42"/>
  <c r="AT338" i="42"/>
  <c r="AJ1178" i="42"/>
  <c r="AQ1237" i="42"/>
  <c r="AP1260" i="42"/>
  <c r="AP1431" i="42"/>
  <c r="AQ1528" i="42"/>
  <c r="AT2553" i="42"/>
  <c r="AP2674" i="42"/>
  <c r="AO2731" i="42"/>
  <c r="AR2849" i="42"/>
  <c r="AO316" i="42"/>
  <c r="AQ742" i="42"/>
  <c r="AQ1260" i="42"/>
  <c r="AR1204" i="42"/>
  <c r="AP1247" i="42"/>
  <c r="AR1280" i="42"/>
  <c r="AP2595" i="42"/>
  <c r="AR2469" i="42"/>
  <c r="AP2607" i="42"/>
  <c r="AP2716" i="42"/>
  <c r="AO2761" i="42"/>
  <c r="AT439" i="42"/>
  <c r="AQ510" i="42"/>
  <c r="AP802" i="42"/>
  <c r="AQ2158" i="42"/>
  <c r="AO2231" i="42"/>
  <c r="AQ2481" i="42"/>
  <c r="AP2718" i="42"/>
  <c r="AO2763" i="42"/>
  <c r="AT481" i="42"/>
  <c r="AR824" i="42"/>
  <c r="AT989" i="42"/>
  <c r="AQ1234" i="42"/>
  <c r="AP1416" i="42"/>
  <c r="AR1517" i="42"/>
  <c r="AK2206" i="42"/>
  <c r="AQ2231" i="42"/>
  <c r="AT2898" i="42"/>
  <c r="AP2938" i="42"/>
  <c r="AO108" i="42"/>
  <c r="AO296" i="42"/>
  <c r="AQ750" i="42"/>
  <c r="AQ864" i="42"/>
  <c r="AT961" i="42"/>
  <c r="AQ1795" i="42"/>
  <c r="AR1980" i="42"/>
  <c r="AO2171" i="42"/>
  <c r="AR2462" i="42"/>
  <c r="AR362" i="42"/>
  <c r="AT463" i="42"/>
  <c r="AQ561" i="42"/>
  <c r="AP1196" i="42"/>
  <c r="AQ1244" i="42"/>
  <c r="AR1255" i="42"/>
  <c r="AQ1282" i="42"/>
  <c r="AT1669" i="42"/>
  <c r="AQ1847" i="42"/>
  <c r="AQ1990" i="42"/>
  <c r="AQ2146" i="42"/>
  <c r="AQ2171" i="42"/>
  <c r="AK2173" i="42"/>
  <c r="AR2554" i="42"/>
  <c r="AP2611" i="42"/>
  <c r="AQ2736" i="42"/>
  <c r="AO2765" i="42"/>
  <c r="AK2808" i="42"/>
  <c r="AJ2835" i="42"/>
  <c r="AO2935" i="42"/>
  <c r="AP2950" i="42"/>
  <c r="AQ3005" i="42"/>
  <c r="AP2545" i="42"/>
  <c r="AT2855" i="42"/>
  <c r="AT2857" i="42"/>
  <c r="AP2935" i="42"/>
  <c r="AO37" i="42"/>
  <c r="AP196" i="42"/>
  <c r="AP324" i="42"/>
  <c r="AQ512" i="42"/>
  <c r="AQ579" i="42"/>
  <c r="AR636" i="42"/>
  <c r="AP786" i="42"/>
  <c r="AP1538" i="42"/>
  <c r="AP1679" i="42"/>
  <c r="AO1738" i="42"/>
  <c r="AO2162" i="42"/>
  <c r="AQ2453" i="42"/>
  <c r="AR2482" i="42"/>
  <c r="AI2484" i="42"/>
  <c r="AP2556" i="42"/>
  <c r="AP2706" i="42"/>
  <c r="AO2744" i="42"/>
  <c r="AO2769" i="42"/>
  <c r="AH71" i="42"/>
  <c r="AJ71" i="42" s="1"/>
  <c r="AH86" i="42"/>
  <c r="AJ86" i="42" s="1"/>
  <c r="AO147" i="42"/>
  <c r="AQ404" i="42"/>
  <c r="AR648" i="42"/>
  <c r="AP790" i="42"/>
  <c r="AP900" i="42"/>
  <c r="AP981" i="42"/>
  <c r="AR1214" i="42"/>
  <c r="AR1237" i="42"/>
  <c r="AQ1252" i="42"/>
  <c r="AR1265" i="42"/>
  <c r="AP1441" i="42"/>
  <c r="AR1527" i="42"/>
  <c r="AT1693" i="42"/>
  <c r="AQ2012" i="42"/>
  <c r="AQ2061" i="42"/>
  <c r="AQ2226" i="42"/>
  <c r="AH78" i="42"/>
  <c r="AJ78" i="42" s="1"/>
  <c r="AO105" i="42"/>
  <c r="AT434" i="42"/>
  <c r="AT436" i="42"/>
  <c r="AQ544" i="42"/>
  <c r="AQ595" i="42"/>
  <c r="AQ664" i="42"/>
  <c r="AQ790" i="42"/>
  <c r="AQ900" i="42"/>
  <c r="AT924" i="42"/>
  <c r="AM1326" i="42"/>
  <c r="AR2281" i="42"/>
  <c r="AQ2461" i="42"/>
  <c r="AP2659" i="42"/>
  <c r="AO2797" i="42"/>
  <c r="AP2822" i="42"/>
  <c r="AR2877" i="42"/>
  <c r="AP2924" i="42"/>
  <c r="AP2988" i="42"/>
  <c r="AR900" i="42"/>
  <c r="AP1232" i="42"/>
  <c r="AP1243" i="42"/>
  <c r="AP1281" i="42"/>
  <c r="AP1463" i="42"/>
  <c r="AP1508" i="42"/>
  <c r="AP1529" i="42"/>
  <c r="AT1658" i="42"/>
  <c r="AP1703" i="42"/>
  <c r="AP2712" i="42"/>
  <c r="AO2733" i="42"/>
  <c r="AO2803" i="42"/>
  <c r="AO2932" i="42"/>
  <c r="AP2941" i="42"/>
  <c r="AT576" i="42"/>
  <c r="AP1234" i="42"/>
  <c r="AR1508" i="42"/>
  <c r="AR1529" i="42"/>
  <c r="AT1670" i="42"/>
  <c r="AP50" i="42"/>
  <c r="AO143" i="42"/>
  <c r="AP706" i="42"/>
  <c r="AR836" i="42"/>
  <c r="AP1438" i="42"/>
  <c r="AR1491" i="42"/>
  <c r="AQ1520" i="42"/>
  <c r="AQ1944" i="42"/>
  <c r="AR2301" i="42"/>
  <c r="AT2595" i="42"/>
  <c r="AR2620" i="42"/>
  <c r="AP2722" i="42"/>
  <c r="AP2936" i="42"/>
  <c r="AP2969" i="42"/>
  <c r="AO62" i="42"/>
  <c r="AO211" i="42"/>
  <c r="AT351" i="42"/>
  <c r="AQ488" i="42"/>
  <c r="AQ527" i="42"/>
  <c r="AT557" i="42"/>
  <c r="AQ594" i="42"/>
  <c r="AR714" i="42"/>
  <c r="AQ844" i="42"/>
  <c r="AQ1301" i="42"/>
  <c r="AP1493" i="42"/>
  <c r="AP1553" i="42"/>
  <c r="AP1684" i="42"/>
  <c r="AT1694" i="42"/>
  <c r="AO1747" i="42"/>
  <c r="AI2015" i="42"/>
  <c r="AQ2167" i="42"/>
  <c r="AJ2171" i="42"/>
  <c r="AQ2186" i="42"/>
  <c r="AK2204" i="42"/>
  <c r="AQ2305" i="42"/>
  <c r="AT2601" i="42"/>
  <c r="AP2709" i="42"/>
  <c r="AP2919" i="42"/>
  <c r="AO2938" i="42"/>
  <c r="AP17" i="42"/>
  <c r="AH34" i="42"/>
  <c r="AJ34" i="42" s="1"/>
  <c r="AH64" i="42"/>
  <c r="AJ64" i="42" s="1"/>
  <c r="AH89" i="42"/>
  <c r="AJ89" i="42" s="1"/>
  <c r="AO120" i="42"/>
  <c r="AP178" i="42"/>
  <c r="AP199" i="42"/>
  <c r="AO322" i="42"/>
  <c r="AQ350" i="42"/>
  <c r="AQ400" i="42"/>
  <c r="AQ507" i="42"/>
  <c r="AQ520" i="42"/>
  <c r="AT537" i="42"/>
  <c r="AQ571" i="42"/>
  <c r="AQ630" i="42"/>
  <c r="AR670" i="42"/>
  <c r="AQ714" i="42"/>
  <c r="AQ798" i="42"/>
  <c r="AR840" i="42"/>
  <c r="AR868" i="42"/>
  <c r="AP965" i="42"/>
  <c r="AP1201" i="42"/>
  <c r="AR1210" i="42"/>
  <c r="AP1231" i="42"/>
  <c r="AR1234" i="42"/>
  <c r="AR1241" i="42"/>
  <c r="AR1254" i="42"/>
  <c r="AR1261" i="42"/>
  <c r="AP1505" i="42"/>
  <c r="AP1514" i="42"/>
  <c r="AP1532" i="42"/>
  <c r="AR1556" i="42"/>
  <c r="AP1673" i="42"/>
  <c r="AT1681" i="42"/>
  <c r="AT1706" i="42"/>
  <c r="AO1729" i="42"/>
  <c r="AQ1761" i="42"/>
  <c r="AQ1780" i="42"/>
  <c r="AQ1813" i="42"/>
  <c r="AQ1838" i="42"/>
  <c r="AT1952" i="42"/>
  <c r="AR2026" i="42"/>
  <c r="AJ2080" i="42"/>
  <c r="AO2166" i="42"/>
  <c r="AO2186" i="42"/>
  <c r="AQ2233" i="42"/>
  <c r="AR2313" i="42"/>
  <c r="AQ2651" i="42"/>
  <c r="AT2862" i="42"/>
  <c r="AO2950" i="42"/>
  <c r="AO2976" i="42"/>
  <c r="AH58" i="42"/>
  <c r="AJ58" i="42" s="1"/>
  <c r="AH74" i="42"/>
  <c r="AJ74" i="42" s="1"/>
  <c r="AH87" i="42"/>
  <c r="AJ87" i="42" s="1"/>
  <c r="AO127" i="42"/>
  <c r="AP186" i="42"/>
  <c r="AO290" i="42"/>
  <c r="AP313" i="42"/>
  <c r="AJ330" i="42"/>
  <c r="AQ366" i="42"/>
  <c r="AQ524" i="42"/>
  <c r="AQ537" i="42"/>
  <c r="AQ577" i="42"/>
  <c r="AQ674" i="42"/>
  <c r="AP722" i="42"/>
  <c r="AR766" i="42"/>
  <c r="AP806" i="42"/>
  <c r="AQ848" i="42"/>
  <c r="AT938" i="42"/>
  <c r="AT942" i="42"/>
  <c r="AT944" i="42"/>
  <c r="AT946" i="42"/>
  <c r="AQ1218" i="42"/>
  <c r="AR1231" i="42"/>
  <c r="AR1236" i="42"/>
  <c r="AQ1267" i="42"/>
  <c r="AP1485" i="42"/>
  <c r="AR1536" i="42"/>
  <c r="AO1708" i="42"/>
  <c r="AQ1754" i="42"/>
  <c r="AQ1769" i="42"/>
  <c r="AQ1794" i="42"/>
  <c r="AQ1829" i="42"/>
  <c r="AI1831" i="42"/>
  <c r="AQ1911" i="42"/>
  <c r="AI1923" i="42"/>
  <c r="AQ1952" i="42"/>
  <c r="AQ1994" i="42"/>
  <c r="AI2065" i="42"/>
  <c r="AO2155" i="42"/>
  <c r="AI2192" i="42"/>
  <c r="AQ2217" i="42"/>
  <c r="AO2228" i="42"/>
  <c r="AO2237" i="42"/>
  <c r="AQ2285" i="42"/>
  <c r="AJ2405" i="42"/>
  <c r="AR2545" i="42"/>
  <c r="AT2570" i="42"/>
  <c r="AP2618" i="42"/>
  <c r="AQ2659" i="42"/>
  <c r="AO2725" i="42"/>
  <c r="AJ2813" i="42"/>
  <c r="AO2824" i="42"/>
  <c r="AR2907" i="42"/>
  <c r="AT2913" i="42"/>
  <c r="AO2952" i="42"/>
  <c r="AP2959" i="42"/>
  <c r="AO2984" i="42"/>
  <c r="AR3013" i="42"/>
  <c r="AR674" i="42"/>
  <c r="AQ722" i="42"/>
  <c r="AQ806" i="42"/>
  <c r="AR848" i="42"/>
  <c r="AR1218" i="42"/>
  <c r="AR1267" i="42"/>
  <c r="AQ1485" i="42"/>
  <c r="AQ2228" i="42"/>
  <c r="AR2454" i="42"/>
  <c r="AT2586" i="42"/>
  <c r="AT2588" i="42"/>
  <c r="AT2698" i="42"/>
  <c r="AO2988" i="42"/>
  <c r="AO96" i="42"/>
  <c r="AO133" i="42"/>
  <c r="AP175" i="42"/>
  <c r="AO198" i="42"/>
  <c r="AQ428" i="42"/>
  <c r="AQ519" i="42"/>
  <c r="AQ549" i="42"/>
  <c r="AQ604" i="42"/>
  <c r="AP652" i="42"/>
  <c r="AP686" i="42"/>
  <c r="AR722" i="42"/>
  <c r="AQ774" i="42"/>
  <c r="AP816" i="42"/>
  <c r="AQ856" i="42"/>
  <c r="AP880" i="42"/>
  <c r="AP1198" i="42"/>
  <c r="AR1207" i="42"/>
  <c r="AR1224" i="42"/>
  <c r="AP1248" i="42"/>
  <c r="AR1269" i="42"/>
  <c r="AR1313" i="42"/>
  <c r="AP1445" i="42"/>
  <c r="AP1470" i="42"/>
  <c r="AP1487" i="42"/>
  <c r="AP1498" i="42"/>
  <c r="AP1689" i="42"/>
  <c r="AO1741" i="42"/>
  <c r="AQ1756" i="42"/>
  <c r="AM1860" i="42"/>
  <c r="AR1956" i="42"/>
  <c r="AR2048" i="42"/>
  <c r="AH23" i="42"/>
  <c r="AJ23" i="42" s="1"/>
  <c r="AH51" i="42"/>
  <c r="AJ51" i="42" s="1"/>
  <c r="AO117" i="42"/>
  <c r="AO157" i="42"/>
  <c r="AP198" i="42"/>
  <c r="AO302" i="42"/>
  <c r="AP321" i="42"/>
  <c r="AQ349" i="42"/>
  <c r="AQ504" i="42"/>
  <c r="AQ530" i="42"/>
  <c r="AQ555" i="42"/>
  <c r="AQ652" i="42"/>
  <c r="AR686" i="42"/>
  <c r="AQ730" i="42"/>
  <c r="AR774" i="42"/>
  <c r="AR816" i="42"/>
  <c r="AR856" i="42"/>
  <c r="AP884" i="42"/>
  <c r="AR1226" i="42"/>
  <c r="AP1240" i="42"/>
  <c r="AP1245" i="42"/>
  <c r="AQ1248" i="42"/>
  <c r="AR1273" i="42"/>
  <c r="AP1288" i="42"/>
  <c r="AR1487" i="42"/>
  <c r="AQ1498" i="42"/>
  <c r="AP1522" i="42"/>
  <c r="AP1691" i="42"/>
  <c r="AO1720" i="42"/>
  <c r="AP1743" i="42"/>
  <c r="AQ1758" i="42"/>
  <c r="AQ1779" i="42"/>
  <c r="AQ1833" i="42"/>
  <c r="AR1985" i="42"/>
  <c r="AQ2004" i="42"/>
  <c r="AR2052" i="42"/>
  <c r="AR2163" i="42"/>
  <c r="AR2185" i="42"/>
  <c r="AT2547" i="42"/>
  <c r="AR2698" i="42"/>
  <c r="AO2781" i="42"/>
  <c r="AP2894" i="42"/>
  <c r="AO2945" i="42"/>
  <c r="AO2956" i="42"/>
  <c r="AO102" i="42"/>
  <c r="AO140" i="42"/>
  <c r="AO310" i="42"/>
  <c r="AQ338" i="42"/>
  <c r="AT415" i="42"/>
  <c r="AQ440" i="42"/>
  <c r="AT493" i="42"/>
  <c r="AQ532" i="42"/>
  <c r="AQ559" i="42"/>
  <c r="AQ591" i="42"/>
  <c r="AQ608" i="42"/>
  <c r="AR652" i="42"/>
  <c r="AP690" i="42"/>
  <c r="AR730" i="42"/>
  <c r="AP782" i="42"/>
  <c r="AQ820" i="42"/>
  <c r="AP858" i="42"/>
  <c r="AQ884" i="42"/>
  <c r="AT970" i="42"/>
  <c r="AP989" i="42"/>
  <c r="AJ1047" i="42"/>
  <c r="AQ1245" i="42"/>
  <c r="AR1277" i="42"/>
  <c r="AR1288" i="42"/>
  <c r="AP1430" i="42"/>
  <c r="AP1457" i="42"/>
  <c r="AP1478" i="42"/>
  <c r="AQ1489" i="42"/>
  <c r="AQ1522" i="42"/>
  <c r="AP1546" i="42"/>
  <c r="AT1682" i="42"/>
  <c r="AP1697" i="42"/>
  <c r="AT1705" i="42"/>
  <c r="AK1898" i="42"/>
  <c r="AQ1941" i="42"/>
  <c r="AR1989" i="42"/>
  <c r="AR2010" i="42"/>
  <c r="AR2060" i="42"/>
  <c r="AQ2154" i="42"/>
  <c r="AO2174" i="42"/>
  <c r="AQ2208" i="42"/>
  <c r="AQ2223" i="42"/>
  <c r="AR2257" i="42"/>
  <c r="AQ2295" i="42"/>
  <c r="AP2592" i="42"/>
  <c r="AP2677" i="42"/>
  <c r="AO2785" i="42"/>
  <c r="AO2821" i="42"/>
  <c r="AR2898" i="42"/>
  <c r="AP2956" i="42"/>
  <c r="AQ3002" i="42"/>
  <c r="AH39" i="42"/>
  <c r="AJ39" i="42" s="1"/>
  <c r="AH60" i="42"/>
  <c r="AJ60" i="42" s="1"/>
  <c r="AO35" i="42"/>
  <c r="AO124" i="42"/>
  <c r="AO204" i="42"/>
  <c r="AQ353" i="42"/>
  <c r="AT458" i="42"/>
  <c r="AT460" i="42"/>
  <c r="AQ523" i="42"/>
  <c r="AT527" i="42"/>
  <c r="AQ612" i="42"/>
  <c r="AQ660" i="42"/>
  <c r="AR694" i="42"/>
  <c r="AQ736" i="42"/>
  <c r="AQ782" i="42"/>
  <c r="AQ824" i="42"/>
  <c r="AQ860" i="42"/>
  <c r="AQ894" i="42"/>
  <c r="AQ1204" i="42"/>
  <c r="AQ1235" i="42"/>
  <c r="AQ1242" i="42"/>
  <c r="AR1245" i="42"/>
  <c r="AP1252" i="42"/>
  <c r="AP1255" i="42"/>
  <c r="AP1290" i="42"/>
  <c r="AR1489" i="42"/>
  <c r="AP1517" i="42"/>
  <c r="AQ1546" i="42"/>
  <c r="AT1657" i="42"/>
  <c r="AO1732" i="42"/>
  <c r="AQ1764" i="42"/>
  <c r="AQ1785" i="42"/>
  <c r="AQ1816" i="42"/>
  <c r="AQ1845" i="42"/>
  <c r="AR2154" i="42"/>
  <c r="AR2174" i="42"/>
  <c r="AP2700" i="42"/>
  <c r="AH54" i="42"/>
  <c r="AJ54" i="42" s="1"/>
  <c r="AH61" i="42"/>
  <c r="AJ61" i="42" s="1"/>
  <c r="AH93" i="42"/>
  <c r="AJ93" i="42" s="1"/>
  <c r="AO168" i="42"/>
  <c r="AO208" i="42"/>
  <c r="AT394" i="42"/>
  <c r="AT518" i="42"/>
  <c r="AR1546" i="42"/>
  <c r="AQ2041" i="42"/>
  <c r="AR2064" i="42"/>
  <c r="AO2178" i="42"/>
  <c r="AR2189" i="42"/>
  <c r="AR2269" i="42"/>
  <c r="AQ2478" i="42"/>
  <c r="AP2598" i="42"/>
  <c r="AT2674" i="42"/>
  <c r="AP2681" i="42"/>
  <c r="AP2704" i="42"/>
  <c r="AP2715" i="42"/>
  <c r="AR2743" i="42"/>
  <c r="AO2793" i="42"/>
  <c r="AO2810" i="42"/>
  <c r="AQ2836" i="42"/>
  <c r="AO2929" i="42"/>
  <c r="AQ2143" i="42"/>
  <c r="AQ2178" i="42"/>
  <c r="AJ2422" i="42"/>
  <c r="AJ2503" i="42"/>
  <c r="AP2604" i="42"/>
  <c r="AT2610" i="42"/>
  <c r="AT2623" i="42"/>
  <c r="AP2670" i="42"/>
  <c r="AP2693" i="42"/>
  <c r="AT2721" i="42"/>
  <c r="AR2836" i="42"/>
  <c r="AP2929" i="42"/>
  <c r="AO2953" i="42"/>
  <c r="AO2962" i="42"/>
  <c r="AT3020" i="42"/>
  <c r="AO114" i="42"/>
  <c r="AO154" i="42"/>
  <c r="AP220" i="42"/>
  <c r="AO299" i="42"/>
  <c r="AP318" i="42"/>
  <c r="AR358" i="42"/>
  <c r="AT381" i="42"/>
  <c r="AQ396" i="42"/>
  <c r="AT400" i="42"/>
  <c r="AT507" i="42"/>
  <c r="AQ529" i="42"/>
  <c r="AQ565" i="42"/>
  <c r="AQ582" i="42"/>
  <c r="AR622" i="42"/>
  <c r="AP670" i="42"/>
  <c r="AQ710" i="42"/>
  <c r="AQ752" i="42"/>
  <c r="AP868" i="42"/>
  <c r="AR953" i="42"/>
  <c r="AP1417" i="42"/>
  <c r="AR1510" i="42"/>
  <c r="AP1521" i="42"/>
  <c r="AP1541" i="42"/>
  <c r="AP1661" i="42"/>
  <c r="AO1717" i="42"/>
  <c r="AQ1776" i="42"/>
  <c r="AQ1803" i="42"/>
  <c r="AQ1832" i="42"/>
  <c r="AO1934" i="42"/>
  <c r="AR2457" i="42"/>
  <c r="AO2772" i="42"/>
  <c r="AO2801" i="42"/>
  <c r="AO2827" i="42"/>
  <c r="AP2914" i="42"/>
  <c r="AO2955" i="42"/>
  <c r="AO17" i="42"/>
  <c r="AP45" i="42"/>
  <c r="AP59" i="42"/>
  <c r="AO99" i="42"/>
  <c r="AO137" i="42"/>
  <c r="AO178" i="42"/>
  <c r="AT441" i="42"/>
  <c r="AT443" i="42"/>
  <c r="AQ476" i="42"/>
  <c r="AQ588" i="42"/>
  <c r="AR626" i="42"/>
  <c r="AT634" i="42"/>
  <c r="AQ670" i="42"/>
  <c r="AP714" i="42"/>
  <c r="AQ760" i="42"/>
  <c r="AP798" i="42"/>
  <c r="AQ840" i="42"/>
  <c r="AQ868" i="42"/>
  <c r="AP1199" i="42"/>
  <c r="AR1208" i="42"/>
  <c r="AQ1254" i="42"/>
  <c r="AP1261" i="42"/>
  <c r="AP1425" i="42"/>
  <c r="AP1450" i="42"/>
  <c r="AP1475" i="42"/>
  <c r="AR1512" i="42"/>
  <c r="AQ1530" i="42"/>
  <c r="AR1541" i="42"/>
  <c r="AP1556" i="42"/>
  <c r="AP1667" i="42"/>
  <c r="AQ1807" i="42"/>
  <c r="AR2022" i="42"/>
  <c r="AR2068" i="42"/>
  <c r="AQ2147" i="42"/>
  <c r="AO2222" i="42"/>
  <c r="AQ2277" i="42"/>
  <c r="AP2589" i="42"/>
  <c r="AP2610" i="42"/>
  <c r="AT2612" i="42"/>
  <c r="AP2710" i="42"/>
  <c r="AT2712" i="42"/>
  <c r="AP2721" i="42"/>
  <c r="AO2736" i="42"/>
  <c r="AQ2827" i="42"/>
  <c r="AO2972" i="42"/>
  <c r="AO666" i="42"/>
  <c r="AR666" i="42"/>
  <c r="AO726" i="42"/>
  <c r="AQ726" i="42"/>
  <c r="AO1263" i="42"/>
  <c r="AR1263" i="42"/>
  <c r="AQ1263" i="42"/>
  <c r="AR1731" i="42"/>
  <c r="AP1731" i="42"/>
  <c r="AH31" i="42"/>
  <c r="AJ31" i="42" s="1"/>
  <c r="AP35" i="42"/>
  <c r="AH49" i="42"/>
  <c r="AJ49" i="42" s="1"/>
  <c r="AH67" i="42"/>
  <c r="AJ67" i="42" s="1"/>
  <c r="AO71" i="42"/>
  <c r="AH83" i="42"/>
  <c r="AJ83" i="42" s="1"/>
  <c r="AH91" i="42"/>
  <c r="AJ91" i="42" s="1"/>
  <c r="AP95" i="42"/>
  <c r="AP104" i="42"/>
  <c r="AP113" i="42"/>
  <c r="AP122" i="42"/>
  <c r="AP132" i="42"/>
  <c r="AP142" i="42"/>
  <c r="AP153" i="42"/>
  <c r="AO172" i="42"/>
  <c r="AO183" i="42"/>
  <c r="AO305" i="42"/>
  <c r="AP316" i="42"/>
  <c r="AR334" i="42"/>
  <c r="AQ341" i="42"/>
  <c r="AQ388" i="42"/>
  <c r="AT390" i="42"/>
  <c r="AT429" i="42"/>
  <c r="AT431" i="42"/>
  <c r="AT477" i="42"/>
  <c r="AR492" i="42"/>
  <c r="AT494" i="42"/>
  <c r="AT496" i="42"/>
  <c r="AQ505" i="42"/>
  <c r="AQ516" i="42"/>
  <c r="AQ525" i="42"/>
  <c r="AT553" i="42"/>
  <c r="AQ556" i="42"/>
  <c r="AQ568" i="42"/>
  <c r="AQ590" i="42"/>
  <c r="AT594" i="42"/>
  <c r="AR630" i="42"/>
  <c r="AO634" i="42"/>
  <c r="AQ634" i="42"/>
  <c r="AQ666" i="42"/>
  <c r="AT977" i="42"/>
  <c r="AO1216" i="42"/>
  <c r="AR1216" i="42"/>
  <c r="AO1246" i="42"/>
  <c r="AR1246" i="42"/>
  <c r="AQ1246" i="42"/>
  <c r="AO1534" i="42"/>
  <c r="AR1534" i="42"/>
  <c r="AQ1534" i="42"/>
  <c r="AP1534" i="42"/>
  <c r="AR1765" i="42"/>
  <c r="AQ1765" i="42"/>
  <c r="AR2283" i="42"/>
  <c r="AQ2283" i="42"/>
  <c r="AR2790" i="42"/>
  <c r="AO2790" i="42"/>
  <c r="AO2926" i="42"/>
  <c r="AP2926" i="42"/>
  <c r="AH24" i="42"/>
  <c r="AJ24" i="42" s="1"/>
  <c r="AH40" i="42"/>
  <c r="AJ40" i="42" s="1"/>
  <c r="AH76" i="42"/>
  <c r="AJ76" i="42" s="1"/>
  <c r="AO770" i="42"/>
  <c r="AP770" i="42"/>
  <c r="AR770" i="42"/>
  <c r="AR922" i="42"/>
  <c r="AP922" i="42"/>
  <c r="AQ1192" i="42"/>
  <c r="AP1192" i="42"/>
  <c r="AO1256" i="42"/>
  <c r="AR1256" i="42"/>
  <c r="AQ1256" i="42"/>
  <c r="AO1466" i="42"/>
  <c r="AP1466" i="42"/>
  <c r="AO1492" i="42"/>
  <c r="AR1492" i="42"/>
  <c r="AP1492" i="42"/>
  <c r="AL2421" i="42"/>
  <c r="AJ2421" i="42"/>
  <c r="AO2663" i="42"/>
  <c r="AQ2663" i="42"/>
  <c r="AP2663" i="42"/>
  <c r="AO31" i="42"/>
  <c r="AO56" i="42"/>
  <c r="AP67" i="42"/>
  <c r="AP162" i="42"/>
  <c r="AO187" i="42"/>
  <c r="AO207" i="42"/>
  <c r="AQ345" i="42"/>
  <c r="AQ363" i="42"/>
  <c r="AT373" i="42"/>
  <c r="AT385" i="42"/>
  <c r="AQ392" i="42"/>
  <c r="AT464" i="42"/>
  <c r="AR496" i="42"/>
  <c r="AT522" i="42"/>
  <c r="AT546" i="42"/>
  <c r="AJ555" i="42"/>
  <c r="AT567" i="42"/>
  <c r="AQ572" i="42"/>
  <c r="AT596" i="42"/>
  <c r="AP614" i="42"/>
  <c r="AR640" i="42"/>
  <c r="AO644" i="42"/>
  <c r="AR644" i="42"/>
  <c r="AQ644" i="42"/>
  <c r="AR696" i="42"/>
  <c r="AQ734" i="42"/>
  <c r="AQ770" i="42"/>
  <c r="AO850" i="42"/>
  <c r="AP850" i="42"/>
  <c r="AR936" i="42"/>
  <c r="AP936" i="42"/>
  <c r="AO1220" i="42"/>
  <c r="AR1220" i="42"/>
  <c r="AO1494" i="42"/>
  <c r="AP1494" i="42"/>
  <c r="AR1714" i="42"/>
  <c r="AO1714" i="42"/>
  <c r="AO2566" i="42"/>
  <c r="AP2566" i="42"/>
  <c r="AH63" i="42"/>
  <c r="AJ63" i="42" s="1"/>
  <c r="AP187" i="42"/>
  <c r="AP207" i="42"/>
  <c r="AQ614" i="42"/>
  <c r="AO702" i="42"/>
  <c r="AQ702" i="42"/>
  <c r="AO738" i="42"/>
  <c r="AQ738" i="42"/>
  <c r="AP738" i="42"/>
  <c r="AO1284" i="42"/>
  <c r="AR1284" i="42"/>
  <c r="AO1664" i="42"/>
  <c r="AP1664" i="42"/>
  <c r="AR2775" i="42"/>
  <c r="AO2775" i="42"/>
  <c r="AP22" i="42"/>
  <c r="AH70" i="42"/>
  <c r="AJ70" i="42" s="1"/>
  <c r="AH72" i="42"/>
  <c r="AJ72" i="42" s="1"/>
  <c r="AO74" i="42"/>
  <c r="AH79" i="42"/>
  <c r="AJ79" i="42" s="1"/>
  <c r="AP101" i="42"/>
  <c r="AP110" i="42"/>
  <c r="AP119" i="42"/>
  <c r="AP129" i="42"/>
  <c r="AP139" i="42"/>
  <c r="AP149" i="42"/>
  <c r="AP159" i="42"/>
  <c r="AO189" i="42"/>
  <c r="AT362" i="42"/>
  <c r="AQ376" i="42"/>
  <c r="AQ416" i="42"/>
  <c r="AT451" i="42"/>
  <c r="AQ464" i="42"/>
  <c r="AT470" i="42"/>
  <c r="AT472" i="42"/>
  <c r="AT489" i="42"/>
  <c r="AQ546" i="42"/>
  <c r="AQ567" i="42"/>
  <c r="AQ574" i="42"/>
  <c r="AQ585" i="42"/>
  <c r="AQ596" i="42"/>
  <c r="AR614" i="42"/>
  <c r="AO672" i="42"/>
  <c r="AQ672" i="42"/>
  <c r="AR738" i="42"/>
  <c r="AR964" i="42"/>
  <c r="AP964" i="42"/>
  <c r="AO1250" i="42"/>
  <c r="AQ1250" i="42"/>
  <c r="AP1250" i="42"/>
  <c r="AO1275" i="42"/>
  <c r="AR1275" i="42"/>
  <c r="AQ1275" i="42"/>
  <c r="AO1504" i="42"/>
  <c r="AQ1504" i="42"/>
  <c r="AP1504" i="42"/>
  <c r="AO1544" i="42"/>
  <c r="AR1544" i="42"/>
  <c r="AQ1544" i="42"/>
  <c r="AP1544" i="42"/>
  <c r="AL1886" i="42"/>
  <c r="AI1886" i="42"/>
  <c r="AQ2023" i="42"/>
  <c r="AR2023" i="42"/>
  <c r="AR2949" i="42"/>
  <c r="AP2949" i="42"/>
  <c r="AO2949" i="42"/>
  <c r="AQ2975" i="42"/>
  <c r="AR2975" i="42"/>
  <c r="AH59" i="42"/>
  <c r="AJ59" i="42" s="1"/>
  <c r="AH85" i="42"/>
  <c r="AJ85" i="42" s="1"/>
  <c r="AH92" i="42"/>
  <c r="AJ92" i="42" s="1"/>
  <c r="AP189" i="42"/>
  <c r="AT506" i="42"/>
  <c r="AO744" i="42"/>
  <c r="AQ744" i="42"/>
  <c r="AO1515" i="42"/>
  <c r="AP1515" i="42"/>
  <c r="AR1749" i="42"/>
  <c r="AP1749" i="42"/>
  <c r="AL1791" i="42"/>
  <c r="AK1791" i="42"/>
  <c r="AJ1791" i="42"/>
  <c r="AR2267" i="42"/>
  <c r="AQ2267" i="42"/>
  <c r="AR2466" i="42"/>
  <c r="AQ2466" i="42"/>
  <c r="AR2902" i="42"/>
  <c r="AP2902" i="42"/>
  <c r="AH41" i="42"/>
  <c r="AJ41" i="42" s="1"/>
  <c r="AO43" i="42"/>
  <c r="AH57" i="42"/>
  <c r="AJ57" i="42" s="1"/>
  <c r="AH77" i="42"/>
  <c r="AJ77" i="42" s="1"/>
  <c r="AO161" i="42"/>
  <c r="AO193" i="42"/>
  <c r="AP211" i="42"/>
  <c r="AO287" i="42"/>
  <c r="AP322" i="42"/>
  <c r="AT407" i="42"/>
  <c r="AT453" i="42"/>
  <c r="AQ550" i="42"/>
  <c r="AT554" i="42"/>
  <c r="AM557" i="42"/>
  <c r="AQ578" i="42"/>
  <c r="AT593" i="42"/>
  <c r="AP598" i="42"/>
  <c r="AQ618" i="42"/>
  <c r="AO784" i="42"/>
  <c r="AQ784" i="42"/>
  <c r="AO1459" i="42"/>
  <c r="AP1459" i="42"/>
  <c r="AO1484" i="42"/>
  <c r="AR1484" i="42"/>
  <c r="AP1484" i="42"/>
  <c r="AQ1993" i="42"/>
  <c r="AR1993" i="42"/>
  <c r="AP2227" i="42"/>
  <c r="AO2227" i="42"/>
  <c r="AH55" i="42"/>
  <c r="AJ55" i="42" s="1"/>
  <c r="AH82" i="42"/>
  <c r="AJ82" i="42" s="1"/>
  <c r="AH90" i="42"/>
  <c r="AJ90" i="42" s="1"/>
  <c r="AP161" i="42"/>
  <c r="AQ598" i="42"/>
  <c r="AO620" i="42"/>
  <c r="AQ620" i="42"/>
  <c r="AO754" i="42"/>
  <c r="AP754" i="42"/>
  <c r="AR754" i="42"/>
  <c r="AO828" i="42"/>
  <c r="AR828" i="42"/>
  <c r="AQ828" i="42"/>
  <c r="AO1537" i="42"/>
  <c r="AR1537" i="42"/>
  <c r="AP1537" i="42"/>
  <c r="AP2728" i="42"/>
  <c r="AQ2728" i="42"/>
  <c r="AO57" i="42"/>
  <c r="AP66" i="42"/>
  <c r="AH75" i="42"/>
  <c r="AJ75" i="42" s="1"/>
  <c r="AP98" i="42"/>
  <c r="AP107" i="42"/>
  <c r="AP116" i="42"/>
  <c r="AP126" i="42"/>
  <c r="AP135" i="42"/>
  <c r="AP146" i="42"/>
  <c r="AP156" i="42"/>
  <c r="AO293" i="42"/>
  <c r="AP310" i="42"/>
  <c r="AO319" i="42"/>
  <c r="AQ337" i="42"/>
  <c r="AT393" i="42"/>
  <c r="AR480" i="42"/>
  <c r="AT484" i="42"/>
  <c r="AQ508" i="42"/>
  <c r="AT510" i="42"/>
  <c r="AQ528" i="42"/>
  <c r="AT530" i="42"/>
  <c r="AQ543" i="42"/>
  <c r="AQ554" i="42"/>
  <c r="AQ557" i="42"/>
  <c r="AQ564" i="42"/>
  <c r="AQ580" i="42"/>
  <c r="AP600" i="42"/>
  <c r="AP620" i="42"/>
  <c r="AR656" i="42"/>
  <c r="AJ660" i="42"/>
  <c r="AR678" i="42"/>
  <c r="AO682" i="42"/>
  <c r="AR682" i="42"/>
  <c r="AQ682" i="42"/>
  <c r="AP682" i="42"/>
  <c r="AO718" i="42"/>
  <c r="AQ718" i="42"/>
  <c r="AQ754" i="42"/>
  <c r="AO1497" i="42"/>
  <c r="AQ1497" i="42"/>
  <c r="AP1497" i="42"/>
  <c r="AO1688" i="42"/>
  <c r="AP1688" i="42"/>
  <c r="AR1740" i="42"/>
  <c r="AP1740" i="42"/>
  <c r="AR1851" i="42"/>
  <c r="AQ1851" i="42"/>
  <c r="AO2559" i="42"/>
  <c r="AR2559" i="42"/>
  <c r="AQ2559" i="42"/>
  <c r="AR2966" i="42"/>
  <c r="AQ2966" i="42"/>
  <c r="AP2966" i="42"/>
  <c r="AH21" i="42"/>
  <c r="AJ21" i="42" s="1"/>
  <c r="AH28" i="42"/>
  <c r="AJ28" i="42" s="1"/>
  <c r="AH35" i="42"/>
  <c r="AJ35" i="42" s="1"/>
  <c r="AH37" i="42"/>
  <c r="AJ37" i="42" s="1"/>
  <c r="AH46" i="42"/>
  <c r="AJ46" i="42" s="1"/>
  <c r="AH73" i="42"/>
  <c r="AJ73" i="42" s="1"/>
  <c r="AH80" i="42"/>
  <c r="AJ80" i="42" s="1"/>
  <c r="AH88" i="42"/>
  <c r="AJ88" i="42" s="1"/>
  <c r="AP319" i="42"/>
  <c r="AT465" i="42"/>
  <c r="AT469" i="42"/>
  <c r="AT488" i="42"/>
  <c r="AT512" i="42"/>
  <c r="AT532" i="42"/>
  <c r="AT547" i="42"/>
  <c r="AT575" i="42"/>
  <c r="AT597" i="42"/>
  <c r="AQ600" i="42"/>
  <c r="AO762" i="42"/>
  <c r="AR762" i="42"/>
  <c r="AQ762" i="42"/>
  <c r="AK817" i="42"/>
  <c r="AI817" i="42"/>
  <c r="AP957" i="42"/>
  <c r="AR957" i="42"/>
  <c r="AO1446" i="42"/>
  <c r="AP1446" i="42"/>
  <c r="AR1778" i="42"/>
  <c r="AQ1778" i="42"/>
  <c r="AR2049" i="42"/>
  <c r="AQ2049" i="42"/>
  <c r="AR2446" i="42"/>
  <c r="AO2446" i="42"/>
  <c r="AK2531" i="42"/>
  <c r="AM2531" i="42"/>
  <c r="AP2755" i="42"/>
  <c r="AR2755" i="42"/>
  <c r="AQ2755" i="42"/>
  <c r="AO2755" i="42"/>
  <c r="AO2891" i="42"/>
  <c r="AQ2891" i="42"/>
  <c r="AP2891" i="42"/>
  <c r="AT448" i="42"/>
  <c r="AT475" i="42"/>
  <c r="AT505" i="42"/>
  <c r="AT525" i="42"/>
  <c r="AO606" i="42"/>
  <c r="AR606" i="42"/>
  <c r="AO690" i="42"/>
  <c r="AR690" i="42"/>
  <c r="AO1249" i="42"/>
  <c r="AR1249" i="42"/>
  <c r="AQ1249" i="42"/>
  <c r="AP1249" i="42"/>
  <c r="AO1427" i="42"/>
  <c r="AP1427" i="42"/>
  <c r="AO1477" i="42"/>
  <c r="AP1477" i="42"/>
  <c r="AQ786" i="42"/>
  <c r="AQ802" i="42"/>
  <c r="AR820" i="42"/>
  <c r="AR844" i="42"/>
  <c r="AR864" i="42"/>
  <c r="AQ880" i="42"/>
  <c r="AT902" i="42"/>
  <c r="AT928" i="42"/>
  <c r="AR1520" i="42"/>
  <c r="AR1530" i="42"/>
  <c r="AP1535" i="42"/>
  <c r="AP1545" i="42"/>
  <c r="AP1552" i="42"/>
  <c r="AP1680" i="42"/>
  <c r="AP1704" i="42"/>
  <c r="AO1723" i="42"/>
  <c r="AQ1774" i="42"/>
  <c r="AQ1781" i="42"/>
  <c r="AQ1818" i="42"/>
  <c r="AQ1834" i="42"/>
  <c r="AQ1948" i="42"/>
  <c r="AQ1953" i="42"/>
  <c r="AJ1973" i="42"/>
  <c r="AQ2045" i="42"/>
  <c r="AQ2065" i="42"/>
  <c r="AR2158" i="42"/>
  <c r="AO2183" i="42"/>
  <c r="AQ2220" i="42"/>
  <c r="AO2225" i="42"/>
  <c r="AO2230" i="42"/>
  <c r="AQ2261" i="42"/>
  <c r="AQ2279" i="42"/>
  <c r="AQ2297" i="42"/>
  <c r="AJ2321" i="42"/>
  <c r="AO2440" i="42"/>
  <c r="AR2449" i="42"/>
  <c r="AQ2473" i="42"/>
  <c r="AP2544" i="42"/>
  <c r="AQ2547" i="42"/>
  <c r="AQ2550" i="42"/>
  <c r="AT2589" i="42"/>
  <c r="AO2613" i="42"/>
  <c r="AQ2657" i="42"/>
  <c r="AP2672" i="42"/>
  <c r="AP2686" i="42"/>
  <c r="AQ2731" i="42"/>
  <c r="AQ2740" i="42"/>
  <c r="AO2745" i="42"/>
  <c r="AO2756" i="42"/>
  <c r="AO2784" i="42"/>
  <c r="AR2828" i="42"/>
  <c r="AT2868" i="42"/>
  <c r="AP2885" i="42"/>
  <c r="AO2947" i="42"/>
  <c r="AP2962" i="42"/>
  <c r="AQ2969" i="42"/>
  <c r="AO2980" i="42"/>
  <c r="AQ3015" i="42"/>
  <c r="AQ636" i="42"/>
  <c r="AP660" i="42"/>
  <c r="AP674" i="42"/>
  <c r="AP694" i="42"/>
  <c r="AQ720" i="42"/>
  <c r="AQ758" i="42"/>
  <c r="AP774" i="42"/>
  <c r="AR786" i="42"/>
  <c r="AR802" i="42"/>
  <c r="AP866" i="42"/>
  <c r="AR880" i="42"/>
  <c r="AT934" i="42"/>
  <c r="AT936" i="42"/>
  <c r="AT957" i="42"/>
  <c r="AT966" i="42"/>
  <c r="AP977" i="42"/>
  <c r="AR1535" i="42"/>
  <c r="AQ1552" i="42"/>
  <c r="AQ2225" i="42"/>
  <c r="AQ2230" i="42"/>
  <c r="AQ2544" i="42"/>
  <c r="AT2555" i="42"/>
  <c r="AP2587" i="42"/>
  <c r="AT2591" i="42"/>
  <c r="AP2613" i="42"/>
  <c r="AQ2756" i="42"/>
  <c r="AO2808" i="42"/>
  <c r="AO2817" i="42"/>
  <c r="AO2822" i="42"/>
  <c r="AO2825" i="42"/>
  <c r="AQ2830" i="42"/>
  <c r="AT2876" i="42"/>
  <c r="AQ2885" i="42"/>
  <c r="AP2920" i="42"/>
  <c r="AO2991" i="42"/>
  <c r="AQ1206" i="42"/>
  <c r="AR1235" i="42"/>
  <c r="AQ1243" i="42"/>
  <c r="AR1253" i="42"/>
  <c r="AT1666" i="42"/>
  <c r="AT1690" i="42"/>
  <c r="AR2178" i="42"/>
  <c r="AQ2222" i="42"/>
  <c r="AQ2237" i="42"/>
  <c r="AT2393" i="42"/>
  <c r="AT2395" i="42"/>
  <c r="AT2557" i="42"/>
  <c r="AT2574" i="42"/>
  <c r="AT2669" i="42"/>
  <c r="AQ2825" i="42"/>
  <c r="AT3014" i="42"/>
  <c r="AQ776" i="42"/>
  <c r="AQ792" i="42"/>
  <c r="AQ808" i="42"/>
  <c r="AQ852" i="42"/>
  <c r="AP888" i="42"/>
  <c r="AP940" i="42"/>
  <c r="AQ1222" i="42"/>
  <c r="AQ1286" i="42"/>
  <c r="AP1424" i="42"/>
  <c r="AP1435" i="42"/>
  <c r="AP1474" i="42"/>
  <c r="AP1483" i="42"/>
  <c r="AQ1496" i="42"/>
  <c r="AP1503" i="42"/>
  <c r="AP1506" i="42"/>
  <c r="AP1551" i="42"/>
  <c r="AP1554" i="42"/>
  <c r="AP1677" i="42"/>
  <c r="AP1701" i="42"/>
  <c r="AQ1760" i="42"/>
  <c r="AQ1802" i="42"/>
  <c r="AQ1815" i="42"/>
  <c r="AQ1824" i="42"/>
  <c r="AI1826" i="42"/>
  <c r="AQ1844" i="42"/>
  <c r="AT1925" i="42"/>
  <c r="AO1929" i="42"/>
  <c r="AT2840" i="42"/>
  <c r="AT2884" i="42"/>
  <c r="AT2895" i="42"/>
  <c r="AP2944" i="42"/>
  <c r="AO2961" i="42"/>
  <c r="AQ3001" i="42"/>
  <c r="AP746" i="42"/>
  <c r="AP778" i="42"/>
  <c r="AP794" i="42"/>
  <c r="AP810" i="42"/>
  <c r="AQ832" i="42"/>
  <c r="AR852" i="42"/>
  <c r="AQ872" i="42"/>
  <c r="AQ888" i="42"/>
  <c r="AR1222" i="42"/>
  <c r="AR1286" i="42"/>
  <c r="AQ1483" i="42"/>
  <c r="AR1496" i="42"/>
  <c r="AR1503" i="42"/>
  <c r="AQ1506" i="42"/>
  <c r="AR1551" i="42"/>
  <c r="AQ1554" i="42"/>
  <c r="AQ1961" i="42"/>
  <c r="AI1995" i="42"/>
  <c r="AQ1998" i="42"/>
  <c r="AR2044" i="42"/>
  <c r="AQ2053" i="42"/>
  <c r="AO2182" i="42"/>
  <c r="AQ2191" i="42"/>
  <c r="AQ2212" i="42"/>
  <c r="AO2224" i="42"/>
  <c r="AP2543" i="42"/>
  <c r="AQ2561" i="42"/>
  <c r="AR2578" i="42"/>
  <c r="AP2678" i="42"/>
  <c r="AP2685" i="42"/>
  <c r="AP2694" i="42"/>
  <c r="AO2739" i="42"/>
  <c r="AT3016" i="42"/>
  <c r="AP622" i="42"/>
  <c r="AR704" i="42"/>
  <c r="AQ728" i="42"/>
  <c r="AQ746" i="42"/>
  <c r="AQ778" i="42"/>
  <c r="AQ794" i="42"/>
  <c r="AQ810" i="42"/>
  <c r="AR832" i="42"/>
  <c r="AR872" i="42"/>
  <c r="AR888" i="42"/>
  <c r="AP901" i="42"/>
  <c r="AP912" i="42"/>
  <c r="AT916" i="42"/>
  <c r="AT929" i="42"/>
  <c r="AP948" i="42"/>
  <c r="AP1415" i="42"/>
  <c r="AP1439" i="42"/>
  <c r="AP1454" i="42"/>
  <c r="AR1506" i="42"/>
  <c r="AP1511" i="42"/>
  <c r="AP1528" i="42"/>
  <c r="AP1539" i="42"/>
  <c r="AR1554" i="42"/>
  <c r="AP1668" i="42"/>
  <c r="AP1692" i="42"/>
  <c r="AO1735" i="42"/>
  <c r="AO1744" i="42"/>
  <c r="AQ1762" i="42"/>
  <c r="AQ1791" i="42"/>
  <c r="AQ1804" i="42"/>
  <c r="AQ1826" i="42"/>
  <c r="AQ1846" i="42"/>
  <c r="AQ1908" i="42"/>
  <c r="AO1931" i="42"/>
  <c r="AQ1940" i="42"/>
  <c r="AJ1995" i="42"/>
  <c r="AR2011" i="42"/>
  <c r="AQ2020" i="42"/>
  <c r="AR2027" i="42"/>
  <c r="AK2033" i="42"/>
  <c r="AQ2057" i="42"/>
  <c r="AJ2129" i="42"/>
  <c r="AQ2150" i="42"/>
  <c r="AQ2175" i="42"/>
  <c r="AK2201" i="42"/>
  <c r="AQ2214" i="42"/>
  <c r="AQ2234" i="42"/>
  <c r="AQ2273" i="42"/>
  <c r="AQ2563" i="42"/>
  <c r="AP2586" i="42"/>
  <c r="AP2599" i="42"/>
  <c r="AT2603" i="42"/>
  <c r="AJ2625" i="42"/>
  <c r="AP2703" i="42"/>
  <c r="AO2796" i="42"/>
  <c r="AO2816" i="42"/>
  <c r="AP2821" i="42"/>
  <c r="AP2824" i="42"/>
  <c r="AR2861" i="42"/>
  <c r="AP2897" i="42"/>
  <c r="AP608" i="42"/>
  <c r="AQ622" i="42"/>
  <c r="AQ668" i="42"/>
  <c r="AP730" i="42"/>
  <c r="AR746" i="42"/>
  <c r="AQ766" i="42"/>
  <c r="AR778" i="42"/>
  <c r="AR794" i="42"/>
  <c r="AR810" i="42"/>
  <c r="AP874" i="42"/>
  <c r="AQ892" i="42"/>
  <c r="AT956" i="42"/>
  <c r="AP1205" i="42"/>
  <c r="AQ1210" i="42"/>
  <c r="AQ1226" i="42"/>
  <c r="AR1511" i="42"/>
  <c r="AP1672" i="42"/>
  <c r="AP1696" i="42"/>
  <c r="AO1726" i="42"/>
  <c r="AP1737" i="42"/>
  <c r="AP1746" i="42"/>
  <c r="AQ1775" i="42"/>
  <c r="AQ1784" i="42"/>
  <c r="AQ1819" i="42"/>
  <c r="AJ1823" i="42"/>
  <c r="AQ1828" i="42"/>
  <c r="AQ1835" i="42"/>
  <c r="AQ1910" i="42"/>
  <c r="AO1933" i="42"/>
  <c r="AJ1949" i="42"/>
  <c r="AR1979" i="42"/>
  <c r="AR2002" i="42"/>
  <c r="AR2150" i="42"/>
  <c r="AO2221" i="42"/>
  <c r="AQ2289" i="42"/>
  <c r="AO2441" i="42"/>
  <c r="AT2551" i="42"/>
  <c r="AP2553" i="42"/>
  <c r="AR2563" i="42"/>
  <c r="AP2601" i="42"/>
  <c r="AT2607" i="42"/>
  <c r="AT2618" i="42"/>
  <c r="AT2677" i="42"/>
  <c r="AP2680" i="42"/>
  <c r="AP2689" i="42"/>
  <c r="AP2696" i="42"/>
  <c r="AT2709" i="42"/>
  <c r="AQ2723" i="42"/>
  <c r="AO2743" i="42"/>
  <c r="AO2748" i="42"/>
  <c r="AQ2865" i="42"/>
  <c r="AP2932" i="42"/>
  <c r="AP2939" i="42"/>
  <c r="AO2951" i="42"/>
  <c r="AO2958" i="42"/>
  <c r="AP2965" i="42"/>
  <c r="AR2970" i="42"/>
  <c r="AO2983" i="42"/>
  <c r="AQ3016" i="42"/>
  <c r="AT3018" i="42"/>
  <c r="AT937" i="42"/>
  <c r="AT982" i="42"/>
  <c r="AQ2275" i="42"/>
  <c r="AQ2291" i="42"/>
  <c r="AQ2311" i="42"/>
  <c r="AO2443" i="42"/>
  <c r="AR2474" i="42"/>
  <c r="AR2548" i="42"/>
  <c r="AQ2553" i="42"/>
  <c r="AQ2556" i="42"/>
  <c r="AR2565" i="42"/>
  <c r="AT2569" i="42"/>
  <c r="AT2620" i="42"/>
  <c r="AQ2743" i="42"/>
  <c r="AQ2748" i="42"/>
  <c r="AT2854" i="42"/>
  <c r="AP2888" i="42"/>
  <c r="AO2941" i="42"/>
  <c r="AO2948" i="42"/>
  <c r="AQ2965" i="42"/>
  <c r="AP2983" i="42"/>
  <c r="AT3011" i="42"/>
  <c r="AP1202" i="42"/>
  <c r="AR1212" i="42"/>
  <c r="AR1228" i="42"/>
  <c r="AP1233" i="42"/>
  <c r="AP1241" i="42"/>
  <c r="AP1251" i="42"/>
  <c r="AQ1271" i="42"/>
  <c r="AP1280" i="42"/>
  <c r="AQ1290" i="42"/>
  <c r="AQ1305" i="42"/>
  <c r="AJ1350" i="42"/>
  <c r="AP1423" i="42"/>
  <c r="AP1434" i="42"/>
  <c r="AP1471" i="42"/>
  <c r="AP1482" i="42"/>
  <c r="AP1490" i="42"/>
  <c r="AP1510" i="42"/>
  <c r="AP1513" i="42"/>
  <c r="AR1518" i="42"/>
  <c r="AP1676" i="42"/>
  <c r="AT1678" i="42"/>
  <c r="AP1700" i="42"/>
  <c r="AT1702" i="42"/>
  <c r="AT1761" i="42"/>
  <c r="AQ1790" i="42"/>
  <c r="AQ1801" i="42"/>
  <c r="AQ1814" i="42"/>
  <c r="AQ1823" i="42"/>
  <c r="AQ1839" i="42"/>
  <c r="AO1935" i="42"/>
  <c r="AR1949" i="42"/>
  <c r="AQ2006" i="42"/>
  <c r="AQ2037" i="42"/>
  <c r="AI2076" i="42"/>
  <c r="AQ2145" i="42"/>
  <c r="AT2147" i="42"/>
  <c r="AR2165" i="42"/>
  <c r="AO2218" i="42"/>
  <c r="AJ2242" i="42"/>
  <c r="AM2257" i="42"/>
  <c r="AR2553" i="42"/>
  <c r="AT2598" i="42"/>
  <c r="AP2647" i="42"/>
  <c r="AO2802" i="42"/>
  <c r="AO2820" i="42"/>
  <c r="AO2823" i="42"/>
  <c r="AT2860" i="42"/>
  <c r="AT2879" i="42"/>
  <c r="AT2892" i="42"/>
  <c r="AT2916" i="42"/>
  <c r="AT2938" i="42"/>
  <c r="AT2969" i="42"/>
  <c r="AR2983" i="42"/>
  <c r="AR2998" i="42"/>
  <c r="AQ3009" i="42"/>
  <c r="AQ3018" i="42"/>
  <c r="AQ800" i="42"/>
  <c r="AT945" i="42"/>
  <c r="AP1195" i="42"/>
  <c r="AP1204" i="42"/>
  <c r="AP1207" i="42"/>
  <c r="AQ1214" i="42"/>
  <c r="AR1230" i="42"/>
  <c r="AQ1233" i="42"/>
  <c r="AP1236" i="42"/>
  <c r="AQ1241" i="42"/>
  <c r="AP1244" i="42"/>
  <c r="AQ1251" i="42"/>
  <c r="AP1254" i="42"/>
  <c r="AR1271" i="42"/>
  <c r="AQ1280" i="42"/>
  <c r="AR1290" i="42"/>
  <c r="AQ1309" i="42"/>
  <c r="AJ1378" i="42"/>
  <c r="AP1447" i="42"/>
  <c r="AP1462" i="42"/>
  <c r="AR1485" i="42"/>
  <c r="AR1490" i="42"/>
  <c r="AQ1510" i="42"/>
  <c r="AR1513" i="42"/>
  <c r="AP1520" i="42"/>
  <c r="AP1527" i="42"/>
  <c r="AP1530" i="42"/>
  <c r="AP1564" i="42"/>
  <c r="AP1665" i="42"/>
  <c r="AK1930" i="42"/>
  <c r="AO1937" i="42"/>
  <c r="AR1960" i="42"/>
  <c r="AR1997" i="42"/>
  <c r="AQ2008" i="42"/>
  <c r="AR2015" i="42"/>
  <c r="AQ2024" i="42"/>
  <c r="AJ2480" i="42"/>
  <c r="AT2613" i="42"/>
  <c r="AT2622" i="42"/>
  <c r="AP2651" i="42"/>
  <c r="AT2657" i="42"/>
  <c r="AP2684" i="42"/>
  <c r="AT2686" i="42"/>
  <c r="AO2729" i="42"/>
  <c r="AR2763" i="42"/>
  <c r="AO2778" i="42"/>
  <c r="AO2791" i="42"/>
  <c r="AO2813" i="42"/>
  <c r="AP2820" i="42"/>
  <c r="AP2823" i="42"/>
  <c r="AT2896" i="42"/>
  <c r="AT3015" i="42"/>
  <c r="AO93" i="42"/>
  <c r="AP92" i="42"/>
  <c r="AO90" i="42"/>
  <c r="AP89" i="42"/>
  <c r="AO87" i="42"/>
  <c r="AP86" i="42"/>
  <c r="AO83" i="42"/>
  <c r="AO80" i="42"/>
  <c r="AO77" i="42"/>
  <c r="AR194" i="42"/>
  <c r="AP194" i="42"/>
  <c r="AR213" i="42"/>
  <c r="AP213" i="42"/>
  <c r="AR228" i="42"/>
  <c r="AP228" i="42"/>
  <c r="AR240" i="42"/>
  <c r="AP240" i="42"/>
  <c r="AR253" i="42"/>
  <c r="AP253" i="42"/>
  <c r="AR268" i="42"/>
  <c r="AP268" i="42"/>
  <c r="AO268" i="42"/>
  <c r="AR285" i="42"/>
  <c r="AP285" i="42"/>
  <c r="AO285" i="42"/>
  <c r="AR333" i="42"/>
  <c r="AQ333" i="42"/>
  <c r="AO1223" i="42"/>
  <c r="AR1223" i="42"/>
  <c r="AQ1223" i="42"/>
  <c r="AP1223" i="42"/>
  <c r="AO1287" i="42"/>
  <c r="AR1287" i="42"/>
  <c r="AQ1287" i="42"/>
  <c r="AP1287" i="42"/>
  <c r="AR1721" i="42"/>
  <c r="AP1721" i="42"/>
  <c r="AO1721" i="42"/>
  <c r="AQ1930" i="42"/>
  <c r="AO1930" i="42"/>
  <c r="AQ2056" i="42"/>
  <c r="AR2056" i="42"/>
  <c r="AH17" i="42"/>
  <c r="AJ17" i="42" s="1"/>
  <c r="AH19" i="42"/>
  <c r="AJ19" i="42" s="1"/>
  <c r="AP21" i="42"/>
  <c r="AP41" i="42"/>
  <c r="AP43" i="42"/>
  <c r="AH50" i="42"/>
  <c r="AJ50" i="42" s="1"/>
  <c r="AP62" i="42"/>
  <c r="AO64" i="42"/>
  <c r="AH66" i="42"/>
  <c r="AJ66" i="42" s="1"/>
  <c r="AP71" i="42"/>
  <c r="AP74" i="42"/>
  <c r="AP77" i="42"/>
  <c r="AP80" i="42"/>
  <c r="AP83" i="42"/>
  <c r="AP87" i="42"/>
  <c r="AP90" i="42"/>
  <c r="AP93" i="42"/>
  <c r="AP96" i="42"/>
  <c r="AP99" i="42"/>
  <c r="AP102" i="42"/>
  <c r="AP105" i="42"/>
  <c r="AP108" i="42"/>
  <c r="AP111" i="42"/>
  <c r="AP114" i="42"/>
  <c r="AP117" i="42"/>
  <c r="AP120" i="42"/>
  <c r="AP124" i="42"/>
  <c r="AP127" i="42"/>
  <c r="AP130" i="42"/>
  <c r="AP133" i="42"/>
  <c r="AP137" i="42"/>
  <c r="AP140" i="42"/>
  <c r="AP143" i="42"/>
  <c r="AP147" i="42"/>
  <c r="AP150" i="42"/>
  <c r="AP154" i="42"/>
  <c r="AP157" i="42"/>
  <c r="AO169" i="42"/>
  <c r="AP172" i="42"/>
  <c r="AO180" i="42"/>
  <c r="AP183" i="42"/>
  <c r="AR191" i="42"/>
  <c r="AP191" i="42"/>
  <c r="AO194" i="42"/>
  <c r="AO205" i="42"/>
  <c r="AP208" i="42"/>
  <c r="AO213" i="42"/>
  <c r="AR218" i="42"/>
  <c r="AP218" i="42"/>
  <c r="AR223" i="42"/>
  <c r="AP223" i="42"/>
  <c r="AO228" i="42"/>
  <c r="AR235" i="42"/>
  <c r="AP235" i="42"/>
  <c r="AO240" i="42"/>
  <c r="AR247" i="42"/>
  <c r="AP247" i="42"/>
  <c r="AO253" i="42"/>
  <c r="AR270" i="42"/>
  <c r="AP270" i="42"/>
  <c r="AO270" i="42"/>
  <c r="AR272" i="42"/>
  <c r="AP272" i="42"/>
  <c r="AR306" i="42"/>
  <c r="AP306" i="42"/>
  <c r="AO306" i="42"/>
  <c r="AR317" i="42"/>
  <c r="AP317" i="42"/>
  <c r="AO317" i="42"/>
  <c r="AP517" i="42"/>
  <c r="AQ517" i="42"/>
  <c r="AO616" i="42"/>
  <c r="AR616" i="42"/>
  <c r="AQ616" i="42"/>
  <c r="AP616" i="42"/>
  <c r="AH26" i="42"/>
  <c r="AJ26" i="42" s="1"/>
  <c r="AH33" i="42"/>
  <c r="AJ33" i="42" s="1"/>
  <c r="AH48" i="42"/>
  <c r="AJ48" i="42" s="1"/>
  <c r="AP64" i="42"/>
  <c r="AH68" i="42"/>
  <c r="AJ68" i="42" s="1"/>
  <c r="AO165" i="42"/>
  <c r="AP169" i="42"/>
  <c r="AO177" i="42"/>
  <c r="AP180" i="42"/>
  <c r="AR188" i="42"/>
  <c r="AP188" i="42"/>
  <c r="AO191" i="42"/>
  <c r="AO202" i="42"/>
  <c r="AP205" i="42"/>
  <c r="AR210" i="42"/>
  <c r="AP210" i="42"/>
  <c r="AO218" i="42"/>
  <c r="AO223" i="42"/>
  <c r="AR230" i="42"/>
  <c r="AP230" i="42"/>
  <c r="AO235" i="42"/>
  <c r="AR242" i="42"/>
  <c r="AP242" i="42"/>
  <c r="AO247" i="42"/>
  <c r="AR255" i="42"/>
  <c r="AP255" i="42"/>
  <c r="AO255" i="42"/>
  <c r="AR257" i="42"/>
  <c r="AP257" i="42"/>
  <c r="AO272" i="42"/>
  <c r="AR274" i="42"/>
  <c r="AP274" i="42"/>
  <c r="AO274" i="42"/>
  <c r="AR291" i="42"/>
  <c r="AP291" i="42"/>
  <c r="AO291" i="42"/>
  <c r="AO162" i="42"/>
  <c r="AP165" i="42"/>
  <c r="AO174" i="42"/>
  <c r="AP177" i="42"/>
  <c r="AR185" i="42"/>
  <c r="AP185" i="42"/>
  <c r="AO188" i="42"/>
  <c r="AO199" i="42"/>
  <c r="AP202" i="42"/>
  <c r="AO210" i="42"/>
  <c r="AR215" i="42"/>
  <c r="AP215" i="42"/>
  <c r="AR225" i="42"/>
  <c r="AP225" i="42"/>
  <c r="AR237" i="42"/>
  <c r="AP237" i="42"/>
  <c r="AR249" i="42"/>
  <c r="AP249" i="42"/>
  <c r="AO257" i="42"/>
  <c r="AR259" i="42"/>
  <c r="AP259" i="42"/>
  <c r="AO259" i="42"/>
  <c r="AR276" i="42"/>
  <c r="AP276" i="42"/>
  <c r="AO276" i="42"/>
  <c r="AR278" i="42"/>
  <c r="AP278" i="42"/>
  <c r="AO15" i="42"/>
  <c r="AO70" i="42"/>
  <c r="AO73" i="42"/>
  <c r="AO76" i="42"/>
  <c r="AO79" i="42"/>
  <c r="AO82" i="42"/>
  <c r="AO86" i="42"/>
  <c r="AO89" i="42"/>
  <c r="AO92" i="42"/>
  <c r="AO95" i="42"/>
  <c r="AO98" i="42"/>
  <c r="AO101" i="42"/>
  <c r="AO104" i="42"/>
  <c r="AO107" i="42"/>
  <c r="AO110" i="42"/>
  <c r="AO113" i="42"/>
  <c r="AO116" i="42"/>
  <c r="AO119" i="42"/>
  <c r="AO122" i="42"/>
  <c r="AO126" i="42"/>
  <c r="AO129" i="42"/>
  <c r="AO132" i="42"/>
  <c r="AO135" i="42"/>
  <c r="AO139" i="42"/>
  <c r="AO142" i="42"/>
  <c r="AO146" i="42"/>
  <c r="AO149" i="42"/>
  <c r="AO153" i="42"/>
  <c r="AO156" i="42"/>
  <c r="AO159" i="42"/>
  <c r="AO171" i="42"/>
  <c r="AP174" i="42"/>
  <c r="AR182" i="42"/>
  <c r="AP182" i="42"/>
  <c r="AO185" i="42"/>
  <c r="AO196" i="42"/>
  <c r="AO215" i="42"/>
  <c r="AO220" i="42"/>
  <c r="AO225" i="42"/>
  <c r="AR232" i="42"/>
  <c r="AP232" i="42"/>
  <c r="AO237" i="42"/>
  <c r="AR244" i="42"/>
  <c r="AP244" i="42"/>
  <c r="AO249" i="42"/>
  <c r="AR261" i="42"/>
  <c r="AP261" i="42"/>
  <c r="AO261" i="42"/>
  <c r="AR263" i="42"/>
  <c r="AP263" i="42"/>
  <c r="AO278" i="42"/>
  <c r="AR280" i="42"/>
  <c r="AP280" i="42"/>
  <c r="AO280" i="42"/>
  <c r="AR297" i="42"/>
  <c r="AP297" i="42"/>
  <c r="AO297" i="42"/>
  <c r="AR346" i="42"/>
  <c r="AQ346" i="42"/>
  <c r="AR384" i="42"/>
  <c r="AQ384" i="42"/>
  <c r="AP566" i="42"/>
  <c r="AQ566" i="42"/>
  <c r="AH22" i="42"/>
  <c r="AJ22" i="42" s="1"/>
  <c r="AH29" i="42"/>
  <c r="AJ29" i="42" s="1"/>
  <c r="AH42" i="42"/>
  <c r="AJ42" i="42" s="1"/>
  <c r="AH44" i="42"/>
  <c r="AJ44" i="42" s="1"/>
  <c r="AP70" i="42"/>
  <c r="AP73" i="42"/>
  <c r="AP76" i="42"/>
  <c r="AP79" i="42"/>
  <c r="AP82" i="42"/>
  <c r="AR179" i="42"/>
  <c r="AP179" i="42"/>
  <c r="AR212" i="42"/>
  <c r="AP212" i="42"/>
  <c r="AR227" i="42"/>
  <c r="AP227" i="42"/>
  <c r="AR239" i="42"/>
  <c r="AP239" i="42"/>
  <c r="AR252" i="42"/>
  <c r="AP252" i="42"/>
  <c r="AR265" i="42"/>
  <c r="AP265" i="42"/>
  <c r="AO265" i="42"/>
  <c r="AR282" i="42"/>
  <c r="AP282" i="42"/>
  <c r="AO282" i="42"/>
  <c r="AR284" i="42"/>
  <c r="AP284" i="42"/>
  <c r="AR314" i="42"/>
  <c r="AP314" i="42"/>
  <c r="AO314" i="42"/>
  <c r="AH20" i="42"/>
  <c r="AJ20" i="42" s="1"/>
  <c r="AH38" i="42"/>
  <c r="AJ38" i="42" s="1"/>
  <c r="AO40" i="42"/>
  <c r="AH53" i="42"/>
  <c r="AJ53" i="42" s="1"/>
  <c r="AO59" i="42"/>
  <c r="AO61" i="42"/>
  <c r="AH65" i="42"/>
  <c r="AJ65" i="42" s="1"/>
  <c r="AO164" i="42"/>
  <c r="AP168" i="42"/>
  <c r="AR176" i="42"/>
  <c r="AP176" i="42"/>
  <c r="AO179" i="42"/>
  <c r="AO190" i="42"/>
  <c r="AP193" i="42"/>
  <c r="AO201" i="42"/>
  <c r="AP204" i="42"/>
  <c r="AO212" i="42"/>
  <c r="AO217" i="42"/>
  <c r="AR222" i="42"/>
  <c r="AP222" i="42"/>
  <c r="AO227" i="42"/>
  <c r="AR234" i="42"/>
  <c r="AP234" i="42"/>
  <c r="AO239" i="42"/>
  <c r="AR246" i="42"/>
  <c r="AP246" i="42"/>
  <c r="AO252" i="42"/>
  <c r="AR267" i="42"/>
  <c r="AP267" i="42"/>
  <c r="AO267" i="42"/>
  <c r="AR269" i="42"/>
  <c r="AP269" i="42"/>
  <c r="AO284" i="42"/>
  <c r="AR303" i="42"/>
  <c r="AP303" i="42"/>
  <c r="AO303" i="42"/>
  <c r="AH27" i="42"/>
  <c r="AJ27" i="42" s="1"/>
  <c r="AH36" i="42"/>
  <c r="AJ36" i="42" s="1"/>
  <c r="AP40" i="42"/>
  <c r="AP164" i="42"/>
  <c r="AR173" i="42"/>
  <c r="AP173" i="42"/>
  <c r="AP190" i="42"/>
  <c r="AP201" i="42"/>
  <c r="AR209" i="42"/>
  <c r="AP209" i="42"/>
  <c r="AP217" i="42"/>
  <c r="AR229" i="42"/>
  <c r="AP229" i="42"/>
  <c r="AR241" i="42"/>
  <c r="AP241" i="42"/>
  <c r="AR254" i="42"/>
  <c r="AP254" i="42"/>
  <c r="AR271" i="42"/>
  <c r="AP271" i="42"/>
  <c r="AO271" i="42"/>
  <c r="AR288" i="42"/>
  <c r="AP288" i="42"/>
  <c r="AO288" i="42"/>
  <c r="AR323" i="42"/>
  <c r="AP323" i="42"/>
  <c r="AO323" i="42"/>
  <c r="AO65" i="42"/>
  <c r="AO72" i="42"/>
  <c r="AO75" i="42"/>
  <c r="AO78" i="42"/>
  <c r="AO81" i="42"/>
  <c r="AO85" i="42"/>
  <c r="AO88" i="42"/>
  <c r="AO91" i="42"/>
  <c r="AO94" i="42"/>
  <c r="AO97" i="42"/>
  <c r="AO100" i="42"/>
  <c r="AO103" i="42"/>
  <c r="AO106" i="42"/>
  <c r="AO109" i="42"/>
  <c r="AO112" i="42"/>
  <c r="AO115" i="42"/>
  <c r="AO118" i="42"/>
  <c r="AO121" i="42"/>
  <c r="AO125" i="42"/>
  <c r="AO128" i="42"/>
  <c r="AO131" i="42"/>
  <c r="AO134" i="42"/>
  <c r="AO138" i="42"/>
  <c r="AO141" i="42"/>
  <c r="AO144" i="42"/>
  <c r="AO148" i="42"/>
  <c r="AO151" i="42"/>
  <c r="AO155" i="42"/>
  <c r="AO158" i="42"/>
  <c r="AR170" i="42"/>
  <c r="AP170" i="42"/>
  <c r="AO173" i="42"/>
  <c r="AO184" i="42"/>
  <c r="AO195" i="42"/>
  <c r="AR206" i="42"/>
  <c r="AP206" i="42"/>
  <c r="AO209" i="42"/>
  <c r="AO214" i="42"/>
  <c r="AR219" i="42"/>
  <c r="AP219" i="42"/>
  <c r="AR224" i="42"/>
  <c r="AP224" i="42"/>
  <c r="AO229" i="42"/>
  <c r="AR236" i="42"/>
  <c r="AP236" i="42"/>
  <c r="AO241" i="42"/>
  <c r="AR248" i="42"/>
  <c r="AP248" i="42"/>
  <c r="AO254" i="42"/>
  <c r="AR256" i="42"/>
  <c r="AP256" i="42"/>
  <c r="AO256" i="42"/>
  <c r="AR273" i="42"/>
  <c r="AP273" i="42"/>
  <c r="AO273" i="42"/>
  <c r="AR275" i="42"/>
  <c r="AP275" i="42"/>
  <c r="AH25" i="42"/>
  <c r="AJ25" i="42" s="1"/>
  <c r="AH32" i="42"/>
  <c r="AJ32" i="42" s="1"/>
  <c r="AH47" i="42"/>
  <c r="AJ47" i="42" s="1"/>
  <c r="AP49" i="42"/>
  <c r="AH56" i="42"/>
  <c r="AJ56" i="42" s="1"/>
  <c r="AP65" i="42"/>
  <c r="AP72" i="42"/>
  <c r="AP75" i="42"/>
  <c r="AP78" i="42"/>
  <c r="AP81" i="42"/>
  <c r="AP85" i="42"/>
  <c r="AP88" i="42"/>
  <c r="AP91" i="42"/>
  <c r="AP94" i="42"/>
  <c r="AP97" i="42"/>
  <c r="AP100" i="42"/>
  <c r="AP103" i="42"/>
  <c r="AP106" i="42"/>
  <c r="AP109" i="42"/>
  <c r="AP112" i="42"/>
  <c r="AP115" i="42"/>
  <c r="AP118" i="42"/>
  <c r="AP121" i="42"/>
  <c r="AP125" i="42"/>
  <c r="AP128" i="42"/>
  <c r="AP131" i="42"/>
  <c r="AP134" i="42"/>
  <c r="AP138" i="42"/>
  <c r="AP141" i="42"/>
  <c r="AP144" i="42"/>
  <c r="AP148" i="42"/>
  <c r="AP151" i="42"/>
  <c r="AP155" i="42"/>
  <c r="AP158" i="42"/>
  <c r="AR166" i="42"/>
  <c r="AP166" i="42"/>
  <c r="AO170" i="42"/>
  <c r="AO181" i="42"/>
  <c r="AP184" i="42"/>
  <c r="AO192" i="42"/>
  <c r="AP195" i="42"/>
  <c r="AR203" i="42"/>
  <c r="AP203" i="42"/>
  <c r="AO206" i="42"/>
  <c r="AP214" i="42"/>
  <c r="AO219" i="42"/>
  <c r="AO224" i="42"/>
  <c r="AR231" i="42"/>
  <c r="AP231" i="42"/>
  <c r="AO236" i="42"/>
  <c r="AR243" i="42"/>
  <c r="AP243" i="42"/>
  <c r="AO248" i="42"/>
  <c r="AR258" i="42"/>
  <c r="AP258" i="42"/>
  <c r="AO258" i="42"/>
  <c r="AR260" i="42"/>
  <c r="AP260" i="42"/>
  <c r="AO275" i="42"/>
  <c r="AR277" i="42"/>
  <c r="AP277" i="42"/>
  <c r="AO277" i="42"/>
  <c r="AR294" i="42"/>
  <c r="AP294" i="42"/>
  <c r="AO294" i="42"/>
  <c r="AR311" i="42"/>
  <c r="AP311" i="42"/>
  <c r="AO311" i="42"/>
  <c r="AH30" i="42"/>
  <c r="AJ30" i="42" s="1"/>
  <c r="AH43" i="42"/>
  <c r="AJ43" i="42" s="1"/>
  <c r="AH45" i="42"/>
  <c r="AJ45" i="42" s="1"/>
  <c r="AH62" i="42"/>
  <c r="AJ62" i="42" s="1"/>
  <c r="AR163" i="42"/>
  <c r="AP163" i="42"/>
  <c r="AP181" i="42"/>
  <c r="AP192" i="42"/>
  <c r="AR200" i="42"/>
  <c r="AP200" i="42"/>
  <c r="AR216" i="42"/>
  <c r="AP216" i="42"/>
  <c r="AR226" i="42"/>
  <c r="AP226" i="42"/>
  <c r="AR238" i="42"/>
  <c r="AP238" i="42"/>
  <c r="AR251" i="42"/>
  <c r="AP251" i="42"/>
  <c r="AR262" i="42"/>
  <c r="AP262" i="42"/>
  <c r="AO262" i="42"/>
  <c r="AR279" i="42"/>
  <c r="AP279" i="42"/>
  <c r="AO279" i="42"/>
  <c r="AR281" i="42"/>
  <c r="AP281" i="42"/>
  <c r="AR320" i="42"/>
  <c r="AP320" i="42"/>
  <c r="AO320" i="42"/>
  <c r="AR500" i="42"/>
  <c r="AQ500" i="42"/>
  <c r="AR160" i="42"/>
  <c r="AP160" i="42"/>
  <c r="AO163" i="42"/>
  <c r="AO175" i="42"/>
  <c r="AO186" i="42"/>
  <c r="AR197" i="42"/>
  <c r="AP197" i="42"/>
  <c r="AO200" i="42"/>
  <c r="AO216" i="42"/>
  <c r="AR221" i="42"/>
  <c r="AP221" i="42"/>
  <c r="AO226" i="42"/>
  <c r="AR233" i="42"/>
  <c r="AP233" i="42"/>
  <c r="AO238" i="42"/>
  <c r="AR245" i="42"/>
  <c r="AP245" i="42"/>
  <c r="AO251" i="42"/>
  <c r="AR264" i="42"/>
  <c r="AP264" i="42"/>
  <c r="AO264" i="42"/>
  <c r="AR266" i="42"/>
  <c r="AP266" i="42"/>
  <c r="AO281" i="42"/>
  <c r="AR283" i="42"/>
  <c r="AP283" i="42"/>
  <c r="AO283" i="42"/>
  <c r="AR300" i="42"/>
  <c r="AP300" i="42"/>
  <c r="AO300" i="42"/>
  <c r="AT348" i="42"/>
  <c r="AT353" i="42"/>
  <c r="AT367" i="42"/>
  <c r="AT376" i="42"/>
  <c r="AT389" i="42"/>
  <c r="AT401" i="42"/>
  <c r="AT442" i="42"/>
  <c r="AT466" i="42"/>
  <c r="AT490" i="42"/>
  <c r="AT519" i="42"/>
  <c r="AP553" i="42"/>
  <c r="AQ553" i="42"/>
  <c r="AI577" i="42"/>
  <c r="AM577" i="42"/>
  <c r="AT584" i="42"/>
  <c r="AO1507" i="42"/>
  <c r="AR1507" i="42"/>
  <c r="AP1507" i="42"/>
  <c r="AT386" i="42"/>
  <c r="AT391" i="42"/>
  <c r="AT413" i="42"/>
  <c r="AT420" i="42"/>
  <c r="AT425" i="42"/>
  <c r="AT432" i="42"/>
  <c r="AT437" i="42"/>
  <c r="AT444" i="42"/>
  <c r="AT449" i="42"/>
  <c r="AT456" i="42"/>
  <c r="AT461" i="42"/>
  <c r="AT468" i="42"/>
  <c r="AT473" i="42"/>
  <c r="AT480" i="42"/>
  <c r="AT485" i="42"/>
  <c r="AT492" i="42"/>
  <c r="AT502" i="42"/>
  <c r="AT514" i="42"/>
  <c r="AQ522" i="42"/>
  <c r="AT534" i="42"/>
  <c r="AP539" i="42"/>
  <c r="AQ539" i="42"/>
  <c r="AT548" i="42"/>
  <c r="AT563" i="42"/>
  <c r="AT570" i="42"/>
  <c r="AQ575" i="42"/>
  <c r="AK613" i="42"/>
  <c r="AI613" i="42"/>
  <c r="AO1238" i="42"/>
  <c r="AR1238" i="42"/>
  <c r="AP1238" i="42"/>
  <c r="AO1268" i="42"/>
  <c r="AR1268" i="42"/>
  <c r="AQ1268" i="42"/>
  <c r="AP1268" i="42"/>
  <c r="AT487" i="42"/>
  <c r="AT497" i="42"/>
  <c r="AT504" i="42"/>
  <c r="AT509" i="42"/>
  <c r="AT524" i="42"/>
  <c r="AT529" i="42"/>
  <c r="AT543" i="42"/>
  <c r="AP548" i="42"/>
  <c r="AQ548" i="42"/>
  <c r="AP570" i="42"/>
  <c r="AQ570" i="42"/>
  <c r="AP586" i="42"/>
  <c r="AQ586" i="42"/>
  <c r="AT590" i="42"/>
  <c r="AO638" i="42"/>
  <c r="AR638" i="42"/>
  <c r="AQ638" i="42"/>
  <c r="AP638" i="42"/>
  <c r="AO1211" i="42"/>
  <c r="AR1211" i="42"/>
  <c r="AQ1211" i="42"/>
  <c r="AP1211" i="42"/>
  <c r="AO1227" i="42"/>
  <c r="AR1227" i="42"/>
  <c r="AQ1227" i="42"/>
  <c r="AP1227" i="42"/>
  <c r="AO1420" i="42"/>
  <c r="AP1420" i="42"/>
  <c r="AT350" i="42"/>
  <c r="AT364" i="42"/>
  <c r="AT383" i="42"/>
  <c r="AQ408" i="42"/>
  <c r="AQ420" i="42"/>
  <c r="AQ432" i="42"/>
  <c r="AQ444" i="42"/>
  <c r="AQ456" i="42"/>
  <c r="AQ468" i="42"/>
  <c r="AT499" i="42"/>
  <c r="AQ514" i="42"/>
  <c r="AT516" i="42"/>
  <c r="AQ534" i="42"/>
  <c r="AT536" i="42"/>
  <c r="AQ541" i="42"/>
  <c r="AT552" i="42"/>
  <c r="AQ558" i="42"/>
  <c r="AT560" i="42"/>
  <c r="AQ563" i="42"/>
  <c r="AT565" i="42"/>
  <c r="AO597" i="42"/>
  <c r="AQ597" i="42"/>
  <c r="AO676" i="42"/>
  <c r="AR676" i="42"/>
  <c r="AQ676" i="42"/>
  <c r="AP676" i="42"/>
  <c r="AK877" i="42"/>
  <c r="AI877" i="42"/>
  <c r="AO1461" i="42"/>
  <c r="AP1461" i="42"/>
  <c r="AT356" i="42"/>
  <c r="AT361" i="42"/>
  <c r="AT422" i="42"/>
  <c r="AT511" i="42"/>
  <c r="AT521" i="42"/>
  <c r="AT526" i="42"/>
  <c r="AT531" i="42"/>
  <c r="AT545" i="42"/>
  <c r="AT592" i="42"/>
  <c r="AO1272" i="42"/>
  <c r="AR1272" i="42"/>
  <c r="AQ1272" i="42"/>
  <c r="AP1272" i="42"/>
  <c r="AO1291" i="42"/>
  <c r="AR1291" i="42"/>
  <c r="AQ1291" i="42"/>
  <c r="AP1291" i="42"/>
  <c r="AP287" i="42"/>
  <c r="AP290" i="42"/>
  <c r="AP293" i="42"/>
  <c r="AP296" i="42"/>
  <c r="AP299" i="42"/>
  <c r="AP302" i="42"/>
  <c r="AP305" i="42"/>
  <c r="AQ327" i="42"/>
  <c r="AT374" i="42"/>
  <c r="AT380" i="42"/>
  <c r="AT405" i="42"/>
  <c r="AT412" i="42"/>
  <c r="AT417" i="42"/>
  <c r="AT424" i="42"/>
  <c r="AP536" i="42"/>
  <c r="AQ536" i="42"/>
  <c r="AO1215" i="42"/>
  <c r="AR1215" i="42"/>
  <c r="AQ1215" i="42"/>
  <c r="AP1215" i="42"/>
  <c r="AO1452" i="42"/>
  <c r="AP1452" i="42"/>
  <c r="AT358" i="42"/>
  <c r="AT455" i="42"/>
  <c r="AT467" i="42"/>
  <c r="AT479" i="42"/>
  <c r="AT491" i="42"/>
  <c r="AI496" i="42"/>
  <c r="AT501" i="42"/>
  <c r="AQ506" i="42"/>
  <c r="AT508" i="42"/>
  <c r="AQ511" i="42"/>
  <c r="AT513" i="42"/>
  <c r="AQ521" i="42"/>
  <c r="AT523" i="42"/>
  <c r="AQ526" i="42"/>
  <c r="AT528" i="42"/>
  <c r="AQ531" i="42"/>
  <c r="AT533" i="42"/>
  <c r="AT540" i="42"/>
  <c r="AQ545" i="42"/>
  <c r="AQ552" i="42"/>
  <c r="AT585" i="42"/>
  <c r="AQ592" i="42"/>
  <c r="AQ342" i="42"/>
  <c r="AT349" i="42"/>
  <c r="AT363" i="42"/>
  <c r="AT387" i="42"/>
  <c r="AQ412" i="42"/>
  <c r="AQ424" i="42"/>
  <c r="AQ436" i="42"/>
  <c r="AQ448" i="42"/>
  <c r="AQ460" i="42"/>
  <c r="AQ472" i="42"/>
  <c r="AQ484" i="42"/>
  <c r="AT503" i="42"/>
  <c r="AI508" i="42"/>
  <c r="AQ518" i="42"/>
  <c r="AT520" i="42"/>
  <c r="AJ523" i="42"/>
  <c r="AI528" i="42"/>
  <c r="AQ538" i="42"/>
  <c r="AT549" i="42"/>
  <c r="AT569" i="42"/>
  <c r="AI569" i="42"/>
  <c r="AT578" i="42"/>
  <c r="AQ583" i="42"/>
  <c r="AT587" i="42"/>
  <c r="AK695" i="42"/>
  <c r="AI695" i="42"/>
  <c r="AO1276" i="42"/>
  <c r="AR1276" i="42"/>
  <c r="AQ1276" i="42"/>
  <c r="AP1276" i="42"/>
  <c r="AK1324" i="42"/>
  <c r="AM1324" i="42"/>
  <c r="AO286" i="42"/>
  <c r="AO289" i="42"/>
  <c r="AO292" i="42"/>
  <c r="AO295" i="42"/>
  <c r="AO298" i="42"/>
  <c r="AO301" i="42"/>
  <c r="AO304" i="42"/>
  <c r="AO307" i="42"/>
  <c r="AO312" i="42"/>
  <c r="AO315" i="42"/>
  <c r="AO318" i="42"/>
  <c r="AO321" i="42"/>
  <c r="AO324" i="42"/>
  <c r="AT326" i="42"/>
  <c r="AI339" i="42"/>
  <c r="AT354" i="42"/>
  <c r="AT377" i="42"/>
  <c r="AQ380" i="42"/>
  <c r="AM387" i="42"/>
  <c r="AT397" i="42"/>
  <c r="AT414" i="42"/>
  <c r="AT426" i="42"/>
  <c r="AT438" i="42"/>
  <c r="AT450" i="42"/>
  <c r="AT474" i="42"/>
  <c r="AQ513" i="42"/>
  <c r="AT515" i="42"/>
  <c r="AI520" i="42"/>
  <c r="AQ533" i="42"/>
  <c r="AT535" i="42"/>
  <c r="AQ540" i="42"/>
  <c r="AT542" i="42"/>
  <c r="AQ547" i="42"/>
  <c r="AT559" i="42"/>
  <c r="AQ562" i="42"/>
  <c r="AT564" i="42"/>
  <c r="AP569" i="42"/>
  <c r="AQ569" i="42"/>
  <c r="AP587" i="42"/>
  <c r="AQ587" i="42"/>
  <c r="AO624" i="42"/>
  <c r="AR624" i="42"/>
  <c r="AQ624" i="42"/>
  <c r="AP624" i="42"/>
  <c r="AO1219" i="42"/>
  <c r="AR1219" i="42"/>
  <c r="AQ1219" i="42"/>
  <c r="AP1219" i="42"/>
  <c r="AO1283" i="42"/>
  <c r="AR1283" i="42"/>
  <c r="AQ1283" i="42"/>
  <c r="AP1283" i="42"/>
  <c r="AP286" i="42"/>
  <c r="AP289" i="42"/>
  <c r="AP292" i="42"/>
  <c r="AP295" i="42"/>
  <c r="AP298" i="42"/>
  <c r="AP301" i="42"/>
  <c r="AP304" i="42"/>
  <c r="AP307" i="42"/>
  <c r="AP312" i="42"/>
  <c r="AP315" i="42"/>
  <c r="AT365" i="42"/>
  <c r="AT382" i="42"/>
  <c r="AT404" i="42"/>
  <c r="AT409" i="42"/>
  <c r="AT428" i="42"/>
  <c r="AT433" i="42"/>
  <c r="AT445" i="42"/>
  <c r="AT452" i="42"/>
  <c r="AT457" i="42"/>
  <c r="AT498" i="42"/>
  <c r="AP542" i="42"/>
  <c r="AQ542" i="42"/>
  <c r="AT551" i="42"/>
  <c r="AT346" i="42"/>
  <c r="AT357" i="42"/>
  <c r="AT360" i="42"/>
  <c r="AT384" i="42"/>
  <c r="AT423" i="42"/>
  <c r="AT435" i="42"/>
  <c r="AT447" i="42"/>
  <c r="AT459" i="42"/>
  <c r="AT471" i="42"/>
  <c r="AT483" i="42"/>
  <c r="AT495" i="42"/>
  <c r="AT500" i="42"/>
  <c r="AQ515" i="42"/>
  <c r="AT517" i="42"/>
  <c r="AQ535" i="42"/>
  <c r="AP551" i="42"/>
  <c r="AQ551" i="42"/>
  <c r="AT561" i="42"/>
  <c r="AT566" i="42"/>
  <c r="AK632" i="42"/>
  <c r="AL632" i="42"/>
  <c r="AR960" i="42"/>
  <c r="AP960" i="42"/>
  <c r="AO1257" i="42"/>
  <c r="AR1257" i="42"/>
  <c r="AP1257" i="42"/>
  <c r="AO1264" i="42"/>
  <c r="AR1264" i="42"/>
  <c r="AQ1264" i="42"/>
  <c r="AP1264" i="42"/>
  <c r="AQ698" i="42"/>
  <c r="AQ706" i="42"/>
  <c r="AT904" i="42"/>
  <c r="AT909" i="42"/>
  <c r="AT914" i="42"/>
  <c r="AT950" i="42"/>
  <c r="AT952" i="42"/>
  <c r="AT972" i="42"/>
  <c r="AT984" i="42"/>
  <c r="AO1443" i="42"/>
  <c r="AP1443" i="42"/>
  <c r="AO1472" i="42"/>
  <c r="AP1472" i="42"/>
  <c r="AO1540" i="42"/>
  <c r="AR1540" i="42"/>
  <c r="AQ1540" i="42"/>
  <c r="AP1540" i="42"/>
  <c r="AR1736" i="42"/>
  <c r="AP1736" i="42"/>
  <c r="AO1736" i="42"/>
  <c r="AR1745" i="42"/>
  <c r="AP1745" i="42"/>
  <c r="AO1745" i="42"/>
  <c r="AR600" i="42"/>
  <c r="AR608" i="42"/>
  <c r="AP646" i="42"/>
  <c r="AP654" i="42"/>
  <c r="AR660" i="42"/>
  <c r="AR668" i="42"/>
  <c r="AL670" i="42"/>
  <c r="AP684" i="42"/>
  <c r="AP692" i="42"/>
  <c r="AR698" i="42"/>
  <c r="AR706" i="42"/>
  <c r="AP818" i="42"/>
  <c r="AP826" i="42"/>
  <c r="AP834" i="42"/>
  <c r="AP842" i="42"/>
  <c r="AO1486" i="42"/>
  <c r="AR1486" i="42"/>
  <c r="AP1486" i="42"/>
  <c r="AO1499" i="42"/>
  <c r="AR1499" i="42"/>
  <c r="AO1509" i="42"/>
  <c r="AR1509" i="42"/>
  <c r="AP1509" i="42"/>
  <c r="AR1727" i="42"/>
  <c r="AP1727" i="42"/>
  <c r="AO1727" i="42"/>
  <c r="AL1778" i="42"/>
  <c r="AJ1778" i="42"/>
  <c r="AR1822" i="42"/>
  <c r="AQ1822" i="42"/>
  <c r="AL1915" i="42"/>
  <c r="AK1915" i="42"/>
  <c r="AR2014" i="42"/>
  <c r="AQ2014" i="42"/>
  <c r="AR2142" i="42"/>
  <c r="AQ2142" i="42"/>
  <c r="AT544" i="42"/>
  <c r="AT562" i="42"/>
  <c r="AT572" i="42"/>
  <c r="AP602" i="42"/>
  <c r="AP610" i="42"/>
  <c r="AT626" i="42"/>
  <c r="AP632" i="42"/>
  <c r="AQ646" i="42"/>
  <c r="AQ654" i="42"/>
  <c r="AP662" i="42"/>
  <c r="AQ684" i="42"/>
  <c r="AQ692" i="42"/>
  <c r="AP700" i="42"/>
  <c r="AP708" i="42"/>
  <c r="AP716" i="42"/>
  <c r="AP724" i="42"/>
  <c r="AP732" i="42"/>
  <c r="AP740" i="42"/>
  <c r="AP748" i="42"/>
  <c r="AP756" i="42"/>
  <c r="AP764" i="42"/>
  <c r="AP772" i="42"/>
  <c r="AP780" i="42"/>
  <c r="AP788" i="42"/>
  <c r="AP796" i="42"/>
  <c r="AP804" i="42"/>
  <c r="AP812" i="42"/>
  <c r="AQ818" i="42"/>
  <c r="AQ826" i="42"/>
  <c r="AQ834" i="42"/>
  <c r="AQ842" i="42"/>
  <c r="AQ850" i="42"/>
  <c r="AQ858" i="42"/>
  <c r="AQ866" i="42"/>
  <c r="AQ874" i="42"/>
  <c r="AP882" i="42"/>
  <c r="AQ890" i="42"/>
  <c r="AP904" i="42"/>
  <c r="AT940" i="42"/>
  <c r="AP952" i="42"/>
  <c r="AT962" i="42"/>
  <c r="AP972" i="42"/>
  <c r="AP984" i="42"/>
  <c r="AP1193" i="42"/>
  <c r="AP1203" i="42"/>
  <c r="AP1279" i="42"/>
  <c r="AQ1317" i="42"/>
  <c r="AM1332" i="42"/>
  <c r="AP1422" i="42"/>
  <c r="AP1429" i="42"/>
  <c r="AP1436" i="42"/>
  <c r="AP1465" i="42"/>
  <c r="AO1476" i="42"/>
  <c r="AP1476" i="42"/>
  <c r="AP1499" i="42"/>
  <c r="AO1501" i="42"/>
  <c r="AR1501" i="42"/>
  <c r="AP1501" i="42"/>
  <c r="AO1675" i="42"/>
  <c r="AP1675" i="42"/>
  <c r="AO1699" i="42"/>
  <c r="AP1699" i="42"/>
  <c r="AR1712" i="42"/>
  <c r="AP1712" i="42"/>
  <c r="AO1712" i="42"/>
  <c r="AR1798" i="42"/>
  <c r="AQ1798" i="42"/>
  <c r="AP1913" i="42"/>
  <c r="AQ1913" i="42"/>
  <c r="AQ602" i="42"/>
  <c r="AQ610" i="42"/>
  <c r="AQ632" i="42"/>
  <c r="AR646" i="42"/>
  <c r="AR654" i="42"/>
  <c r="AQ662" i="42"/>
  <c r="AR684" i="42"/>
  <c r="AR692" i="42"/>
  <c r="AQ700" i="42"/>
  <c r="AQ708" i="42"/>
  <c r="AQ716" i="42"/>
  <c r="AQ724" i="42"/>
  <c r="AQ732" i="42"/>
  <c r="AQ740" i="42"/>
  <c r="AQ748" i="42"/>
  <c r="AQ756" i="42"/>
  <c r="AQ764" i="42"/>
  <c r="AQ772" i="42"/>
  <c r="AQ780" i="42"/>
  <c r="AQ788" i="42"/>
  <c r="AQ796" i="42"/>
  <c r="AQ804" i="42"/>
  <c r="AQ812" i="42"/>
  <c r="AR818" i="42"/>
  <c r="AR826" i="42"/>
  <c r="AR834" i="42"/>
  <c r="AR842" i="42"/>
  <c r="AR850" i="42"/>
  <c r="AR858" i="42"/>
  <c r="AR866" i="42"/>
  <c r="AR874" i="42"/>
  <c r="AQ882" i="42"/>
  <c r="AR890" i="42"/>
  <c r="AT901" i="42"/>
  <c r="AT906" i="42"/>
  <c r="AP916" i="42"/>
  <c r="AT921" i="42"/>
  <c r="AP924" i="42"/>
  <c r="AT964" i="42"/>
  <c r="AT969" i="42"/>
  <c r="AT981" i="42"/>
  <c r="AT986" i="42"/>
  <c r="AP1200" i="42"/>
  <c r="AQ1203" i="42"/>
  <c r="AP1210" i="42"/>
  <c r="AP1214" i="42"/>
  <c r="AP1218" i="42"/>
  <c r="AP1222" i="42"/>
  <c r="AP1226" i="42"/>
  <c r="AP1230" i="42"/>
  <c r="AP1237" i="42"/>
  <c r="AP1256" i="42"/>
  <c r="AR1260" i="42"/>
  <c r="AP1263" i="42"/>
  <c r="AP1267" i="42"/>
  <c r="AP1271" i="42"/>
  <c r="AP1275" i="42"/>
  <c r="AR1279" i="42"/>
  <c r="AP1282" i="42"/>
  <c r="AP1286" i="42"/>
  <c r="AO1488" i="42"/>
  <c r="AR1488" i="42"/>
  <c r="AP1488" i="42"/>
  <c r="AO1547" i="42"/>
  <c r="AR1547" i="42"/>
  <c r="AP1547" i="42"/>
  <c r="AR1842" i="42"/>
  <c r="AQ1842" i="42"/>
  <c r="AQ2007" i="42"/>
  <c r="AR2007" i="42"/>
  <c r="AQ2040" i="42"/>
  <c r="AR2040" i="42"/>
  <c r="AP2239" i="42"/>
  <c r="AQ2239" i="42"/>
  <c r="AO2239" i="42"/>
  <c r="AQ589" i="42"/>
  <c r="AR602" i="42"/>
  <c r="AR610" i="42"/>
  <c r="AT620" i="42"/>
  <c r="AP626" i="42"/>
  <c r="AR632" i="42"/>
  <c r="AI637" i="42"/>
  <c r="AP640" i="42"/>
  <c r="AP648" i="42"/>
  <c r="AP656" i="42"/>
  <c r="AR662" i="42"/>
  <c r="AP678" i="42"/>
  <c r="AR700" i="42"/>
  <c r="AR708" i="42"/>
  <c r="AR716" i="42"/>
  <c r="AR724" i="42"/>
  <c r="AR732" i="42"/>
  <c r="AR740" i="42"/>
  <c r="AR748" i="42"/>
  <c r="AR756" i="42"/>
  <c r="AR764" i="42"/>
  <c r="AR772" i="42"/>
  <c r="AR780" i="42"/>
  <c r="AR788" i="42"/>
  <c r="AR796" i="42"/>
  <c r="AR804" i="42"/>
  <c r="AR812" i="42"/>
  <c r="AP820" i="42"/>
  <c r="AP828" i="42"/>
  <c r="AP836" i="42"/>
  <c r="AP844" i="42"/>
  <c r="AP852" i="42"/>
  <c r="AP860" i="42"/>
  <c r="AR882" i="42"/>
  <c r="AT908" i="42"/>
  <c r="AT913" i="42"/>
  <c r="AT918" i="42"/>
  <c r="AT926" i="42"/>
  <c r="AT933" i="42"/>
  <c r="AT949" i="42"/>
  <c r="AT954" i="42"/>
  <c r="AT976" i="42"/>
  <c r="AT988" i="42"/>
  <c r="AR1203" i="42"/>
  <c r="AO1440" i="42"/>
  <c r="AP1440" i="42"/>
  <c r="AO1449" i="42"/>
  <c r="AP1449" i="42"/>
  <c r="AR1718" i="42"/>
  <c r="AP1718" i="42"/>
  <c r="AO1718" i="42"/>
  <c r="AR1733" i="42"/>
  <c r="AP1733" i="42"/>
  <c r="AO1733" i="42"/>
  <c r="AR1742" i="42"/>
  <c r="AP1742" i="42"/>
  <c r="AO1742" i="42"/>
  <c r="AT541" i="42"/>
  <c r="AT556" i="42"/>
  <c r="AQ584" i="42"/>
  <c r="AT586" i="42"/>
  <c r="AP596" i="42"/>
  <c r="AP604" i="42"/>
  <c r="AP612" i="42"/>
  <c r="AI623" i="42"/>
  <c r="AQ626" i="42"/>
  <c r="AT628" i="42"/>
  <c r="AP634" i="42"/>
  <c r="AQ640" i="42"/>
  <c r="AQ648" i="42"/>
  <c r="AQ656" i="42"/>
  <c r="AP664" i="42"/>
  <c r="AQ678" i="42"/>
  <c r="AQ686" i="42"/>
  <c r="AQ694" i="42"/>
  <c r="AP702" i="42"/>
  <c r="AP710" i="42"/>
  <c r="AP718" i="42"/>
  <c r="AP726" i="42"/>
  <c r="AP734" i="42"/>
  <c r="AP742" i="42"/>
  <c r="AP750" i="42"/>
  <c r="AP758" i="42"/>
  <c r="AP1259" i="42"/>
  <c r="AP1278" i="42"/>
  <c r="AP1293" i="42"/>
  <c r="AJ1410" i="42"/>
  <c r="AP1419" i="42"/>
  <c r="AP1433" i="42"/>
  <c r="AP1460" i="42"/>
  <c r="AO1516" i="42"/>
  <c r="AR1516" i="42"/>
  <c r="AQ1516" i="42"/>
  <c r="AR1945" i="42"/>
  <c r="AQ1945" i="42"/>
  <c r="AT636" i="42"/>
  <c r="AT666" i="42"/>
  <c r="AP814" i="42"/>
  <c r="AQ896" i="42"/>
  <c r="AP908" i="42"/>
  <c r="AP913" i="42"/>
  <c r="AP918" i="42"/>
  <c r="AP949" i="42"/>
  <c r="AP976" i="42"/>
  <c r="AP988" i="42"/>
  <c r="AJ1067" i="42"/>
  <c r="AP1197" i="42"/>
  <c r="AQ1202" i="42"/>
  <c r="AR1206" i="42"/>
  <c r="AP1209" i="42"/>
  <c r="AP1213" i="42"/>
  <c r="AP1217" i="42"/>
  <c r="AP1221" i="42"/>
  <c r="AP1225" i="42"/>
  <c r="AP1229" i="42"/>
  <c r="AR1233" i="42"/>
  <c r="AR1240" i="42"/>
  <c r="AR1244" i="42"/>
  <c r="AR1248" i="42"/>
  <c r="AR1252" i="42"/>
  <c r="AR1259" i="42"/>
  <c r="AP1262" i="42"/>
  <c r="AP1266" i="42"/>
  <c r="AP1270" i="42"/>
  <c r="AP1274" i="42"/>
  <c r="AQ1278" i="42"/>
  <c r="AP1285" i="42"/>
  <c r="AP1289" i="42"/>
  <c r="AQ1293" i="42"/>
  <c r="AQ1321" i="42"/>
  <c r="AP1426" i="42"/>
  <c r="AP1442" i="42"/>
  <c r="AP1453" i="42"/>
  <c r="AO1473" i="42"/>
  <c r="AP1473" i="42"/>
  <c r="AO1495" i="42"/>
  <c r="AR1495" i="42"/>
  <c r="AQ1495" i="42"/>
  <c r="AP1516" i="42"/>
  <c r="AR1724" i="42"/>
  <c r="AP1724" i="42"/>
  <c r="AO1724" i="42"/>
  <c r="AP2177" i="42"/>
  <c r="AR2177" i="42"/>
  <c r="AT571" i="42"/>
  <c r="AT598" i="42"/>
  <c r="AR604" i="42"/>
  <c r="AR612" i="42"/>
  <c r="AP628" i="42"/>
  <c r="AR634" i="42"/>
  <c r="AP642" i="42"/>
  <c r="AP650" i="42"/>
  <c r="AP658" i="42"/>
  <c r="AR664" i="42"/>
  <c r="AP680" i="42"/>
  <c r="AP688" i="42"/>
  <c r="AR702" i="42"/>
  <c r="AR710" i="42"/>
  <c r="AR718" i="42"/>
  <c r="AR726" i="42"/>
  <c r="AR734" i="42"/>
  <c r="AR742" i="42"/>
  <c r="AR750" i="42"/>
  <c r="AR758" i="42"/>
  <c r="AR782" i="42"/>
  <c r="AR790" i="42"/>
  <c r="AR798" i="42"/>
  <c r="AR806" i="42"/>
  <c r="AQ814" i="42"/>
  <c r="AP822" i="42"/>
  <c r="AP830" i="42"/>
  <c r="AP838" i="42"/>
  <c r="AP846" i="42"/>
  <c r="AP854" i="42"/>
  <c r="AP862" i="42"/>
  <c r="AP870" i="42"/>
  <c r="AR884" i="42"/>
  <c r="AQ898" i="42"/>
  <c r="AT910" i="42"/>
  <c r="AT920" i="42"/>
  <c r="AP928" i="42"/>
  <c r="AP944" i="42"/>
  <c r="AP956" i="42"/>
  <c r="AT973" i="42"/>
  <c r="AT985" i="42"/>
  <c r="AJ1083" i="42"/>
  <c r="AR1202" i="42"/>
  <c r="AQ1209" i="42"/>
  <c r="AQ1213" i="42"/>
  <c r="AQ1217" i="42"/>
  <c r="AQ1221" i="42"/>
  <c r="AQ1225" i="42"/>
  <c r="AQ1229" i="42"/>
  <c r="AQ1262" i="42"/>
  <c r="AQ1266" i="42"/>
  <c r="AQ1270" i="42"/>
  <c r="AQ1274" i="42"/>
  <c r="AR1278" i="42"/>
  <c r="AQ1285" i="42"/>
  <c r="AQ1289" i="42"/>
  <c r="AR1293" i="42"/>
  <c r="AP1421" i="42"/>
  <c r="AO1428" i="42"/>
  <c r="AP1428" i="42"/>
  <c r="AO1455" i="42"/>
  <c r="AP1455" i="42"/>
  <c r="AO1464" i="42"/>
  <c r="AP1464" i="42"/>
  <c r="AP1495" i="42"/>
  <c r="AR1709" i="42"/>
  <c r="AP1709" i="42"/>
  <c r="AO1709" i="42"/>
  <c r="AR1810" i="42"/>
  <c r="AQ1810" i="42"/>
  <c r="AL2070" i="42"/>
  <c r="AM2070" i="42"/>
  <c r="AP2216" i="42"/>
  <c r="AQ2216" i="42"/>
  <c r="AO2216" i="42"/>
  <c r="AT538" i="42"/>
  <c r="AT550" i="42"/>
  <c r="AT555" i="42"/>
  <c r="AT558" i="42"/>
  <c r="AT568" i="42"/>
  <c r="AQ576" i="42"/>
  <c r="AQ581" i="42"/>
  <c r="AQ593" i="42"/>
  <c r="AP606" i="42"/>
  <c r="AR620" i="42"/>
  <c r="AQ628" i="42"/>
  <c r="AP636" i="42"/>
  <c r="AI639" i="42"/>
  <c r="AQ642" i="42"/>
  <c r="AT644" i="42"/>
  <c r="AQ650" i="42"/>
  <c r="AT652" i="42"/>
  <c r="AQ658" i="42"/>
  <c r="AP666" i="42"/>
  <c r="AR672" i="42"/>
  <c r="AI677" i="42"/>
  <c r="AQ680" i="42"/>
  <c r="AQ688" i="42"/>
  <c r="AP696" i="42"/>
  <c r="AP704" i="42"/>
  <c r="AP712" i="42"/>
  <c r="AP720" i="42"/>
  <c r="AP728" i="42"/>
  <c r="AP736" i="42"/>
  <c r="AP744" i="42"/>
  <c r="AP752" i="42"/>
  <c r="AP760" i="42"/>
  <c r="AP768" i="42"/>
  <c r="AP776" i="42"/>
  <c r="AP784" i="42"/>
  <c r="AP792" i="42"/>
  <c r="AP800" i="42"/>
  <c r="AP808" i="42"/>
  <c r="AR814" i="42"/>
  <c r="AQ822" i="42"/>
  <c r="AQ830" i="42"/>
  <c r="AQ838" i="42"/>
  <c r="AQ846" i="42"/>
  <c r="AQ854" i="42"/>
  <c r="AQ862" i="42"/>
  <c r="AQ870" i="42"/>
  <c r="AP878" i="42"/>
  <c r="AP886" i="42"/>
  <c r="AT905" i="42"/>
  <c r="AT912" i="42"/>
  <c r="AT930" i="42"/>
  <c r="AT932" i="42"/>
  <c r="AT948" i="42"/>
  <c r="AT953" i="42"/>
  <c r="AP961" i="42"/>
  <c r="AT968" i="42"/>
  <c r="AT980" i="42"/>
  <c r="AJ1103" i="42"/>
  <c r="AR1209" i="42"/>
  <c r="AR1213" i="42"/>
  <c r="AR1217" i="42"/>
  <c r="AR1221" i="42"/>
  <c r="AR1225" i="42"/>
  <c r="AR1229" i="42"/>
  <c r="AP1239" i="42"/>
  <c r="AP1258" i="42"/>
  <c r="AR1262" i="42"/>
  <c r="AR1266" i="42"/>
  <c r="AR1270" i="42"/>
  <c r="AR1274" i="42"/>
  <c r="AR1281" i="42"/>
  <c r="AR1285" i="42"/>
  <c r="AR1289" i="42"/>
  <c r="AO1437" i="42"/>
  <c r="AP1437" i="42"/>
  <c r="AO1500" i="42"/>
  <c r="AR1500" i="42"/>
  <c r="AQ1500" i="42"/>
  <c r="AP1500" i="42"/>
  <c r="AO1502" i="42"/>
  <c r="AR1502" i="42"/>
  <c r="AQ1502" i="42"/>
  <c r="AP1502" i="42"/>
  <c r="AR1560" i="42"/>
  <c r="AP1560" i="42"/>
  <c r="AO1663" i="42"/>
  <c r="AP1663" i="42"/>
  <c r="AO1687" i="42"/>
  <c r="AP1687" i="42"/>
  <c r="AR1730" i="42"/>
  <c r="AP1730" i="42"/>
  <c r="AO1730" i="42"/>
  <c r="AR1739" i="42"/>
  <c r="AP1739" i="42"/>
  <c r="AO1739" i="42"/>
  <c r="AR1748" i="42"/>
  <c r="AP1748" i="42"/>
  <c r="AO1748" i="42"/>
  <c r="AR1788" i="42"/>
  <c r="AQ1788" i="42"/>
  <c r="AR628" i="42"/>
  <c r="AR642" i="42"/>
  <c r="AR650" i="42"/>
  <c r="AR658" i="42"/>
  <c r="AR680" i="42"/>
  <c r="AR688" i="42"/>
  <c r="AQ696" i="42"/>
  <c r="AQ704" i="42"/>
  <c r="AQ712" i="42"/>
  <c r="AR822" i="42"/>
  <c r="AR830" i="42"/>
  <c r="AR838" i="42"/>
  <c r="AR846" i="42"/>
  <c r="AR854" i="42"/>
  <c r="AR862" i="42"/>
  <c r="AR870" i="42"/>
  <c r="AQ878" i="42"/>
  <c r="AQ886" i="42"/>
  <c r="AT917" i="42"/>
  <c r="AP920" i="42"/>
  <c r="AT925" i="42"/>
  <c r="AT958" i="42"/>
  <c r="AP973" i="42"/>
  <c r="AP985" i="42"/>
  <c r="AJ1018" i="42"/>
  <c r="AJ1131" i="42"/>
  <c r="AP1194" i="42"/>
  <c r="AR1205" i="42"/>
  <c r="AP1208" i="42"/>
  <c r="AP1212" i="42"/>
  <c r="AP1216" i="42"/>
  <c r="AP1220" i="42"/>
  <c r="AP1224" i="42"/>
  <c r="AP1228" i="42"/>
  <c r="AR1232" i="42"/>
  <c r="AQ1239" i="42"/>
  <c r="AR1243" i="42"/>
  <c r="AR1247" i="42"/>
  <c r="AR1251" i="42"/>
  <c r="AQ1258" i="42"/>
  <c r="AP1265" i="42"/>
  <c r="AP1269" i="42"/>
  <c r="AP1273" i="42"/>
  <c r="AP1277" i="42"/>
  <c r="AP1284" i="42"/>
  <c r="AO1523" i="42"/>
  <c r="AR1523" i="42"/>
  <c r="AP1523" i="42"/>
  <c r="AR1715" i="42"/>
  <c r="AP1715" i="42"/>
  <c r="AO1715" i="42"/>
  <c r="AR1766" i="42"/>
  <c r="AQ1766" i="42"/>
  <c r="AR1854" i="42"/>
  <c r="AQ1854" i="42"/>
  <c r="AP630" i="42"/>
  <c r="AR712" i="42"/>
  <c r="AR720" i="42"/>
  <c r="AR728" i="42"/>
  <c r="AR736" i="42"/>
  <c r="AR744" i="42"/>
  <c r="AR752" i="42"/>
  <c r="AR760" i="42"/>
  <c r="AR768" i="42"/>
  <c r="AR776" i="42"/>
  <c r="AR784" i="42"/>
  <c r="AR792" i="42"/>
  <c r="AR800" i="42"/>
  <c r="AR808" i="42"/>
  <c r="AI813" i="42"/>
  <c r="AQ816" i="42"/>
  <c r="AP824" i="42"/>
  <c r="AP832" i="42"/>
  <c r="AP840" i="42"/>
  <c r="AP848" i="42"/>
  <c r="AP856" i="42"/>
  <c r="AP864" i="42"/>
  <c r="AP872" i="42"/>
  <c r="AR878" i="42"/>
  <c r="AR886" i="42"/>
  <c r="AT922" i="42"/>
  <c r="AT941" i="42"/>
  <c r="AT960" i="42"/>
  <c r="AT965" i="42"/>
  <c r="AP968" i="42"/>
  <c r="AP980" i="42"/>
  <c r="AJ1034" i="42"/>
  <c r="AJ1163" i="42"/>
  <c r="AQ1208" i="42"/>
  <c r="AQ1212" i="42"/>
  <c r="AQ1216" i="42"/>
  <c r="AQ1220" i="42"/>
  <c r="AQ1224" i="42"/>
  <c r="AQ1228" i="42"/>
  <c r="AP1235" i="42"/>
  <c r="AR1239" i="42"/>
  <c r="AP1242" i="42"/>
  <c r="AP1246" i="42"/>
  <c r="AR1258" i="42"/>
  <c r="AQ1265" i="42"/>
  <c r="AQ1269" i="42"/>
  <c r="AQ1273" i="42"/>
  <c r="AQ1284" i="42"/>
  <c r="AQ1288" i="42"/>
  <c r="AR1292" i="42"/>
  <c r="AQ1297" i="42"/>
  <c r="AP1418" i="42"/>
  <c r="AP1448" i="42"/>
  <c r="AP2211" i="42"/>
  <c r="AQ2211" i="42"/>
  <c r="AT1665" i="42"/>
  <c r="AT1677" i="42"/>
  <c r="AT1689" i="42"/>
  <c r="AT1701" i="42"/>
  <c r="AT1955" i="42"/>
  <c r="AT1997" i="42"/>
  <c r="AT2072" i="42"/>
  <c r="AQ2155" i="42"/>
  <c r="AQ2166" i="42"/>
  <c r="AR2186" i="42"/>
  <c r="AR2250" i="42"/>
  <c r="AQ2250" i="42"/>
  <c r="AR2263" i="42"/>
  <c r="AQ2263" i="42"/>
  <c r="AK2337" i="42"/>
  <c r="AJ2337" i="42"/>
  <c r="AP1526" i="42"/>
  <c r="AP1533" i="42"/>
  <c r="AP1550" i="42"/>
  <c r="AR1557" i="42"/>
  <c r="AT1562" i="42"/>
  <c r="AP1658" i="42"/>
  <c r="AT1660" i="42"/>
  <c r="AP1670" i="42"/>
  <c r="AT1672" i="42"/>
  <c r="AP1682" i="42"/>
  <c r="AT1684" i="42"/>
  <c r="AP1694" i="42"/>
  <c r="AT1696" i="42"/>
  <c r="AP1706" i="42"/>
  <c r="AQ1753" i="42"/>
  <c r="AQ1783" i="42"/>
  <c r="AQ1793" i="42"/>
  <c r="AQ1805" i="42"/>
  <c r="AQ1817" i="42"/>
  <c r="AQ1827" i="42"/>
  <c r="AQ1837" i="42"/>
  <c r="AQ1849" i="42"/>
  <c r="AT2044" i="42"/>
  <c r="AR2149" i="42"/>
  <c r="AR2155" i="42"/>
  <c r="AO2163" i="42"/>
  <c r="AR2166" i="42"/>
  <c r="AP2236" i="42"/>
  <c r="AQ2236" i="42"/>
  <c r="AR2265" i="42"/>
  <c r="AQ2265" i="42"/>
  <c r="AP1467" i="42"/>
  <c r="AP1479" i="42"/>
  <c r="AP1491" i="42"/>
  <c r="AP1512" i="42"/>
  <c r="AP1519" i="42"/>
  <c r="AQ1526" i="42"/>
  <c r="AR1533" i="42"/>
  <c r="AP1536" i="42"/>
  <c r="AP1543" i="42"/>
  <c r="AQ1550" i="42"/>
  <c r="AT1667" i="42"/>
  <c r="AT1679" i="42"/>
  <c r="AT1691" i="42"/>
  <c r="AT1703" i="42"/>
  <c r="AT1708" i="42"/>
  <c r="AT1711" i="42"/>
  <c r="AT1714" i="42"/>
  <c r="AT1717" i="42"/>
  <c r="AT1720" i="42"/>
  <c r="AT1723" i="42"/>
  <c r="AT1726" i="42"/>
  <c r="AT1729" i="42"/>
  <c r="AT1732" i="42"/>
  <c r="AT1735" i="42"/>
  <c r="AT1738" i="42"/>
  <c r="AT1741" i="42"/>
  <c r="AT1744" i="42"/>
  <c r="AT1747" i="42"/>
  <c r="AT1750" i="42"/>
  <c r="AQ1768" i="42"/>
  <c r="AQ1773" i="42"/>
  <c r="AQ1800" i="42"/>
  <c r="AQ1812" i="42"/>
  <c r="AO1932" i="42"/>
  <c r="AR1975" i="42"/>
  <c r="AR2019" i="42"/>
  <c r="AJ2037" i="42"/>
  <c r="AM2072" i="42"/>
  <c r="AI2129" i="42"/>
  <c r="AQ2144" i="42"/>
  <c r="AR2157" i="42"/>
  <c r="AK2162" i="42"/>
  <c r="AQ2163" i="42"/>
  <c r="AQ2174" i="42"/>
  <c r="AJ2182" i="42"/>
  <c r="AQ2183" i="42"/>
  <c r="AO2191" i="42"/>
  <c r="AQ2213" i="42"/>
  <c r="AO2233" i="42"/>
  <c r="AO2236" i="42"/>
  <c r="AQ1491" i="42"/>
  <c r="AQ1512" i="42"/>
  <c r="AR1519" i="42"/>
  <c r="AR1526" i="42"/>
  <c r="AQ1536" i="42"/>
  <c r="AR1543" i="42"/>
  <c r="AR1550" i="42"/>
  <c r="AT1629" i="42"/>
  <c r="AT1631" i="42"/>
  <c r="AT1633" i="42"/>
  <c r="AT1637" i="42"/>
  <c r="AT1639" i="42"/>
  <c r="AT1641" i="42"/>
  <c r="AT1643" i="42"/>
  <c r="AT1645" i="42"/>
  <c r="AT1647" i="42"/>
  <c r="AT1649" i="42"/>
  <c r="AT1651" i="42"/>
  <c r="AT1653" i="42"/>
  <c r="AT1655" i="42"/>
  <c r="AT1662" i="42"/>
  <c r="AT1674" i="42"/>
  <c r="AT1686" i="42"/>
  <c r="AT1698" i="42"/>
  <c r="AP2238" i="42"/>
  <c r="AO2238" i="42"/>
  <c r="AQ1487" i="42"/>
  <c r="AR1494" i="42"/>
  <c r="AR1498" i="42"/>
  <c r="AQ1508" i="42"/>
  <c r="AR1515" i="42"/>
  <c r="AP1518" i="42"/>
  <c r="AR1522" i="42"/>
  <c r="AP1525" i="42"/>
  <c r="AQ1532" i="42"/>
  <c r="AR1539" i="42"/>
  <c r="AP1542" i="42"/>
  <c r="AP1549" i="42"/>
  <c r="AQ1556" i="42"/>
  <c r="AR1559" i="42"/>
  <c r="AT1566" i="42"/>
  <c r="AP1662" i="42"/>
  <c r="AT1664" i="42"/>
  <c r="AP1674" i="42"/>
  <c r="AT1676" i="42"/>
  <c r="AP1686" i="42"/>
  <c r="AT1688" i="42"/>
  <c r="AP1698" i="42"/>
  <c r="AT1700" i="42"/>
  <c r="AP1708" i="42"/>
  <c r="AP1711" i="42"/>
  <c r="AP1714" i="42"/>
  <c r="AP1717" i="42"/>
  <c r="AP1720" i="42"/>
  <c r="AP1723" i="42"/>
  <c r="AP1726" i="42"/>
  <c r="AP1729" i="42"/>
  <c r="AP1732" i="42"/>
  <c r="AP1735" i="42"/>
  <c r="AP1738" i="42"/>
  <c r="AP1741" i="42"/>
  <c r="AP1744" i="42"/>
  <c r="AP1747" i="42"/>
  <c r="AP1750" i="42"/>
  <c r="AQ1770" i="42"/>
  <c r="AQ1787" i="42"/>
  <c r="AQ1797" i="42"/>
  <c r="AQ1809" i="42"/>
  <c r="AQ1821" i="42"/>
  <c r="AJ1831" i="42"/>
  <c r="AQ1841" i="42"/>
  <c r="AQ1853" i="42"/>
  <c r="AQ1912" i="42"/>
  <c r="AM1941" i="42"/>
  <c r="AT1954" i="42"/>
  <c r="AQ1957" i="42"/>
  <c r="AJ1974" i="42"/>
  <c r="AT1993" i="42"/>
  <c r="AQ2016" i="42"/>
  <c r="AQ2028" i="42"/>
  <c r="AT2057" i="42"/>
  <c r="AM2064" i="42"/>
  <c r="AI2088" i="42"/>
  <c r="AQ2141" i="42"/>
  <c r="AO2151" i="42"/>
  <c r="AO2159" i="42"/>
  <c r="AQ2162" i="42"/>
  <c r="AO2170" i="42"/>
  <c r="AO2179" i="42"/>
  <c r="AQ2182" i="42"/>
  <c r="AO2190" i="42"/>
  <c r="AL2205" i="42"/>
  <c r="AK2205" i="42"/>
  <c r="AQ2210" i="42"/>
  <c r="AQ2215" i="42"/>
  <c r="AQ2218" i="42"/>
  <c r="AQ2221" i="42"/>
  <c r="AQ2224" i="42"/>
  <c r="AQ2227" i="42"/>
  <c r="AQ2238" i="42"/>
  <c r="AQ1518" i="42"/>
  <c r="AR1525" i="42"/>
  <c r="AQ1542" i="42"/>
  <c r="AR1549" i="42"/>
  <c r="AP1657" i="42"/>
  <c r="AT1659" i="42"/>
  <c r="AP1669" i="42"/>
  <c r="AT1671" i="42"/>
  <c r="AP1681" i="42"/>
  <c r="AT1683" i="42"/>
  <c r="AP1693" i="42"/>
  <c r="AT1695" i="42"/>
  <c r="AP1705" i="42"/>
  <c r="AT1707" i="42"/>
  <c r="AT1710" i="42"/>
  <c r="AT1713" i="42"/>
  <c r="AT1716" i="42"/>
  <c r="AT1719" i="42"/>
  <c r="AT1722" i="42"/>
  <c r="AT1725" i="42"/>
  <c r="AT1728" i="42"/>
  <c r="AT1731" i="42"/>
  <c r="AT1734" i="42"/>
  <c r="AT1737" i="42"/>
  <c r="AT1740" i="42"/>
  <c r="AT1743" i="42"/>
  <c r="AT1746" i="42"/>
  <c r="AT1749" i="42"/>
  <c r="AQ1752" i="42"/>
  <c r="AQ1757" i="42"/>
  <c r="AQ1777" i="42"/>
  <c r="AQ1782" i="42"/>
  <c r="AQ1792" i="42"/>
  <c r="AQ1836" i="42"/>
  <c r="AQ1848" i="42"/>
  <c r="AO1936" i="42"/>
  <c r="AI1954" i="42"/>
  <c r="AR2001" i="42"/>
  <c r="AQ2069" i="42"/>
  <c r="AI2098" i="42"/>
  <c r="AQ2148" i="42"/>
  <c r="AQ2151" i="42"/>
  <c r="AQ2159" i="42"/>
  <c r="AR2162" i="42"/>
  <c r="AQ2170" i="42"/>
  <c r="AR2173" i="42"/>
  <c r="AQ2179" i="42"/>
  <c r="AK2181" i="42"/>
  <c r="AR2182" i="42"/>
  <c r="AI2187" i="42"/>
  <c r="AQ2190" i="42"/>
  <c r="AJ2205" i="42"/>
  <c r="AP2232" i="42"/>
  <c r="AQ2232" i="42"/>
  <c r="AP2235" i="42"/>
  <c r="AO2235" i="42"/>
  <c r="AR2307" i="42"/>
  <c r="AQ2307" i="42"/>
  <c r="AR1542" i="42"/>
  <c r="AQ1772" i="42"/>
  <c r="AQ1789" i="42"/>
  <c r="AQ1799" i="42"/>
  <c r="AQ1811" i="42"/>
  <c r="AQ1831" i="42"/>
  <c r="AQ1843" i="42"/>
  <c r="AT2145" i="42"/>
  <c r="AR2151" i="42"/>
  <c r="AR2159" i="42"/>
  <c r="AR2170" i="42"/>
  <c r="AR2190" i="42"/>
  <c r="AP2229" i="42"/>
  <c r="AQ2229" i="42"/>
  <c r="AO2232" i="42"/>
  <c r="AQ2235" i="42"/>
  <c r="AR2309" i="42"/>
  <c r="AQ2309" i="42"/>
  <c r="AR1483" i="42"/>
  <c r="AQ1493" i="42"/>
  <c r="AR1497" i="42"/>
  <c r="AR1504" i="42"/>
  <c r="AQ1514" i="42"/>
  <c r="AR1521" i="42"/>
  <c r="AP1524" i="42"/>
  <c r="AR1528" i="42"/>
  <c r="AP1531" i="42"/>
  <c r="AQ1538" i="42"/>
  <c r="AR1545" i="42"/>
  <c r="AP1548" i="42"/>
  <c r="AR1552" i="42"/>
  <c r="AP1555" i="42"/>
  <c r="AP1558" i="42"/>
  <c r="AP1568" i="42"/>
  <c r="AP1659" i="42"/>
  <c r="AT1661" i="42"/>
  <c r="AP1671" i="42"/>
  <c r="AT1673" i="42"/>
  <c r="AP1683" i="42"/>
  <c r="AT1685" i="42"/>
  <c r="AP1695" i="42"/>
  <c r="AT1697" i="42"/>
  <c r="AO1707" i="42"/>
  <c r="AO1710" i="42"/>
  <c r="AO1713" i="42"/>
  <c r="AO1716" i="42"/>
  <c r="AO1719" i="42"/>
  <c r="AO1722" i="42"/>
  <c r="AO1725" i="42"/>
  <c r="AO1728" i="42"/>
  <c r="AO1731" i="42"/>
  <c r="AO1734" i="42"/>
  <c r="AO1737" i="42"/>
  <c r="AO1740" i="42"/>
  <c r="AO1743" i="42"/>
  <c r="AO1746" i="42"/>
  <c r="AO1749" i="42"/>
  <c r="AQ1806" i="42"/>
  <c r="AQ1909" i="42"/>
  <c r="AP1938" i="42"/>
  <c r="AQ1986" i="42"/>
  <c r="AR2003" i="42"/>
  <c r="AR2036" i="42"/>
  <c r="AO2150" i="42"/>
  <c r="AR2153" i="42"/>
  <c r="AR2161" i="42"/>
  <c r="AO2167" i="42"/>
  <c r="AR2181" i="42"/>
  <c r="AO2187" i="42"/>
  <c r="AO2217" i="42"/>
  <c r="AO2220" i="42"/>
  <c r="AO2223" i="42"/>
  <c r="AO2226" i="42"/>
  <c r="AO2229" i="42"/>
  <c r="AQ2242" i="42"/>
  <c r="AP1432" i="42"/>
  <c r="AP1444" i="42"/>
  <c r="AP1456" i="42"/>
  <c r="AP1468" i="42"/>
  <c r="AP1480" i="42"/>
  <c r="AP1489" i="42"/>
  <c r="AR1493" i="42"/>
  <c r="AP1496" i="42"/>
  <c r="AR1514" i="42"/>
  <c r="AQ1524" i="42"/>
  <c r="AR1531" i="42"/>
  <c r="AR1538" i="42"/>
  <c r="AQ1548" i="42"/>
  <c r="AR1555" i="42"/>
  <c r="AQ1558" i="42"/>
  <c r="AT1630" i="42"/>
  <c r="AT1632" i="42"/>
  <c r="AT1634" i="42"/>
  <c r="AT1636" i="42"/>
  <c r="AT1638" i="42"/>
  <c r="AT1640" i="42"/>
  <c r="AT1642" i="42"/>
  <c r="AT1644" i="42"/>
  <c r="AT1646" i="42"/>
  <c r="AT1648" i="42"/>
  <c r="AT1650" i="42"/>
  <c r="AT1652" i="42"/>
  <c r="AT1654" i="42"/>
  <c r="AT1656" i="42"/>
  <c r="AP1666" i="42"/>
  <c r="AT1668" i="42"/>
  <c r="AP1678" i="42"/>
  <c r="AT1680" i="42"/>
  <c r="AP1690" i="42"/>
  <c r="AT1692" i="42"/>
  <c r="AP1702" i="42"/>
  <c r="AT1704" i="42"/>
  <c r="AP1707" i="42"/>
  <c r="AP1710" i="42"/>
  <c r="AP1713" i="42"/>
  <c r="AP1716" i="42"/>
  <c r="AP1719" i="42"/>
  <c r="AP1722" i="42"/>
  <c r="AP1725" i="42"/>
  <c r="AP1728" i="42"/>
  <c r="AT1953" i="42"/>
  <c r="AQ2187" i="42"/>
  <c r="AP1451" i="42"/>
  <c r="AR1524" i="42"/>
  <c r="AR1548" i="42"/>
  <c r="AR1558" i="42"/>
  <c r="AJ1656" i="42"/>
  <c r="AT1663" i="42"/>
  <c r="AT1675" i="42"/>
  <c r="AT1687" i="42"/>
  <c r="AT1699" i="42"/>
  <c r="AT1709" i="42"/>
  <c r="AT1712" i="42"/>
  <c r="AT1715" i="42"/>
  <c r="AT1718" i="42"/>
  <c r="AT1721" i="42"/>
  <c r="AT1724" i="42"/>
  <c r="AT1727" i="42"/>
  <c r="AT1730" i="42"/>
  <c r="AT1733" i="42"/>
  <c r="AT1736" i="42"/>
  <c r="AT1739" i="42"/>
  <c r="AT1742" i="42"/>
  <c r="AT1745" i="42"/>
  <c r="AT1748" i="42"/>
  <c r="AQ1786" i="42"/>
  <c r="AQ1796" i="42"/>
  <c r="AQ1808" i="42"/>
  <c r="AQ1820" i="42"/>
  <c r="AQ1825" i="42"/>
  <c r="AQ1830" i="42"/>
  <c r="AQ1840" i="42"/>
  <c r="AQ1852" i="42"/>
  <c r="AK1888" i="42"/>
  <c r="AT2040" i="42"/>
  <c r="AR2169" i="42"/>
  <c r="AO2175" i="42"/>
  <c r="AQ2209" i="42"/>
  <c r="AQ2246" i="42"/>
  <c r="AR2259" i="42"/>
  <c r="AQ2259" i="42"/>
  <c r="AR2541" i="42"/>
  <c r="AQ2549" i="42"/>
  <c r="AQ2555" i="42"/>
  <c r="AQ2560" i="42"/>
  <c r="AQ2564" i="42"/>
  <c r="AR2574" i="42"/>
  <c r="AT2578" i="42"/>
  <c r="AT2585" i="42"/>
  <c r="AT2597" i="42"/>
  <c r="AT2609" i="42"/>
  <c r="AT2614" i="42"/>
  <c r="AT2678" i="42"/>
  <c r="AT2693" i="42"/>
  <c r="AT2720" i="42"/>
  <c r="AQ2739" i="42"/>
  <c r="AO2747" i="42"/>
  <c r="AJ2761" i="42"/>
  <c r="AO2767" i="42"/>
  <c r="AO2770" i="42"/>
  <c r="AO2773" i="42"/>
  <c r="AO2776" i="42"/>
  <c r="AO2779" i="42"/>
  <c r="AO2782" i="42"/>
  <c r="AO2787" i="42"/>
  <c r="AO2799" i="42"/>
  <c r="AO2814" i="42"/>
  <c r="AR2845" i="42"/>
  <c r="AT2849" i="42"/>
  <c r="AR2873" i="42"/>
  <c r="AP2880" i="42"/>
  <c r="AQ2883" i="42"/>
  <c r="AP2886" i="42"/>
  <c r="AQ2889" i="42"/>
  <c r="AP2892" i="42"/>
  <c r="AP2895" i="42"/>
  <c r="AT2902" i="42"/>
  <c r="AP2905" i="42"/>
  <c r="AP2910" i="42"/>
  <c r="AP2922" i="42"/>
  <c r="AT2924" i="42"/>
  <c r="AP2927" i="42"/>
  <c r="AP2930" i="42"/>
  <c r="AP2933" i="42"/>
  <c r="AP2986" i="42"/>
  <c r="AP2989" i="42"/>
  <c r="AQ2992" i="42"/>
  <c r="AQ3012" i="42"/>
  <c r="AT3019" i="42"/>
  <c r="AT2235" i="42"/>
  <c r="AT2257" i="42"/>
  <c r="AQ2271" i="42"/>
  <c r="AM2298" i="42"/>
  <c r="AQ2303" i="42"/>
  <c r="AQ2315" i="42"/>
  <c r="AM2366" i="42"/>
  <c r="AJ2429" i="42"/>
  <c r="AO2444" i="42"/>
  <c r="AM2454" i="42"/>
  <c r="AQ2486" i="42"/>
  <c r="AJ2547" i="42"/>
  <c r="AP2548" i="42"/>
  <c r="AR2549" i="42"/>
  <c r="AJ2553" i="42"/>
  <c r="AP2554" i="42"/>
  <c r="AR2555" i="42"/>
  <c r="AR2560" i="42"/>
  <c r="AR2564" i="42"/>
  <c r="AP2590" i="42"/>
  <c r="AT2592" i="42"/>
  <c r="AP2602" i="42"/>
  <c r="AT2604" i="42"/>
  <c r="AP2619" i="42"/>
  <c r="AO2643" i="42"/>
  <c r="AO2646" i="42"/>
  <c r="AP2649" i="42"/>
  <c r="AP2661" i="42"/>
  <c r="AP2668" i="42"/>
  <c r="AP2673" i="42"/>
  <c r="AP2701" i="42"/>
  <c r="AT2703" i="42"/>
  <c r="AP2713" i="42"/>
  <c r="AT2715" i="42"/>
  <c r="AR2723" i="42"/>
  <c r="AR2731" i="42"/>
  <c r="AR2739" i="42"/>
  <c r="AQ2747" i="42"/>
  <c r="AO2753" i="42"/>
  <c r="AK2761" i="42"/>
  <c r="AO2764" i="42"/>
  <c r="AO2794" i="42"/>
  <c r="AO2806" i="42"/>
  <c r="AO2811" i="42"/>
  <c r="AQ2828" i="42"/>
  <c r="AT2842" i="42"/>
  <c r="AT2870" i="42"/>
  <c r="AR2883" i="42"/>
  <c r="AR2889" i="42"/>
  <c r="AT2907" i="42"/>
  <c r="AP2917" i="42"/>
  <c r="AT2929" i="42"/>
  <c r="AP2953" i="42"/>
  <c r="AO2975" i="42"/>
  <c r="AM3001" i="42"/>
  <c r="AQ2548" i="42"/>
  <c r="AQ2554" i="42"/>
  <c r="AP2559" i="42"/>
  <c r="AP2563" i="42"/>
  <c r="AT2571" i="42"/>
  <c r="AP2585" i="42"/>
  <c r="AT2587" i="42"/>
  <c r="AP2597" i="42"/>
  <c r="AT2599" i="42"/>
  <c r="AP2609" i="42"/>
  <c r="AT2611" i="42"/>
  <c r="AO2614" i="42"/>
  <c r="AP2643" i="42"/>
  <c r="AP2646" i="42"/>
  <c r="AQ2649" i="42"/>
  <c r="AQ2661" i="42"/>
  <c r="AT2670" i="42"/>
  <c r="AT2685" i="42"/>
  <c r="AP2688" i="42"/>
  <c r="AP2708" i="42"/>
  <c r="AP2720" i="42"/>
  <c r="AO2728" i="42"/>
  <c r="AR2747" i="42"/>
  <c r="AQ2764" i="42"/>
  <c r="AT2858" i="42"/>
  <c r="AT2863" i="42"/>
  <c r="AT2865" i="42"/>
  <c r="AO2944" i="42"/>
  <c r="AL2952" i="42"/>
  <c r="AT2958" i="42"/>
  <c r="AO2965" i="42"/>
  <c r="AO2969" i="42"/>
  <c r="AP2975" i="42"/>
  <c r="AK2996" i="42"/>
  <c r="AQ3019" i="42"/>
  <c r="AT2582" i="42"/>
  <c r="AT2594" i="42"/>
  <c r="AT2606" i="42"/>
  <c r="AT2690" i="42"/>
  <c r="AT2705" i="42"/>
  <c r="AT2851" i="42"/>
  <c r="AT2899" i="42"/>
  <c r="AT2921" i="42"/>
  <c r="AQ3006" i="42"/>
  <c r="AM3011" i="42"/>
  <c r="AQ2485" i="42"/>
  <c r="AR2543" i="42"/>
  <c r="AP2546" i="42"/>
  <c r="AJ2551" i="42"/>
  <c r="AP2552" i="42"/>
  <c r="AJ2557" i="42"/>
  <c r="AP2558" i="42"/>
  <c r="AP2562" i="42"/>
  <c r="AQ2566" i="42"/>
  <c r="AT2575" i="42"/>
  <c r="AP2582" i="42"/>
  <c r="AP2594" i="42"/>
  <c r="AT2596" i="42"/>
  <c r="AP2606" i="42"/>
  <c r="AT2608" i="42"/>
  <c r="AO2642" i="42"/>
  <c r="AO2645" i="42"/>
  <c r="AO2648" i="42"/>
  <c r="AP2653" i="42"/>
  <c r="AP2665" i="42"/>
  <c r="AT2682" i="42"/>
  <c r="AP2690" i="42"/>
  <c r="AP2705" i="42"/>
  <c r="AT2707" i="42"/>
  <c r="AP2717" i="42"/>
  <c r="AT2719" i="42"/>
  <c r="AO2727" i="42"/>
  <c r="AO2735" i="42"/>
  <c r="AO2741" i="42"/>
  <c r="AO2752" i="42"/>
  <c r="AO2760" i="42"/>
  <c r="AQ2763" i="42"/>
  <c r="AO2786" i="42"/>
  <c r="AO2798" i="42"/>
  <c r="AP2827" i="42"/>
  <c r="AQ2832" i="42"/>
  <c r="AT2839" i="42"/>
  <c r="AQ2853" i="42"/>
  <c r="AR2885" i="42"/>
  <c r="AR2891" i="42"/>
  <c r="AP2899" i="42"/>
  <c r="AT2906" i="42"/>
  <c r="AP2909" i="42"/>
  <c r="AP2921" i="42"/>
  <c r="AT2923" i="42"/>
  <c r="AT2928" i="42"/>
  <c r="AT2934" i="42"/>
  <c r="AT2937" i="42"/>
  <c r="AO2943" i="42"/>
  <c r="AP2952" i="42"/>
  <c r="AP2955" i="42"/>
  <c r="AP2958" i="42"/>
  <c r="AP2961" i="42"/>
  <c r="AO2964" i="42"/>
  <c r="AO2968" i="42"/>
  <c r="AT2971" i="42"/>
  <c r="AP2974" i="42"/>
  <c r="AT2979" i="42"/>
  <c r="AP2982" i="42"/>
  <c r="AT3013" i="42"/>
  <c r="AQ2546" i="42"/>
  <c r="AQ2552" i="42"/>
  <c r="AQ2558" i="42"/>
  <c r="AQ2562" i="42"/>
  <c r="AR2566" i="42"/>
  <c r="AP2642" i="42"/>
  <c r="AP2645" i="42"/>
  <c r="AP2648" i="42"/>
  <c r="AQ2653" i="42"/>
  <c r="AQ2665" i="42"/>
  <c r="AQ2727" i="42"/>
  <c r="AQ2735" i="42"/>
  <c r="AQ2752" i="42"/>
  <c r="AQ2760" i="42"/>
  <c r="AR2832" i="42"/>
  <c r="AP2943" i="42"/>
  <c r="AP2964" i="42"/>
  <c r="AP2968" i="42"/>
  <c r="AR2974" i="42"/>
  <c r="AR2982" i="42"/>
  <c r="AQ2458" i="42"/>
  <c r="AQ2465" i="42"/>
  <c r="AQ2470" i="42"/>
  <c r="AQ2477" i="42"/>
  <c r="AP2542" i="42"/>
  <c r="AR2546" i="42"/>
  <c r="AP2551" i="42"/>
  <c r="AR2552" i="42"/>
  <c r="AP2557" i="42"/>
  <c r="AR2558" i="42"/>
  <c r="AR2562" i="42"/>
  <c r="AP2596" i="42"/>
  <c r="AP2608" i="42"/>
  <c r="AP2655" i="42"/>
  <c r="AP2682" i="42"/>
  <c r="AP2692" i="42"/>
  <c r="AP2697" i="42"/>
  <c r="AP2707" i="42"/>
  <c r="AP2719" i="42"/>
  <c r="AR2727" i="42"/>
  <c r="AR2735" i="42"/>
  <c r="AK2740" i="42"/>
  <c r="AO2749" i="42"/>
  <c r="AO2757" i="42"/>
  <c r="AO2788" i="42"/>
  <c r="AO2800" i="42"/>
  <c r="AO2815" i="42"/>
  <c r="AO2826" i="42"/>
  <c r="AQ2834" i="42"/>
  <c r="AQ2841" i="42"/>
  <c r="AQ2869" i="42"/>
  <c r="AJ2876" i="42"/>
  <c r="AP2881" i="42"/>
  <c r="AP2887" i="42"/>
  <c r="AP2893" i="42"/>
  <c r="AP2901" i="42"/>
  <c r="AP2906" i="42"/>
  <c r="AP2911" i="42"/>
  <c r="AP2923" i="42"/>
  <c r="AO2928" i="42"/>
  <c r="AO2931" i="42"/>
  <c r="AO2934" i="42"/>
  <c r="AO2937" i="42"/>
  <c r="AO2940" i="42"/>
  <c r="AR2943" i="42"/>
  <c r="AQ2964" i="42"/>
  <c r="AQ2968" i="42"/>
  <c r="AO2971" i="42"/>
  <c r="AO2979" i="42"/>
  <c r="AO2987" i="42"/>
  <c r="AO2990" i="42"/>
  <c r="AI2248" i="42"/>
  <c r="AQ2255" i="42"/>
  <c r="AQ2287" i="42"/>
  <c r="AJ2383" i="42"/>
  <c r="AO2445" i="42"/>
  <c r="AQ2542" i="42"/>
  <c r="AQ2551" i="42"/>
  <c r="AQ2557" i="42"/>
  <c r="AP2561" i="42"/>
  <c r="AP2565" i="42"/>
  <c r="AP2570" i="42"/>
  <c r="AP2591" i="42"/>
  <c r="AT2593" i="42"/>
  <c r="AP2603" i="42"/>
  <c r="AT2605" i="42"/>
  <c r="AP2639" i="42"/>
  <c r="AQ2655" i="42"/>
  <c r="AP2669" i="42"/>
  <c r="AP2702" i="42"/>
  <c r="AT2704" i="42"/>
  <c r="AP2714" i="42"/>
  <c r="AO2724" i="42"/>
  <c r="AO2732" i="42"/>
  <c r="AI2748" i="42"/>
  <c r="AO2751" i="42"/>
  <c r="AO2759" i="42"/>
  <c r="AK2765" i="42"/>
  <c r="AO2768" i="42"/>
  <c r="AO2771" i="42"/>
  <c r="AO2774" i="42"/>
  <c r="AO2777" i="42"/>
  <c r="AO2780" i="42"/>
  <c r="AO2783" i="42"/>
  <c r="AO2795" i="42"/>
  <c r="AO2807" i="42"/>
  <c r="AO2812" i="42"/>
  <c r="AP2826" i="42"/>
  <c r="AR2834" i="42"/>
  <c r="AT2845" i="42"/>
  <c r="AQ2857" i="42"/>
  <c r="AT2871" i="42"/>
  <c r="AQ2881" i="42"/>
  <c r="AP2884" i="42"/>
  <c r="AQ2887" i="42"/>
  <c r="AP2890" i="42"/>
  <c r="AQ2893" i="42"/>
  <c r="AP2918" i="42"/>
  <c r="AP2928" i="42"/>
  <c r="AP2931" i="42"/>
  <c r="AP2934" i="42"/>
  <c r="AP2937" i="42"/>
  <c r="AP2940" i="42"/>
  <c r="AP2948" i="42"/>
  <c r="AP2951" i="42"/>
  <c r="AO2954" i="42"/>
  <c r="AO2957" i="42"/>
  <c r="AO2960" i="42"/>
  <c r="AO2963" i="42"/>
  <c r="AO2967" i="42"/>
  <c r="AP2971" i="42"/>
  <c r="AP2979" i="42"/>
  <c r="AP2987" i="42"/>
  <c r="AP2990" i="42"/>
  <c r="AR2542" i="42"/>
  <c r="AR2551" i="42"/>
  <c r="AR2557" i="42"/>
  <c r="AO2644" i="42"/>
  <c r="AO2647" i="42"/>
  <c r="AP2657" i="42"/>
  <c r="AT2699" i="42"/>
  <c r="AT2711" i="42"/>
  <c r="AQ2724" i="42"/>
  <c r="AQ2732" i="42"/>
  <c r="AO2740" i="42"/>
  <c r="AJ2748" i="42"/>
  <c r="AQ2751" i="42"/>
  <c r="AQ2759" i="42"/>
  <c r="AQ2826" i="42"/>
  <c r="AJ2845" i="42"/>
  <c r="AT2852" i="42"/>
  <c r="AM2871" i="42"/>
  <c r="AT2873" i="42"/>
  <c r="AT2878" i="42"/>
  <c r="AR2881" i="42"/>
  <c r="AR2887" i="42"/>
  <c r="AR2893" i="42"/>
  <c r="AP2913" i="42"/>
  <c r="AT2915" i="42"/>
  <c r="AP2925" i="42"/>
  <c r="AT2930" i="42"/>
  <c r="AT2933" i="42"/>
  <c r="AT2936" i="42"/>
  <c r="AT2950" i="42"/>
  <c r="AP2954" i="42"/>
  <c r="AP2957" i="42"/>
  <c r="AP2960" i="42"/>
  <c r="AP2963" i="42"/>
  <c r="AP2967" i="42"/>
  <c r="AR2971" i="42"/>
  <c r="AR2979" i="42"/>
  <c r="AQ3010" i="42"/>
  <c r="AP3020" i="42"/>
  <c r="AO2447" i="42"/>
  <c r="AQ2450" i="42"/>
  <c r="AR2561" i="42"/>
  <c r="AP2593" i="42"/>
  <c r="AP2605" i="42"/>
  <c r="AP2615" i="42"/>
  <c r="AP2641" i="42"/>
  <c r="AP2644" i="42"/>
  <c r="AR2751" i="42"/>
  <c r="AR2759" i="42"/>
  <c r="AT2861" i="42"/>
  <c r="AQ2963" i="42"/>
  <c r="AQ2967" i="42"/>
  <c r="AQ2997" i="42"/>
  <c r="AQ3020" i="42"/>
  <c r="AT2405" i="42"/>
  <c r="AK2421" i="42"/>
  <c r="AO2442" i="42"/>
  <c r="AP2447" i="42"/>
  <c r="AP2541" i="42"/>
  <c r="AP2549" i="42"/>
  <c r="AR2550" i="42"/>
  <c r="AP2555" i="42"/>
  <c r="AR2556" i="42"/>
  <c r="AP2560" i="42"/>
  <c r="AP2564" i="42"/>
  <c r="AP2588" i="42"/>
  <c r="AT2590" i="42"/>
  <c r="AP2600" i="42"/>
  <c r="AT2602" i="42"/>
  <c r="AP2612" i="42"/>
  <c r="AQ2615" i="42"/>
  <c r="AT2619" i="42"/>
  <c r="AP2622" i="42"/>
  <c r="AT2649" i="42"/>
  <c r="AP2676" i="42"/>
  <c r="AT2701" i="42"/>
  <c r="AT2713" i="42"/>
  <c r="AO2792" i="42"/>
  <c r="AO2804" i="42"/>
  <c r="AO2809" i="42"/>
  <c r="AO2819" i="42"/>
  <c r="AP2883" i="42"/>
  <c r="AP2889" i="42"/>
  <c r="AP2915" i="42"/>
  <c r="AO2927" i="42"/>
  <c r="AO2930" i="42"/>
  <c r="AO2933" i="42"/>
  <c r="AO2936" i="42"/>
  <c r="AO2939" i="42"/>
  <c r="AO2966" i="42"/>
  <c r="AP2970" i="42"/>
  <c r="AP2978" i="42"/>
  <c r="AO2986" i="42"/>
  <c r="AO2989" i="42"/>
  <c r="AO2992" i="42"/>
  <c r="AO50" i="42"/>
  <c r="AO63" i="42"/>
  <c r="AO69" i="42"/>
  <c r="AP69" i="42"/>
  <c r="AO68" i="42"/>
  <c r="AP68" i="42"/>
  <c r="AO67" i="42"/>
  <c r="AO66" i="42"/>
  <c r="AP63" i="42"/>
  <c r="AP61" i="42"/>
  <c r="AO60" i="42"/>
  <c r="AP60" i="42"/>
  <c r="AO58" i="42"/>
  <c r="AP58" i="42"/>
  <c r="AP57" i="42"/>
  <c r="AP56" i="42"/>
  <c r="AO55" i="42"/>
  <c r="AP55" i="42"/>
  <c r="AO54" i="42"/>
  <c r="AP54" i="42"/>
  <c r="AO53" i="42"/>
  <c r="AP53" i="42"/>
  <c r="AO52" i="42"/>
  <c r="AP52" i="42"/>
  <c r="AO51" i="42"/>
  <c r="AP51" i="42"/>
  <c r="AO49" i="42"/>
  <c r="AO48" i="42"/>
  <c r="AP48" i="42"/>
  <c r="AP47" i="42"/>
  <c r="AO47" i="42"/>
  <c r="AO46" i="42"/>
  <c r="AP46" i="42"/>
  <c r="AO45" i="42"/>
  <c r="AO44" i="42"/>
  <c r="AP44" i="42"/>
  <c r="AO42" i="42"/>
  <c r="AP42" i="42"/>
  <c r="AO41" i="42"/>
  <c r="AO39" i="42"/>
  <c r="AP39" i="42"/>
  <c r="AO38" i="42"/>
  <c r="AP38" i="42"/>
  <c r="AP37" i="42"/>
  <c r="AO36" i="42"/>
  <c r="AP36" i="42"/>
  <c r="AO34" i="42"/>
  <c r="AP34" i="42"/>
  <c r="AO33" i="42"/>
  <c r="AP33" i="42"/>
  <c r="AP32" i="42"/>
  <c r="AO32" i="42"/>
  <c r="AP31" i="42"/>
  <c r="AO30" i="42"/>
  <c r="AP30" i="42"/>
  <c r="AO29" i="42"/>
  <c r="AP29" i="42"/>
  <c r="AO28" i="42"/>
  <c r="AP28" i="42"/>
  <c r="AO27" i="42"/>
  <c r="AP27" i="42"/>
  <c r="AO26" i="42"/>
  <c r="AP26" i="42"/>
  <c r="AO25" i="42"/>
  <c r="AP25" i="42"/>
  <c r="AO24" i="42"/>
  <c r="AP24" i="42"/>
  <c r="AP23" i="42"/>
  <c r="AO23" i="42"/>
  <c r="AO22" i="42"/>
  <c r="AO21" i="42"/>
  <c r="AO20" i="42"/>
  <c r="AP20" i="42"/>
  <c r="AO19" i="42"/>
  <c r="AP19" i="42"/>
  <c r="AH18" i="42"/>
  <c r="AJ18" i="42" s="1"/>
  <c r="AO18" i="42"/>
  <c r="AP18" i="42"/>
  <c r="AH16" i="42"/>
  <c r="AJ16" i="42" s="1"/>
  <c r="AH15" i="42"/>
  <c r="AJ15" i="42" s="1"/>
  <c r="AT581" i="42"/>
  <c r="AM581" i="42"/>
  <c r="AM1171" i="42"/>
  <c r="AJ1171" i="42"/>
  <c r="AL2120" i="42"/>
  <c r="AJ2120" i="42"/>
  <c r="AL2159" i="42"/>
  <c r="AI2159" i="42"/>
  <c r="AL2254" i="42"/>
  <c r="AK2254" i="42"/>
  <c r="AK2282" i="42"/>
  <c r="AM2282" i="42"/>
  <c r="AK2358" i="42"/>
  <c r="AM2358" i="42"/>
  <c r="AK2497" i="42"/>
  <c r="AM2497" i="42"/>
  <c r="AK2523" i="42"/>
  <c r="AM2523" i="42"/>
  <c r="AT2694" i="42"/>
  <c r="AJ2694" i="42"/>
  <c r="AJ2825" i="42"/>
  <c r="AK2825" i="42"/>
  <c r="AT2847" i="42"/>
  <c r="AM2847" i="42"/>
  <c r="AT2912" i="42"/>
  <c r="AL2912" i="42"/>
  <c r="AT222" i="42"/>
  <c r="AM383" i="42"/>
  <c r="AI384" i="42"/>
  <c r="AM391" i="42"/>
  <c r="AJ499" i="42"/>
  <c r="AI504" i="42"/>
  <c r="AI534" i="42"/>
  <c r="AT539" i="42"/>
  <c r="AM539" i="42"/>
  <c r="AT588" i="42"/>
  <c r="AI588" i="42"/>
  <c r="AK604" i="42"/>
  <c r="AJ604" i="42"/>
  <c r="AK816" i="42"/>
  <c r="AL816" i="42"/>
  <c r="AK1304" i="42"/>
  <c r="AJ1304" i="42"/>
  <c r="AK1358" i="42"/>
  <c r="AJ1358" i="42"/>
  <c r="AK1504" i="42"/>
  <c r="AT1504" i="42"/>
  <c r="AL1880" i="42"/>
  <c r="AK1880" i="42"/>
  <c r="AL1965" i="42"/>
  <c r="AJ1965" i="42"/>
  <c r="AI1965" i="42"/>
  <c r="AL2027" i="42"/>
  <c r="AJ2027" i="42"/>
  <c r="AL2176" i="42"/>
  <c r="AI2176" i="42"/>
  <c r="AK2345" i="42"/>
  <c r="AJ2345" i="42"/>
  <c r="AL2792" i="42"/>
  <c r="AK2792" i="42"/>
  <c r="AI2792" i="42"/>
  <c r="AT2846" i="42"/>
  <c r="AI2846" i="42"/>
  <c r="AT2991" i="42"/>
  <c r="AL2991" i="42"/>
  <c r="AM1075" i="42"/>
  <c r="AJ1075" i="42"/>
  <c r="AK1325" i="42"/>
  <c r="AM1325" i="42"/>
  <c r="AL1906" i="42"/>
  <c r="AK1906" i="42"/>
  <c r="AL1988" i="42"/>
  <c r="AM1988" i="42"/>
  <c r="AJ1988" i="42"/>
  <c r="AL2028" i="42"/>
  <c r="AM2028" i="42"/>
  <c r="AL2180" i="42"/>
  <c r="AK2180" i="42"/>
  <c r="AM334" i="42"/>
  <c r="AT334" i="42"/>
  <c r="AT574" i="42"/>
  <c r="AI574" i="42"/>
  <c r="AT595" i="42"/>
  <c r="AI595" i="42"/>
  <c r="AK885" i="42"/>
  <c r="AI885" i="42"/>
  <c r="AM1115" i="42"/>
  <c r="AJ1115" i="42"/>
  <c r="AK1303" i="42"/>
  <c r="AI1303" i="42"/>
  <c r="AL1869" i="42"/>
  <c r="AI1869" i="42"/>
  <c r="AL2092" i="42"/>
  <c r="AM2092" i="42"/>
  <c r="AL2136" i="42"/>
  <c r="AI2136" i="42"/>
  <c r="AL2200" i="42"/>
  <c r="AI2200" i="42"/>
  <c r="AJ2264" i="42"/>
  <c r="AI2264" i="42"/>
  <c r="AK2482" i="42"/>
  <c r="AM2482" i="42"/>
  <c r="AJ2482" i="42"/>
  <c r="AI2482" i="42"/>
  <c r="AK2493" i="42"/>
  <c r="AM2493" i="42"/>
  <c r="AI2493" i="42"/>
  <c r="AK2501" i="42"/>
  <c r="AJ2501" i="42"/>
  <c r="AI2501" i="42"/>
  <c r="AK2631" i="42"/>
  <c r="AJ2631" i="42"/>
  <c r="AL2724" i="42"/>
  <c r="AJ2724" i="42"/>
  <c r="AI2724" i="42"/>
  <c r="AT2844" i="42"/>
  <c r="AM2844" i="42"/>
  <c r="AT2960" i="42"/>
  <c r="AK2960" i="42"/>
  <c r="AT589" i="42"/>
  <c r="AM589" i="42"/>
  <c r="AI589" i="42"/>
  <c r="AK855" i="42"/>
  <c r="AJ855" i="42"/>
  <c r="AT1635" i="42"/>
  <c r="AJ1635" i="42"/>
  <c r="AT573" i="42"/>
  <c r="AM573" i="42"/>
  <c r="AT582" i="42"/>
  <c r="AI582" i="42"/>
  <c r="AK880" i="42"/>
  <c r="AL880" i="42"/>
  <c r="AK1267" i="42"/>
  <c r="AT1267" i="42"/>
  <c r="AK1500" i="42"/>
  <c r="AT1500" i="42"/>
  <c r="AJ1500" i="42"/>
  <c r="AK1548" i="42"/>
  <c r="AJ1548" i="42"/>
  <c r="AL1794" i="42"/>
  <c r="AJ1794" i="42"/>
  <c r="AI1794" i="42"/>
  <c r="AL1834" i="42"/>
  <c r="AI1834" i="42"/>
  <c r="AL1894" i="42"/>
  <c r="AK1894" i="42"/>
  <c r="AJ1894" i="42"/>
  <c r="AI1894" i="42"/>
  <c r="AT1951" i="42"/>
  <c r="AJ1951" i="42"/>
  <c r="AI1951" i="42"/>
  <c r="AL2029" i="42"/>
  <c r="AJ2029" i="42"/>
  <c r="AI2029" i="42"/>
  <c r="AL2056" i="42"/>
  <c r="AJ2056" i="42"/>
  <c r="AL2167" i="42"/>
  <c r="AK2167" i="42"/>
  <c r="AK2486" i="42"/>
  <c r="AJ2486" i="42"/>
  <c r="AT2717" i="42"/>
  <c r="AL2717" i="42"/>
  <c r="AK2832" i="42"/>
  <c r="AL2832" i="42"/>
  <c r="AL2995" i="42"/>
  <c r="AI2995" i="42"/>
  <c r="AT1516" i="42"/>
  <c r="AT1552" i="42"/>
  <c r="AT1886" i="42"/>
  <c r="AT1894" i="42"/>
  <c r="AT2397" i="42"/>
  <c r="AT2401" i="42"/>
  <c r="AT2403" i="42"/>
  <c r="AT2773" i="42"/>
  <c r="AT2792" i="42"/>
  <c r="AL664" i="42"/>
  <c r="AJ676" i="42"/>
  <c r="AL738" i="42"/>
  <c r="AT1980" i="42"/>
  <c r="AI1986" i="42"/>
  <c r="AT1986" i="42"/>
  <c r="AJ2051" i="42"/>
  <c r="AI2113" i="42"/>
  <c r="AI2131" i="42"/>
  <c r="AK2154" i="42"/>
  <c r="AJ2190" i="42"/>
  <c r="AI542" i="42"/>
  <c r="AJ585" i="42"/>
  <c r="AJ1055" i="42"/>
  <c r="AJ1095" i="42"/>
  <c r="AJ1147" i="42"/>
  <c r="AJ1329" i="42"/>
  <c r="AI1342" i="42"/>
  <c r="AJ1390" i="42"/>
  <c r="AJ1798" i="42"/>
  <c r="AK1815" i="42"/>
  <c r="AJ1886" i="42"/>
  <c r="AT1941" i="42"/>
  <c r="AJ1986" i="42"/>
  <c r="AJ2015" i="42"/>
  <c r="AT2065" i="42"/>
  <c r="AT2109" i="42"/>
  <c r="AT2136" i="42"/>
  <c r="AI2173" i="42"/>
  <c r="AI2204" i="42"/>
  <c r="AI2205" i="42"/>
  <c r="AJ2207" i="42"/>
  <c r="AM2248" i="42"/>
  <c r="AM2249" i="42"/>
  <c r="AJ2296" i="42"/>
  <c r="AI2298" i="42"/>
  <c r="AJ2304" i="42"/>
  <c r="AI2306" i="42"/>
  <c r="AJ2329" i="42"/>
  <c r="AM2374" i="42"/>
  <c r="AJ2397" i="42"/>
  <c r="AK2412" i="42"/>
  <c r="AJ2426" i="42"/>
  <c r="AJ2471" i="42"/>
  <c r="AT2482" i="42"/>
  <c r="AT2559" i="42"/>
  <c r="AI2740" i="42"/>
  <c r="AI2744" i="42"/>
  <c r="AI2796" i="42"/>
  <c r="AJ2801" i="42"/>
  <c r="AI2802" i="42"/>
  <c r="AL2899" i="42"/>
  <c r="AL2934" i="42"/>
  <c r="AM2999" i="42"/>
  <c r="AI3011" i="42"/>
  <c r="AL1760" i="42"/>
  <c r="AM1760" i="42"/>
  <c r="AL1775" i="42"/>
  <c r="AK1775" i="42"/>
  <c r="AM1843" i="42"/>
  <c r="AI1843" i="42"/>
  <c r="AL1874" i="42"/>
  <c r="AK1874" i="42"/>
  <c r="AL1902" i="42"/>
  <c r="AK1902" i="42"/>
  <c r="AI1902" i="42"/>
  <c r="AL2035" i="42"/>
  <c r="AJ2035" i="42"/>
  <c r="AL2132" i="42"/>
  <c r="AJ2132" i="42"/>
  <c r="AL2172" i="42"/>
  <c r="AK2172" i="42"/>
  <c r="AL2188" i="42"/>
  <c r="AK2188" i="42"/>
  <c r="AI2188" i="42"/>
  <c r="AK2341" i="42"/>
  <c r="AJ2341" i="42"/>
  <c r="AM2438" i="42"/>
  <c r="AK2438" i="42"/>
  <c r="AL2788" i="42"/>
  <c r="AK2788" i="42"/>
  <c r="AI2788" i="42"/>
  <c r="AL2794" i="42"/>
  <c r="AI2794" i="42"/>
  <c r="AM350" i="42"/>
  <c r="AI356" i="42"/>
  <c r="AI360" i="42"/>
  <c r="AJ361" i="42"/>
  <c r="AI363" i="42"/>
  <c r="AJ365" i="42"/>
  <c r="AJ381" i="42"/>
  <c r="AJ385" i="42"/>
  <c r="AJ389" i="42"/>
  <c r="AM504" i="42"/>
  <c r="AI510" i="42"/>
  <c r="AI512" i="42"/>
  <c r="AI518" i="42"/>
  <c r="AM523" i="42"/>
  <c r="AI524" i="42"/>
  <c r="AJ531" i="42"/>
  <c r="AI560" i="42"/>
  <c r="AI563" i="42"/>
  <c r="AI566" i="42"/>
  <c r="AI578" i="42"/>
  <c r="AL648" i="42"/>
  <c r="AL660" i="42"/>
  <c r="AI699" i="42"/>
  <c r="AJ706" i="42"/>
  <c r="AL710" i="42"/>
  <c r="AI715" i="42"/>
  <c r="AI725" i="42"/>
  <c r="AL766" i="42"/>
  <c r="AI771" i="42"/>
  <c r="AL891" i="42"/>
  <c r="AL895" i="42"/>
  <c r="AJ982" i="42"/>
  <c r="AJ1026" i="42"/>
  <c r="AJ1059" i="42"/>
  <c r="AJ1099" i="42"/>
  <c r="AJ1119" i="42"/>
  <c r="AJ1151" i="42"/>
  <c r="AJ1170" i="42"/>
  <c r="AJ1175" i="42"/>
  <c r="AJ1209" i="42"/>
  <c r="AJ1211" i="42"/>
  <c r="AJ1213" i="42"/>
  <c r="AJ1215" i="42"/>
  <c r="AJ1217" i="42"/>
  <c r="AJ1219" i="42"/>
  <c r="AJ1221" i="42"/>
  <c r="AJ1223" i="42"/>
  <c r="AJ1225" i="42"/>
  <c r="AJ1227" i="42"/>
  <c r="AJ1229" i="42"/>
  <c r="AT1261" i="42"/>
  <c r="AJ1283" i="42"/>
  <c r="AJ1285" i="42"/>
  <c r="AJ1287" i="42"/>
  <c r="AJ1289" i="42"/>
  <c r="AJ1291" i="42"/>
  <c r="AK1330" i="42"/>
  <c r="AM1330" i="42"/>
  <c r="AK1366" i="42"/>
  <c r="AJ1366" i="42"/>
  <c r="AL1771" i="42"/>
  <c r="AM1771" i="42"/>
  <c r="AL1795" i="42"/>
  <c r="AJ1795" i="42"/>
  <c r="AL1812" i="42"/>
  <c r="AK1812" i="42"/>
  <c r="AM1866" i="42"/>
  <c r="AI1866" i="42"/>
  <c r="AL1966" i="42"/>
  <c r="AJ1966" i="42"/>
  <c r="AL2067" i="42"/>
  <c r="AJ2067" i="42"/>
  <c r="AL2096" i="42"/>
  <c r="AI2096" i="42"/>
  <c r="AL2124" i="42"/>
  <c r="AJ2124" i="42"/>
  <c r="AL2184" i="42"/>
  <c r="AI2184" i="42"/>
  <c r="AK2364" i="42"/>
  <c r="AM2364" i="42"/>
  <c r="AL2413" i="42"/>
  <c r="AK2413" i="42"/>
  <c r="AJ2413" i="42"/>
  <c r="AL2415" i="42"/>
  <c r="AK2415" i="42"/>
  <c r="AJ2415" i="42"/>
  <c r="AI2415" i="42"/>
  <c r="AL2417" i="42"/>
  <c r="AI2417" i="42"/>
  <c r="AK2525" i="42"/>
  <c r="AM2525" i="42"/>
  <c r="AI2525" i="42"/>
  <c r="AK2635" i="42"/>
  <c r="AJ2635" i="42"/>
  <c r="AM2787" i="42"/>
  <c r="AJ2787" i="42"/>
  <c r="AT2856" i="42"/>
  <c r="AJ2856" i="42"/>
  <c r="AT2920" i="42"/>
  <c r="AL2920" i="42"/>
  <c r="AL2943" i="42"/>
  <c r="AK2943" i="42"/>
  <c r="AT2943" i="42"/>
  <c r="AJ2943" i="42"/>
  <c r="AL3007" i="42"/>
  <c r="AJ3007" i="42"/>
  <c r="AK2515" i="42"/>
  <c r="AM2515" i="42"/>
  <c r="AK2651" i="42"/>
  <c r="AL2651" i="42"/>
  <c r="AM360" i="42"/>
  <c r="AM363" i="42"/>
  <c r="AM510" i="42"/>
  <c r="AM512" i="42"/>
  <c r="AM531" i="42"/>
  <c r="AM560" i="42"/>
  <c r="AJ563" i="42"/>
  <c r="AL706" i="42"/>
  <c r="AL1792" i="42"/>
  <c r="AK1792" i="42"/>
  <c r="AL1803" i="42"/>
  <c r="AK1803" i="42"/>
  <c r="AL1841" i="42"/>
  <c r="AK1841" i="42"/>
  <c r="AJ1841" i="42"/>
  <c r="AL1849" i="42"/>
  <c r="AK1849" i="42"/>
  <c r="AJ1849" i="42"/>
  <c r="AT1902" i="42"/>
  <c r="AL1919" i="42"/>
  <c r="AI1919" i="42"/>
  <c r="AL2025" i="42"/>
  <c r="AJ2025" i="42"/>
  <c r="AL2119" i="42"/>
  <c r="AM2119" i="42"/>
  <c r="AJ2119" i="42"/>
  <c r="AI2119" i="42"/>
  <c r="AK2325" i="42"/>
  <c r="AJ2325" i="42"/>
  <c r="AL2391" i="42"/>
  <c r="AJ2391" i="42"/>
  <c r="AM2433" i="42"/>
  <c r="AJ2433" i="42"/>
  <c r="AK2458" i="42"/>
  <c r="AI2458" i="42"/>
  <c r="AK2489" i="42"/>
  <c r="AM2489" i="42"/>
  <c r="AK2616" i="42"/>
  <c r="AI2616" i="42"/>
  <c r="AT3017" i="42"/>
  <c r="AI3017" i="42"/>
  <c r="AM1851" i="42"/>
  <c r="AI1851" i="42"/>
  <c r="AI383" i="42"/>
  <c r="AI387" i="42"/>
  <c r="AI391" i="42"/>
  <c r="AI523" i="42"/>
  <c r="AM528" i="42"/>
  <c r="AI536" i="42"/>
  <c r="AI552" i="42"/>
  <c r="AM563" i="42"/>
  <c r="AM571" i="42"/>
  <c r="AI581" i="42"/>
  <c r="AI631" i="42"/>
  <c r="AL782" i="42"/>
  <c r="AL893" i="42"/>
  <c r="AL910" i="42"/>
  <c r="AJ1010" i="42"/>
  <c r="AJ1042" i="42"/>
  <c r="AJ1051" i="42"/>
  <c r="AJ1071" i="42"/>
  <c r="AJ1082" i="42"/>
  <c r="AJ1087" i="42"/>
  <c r="AJ1111" i="42"/>
  <c r="AJ1135" i="42"/>
  <c r="AJ1183" i="42"/>
  <c r="AT1209" i="42"/>
  <c r="AT1211" i="42"/>
  <c r="AT1213" i="42"/>
  <c r="AT1215" i="42"/>
  <c r="AT1217" i="42"/>
  <c r="AT1219" i="42"/>
  <c r="AT1221" i="42"/>
  <c r="AT1223" i="42"/>
  <c r="AT1225" i="42"/>
  <c r="AT1227" i="42"/>
  <c r="AT1229" i="42"/>
  <c r="AT1245" i="42"/>
  <c r="AJ1259" i="42"/>
  <c r="AT1283" i="42"/>
  <c r="AT1285" i="42"/>
  <c r="AT1287" i="42"/>
  <c r="AT1289" i="42"/>
  <c r="AT1291" i="42"/>
  <c r="AJ1295" i="42"/>
  <c r="AM1322" i="42"/>
  <c r="AJ1325" i="42"/>
  <c r="AI1326" i="42"/>
  <c r="AK1398" i="42"/>
  <c r="AJ1398" i="42"/>
  <c r="AL1763" i="42"/>
  <c r="AM1763" i="42"/>
  <c r="AL1776" i="42"/>
  <c r="AK1776" i="42"/>
  <c r="AL1836" i="42"/>
  <c r="AK1836" i="42"/>
  <c r="AL1867" i="42"/>
  <c r="AI1867" i="42"/>
  <c r="AL2013" i="42"/>
  <c r="AJ2013" i="42"/>
  <c r="AL2082" i="42"/>
  <c r="AI2082" i="42"/>
  <c r="AM2121" i="42"/>
  <c r="AI2121" i="42"/>
  <c r="AL2141" i="42"/>
  <c r="AJ2141" i="42"/>
  <c r="AL2174" i="42"/>
  <c r="AJ2174" i="42"/>
  <c r="AK2314" i="42"/>
  <c r="AM2314" i="42"/>
  <c r="AK2380" i="42"/>
  <c r="AM2380" i="42"/>
  <c r="AL2414" i="42"/>
  <c r="AK2414" i="42"/>
  <c r="AI2414" i="42"/>
  <c r="AK2475" i="42"/>
  <c r="AJ2475" i="42"/>
  <c r="AK2543" i="42"/>
  <c r="AT2543" i="42"/>
  <c r="AL2745" i="42"/>
  <c r="AI2745" i="42"/>
  <c r="AT2841" i="42"/>
  <c r="AM2841" i="42"/>
  <c r="AT2941" i="42"/>
  <c r="AL2941" i="42"/>
  <c r="AL2976" i="42"/>
  <c r="AT2976" i="42"/>
  <c r="AJ2976" i="42"/>
  <c r="AM1342" i="42"/>
  <c r="AK1823" i="42"/>
  <c r="AT2111" i="42"/>
  <c r="AT2119" i="42"/>
  <c r="AT2415" i="42"/>
  <c r="AT2788" i="42"/>
  <c r="AT2952" i="42"/>
  <c r="AJ1346" i="42"/>
  <c r="AJ1374" i="42"/>
  <c r="AJ1516" i="42"/>
  <c r="AJ1648" i="42"/>
  <c r="AJ1862" i="42"/>
  <c r="AI1873" i="42"/>
  <c r="AJ1880" i="42"/>
  <c r="AK1886" i="42"/>
  <c r="AJ1921" i="42"/>
  <c r="AT1927" i="42"/>
  <c r="AJ1937" i="42"/>
  <c r="AJ1945" i="42"/>
  <c r="AM1957" i="42"/>
  <c r="AT1957" i="42"/>
  <c r="AT1990" i="42"/>
  <c r="AI2002" i="42"/>
  <c r="AJ2053" i="42"/>
  <c r="AT2080" i="42"/>
  <c r="AI2162" i="42"/>
  <c r="AI2164" i="42"/>
  <c r="AI2165" i="42"/>
  <c r="AI2177" i="42"/>
  <c r="AI2191" i="42"/>
  <c r="AI2212" i="42"/>
  <c r="AT2212" i="42"/>
  <c r="AT2214" i="42"/>
  <c r="AJ2288" i="42"/>
  <c r="AI2416" i="42"/>
  <c r="AK2419" i="42"/>
  <c r="AJ2430" i="42"/>
  <c r="AJ2437" i="42"/>
  <c r="AI2456" i="42"/>
  <c r="AJ2463" i="42"/>
  <c r="AM2472" i="42"/>
  <c r="AI2509" i="42"/>
  <c r="AI2521" i="42"/>
  <c r="AL2674" i="42"/>
  <c r="AJ2789" i="42"/>
  <c r="AK2816" i="42"/>
  <c r="AJ2817" i="42"/>
  <c r="AI2886" i="42"/>
  <c r="AJ1756" i="42"/>
  <c r="AM1766" i="42"/>
  <c r="AT1766" i="42"/>
  <c r="AI1798" i="42"/>
  <c r="AK1800" i="42"/>
  <c r="AI1898" i="42"/>
  <c r="AT1919" i="42"/>
  <c r="AI1973" i="42"/>
  <c r="AM1976" i="42"/>
  <c r="AT1976" i="42"/>
  <c r="AT1988" i="42"/>
  <c r="AJ1990" i="42"/>
  <c r="AJ2002" i="42"/>
  <c r="AJ2065" i="42"/>
  <c r="AI2080" i="42"/>
  <c r="AI2090" i="42"/>
  <c r="AI2104" i="42"/>
  <c r="AI2111" i="42"/>
  <c r="AJ2164" i="42"/>
  <c r="AI2167" i="42"/>
  <c r="AI2171" i="42"/>
  <c r="AI2201" i="42"/>
  <c r="AK2212" i="42"/>
  <c r="AJ2213" i="42"/>
  <c r="AI2214" i="42"/>
  <c r="AI2249" i="42"/>
  <c r="AI2257" i="42"/>
  <c r="AI2282" i="42"/>
  <c r="AJ2333" i="42"/>
  <c r="AJ2349" i="42"/>
  <c r="AM2356" i="42"/>
  <c r="AM2372" i="42"/>
  <c r="AM2509" i="42"/>
  <c r="AJ2521" i="42"/>
  <c r="AJ2571" i="42"/>
  <c r="AJ2572" i="42"/>
  <c r="AL2579" i="42"/>
  <c r="AI2664" i="42"/>
  <c r="AK2732" i="42"/>
  <c r="AT2769" i="42"/>
  <c r="AL2834" i="42"/>
  <c r="AL2836" i="42"/>
  <c r="AJ2844" i="42"/>
  <c r="AL2907" i="42"/>
  <c r="AI2996" i="42"/>
  <c r="AJ2999" i="42"/>
  <c r="AJ3000" i="42"/>
  <c r="AJ3002" i="42"/>
  <c r="AI3009" i="42"/>
  <c r="AJ3013" i="42"/>
  <c r="AI3020" i="42"/>
  <c r="AI329" i="42"/>
  <c r="AM336" i="42"/>
  <c r="AI337" i="42"/>
  <c r="AM339" i="42"/>
  <c r="AI344" i="42"/>
  <c r="AJ374" i="42"/>
  <c r="AM400" i="42"/>
  <c r="AJ337" i="42"/>
  <c r="AM344" i="42"/>
  <c r="AT408" i="42"/>
  <c r="AM408" i="42"/>
  <c r="AT416" i="42"/>
  <c r="AM416" i="42"/>
  <c r="AM337" i="42"/>
  <c r="AT419" i="42"/>
  <c r="AJ419" i="42"/>
  <c r="AT427" i="42"/>
  <c r="AJ427" i="42"/>
  <c r="AJ491" i="42"/>
  <c r="AJ507" i="42"/>
  <c r="AJ515" i="42"/>
  <c r="AI539" i="42"/>
  <c r="AM544" i="42"/>
  <c r="AI545" i="42"/>
  <c r="AJ547" i="42"/>
  <c r="AI568" i="42"/>
  <c r="AI571" i="42"/>
  <c r="AI576" i="42"/>
  <c r="AM595" i="42"/>
  <c r="AL610" i="42"/>
  <c r="AL624" i="42"/>
  <c r="AL656" i="42"/>
  <c r="AI669" i="42"/>
  <c r="AJ684" i="42"/>
  <c r="AL686" i="42"/>
  <c r="AI691" i="42"/>
  <c r="AI755" i="42"/>
  <c r="AL896" i="42"/>
  <c r="AJ901" i="42"/>
  <c r="AJ917" i="42"/>
  <c r="AJ918" i="42"/>
  <c r="AJ937" i="42"/>
  <c r="AL986" i="42"/>
  <c r="AJ1759" i="42"/>
  <c r="AI1760" i="42"/>
  <c r="AJ1769" i="42"/>
  <c r="AK1783" i="42"/>
  <c r="AK1784" i="42"/>
  <c r="AJ1786" i="42"/>
  <c r="AK1802" i="42"/>
  <c r="AJ1803" i="42"/>
  <c r="AJ1806" i="42"/>
  <c r="AJ1811" i="42"/>
  <c r="AI1814" i="42"/>
  <c r="AI1818" i="42"/>
  <c r="AK1828" i="42"/>
  <c r="AK1831" i="42"/>
  <c r="AI1861" i="42"/>
  <c r="AJ1864" i="42"/>
  <c r="AK1867" i="42"/>
  <c r="AT1874" i="42"/>
  <c r="AJ1878" i="42"/>
  <c r="AI1882" i="42"/>
  <c r="AK1890" i="42"/>
  <c r="AJ1896" i="42"/>
  <c r="AK1904" i="42"/>
  <c r="AT1906" i="42"/>
  <c r="AT1915" i="42"/>
  <c r="AJ1919" i="42"/>
  <c r="AK1923" i="42"/>
  <c r="AK1934" i="42"/>
  <c r="AJ1940" i="42"/>
  <c r="AM1946" i="42"/>
  <c r="AJ1956" i="42"/>
  <c r="AM1962" i="42"/>
  <c r="AI1969" i="42"/>
  <c r="AJ1979" i="42"/>
  <c r="AM1986" i="42"/>
  <c r="AI1993" i="42"/>
  <c r="AM1999" i="42"/>
  <c r="AK2002" i="42"/>
  <c r="AJ2003" i="42"/>
  <c r="AM2005" i="42"/>
  <c r="AM2017" i="42"/>
  <c r="AJ2031" i="42"/>
  <c r="AJ2049" i="42"/>
  <c r="AT2053" i="42"/>
  <c r="AI2067" i="42"/>
  <c r="AT2067" i="42"/>
  <c r="AM2069" i="42"/>
  <c r="AI2070" i="42"/>
  <c r="AJ2072" i="42"/>
  <c r="AJ2078" i="42"/>
  <c r="AM2080" i="42"/>
  <c r="AM2082" i="42"/>
  <c r="AJ2092" i="42"/>
  <c r="AJ2093" i="42"/>
  <c r="AJ2094" i="42"/>
  <c r="AM2096" i="42"/>
  <c r="AM2098" i="42"/>
  <c r="AI2108" i="42"/>
  <c r="AJ2109" i="42"/>
  <c r="AT2113" i="42"/>
  <c r="AJ2115" i="42"/>
  <c r="AJ2116" i="42"/>
  <c r="AJ2117" i="42"/>
  <c r="AL2121" i="42"/>
  <c r="AJ2121" i="42"/>
  <c r="AT2121" i="42"/>
  <c r="AM424" i="42"/>
  <c r="AJ435" i="42"/>
  <c r="AJ451" i="42"/>
  <c r="AM456" i="42"/>
  <c r="AJ467" i="42"/>
  <c r="AM472" i="42"/>
  <c r="AJ483" i="42"/>
  <c r="AM488" i="42"/>
  <c r="AM491" i="42"/>
  <c r="AJ493" i="42"/>
  <c r="AI499" i="42"/>
  <c r="AM507" i="42"/>
  <c r="AM515" i="42"/>
  <c r="AI516" i="42"/>
  <c r="AI531" i="42"/>
  <c r="AJ539" i="42"/>
  <c r="AM547" i="42"/>
  <c r="AI555" i="42"/>
  <c r="AJ571" i="42"/>
  <c r="AM576" i="42"/>
  <c r="AL734" i="42"/>
  <c r="AL748" i="42"/>
  <c r="AL808" i="42"/>
  <c r="AJ1063" i="42"/>
  <c r="AJ1079" i="42"/>
  <c r="AJ1091" i="42"/>
  <c r="AJ1107" i="42"/>
  <c r="AJ1123" i="42"/>
  <c r="AJ1139" i="42"/>
  <c r="AJ1155" i="42"/>
  <c r="AJ1162" i="42"/>
  <c r="AJ1167" i="42"/>
  <c r="AJ1187" i="42"/>
  <c r="AT1243" i="42"/>
  <c r="AT1275" i="42"/>
  <c r="AI1300" i="42"/>
  <c r="AJ1302" i="42"/>
  <c r="AI1315" i="42"/>
  <c r="AJ1316" i="42"/>
  <c r="AI1334" i="42"/>
  <c r="AI1340" i="42"/>
  <c r="AJ1362" i="42"/>
  <c r="AJ1382" i="42"/>
  <c r="AJ1406" i="42"/>
  <c r="AT1490" i="42"/>
  <c r="AJ1643" i="42"/>
  <c r="AJ1652" i="42"/>
  <c r="AM1752" i="42"/>
  <c r="AI1753" i="42"/>
  <c r="AM1759" i="42"/>
  <c r="AJ1760" i="42"/>
  <c r="AJ1775" i="42"/>
  <c r="AI1778" i="42"/>
  <c r="AK1786" i="42"/>
  <c r="AK1811" i="42"/>
  <c r="AJ1814" i="42"/>
  <c r="AJ1815" i="42"/>
  <c r="AI1823" i="42"/>
  <c r="AJ1861" i="42"/>
  <c r="AI1862" i="42"/>
  <c r="AI1874" i="42"/>
  <c r="AK1878" i="42"/>
  <c r="AK1882" i="42"/>
  <c r="AJ1888" i="42"/>
  <c r="AK1896" i="42"/>
  <c r="AT1898" i="42"/>
  <c r="AJ1902" i="42"/>
  <c r="AI1906" i="42"/>
  <c r="AI1915" i="42"/>
  <c r="AK1919" i="42"/>
  <c r="AT1937" i="42"/>
  <c r="AM1979" i="42"/>
  <c r="AM1993" i="42"/>
  <c r="AT2037" i="42"/>
  <c r="AT2051" i="42"/>
  <c r="AJ2070" i="42"/>
  <c r="AM2078" i="42"/>
  <c r="AM2094" i="42"/>
  <c r="AT2106" i="42"/>
  <c r="AM2115" i="42"/>
  <c r="AL2128" i="42"/>
  <c r="AJ2128" i="42"/>
  <c r="AJ589" i="42"/>
  <c r="AM591" i="42"/>
  <c r="AI603" i="42"/>
  <c r="AL604" i="42"/>
  <c r="AJ630" i="42"/>
  <c r="AL640" i="42"/>
  <c r="AJ668" i="42"/>
  <c r="AL678" i="42"/>
  <c r="AI889" i="42"/>
  <c r="AJ905" i="42"/>
  <c r="AJ906" i="42"/>
  <c r="AL914" i="42"/>
  <c r="AJ950" i="42"/>
  <c r="AJ977" i="42"/>
  <c r="AJ1127" i="42"/>
  <c r="AJ1143" i="42"/>
  <c r="AJ1159" i="42"/>
  <c r="AJ1179" i="42"/>
  <c r="AJ1186" i="42"/>
  <c r="AJ1191" i="42"/>
  <c r="AT1253" i="42"/>
  <c r="AT1269" i="42"/>
  <c r="AM1300" i="42"/>
  <c r="AM1320" i="42"/>
  <c r="AM1321" i="42"/>
  <c r="AI1322" i="42"/>
  <c r="AI1330" i="42"/>
  <c r="AJ1334" i="42"/>
  <c r="AJ1337" i="42"/>
  <c r="AJ1340" i="42"/>
  <c r="AT1512" i="42"/>
  <c r="AJ1532" i="42"/>
  <c r="AT1536" i="42"/>
  <c r="AJ1561" i="42"/>
  <c r="AJ1753" i="42"/>
  <c r="AT1890" i="42"/>
  <c r="AT1923" i="42"/>
  <c r="AT1983" i="42"/>
  <c r="AT2000" i="42"/>
  <c r="AT2035" i="42"/>
  <c r="AT2117" i="42"/>
  <c r="AM432" i="42"/>
  <c r="AJ443" i="42"/>
  <c r="AM448" i="42"/>
  <c r="AJ459" i="42"/>
  <c r="AM464" i="42"/>
  <c r="AJ475" i="42"/>
  <c r="AM480" i="42"/>
  <c r="AI491" i="42"/>
  <c r="AM496" i="42"/>
  <c r="AM499" i="42"/>
  <c r="AJ501" i="42"/>
  <c r="AI507" i="42"/>
  <c r="AI515" i="42"/>
  <c r="AI526" i="42"/>
  <c r="AI532" i="42"/>
  <c r="AI544" i="42"/>
  <c r="AI547" i="42"/>
  <c r="AI550" i="42"/>
  <c r="AL742" i="42"/>
  <c r="AL786" i="42"/>
  <c r="AJ1237" i="42"/>
  <c r="AT1251" i="42"/>
  <c r="AM1297" i="42"/>
  <c r="AI1298" i="42"/>
  <c r="AJ1309" i="42"/>
  <c r="AM1334" i="42"/>
  <c r="AM1340" i="42"/>
  <c r="AJ1394" i="42"/>
  <c r="AM1755" i="42"/>
  <c r="AM1756" i="42"/>
  <c r="AI1758" i="42"/>
  <c r="AM1768" i="42"/>
  <c r="AI1769" i="42"/>
  <c r="AK1778" i="42"/>
  <c r="AJ1783" i="42"/>
  <c r="AI1786" i="42"/>
  <c r="AK1795" i="42"/>
  <c r="AI1806" i="42"/>
  <c r="AK1820" i="42"/>
  <c r="AJ1867" i="42"/>
  <c r="AJ1869" i="42"/>
  <c r="AI1878" i="42"/>
  <c r="AT1878" i="42"/>
  <c r="AT1882" i="42"/>
  <c r="AI1890" i="42"/>
  <c r="AJ1904" i="42"/>
  <c r="AK1912" i="42"/>
  <c r="AK1913" i="42"/>
  <c r="AJ1961" i="42"/>
  <c r="AI1979" i="42"/>
  <c r="AJ1983" i="42"/>
  <c r="AM1990" i="42"/>
  <c r="AJ2000" i="42"/>
  <c r="AI2005" i="42"/>
  <c r="AJ2007" i="42"/>
  <c r="AM2016" i="42"/>
  <c r="AI2017" i="42"/>
  <c r="AJ2019" i="42"/>
  <c r="AT2049" i="42"/>
  <c r="AI2078" i="42"/>
  <c r="AJ2081" i="42"/>
  <c r="AJ2082" i="42"/>
  <c r="AI2092" i="42"/>
  <c r="AI2094" i="42"/>
  <c r="AJ2096" i="42"/>
  <c r="AJ2097" i="42"/>
  <c r="AJ2098" i="42"/>
  <c r="AJ2101" i="42"/>
  <c r="AI2106" i="42"/>
  <c r="AI2115" i="42"/>
  <c r="AT2115" i="42"/>
  <c r="AI2117" i="42"/>
  <c r="AL2135" i="42"/>
  <c r="AI2135" i="42"/>
  <c r="AT2129" i="42"/>
  <c r="AM2131" i="42"/>
  <c r="AJ2143" i="42"/>
  <c r="AJ2149" i="42"/>
  <c r="AI2154" i="42"/>
  <c r="AJ2172" i="42"/>
  <c r="AK2175" i="42"/>
  <c r="AJ2180" i="42"/>
  <c r="AI2181" i="42"/>
  <c r="AK2183" i="42"/>
  <c r="AI2185" i="42"/>
  <c r="AJ2188" i="42"/>
  <c r="AI2189" i="42"/>
  <c r="AK2191" i="42"/>
  <c r="AI2193" i="42"/>
  <c r="AI2196" i="42"/>
  <c r="AI2197" i="42"/>
  <c r="AJ2199" i="42"/>
  <c r="AT2208" i="42"/>
  <c r="AJ2214" i="42"/>
  <c r="AT2219" i="42"/>
  <c r="AJ2253" i="42"/>
  <c r="AJ2312" i="42"/>
  <c r="AI2314" i="42"/>
  <c r="AJ2324" i="42"/>
  <c r="AJ2332" i="42"/>
  <c r="AJ2340" i="42"/>
  <c r="AJ2348" i="42"/>
  <c r="AJ2356" i="42"/>
  <c r="AJ2357" i="42"/>
  <c r="AJ2364" i="42"/>
  <c r="AJ2365" i="42"/>
  <c r="AJ2372" i="42"/>
  <c r="AJ2373" i="42"/>
  <c r="AJ2380" i="42"/>
  <c r="AJ2381" i="42"/>
  <c r="AT2389" i="42"/>
  <c r="AK2420" i="42"/>
  <c r="AK2439" i="42"/>
  <c r="AK2440" i="42"/>
  <c r="AK2445" i="42"/>
  <c r="AJ2446" i="42"/>
  <c r="AT2446" i="42"/>
  <c r="AJ2452" i="42"/>
  <c r="AJ2455" i="42"/>
  <c r="AM2456" i="42"/>
  <c r="AM2458" i="42"/>
  <c r="AJ2464" i="42"/>
  <c r="AI2466" i="42"/>
  <c r="AJ2479" i="42"/>
  <c r="AM2484" i="42"/>
  <c r="AJ2487" i="42"/>
  <c r="AJ2495" i="42"/>
  <c r="AM2501" i="42"/>
  <c r="AI2513" i="42"/>
  <c r="AI2517" i="42"/>
  <c r="AM2521" i="42"/>
  <c r="AI2529" i="42"/>
  <c r="AJ2537" i="42"/>
  <c r="AJ2655" i="42"/>
  <c r="AJ2732" i="42"/>
  <c r="AI2737" i="42"/>
  <c r="AT2754" i="42"/>
  <c r="AK2756" i="42"/>
  <c r="AI2761" i="42"/>
  <c r="AK2796" i="42"/>
  <c r="AJ2797" i="42"/>
  <c r="AI2798" i="42"/>
  <c r="AI2808" i="42"/>
  <c r="AT2808" i="42"/>
  <c r="AJ2810" i="42"/>
  <c r="AT2827" i="42"/>
  <c r="AM2839" i="42"/>
  <c r="AJ2865" i="42"/>
  <c r="AJ2871" i="42"/>
  <c r="AM2879" i="42"/>
  <c r="AT2946" i="42"/>
  <c r="AL2955" i="42"/>
  <c r="AT2955" i="42"/>
  <c r="AT2970" i="42"/>
  <c r="AT2985" i="42"/>
  <c r="AK2189" i="42"/>
  <c r="AK2193" i="42"/>
  <c r="AK2196" i="42"/>
  <c r="AJ2197" i="42"/>
  <c r="AK2198" i="42"/>
  <c r="AI2208" i="42"/>
  <c r="AT2227" i="42"/>
  <c r="AT2255" i="42"/>
  <c r="AT2259" i="42"/>
  <c r="AJ2434" i="42"/>
  <c r="AK2446" i="42"/>
  <c r="AJ2451" i="42"/>
  <c r="AM2464" i="42"/>
  <c r="AM2466" i="42"/>
  <c r="AT2466" i="42"/>
  <c r="AJ2472" i="42"/>
  <c r="AI2474" i="42"/>
  <c r="AJ2513" i="42"/>
  <c r="AM2517" i="42"/>
  <c r="AJ2529" i="42"/>
  <c r="AJ2539" i="42"/>
  <c r="AL2620" i="42"/>
  <c r="AJ2627" i="42"/>
  <c r="AJ2637" i="42"/>
  <c r="AI2651" i="42"/>
  <c r="AL2655" i="42"/>
  <c r="AJ2671" i="42"/>
  <c r="AT2817" i="42"/>
  <c r="AT2825" i="42"/>
  <c r="AM2865" i="42"/>
  <c r="AI2140" i="42"/>
  <c r="AJ2152" i="42"/>
  <c r="AI2155" i="42"/>
  <c r="AJ2157" i="42"/>
  <c r="AI2158" i="42"/>
  <c r="AJ2160" i="42"/>
  <c r="AJ2179" i="42"/>
  <c r="AJ2187" i="42"/>
  <c r="AK2197" i="42"/>
  <c r="AM2247" i="42"/>
  <c r="AJ2255" i="42"/>
  <c r="AJ2257" i="42"/>
  <c r="AJ2259" i="42"/>
  <c r="AI2268" i="42"/>
  <c r="AM2318" i="42"/>
  <c r="AM2326" i="42"/>
  <c r="AM2334" i="42"/>
  <c r="AM2342" i="42"/>
  <c r="AM2350" i="42"/>
  <c r="AT2381" i="42"/>
  <c r="AJ2389" i="42"/>
  <c r="AK2409" i="42"/>
  <c r="AJ2425" i="42"/>
  <c r="AM2474" i="42"/>
  <c r="AM2513" i="42"/>
  <c r="AM2529" i="42"/>
  <c r="AT2561" i="42"/>
  <c r="AJ2679" i="42"/>
  <c r="AJ2698" i="42"/>
  <c r="AI2728" i="42"/>
  <c r="AI2752" i="42"/>
  <c r="AI2756" i="42"/>
  <c r="AT2777" i="42"/>
  <c r="AT2804" i="42"/>
  <c r="AI2894" i="42"/>
  <c r="AL2930" i="42"/>
  <c r="AJ2945" i="42"/>
  <c r="AT2945" i="42"/>
  <c r="AK2963" i="42"/>
  <c r="AL2982" i="42"/>
  <c r="AT2982" i="42"/>
  <c r="AK2995" i="42"/>
  <c r="AJ2996" i="42"/>
  <c r="AI2997" i="42"/>
  <c r="AM3006" i="42"/>
  <c r="AT3006" i="42"/>
  <c r="AI3008" i="42"/>
  <c r="AI3016" i="42"/>
  <c r="AI3019" i="42"/>
  <c r="AI2127" i="42"/>
  <c r="AJ2145" i="42"/>
  <c r="AK2158" i="42"/>
  <c r="AI2172" i="42"/>
  <c r="AI2175" i="42"/>
  <c r="AI2180" i="42"/>
  <c r="AI2183" i="42"/>
  <c r="AJ2292" i="42"/>
  <c r="AT2385" i="42"/>
  <c r="AT2387" i="42"/>
  <c r="AJ2438" i="42"/>
  <c r="AJ2439" i="42"/>
  <c r="AJ2440" i="42"/>
  <c r="AL2617" i="42"/>
  <c r="AJ2633" i="42"/>
  <c r="AI2655" i="42"/>
  <c r="AL2699" i="42"/>
  <c r="AL2701" i="42"/>
  <c r="AL2703" i="42"/>
  <c r="AL2705" i="42"/>
  <c r="AL2707" i="42"/>
  <c r="AL2709" i="42"/>
  <c r="AL2711" i="42"/>
  <c r="AL2713" i="42"/>
  <c r="AK2724" i="42"/>
  <c r="AI2729" i="42"/>
  <c r="AI2732" i="42"/>
  <c r="AK2748" i="42"/>
  <c r="AK2752" i="42"/>
  <c r="AJ2756" i="42"/>
  <c r="AI2760" i="42"/>
  <c r="AT2781" i="42"/>
  <c r="AT2796" i="42"/>
  <c r="AK2802" i="42"/>
  <c r="AI2804" i="42"/>
  <c r="AT2810" i="42"/>
  <c r="AK2814" i="42"/>
  <c r="AK2827" i="42"/>
  <c r="AL2830" i="42"/>
  <c r="AJ2839" i="42"/>
  <c r="AJ2840" i="42"/>
  <c r="AJ2842" i="42"/>
  <c r="AI2849" i="42"/>
  <c r="AJ2851" i="42"/>
  <c r="AM2855" i="42"/>
  <c r="AM2860" i="42"/>
  <c r="AI2862" i="42"/>
  <c r="AI2865" i="42"/>
  <c r="AJ2884" i="42"/>
  <c r="AL2896" i="42"/>
  <c r="AJ2902" i="42"/>
  <c r="AL2916" i="42"/>
  <c r="AL2924" i="42"/>
  <c r="AL2933" i="42"/>
  <c r="AL2966" i="42"/>
  <c r="AL2974" i="42"/>
  <c r="AT2974" i="42"/>
  <c r="AM2997" i="42"/>
  <c r="AM3008" i="42"/>
  <c r="AM3016" i="42"/>
  <c r="AM3019" i="42"/>
  <c r="AJ332" i="42"/>
  <c r="AJ353" i="42"/>
  <c r="AM376" i="42"/>
  <c r="AM404" i="42"/>
  <c r="AJ407" i="42"/>
  <c r="AM412" i="42"/>
  <c r="AJ415" i="42"/>
  <c r="AM420" i="42"/>
  <c r="AJ423" i="42"/>
  <c r="AM428" i="42"/>
  <c r="AJ431" i="42"/>
  <c r="AM436" i="42"/>
  <c r="AJ439" i="42"/>
  <c r="AM444" i="42"/>
  <c r="AJ447" i="42"/>
  <c r="AM452" i="42"/>
  <c r="AJ455" i="42"/>
  <c r="AM460" i="42"/>
  <c r="AJ463" i="42"/>
  <c r="AM468" i="42"/>
  <c r="AJ471" i="42"/>
  <c r="AM476" i="42"/>
  <c r="AJ479" i="42"/>
  <c r="AM484" i="42"/>
  <c r="AJ487" i="42"/>
  <c r="AM492" i="42"/>
  <c r="AJ495" i="42"/>
  <c r="AM500" i="42"/>
  <c r="AJ503" i="42"/>
  <c r="AM505" i="42"/>
  <c r="AI506" i="42"/>
  <c r="AM508" i="42"/>
  <c r="AI509" i="42"/>
  <c r="AJ511" i="42"/>
  <c r="AM513" i="42"/>
  <c r="AI514" i="42"/>
  <c r="AM516" i="42"/>
  <c r="AI517" i="42"/>
  <c r="AJ519" i="42"/>
  <c r="AM521" i="42"/>
  <c r="AI522" i="42"/>
  <c r="AM524" i="42"/>
  <c r="AI525" i="42"/>
  <c r="AJ527" i="42"/>
  <c r="AM529" i="42"/>
  <c r="AI530" i="42"/>
  <c r="AM532" i="42"/>
  <c r="AI533" i="42"/>
  <c r="AJ535" i="42"/>
  <c r="AM537" i="42"/>
  <c r="AI538" i="42"/>
  <c r="AM540" i="42"/>
  <c r="AI541" i="42"/>
  <c r="AJ543" i="42"/>
  <c r="AM545" i="42"/>
  <c r="AI546" i="42"/>
  <c r="AM548" i="42"/>
  <c r="AI549" i="42"/>
  <c r="AJ551" i="42"/>
  <c r="AM553" i="42"/>
  <c r="AI554" i="42"/>
  <c r="AM556" i="42"/>
  <c r="AI557" i="42"/>
  <c r="AJ559" i="42"/>
  <c r="AM561" i="42"/>
  <c r="AI562" i="42"/>
  <c r="AM564" i="42"/>
  <c r="AI565" i="42"/>
  <c r="AJ567" i="42"/>
  <c r="AM569" i="42"/>
  <c r="AI570" i="42"/>
  <c r="AM572" i="42"/>
  <c r="AI573" i="42"/>
  <c r="AJ575" i="42"/>
  <c r="AM329" i="42"/>
  <c r="AK332" i="42"/>
  <c r="AI334" i="42"/>
  <c r="AI336" i="42"/>
  <c r="AJ338" i="42"/>
  <c r="AJ343" i="42"/>
  <c r="AJ344" i="42"/>
  <c r="AJ348" i="42"/>
  <c r="AI350" i="42"/>
  <c r="AM353" i="42"/>
  <c r="AJ363" i="42"/>
  <c r="AI365" i="42"/>
  <c r="AJ367" i="42"/>
  <c r="AI374" i="42"/>
  <c r="AM380" i="42"/>
  <c r="AJ383" i="42"/>
  <c r="AM388" i="42"/>
  <c r="AJ391" i="42"/>
  <c r="AJ397" i="42"/>
  <c r="AI400" i="42"/>
  <c r="AJ405" i="42"/>
  <c r="AM407" i="42"/>
  <c r="AI408" i="42"/>
  <c r="AJ413" i="42"/>
  <c r="AM415" i="42"/>
  <c r="AI416" i="42"/>
  <c r="AI419" i="42"/>
  <c r="AM423" i="42"/>
  <c r="AI424" i="42"/>
  <c r="AI427" i="42"/>
  <c r="AJ429" i="42"/>
  <c r="AM431" i="42"/>
  <c r="AI432" i="42"/>
  <c r="AI435" i="42"/>
  <c r="AJ437" i="42"/>
  <c r="AM439" i="42"/>
  <c r="AI443" i="42"/>
  <c r="AJ445" i="42"/>
  <c r="AM447" i="42"/>
  <c r="AI448" i="42"/>
  <c r="AI451" i="42"/>
  <c r="AJ453" i="42"/>
  <c r="AM455" i="42"/>
  <c r="AI456" i="42"/>
  <c r="AI459" i="42"/>
  <c r="AJ461" i="42"/>
  <c r="AM463" i="42"/>
  <c r="AI464" i="42"/>
  <c r="AI467" i="42"/>
  <c r="AJ469" i="42"/>
  <c r="AM471" i="42"/>
  <c r="AI472" i="42"/>
  <c r="AI475" i="42"/>
  <c r="AJ477" i="42"/>
  <c r="AM479" i="42"/>
  <c r="AI480" i="42"/>
  <c r="AI483" i="42"/>
  <c r="AJ485" i="42"/>
  <c r="AM487" i="42"/>
  <c r="AI488" i="42"/>
  <c r="AM495" i="42"/>
  <c r="AM503" i="42"/>
  <c r="AM506" i="42"/>
  <c r="AJ509" i="42"/>
  <c r="AM511" i="42"/>
  <c r="AM514" i="42"/>
  <c r="AJ517" i="42"/>
  <c r="AM519" i="42"/>
  <c r="AM522" i="42"/>
  <c r="AJ525" i="42"/>
  <c r="AM527" i="42"/>
  <c r="AM530" i="42"/>
  <c r="AJ533" i="42"/>
  <c r="AM535" i="42"/>
  <c r="AM538" i="42"/>
  <c r="AJ541" i="42"/>
  <c r="AM543" i="42"/>
  <c r="AM546" i="42"/>
  <c r="AJ549" i="42"/>
  <c r="AM551" i="42"/>
  <c r="AM554" i="42"/>
  <c r="AJ557" i="42"/>
  <c r="AM559" i="42"/>
  <c r="AM562" i="42"/>
  <c r="AJ565" i="42"/>
  <c r="AM567" i="42"/>
  <c r="AM570" i="42"/>
  <c r="AJ573" i="42"/>
  <c r="AM575" i="42"/>
  <c r="AT577" i="42"/>
  <c r="AJ577" i="42"/>
  <c r="AI505" i="42"/>
  <c r="AM509" i="42"/>
  <c r="AI513" i="42"/>
  <c r="AM517" i="42"/>
  <c r="AI521" i="42"/>
  <c r="AM525" i="42"/>
  <c r="AI529" i="42"/>
  <c r="AM533" i="42"/>
  <c r="AI537" i="42"/>
  <c r="AM541" i="42"/>
  <c r="AM549" i="42"/>
  <c r="AI553" i="42"/>
  <c r="AM565" i="42"/>
  <c r="AT579" i="42"/>
  <c r="AM579" i="42"/>
  <c r="AI579" i="42"/>
  <c r="AT580" i="42"/>
  <c r="AM580" i="42"/>
  <c r="AI580" i="42"/>
  <c r="AT583" i="42"/>
  <c r="AJ583" i="42"/>
  <c r="AI583" i="42"/>
  <c r="AM583" i="42"/>
  <c r="AI332" i="42"/>
  <c r="AJ351" i="42"/>
  <c r="AI353" i="42"/>
  <c r="AM356" i="42"/>
  <c r="AM365" i="42"/>
  <c r="AM374" i="42"/>
  <c r="AI376" i="42"/>
  <c r="AM384" i="42"/>
  <c r="AJ387" i="42"/>
  <c r="AJ401" i="42"/>
  <c r="AI404" i="42"/>
  <c r="AI407" i="42"/>
  <c r="AJ409" i="42"/>
  <c r="AI412" i="42"/>
  <c r="AI415" i="42"/>
  <c r="AJ417" i="42"/>
  <c r="AM419" i="42"/>
  <c r="AI420" i="42"/>
  <c r="AI423" i="42"/>
  <c r="AJ425" i="42"/>
  <c r="AM427" i="42"/>
  <c r="AI428" i="42"/>
  <c r="AI431" i="42"/>
  <c r="AJ433" i="42"/>
  <c r="AM435" i="42"/>
  <c r="AI436" i="42"/>
  <c r="AI439" i="42"/>
  <c r="AJ441" i="42"/>
  <c r="AM443" i="42"/>
  <c r="AI444" i="42"/>
  <c r="AI447" i="42"/>
  <c r="AJ449" i="42"/>
  <c r="AM451" i="42"/>
  <c r="AI452" i="42"/>
  <c r="AI455" i="42"/>
  <c r="AJ457" i="42"/>
  <c r="AM459" i="42"/>
  <c r="AI460" i="42"/>
  <c r="AI463" i="42"/>
  <c r="AJ465" i="42"/>
  <c r="AM467" i="42"/>
  <c r="AI468" i="42"/>
  <c r="AI471" i="42"/>
  <c r="AJ473" i="42"/>
  <c r="AM475" i="42"/>
  <c r="AI476" i="42"/>
  <c r="AI479" i="42"/>
  <c r="AJ481" i="42"/>
  <c r="AM483" i="42"/>
  <c r="AI484" i="42"/>
  <c r="AI487" i="42"/>
  <c r="AJ489" i="42"/>
  <c r="AI492" i="42"/>
  <c r="AI495" i="42"/>
  <c r="AJ497" i="42"/>
  <c r="AI500" i="42"/>
  <c r="AI503" i="42"/>
  <c r="AJ505" i="42"/>
  <c r="AI511" i="42"/>
  <c r="AJ513" i="42"/>
  <c r="AM518" i="42"/>
  <c r="AI519" i="42"/>
  <c r="AJ521" i="42"/>
  <c r="AM526" i="42"/>
  <c r="AI527" i="42"/>
  <c r="AJ529" i="42"/>
  <c r="AM534" i="42"/>
  <c r="AI535" i="42"/>
  <c r="AJ537" i="42"/>
  <c r="AI540" i="42"/>
  <c r="AM542" i="42"/>
  <c r="AI543" i="42"/>
  <c r="AJ545" i="42"/>
  <c r="AI548" i="42"/>
  <c r="AM550" i="42"/>
  <c r="AI551" i="42"/>
  <c r="AJ553" i="42"/>
  <c r="AI556" i="42"/>
  <c r="AM558" i="42"/>
  <c r="AI559" i="42"/>
  <c r="AJ561" i="42"/>
  <c r="AI564" i="42"/>
  <c r="AM566" i="42"/>
  <c r="AI567" i="42"/>
  <c r="AJ569" i="42"/>
  <c r="AI572" i="42"/>
  <c r="AM574" i="42"/>
  <c r="AI575" i="42"/>
  <c r="AJ579" i="42"/>
  <c r="AM578" i="42"/>
  <c r="AJ581" i="42"/>
  <c r="AI584" i="42"/>
  <c r="AI585" i="42"/>
  <c r="AM587" i="42"/>
  <c r="AJ593" i="42"/>
  <c r="AM598" i="42"/>
  <c r="AJ610" i="42"/>
  <c r="AL638" i="42"/>
  <c r="AL646" i="42"/>
  <c r="AL654" i="42"/>
  <c r="AI685" i="42"/>
  <c r="AL752" i="42"/>
  <c r="AI819" i="42"/>
  <c r="AI845" i="42"/>
  <c r="AI849" i="42"/>
  <c r="AI853" i="42"/>
  <c r="AI855" i="42"/>
  <c r="AL886" i="42"/>
  <c r="AI891" i="42"/>
  <c r="AL892" i="42"/>
  <c r="AI893" i="42"/>
  <c r="AL894" i="42"/>
  <c r="AI895" i="42"/>
  <c r="AI896" i="42"/>
  <c r="AL906" i="42"/>
  <c r="AJ914" i="42"/>
  <c r="AL918" i="42"/>
  <c r="AJ921" i="42"/>
  <c r="AJ922" i="42"/>
  <c r="AJ925" i="42"/>
  <c r="AJ926" i="42"/>
  <c r="AJ953" i="42"/>
  <c r="AJ961" i="42"/>
  <c r="AL974" i="42"/>
  <c r="AJ985" i="42"/>
  <c r="AJ1006" i="42"/>
  <c r="AJ1022" i="42"/>
  <c r="AJ1038" i="42"/>
  <c r="AJ1050" i="42"/>
  <c r="AJ1058" i="42"/>
  <c r="AJ1066" i="42"/>
  <c r="AJ1074" i="42"/>
  <c r="AJ1090" i="42"/>
  <c r="AJ1098" i="42"/>
  <c r="AJ1106" i="42"/>
  <c r="AJ1114" i="42"/>
  <c r="AJ1122" i="42"/>
  <c r="AJ1130" i="42"/>
  <c r="AJ1138" i="42"/>
  <c r="AJ1146" i="42"/>
  <c r="AJ1154" i="42"/>
  <c r="AT1231" i="42"/>
  <c r="AT1239" i="42"/>
  <c r="AT1293" i="42"/>
  <c r="AM1295" i="42"/>
  <c r="AI1296" i="42"/>
  <c r="AJ1297" i="42"/>
  <c r="AJ1300" i="42"/>
  <c r="AI1302" i="42"/>
  <c r="AM1307" i="42"/>
  <c r="AM1309" i="42"/>
  <c r="AM1312" i="42"/>
  <c r="AM1313" i="42"/>
  <c r="AM1315" i="42"/>
  <c r="AI1316" i="42"/>
  <c r="AJ1320" i="42"/>
  <c r="AJ1326" i="42"/>
  <c r="AJ1332" i="42"/>
  <c r="AJ1333" i="42"/>
  <c r="AM1336" i="42"/>
  <c r="AM1338" i="42"/>
  <c r="AT1484" i="42"/>
  <c r="AJ1490" i="42"/>
  <c r="AJ1508" i="42"/>
  <c r="AT1520" i="42"/>
  <c r="AT1524" i="42"/>
  <c r="AL1558" i="42"/>
  <c r="AJ1631" i="42"/>
  <c r="AJ1647" i="42"/>
  <c r="AJ1655" i="42"/>
  <c r="AJ1754" i="42"/>
  <c r="AM1758" i="42"/>
  <c r="AT1758" i="42"/>
  <c r="AI1763" i="42"/>
  <c r="AJ1765" i="42"/>
  <c r="AM1770" i="42"/>
  <c r="AT1770" i="42"/>
  <c r="AJ1772" i="42"/>
  <c r="AI1774" i="42"/>
  <c r="AK1779" i="42"/>
  <c r="AK1780" i="42"/>
  <c r="AJ1782" i="42"/>
  <c r="AK1787" i="42"/>
  <c r="AK1788" i="42"/>
  <c r="AJ1790" i="42"/>
  <c r="AK1798" i="42"/>
  <c r="AJ1799" i="42"/>
  <c r="AI1802" i="42"/>
  <c r="AK1807" i="42"/>
  <c r="AK1808" i="42"/>
  <c r="AJ1810" i="42"/>
  <c r="AJ1819" i="42"/>
  <c r="AI1822" i="42"/>
  <c r="AJ1827" i="42"/>
  <c r="AI1830" i="42"/>
  <c r="AJ1835" i="42"/>
  <c r="AM1839" i="42"/>
  <c r="AI1840" i="42"/>
  <c r="AK1845" i="42"/>
  <c r="AM1847" i="42"/>
  <c r="AI1848" i="42"/>
  <c r="AK1853" i="42"/>
  <c r="AM1855" i="42"/>
  <c r="AI1856" i="42"/>
  <c r="AK1857" i="42"/>
  <c r="AT1857" i="42"/>
  <c r="AJ1859" i="42"/>
  <c r="AK1862" i="42"/>
  <c r="AK1870" i="42"/>
  <c r="AK1872" i="42"/>
  <c r="AJ1874" i="42"/>
  <c r="AK1876" i="42"/>
  <c r="AI1880" i="42"/>
  <c r="AT1880" i="42"/>
  <c r="AJ1882" i="42"/>
  <c r="AK1884" i="42"/>
  <c r="AI1888" i="42"/>
  <c r="AT1888" i="42"/>
  <c r="AJ1890" i="42"/>
  <c r="AK1892" i="42"/>
  <c r="AI1896" i="42"/>
  <c r="AT1896" i="42"/>
  <c r="AJ1898" i="42"/>
  <c r="AK1900" i="42"/>
  <c r="AI1904" i="42"/>
  <c r="AT1904" i="42"/>
  <c r="AJ1906" i="42"/>
  <c r="AJ1912" i="42"/>
  <c r="AT1912" i="42"/>
  <c r="AT1913" i="42"/>
  <c r="AJ1915" i="42"/>
  <c r="AK1917" i="42"/>
  <c r="AL1927" i="42"/>
  <c r="AJ1927" i="42"/>
  <c r="AL1932" i="42"/>
  <c r="AI1932" i="42"/>
  <c r="AK1932" i="42"/>
  <c r="AL1933" i="42"/>
  <c r="AJ1933" i="42"/>
  <c r="AL1944" i="42"/>
  <c r="AJ1944" i="42"/>
  <c r="AI1944" i="42"/>
  <c r="AL1947" i="42"/>
  <c r="AJ1947" i="42"/>
  <c r="AI1947" i="42"/>
  <c r="AM1947" i="42"/>
  <c r="AT1950" i="42"/>
  <c r="AJ1950" i="42"/>
  <c r="AI1950" i="42"/>
  <c r="AM1950" i="42"/>
  <c r="AL1960" i="42"/>
  <c r="AJ1960" i="42"/>
  <c r="AI1960" i="42"/>
  <c r="AM593" i="42"/>
  <c r="AI596" i="42"/>
  <c r="AM1754" i="42"/>
  <c r="AT1754" i="42"/>
  <c r="AJ1763" i="42"/>
  <c r="AM1765" i="42"/>
  <c r="AM1772" i="42"/>
  <c r="AJ1774" i="42"/>
  <c r="AK1782" i="42"/>
  <c r="AK1790" i="42"/>
  <c r="AK1799" i="42"/>
  <c r="AJ1802" i="42"/>
  <c r="AK1810" i="42"/>
  <c r="AK1819" i="42"/>
  <c r="AJ1822" i="42"/>
  <c r="AK1827" i="42"/>
  <c r="AJ1830" i="42"/>
  <c r="AK1835" i="42"/>
  <c r="AJ1840" i="42"/>
  <c r="AJ1848" i="42"/>
  <c r="AJ1856" i="42"/>
  <c r="AK1859" i="42"/>
  <c r="AL1929" i="42"/>
  <c r="AJ1929" i="42"/>
  <c r="AL1943" i="42"/>
  <c r="AM1943" i="42"/>
  <c r="AL1959" i="42"/>
  <c r="AM1959" i="42"/>
  <c r="AM582" i="42"/>
  <c r="AM585" i="42"/>
  <c r="AI586" i="42"/>
  <c r="AI587" i="42"/>
  <c r="AI590" i="42"/>
  <c r="AI591" i="42"/>
  <c r="AM596" i="42"/>
  <c r="AJ602" i="42"/>
  <c r="AJ612" i="42"/>
  <c r="AJ618" i="42"/>
  <c r="AJ622" i="42"/>
  <c r="AI647" i="42"/>
  <c r="AI655" i="42"/>
  <c r="AI663" i="42"/>
  <c r="AL668" i="42"/>
  <c r="AL676" i="42"/>
  <c r="AL684" i="42"/>
  <c r="AL692" i="42"/>
  <c r="AL696" i="42"/>
  <c r="AL700" i="42"/>
  <c r="AJ718" i="42"/>
  <c r="AJ722" i="42"/>
  <c r="AL728" i="42"/>
  <c r="AI733" i="42"/>
  <c r="AI737" i="42"/>
  <c r="AI741" i="42"/>
  <c r="AI785" i="42"/>
  <c r="AL818" i="42"/>
  <c r="AL848" i="42"/>
  <c r="AL852" i="42"/>
  <c r="AJ929" i="42"/>
  <c r="AJ933" i="42"/>
  <c r="AJ934" i="42"/>
  <c r="AJ945" i="42"/>
  <c r="AL946" i="42"/>
  <c r="AJ957" i="42"/>
  <c r="AJ970" i="42"/>
  <c r="AJ981" i="42"/>
  <c r="AL990" i="42"/>
  <c r="AJ1014" i="42"/>
  <c r="AJ1030" i="42"/>
  <c r="AJ1046" i="42"/>
  <c r="AJ1054" i="42"/>
  <c r="AJ1062" i="42"/>
  <c r="AJ1070" i="42"/>
  <c r="AJ1078" i="42"/>
  <c r="AJ1086" i="42"/>
  <c r="AJ1094" i="42"/>
  <c r="AJ1102" i="42"/>
  <c r="AJ1110" i="42"/>
  <c r="AJ1118" i="42"/>
  <c r="AJ1126" i="42"/>
  <c r="AJ1134" i="42"/>
  <c r="AJ1142" i="42"/>
  <c r="AJ1150" i="42"/>
  <c r="AJ1158" i="42"/>
  <c r="AJ1166" i="42"/>
  <c r="AJ1174" i="42"/>
  <c r="AJ1182" i="42"/>
  <c r="AJ1190" i="42"/>
  <c r="AJ1207" i="42"/>
  <c r="AJ1239" i="42"/>
  <c r="AT1241" i="42"/>
  <c r="AT1249" i="42"/>
  <c r="AT1255" i="42"/>
  <c r="AT1265" i="42"/>
  <c r="AT1273" i="42"/>
  <c r="AJ1281" i="42"/>
  <c r="AM1302" i="42"/>
  <c r="AM1304" i="42"/>
  <c r="AI1305" i="42"/>
  <c r="AJ1306" i="42"/>
  <c r="AI1307" i="42"/>
  <c r="AM1311" i="42"/>
  <c r="AI1312" i="42"/>
  <c r="AM1316" i="42"/>
  <c r="AI1317" i="42"/>
  <c r="AI1319" i="42"/>
  <c r="AJ1322" i="42"/>
  <c r="AM1328" i="42"/>
  <c r="AM1329" i="42"/>
  <c r="AJ1330" i="42"/>
  <c r="AI1336" i="42"/>
  <c r="AI1338" i="42"/>
  <c r="AJ1341" i="42"/>
  <c r="AJ1342" i="42"/>
  <c r="AJ1354" i="42"/>
  <c r="AJ1370" i="42"/>
  <c r="AJ1386" i="42"/>
  <c r="AJ1402" i="42"/>
  <c r="AT1508" i="42"/>
  <c r="AJ1524" i="42"/>
  <c r="AL1562" i="42"/>
  <c r="AJ1639" i="42"/>
  <c r="AJ1651" i="42"/>
  <c r="AI1844" i="42"/>
  <c r="AI1852" i="42"/>
  <c r="AI1864" i="42"/>
  <c r="AI1870" i="42"/>
  <c r="AI1872" i="42"/>
  <c r="AI1876" i="42"/>
  <c r="AT1876" i="42"/>
  <c r="AI1884" i="42"/>
  <c r="AT1884" i="42"/>
  <c r="AI1892" i="42"/>
  <c r="AT1892" i="42"/>
  <c r="AI1900" i="42"/>
  <c r="AT1900" i="42"/>
  <c r="AJ1908" i="42"/>
  <c r="AT1908" i="42"/>
  <c r="AT1909" i="42"/>
  <c r="AI1911" i="42"/>
  <c r="AI1917" i="42"/>
  <c r="AT1917" i="42"/>
  <c r="AK1929" i="42"/>
  <c r="AJ587" i="42"/>
  <c r="AJ591" i="42"/>
  <c r="AI593" i="42"/>
  <c r="AI598" i="42"/>
  <c r="AL602" i="42"/>
  <c r="AI605" i="42"/>
  <c r="AI611" i="42"/>
  <c r="AL612" i="42"/>
  <c r="AL618" i="42"/>
  <c r="AL622" i="42"/>
  <c r="AL630" i="42"/>
  <c r="AJ638" i="42"/>
  <c r="AJ646" i="42"/>
  <c r="AJ654" i="42"/>
  <c r="AL718" i="42"/>
  <c r="AL722" i="42"/>
  <c r="AJ748" i="42"/>
  <c r="AJ752" i="42"/>
  <c r="AL758" i="42"/>
  <c r="AI763" i="42"/>
  <c r="AL774" i="42"/>
  <c r="AI779" i="42"/>
  <c r="AL970" i="42"/>
  <c r="AT1247" i="42"/>
  <c r="AJ1261" i="42"/>
  <c r="AT1263" i="42"/>
  <c r="AT1271" i="42"/>
  <c r="AT1277" i="42"/>
  <c r="AM1306" i="42"/>
  <c r="AJ1307" i="42"/>
  <c r="AJ1312" i="42"/>
  <c r="AM1317" i="42"/>
  <c r="AM1319" i="42"/>
  <c r="AI1320" i="42"/>
  <c r="AJ1336" i="42"/>
  <c r="AJ1338" i="42"/>
  <c r="AT1492" i="42"/>
  <c r="AT1528" i="42"/>
  <c r="AJ1540" i="42"/>
  <c r="AT1544" i="42"/>
  <c r="AJ1556" i="42"/>
  <c r="AJ1758" i="42"/>
  <c r="AM1761" i="42"/>
  <c r="AJ1770" i="42"/>
  <c r="AJ1779" i="42"/>
  <c r="AI1782" i="42"/>
  <c r="AJ1787" i="42"/>
  <c r="AI1790" i="42"/>
  <c r="AK1796" i="42"/>
  <c r="AK1804" i="42"/>
  <c r="AJ1807" i="42"/>
  <c r="AI1810" i="42"/>
  <c r="AK1816" i="42"/>
  <c r="AJ1818" i="42"/>
  <c r="AI1819" i="42"/>
  <c r="AK1824" i="42"/>
  <c r="AJ1826" i="42"/>
  <c r="AI1827" i="42"/>
  <c r="AK1832" i="42"/>
  <c r="AJ1834" i="42"/>
  <c r="AI1835" i="42"/>
  <c r="AJ1844" i="42"/>
  <c r="AJ1845" i="42"/>
  <c r="AJ1852" i="42"/>
  <c r="AJ1853" i="42"/>
  <c r="AT1853" i="42"/>
  <c r="AT1856" i="42"/>
  <c r="AI1859" i="42"/>
  <c r="AJ1870" i="42"/>
  <c r="AJ1872" i="42"/>
  <c r="AJ1876" i="42"/>
  <c r="AJ1884" i="42"/>
  <c r="AJ1892" i="42"/>
  <c r="AJ1900" i="42"/>
  <c r="AK1908" i="42"/>
  <c r="AK1909" i="42"/>
  <c r="AJ1911" i="42"/>
  <c r="AI1912" i="42"/>
  <c r="AJ1917" i="42"/>
  <c r="AL1921" i="42"/>
  <c r="AK1921" i="42"/>
  <c r="AL1925" i="42"/>
  <c r="AJ1925" i="42"/>
  <c r="AL1936" i="42"/>
  <c r="AI1936" i="42"/>
  <c r="AL1938" i="42"/>
  <c r="AK1938" i="42"/>
  <c r="AT1921" i="42"/>
  <c r="AJ1923" i="42"/>
  <c r="AT1933" i="42"/>
  <c r="AT1934" i="42"/>
  <c r="AI1945" i="42"/>
  <c r="AI1949" i="42"/>
  <c r="AM1952" i="42"/>
  <c r="AI1956" i="42"/>
  <c r="AI1961" i="42"/>
  <c r="AM1963" i="42"/>
  <c r="AI1966" i="42"/>
  <c r="AK1970" i="42"/>
  <c r="AK1971" i="42"/>
  <c r="AI1974" i="42"/>
  <c r="AM1975" i="42"/>
  <c r="AI1983" i="42"/>
  <c r="AM1997" i="42"/>
  <c r="AJ1999" i="42"/>
  <c r="AI2000" i="42"/>
  <c r="AK2003" i="42"/>
  <c r="AJ2005" i="42"/>
  <c r="AI2007" i="42"/>
  <c r="AM2011" i="42"/>
  <c r="AM2012" i="42"/>
  <c r="AI2013" i="42"/>
  <c r="AJ2017" i="42"/>
  <c r="AI2019" i="42"/>
  <c r="AM2023" i="42"/>
  <c r="AM2024" i="42"/>
  <c r="AI2025" i="42"/>
  <c r="AI2027" i="42"/>
  <c r="AI2031" i="42"/>
  <c r="AJ2033" i="42"/>
  <c r="AM2035" i="42"/>
  <c r="AM2037" i="42"/>
  <c r="AM2040" i="42"/>
  <c r="AM2041" i="42"/>
  <c r="AI2042" i="42"/>
  <c r="AJ2044" i="42"/>
  <c r="AJ2046" i="42"/>
  <c r="AI2047" i="42"/>
  <c r="AM2049" i="42"/>
  <c r="AM2050" i="42"/>
  <c r="AM2051" i="42"/>
  <c r="AM2053" i="42"/>
  <c r="AM2056" i="42"/>
  <c r="AM2057" i="42"/>
  <c r="AI2058" i="42"/>
  <c r="AJ2060" i="42"/>
  <c r="AJ2062" i="42"/>
  <c r="AI2063" i="42"/>
  <c r="AM2065" i="42"/>
  <c r="AM2067" i="42"/>
  <c r="AI2068" i="42"/>
  <c r="AI2074" i="42"/>
  <c r="AJ2076" i="42"/>
  <c r="AI2084" i="42"/>
  <c r="AI2086" i="42"/>
  <c r="AJ2088" i="42"/>
  <c r="AJ2089" i="42"/>
  <c r="AJ2090" i="42"/>
  <c r="AI2100" i="42"/>
  <c r="AI2102" i="42"/>
  <c r="AJ2104" i="42"/>
  <c r="AJ2105" i="42"/>
  <c r="AJ2106" i="42"/>
  <c r="AJ2111" i="42"/>
  <c r="AJ2112" i="42"/>
  <c r="AJ2113" i="42"/>
  <c r="AM2117" i="42"/>
  <c r="AI2123" i="42"/>
  <c r="AT2123" i="42"/>
  <c r="AI2125" i="42"/>
  <c r="AT2125" i="42"/>
  <c r="AM2127" i="42"/>
  <c r="AM2129" i="42"/>
  <c r="AT2131" i="42"/>
  <c r="AI2133" i="42"/>
  <c r="AT2133" i="42"/>
  <c r="AK2135" i="42"/>
  <c r="AJ2136" i="42"/>
  <c r="AI2137" i="42"/>
  <c r="AI2138" i="42"/>
  <c r="AT2138" i="42"/>
  <c r="AM2140" i="42"/>
  <c r="AJ2147" i="42"/>
  <c r="AI2151" i="42"/>
  <c r="AJ2155" i="42"/>
  <c r="AJ2159" i="42"/>
  <c r="AK2164" i="42"/>
  <c r="AK2165" i="42"/>
  <c r="AJ2166" i="42"/>
  <c r="AI2168" i="42"/>
  <c r="AI2169" i="42"/>
  <c r="AK2171" i="42"/>
  <c r="AK2176" i="42"/>
  <c r="AJ2177" i="42"/>
  <c r="AK2179" i="42"/>
  <c r="AK2184" i="42"/>
  <c r="AJ2185" i="42"/>
  <c r="AK2187" i="42"/>
  <c r="AK2192" i="42"/>
  <c r="AJ2193" i="42"/>
  <c r="AI2194" i="42"/>
  <c r="AI2195" i="42"/>
  <c r="AK2199" i="42"/>
  <c r="AK2200" i="42"/>
  <c r="AJ2201" i="42"/>
  <c r="AI2202" i="42"/>
  <c r="AI2203" i="42"/>
  <c r="AK2207" i="42"/>
  <c r="AK2208" i="42"/>
  <c r="AJ2209" i="42"/>
  <c r="AI2210" i="42"/>
  <c r="AK2214" i="42"/>
  <c r="AT2215" i="42"/>
  <c r="AT2231" i="42"/>
  <c r="AI2246" i="42"/>
  <c r="AJ2248" i="42"/>
  <c r="AT2248" i="42"/>
  <c r="AJ2251" i="42"/>
  <c r="AM2255" i="42"/>
  <c r="AI2256" i="42"/>
  <c r="AM2259" i="42"/>
  <c r="AI2260" i="42"/>
  <c r="AI2272" i="42"/>
  <c r="AK2290" i="42"/>
  <c r="AM2290" i="42"/>
  <c r="AJ2042" i="42"/>
  <c r="AM2044" i="42"/>
  <c r="AM2046" i="42"/>
  <c r="AJ2047" i="42"/>
  <c r="AT2047" i="42"/>
  <c r="AJ2058" i="42"/>
  <c r="AM2060" i="42"/>
  <c r="AM2062" i="42"/>
  <c r="AJ2063" i="42"/>
  <c r="AT2063" i="42"/>
  <c r="AM2068" i="42"/>
  <c r="AI2069" i="42"/>
  <c r="AJ2074" i="42"/>
  <c r="AM2076" i="42"/>
  <c r="AJ2084" i="42"/>
  <c r="AJ2085" i="42"/>
  <c r="AJ2086" i="42"/>
  <c r="AM2088" i="42"/>
  <c r="AM2090" i="42"/>
  <c r="AJ2100" i="42"/>
  <c r="AJ2102" i="42"/>
  <c r="AM2104" i="42"/>
  <c r="AM2106" i="42"/>
  <c r="AT2108" i="42"/>
  <c r="AM2111" i="42"/>
  <c r="AM2113" i="42"/>
  <c r="AJ2123" i="42"/>
  <c r="AJ2125" i="42"/>
  <c r="AJ2133" i="42"/>
  <c r="AK2136" i="42"/>
  <c r="AK2137" i="42"/>
  <c r="AJ2138" i="42"/>
  <c r="AT2143" i="42"/>
  <c r="AK2151" i="42"/>
  <c r="AK2155" i="42"/>
  <c r="AK2159" i="42"/>
  <c r="AK2168" i="42"/>
  <c r="AK2169" i="42"/>
  <c r="AK2177" i="42"/>
  <c r="AK2185" i="42"/>
  <c r="AK2194" i="42"/>
  <c r="AJ2195" i="42"/>
  <c r="AK2202" i="42"/>
  <c r="AJ2203" i="42"/>
  <c r="AJ2210" i="42"/>
  <c r="AT2210" i="42"/>
  <c r="AT2244" i="42"/>
  <c r="AJ2246" i="42"/>
  <c r="AT2246" i="42"/>
  <c r="AM2256" i="42"/>
  <c r="AT2279" i="42"/>
  <c r="AK2310" i="42"/>
  <c r="AI2310" i="42"/>
  <c r="AT1929" i="42"/>
  <c r="AT1930" i="42"/>
  <c r="AK1937" i="42"/>
  <c r="AM1940" i="42"/>
  <c r="AM1945" i="42"/>
  <c r="AT1945" i="42"/>
  <c r="AJ1954" i="42"/>
  <c r="AM1956" i="42"/>
  <c r="AM1961" i="42"/>
  <c r="AT1961" i="42"/>
  <c r="AI1963" i="42"/>
  <c r="AK1966" i="42"/>
  <c r="AK1967" i="42"/>
  <c r="AJ1969" i="42"/>
  <c r="AI1970" i="42"/>
  <c r="AK1974" i="42"/>
  <c r="AI1975" i="42"/>
  <c r="AK1983" i="42"/>
  <c r="AJ1984" i="42"/>
  <c r="AT1984" i="42"/>
  <c r="AJ1993" i="42"/>
  <c r="AM2000" i="42"/>
  <c r="AM2007" i="42"/>
  <c r="AM2008" i="42"/>
  <c r="AI2009" i="42"/>
  <c r="AI2011" i="42"/>
  <c r="AM2013" i="42"/>
  <c r="AM2019" i="42"/>
  <c r="AM2020" i="42"/>
  <c r="AI2021" i="42"/>
  <c r="AI2023" i="42"/>
  <c r="AK2031" i="42"/>
  <c r="AM2039" i="42"/>
  <c r="AI2040" i="42"/>
  <c r="AM2042" i="42"/>
  <c r="AM2047" i="42"/>
  <c r="AM2048" i="42"/>
  <c r="AI2049" i="42"/>
  <c r="AM2055" i="42"/>
  <c r="AI2056" i="42"/>
  <c r="AM2058" i="42"/>
  <c r="AM2063" i="42"/>
  <c r="AM2074" i="42"/>
  <c r="AM2084" i="42"/>
  <c r="AM2086" i="42"/>
  <c r="AM2100" i="42"/>
  <c r="AM2102" i="42"/>
  <c r="AM2123" i="42"/>
  <c r="AM2125" i="42"/>
  <c r="AT2127" i="42"/>
  <c r="AM2133" i="42"/>
  <c r="AM2138" i="42"/>
  <c r="AT2140" i="42"/>
  <c r="AT2141" i="42"/>
  <c r="AK2195" i="42"/>
  <c r="AI2198" i="42"/>
  <c r="AI2199" i="42"/>
  <c r="AK2203" i="42"/>
  <c r="AI2206" i="42"/>
  <c r="AI2207" i="42"/>
  <c r="AK2210" i="42"/>
  <c r="AT2223" i="42"/>
  <c r="AT2239" i="42"/>
  <c r="AT2242" i="42"/>
  <c r="AJ2244" i="42"/>
  <c r="AM2246" i="42"/>
  <c r="AI2247" i="42"/>
  <c r="AI2254" i="42"/>
  <c r="AI2255" i="42"/>
  <c r="AI2259" i="42"/>
  <c r="AK2286" i="42"/>
  <c r="AI2286" i="42"/>
  <c r="AK2294" i="42"/>
  <c r="AI2294" i="42"/>
  <c r="AK2302" i="42"/>
  <c r="AI2302" i="42"/>
  <c r="AK2308" i="42"/>
  <c r="AJ2308" i="42"/>
  <c r="AK2320" i="42"/>
  <c r="AJ2320" i="42"/>
  <c r="AI2320" i="42"/>
  <c r="AM2320" i="42"/>
  <c r="AJ1963" i="42"/>
  <c r="AJ1970" i="42"/>
  <c r="AT1970" i="42"/>
  <c r="AT1971" i="42"/>
  <c r="AJ1975" i="42"/>
  <c r="AK1984" i="42"/>
  <c r="AJ2009" i="42"/>
  <c r="AJ2011" i="42"/>
  <c r="AJ2021" i="42"/>
  <c r="AJ2023" i="42"/>
  <c r="AJ2040" i="42"/>
  <c r="AK2278" i="42"/>
  <c r="AM2278" i="42"/>
  <c r="AK2284" i="42"/>
  <c r="AJ2284" i="42"/>
  <c r="AK2300" i="42"/>
  <c r="AJ2300" i="42"/>
  <c r="AK2322" i="42"/>
  <c r="AM2322" i="42"/>
  <c r="AI2322" i="42"/>
  <c r="AM2306" i="42"/>
  <c r="AJ2316" i="42"/>
  <c r="AI2318" i="42"/>
  <c r="AI2324" i="42"/>
  <c r="AI2326" i="42"/>
  <c r="AM2328" i="42"/>
  <c r="AI2332" i="42"/>
  <c r="AI2334" i="42"/>
  <c r="AM2336" i="42"/>
  <c r="AI2340" i="42"/>
  <c r="AI2342" i="42"/>
  <c r="AM2344" i="42"/>
  <c r="AI2348" i="42"/>
  <c r="AI2350" i="42"/>
  <c r="AM2352" i="42"/>
  <c r="AI2356" i="42"/>
  <c r="AI2358" i="42"/>
  <c r="AM2360" i="42"/>
  <c r="AI2364" i="42"/>
  <c r="AI2366" i="42"/>
  <c r="AM2368" i="42"/>
  <c r="AI2372" i="42"/>
  <c r="AI2374" i="42"/>
  <c r="AM2376" i="42"/>
  <c r="AI2380" i="42"/>
  <c r="AT2380" i="42"/>
  <c r="AT2383" i="42"/>
  <c r="AJ2387" i="42"/>
  <c r="AT2391" i="42"/>
  <c r="AJ2395" i="42"/>
  <c r="AT2399" i="42"/>
  <c r="AJ2403" i="42"/>
  <c r="AT2407" i="42"/>
  <c r="AJ2409" i="42"/>
  <c r="AI2410" i="42"/>
  <c r="AJ2411" i="42"/>
  <c r="AI2412" i="42"/>
  <c r="AI2413" i="42"/>
  <c r="AT2413" i="42"/>
  <c r="AK2417" i="42"/>
  <c r="AK2418" i="42"/>
  <c r="AJ2419" i="42"/>
  <c r="AI2420" i="42"/>
  <c r="AI2421" i="42"/>
  <c r="AT2421" i="42"/>
  <c r="AJ2423" i="42"/>
  <c r="AJ2427" i="42"/>
  <c r="AJ2431" i="42"/>
  <c r="AJ2435" i="42"/>
  <c r="AK2442" i="42"/>
  <c r="AK2444" i="42"/>
  <c r="AJ2445" i="42"/>
  <c r="AI2450" i="42"/>
  <c r="AI2452" i="42"/>
  <c r="AI2454" i="42"/>
  <c r="AM2460" i="42"/>
  <c r="AM2462" i="42"/>
  <c r="AI2464" i="42"/>
  <c r="AM2468" i="42"/>
  <c r="AM2470" i="42"/>
  <c r="AT2470" i="42"/>
  <c r="AI2472" i="42"/>
  <c r="AM2476" i="42"/>
  <c r="AM2478" i="42"/>
  <c r="AT2478" i="42"/>
  <c r="AI2480" i="42"/>
  <c r="AJ2483" i="42"/>
  <c r="AJ2484" i="42"/>
  <c r="AI2486" i="42"/>
  <c r="AM2488" i="42"/>
  <c r="AI2489" i="42"/>
  <c r="AJ2490" i="42"/>
  <c r="AJ2493" i="42"/>
  <c r="AM2496" i="42"/>
  <c r="AI2497" i="42"/>
  <c r="AJ2498" i="42"/>
  <c r="AK2504" i="42"/>
  <c r="AM2504" i="42"/>
  <c r="AI2504" i="42"/>
  <c r="AK2505" i="42"/>
  <c r="AI2505" i="42"/>
  <c r="AK2508" i="42"/>
  <c r="AI2508" i="42"/>
  <c r="AT2378" i="42"/>
  <c r="AK2411" i="42"/>
  <c r="AK2500" i="42"/>
  <c r="AI2500" i="42"/>
  <c r="AK2512" i="42"/>
  <c r="AJ2512" i="42"/>
  <c r="AM2324" i="42"/>
  <c r="AI2328" i="42"/>
  <c r="AI2330" i="42"/>
  <c r="AM2332" i="42"/>
  <c r="AI2336" i="42"/>
  <c r="AI2338" i="42"/>
  <c r="AM2340" i="42"/>
  <c r="AI2344" i="42"/>
  <c r="AI2346" i="42"/>
  <c r="AM2348" i="42"/>
  <c r="AI2352" i="42"/>
  <c r="AI2354" i="42"/>
  <c r="AI2360" i="42"/>
  <c r="AI2362" i="42"/>
  <c r="AI2368" i="42"/>
  <c r="AI2370" i="42"/>
  <c r="AI2376" i="42"/>
  <c r="AT2376" i="42"/>
  <c r="AI2378" i="42"/>
  <c r="AJ2399" i="42"/>
  <c r="AJ2407" i="42"/>
  <c r="AT2417" i="42"/>
  <c r="AJ2441" i="42"/>
  <c r="AT2441" i="42"/>
  <c r="AK2448" i="42"/>
  <c r="AT2448" i="42"/>
  <c r="AI2460" i="42"/>
  <c r="AI2468" i="42"/>
  <c r="AI2476" i="42"/>
  <c r="AM2480" i="42"/>
  <c r="AM2486" i="42"/>
  <c r="AI2488" i="42"/>
  <c r="AI2492" i="42"/>
  <c r="AI2496" i="42"/>
  <c r="AK2511" i="42"/>
  <c r="AI2511" i="42"/>
  <c r="AJ2328" i="42"/>
  <c r="AM2330" i="42"/>
  <c r="AJ2336" i="42"/>
  <c r="AM2338" i="42"/>
  <c r="AJ2344" i="42"/>
  <c r="AM2346" i="42"/>
  <c r="AJ2352" i="42"/>
  <c r="AM2354" i="42"/>
  <c r="AJ2360" i="42"/>
  <c r="AJ2361" i="42"/>
  <c r="AM2362" i="42"/>
  <c r="AJ2368" i="42"/>
  <c r="AJ2369" i="42"/>
  <c r="AM2370" i="42"/>
  <c r="AT2374" i="42"/>
  <c r="AJ2376" i="42"/>
  <c r="AJ2377" i="42"/>
  <c r="AM2378" i="42"/>
  <c r="AJ2385" i="42"/>
  <c r="AJ2393" i="42"/>
  <c r="AJ2401" i="42"/>
  <c r="AI2409" i="42"/>
  <c r="AT2409" i="42"/>
  <c r="AI2411" i="42"/>
  <c r="AT2411" i="42"/>
  <c r="AK2416" i="42"/>
  <c r="AJ2417" i="42"/>
  <c r="AI2418" i="42"/>
  <c r="AI2419" i="42"/>
  <c r="AT2419" i="42"/>
  <c r="AJ2424" i="42"/>
  <c r="AJ2428" i="42"/>
  <c r="AJ2432" i="42"/>
  <c r="AJ2436" i="42"/>
  <c r="AK2441" i="42"/>
  <c r="AJ2442" i="42"/>
  <c r="AT2442" i="42"/>
  <c r="AJ2444" i="42"/>
  <c r="AT2444" i="42"/>
  <c r="AK2449" i="42"/>
  <c r="AJ2459" i="42"/>
  <c r="AJ2460" i="42"/>
  <c r="AI2462" i="42"/>
  <c r="AJ2467" i="42"/>
  <c r="AJ2468" i="42"/>
  <c r="AI2470" i="42"/>
  <c r="AJ2476" i="42"/>
  <c r="AI2478" i="42"/>
  <c r="AJ2488" i="42"/>
  <c r="AM2492" i="42"/>
  <c r="AJ2496" i="42"/>
  <c r="AK2506" i="42"/>
  <c r="AJ2506" i="42"/>
  <c r="AJ2559" i="42"/>
  <c r="AJ2561" i="42"/>
  <c r="AJ2563" i="42"/>
  <c r="AJ2565" i="42"/>
  <c r="AJ2623" i="42"/>
  <c r="AJ2629" i="42"/>
  <c r="AL2682" i="42"/>
  <c r="AJ2687" i="42"/>
  <c r="AL2690" i="42"/>
  <c r="AJ2695" i="42"/>
  <c r="AL2698" i="42"/>
  <c r="AK2725" i="42"/>
  <c r="AJ2733" i="42"/>
  <c r="AK2737" i="42"/>
  <c r="AJ2738" i="42"/>
  <c r="AI2741" i="42"/>
  <c r="AJ2743" i="42"/>
  <c r="AK2757" i="42"/>
  <c r="AI2764" i="42"/>
  <c r="AT2771" i="42"/>
  <c r="AT2779" i="42"/>
  <c r="AK2786" i="42"/>
  <c r="AK2790" i="42"/>
  <c r="AT2819" i="42"/>
  <c r="AL2967" i="42"/>
  <c r="AJ2972" i="42"/>
  <c r="AT2972" i="42"/>
  <c r="AK2979" i="42"/>
  <c r="AL2990" i="42"/>
  <c r="AT2990" i="42"/>
  <c r="AK2993" i="42"/>
  <c r="AI2999" i="42"/>
  <c r="AI3001" i="42"/>
  <c r="AJ3003" i="42"/>
  <c r="AJ3004" i="42"/>
  <c r="AI3006" i="42"/>
  <c r="AM3009" i="42"/>
  <c r="AM3015" i="42"/>
  <c r="AJ3018" i="42"/>
  <c r="AI2519" i="42"/>
  <c r="AJ2520" i="42"/>
  <c r="AI2527" i="42"/>
  <c r="AJ2528" i="42"/>
  <c r="AJ2533" i="42"/>
  <c r="AJ2541" i="42"/>
  <c r="AJ2619" i="42"/>
  <c r="AJ2653" i="42"/>
  <c r="AI2659" i="42"/>
  <c r="AI2663" i="42"/>
  <c r="AJ2667" i="42"/>
  <c r="AJ2675" i="42"/>
  <c r="AJ2683" i="42"/>
  <c r="AJ2691" i="42"/>
  <c r="AL2715" i="42"/>
  <c r="AL2719" i="42"/>
  <c r="AL2721" i="42"/>
  <c r="AK2728" i="42"/>
  <c r="AT2730" i="42"/>
  <c r="AK2733" i="42"/>
  <c r="AI2736" i="42"/>
  <c r="AJ2741" i="42"/>
  <c r="AK2745" i="42"/>
  <c r="AJ2746" i="42"/>
  <c r="AI2749" i="42"/>
  <c r="AJ2751" i="42"/>
  <c r="AI2753" i="42"/>
  <c r="AJ2760" i="42"/>
  <c r="AK2764" i="42"/>
  <c r="AJ2794" i="42"/>
  <c r="AT2794" i="42"/>
  <c r="AJ2798" i="42"/>
  <c r="AT2798" i="42"/>
  <c r="AI2800" i="42"/>
  <c r="AT2800" i="42"/>
  <c r="AK2804" i="42"/>
  <c r="AJ2805" i="42"/>
  <c r="AI2806" i="42"/>
  <c r="AK2810" i="42"/>
  <c r="AI2812" i="42"/>
  <c r="AT2812" i="42"/>
  <c r="AK2817" i="42"/>
  <c r="AK2818" i="42"/>
  <c r="AJ2819" i="42"/>
  <c r="AK2821" i="42"/>
  <c r="AT2821" i="42"/>
  <c r="AK2826" i="42"/>
  <c r="AL2828" i="42"/>
  <c r="AJ2831" i="42"/>
  <c r="AJ2846" i="42"/>
  <c r="AJ2849" i="42"/>
  <c r="AI2852" i="42"/>
  <c r="AI2854" i="42"/>
  <c r="AJ2862" i="42"/>
  <c r="AI2868" i="42"/>
  <c r="AM2876" i="42"/>
  <c r="AI2878" i="42"/>
  <c r="AI2890" i="42"/>
  <c r="AJ2894" i="42"/>
  <c r="AJ2906" i="42"/>
  <c r="AT2931" i="42"/>
  <c r="AL2937" i="42"/>
  <c r="AK2944" i="42"/>
  <c r="AK2948" i="42"/>
  <c r="AK2956" i="42"/>
  <c r="AL2960" i="42"/>
  <c r="AM3003" i="42"/>
  <c r="AI3014" i="42"/>
  <c r="AJ3016" i="42"/>
  <c r="AM3018" i="42"/>
  <c r="AM2519" i="42"/>
  <c r="AM2527" i="42"/>
  <c r="AJ2535" i="42"/>
  <c r="AT2545" i="42"/>
  <c r="AT2563" i="42"/>
  <c r="AJ2575" i="42"/>
  <c r="AI2652" i="42"/>
  <c r="AL2659" i="42"/>
  <c r="AJ2661" i="42"/>
  <c r="AJ2663" i="42"/>
  <c r="AI2725" i="42"/>
  <c r="AJ2727" i="42"/>
  <c r="AK2736" i="42"/>
  <c r="AT2738" i="42"/>
  <c r="AJ2740" i="42"/>
  <c r="AK2741" i="42"/>
  <c r="AJ2749" i="42"/>
  <c r="AK2753" i="42"/>
  <c r="AJ2754" i="42"/>
  <c r="AI2757" i="42"/>
  <c r="AJ2759" i="42"/>
  <c r="AK2760" i="42"/>
  <c r="AI2765" i="42"/>
  <c r="AT2767" i="42"/>
  <c r="AT2775" i="42"/>
  <c r="AI2784" i="42"/>
  <c r="AT2784" i="42"/>
  <c r="AI2786" i="42"/>
  <c r="AI2790" i="42"/>
  <c r="AK2794" i="42"/>
  <c r="AJ2795" i="42"/>
  <c r="AK2798" i="42"/>
  <c r="AK2800" i="42"/>
  <c r="AJ2806" i="42"/>
  <c r="AT2806" i="42"/>
  <c r="AK2812" i="42"/>
  <c r="AK2823" i="42"/>
  <c r="AT2823" i="42"/>
  <c r="AI2839" i="42"/>
  <c r="AI2841" i="42"/>
  <c r="AI2844" i="42"/>
  <c r="AM2846" i="42"/>
  <c r="AI2847" i="42"/>
  <c r="AM2849" i="42"/>
  <c r="AM2852" i="42"/>
  <c r="AM2854" i="42"/>
  <c r="AI2855" i="42"/>
  <c r="AI2857" i="42"/>
  <c r="AI2860" i="42"/>
  <c r="AM2862" i="42"/>
  <c r="AI2863" i="42"/>
  <c r="AM2868" i="42"/>
  <c r="AI2870" i="42"/>
  <c r="AI2873" i="42"/>
  <c r="AJ2878" i="42"/>
  <c r="AJ2892" i="42"/>
  <c r="AJ2895" i="42"/>
  <c r="AL2938" i="42"/>
  <c r="AT2948" i="42"/>
  <c r="AT2956" i="42"/>
  <c r="AK2971" i="42"/>
  <c r="AJ2980" i="42"/>
  <c r="AT2980" i="42"/>
  <c r="AT2987" i="42"/>
  <c r="AI2993" i="42"/>
  <c r="AJ3014" i="42"/>
  <c r="AJ2509" i="42"/>
  <c r="AI2515" i="42"/>
  <c r="AJ2516" i="42"/>
  <c r="AJ2517" i="42"/>
  <c r="AI2523" i="42"/>
  <c r="AJ2524" i="42"/>
  <c r="AJ2525" i="42"/>
  <c r="AI2531" i="42"/>
  <c r="AJ2543" i="42"/>
  <c r="AI2656" i="42"/>
  <c r="AI2660" i="42"/>
  <c r="AL2663" i="42"/>
  <c r="AJ2670" i="42"/>
  <c r="AJ2674" i="42"/>
  <c r="AJ2678" i="42"/>
  <c r="AJ2682" i="42"/>
  <c r="AJ2686" i="42"/>
  <c r="AJ2690" i="42"/>
  <c r="AJ2725" i="42"/>
  <c r="AK2729" i="42"/>
  <c r="AJ2730" i="42"/>
  <c r="AI2733" i="42"/>
  <c r="AJ2735" i="42"/>
  <c r="AK2744" i="42"/>
  <c r="AT2746" i="42"/>
  <c r="AK2749" i="42"/>
  <c r="AJ2757" i="42"/>
  <c r="AK2784" i="42"/>
  <c r="AJ2786" i="42"/>
  <c r="AT2786" i="42"/>
  <c r="AJ2790" i="42"/>
  <c r="AT2790" i="42"/>
  <c r="AJ2802" i="42"/>
  <c r="AT2802" i="42"/>
  <c r="AK2806" i="42"/>
  <c r="AJ2809" i="42"/>
  <c r="AI2810" i="42"/>
  <c r="AJ2814" i="42"/>
  <c r="AT2814" i="42"/>
  <c r="AI2816" i="42"/>
  <c r="AJ2855" i="42"/>
  <c r="AM2857" i="42"/>
  <c r="AJ2860" i="42"/>
  <c r="AM2863" i="42"/>
  <c r="AJ2866" i="42"/>
  <c r="AM2870" i="42"/>
  <c r="AI2871" i="42"/>
  <c r="AM2873" i="42"/>
  <c r="AI2876" i="42"/>
  <c r="AM2878" i="42"/>
  <c r="AI2879" i="42"/>
  <c r="AI2882" i="42"/>
  <c r="AJ2886" i="42"/>
  <c r="AT2886" i="42"/>
  <c r="AJ2896" i="42"/>
  <c r="AJ2898" i="42"/>
  <c r="AL2904" i="42"/>
  <c r="AL2929" i="42"/>
  <c r="AT2939" i="42"/>
  <c r="AK2951" i="42"/>
  <c r="AK2959" i="42"/>
  <c r="AK2965" i="42"/>
  <c r="AL2969" i="42"/>
  <c r="AT2977" i="42"/>
  <c r="AJ2984" i="42"/>
  <c r="AT2984" i="42"/>
  <c r="AJ2993" i="42"/>
  <c r="AJ2998" i="42"/>
  <c r="AI3003" i="42"/>
  <c r="AJ3009" i="42"/>
  <c r="AM3014" i="42"/>
  <c r="AI3015" i="42"/>
  <c r="AM3017" i="42"/>
  <c r="AI3018" i="42"/>
  <c r="AM3020" i="42"/>
  <c r="AO16" i="42"/>
  <c r="AP16" i="42"/>
  <c r="AP15" i="42"/>
  <c r="AM327" i="42"/>
  <c r="AJ329" i="42"/>
  <c r="AI330" i="42"/>
  <c r="AM332" i="42"/>
  <c r="AJ334" i="42"/>
  <c r="AM335" i="42"/>
  <c r="AJ336" i="42"/>
  <c r="AI338" i="42"/>
  <c r="AJ339" i="42"/>
  <c r="AI340" i="42"/>
  <c r="AM341" i="42"/>
  <c r="AI343" i="42"/>
  <c r="AM346" i="42"/>
  <c r="AM348" i="42"/>
  <c r="AI349" i="42"/>
  <c r="AJ350" i="42"/>
  <c r="AM351" i="42"/>
  <c r="AI354" i="42"/>
  <c r="AJ356" i="42"/>
  <c r="AI357" i="42"/>
  <c r="AM358" i="42"/>
  <c r="AJ360" i="42"/>
  <c r="AI361" i="42"/>
  <c r="AM362" i="42"/>
  <c r="AI364" i="42"/>
  <c r="AM367" i="42"/>
  <c r="AI368" i="42"/>
  <c r="AI373" i="42"/>
  <c r="AJ376" i="42"/>
  <c r="AM377" i="42"/>
  <c r="AI378" i="42"/>
  <c r="AJ380" i="42"/>
  <c r="AM381" i="42"/>
  <c r="AI382" i="42"/>
  <c r="AJ384" i="42"/>
  <c r="AM385" i="42"/>
  <c r="AI386" i="42"/>
  <c r="AM389" i="42"/>
  <c r="AI390" i="42"/>
  <c r="AM393" i="42"/>
  <c r="AI394" i="42"/>
  <c r="AM397" i="42"/>
  <c r="AJ400" i="42"/>
  <c r="AM401" i="42"/>
  <c r="AI402" i="42"/>
  <c r="AJ404" i="42"/>
  <c r="AM405" i="42"/>
  <c r="AJ408" i="42"/>
  <c r="AM409" i="42"/>
  <c r="AI410" i="42"/>
  <c r="AJ412" i="42"/>
  <c r="AM413" i="42"/>
  <c r="AI414" i="42"/>
  <c r="AJ416" i="42"/>
  <c r="AM417" i="42"/>
  <c r="AI418" i="42"/>
  <c r="AJ420" i="42"/>
  <c r="AI422" i="42"/>
  <c r="AJ424" i="42"/>
  <c r="AM425" i="42"/>
  <c r="AI426" i="42"/>
  <c r="AJ428" i="42"/>
  <c r="AM429" i="42"/>
  <c r="AI430" i="42"/>
  <c r="AJ432" i="42"/>
  <c r="AM433" i="42"/>
  <c r="AI434" i="42"/>
  <c r="AJ436" i="42"/>
  <c r="AM437" i="42"/>
  <c r="AI438" i="42"/>
  <c r="AM441" i="42"/>
  <c r="AI442" i="42"/>
  <c r="AJ444" i="42"/>
  <c r="AM445" i="42"/>
  <c r="AI446" i="42"/>
  <c r="AJ448" i="42"/>
  <c r="AM449" i="42"/>
  <c r="AI450" i="42"/>
  <c r="AJ452" i="42"/>
  <c r="AM453" i="42"/>
  <c r="AI454" i="42"/>
  <c r="AJ456" i="42"/>
  <c r="AM457" i="42"/>
  <c r="AI458" i="42"/>
  <c r="AJ460" i="42"/>
  <c r="AM461" i="42"/>
  <c r="AI462" i="42"/>
  <c r="AJ464" i="42"/>
  <c r="AM465" i="42"/>
  <c r="AI466" i="42"/>
  <c r="AJ468" i="42"/>
  <c r="AM469" i="42"/>
  <c r="AI470" i="42"/>
  <c r="AJ472" i="42"/>
  <c r="AM473" i="42"/>
  <c r="AI474" i="42"/>
  <c r="AJ476" i="42"/>
  <c r="AM477" i="42"/>
  <c r="AI478" i="42"/>
  <c r="AJ480" i="42"/>
  <c r="AM481" i="42"/>
  <c r="AI482" i="42"/>
  <c r="AJ484" i="42"/>
  <c r="AM485" i="42"/>
  <c r="AI486" i="42"/>
  <c r="AJ488" i="42"/>
  <c r="AM489" i="42"/>
  <c r="AI490" i="42"/>
  <c r="AJ492" i="42"/>
  <c r="AM493" i="42"/>
  <c r="AI494" i="42"/>
  <c r="AJ496" i="42"/>
  <c r="AM497" i="42"/>
  <c r="AI498" i="42"/>
  <c r="AJ500" i="42"/>
  <c r="AM501" i="42"/>
  <c r="AI502" i="42"/>
  <c r="AJ504" i="42"/>
  <c r="AJ506" i="42"/>
  <c r="AJ508" i="42"/>
  <c r="AJ510" i="42"/>
  <c r="AJ512" i="42"/>
  <c r="AJ514" i="42"/>
  <c r="AJ516" i="42"/>
  <c r="AJ518" i="42"/>
  <c r="AJ520" i="42"/>
  <c r="AJ522" i="42"/>
  <c r="AJ524" i="42"/>
  <c r="AJ526" i="42"/>
  <c r="AJ528" i="42"/>
  <c r="AJ530" i="42"/>
  <c r="AJ532" i="42"/>
  <c r="AJ534" i="42"/>
  <c r="AJ536" i="42"/>
  <c r="AJ538" i="42"/>
  <c r="AJ540" i="42"/>
  <c r="AJ542" i="42"/>
  <c r="AJ544" i="42"/>
  <c r="AJ546" i="42"/>
  <c r="AJ548" i="42"/>
  <c r="AJ550" i="42"/>
  <c r="AJ552" i="42"/>
  <c r="AJ554" i="42"/>
  <c r="AJ556" i="42"/>
  <c r="AJ558" i="42"/>
  <c r="AJ560" i="42"/>
  <c r="AJ562" i="42"/>
  <c r="AJ564" i="42"/>
  <c r="AJ566" i="42"/>
  <c r="AJ568" i="42"/>
  <c r="AJ570" i="42"/>
  <c r="AJ572" i="42"/>
  <c r="AJ574" i="42"/>
  <c r="AJ576" i="42"/>
  <c r="AJ578" i="42"/>
  <c r="AJ580" i="42"/>
  <c r="AJ582" i="42"/>
  <c r="AJ584" i="42"/>
  <c r="AJ586" i="42"/>
  <c r="AJ588" i="42"/>
  <c r="AJ590" i="42"/>
  <c r="AJ592" i="42"/>
  <c r="AJ594" i="42"/>
  <c r="AI597" i="42"/>
  <c r="AI599" i="42"/>
  <c r="AL600" i="42"/>
  <c r="AT604" i="42"/>
  <c r="AJ606" i="42"/>
  <c r="AI607" i="42"/>
  <c r="AL608" i="42"/>
  <c r="AT612" i="42"/>
  <c r="AJ614" i="42"/>
  <c r="AI615" i="42"/>
  <c r="AL616" i="42"/>
  <c r="AJ620" i="42"/>
  <c r="AJ628" i="42"/>
  <c r="AJ636" i="42"/>
  <c r="AK645" i="42"/>
  <c r="AI645" i="42"/>
  <c r="AJ333" i="42"/>
  <c r="AJ349" i="42"/>
  <c r="AJ354" i="42"/>
  <c r="AJ364" i="42"/>
  <c r="AJ368" i="42"/>
  <c r="AJ373" i="42"/>
  <c r="AJ378" i="42"/>
  <c r="AJ382" i="42"/>
  <c r="AJ386" i="42"/>
  <c r="AJ390" i="42"/>
  <c r="AJ394" i="42"/>
  <c r="AJ402" i="42"/>
  <c r="AJ410" i="42"/>
  <c r="AJ414" i="42"/>
  <c r="AJ418" i="42"/>
  <c r="AJ422" i="42"/>
  <c r="AJ426" i="42"/>
  <c r="AJ430" i="42"/>
  <c r="AJ434" i="42"/>
  <c r="AJ438" i="42"/>
  <c r="AJ442" i="42"/>
  <c r="AJ446" i="42"/>
  <c r="AJ450" i="42"/>
  <c r="AJ454" i="42"/>
  <c r="AJ458" i="42"/>
  <c r="AJ462" i="42"/>
  <c r="AJ466" i="42"/>
  <c r="AJ470" i="42"/>
  <c r="AJ474" i="42"/>
  <c r="AJ478" i="42"/>
  <c r="AJ482" i="42"/>
  <c r="AJ486" i="42"/>
  <c r="AJ490" i="42"/>
  <c r="AJ494" i="42"/>
  <c r="AJ498" i="42"/>
  <c r="AJ502" i="42"/>
  <c r="AM584" i="42"/>
  <c r="AM586" i="42"/>
  <c r="AM588" i="42"/>
  <c r="AM590" i="42"/>
  <c r="AM592" i="42"/>
  <c r="AM594" i="42"/>
  <c r="AM597" i="42"/>
  <c r="AT602" i="42"/>
  <c r="AL606" i="42"/>
  <c r="AT610" i="42"/>
  <c r="AL614" i="42"/>
  <c r="AT618" i="42"/>
  <c r="AK619" i="42"/>
  <c r="AI619" i="42"/>
  <c r="AK627" i="42"/>
  <c r="AI627" i="42"/>
  <c r="AK635" i="42"/>
  <c r="AI635" i="42"/>
  <c r="AK653" i="42"/>
  <c r="AI653" i="42"/>
  <c r="AK666" i="42"/>
  <c r="AJ666" i="42"/>
  <c r="AL666" i="42"/>
  <c r="AI327" i="42"/>
  <c r="AM330" i="42"/>
  <c r="AI331" i="42"/>
  <c r="AM338" i="42"/>
  <c r="AI341" i="42"/>
  <c r="AM343" i="42"/>
  <c r="AI346" i="42"/>
  <c r="AI348" i="42"/>
  <c r="AM349" i="42"/>
  <c r="AI351" i="42"/>
  <c r="AM354" i="42"/>
  <c r="AM357" i="42"/>
  <c r="AI358" i="42"/>
  <c r="AM361" i="42"/>
  <c r="AI362" i="42"/>
  <c r="AM364" i="42"/>
  <c r="AI367" i="42"/>
  <c r="AM373" i="42"/>
  <c r="AI377" i="42"/>
  <c r="AI381" i="42"/>
  <c r="AM382" i="42"/>
  <c r="AI385" i="42"/>
  <c r="AM386" i="42"/>
  <c r="AI389" i="42"/>
  <c r="AM390" i="42"/>
  <c r="AI393" i="42"/>
  <c r="AM394" i="42"/>
  <c r="AI397" i="42"/>
  <c r="AI401" i="42"/>
  <c r="AI405" i="42"/>
  <c r="AI409" i="42"/>
  <c r="AI413" i="42"/>
  <c r="AM414" i="42"/>
  <c r="AI417" i="42"/>
  <c r="AM422" i="42"/>
  <c r="AI425" i="42"/>
  <c r="AM426" i="42"/>
  <c r="AI429" i="42"/>
  <c r="AI433" i="42"/>
  <c r="AM434" i="42"/>
  <c r="AI437" i="42"/>
  <c r="AM438" i="42"/>
  <c r="AI441" i="42"/>
  <c r="AM442" i="42"/>
  <c r="AI445" i="42"/>
  <c r="AI449" i="42"/>
  <c r="AM450" i="42"/>
  <c r="AI453" i="42"/>
  <c r="AI457" i="42"/>
  <c r="AM458" i="42"/>
  <c r="AI461" i="42"/>
  <c r="AI465" i="42"/>
  <c r="AM466" i="42"/>
  <c r="AI469" i="42"/>
  <c r="AM470" i="42"/>
  <c r="AI473" i="42"/>
  <c r="AM474" i="42"/>
  <c r="AI477" i="42"/>
  <c r="AI481" i="42"/>
  <c r="AI485" i="42"/>
  <c r="AI489" i="42"/>
  <c r="AM490" i="42"/>
  <c r="AI493" i="42"/>
  <c r="AM494" i="42"/>
  <c r="AI497" i="42"/>
  <c r="AM498" i="42"/>
  <c r="AI501" i="42"/>
  <c r="AM502" i="42"/>
  <c r="AT600" i="42"/>
  <c r="AT608" i="42"/>
  <c r="AT616" i="42"/>
  <c r="AK644" i="42"/>
  <c r="AJ644" i="42"/>
  <c r="AL644" i="42"/>
  <c r="AK659" i="42"/>
  <c r="AI659" i="42"/>
  <c r="AJ327" i="42"/>
  <c r="AJ341" i="42"/>
  <c r="AJ346" i="42"/>
  <c r="AJ358" i="42"/>
  <c r="AJ362" i="42"/>
  <c r="AJ377" i="42"/>
  <c r="AJ393" i="42"/>
  <c r="AI592" i="42"/>
  <c r="AI594" i="42"/>
  <c r="AJ600" i="42"/>
  <c r="AI601" i="42"/>
  <c r="AT606" i="42"/>
  <c r="AJ608" i="42"/>
  <c r="AI609" i="42"/>
  <c r="AT614" i="42"/>
  <c r="AJ616" i="42"/>
  <c r="AI617" i="42"/>
  <c r="AK620" i="42"/>
  <c r="AL620" i="42"/>
  <c r="AI621" i="42"/>
  <c r="AK626" i="42"/>
  <c r="AL626" i="42"/>
  <c r="AJ626" i="42"/>
  <c r="AK628" i="42"/>
  <c r="AL628" i="42"/>
  <c r="AI629" i="42"/>
  <c r="AK634" i="42"/>
  <c r="AL634" i="42"/>
  <c r="AJ634" i="42"/>
  <c r="AK636" i="42"/>
  <c r="AL636" i="42"/>
  <c r="AK642" i="42"/>
  <c r="AT642" i="42"/>
  <c r="AL642" i="42"/>
  <c r="AJ642" i="42"/>
  <c r="AK652" i="42"/>
  <c r="AJ652" i="42"/>
  <c r="AL652" i="42"/>
  <c r="AK667" i="42"/>
  <c r="AI667" i="42"/>
  <c r="AT624" i="42"/>
  <c r="AT632" i="42"/>
  <c r="AT640" i="42"/>
  <c r="AI643" i="42"/>
  <c r="AT648" i="42"/>
  <c r="AJ650" i="42"/>
  <c r="AI651" i="42"/>
  <c r="AT656" i="42"/>
  <c r="AJ658" i="42"/>
  <c r="AL662" i="42"/>
  <c r="AI665" i="42"/>
  <c r="AT670" i="42"/>
  <c r="AJ672" i="42"/>
  <c r="AI673" i="42"/>
  <c r="AL674" i="42"/>
  <c r="AT678" i="42"/>
  <c r="AJ680" i="42"/>
  <c r="AI681" i="42"/>
  <c r="AL682" i="42"/>
  <c r="AT686" i="42"/>
  <c r="AJ688" i="42"/>
  <c r="AI689" i="42"/>
  <c r="AL690" i="42"/>
  <c r="AI693" i="42"/>
  <c r="AL694" i="42"/>
  <c r="AI697" i="42"/>
  <c r="AL698" i="42"/>
  <c r="AT700" i="42"/>
  <c r="AJ702" i="42"/>
  <c r="AI703" i="42"/>
  <c r="AL704" i="42"/>
  <c r="AJ708" i="42"/>
  <c r="AI711" i="42"/>
  <c r="AL714" i="42"/>
  <c r="AJ720" i="42"/>
  <c r="AL724" i="42"/>
  <c r="AI729" i="42"/>
  <c r="AL732" i="42"/>
  <c r="AI735" i="42"/>
  <c r="AL736" i="42"/>
  <c r="AI739" i="42"/>
  <c r="AL740" i="42"/>
  <c r="AT742" i="42"/>
  <c r="AJ744" i="42"/>
  <c r="AI745" i="42"/>
  <c r="AL746" i="42"/>
  <c r="AJ750" i="42"/>
  <c r="AL754" i="42"/>
  <c r="AI759" i="42"/>
  <c r="AL762" i="42"/>
  <c r="AI767" i="42"/>
  <c r="AL770" i="42"/>
  <c r="AI775" i="42"/>
  <c r="AL778" i="42"/>
  <c r="AI783" i="42"/>
  <c r="AL784" i="42"/>
  <c r="AI787" i="42"/>
  <c r="AL788" i="42"/>
  <c r="AT790" i="42"/>
  <c r="AJ792" i="42"/>
  <c r="AI793" i="42"/>
  <c r="AL794" i="42"/>
  <c r="AT798" i="42"/>
  <c r="AJ800" i="42"/>
  <c r="AI801" i="42"/>
  <c r="AL802" i="42"/>
  <c r="AI805" i="42"/>
  <c r="AL820" i="42"/>
  <c r="AI825" i="42"/>
  <c r="AL828" i="42"/>
  <c r="AI833" i="42"/>
  <c r="AL836" i="42"/>
  <c r="AI841" i="42"/>
  <c r="AL844" i="42"/>
  <c r="AL856" i="42"/>
  <c r="AI861" i="42"/>
  <c r="AL864" i="42"/>
  <c r="AI869" i="42"/>
  <c r="AL872" i="42"/>
  <c r="AI875" i="42"/>
  <c r="AL878" i="42"/>
  <c r="AI883" i="42"/>
  <c r="AI894" i="42"/>
  <c r="AL899" i="42"/>
  <c r="AL930" i="42"/>
  <c r="AL938" i="42"/>
  <c r="AJ946" i="42"/>
  <c r="AL950" i="42"/>
  <c r="AJ989" i="42"/>
  <c r="AJ992" i="42"/>
  <c r="AJ996" i="42"/>
  <c r="AJ1000" i="42"/>
  <c r="AJ1004" i="42"/>
  <c r="AJ1008" i="42"/>
  <c r="AJ1012" i="42"/>
  <c r="AJ1016" i="42"/>
  <c r="AJ1020" i="42"/>
  <c r="AJ1024" i="42"/>
  <c r="AJ1028" i="42"/>
  <c r="AJ1032" i="42"/>
  <c r="AJ1036" i="42"/>
  <c r="AJ1040" i="42"/>
  <c r="AJ1044" i="42"/>
  <c r="AJ1048" i="42"/>
  <c r="AJ1052" i="42"/>
  <c r="AJ1056" i="42"/>
  <c r="AJ1060" i="42"/>
  <c r="AJ1064" i="42"/>
  <c r="AJ1068" i="42"/>
  <c r="AJ1072" i="42"/>
  <c r="AJ1076" i="42"/>
  <c r="AJ1080" i="42"/>
  <c r="AJ1084" i="42"/>
  <c r="AJ1088" i="42"/>
  <c r="AJ1092" i="42"/>
  <c r="AJ1096" i="42"/>
  <c r="AJ1100" i="42"/>
  <c r="AJ1104" i="42"/>
  <c r="AJ1108" i="42"/>
  <c r="AJ1112" i="42"/>
  <c r="AJ1116" i="42"/>
  <c r="AJ1120" i="42"/>
  <c r="AJ1124" i="42"/>
  <c r="AJ1128" i="42"/>
  <c r="AJ1132" i="42"/>
  <c r="AJ1136" i="42"/>
  <c r="AJ1140" i="42"/>
  <c r="AJ1144" i="42"/>
  <c r="AJ1148" i="42"/>
  <c r="AJ1152" i="42"/>
  <c r="AJ1156" i="42"/>
  <c r="AJ1160" i="42"/>
  <c r="AJ1164" i="42"/>
  <c r="AJ1168" i="42"/>
  <c r="AJ1172" i="42"/>
  <c r="AJ1176" i="42"/>
  <c r="AJ1180" i="42"/>
  <c r="AJ1184" i="42"/>
  <c r="AJ1188" i="42"/>
  <c r="AT1205" i="42"/>
  <c r="AJ1231" i="42"/>
  <c r="AT1237" i="42"/>
  <c r="AJ1241" i="42"/>
  <c r="AJ1243" i="42"/>
  <c r="AJ1245" i="42"/>
  <c r="AJ1247" i="42"/>
  <c r="AJ1249" i="42"/>
  <c r="AJ1251" i="42"/>
  <c r="AJ1253" i="42"/>
  <c r="AJ1255" i="42"/>
  <c r="AT1257" i="42"/>
  <c r="AJ1263" i="42"/>
  <c r="AJ1265" i="42"/>
  <c r="AJ1267" i="42"/>
  <c r="AJ1269" i="42"/>
  <c r="AJ1271" i="42"/>
  <c r="AJ1273" i="42"/>
  <c r="AJ1275" i="42"/>
  <c r="AJ1277" i="42"/>
  <c r="AT1279" i="42"/>
  <c r="AJ1293" i="42"/>
  <c r="AJ1294" i="42"/>
  <c r="AI1295" i="42"/>
  <c r="AM1296" i="42"/>
  <c r="AI1297" i="42"/>
  <c r="AM1298" i="42"/>
  <c r="AJ1299" i="42"/>
  <c r="AJ1301" i="42"/>
  <c r="AM1303" i="42"/>
  <c r="AI1304" i="42"/>
  <c r="AM1305" i="42"/>
  <c r="AI1306" i="42"/>
  <c r="AJ1308" i="42"/>
  <c r="AJ1310" i="42"/>
  <c r="AI1311" i="42"/>
  <c r="AI1313" i="42"/>
  <c r="AJ1314" i="42"/>
  <c r="AJ1318" i="42"/>
  <c r="AI1321" i="42"/>
  <c r="AJ1323" i="42"/>
  <c r="AI1324" i="42"/>
  <c r="AJ1327" i="42"/>
  <c r="AI1328" i="42"/>
  <c r="AJ1331" i="42"/>
  <c r="AI1332" i="42"/>
  <c r="AJ1335" i="42"/>
  <c r="AJ1339" i="42"/>
  <c r="AJ1343" i="42"/>
  <c r="AJ1344" i="42"/>
  <c r="AJ1348" i="42"/>
  <c r="AJ1352" i="42"/>
  <c r="AJ1356" i="42"/>
  <c r="AJ1360" i="42"/>
  <c r="AJ1364" i="42"/>
  <c r="AJ1368" i="42"/>
  <c r="AJ1372" i="42"/>
  <c r="AJ1376" i="42"/>
  <c r="AJ1380" i="42"/>
  <c r="AJ1384" i="42"/>
  <c r="AJ1388" i="42"/>
  <c r="AJ1392" i="42"/>
  <c r="AJ1396" i="42"/>
  <c r="AJ1400" i="42"/>
  <c r="AJ1404" i="42"/>
  <c r="AJ1408" i="42"/>
  <c r="AJ1412" i="42"/>
  <c r="AJ1486" i="42"/>
  <c r="AT1488" i="42"/>
  <c r="AJ1494" i="42"/>
  <c r="AJ1504" i="42"/>
  <c r="AJ1512" i="42"/>
  <c r="AJ1520" i="42"/>
  <c r="AJ1528" i="42"/>
  <c r="AT1532" i="42"/>
  <c r="AJ1536" i="42"/>
  <c r="AT1540" i="42"/>
  <c r="AJ1544" i="42"/>
  <c r="AT1548" i="42"/>
  <c r="AJ1552" i="42"/>
  <c r="AT1556" i="42"/>
  <c r="AJ1558" i="42"/>
  <c r="AL1560" i="42"/>
  <c r="AJ1629" i="42"/>
  <c r="AJ1633" i="42"/>
  <c r="AJ1637" i="42"/>
  <c r="AJ1641" i="42"/>
  <c r="AJ1645" i="42"/>
  <c r="AJ1649" i="42"/>
  <c r="AJ1653" i="42"/>
  <c r="AI1752" i="42"/>
  <c r="AM1753" i="42"/>
  <c r="AI1755" i="42"/>
  <c r="AJ1757" i="42"/>
  <c r="AI1761" i="42"/>
  <c r="AJ1762" i="42"/>
  <c r="AJ1764" i="42"/>
  <c r="AI1766" i="42"/>
  <c r="AJ1767" i="42"/>
  <c r="AI1768" i="42"/>
  <c r="AM1769" i="42"/>
  <c r="AI1771" i="42"/>
  <c r="AJ1773" i="42"/>
  <c r="AK1774" i="42"/>
  <c r="AM1775" i="42"/>
  <c r="AI1776" i="42"/>
  <c r="AJ1777" i="42"/>
  <c r="AM1779" i="42"/>
  <c r="AI1780" i="42"/>
  <c r="AJ1781" i="42"/>
  <c r="AM1783" i="42"/>
  <c r="AI1784" i="42"/>
  <c r="AJ1785" i="42"/>
  <c r="AM1787" i="42"/>
  <c r="AI1788" i="42"/>
  <c r="AJ1789" i="42"/>
  <c r="AM1791" i="42"/>
  <c r="AI1792" i="42"/>
  <c r="AJ1793" i="42"/>
  <c r="AK1794" i="42"/>
  <c r="AM1795" i="42"/>
  <c r="AI1796" i="42"/>
  <c r="AJ1797" i="42"/>
  <c r="AM1799" i="42"/>
  <c r="AI1800" i="42"/>
  <c r="AJ1801" i="42"/>
  <c r="AM1803" i="42"/>
  <c r="AI1804" i="42"/>
  <c r="AJ1805" i="42"/>
  <c r="AK1806" i="42"/>
  <c r="AM1807" i="42"/>
  <c r="AI1808" i="42"/>
  <c r="AJ1809" i="42"/>
  <c r="AM1811" i="42"/>
  <c r="AI1812" i="42"/>
  <c r="AJ1813" i="42"/>
  <c r="AK1814" i="42"/>
  <c r="AM1815" i="42"/>
  <c r="AI1816" i="42"/>
  <c r="AJ1817" i="42"/>
  <c r="AK1818" i="42"/>
  <c r="AM1819" i="42"/>
  <c r="AI1820" i="42"/>
  <c r="AJ1821" i="42"/>
  <c r="AK1822" i="42"/>
  <c r="AM1823" i="42"/>
  <c r="AI1824" i="42"/>
  <c r="AJ1825" i="42"/>
  <c r="AK1826" i="42"/>
  <c r="AM1827" i="42"/>
  <c r="AI1828" i="42"/>
  <c r="AJ1829" i="42"/>
  <c r="AK1830" i="42"/>
  <c r="AM1831" i="42"/>
  <c r="AI1832" i="42"/>
  <c r="AJ1833" i="42"/>
  <c r="AK1834" i="42"/>
  <c r="AM1835" i="42"/>
  <c r="AI1836" i="42"/>
  <c r="AK1838" i="42"/>
  <c r="AL1839" i="42"/>
  <c r="AK1839" i="42"/>
  <c r="AJ1839" i="42"/>
  <c r="AK1842" i="42"/>
  <c r="AL1843" i="42"/>
  <c r="AK1843" i="42"/>
  <c r="AJ1843" i="42"/>
  <c r="AK1846" i="42"/>
  <c r="AL1847" i="42"/>
  <c r="AK1847" i="42"/>
  <c r="AJ1847" i="42"/>
  <c r="AK1850" i="42"/>
  <c r="AL1851" i="42"/>
  <c r="AK1851" i="42"/>
  <c r="AJ1851" i="42"/>
  <c r="AK1854" i="42"/>
  <c r="AT1854" i="42"/>
  <c r="AL1855" i="42"/>
  <c r="AK1855" i="42"/>
  <c r="AJ1855" i="42"/>
  <c r="AL1860" i="42"/>
  <c r="AJ1860" i="42"/>
  <c r="AI1860" i="42"/>
  <c r="AK1865" i="42"/>
  <c r="AT1865" i="42"/>
  <c r="AL1866" i="42"/>
  <c r="AK1866" i="42"/>
  <c r="AJ1866" i="42"/>
  <c r="AL1871" i="42"/>
  <c r="AK1871" i="42"/>
  <c r="AJ1871" i="42"/>
  <c r="AT622" i="42"/>
  <c r="AJ624" i="42"/>
  <c r="AI625" i="42"/>
  <c r="AT630" i="42"/>
  <c r="AJ632" i="42"/>
  <c r="AI633" i="42"/>
  <c r="AT638" i="42"/>
  <c r="AJ640" i="42"/>
  <c r="AI641" i="42"/>
  <c r="AT646" i="42"/>
  <c r="AJ648" i="42"/>
  <c r="AI649" i="42"/>
  <c r="AL650" i="42"/>
  <c r="AT654" i="42"/>
  <c r="AJ656" i="42"/>
  <c r="AI657" i="42"/>
  <c r="AL658" i="42"/>
  <c r="AI661" i="42"/>
  <c r="AJ664" i="42"/>
  <c r="AT668" i="42"/>
  <c r="AJ670" i="42"/>
  <c r="AI671" i="42"/>
  <c r="AL672" i="42"/>
  <c r="AT676" i="42"/>
  <c r="AJ678" i="42"/>
  <c r="AI679" i="42"/>
  <c r="AL680" i="42"/>
  <c r="AT684" i="42"/>
  <c r="AJ686" i="42"/>
  <c r="AI687" i="42"/>
  <c r="AL688" i="42"/>
  <c r="AJ692" i="42"/>
  <c r="AJ696" i="42"/>
  <c r="AJ700" i="42"/>
  <c r="AI701" i="42"/>
  <c r="AL702" i="42"/>
  <c r="AI707" i="42"/>
  <c r="AL708" i="42"/>
  <c r="AI713" i="42"/>
  <c r="AL716" i="42"/>
  <c r="AI719" i="42"/>
  <c r="AL720" i="42"/>
  <c r="AI723" i="42"/>
  <c r="AL726" i="42"/>
  <c r="AI731" i="42"/>
  <c r="AJ734" i="42"/>
  <c r="AJ738" i="42"/>
  <c r="AJ742" i="42"/>
  <c r="AI743" i="42"/>
  <c r="AL744" i="42"/>
  <c r="AI749" i="42"/>
  <c r="AL750" i="42"/>
  <c r="AI753" i="42"/>
  <c r="AL756" i="42"/>
  <c r="AI761" i="42"/>
  <c r="AL764" i="42"/>
  <c r="AI769" i="42"/>
  <c r="AL772" i="42"/>
  <c r="AI777" i="42"/>
  <c r="AL780" i="42"/>
  <c r="AJ786" i="42"/>
  <c r="AJ790" i="42"/>
  <c r="AI791" i="42"/>
  <c r="AL792" i="42"/>
  <c r="AT796" i="42"/>
  <c r="AJ798" i="42"/>
  <c r="AI799" i="42"/>
  <c r="AL800" i="42"/>
  <c r="AI807" i="42"/>
  <c r="AL810" i="42"/>
  <c r="AI815" i="42"/>
  <c r="AJ819" i="42"/>
  <c r="AL822" i="42"/>
  <c r="AI827" i="42"/>
  <c r="AL830" i="42"/>
  <c r="AI835" i="42"/>
  <c r="AL838" i="42"/>
  <c r="AI843" i="42"/>
  <c r="AL846" i="42"/>
  <c r="AI851" i="42"/>
  <c r="AL858" i="42"/>
  <c r="AI863" i="42"/>
  <c r="AL866" i="42"/>
  <c r="AI871" i="42"/>
  <c r="AJ909" i="42"/>
  <c r="AJ910" i="42"/>
  <c r="AJ913" i="42"/>
  <c r="AL926" i="42"/>
  <c r="AJ966" i="42"/>
  <c r="AJ986" i="42"/>
  <c r="AJ995" i="42"/>
  <c r="AJ999" i="42"/>
  <c r="AJ1003" i="42"/>
  <c r="AJ1007" i="42"/>
  <c r="AJ1011" i="42"/>
  <c r="AJ1015" i="42"/>
  <c r="AJ1019" i="42"/>
  <c r="AJ1023" i="42"/>
  <c r="AJ1027" i="42"/>
  <c r="AJ1031" i="42"/>
  <c r="AJ1035" i="42"/>
  <c r="AJ1039" i="42"/>
  <c r="AJ1043" i="42"/>
  <c r="AT1203" i="42"/>
  <c r="AT1233" i="42"/>
  <c r="AT1235" i="42"/>
  <c r="AM1294" i="42"/>
  <c r="AM1299" i="42"/>
  <c r="AM1301" i="42"/>
  <c r="AM1308" i="42"/>
  <c r="AI1309" i="42"/>
  <c r="AM1310" i="42"/>
  <c r="AJ1311" i="42"/>
  <c r="AJ1313" i="42"/>
  <c r="AM1314" i="42"/>
  <c r="AJ1315" i="42"/>
  <c r="AJ1317" i="42"/>
  <c r="AM1318" i="42"/>
  <c r="AJ1319" i="42"/>
  <c r="AJ1321" i="42"/>
  <c r="AM1323" i="42"/>
  <c r="AJ1324" i="42"/>
  <c r="AI1325" i="42"/>
  <c r="AM1327" i="42"/>
  <c r="AJ1328" i="42"/>
  <c r="AI1329" i="42"/>
  <c r="AM1331" i="42"/>
  <c r="AI1333" i="42"/>
  <c r="AM1335" i="42"/>
  <c r="AI1337" i="42"/>
  <c r="AM1339" i="42"/>
  <c r="AI1341" i="42"/>
  <c r="AM1343" i="42"/>
  <c r="AJ1347" i="42"/>
  <c r="AJ1351" i="42"/>
  <c r="AJ1355" i="42"/>
  <c r="AJ1359" i="42"/>
  <c r="AJ1363" i="42"/>
  <c r="AJ1367" i="42"/>
  <c r="AJ1371" i="42"/>
  <c r="AJ1375" i="42"/>
  <c r="AJ1379" i="42"/>
  <c r="AJ1383" i="42"/>
  <c r="AJ1387" i="42"/>
  <c r="AJ1391" i="42"/>
  <c r="AJ1395" i="42"/>
  <c r="AJ1399" i="42"/>
  <c r="AJ1403" i="42"/>
  <c r="AJ1407" i="42"/>
  <c r="AJ1411" i="42"/>
  <c r="AJ1484" i="42"/>
  <c r="AT1486" i="42"/>
  <c r="AJ1492" i="42"/>
  <c r="AT1494" i="42"/>
  <c r="AT1496" i="42"/>
  <c r="AT1498" i="42"/>
  <c r="AJ1502" i="42"/>
  <c r="AT1506" i="42"/>
  <c r="AJ1510" i="42"/>
  <c r="AT1514" i="42"/>
  <c r="AJ1518" i="42"/>
  <c r="AT1522" i="42"/>
  <c r="AJ1526" i="42"/>
  <c r="AT1530" i="42"/>
  <c r="AJ1534" i="42"/>
  <c r="AT1538" i="42"/>
  <c r="AJ1542" i="42"/>
  <c r="AT1546" i="42"/>
  <c r="AJ1550" i="42"/>
  <c r="AT1554" i="42"/>
  <c r="AJ1565" i="42"/>
  <c r="AL1566" i="42"/>
  <c r="AJ1632" i="42"/>
  <c r="AJ1636" i="42"/>
  <c r="AJ1640" i="42"/>
  <c r="AJ1644" i="42"/>
  <c r="AJ1752" i="42"/>
  <c r="AI1754" i="42"/>
  <c r="AJ1755" i="42"/>
  <c r="AI1756" i="42"/>
  <c r="AM1757" i="42"/>
  <c r="AI1759" i="42"/>
  <c r="AJ1761" i="42"/>
  <c r="AM1762" i="42"/>
  <c r="AT1762" i="42"/>
  <c r="AM1764" i="42"/>
  <c r="AI1765" i="42"/>
  <c r="AJ1766" i="42"/>
  <c r="AM1767" i="42"/>
  <c r="AJ1768" i="42"/>
  <c r="AI1770" i="42"/>
  <c r="AJ1771" i="42"/>
  <c r="AI1772" i="42"/>
  <c r="AK1773" i="42"/>
  <c r="AM1774" i="42"/>
  <c r="AI1775" i="42"/>
  <c r="AJ1776" i="42"/>
  <c r="AK1777" i="42"/>
  <c r="AM1778" i="42"/>
  <c r="AI1779" i="42"/>
  <c r="AJ1780" i="42"/>
  <c r="AK1781" i="42"/>
  <c r="AM1782" i="42"/>
  <c r="AI1783" i="42"/>
  <c r="AJ1784" i="42"/>
  <c r="AK1785" i="42"/>
  <c r="AM1786" i="42"/>
  <c r="AI1787" i="42"/>
  <c r="AJ1788" i="42"/>
  <c r="AK1789" i="42"/>
  <c r="AM1790" i="42"/>
  <c r="AI1791" i="42"/>
  <c r="AJ1792" i="42"/>
  <c r="AK1793" i="42"/>
  <c r="AM1794" i="42"/>
  <c r="AI1795" i="42"/>
  <c r="AJ1796" i="42"/>
  <c r="AK1797" i="42"/>
  <c r="AM1798" i="42"/>
  <c r="AI1799" i="42"/>
  <c r="AJ1800" i="42"/>
  <c r="AK1801" i="42"/>
  <c r="AM1802" i="42"/>
  <c r="AI1803" i="42"/>
  <c r="AJ1804" i="42"/>
  <c r="AK1805" i="42"/>
  <c r="AM1806" i="42"/>
  <c r="AI1807" i="42"/>
  <c r="AJ1808" i="42"/>
  <c r="AK1809" i="42"/>
  <c r="AM1810" i="42"/>
  <c r="AI1811" i="42"/>
  <c r="AJ1812" i="42"/>
  <c r="AK1813" i="42"/>
  <c r="AM1814" i="42"/>
  <c r="AI1815" i="42"/>
  <c r="AJ1816" i="42"/>
  <c r="AK1817" i="42"/>
  <c r="AM1818" i="42"/>
  <c r="AJ1820" i="42"/>
  <c r="AK1821" i="42"/>
  <c r="AM1822" i="42"/>
  <c r="AJ1824" i="42"/>
  <c r="AK1825" i="42"/>
  <c r="AM1826" i="42"/>
  <c r="AJ1828" i="42"/>
  <c r="AK1829" i="42"/>
  <c r="AM1830" i="42"/>
  <c r="AJ1832" i="42"/>
  <c r="AK1833" i="42"/>
  <c r="AM1834" i="42"/>
  <c r="AJ1836" i="42"/>
  <c r="AL1857" i="42"/>
  <c r="AJ1857" i="42"/>
  <c r="AI1857" i="42"/>
  <c r="AI1871" i="42"/>
  <c r="AL1873" i="42"/>
  <c r="AK1873" i="42"/>
  <c r="AJ1873" i="42"/>
  <c r="AT674" i="42"/>
  <c r="AT682" i="42"/>
  <c r="AT704" i="42"/>
  <c r="AT746" i="42"/>
  <c r="AI789" i="42"/>
  <c r="AL790" i="42"/>
  <c r="AT794" i="42"/>
  <c r="AJ796" i="42"/>
  <c r="AI797" i="42"/>
  <c r="AL798" i="42"/>
  <c r="AT802" i="42"/>
  <c r="AL804" i="42"/>
  <c r="AI809" i="42"/>
  <c r="AL812" i="42"/>
  <c r="AI821" i="42"/>
  <c r="AL824" i="42"/>
  <c r="AI829" i="42"/>
  <c r="AL832" i="42"/>
  <c r="AI837" i="42"/>
  <c r="AL840" i="42"/>
  <c r="AL854" i="42"/>
  <c r="AI857" i="42"/>
  <c r="AL860" i="42"/>
  <c r="AI865" i="42"/>
  <c r="AL868" i="42"/>
  <c r="AI873" i="42"/>
  <c r="AL874" i="42"/>
  <c r="AI879" i="42"/>
  <c r="AL882" i="42"/>
  <c r="AJ885" i="42"/>
  <c r="AL888" i="42"/>
  <c r="AI897" i="42"/>
  <c r="AI898" i="42"/>
  <c r="AJ902" i="42"/>
  <c r="AJ941" i="42"/>
  <c r="AL942" i="42"/>
  <c r="AJ949" i="42"/>
  <c r="AJ954" i="42"/>
  <c r="AJ958" i="42"/>
  <c r="AJ962" i="42"/>
  <c r="AL966" i="42"/>
  <c r="AJ973" i="42"/>
  <c r="AJ978" i="42"/>
  <c r="AL982" i="42"/>
  <c r="AJ994" i="42"/>
  <c r="AJ998" i="42"/>
  <c r="AJ1002" i="42"/>
  <c r="AM1773" i="42"/>
  <c r="AM1777" i="42"/>
  <c r="AM1781" i="42"/>
  <c r="AM1785" i="42"/>
  <c r="AM1789" i="42"/>
  <c r="AM1793" i="42"/>
  <c r="AM1797" i="42"/>
  <c r="AM1801" i="42"/>
  <c r="AM1805" i="42"/>
  <c r="AM1809" i="42"/>
  <c r="AM1813" i="42"/>
  <c r="AM1817" i="42"/>
  <c r="AM1821" i="42"/>
  <c r="AM1825" i="42"/>
  <c r="AM1829" i="42"/>
  <c r="AM1833" i="42"/>
  <c r="AL1837" i="42"/>
  <c r="AI1837" i="42"/>
  <c r="AM1837" i="42"/>
  <c r="AL1858" i="42"/>
  <c r="AK1858" i="42"/>
  <c r="AJ1858" i="42"/>
  <c r="AL1863" i="42"/>
  <c r="AK1863" i="42"/>
  <c r="AJ1863" i="42"/>
  <c r="AL1868" i="42"/>
  <c r="AJ1868" i="42"/>
  <c r="AI1868" i="42"/>
  <c r="AL1875" i="42"/>
  <c r="AK1875" i="42"/>
  <c r="AJ1875" i="42"/>
  <c r="AT650" i="42"/>
  <c r="AT672" i="42"/>
  <c r="AJ674" i="42"/>
  <c r="AI675" i="42"/>
  <c r="AT680" i="42"/>
  <c r="AJ682" i="42"/>
  <c r="AI683" i="42"/>
  <c r="AT688" i="42"/>
  <c r="AJ690" i="42"/>
  <c r="AJ694" i="42"/>
  <c r="AJ698" i="42"/>
  <c r="AT702" i="42"/>
  <c r="AJ704" i="42"/>
  <c r="AI705" i="42"/>
  <c r="AI709" i="42"/>
  <c r="AL712" i="42"/>
  <c r="AI717" i="42"/>
  <c r="AI721" i="42"/>
  <c r="AI727" i="42"/>
  <c r="AL730" i="42"/>
  <c r="AJ736" i="42"/>
  <c r="AJ740" i="42"/>
  <c r="AT744" i="42"/>
  <c r="AJ746" i="42"/>
  <c r="AI747" i="42"/>
  <c r="AI751" i="42"/>
  <c r="AI757" i="42"/>
  <c r="AL760" i="42"/>
  <c r="AI765" i="42"/>
  <c r="AL768" i="42"/>
  <c r="AI773" i="42"/>
  <c r="AL776" i="42"/>
  <c r="AI781" i="42"/>
  <c r="AJ784" i="42"/>
  <c r="AJ788" i="42"/>
  <c r="AT792" i="42"/>
  <c r="AJ794" i="42"/>
  <c r="AI795" i="42"/>
  <c r="AL796" i="42"/>
  <c r="AT800" i="42"/>
  <c r="AJ802" i="42"/>
  <c r="AI803" i="42"/>
  <c r="AL806" i="42"/>
  <c r="AI811" i="42"/>
  <c r="AL814" i="42"/>
  <c r="AJ817" i="42"/>
  <c r="AI823" i="42"/>
  <c r="AL826" i="42"/>
  <c r="AI831" i="42"/>
  <c r="AL834" i="42"/>
  <c r="AI839" i="42"/>
  <c r="AL842" i="42"/>
  <c r="AI847" i="42"/>
  <c r="AL850" i="42"/>
  <c r="AJ853" i="42"/>
  <c r="AI859" i="42"/>
  <c r="AL862" i="42"/>
  <c r="AI867" i="42"/>
  <c r="AL870" i="42"/>
  <c r="AJ873" i="42"/>
  <c r="AL876" i="42"/>
  <c r="AI881" i="42"/>
  <c r="AL884" i="42"/>
  <c r="AI887" i="42"/>
  <c r="AL890" i="42"/>
  <c r="AL897" i="42"/>
  <c r="AL898" i="42"/>
  <c r="AI899" i="42"/>
  <c r="AL900" i="42"/>
  <c r="AL902" i="42"/>
  <c r="AL934" i="42"/>
  <c r="AL954" i="42"/>
  <c r="AL958" i="42"/>
  <c r="AL962" i="42"/>
  <c r="AJ969" i="42"/>
  <c r="AJ993" i="42"/>
  <c r="AJ997" i="42"/>
  <c r="AJ1001" i="42"/>
  <c r="AJ1005" i="42"/>
  <c r="AJ1009" i="42"/>
  <c r="AJ1013" i="42"/>
  <c r="AJ1017" i="42"/>
  <c r="AJ1021" i="42"/>
  <c r="AJ1025" i="42"/>
  <c r="AJ1029" i="42"/>
  <c r="AJ1033" i="42"/>
  <c r="AJ1037" i="42"/>
  <c r="AJ1041" i="42"/>
  <c r="AJ1045" i="42"/>
  <c r="AJ1049" i="42"/>
  <c r="AJ1053" i="42"/>
  <c r="AJ1057" i="42"/>
  <c r="AJ1061" i="42"/>
  <c r="AJ1065" i="42"/>
  <c r="AJ1069" i="42"/>
  <c r="AJ1073" i="42"/>
  <c r="AJ1077" i="42"/>
  <c r="AJ1081" i="42"/>
  <c r="AJ1085" i="42"/>
  <c r="AJ1089" i="42"/>
  <c r="AJ1093" i="42"/>
  <c r="AJ1097" i="42"/>
  <c r="AJ1101" i="42"/>
  <c r="AJ1105" i="42"/>
  <c r="AJ1109" i="42"/>
  <c r="AJ1113" i="42"/>
  <c r="AJ1117" i="42"/>
  <c r="AJ1121" i="42"/>
  <c r="AJ1125" i="42"/>
  <c r="AJ1129" i="42"/>
  <c r="AJ1133" i="42"/>
  <c r="AJ1137" i="42"/>
  <c r="AJ1141" i="42"/>
  <c r="AJ1145" i="42"/>
  <c r="AJ1149" i="42"/>
  <c r="AJ1153" i="42"/>
  <c r="AJ1157" i="42"/>
  <c r="AJ1161" i="42"/>
  <c r="AJ1165" i="42"/>
  <c r="AJ1169" i="42"/>
  <c r="AJ1173" i="42"/>
  <c r="AJ1177" i="42"/>
  <c r="AJ1181" i="42"/>
  <c r="AJ1185" i="42"/>
  <c r="AJ1189" i="42"/>
  <c r="AJ1203" i="42"/>
  <c r="AJ1205" i="42"/>
  <c r="AT1207" i="42"/>
  <c r="AJ1233" i="42"/>
  <c r="AJ1235" i="42"/>
  <c r="AJ1257" i="42"/>
  <c r="AT1259" i="42"/>
  <c r="AJ1279" i="42"/>
  <c r="AT1281" i="42"/>
  <c r="AI1294" i="42"/>
  <c r="AJ1296" i="42"/>
  <c r="AJ1298" i="42"/>
  <c r="AI1299" i="42"/>
  <c r="AI1301" i="42"/>
  <c r="AJ1303" i="42"/>
  <c r="AJ1305" i="42"/>
  <c r="AI1308" i="42"/>
  <c r="AI1310" i="42"/>
  <c r="AI1314" i="42"/>
  <c r="AI1318" i="42"/>
  <c r="AI1323" i="42"/>
  <c r="AI1327" i="42"/>
  <c r="AI1331" i="42"/>
  <c r="AM1333" i="42"/>
  <c r="AI1335" i="42"/>
  <c r="AM1337" i="42"/>
  <c r="AI1339" i="42"/>
  <c r="AM1341" i="42"/>
  <c r="AI1343" i="42"/>
  <c r="AJ1345" i="42"/>
  <c r="AJ1349" i="42"/>
  <c r="AJ1353" i="42"/>
  <c r="AJ1357" i="42"/>
  <c r="AJ1361" i="42"/>
  <c r="AJ1365" i="42"/>
  <c r="AJ1369" i="42"/>
  <c r="AJ1373" i="42"/>
  <c r="AJ1377" i="42"/>
  <c r="AJ1381" i="42"/>
  <c r="AJ1385" i="42"/>
  <c r="AJ1389" i="42"/>
  <c r="AJ1393" i="42"/>
  <c r="AJ1397" i="42"/>
  <c r="AJ1401" i="42"/>
  <c r="AJ1405" i="42"/>
  <c r="AJ1409" i="42"/>
  <c r="AJ1413" i="42"/>
  <c r="AJ1488" i="42"/>
  <c r="AJ1496" i="42"/>
  <c r="AJ1498" i="42"/>
  <c r="AT1502" i="42"/>
  <c r="AJ1506" i="42"/>
  <c r="AT1510" i="42"/>
  <c r="AJ1514" i="42"/>
  <c r="AT1518" i="42"/>
  <c r="AJ1522" i="42"/>
  <c r="AT1526" i="42"/>
  <c r="AJ1530" i="42"/>
  <c r="AT1534" i="42"/>
  <c r="AJ1538" i="42"/>
  <c r="AT1542" i="42"/>
  <c r="AJ1546" i="42"/>
  <c r="AT1550" i="42"/>
  <c r="AJ1554" i="42"/>
  <c r="AT1558" i="42"/>
  <c r="AJ1560" i="42"/>
  <c r="AJ1630" i="42"/>
  <c r="AJ1634" i="42"/>
  <c r="AJ1638" i="42"/>
  <c r="AJ1642" i="42"/>
  <c r="AJ1646" i="42"/>
  <c r="AJ1650" i="42"/>
  <c r="AJ1654" i="42"/>
  <c r="AI1757" i="42"/>
  <c r="AI1762" i="42"/>
  <c r="AI1764" i="42"/>
  <c r="AI1767" i="42"/>
  <c r="AI1773" i="42"/>
  <c r="AM1776" i="42"/>
  <c r="AI1777" i="42"/>
  <c r="AM1780" i="42"/>
  <c r="AI1781" i="42"/>
  <c r="AM1784" i="42"/>
  <c r="AI1785" i="42"/>
  <c r="AM1788" i="42"/>
  <c r="AI1789" i="42"/>
  <c r="AM1792" i="42"/>
  <c r="AI1793" i="42"/>
  <c r="AM1796" i="42"/>
  <c r="AI1797" i="42"/>
  <c r="AM1800" i="42"/>
  <c r="AI1801" i="42"/>
  <c r="AM1804" i="42"/>
  <c r="AI1805" i="42"/>
  <c r="AM1808" i="42"/>
  <c r="AI1809" i="42"/>
  <c r="AM1812" i="42"/>
  <c r="AI1813" i="42"/>
  <c r="AM1816" i="42"/>
  <c r="AI1817" i="42"/>
  <c r="AM1820" i="42"/>
  <c r="AI1821" i="42"/>
  <c r="AM1824" i="42"/>
  <c r="AI1825" i="42"/>
  <c r="AM1828" i="42"/>
  <c r="AI1829" i="42"/>
  <c r="AM1832" i="42"/>
  <c r="AI1833" i="42"/>
  <c r="AM1836" i="42"/>
  <c r="AJ1837" i="42"/>
  <c r="AL1838" i="42"/>
  <c r="AJ1838" i="42"/>
  <c r="AI1838" i="42"/>
  <c r="AL1842" i="42"/>
  <c r="AJ1842" i="42"/>
  <c r="AI1842" i="42"/>
  <c r="AL1846" i="42"/>
  <c r="AJ1846" i="42"/>
  <c r="AI1846" i="42"/>
  <c r="AL1850" i="42"/>
  <c r="AJ1850" i="42"/>
  <c r="AI1850" i="42"/>
  <c r="AL1854" i="42"/>
  <c r="AJ1854" i="42"/>
  <c r="AI1854" i="42"/>
  <c r="AI1858" i="42"/>
  <c r="AI1863" i="42"/>
  <c r="AL1865" i="42"/>
  <c r="AJ1865" i="42"/>
  <c r="AI1865" i="42"/>
  <c r="AK1868" i="42"/>
  <c r="AI1875" i="42"/>
  <c r="AK1840" i="42"/>
  <c r="AM1841" i="42"/>
  <c r="AK1844" i="42"/>
  <c r="AM1845" i="42"/>
  <c r="AK1848" i="42"/>
  <c r="AM1849" i="42"/>
  <c r="AK1852" i="42"/>
  <c r="AM1853" i="42"/>
  <c r="AK1856" i="42"/>
  <c r="AM1859" i="42"/>
  <c r="AK1861" i="42"/>
  <c r="AT1861" i="42"/>
  <c r="AM1862" i="42"/>
  <c r="AK1864" i="42"/>
  <c r="AM1867" i="42"/>
  <c r="AK1869" i="42"/>
  <c r="AT1869" i="42"/>
  <c r="AM1870" i="42"/>
  <c r="AM1872" i="42"/>
  <c r="AT1873" i="42"/>
  <c r="AM1874" i="42"/>
  <c r="AT1875" i="42"/>
  <c r="AM1876" i="42"/>
  <c r="AJ1877" i="42"/>
  <c r="AT1877" i="42"/>
  <c r="AM1878" i="42"/>
  <c r="AJ1879" i="42"/>
  <c r="AT1879" i="42"/>
  <c r="AM1880" i="42"/>
  <c r="AJ1881" i="42"/>
  <c r="AT1881" i="42"/>
  <c r="AM1882" i="42"/>
  <c r="AJ1883" i="42"/>
  <c r="AT1883" i="42"/>
  <c r="AM1884" i="42"/>
  <c r="AJ1885" i="42"/>
  <c r="AT1885" i="42"/>
  <c r="AM1886" i="42"/>
  <c r="AJ1887" i="42"/>
  <c r="AT1887" i="42"/>
  <c r="AM1888" i="42"/>
  <c r="AJ1889" i="42"/>
  <c r="AT1889" i="42"/>
  <c r="AM1890" i="42"/>
  <c r="AJ1891" i="42"/>
  <c r="AT1891" i="42"/>
  <c r="AM1892" i="42"/>
  <c r="AJ1893" i="42"/>
  <c r="AT1893" i="42"/>
  <c r="AM1894" i="42"/>
  <c r="AJ1895" i="42"/>
  <c r="AT1895" i="42"/>
  <c r="AM1896" i="42"/>
  <c r="AJ1897" i="42"/>
  <c r="AT1897" i="42"/>
  <c r="AM1898" i="42"/>
  <c r="AJ1899" i="42"/>
  <c r="AT1899" i="42"/>
  <c r="AM1900" i="42"/>
  <c r="AJ1901" i="42"/>
  <c r="AT1901" i="42"/>
  <c r="AM1902" i="42"/>
  <c r="AJ1903" i="42"/>
  <c r="AT1903" i="42"/>
  <c r="AM1904" i="42"/>
  <c r="AJ1905" i="42"/>
  <c r="AT1905" i="42"/>
  <c r="AM1906" i="42"/>
  <c r="AJ1907" i="42"/>
  <c r="AT1907" i="42"/>
  <c r="AM1908" i="42"/>
  <c r="AI1909" i="42"/>
  <c r="AJ1910" i="42"/>
  <c r="AK1911" i="42"/>
  <c r="AT1911" i="42"/>
  <c r="AM1912" i="42"/>
  <c r="AI1913" i="42"/>
  <c r="AJ1914" i="42"/>
  <c r="AT1914" i="42"/>
  <c r="AM1915" i="42"/>
  <c r="AJ1916" i="42"/>
  <c r="AT1916" i="42"/>
  <c r="AM1917" i="42"/>
  <c r="AJ1918" i="42"/>
  <c r="AT1918" i="42"/>
  <c r="AM1919" i="42"/>
  <c r="AJ1920" i="42"/>
  <c r="AT1920" i="42"/>
  <c r="AM1921" i="42"/>
  <c r="AJ1922" i="42"/>
  <c r="AT1922" i="42"/>
  <c r="AM1923" i="42"/>
  <c r="AJ1924" i="42"/>
  <c r="AT1924" i="42"/>
  <c r="AM1925" i="42"/>
  <c r="AJ1926" i="42"/>
  <c r="AT1926" i="42"/>
  <c r="AM1927" i="42"/>
  <c r="AJ1928" i="42"/>
  <c r="AT1928" i="42"/>
  <c r="AM1929" i="42"/>
  <c r="AI1930" i="42"/>
  <c r="AJ1931" i="42"/>
  <c r="AT1932" i="42"/>
  <c r="AM1933" i="42"/>
  <c r="AI1934" i="42"/>
  <c r="AJ1935" i="42"/>
  <c r="AK1936" i="42"/>
  <c r="AT1936" i="42"/>
  <c r="AM1937" i="42"/>
  <c r="AI1938" i="42"/>
  <c r="AJ1939" i="42"/>
  <c r="AI1941" i="42"/>
  <c r="AJ1942" i="42"/>
  <c r="AI1943" i="42"/>
  <c r="AM1944" i="42"/>
  <c r="AI1946" i="42"/>
  <c r="AJ1948" i="42"/>
  <c r="AM1949" i="42"/>
  <c r="AT1949" i="42"/>
  <c r="AM1951" i="42"/>
  <c r="AI1952" i="42"/>
  <c r="AJ1953" i="42"/>
  <c r="AM1954" i="42"/>
  <c r="AJ1955" i="42"/>
  <c r="AI1957" i="42"/>
  <c r="AJ1958" i="42"/>
  <c r="AI1959" i="42"/>
  <c r="AM1960" i="42"/>
  <c r="AI1962" i="42"/>
  <c r="AJ1964" i="42"/>
  <c r="AK1965" i="42"/>
  <c r="AM1966" i="42"/>
  <c r="AI1967" i="42"/>
  <c r="AJ1968" i="42"/>
  <c r="AK1969" i="42"/>
  <c r="AM1970" i="42"/>
  <c r="AI1971" i="42"/>
  <c r="AJ1972" i="42"/>
  <c r="AK1973" i="42"/>
  <c r="AT1973" i="42"/>
  <c r="AM1974" i="42"/>
  <c r="AI1977" i="42"/>
  <c r="AL1985" i="42"/>
  <c r="AJ1985" i="42"/>
  <c r="AI1985" i="42"/>
  <c r="AL1994" i="42"/>
  <c r="AJ1994" i="42"/>
  <c r="AI1994" i="42"/>
  <c r="AT1996" i="42"/>
  <c r="AM1996" i="42"/>
  <c r="AJ1996" i="42"/>
  <c r="AL2018" i="42"/>
  <c r="AI2018" i="42"/>
  <c r="AM2018" i="42"/>
  <c r="AJ2018" i="42"/>
  <c r="AL2026" i="42"/>
  <c r="AI2026" i="42"/>
  <c r="AM2026" i="42"/>
  <c r="AJ2026" i="42"/>
  <c r="AL2034" i="42"/>
  <c r="AI2034" i="42"/>
  <c r="AK2034" i="42"/>
  <c r="AJ2034" i="42"/>
  <c r="AL2036" i="42"/>
  <c r="AI2036" i="42"/>
  <c r="AM2036" i="42"/>
  <c r="AJ2036" i="42"/>
  <c r="AL2038" i="42"/>
  <c r="AI2038" i="42"/>
  <c r="AM2038" i="42"/>
  <c r="AJ2038" i="42"/>
  <c r="AM1840" i="42"/>
  <c r="AI1841" i="42"/>
  <c r="AM1844" i="42"/>
  <c r="AI1845" i="42"/>
  <c r="AM1848" i="42"/>
  <c r="AI1849" i="42"/>
  <c r="AM1852" i="42"/>
  <c r="AI1853" i="42"/>
  <c r="AM1856" i="42"/>
  <c r="AM1861" i="42"/>
  <c r="AM1864" i="42"/>
  <c r="AM1869" i="42"/>
  <c r="AK1877" i="42"/>
  <c r="AK1879" i="42"/>
  <c r="AK1881" i="42"/>
  <c r="AK1883" i="42"/>
  <c r="AK1885" i="42"/>
  <c r="AK1887" i="42"/>
  <c r="AK1889" i="42"/>
  <c r="AK1891" i="42"/>
  <c r="AK1893" i="42"/>
  <c r="AK1895" i="42"/>
  <c r="AK1897" i="42"/>
  <c r="AK1899" i="42"/>
  <c r="AK1901" i="42"/>
  <c r="AK1903" i="42"/>
  <c r="AK1905" i="42"/>
  <c r="AK1907" i="42"/>
  <c r="AI1908" i="42"/>
  <c r="AJ1909" i="42"/>
  <c r="AK1910" i="42"/>
  <c r="AT1910" i="42"/>
  <c r="AM1911" i="42"/>
  <c r="AJ1913" i="42"/>
  <c r="AK1914" i="42"/>
  <c r="AK1916" i="42"/>
  <c r="AK1918" i="42"/>
  <c r="AK1920" i="42"/>
  <c r="AK1922" i="42"/>
  <c r="AK1924" i="42"/>
  <c r="AI1925" i="42"/>
  <c r="AK1926" i="42"/>
  <c r="AI1927" i="42"/>
  <c r="AK1928" i="42"/>
  <c r="AI1929" i="42"/>
  <c r="AJ1930" i="42"/>
  <c r="AK1931" i="42"/>
  <c r="AT1931" i="42"/>
  <c r="AM1932" i="42"/>
  <c r="AI1933" i="42"/>
  <c r="AJ1934" i="42"/>
  <c r="AK1935" i="42"/>
  <c r="AT1935" i="42"/>
  <c r="AM1936" i="42"/>
  <c r="AI1937" i="42"/>
  <c r="AJ1938" i="42"/>
  <c r="AM1939" i="42"/>
  <c r="AI1940" i="42"/>
  <c r="AJ1941" i="42"/>
  <c r="AM1942" i="42"/>
  <c r="AJ1943" i="42"/>
  <c r="AJ1946" i="42"/>
  <c r="AM1948" i="42"/>
  <c r="AJ1952" i="42"/>
  <c r="AM1953" i="42"/>
  <c r="AM1955" i="42"/>
  <c r="AJ1957" i="42"/>
  <c r="AM1958" i="42"/>
  <c r="AJ1959" i="42"/>
  <c r="AJ1962" i="42"/>
  <c r="AK1964" i="42"/>
  <c r="AM1965" i="42"/>
  <c r="AJ1967" i="42"/>
  <c r="AK1968" i="42"/>
  <c r="AM1969" i="42"/>
  <c r="AJ1971" i="42"/>
  <c r="AK1972" i="42"/>
  <c r="AT1972" i="42"/>
  <c r="AM1973" i="42"/>
  <c r="AL1976" i="42"/>
  <c r="AJ1976" i="42"/>
  <c r="AL1980" i="42"/>
  <c r="AJ1980" i="42"/>
  <c r="AI1980" i="42"/>
  <c r="AL1982" i="42"/>
  <c r="AJ1982" i="42"/>
  <c r="AI1982" i="42"/>
  <c r="AL1998" i="42"/>
  <c r="AM1998" i="42"/>
  <c r="AJ1998" i="42"/>
  <c r="AL2014" i="42"/>
  <c r="AI2014" i="42"/>
  <c r="AM2014" i="42"/>
  <c r="AJ2014" i="42"/>
  <c r="AL2030" i="42"/>
  <c r="AI2030" i="42"/>
  <c r="AK2030" i="42"/>
  <c r="AJ2030" i="42"/>
  <c r="AL2032" i="42"/>
  <c r="AI2032" i="42"/>
  <c r="AK2032" i="42"/>
  <c r="AJ2032" i="42"/>
  <c r="AL2043" i="42"/>
  <c r="AI2043" i="42"/>
  <c r="AM2043" i="42"/>
  <c r="AJ2043" i="42"/>
  <c r="AL2045" i="42"/>
  <c r="AI2045" i="42"/>
  <c r="AM2045" i="42"/>
  <c r="AJ2045" i="42"/>
  <c r="AM1877" i="42"/>
  <c r="AM1879" i="42"/>
  <c r="AM1881" i="42"/>
  <c r="AM1883" i="42"/>
  <c r="AM1885" i="42"/>
  <c r="AM1887" i="42"/>
  <c r="AM1889" i="42"/>
  <c r="AM1891" i="42"/>
  <c r="AM1893" i="42"/>
  <c r="AM1895" i="42"/>
  <c r="AM1897" i="42"/>
  <c r="AM1899" i="42"/>
  <c r="AM1901" i="42"/>
  <c r="AM1903" i="42"/>
  <c r="AM1905" i="42"/>
  <c r="AM1907" i="42"/>
  <c r="AM1910" i="42"/>
  <c r="AM1914" i="42"/>
  <c r="AM1916" i="42"/>
  <c r="AM1918" i="42"/>
  <c r="AM1920" i="42"/>
  <c r="AM1922" i="42"/>
  <c r="AM1924" i="42"/>
  <c r="AM1926" i="42"/>
  <c r="AM1928" i="42"/>
  <c r="AM1931" i="42"/>
  <c r="AM1935" i="42"/>
  <c r="AM1964" i="42"/>
  <c r="AM1968" i="42"/>
  <c r="AM1972" i="42"/>
  <c r="AL1981" i="42"/>
  <c r="AM1981" i="42"/>
  <c r="AJ1981" i="42"/>
  <c r="AL1987" i="42"/>
  <c r="AJ1987" i="42"/>
  <c r="AI1987" i="42"/>
  <c r="AL1989" i="42"/>
  <c r="AM1989" i="42"/>
  <c r="AJ1989" i="42"/>
  <c r="AT1992" i="42"/>
  <c r="AJ1992" i="42"/>
  <c r="AI1992" i="42"/>
  <c r="AL2004" i="42"/>
  <c r="AJ2004" i="42"/>
  <c r="AI2004" i="42"/>
  <c r="AL2010" i="42"/>
  <c r="AI2010" i="42"/>
  <c r="AM2010" i="42"/>
  <c r="AJ2010" i="42"/>
  <c r="AL2022" i="42"/>
  <c r="AI2022" i="42"/>
  <c r="AM2022" i="42"/>
  <c r="AJ2022" i="42"/>
  <c r="AI1877" i="42"/>
  <c r="AI1879" i="42"/>
  <c r="AI1881" i="42"/>
  <c r="AI1883" i="42"/>
  <c r="AI1885" i="42"/>
  <c r="AI1887" i="42"/>
  <c r="AI1889" i="42"/>
  <c r="AI1891" i="42"/>
  <c r="AI1893" i="42"/>
  <c r="AI1895" i="42"/>
  <c r="AI1897" i="42"/>
  <c r="AI1899" i="42"/>
  <c r="AI1901" i="42"/>
  <c r="AI1903" i="42"/>
  <c r="AI1905" i="42"/>
  <c r="AI1907" i="42"/>
  <c r="AM1909" i="42"/>
  <c r="AI1910" i="42"/>
  <c r="AM1913" i="42"/>
  <c r="AI1914" i="42"/>
  <c r="AI1916" i="42"/>
  <c r="AI1918" i="42"/>
  <c r="AI1920" i="42"/>
  <c r="AI1922" i="42"/>
  <c r="AI1924" i="42"/>
  <c r="AI1926" i="42"/>
  <c r="AI1928" i="42"/>
  <c r="AM1930" i="42"/>
  <c r="AI1931" i="42"/>
  <c r="AM1934" i="42"/>
  <c r="AI1935" i="42"/>
  <c r="AM1938" i="42"/>
  <c r="AI1939" i="42"/>
  <c r="AI1942" i="42"/>
  <c r="AI1948" i="42"/>
  <c r="AI1953" i="42"/>
  <c r="AI1955" i="42"/>
  <c r="AI1958" i="42"/>
  <c r="AI1964" i="42"/>
  <c r="AM1967" i="42"/>
  <c r="AI1968" i="42"/>
  <c r="AM1971" i="42"/>
  <c r="AI1972" i="42"/>
  <c r="AL1977" i="42"/>
  <c r="AM1977" i="42"/>
  <c r="AL1978" i="42"/>
  <c r="AJ1978" i="42"/>
  <c r="AI1978" i="42"/>
  <c r="AI1981" i="42"/>
  <c r="AM1987" i="42"/>
  <c r="AI1989" i="42"/>
  <c r="AL1991" i="42"/>
  <c r="AM1991" i="42"/>
  <c r="AJ1991" i="42"/>
  <c r="AM1992" i="42"/>
  <c r="AL2001" i="42"/>
  <c r="AJ2001" i="42"/>
  <c r="AI2001" i="42"/>
  <c r="AM2004" i="42"/>
  <c r="AL2006" i="42"/>
  <c r="AM2006" i="42"/>
  <c r="AJ2006" i="42"/>
  <c r="AM1984" i="42"/>
  <c r="AM1995" i="42"/>
  <c r="AT1998" i="42"/>
  <c r="AM2003" i="42"/>
  <c r="AI2008" i="42"/>
  <c r="AM2009" i="42"/>
  <c r="AI2012" i="42"/>
  <c r="AI2016" i="42"/>
  <c r="AI2020" i="42"/>
  <c r="AM2021" i="42"/>
  <c r="AI2024" i="42"/>
  <c r="AM2025" i="42"/>
  <c r="AM2027" i="42"/>
  <c r="AI2028" i="42"/>
  <c r="AM2029" i="42"/>
  <c r="AM2031" i="42"/>
  <c r="AM2033" i="42"/>
  <c r="AI2039" i="42"/>
  <c r="AI2041" i="42"/>
  <c r="AT2043" i="42"/>
  <c r="AT2045" i="42"/>
  <c r="AI2048" i="42"/>
  <c r="AI2050" i="42"/>
  <c r="AJ2052" i="42"/>
  <c r="AJ2054" i="42"/>
  <c r="AI2055" i="42"/>
  <c r="AI2057" i="42"/>
  <c r="AJ2059" i="42"/>
  <c r="AT2059" i="42"/>
  <c r="AJ2061" i="42"/>
  <c r="AT2061" i="42"/>
  <c r="AI2064" i="42"/>
  <c r="AL2095" i="42"/>
  <c r="AM2095" i="42"/>
  <c r="AJ2095" i="42"/>
  <c r="AI2095" i="42"/>
  <c r="AL2118" i="42"/>
  <c r="AM2118" i="42"/>
  <c r="AJ2118" i="42"/>
  <c r="AI2118" i="42"/>
  <c r="AL2130" i="42"/>
  <c r="AM2130" i="42"/>
  <c r="AJ2130" i="42"/>
  <c r="AI2130" i="42"/>
  <c r="AL2142" i="42"/>
  <c r="AM2142" i="42"/>
  <c r="AJ2142" i="42"/>
  <c r="AI2142" i="42"/>
  <c r="AL2150" i="42"/>
  <c r="AK2150" i="42"/>
  <c r="AJ2150" i="42"/>
  <c r="AI2150" i="42"/>
  <c r="AL2153" i="42"/>
  <c r="AK2153" i="42"/>
  <c r="AJ2153" i="42"/>
  <c r="AI2153" i="42"/>
  <c r="AL2186" i="42"/>
  <c r="AK2186" i="42"/>
  <c r="AJ2186" i="42"/>
  <c r="AI2186" i="42"/>
  <c r="AT2217" i="42"/>
  <c r="AL2218" i="42"/>
  <c r="AK2218" i="42"/>
  <c r="AJ2218" i="42"/>
  <c r="AI2218" i="42"/>
  <c r="AT2221" i="42"/>
  <c r="AL2222" i="42"/>
  <c r="AK2222" i="42"/>
  <c r="AJ2222" i="42"/>
  <c r="AI2222" i="42"/>
  <c r="AT2225" i="42"/>
  <c r="AL2226" i="42"/>
  <c r="AK2226" i="42"/>
  <c r="AJ2226" i="42"/>
  <c r="AI2226" i="42"/>
  <c r="AT2229" i="42"/>
  <c r="AL2230" i="42"/>
  <c r="AK2230" i="42"/>
  <c r="AJ2230" i="42"/>
  <c r="AI2230" i="42"/>
  <c r="AT2233" i="42"/>
  <c r="AL2234" i="42"/>
  <c r="AK2234" i="42"/>
  <c r="AJ2234" i="42"/>
  <c r="AI2234" i="42"/>
  <c r="AT2237" i="42"/>
  <c r="AL2238" i="42"/>
  <c r="AK2238" i="42"/>
  <c r="AJ2238" i="42"/>
  <c r="AI2238" i="42"/>
  <c r="AL2241" i="42"/>
  <c r="AK2241" i="42"/>
  <c r="AJ2241" i="42"/>
  <c r="AI2241" i="42"/>
  <c r="AK2252" i="42"/>
  <c r="AM2252" i="42"/>
  <c r="AJ2252" i="42"/>
  <c r="AI2252" i="42"/>
  <c r="AK2258" i="42"/>
  <c r="AM2258" i="42"/>
  <c r="AJ2258" i="42"/>
  <c r="AI2258" i="42"/>
  <c r="AK2261" i="42"/>
  <c r="AI2261" i="42"/>
  <c r="AM2261" i="42"/>
  <c r="AJ2261" i="42"/>
  <c r="AK2280" i="42"/>
  <c r="AI2280" i="42"/>
  <c r="AM2280" i="42"/>
  <c r="AJ2280" i="42"/>
  <c r="AL2386" i="42"/>
  <c r="AK2386" i="42"/>
  <c r="AJ2386" i="42"/>
  <c r="AI2386" i="42"/>
  <c r="AM2386" i="42"/>
  <c r="AL2394" i="42"/>
  <c r="AK2394" i="42"/>
  <c r="AJ2394" i="42"/>
  <c r="AI2394" i="42"/>
  <c r="AM2394" i="42"/>
  <c r="AL2402" i="42"/>
  <c r="AK2402" i="42"/>
  <c r="AJ2402" i="42"/>
  <c r="AI2402" i="42"/>
  <c r="AM2402" i="42"/>
  <c r="AT1974" i="42"/>
  <c r="AT1978" i="42"/>
  <c r="AT1982" i="42"/>
  <c r="AM1983" i="42"/>
  <c r="AI1984" i="42"/>
  <c r="AI1988" i="42"/>
  <c r="AI1990" i="42"/>
  <c r="AT1994" i="42"/>
  <c r="AI1997" i="42"/>
  <c r="AI1999" i="42"/>
  <c r="AM2002" i="42"/>
  <c r="AI2003" i="42"/>
  <c r="AT2004" i="42"/>
  <c r="AT2006" i="42"/>
  <c r="AJ2008" i="42"/>
  <c r="AT2008" i="42"/>
  <c r="AT2010" i="42"/>
  <c r="AJ2012" i="42"/>
  <c r="AT2012" i="42"/>
  <c r="AT2014" i="42"/>
  <c r="AJ2016" i="42"/>
  <c r="AT2016" i="42"/>
  <c r="AT2018" i="42"/>
  <c r="AJ2020" i="42"/>
  <c r="AT2020" i="42"/>
  <c r="AT2022" i="42"/>
  <c r="AJ2024" i="42"/>
  <c r="AT2024" i="42"/>
  <c r="AT2026" i="42"/>
  <c r="AJ2028" i="42"/>
  <c r="AT2028" i="42"/>
  <c r="AI2033" i="42"/>
  <c r="AI2035" i="42"/>
  <c r="AI2037" i="42"/>
  <c r="AJ2039" i="42"/>
  <c r="AT2039" i="42"/>
  <c r="AJ2041" i="42"/>
  <c r="AT2041" i="42"/>
  <c r="AI2044" i="42"/>
  <c r="AI2046" i="42"/>
  <c r="AJ2048" i="42"/>
  <c r="AJ2050" i="42"/>
  <c r="AI2051" i="42"/>
  <c r="AM2052" i="42"/>
  <c r="AI2053" i="42"/>
  <c r="AM2054" i="42"/>
  <c r="AJ2055" i="42"/>
  <c r="AT2055" i="42"/>
  <c r="AJ2057" i="42"/>
  <c r="AM2059" i="42"/>
  <c r="AI2060" i="42"/>
  <c r="AM2061" i="42"/>
  <c r="AI2062" i="42"/>
  <c r="AJ2064" i="42"/>
  <c r="AL2091" i="42"/>
  <c r="AM2091" i="42"/>
  <c r="AJ2091" i="42"/>
  <c r="AI2091" i="42"/>
  <c r="AL2107" i="42"/>
  <c r="AM2107" i="42"/>
  <c r="AJ2107" i="42"/>
  <c r="AI2107" i="42"/>
  <c r="AL2114" i="42"/>
  <c r="AM2114" i="42"/>
  <c r="AJ2114" i="42"/>
  <c r="AI2114" i="42"/>
  <c r="AT2148" i="42"/>
  <c r="AM2148" i="42"/>
  <c r="AJ2148" i="42"/>
  <c r="AI2148" i="42"/>
  <c r="AM2150" i="42"/>
  <c r="AM2153" i="42"/>
  <c r="AL2163" i="42"/>
  <c r="AK2163" i="42"/>
  <c r="AJ2163" i="42"/>
  <c r="AI2163" i="42"/>
  <c r="AM2186" i="42"/>
  <c r="AL2215" i="42"/>
  <c r="AK2215" i="42"/>
  <c r="AJ2215" i="42"/>
  <c r="AI2215" i="42"/>
  <c r="AM2218" i="42"/>
  <c r="AT2218" i="42"/>
  <c r="AL2219" i="42"/>
  <c r="AK2219" i="42"/>
  <c r="AJ2219" i="42"/>
  <c r="AI2219" i="42"/>
  <c r="AM2222" i="42"/>
  <c r="AT2222" i="42"/>
  <c r="AL2223" i="42"/>
  <c r="AK2223" i="42"/>
  <c r="AJ2223" i="42"/>
  <c r="AI2223" i="42"/>
  <c r="AM2226" i="42"/>
  <c r="AT2226" i="42"/>
  <c r="AL2227" i="42"/>
  <c r="AK2227" i="42"/>
  <c r="AJ2227" i="42"/>
  <c r="AI2227" i="42"/>
  <c r="AM2230" i="42"/>
  <c r="AT2230" i="42"/>
  <c r="AL2231" i="42"/>
  <c r="AK2231" i="42"/>
  <c r="AJ2231" i="42"/>
  <c r="AI2231" i="42"/>
  <c r="AM2234" i="42"/>
  <c r="AT2234" i="42"/>
  <c r="AL2235" i="42"/>
  <c r="AK2235" i="42"/>
  <c r="AJ2235" i="42"/>
  <c r="AI2235" i="42"/>
  <c r="AM2238" i="42"/>
  <c r="AT2238" i="42"/>
  <c r="AL2239" i="42"/>
  <c r="AK2239" i="42"/>
  <c r="AJ2239" i="42"/>
  <c r="AI2239" i="42"/>
  <c r="AM2241" i="42"/>
  <c r="AK2250" i="42"/>
  <c r="AM2250" i="42"/>
  <c r="AJ2250" i="42"/>
  <c r="AI2250" i="42"/>
  <c r="AK2273" i="42"/>
  <c r="AI2273" i="42"/>
  <c r="AM2273" i="42"/>
  <c r="AJ2273" i="42"/>
  <c r="AK2279" i="42"/>
  <c r="AM2279" i="42"/>
  <c r="AI2279" i="42"/>
  <c r="AJ2279" i="42"/>
  <c r="AL2087" i="42"/>
  <c r="AM2087" i="42"/>
  <c r="AJ2087" i="42"/>
  <c r="AI2087" i="42"/>
  <c r="AL2103" i="42"/>
  <c r="AM2103" i="42"/>
  <c r="AJ2103" i="42"/>
  <c r="AI2103" i="42"/>
  <c r="AL2110" i="42"/>
  <c r="AM2110" i="42"/>
  <c r="AJ2110" i="42"/>
  <c r="AI2110" i="42"/>
  <c r="AL2126" i="42"/>
  <c r="AM2126" i="42"/>
  <c r="AJ2126" i="42"/>
  <c r="AI2126" i="42"/>
  <c r="AL2134" i="42"/>
  <c r="AM2134" i="42"/>
  <c r="AJ2134" i="42"/>
  <c r="AI2134" i="42"/>
  <c r="AL2139" i="42"/>
  <c r="AM2139" i="42"/>
  <c r="AJ2139" i="42"/>
  <c r="AI2139" i="42"/>
  <c r="AT2146" i="42"/>
  <c r="AM2146" i="42"/>
  <c r="AJ2146" i="42"/>
  <c r="AI2146" i="42"/>
  <c r="AL2156" i="42"/>
  <c r="AK2156" i="42"/>
  <c r="AJ2156" i="42"/>
  <c r="AI2156" i="42"/>
  <c r="AL2161" i="42"/>
  <c r="AK2161" i="42"/>
  <c r="AJ2161" i="42"/>
  <c r="AI2161" i="42"/>
  <c r="AL2170" i="42"/>
  <c r="AK2170" i="42"/>
  <c r="AJ2170" i="42"/>
  <c r="AI2170" i="42"/>
  <c r="AL2211" i="42"/>
  <c r="AK2211" i="42"/>
  <c r="AJ2211" i="42"/>
  <c r="AI2211" i="42"/>
  <c r="AL2216" i="42"/>
  <c r="AK2216" i="42"/>
  <c r="AJ2216" i="42"/>
  <c r="AI2216" i="42"/>
  <c r="AL2220" i="42"/>
  <c r="AK2220" i="42"/>
  <c r="AJ2220" i="42"/>
  <c r="AI2220" i="42"/>
  <c r="AL2224" i="42"/>
  <c r="AK2224" i="42"/>
  <c r="AJ2224" i="42"/>
  <c r="AI2224" i="42"/>
  <c r="AL2228" i="42"/>
  <c r="AK2228" i="42"/>
  <c r="AJ2228" i="42"/>
  <c r="AI2228" i="42"/>
  <c r="AL2232" i="42"/>
  <c r="AK2232" i="42"/>
  <c r="AJ2232" i="42"/>
  <c r="AI2232" i="42"/>
  <c r="AL2236" i="42"/>
  <c r="AK2236" i="42"/>
  <c r="AJ2236" i="42"/>
  <c r="AI2236" i="42"/>
  <c r="AL2240" i="42"/>
  <c r="AK2240" i="42"/>
  <c r="AI2240" i="42"/>
  <c r="AK2245" i="42"/>
  <c r="AM2245" i="42"/>
  <c r="AJ2245" i="42"/>
  <c r="AI2245" i="42"/>
  <c r="AK2269" i="42"/>
  <c r="AI2269" i="42"/>
  <c r="AM2269" i="42"/>
  <c r="AJ2269" i="42"/>
  <c r="AK2285" i="42"/>
  <c r="AM2285" i="42"/>
  <c r="AJ2285" i="42"/>
  <c r="AI2285" i="42"/>
  <c r="AK2287" i="42"/>
  <c r="AM2287" i="42"/>
  <c r="AJ2287" i="42"/>
  <c r="AI2287" i="42"/>
  <c r="AK2301" i="42"/>
  <c r="AM2301" i="42"/>
  <c r="AJ2301" i="42"/>
  <c r="AI2301" i="42"/>
  <c r="AK2303" i="42"/>
  <c r="AM2303" i="42"/>
  <c r="AJ2303" i="42"/>
  <c r="AI2303" i="42"/>
  <c r="AK2317" i="42"/>
  <c r="AM2317" i="42"/>
  <c r="AJ2317" i="42"/>
  <c r="AI2317" i="42"/>
  <c r="AK2319" i="42"/>
  <c r="AM2319" i="42"/>
  <c r="AJ2319" i="42"/>
  <c r="AI2319" i="42"/>
  <c r="AK2327" i="42"/>
  <c r="AM2327" i="42"/>
  <c r="AJ2327" i="42"/>
  <c r="AI2327" i="42"/>
  <c r="AK2335" i="42"/>
  <c r="AM2335" i="42"/>
  <c r="AJ2335" i="42"/>
  <c r="AI2335" i="42"/>
  <c r="AK2343" i="42"/>
  <c r="AM2343" i="42"/>
  <c r="AJ2343" i="42"/>
  <c r="AI2343" i="42"/>
  <c r="AK2351" i="42"/>
  <c r="AM2351" i="42"/>
  <c r="AJ2351" i="42"/>
  <c r="AI2351" i="42"/>
  <c r="AK2359" i="42"/>
  <c r="AM2359" i="42"/>
  <c r="AJ2359" i="42"/>
  <c r="AI2359" i="42"/>
  <c r="AK2367" i="42"/>
  <c r="AM2367" i="42"/>
  <c r="AJ2367" i="42"/>
  <c r="AI2367" i="42"/>
  <c r="AK2375" i="42"/>
  <c r="AM2375" i="42"/>
  <c r="AJ2375" i="42"/>
  <c r="AI2375" i="42"/>
  <c r="AL2382" i="42"/>
  <c r="AK2382" i="42"/>
  <c r="AJ2382" i="42"/>
  <c r="AI2382" i="42"/>
  <c r="AM2382" i="42"/>
  <c r="AL2390" i="42"/>
  <c r="AK2390" i="42"/>
  <c r="AJ2390" i="42"/>
  <c r="AI2390" i="42"/>
  <c r="AM2390" i="42"/>
  <c r="AL2398" i="42"/>
  <c r="AK2398" i="42"/>
  <c r="AJ2398" i="42"/>
  <c r="AI2398" i="42"/>
  <c r="AM2398" i="42"/>
  <c r="AL2406" i="42"/>
  <c r="AK2406" i="42"/>
  <c r="AJ2406" i="42"/>
  <c r="AI2406" i="42"/>
  <c r="AM2406" i="42"/>
  <c r="AI2052" i="42"/>
  <c r="AI2054" i="42"/>
  <c r="AI2059" i="42"/>
  <c r="AI2061" i="42"/>
  <c r="AT2066" i="42"/>
  <c r="AM2066" i="42"/>
  <c r="AI2066" i="42"/>
  <c r="AL2071" i="42"/>
  <c r="AM2071" i="42"/>
  <c r="AI2071" i="42"/>
  <c r="AT2073" i="42"/>
  <c r="AI2073" i="42"/>
  <c r="AM2073" i="42"/>
  <c r="AL2075" i="42"/>
  <c r="AM2075" i="42"/>
  <c r="AI2075" i="42"/>
  <c r="AL2077" i="42"/>
  <c r="AI2077" i="42"/>
  <c r="AM2077" i="42"/>
  <c r="AL2079" i="42"/>
  <c r="AM2079" i="42"/>
  <c r="AI2079" i="42"/>
  <c r="AL2083" i="42"/>
  <c r="AM2083" i="42"/>
  <c r="AJ2083" i="42"/>
  <c r="AI2083" i="42"/>
  <c r="AL2099" i="42"/>
  <c r="AM2099" i="42"/>
  <c r="AJ2099" i="42"/>
  <c r="AI2099" i="42"/>
  <c r="AL2122" i="42"/>
  <c r="AM2122" i="42"/>
  <c r="AJ2122" i="42"/>
  <c r="AI2122" i="42"/>
  <c r="AL2144" i="42"/>
  <c r="AM2144" i="42"/>
  <c r="AJ2144" i="42"/>
  <c r="AI2144" i="42"/>
  <c r="AM2156" i="42"/>
  <c r="AM2161" i="42"/>
  <c r="AM2170" i="42"/>
  <c r="AL2178" i="42"/>
  <c r="AK2178" i="42"/>
  <c r="AJ2178" i="42"/>
  <c r="AI2178" i="42"/>
  <c r="AM2211" i="42"/>
  <c r="AM2216" i="42"/>
  <c r="AT2216" i="42"/>
  <c r="AL2217" i="42"/>
  <c r="AK2217" i="42"/>
  <c r="AJ2217" i="42"/>
  <c r="AI2217" i="42"/>
  <c r="AM2220" i="42"/>
  <c r="AT2220" i="42"/>
  <c r="AL2221" i="42"/>
  <c r="AK2221" i="42"/>
  <c r="AJ2221" i="42"/>
  <c r="AI2221" i="42"/>
  <c r="AM2224" i="42"/>
  <c r="AT2224" i="42"/>
  <c r="AL2225" i="42"/>
  <c r="AK2225" i="42"/>
  <c r="AJ2225" i="42"/>
  <c r="AI2225" i="42"/>
  <c r="AM2228" i="42"/>
  <c r="AT2228" i="42"/>
  <c r="AL2229" i="42"/>
  <c r="AK2229" i="42"/>
  <c r="AJ2229" i="42"/>
  <c r="AI2229" i="42"/>
  <c r="AM2232" i="42"/>
  <c r="AT2232" i="42"/>
  <c r="AL2233" i="42"/>
  <c r="AK2233" i="42"/>
  <c r="AJ2233" i="42"/>
  <c r="AI2233" i="42"/>
  <c r="AM2236" i="42"/>
  <c r="AT2236" i="42"/>
  <c r="AL2237" i="42"/>
  <c r="AK2237" i="42"/>
  <c r="AJ2237" i="42"/>
  <c r="AI2237" i="42"/>
  <c r="AK2243" i="42"/>
  <c r="AM2243" i="42"/>
  <c r="AJ2243" i="42"/>
  <c r="AI2243" i="42"/>
  <c r="AK2265" i="42"/>
  <c r="AI2265" i="42"/>
  <c r="AM2265" i="42"/>
  <c r="AJ2265" i="42"/>
  <c r="AK2281" i="42"/>
  <c r="AM2281" i="42"/>
  <c r="AI2281" i="42"/>
  <c r="AJ2281" i="42"/>
  <c r="AL2734" i="42"/>
  <c r="AK2734" i="42"/>
  <c r="AJ2734" i="42"/>
  <c r="AI2734" i="42"/>
  <c r="AM2734" i="42"/>
  <c r="AL2762" i="42"/>
  <c r="AK2762" i="42"/>
  <c r="AI2762" i="42"/>
  <c r="AM2762" i="42"/>
  <c r="AJ2762" i="42"/>
  <c r="AL2772" i="42"/>
  <c r="AK2772" i="42"/>
  <c r="AI2772" i="42"/>
  <c r="AM2772" i="42"/>
  <c r="AJ2772" i="42"/>
  <c r="AL2780" i="42"/>
  <c r="AK2780" i="42"/>
  <c r="AI2780" i="42"/>
  <c r="AM2780" i="42"/>
  <c r="AJ2780" i="42"/>
  <c r="AJ2820" i="42"/>
  <c r="AK2820" i="42"/>
  <c r="AK2833" i="42"/>
  <c r="AL2833" i="42"/>
  <c r="AJ2833" i="42"/>
  <c r="AI2833" i="42"/>
  <c r="AT2853" i="42"/>
  <c r="AM2853" i="42"/>
  <c r="AJ2853" i="42"/>
  <c r="AI2853" i="42"/>
  <c r="AL2900" i="42"/>
  <c r="AJ2900" i="42"/>
  <c r="AT2917" i="42"/>
  <c r="AL2917" i="42"/>
  <c r="AT2925" i="42"/>
  <c r="AL2925" i="42"/>
  <c r="AT2935" i="42"/>
  <c r="AL2935" i="42"/>
  <c r="AL2947" i="42"/>
  <c r="AK2947" i="42"/>
  <c r="AJ2947" i="42"/>
  <c r="AL3010" i="42"/>
  <c r="AM3010" i="42"/>
  <c r="AJ3010" i="42"/>
  <c r="AI3010" i="42"/>
  <c r="AT3012" i="42"/>
  <c r="AM3012" i="42"/>
  <c r="AJ3012" i="42"/>
  <c r="AI3012" i="42"/>
  <c r="AJ2068" i="42"/>
  <c r="AT2071" i="42"/>
  <c r="AT2075" i="42"/>
  <c r="AT2079" i="42"/>
  <c r="AM2081" i="42"/>
  <c r="AT2083" i="42"/>
  <c r="AM2085" i="42"/>
  <c r="AT2087" i="42"/>
  <c r="AM2089" i="42"/>
  <c r="AT2091" i="42"/>
  <c r="AM2093" i="42"/>
  <c r="AT2095" i="42"/>
  <c r="AM2097" i="42"/>
  <c r="AT2099" i="42"/>
  <c r="AM2101" i="42"/>
  <c r="AT2103" i="42"/>
  <c r="AM2105" i="42"/>
  <c r="AT2107" i="42"/>
  <c r="AK2109" i="42"/>
  <c r="AT2110" i="42"/>
  <c r="AM2112" i="42"/>
  <c r="AT2114" i="42"/>
  <c r="AM2116" i="42"/>
  <c r="AT2118" i="42"/>
  <c r="AM2120" i="42"/>
  <c r="AT2122" i="42"/>
  <c r="AM2124" i="42"/>
  <c r="AT2126" i="42"/>
  <c r="AM2128" i="42"/>
  <c r="AT2130" i="42"/>
  <c r="AM2132" i="42"/>
  <c r="AT2134" i="42"/>
  <c r="AM2135" i="42"/>
  <c r="AM2137" i="42"/>
  <c r="AT2139" i="42"/>
  <c r="AM2141" i="42"/>
  <c r="AM2143" i="42"/>
  <c r="AM2145" i="42"/>
  <c r="AM2147" i="42"/>
  <c r="AM2149" i="42"/>
  <c r="AM2151" i="42"/>
  <c r="AK2152" i="42"/>
  <c r="AJ2154" i="42"/>
  <c r="AK2157" i="42"/>
  <c r="AM2158" i="42"/>
  <c r="AM2159" i="42"/>
  <c r="AK2160" i="42"/>
  <c r="AJ2162" i="42"/>
  <c r="AM2164" i="42"/>
  <c r="AJ2165" i="42"/>
  <c r="AK2166" i="42"/>
  <c r="AJ2167" i="42"/>
  <c r="AJ2168" i="42"/>
  <c r="AM2169" i="42"/>
  <c r="AM2171" i="42"/>
  <c r="AM2172" i="42"/>
  <c r="AJ2173" i="42"/>
  <c r="AK2174" i="42"/>
  <c r="AJ2175" i="42"/>
  <c r="AJ2176" i="42"/>
  <c r="AM2177" i="42"/>
  <c r="AM2179" i="42"/>
  <c r="AM2180" i="42"/>
  <c r="AJ2181" i="42"/>
  <c r="AK2182" i="42"/>
  <c r="AJ2183" i="42"/>
  <c r="AJ2184" i="42"/>
  <c r="AM2185" i="42"/>
  <c r="AM2187" i="42"/>
  <c r="AM2188" i="42"/>
  <c r="AJ2189" i="42"/>
  <c r="AK2190" i="42"/>
  <c r="AJ2191" i="42"/>
  <c r="AJ2192" i="42"/>
  <c r="AM2193" i="42"/>
  <c r="AJ2194" i="42"/>
  <c r="AM2195" i="42"/>
  <c r="AJ2196" i="42"/>
  <c r="AM2197" i="42"/>
  <c r="AJ2198" i="42"/>
  <c r="AM2199" i="42"/>
  <c r="AJ2200" i="42"/>
  <c r="AM2201" i="42"/>
  <c r="AJ2202" i="42"/>
  <c r="AM2203" i="42"/>
  <c r="AJ2204" i="42"/>
  <c r="AM2205" i="42"/>
  <c r="AJ2206" i="42"/>
  <c r="AM2207" i="42"/>
  <c r="AJ2208" i="42"/>
  <c r="AK2209" i="42"/>
  <c r="AT2209" i="42"/>
  <c r="AM2210" i="42"/>
  <c r="AJ2212" i="42"/>
  <c r="AK2213" i="42"/>
  <c r="AT2213" i="42"/>
  <c r="AM2214" i="42"/>
  <c r="AM2242" i="42"/>
  <c r="AM2244" i="42"/>
  <c r="AJ2247" i="42"/>
  <c r="AJ2249" i="42"/>
  <c r="AM2251" i="42"/>
  <c r="AM2253" i="42"/>
  <c r="AJ2254" i="42"/>
  <c r="AJ2256" i="42"/>
  <c r="AK2283" i="42"/>
  <c r="AM2283" i="42"/>
  <c r="AJ2283" i="42"/>
  <c r="AI2283" i="42"/>
  <c r="AK2297" i="42"/>
  <c r="AM2297" i="42"/>
  <c r="AJ2297" i="42"/>
  <c r="AI2297" i="42"/>
  <c r="AK2299" i="42"/>
  <c r="AM2299" i="42"/>
  <c r="AJ2299" i="42"/>
  <c r="AI2299" i="42"/>
  <c r="AK2313" i="42"/>
  <c r="AM2313" i="42"/>
  <c r="AJ2313" i="42"/>
  <c r="AI2313" i="42"/>
  <c r="AK2315" i="42"/>
  <c r="AM2315" i="42"/>
  <c r="AJ2315" i="42"/>
  <c r="AI2315" i="42"/>
  <c r="AT2700" i="42"/>
  <c r="AL2700" i="42"/>
  <c r="AT2708" i="42"/>
  <c r="AL2708" i="42"/>
  <c r="AT2716" i="42"/>
  <c r="AL2716" i="42"/>
  <c r="AM2109" i="42"/>
  <c r="AT2142" i="42"/>
  <c r="AT2144" i="42"/>
  <c r="AM2152" i="42"/>
  <c r="AM2157" i="42"/>
  <c r="AM2160" i="42"/>
  <c r="AM2166" i="42"/>
  <c r="AM2174" i="42"/>
  <c r="AM2182" i="42"/>
  <c r="AM2190" i="42"/>
  <c r="AM2209" i="42"/>
  <c r="AM2213" i="42"/>
  <c r="AT2250" i="42"/>
  <c r="AT2252" i="42"/>
  <c r="AT2261" i="42"/>
  <c r="AK2262" i="42"/>
  <c r="AJ2262" i="42"/>
  <c r="AK2263" i="42"/>
  <c r="AI2263" i="42"/>
  <c r="AT2265" i="42"/>
  <c r="AK2266" i="42"/>
  <c r="AJ2266" i="42"/>
  <c r="AK2267" i="42"/>
  <c r="AI2267" i="42"/>
  <c r="AT2269" i="42"/>
  <c r="AK2270" i="42"/>
  <c r="AJ2270" i="42"/>
  <c r="AK2271" i="42"/>
  <c r="AI2271" i="42"/>
  <c r="AT2273" i="42"/>
  <c r="AK2274" i="42"/>
  <c r="AJ2274" i="42"/>
  <c r="AK2275" i="42"/>
  <c r="AI2275" i="42"/>
  <c r="AK2293" i="42"/>
  <c r="AM2293" i="42"/>
  <c r="AJ2293" i="42"/>
  <c r="AI2293" i="42"/>
  <c r="AK2295" i="42"/>
  <c r="AM2295" i="42"/>
  <c r="AJ2295" i="42"/>
  <c r="AI2295" i="42"/>
  <c r="AK2309" i="42"/>
  <c r="AM2309" i="42"/>
  <c r="AJ2309" i="42"/>
  <c r="AI2309" i="42"/>
  <c r="AK2311" i="42"/>
  <c r="AM2311" i="42"/>
  <c r="AJ2311" i="42"/>
  <c r="AI2311" i="42"/>
  <c r="AK2323" i="42"/>
  <c r="AM2323" i="42"/>
  <c r="AJ2323" i="42"/>
  <c r="AI2323" i="42"/>
  <c r="AK2331" i="42"/>
  <c r="AM2331" i="42"/>
  <c r="AJ2331" i="42"/>
  <c r="AI2331" i="42"/>
  <c r="AK2339" i="42"/>
  <c r="AM2339" i="42"/>
  <c r="AJ2339" i="42"/>
  <c r="AI2339" i="42"/>
  <c r="AK2347" i="42"/>
  <c r="AM2347" i="42"/>
  <c r="AJ2347" i="42"/>
  <c r="AI2347" i="42"/>
  <c r="AK2355" i="42"/>
  <c r="AM2355" i="42"/>
  <c r="AJ2355" i="42"/>
  <c r="AI2355" i="42"/>
  <c r="AK2363" i="42"/>
  <c r="AM2363" i="42"/>
  <c r="AJ2363" i="42"/>
  <c r="AI2363" i="42"/>
  <c r="AK2371" i="42"/>
  <c r="AM2371" i="42"/>
  <c r="AJ2371" i="42"/>
  <c r="AI2371" i="42"/>
  <c r="AK2379" i="42"/>
  <c r="AM2379" i="42"/>
  <c r="AJ2379" i="42"/>
  <c r="AI2379" i="42"/>
  <c r="AL2384" i="42"/>
  <c r="AK2384" i="42"/>
  <c r="AJ2384" i="42"/>
  <c r="AI2384" i="42"/>
  <c r="AL2388" i="42"/>
  <c r="AK2388" i="42"/>
  <c r="AJ2388" i="42"/>
  <c r="AI2388" i="42"/>
  <c r="AL2392" i="42"/>
  <c r="AK2392" i="42"/>
  <c r="AJ2392" i="42"/>
  <c r="AI2392" i="42"/>
  <c r="AL2396" i="42"/>
  <c r="AK2396" i="42"/>
  <c r="AJ2396" i="42"/>
  <c r="AI2396" i="42"/>
  <c r="AL2400" i="42"/>
  <c r="AK2400" i="42"/>
  <c r="AJ2400" i="42"/>
  <c r="AI2400" i="42"/>
  <c r="AL2404" i="42"/>
  <c r="AK2404" i="42"/>
  <c r="AJ2404" i="42"/>
  <c r="AI2404" i="42"/>
  <c r="AL2408" i="42"/>
  <c r="AK2408" i="42"/>
  <c r="AJ2408" i="42"/>
  <c r="AI2408" i="42"/>
  <c r="AM2443" i="42"/>
  <c r="AK2443" i="42"/>
  <c r="AJ2443" i="42"/>
  <c r="AK2453" i="42"/>
  <c r="AM2453" i="42"/>
  <c r="AJ2453" i="42"/>
  <c r="AI2453" i="42"/>
  <c r="AK2485" i="42"/>
  <c r="AM2485" i="42"/>
  <c r="AJ2485" i="42"/>
  <c r="AI2485" i="42"/>
  <c r="AK2491" i="42"/>
  <c r="AM2491" i="42"/>
  <c r="AJ2491" i="42"/>
  <c r="AI2491" i="42"/>
  <c r="AK2494" i="42"/>
  <c r="AM2494" i="42"/>
  <c r="AJ2494" i="42"/>
  <c r="AI2494" i="42"/>
  <c r="AK2499" i="42"/>
  <c r="AM2499" i="42"/>
  <c r="AJ2499" i="42"/>
  <c r="AI2499" i="42"/>
  <c r="AK2502" i="42"/>
  <c r="AM2502" i="42"/>
  <c r="AJ2502" i="42"/>
  <c r="AI2502" i="42"/>
  <c r="AK2507" i="42"/>
  <c r="AM2507" i="42"/>
  <c r="AJ2507" i="42"/>
  <c r="AI2507" i="42"/>
  <c r="AK2510" i="42"/>
  <c r="AM2510" i="42"/>
  <c r="AJ2510" i="42"/>
  <c r="AI2510" i="42"/>
  <c r="AK2518" i="42"/>
  <c r="AM2518" i="42"/>
  <c r="AJ2518" i="42"/>
  <c r="AI2518" i="42"/>
  <c r="AK2526" i="42"/>
  <c r="AM2526" i="42"/>
  <c r="AJ2526" i="42"/>
  <c r="AI2526" i="42"/>
  <c r="AT2583" i="42"/>
  <c r="AL2583" i="42"/>
  <c r="AJ2583" i="42"/>
  <c r="AL2621" i="42"/>
  <c r="AJ2621" i="42"/>
  <c r="AK2630" i="42"/>
  <c r="AJ2630" i="42"/>
  <c r="AK2638" i="42"/>
  <c r="AJ2638" i="42"/>
  <c r="AK2658" i="42"/>
  <c r="AI2658" i="42"/>
  <c r="AK2665" i="42"/>
  <c r="AL2665" i="42"/>
  <c r="AJ2665" i="42"/>
  <c r="AI2665" i="42"/>
  <c r="AT2665" i="42"/>
  <c r="AL2750" i="42"/>
  <c r="AK2750" i="42"/>
  <c r="AJ2750" i="42"/>
  <c r="AI2750" i="42"/>
  <c r="AM2750" i="42"/>
  <c r="AJ2069" i="42"/>
  <c r="AT2069" i="42"/>
  <c r="AT2077" i="42"/>
  <c r="AI2081" i="42"/>
  <c r="AI2085" i="42"/>
  <c r="AT2085" i="42"/>
  <c r="AI2089" i="42"/>
  <c r="AT2089" i="42"/>
  <c r="AI2093" i="42"/>
  <c r="AT2093" i="42"/>
  <c r="AI2097" i="42"/>
  <c r="AT2097" i="42"/>
  <c r="AI2101" i="42"/>
  <c r="AT2101" i="42"/>
  <c r="AI2105" i="42"/>
  <c r="AJ2108" i="42"/>
  <c r="AI2109" i="42"/>
  <c r="AI2112" i="42"/>
  <c r="AT2112" i="42"/>
  <c r="AI2116" i="42"/>
  <c r="AT2116" i="42"/>
  <c r="AI2120" i="42"/>
  <c r="AT2120" i="42"/>
  <c r="AI2124" i="42"/>
  <c r="AT2124" i="42"/>
  <c r="AJ2127" i="42"/>
  <c r="AI2128" i="42"/>
  <c r="AT2128" i="42"/>
  <c r="AJ2131" i="42"/>
  <c r="AI2132" i="42"/>
  <c r="AT2132" i="42"/>
  <c r="AJ2135" i="42"/>
  <c r="AT2135" i="42"/>
  <c r="AM2136" i="42"/>
  <c r="AJ2137" i="42"/>
  <c r="AT2137" i="42"/>
  <c r="AJ2140" i="42"/>
  <c r="AI2141" i="42"/>
  <c r="AI2143" i="42"/>
  <c r="AI2145" i="42"/>
  <c r="AI2147" i="42"/>
  <c r="AI2149" i="42"/>
  <c r="AJ2151" i="42"/>
  <c r="AI2152" i="42"/>
  <c r="AM2154" i="42"/>
  <c r="AM2155" i="42"/>
  <c r="AI2157" i="42"/>
  <c r="AJ2158" i="42"/>
  <c r="AI2160" i="42"/>
  <c r="AM2162" i="42"/>
  <c r="AM2165" i="42"/>
  <c r="AI2166" i="42"/>
  <c r="AM2167" i="42"/>
  <c r="AM2168" i="42"/>
  <c r="AJ2169" i="42"/>
  <c r="AM2173" i="42"/>
  <c r="AI2174" i="42"/>
  <c r="AM2175" i="42"/>
  <c r="AM2176" i="42"/>
  <c r="AM2181" i="42"/>
  <c r="AI2182" i="42"/>
  <c r="AM2183" i="42"/>
  <c r="AM2184" i="42"/>
  <c r="AM2189" i="42"/>
  <c r="AI2190" i="42"/>
  <c r="AM2191" i="42"/>
  <c r="AM2192" i="42"/>
  <c r="AM2194" i="42"/>
  <c r="AM2196" i="42"/>
  <c r="AM2198" i="42"/>
  <c r="AM2200" i="42"/>
  <c r="AM2202" i="42"/>
  <c r="AM2204" i="42"/>
  <c r="AM2206" i="42"/>
  <c r="AM2208" i="42"/>
  <c r="AI2209" i="42"/>
  <c r="AT2211" i="42"/>
  <c r="AM2212" i="42"/>
  <c r="AI2213" i="42"/>
  <c r="AI2242" i="42"/>
  <c r="AI2244" i="42"/>
  <c r="AI2251" i="42"/>
  <c r="AI2253" i="42"/>
  <c r="AM2254" i="42"/>
  <c r="AK2260" i="42"/>
  <c r="AM2260" i="42"/>
  <c r="AI2262" i="42"/>
  <c r="AJ2263" i="42"/>
  <c r="AT2263" i="42"/>
  <c r="AK2264" i="42"/>
  <c r="AM2264" i="42"/>
  <c r="AI2266" i="42"/>
  <c r="AJ2267" i="42"/>
  <c r="AK2268" i="42"/>
  <c r="AM2268" i="42"/>
  <c r="AI2270" i="42"/>
  <c r="AJ2271" i="42"/>
  <c r="AT2271" i="42"/>
  <c r="AK2272" i="42"/>
  <c r="AM2272" i="42"/>
  <c r="AI2274" i="42"/>
  <c r="AJ2275" i="42"/>
  <c r="AT2275" i="42"/>
  <c r="AK2276" i="42"/>
  <c r="AI2276" i="42"/>
  <c r="AM2276" i="42"/>
  <c r="AK2277" i="42"/>
  <c r="AM2277" i="42"/>
  <c r="AI2277" i="42"/>
  <c r="AK2289" i="42"/>
  <c r="AM2289" i="42"/>
  <c r="AJ2289" i="42"/>
  <c r="AI2289" i="42"/>
  <c r="AK2291" i="42"/>
  <c r="AM2291" i="42"/>
  <c r="AJ2291" i="42"/>
  <c r="AI2291" i="42"/>
  <c r="AK2305" i="42"/>
  <c r="AM2305" i="42"/>
  <c r="AJ2305" i="42"/>
  <c r="AI2305" i="42"/>
  <c r="AK2307" i="42"/>
  <c r="AM2307" i="42"/>
  <c r="AJ2307" i="42"/>
  <c r="AI2307" i="42"/>
  <c r="AM2384" i="42"/>
  <c r="AM2388" i="42"/>
  <c r="AM2392" i="42"/>
  <c r="AM2396" i="42"/>
  <c r="AM2400" i="42"/>
  <c r="AM2404" i="42"/>
  <c r="AM2408" i="42"/>
  <c r="AJ2278" i="42"/>
  <c r="AJ2282" i="42"/>
  <c r="AM2284" i="42"/>
  <c r="AJ2286" i="42"/>
  <c r="AM2288" i="42"/>
  <c r="AJ2290" i="42"/>
  <c r="AM2292" i="42"/>
  <c r="AJ2294" i="42"/>
  <c r="AM2296" i="42"/>
  <c r="AJ2298" i="42"/>
  <c r="AM2300" i="42"/>
  <c r="AJ2302" i="42"/>
  <c r="AM2304" i="42"/>
  <c r="AJ2306" i="42"/>
  <c r="AM2308" i="42"/>
  <c r="AJ2310" i="42"/>
  <c r="AM2312" i="42"/>
  <c r="AJ2314" i="42"/>
  <c r="AM2316" i="42"/>
  <c r="AJ2318" i="42"/>
  <c r="AM2321" i="42"/>
  <c r="AJ2322" i="42"/>
  <c r="AT2323" i="42"/>
  <c r="AM2325" i="42"/>
  <c r="AJ2326" i="42"/>
  <c r="AM2329" i="42"/>
  <c r="AJ2330" i="42"/>
  <c r="AM2333" i="42"/>
  <c r="AJ2334" i="42"/>
  <c r="AM2337" i="42"/>
  <c r="AJ2338" i="42"/>
  <c r="AM2341" i="42"/>
  <c r="AJ2342" i="42"/>
  <c r="AM2345" i="42"/>
  <c r="AJ2346" i="42"/>
  <c r="AM2349" i="42"/>
  <c r="AJ2350" i="42"/>
  <c r="AM2353" i="42"/>
  <c r="AJ2354" i="42"/>
  <c r="AM2357" i="42"/>
  <c r="AJ2358" i="42"/>
  <c r="AM2361" i="42"/>
  <c r="AJ2362" i="42"/>
  <c r="AM2365" i="42"/>
  <c r="AJ2366" i="42"/>
  <c r="AT2367" i="42"/>
  <c r="AM2369" i="42"/>
  <c r="AJ2370" i="42"/>
  <c r="AM2373" i="42"/>
  <c r="AJ2374" i="42"/>
  <c r="AT2375" i="42"/>
  <c r="AM2377" i="42"/>
  <c r="AJ2378" i="42"/>
  <c r="AT2379" i="42"/>
  <c r="AK2381" i="42"/>
  <c r="AK2383" i="42"/>
  <c r="AK2385" i="42"/>
  <c r="AK2387" i="42"/>
  <c r="AK2389" i="42"/>
  <c r="AK2391" i="42"/>
  <c r="AK2393" i="42"/>
  <c r="AK2395" i="42"/>
  <c r="AK2397" i="42"/>
  <c r="AK2399" i="42"/>
  <c r="AK2401" i="42"/>
  <c r="AK2403" i="42"/>
  <c r="AK2405" i="42"/>
  <c r="AK2407" i="42"/>
  <c r="AK2457" i="42"/>
  <c r="AM2457" i="42"/>
  <c r="AJ2457" i="42"/>
  <c r="AI2457" i="42"/>
  <c r="AK2465" i="42"/>
  <c r="AM2465" i="42"/>
  <c r="AJ2465" i="42"/>
  <c r="AI2465" i="42"/>
  <c r="AK2473" i="42"/>
  <c r="AM2473" i="42"/>
  <c r="AJ2473" i="42"/>
  <c r="AI2473" i="42"/>
  <c r="AK2481" i="42"/>
  <c r="AM2481" i="42"/>
  <c r="AJ2481" i="42"/>
  <c r="AI2481" i="42"/>
  <c r="AK2534" i="42"/>
  <c r="AJ2534" i="42"/>
  <c r="AK2666" i="42"/>
  <c r="AI2666" i="42"/>
  <c r="AT2673" i="42"/>
  <c r="AJ2673" i="42"/>
  <c r="AT2681" i="42"/>
  <c r="AJ2681" i="42"/>
  <c r="AT2689" i="42"/>
  <c r="AJ2689" i="42"/>
  <c r="AT2697" i="42"/>
  <c r="AJ2697" i="42"/>
  <c r="AL2731" i="42"/>
  <c r="AK2731" i="42"/>
  <c r="AJ2731" i="42"/>
  <c r="AI2731" i="42"/>
  <c r="AL2747" i="42"/>
  <c r="AK2747" i="42"/>
  <c r="AJ2747" i="42"/>
  <c r="AI2747" i="42"/>
  <c r="AL2774" i="42"/>
  <c r="AK2774" i="42"/>
  <c r="AI2774" i="42"/>
  <c r="AM2774" i="42"/>
  <c r="AJ2774" i="42"/>
  <c r="AL2782" i="42"/>
  <c r="AK2782" i="42"/>
  <c r="AI2782" i="42"/>
  <c r="AM2782" i="42"/>
  <c r="AJ2782" i="42"/>
  <c r="AT2283" i="42"/>
  <c r="AT2295" i="42"/>
  <c r="AT2307" i="42"/>
  <c r="AT2311" i="42"/>
  <c r="AM2381" i="42"/>
  <c r="AT2382" i="42"/>
  <c r="AM2383" i="42"/>
  <c r="AT2384" i="42"/>
  <c r="AM2385" i="42"/>
  <c r="AT2386" i="42"/>
  <c r="AM2387" i="42"/>
  <c r="AT2388" i="42"/>
  <c r="AM2389" i="42"/>
  <c r="AT2390" i="42"/>
  <c r="AM2391" i="42"/>
  <c r="AT2392" i="42"/>
  <c r="AM2393" i="42"/>
  <c r="AT2394" i="42"/>
  <c r="AM2395" i="42"/>
  <c r="AT2396" i="42"/>
  <c r="AM2397" i="42"/>
  <c r="AT2398" i="42"/>
  <c r="AM2399" i="42"/>
  <c r="AT2400" i="42"/>
  <c r="AM2401" i="42"/>
  <c r="AT2402" i="42"/>
  <c r="AM2403" i="42"/>
  <c r="AT2404" i="42"/>
  <c r="AM2405" i="42"/>
  <c r="AT2406" i="42"/>
  <c r="AM2407" i="42"/>
  <c r="AJ2447" i="42"/>
  <c r="AK2447" i="42"/>
  <c r="AK2514" i="42"/>
  <c r="AM2514" i="42"/>
  <c r="AJ2514" i="42"/>
  <c r="AI2514" i="42"/>
  <c r="AK2522" i="42"/>
  <c r="AM2522" i="42"/>
  <c r="AJ2522" i="42"/>
  <c r="AI2522" i="42"/>
  <c r="AK2530" i="42"/>
  <c r="AM2530" i="42"/>
  <c r="AJ2530" i="42"/>
  <c r="AI2530" i="42"/>
  <c r="AK2626" i="42"/>
  <c r="AJ2626" i="42"/>
  <c r="AK2634" i="42"/>
  <c r="AJ2634" i="42"/>
  <c r="AL2726" i="42"/>
  <c r="AK2726" i="42"/>
  <c r="AJ2726" i="42"/>
  <c r="AI2726" i="42"/>
  <c r="AL2742" i="42"/>
  <c r="AK2742" i="42"/>
  <c r="AJ2742" i="42"/>
  <c r="AI2742" i="42"/>
  <c r="AL2758" i="42"/>
  <c r="AK2758" i="42"/>
  <c r="AJ2758" i="42"/>
  <c r="AI2758" i="42"/>
  <c r="AT2762" i="42"/>
  <c r="AL2763" i="42"/>
  <c r="AI2763" i="42"/>
  <c r="AK2763" i="42"/>
  <c r="AM2763" i="42"/>
  <c r="AJ2763" i="42"/>
  <c r="AL2768" i="42"/>
  <c r="AK2768" i="42"/>
  <c r="AI2768" i="42"/>
  <c r="AM2768" i="42"/>
  <c r="AJ2768" i="42"/>
  <c r="AL2776" i="42"/>
  <c r="AK2776" i="42"/>
  <c r="AI2776" i="42"/>
  <c r="AM2776" i="42"/>
  <c r="AJ2776" i="42"/>
  <c r="AL2785" i="42"/>
  <c r="AI2785" i="42"/>
  <c r="AK2785" i="42"/>
  <c r="AM2785" i="42"/>
  <c r="AJ2785" i="42"/>
  <c r="AL2807" i="42"/>
  <c r="AK2807" i="42"/>
  <c r="AJ2807" i="42"/>
  <c r="AI2807" i="42"/>
  <c r="AM2807" i="42"/>
  <c r="AT2277" i="42"/>
  <c r="AT2281" i="42"/>
  <c r="AI2284" i="42"/>
  <c r="AI2288" i="42"/>
  <c r="AI2292" i="42"/>
  <c r="AI2296" i="42"/>
  <c r="AT2297" i="42"/>
  <c r="AI2300" i="42"/>
  <c r="AI2304" i="42"/>
  <c r="AI2308" i="42"/>
  <c r="AT2309" i="42"/>
  <c r="AI2312" i="42"/>
  <c r="AT2313" i="42"/>
  <c r="AI2316" i="42"/>
  <c r="AI2321" i="42"/>
  <c r="AT2321" i="42"/>
  <c r="AI2325" i="42"/>
  <c r="AI2329" i="42"/>
  <c r="AI2333" i="42"/>
  <c r="AI2337" i="42"/>
  <c r="AI2341" i="42"/>
  <c r="AI2345" i="42"/>
  <c r="AI2349" i="42"/>
  <c r="AT2349" i="42"/>
  <c r="AI2353" i="42"/>
  <c r="AI2357" i="42"/>
  <c r="AI2361" i="42"/>
  <c r="AI2365" i="42"/>
  <c r="AT2365" i="42"/>
  <c r="AI2369" i="42"/>
  <c r="AI2373" i="42"/>
  <c r="AT2373" i="42"/>
  <c r="AI2377" i="42"/>
  <c r="AT2377" i="42"/>
  <c r="AI2381" i="42"/>
  <c r="AI2383" i="42"/>
  <c r="AI2385" i="42"/>
  <c r="AI2387" i="42"/>
  <c r="AI2389" i="42"/>
  <c r="AI2391" i="42"/>
  <c r="AI2393" i="42"/>
  <c r="AI2395" i="42"/>
  <c r="AI2397" i="42"/>
  <c r="AI2399" i="42"/>
  <c r="AI2401" i="42"/>
  <c r="AI2403" i="42"/>
  <c r="AI2405" i="42"/>
  <c r="AI2407" i="42"/>
  <c r="AL2410" i="42"/>
  <c r="AJ2410" i="42"/>
  <c r="AM2410" i="42"/>
  <c r="AK2461" i="42"/>
  <c r="AM2461" i="42"/>
  <c r="AJ2461" i="42"/>
  <c r="AI2461" i="42"/>
  <c r="AK2469" i="42"/>
  <c r="AM2469" i="42"/>
  <c r="AJ2469" i="42"/>
  <c r="AI2469" i="42"/>
  <c r="AK2477" i="42"/>
  <c r="AM2477" i="42"/>
  <c r="AJ2477" i="42"/>
  <c r="AI2477" i="42"/>
  <c r="AK2538" i="42"/>
  <c r="AJ2538" i="42"/>
  <c r="AL2576" i="42"/>
  <c r="AJ2576" i="42"/>
  <c r="AK2650" i="42"/>
  <c r="AI2650" i="42"/>
  <c r="AK2657" i="42"/>
  <c r="AL2657" i="42"/>
  <c r="AJ2657" i="42"/>
  <c r="AI2657" i="42"/>
  <c r="AM2726" i="42"/>
  <c r="AL2739" i="42"/>
  <c r="AK2739" i="42"/>
  <c r="AJ2739" i="42"/>
  <c r="AI2739" i="42"/>
  <c r="AM2742" i="42"/>
  <c r="AL2755" i="42"/>
  <c r="AK2755" i="42"/>
  <c r="AJ2755" i="42"/>
  <c r="AI2755" i="42"/>
  <c r="AM2758" i="42"/>
  <c r="AL2770" i="42"/>
  <c r="AK2770" i="42"/>
  <c r="AI2770" i="42"/>
  <c r="AM2770" i="42"/>
  <c r="AJ2770" i="42"/>
  <c r="AL2778" i="42"/>
  <c r="AK2778" i="42"/>
  <c r="AI2778" i="42"/>
  <c r="AM2778" i="42"/>
  <c r="AJ2778" i="42"/>
  <c r="AL2791" i="42"/>
  <c r="AK2791" i="42"/>
  <c r="AI2791" i="42"/>
  <c r="AM2791" i="42"/>
  <c r="AJ2791" i="42"/>
  <c r="AM2412" i="42"/>
  <c r="AM2414" i="42"/>
  <c r="AM2416" i="42"/>
  <c r="AM2418" i="42"/>
  <c r="AM2420" i="42"/>
  <c r="AT2422" i="42"/>
  <c r="AT2423" i="42"/>
  <c r="AT2424" i="42"/>
  <c r="AT2425" i="42"/>
  <c r="AT2426" i="42"/>
  <c r="AT2427" i="42"/>
  <c r="AT2428" i="42"/>
  <c r="AT2429" i="42"/>
  <c r="AT2430" i="42"/>
  <c r="AT2431" i="42"/>
  <c r="AT2432" i="42"/>
  <c r="AT2433" i="42"/>
  <c r="AT2434" i="42"/>
  <c r="AT2435" i="42"/>
  <c r="AT2436" i="42"/>
  <c r="AT2437" i="42"/>
  <c r="AT2438" i="42"/>
  <c r="AT2439" i="42"/>
  <c r="AT2443" i="42"/>
  <c r="AT2447" i="42"/>
  <c r="AJ2450" i="42"/>
  <c r="AM2451" i="42"/>
  <c r="AJ2454" i="42"/>
  <c r="AM2455" i="42"/>
  <c r="AJ2456" i="42"/>
  <c r="AJ2458" i="42"/>
  <c r="AM2459" i="42"/>
  <c r="AJ2462" i="42"/>
  <c r="AM2463" i="42"/>
  <c r="AJ2466" i="42"/>
  <c r="AM2467" i="42"/>
  <c r="AJ2470" i="42"/>
  <c r="AM2471" i="42"/>
  <c r="AJ2474" i="42"/>
  <c r="AM2475" i="42"/>
  <c r="AJ2478" i="42"/>
  <c r="AM2479" i="42"/>
  <c r="AM2483" i="42"/>
  <c r="AM2487" i="42"/>
  <c r="AM2490" i="42"/>
  <c r="AM2495" i="42"/>
  <c r="AM2498" i="42"/>
  <c r="AM2503" i="42"/>
  <c r="AM2506" i="42"/>
  <c r="AM2512" i="42"/>
  <c r="AM2516" i="42"/>
  <c r="AM2520" i="42"/>
  <c r="AM2524" i="42"/>
  <c r="AM2528" i="42"/>
  <c r="AL2575" i="42"/>
  <c r="AJ2651" i="42"/>
  <c r="AL2653" i="42"/>
  <c r="AT2655" i="42"/>
  <c r="AJ2659" i="42"/>
  <c r="AL2661" i="42"/>
  <c r="AT2663" i="42"/>
  <c r="AL2670" i="42"/>
  <c r="AL2678" i="42"/>
  <c r="AL2686" i="42"/>
  <c r="AL2694" i="42"/>
  <c r="AM2724" i="42"/>
  <c r="AM2725" i="42"/>
  <c r="AK2727" i="42"/>
  <c r="AJ2728" i="42"/>
  <c r="AJ2729" i="42"/>
  <c r="AK2730" i="42"/>
  <c r="AM2732" i="42"/>
  <c r="AM2733" i="42"/>
  <c r="AK2735" i="42"/>
  <c r="AJ2736" i="42"/>
  <c r="AJ2737" i="42"/>
  <c r="AK2738" i="42"/>
  <c r="AM2740" i="42"/>
  <c r="AM2741" i="42"/>
  <c r="AK2743" i="42"/>
  <c r="AJ2744" i="42"/>
  <c r="AJ2745" i="42"/>
  <c r="AK2746" i="42"/>
  <c r="AM2748" i="42"/>
  <c r="AM2749" i="42"/>
  <c r="AK2751" i="42"/>
  <c r="AJ2752" i="42"/>
  <c r="AJ2753" i="42"/>
  <c r="AK2754" i="42"/>
  <c r="AM2756" i="42"/>
  <c r="AM2757" i="42"/>
  <c r="AK2759" i="42"/>
  <c r="AL2789" i="42"/>
  <c r="AI2789" i="42"/>
  <c r="AK2789" i="42"/>
  <c r="AL2795" i="42"/>
  <c r="AK2795" i="42"/>
  <c r="AI2795" i="42"/>
  <c r="AL2803" i="42"/>
  <c r="AK2803" i="42"/>
  <c r="AJ2803" i="42"/>
  <c r="AI2803" i="42"/>
  <c r="AK2829" i="42"/>
  <c r="AL2829" i="42"/>
  <c r="AJ2829" i="42"/>
  <c r="AI2829" i="42"/>
  <c r="AT2848" i="42"/>
  <c r="AM2848" i="42"/>
  <c r="AJ2848" i="42"/>
  <c r="AI2848" i="42"/>
  <c r="AT2864" i="42"/>
  <c r="AI2864" i="42"/>
  <c r="AM2864" i="42"/>
  <c r="AJ2864" i="42"/>
  <c r="AT2440" i="42"/>
  <c r="AM2450" i="42"/>
  <c r="AT2450" i="42"/>
  <c r="AM2452" i="42"/>
  <c r="AT2653" i="42"/>
  <c r="AT2661" i="42"/>
  <c r="AT2726" i="42"/>
  <c r="AM2727" i="42"/>
  <c r="AM2730" i="42"/>
  <c r="AT2734" i="42"/>
  <c r="AM2735" i="42"/>
  <c r="AM2738" i="42"/>
  <c r="AT2742" i="42"/>
  <c r="AM2743" i="42"/>
  <c r="AM2746" i="42"/>
  <c r="AT2750" i="42"/>
  <c r="AM2751" i="42"/>
  <c r="AM2754" i="42"/>
  <c r="AT2758" i="42"/>
  <c r="AM2759" i="42"/>
  <c r="AL2766" i="42"/>
  <c r="AI2766" i="42"/>
  <c r="AK2766" i="42"/>
  <c r="AT2766" i="42"/>
  <c r="AL2767" i="42"/>
  <c r="AK2767" i="42"/>
  <c r="AI2767" i="42"/>
  <c r="AT2768" i="42"/>
  <c r="AL2769" i="42"/>
  <c r="AK2769" i="42"/>
  <c r="AI2769" i="42"/>
  <c r="AT2770" i="42"/>
  <c r="AL2771" i="42"/>
  <c r="AK2771" i="42"/>
  <c r="AI2771" i="42"/>
  <c r="AT2772" i="42"/>
  <c r="AL2773" i="42"/>
  <c r="AK2773" i="42"/>
  <c r="AI2773" i="42"/>
  <c r="AT2774" i="42"/>
  <c r="AL2775" i="42"/>
  <c r="AK2775" i="42"/>
  <c r="AI2775" i="42"/>
  <c r="AT2776" i="42"/>
  <c r="AL2777" i="42"/>
  <c r="AK2777" i="42"/>
  <c r="AI2777" i="42"/>
  <c r="AT2778" i="42"/>
  <c r="AL2779" i="42"/>
  <c r="AK2779" i="42"/>
  <c r="AI2779" i="42"/>
  <c r="AT2780" i="42"/>
  <c r="AL2781" i="42"/>
  <c r="AK2781" i="42"/>
  <c r="AI2781" i="42"/>
  <c r="AT2782" i="42"/>
  <c r="AL2783" i="42"/>
  <c r="AK2783" i="42"/>
  <c r="AI2783" i="42"/>
  <c r="AL2793" i="42"/>
  <c r="AI2793" i="42"/>
  <c r="AK2793" i="42"/>
  <c r="AL2799" i="42"/>
  <c r="AK2799" i="42"/>
  <c r="AJ2799" i="42"/>
  <c r="AI2799" i="42"/>
  <c r="AL2815" i="42"/>
  <c r="AK2815" i="42"/>
  <c r="AJ2815" i="42"/>
  <c r="AI2815" i="42"/>
  <c r="AJ2824" i="42"/>
  <c r="AK2824" i="42"/>
  <c r="AT2850" i="42"/>
  <c r="AM2850" i="42"/>
  <c r="AJ2850" i="42"/>
  <c r="AI2850" i="42"/>
  <c r="AT2867" i="42"/>
  <c r="AI2867" i="42"/>
  <c r="AM2867" i="42"/>
  <c r="AJ2867" i="42"/>
  <c r="AT2408" i="42"/>
  <c r="AM2409" i="42"/>
  <c r="AT2410" i="42"/>
  <c r="AM2411" i="42"/>
  <c r="AJ2412" i="42"/>
  <c r="AT2412" i="42"/>
  <c r="AM2413" i="42"/>
  <c r="AJ2414" i="42"/>
  <c r="AT2414" i="42"/>
  <c r="AM2415" i="42"/>
  <c r="AJ2416" i="42"/>
  <c r="AT2416" i="42"/>
  <c r="AM2417" i="42"/>
  <c r="AJ2418" i="42"/>
  <c r="AT2418" i="42"/>
  <c r="AM2419" i="42"/>
  <c r="AJ2420" i="42"/>
  <c r="AT2420" i="42"/>
  <c r="AM2421" i="42"/>
  <c r="AK2422" i="42"/>
  <c r="AK2423" i="42"/>
  <c r="AK2424" i="42"/>
  <c r="AK2425" i="42"/>
  <c r="AK2426" i="42"/>
  <c r="AK2427" i="42"/>
  <c r="AK2428" i="42"/>
  <c r="AK2429" i="42"/>
  <c r="AK2430" i="42"/>
  <c r="AK2431" i="42"/>
  <c r="AK2432" i="42"/>
  <c r="AK2433" i="42"/>
  <c r="AK2434" i="42"/>
  <c r="AK2435" i="42"/>
  <c r="AK2436" i="42"/>
  <c r="AK2437" i="42"/>
  <c r="AT2445" i="42"/>
  <c r="AI2451" i="42"/>
  <c r="AT2451" i="42"/>
  <c r="AI2455" i="42"/>
  <c r="AI2459" i="42"/>
  <c r="AI2463" i="42"/>
  <c r="AT2463" i="42"/>
  <c r="AI2467" i="42"/>
  <c r="AT2467" i="42"/>
  <c r="AI2471" i="42"/>
  <c r="AT2471" i="42"/>
  <c r="AI2475" i="42"/>
  <c r="AI2479" i="42"/>
  <c r="AT2479" i="42"/>
  <c r="AI2483" i="42"/>
  <c r="AT2483" i="42"/>
  <c r="AI2487" i="42"/>
  <c r="AJ2489" i="42"/>
  <c r="AI2490" i="42"/>
  <c r="AJ2492" i="42"/>
  <c r="AT2492" i="42"/>
  <c r="AI2495" i="42"/>
  <c r="AJ2497" i="42"/>
  <c r="AI2498" i="42"/>
  <c r="AJ2500" i="42"/>
  <c r="AI2503" i="42"/>
  <c r="AJ2505" i="42"/>
  <c r="AI2506" i="42"/>
  <c r="AJ2508" i="42"/>
  <c r="AJ2511" i="42"/>
  <c r="AI2512" i="42"/>
  <c r="AJ2515" i="42"/>
  <c r="AI2516" i="42"/>
  <c r="AJ2519" i="42"/>
  <c r="AI2520" i="42"/>
  <c r="AJ2523" i="42"/>
  <c r="AI2524" i="42"/>
  <c r="AJ2527" i="42"/>
  <c r="AI2528" i="42"/>
  <c r="AJ2531" i="42"/>
  <c r="AJ2532" i="42"/>
  <c r="AJ2536" i="42"/>
  <c r="AJ2540" i="42"/>
  <c r="AJ2545" i="42"/>
  <c r="AT2565" i="42"/>
  <c r="AJ2569" i="42"/>
  <c r="AJ2620" i="42"/>
  <c r="AJ2628" i="42"/>
  <c r="AJ2632" i="42"/>
  <c r="AJ2636" i="42"/>
  <c r="AT2651" i="42"/>
  <c r="AI2653" i="42"/>
  <c r="AI2654" i="42"/>
  <c r="AT2659" i="42"/>
  <c r="AI2661" i="42"/>
  <c r="AI2662" i="42"/>
  <c r="AJ2669" i="42"/>
  <c r="AJ2677" i="42"/>
  <c r="AJ2685" i="42"/>
  <c r="AJ2693" i="42"/>
  <c r="AL2704" i="42"/>
  <c r="AL2712" i="42"/>
  <c r="AL2720" i="42"/>
  <c r="AI2727" i="42"/>
  <c r="AM2728" i="42"/>
  <c r="AM2729" i="42"/>
  <c r="AI2730" i="42"/>
  <c r="AI2735" i="42"/>
  <c r="AM2736" i="42"/>
  <c r="AM2737" i="42"/>
  <c r="AI2738" i="42"/>
  <c r="AI2743" i="42"/>
  <c r="AM2744" i="42"/>
  <c r="AM2745" i="42"/>
  <c r="AI2746" i="42"/>
  <c r="AI2751" i="42"/>
  <c r="AM2752" i="42"/>
  <c r="AM2753" i="42"/>
  <c r="AI2754" i="42"/>
  <c r="AI2759" i="42"/>
  <c r="AJ2766" i="42"/>
  <c r="AJ2767" i="42"/>
  <c r="AJ2769" i="42"/>
  <c r="AJ2771" i="42"/>
  <c r="AJ2773" i="42"/>
  <c r="AJ2775" i="42"/>
  <c r="AJ2777" i="42"/>
  <c r="AJ2779" i="42"/>
  <c r="AJ2781" i="42"/>
  <c r="AJ2783" i="42"/>
  <c r="AL2787" i="42"/>
  <c r="AK2787" i="42"/>
  <c r="AI2787" i="42"/>
  <c r="AJ2793" i="42"/>
  <c r="AL2797" i="42"/>
  <c r="AI2797" i="42"/>
  <c r="AK2797" i="42"/>
  <c r="AM2799" i="42"/>
  <c r="AL2811" i="42"/>
  <c r="AK2811" i="42"/>
  <c r="AJ2811" i="42"/>
  <c r="AI2811" i="42"/>
  <c r="AM2815" i="42"/>
  <c r="AK2837" i="42"/>
  <c r="AL2837" i="42"/>
  <c r="AJ2837" i="42"/>
  <c r="AI2837" i="42"/>
  <c r="AT2843" i="42"/>
  <c r="AM2843" i="42"/>
  <c r="AJ2843" i="42"/>
  <c r="AI2843" i="42"/>
  <c r="AT2859" i="42"/>
  <c r="AM2859" i="42"/>
  <c r="AJ2859" i="42"/>
  <c r="AI2859" i="42"/>
  <c r="AM2760" i="42"/>
  <c r="AM2761" i="42"/>
  <c r="AJ2764" i="42"/>
  <c r="AJ2765" i="42"/>
  <c r="AJ2784" i="42"/>
  <c r="AT2785" i="42"/>
  <c r="AM2786" i="42"/>
  <c r="AJ2788" i="42"/>
  <c r="AT2789" i="42"/>
  <c r="AM2790" i="42"/>
  <c r="AJ2792" i="42"/>
  <c r="AT2793" i="42"/>
  <c r="AM2794" i="42"/>
  <c r="AJ2796" i="42"/>
  <c r="AT2797" i="42"/>
  <c r="AM2798" i="42"/>
  <c r="AJ2800" i="42"/>
  <c r="AK2801" i="42"/>
  <c r="AT2801" i="42"/>
  <c r="AM2802" i="42"/>
  <c r="AJ2804" i="42"/>
  <c r="AK2805" i="42"/>
  <c r="AT2805" i="42"/>
  <c r="AM2806" i="42"/>
  <c r="AJ2808" i="42"/>
  <c r="AK2809" i="42"/>
  <c r="AT2809" i="42"/>
  <c r="AM2810" i="42"/>
  <c r="AJ2812" i="42"/>
  <c r="AK2813" i="42"/>
  <c r="AT2813" i="42"/>
  <c r="AM2814" i="42"/>
  <c r="AJ2816" i="42"/>
  <c r="AT2816" i="42"/>
  <c r="AK2819" i="42"/>
  <c r="AT2820" i="42"/>
  <c r="AT2824" i="42"/>
  <c r="AT2826" i="42"/>
  <c r="AL2831" i="42"/>
  <c r="AL2835" i="42"/>
  <c r="AM2840" i="42"/>
  <c r="AJ2841" i="42"/>
  <c r="AM2842" i="42"/>
  <c r="AM2845" i="42"/>
  <c r="AJ2847" i="42"/>
  <c r="AM2851" i="42"/>
  <c r="AJ2852" i="42"/>
  <c r="AJ2854" i="42"/>
  <c r="AM2856" i="42"/>
  <c r="AJ2857" i="42"/>
  <c r="AM2858" i="42"/>
  <c r="AM2861" i="42"/>
  <c r="AJ2863" i="42"/>
  <c r="AK2884" i="42"/>
  <c r="AI2884" i="42"/>
  <c r="AK2892" i="42"/>
  <c r="AI2892" i="42"/>
  <c r="AT2932" i="42"/>
  <c r="AL2932" i="42"/>
  <c r="AL2964" i="42"/>
  <c r="AK2964" i="42"/>
  <c r="AL2968" i="42"/>
  <c r="AK2968" i="42"/>
  <c r="AL2983" i="42"/>
  <c r="AK2983" i="42"/>
  <c r="AT2983" i="42"/>
  <c r="AJ2983" i="42"/>
  <c r="AL2986" i="42"/>
  <c r="AK2986" i="42"/>
  <c r="AM2801" i="42"/>
  <c r="AM2805" i="42"/>
  <c r="AM2809" i="42"/>
  <c r="AM2813" i="42"/>
  <c r="AT2872" i="42"/>
  <c r="AI2872" i="42"/>
  <c r="AM2872" i="42"/>
  <c r="AK2880" i="42"/>
  <c r="AI2880" i="42"/>
  <c r="AK2888" i="42"/>
  <c r="AI2888" i="42"/>
  <c r="AT2903" i="42"/>
  <c r="AL2903" i="42"/>
  <c r="AJ2903" i="42"/>
  <c r="AL2908" i="42"/>
  <c r="AT2908" i="42"/>
  <c r="AJ2908" i="42"/>
  <c r="AT2911" i="42"/>
  <c r="AL2911" i="42"/>
  <c r="AT2919" i="42"/>
  <c r="AL2919" i="42"/>
  <c r="AT2927" i="42"/>
  <c r="AL2927" i="42"/>
  <c r="AT2954" i="42"/>
  <c r="AK2954" i="42"/>
  <c r="AT2962" i="42"/>
  <c r="AK2962" i="42"/>
  <c r="AL2989" i="42"/>
  <c r="AK2989" i="42"/>
  <c r="AM2764" i="42"/>
  <c r="AM2765" i="42"/>
  <c r="AT2783" i="42"/>
  <c r="AM2784" i="42"/>
  <c r="AT2787" i="42"/>
  <c r="AM2788" i="42"/>
  <c r="AT2791" i="42"/>
  <c r="AM2792" i="42"/>
  <c r="AT2795" i="42"/>
  <c r="AM2796" i="42"/>
  <c r="AT2799" i="42"/>
  <c r="AM2800" i="42"/>
  <c r="AI2801" i="42"/>
  <c r="AT2803" i="42"/>
  <c r="AM2804" i="42"/>
  <c r="AI2805" i="42"/>
  <c r="AT2807" i="42"/>
  <c r="AM2808" i="42"/>
  <c r="AI2809" i="42"/>
  <c r="AT2811" i="42"/>
  <c r="AM2812" i="42"/>
  <c r="AI2813" i="42"/>
  <c r="AT2815" i="42"/>
  <c r="AJ2818" i="42"/>
  <c r="AT2818" i="42"/>
  <c r="AK2822" i="42"/>
  <c r="AT2822" i="42"/>
  <c r="AI2831" i="42"/>
  <c r="AI2835" i="42"/>
  <c r="AI2840" i="42"/>
  <c r="AI2842" i="42"/>
  <c r="AI2845" i="42"/>
  <c r="AI2851" i="42"/>
  <c r="AI2856" i="42"/>
  <c r="AI2858" i="42"/>
  <c r="AI2861" i="42"/>
  <c r="AT2866" i="42"/>
  <c r="AI2866" i="42"/>
  <c r="AT2869" i="42"/>
  <c r="AM2869" i="42"/>
  <c r="AI2869" i="42"/>
  <c r="AJ2872" i="42"/>
  <c r="AT2874" i="42"/>
  <c r="AI2874" i="42"/>
  <c r="AM2874" i="42"/>
  <c r="AT2875" i="42"/>
  <c r="AM2875" i="42"/>
  <c r="AI2875" i="42"/>
  <c r="AT2877" i="42"/>
  <c r="AI2877" i="42"/>
  <c r="AM2877" i="42"/>
  <c r="AJ2880" i="42"/>
  <c r="AT2880" i="42"/>
  <c r="AJ2888" i="42"/>
  <c r="AT2888" i="42"/>
  <c r="AT2910" i="42"/>
  <c r="AJ2910" i="42"/>
  <c r="AT2940" i="42"/>
  <c r="AL2940" i="42"/>
  <c r="AL2975" i="42"/>
  <c r="AK2975" i="42"/>
  <c r="AT2975" i="42"/>
  <c r="AJ2975" i="42"/>
  <c r="AL2978" i="42"/>
  <c r="AK2978" i="42"/>
  <c r="AL2994" i="42"/>
  <c r="AK2994" i="42"/>
  <c r="AJ2994" i="42"/>
  <c r="AI2994" i="42"/>
  <c r="AL3005" i="42"/>
  <c r="AM3005" i="42"/>
  <c r="AJ3005" i="42"/>
  <c r="AI3005" i="42"/>
  <c r="AJ2868" i="42"/>
  <c r="AJ2870" i="42"/>
  <c r="AJ2873" i="42"/>
  <c r="AJ2879" i="42"/>
  <c r="AJ2882" i="42"/>
  <c r="AT2882" i="42"/>
  <c r="AJ2890" i="42"/>
  <c r="AT2890" i="42"/>
  <c r="AL2895" i="42"/>
  <c r="AT2944" i="42"/>
  <c r="AT2951" i="42"/>
  <c r="AT2959" i="42"/>
  <c r="AL2971" i="42"/>
  <c r="AL2979" i="42"/>
  <c r="AT2989" i="42"/>
  <c r="AM2993" i="42"/>
  <c r="AJ2995" i="42"/>
  <c r="AM2996" i="42"/>
  <c r="AJ2997" i="42"/>
  <c r="AM2998" i="42"/>
  <c r="AT2998" i="42"/>
  <c r="AM3000" i="42"/>
  <c r="AJ3001" i="42"/>
  <c r="AM3002" i="42"/>
  <c r="AT3002" i="42"/>
  <c r="AM3004" i="42"/>
  <c r="AJ3006" i="42"/>
  <c r="AM3007" i="42"/>
  <c r="AJ3008" i="42"/>
  <c r="AJ3011" i="42"/>
  <c r="AM3013" i="42"/>
  <c r="AJ3015" i="42"/>
  <c r="AJ3017" i="42"/>
  <c r="AJ3019" i="42"/>
  <c r="AT2978" i="42"/>
  <c r="AT2986" i="42"/>
  <c r="AJ2899" i="42"/>
  <c r="AJ2907" i="42"/>
  <c r="AL2913" i="42"/>
  <c r="AL2915" i="42"/>
  <c r="AL2921" i="42"/>
  <c r="AL2923" i="42"/>
  <c r="AL2928" i="42"/>
  <c r="AL2936" i="42"/>
  <c r="AJ2944" i="42"/>
  <c r="AT2947" i="42"/>
  <c r="AK2950" i="42"/>
  <c r="AK2958" i="42"/>
  <c r="AJ2971" i="42"/>
  <c r="AJ2979" i="42"/>
  <c r="AM2995" i="42"/>
  <c r="AI2998" i="42"/>
  <c r="AI3000" i="42"/>
  <c r="AI3002" i="42"/>
  <c r="AI3004" i="42"/>
  <c r="AI3007" i="42"/>
  <c r="AT3007" i="42"/>
  <c r="AT3010" i="42"/>
  <c r="AI3013" i="42"/>
  <c r="AK52" i="42"/>
  <c r="AK108" i="42"/>
  <c r="AK114" i="42"/>
  <c r="AK118" i="42"/>
  <c r="AK130" i="42"/>
  <c r="AK147" i="42"/>
  <c r="AK148" i="42"/>
  <c r="AK168" i="42"/>
  <c r="AK175" i="42"/>
  <c r="AK176" i="42"/>
  <c r="AK177" i="42"/>
  <c r="AK183" i="42"/>
  <c r="AK184" i="42"/>
  <c r="AK185" i="42"/>
  <c r="AK188" i="42"/>
  <c r="AK191" i="42"/>
  <c r="AK198" i="42"/>
  <c r="AK204" i="42"/>
  <c r="AK205" i="42"/>
  <c r="AK207" i="42"/>
  <c r="AK213" i="42"/>
  <c r="AK214" i="42"/>
  <c r="AK216" i="42"/>
  <c r="AK219" i="42"/>
  <c r="AK222" i="42"/>
  <c r="AK223" i="42"/>
  <c r="AK225" i="42"/>
  <c r="AK229" i="42"/>
  <c r="AK236" i="42"/>
  <c r="AK237" i="42"/>
  <c r="AK238" i="42"/>
  <c r="AK239" i="42"/>
  <c r="AK240" i="42"/>
  <c r="AK241" i="42"/>
  <c r="AK245" i="42"/>
  <c r="AK246" i="42"/>
  <c r="AK247" i="42"/>
  <c r="AK252" i="42"/>
  <c r="AK253" i="42"/>
  <c r="AK262" i="42"/>
  <c r="AK266" i="42"/>
  <c r="AK270" i="42"/>
  <c r="AK271" i="42"/>
  <c r="AK273" i="42"/>
  <c r="AK275" i="42"/>
  <c r="AK277" i="42"/>
  <c r="AK279" i="42"/>
  <c r="AK282" i="42"/>
  <c r="AK283" i="42"/>
  <c r="AK286" i="42"/>
  <c r="AK287" i="42"/>
  <c r="AK289" i="42"/>
  <c r="AK290" i="42"/>
  <c r="AK294" i="42"/>
  <c r="AK296" i="42"/>
  <c r="AK297" i="42"/>
  <c r="AK298" i="42"/>
  <c r="AK300" i="42"/>
  <c r="AK303" i="42"/>
  <c r="AK305" i="42"/>
  <c r="AK306" i="42"/>
  <c r="AK312" i="42"/>
  <c r="AK315" i="42"/>
  <c r="AK317" i="42"/>
  <c r="AK318" i="42"/>
  <c r="AK319" i="42"/>
  <c r="AK320" i="42"/>
  <c r="AK321" i="42"/>
  <c r="AK323" i="42"/>
  <c r="AK324" i="42"/>
  <c r="AP326" i="42"/>
  <c r="AO326" i="42"/>
  <c r="AT329" i="42"/>
  <c r="AP330" i="42"/>
  <c r="AO330" i="42"/>
  <c r="AP331" i="42"/>
  <c r="AO331" i="42"/>
  <c r="AP332" i="42"/>
  <c r="AO332" i="42"/>
  <c r="AP336" i="42"/>
  <c r="AO336" i="42"/>
  <c r="AT339" i="42"/>
  <c r="AP340" i="42"/>
  <c r="AO340" i="42"/>
  <c r="AT343" i="42"/>
  <c r="AP344" i="42"/>
  <c r="AO344" i="42"/>
  <c r="AP348" i="42"/>
  <c r="AO348" i="42"/>
  <c r="AP352" i="42"/>
  <c r="AO352" i="42"/>
  <c r="AP357" i="42"/>
  <c r="AO357" i="42"/>
  <c r="AP361" i="42"/>
  <c r="AO361" i="42"/>
  <c r="AP365" i="42"/>
  <c r="AO365" i="42"/>
  <c r="AP370" i="42"/>
  <c r="AO370" i="42"/>
  <c r="AP374" i="42"/>
  <c r="AO374" i="42"/>
  <c r="AP379" i="42"/>
  <c r="AO379" i="42"/>
  <c r="AP383" i="42"/>
  <c r="AO383" i="42"/>
  <c r="AP387" i="42"/>
  <c r="AO387" i="42"/>
  <c r="AP391" i="42"/>
  <c r="AO391" i="42"/>
  <c r="AP395" i="42"/>
  <c r="AO395" i="42"/>
  <c r="AP399" i="42"/>
  <c r="AO399" i="42"/>
  <c r="AP403" i="42"/>
  <c r="AO403" i="42"/>
  <c r="AP407" i="42"/>
  <c r="AO407" i="42"/>
  <c r="AP411" i="42"/>
  <c r="AO411" i="42"/>
  <c r="AP415" i="42"/>
  <c r="AO415" i="42"/>
  <c r="AP419" i="42"/>
  <c r="AO419" i="42"/>
  <c r="AP423" i="42"/>
  <c r="AO423" i="42"/>
  <c r="AP427" i="42"/>
  <c r="AO427" i="42"/>
  <c r="AP431" i="42"/>
  <c r="AO431" i="42"/>
  <c r="AP435" i="42"/>
  <c r="AO435" i="42"/>
  <c r="AP439" i="42"/>
  <c r="AO439" i="42"/>
  <c r="AP443" i="42"/>
  <c r="AO443" i="42"/>
  <c r="AP447" i="42"/>
  <c r="AO447" i="42"/>
  <c r="AP451" i="42"/>
  <c r="AO451" i="42"/>
  <c r="AP455" i="42"/>
  <c r="AO455" i="42"/>
  <c r="AP459" i="42"/>
  <c r="AO459" i="42"/>
  <c r="AP463" i="42"/>
  <c r="AO463" i="42"/>
  <c r="AP467" i="42"/>
  <c r="AO467" i="42"/>
  <c r="AP471" i="42"/>
  <c r="AO471" i="42"/>
  <c r="AP475" i="42"/>
  <c r="AO475" i="42"/>
  <c r="AP479" i="42"/>
  <c r="AO479" i="42"/>
  <c r="AP483" i="42"/>
  <c r="AO483" i="42"/>
  <c r="AP487" i="42"/>
  <c r="AO487" i="42"/>
  <c r="AP491" i="42"/>
  <c r="AO491" i="42"/>
  <c r="AP495" i="42"/>
  <c r="AO495" i="42"/>
  <c r="AP499" i="42"/>
  <c r="AO499" i="42"/>
  <c r="AP503" i="42"/>
  <c r="AO503" i="42"/>
  <c r="AO603" i="42"/>
  <c r="AR603" i="42"/>
  <c r="AQ603" i="42"/>
  <c r="AP603" i="42"/>
  <c r="AO611" i="42"/>
  <c r="AR611" i="42"/>
  <c r="AQ611" i="42"/>
  <c r="AP611" i="42"/>
  <c r="AO619" i="42"/>
  <c r="AR619" i="42"/>
  <c r="AQ619" i="42"/>
  <c r="AP619" i="42"/>
  <c r="AO627" i="42"/>
  <c r="AR627" i="42"/>
  <c r="AQ627" i="42"/>
  <c r="AP627" i="42"/>
  <c r="AO635" i="42"/>
  <c r="AR635" i="42"/>
  <c r="AQ635" i="42"/>
  <c r="AP635" i="42"/>
  <c r="AO643" i="42"/>
  <c r="AR643" i="42"/>
  <c r="AQ643" i="42"/>
  <c r="AP643" i="42"/>
  <c r="AO651" i="42"/>
  <c r="AR651" i="42"/>
  <c r="AQ651" i="42"/>
  <c r="AP651" i="42"/>
  <c r="AO665" i="42"/>
  <c r="AR665" i="42"/>
  <c r="AQ665" i="42"/>
  <c r="AP665" i="42"/>
  <c r="AO673" i="42"/>
  <c r="AR673" i="42"/>
  <c r="AQ673" i="42"/>
  <c r="AP673" i="42"/>
  <c r="AO681" i="42"/>
  <c r="AR681" i="42"/>
  <c r="AQ681" i="42"/>
  <c r="AP681" i="42"/>
  <c r="AO689" i="42"/>
  <c r="AR689" i="42"/>
  <c r="AQ689" i="42"/>
  <c r="AP689" i="42"/>
  <c r="AO693" i="42"/>
  <c r="AR693" i="42"/>
  <c r="AQ693" i="42"/>
  <c r="AP693" i="42"/>
  <c r="AL124" i="42"/>
  <c r="AL130" i="42"/>
  <c r="AT164" i="42"/>
  <c r="AL168" i="42"/>
  <c r="AT175" i="42"/>
  <c r="AT176" i="42"/>
  <c r="AT177" i="42"/>
  <c r="AL188" i="42"/>
  <c r="AL191" i="42"/>
  <c r="AL198" i="42"/>
  <c r="AT203" i="42"/>
  <c r="AT204" i="42"/>
  <c r="AT207" i="42"/>
  <c r="AT216" i="42"/>
  <c r="AL225" i="42"/>
  <c r="AT236" i="42"/>
  <c r="AL238" i="42"/>
  <c r="AT239" i="42"/>
  <c r="AL241" i="42"/>
  <c r="AL245" i="42"/>
  <c r="AL246" i="42"/>
  <c r="AT247" i="42"/>
  <c r="AT253" i="42"/>
  <c r="AL273" i="42"/>
  <c r="AT275" i="42"/>
  <c r="AL283" i="42"/>
  <c r="AL289" i="42"/>
  <c r="AL290" i="42"/>
  <c r="AT296" i="42"/>
  <c r="AL298" i="42"/>
  <c r="AL303" i="42"/>
  <c r="AL305" i="42"/>
  <c r="AT306" i="42"/>
  <c r="AL312" i="42"/>
  <c r="AL315" i="42"/>
  <c r="AT318" i="42"/>
  <c r="AT325" i="42"/>
  <c r="AL325" i="42"/>
  <c r="AK325" i="42"/>
  <c r="AP325" i="42"/>
  <c r="AO325" i="42"/>
  <c r="AP329" i="42"/>
  <c r="AO329" i="42"/>
  <c r="AP339" i="42"/>
  <c r="AO339" i="42"/>
  <c r="AP343" i="42"/>
  <c r="AO343" i="42"/>
  <c r="AP347" i="42"/>
  <c r="AO347" i="42"/>
  <c r="AP351" i="42"/>
  <c r="AO351" i="42"/>
  <c r="AP360" i="42"/>
  <c r="AO360" i="42"/>
  <c r="AT368" i="42"/>
  <c r="AP373" i="42"/>
  <c r="AO373" i="42"/>
  <c r="AT378" i="42"/>
  <c r="AP390" i="42"/>
  <c r="AO390" i="42"/>
  <c r="AP398" i="42"/>
  <c r="AO398" i="42"/>
  <c r="AP402" i="42"/>
  <c r="AO402" i="42"/>
  <c r="AP406" i="42"/>
  <c r="AO406" i="42"/>
  <c r="AT410" i="42"/>
  <c r="AP414" i="42"/>
  <c r="AO414" i="42"/>
  <c r="AT418" i="42"/>
  <c r="AP426" i="42"/>
  <c r="AO426" i="42"/>
  <c r="AT430" i="42"/>
  <c r="AP438" i="42"/>
  <c r="AO438" i="42"/>
  <c r="AP442" i="42"/>
  <c r="AO442" i="42"/>
  <c r="AP446" i="42"/>
  <c r="AO446" i="42"/>
  <c r="AT454" i="42"/>
  <c r="AT462" i="42"/>
  <c r="AP474" i="42"/>
  <c r="AO474" i="42"/>
  <c r="AP478" i="42"/>
  <c r="AO478" i="42"/>
  <c r="AT482" i="42"/>
  <c r="AT486" i="42"/>
  <c r="AP502" i="42"/>
  <c r="AO502" i="42"/>
  <c r="AO601" i="42"/>
  <c r="AR601" i="42"/>
  <c r="AQ601" i="42"/>
  <c r="AP601" i="42"/>
  <c r="AO609" i="42"/>
  <c r="AR609" i="42"/>
  <c r="AQ609" i="42"/>
  <c r="AP609" i="42"/>
  <c r="AO633" i="42"/>
  <c r="AR633" i="42"/>
  <c r="AQ633" i="42"/>
  <c r="AP633" i="42"/>
  <c r="AO641" i="42"/>
  <c r="AR641" i="42"/>
  <c r="AQ641" i="42"/>
  <c r="AP641" i="42"/>
  <c r="AO649" i="42"/>
  <c r="AR649" i="42"/>
  <c r="AQ649" i="42"/>
  <c r="AP649" i="42"/>
  <c r="AO657" i="42"/>
  <c r="AR657" i="42"/>
  <c r="AQ657" i="42"/>
  <c r="AP657" i="42"/>
  <c r="AO661" i="42"/>
  <c r="AR661" i="42"/>
  <c r="AQ661" i="42"/>
  <c r="AP661" i="42"/>
  <c r="AO671" i="42"/>
  <c r="AR671" i="42"/>
  <c r="AQ671" i="42"/>
  <c r="AP671" i="42"/>
  <c r="AO679" i="42"/>
  <c r="AR679" i="42"/>
  <c r="AQ679" i="42"/>
  <c r="AP679" i="42"/>
  <c r="AO687" i="42"/>
  <c r="AR687" i="42"/>
  <c r="AQ687" i="42"/>
  <c r="AP687" i="42"/>
  <c r="AT52" i="42"/>
  <c r="AT108" i="42"/>
  <c r="AT114" i="42"/>
  <c r="AL116" i="42"/>
  <c r="AL118" i="42"/>
  <c r="AL148" i="42"/>
  <c r="AT168" i="42"/>
  <c r="AL175" i="42"/>
  <c r="AL177" i="42"/>
  <c r="AL183" i="42"/>
  <c r="AL185" i="42"/>
  <c r="AT191" i="42"/>
  <c r="AT197" i="42"/>
  <c r="AT198" i="42"/>
  <c r="AL205" i="42"/>
  <c r="AT210" i="42"/>
  <c r="AT211" i="42"/>
  <c r="AT213" i="42"/>
  <c r="AL214" i="42"/>
  <c r="AL223" i="42"/>
  <c r="AT229" i="42"/>
  <c r="AL236" i="42"/>
  <c r="AL237" i="42"/>
  <c r="AT237" i="42"/>
  <c r="AL239" i="42"/>
  <c r="AT240" i="42"/>
  <c r="AT241" i="42"/>
  <c r="AT246" i="42"/>
  <c r="AL252" i="42"/>
  <c r="AL253" i="42"/>
  <c r="AT261" i="42"/>
  <c r="AT262" i="42"/>
  <c r="AL270" i="42"/>
  <c r="AT273" i="42"/>
  <c r="AL279" i="42"/>
  <c r="AT287" i="42"/>
  <c r="AT289" i="42"/>
  <c r="AT290" i="42"/>
  <c r="AT297" i="42"/>
  <c r="AT298" i="42"/>
  <c r="AL300" i="42"/>
  <c r="AT303" i="42"/>
  <c r="AT305" i="42"/>
  <c r="AL306" i="42"/>
  <c r="AT311" i="42"/>
  <c r="AL313" i="42"/>
  <c r="AT315" i="42"/>
  <c r="AT317" i="42"/>
  <c r="AL318" i="42"/>
  <c r="AT319" i="42"/>
  <c r="AT321" i="42"/>
  <c r="AT323" i="42"/>
  <c r="AP378" i="42"/>
  <c r="AO378" i="42"/>
  <c r="AP382" i="42"/>
  <c r="AO382" i="42"/>
  <c r="AP394" i="42"/>
  <c r="AO394" i="42"/>
  <c r="AT402" i="42"/>
  <c r="AP410" i="42"/>
  <c r="AO410" i="42"/>
  <c r="AP422" i="42"/>
  <c r="AO422" i="42"/>
  <c r="AP430" i="42"/>
  <c r="AO430" i="42"/>
  <c r="AP434" i="42"/>
  <c r="AO434" i="42"/>
  <c r="AT446" i="42"/>
  <c r="AP450" i="42"/>
  <c r="AO450" i="42"/>
  <c r="AP454" i="42"/>
  <c r="AO454" i="42"/>
  <c r="AP458" i="42"/>
  <c r="AO458" i="42"/>
  <c r="AP462" i="42"/>
  <c r="AO462" i="42"/>
  <c r="AP466" i="42"/>
  <c r="AO466" i="42"/>
  <c r="AP470" i="42"/>
  <c r="AO470" i="42"/>
  <c r="AT478" i="42"/>
  <c r="AP482" i="42"/>
  <c r="AO482" i="42"/>
  <c r="AP486" i="42"/>
  <c r="AO486" i="42"/>
  <c r="AP490" i="42"/>
  <c r="AO490" i="42"/>
  <c r="AP494" i="42"/>
  <c r="AO494" i="42"/>
  <c r="AP498" i="42"/>
  <c r="AO498" i="42"/>
  <c r="AO617" i="42"/>
  <c r="AR617" i="42"/>
  <c r="AQ617" i="42"/>
  <c r="AP617" i="42"/>
  <c r="AO625" i="42"/>
  <c r="AR625" i="42"/>
  <c r="AQ625" i="42"/>
  <c r="AP625" i="42"/>
  <c r="AQ15" i="42"/>
  <c r="AQ16" i="42"/>
  <c r="AQ17" i="42"/>
  <c r="AQ18" i="42"/>
  <c r="AQ19" i="42"/>
  <c r="AQ20" i="42"/>
  <c r="AQ21" i="42"/>
  <c r="AQ22" i="42"/>
  <c r="AQ23" i="42"/>
  <c r="AQ24" i="42"/>
  <c r="AQ25" i="42"/>
  <c r="AQ26" i="42"/>
  <c r="AQ27" i="42"/>
  <c r="AQ28" i="42"/>
  <c r="AQ29" i="42"/>
  <c r="AQ30" i="42"/>
  <c r="AM31" i="42"/>
  <c r="AQ31" i="42"/>
  <c r="AQ32" i="42"/>
  <c r="AQ33" i="42"/>
  <c r="AQ34" i="42"/>
  <c r="AQ35" i="42"/>
  <c r="AQ36" i="42"/>
  <c r="AQ37" i="42"/>
  <c r="AQ38" i="42"/>
  <c r="AQ39" i="42"/>
  <c r="AQ40" i="42"/>
  <c r="AQ41" i="42"/>
  <c r="AQ42" i="42"/>
  <c r="AQ43" i="42"/>
  <c r="AQ44" i="42"/>
  <c r="AQ45" i="42"/>
  <c r="AQ46" i="42"/>
  <c r="AQ47" i="42"/>
  <c r="AQ48" i="42"/>
  <c r="AQ49" i="42"/>
  <c r="AQ50" i="42"/>
  <c r="AQ51" i="42"/>
  <c r="AI52" i="42"/>
  <c r="AM52" i="42"/>
  <c r="AQ52" i="42"/>
  <c r="AQ53" i="42"/>
  <c r="AQ54" i="42"/>
  <c r="AQ55" i="42"/>
  <c r="AQ56" i="42"/>
  <c r="AQ57" i="42"/>
  <c r="AQ58" i="42"/>
  <c r="AM59" i="42"/>
  <c r="AQ59" i="42"/>
  <c r="AQ60" i="42"/>
  <c r="AQ61" i="42"/>
  <c r="AQ62" i="42"/>
  <c r="AQ63" i="42"/>
  <c r="AQ64" i="42"/>
  <c r="AQ65" i="42"/>
  <c r="AQ66" i="42"/>
  <c r="AQ67" i="42"/>
  <c r="AQ68" i="42"/>
  <c r="AQ69" i="42"/>
  <c r="AQ70" i="42"/>
  <c r="AQ71" i="42"/>
  <c r="AQ72" i="42"/>
  <c r="AQ73" i="42"/>
  <c r="AQ74" i="42"/>
  <c r="AQ75" i="42"/>
  <c r="AQ76" i="42"/>
  <c r="AQ77" i="42"/>
  <c r="AQ78" i="42"/>
  <c r="AQ79" i="42"/>
  <c r="AQ80" i="42"/>
  <c r="AQ81" i="42"/>
  <c r="AQ82" i="42"/>
  <c r="AQ83" i="42"/>
  <c r="AQ85" i="42"/>
  <c r="AQ86" i="42"/>
  <c r="AQ87" i="42"/>
  <c r="AQ88" i="42"/>
  <c r="AQ89" i="42"/>
  <c r="AQ90" i="42"/>
  <c r="AQ91" i="42"/>
  <c r="AQ92" i="42"/>
  <c r="AQ93" i="42"/>
  <c r="AQ94" i="42"/>
  <c r="AQ95" i="42"/>
  <c r="AQ96" i="42"/>
  <c r="AQ97" i="42"/>
  <c r="AQ98" i="42"/>
  <c r="AQ99" i="42"/>
  <c r="AQ100" i="42"/>
  <c r="AQ101" i="42"/>
  <c r="AQ102" i="42"/>
  <c r="AQ103" i="42"/>
  <c r="AI104" i="42"/>
  <c r="AQ104" i="42"/>
  <c r="AQ105" i="42"/>
  <c r="AQ106" i="42"/>
  <c r="AQ107" i="42"/>
  <c r="AI108" i="42"/>
  <c r="AM108" i="42"/>
  <c r="AQ108" i="42"/>
  <c r="AQ109" i="42"/>
  <c r="AQ110" i="42"/>
  <c r="AQ111" i="42"/>
  <c r="AQ112" i="42"/>
  <c r="AQ113" i="42"/>
  <c r="AI114" i="42"/>
  <c r="AM114" i="42"/>
  <c r="AQ114" i="42"/>
  <c r="AQ115" i="42"/>
  <c r="AQ116" i="42"/>
  <c r="AQ117" i="42"/>
  <c r="AI118" i="42"/>
  <c r="AM118" i="42"/>
  <c r="AQ118" i="42"/>
  <c r="AQ119" i="42"/>
  <c r="AQ120" i="42"/>
  <c r="AQ121" i="42"/>
  <c r="AQ122" i="42"/>
  <c r="AQ124" i="42"/>
  <c r="AQ125" i="42"/>
  <c r="AQ126" i="42"/>
  <c r="AQ127" i="42"/>
  <c r="AQ128" i="42"/>
  <c r="AQ129" i="42"/>
  <c r="AI130" i="42"/>
  <c r="AM130" i="42"/>
  <c r="AQ130" i="42"/>
  <c r="AQ131" i="42"/>
  <c r="AQ132" i="42"/>
  <c r="AQ133" i="42"/>
  <c r="AQ134" i="42"/>
  <c r="AQ135" i="42"/>
  <c r="AQ137" i="42"/>
  <c r="AQ138" i="42"/>
  <c r="AQ139" i="42"/>
  <c r="AQ140" i="42"/>
  <c r="AQ141" i="42"/>
  <c r="AQ142" i="42"/>
  <c r="AQ143" i="42"/>
  <c r="AQ144" i="42"/>
  <c r="AQ146" i="42"/>
  <c r="AQ147" i="42"/>
  <c r="AI148" i="42"/>
  <c r="AM148" i="42"/>
  <c r="AQ148" i="42"/>
  <c r="AQ149" i="42"/>
  <c r="AQ150" i="42"/>
  <c r="AM151" i="42"/>
  <c r="AQ151" i="42"/>
  <c r="AI153" i="42"/>
  <c r="AQ153" i="42"/>
  <c r="AQ154" i="42"/>
  <c r="AQ155" i="42"/>
  <c r="AQ156" i="42"/>
  <c r="AQ157" i="42"/>
  <c r="AQ158" i="42"/>
  <c r="AM159" i="42"/>
  <c r="AQ159" i="42"/>
  <c r="AQ160" i="42"/>
  <c r="AM161" i="42"/>
  <c r="AQ161" i="42"/>
  <c r="AQ162" i="42"/>
  <c r="AQ163" i="42"/>
  <c r="AQ164" i="42"/>
  <c r="AQ165" i="42"/>
  <c r="AQ166" i="42"/>
  <c r="AI168" i="42"/>
  <c r="AM168" i="42"/>
  <c r="AQ168" i="42"/>
  <c r="AQ169" i="42"/>
  <c r="AQ170" i="42"/>
  <c r="AQ171" i="42"/>
  <c r="AI172" i="42"/>
  <c r="AQ172" i="42"/>
  <c r="AQ173" i="42"/>
  <c r="AQ174" i="42"/>
  <c r="AI175" i="42"/>
  <c r="AM175" i="42"/>
  <c r="AQ175" i="42"/>
  <c r="AI176" i="42"/>
  <c r="AM176" i="42"/>
  <c r="AQ176" i="42"/>
  <c r="AI177" i="42"/>
  <c r="AM177" i="42"/>
  <c r="AQ177" i="42"/>
  <c r="AQ178" i="42"/>
  <c r="AQ179" i="42"/>
  <c r="AQ180" i="42"/>
  <c r="AQ181" i="42"/>
  <c r="AI182" i="42"/>
  <c r="AQ182" i="42"/>
  <c r="AI183" i="42"/>
  <c r="AM183" i="42"/>
  <c r="AQ183" i="42"/>
  <c r="AM184" i="42"/>
  <c r="AQ184" i="42"/>
  <c r="AI185" i="42"/>
  <c r="AM185" i="42"/>
  <c r="AQ185" i="42"/>
  <c r="AQ186" i="42"/>
  <c r="AQ187" i="42"/>
  <c r="AM188" i="42"/>
  <c r="AQ188" i="42"/>
  <c r="AQ189" i="42"/>
  <c r="AQ190" i="42"/>
  <c r="AI191" i="42"/>
  <c r="AM191" i="42"/>
  <c r="AQ191" i="42"/>
  <c r="AQ192" i="42"/>
  <c r="AQ193" i="42"/>
  <c r="AQ194" i="42"/>
  <c r="AQ195" i="42"/>
  <c r="AQ196" i="42"/>
  <c r="AI197" i="42"/>
  <c r="AM197" i="42"/>
  <c r="AQ197" i="42"/>
  <c r="AI198" i="42"/>
  <c r="AM198" i="42"/>
  <c r="AQ198" i="42"/>
  <c r="AM199" i="42"/>
  <c r="AQ199" i="42"/>
  <c r="AM200" i="42"/>
  <c r="AQ200" i="42"/>
  <c r="AQ201" i="42"/>
  <c r="AQ202" i="42"/>
  <c r="AM203" i="42"/>
  <c r="AQ203" i="42"/>
  <c r="AQ204" i="42"/>
  <c r="AI205" i="42"/>
  <c r="AM205" i="42"/>
  <c r="AQ205" i="42"/>
  <c r="AQ206" i="42"/>
  <c r="AI207" i="42"/>
  <c r="AM207" i="42"/>
  <c r="AQ207" i="42"/>
  <c r="AM208" i="42"/>
  <c r="AQ208" i="42"/>
  <c r="AQ209" i="42"/>
  <c r="AQ210" i="42"/>
  <c r="AQ211" i="42"/>
  <c r="AQ212" i="42"/>
  <c r="AI213" i="42"/>
  <c r="AM213" i="42"/>
  <c r="AQ213" i="42"/>
  <c r="AI214" i="42"/>
  <c r="AM214" i="42"/>
  <c r="AQ214" i="42"/>
  <c r="AI215" i="42"/>
  <c r="AQ215" i="42"/>
  <c r="AI216" i="42"/>
  <c r="AM216" i="42"/>
  <c r="AQ216" i="42"/>
  <c r="AQ217" i="42"/>
  <c r="AQ218" i="42"/>
  <c r="AI219" i="42"/>
  <c r="AM219" i="42"/>
  <c r="AQ219" i="42"/>
  <c r="AI220" i="42"/>
  <c r="AM220" i="42"/>
  <c r="AQ220" i="42"/>
  <c r="AQ221" i="42"/>
  <c r="AI222" i="42"/>
  <c r="AM222" i="42"/>
  <c r="AQ222" i="42"/>
  <c r="AI223" i="42"/>
  <c r="AM223" i="42"/>
  <c r="AQ223" i="42"/>
  <c r="AQ224" i="42"/>
  <c r="AI225" i="42"/>
  <c r="AM225" i="42"/>
  <c r="AQ225" i="42"/>
  <c r="AI226" i="42"/>
  <c r="AQ226" i="42"/>
  <c r="AQ227" i="42"/>
  <c r="AQ228" i="42"/>
  <c r="AQ229" i="42"/>
  <c r="AQ230" i="42"/>
  <c r="AQ231" i="42"/>
  <c r="AQ232" i="42"/>
  <c r="AM233" i="42"/>
  <c r="AQ233" i="42"/>
  <c r="AQ234" i="42"/>
  <c r="AQ235" i="42"/>
  <c r="AI236" i="42"/>
  <c r="AM236" i="42"/>
  <c r="AQ236" i="42"/>
  <c r="AI237" i="42"/>
  <c r="AM237" i="42"/>
  <c r="AQ237" i="42"/>
  <c r="AI238" i="42"/>
  <c r="AM238" i="42"/>
  <c r="AQ238" i="42"/>
  <c r="AI239" i="42"/>
  <c r="AM239" i="42"/>
  <c r="AQ239" i="42"/>
  <c r="AI240" i="42"/>
  <c r="AM240" i="42"/>
  <c r="AQ240" i="42"/>
  <c r="AI241" i="42"/>
  <c r="AM241" i="42"/>
  <c r="AQ241" i="42"/>
  <c r="AQ242" i="42"/>
  <c r="AQ243" i="42"/>
  <c r="AQ244" i="42"/>
  <c r="AI245" i="42"/>
  <c r="AM245" i="42"/>
  <c r="AQ245" i="42"/>
  <c r="AI246" i="42"/>
  <c r="AM246" i="42"/>
  <c r="AQ246" i="42"/>
  <c r="AI247" i="42"/>
  <c r="AM247" i="42"/>
  <c r="AQ247" i="42"/>
  <c r="AQ248" i="42"/>
  <c r="AI249" i="42"/>
  <c r="AQ249" i="42"/>
  <c r="AQ251" i="42"/>
  <c r="AI252" i="42"/>
  <c r="AM252" i="42"/>
  <c r="AQ252" i="42"/>
  <c r="AI253" i="42"/>
  <c r="AM253" i="42"/>
  <c r="AQ253" i="42"/>
  <c r="AQ254" i="42"/>
  <c r="AQ255" i="42"/>
  <c r="AQ256" i="42"/>
  <c r="AQ257" i="42"/>
  <c r="AQ258" i="42"/>
  <c r="AI259" i="42"/>
  <c r="AM259" i="42"/>
  <c r="AQ259" i="42"/>
  <c r="AQ260" i="42"/>
  <c r="AQ261" i="42"/>
  <c r="AI262" i="42"/>
  <c r="AM262" i="42"/>
  <c r="AQ262" i="42"/>
  <c r="AQ263" i="42"/>
  <c r="AQ264" i="42"/>
  <c r="AM265" i="42"/>
  <c r="AQ265" i="42"/>
  <c r="AM266" i="42"/>
  <c r="AQ266" i="42"/>
  <c r="AQ267" i="42"/>
  <c r="AQ268" i="42"/>
  <c r="AQ269" i="42"/>
  <c r="AI270" i="42"/>
  <c r="AM270" i="42"/>
  <c r="AQ270" i="42"/>
  <c r="AM271" i="42"/>
  <c r="AQ271" i="42"/>
  <c r="AI272" i="42"/>
  <c r="AQ272" i="42"/>
  <c r="AI273" i="42"/>
  <c r="AM273" i="42"/>
  <c r="AQ273" i="42"/>
  <c r="AQ274" i="42"/>
  <c r="AI275" i="42"/>
  <c r="AM275" i="42"/>
  <c r="AQ275" i="42"/>
  <c r="AM276" i="42"/>
  <c r="AQ276" i="42"/>
  <c r="AQ277" i="42"/>
  <c r="AQ278" i="42"/>
  <c r="AI279" i="42"/>
  <c r="AM279" i="42"/>
  <c r="AQ279" i="42"/>
  <c r="AQ280" i="42"/>
  <c r="AQ281" i="42"/>
  <c r="AI282" i="42"/>
  <c r="AM282" i="42"/>
  <c r="AQ282" i="42"/>
  <c r="AI283" i="42"/>
  <c r="AM283" i="42"/>
  <c r="AQ283" i="42"/>
  <c r="AQ284" i="42"/>
  <c r="AI285" i="42"/>
  <c r="AM285" i="42"/>
  <c r="AQ285" i="42"/>
  <c r="AQ286" i="42"/>
  <c r="AI287" i="42"/>
  <c r="AM287" i="42"/>
  <c r="AQ287" i="42"/>
  <c r="AQ288" i="42"/>
  <c r="AI289" i="42"/>
  <c r="AM289" i="42"/>
  <c r="AQ289" i="42"/>
  <c r="AI290" i="42"/>
  <c r="AM290" i="42"/>
  <c r="AQ290" i="42"/>
  <c r="AQ291" i="42"/>
  <c r="AQ292" i="42"/>
  <c r="AQ293" i="42"/>
  <c r="AQ294" i="42"/>
  <c r="AQ295" i="42"/>
  <c r="AI296" i="42"/>
  <c r="AM296" i="42"/>
  <c r="AQ296" i="42"/>
  <c r="AI297" i="42"/>
  <c r="AM297" i="42"/>
  <c r="AQ297" i="42"/>
  <c r="AI298" i="42"/>
  <c r="AM298" i="42"/>
  <c r="AQ298" i="42"/>
  <c r="AM299" i="42"/>
  <c r="AQ299" i="42"/>
  <c r="AI300" i="42"/>
  <c r="AM300" i="42"/>
  <c r="AQ300" i="42"/>
  <c r="AQ301" i="42"/>
  <c r="AQ302" i="42"/>
  <c r="AI303" i="42"/>
  <c r="AM303" i="42"/>
  <c r="AQ303" i="42"/>
  <c r="AQ304" i="42"/>
  <c r="AI305" i="42"/>
  <c r="AM305" i="42"/>
  <c r="AQ305" i="42"/>
  <c r="AI306" i="42"/>
  <c r="AM306" i="42"/>
  <c r="AQ306" i="42"/>
  <c r="AQ307" i="42"/>
  <c r="AQ310" i="42"/>
  <c r="AQ311" i="42"/>
  <c r="AI312" i="42"/>
  <c r="AM312" i="42"/>
  <c r="AQ312" i="42"/>
  <c r="AI313" i="42"/>
  <c r="AM313" i="42"/>
  <c r="AQ313" i="42"/>
  <c r="AQ314" i="42"/>
  <c r="AI315" i="42"/>
  <c r="AM315" i="42"/>
  <c r="AQ315" i="42"/>
  <c r="AQ316" i="42"/>
  <c r="AI317" i="42"/>
  <c r="AM317" i="42"/>
  <c r="AQ317" i="42"/>
  <c r="AI318" i="42"/>
  <c r="AM318" i="42"/>
  <c r="AQ318" i="42"/>
  <c r="AI319" i="42"/>
  <c r="AM319" i="42"/>
  <c r="AQ319" i="42"/>
  <c r="AQ320" i="42"/>
  <c r="AI321" i="42"/>
  <c r="AM321" i="42"/>
  <c r="AQ321" i="42"/>
  <c r="AQ322" i="42"/>
  <c r="AI323" i="42"/>
  <c r="AM323" i="42"/>
  <c r="AQ323" i="42"/>
  <c r="AQ324" i="42"/>
  <c r="AI325" i="42"/>
  <c r="AQ325" i="42"/>
  <c r="AR326" i="42"/>
  <c r="AT327" i="42"/>
  <c r="AP328" i="42"/>
  <c r="AO328" i="42"/>
  <c r="AQ329" i="42"/>
  <c r="AR330" i="42"/>
  <c r="AR331" i="42"/>
  <c r="AR332" i="42"/>
  <c r="AP334" i="42"/>
  <c r="AO334" i="42"/>
  <c r="AR336" i="42"/>
  <c r="AT337" i="42"/>
  <c r="AP338" i="42"/>
  <c r="AO338" i="42"/>
  <c r="AQ339" i="42"/>
  <c r="AR340" i="42"/>
  <c r="AT341" i="42"/>
  <c r="AP342" i="42"/>
  <c r="AO342" i="42"/>
  <c r="AQ343" i="42"/>
  <c r="AR344" i="42"/>
  <c r="AP346" i="42"/>
  <c r="AO346" i="42"/>
  <c r="AQ347" i="42"/>
  <c r="AR348" i="42"/>
  <c r="AP350" i="42"/>
  <c r="AO350" i="42"/>
  <c r="AQ351" i="42"/>
  <c r="AR352" i="42"/>
  <c r="AP354" i="42"/>
  <c r="AO354" i="42"/>
  <c r="AR357" i="42"/>
  <c r="AP359" i="42"/>
  <c r="AO359" i="42"/>
  <c r="AQ360" i="42"/>
  <c r="AR361" i="42"/>
  <c r="AP363" i="42"/>
  <c r="AO363" i="42"/>
  <c r="AR365" i="42"/>
  <c r="AP367" i="42"/>
  <c r="AO367" i="42"/>
  <c r="AR370" i="42"/>
  <c r="AP372" i="42"/>
  <c r="AO372" i="42"/>
  <c r="AQ373" i="42"/>
  <c r="AR374" i="42"/>
  <c r="AP377" i="42"/>
  <c r="AO377" i="42"/>
  <c r="AQ378" i="42"/>
  <c r="AR379" i="42"/>
  <c r="AP381" i="42"/>
  <c r="AO381" i="42"/>
  <c r="AQ382" i="42"/>
  <c r="AR383" i="42"/>
  <c r="AP385" i="42"/>
  <c r="AO385" i="42"/>
  <c r="AR387" i="42"/>
  <c r="AP389" i="42"/>
  <c r="AO389" i="42"/>
  <c r="AQ390" i="42"/>
  <c r="AR391" i="42"/>
  <c r="AP393" i="42"/>
  <c r="AO393" i="42"/>
  <c r="AQ394" i="42"/>
  <c r="AR395" i="42"/>
  <c r="AP397" i="42"/>
  <c r="AO397" i="42"/>
  <c r="AQ398" i="42"/>
  <c r="AR399" i="42"/>
  <c r="AP401" i="42"/>
  <c r="AO401" i="42"/>
  <c r="AQ402" i="42"/>
  <c r="AR403" i="42"/>
  <c r="AP405" i="42"/>
  <c r="AO405" i="42"/>
  <c r="AQ406" i="42"/>
  <c r="AR407" i="42"/>
  <c r="AP409" i="42"/>
  <c r="AO409" i="42"/>
  <c r="AQ410" i="42"/>
  <c r="AR411" i="42"/>
  <c r="AP413" i="42"/>
  <c r="AO413" i="42"/>
  <c r="AQ414" i="42"/>
  <c r="AR415" i="42"/>
  <c r="AP417" i="42"/>
  <c r="AO417" i="42"/>
  <c r="AR419" i="42"/>
  <c r="AP421" i="42"/>
  <c r="AO421" i="42"/>
  <c r="AQ422" i="42"/>
  <c r="AR423" i="42"/>
  <c r="AP425" i="42"/>
  <c r="AO425" i="42"/>
  <c r="AQ426" i="42"/>
  <c r="AR427" i="42"/>
  <c r="AP429" i="42"/>
  <c r="AO429" i="42"/>
  <c r="AQ430" i="42"/>
  <c r="AR431" i="42"/>
  <c r="AP433" i="42"/>
  <c r="AO433" i="42"/>
  <c r="AQ434" i="42"/>
  <c r="AR435" i="42"/>
  <c r="AP437" i="42"/>
  <c r="AO437" i="42"/>
  <c r="AQ438" i="42"/>
  <c r="AR439" i="42"/>
  <c r="AP441" i="42"/>
  <c r="AO441" i="42"/>
  <c r="AQ442" i="42"/>
  <c r="AR443" i="42"/>
  <c r="AP445" i="42"/>
  <c r="AO445" i="42"/>
  <c r="AQ446" i="42"/>
  <c r="AR447" i="42"/>
  <c r="AP449" i="42"/>
  <c r="AO449" i="42"/>
  <c r="AQ450" i="42"/>
  <c r="AR451" i="42"/>
  <c r="AP453" i="42"/>
  <c r="AO453" i="42"/>
  <c r="AQ454" i="42"/>
  <c r="AR455" i="42"/>
  <c r="AP457" i="42"/>
  <c r="AO457" i="42"/>
  <c r="AQ458" i="42"/>
  <c r="AR459" i="42"/>
  <c r="AP461" i="42"/>
  <c r="AO461" i="42"/>
  <c r="AQ462" i="42"/>
  <c r="AR463" i="42"/>
  <c r="AP465" i="42"/>
  <c r="AO465" i="42"/>
  <c r="AQ466" i="42"/>
  <c r="AR467" i="42"/>
  <c r="AP469" i="42"/>
  <c r="AO469" i="42"/>
  <c r="AQ470" i="42"/>
  <c r="AR471" i="42"/>
  <c r="AP473" i="42"/>
  <c r="AO473" i="42"/>
  <c r="AQ474" i="42"/>
  <c r="AR475" i="42"/>
  <c r="AP477" i="42"/>
  <c r="AO477" i="42"/>
  <c r="AQ478" i="42"/>
  <c r="AR479" i="42"/>
  <c r="AP481" i="42"/>
  <c r="AO481" i="42"/>
  <c r="AQ482" i="42"/>
  <c r="AR483" i="42"/>
  <c r="AP485" i="42"/>
  <c r="AO485" i="42"/>
  <c r="AQ486" i="42"/>
  <c r="AR487" i="42"/>
  <c r="AP489" i="42"/>
  <c r="AO489" i="42"/>
  <c r="AQ490" i="42"/>
  <c r="AR491" i="42"/>
  <c r="AP493" i="42"/>
  <c r="AO493" i="42"/>
  <c r="AQ494" i="42"/>
  <c r="AR495" i="42"/>
  <c r="AP497" i="42"/>
  <c r="AO497" i="42"/>
  <c r="AQ498" i="42"/>
  <c r="AR499" i="42"/>
  <c r="AP501" i="42"/>
  <c r="AO501" i="42"/>
  <c r="AQ502" i="42"/>
  <c r="AR503" i="42"/>
  <c r="AO599" i="42"/>
  <c r="AR599" i="42"/>
  <c r="AQ599" i="42"/>
  <c r="AP599" i="42"/>
  <c r="AO607" i="42"/>
  <c r="AR607" i="42"/>
  <c r="AQ607" i="42"/>
  <c r="AP607" i="42"/>
  <c r="AO615" i="42"/>
  <c r="AR615" i="42"/>
  <c r="AQ615" i="42"/>
  <c r="AP615" i="42"/>
  <c r="AO623" i="42"/>
  <c r="AR623" i="42"/>
  <c r="AQ623" i="42"/>
  <c r="AP623" i="42"/>
  <c r="AO631" i="42"/>
  <c r="AR631" i="42"/>
  <c r="AQ631" i="42"/>
  <c r="AP631" i="42"/>
  <c r="AO639" i="42"/>
  <c r="AR639" i="42"/>
  <c r="AQ639" i="42"/>
  <c r="AP639" i="42"/>
  <c r="AO647" i="42"/>
  <c r="AR647" i="42"/>
  <c r="AQ647" i="42"/>
  <c r="AP647" i="42"/>
  <c r="AO655" i="42"/>
  <c r="AR655" i="42"/>
  <c r="AQ655" i="42"/>
  <c r="AP655" i="42"/>
  <c r="AO663" i="42"/>
  <c r="AR663" i="42"/>
  <c r="AQ663" i="42"/>
  <c r="AP663" i="42"/>
  <c r="AO669" i="42"/>
  <c r="AR669" i="42"/>
  <c r="AQ669" i="42"/>
  <c r="AP669" i="42"/>
  <c r="AO677" i="42"/>
  <c r="AR677" i="42"/>
  <c r="AQ677" i="42"/>
  <c r="AP677" i="42"/>
  <c r="AO685" i="42"/>
  <c r="AR685" i="42"/>
  <c r="AQ685" i="42"/>
  <c r="AP685" i="42"/>
  <c r="AO691" i="42"/>
  <c r="AR691" i="42"/>
  <c r="AQ691" i="42"/>
  <c r="AP691" i="42"/>
  <c r="AL52" i="42"/>
  <c r="AL106" i="42"/>
  <c r="AL108" i="42"/>
  <c r="AL114" i="42"/>
  <c r="AT118" i="42"/>
  <c r="AT130" i="42"/>
  <c r="AT140" i="42"/>
  <c r="AT148" i="42"/>
  <c r="AT172" i="42"/>
  <c r="AL176" i="42"/>
  <c r="AT183" i="42"/>
  <c r="AT185" i="42"/>
  <c r="AT188" i="42"/>
  <c r="AL197" i="42"/>
  <c r="AL203" i="42"/>
  <c r="AT205" i="42"/>
  <c r="AL207" i="42"/>
  <c r="AT209" i="42"/>
  <c r="AL213" i="42"/>
  <c r="AT214" i="42"/>
  <c r="AL216" i="42"/>
  <c r="AL219" i="42"/>
  <c r="AT219" i="42"/>
  <c r="AL220" i="42"/>
  <c r="AT220" i="42"/>
  <c r="AL222" i="42"/>
  <c r="AT223" i="42"/>
  <c r="AT225" i="42"/>
  <c r="AL227" i="42"/>
  <c r="AT238" i="42"/>
  <c r="AL240" i="42"/>
  <c r="AT245" i="42"/>
  <c r="AL247" i="42"/>
  <c r="AT252" i="42"/>
  <c r="AL259" i="42"/>
  <c r="AL262" i="42"/>
  <c r="AT270" i="42"/>
  <c r="AL271" i="42"/>
  <c r="AT272" i="42"/>
  <c r="AL275" i="42"/>
  <c r="AT279" i="42"/>
  <c r="AL282" i="42"/>
  <c r="AT283" i="42"/>
  <c r="AL285" i="42"/>
  <c r="AL287" i="42"/>
  <c r="AL296" i="42"/>
  <c r="AL297" i="42"/>
  <c r="AT300" i="42"/>
  <c r="AT312" i="42"/>
  <c r="AL317" i="42"/>
  <c r="AL319" i="42"/>
  <c r="AL321" i="42"/>
  <c r="AL323" i="42"/>
  <c r="AP335" i="42"/>
  <c r="AO335" i="42"/>
  <c r="AP356" i="42"/>
  <c r="AO356" i="42"/>
  <c r="AP364" i="42"/>
  <c r="AO364" i="42"/>
  <c r="AP368" i="42"/>
  <c r="AO368" i="42"/>
  <c r="AP386" i="42"/>
  <c r="AO386" i="42"/>
  <c r="AP418" i="42"/>
  <c r="AO418" i="42"/>
  <c r="AJ325" i="42"/>
  <c r="AR325" i="42"/>
  <c r="AP327" i="42"/>
  <c r="AO327" i="42"/>
  <c r="AQ328" i="42"/>
  <c r="AR329" i="42"/>
  <c r="AT330" i="42"/>
  <c r="AT332" i="42"/>
  <c r="AP333" i="42"/>
  <c r="AO333" i="42"/>
  <c r="AR335" i="42"/>
  <c r="AT336" i="42"/>
  <c r="AP337" i="42"/>
  <c r="AO337" i="42"/>
  <c r="AR339" i="42"/>
  <c r="AP341" i="42"/>
  <c r="AO341" i="42"/>
  <c r="AR343" i="42"/>
  <c r="AT344" i="42"/>
  <c r="AP345" i="42"/>
  <c r="AO345" i="42"/>
  <c r="AR347" i="42"/>
  <c r="AP349" i="42"/>
  <c r="AO349" i="42"/>
  <c r="AR351" i="42"/>
  <c r="AP353" i="42"/>
  <c r="AO353" i="42"/>
  <c r="AR356" i="42"/>
  <c r="AP358" i="42"/>
  <c r="AO358" i="42"/>
  <c r="AQ359" i="42"/>
  <c r="AR360" i="42"/>
  <c r="AP362" i="42"/>
  <c r="AO362" i="42"/>
  <c r="AR364" i="42"/>
  <c r="AP366" i="42"/>
  <c r="AO366" i="42"/>
  <c r="AQ367" i="42"/>
  <c r="AR368" i="42"/>
  <c r="AP371" i="42"/>
  <c r="AO371" i="42"/>
  <c r="AQ372" i="42"/>
  <c r="AR373" i="42"/>
  <c r="AP376" i="42"/>
  <c r="AO376" i="42"/>
  <c r="AQ377" i="42"/>
  <c r="AR378" i="42"/>
  <c r="AP380" i="42"/>
  <c r="AO380" i="42"/>
  <c r="AQ381" i="42"/>
  <c r="AR382" i="42"/>
  <c r="AP384" i="42"/>
  <c r="AO384" i="42"/>
  <c r="AQ385" i="42"/>
  <c r="AR386" i="42"/>
  <c r="AP388" i="42"/>
  <c r="AO388" i="42"/>
  <c r="AQ389" i="42"/>
  <c r="AR390" i="42"/>
  <c r="AP392" i="42"/>
  <c r="AO392" i="42"/>
  <c r="AQ393" i="42"/>
  <c r="AR394" i="42"/>
  <c r="AP396" i="42"/>
  <c r="AO396" i="42"/>
  <c r="AQ397" i="42"/>
  <c r="AR398" i="42"/>
  <c r="AP400" i="42"/>
  <c r="AO400" i="42"/>
  <c r="AQ401" i="42"/>
  <c r="AR402" i="42"/>
  <c r="AP404" i="42"/>
  <c r="AO404" i="42"/>
  <c r="AQ405" i="42"/>
  <c r="AR406" i="42"/>
  <c r="AP408" i="42"/>
  <c r="AO408" i="42"/>
  <c r="AQ409" i="42"/>
  <c r="AR410" i="42"/>
  <c r="AP412" i="42"/>
  <c r="AO412" i="42"/>
  <c r="AQ413" i="42"/>
  <c r="AR414" i="42"/>
  <c r="AP416" i="42"/>
  <c r="AO416" i="42"/>
  <c r="AQ417" i="42"/>
  <c r="AR418" i="42"/>
  <c r="AP420" i="42"/>
  <c r="AO420" i="42"/>
  <c r="AQ421" i="42"/>
  <c r="AR422" i="42"/>
  <c r="AP424" i="42"/>
  <c r="AO424" i="42"/>
  <c r="AQ425" i="42"/>
  <c r="AR426" i="42"/>
  <c r="AP428" i="42"/>
  <c r="AO428" i="42"/>
  <c r="AQ429" i="42"/>
  <c r="AR430" i="42"/>
  <c r="AP432" i="42"/>
  <c r="AO432" i="42"/>
  <c r="AQ433" i="42"/>
  <c r="AR434" i="42"/>
  <c r="AP436" i="42"/>
  <c r="AO436" i="42"/>
  <c r="AQ437" i="42"/>
  <c r="AR438" i="42"/>
  <c r="AP440" i="42"/>
  <c r="AO440" i="42"/>
  <c r="AQ441" i="42"/>
  <c r="AR442" i="42"/>
  <c r="AP444" i="42"/>
  <c r="AO444" i="42"/>
  <c r="AQ445" i="42"/>
  <c r="AR446" i="42"/>
  <c r="AP448" i="42"/>
  <c r="AO448" i="42"/>
  <c r="AQ449" i="42"/>
  <c r="AR450" i="42"/>
  <c r="AP452" i="42"/>
  <c r="AO452" i="42"/>
  <c r="AQ453" i="42"/>
  <c r="AR454" i="42"/>
  <c r="AP456" i="42"/>
  <c r="AO456" i="42"/>
  <c r="AQ457" i="42"/>
  <c r="AR458" i="42"/>
  <c r="AP460" i="42"/>
  <c r="AO460" i="42"/>
  <c r="AQ461" i="42"/>
  <c r="AR462" i="42"/>
  <c r="AP464" i="42"/>
  <c r="AO464" i="42"/>
  <c r="AQ465" i="42"/>
  <c r="AR466" i="42"/>
  <c r="AP468" i="42"/>
  <c r="AO468" i="42"/>
  <c r="AQ469" i="42"/>
  <c r="AR470" i="42"/>
  <c r="AP472" i="42"/>
  <c r="AO472" i="42"/>
  <c r="AQ473" i="42"/>
  <c r="AR474" i="42"/>
  <c r="AP476" i="42"/>
  <c r="AO476" i="42"/>
  <c r="AQ477" i="42"/>
  <c r="AR478" i="42"/>
  <c r="AP480" i="42"/>
  <c r="AO480" i="42"/>
  <c r="AQ481" i="42"/>
  <c r="AR482" i="42"/>
  <c r="AP484" i="42"/>
  <c r="AO484" i="42"/>
  <c r="AQ485" i="42"/>
  <c r="AR486" i="42"/>
  <c r="AP488" i="42"/>
  <c r="AO488" i="42"/>
  <c r="AQ489" i="42"/>
  <c r="AR490" i="42"/>
  <c r="AP492" i="42"/>
  <c r="AO492" i="42"/>
  <c r="AQ493" i="42"/>
  <c r="AR494" i="42"/>
  <c r="AP496" i="42"/>
  <c r="AO496" i="42"/>
  <c r="AQ497" i="42"/>
  <c r="AR498" i="42"/>
  <c r="AP500" i="42"/>
  <c r="AO500" i="42"/>
  <c r="AQ501" i="42"/>
  <c r="AR502" i="42"/>
  <c r="AO605" i="42"/>
  <c r="AR605" i="42"/>
  <c r="AQ605" i="42"/>
  <c r="AP605" i="42"/>
  <c r="AO613" i="42"/>
  <c r="AR613" i="42"/>
  <c r="AQ613" i="42"/>
  <c r="AP613" i="42"/>
  <c r="AO621" i="42"/>
  <c r="AR621" i="42"/>
  <c r="AQ621" i="42"/>
  <c r="AP621" i="42"/>
  <c r="AO629" i="42"/>
  <c r="AR629" i="42"/>
  <c r="AQ629" i="42"/>
  <c r="AP629" i="42"/>
  <c r="AO637" i="42"/>
  <c r="AR637" i="42"/>
  <c r="AQ637" i="42"/>
  <c r="AP637" i="42"/>
  <c r="AO645" i="42"/>
  <c r="AR645" i="42"/>
  <c r="AQ645" i="42"/>
  <c r="AP645" i="42"/>
  <c r="AO653" i="42"/>
  <c r="AR653" i="42"/>
  <c r="AQ653" i="42"/>
  <c r="AP653" i="42"/>
  <c r="AO659" i="42"/>
  <c r="AR659" i="42"/>
  <c r="AQ659" i="42"/>
  <c r="AP659" i="42"/>
  <c r="AO667" i="42"/>
  <c r="AR667" i="42"/>
  <c r="AQ667" i="42"/>
  <c r="AP667" i="42"/>
  <c r="AO675" i="42"/>
  <c r="AR675" i="42"/>
  <c r="AQ675" i="42"/>
  <c r="AP675" i="42"/>
  <c r="AO683" i="42"/>
  <c r="AR683" i="42"/>
  <c r="AQ683" i="42"/>
  <c r="AP683" i="42"/>
  <c r="AR504" i="42"/>
  <c r="AR505" i="42"/>
  <c r="AR506" i="42"/>
  <c r="AR507" i="42"/>
  <c r="AR508" i="42"/>
  <c r="AR509" i="42"/>
  <c r="AR510" i="42"/>
  <c r="AR511" i="42"/>
  <c r="AR512" i="42"/>
  <c r="AR513" i="42"/>
  <c r="AR514" i="42"/>
  <c r="AR515" i="42"/>
  <c r="AR516" i="42"/>
  <c r="AR517" i="42"/>
  <c r="AR518" i="42"/>
  <c r="AR519" i="42"/>
  <c r="AR520" i="42"/>
  <c r="AR521" i="42"/>
  <c r="AR522" i="42"/>
  <c r="AR523" i="42"/>
  <c r="AR524" i="42"/>
  <c r="AR525" i="42"/>
  <c r="AR526" i="42"/>
  <c r="AR527" i="42"/>
  <c r="AR528" i="42"/>
  <c r="AR529" i="42"/>
  <c r="AR530" i="42"/>
  <c r="AR531" i="42"/>
  <c r="AR532" i="42"/>
  <c r="AR533" i="42"/>
  <c r="AR534" i="42"/>
  <c r="AR535" i="42"/>
  <c r="AR536" i="42"/>
  <c r="AR537" i="42"/>
  <c r="AR538" i="42"/>
  <c r="AR539" i="42"/>
  <c r="AR540" i="42"/>
  <c r="AR541" i="42"/>
  <c r="AR542" i="42"/>
  <c r="AR543" i="42"/>
  <c r="AR544" i="42"/>
  <c r="AR545" i="42"/>
  <c r="AR546" i="42"/>
  <c r="AR547" i="42"/>
  <c r="AR548" i="42"/>
  <c r="AR549" i="42"/>
  <c r="AR550" i="42"/>
  <c r="AR551" i="42"/>
  <c r="AR552" i="42"/>
  <c r="AR553" i="42"/>
  <c r="AR554" i="42"/>
  <c r="AR555" i="42"/>
  <c r="AR556" i="42"/>
  <c r="AR557" i="42"/>
  <c r="AR558" i="42"/>
  <c r="AR559" i="42"/>
  <c r="AR560" i="42"/>
  <c r="AR561" i="42"/>
  <c r="AR562" i="42"/>
  <c r="AR563" i="42"/>
  <c r="AR564" i="42"/>
  <c r="AR565" i="42"/>
  <c r="AR566" i="42"/>
  <c r="AR567" i="42"/>
  <c r="AR568" i="42"/>
  <c r="AR569" i="42"/>
  <c r="AR570" i="42"/>
  <c r="AR571" i="42"/>
  <c r="AR572" i="42"/>
  <c r="AR573" i="42"/>
  <c r="AR574" i="42"/>
  <c r="AR575" i="42"/>
  <c r="AR576" i="42"/>
  <c r="AR577" i="42"/>
  <c r="AR578" i="42"/>
  <c r="AR579" i="42"/>
  <c r="AR580" i="42"/>
  <c r="AR581" i="42"/>
  <c r="AR582" i="42"/>
  <c r="AR583" i="42"/>
  <c r="AR584" i="42"/>
  <c r="AR585" i="42"/>
  <c r="AR586" i="42"/>
  <c r="AR587" i="42"/>
  <c r="AR588" i="42"/>
  <c r="AR589" i="42"/>
  <c r="AR590" i="42"/>
  <c r="AR591" i="42"/>
  <c r="AR592" i="42"/>
  <c r="AR593" i="42"/>
  <c r="AR594" i="42"/>
  <c r="AJ595" i="42"/>
  <c r="AR595" i="42"/>
  <c r="AJ596" i="42"/>
  <c r="AR596" i="42"/>
  <c r="AJ597" i="42"/>
  <c r="AR597" i="42"/>
  <c r="AJ598" i="42"/>
  <c r="AR598" i="42"/>
  <c r="AJ599" i="42"/>
  <c r="AT599" i="42"/>
  <c r="AM600" i="42"/>
  <c r="AJ601" i="42"/>
  <c r="AT601" i="42"/>
  <c r="AM602" i="42"/>
  <c r="AJ603" i="42"/>
  <c r="AT603" i="42"/>
  <c r="AM604" i="42"/>
  <c r="AJ605" i="42"/>
  <c r="AT605" i="42"/>
  <c r="AM606" i="42"/>
  <c r="AJ607" i="42"/>
  <c r="AT607" i="42"/>
  <c r="AM608" i="42"/>
  <c r="AJ609" i="42"/>
  <c r="AT609" i="42"/>
  <c r="AM610" i="42"/>
  <c r="AJ611" i="42"/>
  <c r="AT611" i="42"/>
  <c r="AM612" i="42"/>
  <c r="AJ613" i="42"/>
  <c r="AT613" i="42"/>
  <c r="AM614" i="42"/>
  <c r="AJ615" i="42"/>
  <c r="AT615" i="42"/>
  <c r="AM616" i="42"/>
  <c r="AJ617" i="42"/>
  <c r="AT617" i="42"/>
  <c r="AM618" i="42"/>
  <c r="AJ619" i="42"/>
  <c r="AT619" i="42"/>
  <c r="AM620" i="42"/>
  <c r="AJ621" i="42"/>
  <c r="AT621" i="42"/>
  <c r="AM622" i="42"/>
  <c r="AJ623" i="42"/>
  <c r="AT623" i="42"/>
  <c r="AM624" i="42"/>
  <c r="AJ625" i="42"/>
  <c r="AT625" i="42"/>
  <c r="AM626" i="42"/>
  <c r="AJ627" i="42"/>
  <c r="AT627" i="42"/>
  <c r="AM628" i="42"/>
  <c r="AJ629" i="42"/>
  <c r="AT629" i="42"/>
  <c r="AM630" i="42"/>
  <c r="AJ631" i="42"/>
  <c r="AT631" i="42"/>
  <c r="AM632" i="42"/>
  <c r="AJ633" i="42"/>
  <c r="AT633" i="42"/>
  <c r="AM634" i="42"/>
  <c r="AJ635" i="42"/>
  <c r="AT635" i="42"/>
  <c r="AM636" i="42"/>
  <c r="AJ637" i="42"/>
  <c r="AT637" i="42"/>
  <c r="AM638" i="42"/>
  <c r="AJ639" i="42"/>
  <c r="AT639" i="42"/>
  <c r="AM640" i="42"/>
  <c r="AJ641" i="42"/>
  <c r="AT641" i="42"/>
  <c r="AM642" i="42"/>
  <c r="AJ643" i="42"/>
  <c r="AT643" i="42"/>
  <c r="AM644" i="42"/>
  <c r="AJ645" i="42"/>
  <c r="AT645" i="42"/>
  <c r="AM646" i="42"/>
  <c r="AJ647" i="42"/>
  <c r="AT647" i="42"/>
  <c r="AM648" i="42"/>
  <c r="AJ649" i="42"/>
  <c r="AT649" i="42"/>
  <c r="AM650" i="42"/>
  <c r="AJ651" i="42"/>
  <c r="AT651" i="42"/>
  <c r="AM652" i="42"/>
  <c r="AJ653" i="42"/>
  <c r="AT653" i="42"/>
  <c r="AM654" i="42"/>
  <c r="AJ655" i="42"/>
  <c r="AT655" i="42"/>
  <c r="AM656" i="42"/>
  <c r="AJ657" i="42"/>
  <c r="AT657" i="42"/>
  <c r="AM658" i="42"/>
  <c r="AJ659" i="42"/>
  <c r="AT659" i="42"/>
  <c r="AM660" i="42"/>
  <c r="AJ661" i="42"/>
  <c r="AT661" i="42"/>
  <c r="AM662" i="42"/>
  <c r="AJ663" i="42"/>
  <c r="AT663" i="42"/>
  <c r="AM664" i="42"/>
  <c r="AJ665" i="42"/>
  <c r="AT665" i="42"/>
  <c r="AM666" i="42"/>
  <c r="AJ667" i="42"/>
  <c r="AT667" i="42"/>
  <c r="AM668" i="42"/>
  <c r="AJ669" i="42"/>
  <c r="AT669" i="42"/>
  <c r="AM670" i="42"/>
  <c r="AJ671" i="42"/>
  <c r="AT671" i="42"/>
  <c r="AM672" i="42"/>
  <c r="AJ673" i="42"/>
  <c r="AT673" i="42"/>
  <c r="AM674" i="42"/>
  <c r="AJ675" i="42"/>
  <c r="AT675" i="42"/>
  <c r="AM676" i="42"/>
  <c r="AJ677" i="42"/>
  <c r="AT677" i="42"/>
  <c r="AM678" i="42"/>
  <c r="AJ679" i="42"/>
  <c r="AT679" i="42"/>
  <c r="AM680" i="42"/>
  <c r="AJ681" i="42"/>
  <c r="AT681" i="42"/>
  <c r="AM682" i="42"/>
  <c r="AJ683" i="42"/>
  <c r="AT683" i="42"/>
  <c r="AM684" i="42"/>
  <c r="AJ685" i="42"/>
  <c r="AT685" i="42"/>
  <c r="AM686" i="42"/>
  <c r="AJ687" i="42"/>
  <c r="AT687" i="42"/>
  <c r="AM688" i="42"/>
  <c r="AJ689" i="42"/>
  <c r="AT689" i="42"/>
  <c r="AM690" i="42"/>
  <c r="AJ691" i="42"/>
  <c r="AT691" i="42"/>
  <c r="AM692" i="42"/>
  <c r="AJ693" i="42"/>
  <c r="AT693" i="42"/>
  <c r="AM694" i="42"/>
  <c r="AJ695" i="42"/>
  <c r="AP695" i="42"/>
  <c r="AT695" i="42"/>
  <c r="AM696" i="42"/>
  <c r="AJ697" i="42"/>
  <c r="AP697" i="42"/>
  <c r="AT697" i="42"/>
  <c r="AM698" i="42"/>
  <c r="AJ699" i="42"/>
  <c r="AP699" i="42"/>
  <c r="AT699" i="42"/>
  <c r="AM700" i="42"/>
  <c r="AJ701" i="42"/>
  <c r="AP701" i="42"/>
  <c r="AT701" i="42"/>
  <c r="AM702" i="42"/>
  <c r="AJ703" i="42"/>
  <c r="AP703" i="42"/>
  <c r="AT703" i="42"/>
  <c r="AM704" i="42"/>
  <c r="AJ705" i="42"/>
  <c r="AP705" i="42"/>
  <c r="AT705" i="42"/>
  <c r="AM706" i="42"/>
  <c r="AJ707" i="42"/>
  <c r="AP707" i="42"/>
  <c r="AT707" i="42"/>
  <c r="AM708" i="42"/>
  <c r="AJ709" i="42"/>
  <c r="AP709" i="42"/>
  <c r="AT709" i="42"/>
  <c r="AM710" i="42"/>
  <c r="AJ711" i="42"/>
  <c r="AP711" i="42"/>
  <c r="AT711" i="42"/>
  <c r="AM712" i="42"/>
  <c r="AJ713" i="42"/>
  <c r="AP713" i="42"/>
  <c r="AT713" i="42"/>
  <c r="AM714" i="42"/>
  <c r="AJ715" i="42"/>
  <c r="AP715" i="42"/>
  <c r="AT715" i="42"/>
  <c r="AM716" i="42"/>
  <c r="AJ717" i="42"/>
  <c r="AP717" i="42"/>
  <c r="AT717" i="42"/>
  <c r="AM718" i="42"/>
  <c r="AJ719" i="42"/>
  <c r="AP719" i="42"/>
  <c r="AT719" i="42"/>
  <c r="AM720" i="42"/>
  <c r="AJ721" i="42"/>
  <c r="AP721" i="42"/>
  <c r="AT721" i="42"/>
  <c r="AM722" i="42"/>
  <c r="AJ723" i="42"/>
  <c r="AP723" i="42"/>
  <c r="AT723" i="42"/>
  <c r="AM724" i="42"/>
  <c r="AJ725" i="42"/>
  <c r="AP725" i="42"/>
  <c r="AT725" i="42"/>
  <c r="AM726" i="42"/>
  <c r="AJ727" i="42"/>
  <c r="AP727" i="42"/>
  <c r="AT727" i="42"/>
  <c r="AM728" i="42"/>
  <c r="AJ729" i="42"/>
  <c r="AP729" i="42"/>
  <c r="AT729" i="42"/>
  <c r="AM730" i="42"/>
  <c r="AJ731" i="42"/>
  <c r="AP731" i="42"/>
  <c r="AT731" i="42"/>
  <c r="AM732" i="42"/>
  <c r="AJ733" i="42"/>
  <c r="AP733" i="42"/>
  <c r="AT733" i="42"/>
  <c r="AM734" i="42"/>
  <c r="AJ735" i="42"/>
  <c r="AP735" i="42"/>
  <c r="AT735" i="42"/>
  <c r="AM736" i="42"/>
  <c r="AJ737" i="42"/>
  <c r="AP737" i="42"/>
  <c r="AT737" i="42"/>
  <c r="AM738" i="42"/>
  <c r="AJ739" i="42"/>
  <c r="AP739" i="42"/>
  <c r="AT739" i="42"/>
  <c r="AM740" i="42"/>
  <c r="AJ741" i="42"/>
  <c r="AP741" i="42"/>
  <c r="AT741" i="42"/>
  <c r="AM742" i="42"/>
  <c r="AJ743" i="42"/>
  <c r="AP743" i="42"/>
  <c r="AT743" i="42"/>
  <c r="AM744" i="42"/>
  <c r="AJ745" i="42"/>
  <c r="AP745" i="42"/>
  <c r="AT745" i="42"/>
  <c r="AM746" i="42"/>
  <c r="AJ747" i="42"/>
  <c r="AP747" i="42"/>
  <c r="AT747" i="42"/>
  <c r="AM748" i="42"/>
  <c r="AJ749" i="42"/>
  <c r="AP749" i="42"/>
  <c r="AT749" i="42"/>
  <c r="AM750" i="42"/>
  <c r="AJ751" i="42"/>
  <c r="AP751" i="42"/>
  <c r="AT751" i="42"/>
  <c r="AM752" i="42"/>
  <c r="AJ753" i="42"/>
  <c r="AP753" i="42"/>
  <c r="AT753" i="42"/>
  <c r="AM754" i="42"/>
  <c r="AJ755" i="42"/>
  <c r="AP755" i="42"/>
  <c r="AT755" i="42"/>
  <c r="AM756" i="42"/>
  <c r="AJ757" i="42"/>
  <c r="AP757" i="42"/>
  <c r="AT757" i="42"/>
  <c r="AM758" i="42"/>
  <c r="AJ759" i="42"/>
  <c r="AP759" i="42"/>
  <c r="AT759" i="42"/>
  <c r="AM760" i="42"/>
  <c r="AJ761" i="42"/>
  <c r="AP761" i="42"/>
  <c r="AT761" i="42"/>
  <c r="AM762" i="42"/>
  <c r="AJ763" i="42"/>
  <c r="AP763" i="42"/>
  <c r="AT763" i="42"/>
  <c r="AM764" i="42"/>
  <c r="AJ765" i="42"/>
  <c r="AP765" i="42"/>
  <c r="AT765" i="42"/>
  <c r="AM766" i="42"/>
  <c r="AJ767" i="42"/>
  <c r="AP767" i="42"/>
  <c r="AT767" i="42"/>
  <c r="AM768" i="42"/>
  <c r="AJ769" i="42"/>
  <c r="AP769" i="42"/>
  <c r="AT769" i="42"/>
  <c r="AM770" i="42"/>
  <c r="AJ771" i="42"/>
  <c r="AP771" i="42"/>
  <c r="AT771" i="42"/>
  <c r="AM772" i="42"/>
  <c r="AJ773" i="42"/>
  <c r="AP773" i="42"/>
  <c r="AT773" i="42"/>
  <c r="AM774" i="42"/>
  <c r="AJ775" i="42"/>
  <c r="AP775" i="42"/>
  <c r="AT775" i="42"/>
  <c r="AM776" i="42"/>
  <c r="AJ777" i="42"/>
  <c r="AP777" i="42"/>
  <c r="AT777" i="42"/>
  <c r="AM778" i="42"/>
  <c r="AJ779" i="42"/>
  <c r="AP779" i="42"/>
  <c r="AT779" i="42"/>
  <c r="AM780" i="42"/>
  <c r="AJ781" i="42"/>
  <c r="AP781" i="42"/>
  <c r="AT781" i="42"/>
  <c r="AM782" i="42"/>
  <c r="AJ783" i="42"/>
  <c r="AP783" i="42"/>
  <c r="AT783" i="42"/>
  <c r="AM784" i="42"/>
  <c r="AJ785" i="42"/>
  <c r="AP785" i="42"/>
  <c r="AT785" i="42"/>
  <c r="AM786" i="42"/>
  <c r="AJ787" i="42"/>
  <c r="AP787" i="42"/>
  <c r="AT787" i="42"/>
  <c r="AM788" i="42"/>
  <c r="AJ789" i="42"/>
  <c r="AP789" i="42"/>
  <c r="AT789" i="42"/>
  <c r="AM790" i="42"/>
  <c r="AJ791" i="42"/>
  <c r="AP791" i="42"/>
  <c r="AT791" i="42"/>
  <c r="AM792" i="42"/>
  <c r="AJ793" i="42"/>
  <c r="AP793" i="42"/>
  <c r="AT793" i="42"/>
  <c r="AM794" i="42"/>
  <c r="AJ795" i="42"/>
  <c r="AP795" i="42"/>
  <c r="AT795" i="42"/>
  <c r="AM796" i="42"/>
  <c r="AJ797" i="42"/>
  <c r="AP797" i="42"/>
  <c r="AT797" i="42"/>
  <c r="AM798" i="42"/>
  <c r="AJ799" i="42"/>
  <c r="AP799" i="42"/>
  <c r="AT799" i="42"/>
  <c r="AM800" i="42"/>
  <c r="AJ801" i="42"/>
  <c r="AP801" i="42"/>
  <c r="AT801" i="42"/>
  <c r="AM802" i="42"/>
  <c r="AJ803" i="42"/>
  <c r="AP803" i="42"/>
  <c r="AT803" i="42"/>
  <c r="AM804" i="42"/>
  <c r="AJ805" i="42"/>
  <c r="AP805" i="42"/>
  <c r="AT805" i="42"/>
  <c r="AM806" i="42"/>
  <c r="AJ807" i="42"/>
  <c r="AP807" i="42"/>
  <c r="AT807" i="42"/>
  <c r="AM808" i="42"/>
  <c r="AJ809" i="42"/>
  <c r="AP809" i="42"/>
  <c r="AT809" i="42"/>
  <c r="AM810" i="42"/>
  <c r="AJ811" i="42"/>
  <c r="AP811" i="42"/>
  <c r="AT811" i="42"/>
  <c r="AM812" i="42"/>
  <c r="AJ813" i="42"/>
  <c r="AP813" i="42"/>
  <c r="AT813" i="42"/>
  <c r="AM814" i="42"/>
  <c r="AJ815" i="42"/>
  <c r="AP815" i="42"/>
  <c r="AT815" i="42"/>
  <c r="AM816" i="42"/>
  <c r="AP817" i="42"/>
  <c r="AT817" i="42"/>
  <c r="AM818" i="42"/>
  <c r="AP819" i="42"/>
  <c r="AT819" i="42"/>
  <c r="AM820" i="42"/>
  <c r="AJ821" i="42"/>
  <c r="AP821" i="42"/>
  <c r="AT821" i="42"/>
  <c r="AM822" i="42"/>
  <c r="AJ823" i="42"/>
  <c r="AP823" i="42"/>
  <c r="AT823" i="42"/>
  <c r="AM824" i="42"/>
  <c r="AJ825" i="42"/>
  <c r="AP825" i="42"/>
  <c r="AT825" i="42"/>
  <c r="AM826" i="42"/>
  <c r="AJ827" i="42"/>
  <c r="AP827" i="42"/>
  <c r="AT827" i="42"/>
  <c r="AM828" i="42"/>
  <c r="AJ829" i="42"/>
  <c r="AP829" i="42"/>
  <c r="AT829" i="42"/>
  <c r="AM830" i="42"/>
  <c r="AJ831" i="42"/>
  <c r="AP831" i="42"/>
  <c r="AT831" i="42"/>
  <c r="AM832" i="42"/>
  <c r="AJ833" i="42"/>
  <c r="AP833" i="42"/>
  <c r="AT833" i="42"/>
  <c r="AM834" i="42"/>
  <c r="AJ835" i="42"/>
  <c r="AP835" i="42"/>
  <c r="AT835" i="42"/>
  <c r="AM836" i="42"/>
  <c r="AJ837" i="42"/>
  <c r="AP837" i="42"/>
  <c r="AT837" i="42"/>
  <c r="AM838" i="42"/>
  <c r="AJ839" i="42"/>
  <c r="AP839" i="42"/>
  <c r="AT839" i="42"/>
  <c r="AM840" i="42"/>
  <c r="AJ841" i="42"/>
  <c r="AP841" i="42"/>
  <c r="AT841" i="42"/>
  <c r="AM842" i="42"/>
  <c r="AJ843" i="42"/>
  <c r="AP843" i="42"/>
  <c r="AT843" i="42"/>
  <c r="AM844" i="42"/>
  <c r="AJ845" i="42"/>
  <c r="AP845" i="42"/>
  <c r="AT845" i="42"/>
  <c r="AM846" i="42"/>
  <c r="AJ847" i="42"/>
  <c r="AP847" i="42"/>
  <c r="AT847" i="42"/>
  <c r="AM848" i="42"/>
  <c r="AJ849" i="42"/>
  <c r="AP849" i="42"/>
  <c r="AT849" i="42"/>
  <c r="AM850" i="42"/>
  <c r="AJ851" i="42"/>
  <c r="AP851" i="42"/>
  <c r="AT851" i="42"/>
  <c r="AM852" i="42"/>
  <c r="AP853" i="42"/>
  <c r="AT853" i="42"/>
  <c r="AM854" i="42"/>
  <c r="AP855" i="42"/>
  <c r="AT855" i="42"/>
  <c r="AM856" i="42"/>
  <c r="AJ857" i="42"/>
  <c r="AP857" i="42"/>
  <c r="AT857" i="42"/>
  <c r="AM858" i="42"/>
  <c r="AJ859" i="42"/>
  <c r="AP859" i="42"/>
  <c r="AT859" i="42"/>
  <c r="AM860" i="42"/>
  <c r="AJ861" i="42"/>
  <c r="AP861" i="42"/>
  <c r="AT861" i="42"/>
  <c r="AM862" i="42"/>
  <c r="AJ863" i="42"/>
  <c r="AP863" i="42"/>
  <c r="AT863" i="42"/>
  <c r="AM864" i="42"/>
  <c r="AJ865" i="42"/>
  <c r="AP865" i="42"/>
  <c r="AT865" i="42"/>
  <c r="AM866" i="42"/>
  <c r="AJ867" i="42"/>
  <c r="AP867" i="42"/>
  <c r="AT867" i="42"/>
  <c r="AM868" i="42"/>
  <c r="AJ869" i="42"/>
  <c r="AP869" i="42"/>
  <c r="AT869" i="42"/>
  <c r="AM870" i="42"/>
  <c r="AJ871" i="42"/>
  <c r="AP871" i="42"/>
  <c r="AT871" i="42"/>
  <c r="AM872" i="42"/>
  <c r="AP873" i="42"/>
  <c r="AT873" i="42"/>
  <c r="AM874" i="42"/>
  <c r="AJ875" i="42"/>
  <c r="AP875" i="42"/>
  <c r="AT875" i="42"/>
  <c r="AM876" i="42"/>
  <c r="AJ877" i="42"/>
  <c r="AP877" i="42"/>
  <c r="AT877" i="42"/>
  <c r="AM878" i="42"/>
  <c r="AJ879" i="42"/>
  <c r="AP879" i="42"/>
  <c r="AT879" i="42"/>
  <c r="AM880" i="42"/>
  <c r="AJ881" i="42"/>
  <c r="AP881" i="42"/>
  <c r="AT881" i="42"/>
  <c r="AM882" i="42"/>
  <c r="AJ883" i="42"/>
  <c r="AP883" i="42"/>
  <c r="AT883" i="42"/>
  <c r="AM884" i="42"/>
  <c r="AP885" i="42"/>
  <c r="AT885" i="42"/>
  <c r="AM886" i="42"/>
  <c r="AJ887" i="42"/>
  <c r="AP887" i="42"/>
  <c r="AT887" i="42"/>
  <c r="AM888" i="42"/>
  <c r="AJ889" i="42"/>
  <c r="AP889" i="42"/>
  <c r="AT889" i="42"/>
  <c r="AM890" i="42"/>
  <c r="AJ891" i="42"/>
  <c r="AP891" i="42"/>
  <c r="AT891" i="42"/>
  <c r="AM892" i="42"/>
  <c r="AR892" i="42"/>
  <c r="AJ893" i="42"/>
  <c r="AP893" i="42"/>
  <c r="AT893" i="42"/>
  <c r="AM894" i="42"/>
  <c r="AR894" i="42"/>
  <c r="AJ895" i="42"/>
  <c r="AP895" i="42"/>
  <c r="AT895" i="42"/>
  <c r="AM896" i="42"/>
  <c r="AR896" i="42"/>
  <c r="AJ897" i="42"/>
  <c r="AP897" i="42"/>
  <c r="AT897" i="42"/>
  <c r="AM898" i="42"/>
  <c r="AR898" i="42"/>
  <c r="AJ899" i="42"/>
  <c r="AP899" i="42"/>
  <c r="AT899" i="42"/>
  <c r="AM900" i="42"/>
  <c r="AL901" i="42"/>
  <c r="AQ902" i="42"/>
  <c r="AO902" i="42"/>
  <c r="AM903" i="42"/>
  <c r="AI903" i="42"/>
  <c r="AK903" i="42"/>
  <c r="AP903" i="42"/>
  <c r="AJ904" i="42"/>
  <c r="AL905" i="42"/>
  <c r="AQ906" i="42"/>
  <c r="AO906" i="42"/>
  <c r="AM907" i="42"/>
  <c r="AI907" i="42"/>
  <c r="AK907" i="42"/>
  <c r="AP907" i="42"/>
  <c r="AJ908" i="42"/>
  <c r="AL909" i="42"/>
  <c r="AQ910" i="42"/>
  <c r="AO910" i="42"/>
  <c r="AM911" i="42"/>
  <c r="AI911" i="42"/>
  <c r="AK911" i="42"/>
  <c r="AP911" i="42"/>
  <c r="AJ912" i="42"/>
  <c r="AL913" i="42"/>
  <c r="AQ914" i="42"/>
  <c r="AO914" i="42"/>
  <c r="AM915" i="42"/>
  <c r="AI915" i="42"/>
  <c r="AK915" i="42"/>
  <c r="AP915" i="42"/>
  <c r="AJ916" i="42"/>
  <c r="AL917" i="42"/>
  <c r="AQ918" i="42"/>
  <c r="AO918" i="42"/>
  <c r="AM919" i="42"/>
  <c r="AI919" i="42"/>
  <c r="AK919" i="42"/>
  <c r="AP919" i="42"/>
  <c r="AJ920" i="42"/>
  <c r="AL921" i="42"/>
  <c r="AQ922" i="42"/>
  <c r="AO922" i="42"/>
  <c r="AM923" i="42"/>
  <c r="AI923" i="42"/>
  <c r="AK923" i="42"/>
  <c r="AP923" i="42"/>
  <c r="AJ924" i="42"/>
  <c r="AL925" i="42"/>
  <c r="AQ926" i="42"/>
  <c r="AO926" i="42"/>
  <c r="AM927" i="42"/>
  <c r="AI927" i="42"/>
  <c r="AK927" i="42"/>
  <c r="AP927" i="42"/>
  <c r="AJ928" i="42"/>
  <c r="AL929" i="42"/>
  <c r="AQ930" i="42"/>
  <c r="AO930" i="42"/>
  <c r="AM931" i="42"/>
  <c r="AI931" i="42"/>
  <c r="AK931" i="42"/>
  <c r="AP931" i="42"/>
  <c r="AJ932" i="42"/>
  <c r="AL933" i="42"/>
  <c r="AQ934" i="42"/>
  <c r="AO934" i="42"/>
  <c r="AM935" i="42"/>
  <c r="AI935" i="42"/>
  <c r="AK935" i="42"/>
  <c r="AP935" i="42"/>
  <c r="AJ936" i="42"/>
  <c r="AL937" i="42"/>
  <c r="AQ938" i="42"/>
  <c r="AO938" i="42"/>
  <c r="AM939" i="42"/>
  <c r="AI939" i="42"/>
  <c r="AK939" i="42"/>
  <c r="AP939" i="42"/>
  <c r="AJ940" i="42"/>
  <c r="AL941" i="42"/>
  <c r="AQ942" i="42"/>
  <c r="AO942" i="42"/>
  <c r="AM943" i="42"/>
  <c r="AI943" i="42"/>
  <c r="AK943" i="42"/>
  <c r="AP943" i="42"/>
  <c r="AJ944" i="42"/>
  <c r="AL945" i="42"/>
  <c r="AQ946" i="42"/>
  <c r="AO946" i="42"/>
  <c r="AM947" i="42"/>
  <c r="AI947" i="42"/>
  <c r="AK947" i="42"/>
  <c r="AP947" i="42"/>
  <c r="AJ948" i="42"/>
  <c r="AL949" i="42"/>
  <c r="AQ950" i="42"/>
  <c r="AO950" i="42"/>
  <c r="AM951" i="42"/>
  <c r="AI951" i="42"/>
  <c r="AK951" i="42"/>
  <c r="AP951" i="42"/>
  <c r="AJ952" i="42"/>
  <c r="AL953" i="42"/>
  <c r="AQ954" i="42"/>
  <c r="AO954" i="42"/>
  <c r="AM955" i="42"/>
  <c r="AI955" i="42"/>
  <c r="AK955" i="42"/>
  <c r="AP955" i="42"/>
  <c r="AJ956" i="42"/>
  <c r="AL957" i="42"/>
  <c r="AQ958" i="42"/>
  <c r="AO958" i="42"/>
  <c r="AM959" i="42"/>
  <c r="AI959" i="42"/>
  <c r="AK959" i="42"/>
  <c r="AP959" i="42"/>
  <c r="AJ960" i="42"/>
  <c r="AL961" i="42"/>
  <c r="AQ962" i="42"/>
  <c r="AO962" i="42"/>
  <c r="AM963" i="42"/>
  <c r="AI963" i="42"/>
  <c r="AK963" i="42"/>
  <c r="AP963" i="42"/>
  <c r="AJ964" i="42"/>
  <c r="AL965" i="42"/>
  <c r="AQ966" i="42"/>
  <c r="AO966" i="42"/>
  <c r="AM967" i="42"/>
  <c r="AI967" i="42"/>
  <c r="AK967" i="42"/>
  <c r="AP967" i="42"/>
  <c r="AJ968" i="42"/>
  <c r="AL969" i="42"/>
  <c r="AQ970" i="42"/>
  <c r="AO970" i="42"/>
  <c r="AM971" i="42"/>
  <c r="AI971" i="42"/>
  <c r="AK971" i="42"/>
  <c r="AP971" i="42"/>
  <c r="AJ972" i="42"/>
  <c r="AL973" i="42"/>
  <c r="AQ974" i="42"/>
  <c r="AO974" i="42"/>
  <c r="AT974" i="42"/>
  <c r="AM975" i="42"/>
  <c r="AI975" i="42"/>
  <c r="AK975" i="42"/>
  <c r="AP975" i="42"/>
  <c r="AJ976" i="42"/>
  <c r="AL977" i="42"/>
  <c r="AQ978" i="42"/>
  <c r="AO978" i="42"/>
  <c r="AT978" i="42"/>
  <c r="AM979" i="42"/>
  <c r="AI979" i="42"/>
  <c r="AK979" i="42"/>
  <c r="AP979" i="42"/>
  <c r="AJ980" i="42"/>
  <c r="AL981" i="42"/>
  <c r="AQ982" i="42"/>
  <c r="AO982" i="42"/>
  <c r="AM983" i="42"/>
  <c r="AI983" i="42"/>
  <c r="AK983" i="42"/>
  <c r="AP983" i="42"/>
  <c r="AJ984" i="42"/>
  <c r="AL985" i="42"/>
  <c r="AQ986" i="42"/>
  <c r="AO986" i="42"/>
  <c r="AM987" i="42"/>
  <c r="AI987" i="42"/>
  <c r="AK987" i="42"/>
  <c r="AP987" i="42"/>
  <c r="AJ988" i="42"/>
  <c r="AL989" i="42"/>
  <c r="AQ990" i="42"/>
  <c r="AO990" i="42"/>
  <c r="AT990" i="42"/>
  <c r="AM991" i="42"/>
  <c r="AI991" i="42"/>
  <c r="AT991" i="42"/>
  <c r="AK991" i="42"/>
  <c r="AK326" i="42"/>
  <c r="AK327" i="42"/>
  <c r="AK329" i="42"/>
  <c r="AK330" i="42"/>
  <c r="AK334" i="42"/>
  <c r="AK336" i="42"/>
  <c r="AK337" i="42"/>
  <c r="AK338" i="42"/>
  <c r="AK339" i="42"/>
  <c r="AK340" i="42"/>
  <c r="AK341" i="42"/>
  <c r="AK343" i="42"/>
  <c r="AK344" i="42"/>
  <c r="AK346" i="42"/>
  <c r="AK348" i="42"/>
  <c r="AK349" i="42"/>
  <c r="AK350" i="42"/>
  <c r="AK351" i="42"/>
  <c r="AK353" i="42"/>
  <c r="AK354" i="42"/>
  <c r="AK356" i="42"/>
  <c r="AK357" i="42"/>
  <c r="AK358" i="42"/>
  <c r="AK360" i="42"/>
  <c r="AK361" i="42"/>
  <c r="AK362" i="42"/>
  <c r="AK363" i="42"/>
  <c r="AK364" i="42"/>
  <c r="AK365" i="42"/>
  <c r="AK367" i="42"/>
  <c r="AK368" i="42"/>
  <c r="AK370" i="42"/>
  <c r="AK373" i="42"/>
  <c r="AK374" i="42"/>
  <c r="AK376" i="42"/>
  <c r="AK377" i="42"/>
  <c r="AK378" i="42"/>
  <c r="AK380" i="42"/>
  <c r="AK381" i="42"/>
  <c r="AK382" i="42"/>
  <c r="AK383" i="42"/>
  <c r="AK384" i="42"/>
  <c r="AK385" i="42"/>
  <c r="AK386" i="42"/>
  <c r="AK387" i="42"/>
  <c r="AK389" i="42"/>
  <c r="AK390" i="42"/>
  <c r="AK391" i="42"/>
  <c r="AK393" i="42"/>
  <c r="AK394" i="42"/>
  <c r="AK397" i="42"/>
  <c r="AK400" i="42"/>
  <c r="AK401" i="42"/>
  <c r="AK402" i="42"/>
  <c r="AK404" i="42"/>
  <c r="AK405" i="42"/>
  <c r="AK407" i="42"/>
  <c r="AK408" i="42"/>
  <c r="AK409" i="42"/>
  <c r="AK410" i="42"/>
  <c r="AK412" i="42"/>
  <c r="AK413" i="42"/>
  <c r="AK414" i="42"/>
  <c r="AK415" i="42"/>
  <c r="AK416" i="42"/>
  <c r="AK417" i="42"/>
  <c r="AK418" i="42"/>
  <c r="AK419" i="42"/>
  <c r="AK420" i="42"/>
  <c r="AK422" i="42"/>
  <c r="AK423" i="42"/>
  <c r="AK424" i="42"/>
  <c r="AK425" i="42"/>
  <c r="AK426" i="42"/>
  <c r="AK427" i="42"/>
  <c r="AK428" i="42"/>
  <c r="AK429" i="42"/>
  <c r="AK430" i="42"/>
  <c r="AK431" i="42"/>
  <c r="AK432" i="42"/>
  <c r="AK433" i="42"/>
  <c r="AK434" i="42"/>
  <c r="AK435" i="42"/>
  <c r="AK436" i="42"/>
  <c r="AK437" i="42"/>
  <c r="AK438" i="42"/>
  <c r="AK439" i="42"/>
  <c r="AK441" i="42"/>
  <c r="AK442" i="42"/>
  <c r="AK443" i="42"/>
  <c r="AK444" i="42"/>
  <c r="AK445" i="42"/>
  <c r="AK446" i="42"/>
  <c r="AK447" i="42"/>
  <c r="AK448" i="42"/>
  <c r="AK449" i="42"/>
  <c r="AK450" i="42"/>
  <c r="AK451" i="42"/>
  <c r="AK452" i="42"/>
  <c r="AK453" i="42"/>
  <c r="AK454" i="42"/>
  <c r="AK455" i="42"/>
  <c r="AK456" i="42"/>
  <c r="AK457" i="42"/>
  <c r="AK458" i="42"/>
  <c r="AK459" i="42"/>
  <c r="AK460" i="42"/>
  <c r="AK461" i="42"/>
  <c r="AK462" i="42"/>
  <c r="AK463" i="42"/>
  <c r="AK464" i="42"/>
  <c r="AK465" i="42"/>
  <c r="AK466" i="42"/>
  <c r="AK467" i="42"/>
  <c r="AK468" i="42"/>
  <c r="AK469" i="42"/>
  <c r="AK470" i="42"/>
  <c r="AK471" i="42"/>
  <c r="AK472" i="42"/>
  <c r="AK473" i="42"/>
  <c r="AK474" i="42"/>
  <c r="AK475" i="42"/>
  <c r="AK476" i="42"/>
  <c r="AK477" i="42"/>
  <c r="AK478" i="42"/>
  <c r="AK479" i="42"/>
  <c r="AK480" i="42"/>
  <c r="AK481" i="42"/>
  <c r="AK482" i="42"/>
  <c r="AK483" i="42"/>
  <c r="AK484" i="42"/>
  <c r="AK485" i="42"/>
  <c r="AK486" i="42"/>
  <c r="AK487" i="42"/>
  <c r="AK488" i="42"/>
  <c r="AK489" i="42"/>
  <c r="AK490" i="42"/>
  <c r="AK491" i="42"/>
  <c r="AK492" i="42"/>
  <c r="AK493" i="42"/>
  <c r="AK494" i="42"/>
  <c r="AK495" i="42"/>
  <c r="AK496" i="42"/>
  <c r="AK497" i="42"/>
  <c r="AK498" i="42"/>
  <c r="AK499" i="42"/>
  <c r="AK500" i="42"/>
  <c r="AK501" i="42"/>
  <c r="AK502" i="42"/>
  <c r="AK503" i="42"/>
  <c r="AK504" i="42"/>
  <c r="AO504" i="42"/>
  <c r="AK505" i="42"/>
  <c r="AO505" i="42"/>
  <c r="AK506" i="42"/>
  <c r="AO506" i="42"/>
  <c r="AK507" i="42"/>
  <c r="AO507" i="42"/>
  <c r="AK508" i="42"/>
  <c r="AO508" i="42"/>
  <c r="AK509" i="42"/>
  <c r="AO509" i="42"/>
  <c r="AK510" i="42"/>
  <c r="AO510" i="42"/>
  <c r="AK511" i="42"/>
  <c r="AO511" i="42"/>
  <c r="AK512" i="42"/>
  <c r="AO512" i="42"/>
  <c r="AK513" i="42"/>
  <c r="AO513" i="42"/>
  <c r="AK514" i="42"/>
  <c r="AO514" i="42"/>
  <c r="AK515" i="42"/>
  <c r="AO515" i="42"/>
  <c r="AK516" i="42"/>
  <c r="AO516" i="42"/>
  <c r="AK517" i="42"/>
  <c r="AO517" i="42"/>
  <c r="AK518" i="42"/>
  <c r="AO518" i="42"/>
  <c r="AK519" i="42"/>
  <c r="AO519" i="42"/>
  <c r="AK520" i="42"/>
  <c r="AO520" i="42"/>
  <c r="AK521" i="42"/>
  <c r="AO521" i="42"/>
  <c r="AK522" i="42"/>
  <c r="AO522" i="42"/>
  <c r="AK523" i="42"/>
  <c r="AO523" i="42"/>
  <c r="AK524" i="42"/>
  <c r="AO524" i="42"/>
  <c r="AK525" i="42"/>
  <c r="AO525" i="42"/>
  <c r="AK526" i="42"/>
  <c r="AO526" i="42"/>
  <c r="AK527" i="42"/>
  <c r="AO527" i="42"/>
  <c r="AK528" i="42"/>
  <c r="AO528" i="42"/>
  <c r="AK529" i="42"/>
  <c r="AO529" i="42"/>
  <c r="AK530" i="42"/>
  <c r="AO530" i="42"/>
  <c r="AK531" i="42"/>
  <c r="AO531" i="42"/>
  <c r="AK532" i="42"/>
  <c r="AO532" i="42"/>
  <c r="AK533" i="42"/>
  <c r="AO533" i="42"/>
  <c r="AK534" i="42"/>
  <c r="AO534" i="42"/>
  <c r="AK535" i="42"/>
  <c r="AO535" i="42"/>
  <c r="AK536" i="42"/>
  <c r="AO536" i="42"/>
  <c r="AK537" i="42"/>
  <c r="AO537" i="42"/>
  <c r="AK538" i="42"/>
  <c r="AO538" i="42"/>
  <c r="AK539" i="42"/>
  <c r="AO539" i="42"/>
  <c r="AK540" i="42"/>
  <c r="AO540" i="42"/>
  <c r="AK541" i="42"/>
  <c r="AO541" i="42"/>
  <c r="AK542" i="42"/>
  <c r="AO542" i="42"/>
  <c r="AK543" i="42"/>
  <c r="AO543" i="42"/>
  <c r="AK544" i="42"/>
  <c r="AO544" i="42"/>
  <c r="AK545" i="42"/>
  <c r="AO545" i="42"/>
  <c r="AK546" i="42"/>
  <c r="AO546" i="42"/>
  <c r="AK547" i="42"/>
  <c r="AO547" i="42"/>
  <c r="AK548" i="42"/>
  <c r="AO548" i="42"/>
  <c r="AK549" i="42"/>
  <c r="AO549" i="42"/>
  <c r="AK550" i="42"/>
  <c r="AO550" i="42"/>
  <c r="AK551" i="42"/>
  <c r="AO551" i="42"/>
  <c r="AK552" i="42"/>
  <c r="AO552" i="42"/>
  <c r="AK553" i="42"/>
  <c r="AO553" i="42"/>
  <c r="AK554" i="42"/>
  <c r="AO554" i="42"/>
  <c r="AK555" i="42"/>
  <c r="AO555" i="42"/>
  <c r="AK556" i="42"/>
  <c r="AO556" i="42"/>
  <c r="AK557" i="42"/>
  <c r="AO557" i="42"/>
  <c r="AK558" i="42"/>
  <c r="AO558" i="42"/>
  <c r="AK559" i="42"/>
  <c r="AO559" i="42"/>
  <c r="AK560" i="42"/>
  <c r="AO560" i="42"/>
  <c r="AK561" i="42"/>
  <c r="AO561" i="42"/>
  <c r="AK562" i="42"/>
  <c r="AO562" i="42"/>
  <c r="AK563" i="42"/>
  <c r="AO563" i="42"/>
  <c r="AK564" i="42"/>
  <c r="AO564" i="42"/>
  <c r="AK565" i="42"/>
  <c r="AO565" i="42"/>
  <c r="AK566" i="42"/>
  <c r="AO566" i="42"/>
  <c r="AK567" i="42"/>
  <c r="AO567" i="42"/>
  <c r="AK568" i="42"/>
  <c r="AO568" i="42"/>
  <c r="AK569" i="42"/>
  <c r="AO569" i="42"/>
  <c r="AK570" i="42"/>
  <c r="AO570" i="42"/>
  <c r="AK571" i="42"/>
  <c r="AO571" i="42"/>
  <c r="AK572" i="42"/>
  <c r="AO572" i="42"/>
  <c r="AK573" i="42"/>
  <c r="AO573" i="42"/>
  <c r="AK574" i="42"/>
  <c r="AO574" i="42"/>
  <c r="AK575" i="42"/>
  <c r="AO575" i="42"/>
  <c r="AK576" i="42"/>
  <c r="AO576" i="42"/>
  <c r="AK577" i="42"/>
  <c r="AO577" i="42"/>
  <c r="AK578" i="42"/>
  <c r="AO578" i="42"/>
  <c r="AK579" i="42"/>
  <c r="AO579" i="42"/>
  <c r="AK580" i="42"/>
  <c r="AO580" i="42"/>
  <c r="AK581" i="42"/>
  <c r="AO581" i="42"/>
  <c r="AK582" i="42"/>
  <c r="AO582" i="42"/>
  <c r="AK583" i="42"/>
  <c r="AO583" i="42"/>
  <c r="AK584" i="42"/>
  <c r="AO584" i="42"/>
  <c r="AK585" i="42"/>
  <c r="AO585" i="42"/>
  <c r="AK586" i="42"/>
  <c r="AO586" i="42"/>
  <c r="AK587" i="42"/>
  <c r="AO587" i="42"/>
  <c r="AK588" i="42"/>
  <c r="AO588" i="42"/>
  <c r="AK589" i="42"/>
  <c r="AO589" i="42"/>
  <c r="AK590" i="42"/>
  <c r="AO590" i="42"/>
  <c r="AK591" i="42"/>
  <c r="AO591" i="42"/>
  <c r="AK592" i="42"/>
  <c r="AO592" i="42"/>
  <c r="AK593" i="42"/>
  <c r="AO593" i="42"/>
  <c r="AK594" i="42"/>
  <c r="AO594" i="42"/>
  <c r="AK595" i="42"/>
  <c r="AO595" i="42"/>
  <c r="AK596" i="42"/>
  <c r="AK597" i="42"/>
  <c r="AK598" i="42"/>
  <c r="AL599" i="42"/>
  <c r="AI600" i="42"/>
  <c r="AL601" i="42"/>
  <c r="AI602" i="42"/>
  <c r="AL603" i="42"/>
  <c r="AI604" i="42"/>
  <c r="AL605" i="42"/>
  <c r="AI606" i="42"/>
  <c r="AL607" i="42"/>
  <c r="AI608" i="42"/>
  <c r="AL609" i="42"/>
  <c r="AI610" i="42"/>
  <c r="AL611" i="42"/>
  <c r="AI612" i="42"/>
  <c r="AL613" i="42"/>
  <c r="AI614" i="42"/>
  <c r="AL615" i="42"/>
  <c r="AI616" i="42"/>
  <c r="AL617" i="42"/>
  <c r="AI618" i="42"/>
  <c r="AL619" i="42"/>
  <c r="AI620" i="42"/>
  <c r="AL621" i="42"/>
  <c r="AI622" i="42"/>
  <c r="AL623" i="42"/>
  <c r="AI624" i="42"/>
  <c r="AL625" i="42"/>
  <c r="AI626" i="42"/>
  <c r="AL627" i="42"/>
  <c r="AI628" i="42"/>
  <c r="AL629" i="42"/>
  <c r="AI630" i="42"/>
  <c r="AL631" i="42"/>
  <c r="AI632" i="42"/>
  <c r="AL633" i="42"/>
  <c r="AI634" i="42"/>
  <c r="AL635" i="42"/>
  <c r="AI636" i="42"/>
  <c r="AL637" i="42"/>
  <c r="AI638" i="42"/>
  <c r="AL639" i="42"/>
  <c r="AI640" i="42"/>
  <c r="AL641" i="42"/>
  <c r="AI642" i="42"/>
  <c r="AL643" i="42"/>
  <c r="AI644" i="42"/>
  <c r="AL645" i="42"/>
  <c r="AI646" i="42"/>
  <c r="AL647" i="42"/>
  <c r="AI648" i="42"/>
  <c r="AL649" i="42"/>
  <c r="AI650" i="42"/>
  <c r="AL651" i="42"/>
  <c r="AI652" i="42"/>
  <c r="AL653" i="42"/>
  <c r="AI654" i="42"/>
  <c r="AL655" i="42"/>
  <c r="AI656" i="42"/>
  <c r="AL657" i="42"/>
  <c r="AI658" i="42"/>
  <c r="AL659" i="42"/>
  <c r="AI660" i="42"/>
  <c r="AL661" i="42"/>
  <c r="AI662" i="42"/>
  <c r="AL663" i="42"/>
  <c r="AI664" i="42"/>
  <c r="AL665" i="42"/>
  <c r="AI666" i="42"/>
  <c r="AL667" i="42"/>
  <c r="AI668" i="42"/>
  <c r="AL669" i="42"/>
  <c r="AI670" i="42"/>
  <c r="AL671" i="42"/>
  <c r="AI672" i="42"/>
  <c r="AL673" i="42"/>
  <c r="AI674" i="42"/>
  <c r="AL675" i="42"/>
  <c r="AI676" i="42"/>
  <c r="AL677" i="42"/>
  <c r="AI678" i="42"/>
  <c r="AL679" i="42"/>
  <c r="AI680" i="42"/>
  <c r="AL681" i="42"/>
  <c r="AI682" i="42"/>
  <c r="AL683" i="42"/>
  <c r="AI684" i="42"/>
  <c r="AL685" i="42"/>
  <c r="AI686" i="42"/>
  <c r="AL687" i="42"/>
  <c r="AI688" i="42"/>
  <c r="AL689" i="42"/>
  <c r="AI690" i="42"/>
  <c r="AL691" i="42"/>
  <c r="AI692" i="42"/>
  <c r="AL693" i="42"/>
  <c r="AI694" i="42"/>
  <c r="AL695" i="42"/>
  <c r="AQ695" i="42"/>
  <c r="AI696" i="42"/>
  <c r="AL697" i="42"/>
  <c r="AQ697" i="42"/>
  <c r="AI698" i="42"/>
  <c r="AL699" i="42"/>
  <c r="AQ699" i="42"/>
  <c r="AI700" i="42"/>
  <c r="AL701" i="42"/>
  <c r="AQ701" i="42"/>
  <c r="AI702" i="42"/>
  <c r="AL703" i="42"/>
  <c r="AQ703" i="42"/>
  <c r="AI704" i="42"/>
  <c r="AL705" i="42"/>
  <c r="AQ705" i="42"/>
  <c r="AI706" i="42"/>
  <c r="AL707" i="42"/>
  <c r="AQ707" i="42"/>
  <c r="AI708" i="42"/>
  <c r="AL709" i="42"/>
  <c r="AQ709" i="42"/>
  <c r="AI710" i="42"/>
  <c r="AL711" i="42"/>
  <c r="AQ711" i="42"/>
  <c r="AI712" i="42"/>
  <c r="AL713" i="42"/>
  <c r="AQ713" i="42"/>
  <c r="AI714" i="42"/>
  <c r="AL715" i="42"/>
  <c r="AQ715" i="42"/>
  <c r="AI716" i="42"/>
  <c r="AL717" i="42"/>
  <c r="AQ717" i="42"/>
  <c r="AI718" i="42"/>
  <c r="AL719" i="42"/>
  <c r="AQ719" i="42"/>
  <c r="AI720" i="42"/>
  <c r="AL721" i="42"/>
  <c r="AQ721" i="42"/>
  <c r="AI722" i="42"/>
  <c r="AL723" i="42"/>
  <c r="AQ723" i="42"/>
  <c r="AI724" i="42"/>
  <c r="AL725" i="42"/>
  <c r="AQ725" i="42"/>
  <c r="AI726" i="42"/>
  <c r="AL727" i="42"/>
  <c r="AQ727" i="42"/>
  <c r="AI728" i="42"/>
  <c r="AL729" i="42"/>
  <c r="AQ729" i="42"/>
  <c r="AI730" i="42"/>
  <c r="AL731" i="42"/>
  <c r="AQ731" i="42"/>
  <c r="AI732" i="42"/>
  <c r="AL733" i="42"/>
  <c r="AQ733" i="42"/>
  <c r="AI734" i="42"/>
  <c r="AL735" i="42"/>
  <c r="AQ735" i="42"/>
  <c r="AI736" i="42"/>
  <c r="AL737" i="42"/>
  <c r="AQ737" i="42"/>
  <c r="AI738" i="42"/>
  <c r="AL739" i="42"/>
  <c r="AQ739" i="42"/>
  <c r="AI740" i="42"/>
  <c r="AL741" i="42"/>
  <c r="AQ741" i="42"/>
  <c r="AI742" i="42"/>
  <c r="AL743" i="42"/>
  <c r="AQ743" i="42"/>
  <c r="AI744" i="42"/>
  <c r="AL745" i="42"/>
  <c r="AQ745" i="42"/>
  <c r="AI746" i="42"/>
  <c r="AL747" i="42"/>
  <c r="AQ747" i="42"/>
  <c r="AI748" i="42"/>
  <c r="AL749" i="42"/>
  <c r="AQ749" i="42"/>
  <c r="AI750" i="42"/>
  <c r="AL751" i="42"/>
  <c r="AQ751" i="42"/>
  <c r="AI752" i="42"/>
  <c r="AL753" i="42"/>
  <c r="AQ753" i="42"/>
  <c r="AI754" i="42"/>
  <c r="AL755" i="42"/>
  <c r="AQ755" i="42"/>
  <c r="AI756" i="42"/>
  <c r="AL757" i="42"/>
  <c r="AQ757" i="42"/>
  <c r="AI758" i="42"/>
  <c r="AL759" i="42"/>
  <c r="AQ759" i="42"/>
  <c r="AI760" i="42"/>
  <c r="AL761" i="42"/>
  <c r="AQ761" i="42"/>
  <c r="AI762" i="42"/>
  <c r="AL763" i="42"/>
  <c r="AQ763" i="42"/>
  <c r="AI764" i="42"/>
  <c r="AL765" i="42"/>
  <c r="AQ765" i="42"/>
  <c r="AI766" i="42"/>
  <c r="AL767" i="42"/>
  <c r="AQ767" i="42"/>
  <c r="AI768" i="42"/>
  <c r="AL769" i="42"/>
  <c r="AQ769" i="42"/>
  <c r="AI770" i="42"/>
  <c r="AL771" i="42"/>
  <c r="AQ771" i="42"/>
  <c r="AI772" i="42"/>
  <c r="AL773" i="42"/>
  <c r="AQ773" i="42"/>
  <c r="AI774" i="42"/>
  <c r="AL775" i="42"/>
  <c r="AQ775" i="42"/>
  <c r="AI776" i="42"/>
  <c r="AL777" i="42"/>
  <c r="AQ777" i="42"/>
  <c r="AI778" i="42"/>
  <c r="AL779" i="42"/>
  <c r="AQ779" i="42"/>
  <c r="AI780" i="42"/>
  <c r="AL781" i="42"/>
  <c r="AQ781" i="42"/>
  <c r="AI782" i="42"/>
  <c r="AL783" i="42"/>
  <c r="AQ783" i="42"/>
  <c r="AI784" i="42"/>
  <c r="AL785" i="42"/>
  <c r="AQ785" i="42"/>
  <c r="AI786" i="42"/>
  <c r="AL787" i="42"/>
  <c r="AQ787" i="42"/>
  <c r="AI788" i="42"/>
  <c r="AL789" i="42"/>
  <c r="AQ789" i="42"/>
  <c r="AI790" i="42"/>
  <c r="AL791" i="42"/>
  <c r="AQ791" i="42"/>
  <c r="AI792" i="42"/>
  <c r="AL793" i="42"/>
  <c r="AQ793" i="42"/>
  <c r="AI794" i="42"/>
  <c r="AL795" i="42"/>
  <c r="AQ795" i="42"/>
  <c r="AI796" i="42"/>
  <c r="AL797" i="42"/>
  <c r="AQ797" i="42"/>
  <c r="AI798" i="42"/>
  <c r="AL799" i="42"/>
  <c r="AQ799" i="42"/>
  <c r="AI800" i="42"/>
  <c r="AL801" i="42"/>
  <c r="AQ801" i="42"/>
  <c r="AI802" i="42"/>
  <c r="AL803" i="42"/>
  <c r="AQ803" i="42"/>
  <c r="AI804" i="42"/>
  <c r="AL805" i="42"/>
  <c r="AQ805" i="42"/>
  <c r="AI806" i="42"/>
  <c r="AL807" i="42"/>
  <c r="AQ807" i="42"/>
  <c r="AI808" i="42"/>
  <c r="AL809" i="42"/>
  <c r="AQ809" i="42"/>
  <c r="AI810" i="42"/>
  <c r="AL811" i="42"/>
  <c r="AQ811" i="42"/>
  <c r="AI812" i="42"/>
  <c r="AL813" i="42"/>
  <c r="AQ813" i="42"/>
  <c r="AI814" i="42"/>
  <c r="AL815" i="42"/>
  <c r="AQ815" i="42"/>
  <c r="AI816" i="42"/>
  <c r="AL817" i="42"/>
  <c r="AQ817" i="42"/>
  <c r="AI818" i="42"/>
  <c r="AL819" i="42"/>
  <c r="AQ819" i="42"/>
  <c r="AI820" i="42"/>
  <c r="AL821" i="42"/>
  <c r="AQ821" i="42"/>
  <c r="AI822" i="42"/>
  <c r="AL823" i="42"/>
  <c r="AQ823" i="42"/>
  <c r="AI824" i="42"/>
  <c r="AL825" i="42"/>
  <c r="AQ825" i="42"/>
  <c r="AI826" i="42"/>
  <c r="AL827" i="42"/>
  <c r="AQ827" i="42"/>
  <c r="AI828" i="42"/>
  <c r="AL829" i="42"/>
  <c r="AQ829" i="42"/>
  <c r="AI830" i="42"/>
  <c r="AL831" i="42"/>
  <c r="AQ831" i="42"/>
  <c r="AI832" i="42"/>
  <c r="AL833" i="42"/>
  <c r="AQ833" i="42"/>
  <c r="AI834" i="42"/>
  <c r="AL835" i="42"/>
  <c r="AQ835" i="42"/>
  <c r="AI836" i="42"/>
  <c r="AL837" i="42"/>
  <c r="AQ837" i="42"/>
  <c r="AI838" i="42"/>
  <c r="AL839" i="42"/>
  <c r="AQ839" i="42"/>
  <c r="AI840" i="42"/>
  <c r="AL841" i="42"/>
  <c r="AQ841" i="42"/>
  <c r="AI842" i="42"/>
  <c r="AL843" i="42"/>
  <c r="AQ843" i="42"/>
  <c r="AI844" i="42"/>
  <c r="AL845" i="42"/>
  <c r="AQ845" i="42"/>
  <c r="AI846" i="42"/>
  <c r="AL847" i="42"/>
  <c r="AQ847" i="42"/>
  <c r="AI848" i="42"/>
  <c r="AL849" i="42"/>
  <c r="AQ849" i="42"/>
  <c r="AI850" i="42"/>
  <c r="AL851" i="42"/>
  <c r="AQ851" i="42"/>
  <c r="AI852" i="42"/>
  <c r="AL853" i="42"/>
  <c r="AQ853" i="42"/>
  <c r="AI854" i="42"/>
  <c r="AL855" i="42"/>
  <c r="AQ855" i="42"/>
  <c r="AI856" i="42"/>
  <c r="AL857" i="42"/>
  <c r="AQ857" i="42"/>
  <c r="AI858" i="42"/>
  <c r="AL859" i="42"/>
  <c r="AQ859" i="42"/>
  <c r="AI860" i="42"/>
  <c r="AL861" i="42"/>
  <c r="AQ861" i="42"/>
  <c r="AI862" i="42"/>
  <c r="AL863" i="42"/>
  <c r="AQ863" i="42"/>
  <c r="AI864" i="42"/>
  <c r="AL865" i="42"/>
  <c r="AQ865" i="42"/>
  <c r="AI866" i="42"/>
  <c r="AL867" i="42"/>
  <c r="AQ867" i="42"/>
  <c r="AI868" i="42"/>
  <c r="AL869" i="42"/>
  <c r="AQ869" i="42"/>
  <c r="AI870" i="42"/>
  <c r="AL871" i="42"/>
  <c r="AQ871" i="42"/>
  <c r="AI872" i="42"/>
  <c r="AL873" i="42"/>
  <c r="AQ873" i="42"/>
  <c r="AI874" i="42"/>
  <c r="AL875" i="42"/>
  <c r="AQ875" i="42"/>
  <c r="AI876" i="42"/>
  <c r="AL877" i="42"/>
  <c r="AQ877" i="42"/>
  <c r="AI878" i="42"/>
  <c r="AL879" i="42"/>
  <c r="AQ879" i="42"/>
  <c r="AI880" i="42"/>
  <c r="AL881" i="42"/>
  <c r="AQ881" i="42"/>
  <c r="AI882" i="42"/>
  <c r="AL883" i="42"/>
  <c r="AQ883" i="42"/>
  <c r="AI884" i="42"/>
  <c r="AL885" i="42"/>
  <c r="AQ885" i="42"/>
  <c r="AI886" i="42"/>
  <c r="AL887" i="42"/>
  <c r="AQ887" i="42"/>
  <c r="AI888" i="42"/>
  <c r="AL889" i="42"/>
  <c r="AQ889" i="42"/>
  <c r="AI890" i="42"/>
  <c r="AQ891" i="42"/>
  <c r="AI892" i="42"/>
  <c r="AQ893" i="42"/>
  <c r="AQ895" i="42"/>
  <c r="AQ897" i="42"/>
  <c r="AQ899" i="42"/>
  <c r="AI900" i="42"/>
  <c r="AQ901" i="42"/>
  <c r="AO901" i="42"/>
  <c r="AM902" i="42"/>
  <c r="AI902" i="42"/>
  <c r="AK902" i="42"/>
  <c r="AP902" i="42"/>
  <c r="AJ903" i="42"/>
  <c r="AL904" i="42"/>
  <c r="AQ905" i="42"/>
  <c r="AO905" i="42"/>
  <c r="AM906" i="42"/>
  <c r="AI906" i="42"/>
  <c r="AK906" i="42"/>
  <c r="AP906" i="42"/>
  <c r="AL908" i="42"/>
  <c r="AQ909" i="42"/>
  <c r="AO909" i="42"/>
  <c r="AM910" i="42"/>
  <c r="AI910" i="42"/>
  <c r="AK910" i="42"/>
  <c r="AP910" i="42"/>
  <c r="AL912" i="42"/>
  <c r="AQ913" i="42"/>
  <c r="AO913" i="42"/>
  <c r="AM914" i="42"/>
  <c r="AI914" i="42"/>
  <c r="AK914" i="42"/>
  <c r="AP914" i="42"/>
  <c r="AL916" i="42"/>
  <c r="AQ917" i="42"/>
  <c r="AO917" i="42"/>
  <c r="AM918" i="42"/>
  <c r="AI918" i="42"/>
  <c r="AK918" i="42"/>
  <c r="AL920" i="42"/>
  <c r="AQ921" i="42"/>
  <c r="AO921" i="42"/>
  <c r="AM922" i="42"/>
  <c r="AI922" i="42"/>
  <c r="AK922" i="42"/>
  <c r="AL924" i="42"/>
  <c r="AQ925" i="42"/>
  <c r="AO925" i="42"/>
  <c r="AM926" i="42"/>
  <c r="AI926" i="42"/>
  <c r="AK926" i="42"/>
  <c r="AP926" i="42"/>
  <c r="AL928" i="42"/>
  <c r="AQ929" i="42"/>
  <c r="AO929" i="42"/>
  <c r="AM930" i="42"/>
  <c r="AI930" i="42"/>
  <c r="AK930" i="42"/>
  <c r="AP930" i="42"/>
  <c r="AL932" i="42"/>
  <c r="AQ933" i="42"/>
  <c r="AO933" i="42"/>
  <c r="AM934" i="42"/>
  <c r="AI934" i="42"/>
  <c r="AK934" i="42"/>
  <c r="AP934" i="42"/>
  <c r="AJ935" i="42"/>
  <c r="AL936" i="42"/>
  <c r="AQ937" i="42"/>
  <c r="AO937" i="42"/>
  <c r="AM938" i="42"/>
  <c r="AI938" i="42"/>
  <c r="AK938" i="42"/>
  <c r="AP938" i="42"/>
  <c r="AL940" i="42"/>
  <c r="AQ941" i="42"/>
  <c r="AO941" i="42"/>
  <c r="AM942" i="42"/>
  <c r="AI942" i="42"/>
  <c r="AK942" i="42"/>
  <c r="AP942" i="42"/>
  <c r="AL944" i="42"/>
  <c r="AQ945" i="42"/>
  <c r="AO945" i="42"/>
  <c r="AM946" i="42"/>
  <c r="AI946" i="42"/>
  <c r="AK946" i="42"/>
  <c r="AP946" i="42"/>
  <c r="AJ947" i="42"/>
  <c r="AL948" i="42"/>
  <c r="AQ949" i="42"/>
  <c r="AO949" i="42"/>
  <c r="AM950" i="42"/>
  <c r="AI950" i="42"/>
  <c r="AK950" i="42"/>
  <c r="AP950" i="42"/>
  <c r="AJ951" i="42"/>
  <c r="AL952" i="42"/>
  <c r="AQ953" i="42"/>
  <c r="AO953" i="42"/>
  <c r="AM954" i="42"/>
  <c r="AI954" i="42"/>
  <c r="AK954" i="42"/>
  <c r="AP954" i="42"/>
  <c r="AJ955" i="42"/>
  <c r="AL956" i="42"/>
  <c r="AQ957" i="42"/>
  <c r="AO957" i="42"/>
  <c r="AM958" i="42"/>
  <c r="AI958" i="42"/>
  <c r="AK958" i="42"/>
  <c r="AP958" i="42"/>
  <c r="AJ959" i="42"/>
  <c r="AL960" i="42"/>
  <c r="AQ961" i="42"/>
  <c r="AO961" i="42"/>
  <c r="AM962" i="42"/>
  <c r="AI962" i="42"/>
  <c r="AK962" i="42"/>
  <c r="AP962" i="42"/>
  <c r="AJ963" i="42"/>
  <c r="AL964" i="42"/>
  <c r="AQ965" i="42"/>
  <c r="AO965" i="42"/>
  <c r="AM966" i="42"/>
  <c r="AI966" i="42"/>
  <c r="AK966" i="42"/>
  <c r="AP966" i="42"/>
  <c r="AJ967" i="42"/>
  <c r="AL968" i="42"/>
  <c r="AQ969" i="42"/>
  <c r="AO969" i="42"/>
  <c r="AM970" i="42"/>
  <c r="AI970" i="42"/>
  <c r="AK970" i="42"/>
  <c r="AP970" i="42"/>
  <c r="AJ971" i="42"/>
  <c r="AL972" i="42"/>
  <c r="AQ973" i="42"/>
  <c r="AO973" i="42"/>
  <c r="AM974" i="42"/>
  <c r="AI974" i="42"/>
  <c r="AK974" i="42"/>
  <c r="AP974" i="42"/>
  <c r="AJ975" i="42"/>
  <c r="AL976" i="42"/>
  <c r="AQ977" i="42"/>
  <c r="AO977" i="42"/>
  <c r="AM978" i="42"/>
  <c r="AI978" i="42"/>
  <c r="AK978" i="42"/>
  <c r="AP978" i="42"/>
  <c r="AJ979" i="42"/>
  <c r="AL980" i="42"/>
  <c r="AQ981" i="42"/>
  <c r="AO981" i="42"/>
  <c r="AM982" i="42"/>
  <c r="AI982" i="42"/>
  <c r="AK982" i="42"/>
  <c r="AP982" i="42"/>
  <c r="AJ983" i="42"/>
  <c r="AL984" i="42"/>
  <c r="AQ985" i="42"/>
  <c r="AO985" i="42"/>
  <c r="AM986" i="42"/>
  <c r="AI986" i="42"/>
  <c r="AK986" i="42"/>
  <c r="AP986" i="42"/>
  <c r="AJ987" i="42"/>
  <c r="AL988" i="42"/>
  <c r="AQ989" i="42"/>
  <c r="AO989" i="42"/>
  <c r="AM990" i="42"/>
  <c r="AI990" i="42"/>
  <c r="AK990" i="42"/>
  <c r="AP990" i="42"/>
  <c r="AJ991" i="42"/>
  <c r="AL326" i="42"/>
  <c r="AL338" i="42"/>
  <c r="AL346" i="42"/>
  <c r="AL348" i="42"/>
  <c r="AL349" i="42"/>
  <c r="AL350" i="42"/>
  <c r="AL351" i="42"/>
  <c r="AL353" i="42"/>
  <c r="AL354" i="42"/>
  <c r="AL356" i="42"/>
  <c r="AL357" i="42"/>
  <c r="AL358" i="42"/>
  <c r="AL359" i="42"/>
  <c r="AL360" i="42"/>
  <c r="AL361" i="42"/>
  <c r="AL362" i="42"/>
  <c r="AL363" i="42"/>
  <c r="AL364" i="42"/>
  <c r="AL365" i="42"/>
  <c r="AL366" i="42"/>
  <c r="AL367" i="42"/>
  <c r="AL368" i="42"/>
  <c r="AL370" i="42"/>
  <c r="AL373" i="42"/>
  <c r="AL374" i="42"/>
  <c r="AL376" i="42"/>
  <c r="AL377" i="42"/>
  <c r="AL378" i="42"/>
  <c r="AL380" i="42"/>
  <c r="AL381" i="42"/>
  <c r="AL382" i="42"/>
  <c r="AL383" i="42"/>
  <c r="AL384" i="42"/>
  <c r="AL385" i="42"/>
  <c r="AL386" i="42"/>
  <c r="AL387" i="42"/>
  <c r="AL389" i="42"/>
  <c r="AL390" i="42"/>
  <c r="AL391" i="42"/>
  <c r="AL393" i="42"/>
  <c r="AL394" i="42"/>
  <c r="AL396" i="42"/>
  <c r="AL397" i="42"/>
  <c r="AL399" i="42"/>
  <c r="AL400" i="42"/>
  <c r="AL401" i="42"/>
  <c r="AL402" i="42"/>
  <c r="AL404" i="42"/>
  <c r="AL405" i="42"/>
  <c r="AL407" i="42"/>
  <c r="AL408" i="42"/>
  <c r="AL409" i="42"/>
  <c r="AL410" i="42"/>
  <c r="AL412" i="42"/>
  <c r="AL413" i="42"/>
  <c r="AL414" i="42"/>
  <c r="AL415" i="42"/>
  <c r="AL416" i="42"/>
  <c r="AL417" i="42"/>
  <c r="AL418" i="42"/>
  <c r="AL419" i="42"/>
  <c r="AL420" i="42"/>
  <c r="AL422" i="42"/>
  <c r="AL423" i="42"/>
  <c r="AL424" i="42"/>
  <c r="AL425" i="42"/>
  <c r="AL426" i="42"/>
  <c r="AL427" i="42"/>
  <c r="AL428" i="42"/>
  <c r="AL429" i="42"/>
  <c r="AL430" i="42"/>
  <c r="AL431" i="42"/>
  <c r="AL432" i="42"/>
  <c r="AL433" i="42"/>
  <c r="AL434" i="42"/>
  <c r="AL435" i="42"/>
  <c r="AL436" i="42"/>
  <c r="AL437" i="42"/>
  <c r="AL438" i="42"/>
  <c r="AL439" i="42"/>
  <c r="AL441" i="42"/>
  <c r="AL442" i="42"/>
  <c r="AL443" i="42"/>
  <c r="AL444" i="42"/>
  <c r="AL445" i="42"/>
  <c r="AL446" i="42"/>
  <c r="AL447" i="42"/>
  <c r="AL448" i="42"/>
  <c r="AL449" i="42"/>
  <c r="AL450" i="42"/>
  <c r="AL451" i="42"/>
  <c r="AL452" i="42"/>
  <c r="AL453" i="42"/>
  <c r="AL454" i="42"/>
  <c r="AL455" i="42"/>
  <c r="AL456" i="42"/>
  <c r="AL457" i="42"/>
  <c r="AL458" i="42"/>
  <c r="AL459" i="42"/>
  <c r="AL460" i="42"/>
  <c r="AL461" i="42"/>
  <c r="AL462" i="42"/>
  <c r="AL463" i="42"/>
  <c r="AL464" i="42"/>
  <c r="AL465" i="42"/>
  <c r="AL466" i="42"/>
  <c r="AL467" i="42"/>
  <c r="AL468" i="42"/>
  <c r="AL469" i="42"/>
  <c r="AL470" i="42"/>
  <c r="AL471" i="42"/>
  <c r="AL472" i="42"/>
  <c r="AL473" i="42"/>
  <c r="AL474" i="42"/>
  <c r="AL475" i="42"/>
  <c r="AL476" i="42"/>
  <c r="AL477" i="42"/>
  <c r="AL478" i="42"/>
  <c r="AL479" i="42"/>
  <c r="AL480" i="42"/>
  <c r="AL481" i="42"/>
  <c r="AL482" i="42"/>
  <c r="AL483" i="42"/>
  <c r="AL484" i="42"/>
  <c r="AL485" i="42"/>
  <c r="AL486" i="42"/>
  <c r="AL487" i="42"/>
  <c r="AL488" i="42"/>
  <c r="AL489" i="42"/>
  <c r="AL490" i="42"/>
  <c r="AL491" i="42"/>
  <c r="AL492" i="42"/>
  <c r="AL493" i="42"/>
  <c r="AL494" i="42"/>
  <c r="AL495" i="42"/>
  <c r="AL496" i="42"/>
  <c r="AL497" i="42"/>
  <c r="AL498" i="42"/>
  <c r="AL499" i="42"/>
  <c r="AL500" i="42"/>
  <c r="AL501" i="42"/>
  <c r="AL502" i="42"/>
  <c r="AL503" i="42"/>
  <c r="AL504" i="42"/>
  <c r="AL505" i="42"/>
  <c r="AL506" i="42"/>
  <c r="AL507" i="42"/>
  <c r="AL508" i="42"/>
  <c r="AL509" i="42"/>
  <c r="AL510" i="42"/>
  <c r="AL511" i="42"/>
  <c r="AL512" i="42"/>
  <c r="AL513" i="42"/>
  <c r="AL514" i="42"/>
  <c r="AL515" i="42"/>
  <c r="AL516" i="42"/>
  <c r="AL517" i="42"/>
  <c r="AL518" i="42"/>
  <c r="AL519" i="42"/>
  <c r="AL520" i="42"/>
  <c r="AL521" i="42"/>
  <c r="AL522" i="42"/>
  <c r="AL523" i="42"/>
  <c r="AL524" i="42"/>
  <c r="AL525" i="42"/>
  <c r="AL526" i="42"/>
  <c r="AL527" i="42"/>
  <c r="AL528" i="42"/>
  <c r="AL529" i="42"/>
  <c r="AL530" i="42"/>
  <c r="AL531" i="42"/>
  <c r="AL532" i="42"/>
  <c r="AL533" i="42"/>
  <c r="AL534" i="42"/>
  <c r="AL535" i="42"/>
  <c r="AL536" i="42"/>
  <c r="AL537" i="42"/>
  <c r="AL538" i="42"/>
  <c r="AL539" i="42"/>
  <c r="AL540" i="42"/>
  <c r="AL541" i="42"/>
  <c r="AL542" i="42"/>
  <c r="AL543" i="42"/>
  <c r="AL544" i="42"/>
  <c r="AL545" i="42"/>
  <c r="AL546" i="42"/>
  <c r="AL547" i="42"/>
  <c r="AL548" i="42"/>
  <c r="AL549" i="42"/>
  <c r="AL550" i="42"/>
  <c r="AL551" i="42"/>
  <c r="AL552" i="42"/>
  <c r="AL553" i="42"/>
  <c r="AL554" i="42"/>
  <c r="AL555" i="42"/>
  <c r="AL556" i="42"/>
  <c r="AL557" i="42"/>
  <c r="AL558" i="42"/>
  <c r="AL559" i="42"/>
  <c r="AL560" i="42"/>
  <c r="AL561" i="42"/>
  <c r="AL562" i="42"/>
  <c r="AL563" i="42"/>
  <c r="AL564" i="42"/>
  <c r="AL565" i="42"/>
  <c r="AL566" i="42"/>
  <c r="AL567" i="42"/>
  <c r="AL568" i="42"/>
  <c r="AL569" i="42"/>
  <c r="AL570" i="42"/>
  <c r="AL571" i="42"/>
  <c r="AL572" i="42"/>
  <c r="AL573" i="42"/>
  <c r="AL574" i="42"/>
  <c r="AL575" i="42"/>
  <c r="AL576" i="42"/>
  <c r="AL577" i="42"/>
  <c r="AL578" i="42"/>
  <c r="AL579" i="42"/>
  <c r="AL580" i="42"/>
  <c r="AL581" i="42"/>
  <c r="AL582" i="42"/>
  <c r="AL583" i="42"/>
  <c r="AL584" i="42"/>
  <c r="AL585" i="42"/>
  <c r="AL586" i="42"/>
  <c r="AL587" i="42"/>
  <c r="AL588" i="42"/>
  <c r="AL589" i="42"/>
  <c r="AL590" i="42"/>
  <c r="AL591" i="42"/>
  <c r="AL592" i="42"/>
  <c r="AL593" i="42"/>
  <c r="AL594" i="42"/>
  <c r="AL595" i="42"/>
  <c r="AL596" i="42"/>
  <c r="AL597" i="42"/>
  <c r="AL598" i="42"/>
  <c r="AM599" i="42"/>
  <c r="AM601" i="42"/>
  <c r="AM603" i="42"/>
  <c r="AM605" i="42"/>
  <c r="AM607" i="42"/>
  <c r="AM609" i="42"/>
  <c r="AM611" i="42"/>
  <c r="AM613" i="42"/>
  <c r="AM615" i="42"/>
  <c r="AM617" i="42"/>
  <c r="AM619" i="42"/>
  <c r="AM621" i="42"/>
  <c r="AM623" i="42"/>
  <c r="AM625" i="42"/>
  <c r="AM627" i="42"/>
  <c r="AM629" i="42"/>
  <c r="AM631" i="42"/>
  <c r="AM633" i="42"/>
  <c r="AM635" i="42"/>
  <c r="AM637" i="42"/>
  <c r="AM639" i="42"/>
  <c r="AM641" i="42"/>
  <c r="AM643" i="42"/>
  <c r="AM645" i="42"/>
  <c r="AM647" i="42"/>
  <c r="AM649" i="42"/>
  <c r="AM651" i="42"/>
  <c r="AM653" i="42"/>
  <c r="AM655" i="42"/>
  <c r="AM657" i="42"/>
  <c r="AT658" i="42"/>
  <c r="AM659" i="42"/>
  <c r="AT660" i="42"/>
  <c r="AM661" i="42"/>
  <c r="AJ662" i="42"/>
  <c r="AT662" i="42"/>
  <c r="AM663" i="42"/>
  <c r="AT664" i="42"/>
  <c r="AM665" i="42"/>
  <c r="AM667" i="42"/>
  <c r="AM669" i="42"/>
  <c r="AM671" i="42"/>
  <c r="AM673" i="42"/>
  <c r="AM675" i="42"/>
  <c r="AM677" i="42"/>
  <c r="AM679" i="42"/>
  <c r="AM681" i="42"/>
  <c r="AM683" i="42"/>
  <c r="AM685" i="42"/>
  <c r="AM687" i="42"/>
  <c r="AM689" i="42"/>
  <c r="AT690" i="42"/>
  <c r="AM691" i="42"/>
  <c r="AT692" i="42"/>
  <c r="AM693" i="42"/>
  <c r="AT694" i="42"/>
  <c r="AM695" i="42"/>
  <c r="AR695" i="42"/>
  <c r="AT696" i="42"/>
  <c r="AM697" i="42"/>
  <c r="AR697" i="42"/>
  <c r="AT698" i="42"/>
  <c r="AM699" i="42"/>
  <c r="AR699" i="42"/>
  <c r="AM701" i="42"/>
  <c r="AR701" i="42"/>
  <c r="AM703" i="42"/>
  <c r="AR703" i="42"/>
  <c r="AM705" i="42"/>
  <c r="AR705" i="42"/>
  <c r="AT706" i="42"/>
  <c r="AM707" i="42"/>
  <c r="AR707" i="42"/>
  <c r="AT708" i="42"/>
  <c r="AM709" i="42"/>
  <c r="AR709" i="42"/>
  <c r="AJ710" i="42"/>
  <c r="AT710" i="42"/>
  <c r="AM711" i="42"/>
  <c r="AR711" i="42"/>
  <c r="AJ712" i="42"/>
  <c r="AT712" i="42"/>
  <c r="AM713" i="42"/>
  <c r="AR713" i="42"/>
  <c r="AJ714" i="42"/>
  <c r="AT714" i="42"/>
  <c r="AM715" i="42"/>
  <c r="AR715" i="42"/>
  <c r="AJ716" i="42"/>
  <c r="AT716" i="42"/>
  <c r="AM717" i="42"/>
  <c r="AR717" i="42"/>
  <c r="AT718" i="42"/>
  <c r="AM719" i="42"/>
  <c r="AR719" i="42"/>
  <c r="AT720" i="42"/>
  <c r="AM721" i="42"/>
  <c r="AR721" i="42"/>
  <c r="AT722" i="42"/>
  <c r="AM723" i="42"/>
  <c r="AR723" i="42"/>
  <c r="AJ724" i="42"/>
  <c r="AT724" i="42"/>
  <c r="AM725" i="42"/>
  <c r="AR725" i="42"/>
  <c r="AJ726" i="42"/>
  <c r="AT726" i="42"/>
  <c r="AM727" i="42"/>
  <c r="AR727" i="42"/>
  <c r="AJ728" i="42"/>
  <c r="AT728" i="42"/>
  <c r="AM729" i="42"/>
  <c r="AR729" i="42"/>
  <c r="AJ730" i="42"/>
  <c r="AT730" i="42"/>
  <c r="AM731" i="42"/>
  <c r="AR731" i="42"/>
  <c r="AJ732" i="42"/>
  <c r="AT732" i="42"/>
  <c r="AM733" i="42"/>
  <c r="AR733" i="42"/>
  <c r="AT734" i="42"/>
  <c r="AM735" i="42"/>
  <c r="AR735" i="42"/>
  <c r="AT736" i="42"/>
  <c r="AM737" i="42"/>
  <c r="AR737" i="42"/>
  <c r="AT738" i="42"/>
  <c r="AM739" i="42"/>
  <c r="AR739" i="42"/>
  <c r="AT740" i="42"/>
  <c r="AM741" i="42"/>
  <c r="AR741" i="42"/>
  <c r="AM743" i="42"/>
  <c r="AR743" i="42"/>
  <c r="AM745" i="42"/>
  <c r="AR745" i="42"/>
  <c r="AM747" i="42"/>
  <c r="AR747" i="42"/>
  <c r="AT748" i="42"/>
  <c r="AM749" i="42"/>
  <c r="AR749" i="42"/>
  <c r="AT750" i="42"/>
  <c r="AM751" i="42"/>
  <c r="AR751" i="42"/>
  <c r="AT752" i="42"/>
  <c r="AM753" i="42"/>
  <c r="AR753" i="42"/>
  <c r="AJ754" i="42"/>
  <c r="AT754" i="42"/>
  <c r="AM755" i="42"/>
  <c r="AR755" i="42"/>
  <c r="AJ756" i="42"/>
  <c r="AT756" i="42"/>
  <c r="AM757" i="42"/>
  <c r="AR757" i="42"/>
  <c r="AJ758" i="42"/>
  <c r="AT758" i="42"/>
  <c r="AM759" i="42"/>
  <c r="AR759" i="42"/>
  <c r="AJ760" i="42"/>
  <c r="AT760" i="42"/>
  <c r="AM761" i="42"/>
  <c r="AR761" i="42"/>
  <c r="AJ762" i="42"/>
  <c r="AT762" i="42"/>
  <c r="AM763" i="42"/>
  <c r="AR763" i="42"/>
  <c r="AJ764" i="42"/>
  <c r="AT764" i="42"/>
  <c r="AM765" i="42"/>
  <c r="AR765" i="42"/>
  <c r="AJ766" i="42"/>
  <c r="AT766" i="42"/>
  <c r="AM767" i="42"/>
  <c r="AR767" i="42"/>
  <c r="AJ768" i="42"/>
  <c r="AT768" i="42"/>
  <c r="AM769" i="42"/>
  <c r="AR769" i="42"/>
  <c r="AJ770" i="42"/>
  <c r="AT770" i="42"/>
  <c r="AM771" i="42"/>
  <c r="AR771" i="42"/>
  <c r="AJ772" i="42"/>
  <c r="AT772" i="42"/>
  <c r="AM773" i="42"/>
  <c r="AR773" i="42"/>
  <c r="AJ774" i="42"/>
  <c r="AT774" i="42"/>
  <c r="AM775" i="42"/>
  <c r="AR775" i="42"/>
  <c r="AJ776" i="42"/>
  <c r="AT776" i="42"/>
  <c r="AM777" i="42"/>
  <c r="AR777" i="42"/>
  <c r="AJ778" i="42"/>
  <c r="AT778" i="42"/>
  <c r="AM779" i="42"/>
  <c r="AR779" i="42"/>
  <c r="AJ780" i="42"/>
  <c r="AT780" i="42"/>
  <c r="AM781" i="42"/>
  <c r="AR781" i="42"/>
  <c r="AJ782" i="42"/>
  <c r="AT782" i="42"/>
  <c r="AM783" i="42"/>
  <c r="AR783" i="42"/>
  <c r="AT784" i="42"/>
  <c r="AM785" i="42"/>
  <c r="AR785" i="42"/>
  <c r="AT786" i="42"/>
  <c r="AM787" i="42"/>
  <c r="AR787" i="42"/>
  <c r="AT788" i="42"/>
  <c r="AM789" i="42"/>
  <c r="AR789" i="42"/>
  <c r="AM791" i="42"/>
  <c r="AR791" i="42"/>
  <c r="AM793" i="42"/>
  <c r="AR793" i="42"/>
  <c r="AM795" i="42"/>
  <c r="AR795" i="42"/>
  <c r="AM797" i="42"/>
  <c r="AR797" i="42"/>
  <c r="AM799" i="42"/>
  <c r="AR799" i="42"/>
  <c r="AM801" i="42"/>
  <c r="AR801" i="42"/>
  <c r="AM803" i="42"/>
  <c r="AR803" i="42"/>
  <c r="AJ804" i="42"/>
  <c r="AT804" i="42"/>
  <c r="AM805" i="42"/>
  <c r="AR805" i="42"/>
  <c r="AJ806" i="42"/>
  <c r="AT806" i="42"/>
  <c r="AM807" i="42"/>
  <c r="AR807" i="42"/>
  <c r="AJ808" i="42"/>
  <c r="AT808" i="42"/>
  <c r="AM809" i="42"/>
  <c r="AR809" i="42"/>
  <c r="AJ810" i="42"/>
  <c r="AT810" i="42"/>
  <c r="AM811" i="42"/>
  <c r="AR811" i="42"/>
  <c r="AJ812" i="42"/>
  <c r="AT812" i="42"/>
  <c r="AM813" i="42"/>
  <c r="AR813" i="42"/>
  <c r="AJ814" i="42"/>
  <c r="AT814" i="42"/>
  <c r="AM815" i="42"/>
  <c r="AR815" i="42"/>
  <c r="AJ816" i="42"/>
  <c r="AT816" i="42"/>
  <c r="AM817" i="42"/>
  <c r="AR817" i="42"/>
  <c r="AJ818" i="42"/>
  <c r="AT818" i="42"/>
  <c r="AM819" i="42"/>
  <c r="AR819" i="42"/>
  <c r="AJ820" i="42"/>
  <c r="AT820" i="42"/>
  <c r="AM821" i="42"/>
  <c r="AR821" i="42"/>
  <c r="AJ822" i="42"/>
  <c r="AT822" i="42"/>
  <c r="AM823" i="42"/>
  <c r="AR823" i="42"/>
  <c r="AJ824" i="42"/>
  <c r="AT824" i="42"/>
  <c r="AM825" i="42"/>
  <c r="AR825" i="42"/>
  <c r="AJ826" i="42"/>
  <c r="AT826" i="42"/>
  <c r="AM827" i="42"/>
  <c r="AR827" i="42"/>
  <c r="AJ828" i="42"/>
  <c r="AT828" i="42"/>
  <c r="AM829" i="42"/>
  <c r="AR829" i="42"/>
  <c r="AJ830" i="42"/>
  <c r="AT830" i="42"/>
  <c r="AM831" i="42"/>
  <c r="AR831" i="42"/>
  <c r="AJ832" i="42"/>
  <c r="AT832" i="42"/>
  <c r="AM833" i="42"/>
  <c r="AR833" i="42"/>
  <c r="AJ834" i="42"/>
  <c r="AT834" i="42"/>
  <c r="AM835" i="42"/>
  <c r="AR835" i="42"/>
  <c r="AJ836" i="42"/>
  <c r="AT836" i="42"/>
  <c r="AM837" i="42"/>
  <c r="AR837" i="42"/>
  <c r="AJ838" i="42"/>
  <c r="AT838" i="42"/>
  <c r="AM839" i="42"/>
  <c r="AR839" i="42"/>
  <c r="AJ840" i="42"/>
  <c r="AT840" i="42"/>
  <c r="AM841" i="42"/>
  <c r="AR841" i="42"/>
  <c r="AJ842" i="42"/>
  <c r="AT842" i="42"/>
  <c r="AM843" i="42"/>
  <c r="AR843" i="42"/>
  <c r="AJ844" i="42"/>
  <c r="AT844" i="42"/>
  <c r="AM845" i="42"/>
  <c r="AR845" i="42"/>
  <c r="AJ846" i="42"/>
  <c r="AT846" i="42"/>
  <c r="AM847" i="42"/>
  <c r="AR847" i="42"/>
  <c r="AJ848" i="42"/>
  <c r="AT848" i="42"/>
  <c r="AM849" i="42"/>
  <c r="AR849" i="42"/>
  <c r="AJ850" i="42"/>
  <c r="AT850" i="42"/>
  <c r="AM851" i="42"/>
  <c r="AR851" i="42"/>
  <c r="AJ852" i="42"/>
  <c r="AT852" i="42"/>
  <c r="AM853" i="42"/>
  <c r="AR853" i="42"/>
  <c r="AJ854" i="42"/>
  <c r="AT854" i="42"/>
  <c r="AM855" i="42"/>
  <c r="AR855" i="42"/>
  <c r="AJ856" i="42"/>
  <c r="AT856" i="42"/>
  <c r="AM857" i="42"/>
  <c r="AR857" i="42"/>
  <c r="AJ858" i="42"/>
  <c r="AT858" i="42"/>
  <c r="AM859" i="42"/>
  <c r="AR859" i="42"/>
  <c r="AJ860" i="42"/>
  <c r="AT860" i="42"/>
  <c r="AM861" i="42"/>
  <c r="AR861" i="42"/>
  <c r="AJ862" i="42"/>
  <c r="AT862" i="42"/>
  <c r="AM863" i="42"/>
  <c r="AR863" i="42"/>
  <c r="AJ864" i="42"/>
  <c r="AT864" i="42"/>
  <c r="AM865" i="42"/>
  <c r="AR865" i="42"/>
  <c r="AJ866" i="42"/>
  <c r="AT866" i="42"/>
  <c r="AM867" i="42"/>
  <c r="AR867" i="42"/>
  <c r="AJ868" i="42"/>
  <c r="AT868" i="42"/>
  <c r="AM869" i="42"/>
  <c r="AR869" i="42"/>
  <c r="AJ870" i="42"/>
  <c r="AT870" i="42"/>
  <c r="AM871" i="42"/>
  <c r="AR871" i="42"/>
  <c r="AJ872" i="42"/>
  <c r="AT872" i="42"/>
  <c r="AM873" i="42"/>
  <c r="AR873" i="42"/>
  <c r="AJ874" i="42"/>
  <c r="AT874" i="42"/>
  <c r="AM875" i="42"/>
  <c r="AR875" i="42"/>
  <c r="AJ876" i="42"/>
  <c r="AT876" i="42"/>
  <c r="AM877" i="42"/>
  <c r="AR877" i="42"/>
  <c r="AJ878" i="42"/>
  <c r="AT878" i="42"/>
  <c r="AM879" i="42"/>
  <c r="AR879" i="42"/>
  <c r="AJ880" i="42"/>
  <c r="AT880" i="42"/>
  <c r="AM881" i="42"/>
  <c r="AR881" i="42"/>
  <c r="AJ882" i="42"/>
  <c r="AT882" i="42"/>
  <c r="AM883" i="42"/>
  <c r="AR883" i="42"/>
  <c r="AJ884" i="42"/>
  <c r="AT884" i="42"/>
  <c r="AM885" i="42"/>
  <c r="AR885" i="42"/>
  <c r="AJ886" i="42"/>
  <c r="AT886" i="42"/>
  <c r="AM887" i="42"/>
  <c r="AR887" i="42"/>
  <c r="AJ888" i="42"/>
  <c r="AT888" i="42"/>
  <c r="AM889" i="42"/>
  <c r="AR889" i="42"/>
  <c r="AJ890" i="42"/>
  <c r="AP890" i="42"/>
  <c r="AT890" i="42"/>
  <c r="AM891" i="42"/>
  <c r="AR891" i="42"/>
  <c r="AJ892" i="42"/>
  <c r="AP892" i="42"/>
  <c r="AT892" i="42"/>
  <c r="AM893" i="42"/>
  <c r="AR893" i="42"/>
  <c r="AJ894" i="42"/>
  <c r="AP894" i="42"/>
  <c r="AT894" i="42"/>
  <c r="AM895" i="42"/>
  <c r="AR895" i="42"/>
  <c r="AJ896" i="42"/>
  <c r="AP896" i="42"/>
  <c r="AT896" i="42"/>
  <c r="AM897" i="42"/>
  <c r="AR897" i="42"/>
  <c r="AJ898" i="42"/>
  <c r="AP898" i="42"/>
  <c r="AT898" i="42"/>
  <c r="AM899" i="42"/>
  <c r="AR899" i="42"/>
  <c r="AJ900" i="42"/>
  <c r="AT900" i="42"/>
  <c r="AM901" i="42"/>
  <c r="AI901" i="42"/>
  <c r="AK901" i="42"/>
  <c r="AL903" i="42"/>
  <c r="AQ904" i="42"/>
  <c r="AO904" i="42"/>
  <c r="AM905" i="42"/>
  <c r="AI905" i="42"/>
  <c r="AK905" i="42"/>
  <c r="AP905" i="42"/>
  <c r="AL907" i="42"/>
  <c r="AQ908" i="42"/>
  <c r="AO908" i="42"/>
  <c r="AM909" i="42"/>
  <c r="AI909" i="42"/>
  <c r="AK909" i="42"/>
  <c r="AP909" i="42"/>
  <c r="AL911" i="42"/>
  <c r="AQ912" i="42"/>
  <c r="AO912" i="42"/>
  <c r="AM913" i="42"/>
  <c r="AI913" i="42"/>
  <c r="AK913" i="42"/>
  <c r="AL915" i="42"/>
  <c r="AQ916" i="42"/>
  <c r="AO916" i="42"/>
  <c r="AM917" i="42"/>
  <c r="AI917" i="42"/>
  <c r="AK917" i="42"/>
  <c r="AP917" i="42"/>
  <c r="AL919" i="42"/>
  <c r="AQ920" i="42"/>
  <c r="AO920" i="42"/>
  <c r="AM921" i="42"/>
  <c r="AI921" i="42"/>
  <c r="AK921" i="42"/>
  <c r="AP921" i="42"/>
  <c r="AL923" i="42"/>
  <c r="AQ924" i="42"/>
  <c r="AO924" i="42"/>
  <c r="AM925" i="42"/>
  <c r="AI925" i="42"/>
  <c r="AK925" i="42"/>
  <c r="AP925" i="42"/>
  <c r="AL927" i="42"/>
  <c r="AQ928" i="42"/>
  <c r="AO928" i="42"/>
  <c r="AM929" i="42"/>
  <c r="AI929" i="42"/>
  <c r="AK929" i="42"/>
  <c r="AP929" i="42"/>
  <c r="AJ930" i="42"/>
  <c r="AR930" i="42"/>
  <c r="AL931" i="42"/>
  <c r="AQ932" i="42"/>
  <c r="AO932" i="42"/>
  <c r="AM933" i="42"/>
  <c r="AI933" i="42"/>
  <c r="AK933" i="42"/>
  <c r="AP933" i="42"/>
  <c r="AR934" i="42"/>
  <c r="AL935" i="42"/>
  <c r="AQ936" i="42"/>
  <c r="AO936" i="42"/>
  <c r="AM937" i="42"/>
  <c r="AI937" i="42"/>
  <c r="AK937" i="42"/>
  <c r="AP937" i="42"/>
  <c r="AJ938" i="42"/>
  <c r="AR938" i="42"/>
  <c r="AL939" i="42"/>
  <c r="AQ940" i="42"/>
  <c r="AO940" i="42"/>
  <c r="AM941" i="42"/>
  <c r="AI941" i="42"/>
  <c r="AK941" i="42"/>
  <c r="AP941" i="42"/>
  <c r="AJ942" i="42"/>
  <c r="AR942" i="42"/>
  <c r="AL943" i="42"/>
  <c r="AQ944" i="42"/>
  <c r="AO944" i="42"/>
  <c r="AM945" i="42"/>
  <c r="AI945" i="42"/>
  <c r="AK945" i="42"/>
  <c r="AP945" i="42"/>
  <c r="AR946" i="42"/>
  <c r="AL947" i="42"/>
  <c r="AQ948" i="42"/>
  <c r="AO948" i="42"/>
  <c r="AM949" i="42"/>
  <c r="AI949" i="42"/>
  <c r="AK949" i="42"/>
  <c r="AR950" i="42"/>
  <c r="AL951" i="42"/>
  <c r="AQ952" i="42"/>
  <c r="AO952" i="42"/>
  <c r="AM953" i="42"/>
  <c r="AI953" i="42"/>
  <c r="AK953" i="42"/>
  <c r="AL955" i="42"/>
  <c r="AQ956" i="42"/>
  <c r="AO956" i="42"/>
  <c r="AM957" i="42"/>
  <c r="AI957" i="42"/>
  <c r="AK957" i="42"/>
  <c r="AL959" i="42"/>
  <c r="AQ960" i="42"/>
  <c r="AO960" i="42"/>
  <c r="AM961" i="42"/>
  <c r="AI961" i="42"/>
  <c r="AK961" i="42"/>
  <c r="AL963" i="42"/>
  <c r="AQ964" i="42"/>
  <c r="AO964" i="42"/>
  <c r="AM965" i="42"/>
  <c r="AI965" i="42"/>
  <c r="AK965" i="42"/>
  <c r="AL967" i="42"/>
  <c r="AQ968" i="42"/>
  <c r="AO968" i="42"/>
  <c r="AM969" i="42"/>
  <c r="AI969" i="42"/>
  <c r="AK969" i="42"/>
  <c r="AL971" i="42"/>
  <c r="AQ972" i="42"/>
  <c r="AO972" i="42"/>
  <c r="AM973" i="42"/>
  <c r="AI973" i="42"/>
  <c r="AK973" i="42"/>
  <c r="AL975" i="42"/>
  <c r="AQ976" i="42"/>
  <c r="AO976" i="42"/>
  <c r="AM977" i="42"/>
  <c r="AI977" i="42"/>
  <c r="AK977" i="42"/>
  <c r="AL979" i="42"/>
  <c r="AQ980" i="42"/>
  <c r="AO980" i="42"/>
  <c r="AM981" i="42"/>
  <c r="AI981" i="42"/>
  <c r="AK981" i="42"/>
  <c r="AQ984" i="42"/>
  <c r="AO984" i="42"/>
  <c r="AM985" i="42"/>
  <c r="AI985" i="42"/>
  <c r="AK985" i="42"/>
  <c r="AQ988" i="42"/>
  <c r="AO988" i="42"/>
  <c r="AM989" i="42"/>
  <c r="AI989" i="42"/>
  <c r="AK989" i="42"/>
  <c r="AL991" i="42"/>
  <c r="AQ903" i="42"/>
  <c r="AO903" i="42"/>
  <c r="AT903" i="42"/>
  <c r="AM904" i="42"/>
  <c r="AI904" i="42"/>
  <c r="AK904" i="42"/>
  <c r="AQ907" i="42"/>
  <c r="AO907" i="42"/>
  <c r="AT907" i="42"/>
  <c r="AM908" i="42"/>
  <c r="AI908" i="42"/>
  <c r="AK908" i="42"/>
  <c r="AQ911" i="42"/>
  <c r="AO911" i="42"/>
  <c r="AT911" i="42"/>
  <c r="AM912" i="42"/>
  <c r="AI912" i="42"/>
  <c r="AK912" i="42"/>
  <c r="AQ915" i="42"/>
  <c r="AO915" i="42"/>
  <c r="AT915" i="42"/>
  <c r="AM916" i="42"/>
  <c r="AI916" i="42"/>
  <c r="AK916" i="42"/>
  <c r="AQ919" i="42"/>
  <c r="AO919" i="42"/>
  <c r="AT919" i="42"/>
  <c r="AM920" i="42"/>
  <c r="AI920" i="42"/>
  <c r="AK920" i="42"/>
  <c r="AQ923" i="42"/>
  <c r="AO923" i="42"/>
  <c r="AT923" i="42"/>
  <c r="AM924" i="42"/>
  <c r="AI924" i="42"/>
  <c r="AK924" i="42"/>
  <c r="AQ927" i="42"/>
  <c r="AO927" i="42"/>
  <c r="AT927" i="42"/>
  <c r="AM928" i="42"/>
  <c r="AI928" i="42"/>
  <c r="AK928" i="42"/>
  <c r="AQ931" i="42"/>
  <c r="AO931" i="42"/>
  <c r="AT931" i="42"/>
  <c r="AM932" i="42"/>
  <c r="AI932" i="42"/>
  <c r="AK932" i="42"/>
  <c r="AQ935" i="42"/>
  <c r="AO935" i="42"/>
  <c r="AT935" i="42"/>
  <c r="AM936" i="42"/>
  <c r="AI936" i="42"/>
  <c r="AK936" i="42"/>
  <c r="AQ939" i="42"/>
  <c r="AO939" i="42"/>
  <c r="AT939" i="42"/>
  <c r="AM940" i="42"/>
  <c r="AI940" i="42"/>
  <c r="AK940" i="42"/>
  <c r="AQ943" i="42"/>
  <c r="AO943" i="42"/>
  <c r="AT943" i="42"/>
  <c r="AM944" i="42"/>
  <c r="AI944" i="42"/>
  <c r="AK944" i="42"/>
  <c r="AQ947" i="42"/>
  <c r="AO947" i="42"/>
  <c r="AT947" i="42"/>
  <c r="AM948" i="42"/>
  <c r="AI948" i="42"/>
  <c r="AK948" i="42"/>
  <c r="AQ951" i="42"/>
  <c r="AO951" i="42"/>
  <c r="AT951" i="42"/>
  <c r="AM952" i="42"/>
  <c r="AI952" i="42"/>
  <c r="AK952" i="42"/>
  <c r="AQ955" i="42"/>
  <c r="AO955" i="42"/>
  <c r="AT955" i="42"/>
  <c r="AM956" i="42"/>
  <c r="AI956" i="42"/>
  <c r="AK956" i="42"/>
  <c r="AQ959" i="42"/>
  <c r="AO959" i="42"/>
  <c r="AT959" i="42"/>
  <c r="AM960" i="42"/>
  <c r="AI960" i="42"/>
  <c r="AK960" i="42"/>
  <c r="AQ963" i="42"/>
  <c r="AO963" i="42"/>
  <c r="AT963" i="42"/>
  <c r="AM964" i="42"/>
  <c r="AI964" i="42"/>
  <c r="AK964" i="42"/>
  <c r="AQ967" i="42"/>
  <c r="AO967" i="42"/>
  <c r="AT967" i="42"/>
  <c r="AM968" i="42"/>
  <c r="AI968" i="42"/>
  <c r="AK968" i="42"/>
  <c r="AQ971" i="42"/>
  <c r="AO971" i="42"/>
  <c r="AT971" i="42"/>
  <c r="AM972" i="42"/>
  <c r="AI972" i="42"/>
  <c r="AK972" i="42"/>
  <c r="AQ975" i="42"/>
  <c r="AO975" i="42"/>
  <c r="AT975" i="42"/>
  <c r="AM976" i="42"/>
  <c r="AI976" i="42"/>
  <c r="AK976" i="42"/>
  <c r="AQ979" i="42"/>
  <c r="AO979" i="42"/>
  <c r="AT979" i="42"/>
  <c r="AM980" i="42"/>
  <c r="AI980" i="42"/>
  <c r="AK980" i="42"/>
  <c r="AQ983" i="42"/>
  <c r="AO983" i="42"/>
  <c r="AT983" i="42"/>
  <c r="AM984" i="42"/>
  <c r="AI984" i="42"/>
  <c r="AK984" i="42"/>
  <c r="AQ987" i="42"/>
  <c r="AO987" i="42"/>
  <c r="AT987" i="42"/>
  <c r="AM988" i="42"/>
  <c r="AI988" i="42"/>
  <c r="AK988" i="42"/>
  <c r="AQ991" i="42"/>
  <c r="AP991" i="42"/>
  <c r="AO991" i="42"/>
  <c r="AQ992" i="42"/>
  <c r="AP992" i="42"/>
  <c r="AO992" i="42"/>
  <c r="AQ993" i="42"/>
  <c r="AP993" i="42"/>
  <c r="AO993" i="42"/>
  <c r="AQ994" i="42"/>
  <c r="AP994" i="42"/>
  <c r="AO994" i="42"/>
  <c r="AQ995" i="42"/>
  <c r="AP995" i="42"/>
  <c r="AO995" i="42"/>
  <c r="AQ996" i="42"/>
  <c r="AP996" i="42"/>
  <c r="AO996" i="42"/>
  <c r="AQ997" i="42"/>
  <c r="AP997" i="42"/>
  <c r="AO997" i="42"/>
  <c r="AQ998" i="42"/>
  <c r="AP998" i="42"/>
  <c r="AO998" i="42"/>
  <c r="AQ999" i="42"/>
  <c r="AP999" i="42"/>
  <c r="AO999" i="42"/>
  <c r="AQ1000" i="42"/>
  <c r="AP1000" i="42"/>
  <c r="AO1000" i="42"/>
  <c r="AQ1001" i="42"/>
  <c r="AP1001" i="42"/>
  <c r="AO1001" i="42"/>
  <c r="AQ1002" i="42"/>
  <c r="AP1002" i="42"/>
  <c r="AO1002" i="42"/>
  <c r="AQ1003" i="42"/>
  <c r="AP1003" i="42"/>
  <c r="AO1003" i="42"/>
  <c r="AQ1004" i="42"/>
  <c r="AP1004" i="42"/>
  <c r="AO1004" i="42"/>
  <c r="AQ1005" i="42"/>
  <c r="AP1005" i="42"/>
  <c r="AO1005" i="42"/>
  <c r="AQ1006" i="42"/>
  <c r="AP1006" i="42"/>
  <c r="AO1006" i="42"/>
  <c r="AQ1007" i="42"/>
  <c r="AP1007" i="42"/>
  <c r="AO1007" i="42"/>
  <c r="AQ1008" i="42"/>
  <c r="AP1008" i="42"/>
  <c r="AO1008" i="42"/>
  <c r="AQ1009" i="42"/>
  <c r="AP1009" i="42"/>
  <c r="AO1009" i="42"/>
  <c r="AQ1010" i="42"/>
  <c r="AP1010" i="42"/>
  <c r="AO1010" i="42"/>
  <c r="AQ1011" i="42"/>
  <c r="AP1011" i="42"/>
  <c r="AO1011" i="42"/>
  <c r="AQ1012" i="42"/>
  <c r="AP1012" i="42"/>
  <c r="AO1012" i="42"/>
  <c r="AQ1013" i="42"/>
  <c r="AP1013" i="42"/>
  <c r="AO1013" i="42"/>
  <c r="AQ1014" i="42"/>
  <c r="AP1014" i="42"/>
  <c r="AO1014" i="42"/>
  <c r="AQ1015" i="42"/>
  <c r="AP1015" i="42"/>
  <c r="AO1015" i="42"/>
  <c r="AQ1016" i="42"/>
  <c r="AP1016" i="42"/>
  <c r="AO1016" i="42"/>
  <c r="AQ1017" i="42"/>
  <c r="AP1017" i="42"/>
  <c r="AO1017" i="42"/>
  <c r="AQ1018" i="42"/>
  <c r="AP1018" i="42"/>
  <c r="AO1018" i="42"/>
  <c r="AQ1019" i="42"/>
  <c r="AP1019" i="42"/>
  <c r="AO1019" i="42"/>
  <c r="AQ1020" i="42"/>
  <c r="AP1020" i="42"/>
  <c r="AO1020" i="42"/>
  <c r="AQ1021" i="42"/>
  <c r="AP1021" i="42"/>
  <c r="AO1021" i="42"/>
  <c r="AQ1022" i="42"/>
  <c r="AP1022" i="42"/>
  <c r="AO1022" i="42"/>
  <c r="AQ1023" i="42"/>
  <c r="AP1023" i="42"/>
  <c r="AO1023" i="42"/>
  <c r="AQ1024" i="42"/>
  <c r="AP1024" i="42"/>
  <c r="AO1024" i="42"/>
  <c r="AQ1025" i="42"/>
  <c r="AP1025" i="42"/>
  <c r="AO1025" i="42"/>
  <c r="AQ1026" i="42"/>
  <c r="AP1026" i="42"/>
  <c r="AO1026" i="42"/>
  <c r="AQ1027" i="42"/>
  <c r="AP1027" i="42"/>
  <c r="AO1027" i="42"/>
  <c r="AQ1028" i="42"/>
  <c r="AP1028" i="42"/>
  <c r="AO1028" i="42"/>
  <c r="AQ1029" i="42"/>
  <c r="AP1029" i="42"/>
  <c r="AO1029" i="42"/>
  <c r="AQ1030" i="42"/>
  <c r="AP1030" i="42"/>
  <c r="AO1030" i="42"/>
  <c r="AQ1031" i="42"/>
  <c r="AP1031" i="42"/>
  <c r="AO1031" i="42"/>
  <c r="AQ1032" i="42"/>
  <c r="AP1032" i="42"/>
  <c r="AO1032" i="42"/>
  <c r="AQ1033" i="42"/>
  <c r="AP1033" i="42"/>
  <c r="AO1033" i="42"/>
  <c r="AQ1034" i="42"/>
  <c r="AP1034" i="42"/>
  <c r="AO1034" i="42"/>
  <c r="AQ1035" i="42"/>
  <c r="AP1035" i="42"/>
  <c r="AO1035" i="42"/>
  <c r="AQ1036" i="42"/>
  <c r="AP1036" i="42"/>
  <c r="AO1036" i="42"/>
  <c r="AQ1037" i="42"/>
  <c r="AP1037" i="42"/>
  <c r="AO1037" i="42"/>
  <c r="AQ1038" i="42"/>
  <c r="AP1038" i="42"/>
  <c r="AO1038" i="42"/>
  <c r="AQ1039" i="42"/>
  <c r="AP1039" i="42"/>
  <c r="AO1039" i="42"/>
  <c r="AQ1040" i="42"/>
  <c r="AP1040" i="42"/>
  <c r="AO1040" i="42"/>
  <c r="AQ1041" i="42"/>
  <c r="AP1041" i="42"/>
  <c r="AO1041" i="42"/>
  <c r="AQ1042" i="42"/>
  <c r="AP1042" i="42"/>
  <c r="AO1042" i="42"/>
  <c r="AQ1043" i="42"/>
  <c r="AP1043" i="42"/>
  <c r="AO1043" i="42"/>
  <c r="AQ1044" i="42"/>
  <c r="AP1044" i="42"/>
  <c r="AO1044" i="42"/>
  <c r="AQ1045" i="42"/>
  <c r="AP1045" i="42"/>
  <c r="AO1045" i="42"/>
  <c r="AQ1046" i="42"/>
  <c r="AP1046" i="42"/>
  <c r="AO1046" i="42"/>
  <c r="AQ1047" i="42"/>
  <c r="AP1047" i="42"/>
  <c r="AO1047" i="42"/>
  <c r="AQ1048" i="42"/>
  <c r="AP1048" i="42"/>
  <c r="AO1048" i="42"/>
  <c r="AQ1049" i="42"/>
  <c r="AP1049" i="42"/>
  <c r="AO1049" i="42"/>
  <c r="AQ1050" i="42"/>
  <c r="AP1050" i="42"/>
  <c r="AO1050" i="42"/>
  <c r="AQ1051" i="42"/>
  <c r="AP1051" i="42"/>
  <c r="AO1051" i="42"/>
  <c r="AQ1052" i="42"/>
  <c r="AP1052" i="42"/>
  <c r="AO1052" i="42"/>
  <c r="AQ1053" i="42"/>
  <c r="AP1053" i="42"/>
  <c r="AO1053" i="42"/>
  <c r="AQ1054" i="42"/>
  <c r="AP1054" i="42"/>
  <c r="AO1054" i="42"/>
  <c r="AQ1055" i="42"/>
  <c r="AP1055" i="42"/>
  <c r="AO1055" i="42"/>
  <c r="AQ1056" i="42"/>
  <c r="AP1056" i="42"/>
  <c r="AO1056" i="42"/>
  <c r="AQ1057" i="42"/>
  <c r="AP1057" i="42"/>
  <c r="AO1057" i="42"/>
  <c r="AQ1058" i="42"/>
  <c r="AP1058" i="42"/>
  <c r="AO1058" i="42"/>
  <c r="AQ1059" i="42"/>
  <c r="AP1059" i="42"/>
  <c r="AO1059" i="42"/>
  <c r="AQ1060" i="42"/>
  <c r="AP1060" i="42"/>
  <c r="AO1060" i="42"/>
  <c r="AQ1061" i="42"/>
  <c r="AP1061" i="42"/>
  <c r="AO1061" i="42"/>
  <c r="AQ1062" i="42"/>
  <c r="AP1062" i="42"/>
  <c r="AO1062" i="42"/>
  <c r="AQ1063" i="42"/>
  <c r="AP1063" i="42"/>
  <c r="AO1063" i="42"/>
  <c r="AQ1064" i="42"/>
  <c r="AP1064" i="42"/>
  <c r="AO1064" i="42"/>
  <c r="AQ1065" i="42"/>
  <c r="AP1065" i="42"/>
  <c r="AO1065" i="42"/>
  <c r="AQ1066" i="42"/>
  <c r="AP1066" i="42"/>
  <c r="AO1066" i="42"/>
  <c r="AQ1067" i="42"/>
  <c r="AP1067" i="42"/>
  <c r="AO1067" i="42"/>
  <c r="AQ1068" i="42"/>
  <c r="AP1068" i="42"/>
  <c r="AO1068" i="42"/>
  <c r="AQ1069" i="42"/>
  <c r="AP1069" i="42"/>
  <c r="AO1069" i="42"/>
  <c r="AQ1070" i="42"/>
  <c r="AP1070" i="42"/>
  <c r="AO1070" i="42"/>
  <c r="AQ1071" i="42"/>
  <c r="AP1071" i="42"/>
  <c r="AO1071" i="42"/>
  <c r="AQ1072" i="42"/>
  <c r="AP1072" i="42"/>
  <c r="AO1072" i="42"/>
  <c r="AQ1073" i="42"/>
  <c r="AP1073" i="42"/>
  <c r="AO1073" i="42"/>
  <c r="AQ1074" i="42"/>
  <c r="AP1074" i="42"/>
  <c r="AO1074" i="42"/>
  <c r="AQ1075" i="42"/>
  <c r="AP1075" i="42"/>
  <c r="AO1075" i="42"/>
  <c r="AQ1076" i="42"/>
  <c r="AP1076" i="42"/>
  <c r="AO1076" i="42"/>
  <c r="AQ1077" i="42"/>
  <c r="AP1077" i="42"/>
  <c r="AO1077" i="42"/>
  <c r="AQ1078" i="42"/>
  <c r="AP1078" i="42"/>
  <c r="AO1078" i="42"/>
  <c r="AQ1079" i="42"/>
  <c r="AP1079" i="42"/>
  <c r="AO1079" i="42"/>
  <c r="AQ1080" i="42"/>
  <c r="AP1080" i="42"/>
  <c r="AO1080" i="42"/>
  <c r="AQ1081" i="42"/>
  <c r="AP1081" i="42"/>
  <c r="AO1081" i="42"/>
  <c r="AQ1082" i="42"/>
  <c r="AP1082" i="42"/>
  <c r="AO1082" i="42"/>
  <c r="AQ1083" i="42"/>
  <c r="AP1083" i="42"/>
  <c r="AO1083" i="42"/>
  <c r="AQ1084" i="42"/>
  <c r="AP1084" i="42"/>
  <c r="AO1084" i="42"/>
  <c r="AQ1085" i="42"/>
  <c r="AP1085" i="42"/>
  <c r="AO1085" i="42"/>
  <c r="AQ1086" i="42"/>
  <c r="AP1086" i="42"/>
  <c r="AO1086" i="42"/>
  <c r="AQ1087" i="42"/>
  <c r="AP1087" i="42"/>
  <c r="AO1087" i="42"/>
  <c r="AQ1088" i="42"/>
  <c r="AP1088" i="42"/>
  <c r="AO1088" i="42"/>
  <c r="AQ1089" i="42"/>
  <c r="AP1089" i="42"/>
  <c r="AO1089" i="42"/>
  <c r="AQ1090" i="42"/>
  <c r="AP1090" i="42"/>
  <c r="AO1090" i="42"/>
  <c r="AQ1091" i="42"/>
  <c r="AP1091" i="42"/>
  <c r="AO1091" i="42"/>
  <c r="AQ1092" i="42"/>
  <c r="AP1092" i="42"/>
  <c r="AO1092" i="42"/>
  <c r="AQ1093" i="42"/>
  <c r="AP1093" i="42"/>
  <c r="AO1093" i="42"/>
  <c r="AQ1094" i="42"/>
  <c r="AP1094" i="42"/>
  <c r="AO1094" i="42"/>
  <c r="AQ1095" i="42"/>
  <c r="AP1095" i="42"/>
  <c r="AO1095" i="42"/>
  <c r="AQ1096" i="42"/>
  <c r="AP1096" i="42"/>
  <c r="AO1096" i="42"/>
  <c r="AQ1097" i="42"/>
  <c r="AP1097" i="42"/>
  <c r="AO1097" i="42"/>
  <c r="AQ1098" i="42"/>
  <c r="AP1098" i="42"/>
  <c r="AO1098" i="42"/>
  <c r="AQ1099" i="42"/>
  <c r="AP1099" i="42"/>
  <c r="AO1099" i="42"/>
  <c r="AQ1100" i="42"/>
  <c r="AP1100" i="42"/>
  <c r="AO1100" i="42"/>
  <c r="AQ1101" i="42"/>
  <c r="AP1101" i="42"/>
  <c r="AO1101" i="42"/>
  <c r="AQ1102" i="42"/>
  <c r="AP1102" i="42"/>
  <c r="AO1102" i="42"/>
  <c r="AQ1103" i="42"/>
  <c r="AP1103" i="42"/>
  <c r="AO1103" i="42"/>
  <c r="AQ1104" i="42"/>
  <c r="AP1104" i="42"/>
  <c r="AO1104" i="42"/>
  <c r="AQ1105" i="42"/>
  <c r="AP1105" i="42"/>
  <c r="AO1105" i="42"/>
  <c r="AQ1106" i="42"/>
  <c r="AP1106" i="42"/>
  <c r="AO1106" i="42"/>
  <c r="AQ1107" i="42"/>
  <c r="AP1107" i="42"/>
  <c r="AO1107" i="42"/>
  <c r="AQ1108" i="42"/>
  <c r="AP1108" i="42"/>
  <c r="AO1108" i="42"/>
  <c r="AQ1109" i="42"/>
  <c r="AP1109" i="42"/>
  <c r="AO1109" i="42"/>
  <c r="AQ1110" i="42"/>
  <c r="AP1110" i="42"/>
  <c r="AO1110" i="42"/>
  <c r="AQ1111" i="42"/>
  <c r="AP1111" i="42"/>
  <c r="AO1111" i="42"/>
  <c r="AQ1112" i="42"/>
  <c r="AP1112" i="42"/>
  <c r="AO1112" i="42"/>
  <c r="AQ1113" i="42"/>
  <c r="AP1113" i="42"/>
  <c r="AO1113" i="42"/>
  <c r="AQ1114" i="42"/>
  <c r="AP1114" i="42"/>
  <c r="AO1114" i="42"/>
  <c r="AQ1115" i="42"/>
  <c r="AP1115" i="42"/>
  <c r="AO1115" i="42"/>
  <c r="AQ1116" i="42"/>
  <c r="AP1116" i="42"/>
  <c r="AO1116" i="42"/>
  <c r="AQ1117" i="42"/>
  <c r="AP1117" i="42"/>
  <c r="AO1117" i="42"/>
  <c r="AQ1118" i="42"/>
  <c r="AP1118" i="42"/>
  <c r="AO1118" i="42"/>
  <c r="AQ1119" i="42"/>
  <c r="AP1119" i="42"/>
  <c r="AO1119" i="42"/>
  <c r="AQ1120" i="42"/>
  <c r="AP1120" i="42"/>
  <c r="AO1120" i="42"/>
  <c r="AQ1121" i="42"/>
  <c r="AP1121" i="42"/>
  <c r="AO1121" i="42"/>
  <c r="AQ1122" i="42"/>
  <c r="AP1122" i="42"/>
  <c r="AO1122" i="42"/>
  <c r="AQ1123" i="42"/>
  <c r="AP1123" i="42"/>
  <c r="AO1123" i="42"/>
  <c r="AQ1124" i="42"/>
  <c r="AP1124" i="42"/>
  <c r="AO1124" i="42"/>
  <c r="AQ1125" i="42"/>
  <c r="AP1125" i="42"/>
  <c r="AO1125" i="42"/>
  <c r="AQ1126" i="42"/>
  <c r="AP1126" i="42"/>
  <c r="AO1126" i="42"/>
  <c r="AQ1127" i="42"/>
  <c r="AP1127" i="42"/>
  <c r="AO1127" i="42"/>
  <c r="AQ1128" i="42"/>
  <c r="AP1128" i="42"/>
  <c r="AO1128" i="42"/>
  <c r="AQ1129" i="42"/>
  <c r="AP1129" i="42"/>
  <c r="AO1129" i="42"/>
  <c r="AQ1130" i="42"/>
  <c r="AP1130" i="42"/>
  <c r="AO1130" i="42"/>
  <c r="AQ1131" i="42"/>
  <c r="AP1131" i="42"/>
  <c r="AO1131" i="42"/>
  <c r="AQ1132" i="42"/>
  <c r="AP1132" i="42"/>
  <c r="AO1132" i="42"/>
  <c r="AQ1133" i="42"/>
  <c r="AP1133" i="42"/>
  <c r="AO1133" i="42"/>
  <c r="AQ1134" i="42"/>
  <c r="AP1134" i="42"/>
  <c r="AO1134" i="42"/>
  <c r="AQ1135" i="42"/>
  <c r="AP1135" i="42"/>
  <c r="AO1135" i="42"/>
  <c r="AQ1136" i="42"/>
  <c r="AP1136" i="42"/>
  <c r="AO1136" i="42"/>
  <c r="AQ1137" i="42"/>
  <c r="AP1137" i="42"/>
  <c r="AO1137" i="42"/>
  <c r="AQ1138" i="42"/>
  <c r="AP1138" i="42"/>
  <c r="AO1138" i="42"/>
  <c r="AQ1139" i="42"/>
  <c r="AP1139" i="42"/>
  <c r="AO1139" i="42"/>
  <c r="AQ1140" i="42"/>
  <c r="AP1140" i="42"/>
  <c r="AO1140" i="42"/>
  <c r="AQ1141" i="42"/>
  <c r="AP1141" i="42"/>
  <c r="AO1141" i="42"/>
  <c r="AQ1142" i="42"/>
  <c r="AP1142" i="42"/>
  <c r="AO1142" i="42"/>
  <c r="AQ1143" i="42"/>
  <c r="AP1143" i="42"/>
  <c r="AO1143" i="42"/>
  <c r="AQ1144" i="42"/>
  <c r="AP1144" i="42"/>
  <c r="AO1144" i="42"/>
  <c r="AQ1145" i="42"/>
  <c r="AP1145" i="42"/>
  <c r="AO1145" i="42"/>
  <c r="AQ1146" i="42"/>
  <c r="AP1146" i="42"/>
  <c r="AO1146" i="42"/>
  <c r="AQ1147" i="42"/>
  <c r="AP1147" i="42"/>
  <c r="AO1147" i="42"/>
  <c r="AQ1148" i="42"/>
  <c r="AP1148" i="42"/>
  <c r="AO1148" i="42"/>
  <c r="AQ1149" i="42"/>
  <c r="AP1149" i="42"/>
  <c r="AO1149" i="42"/>
  <c r="AQ1150" i="42"/>
  <c r="AP1150" i="42"/>
  <c r="AO1150" i="42"/>
  <c r="AQ1151" i="42"/>
  <c r="AP1151" i="42"/>
  <c r="AO1151" i="42"/>
  <c r="AQ1152" i="42"/>
  <c r="AP1152" i="42"/>
  <c r="AO1152" i="42"/>
  <c r="AQ1153" i="42"/>
  <c r="AP1153" i="42"/>
  <c r="AO1153" i="42"/>
  <c r="AQ1154" i="42"/>
  <c r="AP1154" i="42"/>
  <c r="AO1154" i="42"/>
  <c r="AQ1155" i="42"/>
  <c r="AP1155" i="42"/>
  <c r="AO1155" i="42"/>
  <c r="AQ1156" i="42"/>
  <c r="AP1156" i="42"/>
  <c r="AO1156" i="42"/>
  <c r="AQ1157" i="42"/>
  <c r="AP1157" i="42"/>
  <c r="AO1157" i="42"/>
  <c r="AQ1158" i="42"/>
  <c r="AP1158" i="42"/>
  <c r="AO1158" i="42"/>
  <c r="AQ1159" i="42"/>
  <c r="AP1159" i="42"/>
  <c r="AO1159" i="42"/>
  <c r="AQ1160" i="42"/>
  <c r="AP1160" i="42"/>
  <c r="AO1160" i="42"/>
  <c r="AQ1161" i="42"/>
  <c r="AP1161" i="42"/>
  <c r="AO1161" i="42"/>
  <c r="AQ1162" i="42"/>
  <c r="AP1162" i="42"/>
  <c r="AO1162" i="42"/>
  <c r="AQ1163" i="42"/>
  <c r="AP1163" i="42"/>
  <c r="AO1163" i="42"/>
  <c r="AQ1164" i="42"/>
  <c r="AP1164" i="42"/>
  <c r="AO1164" i="42"/>
  <c r="AQ1165" i="42"/>
  <c r="AP1165" i="42"/>
  <c r="AO1165" i="42"/>
  <c r="AQ1166" i="42"/>
  <c r="AP1166" i="42"/>
  <c r="AO1166" i="42"/>
  <c r="AQ1167" i="42"/>
  <c r="AP1167" i="42"/>
  <c r="AO1167" i="42"/>
  <c r="AQ1168" i="42"/>
  <c r="AP1168" i="42"/>
  <c r="AO1168" i="42"/>
  <c r="AQ1169" i="42"/>
  <c r="AP1169" i="42"/>
  <c r="AO1169" i="42"/>
  <c r="AQ1170" i="42"/>
  <c r="AP1170" i="42"/>
  <c r="AO1170" i="42"/>
  <c r="AQ1171" i="42"/>
  <c r="AP1171" i="42"/>
  <c r="AO1171" i="42"/>
  <c r="AQ1172" i="42"/>
  <c r="AP1172" i="42"/>
  <c r="AO1172" i="42"/>
  <c r="AQ1173" i="42"/>
  <c r="AP1173" i="42"/>
  <c r="AO1173" i="42"/>
  <c r="AQ1174" i="42"/>
  <c r="AP1174" i="42"/>
  <c r="AO1174" i="42"/>
  <c r="AQ1175" i="42"/>
  <c r="AP1175" i="42"/>
  <c r="AO1175" i="42"/>
  <c r="AQ1176" i="42"/>
  <c r="AP1176" i="42"/>
  <c r="AO1176" i="42"/>
  <c r="AQ1177" i="42"/>
  <c r="AP1177" i="42"/>
  <c r="AO1177" i="42"/>
  <c r="AQ1178" i="42"/>
  <c r="AP1178" i="42"/>
  <c r="AO1178" i="42"/>
  <c r="AQ1179" i="42"/>
  <c r="AP1179" i="42"/>
  <c r="AO1179" i="42"/>
  <c r="AQ1180" i="42"/>
  <c r="AP1180" i="42"/>
  <c r="AO1180" i="42"/>
  <c r="AQ1181" i="42"/>
  <c r="AP1181" i="42"/>
  <c r="AO1181" i="42"/>
  <c r="AR1181" i="42"/>
  <c r="AR1182" i="42"/>
  <c r="AR1183" i="42"/>
  <c r="AR1184" i="42"/>
  <c r="AR1185" i="42"/>
  <c r="AR1186" i="42"/>
  <c r="AR1187" i="42"/>
  <c r="AR1188" i="42"/>
  <c r="AR1189" i="42"/>
  <c r="AR1190" i="42"/>
  <c r="AR1191" i="42"/>
  <c r="AJ1192" i="42"/>
  <c r="AR1192" i="42"/>
  <c r="AJ1193" i="42"/>
  <c r="AR1193" i="42"/>
  <c r="AJ1194" i="42"/>
  <c r="AR1194" i="42"/>
  <c r="AJ1195" i="42"/>
  <c r="AR1195" i="42"/>
  <c r="AJ1196" i="42"/>
  <c r="AR1196" i="42"/>
  <c r="AJ1197" i="42"/>
  <c r="AR1197" i="42"/>
  <c r="AJ1198" i="42"/>
  <c r="AR1198" i="42"/>
  <c r="AJ1199" i="42"/>
  <c r="AR1199" i="42"/>
  <c r="AJ1200" i="42"/>
  <c r="AR1200" i="42"/>
  <c r="AJ1201" i="42"/>
  <c r="AR1201" i="42"/>
  <c r="AJ1202" i="42"/>
  <c r="AT1202" i="42"/>
  <c r="AM1203" i="42"/>
  <c r="AJ1204" i="42"/>
  <c r="AT1204" i="42"/>
  <c r="AM1205" i="42"/>
  <c r="AJ1206" i="42"/>
  <c r="AT1206" i="42"/>
  <c r="AM1207" i="42"/>
  <c r="AJ1208" i="42"/>
  <c r="AT1208" i="42"/>
  <c r="AM1209" i="42"/>
  <c r="AJ1210" i="42"/>
  <c r="AT1210" i="42"/>
  <c r="AM1211" i="42"/>
  <c r="AJ1212" i="42"/>
  <c r="AT1212" i="42"/>
  <c r="AM1213" i="42"/>
  <c r="AJ1214" i="42"/>
  <c r="AT1214" i="42"/>
  <c r="AM1215" i="42"/>
  <c r="AJ1216" i="42"/>
  <c r="AT1216" i="42"/>
  <c r="AM1217" i="42"/>
  <c r="AJ1218" i="42"/>
  <c r="AT1218" i="42"/>
  <c r="AM1219" i="42"/>
  <c r="AJ1220" i="42"/>
  <c r="AT1220" i="42"/>
  <c r="AM1221" i="42"/>
  <c r="AJ1222" i="42"/>
  <c r="AT1222" i="42"/>
  <c r="AM1223" i="42"/>
  <c r="AJ1224" i="42"/>
  <c r="AT1224" i="42"/>
  <c r="AM1225" i="42"/>
  <c r="AJ1226" i="42"/>
  <c r="AT1226" i="42"/>
  <c r="AM1227" i="42"/>
  <c r="AJ1228" i="42"/>
  <c r="AT1228" i="42"/>
  <c r="AM1229" i="42"/>
  <c r="AJ1230" i="42"/>
  <c r="AT1230" i="42"/>
  <c r="AM1231" i="42"/>
  <c r="AJ1232" i="42"/>
  <c r="AT1232" i="42"/>
  <c r="AM1233" i="42"/>
  <c r="AJ1234" i="42"/>
  <c r="AT1234" i="42"/>
  <c r="AM1235" i="42"/>
  <c r="AJ1236" i="42"/>
  <c r="AT1236" i="42"/>
  <c r="AM1237" i="42"/>
  <c r="AJ1238" i="42"/>
  <c r="AT1238" i="42"/>
  <c r="AM1239" i="42"/>
  <c r="AJ1240" i="42"/>
  <c r="AT1240" i="42"/>
  <c r="AM1241" i="42"/>
  <c r="AJ1242" i="42"/>
  <c r="AT1242" i="42"/>
  <c r="AM1243" i="42"/>
  <c r="AJ1244" i="42"/>
  <c r="AT1244" i="42"/>
  <c r="AM1245" i="42"/>
  <c r="AJ1246" i="42"/>
  <c r="AT1246" i="42"/>
  <c r="AM1247" i="42"/>
  <c r="AJ1248" i="42"/>
  <c r="AT1248" i="42"/>
  <c r="AM1249" i="42"/>
  <c r="AJ1250" i="42"/>
  <c r="AT1250" i="42"/>
  <c r="AM1251" i="42"/>
  <c r="AJ1252" i="42"/>
  <c r="AT1252" i="42"/>
  <c r="AM1253" i="42"/>
  <c r="AJ1254" i="42"/>
  <c r="AT1254" i="42"/>
  <c r="AM1255" i="42"/>
  <c r="AJ1256" i="42"/>
  <c r="AT1256" i="42"/>
  <c r="AM1257" i="42"/>
  <c r="AJ1258" i="42"/>
  <c r="AT1258" i="42"/>
  <c r="AM1259" i="42"/>
  <c r="AJ1260" i="42"/>
  <c r="AT1260" i="42"/>
  <c r="AM1261" i="42"/>
  <c r="AJ1262" i="42"/>
  <c r="AT1262" i="42"/>
  <c r="AM1263" i="42"/>
  <c r="AJ1264" i="42"/>
  <c r="AT1264" i="42"/>
  <c r="AM1265" i="42"/>
  <c r="AJ1266" i="42"/>
  <c r="AT1266" i="42"/>
  <c r="AM1267" i="42"/>
  <c r="AJ1268" i="42"/>
  <c r="AT1268" i="42"/>
  <c r="AM1269" i="42"/>
  <c r="AJ1270" i="42"/>
  <c r="AT1270" i="42"/>
  <c r="AM1271" i="42"/>
  <c r="AJ1272" i="42"/>
  <c r="AT1272" i="42"/>
  <c r="AM1273" i="42"/>
  <c r="AJ1274" i="42"/>
  <c r="AT1274" i="42"/>
  <c r="AM1275" i="42"/>
  <c r="AJ1276" i="42"/>
  <c r="AT1276" i="42"/>
  <c r="AM1277" i="42"/>
  <c r="AJ1278" i="42"/>
  <c r="AT1278" i="42"/>
  <c r="AM1279" i="42"/>
  <c r="AJ1280" i="42"/>
  <c r="AT1280" i="42"/>
  <c r="AM1281" i="42"/>
  <c r="AJ1282" i="42"/>
  <c r="AT1282" i="42"/>
  <c r="AM1283" i="42"/>
  <c r="AJ1284" i="42"/>
  <c r="AT1284" i="42"/>
  <c r="AM1285" i="42"/>
  <c r="AJ1286" i="42"/>
  <c r="AT1286" i="42"/>
  <c r="AM1287" i="42"/>
  <c r="AJ1288" i="42"/>
  <c r="AT1288" i="42"/>
  <c r="AM1289" i="42"/>
  <c r="AJ1290" i="42"/>
  <c r="AT1290" i="42"/>
  <c r="AM1291" i="42"/>
  <c r="AJ1292" i="42"/>
  <c r="AT1292" i="42"/>
  <c r="AM1293" i="42"/>
  <c r="AO1296" i="42"/>
  <c r="AP1296" i="42"/>
  <c r="AO1300" i="42"/>
  <c r="AP1300" i="42"/>
  <c r="AO1304" i="42"/>
  <c r="AP1304" i="42"/>
  <c r="AO1308" i="42"/>
  <c r="AP1308" i="42"/>
  <c r="AO1312" i="42"/>
  <c r="AP1312" i="42"/>
  <c r="AO1316" i="42"/>
  <c r="AP1316" i="42"/>
  <c r="AO1320" i="42"/>
  <c r="AP1320" i="42"/>
  <c r="AO1323" i="42"/>
  <c r="AQ1323" i="42"/>
  <c r="AP1323" i="42"/>
  <c r="AO1325" i="42"/>
  <c r="AQ1325" i="42"/>
  <c r="AP1325" i="42"/>
  <c r="AO1327" i="42"/>
  <c r="AQ1327" i="42"/>
  <c r="AP1327" i="42"/>
  <c r="AO1329" i="42"/>
  <c r="AQ1329" i="42"/>
  <c r="AP1329" i="42"/>
  <c r="AO1331" i="42"/>
  <c r="AQ1331" i="42"/>
  <c r="AP1331" i="42"/>
  <c r="AO1333" i="42"/>
  <c r="AQ1333" i="42"/>
  <c r="AP1333" i="42"/>
  <c r="AO1335" i="42"/>
  <c r="AQ1335" i="42"/>
  <c r="AP1335" i="42"/>
  <c r="AO1337" i="42"/>
  <c r="AQ1337" i="42"/>
  <c r="AP1337" i="42"/>
  <c r="AO1339" i="42"/>
  <c r="AQ1339" i="42"/>
  <c r="AP1339" i="42"/>
  <c r="AO1341" i="42"/>
  <c r="AQ1341" i="42"/>
  <c r="AP1341" i="42"/>
  <c r="AO1343" i="42"/>
  <c r="AQ1343" i="42"/>
  <c r="AP1343" i="42"/>
  <c r="AO1344" i="42"/>
  <c r="AQ1344" i="42"/>
  <c r="AP1344" i="42"/>
  <c r="AO1345" i="42"/>
  <c r="AQ1345" i="42"/>
  <c r="AP1345" i="42"/>
  <c r="AO1346" i="42"/>
  <c r="AQ1346" i="42"/>
  <c r="AP1346" i="42"/>
  <c r="AO1347" i="42"/>
  <c r="AQ1347" i="42"/>
  <c r="AP1347" i="42"/>
  <c r="AO1348" i="42"/>
  <c r="AQ1348" i="42"/>
  <c r="AP1348" i="42"/>
  <c r="AO1349" i="42"/>
  <c r="AQ1349" i="42"/>
  <c r="AP1349" i="42"/>
  <c r="AO1350" i="42"/>
  <c r="AQ1350" i="42"/>
  <c r="AP1350" i="42"/>
  <c r="AO1351" i="42"/>
  <c r="AQ1351" i="42"/>
  <c r="AP1351" i="42"/>
  <c r="AO1352" i="42"/>
  <c r="AQ1352" i="42"/>
  <c r="AP1352" i="42"/>
  <c r="AO1353" i="42"/>
  <c r="AQ1353" i="42"/>
  <c r="AP1353" i="42"/>
  <c r="AO1354" i="42"/>
  <c r="AQ1354" i="42"/>
  <c r="AP1354" i="42"/>
  <c r="AO1355" i="42"/>
  <c r="AQ1355" i="42"/>
  <c r="AP1355" i="42"/>
  <c r="AO1356" i="42"/>
  <c r="AQ1356" i="42"/>
  <c r="AP1356" i="42"/>
  <c r="AO1357" i="42"/>
  <c r="AQ1357" i="42"/>
  <c r="AP1357" i="42"/>
  <c r="AO1358" i="42"/>
  <c r="AQ1358" i="42"/>
  <c r="AP1358" i="42"/>
  <c r="AO1359" i="42"/>
  <c r="AQ1359" i="42"/>
  <c r="AP1359" i="42"/>
  <c r="AO1360" i="42"/>
  <c r="AQ1360" i="42"/>
  <c r="AP1360" i="42"/>
  <c r="AO1361" i="42"/>
  <c r="AQ1361" i="42"/>
  <c r="AP1361" i="42"/>
  <c r="AO1362" i="42"/>
  <c r="AQ1362" i="42"/>
  <c r="AP1362" i="42"/>
  <c r="AO1363" i="42"/>
  <c r="AQ1363" i="42"/>
  <c r="AP1363" i="42"/>
  <c r="AO1364" i="42"/>
  <c r="AQ1364" i="42"/>
  <c r="AP1364" i="42"/>
  <c r="AO1365" i="42"/>
  <c r="AQ1365" i="42"/>
  <c r="AP1365" i="42"/>
  <c r="AO1366" i="42"/>
  <c r="AQ1366" i="42"/>
  <c r="AP1366" i="42"/>
  <c r="AO1367" i="42"/>
  <c r="AQ1367" i="42"/>
  <c r="AP1367" i="42"/>
  <c r="AO1368" i="42"/>
  <c r="AQ1368" i="42"/>
  <c r="AP1368" i="42"/>
  <c r="AO1369" i="42"/>
  <c r="AQ1369" i="42"/>
  <c r="AP1369" i="42"/>
  <c r="AO1370" i="42"/>
  <c r="AQ1370" i="42"/>
  <c r="AP1370" i="42"/>
  <c r="AO1371" i="42"/>
  <c r="AQ1371" i="42"/>
  <c r="AP1371" i="42"/>
  <c r="AO1372" i="42"/>
  <c r="AQ1372" i="42"/>
  <c r="AP1372" i="42"/>
  <c r="AO1373" i="42"/>
  <c r="AQ1373" i="42"/>
  <c r="AP1373" i="42"/>
  <c r="AO1374" i="42"/>
  <c r="AQ1374" i="42"/>
  <c r="AP1374" i="42"/>
  <c r="AO1375" i="42"/>
  <c r="AQ1375" i="42"/>
  <c r="AP1375" i="42"/>
  <c r="AO1376" i="42"/>
  <c r="AQ1376" i="42"/>
  <c r="AP1376" i="42"/>
  <c r="AO1377" i="42"/>
  <c r="AQ1377" i="42"/>
  <c r="AP1377" i="42"/>
  <c r="AO1378" i="42"/>
  <c r="AQ1378" i="42"/>
  <c r="AP1378" i="42"/>
  <c r="AO1379" i="42"/>
  <c r="AQ1379" i="42"/>
  <c r="AP1379" i="42"/>
  <c r="AK992" i="42"/>
  <c r="AK993" i="42"/>
  <c r="AK994" i="42"/>
  <c r="AK995" i="42"/>
  <c r="AK996" i="42"/>
  <c r="AK997" i="42"/>
  <c r="AK998" i="42"/>
  <c r="AK999" i="42"/>
  <c r="AK1000" i="42"/>
  <c r="AK1001" i="42"/>
  <c r="AK1002" i="42"/>
  <c r="AK1003" i="42"/>
  <c r="AK1004" i="42"/>
  <c r="AK1005" i="42"/>
  <c r="AK1006" i="42"/>
  <c r="AK1007" i="42"/>
  <c r="AK1008" i="42"/>
  <c r="AK1009" i="42"/>
  <c r="AK1010" i="42"/>
  <c r="AK1011" i="42"/>
  <c r="AK1012" i="42"/>
  <c r="AK1013" i="42"/>
  <c r="AK1014" i="42"/>
  <c r="AK1015" i="42"/>
  <c r="AK1016" i="42"/>
  <c r="AK1017" i="42"/>
  <c r="AK1018" i="42"/>
  <c r="AK1019" i="42"/>
  <c r="AK1020" i="42"/>
  <c r="AK1021" i="42"/>
  <c r="AK1022" i="42"/>
  <c r="AK1023" i="42"/>
  <c r="AK1024" i="42"/>
  <c r="AK1025" i="42"/>
  <c r="AK1026" i="42"/>
  <c r="AK1027" i="42"/>
  <c r="AK1028" i="42"/>
  <c r="AK1029" i="42"/>
  <c r="AK1030" i="42"/>
  <c r="AK1031" i="42"/>
  <c r="AK1032" i="42"/>
  <c r="AK1033" i="42"/>
  <c r="AK1034" i="42"/>
  <c r="AK1035" i="42"/>
  <c r="AK1036" i="42"/>
  <c r="AK1037" i="42"/>
  <c r="AK1038" i="42"/>
  <c r="AK1039" i="42"/>
  <c r="AK1040" i="42"/>
  <c r="AK1041" i="42"/>
  <c r="AK1042" i="42"/>
  <c r="AK1043" i="42"/>
  <c r="AK1044" i="42"/>
  <c r="AK1045" i="42"/>
  <c r="AK1046" i="42"/>
  <c r="AK1047" i="42"/>
  <c r="AK1048" i="42"/>
  <c r="AK1049" i="42"/>
  <c r="AK1050" i="42"/>
  <c r="AK1051" i="42"/>
  <c r="AK1052" i="42"/>
  <c r="AK1053" i="42"/>
  <c r="AK1054" i="42"/>
  <c r="AK1055" i="42"/>
  <c r="AK1056" i="42"/>
  <c r="AK1057" i="42"/>
  <c r="AK1058" i="42"/>
  <c r="AK1059" i="42"/>
  <c r="AK1060" i="42"/>
  <c r="AK1061" i="42"/>
  <c r="AK1062" i="42"/>
  <c r="AK1063" i="42"/>
  <c r="AK1064" i="42"/>
  <c r="AK1065" i="42"/>
  <c r="AK1066" i="42"/>
  <c r="AK1067" i="42"/>
  <c r="AK1068" i="42"/>
  <c r="AK1069" i="42"/>
  <c r="AK1070" i="42"/>
  <c r="AK1071" i="42"/>
  <c r="AK1072" i="42"/>
  <c r="AK1073" i="42"/>
  <c r="AK1074" i="42"/>
  <c r="AK1075" i="42"/>
  <c r="AK1076" i="42"/>
  <c r="AK1077" i="42"/>
  <c r="AK1078" i="42"/>
  <c r="AK1079" i="42"/>
  <c r="AK1080" i="42"/>
  <c r="AK1081" i="42"/>
  <c r="AK1082" i="42"/>
  <c r="AK1083" i="42"/>
  <c r="AK1084" i="42"/>
  <c r="AK1085" i="42"/>
  <c r="AK1086" i="42"/>
  <c r="AK1087" i="42"/>
  <c r="AK1088" i="42"/>
  <c r="AK1089" i="42"/>
  <c r="AK1090" i="42"/>
  <c r="AK1091" i="42"/>
  <c r="AK1092" i="42"/>
  <c r="AK1093" i="42"/>
  <c r="AK1094" i="42"/>
  <c r="AK1095" i="42"/>
  <c r="AK1096" i="42"/>
  <c r="AK1097" i="42"/>
  <c r="AK1098" i="42"/>
  <c r="AK1099" i="42"/>
  <c r="AK1100" i="42"/>
  <c r="AK1101" i="42"/>
  <c r="AK1102" i="42"/>
  <c r="AK1103" i="42"/>
  <c r="AK1104" i="42"/>
  <c r="AK1105" i="42"/>
  <c r="AK1106" i="42"/>
  <c r="AK1107" i="42"/>
  <c r="AK1108" i="42"/>
  <c r="AK1109" i="42"/>
  <c r="AK1110" i="42"/>
  <c r="AK1111" i="42"/>
  <c r="AK1112" i="42"/>
  <c r="AK1113" i="42"/>
  <c r="AK1114" i="42"/>
  <c r="AK1115" i="42"/>
  <c r="AK1116" i="42"/>
  <c r="AK1117" i="42"/>
  <c r="AK1118" i="42"/>
  <c r="AK1119" i="42"/>
  <c r="AK1120" i="42"/>
  <c r="AK1121" i="42"/>
  <c r="AK1122" i="42"/>
  <c r="AK1123" i="42"/>
  <c r="AK1124" i="42"/>
  <c r="AK1125" i="42"/>
  <c r="AK1126" i="42"/>
  <c r="AK1127" i="42"/>
  <c r="AK1128" i="42"/>
  <c r="AK1129" i="42"/>
  <c r="AK1130" i="42"/>
  <c r="AK1131" i="42"/>
  <c r="AK1132" i="42"/>
  <c r="AK1133" i="42"/>
  <c r="AK1134" i="42"/>
  <c r="AK1135" i="42"/>
  <c r="AK1136" i="42"/>
  <c r="AK1137" i="42"/>
  <c r="AK1138" i="42"/>
  <c r="AK1139" i="42"/>
  <c r="AK1140" i="42"/>
  <c r="AK1141" i="42"/>
  <c r="AK1142" i="42"/>
  <c r="AK1143" i="42"/>
  <c r="AK1144" i="42"/>
  <c r="AK1145" i="42"/>
  <c r="AK1146" i="42"/>
  <c r="AK1147" i="42"/>
  <c r="AK1148" i="42"/>
  <c r="AK1149" i="42"/>
  <c r="AK1150" i="42"/>
  <c r="AK1151" i="42"/>
  <c r="AK1152" i="42"/>
  <c r="AK1153" i="42"/>
  <c r="AK1154" i="42"/>
  <c r="AK1155" i="42"/>
  <c r="AK1156" i="42"/>
  <c r="AK1157" i="42"/>
  <c r="AK1158" i="42"/>
  <c r="AK1159" i="42"/>
  <c r="AK1160" i="42"/>
  <c r="AK1161" i="42"/>
  <c r="AK1162" i="42"/>
  <c r="AK1163" i="42"/>
  <c r="AK1164" i="42"/>
  <c r="AK1165" i="42"/>
  <c r="AK1166" i="42"/>
  <c r="AK1167" i="42"/>
  <c r="AK1168" i="42"/>
  <c r="AK1169" i="42"/>
  <c r="AK1170" i="42"/>
  <c r="AK1171" i="42"/>
  <c r="AK1172" i="42"/>
  <c r="AK1173" i="42"/>
  <c r="AK1174" i="42"/>
  <c r="AK1175" i="42"/>
  <c r="AK1176" i="42"/>
  <c r="AK1177" i="42"/>
  <c r="AK1178" i="42"/>
  <c r="AK1179" i="42"/>
  <c r="AK1180" i="42"/>
  <c r="AK1181" i="42"/>
  <c r="AK1182" i="42"/>
  <c r="AO1182" i="42"/>
  <c r="AK1183" i="42"/>
  <c r="AO1183" i="42"/>
  <c r="AK1184" i="42"/>
  <c r="AO1184" i="42"/>
  <c r="AK1185" i="42"/>
  <c r="AO1185" i="42"/>
  <c r="AK1186" i="42"/>
  <c r="AO1186" i="42"/>
  <c r="AK1187" i="42"/>
  <c r="AO1187" i="42"/>
  <c r="AK1188" i="42"/>
  <c r="AO1188" i="42"/>
  <c r="AK1189" i="42"/>
  <c r="AO1189" i="42"/>
  <c r="AK1190" i="42"/>
  <c r="AO1190" i="42"/>
  <c r="AK1191" i="42"/>
  <c r="AO1191" i="42"/>
  <c r="AK1192" i="42"/>
  <c r="AO1192" i="42"/>
  <c r="AK1193" i="42"/>
  <c r="AO1193" i="42"/>
  <c r="AK1194" i="42"/>
  <c r="AO1194" i="42"/>
  <c r="AK1195" i="42"/>
  <c r="AO1195" i="42"/>
  <c r="AK1196" i="42"/>
  <c r="AO1196" i="42"/>
  <c r="AK1197" i="42"/>
  <c r="AO1197" i="42"/>
  <c r="AK1198" i="42"/>
  <c r="AO1198" i="42"/>
  <c r="AK1199" i="42"/>
  <c r="AO1199" i="42"/>
  <c r="AK1200" i="42"/>
  <c r="AO1200" i="42"/>
  <c r="AK1201" i="42"/>
  <c r="AO1201" i="42"/>
  <c r="AL1202" i="42"/>
  <c r="AI1203" i="42"/>
  <c r="AL1204" i="42"/>
  <c r="AI1205" i="42"/>
  <c r="AL1206" i="42"/>
  <c r="AI1207" i="42"/>
  <c r="AL1208" i="42"/>
  <c r="AI1209" i="42"/>
  <c r="AL1210" i="42"/>
  <c r="AI1211" i="42"/>
  <c r="AL1212" i="42"/>
  <c r="AI1213" i="42"/>
  <c r="AL1214" i="42"/>
  <c r="AI1215" i="42"/>
  <c r="AL1216" i="42"/>
  <c r="AI1217" i="42"/>
  <c r="AL1218" i="42"/>
  <c r="AI1219" i="42"/>
  <c r="AL1220" i="42"/>
  <c r="AI1221" i="42"/>
  <c r="AL1222" i="42"/>
  <c r="AI1223" i="42"/>
  <c r="AL1224" i="42"/>
  <c r="AI1225" i="42"/>
  <c r="AL1226" i="42"/>
  <c r="AI1227" i="42"/>
  <c r="AL1228" i="42"/>
  <c r="AI1229" i="42"/>
  <c r="AL1230" i="42"/>
  <c r="AQ1230" i="42"/>
  <c r="AI1231" i="42"/>
  <c r="AL1232" i="42"/>
  <c r="AQ1232" i="42"/>
  <c r="AI1233" i="42"/>
  <c r="AL1234" i="42"/>
  <c r="AI1235" i="42"/>
  <c r="AL1236" i="42"/>
  <c r="AQ1236" i="42"/>
  <c r="AI1237" i="42"/>
  <c r="AL1238" i="42"/>
  <c r="AQ1238" i="42"/>
  <c r="AI1239" i="42"/>
  <c r="AL1240" i="42"/>
  <c r="AQ1240" i="42"/>
  <c r="AI1241" i="42"/>
  <c r="AL1242" i="42"/>
  <c r="AI1243" i="42"/>
  <c r="AL1244" i="42"/>
  <c r="AI1245" i="42"/>
  <c r="AL1246" i="42"/>
  <c r="AI1247" i="42"/>
  <c r="AL1248" i="42"/>
  <c r="AI1249" i="42"/>
  <c r="AL1250" i="42"/>
  <c r="AI1251" i="42"/>
  <c r="AL1252" i="42"/>
  <c r="AI1253" i="42"/>
  <c r="AL1254" i="42"/>
  <c r="AI1255" i="42"/>
  <c r="AL1256" i="42"/>
  <c r="AI1257" i="42"/>
  <c r="AL1258" i="42"/>
  <c r="AI1259" i="42"/>
  <c r="AL1260" i="42"/>
  <c r="AI1261" i="42"/>
  <c r="AL1262" i="42"/>
  <c r="AI1263" i="42"/>
  <c r="AL1264" i="42"/>
  <c r="AI1265" i="42"/>
  <c r="AL1266" i="42"/>
  <c r="AI1267" i="42"/>
  <c r="AL1268" i="42"/>
  <c r="AI1269" i="42"/>
  <c r="AL1270" i="42"/>
  <c r="AI1271" i="42"/>
  <c r="AL1272" i="42"/>
  <c r="AI1273" i="42"/>
  <c r="AL1274" i="42"/>
  <c r="AI1275" i="42"/>
  <c r="AL1276" i="42"/>
  <c r="AI1277" i="42"/>
  <c r="AL1278" i="42"/>
  <c r="AI1279" i="42"/>
  <c r="AL1280" i="42"/>
  <c r="AI1281" i="42"/>
  <c r="AL1282" i="42"/>
  <c r="AI1283" i="42"/>
  <c r="AL1284" i="42"/>
  <c r="AI1285" i="42"/>
  <c r="AL1286" i="42"/>
  <c r="AI1287" i="42"/>
  <c r="AL1288" i="42"/>
  <c r="AI1289" i="42"/>
  <c r="AL1290" i="42"/>
  <c r="AI1291" i="42"/>
  <c r="AL1292" i="42"/>
  <c r="AQ1292" i="42"/>
  <c r="AI1293" i="42"/>
  <c r="AO1295" i="42"/>
  <c r="AP1295" i="42"/>
  <c r="AQ1296" i="42"/>
  <c r="AO1299" i="42"/>
  <c r="AP1299" i="42"/>
  <c r="AQ1300" i="42"/>
  <c r="AO1303" i="42"/>
  <c r="AP1303" i="42"/>
  <c r="AQ1304" i="42"/>
  <c r="AO1307" i="42"/>
  <c r="AP1307" i="42"/>
  <c r="AQ1308" i="42"/>
  <c r="AO1311" i="42"/>
  <c r="AP1311" i="42"/>
  <c r="AQ1312" i="42"/>
  <c r="AO1315" i="42"/>
  <c r="AP1315" i="42"/>
  <c r="AQ1316" i="42"/>
  <c r="AO1319" i="42"/>
  <c r="AP1319" i="42"/>
  <c r="AQ1320" i="42"/>
  <c r="AR1323" i="42"/>
  <c r="AR1325" i="42"/>
  <c r="AR1327" i="42"/>
  <c r="AR1329" i="42"/>
  <c r="AR1331" i="42"/>
  <c r="AR1333" i="42"/>
  <c r="AR1335" i="42"/>
  <c r="AR1337" i="42"/>
  <c r="AR1339" i="42"/>
  <c r="AR1341" i="42"/>
  <c r="AR1343" i="42"/>
  <c r="AR1344" i="42"/>
  <c r="AR1345" i="42"/>
  <c r="AR1346" i="42"/>
  <c r="AR1347" i="42"/>
  <c r="AR1348" i="42"/>
  <c r="AR1349" i="42"/>
  <c r="AR1350" i="42"/>
  <c r="AR1351" i="42"/>
  <c r="AR1352" i="42"/>
  <c r="AR1353" i="42"/>
  <c r="AR1354" i="42"/>
  <c r="AR1355" i="42"/>
  <c r="AR1356" i="42"/>
  <c r="AR1357" i="42"/>
  <c r="AR1358" i="42"/>
  <c r="AR1359" i="42"/>
  <c r="AR1360" i="42"/>
  <c r="AR1361" i="42"/>
  <c r="AR1362" i="42"/>
  <c r="AR1363" i="42"/>
  <c r="AR1364" i="42"/>
  <c r="AR1365" i="42"/>
  <c r="AR1366" i="42"/>
  <c r="AR1367" i="42"/>
  <c r="AR1368" i="42"/>
  <c r="AR1369" i="42"/>
  <c r="AR1370" i="42"/>
  <c r="AR1371" i="42"/>
  <c r="AR1372" i="42"/>
  <c r="AR1373" i="42"/>
  <c r="AR1374" i="42"/>
  <c r="AR1375" i="42"/>
  <c r="AR1376" i="42"/>
  <c r="AR1377" i="42"/>
  <c r="AR1378" i="42"/>
  <c r="AR1379" i="42"/>
  <c r="AL992" i="42"/>
  <c r="AT992" i="42"/>
  <c r="AL993" i="42"/>
  <c r="AT993" i="42"/>
  <c r="AL994" i="42"/>
  <c r="AT994" i="42"/>
  <c r="AL995" i="42"/>
  <c r="AT995" i="42"/>
  <c r="AL996" i="42"/>
  <c r="AT996" i="42"/>
  <c r="AL997" i="42"/>
  <c r="AT997" i="42"/>
  <c r="AL998" i="42"/>
  <c r="AT998" i="42"/>
  <c r="AL999" i="42"/>
  <c r="AT999" i="42"/>
  <c r="AL1000" i="42"/>
  <c r="AT1000" i="42"/>
  <c r="AL1001" i="42"/>
  <c r="AT1001" i="42"/>
  <c r="AL1002" i="42"/>
  <c r="AT1002" i="42"/>
  <c r="AL1003" i="42"/>
  <c r="AT1003" i="42"/>
  <c r="AL1004" i="42"/>
  <c r="AT1004" i="42"/>
  <c r="AL1005" i="42"/>
  <c r="AT1005" i="42"/>
  <c r="AL1006" i="42"/>
  <c r="AT1006" i="42"/>
  <c r="AL1007" i="42"/>
  <c r="AT1007" i="42"/>
  <c r="AL1008" i="42"/>
  <c r="AT1008" i="42"/>
  <c r="AL1009" i="42"/>
  <c r="AT1009" i="42"/>
  <c r="AL1010" i="42"/>
  <c r="AT1010" i="42"/>
  <c r="AL1011" i="42"/>
  <c r="AT1011" i="42"/>
  <c r="AL1012" i="42"/>
  <c r="AT1012" i="42"/>
  <c r="AL1013" i="42"/>
  <c r="AT1013" i="42"/>
  <c r="AL1014" i="42"/>
  <c r="AT1014" i="42"/>
  <c r="AL1015" i="42"/>
  <c r="AT1015" i="42"/>
  <c r="AL1016" i="42"/>
  <c r="AT1016" i="42"/>
  <c r="AL1017" i="42"/>
  <c r="AT1017" i="42"/>
  <c r="AL1018" i="42"/>
  <c r="AT1018" i="42"/>
  <c r="AL1019" i="42"/>
  <c r="AT1019" i="42"/>
  <c r="AL1020" i="42"/>
  <c r="AT1020" i="42"/>
  <c r="AL1021" i="42"/>
  <c r="AT1021" i="42"/>
  <c r="AL1022" i="42"/>
  <c r="AT1022" i="42"/>
  <c r="AL1023" i="42"/>
  <c r="AT1023" i="42"/>
  <c r="AL1024" i="42"/>
  <c r="AT1024" i="42"/>
  <c r="AL1025" i="42"/>
  <c r="AT1025" i="42"/>
  <c r="AL1026" i="42"/>
  <c r="AT1026" i="42"/>
  <c r="AL1027" i="42"/>
  <c r="AT1027" i="42"/>
  <c r="AL1028" i="42"/>
  <c r="AT1028" i="42"/>
  <c r="AL1029" i="42"/>
  <c r="AT1029" i="42"/>
  <c r="AL1030" i="42"/>
  <c r="AT1030" i="42"/>
  <c r="AL1031" i="42"/>
  <c r="AT1031" i="42"/>
  <c r="AL1032" i="42"/>
  <c r="AT1032" i="42"/>
  <c r="AL1033" i="42"/>
  <c r="AT1033" i="42"/>
  <c r="AL1034" i="42"/>
  <c r="AT1034" i="42"/>
  <c r="AL1035" i="42"/>
  <c r="AT1035" i="42"/>
  <c r="AL1036" i="42"/>
  <c r="AT1036" i="42"/>
  <c r="AL1037" i="42"/>
  <c r="AT1037" i="42"/>
  <c r="AL1038" i="42"/>
  <c r="AT1038" i="42"/>
  <c r="AL1039" i="42"/>
  <c r="AT1039" i="42"/>
  <c r="AL1040" i="42"/>
  <c r="AT1040" i="42"/>
  <c r="AL1041" i="42"/>
  <c r="AT1041" i="42"/>
  <c r="AL1042" i="42"/>
  <c r="AT1042" i="42"/>
  <c r="AL1043" i="42"/>
  <c r="AT1043" i="42"/>
  <c r="AL1044" i="42"/>
  <c r="AT1044" i="42"/>
  <c r="AL1045" i="42"/>
  <c r="AT1045" i="42"/>
  <c r="AL1046" i="42"/>
  <c r="AT1046" i="42"/>
  <c r="AL1047" i="42"/>
  <c r="AT1047" i="42"/>
  <c r="AL1048" i="42"/>
  <c r="AT1048" i="42"/>
  <c r="AL1049" i="42"/>
  <c r="AT1049" i="42"/>
  <c r="AL1050" i="42"/>
  <c r="AT1050" i="42"/>
  <c r="AL1051" i="42"/>
  <c r="AT1051" i="42"/>
  <c r="AL1052" i="42"/>
  <c r="AT1052" i="42"/>
  <c r="AL1053" i="42"/>
  <c r="AT1053" i="42"/>
  <c r="AL1054" i="42"/>
  <c r="AT1054" i="42"/>
  <c r="AL1055" i="42"/>
  <c r="AT1055" i="42"/>
  <c r="AL1056" i="42"/>
  <c r="AT1056" i="42"/>
  <c r="AL1057" i="42"/>
  <c r="AT1057" i="42"/>
  <c r="AL1058" i="42"/>
  <c r="AT1058" i="42"/>
  <c r="AL1059" i="42"/>
  <c r="AT1059" i="42"/>
  <c r="AL1060" i="42"/>
  <c r="AT1060" i="42"/>
  <c r="AL1061" i="42"/>
  <c r="AT1061" i="42"/>
  <c r="AL1062" i="42"/>
  <c r="AT1062" i="42"/>
  <c r="AL1063" i="42"/>
  <c r="AT1063" i="42"/>
  <c r="AL1064" i="42"/>
  <c r="AT1064" i="42"/>
  <c r="AL1065" i="42"/>
  <c r="AT1065" i="42"/>
  <c r="AL1066" i="42"/>
  <c r="AT1066" i="42"/>
  <c r="AL1067" i="42"/>
  <c r="AT1067" i="42"/>
  <c r="AL1068" i="42"/>
  <c r="AT1068" i="42"/>
  <c r="AL1069" i="42"/>
  <c r="AT1069" i="42"/>
  <c r="AL1070" i="42"/>
  <c r="AT1070" i="42"/>
  <c r="AL1071" i="42"/>
  <c r="AT1071" i="42"/>
  <c r="AL1072" i="42"/>
  <c r="AT1072" i="42"/>
  <c r="AL1073" i="42"/>
  <c r="AT1073" i="42"/>
  <c r="AL1074" i="42"/>
  <c r="AT1074" i="42"/>
  <c r="AL1075" i="42"/>
  <c r="AT1075" i="42"/>
  <c r="AL1076" i="42"/>
  <c r="AT1076" i="42"/>
  <c r="AL1077" i="42"/>
  <c r="AT1077" i="42"/>
  <c r="AL1078" i="42"/>
  <c r="AT1078" i="42"/>
  <c r="AL1079" i="42"/>
  <c r="AT1079" i="42"/>
  <c r="AL1080" i="42"/>
  <c r="AT1080" i="42"/>
  <c r="AL1081" i="42"/>
  <c r="AT1081" i="42"/>
  <c r="AL1082" i="42"/>
  <c r="AT1082" i="42"/>
  <c r="AL1083" i="42"/>
  <c r="AT1083" i="42"/>
  <c r="AL1084" i="42"/>
  <c r="AT1084" i="42"/>
  <c r="AL1085" i="42"/>
  <c r="AT1085" i="42"/>
  <c r="AL1086" i="42"/>
  <c r="AT1086" i="42"/>
  <c r="AL1087" i="42"/>
  <c r="AT1087" i="42"/>
  <c r="AL1088" i="42"/>
  <c r="AT1088" i="42"/>
  <c r="AL1089" i="42"/>
  <c r="AT1089" i="42"/>
  <c r="AL1090" i="42"/>
  <c r="AT1090" i="42"/>
  <c r="AL1091" i="42"/>
  <c r="AT1091" i="42"/>
  <c r="AL1092" i="42"/>
  <c r="AT1092" i="42"/>
  <c r="AL1093" i="42"/>
  <c r="AT1093" i="42"/>
  <c r="AL1094" i="42"/>
  <c r="AT1094" i="42"/>
  <c r="AL1095" i="42"/>
  <c r="AT1095" i="42"/>
  <c r="AL1096" i="42"/>
  <c r="AT1096" i="42"/>
  <c r="AL1097" i="42"/>
  <c r="AT1097" i="42"/>
  <c r="AL1098" i="42"/>
  <c r="AT1098" i="42"/>
  <c r="AL1099" i="42"/>
  <c r="AT1099" i="42"/>
  <c r="AL1100" i="42"/>
  <c r="AT1100" i="42"/>
  <c r="AL1101" i="42"/>
  <c r="AT1101" i="42"/>
  <c r="AL1102" i="42"/>
  <c r="AT1102" i="42"/>
  <c r="AL1103" i="42"/>
  <c r="AT1103" i="42"/>
  <c r="AL1104" i="42"/>
  <c r="AT1104" i="42"/>
  <c r="AL1105" i="42"/>
  <c r="AT1105" i="42"/>
  <c r="AL1106" i="42"/>
  <c r="AT1106" i="42"/>
  <c r="AL1107" i="42"/>
  <c r="AT1107" i="42"/>
  <c r="AL1108" i="42"/>
  <c r="AT1108" i="42"/>
  <c r="AL1109" i="42"/>
  <c r="AT1109" i="42"/>
  <c r="AL1110" i="42"/>
  <c r="AT1110" i="42"/>
  <c r="AL1111" i="42"/>
  <c r="AT1111" i="42"/>
  <c r="AL1112" i="42"/>
  <c r="AT1112" i="42"/>
  <c r="AL1113" i="42"/>
  <c r="AT1113" i="42"/>
  <c r="AL1114" i="42"/>
  <c r="AT1114" i="42"/>
  <c r="AL1115" i="42"/>
  <c r="AT1115" i="42"/>
  <c r="AL1116" i="42"/>
  <c r="AT1116" i="42"/>
  <c r="AL1117" i="42"/>
  <c r="AT1117" i="42"/>
  <c r="AL1118" i="42"/>
  <c r="AT1118" i="42"/>
  <c r="AL1119" i="42"/>
  <c r="AT1119" i="42"/>
  <c r="AL1120" i="42"/>
  <c r="AT1120" i="42"/>
  <c r="AL1121" i="42"/>
  <c r="AT1121" i="42"/>
  <c r="AL1122" i="42"/>
  <c r="AT1122" i="42"/>
  <c r="AL1123" i="42"/>
  <c r="AT1123" i="42"/>
  <c r="AL1124" i="42"/>
  <c r="AT1124" i="42"/>
  <c r="AL1125" i="42"/>
  <c r="AT1125" i="42"/>
  <c r="AL1126" i="42"/>
  <c r="AT1126" i="42"/>
  <c r="AL1127" i="42"/>
  <c r="AT1127" i="42"/>
  <c r="AL1128" i="42"/>
  <c r="AT1128" i="42"/>
  <c r="AL1129" i="42"/>
  <c r="AT1129" i="42"/>
  <c r="AL1130" i="42"/>
  <c r="AT1130" i="42"/>
  <c r="AL1131" i="42"/>
  <c r="AT1131" i="42"/>
  <c r="AL1132" i="42"/>
  <c r="AT1132" i="42"/>
  <c r="AL1133" i="42"/>
  <c r="AT1133" i="42"/>
  <c r="AL1134" i="42"/>
  <c r="AT1134" i="42"/>
  <c r="AL1135" i="42"/>
  <c r="AT1135" i="42"/>
  <c r="AL1136" i="42"/>
  <c r="AT1136" i="42"/>
  <c r="AL1137" i="42"/>
  <c r="AT1137" i="42"/>
  <c r="AL1138" i="42"/>
  <c r="AT1138" i="42"/>
  <c r="AL1139" i="42"/>
  <c r="AT1139" i="42"/>
  <c r="AL1140" i="42"/>
  <c r="AT1140" i="42"/>
  <c r="AL1141" i="42"/>
  <c r="AT1141" i="42"/>
  <c r="AL1142" i="42"/>
  <c r="AT1142" i="42"/>
  <c r="AL1143" i="42"/>
  <c r="AT1143" i="42"/>
  <c r="AL1144" i="42"/>
  <c r="AT1144" i="42"/>
  <c r="AL1145" i="42"/>
  <c r="AT1145" i="42"/>
  <c r="AL1146" i="42"/>
  <c r="AT1146" i="42"/>
  <c r="AL1147" i="42"/>
  <c r="AT1147" i="42"/>
  <c r="AL1148" i="42"/>
  <c r="AT1148" i="42"/>
  <c r="AL1149" i="42"/>
  <c r="AT1149" i="42"/>
  <c r="AL1150" i="42"/>
  <c r="AT1150" i="42"/>
  <c r="AL1151" i="42"/>
  <c r="AT1151" i="42"/>
  <c r="AL1152" i="42"/>
  <c r="AT1152" i="42"/>
  <c r="AL1153" i="42"/>
  <c r="AT1153" i="42"/>
  <c r="AL1154" i="42"/>
  <c r="AT1154" i="42"/>
  <c r="AL1155" i="42"/>
  <c r="AT1155" i="42"/>
  <c r="AL1156" i="42"/>
  <c r="AT1156" i="42"/>
  <c r="AL1157" i="42"/>
  <c r="AT1157" i="42"/>
  <c r="AL1158" i="42"/>
  <c r="AT1158" i="42"/>
  <c r="AL1159" i="42"/>
  <c r="AT1159" i="42"/>
  <c r="AL1160" i="42"/>
  <c r="AT1160" i="42"/>
  <c r="AL1161" i="42"/>
  <c r="AT1161" i="42"/>
  <c r="AL1162" i="42"/>
  <c r="AT1162" i="42"/>
  <c r="AL1163" i="42"/>
  <c r="AT1163" i="42"/>
  <c r="AL1164" i="42"/>
  <c r="AT1164" i="42"/>
  <c r="AL1165" i="42"/>
  <c r="AT1165" i="42"/>
  <c r="AL1166" i="42"/>
  <c r="AT1166" i="42"/>
  <c r="AL1167" i="42"/>
  <c r="AT1167" i="42"/>
  <c r="AL1168" i="42"/>
  <c r="AT1168" i="42"/>
  <c r="AL1169" i="42"/>
  <c r="AT1169" i="42"/>
  <c r="AL1170" i="42"/>
  <c r="AT1170" i="42"/>
  <c r="AL1171" i="42"/>
  <c r="AT1171" i="42"/>
  <c r="AL1172" i="42"/>
  <c r="AT1172" i="42"/>
  <c r="AL1173" i="42"/>
  <c r="AT1173" i="42"/>
  <c r="AL1174" i="42"/>
  <c r="AT1174" i="42"/>
  <c r="AL1175" i="42"/>
  <c r="AT1175" i="42"/>
  <c r="AL1176" i="42"/>
  <c r="AT1176" i="42"/>
  <c r="AL1177" i="42"/>
  <c r="AT1177" i="42"/>
  <c r="AL1178" i="42"/>
  <c r="AT1178" i="42"/>
  <c r="AL1179" i="42"/>
  <c r="AT1179" i="42"/>
  <c r="AL1180" i="42"/>
  <c r="AT1180" i="42"/>
  <c r="AL1181" i="42"/>
  <c r="AT1181" i="42"/>
  <c r="AL1182" i="42"/>
  <c r="AP1182" i="42"/>
  <c r="AT1182" i="42"/>
  <c r="AL1183" i="42"/>
  <c r="AP1183" i="42"/>
  <c r="AT1183" i="42"/>
  <c r="AL1184" i="42"/>
  <c r="AP1184" i="42"/>
  <c r="AT1184" i="42"/>
  <c r="AL1185" i="42"/>
  <c r="AP1185" i="42"/>
  <c r="AT1185" i="42"/>
  <c r="AL1186" i="42"/>
  <c r="AP1186" i="42"/>
  <c r="AT1186" i="42"/>
  <c r="AL1187" i="42"/>
  <c r="AP1187" i="42"/>
  <c r="AT1187" i="42"/>
  <c r="AL1188" i="42"/>
  <c r="AP1188" i="42"/>
  <c r="AT1188" i="42"/>
  <c r="AL1189" i="42"/>
  <c r="AP1189" i="42"/>
  <c r="AT1189" i="42"/>
  <c r="AL1190" i="42"/>
  <c r="AP1190" i="42"/>
  <c r="AT1190" i="42"/>
  <c r="AL1191" i="42"/>
  <c r="AP1191" i="42"/>
  <c r="AT1191" i="42"/>
  <c r="AL1192" i="42"/>
  <c r="AT1192" i="42"/>
  <c r="AL1193" i="42"/>
  <c r="AT1193" i="42"/>
  <c r="AL1194" i="42"/>
  <c r="AT1194" i="42"/>
  <c r="AL1195" i="42"/>
  <c r="AT1195" i="42"/>
  <c r="AL1196" i="42"/>
  <c r="AT1196" i="42"/>
  <c r="AL1197" i="42"/>
  <c r="AT1197" i="42"/>
  <c r="AL1198" i="42"/>
  <c r="AT1198" i="42"/>
  <c r="AL1199" i="42"/>
  <c r="AT1199" i="42"/>
  <c r="AL1200" i="42"/>
  <c r="AT1200" i="42"/>
  <c r="AL1201" i="42"/>
  <c r="AT1201" i="42"/>
  <c r="AM1202" i="42"/>
  <c r="AM1204" i="42"/>
  <c r="AM1206" i="42"/>
  <c r="AM1208" i="42"/>
  <c r="AM1210" i="42"/>
  <c r="AM1212" i="42"/>
  <c r="AM1214" i="42"/>
  <c r="AM1216" i="42"/>
  <c r="AM1218" i="42"/>
  <c r="AM1220" i="42"/>
  <c r="AM1222" i="42"/>
  <c r="AM1224" i="42"/>
  <c r="AM1226" i="42"/>
  <c r="AM1228" i="42"/>
  <c r="AM1230" i="42"/>
  <c r="AM1232" i="42"/>
  <c r="AM1234" i="42"/>
  <c r="AM1236" i="42"/>
  <c r="AM1238" i="42"/>
  <c r="AM1240" i="42"/>
  <c r="AM1242" i="42"/>
  <c r="AM1244" i="42"/>
  <c r="AM1246" i="42"/>
  <c r="AM1248" i="42"/>
  <c r="AM1250" i="42"/>
  <c r="AM1252" i="42"/>
  <c r="AM1254" i="42"/>
  <c r="AM1256" i="42"/>
  <c r="AM1258" i="42"/>
  <c r="AM1260" i="42"/>
  <c r="AM1262" i="42"/>
  <c r="AM1264" i="42"/>
  <c r="AM1266" i="42"/>
  <c r="AM1268" i="42"/>
  <c r="AM1270" i="42"/>
  <c r="AM1272" i="42"/>
  <c r="AM1274" i="42"/>
  <c r="AM1276" i="42"/>
  <c r="AM1278" i="42"/>
  <c r="AM1280" i="42"/>
  <c r="AM1282" i="42"/>
  <c r="AM1284" i="42"/>
  <c r="AM1286" i="42"/>
  <c r="AM1288" i="42"/>
  <c r="AM1290" i="42"/>
  <c r="AM1292" i="42"/>
  <c r="AO1294" i="42"/>
  <c r="AP1294" i="42"/>
  <c r="AO1298" i="42"/>
  <c r="AP1298" i="42"/>
  <c r="AO1302" i="42"/>
  <c r="AP1302" i="42"/>
  <c r="AO1306" i="42"/>
  <c r="AP1306" i="42"/>
  <c r="AO1310" i="42"/>
  <c r="AP1310" i="42"/>
  <c r="AO1314" i="42"/>
  <c r="AP1314" i="42"/>
  <c r="AO1318" i="42"/>
  <c r="AP1318" i="42"/>
  <c r="AO1322" i="42"/>
  <c r="AQ1322" i="42"/>
  <c r="AP1322" i="42"/>
  <c r="AO1324" i="42"/>
  <c r="AQ1324" i="42"/>
  <c r="AP1324" i="42"/>
  <c r="AO1326" i="42"/>
  <c r="AQ1326" i="42"/>
  <c r="AP1326" i="42"/>
  <c r="AO1328" i="42"/>
  <c r="AQ1328" i="42"/>
  <c r="AP1328" i="42"/>
  <c r="AO1330" i="42"/>
  <c r="AQ1330" i="42"/>
  <c r="AP1330" i="42"/>
  <c r="AO1332" i="42"/>
  <c r="AQ1332" i="42"/>
  <c r="AP1332" i="42"/>
  <c r="AO1334" i="42"/>
  <c r="AQ1334" i="42"/>
  <c r="AP1334" i="42"/>
  <c r="AO1336" i="42"/>
  <c r="AQ1336" i="42"/>
  <c r="AP1336" i="42"/>
  <c r="AO1338" i="42"/>
  <c r="AQ1338" i="42"/>
  <c r="AP1338" i="42"/>
  <c r="AO1340" i="42"/>
  <c r="AQ1340" i="42"/>
  <c r="AP1340" i="42"/>
  <c r="AO1342" i="42"/>
  <c r="AQ1342" i="42"/>
  <c r="AP1342" i="42"/>
  <c r="AI992" i="42"/>
  <c r="AI993" i="42"/>
  <c r="AI994" i="42"/>
  <c r="AI995" i="42"/>
  <c r="AI996" i="42"/>
  <c r="AI997" i="42"/>
  <c r="AI998" i="42"/>
  <c r="AI999" i="42"/>
  <c r="AI1000" i="42"/>
  <c r="AI1001" i="42"/>
  <c r="AI1002" i="42"/>
  <c r="AI1003" i="42"/>
  <c r="AI1004" i="42"/>
  <c r="AI1005" i="42"/>
  <c r="AI1006" i="42"/>
  <c r="AI1007" i="42"/>
  <c r="AI1008" i="42"/>
  <c r="AI1009" i="42"/>
  <c r="AI1010" i="42"/>
  <c r="AI1011" i="42"/>
  <c r="AI1012" i="42"/>
  <c r="AI1013" i="42"/>
  <c r="AI1014" i="42"/>
  <c r="AI1015" i="42"/>
  <c r="AI1016" i="42"/>
  <c r="AI1017" i="42"/>
  <c r="AI1018" i="42"/>
  <c r="AI1019" i="42"/>
  <c r="AI1020" i="42"/>
  <c r="AI1021" i="42"/>
  <c r="AI1022" i="42"/>
  <c r="AI1023" i="42"/>
  <c r="AI1024" i="42"/>
  <c r="AI1025" i="42"/>
  <c r="AI1026" i="42"/>
  <c r="AI1027" i="42"/>
  <c r="AI1028" i="42"/>
  <c r="AI1029" i="42"/>
  <c r="AI1030" i="42"/>
  <c r="AI1031" i="42"/>
  <c r="AI1032" i="42"/>
  <c r="AI1033" i="42"/>
  <c r="AI1034" i="42"/>
  <c r="AI1035" i="42"/>
  <c r="AI1036" i="42"/>
  <c r="AI1037" i="42"/>
  <c r="AI1038" i="42"/>
  <c r="AI1039" i="42"/>
  <c r="AI1040" i="42"/>
  <c r="AI1041" i="42"/>
  <c r="AI1042" i="42"/>
  <c r="AI1043" i="42"/>
  <c r="AI1044" i="42"/>
  <c r="AI1045" i="42"/>
  <c r="AI1046" i="42"/>
  <c r="AI1047" i="42"/>
  <c r="AI1048" i="42"/>
  <c r="AI1049" i="42"/>
  <c r="AI1050" i="42"/>
  <c r="AI1051" i="42"/>
  <c r="AI1052" i="42"/>
  <c r="AI1053" i="42"/>
  <c r="AI1054" i="42"/>
  <c r="AI1055" i="42"/>
  <c r="AI1056" i="42"/>
  <c r="AI1057" i="42"/>
  <c r="AI1058" i="42"/>
  <c r="AI1059" i="42"/>
  <c r="AI1060" i="42"/>
  <c r="AI1061" i="42"/>
  <c r="AI1062" i="42"/>
  <c r="AI1063" i="42"/>
  <c r="AI1064" i="42"/>
  <c r="AI1065" i="42"/>
  <c r="AI1066" i="42"/>
  <c r="AI1067" i="42"/>
  <c r="AI1068" i="42"/>
  <c r="AI1069" i="42"/>
  <c r="AI1070" i="42"/>
  <c r="AI1071" i="42"/>
  <c r="AI1072" i="42"/>
  <c r="AI1073" i="42"/>
  <c r="AI1074" i="42"/>
  <c r="AI1075" i="42"/>
  <c r="AI1076" i="42"/>
  <c r="AI1077" i="42"/>
  <c r="AI1078" i="42"/>
  <c r="AI1079" i="42"/>
  <c r="AI1080" i="42"/>
  <c r="AI1081" i="42"/>
  <c r="AI1082" i="42"/>
  <c r="AI1083" i="42"/>
  <c r="AI1084" i="42"/>
  <c r="AI1085" i="42"/>
  <c r="AI1086" i="42"/>
  <c r="AI1087" i="42"/>
  <c r="AI1088" i="42"/>
  <c r="AI1089" i="42"/>
  <c r="AI1090" i="42"/>
  <c r="AI1091" i="42"/>
  <c r="AI1092" i="42"/>
  <c r="AI1093" i="42"/>
  <c r="AI1094" i="42"/>
  <c r="AI1095" i="42"/>
  <c r="AI1096" i="42"/>
  <c r="AI1097" i="42"/>
  <c r="AI1098" i="42"/>
  <c r="AI1099" i="42"/>
  <c r="AI1100" i="42"/>
  <c r="AI1101" i="42"/>
  <c r="AI1102" i="42"/>
  <c r="AI1103" i="42"/>
  <c r="AI1104" i="42"/>
  <c r="AI1105" i="42"/>
  <c r="AI1106" i="42"/>
  <c r="AI1107" i="42"/>
  <c r="AI1108" i="42"/>
  <c r="AI1109" i="42"/>
  <c r="AI1110" i="42"/>
  <c r="AI1111" i="42"/>
  <c r="AI1112" i="42"/>
  <c r="AI1113" i="42"/>
  <c r="AI1114" i="42"/>
  <c r="AI1115" i="42"/>
  <c r="AI1116" i="42"/>
  <c r="AI1117" i="42"/>
  <c r="AI1118" i="42"/>
  <c r="AI1119" i="42"/>
  <c r="AI1120" i="42"/>
  <c r="AI1121" i="42"/>
  <c r="AI1122" i="42"/>
  <c r="AI1123" i="42"/>
  <c r="AI1124" i="42"/>
  <c r="AI1125" i="42"/>
  <c r="AI1126" i="42"/>
  <c r="AI1127" i="42"/>
  <c r="AI1128" i="42"/>
  <c r="AI1129" i="42"/>
  <c r="AI1130" i="42"/>
  <c r="AI1131" i="42"/>
  <c r="AI1132" i="42"/>
  <c r="AI1133" i="42"/>
  <c r="AI1134" i="42"/>
  <c r="AI1135" i="42"/>
  <c r="AI1136" i="42"/>
  <c r="AI1137" i="42"/>
  <c r="AI1138" i="42"/>
  <c r="AI1139" i="42"/>
  <c r="AI1140" i="42"/>
  <c r="AI1141" i="42"/>
  <c r="AI1142" i="42"/>
  <c r="AI1143" i="42"/>
  <c r="AI1144" i="42"/>
  <c r="AI1145" i="42"/>
  <c r="AI1146" i="42"/>
  <c r="AI1147" i="42"/>
  <c r="AI1148" i="42"/>
  <c r="AI1149" i="42"/>
  <c r="AI1150" i="42"/>
  <c r="AI1151" i="42"/>
  <c r="AI1152" i="42"/>
  <c r="AI1153" i="42"/>
  <c r="AI1154" i="42"/>
  <c r="AI1155" i="42"/>
  <c r="AI1156" i="42"/>
  <c r="AI1157" i="42"/>
  <c r="AI1158" i="42"/>
  <c r="AI1159" i="42"/>
  <c r="AI1160" i="42"/>
  <c r="AI1161" i="42"/>
  <c r="AI1162" i="42"/>
  <c r="AI1163" i="42"/>
  <c r="AI1164" i="42"/>
  <c r="AI1165" i="42"/>
  <c r="AI1166" i="42"/>
  <c r="AI1167" i="42"/>
  <c r="AI1168" i="42"/>
  <c r="AI1169" i="42"/>
  <c r="AI1170" i="42"/>
  <c r="AI1171" i="42"/>
  <c r="AI1172" i="42"/>
  <c r="AI1173" i="42"/>
  <c r="AI1174" i="42"/>
  <c r="AI1175" i="42"/>
  <c r="AI1176" i="42"/>
  <c r="AI1177" i="42"/>
  <c r="AI1178" i="42"/>
  <c r="AI1179" i="42"/>
  <c r="AI1180" i="42"/>
  <c r="AI1181" i="42"/>
  <c r="AI1182" i="42"/>
  <c r="AI1183" i="42"/>
  <c r="AI1184" i="42"/>
  <c r="AI1185" i="42"/>
  <c r="AI1186" i="42"/>
  <c r="AI1187" i="42"/>
  <c r="AI1188" i="42"/>
  <c r="AI1189" i="42"/>
  <c r="AI1190" i="42"/>
  <c r="AI1191" i="42"/>
  <c r="AI1192" i="42"/>
  <c r="AI1193" i="42"/>
  <c r="AI1194" i="42"/>
  <c r="AI1195" i="42"/>
  <c r="AI1196" i="42"/>
  <c r="AI1197" i="42"/>
  <c r="AI1198" i="42"/>
  <c r="AI1199" i="42"/>
  <c r="AI1200" i="42"/>
  <c r="AI1201" i="42"/>
  <c r="AI1202" i="42"/>
  <c r="AL1203" i="42"/>
  <c r="AI1204" i="42"/>
  <c r="AL1205" i="42"/>
  <c r="AQ1205" i="42"/>
  <c r="AI1206" i="42"/>
  <c r="AL1207" i="42"/>
  <c r="AQ1207" i="42"/>
  <c r="AI1208" i="42"/>
  <c r="AL1209" i="42"/>
  <c r="AI1210" i="42"/>
  <c r="AL1211" i="42"/>
  <c r="AI1212" i="42"/>
  <c r="AL1213" i="42"/>
  <c r="AI1214" i="42"/>
  <c r="AL1215" i="42"/>
  <c r="AI1216" i="42"/>
  <c r="AL1217" i="42"/>
  <c r="AI1218" i="42"/>
  <c r="AL1219" i="42"/>
  <c r="AI1220" i="42"/>
  <c r="AL1221" i="42"/>
  <c r="AI1222" i="42"/>
  <c r="AL1223" i="42"/>
  <c r="AI1224" i="42"/>
  <c r="AL1225" i="42"/>
  <c r="AI1226" i="42"/>
  <c r="AL1227" i="42"/>
  <c r="AI1228" i="42"/>
  <c r="AL1229" i="42"/>
  <c r="AI1230" i="42"/>
  <c r="AL1231" i="42"/>
  <c r="AI1232" i="42"/>
  <c r="AL1233" i="42"/>
  <c r="AI1234" i="42"/>
  <c r="AL1235" i="42"/>
  <c r="AI1236" i="42"/>
  <c r="AL1237" i="42"/>
  <c r="AI1238" i="42"/>
  <c r="AL1239" i="42"/>
  <c r="AI1240" i="42"/>
  <c r="AL1241" i="42"/>
  <c r="AI1242" i="42"/>
  <c r="AL1243" i="42"/>
  <c r="AI1244" i="42"/>
  <c r="AL1245" i="42"/>
  <c r="AI1246" i="42"/>
  <c r="AL1247" i="42"/>
  <c r="AI1248" i="42"/>
  <c r="AL1249" i="42"/>
  <c r="AI1250" i="42"/>
  <c r="AL1251" i="42"/>
  <c r="AI1252" i="42"/>
  <c r="AL1253" i="42"/>
  <c r="AI1254" i="42"/>
  <c r="AL1255" i="42"/>
  <c r="AQ1255" i="42"/>
  <c r="AI1256" i="42"/>
  <c r="AL1257" i="42"/>
  <c r="AQ1257" i="42"/>
  <c r="AI1258" i="42"/>
  <c r="AL1259" i="42"/>
  <c r="AQ1259" i="42"/>
  <c r="AI1260" i="42"/>
  <c r="AL1261" i="42"/>
  <c r="AQ1261" i="42"/>
  <c r="AI1262" i="42"/>
  <c r="AL1263" i="42"/>
  <c r="AI1264" i="42"/>
  <c r="AL1265" i="42"/>
  <c r="AI1266" i="42"/>
  <c r="AL1267" i="42"/>
  <c r="AI1268" i="42"/>
  <c r="AL1269" i="42"/>
  <c r="AI1270" i="42"/>
  <c r="AL1271" i="42"/>
  <c r="AI1272" i="42"/>
  <c r="AL1273" i="42"/>
  <c r="AI1274" i="42"/>
  <c r="AL1275" i="42"/>
  <c r="AI1276" i="42"/>
  <c r="AL1277" i="42"/>
  <c r="AQ1277" i="42"/>
  <c r="AI1278" i="42"/>
  <c r="AL1279" i="42"/>
  <c r="AQ1279" i="42"/>
  <c r="AI1280" i="42"/>
  <c r="AL1281" i="42"/>
  <c r="AQ1281" i="42"/>
  <c r="AI1282" i="42"/>
  <c r="AL1283" i="42"/>
  <c r="AI1284" i="42"/>
  <c r="AL1285" i="42"/>
  <c r="AI1286" i="42"/>
  <c r="AL1287" i="42"/>
  <c r="AI1288" i="42"/>
  <c r="AL1289" i="42"/>
  <c r="AI1290" i="42"/>
  <c r="AL1291" i="42"/>
  <c r="AI1292" i="42"/>
  <c r="AL1293" i="42"/>
  <c r="AQ1294" i="42"/>
  <c r="AR1295" i="42"/>
  <c r="AO1297" i="42"/>
  <c r="AP1297" i="42"/>
  <c r="AQ1298" i="42"/>
  <c r="AR1299" i="42"/>
  <c r="AO1301" i="42"/>
  <c r="AP1301" i="42"/>
  <c r="AQ1302" i="42"/>
  <c r="AR1303" i="42"/>
  <c r="AO1305" i="42"/>
  <c r="AP1305" i="42"/>
  <c r="AQ1306" i="42"/>
  <c r="AR1307" i="42"/>
  <c r="AO1309" i="42"/>
  <c r="AP1309" i="42"/>
  <c r="AQ1310" i="42"/>
  <c r="AR1311" i="42"/>
  <c r="AO1313" i="42"/>
  <c r="AP1313" i="42"/>
  <c r="AQ1314" i="42"/>
  <c r="AR1315" i="42"/>
  <c r="AO1317" i="42"/>
  <c r="AP1317" i="42"/>
  <c r="AQ1318" i="42"/>
  <c r="AR1319" i="42"/>
  <c r="AO1321" i="42"/>
  <c r="AP1321" i="42"/>
  <c r="AR1322" i="42"/>
  <c r="AR1324" i="42"/>
  <c r="AR1326" i="42"/>
  <c r="AR1328" i="42"/>
  <c r="AR1330" i="42"/>
  <c r="AR1332" i="42"/>
  <c r="AR1334" i="42"/>
  <c r="AR1336" i="42"/>
  <c r="AR1338" i="42"/>
  <c r="AR1340" i="42"/>
  <c r="AR1342" i="42"/>
  <c r="AL1294" i="42"/>
  <c r="AT1294" i="42"/>
  <c r="AL1295" i="42"/>
  <c r="AT1295" i="42"/>
  <c r="AL1296" i="42"/>
  <c r="AT1296" i="42"/>
  <c r="AL1297" i="42"/>
  <c r="AT1297" i="42"/>
  <c r="AL1298" i="42"/>
  <c r="AT1298" i="42"/>
  <c r="AL1299" i="42"/>
  <c r="AT1299" i="42"/>
  <c r="AL1300" i="42"/>
  <c r="AT1300" i="42"/>
  <c r="AL1301" i="42"/>
  <c r="AT1301" i="42"/>
  <c r="AL1302" i="42"/>
  <c r="AT1302" i="42"/>
  <c r="AL1303" i="42"/>
  <c r="AT1303" i="42"/>
  <c r="AL1304" i="42"/>
  <c r="AT1304" i="42"/>
  <c r="AL1305" i="42"/>
  <c r="AT1305" i="42"/>
  <c r="AL1306" i="42"/>
  <c r="AT1306" i="42"/>
  <c r="AL1307" i="42"/>
  <c r="AT1307" i="42"/>
  <c r="AL1308" i="42"/>
  <c r="AT1308" i="42"/>
  <c r="AL1309" i="42"/>
  <c r="AT1309" i="42"/>
  <c r="AL1310" i="42"/>
  <c r="AT1310" i="42"/>
  <c r="AL1311" i="42"/>
  <c r="AT1311" i="42"/>
  <c r="AL1312" i="42"/>
  <c r="AT1312" i="42"/>
  <c r="AL1313" i="42"/>
  <c r="AT1313" i="42"/>
  <c r="AL1314" i="42"/>
  <c r="AT1314" i="42"/>
  <c r="AL1315" i="42"/>
  <c r="AT1315" i="42"/>
  <c r="AL1316" i="42"/>
  <c r="AT1316" i="42"/>
  <c r="AL1317" i="42"/>
  <c r="AT1317" i="42"/>
  <c r="AL1318" i="42"/>
  <c r="AT1318" i="42"/>
  <c r="AL1319" i="42"/>
  <c r="AT1319" i="42"/>
  <c r="AL1320" i="42"/>
  <c r="AT1320" i="42"/>
  <c r="AL1321" i="42"/>
  <c r="AT1321" i="42"/>
  <c r="AL1322" i="42"/>
  <c r="AT1322" i="42"/>
  <c r="AL1323" i="42"/>
  <c r="AT1323" i="42"/>
  <c r="AL1324" i="42"/>
  <c r="AT1324" i="42"/>
  <c r="AL1325" i="42"/>
  <c r="AT1325" i="42"/>
  <c r="AL1326" i="42"/>
  <c r="AT1326" i="42"/>
  <c r="AL1327" i="42"/>
  <c r="AT1327" i="42"/>
  <c r="AL1328" i="42"/>
  <c r="AT1328" i="42"/>
  <c r="AL1329" i="42"/>
  <c r="AT1329" i="42"/>
  <c r="AL1330" i="42"/>
  <c r="AT1330" i="42"/>
  <c r="AL1331" i="42"/>
  <c r="AT1331" i="42"/>
  <c r="AL1332" i="42"/>
  <c r="AT1332" i="42"/>
  <c r="AL1333" i="42"/>
  <c r="AT1333" i="42"/>
  <c r="AL1334" i="42"/>
  <c r="AT1334" i="42"/>
  <c r="AL1335" i="42"/>
  <c r="AT1335" i="42"/>
  <c r="AL1336" i="42"/>
  <c r="AT1336" i="42"/>
  <c r="AL1337" i="42"/>
  <c r="AT1337" i="42"/>
  <c r="AL1338" i="42"/>
  <c r="AT1338" i="42"/>
  <c r="AL1339" i="42"/>
  <c r="AT1339" i="42"/>
  <c r="AL1340" i="42"/>
  <c r="AT1340" i="42"/>
  <c r="AL1341" i="42"/>
  <c r="AT1341" i="42"/>
  <c r="AL1342" i="42"/>
  <c r="AT1342" i="42"/>
  <c r="AL1343" i="42"/>
  <c r="AT1343" i="42"/>
  <c r="AL1344" i="42"/>
  <c r="AT1344" i="42"/>
  <c r="AL1345" i="42"/>
  <c r="AT1345" i="42"/>
  <c r="AL1346" i="42"/>
  <c r="AT1346" i="42"/>
  <c r="AL1347" i="42"/>
  <c r="AT1347" i="42"/>
  <c r="AL1348" i="42"/>
  <c r="AT1348" i="42"/>
  <c r="AL1349" i="42"/>
  <c r="AT1349" i="42"/>
  <c r="AL1350" i="42"/>
  <c r="AT1350" i="42"/>
  <c r="AL1351" i="42"/>
  <c r="AT1351" i="42"/>
  <c r="AL1352" i="42"/>
  <c r="AT1352" i="42"/>
  <c r="AL1353" i="42"/>
  <c r="AT1353" i="42"/>
  <c r="AL1354" i="42"/>
  <c r="AT1354" i="42"/>
  <c r="AL1355" i="42"/>
  <c r="AT1355" i="42"/>
  <c r="AL1356" i="42"/>
  <c r="AT1356" i="42"/>
  <c r="AL1357" i="42"/>
  <c r="AT1357" i="42"/>
  <c r="AL1358" i="42"/>
  <c r="AT1358" i="42"/>
  <c r="AL1359" i="42"/>
  <c r="AT1359" i="42"/>
  <c r="AL1360" i="42"/>
  <c r="AT1360" i="42"/>
  <c r="AL1361" i="42"/>
  <c r="AT1361" i="42"/>
  <c r="AL1362" i="42"/>
  <c r="AT1362" i="42"/>
  <c r="AL1363" i="42"/>
  <c r="AT1363" i="42"/>
  <c r="AL1364" i="42"/>
  <c r="AT1364" i="42"/>
  <c r="AL1365" i="42"/>
  <c r="AT1365" i="42"/>
  <c r="AL1366" i="42"/>
  <c r="AT1366" i="42"/>
  <c r="AL1367" i="42"/>
  <c r="AT1367" i="42"/>
  <c r="AL1368" i="42"/>
  <c r="AT1368" i="42"/>
  <c r="AL1369" i="42"/>
  <c r="AT1369" i="42"/>
  <c r="AL1370" i="42"/>
  <c r="AT1370" i="42"/>
  <c r="AL1371" i="42"/>
  <c r="AT1371" i="42"/>
  <c r="AL1372" i="42"/>
  <c r="AT1372" i="42"/>
  <c r="AL1373" i="42"/>
  <c r="AT1373" i="42"/>
  <c r="AL1374" i="42"/>
  <c r="AT1374" i="42"/>
  <c r="AL1375" i="42"/>
  <c r="AT1375" i="42"/>
  <c r="AL1376" i="42"/>
  <c r="AT1376" i="42"/>
  <c r="AL1377" i="42"/>
  <c r="AT1377" i="42"/>
  <c r="AL1378" i="42"/>
  <c r="AT1378" i="42"/>
  <c r="AL1379" i="42"/>
  <c r="AT1379" i="42"/>
  <c r="AL1380" i="42"/>
  <c r="AP1380" i="42"/>
  <c r="AT1380" i="42"/>
  <c r="AL1381" i="42"/>
  <c r="AP1381" i="42"/>
  <c r="AT1381" i="42"/>
  <c r="AL1382" i="42"/>
  <c r="AP1382" i="42"/>
  <c r="AT1382" i="42"/>
  <c r="AL1383" i="42"/>
  <c r="AP1383" i="42"/>
  <c r="AT1383" i="42"/>
  <c r="AL1384" i="42"/>
  <c r="AP1384" i="42"/>
  <c r="AT1384" i="42"/>
  <c r="AL1385" i="42"/>
  <c r="AP1385" i="42"/>
  <c r="AT1385" i="42"/>
  <c r="AL1386" i="42"/>
  <c r="AP1386" i="42"/>
  <c r="AT1386" i="42"/>
  <c r="AL1387" i="42"/>
  <c r="AP1387" i="42"/>
  <c r="AT1387" i="42"/>
  <c r="AL1388" i="42"/>
  <c r="AP1388" i="42"/>
  <c r="AT1388" i="42"/>
  <c r="AL1389" i="42"/>
  <c r="AP1389" i="42"/>
  <c r="AT1389" i="42"/>
  <c r="AL1390" i="42"/>
  <c r="AP1390" i="42"/>
  <c r="AT1390" i="42"/>
  <c r="AL1391" i="42"/>
  <c r="AP1391" i="42"/>
  <c r="AT1391" i="42"/>
  <c r="AL1392" i="42"/>
  <c r="AP1392" i="42"/>
  <c r="AT1392" i="42"/>
  <c r="AL1393" i="42"/>
  <c r="AP1393" i="42"/>
  <c r="AT1393" i="42"/>
  <c r="AL1394" i="42"/>
  <c r="AP1394" i="42"/>
  <c r="AT1394" i="42"/>
  <c r="AL1395" i="42"/>
  <c r="AP1395" i="42"/>
  <c r="AT1395" i="42"/>
  <c r="AL1396" i="42"/>
  <c r="AP1396" i="42"/>
  <c r="AT1396" i="42"/>
  <c r="AL1397" i="42"/>
  <c r="AP1397" i="42"/>
  <c r="AT1397" i="42"/>
  <c r="AL1398" i="42"/>
  <c r="AP1398" i="42"/>
  <c r="AT1398" i="42"/>
  <c r="AL1399" i="42"/>
  <c r="AP1399" i="42"/>
  <c r="AT1399" i="42"/>
  <c r="AL1400" i="42"/>
  <c r="AP1400" i="42"/>
  <c r="AT1400" i="42"/>
  <c r="AL1401" i="42"/>
  <c r="AP1401" i="42"/>
  <c r="AT1401" i="42"/>
  <c r="AL1402" i="42"/>
  <c r="AP1402" i="42"/>
  <c r="AT1402" i="42"/>
  <c r="AL1403" i="42"/>
  <c r="AP1403" i="42"/>
  <c r="AT1403" i="42"/>
  <c r="AL1404" i="42"/>
  <c r="AP1404" i="42"/>
  <c r="AT1404" i="42"/>
  <c r="AL1405" i="42"/>
  <c r="AP1405" i="42"/>
  <c r="AT1405" i="42"/>
  <c r="AL1406" i="42"/>
  <c r="AP1406" i="42"/>
  <c r="AT1406" i="42"/>
  <c r="AL1407" i="42"/>
  <c r="AP1407" i="42"/>
  <c r="AT1407" i="42"/>
  <c r="AL1408" i="42"/>
  <c r="AP1408" i="42"/>
  <c r="AT1408" i="42"/>
  <c r="AL1409" i="42"/>
  <c r="AP1409" i="42"/>
  <c r="AT1409" i="42"/>
  <c r="AL1410" i="42"/>
  <c r="AP1410" i="42"/>
  <c r="AT1410" i="42"/>
  <c r="AL1411" i="42"/>
  <c r="AP1411" i="42"/>
  <c r="AT1411" i="42"/>
  <c r="AL1412" i="42"/>
  <c r="AP1412" i="42"/>
  <c r="AT1412" i="42"/>
  <c r="AL1413" i="42"/>
  <c r="AP1413" i="42"/>
  <c r="AT1413" i="42"/>
  <c r="AL1414" i="42"/>
  <c r="AP1414" i="42"/>
  <c r="AT1414" i="42"/>
  <c r="AL1415" i="42"/>
  <c r="AT1415" i="42"/>
  <c r="AL1416" i="42"/>
  <c r="AT1416" i="42"/>
  <c r="AL1417" i="42"/>
  <c r="AT1417" i="42"/>
  <c r="AL1418" i="42"/>
  <c r="AT1418" i="42"/>
  <c r="AL1419" i="42"/>
  <c r="AT1419" i="42"/>
  <c r="AL1420" i="42"/>
  <c r="AT1420" i="42"/>
  <c r="AL1421" i="42"/>
  <c r="AT1421" i="42"/>
  <c r="AL1422" i="42"/>
  <c r="AT1422" i="42"/>
  <c r="AL1423" i="42"/>
  <c r="AT1423" i="42"/>
  <c r="AL1424" i="42"/>
  <c r="AT1424" i="42"/>
  <c r="AL1425" i="42"/>
  <c r="AT1425" i="42"/>
  <c r="AL1426" i="42"/>
  <c r="AT1426" i="42"/>
  <c r="AL1427" i="42"/>
  <c r="AT1427" i="42"/>
  <c r="AL1428" i="42"/>
  <c r="AT1428" i="42"/>
  <c r="AL1429" i="42"/>
  <c r="AT1429" i="42"/>
  <c r="AL1430" i="42"/>
  <c r="AT1430" i="42"/>
  <c r="AL1431" i="42"/>
  <c r="AT1431" i="42"/>
  <c r="AL1432" i="42"/>
  <c r="AT1432" i="42"/>
  <c r="AL1433" i="42"/>
  <c r="AT1433" i="42"/>
  <c r="AL1434" i="42"/>
  <c r="AT1434" i="42"/>
  <c r="AL1435" i="42"/>
  <c r="AT1435" i="42"/>
  <c r="AL1436" i="42"/>
  <c r="AT1436" i="42"/>
  <c r="AL1437" i="42"/>
  <c r="AT1437" i="42"/>
  <c r="AL1438" i="42"/>
  <c r="AT1438" i="42"/>
  <c r="AL1439" i="42"/>
  <c r="AT1439" i="42"/>
  <c r="AL1440" i="42"/>
  <c r="AT1440" i="42"/>
  <c r="AL1441" i="42"/>
  <c r="AT1441" i="42"/>
  <c r="AL1442" i="42"/>
  <c r="AT1442" i="42"/>
  <c r="AL1443" i="42"/>
  <c r="AT1443" i="42"/>
  <c r="AL1444" i="42"/>
  <c r="AT1444" i="42"/>
  <c r="AL1445" i="42"/>
  <c r="AT1445" i="42"/>
  <c r="AL1446" i="42"/>
  <c r="AT1446" i="42"/>
  <c r="AL1447" i="42"/>
  <c r="AT1447" i="42"/>
  <c r="AL1448" i="42"/>
  <c r="AT1448" i="42"/>
  <c r="AL1449" i="42"/>
  <c r="AT1449" i="42"/>
  <c r="AL1450" i="42"/>
  <c r="AT1450" i="42"/>
  <c r="AL1451" i="42"/>
  <c r="AT1451" i="42"/>
  <c r="AL1452" i="42"/>
  <c r="AT1452" i="42"/>
  <c r="AL1453" i="42"/>
  <c r="AT1453" i="42"/>
  <c r="AL1454" i="42"/>
  <c r="AT1454" i="42"/>
  <c r="AL1455" i="42"/>
  <c r="AT1455" i="42"/>
  <c r="AL1456" i="42"/>
  <c r="AT1456" i="42"/>
  <c r="AL1457" i="42"/>
  <c r="AT1457" i="42"/>
  <c r="AL1458" i="42"/>
  <c r="AT1458" i="42"/>
  <c r="AL1459" i="42"/>
  <c r="AT1459" i="42"/>
  <c r="AL1460" i="42"/>
  <c r="AT1460" i="42"/>
  <c r="AL1461" i="42"/>
  <c r="AT1461" i="42"/>
  <c r="AL1462" i="42"/>
  <c r="AT1462" i="42"/>
  <c r="AL1463" i="42"/>
  <c r="AT1463" i="42"/>
  <c r="AL1464" i="42"/>
  <c r="AT1464" i="42"/>
  <c r="AL1465" i="42"/>
  <c r="AT1465" i="42"/>
  <c r="AL1466" i="42"/>
  <c r="AT1466" i="42"/>
  <c r="AL1467" i="42"/>
  <c r="AT1467" i="42"/>
  <c r="AL1468" i="42"/>
  <c r="AT1468" i="42"/>
  <c r="AL1469" i="42"/>
  <c r="AT1469" i="42"/>
  <c r="AL1470" i="42"/>
  <c r="AT1470" i="42"/>
  <c r="AL1471" i="42"/>
  <c r="AT1471" i="42"/>
  <c r="AL1472" i="42"/>
  <c r="AT1472" i="42"/>
  <c r="AL1473" i="42"/>
  <c r="AT1473" i="42"/>
  <c r="AL1474" i="42"/>
  <c r="AT1474" i="42"/>
  <c r="AL1475" i="42"/>
  <c r="AT1475" i="42"/>
  <c r="AL1476" i="42"/>
  <c r="AT1476" i="42"/>
  <c r="AL1477" i="42"/>
  <c r="AT1477" i="42"/>
  <c r="AL1478" i="42"/>
  <c r="AT1478" i="42"/>
  <c r="AL1479" i="42"/>
  <c r="AT1479" i="42"/>
  <c r="AL1480" i="42"/>
  <c r="AT1480" i="42"/>
  <c r="AL1481" i="42"/>
  <c r="AT1481" i="42"/>
  <c r="AL1482" i="42"/>
  <c r="AT1482" i="42"/>
  <c r="AM1483" i="42"/>
  <c r="AM1485" i="42"/>
  <c r="AM1487" i="42"/>
  <c r="AM1489" i="42"/>
  <c r="AM1491" i="42"/>
  <c r="AM1493" i="42"/>
  <c r="AM1495" i="42"/>
  <c r="AM1497" i="42"/>
  <c r="AM1499" i="42"/>
  <c r="AM1501" i="42"/>
  <c r="AM1503" i="42"/>
  <c r="AM1505" i="42"/>
  <c r="AM1507" i="42"/>
  <c r="AM1509" i="42"/>
  <c r="AM1511" i="42"/>
  <c r="AM1513" i="42"/>
  <c r="AM1515" i="42"/>
  <c r="AM1517" i="42"/>
  <c r="AM1519" i="42"/>
  <c r="AM1521" i="42"/>
  <c r="AM1523" i="42"/>
  <c r="AM1525" i="42"/>
  <c r="AM1527" i="42"/>
  <c r="AM1529" i="42"/>
  <c r="AM1531" i="42"/>
  <c r="AM1533" i="42"/>
  <c r="AM1535" i="42"/>
  <c r="AM1537" i="42"/>
  <c r="AM1539" i="42"/>
  <c r="AM1541" i="42"/>
  <c r="AM1543" i="42"/>
  <c r="AM1545" i="42"/>
  <c r="AM1547" i="42"/>
  <c r="AM1549" i="42"/>
  <c r="AM1551" i="42"/>
  <c r="AM1553" i="42"/>
  <c r="AM1555" i="42"/>
  <c r="AM1557" i="42"/>
  <c r="AM1559" i="42"/>
  <c r="AO1563" i="42"/>
  <c r="AQ1563" i="42"/>
  <c r="AT1563" i="42"/>
  <c r="AK1564" i="42"/>
  <c r="AM1564" i="42"/>
  <c r="AI1564" i="42"/>
  <c r="AO1567" i="42"/>
  <c r="AQ1567" i="42"/>
  <c r="AT1567" i="42"/>
  <c r="AT1568" i="42"/>
  <c r="AK1568" i="42"/>
  <c r="AM1568" i="42"/>
  <c r="AI1568" i="42"/>
  <c r="AP1569" i="42"/>
  <c r="AO1569" i="42"/>
  <c r="AQ1569" i="42"/>
  <c r="AP1570" i="42"/>
  <c r="AO1570" i="42"/>
  <c r="AQ1570" i="42"/>
  <c r="AP1571" i="42"/>
  <c r="AO1571" i="42"/>
  <c r="AQ1571" i="42"/>
  <c r="AP1572" i="42"/>
  <c r="AO1572" i="42"/>
  <c r="AQ1572" i="42"/>
  <c r="AP1573" i="42"/>
  <c r="AO1573" i="42"/>
  <c r="AQ1573" i="42"/>
  <c r="AP1574" i="42"/>
  <c r="AO1574" i="42"/>
  <c r="AQ1574" i="42"/>
  <c r="AP1575" i="42"/>
  <c r="AO1575" i="42"/>
  <c r="AQ1575" i="42"/>
  <c r="AP1576" i="42"/>
  <c r="AO1576" i="42"/>
  <c r="AQ1576" i="42"/>
  <c r="AP1577" i="42"/>
  <c r="AO1577" i="42"/>
  <c r="AQ1577" i="42"/>
  <c r="AP1578" i="42"/>
  <c r="AO1578" i="42"/>
  <c r="AQ1578" i="42"/>
  <c r="AP1579" i="42"/>
  <c r="AO1579" i="42"/>
  <c r="AQ1579" i="42"/>
  <c r="AP1580" i="42"/>
  <c r="AO1580" i="42"/>
  <c r="AQ1580" i="42"/>
  <c r="AP1581" i="42"/>
  <c r="AO1581" i="42"/>
  <c r="AQ1581" i="42"/>
  <c r="AP1582" i="42"/>
  <c r="AO1582" i="42"/>
  <c r="AQ1582" i="42"/>
  <c r="AP1583" i="42"/>
  <c r="AO1583" i="42"/>
  <c r="AQ1583" i="42"/>
  <c r="AP1584" i="42"/>
  <c r="AO1584" i="42"/>
  <c r="AQ1584" i="42"/>
  <c r="AP1585" i="42"/>
  <c r="AO1585" i="42"/>
  <c r="AQ1585" i="42"/>
  <c r="AP1586" i="42"/>
  <c r="AO1586" i="42"/>
  <c r="AQ1586" i="42"/>
  <c r="AP1587" i="42"/>
  <c r="AO1587" i="42"/>
  <c r="AQ1587" i="42"/>
  <c r="AP1588" i="42"/>
  <c r="AO1588" i="42"/>
  <c r="AQ1588" i="42"/>
  <c r="AP1589" i="42"/>
  <c r="AO1589" i="42"/>
  <c r="AQ1589" i="42"/>
  <c r="AP1590" i="42"/>
  <c r="AO1590" i="42"/>
  <c r="AQ1590" i="42"/>
  <c r="AP1591" i="42"/>
  <c r="AO1591" i="42"/>
  <c r="AQ1591" i="42"/>
  <c r="AP1592" i="42"/>
  <c r="AO1592" i="42"/>
  <c r="AQ1592" i="42"/>
  <c r="AP1593" i="42"/>
  <c r="AO1593" i="42"/>
  <c r="AQ1593" i="42"/>
  <c r="AP1594" i="42"/>
  <c r="AO1594" i="42"/>
  <c r="AQ1594" i="42"/>
  <c r="AP1595" i="42"/>
  <c r="AO1595" i="42"/>
  <c r="AQ1595" i="42"/>
  <c r="AP1596" i="42"/>
  <c r="AO1596" i="42"/>
  <c r="AQ1596" i="42"/>
  <c r="AP1597" i="42"/>
  <c r="AO1597" i="42"/>
  <c r="AQ1597" i="42"/>
  <c r="AP1598" i="42"/>
  <c r="AO1598" i="42"/>
  <c r="AQ1598" i="42"/>
  <c r="AP1599" i="42"/>
  <c r="AO1599" i="42"/>
  <c r="AQ1599" i="42"/>
  <c r="AP1600" i="42"/>
  <c r="AO1600" i="42"/>
  <c r="AQ1600" i="42"/>
  <c r="AP1601" i="42"/>
  <c r="AO1601" i="42"/>
  <c r="AQ1601" i="42"/>
  <c r="AP1602" i="42"/>
  <c r="AO1602" i="42"/>
  <c r="AQ1602" i="42"/>
  <c r="AP1603" i="42"/>
  <c r="AO1603" i="42"/>
  <c r="AQ1603" i="42"/>
  <c r="AP1604" i="42"/>
  <c r="AO1604" i="42"/>
  <c r="AQ1604" i="42"/>
  <c r="AP1605" i="42"/>
  <c r="AO1605" i="42"/>
  <c r="AQ1605" i="42"/>
  <c r="AP1606" i="42"/>
  <c r="AO1606" i="42"/>
  <c r="AQ1606" i="42"/>
  <c r="AP1607" i="42"/>
  <c r="AO1607" i="42"/>
  <c r="AQ1607" i="42"/>
  <c r="AP1608" i="42"/>
  <c r="AO1608" i="42"/>
  <c r="AQ1608" i="42"/>
  <c r="AP1609" i="42"/>
  <c r="AO1609" i="42"/>
  <c r="AQ1609" i="42"/>
  <c r="AP1610" i="42"/>
  <c r="AO1610" i="42"/>
  <c r="AQ1610" i="42"/>
  <c r="AP1611" i="42"/>
  <c r="AO1611" i="42"/>
  <c r="AQ1611" i="42"/>
  <c r="AP1612" i="42"/>
  <c r="AO1612" i="42"/>
  <c r="AQ1612" i="42"/>
  <c r="AP1613" i="42"/>
  <c r="AO1613" i="42"/>
  <c r="AQ1613" i="42"/>
  <c r="AP1614" i="42"/>
  <c r="AO1614" i="42"/>
  <c r="AQ1614" i="42"/>
  <c r="AP1615" i="42"/>
  <c r="AO1615" i="42"/>
  <c r="AQ1615" i="42"/>
  <c r="AP1616" i="42"/>
  <c r="AO1616" i="42"/>
  <c r="AQ1616" i="42"/>
  <c r="AP1617" i="42"/>
  <c r="AO1617" i="42"/>
  <c r="AQ1617" i="42"/>
  <c r="AP1618" i="42"/>
  <c r="AO1618" i="42"/>
  <c r="AQ1618" i="42"/>
  <c r="AP1619" i="42"/>
  <c r="AO1619" i="42"/>
  <c r="AQ1619" i="42"/>
  <c r="AP1620" i="42"/>
  <c r="AO1620" i="42"/>
  <c r="AQ1620" i="42"/>
  <c r="AP1621" i="42"/>
  <c r="AO1621" i="42"/>
  <c r="AQ1621" i="42"/>
  <c r="AP1622" i="42"/>
  <c r="AO1622" i="42"/>
  <c r="AQ1622" i="42"/>
  <c r="AP1623" i="42"/>
  <c r="AO1623" i="42"/>
  <c r="AQ1623" i="42"/>
  <c r="AP1624" i="42"/>
  <c r="AO1624" i="42"/>
  <c r="AQ1624" i="42"/>
  <c r="AP1625" i="42"/>
  <c r="AO1625" i="42"/>
  <c r="AQ1625" i="42"/>
  <c r="AP1626" i="42"/>
  <c r="AO1626" i="42"/>
  <c r="AQ1626" i="42"/>
  <c r="AP1627" i="42"/>
  <c r="AO1627" i="42"/>
  <c r="AQ1627" i="42"/>
  <c r="AP1628" i="42"/>
  <c r="AO1628" i="42"/>
  <c r="AQ1628" i="42"/>
  <c r="AI1344" i="42"/>
  <c r="AM1344" i="42"/>
  <c r="AI1345" i="42"/>
  <c r="AM1345" i="42"/>
  <c r="AI1346" i="42"/>
  <c r="AM1346" i="42"/>
  <c r="AI1347" i="42"/>
  <c r="AM1347" i="42"/>
  <c r="AI1348" i="42"/>
  <c r="AM1348" i="42"/>
  <c r="AI1349" i="42"/>
  <c r="AM1349" i="42"/>
  <c r="AI1350" i="42"/>
  <c r="AM1350" i="42"/>
  <c r="AI1351" i="42"/>
  <c r="AM1351" i="42"/>
  <c r="AI1352" i="42"/>
  <c r="AM1352" i="42"/>
  <c r="AI1353" i="42"/>
  <c r="AM1353" i="42"/>
  <c r="AI1354" i="42"/>
  <c r="AM1354" i="42"/>
  <c r="AI1355" i="42"/>
  <c r="AM1355" i="42"/>
  <c r="AI1356" i="42"/>
  <c r="AM1356" i="42"/>
  <c r="AI1357" i="42"/>
  <c r="AM1357" i="42"/>
  <c r="AI1358" i="42"/>
  <c r="AM1358" i="42"/>
  <c r="AI1359" i="42"/>
  <c r="AM1359" i="42"/>
  <c r="AI1360" i="42"/>
  <c r="AM1360" i="42"/>
  <c r="AI1361" i="42"/>
  <c r="AM1361" i="42"/>
  <c r="AI1362" i="42"/>
  <c r="AM1362" i="42"/>
  <c r="AI1363" i="42"/>
  <c r="AM1363" i="42"/>
  <c r="AI1364" i="42"/>
  <c r="AM1364" i="42"/>
  <c r="AI1365" i="42"/>
  <c r="AM1365" i="42"/>
  <c r="AI1366" i="42"/>
  <c r="AM1366" i="42"/>
  <c r="AI1367" i="42"/>
  <c r="AM1367" i="42"/>
  <c r="AI1368" i="42"/>
  <c r="AM1368" i="42"/>
  <c r="AI1369" i="42"/>
  <c r="AM1369" i="42"/>
  <c r="AI1370" i="42"/>
  <c r="AM1370" i="42"/>
  <c r="AI1371" i="42"/>
  <c r="AM1371" i="42"/>
  <c r="AI1372" i="42"/>
  <c r="AM1372" i="42"/>
  <c r="AI1373" i="42"/>
  <c r="AM1373" i="42"/>
  <c r="AI1374" i="42"/>
  <c r="AM1374" i="42"/>
  <c r="AI1375" i="42"/>
  <c r="AM1375" i="42"/>
  <c r="AI1376" i="42"/>
  <c r="AM1376" i="42"/>
  <c r="AI1377" i="42"/>
  <c r="AM1377" i="42"/>
  <c r="AI1378" i="42"/>
  <c r="AM1378" i="42"/>
  <c r="AI1379" i="42"/>
  <c r="AM1379" i="42"/>
  <c r="AI1380" i="42"/>
  <c r="AM1380" i="42"/>
  <c r="AQ1380" i="42"/>
  <c r="AI1381" i="42"/>
  <c r="AM1381" i="42"/>
  <c r="AQ1381" i="42"/>
  <c r="AI1382" i="42"/>
  <c r="AM1382" i="42"/>
  <c r="AQ1382" i="42"/>
  <c r="AI1383" i="42"/>
  <c r="AM1383" i="42"/>
  <c r="AQ1383" i="42"/>
  <c r="AI1384" i="42"/>
  <c r="AM1384" i="42"/>
  <c r="AQ1384" i="42"/>
  <c r="AI1385" i="42"/>
  <c r="AM1385" i="42"/>
  <c r="AQ1385" i="42"/>
  <c r="AI1386" i="42"/>
  <c r="AM1386" i="42"/>
  <c r="AQ1386" i="42"/>
  <c r="AI1387" i="42"/>
  <c r="AM1387" i="42"/>
  <c r="AQ1387" i="42"/>
  <c r="AI1388" i="42"/>
  <c r="AM1388" i="42"/>
  <c r="AQ1388" i="42"/>
  <c r="AI1389" i="42"/>
  <c r="AM1389" i="42"/>
  <c r="AQ1389" i="42"/>
  <c r="AI1390" i="42"/>
  <c r="AM1390" i="42"/>
  <c r="AQ1390" i="42"/>
  <c r="AI1391" i="42"/>
  <c r="AM1391" i="42"/>
  <c r="AQ1391" i="42"/>
  <c r="AI1392" i="42"/>
  <c r="AM1392" i="42"/>
  <c r="AQ1392" i="42"/>
  <c r="AI1393" i="42"/>
  <c r="AM1393" i="42"/>
  <c r="AQ1393" i="42"/>
  <c r="AI1394" i="42"/>
  <c r="AM1394" i="42"/>
  <c r="AQ1394" i="42"/>
  <c r="AI1395" i="42"/>
  <c r="AM1395" i="42"/>
  <c r="AQ1395" i="42"/>
  <c r="AI1396" i="42"/>
  <c r="AM1396" i="42"/>
  <c r="AQ1396" i="42"/>
  <c r="AI1397" i="42"/>
  <c r="AM1397" i="42"/>
  <c r="AQ1397" i="42"/>
  <c r="AI1398" i="42"/>
  <c r="AM1398" i="42"/>
  <c r="AQ1398" i="42"/>
  <c r="AI1399" i="42"/>
  <c r="AM1399" i="42"/>
  <c r="AQ1399" i="42"/>
  <c r="AI1400" i="42"/>
  <c r="AM1400" i="42"/>
  <c r="AQ1400" i="42"/>
  <c r="AI1401" i="42"/>
  <c r="AM1401" i="42"/>
  <c r="AQ1401" i="42"/>
  <c r="AI1402" i="42"/>
  <c r="AM1402" i="42"/>
  <c r="AQ1402" i="42"/>
  <c r="AI1403" i="42"/>
  <c r="AM1403" i="42"/>
  <c r="AQ1403" i="42"/>
  <c r="AI1404" i="42"/>
  <c r="AM1404" i="42"/>
  <c r="AQ1404" i="42"/>
  <c r="AI1405" i="42"/>
  <c r="AM1405" i="42"/>
  <c r="AQ1405" i="42"/>
  <c r="AI1406" i="42"/>
  <c r="AM1406" i="42"/>
  <c r="AQ1406" i="42"/>
  <c r="AI1407" i="42"/>
  <c r="AM1407" i="42"/>
  <c r="AQ1407" i="42"/>
  <c r="AI1408" i="42"/>
  <c r="AM1408" i="42"/>
  <c r="AQ1408" i="42"/>
  <c r="AI1409" i="42"/>
  <c r="AM1409" i="42"/>
  <c r="AQ1409" i="42"/>
  <c r="AI1410" i="42"/>
  <c r="AM1410" i="42"/>
  <c r="AQ1410" i="42"/>
  <c r="AI1411" i="42"/>
  <c r="AM1411" i="42"/>
  <c r="AQ1411" i="42"/>
  <c r="AI1412" i="42"/>
  <c r="AM1412" i="42"/>
  <c r="AQ1412" i="42"/>
  <c r="AI1413" i="42"/>
  <c r="AM1413" i="42"/>
  <c r="AQ1413" i="42"/>
  <c r="AI1414" i="42"/>
  <c r="AM1414" i="42"/>
  <c r="AQ1414" i="42"/>
  <c r="AI1415" i="42"/>
  <c r="AM1415" i="42"/>
  <c r="AQ1415" i="42"/>
  <c r="AI1416" i="42"/>
  <c r="AM1416" i="42"/>
  <c r="AQ1416" i="42"/>
  <c r="AI1417" i="42"/>
  <c r="AM1417" i="42"/>
  <c r="AQ1417" i="42"/>
  <c r="AI1418" i="42"/>
  <c r="AM1418" i="42"/>
  <c r="AQ1418" i="42"/>
  <c r="AI1419" i="42"/>
  <c r="AM1419" i="42"/>
  <c r="AQ1419" i="42"/>
  <c r="AI1420" i="42"/>
  <c r="AM1420" i="42"/>
  <c r="AQ1420" i="42"/>
  <c r="AI1421" i="42"/>
  <c r="AM1421" i="42"/>
  <c r="AQ1421" i="42"/>
  <c r="AI1422" i="42"/>
  <c r="AM1422" i="42"/>
  <c r="AQ1422" i="42"/>
  <c r="AI1423" i="42"/>
  <c r="AM1423" i="42"/>
  <c r="AQ1423" i="42"/>
  <c r="AI1424" i="42"/>
  <c r="AM1424" i="42"/>
  <c r="AQ1424" i="42"/>
  <c r="AI1425" i="42"/>
  <c r="AM1425" i="42"/>
  <c r="AQ1425" i="42"/>
  <c r="AI1426" i="42"/>
  <c r="AM1426" i="42"/>
  <c r="AQ1426" i="42"/>
  <c r="AI1427" i="42"/>
  <c r="AM1427" i="42"/>
  <c r="AQ1427" i="42"/>
  <c r="AI1428" i="42"/>
  <c r="AM1428" i="42"/>
  <c r="AQ1428" i="42"/>
  <c r="AI1429" i="42"/>
  <c r="AM1429" i="42"/>
  <c r="AQ1429" i="42"/>
  <c r="AI1430" i="42"/>
  <c r="AM1430" i="42"/>
  <c r="AQ1430" i="42"/>
  <c r="AI1431" i="42"/>
  <c r="AM1431" i="42"/>
  <c r="AQ1431" i="42"/>
  <c r="AI1432" i="42"/>
  <c r="AM1432" i="42"/>
  <c r="AQ1432" i="42"/>
  <c r="AI1433" i="42"/>
  <c r="AM1433" i="42"/>
  <c r="AQ1433" i="42"/>
  <c r="AI1434" i="42"/>
  <c r="AM1434" i="42"/>
  <c r="AQ1434" i="42"/>
  <c r="AI1435" i="42"/>
  <c r="AM1435" i="42"/>
  <c r="AQ1435" i="42"/>
  <c r="AI1436" i="42"/>
  <c r="AM1436" i="42"/>
  <c r="AQ1436" i="42"/>
  <c r="AI1437" i="42"/>
  <c r="AM1437" i="42"/>
  <c r="AQ1437" i="42"/>
  <c r="AI1438" i="42"/>
  <c r="AM1438" i="42"/>
  <c r="AQ1438" i="42"/>
  <c r="AI1439" i="42"/>
  <c r="AM1439" i="42"/>
  <c r="AQ1439" i="42"/>
  <c r="AI1440" i="42"/>
  <c r="AM1440" i="42"/>
  <c r="AQ1440" i="42"/>
  <c r="AI1441" i="42"/>
  <c r="AM1441" i="42"/>
  <c r="AQ1441" i="42"/>
  <c r="AI1442" i="42"/>
  <c r="AM1442" i="42"/>
  <c r="AQ1442" i="42"/>
  <c r="AI1443" i="42"/>
  <c r="AM1443" i="42"/>
  <c r="AQ1443" i="42"/>
  <c r="AI1444" i="42"/>
  <c r="AM1444" i="42"/>
  <c r="AQ1444" i="42"/>
  <c r="AI1445" i="42"/>
  <c r="AM1445" i="42"/>
  <c r="AQ1445" i="42"/>
  <c r="AI1446" i="42"/>
  <c r="AM1446" i="42"/>
  <c r="AQ1446" i="42"/>
  <c r="AI1447" i="42"/>
  <c r="AM1447" i="42"/>
  <c r="AQ1447" i="42"/>
  <c r="AI1448" i="42"/>
  <c r="AM1448" i="42"/>
  <c r="AQ1448" i="42"/>
  <c r="AI1449" i="42"/>
  <c r="AM1449" i="42"/>
  <c r="AQ1449" i="42"/>
  <c r="AI1450" i="42"/>
  <c r="AM1450" i="42"/>
  <c r="AQ1450" i="42"/>
  <c r="AI1451" i="42"/>
  <c r="AM1451" i="42"/>
  <c r="AQ1451" i="42"/>
  <c r="AI1452" i="42"/>
  <c r="AM1452" i="42"/>
  <c r="AQ1452" i="42"/>
  <c r="AI1453" i="42"/>
  <c r="AM1453" i="42"/>
  <c r="AQ1453" i="42"/>
  <c r="AI1454" i="42"/>
  <c r="AM1454" i="42"/>
  <c r="AQ1454" i="42"/>
  <c r="AI1455" i="42"/>
  <c r="AM1455" i="42"/>
  <c r="AQ1455" i="42"/>
  <c r="AI1456" i="42"/>
  <c r="AM1456" i="42"/>
  <c r="AQ1456" i="42"/>
  <c r="AI1457" i="42"/>
  <c r="AM1457" i="42"/>
  <c r="AQ1457" i="42"/>
  <c r="AI1458" i="42"/>
  <c r="AM1458" i="42"/>
  <c r="AQ1458" i="42"/>
  <c r="AI1459" i="42"/>
  <c r="AM1459" i="42"/>
  <c r="AQ1459" i="42"/>
  <c r="AI1460" i="42"/>
  <c r="AM1460" i="42"/>
  <c r="AQ1460" i="42"/>
  <c r="AI1461" i="42"/>
  <c r="AM1461" i="42"/>
  <c r="AQ1461" i="42"/>
  <c r="AI1462" i="42"/>
  <c r="AM1462" i="42"/>
  <c r="AQ1462" i="42"/>
  <c r="AI1463" i="42"/>
  <c r="AM1463" i="42"/>
  <c r="AQ1463" i="42"/>
  <c r="AI1464" i="42"/>
  <c r="AM1464" i="42"/>
  <c r="AQ1464" i="42"/>
  <c r="AI1465" i="42"/>
  <c r="AM1465" i="42"/>
  <c r="AQ1465" i="42"/>
  <c r="AI1466" i="42"/>
  <c r="AM1466" i="42"/>
  <c r="AQ1466" i="42"/>
  <c r="AI1467" i="42"/>
  <c r="AM1467" i="42"/>
  <c r="AQ1467" i="42"/>
  <c r="AI1468" i="42"/>
  <c r="AM1468" i="42"/>
  <c r="AQ1468" i="42"/>
  <c r="AI1469" i="42"/>
  <c r="AM1469" i="42"/>
  <c r="AQ1469" i="42"/>
  <c r="AI1470" i="42"/>
  <c r="AM1470" i="42"/>
  <c r="AQ1470" i="42"/>
  <c r="AI1471" i="42"/>
  <c r="AM1471" i="42"/>
  <c r="AQ1471" i="42"/>
  <c r="AI1472" i="42"/>
  <c r="AM1472" i="42"/>
  <c r="AQ1472" i="42"/>
  <c r="AI1473" i="42"/>
  <c r="AM1473" i="42"/>
  <c r="AQ1473" i="42"/>
  <c r="AI1474" i="42"/>
  <c r="AM1474" i="42"/>
  <c r="AQ1474" i="42"/>
  <c r="AI1475" i="42"/>
  <c r="AM1475" i="42"/>
  <c r="AQ1475" i="42"/>
  <c r="AI1476" i="42"/>
  <c r="AM1476" i="42"/>
  <c r="AQ1476" i="42"/>
  <c r="AI1477" i="42"/>
  <c r="AM1477" i="42"/>
  <c r="AQ1477" i="42"/>
  <c r="AI1478" i="42"/>
  <c r="AM1478" i="42"/>
  <c r="AQ1478" i="42"/>
  <c r="AI1479" i="42"/>
  <c r="AM1479" i="42"/>
  <c r="AQ1479" i="42"/>
  <c r="AI1480" i="42"/>
  <c r="AM1480" i="42"/>
  <c r="AQ1480" i="42"/>
  <c r="AI1481" i="42"/>
  <c r="AM1481" i="42"/>
  <c r="AQ1481" i="42"/>
  <c r="AI1482" i="42"/>
  <c r="AM1482" i="42"/>
  <c r="AQ1482" i="42"/>
  <c r="AI1483" i="42"/>
  <c r="AL1484" i="42"/>
  <c r="AQ1484" i="42"/>
  <c r="AI1485" i="42"/>
  <c r="AL1486" i="42"/>
  <c r="AQ1486" i="42"/>
  <c r="AI1487" i="42"/>
  <c r="AL1488" i="42"/>
  <c r="AQ1488" i="42"/>
  <c r="AI1489" i="42"/>
  <c r="AL1490" i="42"/>
  <c r="AQ1490" i="42"/>
  <c r="AI1491" i="42"/>
  <c r="AL1492" i="42"/>
  <c r="AQ1492" i="42"/>
  <c r="AI1493" i="42"/>
  <c r="AL1494" i="42"/>
  <c r="AQ1494" i="42"/>
  <c r="AI1495" i="42"/>
  <c r="AL1496" i="42"/>
  <c r="AI1497" i="42"/>
  <c r="AL1498" i="42"/>
  <c r="AI1499" i="42"/>
  <c r="AL1500" i="42"/>
  <c r="AI1501" i="42"/>
  <c r="AL1502" i="42"/>
  <c r="AI1503" i="42"/>
  <c r="AL1504" i="42"/>
  <c r="AI1505" i="42"/>
  <c r="AL1506" i="42"/>
  <c r="AI1507" i="42"/>
  <c r="AL1508" i="42"/>
  <c r="AI1509" i="42"/>
  <c r="AL1510" i="42"/>
  <c r="AI1511" i="42"/>
  <c r="AL1512" i="42"/>
  <c r="AI1513" i="42"/>
  <c r="AL1514" i="42"/>
  <c r="AI1515" i="42"/>
  <c r="AL1516" i="42"/>
  <c r="AI1517" i="42"/>
  <c r="AL1518" i="42"/>
  <c r="AI1519" i="42"/>
  <c r="AL1520" i="42"/>
  <c r="AI1521" i="42"/>
  <c r="AL1522" i="42"/>
  <c r="AI1523" i="42"/>
  <c r="AL1524" i="42"/>
  <c r="AI1525" i="42"/>
  <c r="AL1526" i="42"/>
  <c r="AI1527" i="42"/>
  <c r="AL1528" i="42"/>
  <c r="AI1529" i="42"/>
  <c r="AL1530" i="42"/>
  <c r="AI1531" i="42"/>
  <c r="AL1532" i="42"/>
  <c r="AI1533" i="42"/>
  <c r="AL1534" i="42"/>
  <c r="AI1535" i="42"/>
  <c r="AL1536" i="42"/>
  <c r="AI1537" i="42"/>
  <c r="AL1538" i="42"/>
  <c r="AI1539" i="42"/>
  <c r="AL1540" i="42"/>
  <c r="AI1541" i="42"/>
  <c r="AL1542" i="42"/>
  <c r="AI1543" i="42"/>
  <c r="AL1544" i="42"/>
  <c r="AI1545" i="42"/>
  <c r="AL1546" i="42"/>
  <c r="AI1547" i="42"/>
  <c r="AL1548" i="42"/>
  <c r="AI1549" i="42"/>
  <c r="AL1550" i="42"/>
  <c r="AI1551" i="42"/>
  <c r="AL1552" i="42"/>
  <c r="AI1553" i="42"/>
  <c r="AL1554" i="42"/>
  <c r="AI1555" i="42"/>
  <c r="AL1556" i="42"/>
  <c r="AI1557" i="42"/>
  <c r="AI1559" i="42"/>
  <c r="AO1562" i="42"/>
  <c r="AQ1562" i="42"/>
  <c r="AK1563" i="42"/>
  <c r="AM1563" i="42"/>
  <c r="AI1563" i="42"/>
  <c r="AP1563" i="42"/>
  <c r="AJ1564" i="42"/>
  <c r="AO1566" i="42"/>
  <c r="AQ1566" i="42"/>
  <c r="AK1567" i="42"/>
  <c r="AM1567" i="42"/>
  <c r="AI1567" i="42"/>
  <c r="AP1567" i="42"/>
  <c r="AJ1568" i="42"/>
  <c r="AR1569" i="42"/>
  <c r="AR1570" i="42"/>
  <c r="AR1571" i="42"/>
  <c r="AR1572" i="42"/>
  <c r="AR1573" i="42"/>
  <c r="AR1574" i="42"/>
  <c r="AR1575" i="42"/>
  <c r="AR1576" i="42"/>
  <c r="AR1577" i="42"/>
  <c r="AR1578" i="42"/>
  <c r="AR1579" i="42"/>
  <c r="AR1580" i="42"/>
  <c r="AR1581" i="42"/>
  <c r="AR1582" i="42"/>
  <c r="AR1583" i="42"/>
  <c r="AR1584" i="42"/>
  <c r="AR1585" i="42"/>
  <c r="AR1586" i="42"/>
  <c r="AR1587" i="42"/>
  <c r="AR1588" i="42"/>
  <c r="AR1589" i="42"/>
  <c r="AR1590" i="42"/>
  <c r="AR1591" i="42"/>
  <c r="AR1592" i="42"/>
  <c r="AR1593" i="42"/>
  <c r="AR1594" i="42"/>
  <c r="AR1595" i="42"/>
  <c r="AR1596" i="42"/>
  <c r="AR1597" i="42"/>
  <c r="AR1598" i="42"/>
  <c r="AR1599" i="42"/>
  <c r="AR1600" i="42"/>
  <c r="AR1601" i="42"/>
  <c r="AR1602" i="42"/>
  <c r="AR1603" i="42"/>
  <c r="AR1604" i="42"/>
  <c r="AR1605" i="42"/>
  <c r="AR1606" i="42"/>
  <c r="AR1607" i="42"/>
  <c r="AR1608" i="42"/>
  <c r="AR1609" i="42"/>
  <c r="AR1610" i="42"/>
  <c r="AR1611" i="42"/>
  <c r="AR1612" i="42"/>
  <c r="AR1613" i="42"/>
  <c r="AR1614" i="42"/>
  <c r="AR1615" i="42"/>
  <c r="AR1616" i="42"/>
  <c r="AR1617" i="42"/>
  <c r="AR1618" i="42"/>
  <c r="AR1619" i="42"/>
  <c r="AR1620" i="42"/>
  <c r="AR1621" i="42"/>
  <c r="AR1622" i="42"/>
  <c r="AR1623" i="42"/>
  <c r="AR1624" i="42"/>
  <c r="AR1625" i="42"/>
  <c r="AR1626" i="42"/>
  <c r="AR1627" i="42"/>
  <c r="AR1628" i="42"/>
  <c r="AR1380" i="42"/>
  <c r="AR1381" i="42"/>
  <c r="AR1382" i="42"/>
  <c r="AR1383" i="42"/>
  <c r="AR1384" i="42"/>
  <c r="AR1385" i="42"/>
  <c r="AR1386" i="42"/>
  <c r="AR1387" i="42"/>
  <c r="AR1388" i="42"/>
  <c r="AR1389" i="42"/>
  <c r="AR1390" i="42"/>
  <c r="AR1391" i="42"/>
  <c r="AR1392" i="42"/>
  <c r="AR1393" i="42"/>
  <c r="AR1394" i="42"/>
  <c r="AR1395" i="42"/>
  <c r="AR1396" i="42"/>
  <c r="AR1397" i="42"/>
  <c r="AR1398" i="42"/>
  <c r="AR1399" i="42"/>
  <c r="AR1400" i="42"/>
  <c r="AR1401" i="42"/>
  <c r="AR1402" i="42"/>
  <c r="AR1403" i="42"/>
  <c r="AR1404" i="42"/>
  <c r="AR1405" i="42"/>
  <c r="AR1406" i="42"/>
  <c r="AR1407" i="42"/>
  <c r="AR1408" i="42"/>
  <c r="AR1409" i="42"/>
  <c r="AR1410" i="42"/>
  <c r="AR1411" i="42"/>
  <c r="AR1412" i="42"/>
  <c r="AR1413" i="42"/>
  <c r="AJ1414" i="42"/>
  <c r="AR1414" i="42"/>
  <c r="AJ1415" i="42"/>
  <c r="AR1415" i="42"/>
  <c r="AJ1416" i="42"/>
  <c r="AR1416" i="42"/>
  <c r="AJ1417" i="42"/>
  <c r="AR1417" i="42"/>
  <c r="AJ1418" i="42"/>
  <c r="AR1418" i="42"/>
  <c r="AJ1419" i="42"/>
  <c r="AR1419" i="42"/>
  <c r="AJ1420" i="42"/>
  <c r="AR1420" i="42"/>
  <c r="AJ1421" i="42"/>
  <c r="AR1421" i="42"/>
  <c r="AJ1422" i="42"/>
  <c r="AR1422" i="42"/>
  <c r="AJ1423" i="42"/>
  <c r="AR1423" i="42"/>
  <c r="AJ1424" i="42"/>
  <c r="AR1424" i="42"/>
  <c r="AJ1425" i="42"/>
  <c r="AR1425" i="42"/>
  <c r="AJ1426" i="42"/>
  <c r="AR1426" i="42"/>
  <c r="AJ1427" i="42"/>
  <c r="AR1427" i="42"/>
  <c r="AJ1428" i="42"/>
  <c r="AR1428" i="42"/>
  <c r="AJ1429" i="42"/>
  <c r="AR1429" i="42"/>
  <c r="AJ1430" i="42"/>
  <c r="AR1430" i="42"/>
  <c r="AJ1431" i="42"/>
  <c r="AR1431" i="42"/>
  <c r="AJ1432" i="42"/>
  <c r="AR1432" i="42"/>
  <c r="AJ1433" i="42"/>
  <c r="AR1433" i="42"/>
  <c r="AJ1434" i="42"/>
  <c r="AR1434" i="42"/>
  <c r="AJ1435" i="42"/>
  <c r="AR1435" i="42"/>
  <c r="AJ1436" i="42"/>
  <c r="AR1436" i="42"/>
  <c r="AJ1437" i="42"/>
  <c r="AR1437" i="42"/>
  <c r="AJ1438" i="42"/>
  <c r="AR1438" i="42"/>
  <c r="AJ1439" i="42"/>
  <c r="AR1439" i="42"/>
  <c r="AJ1440" i="42"/>
  <c r="AR1440" i="42"/>
  <c r="AJ1441" i="42"/>
  <c r="AR1441" i="42"/>
  <c r="AJ1442" i="42"/>
  <c r="AR1442" i="42"/>
  <c r="AJ1443" i="42"/>
  <c r="AR1443" i="42"/>
  <c r="AJ1444" i="42"/>
  <c r="AR1444" i="42"/>
  <c r="AJ1445" i="42"/>
  <c r="AR1445" i="42"/>
  <c r="AJ1446" i="42"/>
  <c r="AR1446" i="42"/>
  <c r="AJ1447" i="42"/>
  <c r="AR1447" i="42"/>
  <c r="AJ1448" i="42"/>
  <c r="AR1448" i="42"/>
  <c r="AJ1449" i="42"/>
  <c r="AR1449" i="42"/>
  <c r="AJ1450" i="42"/>
  <c r="AR1450" i="42"/>
  <c r="AJ1451" i="42"/>
  <c r="AR1451" i="42"/>
  <c r="AJ1452" i="42"/>
  <c r="AR1452" i="42"/>
  <c r="AJ1453" i="42"/>
  <c r="AR1453" i="42"/>
  <c r="AJ1454" i="42"/>
  <c r="AR1454" i="42"/>
  <c r="AJ1455" i="42"/>
  <c r="AR1455" i="42"/>
  <c r="AJ1456" i="42"/>
  <c r="AR1456" i="42"/>
  <c r="AJ1457" i="42"/>
  <c r="AR1457" i="42"/>
  <c r="AJ1458" i="42"/>
  <c r="AR1458" i="42"/>
  <c r="AJ1459" i="42"/>
  <c r="AR1459" i="42"/>
  <c r="AJ1460" i="42"/>
  <c r="AR1460" i="42"/>
  <c r="AJ1461" i="42"/>
  <c r="AR1461" i="42"/>
  <c r="AJ1462" i="42"/>
  <c r="AR1462" i="42"/>
  <c r="AJ1463" i="42"/>
  <c r="AR1463" i="42"/>
  <c r="AJ1464" i="42"/>
  <c r="AR1464" i="42"/>
  <c r="AJ1465" i="42"/>
  <c r="AR1465" i="42"/>
  <c r="AJ1466" i="42"/>
  <c r="AR1466" i="42"/>
  <c r="AJ1467" i="42"/>
  <c r="AR1467" i="42"/>
  <c r="AJ1468" i="42"/>
  <c r="AR1468" i="42"/>
  <c r="AJ1469" i="42"/>
  <c r="AR1469" i="42"/>
  <c r="AJ1470" i="42"/>
  <c r="AR1470" i="42"/>
  <c r="AJ1471" i="42"/>
  <c r="AR1471" i="42"/>
  <c r="AJ1472" i="42"/>
  <c r="AR1472" i="42"/>
  <c r="AJ1473" i="42"/>
  <c r="AR1473" i="42"/>
  <c r="AJ1474" i="42"/>
  <c r="AR1474" i="42"/>
  <c r="AJ1475" i="42"/>
  <c r="AR1475" i="42"/>
  <c r="AJ1476" i="42"/>
  <c r="AR1476" i="42"/>
  <c r="AJ1477" i="42"/>
  <c r="AR1477" i="42"/>
  <c r="AJ1478" i="42"/>
  <c r="AR1478" i="42"/>
  <c r="AJ1479" i="42"/>
  <c r="AR1479" i="42"/>
  <c r="AJ1480" i="42"/>
  <c r="AR1480" i="42"/>
  <c r="AJ1481" i="42"/>
  <c r="AR1481" i="42"/>
  <c r="AJ1482" i="42"/>
  <c r="AR1482" i="42"/>
  <c r="AJ1483" i="42"/>
  <c r="AT1483" i="42"/>
  <c r="AM1484" i="42"/>
  <c r="AJ1485" i="42"/>
  <c r="AT1485" i="42"/>
  <c r="AM1486" i="42"/>
  <c r="AJ1487" i="42"/>
  <c r="AT1487" i="42"/>
  <c r="AM1488" i="42"/>
  <c r="AJ1489" i="42"/>
  <c r="AT1489" i="42"/>
  <c r="AM1490" i="42"/>
  <c r="AJ1491" i="42"/>
  <c r="AT1491" i="42"/>
  <c r="AM1492" i="42"/>
  <c r="AJ1493" i="42"/>
  <c r="AT1493" i="42"/>
  <c r="AM1494" i="42"/>
  <c r="AJ1495" i="42"/>
  <c r="AT1495" i="42"/>
  <c r="AM1496" i="42"/>
  <c r="AJ1497" i="42"/>
  <c r="AT1497" i="42"/>
  <c r="AM1498" i="42"/>
  <c r="AJ1499" i="42"/>
  <c r="AT1499" i="42"/>
  <c r="AM1500" i="42"/>
  <c r="AJ1501" i="42"/>
  <c r="AT1501" i="42"/>
  <c r="AM1502" i="42"/>
  <c r="AJ1503" i="42"/>
  <c r="AT1503" i="42"/>
  <c r="AM1504" i="42"/>
  <c r="AJ1505" i="42"/>
  <c r="AT1505" i="42"/>
  <c r="AM1506" i="42"/>
  <c r="AJ1507" i="42"/>
  <c r="AT1507" i="42"/>
  <c r="AM1508" i="42"/>
  <c r="AJ1509" i="42"/>
  <c r="AT1509" i="42"/>
  <c r="AM1510" i="42"/>
  <c r="AJ1511" i="42"/>
  <c r="AT1511" i="42"/>
  <c r="AM1512" i="42"/>
  <c r="AJ1513" i="42"/>
  <c r="AT1513" i="42"/>
  <c r="AM1514" i="42"/>
  <c r="AJ1515" i="42"/>
  <c r="AT1515" i="42"/>
  <c r="AM1516" i="42"/>
  <c r="AJ1517" i="42"/>
  <c r="AT1517" i="42"/>
  <c r="AM1518" i="42"/>
  <c r="AJ1519" i="42"/>
  <c r="AT1519" i="42"/>
  <c r="AM1520" i="42"/>
  <c r="AJ1521" i="42"/>
  <c r="AT1521" i="42"/>
  <c r="AM1522" i="42"/>
  <c r="AJ1523" i="42"/>
  <c r="AT1523" i="42"/>
  <c r="AM1524" i="42"/>
  <c r="AJ1525" i="42"/>
  <c r="AT1525" i="42"/>
  <c r="AM1526" i="42"/>
  <c r="AJ1527" i="42"/>
  <c r="AT1527" i="42"/>
  <c r="AM1528" i="42"/>
  <c r="AJ1529" i="42"/>
  <c r="AT1529" i="42"/>
  <c r="AM1530" i="42"/>
  <c r="AJ1531" i="42"/>
  <c r="AT1531" i="42"/>
  <c r="AM1532" i="42"/>
  <c r="AJ1533" i="42"/>
  <c r="AT1533" i="42"/>
  <c r="AM1534" i="42"/>
  <c r="AJ1535" i="42"/>
  <c r="AT1535" i="42"/>
  <c r="AM1536" i="42"/>
  <c r="AJ1537" i="42"/>
  <c r="AT1537" i="42"/>
  <c r="AM1538" i="42"/>
  <c r="AJ1539" i="42"/>
  <c r="AT1539" i="42"/>
  <c r="AM1540" i="42"/>
  <c r="AJ1541" i="42"/>
  <c r="AT1541" i="42"/>
  <c r="AM1542" i="42"/>
  <c r="AJ1543" i="42"/>
  <c r="AT1543" i="42"/>
  <c r="AM1544" i="42"/>
  <c r="AJ1545" i="42"/>
  <c r="AT1545" i="42"/>
  <c r="AM1546" i="42"/>
  <c r="AJ1547" i="42"/>
  <c r="AT1547" i="42"/>
  <c r="AM1548" i="42"/>
  <c r="AJ1549" i="42"/>
  <c r="AT1549" i="42"/>
  <c r="AM1550" i="42"/>
  <c r="AJ1551" i="42"/>
  <c r="AT1551" i="42"/>
  <c r="AM1552" i="42"/>
  <c r="AJ1553" i="42"/>
  <c r="AT1553" i="42"/>
  <c r="AM1554" i="42"/>
  <c r="AJ1555" i="42"/>
  <c r="AT1555" i="42"/>
  <c r="AM1556" i="42"/>
  <c r="AJ1557" i="42"/>
  <c r="AP1557" i="42"/>
  <c r="AT1557" i="42"/>
  <c r="AM1558" i="42"/>
  <c r="AJ1559" i="42"/>
  <c r="AP1559" i="42"/>
  <c r="AT1559" i="42"/>
  <c r="AM1560" i="42"/>
  <c r="AO1561" i="42"/>
  <c r="AQ1561" i="42"/>
  <c r="AT1561" i="42"/>
  <c r="AK1562" i="42"/>
  <c r="AM1562" i="42"/>
  <c r="AI1562" i="42"/>
  <c r="AR1563" i="42"/>
  <c r="AL1564" i="42"/>
  <c r="AO1565" i="42"/>
  <c r="AQ1565" i="42"/>
  <c r="AT1565" i="42"/>
  <c r="AK1566" i="42"/>
  <c r="AM1566" i="42"/>
  <c r="AI1566" i="42"/>
  <c r="AR1567" i="42"/>
  <c r="AL1568" i="42"/>
  <c r="AT1569" i="42"/>
  <c r="AT1570" i="42"/>
  <c r="AT1571" i="42"/>
  <c r="AT1572" i="42"/>
  <c r="AT1573" i="42"/>
  <c r="AT1574" i="42"/>
  <c r="AT1575" i="42"/>
  <c r="AT1576" i="42"/>
  <c r="AT1577" i="42"/>
  <c r="AT1578" i="42"/>
  <c r="AT1579" i="42"/>
  <c r="AT1580" i="42"/>
  <c r="AT1581" i="42"/>
  <c r="AT1582" i="42"/>
  <c r="AT1583" i="42"/>
  <c r="AT1584" i="42"/>
  <c r="AT1585" i="42"/>
  <c r="AT1586" i="42"/>
  <c r="AT1587" i="42"/>
  <c r="AT1588" i="42"/>
  <c r="AT1589" i="42"/>
  <c r="AT1590" i="42"/>
  <c r="AT1591" i="42"/>
  <c r="AT1592" i="42"/>
  <c r="AT1593" i="42"/>
  <c r="AT1594" i="42"/>
  <c r="AT1595" i="42"/>
  <c r="AT1596" i="42"/>
  <c r="AT1597" i="42"/>
  <c r="AT1598" i="42"/>
  <c r="AT1599" i="42"/>
  <c r="AT1600" i="42"/>
  <c r="AT1601" i="42"/>
  <c r="AT1602" i="42"/>
  <c r="AT1603" i="42"/>
  <c r="AT1604" i="42"/>
  <c r="AT1605" i="42"/>
  <c r="AT1606" i="42"/>
  <c r="AT1607" i="42"/>
  <c r="AT1608" i="42"/>
  <c r="AT1609" i="42"/>
  <c r="AT1610" i="42"/>
  <c r="AT1611" i="42"/>
  <c r="AT1612" i="42"/>
  <c r="AT1613" i="42"/>
  <c r="AT1614" i="42"/>
  <c r="AT1615" i="42"/>
  <c r="AT1616" i="42"/>
  <c r="AT1617" i="42"/>
  <c r="AT1618" i="42"/>
  <c r="AT1619" i="42"/>
  <c r="AT1620" i="42"/>
  <c r="AT1621" i="42"/>
  <c r="AT1622" i="42"/>
  <c r="AT1623" i="42"/>
  <c r="AT1624" i="42"/>
  <c r="AT1625" i="42"/>
  <c r="AT1626" i="42"/>
  <c r="AT1627" i="42"/>
  <c r="AT1628" i="42"/>
  <c r="AL1483" i="42"/>
  <c r="AI1484" i="42"/>
  <c r="AL1485" i="42"/>
  <c r="AI1486" i="42"/>
  <c r="AL1487" i="42"/>
  <c r="AI1488" i="42"/>
  <c r="AL1489" i="42"/>
  <c r="AI1490" i="42"/>
  <c r="AL1491" i="42"/>
  <c r="AI1492" i="42"/>
  <c r="AL1493" i="42"/>
  <c r="AI1494" i="42"/>
  <c r="AL1495" i="42"/>
  <c r="AI1496" i="42"/>
  <c r="AL1497" i="42"/>
  <c r="AI1498" i="42"/>
  <c r="AL1499" i="42"/>
  <c r="AQ1499" i="42"/>
  <c r="AI1500" i="42"/>
  <c r="AL1501" i="42"/>
  <c r="AQ1501" i="42"/>
  <c r="AI1502" i="42"/>
  <c r="AL1503" i="42"/>
  <c r="AQ1503" i="42"/>
  <c r="AI1504" i="42"/>
  <c r="AL1505" i="42"/>
  <c r="AQ1505" i="42"/>
  <c r="AI1506" i="42"/>
  <c r="AL1507" i="42"/>
  <c r="AQ1507" i="42"/>
  <c r="AI1508" i="42"/>
  <c r="AL1509" i="42"/>
  <c r="AQ1509" i="42"/>
  <c r="AI1510" i="42"/>
  <c r="AL1511" i="42"/>
  <c r="AQ1511" i="42"/>
  <c r="AI1512" i="42"/>
  <c r="AL1513" i="42"/>
  <c r="AQ1513" i="42"/>
  <c r="AI1514" i="42"/>
  <c r="AL1515" i="42"/>
  <c r="AQ1515" i="42"/>
  <c r="AI1516" i="42"/>
  <c r="AL1517" i="42"/>
  <c r="AQ1517" i="42"/>
  <c r="AI1518" i="42"/>
  <c r="AL1519" i="42"/>
  <c r="AQ1519" i="42"/>
  <c r="AI1520" i="42"/>
  <c r="AL1521" i="42"/>
  <c r="AQ1521" i="42"/>
  <c r="AI1522" i="42"/>
  <c r="AL1523" i="42"/>
  <c r="AQ1523" i="42"/>
  <c r="AI1524" i="42"/>
  <c r="AL1525" i="42"/>
  <c r="AQ1525" i="42"/>
  <c r="AI1526" i="42"/>
  <c r="AL1527" i="42"/>
  <c r="AQ1527" i="42"/>
  <c r="AI1528" i="42"/>
  <c r="AL1529" i="42"/>
  <c r="AQ1529" i="42"/>
  <c r="AI1530" i="42"/>
  <c r="AL1531" i="42"/>
  <c r="AQ1531" i="42"/>
  <c r="AI1532" i="42"/>
  <c r="AL1533" i="42"/>
  <c r="AQ1533" i="42"/>
  <c r="AI1534" i="42"/>
  <c r="AL1535" i="42"/>
  <c r="AQ1535" i="42"/>
  <c r="AI1536" i="42"/>
  <c r="AL1537" i="42"/>
  <c r="AQ1537" i="42"/>
  <c r="AI1538" i="42"/>
  <c r="AL1539" i="42"/>
  <c r="AQ1539" i="42"/>
  <c r="AI1540" i="42"/>
  <c r="AL1541" i="42"/>
  <c r="AQ1541" i="42"/>
  <c r="AI1542" i="42"/>
  <c r="AL1543" i="42"/>
  <c r="AQ1543" i="42"/>
  <c r="AI1544" i="42"/>
  <c r="AL1545" i="42"/>
  <c r="AQ1545" i="42"/>
  <c r="AI1546" i="42"/>
  <c r="AL1547" i="42"/>
  <c r="AQ1547" i="42"/>
  <c r="AI1548" i="42"/>
  <c r="AL1549" i="42"/>
  <c r="AQ1549" i="42"/>
  <c r="AI1550" i="42"/>
  <c r="AL1551" i="42"/>
  <c r="AQ1551" i="42"/>
  <c r="AI1552" i="42"/>
  <c r="AL1553" i="42"/>
  <c r="AQ1553" i="42"/>
  <c r="AI1554" i="42"/>
  <c r="AL1555" i="42"/>
  <c r="AQ1555" i="42"/>
  <c r="AI1556" i="42"/>
  <c r="AL1557" i="42"/>
  <c r="AQ1557" i="42"/>
  <c r="AI1558" i="42"/>
  <c r="AL1559" i="42"/>
  <c r="AQ1559" i="42"/>
  <c r="AI1560" i="42"/>
  <c r="AO1560" i="42"/>
  <c r="AQ1560" i="42"/>
  <c r="AT1560" i="42"/>
  <c r="AK1561" i="42"/>
  <c r="AM1561" i="42"/>
  <c r="AI1561" i="42"/>
  <c r="AP1561" i="42"/>
  <c r="AJ1562" i="42"/>
  <c r="AR1562" i="42"/>
  <c r="AL1563" i="42"/>
  <c r="AO1564" i="42"/>
  <c r="AQ1564" i="42"/>
  <c r="AT1564" i="42"/>
  <c r="AK1565" i="42"/>
  <c r="AM1565" i="42"/>
  <c r="AI1565" i="42"/>
  <c r="AP1565" i="42"/>
  <c r="AJ1566" i="42"/>
  <c r="AR1566" i="42"/>
  <c r="AL1567" i="42"/>
  <c r="AO1568" i="42"/>
  <c r="AQ1568" i="42"/>
  <c r="AI1569" i="42"/>
  <c r="AM1569" i="42"/>
  <c r="AI1570" i="42"/>
  <c r="AM1570" i="42"/>
  <c r="AI1571" i="42"/>
  <c r="AM1571" i="42"/>
  <c r="AI1572" i="42"/>
  <c r="AM1572" i="42"/>
  <c r="AI1573" i="42"/>
  <c r="AM1573" i="42"/>
  <c r="AI1574" i="42"/>
  <c r="AM1574" i="42"/>
  <c r="AI1575" i="42"/>
  <c r="AM1575" i="42"/>
  <c r="AI1576" i="42"/>
  <c r="AM1576" i="42"/>
  <c r="AI1577" i="42"/>
  <c r="AM1577" i="42"/>
  <c r="AI1578" i="42"/>
  <c r="AM1578" i="42"/>
  <c r="AI1579" i="42"/>
  <c r="AM1579" i="42"/>
  <c r="AI1580" i="42"/>
  <c r="AM1580" i="42"/>
  <c r="AI1581" i="42"/>
  <c r="AM1581" i="42"/>
  <c r="AI1582" i="42"/>
  <c r="AM1582" i="42"/>
  <c r="AI1583" i="42"/>
  <c r="AM1583" i="42"/>
  <c r="AI1584" i="42"/>
  <c r="AM1584" i="42"/>
  <c r="AI1585" i="42"/>
  <c r="AM1585" i="42"/>
  <c r="AI1586" i="42"/>
  <c r="AM1586" i="42"/>
  <c r="AI1587" i="42"/>
  <c r="AM1587" i="42"/>
  <c r="AI1588" i="42"/>
  <c r="AM1588" i="42"/>
  <c r="AI1589" i="42"/>
  <c r="AM1589" i="42"/>
  <c r="AI1590" i="42"/>
  <c r="AM1590" i="42"/>
  <c r="AI1591" i="42"/>
  <c r="AM1591" i="42"/>
  <c r="AI1592" i="42"/>
  <c r="AM1592" i="42"/>
  <c r="AI1593" i="42"/>
  <c r="AM1593" i="42"/>
  <c r="AI1594" i="42"/>
  <c r="AM1594" i="42"/>
  <c r="AI1595" i="42"/>
  <c r="AM1595" i="42"/>
  <c r="AI1596" i="42"/>
  <c r="AM1596" i="42"/>
  <c r="AI1597" i="42"/>
  <c r="AM1597" i="42"/>
  <c r="AI1598" i="42"/>
  <c r="AM1598" i="42"/>
  <c r="AI1599" i="42"/>
  <c r="AM1599" i="42"/>
  <c r="AI1600" i="42"/>
  <c r="AM1600" i="42"/>
  <c r="AI1601" i="42"/>
  <c r="AM1601" i="42"/>
  <c r="AI1602" i="42"/>
  <c r="AM1602" i="42"/>
  <c r="AI1603" i="42"/>
  <c r="AM1603" i="42"/>
  <c r="AI1604" i="42"/>
  <c r="AM1604" i="42"/>
  <c r="AI1605" i="42"/>
  <c r="AM1605" i="42"/>
  <c r="AI1606" i="42"/>
  <c r="AM1606" i="42"/>
  <c r="AI1607" i="42"/>
  <c r="AM1607" i="42"/>
  <c r="AI1608" i="42"/>
  <c r="AM1608" i="42"/>
  <c r="AI1609" i="42"/>
  <c r="AM1609" i="42"/>
  <c r="AI1610" i="42"/>
  <c r="AM1610" i="42"/>
  <c r="AI1611" i="42"/>
  <c r="AM1611" i="42"/>
  <c r="AI1612" i="42"/>
  <c r="AM1612" i="42"/>
  <c r="AI1613" i="42"/>
  <c r="AM1613" i="42"/>
  <c r="AI1614" i="42"/>
  <c r="AM1614" i="42"/>
  <c r="AI1615" i="42"/>
  <c r="AM1615" i="42"/>
  <c r="AI1616" i="42"/>
  <c r="AM1616" i="42"/>
  <c r="AI1617" i="42"/>
  <c r="AM1617" i="42"/>
  <c r="AI1618" i="42"/>
  <c r="AM1618" i="42"/>
  <c r="AI1619" i="42"/>
  <c r="AM1619" i="42"/>
  <c r="AI1620" i="42"/>
  <c r="AM1620" i="42"/>
  <c r="AI1621" i="42"/>
  <c r="AM1621" i="42"/>
  <c r="AI1622" i="42"/>
  <c r="AM1622" i="42"/>
  <c r="AI1623" i="42"/>
  <c r="AM1623" i="42"/>
  <c r="AI1624" i="42"/>
  <c r="AM1624" i="42"/>
  <c r="AI1625" i="42"/>
  <c r="AM1625" i="42"/>
  <c r="AI1626" i="42"/>
  <c r="AM1626" i="42"/>
  <c r="AI1627" i="42"/>
  <c r="AM1627" i="42"/>
  <c r="AI1628" i="42"/>
  <c r="AM1628" i="42"/>
  <c r="AI1629" i="42"/>
  <c r="AM1629" i="42"/>
  <c r="AQ1629" i="42"/>
  <c r="AI1630" i="42"/>
  <c r="AM1630" i="42"/>
  <c r="AQ1630" i="42"/>
  <c r="AI1631" i="42"/>
  <c r="AM1631" i="42"/>
  <c r="AQ1631" i="42"/>
  <c r="AI1632" i="42"/>
  <c r="AM1632" i="42"/>
  <c r="AQ1632" i="42"/>
  <c r="AI1633" i="42"/>
  <c r="AM1633" i="42"/>
  <c r="AQ1633" i="42"/>
  <c r="AI1634" i="42"/>
  <c r="AM1634" i="42"/>
  <c r="AQ1634" i="42"/>
  <c r="AI1635" i="42"/>
  <c r="AM1635" i="42"/>
  <c r="AQ1635" i="42"/>
  <c r="AI1636" i="42"/>
  <c r="AM1636" i="42"/>
  <c r="AQ1636" i="42"/>
  <c r="AI1637" i="42"/>
  <c r="AM1637" i="42"/>
  <c r="AQ1637" i="42"/>
  <c r="AI1638" i="42"/>
  <c r="AM1638" i="42"/>
  <c r="AQ1638" i="42"/>
  <c r="AI1639" i="42"/>
  <c r="AM1639" i="42"/>
  <c r="AQ1639" i="42"/>
  <c r="AI1640" i="42"/>
  <c r="AM1640" i="42"/>
  <c r="AQ1640" i="42"/>
  <c r="AI1641" i="42"/>
  <c r="AM1641" i="42"/>
  <c r="AQ1641" i="42"/>
  <c r="AI1642" i="42"/>
  <c r="AM1642" i="42"/>
  <c r="AQ1642" i="42"/>
  <c r="AI1643" i="42"/>
  <c r="AM1643" i="42"/>
  <c r="AQ1643" i="42"/>
  <c r="AI1644" i="42"/>
  <c r="AM1644" i="42"/>
  <c r="AQ1644" i="42"/>
  <c r="AI1645" i="42"/>
  <c r="AM1645" i="42"/>
  <c r="AQ1645" i="42"/>
  <c r="AI1646" i="42"/>
  <c r="AM1646" i="42"/>
  <c r="AQ1646" i="42"/>
  <c r="AI1647" i="42"/>
  <c r="AM1647" i="42"/>
  <c r="AQ1647" i="42"/>
  <c r="AI1648" i="42"/>
  <c r="AM1648" i="42"/>
  <c r="AQ1648" i="42"/>
  <c r="AI1649" i="42"/>
  <c r="AM1649" i="42"/>
  <c r="AQ1649" i="42"/>
  <c r="AI1650" i="42"/>
  <c r="AM1650" i="42"/>
  <c r="AQ1650" i="42"/>
  <c r="AI1651" i="42"/>
  <c r="AM1651" i="42"/>
  <c r="AQ1651" i="42"/>
  <c r="AI1652" i="42"/>
  <c r="AM1652" i="42"/>
  <c r="AQ1652" i="42"/>
  <c r="AI1653" i="42"/>
  <c r="AM1653" i="42"/>
  <c r="AQ1653" i="42"/>
  <c r="AI1654" i="42"/>
  <c r="AM1654" i="42"/>
  <c r="AQ1654" i="42"/>
  <c r="AI1655" i="42"/>
  <c r="AM1655" i="42"/>
  <c r="AQ1655" i="42"/>
  <c r="AI1656" i="42"/>
  <c r="AM1656" i="42"/>
  <c r="AQ1656" i="42"/>
  <c r="AI1657" i="42"/>
  <c r="AM1657" i="42"/>
  <c r="AQ1657" i="42"/>
  <c r="AI1658" i="42"/>
  <c r="AM1658" i="42"/>
  <c r="AQ1658" i="42"/>
  <c r="AI1659" i="42"/>
  <c r="AM1659" i="42"/>
  <c r="AQ1659" i="42"/>
  <c r="AI1660" i="42"/>
  <c r="AM1660" i="42"/>
  <c r="AQ1660" i="42"/>
  <c r="AI1661" i="42"/>
  <c r="AM1661" i="42"/>
  <c r="AQ1661" i="42"/>
  <c r="AI1662" i="42"/>
  <c r="AM1662" i="42"/>
  <c r="AQ1662" i="42"/>
  <c r="AI1663" i="42"/>
  <c r="AM1663" i="42"/>
  <c r="AQ1663" i="42"/>
  <c r="AI1664" i="42"/>
  <c r="AM1664" i="42"/>
  <c r="AQ1664" i="42"/>
  <c r="AI1665" i="42"/>
  <c r="AM1665" i="42"/>
  <c r="AQ1665" i="42"/>
  <c r="AI1666" i="42"/>
  <c r="AM1666" i="42"/>
  <c r="AQ1666" i="42"/>
  <c r="AI1667" i="42"/>
  <c r="AM1667" i="42"/>
  <c r="AQ1667" i="42"/>
  <c r="AI1668" i="42"/>
  <c r="AM1668" i="42"/>
  <c r="AQ1668" i="42"/>
  <c r="AI1669" i="42"/>
  <c r="AM1669" i="42"/>
  <c r="AQ1669" i="42"/>
  <c r="AI1670" i="42"/>
  <c r="AM1670" i="42"/>
  <c r="AQ1670" i="42"/>
  <c r="AI1671" i="42"/>
  <c r="AM1671" i="42"/>
  <c r="AQ1671" i="42"/>
  <c r="AI1672" i="42"/>
  <c r="AM1672" i="42"/>
  <c r="AQ1672" i="42"/>
  <c r="AI1673" i="42"/>
  <c r="AM1673" i="42"/>
  <c r="AQ1673" i="42"/>
  <c r="AI1674" i="42"/>
  <c r="AM1674" i="42"/>
  <c r="AQ1674" i="42"/>
  <c r="AI1675" i="42"/>
  <c r="AM1675" i="42"/>
  <c r="AQ1675" i="42"/>
  <c r="AI1676" i="42"/>
  <c r="AM1676" i="42"/>
  <c r="AQ1676" i="42"/>
  <c r="AI1677" i="42"/>
  <c r="AM1677" i="42"/>
  <c r="AQ1677" i="42"/>
  <c r="AI1678" i="42"/>
  <c r="AM1678" i="42"/>
  <c r="AQ1678" i="42"/>
  <c r="AI1679" i="42"/>
  <c r="AM1679" i="42"/>
  <c r="AQ1679" i="42"/>
  <c r="AI1680" i="42"/>
  <c r="AM1680" i="42"/>
  <c r="AQ1680" i="42"/>
  <c r="AI1681" i="42"/>
  <c r="AM1681" i="42"/>
  <c r="AQ1681" i="42"/>
  <c r="AI1682" i="42"/>
  <c r="AM1682" i="42"/>
  <c r="AQ1682" i="42"/>
  <c r="AI1683" i="42"/>
  <c r="AM1683" i="42"/>
  <c r="AQ1683" i="42"/>
  <c r="AI1684" i="42"/>
  <c r="AM1684" i="42"/>
  <c r="AQ1684" i="42"/>
  <c r="AI1685" i="42"/>
  <c r="AM1685" i="42"/>
  <c r="AQ1685" i="42"/>
  <c r="AI1686" i="42"/>
  <c r="AM1686" i="42"/>
  <c r="AQ1686" i="42"/>
  <c r="AI1687" i="42"/>
  <c r="AM1687" i="42"/>
  <c r="AQ1687" i="42"/>
  <c r="AI1688" i="42"/>
  <c r="AM1688" i="42"/>
  <c r="AQ1688" i="42"/>
  <c r="AI1689" i="42"/>
  <c r="AM1689" i="42"/>
  <c r="AQ1689" i="42"/>
  <c r="AI1690" i="42"/>
  <c r="AM1690" i="42"/>
  <c r="AQ1690" i="42"/>
  <c r="AI1691" i="42"/>
  <c r="AM1691" i="42"/>
  <c r="AQ1691" i="42"/>
  <c r="AI1692" i="42"/>
  <c r="AM1692" i="42"/>
  <c r="AQ1692" i="42"/>
  <c r="AI1693" i="42"/>
  <c r="AM1693" i="42"/>
  <c r="AQ1693" i="42"/>
  <c r="AI1694" i="42"/>
  <c r="AM1694" i="42"/>
  <c r="AQ1694" i="42"/>
  <c r="AI1695" i="42"/>
  <c r="AM1695" i="42"/>
  <c r="AQ1695" i="42"/>
  <c r="AI1696" i="42"/>
  <c r="AM1696" i="42"/>
  <c r="AQ1696" i="42"/>
  <c r="AI1697" i="42"/>
  <c r="AM1697" i="42"/>
  <c r="AQ1697" i="42"/>
  <c r="AI1698" i="42"/>
  <c r="AM1698" i="42"/>
  <c r="AQ1698" i="42"/>
  <c r="AI1699" i="42"/>
  <c r="AM1699" i="42"/>
  <c r="AQ1699" i="42"/>
  <c r="AI1700" i="42"/>
  <c r="AM1700" i="42"/>
  <c r="AQ1700" i="42"/>
  <c r="AI1701" i="42"/>
  <c r="AM1701" i="42"/>
  <c r="AQ1701" i="42"/>
  <c r="AI1702" i="42"/>
  <c r="AM1702" i="42"/>
  <c r="AQ1702" i="42"/>
  <c r="AI1703" i="42"/>
  <c r="AM1703" i="42"/>
  <c r="AQ1703" i="42"/>
  <c r="AI1704" i="42"/>
  <c r="AM1704" i="42"/>
  <c r="AQ1704" i="42"/>
  <c r="AI1705" i="42"/>
  <c r="AM1705" i="42"/>
  <c r="AQ1705" i="42"/>
  <c r="AI1706" i="42"/>
  <c r="AM1706" i="42"/>
  <c r="AQ1706" i="42"/>
  <c r="AI1707" i="42"/>
  <c r="AM1707" i="42"/>
  <c r="AQ1707" i="42"/>
  <c r="AI1708" i="42"/>
  <c r="AM1708" i="42"/>
  <c r="AQ1708" i="42"/>
  <c r="AI1709" i="42"/>
  <c r="AM1709" i="42"/>
  <c r="AQ1709" i="42"/>
  <c r="AI1710" i="42"/>
  <c r="AM1710" i="42"/>
  <c r="AQ1710" i="42"/>
  <c r="AI1711" i="42"/>
  <c r="AM1711" i="42"/>
  <c r="AQ1711" i="42"/>
  <c r="AI1712" i="42"/>
  <c r="AM1712" i="42"/>
  <c r="AQ1712" i="42"/>
  <c r="AI1713" i="42"/>
  <c r="AM1713" i="42"/>
  <c r="AQ1713" i="42"/>
  <c r="AI1714" i="42"/>
  <c r="AM1714" i="42"/>
  <c r="AQ1714" i="42"/>
  <c r="AI1715" i="42"/>
  <c r="AM1715" i="42"/>
  <c r="AQ1715" i="42"/>
  <c r="AI1716" i="42"/>
  <c r="AM1716" i="42"/>
  <c r="AQ1716" i="42"/>
  <c r="AI1717" i="42"/>
  <c r="AM1717" i="42"/>
  <c r="AQ1717" i="42"/>
  <c r="AI1718" i="42"/>
  <c r="AM1718" i="42"/>
  <c r="AQ1718" i="42"/>
  <c r="AI1719" i="42"/>
  <c r="AM1719" i="42"/>
  <c r="AQ1719" i="42"/>
  <c r="AI1720" i="42"/>
  <c r="AM1720" i="42"/>
  <c r="AQ1720" i="42"/>
  <c r="AI1721" i="42"/>
  <c r="AM1721" i="42"/>
  <c r="AQ1721" i="42"/>
  <c r="AI1722" i="42"/>
  <c r="AM1722" i="42"/>
  <c r="AQ1722" i="42"/>
  <c r="AI1723" i="42"/>
  <c r="AM1723" i="42"/>
  <c r="AQ1723" i="42"/>
  <c r="AI1724" i="42"/>
  <c r="AM1724" i="42"/>
  <c r="AQ1724" i="42"/>
  <c r="AI1725" i="42"/>
  <c r="AM1725" i="42"/>
  <c r="AQ1725" i="42"/>
  <c r="AI1726" i="42"/>
  <c r="AM1726" i="42"/>
  <c r="AQ1726" i="42"/>
  <c r="AI1727" i="42"/>
  <c r="AM1727" i="42"/>
  <c r="AQ1727" i="42"/>
  <c r="AI1728" i="42"/>
  <c r="AM1728" i="42"/>
  <c r="AQ1728" i="42"/>
  <c r="AI1729" i="42"/>
  <c r="AM1729" i="42"/>
  <c r="AQ1729" i="42"/>
  <c r="AI1730" i="42"/>
  <c r="AM1730" i="42"/>
  <c r="AQ1730" i="42"/>
  <c r="AI1731" i="42"/>
  <c r="AM1731" i="42"/>
  <c r="AQ1731" i="42"/>
  <c r="AI1732" i="42"/>
  <c r="AM1732" i="42"/>
  <c r="AQ1732" i="42"/>
  <c r="AI1733" i="42"/>
  <c r="AM1733" i="42"/>
  <c r="AQ1733" i="42"/>
  <c r="AI1734" i="42"/>
  <c r="AM1734" i="42"/>
  <c r="AQ1734" i="42"/>
  <c r="AI1735" i="42"/>
  <c r="AM1735" i="42"/>
  <c r="AQ1735" i="42"/>
  <c r="AI1736" i="42"/>
  <c r="AM1736" i="42"/>
  <c r="AQ1736" i="42"/>
  <c r="AI1737" i="42"/>
  <c r="AM1737" i="42"/>
  <c r="AQ1737" i="42"/>
  <c r="AI1738" i="42"/>
  <c r="AM1738" i="42"/>
  <c r="AQ1738" i="42"/>
  <c r="AI1739" i="42"/>
  <c r="AM1739" i="42"/>
  <c r="AQ1739" i="42"/>
  <c r="AI1740" i="42"/>
  <c r="AM1740" i="42"/>
  <c r="AQ1740" i="42"/>
  <c r="AI1741" i="42"/>
  <c r="AM1741" i="42"/>
  <c r="AQ1741" i="42"/>
  <c r="AI1742" i="42"/>
  <c r="AM1742" i="42"/>
  <c r="AQ1742" i="42"/>
  <c r="AI1743" i="42"/>
  <c r="AM1743" i="42"/>
  <c r="AQ1743" i="42"/>
  <c r="AI1744" i="42"/>
  <c r="AM1744" i="42"/>
  <c r="AQ1744" i="42"/>
  <c r="AI1745" i="42"/>
  <c r="AM1745" i="42"/>
  <c r="AQ1745" i="42"/>
  <c r="AI1746" i="42"/>
  <c r="AM1746" i="42"/>
  <c r="AQ1746" i="42"/>
  <c r="AI1747" i="42"/>
  <c r="AM1747" i="42"/>
  <c r="AQ1747" i="42"/>
  <c r="AI1748" i="42"/>
  <c r="AM1748" i="42"/>
  <c r="AQ1748" i="42"/>
  <c r="AI1749" i="42"/>
  <c r="AM1749" i="42"/>
  <c r="AQ1749" i="42"/>
  <c r="AI1750" i="42"/>
  <c r="AM1750" i="42"/>
  <c r="AQ1750" i="42"/>
  <c r="AI1751" i="42"/>
  <c r="AQ1751" i="42"/>
  <c r="AT1753" i="42"/>
  <c r="AP1754" i="42"/>
  <c r="AO1754" i="42"/>
  <c r="AQ1755" i="42"/>
  <c r="AT1757" i="42"/>
  <c r="AP1758" i="42"/>
  <c r="AO1758" i="42"/>
  <c r="AQ1759" i="42"/>
  <c r="AP1762" i="42"/>
  <c r="AO1762" i="42"/>
  <c r="AQ1763" i="42"/>
  <c r="AT1765" i="42"/>
  <c r="AP1766" i="42"/>
  <c r="AO1766" i="42"/>
  <c r="AQ1767" i="42"/>
  <c r="AT1769" i="42"/>
  <c r="AP1770" i="42"/>
  <c r="AO1770" i="42"/>
  <c r="AQ1771" i="42"/>
  <c r="AT1855" i="42"/>
  <c r="AQ1857" i="42"/>
  <c r="AP1857" i="42"/>
  <c r="AO1857" i="42"/>
  <c r="AT1859" i="42"/>
  <c r="AQ1861" i="42"/>
  <c r="AP1861" i="42"/>
  <c r="AO1861" i="42"/>
  <c r="AT1863" i="42"/>
  <c r="AQ1865" i="42"/>
  <c r="AP1865" i="42"/>
  <c r="AO1865" i="42"/>
  <c r="AT1867" i="42"/>
  <c r="AQ1869" i="42"/>
  <c r="AP1869" i="42"/>
  <c r="AO1869" i="42"/>
  <c r="AT1871" i="42"/>
  <c r="AR1629" i="42"/>
  <c r="AR1630" i="42"/>
  <c r="AR1631" i="42"/>
  <c r="AR1632" i="42"/>
  <c r="AR1633" i="42"/>
  <c r="AR1634" i="42"/>
  <c r="AR1635" i="42"/>
  <c r="AR1636" i="42"/>
  <c r="AR1637" i="42"/>
  <c r="AR1638" i="42"/>
  <c r="AR1639" i="42"/>
  <c r="AR1640" i="42"/>
  <c r="AR1641" i="42"/>
  <c r="AR1642" i="42"/>
  <c r="AR1643" i="42"/>
  <c r="AR1644" i="42"/>
  <c r="AR1645" i="42"/>
  <c r="AR1646" i="42"/>
  <c r="AR1647" i="42"/>
  <c r="AR1648" i="42"/>
  <c r="AR1649" i="42"/>
  <c r="AR1650" i="42"/>
  <c r="AR1651" i="42"/>
  <c r="AR1652" i="42"/>
  <c r="AR1653" i="42"/>
  <c r="AR1654" i="42"/>
  <c r="AR1655" i="42"/>
  <c r="AR1656" i="42"/>
  <c r="AJ1657" i="42"/>
  <c r="AR1657" i="42"/>
  <c r="AJ1658" i="42"/>
  <c r="AR1658" i="42"/>
  <c r="AJ1659" i="42"/>
  <c r="AR1659" i="42"/>
  <c r="AJ1660" i="42"/>
  <c r="AR1660" i="42"/>
  <c r="AJ1661" i="42"/>
  <c r="AR1661" i="42"/>
  <c r="AJ1662" i="42"/>
  <c r="AR1662" i="42"/>
  <c r="AJ1663" i="42"/>
  <c r="AR1663" i="42"/>
  <c r="AJ1664" i="42"/>
  <c r="AR1664" i="42"/>
  <c r="AJ1665" i="42"/>
  <c r="AR1665" i="42"/>
  <c r="AJ1666" i="42"/>
  <c r="AR1666" i="42"/>
  <c r="AJ1667" i="42"/>
  <c r="AR1667" i="42"/>
  <c r="AJ1668" i="42"/>
  <c r="AR1668" i="42"/>
  <c r="AJ1669" i="42"/>
  <c r="AR1669" i="42"/>
  <c r="AJ1670" i="42"/>
  <c r="AR1670" i="42"/>
  <c r="AJ1671" i="42"/>
  <c r="AR1671" i="42"/>
  <c r="AJ1672" i="42"/>
  <c r="AR1672" i="42"/>
  <c r="AJ1673" i="42"/>
  <c r="AR1673" i="42"/>
  <c r="AJ1674" i="42"/>
  <c r="AR1674" i="42"/>
  <c r="AJ1675" i="42"/>
  <c r="AR1675" i="42"/>
  <c r="AJ1676" i="42"/>
  <c r="AR1676" i="42"/>
  <c r="AJ1677" i="42"/>
  <c r="AR1677" i="42"/>
  <c r="AJ1678" i="42"/>
  <c r="AR1678" i="42"/>
  <c r="AJ1679" i="42"/>
  <c r="AR1679" i="42"/>
  <c r="AJ1680" i="42"/>
  <c r="AR1680" i="42"/>
  <c r="AJ1681" i="42"/>
  <c r="AR1681" i="42"/>
  <c r="AJ1682" i="42"/>
  <c r="AR1682" i="42"/>
  <c r="AJ1683" i="42"/>
  <c r="AR1683" i="42"/>
  <c r="AJ1684" i="42"/>
  <c r="AR1684" i="42"/>
  <c r="AJ1685" i="42"/>
  <c r="AR1685" i="42"/>
  <c r="AJ1686" i="42"/>
  <c r="AR1686" i="42"/>
  <c r="AJ1687" i="42"/>
  <c r="AR1687" i="42"/>
  <c r="AJ1688" i="42"/>
  <c r="AR1688" i="42"/>
  <c r="AJ1689" i="42"/>
  <c r="AR1689" i="42"/>
  <c r="AJ1690" i="42"/>
  <c r="AR1690" i="42"/>
  <c r="AJ1691" i="42"/>
  <c r="AR1691" i="42"/>
  <c r="AJ1692" i="42"/>
  <c r="AR1692" i="42"/>
  <c r="AJ1693" i="42"/>
  <c r="AR1693" i="42"/>
  <c r="AJ1694" i="42"/>
  <c r="AR1694" i="42"/>
  <c r="AJ1695" i="42"/>
  <c r="AR1695" i="42"/>
  <c r="AJ1696" i="42"/>
  <c r="AR1696" i="42"/>
  <c r="AJ1697" i="42"/>
  <c r="AR1697" i="42"/>
  <c r="AJ1698" i="42"/>
  <c r="AR1698" i="42"/>
  <c r="AJ1699" i="42"/>
  <c r="AR1699" i="42"/>
  <c r="AJ1700" i="42"/>
  <c r="AR1700" i="42"/>
  <c r="AJ1701" i="42"/>
  <c r="AR1701" i="42"/>
  <c r="AJ1702" i="42"/>
  <c r="AR1702" i="42"/>
  <c r="AJ1703" i="42"/>
  <c r="AR1703" i="42"/>
  <c r="AJ1704" i="42"/>
  <c r="AR1704" i="42"/>
  <c r="AJ1705" i="42"/>
  <c r="AR1705" i="42"/>
  <c r="AJ1706" i="42"/>
  <c r="AR1706" i="42"/>
  <c r="AJ1707" i="42"/>
  <c r="AJ1708" i="42"/>
  <c r="AJ1709" i="42"/>
  <c r="AJ1710" i="42"/>
  <c r="AJ1711" i="42"/>
  <c r="AJ1712" i="42"/>
  <c r="AJ1713" i="42"/>
  <c r="AJ1714" i="42"/>
  <c r="AJ1715" i="42"/>
  <c r="AJ1716" i="42"/>
  <c r="AJ1717" i="42"/>
  <c r="AJ1718" i="42"/>
  <c r="AJ1719" i="42"/>
  <c r="AJ1720" i="42"/>
  <c r="AJ1721" i="42"/>
  <c r="AJ1722" i="42"/>
  <c r="AJ1723" i="42"/>
  <c r="AJ1724" i="42"/>
  <c r="AJ1725" i="42"/>
  <c r="AJ1726" i="42"/>
  <c r="AJ1727" i="42"/>
  <c r="AJ1728" i="42"/>
  <c r="AJ1729" i="42"/>
  <c r="AJ1730" i="42"/>
  <c r="AJ1731" i="42"/>
  <c r="AJ1732" i="42"/>
  <c r="AJ1733" i="42"/>
  <c r="AJ1734" i="42"/>
  <c r="AJ1735" i="42"/>
  <c r="AJ1736" i="42"/>
  <c r="AJ1737" i="42"/>
  <c r="AJ1738" i="42"/>
  <c r="AJ1739" i="42"/>
  <c r="AJ1740" i="42"/>
  <c r="AJ1741" i="42"/>
  <c r="AJ1742" i="42"/>
  <c r="AJ1743" i="42"/>
  <c r="AJ1744" i="42"/>
  <c r="AJ1745" i="42"/>
  <c r="AJ1746" i="42"/>
  <c r="AJ1747" i="42"/>
  <c r="AJ1748" i="42"/>
  <c r="AJ1749" i="42"/>
  <c r="AJ1750" i="42"/>
  <c r="AJ1751" i="42"/>
  <c r="AT1752" i="42"/>
  <c r="AP1753" i="42"/>
  <c r="AO1753" i="42"/>
  <c r="AT1756" i="42"/>
  <c r="AP1757" i="42"/>
  <c r="AO1757" i="42"/>
  <c r="AT1760" i="42"/>
  <c r="AP1761" i="42"/>
  <c r="AO1761" i="42"/>
  <c r="AT1764" i="42"/>
  <c r="AP1765" i="42"/>
  <c r="AO1765" i="42"/>
  <c r="AT1768" i="42"/>
  <c r="AP1769" i="42"/>
  <c r="AO1769" i="42"/>
  <c r="AT1772" i="42"/>
  <c r="AT1773" i="42"/>
  <c r="AT1774" i="42"/>
  <c r="AT1775" i="42"/>
  <c r="AT1776" i="42"/>
  <c r="AT1777" i="42"/>
  <c r="AT1778" i="42"/>
  <c r="AT1779" i="42"/>
  <c r="AT1780" i="42"/>
  <c r="AT1781" i="42"/>
  <c r="AT1782" i="42"/>
  <c r="AT1783" i="42"/>
  <c r="AT1784" i="42"/>
  <c r="AT1785" i="42"/>
  <c r="AT1786" i="42"/>
  <c r="AT1787" i="42"/>
  <c r="AT1788" i="42"/>
  <c r="AT1789" i="42"/>
  <c r="AT1790" i="42"/>
  <c r="AT1791" i="42"/>
  <c r="AT1792" i="42"/>
  <c r="AT1793" i="42"/>
  <c r="AT1794" i="42"/>
  <c r="AT1795" i="42"/>
  <c r="AT1796" i="42"/>
  <c r="AT1797" i="42"/>
  <c r="AT1798" i="42"/>
  <c r="AT1799" i="42"/>
  <c r="AT1800" i="42"/>
  <c r="AT1801" i="42"/>
  <c r="AT1802" i="42"/>
  <c r="AT1803" i="42"/>
  <c r="AT1804" i="42"/>
  <c r="AT1805" i="42"/>
  <c r="AT1806" i="42"/>
  <c r="AT1807" i="42"/>
  <c r="AT1808" i="42"/>
  <c r="AT1809" i="42"/>
  <c r="AT1810" i="42"/>
  <c r="AT1811" i="42"/>
  <c r="AT1812" i="42"/>
  <c r="AT1813" i="42"/>
  <c r="AT1814" i="42"/>
  <c r="AT1815" i="42"/>
  <c r="AT1816" i="42"/>
  <c r="AT1817" i="42"/>
  <c r="AT1818" i="42"/>
  <c r="AT1819" i="42"/>
  <c r="AT1820" i="42"/>
  <c r="AT1821" i="42"/>
  <c r="AT1822" i="42"/>
  <c r="AT1823" i="42"/>
  <c r="AT1824" i="42"/>
  <c r="AT1825" i="42"/>
  <c r="AT1826" i="42"/>
  <c r="AT1827" i="42"/>
  <c r="AT1828" i="42"/>
  <c r="AT1829" i="42"/>
  <c r="AT1830" i="42"/>
  <c r="AT1831" i="42"/>
  <c r="AT1832" i="42"/>
  <c r="AT1833" i="42"/>
  <c r="AT1834" i="42"/>
  <c r="AT1835" i="42"/>
  <c r="AT1836" i="42"/>
  <c r="AT1837" i="42"/>
  <c r="AT1838" i="42"/>
  <c r="AT1839" i="42"/>
  <c r="AT1840" i="42"/>
  <c r="AT1841" i="42"/>
  <c r="AT1842" i="42"/>
  <c r="AT1843" i="42"/>
  <c r="AT1844" i="42"/>
  <c r="AT1845" i="42"/>
  <c r="AT1846" i="42"/>
  <c r="AT1847" i="42"/>
  <c r="AT1848" i="42"/>
  <c r="AT1849" i="42"/>
  <c r="AT1850" i="42"/>
  <c r="AT1851" i="42"/>
  <c r="AT1852" i="42"/>
  <c r="AQ1856" i="42"/>
  <c r="AP1856" i="42"/>
  <c r="AO1856" i="42"/>
  <c r="AT1858" i="42"/>
  <c r="AQ1860" i="42"/>
  <c r="AP1860" i="42"/>
  <c r="AO1860" i="42"/>
  <c r="AT1862" i="42"/>
  <c r="AQ1864" i="42"/>
  <c r="AP1864" i="42"/>
  <c r="AO1864" i="42"/>
  <c r="AT1866" i="42"/>
  <c r="AQ1868" i="42"/>
  <c r="AP1868" i="42"/>
  <c r="AO1868" i="42"/>
  <c r="AT1870" i="42"/>
  <c r="AQ1872" i="42"/>
  <c r="AP1872" i="42"/>
  <c r="AO1872" i="42"/>
  <c r="AK1569" i="42"/>
  <c r="AK1570" i="42"/>
  <c r="AK1571" i="42"/>
  <c r="AK1572" i="42"/>
  <c r="AK1573" i="42"/>
  <c r="AK1574" i="42"/>
  <c r="AK1575" i="42"/>
  <c r="AK1576" i="42"/>
  <c r="AK1577" i="42"/>
  <c r="AK1578" i="42"/>
  <c r="AK1579" i="42"/>
  <c r="AK1580" i="42"/>
  <c r="AK1581" i="42"/>
  <c r="AK1582" i="42"/>
  <c r="AK1583" i="42"/>
  <c r="AK1584" i="42"/>
  <c r="AK1585" i="42"/>
  <c r="AK1586" i="42"/>
  <c r="AK1587" i="42"/>
  <c r="AK1588" i="42"/>
  <c r="AK1589" i="42"/>
  <c r="AK1590" i="42"/>
  <c r="AK1591" i="42"/>
  <c r="AK1592" i="42"/>
  <c r="AK1593" i="42"/>
  <c r="AK1594" i="42"/>
  <c r="AK1595" i="42"/>
  <c r="AK1596" i="42"/>
  <c r="AK1597" i="42"/>
  <c r="AK1598" i="42"/>
  <c r="AK1599" i="42"/>
  <c r="AK1600" i="42"/>
  <c r="AK1601" i="42"/>
  <c r="AK1602" i="42"/>
  <c r="AK1603" i="42"/>
  <c r="AK1604" i="42"/>
  <c r="AK1605" i="42"/>
  <c r="AK1606" i="42"/>
  <c r="AK1607" i="42"/>
  <c r="AK1608" i="42"/>
  <c r="AK1609" i="42"/>
  <c r="AK1610" i="42"/>
  <c r="AK1611" i="42"/>
  <c r="AK1612" i="42"/>
  <c r="AK1613" i="42"/>
  <c r="AK1614" i="42"/>
  <c r="AK1615" i="42"/>
  <c r="AK1616" i="42"/>
  <c r="AK1617" i="42"/>
  <c r="AK1618" i="42"/>
  <c r="AK1619" i="42"/>
  <c r="AK1620" i="42"/>
  <c r="AK1621" i="42"/>
  <c r="AK1622" i="42"/>
  <c r="AK1623" i="42"/>
  <c r="AK1624" i="42"/>
  <c r="AK1625" i="42"/>
  <c r="AK1626" i="42"/>
  <c r="AK1627" i="42"/>
  <c r="AK1628" i="42"/>
  <c r="AK1629" i="42"/>
  <c r="AO1629" i="42"/>
  <c r="AK1630" i="42"/>
  <c r="AO1630" i="42"/>
  <c r="AK1631" i="42"/>
  <c r="AO1631" i="42"/>
  <c r="AK1632" i="42"/>
  <c r="AO1632" i="42"/>
  <c r="AK1633" i="42"/>
  <c r="AO1633" i="42"/>
  <c r="AK1634" i="42"/>
  <c r="AO1634" i="42"/>
  <c r="AK1635" i="42"/>
  <c r="AO1635" i="42"/>
  <c r="AK1636" i="42"/>
  <c r="AO1636" i="42"/>
  <c r="AK1637" i="42"/>
  <c r="AO1637" i="42"/>
  <c r="AK1638" i="42"/>
  <c r="AO1638" i="42"/>
  <c r="AK1639" i="42"/>
  <c r="AO1639" i="42"/>
  <c r="AK1640" i="42"/>
  <c r="AO1640" i="42"/>
  <c r="AK1641" i="42"/>
  <c r="AO1641" i="42"/>
  <c r="AK1642" i="42"/>
  <c r="AO1642" i="42"/>
  <c r="AK1643" i="42"/>
  <c r="AO1643" i="42"/>
  <c r="AK1644" i="42"/>
  <c r="AO1644" i="42"/>
  <c r="AK1645" i="42"/>
  <c r="AO1645" i="42"/>
  <c r="AK1646" i="42"/>
  <c r="AO1646" i="42"/>
  <c r="AK1647" i="42"/>
  <c r="AO1647" i="42"/>
  <c r="AK1648" i="42"/>
  <c r="AO1648" i="42"/>
  <c r="AK1649" i="42"/>
  <c r="AO1649" i="42"/>
  <c r="AK1650" i="42"/>
  <c r="AO1650" i="42"/>
  <c r="AK1651" i="42"/>
  <c r="AO1651" i="42"/>
  <c r="AK1652" i="42"/>
  <c r="AO1652" i="42"/>
  <c r="AK1653" i="42"/>
  <c r="AO1653" i="42"/>
  <c r="AK1654" i="42"/>
  <c r="AO1654" i="42"/>
  <c r="AK1655" i="42"/>
  <c r="AO1655" i="42"/>
  <c r="AK1656" i="42"/>
  <c r="AO1656" i="42"/>
  <c r="AK1657" i="42"/>
  <c r="AK1658" i="42"/>
  <c r="AK1659" i="42"/>
  <c r="AK1660" i="42"/>
  <c r="AK1661" i="42"/>
  <c r="AK1662" i="42"/>
  <c r="AK1663" i="42"/>
  <c r="AK1664" i="42"/>
  <c r="AK1665" i="42"/>
  <c r="AK1666" i="42"/>
  <c r="AK1667" i="42"/>
  <c r="AK1668" i="42"/>
  <c r="AK1669" i="42"/>
  <c r="AK1670" i="42"/>
  <c r="AK1671" i="42"/>
  <c r="AK1672" i="42"/>
  <c r="AK1673" i="42"/>
  <c r="AK1674" i="42"/>
  <c r="AK1675" i="42"/>
  <c r="AK1676" i="42"/>
  <c r="AK1677" i="42"/>
  <c r="AK1678" i="42"/>
  <c r="AK1679" i="42"/>
  <c r="AK1680" i="42"/>
  <c r="AK1681" i="42"/>
  <c r="AK1682" i="42"/>
  <c r="AK1683" i="42"/>
  <c r="AK1684" i="42"/>
  <c r="AK1685" i="42"/>
  <c r="AK1686" i="42"/>
  <c r="AK1687" i="42"/>
  <c r="AK1688" i="42"/>
  <c r="AK1689" i="42"/>
  <c r="AK1690" i="42"/>
  <c r="AK1691" i="42"/>
  <c r="AK1692" i="42"/>
  <c r="AK1693" i="42"/>
  <c r="AK1694" i="42"/>
  <c r="AK1695" i="42"/>
  <c r="AK1696" i="42"/>
  <c r="AK1697" i="42"/>
  <c r="AK1698" i="42"/>
  <c r="AK1699" i="42"/>
  <c r="AK1700" i="42"/>
  <c r="AK1701" i="42"/>
  <c r="AK1702" i="42"/>
  <c r="AK1703" i="42"/>
  <c r="AK1704" i="42"/>
  <c r="AK1705" i="42"/>
  <c r="AK1706" i="42"/>
  <c r="AK1707" i="42"/>
  <c r="AK1708" i="42"/>
  <c r="AK1709" i="42"/>
  <c r="AK1710" i="42"/>
  <c r="AK1711" i="42"/>
  <c r="AK1712" i="42"/>
  <c r="AK1713" i="42"/>
  <c r="AK1714" i="42"/>
  <c r="AK1715" i="42"/>
  <c r="AK1716" i="42"/>
  <c r="AK1717" i="42"/>
  <c r="AK1718" i="42"/>
  <c r="AK1719" i="42"/>
  <c r="AK1720" i="42"/>
  <c r="AK1721" i="42"/>
  <c r="AK1722" i="42"/>
  <c r="AK1723" i="42"/>
  <c r="AK1724" i="42"/>
  <c r="AK1725" i="42"/>
  <c r="AK1726" i="42"/>
  <c r="AK1727" i="42"/>
  <c r="AK1728" i="42"/>
  <c r="AK1729" i="42"/>
  <c r="AK1730" i="42"/>
  <c r="AK1731" i="42"/>
  <c r="AK1732" i="42"/>
  <c r="AK1733" i="42"/>
  <c r="AK1734" i="42"/>
  <c r="AK1735" i="42"/>
  <c r="AK1736" i="42"/>
  <c r="AK1737" i="42"/>
  <c r="AK1738" i="42"/>
  <c r="AK1739" i="42"/>
  <c r="AK1740" i="42"/>
  <c r="AK1741" i="42"/>
  <c r="AK1742" i="42"/>
  <c r="AK1743" i="42"/>
  <c r="AK1744" i="42"/>
  <c r="AK1745" i="42"/>
  <c r="AK1746" i="42"/>
  <c r="AK1747" i="42"/>
  <c r="AK1748" i="42"/>
  <c r="AK1749" i="42"/>
  <c r="AK1750" i="42"/>
  <c r="AP1752" i="42"/>
  <c r="AO1752" i="42"/>
  <c r="AT1755" i="42"/>
  <c r="AP1756" i="42"/>
  <c r="AO1756" i="42"/>
  <c r="AT1759" i="42"/>
  <c r="AP1760" i="42"/>
  <c r="AO1760" i="42"/>
  <c r="AT1763" i="42"/>
  <c r="AP1764" i="42"/>
  <c r="AO1764" i="42"/>
  <c r="AT1767" i="42"/>
  <c r="AP1768" i="42"/>
  <c r="AO1768" i="42"/>
  <c r="AT1771" i="42"/>
  <c r="AP1772" i="42"/>
  <c r="AO1772" i="42"/>
  <c r="AP1773" i="42"/>
  <c r="AO1773" i="42"/>
  <c r="AP1774" i="42"/>
  <c r="AO1774" i="42"/>
  <c r="AP1775" i="42"/>
  <c r="AO1775" i="42"/>
  <c r="AP1776" i="42"/>
  <c r="AO1776" i="42"/>
  <c r="AP1777" i="42"/>
  <c r="AO1777" i="42"/>
  <c r="AP1778" i="42"/>
  <c r="AO1778" i="42"/>
  <c r="AP1779" i="42"/>
  <c r="AO1779" i="42"/>
  <c r="AP1780" i="42"/>
  <c r="AO1780" i="42"/>
  <c r="AP1781" i="42"/>
  <c r="AO1781" i="42"/>
  <c r="AP1782" i="42"/>
  <c r="AO1782" i="42"/>
  <c r="AP1783" i="42"/>
  <c r="AO1783" i="42"/>
  <c r="AP1784" i="42"/>
  <c r="AO1784" i="42"/>
  <c r="AP1785" i="42"/>
  <c r="AO1785" i="42"/>
  <c r="AP1786" i="42"/>
  <c r="AO1786" i="42"/>
  <c r="AP1787" i="42"/>
  <c r="AO1787" i="42"/>
  <c r="AP1788" i="42"/>
  <c r="AO1788" i="42"/>
  <c r="AP1789" i="42"/>
  <c r="AO1789" i="42"/>
  <c r="AP1790" i="42"/>
  <c r="AO1790" i="42"/>
  <c r="AP1791" i="42"/>
  <c r="AO1791" i="42"/>
  <c r="AP1792" i="42"/>
  <c r="AO1792" i="42"/>
  <c r="AP1793" i="42"/>
  <c r="AO1793" i="42"/>
  <c r="AP1794" i="42"/>
  <c r="AO1794" i="42"/>
  <c r="AP1795" i="42"/>
  <c r="AO1795" i="42"/>
  <c r="AP1796" i="42"/>
  <c r="AO1796" i="42"/>
  <c r="AP1797" i="42"/>
  <c r="AO1797" i="42"/>
  <c r="AP1798" i="42"/>
  <c r="AO1798" i="42"/>
  <c r="AP1799" i="42"/>
  <c r="AO1799" i="42"/>
  <c r="AP1800" i="42"/>
  <c r="AO1800" i="42"/>
  <c r="AP1801" i="42"/>
  <c r="AO1801" i="42"/>
  <c r="AP1802" i="42"/>
  <c r="AO1802" i="42"/>
  <c r="AP1803" i="42"/>
  <c r="AO1803" i="42"/>
  <c r="AP1804" i="42"/>
  <c r="AO1804" i="42"/>
  <c r="AP1805" i="42"/>
  <c r="AO1805" i="42"/>
  <c r="AP1806" i="42"/>
  <c r="AO1806" i="42"/>
  <c r="AP1807" i="42"/>
  <c r="AO1807" i="42"/>
  <c r="AP1808" i="42"/>
  <c r="AO1808" i="42"/>
  <c r="AP1809" i="42"/>
  <c r="AO1809" i="42"/>
  <c r="AP1810" i="42"/>
  <c r="AO1810" i="42"/>
  <c r="AP1811" i="42"/>
  <c r="AO1811" i="42"/>
  <c r="AP1812" i="42"/>
  <c r="AO1812" i="42"/>
  <c r="AP1813" i="42"/>
  <c r="AO1813" i="42"/>
  <c r="AP1814" i="42"/>
  <c r="AO1814" i="42"/>
  <c r="AP1815" i="42"/>
  <c r="AO1815" i="42"/>
  <c r="AP1816" i="42"/>
  <c r="AO1816" i="42"/>
  <c r="AP1817" i="42"/>
  <c r="AO1817" i="42"/>
  <c r="AP1818" i="42"/>
  <c r="AO1818" i="42"/>
  <c r="AP1819" i="42"/>
  <c r="AO1819" i="42"/>
  <c r="AP1820" i="42"/>
  <c r="AO1820" i="42"/>
  <c r="AP1821" i="42"/>
  <c r="AO1821" i="42"/>
  <c r="AP1822" i="42"/>
  <c r="AO1822" i="42"/>
  <c r="AP1823" i="42"/>
  <c r="AO1823" i="42"/>
  <c r="AP1824" i="42"/>
  <c r="AO1824" i="42"/>
  <c r="AP1825" i="42"/>
  <c r="AO1825" i="42"/>
  <c r="AP1826" i="42"/>
  <c r="AO1826" i="42"/>
  <c r="AP1827" i="42"/>
  <c r="AO1827" i="42"/>
  <c r="AP1828" i="42"/>
  <c r="AO1828" i="42"/>
  <c r="AP1829" i="42"/>
  <c r="AO1829" i="42"/>
  <c r="AP1830" i="42"/>
  <c r="AO1830" i="42"/>
  <c r="AP1831" i="42"/>
  <c r="AO1831" i="42"/>
  <c r="AP1832" i="42"/>
  <c r="AO1832" i="42"/>
  <c r="AP1833" i="42"/>
  <c r="AO1833" i="42"/>
  <c r="AP1834" i="42"/>
  <c r="AO1834" i="42"/>
  <c r="AP1835" i="42"/>
  <c r="AO1835" i="42"/>
  <c r="AP1836" i="42"/>
  <c r="AO1836" i="42"/>
  <c r="AP1837" i="42"/>
  <c r="AO1837" i="42"/>
  <c r="AP1838" i="42"/>
  <c r="AO1838" i="42"/>
  <c r="AP1839" i="42"/>
  <c r="AO1839" i="42"/>
  <c r="AP1840" i="42"/>
  <c r="AO1840" i="42"/>
  <c r="AP1841" i="42"/>
  <c r="AO1841" i="42"/>
  <c r="AP1842" i="42"/>
  <c r="AO1842" i="42"/>
  <c r="AP1843" i="42"/>
  <c r="AO1843" i="42"/>
  <c r="AP1844" i="42"/>
  <c r="AO1844" i="42"/>
  <c r="AP1845" i="42"/>
  <c r="AO1845" i="42"/>
  <c r="AP1846" i="42"/>
  <c r="AO1846" i="42"/>
  <c r="AP1847" i="42"/>
  <c r="AO1847" i="42"/>
  <c r="AP1848" i="42"/>
  <c r="AO1848" i="42"/>
  <c r="AP1849" i="42"/>
  <c r="AO1849" i="42"/>
  <c r="AP1850" i="42"/>
  <c r="AO1850" i="42"/>
  <c r="AP1851" i="42"/>
  <c r="AO1851" i="42"/>
  <c r="AP1852" i="42"/>
  <c r="AO1852" i="42"/>
  <c r="AP1853" i="42"/>
  <c r="AO1853" i="42"/>
  <c r="AP1854" i="42"/>
  <c r="AO1854" i="42"/>
  <c r="AQ1855" i="42"/>
  <c r="AP1855" i="42"/>
  <c r="AO1855" i="42"/>
  <c r="AR1856" i="42"/>
  <c r="AQ1859" i="42"/>
  <c r="AP1859" i="42"/>
  <c r="AO1859" i="42"/>
  <c r="AR1860" i="42"/>
  <c r="AQ1863" i="42"/>
  <c r="AP1863" i="42"/>
  <c r="AO1863" i="42"/>
  <c r="AR1864" i="42"/>
  <c r="AQ1867" i="42"/>
  <c r="AP1867" i="42"/>
  <c r="AO1867" i="42"/>
  <c r="AR1868" i="42"/>
  <c r="AQ1871" i="42"/>
  <c r="AP1871" i="42"/>
  <c r="AO1871" i="42"/>
  <c r="AR1872" i="42"/>
  <c r="AL1569" i="42"/>
  <c r="AL1570" i="42"/>
  <c r="AL1571" i="42"/>
  <c r="AL1572" i="42"/>
  <c r="AL1573" i="42"/>
  <c r="AL1574" i="42"/>
  <c r="AL1575" i="42"/>
  <c r="AL1576" i="42"/>
  <c r="AL1577" i="42"/>
  <c r="AL1578" i="42"/>
  <c r="AL1579" i="42"/>
  <c r="AL1580" i="42"/>
  <c r="AL1581" i="42"/>
  <c r="AL1582" i="42"/>
  <c r="AL1583" i="42"/>
  <c r="AL1584" i="42"/>
  <c r="AL1585" i="42"/>
  <c r="AL1586" i="42"/>
  <c r="AL1587" i="42"/>
  <c r="AL1588" i="42"/>
  <c r="AL1589" i="42"/>
  <c r="AL1590" i="42"/>
  <c r="AL1591" i="42"/>
  <c r="AL1592" i="42"/>
  <c r="AL1593" i="42"/>
  <c r="AL1594" i="42"/>
  <c r="AL1595" i="42"/>
  <c r="AL1596" i="42"/>
  <c r="AL1597" i="42"/>
  <c r="AL1598" i="42"/>
  <c r="AL1599" i="42"/>
  <c r="AL1600" i="42"/>
  <c r="AL1601" i="42"/>
  <c r="AL1602" i="42"/>
  <c r="AL1603" i="42"/>
  <c r="AL1604" i="42"/>
  <c r="AL1605" i="42"/>
  <c r="AL1606" i="42"/>
  <c r="AL1607" i="42"/>
  <c r="AL1608" i="42"/>
  <c r="AL1609" i="42"/>
  <c r="AL1610" i="42"/>
  <c r="AL1611" i="42"/>
  <c r="AL1612" i="42"/>
  <c r="AL1613" i="42"/>
  <c r="AL1614" i="42"/>
  <c r="AL1615" i="42"/>
  <c r="AL1616" i="42"/>
  <c r="AL1617" i="42"/>
  <c r="AL1618" i="42"/>
  <c r="AL1619" i="42"/>
  <c r="AL1620" i="42"/>
  <c r="AL1621" i="42"/>
  <c r="AL1622" i="42"/>
  <c r="AL1623" i="42"/>
  <c r="AL1624" i="42"/>
  <c r="AL1625" i="42"/>
  <c r="AL1626" i="42"/>
  <c r="AL1627" i="42"/>
  <c r="AL1628" i="42"/>
  <c r="AL1629" i="42"/>
  <c r="AL1630" i="42"/>
  <c r="AL1631" i="42"/>
  <c r="AL1632" i="42"/>
  <c r="AL1633" i="42"/>
  <c r="AL1634" i="42"/>
  <c r="AL1635" i="42"/>
  <c r="AL1636" i="42"/>
  <c r="AL1637" i="42"/>
  <c r="AL1638" i="42"/>
  <c r="AL1639" i="42"/>
  <c r="AL1640" i="42"/>
  <c r="AL1641" i="42"/>
  <c r="AL1642" i="42"/>
  <c r="AL1643" i="42"/>
  <c r="AL1644" i="42"/>
  <c r="AL1645" i="42"/>
  <c r="AL1646" i="42"/>
  <c r="AL1647" i="42"/>
  <c r="AL1648" i="42"/>
  <c r="AL1649" i="42"/>
  <c r="AL1650" i="42"/>
  <c r="AL1651" i="42"/>
  <c r="AL1652" i="42"/>
  <c r="AL1653" i="42"/>
  <c r="AL1654" i="42"/>
  <c r="AL1655" i="42"/>
  <c r="AL1656" i="42"/>
  <c r="AL1657" i="42"/>
  <c r="AL1658" i="42"/>
  <c r="AL1659" i="42"/>
  <c r="AL1660" i="42"/>
  <c r="AL1661" i="42"/>
  <c r="AL1662" i="42"/>
  <c r="AL1663" i="42"/>
  <c r="AL1664" i="42"/>
  <c r="AL1665" i="42"/>
  <c r="AL1666" i="42"/>
  <c r="AL1667" i="42"/>
  <c r="AL1668" i="42"/>
  <c r="AL1669" i="42"/>
  <c r="AL1670" i="42"/>
  <c r="AL1671" i="42"/>
  <c r="AL1672" i="42"/>
  <c r="AL1673" i="42"/>
  <c r="AL1674" i="42"/>
  <c r="AL1675" i="42"/>
  <c r="AL1676" i="42"/>
  <c r="AL1677" i="42"/>
  <c r="AL1678" i="42"/>
  <c r="AL1679" i="42"/>
  <c r="AL1680" i="42"/>
  <c r="AL1681" i="42"/>
  <c r="AL1682" i="42"/>
  <c r="AL1683" i="42"/>
  <c r="AL1684" i="42"/>
  <c r="AL1685" i="42"/>
  <c r="AL1686" i="42"/>
  <c r="AL1687" i="42"/>
  <c r="AL1688" i="42"/>
  <c r="AL1689" i="42"/>
  <c r="AL1690" i="42"/>
  <c r="AL1691" i="42"/>
  <c r="AL1692" i="42"/>
  <c r="AL1693" i="42"/>
  <c r="AL1694" i="42"/>
  <c r="AL1695" i="42"/>
  <c r="AL1696" i="42"/>
  <c r="AL1697" i="42"/>
  <c r="AL1698" i="42"/>
  <c r="AL1699" i="42"/>
  <c r="AL1700" i="42"/>
  <c r="AL1701" i="42"/>
  <c r="AL1702" i="42"/>
  <c r="AL1703" i="42"/>
  <c r="AL1704" i="42"/>
  <c r="AL1705" i="42"/>
  <c r="AL1706" i="42"/>
  <c r="AL1707" i="42"/>
  <c r="AL1708" i="42"/>
  <c r="AL1709" i="42"/>
  <c r="AL1710" i="42"/>
  <c r="AL1711" i="42"/>
  <c r="AL1712" i="42"/>
  <c r="AL1713" i="42"/>
  <c r="AL1714" i="42"/>
  <c r="AL1715" i="42"/>
  <c r="AL1716" i="42"/>
  <c r="AL1717" i="42"/>
  <c r="AL1718" i="42"/>
  <c r="AL1719" i="42"/>
  <c r="AL1720" i="42"/>
  <c r="AL1721" i="42"/>
  <c r="AL1722" i="42"/>
  <c r="AL1723" i="42"/>
  <c r="AL1724" i="42"/>
  <c r="AL1725" i="42"/>
  <c r="AL1726" i="42"/>
  <c r="AL1727" i="42"/>
  <c r="AL1728" i="42"/>
  <c r="AL1729" i="42"/>
  <c r="AL1730" i="42"/>
  <c r="AL1731" i="42"/>
  <c r="AL1732" i="42"/>
  <c r="AL1733" i="42"/>
  <c r="AL1734" i="42"/>
  <c r="AL1735" i="42"/>
  <c r="AL1736" i="42"/>
  <c r="AL1737" i="42"/>
  <c r="AL1738" i="42"/>
  <c r="AL1739" i="42"/>
  <c r="AL1740" i="42"/>
  <c r="AL1741" i="42"/>
  <c r="AL1742" i="42"/>
  <c r="AL1743" i="42"/>
  <c r="AL1744" i="42"/>
  <c r="AL1745" i="42"/>
  <c r="AL1746" i="42"/>
  <c r="AL1747" i="42"/>
  <c r="AL1748" i="42"/>
  <c r="AL1749" i="42"/>
  <c r="AL1750" i="42"/>
  <c r="AT1751" i="42"/>
  <c r="AL1751" i="42"/>
  <c r="AK1751" i="42"/>
  <c r="AP1751" i="42"/>
  <c r="AO1751" i="42"/>
  <c r="AP1755" i="42"/>
  <c r="AO1755" i="42"/>
  <c r="AP1759" i="42"/>
  <c r="AO1759" i="42"/>
  <c r="AP1763" i="42"/>
  <c r="AO1763" i="42"/>
  <c r="AP1767" i="42"/>
  <c r="AO1767" i="42"/>
  <c r="AP1771" i="42"/>
  <c r="AO1771" i="42"/>
  <c r="AQ1858" i="42"/>
  <c r="AP1858" i="42"/>
  <c r="AO1858" i="42"/>
  <c r="AT1860" i="42"/>
  <c r="AQ1862" i="42"/>
  <c r="AP1862" i="42"/>
  <c r="AO1862" i="42"/>
  <c r="AT1864" i="42"/>
  <c r="AQ1866" i="42"/>
  <c r="AP1866" i="42"/>
  <c r="AO1866" i="42"/>
  <c r="AT1868" i="42"/>
  <c r="AQ1870" i="42"/>
  <c r="AP1870" i="42"/>
  <c r="AO1870" i="42"/>
  <c r="AR1871" i="42"/>
  <c r="AT1872" i="42"/>
  <c r="AR1873" i="42"/>
  <c r="AR1874" i="42"/>
  <c r="AR1875" i="42"/>
  <c r="AR1876" i="42"/>
  <c r="AR1877" i="42"/>
  <c r="AR1878" i="42"/>
  <c r="AR1879" i="42"/>
  <c r="AR1880" i="42"/>
  <c r="AR1881" i="42"/>
  <c r="AR1882" i="42"/>
  <c r="AR1883" i="42"/>
  <c r="AR1884" i="42"/>
  <c r="AR1885" i="42"/>
  <c r="AR1886" i="42"/>
  <c r="AR1887" i="42"/>
  <c r="AR1888" i="42"/>
  <c r="AR1889" i="42"/>
  <c r="AR1890" i="42"/>
  <c r="AR1891" i="42"/>
  <c r="AR1892" i="42"/>
  <c r="AR1893" i="42"/>
  <c r="AR1894" i="42"/>
  <c r="AR1895" i="42"/>
  <c r="AR1896" i="42"/>
  <c r="AR1897" i="42"/>
  <c r="AR1898" i="42"/>
  <c r="AR1899" i="42"/>
  <c r="AR1900" i="42"/>
  <c r="AR1901" i="42"/>
  <c r="AR1902" i="42"/>
  <c r="AR1903" i="42"/>
  <c r="AR1904" i="42"/>
  <c r="AR1905" i="42"/>
  <c r="AR1906" i="42"/>
  <c r="AR1907" i="42"/>
  <c r="AR1908" i="42"/>
  <c r="AR1909" i="42"/>
  <c r="AR1910" i="42"/>
  <c r="AR1911" i="42"/>
  <c r="AR1912" i="42"/>
  <c r="AR1913" i="42"/>
  <c r="AR1914" i="42"/>
  <c r="AR1915" i="42"/>
  <c r="AR1916" i="42"/>
  <c r="AR1917" i="42"/>
  <c r="AR1918" i="42"/>
  <c r="AR1919" i="42"/>
  <c r="AR1920" i="42"/>
  <c r="AR1921" i="42"/>
  <c r="AR1922" i="42"/>
  <c r="AR1923" i="42"/>
  <c r="AR1924" i="42"/>
  <c r="AR1925" i="42"/>
  <c r="AR1926" i="42"/>
  <c r="AR1927" i="42"/>
  <c r="AR1928" i="42"/>
  <c r="AR1929" i="42"/>
  <c r="AR1930" i="42"/>
  <c r="AR1931" i="42"/>
  <c r="AR1932" i="42"/>
  <c r="AR1933" i="42"/>
  <c r="AR1934" i="42"/>
  <c r="AR1935" i="42"/>
  <c r="AR1936" i="42"/>
  <c r="AR1937" i="42"/>
  <c r="AT1938" i="42"/>
  <c r="AP1939" i="42"/>
  <c r="AO1939" i="42"/>
  <c r="AT1942" i="42"/>
  <c r="AP1943" i="42"/>
  <c r="AO1943" i="42"/>
  <c r="AT1946" i="42"/>
  <c r="AP1947" i="42"/>
  <c r="AO1947" i="42"/>
  <c r="AP1951" i="42"/>
  <c r="AO1951" i="42"/>
  <c r="AP1955" i="42"/>
  <c r="AO1955" i="42"/>
  <c r="AT1958" i="42"/>
  <c r="AP1959" i="42"/>
  <c r="AO1959" i="42"/>
  <c r="AT1962" i="42"/>
  <c r="AP1963" i="42"/>
  <c r="AO1963" i="42"/>
  <c r="AP1964" i="42"/>
  <c r="AO1964" i="42"/>
  <c r="AP1965" i="42"/>
  <c r="AO1965" i="42"/>
  <c r="AP1966" i="42"/>
  <c r="AO1966" i="42"/>
  <c r="AP1967" i="42"/>
  <c r="AO1967" i="42"/>
  <c r="AP1968" i="42"/>
  <c r="AO1968" i="42"/>
  <c r="AP1969" i="42"/>
  <c r="AO1969" i="42"/>
  <c r="AP1970" i="42"/>
  <c r="AO1970" i="42"/>
  <c r="AP1971" i="42"/>
  <c r="AO1971" i="42"/>
  <c r="AP1972" i="42"/>
  <c r="AO1972" i="42"/>
  <c r="AP1973" i="42"/>
  <c r="AO1973" i="42"/>
  <c r="AP1974" i="42"/>
  <c r="AO1974" i="42"/>
  <c r="AT1977" i="42"/>
  <c r="AP1978" i="42"/>
  <c r="AO1978" i="42"/>
  <c r="AT1981" i="42"/>
  <c r="AP1982" i="42"/>
  <c r="AO1982" i="42"/>
  <c r="AP1983" i="42"/>
  <c r="AO1983" i="42"/>
  <c r="AP1984" i="42"/>
  <c r="AO1984" i="42"/>
  <c r="AT1987" i="42"/>
  <c r="AP1988" i="42"/>
  <c r="AO1988" i="42"/>
  <c r="AT1991" i="42"/>
  <c r="AP1992" i="42"/>
  <c r="AO1992" i="42"/>
  <c r="AT1995" i="42"/>
  <c r="AP1996" i="42"/>
  <c r="AO1996" i="42"/>
  <c r="AT1999" i="42"/>
  <c r="AP2000" i="42"/>
  <c r="AO2000" i="42"/>
  <c r="AT2005" i="42"/>
  <c r="AP2006" i="42"/>
  <c r="AO2006" i="42"/>
  <c r="AT2009" i="42"/>
  <c r="AP2010" i="42"/>
  <c r="AO2010" i="42"/>
  <c r="AT2013" i="42"/>
  <c r="AP2014" i="42"/>
  <c r="AO2014" i="42"/>
  <c r="AT2017" i="42"/>
  <c r="AP2018" i="42"/>
  <c r="AO2018" i="42"/>
  <c r="AT2021" i="42"/>
  <c r="AP2022" i="42"/>
  <c r="AO2022" i="42"/>
  <c r="AT2025" i="42"/>
  <c r="AP2026" i="42"/>
  <c r="AO2026" i="42"/>
  <c r="AT2029" i="42"/>
  <c r="AT2030" i="42"/>
  <c r="AT2031" i="42"/>
  <c r="AT2032" i="42"/>
  <c r="AT2033" i="42"/>
  <c r="AT2034" i="42"/>
  <c r="AP2035" i="42"/>
  <c r="AO2035" i="42"/>
  <c r="AT2038" i="42"/>
  <c r="AP2039" i="42"/>
  <c r="AO2039" i="42"/>
  <c r="AT2042" i="42"/>
  <c r="AP2043" i="42"/>
  <c r="AO2043" i="42"/>
  <c r="AT2046" i="42"/>
  <c r="AP2047" i="42"/>
  <c r="AO2047" i="42"/>
  <c r="AT2050" i="42"/>
  <c r="AP2051" i="42"/>
  <c r="AO2051" i="42"/>
  <c r="AT2054" i="42"/>
  <c r="AP2055" i="42"/>
  <c r="AO2055" i="42"/>
  <c r="AT2058" i="42"/>
  <c r="AP2059" i="42"/>
  <c r="AO2059" i="42"/>
  <c r="AT2062" i="42"/>
  <c r="AP2063" i="42"/>
  <c r="AO2063" i="42"/>
  <c r="AP2067" i="42"/>
  <c r="AO2067" i="42"/>
  <c r="AK1752" i="42"/>
  <c r="AK1753" i="42"/>
  <c r="AK1754" i="42"/>
  <c r="AK1755" i="42"/>
  <c r="AK1756" i="42"/>
  <c r="AK1757" i="42"/>
  <c r="AK1758" i="42"/>
  <c r="AK1759" i="42"/>
  <c r="AK1760" i="42"/>
  <c r="AK1761" i="42"/>
  <c r="AK1762" i="42"/>
  <c r="AK1763" i="42"/>
  <c r="AK1764" i="42"/>
  <c r="AK1765" i="42"/>
  <c r="AK1766" i="42"/>
  <c r="AK1767" i="42"/>
  <c r="AK1768" i="42"/>
  <c r="AK1769" i="42"/>
  <c r="AK1770" i="42"/>
  <c r="AK1771" i="42"/>
  <c r="AK1772" i="42"/>
  <c r="AO1873" i="42"/>
  <c r="AO1874" i="42"/>
  <c r="AO1875" i="42"/>
  <c r="AO1876" i="42"/>
  <c r="AO1877" i="42"/>
  <c r="AO1878" i="42"/>
  <c r="AO1879" i="42"/>
  <c r="AO1880" i="42"/>
  <c r="AO1881" i="42"/>
  <c r="AO1882" i="42"/>
  <c r="AO1883" i="42"/>
  <c r="AO1884" i="42"/>
  <c r="AO1885" i="42"/>
  <c r="AO1886" i="42"/>
  <c r="AO1887" i="42"/>
  <c r="AO1888" i="42"/>
  <c r="AO1889" i="42"/>
  <c r="AO1890" i="42"/>
  <c r="AO1891" i="42"/>
  <c r="AO1892" i="42"/>
  <c r="AO1893" i="42"/>
  <c r="AO1894" i="42"/>
  <c r="AO1895" i="42"/>
  <c r="AO1896" i="42"/>
  <c r="AO1897" i="42"/>
  <c r="AO1898" i="42"/>
  <c r="AO1899" i="42"/>
  <c r="AO1900" i="42"/>
  <c r="AO1901" i="42"/>
  <c r="AO1902" i="42"/>
  <c r="AO1903" i="42"/>
  <c r="AO1904" i="42"/>
  <c r="AO1905" i="42"/>
  <c r="AO1906" i="42"/>
  <c r="AO1907" i="42"/>
  <c r="AO1908" i="42"/>
  <c r="AO1909" i="42"/>
  <c r="AO1910" i="42"/>
  <c r="AO1911" i="42"/>
  <c r="AO1912" i="42"/>
  <c r="AO1913" i="42"/>
  <c r="AO1914" i="42"/>
  <c r="AO1915" i="42"/>
  <c r="AO1916" i="42"/>
  <c r="AO1917" i="42"/>
  <c r="AO1918" i="42"/>
  <c r="AO1919" i="42"/>
  <c r="AO1920" i="42"/>
  <c r="AO1921" i="42"/>
  <c r="AO1922" i="42"/>
  <c r="AO1923" i="42"/>
  <c r="AO1924" i="42"/>
  <c r="AO1925" i="42"/>
  <c r="AO1926" i="42"/>
  <c r="AO1927" i="42"/>
  <c r="AO1928" i="42"/>
  <c r="AP1942" i="42"/>
  <c r="AO1942" i="42"/>
  <c r="AP1946" i="42"/>
  <c r="AO1946" i="42"/>
  <c r="AP1950" i="42"/>
  <c r="AO1950" i="42"/>
  <c r="AP1954" i="42"/>
  <c r="AO1954" i="42"/>
  <c r="AP1958" i="42"/>
  <c r="AO1958" i="42"/>
  <c r="AP1962" i="42"/>
  <c r="AO1962" i="42"/>
  <c r="AP1977" i="42"/>
  <c r="AO1977" i="42"/>
  <c r="AP1981" i="42"/>
  <c r="AO1981" i="42"/>
  <c r="AP1987" i="42"/>
  <c r="AO1987" i="42"/>
  <c r="AP1991" i="42"/>
  <c r="AO1991" i="42"/>
  <c r="AP1995" i="42"/>
  <c r="AO1995" i="42"/>
  <c r="AP1999" i="42"/>
  <c r="AO1999" i="42"/>
  <c r="AP2005" i="42"/>
  <c r="AO2005" i="42"/>
  <c r="AP2009" i="42"/>
  <c r="AO2009" i="42"/>
  <c r="AP2013" i="42"/>
  <c r="AO2013" i="42"/>
  <c r="AP2017" i="42"/>
  <c r="AO2017" i="42"/>
  <c r="AP2021" i="42"/>
  <c r="AO2021" i="42"/>
  <c r="AP2025" i="42"/>
  <c r="AO2025" i="42"/>
  <c r="AP2029" i="42"/>
  <c r="AO2029" i="42"/>
  <c r="AP2030" i="42"/>
  <c r="AO2030" i="42"/>
  <c r="AP2031" i="42"/>
  <c r="AO2031" i="42"/>
  <c r="AP2032" i="42"/>
  <c r="AO2032" i="42"/>
  <c r="AP2033" i="42"/>
  <c r="AO2033" i="42"/>
  <c r="AP2034" i="42"/>
  <c r="AO2034" i="42"/>
  <c r="AP2038" i="42"/>
  <c r="AO2038" i="42"/>
  <c r="AP2042" i="42"/>
  <c r="AO2042" i="42"/>
  <c r="AP2046" i="42"/>
  <c r="AO2046" i="42"/>
  <c r="AP2050" i="42"/>
  <c r="AO2050" i="42"/>
  <c r="AP2054" i="42"/>
  <c r="AO2054" i="42"/>
  <c r="AP2058" i="42"/>
  <c r="AO2058" i="42"/>
  <c r="AP2062" i="42"/>
  <c r="AO2062" i="42"/>
  <c r="AP2066" i="42"/>
  <c r="AO2066" i="42"/>
  <c r="AQ2070" i="42"/>
  <c r="AP2070" i="42"/>
  <c r="AO2070" i="42"/>
  <c r="AQ2072" i="42"/>
  <c r="AP2072" i="42"/>
  <c r="AO2072" i="42"/>
  <c r="AQ2074" i="42"/>
  <c r="AP2074" i="42"/>
  <c r="AO2074" i="42"/>
  <c r="AQ2076" i="42"/>
  <c r="AP2076" i="42"/>
  <c r="AO2076" i="42"/>
  <c r="AQ2078" i="42"/>
  <c r="AP2078" i="42"/>
  <c r="AO2078" i="42"/>
  <c r="AQ2080" i="42"/>
  <c r="AP2080" i="42"/>
  <c r="AO2080" i="42"/>
  <c r="AT2081" i="42"/>
  <c r="AQ2082" i="42"/>
  <c r="AP2082" i="42"/>
  <c r="AO2082" i="42"/>
  <c r="AQ2084" i="42"/>
  <c r="AP2084" i="42"/>
  <c r="AO2084" i="42"/>
  <c r="AQ2086" i="42"/>
  <c r="AP2086" i="42"/>
  <c r="AO2086" i="42"/>
  <c r="AQ2088" i="42"/>
  <c r="AP2088" i="42"/>
  <c r="AO2088" i="42"/>
  <c r="AQ2090" i="42"/>
  <c r="AP2090" i="42"/>
  <c r="AO2090" i="42"/>
  <c r="AQ2092" i="42"/>
  <c r="AP2092" i="42"/>
  <c r="AO2092" i="42"/>
  <c r="AQ2094" i="42"/>
  <c r="AP2094" i="42"/>
  <c r="AO2094" i="42"/>
  <c r="AQ2096" i="42"/>
  <c r="AP2096" i="42"/>
  <c r="AO2096" i="42"/>
  <c r="AQ2098" i="42"/>
  <c r="AP2098" i="42"/>
  <c r="AO2098" i="42"/>
  <c r="AQ2100" i="42"/>
  <c r="AP2100" i="42"/>
  <c r="AO2100" i="42"/>
  <c r="AQ2102" i="42"/>
  <c r="AP2102" i="42"/>
  <c r="AO2102" i="42"/>
  <c r="AQ2104" i="42"/>
  <c r="AP2104" i="42"/>
  <c r="AO2104" i="42"/>
  <c r="AT2105" i="42"/>
  <c r="AL1761" i="42"/>
  <c r="AP1873" i="42"/>
  <c r="AP1874" i="42"/>
  <c r="AP1875" i="42"/>
  <c r="AP1876" i="42"/>
  <c r="AP1877" i="42"/>
  <c r="AP1878" i="42"/>
  <c r="AP1879" i="42"/>
  <c r="AP1880" i="42"/>
  <c r="AP1881" i="42"/>
  <c r="AP1882" i="42"/>
  <c r="AP1883" i="42"/>
  <c r="AP1884" i="42"/>
  <c r="AP1885" i="42"/>
  <c r="AP1886" i="42"/>
  <c r="AP1887" i="42"/>
  <c r="AP1888" i="42"/>
  <c r="AP1889" i="42"/>
  <c r="AP1890" i="42"/>
  <c r="AP1891" i="42"/>
  <c r="AP1892" i="42"/>
  <c r="AP1893" i="42"/>
  <c r="AP1894" i="42"/>
  <c r="AP1895" i="42"/>
  <c r="AP1896" i="42"/>
  <c r="AP1897" i="42"/>
  <c r="AP1898" i="42"/>
  <c r="AP1899" i="42"/>
  <c r="AP1900" i="42"/>
  <c r="AP1901" i="42"/>
  <c r="AP1902" i="42"/>
  <c r="AP1903" i="42"/>
  <c r="AP1904" i="42"/>
  <c r="AP1905" i="42"/>
  <c r="AP1906" i="42"/>
  <c r="AP1907" i="42"/>
  <c r="AP1914" i="42"/>
  <c r="AP1915" i="42"/>
  <c r="AP1916" i="42"/>
  <c r="AP1917" i="42"/>
  <c r="AP1918" i="42"/>
  <c r="AP1919" i="42"/>
  <c r="AP1920" i="42"/>
  <c r="AP1921" i="42"/>
  <c r="AP1922" i="42"/>
  <c r="AP1923" i="42"/>
  <c r="AP1924" i="42"/>
  <c r="AP1925" i="42"/>
  <c r="AP1926" i="42"/>
  <c r="AP1927" i="42"/>
  <c r="AP1928" i="42"/>
  <c r="AP1929" i="42"/>
  <c r="AP1930" i="42"/>
  <c r="AP1931" i="42"/>
  <c r="AP1932" i="42"/>
  <c r="AP1933" i="42"/>
  <c r="AP1934" i="42"/>
  <c r="AP1935" i="42"/>
  <c r="AP1936" i="42"/>
  <c r="AP1937" i="42"/>
  <c r="AQ1938" i="42"/>
  <c r="AR1939" i="42"/>
  <c r="AT1940" i="42"/>
  <c r="AP1941" i="42"/>
  <c r="AO1941" i="42"/>
  <c r="AQ1942" i="42"/>
  <c r="AR1943" i="42"/>
  <c r="AT1944" i="42"/>
  <c r="AP1945" i="42"/>
  <c r="AO1945" i="42"/>
  <c r="AQ1946" i="42"/>
  <c r="AR1947" i="42"/>
  <c r="AT1948" i="42"/>
  <c r="AP1949" i="42"/>
  <c r="AO1949" i="42"/>
  <c r="AQ1950" i="42"/>
  <c r="AR1951" i="42"/>
  <c r="AP1953" i="42"/>
  <c r="AO1953" i="42"/>
  <c r="AQ1954" i="42"/>
  <c r="AR1955" i="42"/>
  <c r="AT1956" i="42"/>
  <c r="AP1957" i="42"/>
  <c r="AO1957" i="42"/>
  <c r="AQ1958" i="42"/>
  <c r="AR1959" i="42"/>
  <c r="AT1960" i="42"/>
  <c r="AP1961" i="42"/>
  <c r="AO1961" i="42"/>
  <c r="AQ1962" i="42"/>
  <c r="AR1963" i="42"/>
  <c r="AR1964" i="42"/>
  <c r="AR1965" i="42"/>
  <c r="AR1966" i="42"/>
  <c r="AR1967" i="42"/>
  <c r="AR1968" i="42"/>
  <c r="AR1969" i="42"/>
  <c r="AR1970" i="42"/>
  <c r="AR1971" i="42"/>
  <c r="AR1972" i="42"/>
  <c r="AR1973" i="42"/>
  <c r="AR1974" i="42"/>
  <c r="AT1975" i="42"/>
  <c r="AP1976" i="42"/>
  <c r="AO1976" i="42"/>
  <c r="AQ1977" i="42"/>
  <c r="AR1978" i="42"/>
  <c r="AT1979" i="42"/>
  <c r="AP1980" i="42"/>
  <c r="AO1980" i="42"/>
  <c r="AQ1981" i="42"/>
  <c r="AR1982" i="42"/>
  <c r="AR1983" i="42"/>
  <c r="AR1984" i="42"/>
  <c r="AT1985" i="42"/>
  <c r="AP1986" i="42"/>
  <c r="AO1986" i="42"/>
  <c r="AQ1987" i="42"/>
  <c r="AR1988" i="42"/>
  <c r="AT1989" i="42"/>
  <c r="AP1990" i="42"/>
  <c r="AO1990" i="42"/>
  <c r="AQ1991" i="42"/>
  <c r="AR1992" i="42"/>
  <c r="AP1994" i="42"/>
  <c r="AO1994" i="42"/>
  <c r="AQ1995" i="42"/>
  <c r="AR1996" i="42"/>
  <c r="AP1998" i="42"/>
  <c r="AO1998" i="42"/>
  <c r="AQ1999" i="42"/>
  <c r="AR2000" i="42"/>
  <c r="AT2001" i="42"/>
  <c r="AT2002" i="42"/>
  <c r="AT2003" i="42"/>
  <c r="AP2004" i="42"/>
  <c r="AO2004" i="42"/>
  <c r="AQ2005" i="42"/>
  <c r="AT2007" i="42"/>
  <c r="AP2008" i="42"/>
  <c r="AO2008" i="42"/>
  <c r="AQ2009" i="42"/>
  <c r="AT2011" i="42"/>
  <c r="AP2012" i="42"/>
  <c r="AO2012" i="42"/>
  <c r="AQ2013" i="42"/>
  <c r="AT2015" i="42"/>
  <c r="AP2016" i="42"/>
  <c r="AO2016" i="42"/>
  <c r="AQ2017" i="42"/>
  <c r="AT2019" i="42"/>
  <c r="AP2020" i="42"/>
  <c r="AO2020" i="42"/>
  <c r="AQ2021" i="42"/>
  <c r="AT2023" i="42"/>
  <c r="AP2024" i="42"/>
  <c r="AO2024" i="42"/>
  <c r="AQ2025" i="42"/>
  <c r="AT2027" i="42"/>
  <c r="AP2028" i="42"/>
  <c r="AO2028" i="42"/>
  <c r="AQ2029" i="42"/>
  <c r="AQ2030" i="42"/>
  <c r="AQ2031" i="42"/>
  <c r="AQ2032" i="42"/>
  <c r="AQ2033" i="42"/>
  <c r="AQ2034" i="42"/>
  <c r="AR2035" i="42"/>
  <c r="AT2036" i="42"/>
  <c r="AP2037" i="42"/>
  <c r="AO2037" i="42"/>
  <c r="AQ2038" i="42"/>
  <c r="AR2039" i="42"/>
  <c r="AP2041" i="42"/>
  <c r="AO2041" i="42"/>
  <c r="AQ2042" i="42"/>
  <c r="AR2043" i="42"/>
  <c r="AP2045" i="42"/>
  <c r="AO2045" i="42"/>
  <c r="AQ2046" i="42"/>
  <c r="AR2047" i="42"/>
  <c r="AT2048" i="42"/>
  <c r="AP2049" i="42"/>
  <c r="AO2049" i="42"/>
  <c r="AQ2050" i="42"/>
  <c r="AR2051" i="42"/>
  <c r="AT2052" i="42"/>
  <c r="AP2053" i="42"/>
  <c r="AO2053" i="42"/>
  <c r="AQ2054" i="42"/>
  <c r="AR2055" i="42"/>
  <c r="AT2056" i="42"/>
  <c r="AP2057" i="42"/>
  <c r="AO2057" i="42"/>
  <c r="AQ2058" i="42"/>
  <c r="AR2059" i="42"/>
  <c r="AT2060" i="42"/>
  <c r="AP2061" i="42"/>
  <c r="AO2061" i="42"/>
  <c r="AQ2062" i="42"/>
  <c r="AR2063" i="42"/>
  <c r="AT2064" i="42"/>
  <c r="AP2065" i="42"/>
  <c r="AO2065" i="42"/>
  <c r="AQ2066" i="42"/>
  <c r="AR2067" i="42"/>
  <c r="AT2068" i="42"/>
  <c r="AP2069" i="42"/>
  <c r="AO2069" i="42"/>
  <c r="AR2070" i="42"/>
  <c r="AR2072" i="42"/>
  <c r="AR2074" i="42"/>
  <c r="AR2076" i="42"/>
  <c r="AR2078" i="42"/>
  <c r="AR2080" i="42"/>
  <c r="AR2082" i="42"/>
  <c r="AR2084" i="42"/>
  <c r="AR2086" i="42"/>
  <c r="AR2088" i="42"/>
  <c r="AR2090" i="42"/>
  <c r="AR2092" i="42"/>
  <c r="AR2094" i="42"/>
  <c r="AR2096" i="42"/>
  <c r="AR2098" i="42"/>
  <c r="AR2100" i="42"/>
  <c r="AR2102" i="42"/>
  <c r="AR2104" i="42"/>
  <c r="AR1938" i="42"/>
  <c r="AT1939" i="42"/>
  <c r="AP1940" i="42"/>
  <c r="AO1940" i="42"/>
  <c r="AR1942" i="42"/>
  <c r="AT1943" i="42"/>
  <c r="AP1944" i="42"/>
  <c r="AO1944" i="42"/>
  <c r="AR1946" i="42"/>
  <c r="AT1947" i="42"/>
  <c r="AP1948" i="42"/>
  <c r="AO1948" i="42"/>
  <c r="AR1950" i="42"/>
  <c r="AP1952" i="42"/>
  <c r="AO1952" i="42"/>
  <c r="AR1954" i="42"/>
  <c r="AP1956" i="42"/>
  <c r="AO1956" i="42"/>
  <c r="AR1958" i="42"/>
  <c r="AT1959" i="42"/>
  <c r="AP1960" i="42"/>
  <c r="AO1960" i="42"/>
  <c r="AR1962" i="42"/>
  <c r="AT1963" i="42"/>
  <c r="AT1964" i="42"/>
  <c r="AT1965" i="42"/>
  <c r="AT1966" i="42"/>
  <c r="AT1967" i="42"/>
  <c r="AT1968" i="42"/>
  <c r="AT1969" i="42"/>
  <c r="AP1975" i="42"/>
  <c r="AO1975" i="42"/>
  <c r="AR1977" i="42"/>
  <c r="AP1979" i="42"/>
  <c r="AO1979" i="42"/>
  <c r="AR1981" i="42"/>
  <c r="AP1985" i="42"/>
  <c r="AO1985" i="42"/>
  <c r="AR1987" i="42"/>
  <c r="AP1989" i="42"/>
  <c r="AO1989" i="42"/>
  <c r="AR1991" i="42"/>
  <c r="AP1993" i="42"/>
  <c r="AO1993" i="42"/>
  <c r="AR1995" i="42"/>
  <c r="AP1997" i="42"/>
  <c r="AO1997" i="42"/>
  <c r="AR1999" i="42"/>
  <c r="AP2001" i="42"/>
  <c r="AO2001" i="42"/>
  <c r="AP2002" i="42"/>
  <c r="AO2002" i="42"/>
  <c r="AP2003" i="42"/>
  <c r="AO2003" i="42"/>
  <c r="AR2005" i="42"/>
  <c r="AP2007" i="42"/>
  <c r="AO2007" i="42"/>
  <c r="AR2009" i="42"/>
  <c r="AP2011" i="42"/>
  <c r="AO2011" i="42"/>
  <c r="AR2013" i="42"/>
  <c r="AP2015" i="42"/>
  <c r="AO2015" i="42"/>
  <c r="AR2017" i="42"/>
  <c r="AP2019" i="42"/>
  <c r="AO2019" i="42"/>
  <c r="AR2021" i="42"/>
  <c r="AP2023" i="42"/>
  <c r="AO2023" i="42"/>
  <c r="AR2025" i="42"/>
  <c r="AP2027" i="42"/>
  <c r="AO2027" i="42"/>
  <c r="AR2029" i="42"/>
  <c r="AR2030" i="42"/>
  <c r="AR2031" i="42"/>
  <c r="AR2032" i="42"/>
  <c r="AR2033" i="42"/>
  <c r="AR2034" i="42"/>
  <c r="AP2036" i="42"/>
  <c r="AO2036" i="42"/>
  <c r="AR2038" i="42"/>
  <c r="AP2040" i="42"/>
  <c r="AO2040" i="42"/>
  <c r="AR2042" i="42"/>
  <c r="AP2044" i="42"/>
  <c r="AO2044" i="42"/>
  <c r="AR2046" i="42"/>
  <c r="AP2048" i="42"/>
  <c r="AO2048" i="42"/>
  <c r="AR2050" i="42"/>
  <c r="AP2052" i="42"/>
  <c r="AO2052" i="42"/>
  <c r="AR2054" i="42"/>
  <c r="AP2056" i="42"/>
  <c r="AO2056" i="42"/>
  <c r="AR2058" i="42"/>
  <c r="AP2060" i="42"/>
  <c r="AO2060" i="42"/>
  <c r="AR2062" i="42"/>
  <c r="AP2064" i="42"/>
  <c r="AO2064" i="42"/>
  <c r="AR2066" i="42"/>
  <c r="AP2068" i="42"/>
  <c r="AO2068" i="42"/>
  <c r="AT2070" i="42"/>
  <c r="AQ2071" i="42"/>
  <c r="AP2071" i="42"/>
  <c r="AO2071" i="42"/>
  <c r="AQ2073" i="42"/>
  <c r="AP2073" i="42"/>
  <c r="AO2073" i="42"/>
  <c r="AT2074" i="42"/>
  <c r="AQ2075" i="42"/>
  <c r="AP2075" i="42"/>
  <c r="AO2075" i="42"/>
  <c r="AT2076" i="42"/>
  <c r="AQ2077" i="42"/>
  <c r="AP2077" i="42"/>
  <c r="AO2077" i="42"/>
  <c r="AT2078" i="42"/>
  <c r="AQ2079" i="42"/>
  <c r="AP2079" i="42"/>
  <c r="AO2079" i="42"/>
  <c r="AQ2081" i="42"/>
  <c r="AP2081" i="42"/>
  <c r="AO2081" i="42"/>
  <c r="AT2082" i="42"/>
  <c r="AQ2083" i="42"/>
  <c r="AP2083" i="42"/>
  <c r="AO2083" i="42"/>
  <c r="AT2084" i="42"/>
  <c r="AQ2085" i="42"/>
  <c r="AP2085" i="42"/>
  <c r="AO2085" i="42"/>
  <c r="AT2086" i="42"/>
  <c r="AQ2087" i="42"/>
  <c r="AP2087" i="42"/>
  <c r="AO2087" i="42"/>
  <c r="AT2088" i="42"/>
  <c r="AQ2089" i="42"/>
  <c r="AP2089" i="42"/>
  <c r="AO2089" i="42"/>
  <c r="AT2090" i="42"/>
  <c r="AQ2091" i="42"/>
  <c r="AP2091" i="42"/>
  <c r="AO2091" i="42"/>
  <c r="AT2092" i="42"/>
  <c r="AQ2093" i="42"/>
  <c r="AP2093" i="42"/>
  <c r="AO2093" i="42"/>
  <c r="AT2094" i="42"/>
  <c r="AQ2095" i="42"/>
  <c r="AP2095" i="42"/>
  <c r="AO2095" i="42"/>
  <c r="AT2096" i="42"/>
  <c r="AQ2097" i="42"/>
  <c r="AP2097" i="42"/>
  <c r="AO2097" i="42"/>
  <c r="AT2098" i="42"/>
  <c r="AQ2099" i="42"/>
  <c r="AP2099" i="42"/>
  <c r="AO2099" i="42"/>
  <c r="AT2100" i="42"/>
  <c r="AQ2101" i="42"/>
  <c r="AP2101" i="42"/>
  <c r="AO2101" i="42"/>
  <c r="AT2102" i="42"/>
  <c r="AQ2103" i="42"/>
  <c r="AP2103" i="42"/>
  <c r="AO2103" i="42"/>
  <c r="AT2104" i="42"/>
  <c r="AQ2105" i="42"/>
  <c r="AP2105" i="42"/>
  <c r="AO2105" i="42"/>
  <c r="AK1939" i="42"/>
  <c r="AK1940" i="42"/>
  <c r="AK1941" i="42"/>
  <c r="AK1942" i="42"/>
  <c r="AK1943" i="42"/>
  <c r="AK1944" i="42"/>
  <c r="AK1945" i="42"/>
  <c r="AK1946" i="42"/>
  <c r="AK1947" i="42"/>
  <c r="AK1948" i="42"/>
  <c r="AK1949" i="42"/>
  <c r="AK1950" i="42"/>
  <c r="AK1951" i="42"/>
  <c r="AK1952" i="42"/>
  <c r="AK1953" i="42"/>
  <c r="AK1954" i="42"/>
  <c r="AK1955" i="42"/>
  <c r="AK1956" i="42"/>
  <c r="AK1957" i="42"/>
  <c r="AK1958" i="42"/>
  <c r="AK1959" i="42"/>
  <c r="AK1960" i="42"/>
  <c r="AK1961" i="42"/>
  <c r="AK1962" i="42"/>
  <c r="AK1963" i="42"/>
  <c r="AK1975" i="42"/>
  <c r="AK1976" i="42"/>
  <c r="AK1977" i="42"/>
  <c r="AK1978" i="42"/>
  <c r="AK1979" i="42"/>
  <c r="AK1980" i="42"/>
  <c r="AK1981" i="42"/>
  <c r="AK1982" i="42"/>
  <c r="AK1985" i="42"/>
  <c r="AK1986" i="42"/>
  <c r="AK1987" i="42"/>
  <c r="AK1988" i="42"/>
  <c r="AK1989" i="42"/>
  <c r="AK1990" i="42"/>
  <c r="AK1991" i="42"/>
  <c r="AK1992" i="42"/>
  <c r="AK1993" i="42"/>
  <c r="AK1994" i="42"/>
  <c r="AK1995" i="42"/>
  <c r="AK1996" i="42"/>
  <c r="AK1997" i="42"/>
  <c r="AK1998" i="42"/>
  <c r="AK1999" i="42"/>
  <c r="AK2000" i="42"/>
  <c r="AK2001" i="42"/>
  <c r="AK2004" i="42"/>
  <c r="AK2005" i="42"/>
  <c r="AK2006" i="42"/>
  <c r="AK2007" i="42"/>
  <c r="AK2008" i="42"/>
  <c r="AK2009" i="42"/>
  <c r="AK2010" i="42"/>
  <c r="AK2011" i="42"/>
  <c r="AK2012" i="42"/>
  <c r="AK2013" i="42"/>
  <c r="AK2014" i="42"/>
  <c r="AK2015" i="42"/>
  <c r="AK2016" i="42"/>
  <c r="AK2017" i="42"/>
  <c r="AK2018" i="42"/>
  <c r="AK2019" i="42"/>
  <c r="AK2020" i="42"/>
  <c r="AK2021" i="42"/>
  <c r="AK2022" i="42"/>
  <c r="AK2023" i="42"/>
  <c r="AK2024" i="42"/>
  <c r="AK2025" i="42"/>
  <c r="AK2026" i="42"/>
  <c r="AK2027" i="42"/>
  <c r="AK2028" i="42"/>
  <c r="AK2029" i="42"/>
  <c r="AK2035" i="42"/>
  <c r="AK2036" i="42"/>
  <c r="AK2037" i="42"/>
  <c r="AK2038" i="42"/>
  <c r="AK2039" i="42"/>
  <c r="AK2040" i="42"/>
  <c r="AK2041" i="42"/>
  <c r="AK2042" i="42"/>
  <c r="AK2043" i="42"/>
  <c r="AK2044" i="42"/>
  <c r="AK2045" i="42"/>
  <c r="AK2046" i="42"/>
  <c r="AK2047" i="42"/>
  <c r="AK2048" i="42"/>
  <c r="AK2049" i="42"/>
  <c r="AK2050" i="42"/>
  <c r="AK2051" i="42"/>
  <c r="AK2052" i="42"/>
  <c r="AK2053" i="42"/>
  <c r="AK2054" i="42"/>
  <c r="AK2055" i="42"/>
  <c r="AK2056" i="42"/>
  <c r="AK2057" i="42"/>
  <c r="AK2058" i="42"/>
  <c r="AK2059" i="42"/>
  <c r="AK2060" i="42"/>
  <c r="AK2061" i="42"/>
  <c r="AK2062" i="42"/>
  <c r="AK2063" i="42"/>
  <c r="AK2064" i="42"/>
  <c r="AK2065" i="42"/>
  <c r="AK2066" i="42"/>
  <c r="AK2067" i="42"/>
  <c r="AK2068" i="42"/>
  <c r="AK2069" i="42"/>
  <c r="AK2070" i="42"/>
  <c r="AK2071" i="42"/>
  <c r="AK2072" i="42"/>
  <c r="AK2073" i="42"/>
  <c r="AK2074" i="42"/>
  <c r="AK2075" i="42"/>
  <c r="AK2076" i="42"/>
  <c r="AK2077" i="42"/>
  <c r="AK2078" i="42"/>
  <c r="AK2079" i="42"/>
  <c r="AK2080" i="42"/>
  <c r="AK2081" i="42"/>
  <c r="AK2082" i="42"/>
  <c r="AK2083" i="42"/>
  <c r="AK2084" i="42"/>
  <c r="AK2085" i="42"/>
  <c r="AK2086" i="42"/>
  <c r="AK2087" i="42"/>
  <c r="AK2088" i="42"/>
  <c r="AK2089" i="42"/>
  <c r="AK2090" i="42"/>
  <c r="AK2091" i="42"/>
  <c r="AK2092" i="42"/>
  <c r="AK2093" i="42"/>
  <c r="AK2094" i="42"/>
  <c r="AK2095" i="42"/>
  <c r="AK2096" i="42"/>
  <c r="AK2097" i="42"/>
  <c r="AK2098" i="42"/>
  <c r="AK2099" i="42"/>
  <c r="AK2100" i="42"/>
  <c r="AK2101" i="42"/>
  <c r="AK2102" i="42"/>
  <c r="AK2103" i="42"/>
  <c r="AK2104" i="42"/>
  <c r="AK2105" i="42"/>
  <c r="AK2106" i="42"/>
  <c r="AO2106" i="42"/>
  <c r="AK2107" i="42"/>
  <c r="AO2107" i="42"/>
  <c r="AK2108" i="42"/>
  <c r="AO2108" i="42"/>
  <c r="AO2109" i="42"/>
  <c r="AK2110" i="42"/>
  <c r="AO2110" i="42"/>
  <c r="AK2111" i="42"/>
  <c r="AO2111" i="42"/>
  <c r="AK2112" i="42"/>
  <c r="AO2112" i="42"/>
  <c r="AK2113" i="42"/>
  <c r="AO2113" i="42"/>
  <c r="AK2114" i="42"/>
  <c r="AO2114" i="42"/>
  <c r="AK2115" i="42"/>
  <c r="AO2115" i="42"/>
  <c r="AK2116" i="42"/>
  <c r="AO2116" i="42"/>
  <c r="AK2117" i="42"/>
  <c r="AO2117" i="42"/>
  <c r="AK2118" i="42"/>
  <c r="AO2118" i="42"/>
  <c r="AK2119" i="42"/>
  <c r="AO2119" i="42"/>
  <c r="AK2120" i="42"/>
  <c r="AO2120" i="42"/>
  <c r="AK2121" i="42"/>
  <c r="AO2121" i="42"/>
  <c r="AK2122" i="42"/>
  <c r="AO2122" i="42"/>
  <c r="AK2123" i="42"/>
  <c r="AO2123" i="42"/>
  <c r="AK2124" i="42"/>
  <c r="AO2124" i="42"/>
  <c r="AK2125" i="42"/>
  <c r="AO2125" i="42"/>
  <c r="AK2126" i="42"/>
  <c r="AO2126" i="42"/>
  <c r="AK2127" i="42"/>
  <c r="AO2127" i="42"/>
  <c r="AK2128" i="42"/>
  <c r="AO2128" i="42"/>
  <c r="AK2129" i="42"/>
  <c r="AO2129" i="42"/>
  <c r="AK2130" i="42"/>
  <c r="AO2130" i="42"/>
  <c r="AK2131" i="42"/>
  <c r="AO2131" i="42"/>
  <c r="AK2132" i="42"/>
  <c r="AO2132" i="42"/>
  <c r="AK2133" i="42"/>
  <c r="AO2133" i="42"/>
  <c r="AK2134" i="42"/>
  <c r="AO2134" i="42"/>
  <c r="AO2135" i="42"/>
  <c r="AO2136" i="42"/>
  <c r="AO2137" i="42"/>
  <c r="AK2138" i="42"/>
  <c r="AO2138" i="42"/>
  <c r="AK2139" i="42"/>
  <c r="AO2139" i="42"/>
  <c r="AK2140" i="42"/>
  <c r="AO2140" i="42"/>
  <c r="AK2141" i="42"/>
  <c r="AO2141" i="42"/>
  <c r="AK2142" i="42"/>
  <c r="AO2142" i="42"/>
  <c r="AK2143" i="42"/>
  <c r="AO2143" i="42"/>
  <c r="AK2144" i="42"/>
  <c r="AO2144" i="42"/>
  <c r="AK2145" i="42"/>
  <c r="AO2145" i="42"/>
  <c r="AK2146" i="42"/>
  <c r="AO2146" i="42"/>
  <c r="AK2147" i="42"/>
  <c r="AO2147" i="42"/>
  <c r="AK2148" i="42"/>
  <c r="AO2148" i="42"/>
  <c r="AK2149" i="42"/>
  <c r="AO2149" i="42"/>
  <c r="AT2150" i="42"/>
  <c r="AQ2152" i="42"/>
  <c r="AO2153" i="42"/>
  <c r="AT2154" i="42"/>
  <c r="AQ2156" i="42"/>
  <c r="AO2157" i="42"/>
  <c r="AT2158" i="42"/>
  <c r="AQ2160" i="42"/>
  <c r="AO2161" i="42"/>
  <c r="AT2162" i="42"/>
  <c r="AQ2164" i="42"/>
  <c r="AO2165" i="42"/>
  <c r="AT2166" i="42"/>
  <c r="AR2167" i="42"/>
  <c r="AQ2168" i="42"/>
  <c r="AO2169" i="42"/>
  <c r="AT2170" i="42"/>
  <c r="AR2171" i="42"/>
  <c r="AQ2172" i="42"/>
  <c r="AO2173" i="42"/>
  <c r="AT2174" i="42"/>
  <c r="AR2175" i="42"/>
  <c r="AQ2176" i="42"/>
  <c r="AO2177" i="42"/>
  <c r="AT2178" i="42"/>
  <c r="AR2179" i="42"/>
  <c r="AQ2180" i="42"/>
  <c r="AO2181" i="42"/>
  <c r="AT2182" i="42"/>
  <c r="AR2183" i="42"/>
  <c r="AQ2184" i="42"/>
  <c r="AO2185" i="42"/>
  <c r="AT2186" i="42"/>
  <c r="AR2187" i="42"/>
  <c r="AQ2188" i="42"/>
  <c r="AO2189" i="42"/>
  <c r="AT2190" i="42"/>
  <c r="AR2191" i="42"/>
  <c r="AL1950" i="42"/>
  <c r="AL1951" i="42"/>
  <c r="AL1952" i="42"/>
  <c r="AL1953" i="42"/>
  <c r="AL1954" i="42"/>
  <c r="AL1955" i="42"/>
  <c r="AL1992" i="42"/>
  <c r="AL1993" i="42"/>
  <c r="AL1996" i="42"/>
  <c r="AL1997" i="42"/>
  <c r="AL2040" i="42"/>
  <c r="AL2044" i="42"/>
  <c r="AL2057" i="42"/>
  <c r="AL2066" i="42"/>
  <c r="AL2072" i="42"/>
  <c r="AL2073" i="42"/>
  <c r="AP2106" i="42"/>
  <c r="AP2107" i="42"/>
  <c r="AP2108" i="42"/>
  <c r="AP2109" i="42"/>
  <c r="AP2110" i="42"/>
  <c r="AP2111" i="42"/>
  <c r="AP2112" i="42"/>
  <c r="AP2113" i="42"/>
  <c r="AP2114" i="42"/>
  <c r="AP2115" i="42"/>
  <c r="AP2116" i="42"/>
  <c r="AP2117" i="42"/>
  <c r="AP2118" i="42"/>
  <c r="AP2119" i="42"/>
  <c r="AP2120" i="42"/>
  <c r="AP2121" i="42"/>
  <c r="AP2122" i="42"/>
  <c r="AP2123" i="42"/>
  <c r="AP2124" i="42"/>
  <c r="AP2125" i="42"/>
  <c r="AP2126" i="42"/>
  <c r="AP2127" i="42"/>
  <c r="AP2128" i="42"/>
  <c r="AP2129" i="42"/>
  <c r="AP2130" i="42"/>
  <c r="AP2131" i="42"/>
  <c r="AP2132" i="42"/>
  <c r="AP2133" i="42"/>
  <c r="AP2134" i="42"/>
  <c r="AP2135" i="42"/>
  <c r="AP2136" i="42"/>
  <c r="AP2137" i="42"/>
  <c r="AP2138" i="42"/>
  <c r="AP2139" i="42"/>
  <c r="AP2140" i="42"/>
  <c r="AP2141" i="42"/>
  <c r="AP2142" i="42"/>
  <c r="AP2143" i="42"/>
  <c r="AP2144" i="42"/>
  <c r="AL2145" i="42"/>
  <c r="AP2145" i="42"/>
  <c r="AL2146" i="42"/>
  <c r="AP2146" i="42"/>
  <c r="AL2147" i="42"/>
  <c r="AP2147" i="42"/>
  <c r="AL2148" i="42"/>
  <c r="AP2148" i="42"/>
  <c r="AQ2149" i="42"/>
  <c r="AT2151" i="42"/>
  <c r="AR2152" i="42"/>
  <c r="AQ2153" i="42"/>
  <c r="AO2154" i="42"/>
  <c r="AT2155" i="42"/>
  <c r="AR2156" i="42"/>
  <c r="AQ2157" i="42"/>
  <c r="AO2158" i="42"/>
  <c r="AT2159" i="42"/>
  <c r="AR2160" i="42"/>
  <c r="AQ2161" i="42"/>
  <c r="AT2163" i="42"/>
  <c r="AR2164" i="42"/>
  <c r="AQ2165" i="42"/>
  <c r="AT2167" i="42"/>
  <c r="AR2168" i="42"/>
  <c r="AQ2169" i="42"/>
  <c r="AT2171" i="42"/>
  <c r="AR2172" i="42"/>
  <c r="AQ2173" i="42"/>
  <c r="AT2175" i="42"/>
  <c r="AR2176" i="42"/>
  <c r="AQ2177" i="42"/>
  <c r="AT2179" i="42"/>
  <c r="AR2180" i="42"/>
  <c r="AQ2181" i="42"/>
  <c r="AT2183" i="42"/>
  <c r="AR2184" i="42"/>
  <c r="AQ2185" i="42"/>
  <c r="AT2187" i="42"/>
  <c r="AR2188" i="42"/>
  <c r="AQ2189" i="42"/>
  <c r="AT2191" i="42"/>
  <c r="AT2192" i="42"/>
  <c r="AT2193" i="42"/>
  <c r="AT2194" i="42"/>
  <c r="AT2195" i="42"/>
  <c r="AT2196" i="42"/>
  <c r="AT2197" i="42"/>
  <c r="AT2198" i="42"/>
  <c r="AT2199" i="42"/>
  <c r="AT2200" i="42"/>
  <c r="AT2201" i="42"/>
  <c r="AT2202" i="42"/>
  <c r="AT2203" i="42"/>
  <c r="AT2204" i="42"/>
  <c r="AT2205" i="42"/>
  <c r="AT2206" i="42"/>
  <c r="AT2207" i="42"/>
  <c r="AQ2106" i="42"/>
  <c r="AQ2107" i="42"/>
  <c r="AQ2108" i="42"/>
  <c r="AQ2109" i="42"/>
  <c r="AQ2110" i="42"/>
  <c r="AQ2111" i="42"/>
  <c r="AQ2112" i="42"/>
  <c r="AQ2113" i="42"/>
  <c r="AQ2114" i="42"/>
  <c r="AQ2115" i="42"/>
  <c r="AQ2116" i="42"/>
  <c r="AQ2117" i="42"/>
  <c r="AQ2118" i="42"/>
  <c r="AQ2119" i="42"/>
  <c r="AQ2120" i="42"/>
  <c r="AQ2121" i="42"/>
  <c r="AQ2122" i="42"/>
  <c r="AQ2123" i="42"/>
  <c r="AQ2124" i="42"/>
  <c r="AQ2125" i="42"/>
  <c r="AQ2126" i="42"/>
  <c r="AQ2127" i="42"/>
  <c r="AQ2128" i="42"/>
  <c r="AQ2129" i="42"/>
  <c r="AQ2130" i="42"/>
  <c r="AQ2131" i="42"/>
  <c r="AQ2132" i="42"/>
  <c r="AQ2133" i="42"/>
  <c r="AQ2134" i="42"/>
  <c r="AQ2135" i="42"/>
  <c r="AQ2136" i="42"/>
  <c r="AQ2137" i="42"/>
  <c r="AQ2138" i="42"/>
  <c r="AQ2139" i="42"/>
  <c r="AQ2140" i="42"/>
  <c r="AT2152" i="42"/>
  <c r="AT2156" i="42"/>
  <c r="AT2160" i="42"/>
  <c r="AT2164" i="42"/>
  <c r="AT2168" i="42"/>
  <c r="AT2172" i="42"/>
  <c r="AT2176" i="42"/>
  <c r="AT2180" i="42"/>
  <c r="AT2184" i="42"/>
  <c r="AT2188" i="42"/>
  <c r="AP2192" i="42"/>
  <c r="AO2192" i="42"/>
  <c r="AP2193" i="42"/>
  <c r="AO2193" i="42"/>
  <c r="AP2194" i="42"/>
  <c r="AO2194" i="42"/>
  <c r="AP2195" i="42"/>
  <c r="AO2195" i="42"/>
  <c r="AP2196" i="42"/>
  <c r="AO2196" i="42"/>
  <c r="AP2197" i="42"/>
  <c r="AO2197" i="42"/>
  <c r="AP2198" i="42"/>
  <c r="AO2198" i="42"/>
  <c r="AP2199" i="42"/>
  <c r="AO2199" i="42"/>
  <c r="AP2200" i="42"/>
  <c r="AO2200" i="42"/>
  <c r="AP2201" i="42"/>
  <c r="AO2201" i="42"/>
  <c r="AP2202" i="42"/>
  <c r="AO2202" i="42"/>
  <c r="AP2203" i="42"/>
  <c r="AO2203" i="42"/>
  <c r="AP2204" i="42"/>
  <c r="AO2204" i="42"/>
  <c r="AP2205" i="42"/>
  <c r="AO2205" i="42"/>
  <c r="AP2206" i="42"/>
  <c r="AO2206" i="42"/>
  <c r="AP2207" i="42"/>
  <c r="AO2207" i="42"/>
  <c r="AT2149" i="42"/>
  <c r="AO2152" i="42"/>
  <c r="AT2153" i="42"/>
  <c r="AO2156" i="42"/>
  <c r="AT2157" i="42"/>
  <c r="AO2160" i="42"/>
  <c r="AT2161" i="42"/>
  <c r="AO2164" i="42"/>
  <c r="AT2165" i="42"/>
  <c r="AO2168" i="42"/>
  <c r="AT2169" i="42"/>
  <c r="AO2172" i="42"/>
  <c r="AT2173" i="42"/>
  <c r="AO2176" i="42"/>
  <c r="AT2177" i="42"/>
  <c r="AO2180" i="42"/>
  <c r="AT2181" i="42"/>
  <c r="AO2184" i="42"/>
  <c r="AT2185" i="42"/>
  <c r="AO2188" i="42"/>
  <c r="AT2189" i="42"/>
  <c r="AQ2192" i="42"/>
  <c r="AQ2193" i="42"/>
  <c r="AQ2194" i="42"/>
  <c r="AQ2195" i="42"/>
  <c r="AQ2196" i="42"/>
  <c r="AQ2197" i="42"/>
  <c r="AQ2198" i="42"/>
  <c r="AQ2199" i="42"/>
  <c r="AQ2200" i="42"/>
  <c r="AQ2201" i="42"/>
  <c r="AQ2202" i="42"/>
  <c r="AQ2203" i="42"/>
  <c r="AQ2204" i="42"/>
  <c r="AQ2205" i="42"/>
  <c r="AQ2206" i="42"/>
  <c r="AQ2207" i="42"/>
  <c r="AR2208" i="42"/>
  <c r="AR2209" i="42"/>
  <c r="AR2210" i="42"/>
  <c r="AR2211" i="42"/>
  <c r="AR2212" i="42"/>
  <c r="AR2213" i="42"/>
  <c r="AR2214" i="42"/>
  <c r="AR2215" i="42"/>
  <c r="AR2216" i="42"/>
  <c r="AR2217" i="42"/>
  <c r="AR2218" i="42"/>
  <c r="AR2219" i="42"/>
  <c r="AR2220" i="42"/>
  <c r="AR2221" i="42"/>
  <c r="AR2222" i="42"/>
  <c r="AR2223" i="42"/>
  <c r="AR2224" i="42"/>
  <c r="AR2225" i="42"/>
  <c r="AR2226" i="42"/>
  <c r="AR2227" i="42"/>
  <c r="AR2228" i="42"/>
  <c r="AR2229" i="42"/>
  <c r="AR2230" i="42"/>
  <c r="AR2231" i="42"/>
  <c r="AR2232" i="42"/>
  <c r="AR2233" i="42"/>
  <c r="AR2234" i="42"/>
  <c r="AR2235" i="42"/>
  <c r="AR2236" i="42"/>
  <c r="AR2237" i="42"/>
  <c r="AR2238" i="42"/>
  <c r="AR2239" i="42"/>
  <c r="AJ2240" i="42"/>
  <c r="AQ2240" i="42"/>
  <c r="AQ2241" i="42"/>
  <c r="AT2243" i="42"/>
  <c r="AO2244" i="42"/>
  <c r="AP2244" i="42"/>
  <c r="AQ2245" i="42"/>
  <c r="AT2247" i="42"/>
  <c r="AO2248" i="42"/>
  <c r="AP2248" i="42"/>
  <c r="AQ2249" i="42"/>
  <c r="AT2251" i="42"/>
  <c r="AO2252" i="42"/>
  <c r="AP2252" i="42"/>
  <c r="AQ2253" i="42"/>
  <c r="AQ2254" i="42"/>
  <c r="AT2256" i="42"/>
  <c r="AO2257" i="42"/>
  <c r="AP2257" i="42"/>
  <c r="AQ2258" i="42"/>
  <c r="AT2260" i="42"/>
  <c r="AO2261" i="42"/>
  <c r="AP2261" i="42"/>
  <c r="AQ2262" i="42"/>
  <c r="AT2264" i="42"/>
  <c r="AO2265" i="42"/>
  <c r="AP2265" i="42"/>
  <c r="AQ2266" i="42"/>
  <c r="AO2269" i="42"/>
  <c r="AP2269" i="42"/>
  <c r="AQ2270" i="42"/>
  <c r="AT2272" i="42"/>
  <c r="AO2273" i="42"/>
  <c r="AP2273" i="42"/>
  <c r="AQ2274" i="42"/>
  <c r="AT2276" i="42"/>
  <c r="AO2277" i="42"/>
  <c r="AP2277" i="42"/>
  <c r="AQ2278" i="42"/>
  <c r="AT2280" i="42"/>
  <c r="AO2281" i="42"/>
  <c r="AP2281" i="42"/>
  <c r="AQ2282" i="42"/>
  <c r="AO2285" i="42"/>
  <c r="AP2285" i="42"/>
  <c r="AQ2286" i="42"/>
  <c r="AO2289" i="42"/>
  <c r="AP2289" i="42"/>
  <c r="AQ2290" i="42"/>
  <c r="AO2293" i="42"/>
  <c r="AP2293" i="42"/>
  <c r="AQ2294" i="42"/>
  <c r="AT2296" i="42"/>
  <c r="AO2297" i="42"/>
  <c r="AP2297" i="42"/>
  <c r="AQ2298" i="42"/>
  <c r="AO2301" i="42"/>
  <c r="AP2301" i="42"/>
  <c r="AQ2302" i="42"/>
  <c r="AO2305" i="42"/>
  <c r="AP2305" i="42"/>
  <c r="AQ2306" i="42"/>
  <c r="AT2308" i="42"/>
  <c r="AO2309" i="42"/>
  <c r="AP2309" i="42"/>
  <c r="AQ2310" i="42"/>
  <c r="AT2312" i="42"/>
  <c r="AO2313" i="42"/>
  <c r="AP2313" i="42"/>
  <c r="AQ2314" i="42"/>
  <c r="AO2317" i="42"/>
  <c r="AP2317" i="42"/>
  <c r="AO2208" i="42"/>
  <c r="AO2209" i="42"/>
  <c r="AO2210" i="42"/>
  <c r="AO2211" i="42"/>
  <c r="AO2212" i="42"/>
  <c r="AO2213" i="42"/>
  <c r="AO2214" i="42"/>
  <c r="AO2243" i="42"/>
  <c r="AP2243" i="42"/>
  <c r="AO2247" i="42"/>
  <c r="AP2247" i="42"/>
  <c r="AO2251" i="42"/>
  <c r="AP2251" i="42"/>
  <c r="AO2256" i="42"/>
  <c r="AP2256" i="42"/>
  <c r="AO2260" i="42"/>
  <c r="AP2260" i="42"/>
  <c r="AO2264" i="42"/>
  <c r="AP2264" i="42"/>
  <c r="AO2268" i="42"/>
  <c r="AP2268" i="42"/>
  <c r="AO2272" i="42"/>
  <c r="AP2272" i="42"/>
  <c r="AO2276" i="42"/>
  <c r="AP2276" i="42"/>
  <c r="AO2280" i="42"/>
  <c r="AP2280" i="42"/>
  <c r="AO2284" i="42"/>
  <c r="AP2284" i="42"/>
  <c r="AO2288" i="42"/>
  <c r="AP2288" i="42"/>
  <c r="AO2292" i="42"/>
  <c r="AP2292" i="42"/>
  <c r="AO2296" i="42"/>
  <c r="AP2296" i="42"/>
  <c r="AO2300" i="42"/>
  <c r="AP2300" i="42"/>
  <c r="AO2304" i="42"/>
  <c r="AP2304" i="42"/>
  <c r="AO2308" i="42"/>
  <c r="AP2308" i="42"/>
  <c r="AO2312" i="42"/>
  <c r="AP2312" i="42"/>
  <c r="AO2316" i="42"/>
  <c r="AP2316" i="42"/>
  <c r="AO2319" i="42"/>
  <c r="AQ2319" i="42"/>
  <c r="AP2319" i="42"/>
  <c r="AO2321" i="42"/>
  <c r="AQ2321" i="42"/>
  <c r="AP2321" i="42"/>
  <c r="AT2322" i="42"/>
  <c r="AO2323" i="42"/>
  <c r="AQ2323" i="42"/>
  <c r="AP2323" i="42"/>
  <c r="AO2325" i="42"/>
  <c r="AQ2325" i="42"/>
  <c r="AP2325" i="42"/>
  <c r="AO2327" i="42"/>
  <c r="AQ2327" i="42"/>
  <c r="AP2327" i="42"/>
  <c r="AO2329" i="42"/>
  <c r="AQ2329" i="42"/>
  <c r="AP2329" i="42"/>
  <c r="AO2331" i="42"/>
  <c r="AQ2331" i="42"/>
  <c r="AP2331" i="42"/>
  <c r="AO2333" i="42"/>
  <c r="AQ2333" i="42"/>
  <c r="AP2333" i="42"/>
  <c r="AO2335" i="42"/>
  <c r="AQ2335" i="42"/>
  <c r="AP2335" i="42"/>
  <c r="AO2337" i="42"/>
  <c r="AQ2337" i="42"/>
  <c r="AP2337" i="42"/>
  <c r="AO2339" i="42"/>
  <c r="AQ2339" i="42"/>
  <c r="AP2339" i="42"/>
  <c r="AO2341" i="42"/>
  <c r="AQ2341" i="42"/>
  <c r="AP2341" i="42"/>
  <c r="AO2343" i="42"/>
  <c r="AQ2343" i="42"/>
  <c r="AP2343" i="42"/>
  <c r="AO2345" i="42"/>
  <c r="AQ2345" i="42"/>
  <c r="AP2345" i="42"/>
  <c r="AO2347" i="42"/>
  <c r="AQ2347" i="42"/>
  <c r="AP2347" i="42"/>
  <c r="AO2349" i="42"/>
  <c r="AQ2349" i="42"/>
  <c r="AP2349" i="42"/>
  <c r="AO2351" i="42"/>
  <c r="AQ2351" i="42"/>
  <c r="AP2351" i="42"/>
  <c r="AO2353" i="42"/>
  <c r="AQ2353" i="42"/>
  <c r="AP2353" i="42"/>
  <c r="AO2355" i="42"/>
  <c r="AQ2355" i="42"/>
  <c r="AP2355" i="42"/>
  <c r="AO2357" i="42"/>
  <c r="AQ2357" i="42"/>
  <c r="AP2357" i="42"/>
  <c r="AO2359" i="42"/>
  <c r="AQ2359" i="42"/>
  <c r="AP2359" i="42"/>
  <c r="AO2361" i="42"/>
  <c r="AQ2361" i="42"/>
  <c r="AP2361" i="42"/>
  <c r="AO2363" i="42"/>
  <c r="AQ2363" i="42"/>
  <c r="AP2363" i="42"/>
  <c r="AO2365" i="42"/>
  <c r="AQ2365" i="42"/>
  <c r="AP2365" i="42"/>
  <c r="AT2366" i="42"/>
  <c r="AO2367" i="42"/>
  <c r="AQ2367" i="42"/>
  <c r="AP2367" i="42"/>
  <c r="AM2240" i="42"/>
  <c r="AT2240" i="42"/>
  <c r="AT2241" i="42"/>
  <c r="AO2242" i="42"/>
  <c r="AP2242" i="42"/>
  <c r="AQ2243" i="42"/>
  <c r="AR2244" i="42"/>
  <c r="AT2245" i="42"/>
  <c r="AO2246" i="42"/>
  <c r="AP2246" i="42"/>
  <c r="AQ2247" i="42"/>
  <c r="AR2248" i="42"/>
  <c r="AT2249" i="42"/>
  <c r="AO2250" i="42"/>
  <c r="AP2250" i="42"/>
  <c r="AQ2251" i="42"/>
  <c r="AR2252" i="42"/>
  <c r="AT2253" i="42"/>
  <c r="AT2254" i="42"/>
  <c r="AO2255" i="42"/>
  <c r="AP2255" i="42"/>
  <c r="AQ2256" i="42"/>
  <c r="AT2258" i="42"/>
  <c r="AO2259" i="42"/>
  <c r="AP2259" i="42"/>
  <c r="AQ2260" i="42"/>
  <c r="AT2262" i="42"/>
  <c r="AO2263" i="42"/>
  <c r="AP2263" i="42"/>
  <c r="AQ2264" i="42"/>
  <c r="AO2267" i="42"/>
  <c r="AP2267" i="42"/>
  <c r="AQ2268" i="42"/>
  <c r="AT2270" i="42"/>
  <c r="AO2271" i="42"/>
  <c r="AP2271" i="42"/>
  <c r="AQ2272" i="42"/>
  <c r="AT2274" i="42"/>
  <c r="AO2275" i="42"/>
  <c r="AP2275" i="42"/>
  <c r="AQ2276" i="42"/>
  <c r="AT2278" i="42"/>
  <c r="AO2279" i="42"/>
  <c r="AP2279" i="42"/>
  <c r="AQ2280" i="42"/>
  <c r="AT2282" i="42"/>
  <c r="AO2283" i="42"/>
  <c r="AP2283" i="42"/>
  <c r="AQ2284" i="42"/>
  <c r="AO2287" i="42"/>
  <c r="AP2287" i="42"/>
  <c r="AQ2288" i="42"/>
  <c r="AO2291" i="42"/>
  <c r="AP2291" i="42"/>
  <c r="AQ2292" i="42"/>
  <c r="AO2295" i="42"/>
  <c r="AP2295" i="42"/>
  <c r="AQ2296" i="42"/>
  <c r="AT2298" i="42"/>
  <c r="AO2299" i="42"/>
  <c r="AP2299" i="42"/>
  <c r="AQ2300" i="42"/>
  <c r="AO2303" i="42"/>
  <c r="AP2303" i="42"/>
  <c r="AQ2304" i="42"/>
  <c r="AT2306" i="42"/>
  <c r="AO2307" i="42"/>
  <c r="AP2307" i="42"/>
  <c r="AQ2308" i="42"/>
  <c r="AT2310" i="42"/>
  <c r="AO2311" i="42"/>
  <c r="AP2311" i="42"/>
  <c r="AQ2312" i="42"/>
  <c r="AO2315" i="42"/>
  <c r="AP2315" i="42"/>
  <c r="AQ2316" i="42"/>
  <c r="AR2319" i="42"/>
  <c r="AR2321" i="42"/>
  <c r="AR2323" i="42"/>
  <c r="AR2325" i="42"/>
  <c r="AR2327" i="42"/>
  <c r="AR2329" i="42"/>
  <c r="AR2331" i="42"/>
  <c r="AR2333" i="42"/>
  <c r="AR2335" i="42"/>
  <c r="AR2337" i="42"/>
  <c r="AR2339" i="42"/>
  <c r="AR2341" i="42"/>
  <c r="AR2343" i="42"/>
  <c r="AR2345" i="42"/>
  <c r="AR2347" i="42"/>
  <c r="AR2349" i="42"/>
  <c r="AR2351" i="42"/>
  <c r="AR2353" i="42"/>
  <c r="AR2355" i="42"/>
  <c r="AR2357" i="42"/>
  <c r="AR2359" i="42"/>
  <c r="AR2361" i="42"/>
  <c r="AR2363" i="42"/>
  <c r="AR2365" i="42"/>
  <c r="AR2367" i="42"/>
  <c r="AO2240" i="42"/>
  <c r="AP2240" i="42"/>
  <c r="AO2241" i="42"/>
  <c r="AP2241" i="42"/>
  <c r="AO2245" i="42"/>
  <c r="AP2245" i="42"/>
  <c r="AO2249" i="42"/>
  <c r="AP2249" i="42"/>
  <c r="AO2253" i="42"/>
  <c r="AP2253" i="42"/>
  <c r="AO2254" i="42"/>
  <c r="AP2254" i="42"/>
  <c r="AO2258" i="42"/>
  <c r="AP2258" i="42"/>
  <c r="AO2262" i="42"/>
  <c r="AP2262" i="42"/>
  <c r="AO2266" i="42"/>
  <c r="AP2266" i="42"/>
  <c r="AO2270" i="42"/>
  <c r="AP2270" i="42"/>
  <c r="AO2274" i="42"/>
  <c r="AP2274" i="42"/>
  <c r="AO2278" i="42"/>
  <c r="AP2278" i="42"/>
  <c r="AO2282" i="42"/>
  <c r="AP2282" i="42"/>
  <c r="AO2286" i="42"/>
  <c r="AP2286" i="42"/>
  <c r="AO2290" i="42"/>
  <c r="AP2290" i="42"/>
  <c r="AO2294" i="42"/>
  <c r="AP2294" i="42"/>
  <c r="AO2298" i="42"/>
  <c r="AP2298" i="42"/>
  <c r="AO2302" i="42"/>
  <c r="AP2302" i="42"/>
  <c r="AO2306" i="42"/>
  <c r="AP2306" i="42"/>
  <c r="AO2310" i="42"/>
  <c r="AP2310" i="42"/>
  <c r="AO2314" i="42"/>
  <c r="AP2314" i="42"/>
  <c r="AO2318" i="42"/>
  <c r="AQ2318" i="42"/>
  <c r="AP2318" i="42"/>
  <c r="AO2320" i="42"/>
  <c r="AQ2320" i="42"/>
  <c r="AP2320" i="42"/>
  <c r="AO2322" i="42"/>
  <c r="AQ2322" i="42"/>
  <c r="AP2322" i="42"/>
  <c r="AO2324" i="42"/>
  <c r="AQ2324" i="42"/>
  <c r="AP2324" i="42"/>
  <c r="AO2326" i="42"/>
  <c r="AQ2326" i="42"/>
  <c r="AP2326" i="42"/>
  <c r="AO2328" i="42"/>
  <c r="AQ2328" i="42"/>
  <c r="AP2328" i="42"/>
  <c r="AO2330" i="42"/>
  <c r="AQ2330" i="42"/>
  <c r="AP2330" i="42"/>
  <c r="AO2332" i="42"/>
  <c r="AQ2332" i="42"/>
  <c r="AP2332" i="42"/>
  <c r="AO2334" i="42"/>
  <c r="AQ2334" i="42"/>
  <c r="AP2334" i="42"/>
  <c r="AO2336" i="42"/>
  <c r="AQ2336" i="42"/>
  <c r="AP2336" i="42"/>
  <c r="AO2338" i="42"/>
  <c r="AQ2338" i="42"/>
  <c r="AP2338" i="42"/>
  <c r="AO2340" i="42"/>
  <c r="AQ2340" i="42"/>
  <c r="AP2340" i="42"/>
  <c r="AO2342" i="42"/>
  <c r="AQ2342" i="42"/>
  <c r="AP2342" i="42"/>
  <c r="AO2344" i="42"/>
  <c r="AQ2344" i="42"/>
  <c r="AP2344" i="42"/>
  <c r="AO2346" i="42"/>
  <c r="AQ2346" i="42"/>
  <c r="AP2346" i="42"/>
  <c r="AO2348" i="42"/>
  <c r="AQ2348" i="42"/>
  <c r="AP2348" i="42"/>
  <c r="AO2350" i="42"/>
  <c r="AQ2350" i="42"/>
  <c r="AP2350" i="42"/>
  <c r="AO2352" i="42"/>
  <c r="AQ2352" i="42"/>
  <c r="AP2352" i="42"/>
  <c r="AO2354" i="42"/>
  <c r="AQ2354" i="42"/>
  <c r="AP2354" i="42"/>
  <c r="AO2356" i="42"/>
  <c r="AQ2356" i="42"/>
  <c r="AP2356" i="42"/>
  <c r="AO2358" i="42"/>
  <c r="AQ2358" i="42"/>
  <c r="AP2358" i="42"/>
  <c r="AO2360" i="42"/>
  <c r="AQ2360" i="42"/>
  <c r="AP2360" i="42"/>
  <c r="AO2362" i="42"/>
  <c r="AQ2362" i="42"/>
  <c r="AP2362" i="42"/>
  <c r="AO2364" i="42"/>
  <c r="AQ2364" i="42"/>
  <c r="AP2364" i="42"/>
  <c r="AO2366" i="42"/>
  <c r="AQ2366" i="42"/>
  <c r="AP2366" i="42"/>
  <c r="AO2368" i="42"/>
  <c r="AQ2368" i="42"/>
  <c r="AP2368" i="42"/>
  <c r="AL2242" i="42"/>
  <c r="AL2243" i="42"/>
  <c r="AL2244" i="42"/>
  <c r="AL2245" i="42"/>
  <c r="AL2246" i="42"/>
  <c r="AL2247" i="42"/>
  <c r="AL2248" i="42"/>
  <c r="AL2249" i="42"/>
  <c r="AL2250" i="42"/>
  <c r="AL2251" i="42"/>
  <c r="AL2252" i="42"/>
  <c r="AL2253" i="42"/>
  <c r="AL2255" i="42"/>
  <c r="AL2256" i="42"/>
  <c r="AL2257" i="42"/>
  <c r="AL2258" i="42"/>
  <c r="AL2259" i="42"/>
  <c r="AL2260" i="42"/>
  <c r="AL2261" i="42"/>
  <c r="AL2262" i="42"/>
  <c r="AL2263" i="42"/>
  <c r="AL2264" i="42"/>
  <c r="AL2265" i="42"/>
  <c r="AL2266" i="42"/>
  <c r="AT2266" i="42"/>
  <c r="AL2267" i="42"/>
  <c r="AT2267" i="42"/>
  <c r="AL2268" i="42"/>
  <c r="AT2268" i="42"/>
  <c r="AL2269" i="42"/>
  <c r="AL2270" i="42"/>
  <c r="AL2271" i="42"/>
  <c r="AL2272" i="42"/>
  <c r="AL2273" i="42"/>
  <c r="AL2274" i="42"/>
  <c r="AL2275" i="42"/>
  <c r="AL2276" i="42"/>
  <c r="AL2277" i="42"/>
  <c r="AL2278" i="42"/>
  <c r="AL2279" i="42"/>
  <c r="AL2280" i="42"/>
  <c r="AL2281" i="42"/>
  <c r="AL2282" i="42"/>
  <c r="AL2283" i="42"/>
  <c r="AL2284" i="42"/>
  <c r="AT2284" i="42"/>
  <c r="AL2285" i="42"/>
  <c r="AT2285" i="42"/>
  <c r="AL2286" i="42"/>
  <c r="AT2286" i="42"/>
  <c r="AL2287" i="42"/>
  <c r="AT2287" i="42"/>
  <c r="AL2288" i="42"/>
  <c r="AT2288" i="42"/>
  <c r="AL2289" i="42"/>
  <c r="AT2289" i="42"/>
  <c r="AL2290" i="42"/>
  <c r="AT2290" i="42"/>
  <c r="AL2291" i="42"/>
  <c r="AT2291" i="42"/>
  <c r="AL2292" i="42"/>
  <c r="AT2292" i="42"/>
  <c r="AL2293" i="42"/>
  <c r="AT2293" i="42"/>
  <c r="AL2294" i="42"/>
  <c r="AT2294" i="42"/>
  <c r="AL2295" i="42"/>
  <c r="AL2296" i="42"/>
  <c r="AL2297" i="42"/>
  <c r="AL2298" i="42"/>
  <c r="AL2299" i="42"/>
  <c r="AT2299" i="42"/>
  <c r="AL2300" i="42"/>
  <c r="AT2300" i="42"/>
  <c r="AL2301" i="42"/>
  <c r="AT2301" i="42"/>
  <c r="AL2302" i="42"/>
  <c r="AT2302" i="42"/>
  <c r="AL2303" i="42"/>
  <c r="AT2303" i="42"/>
  <c r="AL2304" i="42"/>
  <c r="AT2304" i="42"/>
  <c r="AL2305" i="42"/>
  <c r="AT2305" i="42"/>
  <c r="AL2306" i="42"/>
  <c r="AL2307" i="42"/>
  <c r="AL2308" i="42"/>
  <c r="AL2309" i="42"/>
  <c r="AL2310" i="42"/>
  <c r="AL2311" i="42"/>
  <c r="AL2312" i="42"/>
  <c r="AL2313" i="42"/>
  <c r="AL2314" i="42"/>
  <c r="AT2314" i="42"/>
  <c r="AL2315" i="42"/>
  <c r="AT2315" i="42"/>
  <c r="AL2316" i="42"/>
  <c r="AT2316" i="42"/>
  <c r="AL2317" i="42"/>
  <c r="AT2317" i="42"/>
  <c r="AL2318" i="42"/>
  <c r="AT2318" i="42"/>
  <c r="AL2319" i="42"/>
  <c r="AT2319" i="42"/>
  <c r="AL2320" i="42"/>
  <c r="AT2320" i="42"/>
  <c r="AL2321" i="42"/>
  <c r="AL2322" i="42"/>
  <c r="AL2323" i="42"/>
  <c r="AL2324" i="42"/>
  <c r="AT2324" i="42"/>
  <c r="AL2325" i="42"/>
  <c r="AT2325" i="42"/>
  <c r="AL2326" i="42"/>
  <c r="AT2326" i="42"/>
  <c r="AL2327" i="42"/>
  <c r="AT2327" i="42"/>
  <c r="AL2328" i="42"/>
  <c r="AT2328" i="42"/>
  <c r="AL2329" i="42"/>
  <c r="AT2329" i="42"/>
  <c r="AL2330" i="42"/>
  <c r="AT2330" i="42"/>
  <c r="AL2331" i="42"/>
  <c r="AT2331" i="42"/>
  <c r="AL2332" i="42"/>
  <c r="AT2332" i="42"/>
  <c r="AL2333" i="42"/>
  <c r="AT2333" i="42"/>
  <c r="AL2334" i="42"/>
  <c r="AT2334" i="42"/>
  <c r="AL2335" i="42"/>
  <c r="AT2335" i="42"/>
  <c r="AL2336" i="42"/>
  <c r="AT2336" i="42"/>
  <c r="AL2337" i="42"/>
  <c r="AT2337" i="42"/>
  <c r="AL2338" i="42"/>
  <c r="AT2338" i="42"/>
  <c r="AL2339" i="42"/>
  <c r="AT2339" i="42"/>
  <c r="AL2340" i="42"/>
  <c r="AT2340" i="42"/>
  <c r="AL2341" i="42"/>
  <c r="AT2341" i="42"/>
  <c r="AL2342" i="42"/>
  <c r="AT2342" i="42"/>
  <c r="AL2343" i="42"/>
  <c r="AT2343" i="42"/>
  <c r="AL2344" i="42"/>
  <c r="AT2344" i="42"/>
  <c r="AL2345" i="42"/>
  <c r="AT2345" i="42"/>
  <c r="AL2346" i="42"/>
  <c r="AT2346" i="42"/>
  <c r="AL2347" i="42"/>
  <c r="AT2347" i="42"/>
  <c r="AL2348" i="42"/>
  <c r="AT2348" i="42"/>
  <c r="AL2349" i="42"/>
  <c r="AL2350" i="42"/>
  <c r="AT2350" i="42"/>
  <c r="AL2351" i="42"/>
  <c r="AT2351" i="42"/>
  <c r="AL2352" i="42"/>
  <c r="AT2352" i="42"/>
  <c r="AL2353" i="42"/>
  <c r="AT2353" i="42"/>
  <c r="AL2354" i="42"/>
  <c r="AT2354" i="42"/>
  <c r="AL2355" i="42"/>
  <c r="AT2355" i="42"/>
  <c r="AL2356" i="42"/>
  <c r="AT2356" i="42"/>
  <c r="AL2357" i="42"/>
  <c r="AT2357" i="42"/>
  <c r="AL2358" i="42"/>
  <c r="AT2358" i="42"/>
  <c r="AL2359" i="42"/>
  <c r="AT2359" i="42"/>
  <c r="AL2360" i="42"/>
  <c r="AT2360" i="42"/>
  <c r="AL2361" i="42"/>
  <c r="AT2361" i="42"/>
  <c r="AL2362" i="42"/>
  <c r="AT2362" i="42"/>
  <c r="AL2363" i="42"/>
  <c r="AT2363" i="42"/>
  <c r="AL2364" i="42"/>
  <c r="AT2364" i="42"/>
  <c r="AL2365" i="42"/>
  <c r="AL2366" i="42"/>
  <c r="AL2367" i="42"/>
  <c r="AL2368" i="42"/>
  <c r="AT2368" i="42"/>
  <c r="AL2369" i="42"/>
  <c r="AP2369" i="42"/>
  <c r="AT2369" i="42"/>
  <c r="AL2370" i="42"/>
  <c r="AP2370" i="42"/>
  <c r="AT2370" i="42"/>
  <c r="AL2371" i="42"/>
  <c r="AP2371" i="42"/>
  <c r="AT2371" i="42"/>
  <c r="AL2372" i="42"/>
  <c r="AP2372" i="42"/>
  <c r="AT2372" i="42"/>
  <c r="AL2373" i="42"/>
  <c r="AP2373" i="42"/>
  <c r="AL2374" i="42"/>
  <c r="AP2374" i="42"/>
  <c r="AL2375" i="42"/>
  <c r="AP2375" i="42"/>
  <c r="AL2376" i="42"/>
  <c r="AP2376" i="42"/>
  <c r="AL2377" i="42"/>
  <c r="AP2377" i="42"/>
  <c r="AL2378" i="42"/>
  <c r="AP2378" i="42"/>
  <c r="AL2379" i="42"/>
  <c r="AP2379" i="42"/>
  <c r="AL2380" i="42"/>
  <c r="AP2380" i="42"/>
  <c r="AP2381" i="42"/>
  <c r="AP2382" i="42"/>
  <c r="AP2383" i="42"/>
  <c r="AP2384" i="42"/>
  <c r="AP2385" i="42"/>
  <c r="AP2386" i="42"/>
  <c r="AP2387" i="42"/>
  <c r="AP2388" i="42"/>
  <c r="AP2389" i="42"/>
  <c r="AP2390" i="42"/>
  <c r="AP2391" i="42"/>
  <c r="AP2392" i="42"/>
  <c r="AP2393" i="42"/>
  <c r="AP2394" i="42"/>
  <c r="AP2395" i="42"/>
  <c r="AP2396" i="42"/>
  <c r="AP2397" i="42"/>
  <c r="AP2398" i="42"/>
  <c r="AP2399" i="42"/>
  <c r="AP2400" i="42"/>
  <c r="AP2401" i="42"/>
  <c r="AP2402" i="42"/>
  <c r="AP2403" i="42"/>
  <c r="AP2404" i="42"/>
  <c r="AP2405" i="42"/>
  <c r="AP2406" i="42"/>
  <c r="AP2407" i="42"/>
  <c r="AP2408" i="42"/>
  <c r="AP2409" i="42"/>
  <c r="AP2410" i="42"/>
  <c r="AP2411" i="42"/>
  <c r="AP2412" i="42"/>
  <c r="AP2413" i="42"/>
  <c r="AP2414" i="42"/>
  <c r="AP2415" i="42"/>
  <c r="AP2416" i="42"/>
  <c r="AP2417" i="42"/>
  <c r="AP2418" i="42"/>
  <c r="AP2419" i="42"/>
  <c r="AP2420" i="42"/>
  <c r="AP2421" i="42"/>
  <c r="AL2422" i="42"/>
  <c r="AP2422" i="42"/>
  <c r="AL2423" i="42"/>
  <c r="AP2423" i="42"/>
  <c r="AL2424" i="42"/>
  <c r="AP2424" i="42"/>
  <c r="AL2425" i="42"/>
  <c r="AP2425" i="42"/>
  <c r="AL2426" i="42"/>
  <c r="AP2426" i="42"/>
  <c r="AL2427" i="42"/>
  <c r="AP2427" i="42"/>
  <c r="AL2428" i="42"/>
  <c r="AP2428" i="42"/>
  <c r="AL2429" i="42"/>
  <c r="AP2429" i="42"/>
  <c r="AL2430" i="42"/>
  <c r="AP2430" i="42"/>
  <c r="AL2431" i="42"/>
  <c r="AP2431" i="42"/>
  <c r="AL2432" i="42"/>
  <c r="AP2432" i="42"/>
  <c r="AL2433" i="42"/>
  <c r="AP2433" i="42"/>
  <c r="AL2434" i="42"/>
  <c r="AP2434" i="42"/>
  <c r="AL2435" i="42"/>
  <c r="AP2435" i="42"/>
  <c r="AL2436" i="42"/>
  <c r="AP2436" i="42"/>
  <c r="AL2437" i="42"/>
  <c r="AP2437" i="42"/>
  <c r="AL2438" i="42"/>
  <c r="AP2438" i="42"/>
  <c r="AL2439" i="42"/>
  <c r="AP2439" i="42"/>
  <c r="AL2440" i="42"/>
  <c r="AP2440" i="42"/>
  <c r="AL2441" i="42"/>
  <c r="AP2441" i="42"/>
  <c r="AL2442" i="42"/>
  <c r="AP2442" i="42"/>
  <c r="AL2443" i="42"/>
  <c r="AP2443" i="42"/>
  <c r="AL2444" i="42"/>
  <c r="AP2444" i="42"/>
  <c r="AL2445" i="42"/>
  <c r="AP2445" i="42"/>
  <c r="AL2446" i="42"/>
  <c r="AP2446" i="42"/>
  <c r="AL2447" i="42"/>
  <c r="AL2448" i="42"/>
  <c r="AL2449" i="42"/>
  <c r="AO2451" i="42"/>
  <c r="AP2451" i="42"/>
  <c r="AQ2452" i="42"/>
  <c r="AO2455" i="42"/>
  <c r="AP2455" i="42"/>
  <c r="AQ2456" i="42"/>
  <c r="AO2459" i="42"/>
  <c r="AP2459" i="42"/>
  <c r="AQ2460" i="42"/>
  <c r="AO2463" i="42"/>
  <c r="AP2463" i="42"/>
  <c r="AQ2464" i="42"/>
  <c r="AO2467" i="42"/>
  <c r="AP2467" i="42"/>
  <c r="AQ2468" i="42"/>
  <c r="AO2471" i="42"/>
  <c r="AP2471" i="42"/>
  <c r="AQ2472" i="42"/>
  <c r="AO2475" i="42"/>
  <c r="AP2475" i="42"/>
  <c r="AQ2476" i="42"/>
  <c r="AO2479" i="42"/>
  <c r="AP2479" i="42"/>
  <c r="AQ2480" i="42"/>
  <c r="AO2483" i="42"/>
  <c r="AP2483" i="42"/>
  <c r="AQ2484" i="42"/>
  <c r="AO2487" i="42"/>
  <c r="AQ2487" i="42"/>
  <c r="AP2487" i="42"/>
  <c r="AO2489" i="42"/>
  <c r="AQ2489" i="42"/>
  <c r="AP2489" i="42"/>
  <c r="AO2491" i="42"/>
  <c r="AQ2491" i="42"/>
  <c r="AP2491" i="42"/>
  <c r="AO2493" i="42"/>
  <c r="AQ2493" i="42"/>
  <c r="AP2493" i="42"/>
  <c r="AO2495" i="42"/>
  <c r="AQ2495" i="42"/>
  <c r="AP2495" i="42"/>
  <c r="AO2497" i="42"/>
  <c r="AQ2497" i="42"/>
  <c r="AP2497" i="42"/>
  <c r="AO2499" i="42"/>
  <c r="AQ2499" i="42"/>
  <c r="AP2499" i="42"/>
  <c r="AO2501" i="42"/>
  <c r="AQ2501" i="42"/>
  <c r="AP2501" i="42"/>
  <c r="AO2503" i="42"/>
  <c r="AQ2503" i="42"/>
  <c r="AP2503" i="42"/>
  <c r="AO2505" i="42"/>
  <c r="AQ2505" i="42"/>
  <c r="AP2505" i="42"/>
  <c r="AO2507" i="42"/>
  <c r="AQ2507" i="42"/>
  <c r="AP2507" i="42"/>
  <c r="AO2509" i="42"/>
  <c r="AQ2509" i="42"/>
  <c r="AP2509" i="42"/>
  <c r="AQ2369" i="42"/>
  <c r="AQ2370" i="42"/>
  <c r="AQ2371" i="42"/>
  <c r="AQ2372" i="42"/>
  <c r="AQ2373" i="42"/>
  <c r="AQ2374" i="42"/>
  <c r="AQ2375" i="42"/>
  <c r="AQ2376" i="42"/>
  <c r="AQ2377" i="42"/>
  <c r="AQ2378" i="42"/>
  <c r="AQ2379" i="42"/>
  <c r="AQ2380" i="42"/>
  <c r="AQ2381" i="42"/>
  <c r="AQ2382" i="42"/>
  <c r="AQ2383" i="42"/>
  <c r="AQ2384" i="42"/>
  <c r="AQ2385" i="42"/>
  <c r="AQ2386" i="42"/>
  <c r="AQ2387" i="42"/>
  <c r="AQ2388" i="42"/>
  <c r="AQ2389" i="42"/>
  <c r="AQ2390" i="42"/>
  <c r="AQ2391" i="42"/>
  <c r="AQ2392" i="42"/>
  <c r="AQ2393" i="42"/>
  <c r="AQ2394" i="42"/>
  <c r="AQ2395" i="42"/>
  <c r="AQ2396" i="42"/>
  <c r="AQ2397" i="42"/>
  <c r="AQ2398" i="42"/>
  <c r="AQ2399" i="42"/>
  <c r="AQ2400" i="42"/>
  <c r="AQ2401" i="42"/>
  <c r="AQ2402" i="42"/>
  <c r="AQ2403" i="42"/>
  <c r="AQ2404" i="42"/>
  <c r="AQ2405" i="42"/>
  <c r="AQ2406" i="42"/>
  <c r="AQ2407" i="42"/>
  <c r="AQ2408" i="42"/>
  <c r="AQ2409" i="42"/>
  <c r="AQ2410" i="42"/>
  <c r="AQ2411" i="42"/>
  <c r="AQ2412" i="42"/>
  <c r="AQ2413" i="42"/>
  <c r="AQ2414" i="42"/>
  <c r="AQ2415" i="42"/>
  <c r="AQ2416" i="42"/>
  <c r="AQ2417" i="42"/>
  <c r="AQ2418" i="42"/>
  <c r="AQ2419" i="42"/>
  <c r="AQ2420" i="42"/>
  <c r="AQ2421" i="42"/>
  <c r="AI2422" i="42"/>
  <c r="AQ2422" i="42"/>
  <c r="AI2423" i="42"/>
  <c r="AQ2423" i="42"/>
  <c r="AI2424" i="42"/>
  <c r="AQ2424" i="42"/>
  <c r="AI2425" i="42"/>
  <c r="AQ2425" i="42"/>
  <c r="AI2426" i="42"/>
  <c r="AQ2426" i="42"/>
  <c r="AI2427" i="42"/>
  <c r="AQ2427" i="42"/>
  <c r="AI2428" i="42"/>
  <c r="AQ2428" i="42"/>
  <c r="AI2429" i="42"/>
  <c r="AQ2429" i="42"/>
  <c r="AI2430" i="42"/>
  <c r="AQ2430" i="42"/>
  <c r="AI2431" i="42"/>
  <c r="AQ2431" i="42"/>
  <c r="AI2432" i="42"/>
  <c r="AQ2432" i="42"/>
  <c r="AI2433" i="42"/>
  <c r="AQ2433" i="42"/>
  <c r="AI2434" i="42"/>
  <c r="AQ2434" i="42"/>
  <c r="AI2435" i="42"/>
  <c r="AQ2435" i="42"/>
  <c r="AI2436" i="42"/>
  <c r="AQ2436" i="42"/>
  <c r="AI2437" i="42"/>
  <c r="AQ2437" i="42"/>
  <c r="AI2438" i="42"/>
  <c r="AQ2438" i="42"/>
  <c r="AI2439" i="42"/>
  <c r="AQ2439" i="42"/>
  <c r="AI2440" i="42"/>
  <c r="AQ2440" i="42"/>
  <c r="AI2441" i="42"/>
  <c r="AQ2441" i="42"/>
  <c r="AI2442" i="42"/>
  <c r="AQ2442" i="42"/>
  <c r="AI2443" i="42"/>
  <c r="AQ2443" i="42"/>
  <c r="AI2444" i="42"/>
  <c r="AQ2444" i="42"/>
  <c r="AI2445" i="42"/>
  <c r="AQ2445" i="42"/>
  <c r="AI2446" i="42"/>
  <c r="AQ2446" i="42"/>
  <c r="AI2447" i="42"/>
  <c r="AM2447" i="42"/>
  <c r="AQ2447" i="42"/>
  <c r="AI2448" i="42"/>
  <c r="AM2448" i="42"/>
  <c r="AQ2448" i="42"/>
  <c r="AI2449" i="42"/>
  <c r="AM2449" i="42"/>
  <c r="AT2449" i="42"/>
  <c r="AO2450" i="42"/>
  <c r="AP2450" i="42"/>
  <c r="AQ2451" i="42"/>
  <c r="AO2454" i="42"/>
  <c r="AP2454" i="42"/>
  <c r="AQ2455" i="42"/>
  <c r="AO2458" i="42"/>
  <c r="AP2458" i="42"/>
  <c r="AQ2459" i="42"/>
  <c r="AO2462" i="42"/>
  <c r="AP2462" i="42"/>
  <c r="AQ2463" i="42"/>
  <c r="AT2465" i="42"/>
  <c r="AO2466" i="42"/>
  <c r="AP2466" i="42"/>
  <c r="AQ2467" i="42"/>
  <c r="AT2469" i="42"/>
  <c r="AO2470" i="42"/>
  <c r="AP2470" i="42"/>
  <c r="AQ2471" i="42"/>
  <c r="AO2474" i="42"/>
  <c r="AP2474" i="42"/>
  <c r="AQ2475" i="42"/>
  <c r="AT2477" i="42"/>
  <c r="AO2478" i="42"/>
  <c r="AP2478" i="42"/>
  <c r="AQ2479" i="42"/>
  <c r="AT2481" i="42"/>
  <c r="AO2482" i="42"/>
  <c r="AP2482" i="42"/>
  <c r="AQ2483" i="42"/>
  <c r="AT2485" i="42"/>
  <c r="AO2486" i="42"/>
  <c r="AP2486" i="42"/>
  <c r="AR2487" i="42"/>
  <c r="AR2489" i="42"/>
  <c r="AR2491" i="42"/>
  <c r="AR2493" i="42"/>
  <c r="AR2495" i="42"/>
  <c r="AR2497" i="42"/>
  <c r="AR2499" i="42"/>
  <c r="AR2501" i="42"/>
  <c r="AR2503" i="42"/>
  <c r="AR2505" i="42"/>
  <c r="AR2507" i="42"/>
  <c r="AR2509" i="42"/>
  <c r="AR2369" i="42"/>
  <c r="AR2370" i="42"/>
  <c r="AR2371" i="42"/>
  <c r="AR2372" i="42"/>
  <c r="AR2373" i="42"/>
  <c r="AR2374" i="42"/>
  <c r="AR2375" i="42"/>
  <c r="AR2376" i="42"/>
  <c r="AR2377" i="42"/>
  <c r="AR2378" i="42"/>
  <c r="AR2379" i="42"/>
  <c r="AR2380" i="42"/>
  <c r="AR2381" i="42"/>
  <c r="AR2382" i="42"/>
  <c r="AR2383" i="42"/>
  <c r="AR2384" i="42"/>
  <c r="AR2385" i="42"/>
  <c r="AR2386" i="42"/>
  <c r="AR2387" i="42"/>
  <c r="AR2388" i="42"/>
  <c r="AR2389" i="42"/>
  <c r="AR2390" i="42"/>
  <c r="AR2391" i="42"/>
  <c r="AR2392" i="42"/>
  <c r="AR2393" i="42"/>
  <c r="AR2394" i="42"/>
  <c r="AR2395" i="42"/>
  <c r="AR2396" i="42"/>
  <c r="AR2397" i="42"/>
  <c r="AR2398" i="42"/>
  <c r="AR2399" i="42"/>
  <c r="AR2400" i="42"/>
  <c r="AR2401" i="42"/>
  <c r="AR2402" i="42"/>
  <c r="AR2403" i="42"/>
  <c r="AR2404" i="42"/>
  <c r="AR2405" i="42"/>
  <c r="AR2406" i="42"/>
  <c r="AR2407" i="42"/>
  <c r="AR2408" i="42"/>
  <c r="AR2409" i="42"/>
  <c r="AR2410" i="42"/>
  <c r="AR2411" i="42"/>
  <c r="AR2412" i="42"/>
  <c r="AR2413" i="42"/>
  <c r="AR2414" i="42"/>
  <c r="AR2415" i="42"/>
  <c r="AR2416" i="42"/>
  <c r="AR2417" i="42"/>
  <c r="AR2418" i="42"/>
  <c r="AR2419" i="42"/>
  <c r="AR2420" i="42"/>
  <c r="AR2421" i="42"/>
  <c r="AR2422" i="42"/>
  <c r="AR2423" i="42"/>
  <c r="AR2424" i="42"/>
  <c r="AR2425" i="42"/>
  <c r="AR2426" i="42"/>
  <c r="AR2427" i="42"/>
  <c r="AR2428" i="42"/>
  <c r="AR2429" i="42"/>
  <c r="AR2430" i="42"/>
  <c r="AR2431" i="42"/>
  <c r="AR2432" i="42"/>
  <c r="AR2433" i="42"/>
  <c r="AR2434" i="42"/>
  <c r="AR2435" i="42"/>
  <c r="AR2436" i="42"/>
  <c r="AR2437" i="42"/>
  <c r="AR2438" i="42"/>
  <c r="AR2439" i="42"/>
  <c r="AO2449" i="42"/>
  <c r="AP2449" i="42"/>
  <c r="AR2451" i="42"/>
  <c r="AO2453" i="42"/>
  <c r="AP2453" i="42"/>
  <c r="AR2455" i="42"/>
  <c r="AO2457" i="42"/>
  <c r="AP2457" i="42"/>
  <c r="AR2459" i="42"/>
  <c r="AO2461" i="42"/>
  <c r="AP2461" i="42"/>
  <c r="AR2463" i="42"/>
  <c r="AT2464" i="42"/>
  <c r="AO2465" i="42"/>
  <c r="AP2465" i="42"/>
  <c r="AR2467" i="42"/>
  <c r="AT2468" i="42"/>
  <c r="AO2469" i="42"/>
  <c r="AP2469" i="42"/>
  <c r="AR2471" i="42"/>
  <c r="AT2472" i="42"/>
  <c r="AO2473" i="42"/>
  <c r="AP2473" i="42"/>
  <c r="AR2475" i="42"/>
  <c r="AO2477" i="42"/>
  <c r="AP2477" i="42"/>
  <c r="AR2479" i="42"/>
  <c r="AT2480" i="42"/>
  <c r="AO2481" i="42"/>
  <c r="AP2481" i="42"/>
  <c r="AR2483" i="42"/>
  <c r="AT2484" i="42"/>
  <c r="AO2485" i="42"/>
  <c r="AP2485" i="42"/>
  <c r="AO2488" i="42"/>
  <c r="AQ2488" i="42"/>
  <c r="AP2488" i="42"/>
  <c r="AO2490" i="42"/>
  <c r="AQ2490" i="42"/>
  <c r="AP2490" i="42"/>
  <c r="AO2492" i="42"/>
  <c r="AQ2492" i="42"/>
  <c r="AP2492" i="42"/>
  <c r="AT2493" i="42"/>
  <c r="AO2494" i="42"/>
  <c r="AQ2494" i="42"/>
  <c r="AP2494" i="42"/>
  <c r="AO2496" i="42"/>
  <c r="AQ2496" i="42"/>
  <c r="AP2496" i="42"/>
  <c r="AO2498" i="42"/>
  <c r="AQ2498" i="42"/>
  <c r="AP2498" i="42"/>
  <c r="AO2500" i="42"/>
  <c r="AQ2500" i="42"/>
  <c r="AP2500" i="42"/>
  <c r="AO2502" i="42"/>
  <c r="AQ2502" i="42"/>
  <c r="AP2502" i="42"/>
  <c r="AO2504" i="42"/>
  <c r="AQ2504" i="42"/>
  <c r="AP2504" i="42"/>
  <c r="AO2506" i="42"/>
  <c r="AQ2506" i="42"/>
  <c r="AP2506" i="42"/>
  <c r="AO2508" i="42"/>
  <c r="AQ2508" i="42"/>
  <c r="AP2508" i="42"/>
  <c r="AO2452" i="42"/>
  <c r="AP2452" i="42"/>
  <c r="AO2456" i="42"/>
  <c r="AP2456" i="42"/>
  <c r="AO2460" i="42"/>
  <c r="AP2460" i="42"/>
  <c r="AO2464" i="42"/>
  <c r="AP2464" i="42"/>
  <c r="AO2468" i="42"/>
  <c r="AP2468" i="42"/>
  <c r="AO2472" i="42"/>
  <c r="AP2472" i="42"/>
  <c r="AO2476" i="42"/>
  <c r="AP2476" i="42"/>
  <c r="AO2480" i="42"/>
  <c r="AP2480" i="42"/>
  <c r="AO2484" i="42"/>
  <c r="AP2484" i="42"/>
  <c r="AL2450" i="42"/>
  <c r="AL2451" i="42"/>
  <c r="AL2452" i="42"/>
  <c r="AT2452" i="42"/>
  <c r="AL2453" i="42"/>
  <c r="AT2453" i="42"/>
  <c r="AL2454" i="42"/>
  <c r="AT2454" i="42"/>
  <c r="AL2455" i="42"/>
  <c r="AT2455" i="42"/>
  <c r="AL2456" i="42"/>
  <c r="AT2456" i="42"/>
  <c r="AL2457" i="42"/>
  <c r="AT2457" i="42"/>
  <c r="AL2458" i="42"/>
  <c r="AT2458" i="42"/>
  <c r="AL2459" i="42"/>
  <c r="AT2459" i="42"/>
  <c r="AL2460" i="42"/>
  <c r="AT2460" i="42"/>
  <c r="AL2461" i="42"/>
  <c r="AT2461" i="42"/>
  <c r="AL2462" i="42"/>
  <c r="AT2462" i="42"/>
  <c r="AL2463" i="42"/>
  <c r="AL2464" i="42"/>
  <c r="AL2465" i="42"/>
  <c r="AL2466" i="42"/>
  <c r="AL2467" i="42"/>
  <c r="AL2468" i="42"/>
  <c r="AL2469" i="42"/>
  <c r="AL2470" i="42"/>
  <c r="AL2471" i="42"/>
  <c r="AL2472" i="42"/>
  <c r="AL2473" i="42"/>
  <c r="AT2473" i="42"/>
  <c r="AL2474" i="42"/>
  <c r="AT2474" i="42"/>
  <c r="AL2475" i="42"/>
  <c r="AT2475" i="42"/>
  <c r="AL2476" i="42"/>
  <c r="AT2476" i="42"/>
  <c r="AL2477" i="42"/>
  <c r="AL2478" i="42"/>
  <c r="AL2479" i="42"/>
  <c r="AL2480" i="42"/>
  <c r="AL2481" i="42"/>
  <c r="AL2482" i="42"/>
  <c r="AL2483" i="42"/>
  <c r="AL2484" i="42"/>
  <c r="AL2485" i="42"/>
  <c r="AL2486" i="42"/>
  <c r="AT2486" i="42"/>
  <c r="AL2487" i="42"/>
  <c r="AT2487" i="42"/>
  <c r="AL2488" i="42"/>
  <c r="AT2488" i="42"/>
  <c r="AL2489" i="42"/>
  <c r="AT2489" i="42"/>
  <c r="AL2490" i="42"/>
  <c r="AT2490" i="42"/>
  <c r="AL2491" i="42"/>
  <c r="AT2491" i="42"/>
  <c r="AL2492" i="42"/>
  <c r="AL2493" i="42"/>
  <c r="AL2494" i="42"/>
  <c r="AT2494" i="42"/>
  <c r="AL2495" i="42"/>
  <c r="AT2495" i="42"/>
  <c r="AL2496" i="42"/>
  <c r="AT2496" i="42"/>
  <c r="AL2497" i="42"/>
  <c r="AT2497" i="42"/>
  <c r="AL2498" i="42"/>
  <c r="AT2498" i="42"/>
  <c r="AL2499" i="42"/>
  <c r="AT2499" i="42"/>
  <c r="AL2500" i="42"/>
  <c r="AT2500" i="42"/>
  <c r="AL2501" i="42"/>
  <c r="AT2501" i="42"/>
  <c r="AL2502" i="42"/>
  <c r="AT2502" i="42"/>
  <c r="AL2503" i="42"/>
  <c r="AT2503" i="42"/>
  <c r="AL2504" i="42"/>
  <c r="AT2504" i="42"/>
  <c r="AL2505" i="42"/>
  <c r="AT2505" i="42"/>
  <c r="AL2506" i="42"/>
  <c r="AT2506" i="42"/>
  <c r="AL2507" i="42"/>
  <c r="AT2507" i="42"/>
  <c r="AL2508" i="42"/>
  <c r="AT2508" i="42"/>
  <c r="AL2509" i="42"/>
  <c r="AT2509" i="42"/>
  <c r="AL2510" i="42"/>
  <c r="AP2510" i="42"/>
  <c r="AT2510" i="42"/>
  <c r="AL2511" i="42"/>
  <c r="AP2511" i="42"/>
  <c r="AT2511" i="42"/>
  <c r="AL2512" i="42"/>
  <c r="AP2512" i="42"/>
  <c r="AT2512" i="42"/>
  <c r="AL2513" i="42"/>
  <c r="AP2513" i="42"/>
  <c r="AT2513" i="42"/>
  <c r="AL2514" i="42"/>
  <c r="AP2514" i="42"/>
  <c r="AT2514" i="42"/>
  <c r="AL2515" i="42"/>
  <c r="AP2515" i="42"/>
  <c r="AT2515" i="42"/>
  <c r="AL2516" i="42"/>
  <c r="AP2516" i="42"/>
  <c r="AT2516" i="42"/>
  <c r="AL2517" i="42"/>
  <c r="AP2517" i="42"/>
  <c r="AT2517" i="42"/>
  <c r="AL2518" i="42"/>
  <c r="AP2518" i="42"/>
  <c r="AT2518" i="42"/>
  <c r="AL2519" i="42"/>
  <c r="AP2519" i="42"/>
  <c r="AT2519" i="42"/>
  <c r="AL2520" i="42"/>
  <c r="AP2520" i="42"/>
  <c r="AT2520" i="42"/>
  <c r="AL2521" i="42"/>
  <c r="AP2521" i="42"/>
  <c r="AT2521" i="42"/>
  <c r="AL2522" i="42"/>
  <c r="AP2522" i="42"/>
  <c r="AT2522" i="42"/>
  <c r="AL2523" i="42"/>
  <c r="AP2523" i="42"/>
  <c r="AT2523" i="42"/>
  <c r="AL2524" i="42"/>
  <c r="AP2524" i="42"/>
  <c r="AT2524" i="42"/>
  <c r="AL2525" i="42"/>
  <c r="AP2525" i="42"/>
  <c r="AT2525" i="42"/>
  <c r="AL2526" i="42"/>
  <c r="AP2526" i="42"/>
  <c r="AT2526" i="42"/>
  <c r="AL2527" i="42"/>
  <c r="AP2527" i="42"/>
  <c r="AT2527" i="42"/>
  <c r="AL2528" i="42"/>
  <c r="AP2528" i="42"/>
  <c r="AT2528" i="42"/>
  <c r="AL2529" i="42"/>
  <c r="AP2529" i="42"/>
  <c r="AT2529" i="42"/>
  <c r="AL2530" i="42"/>
  <c r="AP2530" i="42"/>
  <c r="AT2530" i="42"/>
  <c r="AL2531" i="42"/>
  <c r="AP2531" i="42"/>
  <c r="AT2531" i="42"/>
  <c r="AL2532" i="42"/>
  <c r="AP2532" i="42"/>
  <c r="AT2532" i="42"/>
  <c r="AL2533" i="42"/>
  <c r="AP2533" i="42"/>
  <c r="AT2533" i="42"/>
  <c r="AL2534" i="42"/>
  <c r="AP2534" i="42"/>
  <c r="AT2534" i="42"/>
  <c r="AL2535" i="42"/>
  <c r="AP2535" i="42"/>
  <c r="AT2535" i="42"/>
  <c r="AL2536" i="42"/>
  <c r="AP2536" i="42"/>
  <c r="AT2536" i="42"/>
  <c r="AL2537" i="42"/>
  <c r="AP2537" i="42"/>
  <c r="AT2537" i="42"/>
  <c r="AL2538" i="42"/>
  <c r="AP2538" i="42"/>
  <c r="AT2538" i="42"/>
  <c r="AL2539" i="42"/>
  <c r="AP2539" i="42"/>
  <c r="AT2539" i="42"/>
  <c r="AL2540" i="42"/>
  <c r="AP2540" i="42"/>
  <c r="AT2540" i="42"/>
  <c r="AM2541" i="42"/>
  <c r="AJ2542" i="42"/>
  <c r="AT2542" i="42"/>
  <c r="AM2543" i="42"/>
  <c r="AJ2544" i="42"/>
  <c r="AT2544" i="42"/>
  <c r="AM2545" i="42"/>
  <c r="AJ2546" i="42"/>
  <c r="AT2546" i="42"/>
  <c r="AM2547" i="42"/>
  <c r="AJ2548" i="42"/>
  <c r="AT2548" i="42"/>
  <c r="AM2549" i="42"/>
  <c r="AJ2550" i="42"/>
  <c r="AT2550" i="42"/>
  <c r="AM2551" i="42"/>
  <c r="AJ2552" i="42"/>
  <c r="AT2552" i="42"/>
  <c r="AM2553" i="42"/>
  <c r="AJ2554" i="42"/>
  <c r="AT2554" i="42"/>
  <c r="AM2555" i="42"/>
  <c r="AJ2556" i="42"/>
  <c r="AT2556" i="42"/>
  <c r="AM2557" i="42"/>
  <c r="AJ2558" i="42"/>
  <c r="AT2558" i="42"/>
  <c r="AM2559" i="42"/>
  <c r="AJ2560" i="42"/>
  <c r="AT2560" i="42"/>
  <c r="AM2561" i="42"/>
  <c r="AJ2562" i="42"/>
  <c r="AT2562" i="42"/>
  <c r="AM2563" i="42"/>
  <c r="AJ2564" i="42"/>
  <c r="AT2564" i="42"/>
  <c r="AM2565" i="42"/>
  <c r="AJ2566" i="42"/>
  <c r="AT2566" i="42"/>
  <c r="AK2567" i="42"/>
  <c r="AM2567" i="42"/>
  <c r="AO2567" i="42"/>
  <c r="AQ2567" i="42"/>
  <c r="AT2567" i="42"/>
  <c r="AK2568" i="42"/>
  <c r="AM2568" i="42"/>
  <c r="AI2568" i="42"/>
  <c r="AP2568" i="42"/>
  <c r="AL2570" i="42"/>
  <c r="AO2571" i="42"/>
  <c r="AQ2571" i="42"/>
  <c r="AK2572" i="42"/>
  <c r="AM2572" i="42"/>
  <c r="AI2572" i="42"/>
  <c r="AP2572" i="42"/>
  <c r="AJ2573" i="42"/>
  <c r="AL2574" i="42"/>
  <c r="AO2575" i="42"/>
  <c r="AQ2575" i="42"/>
  <c r="AK2576" i="42"/>
  <c r="AM2576" i="42"/>
  <c r="AI2576" i="42"/>
  <c r="AP2576" i="42"/>
  <c r="AJ2577" i="42"/>
  <c r="AL2578" i="42"/>
  <c r="AO2579" i="42"/>
  <c r="AQ2579" i="42"/>
  <c r="AT2579" i="42"/>
  <c r="AK2580" i="42"/>
  <c r="AM2580" i="42"/>
  <c r="AI2580" i="42"/>
  <c r="AP2580" i="42"/>
  <c r="AJ2581" i="42"/>
  <c r="AL2582" i="42"/>
  <c r="AO2583" i="42"/>
  <c r="AQ2583" i="42"/>
  <c r="AK2584" i="42"/>
  <c r="AM2584" i="42"/>
  <c r="AI2584" i="42"/>
  <c r="AP2584" i="42"/>
  <c r="AL2585" i="42"/>
  <c r="AQ2510" i="42"/>
  <c r="AQ2511" i="42"/>
  <c r="AQ2512" i="42"/>
  <c r="AQ2513" i="42"/>
  <c r="AQ2514" i="42"/>
  <c r="AQ2515" i="42"/>
  <c r="AQ2516" i="42"/>
  <c r="AQ2517" i="42"/>
  <c r="AQ2518" i="42"/>
  <c r="AQ2519" i="42"/>
  <c r="AQ2520" i="42"/>
  <c r="AQ2521" i="42"/>
  <c r="AQ2522" i="42"/>
  <c r="AQ2523" i="42"/>
  <c r="AQ2524" i="42"/>
  <c r="AQ2525" i="42"/>
  <c r="AQ2526" i="42"/>
  <c r="AQ2527" i="42"/>
  <c r="AQ2528" i="42"/>
  <c r="AQ2529" i="42"/>
  <c r="AQ2530" i="42"/>
  <c r="AQ2531" i="42"/>
  <c r="AI2532" i="42"/>
  <c r="AM2532" i="42"/>
  <c r="AQ2532" i="42"/>
  <c r="AI2533" i="42"/>
  <c r="AM2533" i="42"/>
  <c r="AQ2533" i="42"/>
  <c r="AI2534" i="42"/>
  <c r="AM2534" i="42"/>
  <c r="AQ2534" i="42"/>
  <c r="AI2535" i="42"/>
  <c r="AM2535" i="42"/>
  <c r="AQ2535" i="42"/>
  <c r="AI2536" i="42"/>
  <c r="AM2536" i="42"/>
  <c r="AQ2536" i="42"/>
  <c r="AI2537" i="42"/>
  <c r="AM2537" i="42"/>
  <c r="AQ2537" i="42"/>
  <c r="AI2538" i="42"/>
  <c r="AM2538" i="42"/>
  <c r="AQ2538" i="42"/>
  <c r="AI2539" i="42"/>
  <c r="AM2539" i="42"/>
  <c r="AQ2539" i="42"/>
  <c r="AI2540" i="42"/>
  <c r="AM2540" i="42"/>
  <c r="AQ2540" i="42"/>
  <c r="AI2541" i="42"/>
  <c r="AL2542" i="42"/>
  <c r="AI2543" i="42"/>
  <c r="AL2544" i="42"/>
  <c r="AI2545" i="42"/>
  <c r="AL2546" i="42"/>
  <c r="AI2547" i="42"/>
  <c r="AL2548" i="42"/>
  <c r="AI2549" i="42"/>
  <c r="AL2550" i="42"/>
  <c r="AI2551" i="42"/>
  <c r="AL2552" i="42"/>
  <c r="AI2553" i="42"/>
  <c r="AL2554" i="42"/>
  <c r="AI2555" i="42"/>
  <c r="AL2556" i="42"/>
  <c r="AI2557" i="42"/>
  <c r="AL2558" i="42"/>
  <c r="AI2559" i="42"/>
  <c r="AL2560" i="42"/>
  <c r="AI2561" i="42"/>
  <c r="AL2562" i="42"/>
  <c r="AI2563" i="42"/>
  <c r="AL2564" i="42"/>
  <c r="AI2565" i="42"/>
  <c r="AL2566" i="42"/>
  <c r="AI2567" i="42"/>
  <c r="AP2567" i="42"/>
  <c r="AJ2568" i="42"/>
  <c r="AL2569" i="42"/>
  <c r="AO2570" i="42"/>
  <c r="AQ2570" i="42"/>
  <c r="AK2571" i="42"/>
  <c r="AM2571" i="42"/>
  <c r="AI2571" i="42"/>
  <c r="AP2571" i="42"/>
  <c r="AO2574" i="42"/>
  <c r="AQ2574" i="42"/>
  <c r="AK2575" i="42"/>
  <c r="AM2575" i="42"/>
  <c r="AI2575" i="42"/>
  <c r="AP2575" i="42"/>
  <c r="AO2578" i="42"/>
  <c r="AQ2578" i="42"/>
  <c r="AK2579" i="42"/>
  <c r="AM2579" i="42"/>
  <c r="AI2579" i="42"/>
  <c r="AP2579" i="42"/>
  <c r="AJ2580" i="42"/>
  <c r="AO2582" i="42"/>
  <c r="AQ2582" i="42"/>
  <c r="AK2583" i="42"/>
  <c r="AM2583" i="42"/>
  <c r="AI2583" i="42"/>
  <c r="AP2583" i="42"/>
  <c r="AJ2584" i="42"/>
  <c r="AR2510" i="42"/>
  <c r="AR2511" i="42"/>
  <c r="AR2512" i="42"/>
  <c r="AR2513" i="42"/>
  <c r="AR2514" i="42"/>
  <c r="AR2515" i="42"/>
  <c r="AR2516" i="42"/>
  <c r="AR2517" i="42"/>
  <c r="AR2518" i="42"/>
  <c r="AR2519" i="42"/>
  <c r="AR2520" i="42"/>
  <c r="AR2521" i="42"/>
  <c r="AR2522" i="42"/>
  <c r="AR2523" i="42"/>
  <c r="AR2524" i="42"/>
  <c r="AR2525" i="42"/>
  <c r="AR2526" i="42"/>
  <c r="AR2527" i="42"/>
  <c r="AR2528" i="42"/>
  <c r="AR2529" i="42"/>
  <c r="AR2530" i="42"/>
  <c r="AR2531" i="42"/>
  <c r="AR2532" i="42"/>
  <c r="AR2533" i="42"/>
  <c r="AR2534" i="42"/>
  <c r="AR2535" i="42"/>
  <c r="AR2536" i="42"/>
  <c r="AR2537" i="42"/>
  <c r="AR2538" i="42"/>
  <c r="AR2539" i="42"/>
  <c r="AR2540" i="42"/>
  <c r="AT2541" i="42"/>
  <c r="AM2542" i="42"/>
  <c r="AM2544" i="42"/>
  <c r="AM2546" i="42"/>
  <c r="AM2548" i="42"/>
  <c r="AM2550" i="42"/>
  <c r="AM2552" i="42"/>
  <c r="AM2554" i="42"/>
  <c r="AM2556" i="42"/>
  <c r="AM2558" i="42"/>
  <c r="AM2560" i="42"/>
  <c r="AM2562" i="42"/>
  <c r="AM2564" i="42"/>
  <c r="AM2566" i="42"/>
  <c r="AL2568" i="42"/>
  <c r="AO2569" i="42"/>
  <c r="AQ2569" i="42"/>
  <c r="AK2570" i="42"/>
  <c r="AM2570" i="42"/>
  <c r="AI2570" i="42"/>
  <c r="AO2573" i="42"/>
  <c r="AQ2573" i="42"/>
  <c r="AT2573" i="42"/>
  <c r="AK2574" i="42"/>
  <c r="AM2574" i="42"/>
  <c r="AI2574" i="42"/>
  <c r="AO2577" i="42"/>
  <c r="AQ2577" i="42"/>
  <c r="AT2577" i="42"/>
  <c r="AK2578" i="42"/>
  <c r="AM2578" i="42"/>
  <c r="AI2578" i="42"/>
  <c r="AO2581" i="42"/>
  <c r="AQ2581" i="42"/>
  <c r="AT2581" i="42"/>
  <c r="AK2582" i="42"/>
  <c r="AM2582" i="42"/>
  <c r="AI2582" i="42"/>
  <c r="AL2584" i="42"/>
  <c r="AL2541" i="42"/>
  <c r="AQ2541" i="42"/>
  <c r="AI2542" i="42"/>
  <c r="AL2543" i="42"/>
  <c r="AQ2543" i="42"/>
  <c r="AI2544" i="42"/>
  <c r="AL2545" i="42"/>
  <c r="AQ2545" i="42"/>
  <c r="AI2546" i="42"/>
  <c r="AL2547" i="42"/>
  <c r="AI2548" i="42"/>
  <c r="AL2549" i="42"/>
  <c r="AI2550" i="42"/>
  <c r="AL2551" i="42"/>
  <c r="AI2552" i="42"/>
  <c r="AL2553" i="42"/>
  <c r="AI2554" i="42"/>
  <c r="AL2555" i="42"/>
  <c r="AI2556" i="42"/>
  <c r="AL2557" i="42"/>
  <c r="AI2558" i="42"/>
  <c r="AL2559" i="42"/>
  <c r="AI2560" i="42"/>
  <c r="AL2561" i="42"/>
  <c r="AI2562" i="42"/>
  <c r="AL2563" i="42"/>
  <c r="AI2564" i="42"/>
  <c r="AL2565" i="42"/>
  <c r="AQ2565" i="42"/>
  <c r="AI2566" i="42"/>
  <c r="AL2567" i="42"/>
  <c r="AO2568" i="42"/>
  <c r="AQ2568" i="42"/>
  <c r="AT2568" i="42"/>
  <c r="AK2569" i="42"/>
  <c r="AM2569" i="42"/>
  <c r="AI2569" i="42"/>
  <c r="AP2569" i="42"/>
  <c r="AJ2570" i="42"/>
  <c r="AL2571" i="42"/>
  <c r="AO2572" i="42"/>
  <c r="AQ2572" i="42"/>
  <c r="AT2572" i="42"/>
  <c r="AK2573" i="42"/>
  <c r="AM2573" i="42"/>
  <c r="AI2573" i="42"/>
  <c r="AP2573" i="42"/>
  <c r="AJ2574" i="42"/>
  <c r="AO2576" i="42"/>
  <c r="AQ2576" i="42"/>
  <c r="AT2576" i="42"/>
  <c r="AK2577" i="42"/>
  <c r="AM2577" i="42"/>
  <c r="AI2577" i="42"/>
  <c r="AP2577" i="42"/>
  <c r="AJ2578" i="42"/>
  <c r="AO2580" i="42"/>
  <c r="AQ2580" i="42"/>
  <c r="AT2580" i="42"/>
  <c r="AK2581" i="42"/>
  <c r="AM2581" i="42"/>
  <c r="AI2581" i="42"/>
  <c r="AP2581" i="42"/>
  <c r="AJ2582" i="42"/>
  <c r="AO2584" i="42"/>
  <c r="AQ2584" i="42"/>
  <c r="AT2584" i="42"/>
  <c r="AK2585" i="42"/>
  <c r="AJ2585" i="42"/>
  <c r="AM2585" i="42"/>
  <c r="AI2585" i="42"/>
  <c r="AQ2585" i="42"/>
  <c r="AI2586" i="42"/>
  <c r="AM2586" i="42"/>
  <c r="AQ2586" i="42"/>
  <c r="AI2587" i="42"/>
  <c r="AM2587" i="42"/>
  <c r="AQ2587" i="42"/>
  <c r="AI2588" i="42"/>
  <c r="AM2588" i="42"/>
  <c r="AQ2588" i="42"/>
  <c r="AI2589" i="42"/>
  <c r="AM2589" i="42"/>
  <c r="AQ2589" i="42"/>
  <c r="AI2590" i="42"/>
  <c r="AM2590" i="42"/>
  <c r="AQ2590" i="42"/>
  <c r="AI2591" i="42"/>
  <c r="AM2591" i="42"/>
  <c r="AQ2591" i="42"/>
  <c r="AI2592" i="42"/>
  <c r="AM2592" i="42"/>
  <c r="AQ2592" i="42"/>
  <c r="AI2593" i="42"/>
  <c r="AM2593" i="42"/>
  <c r="AQ2593" i="42"/>
  <c r="AI2594" i="42"/>
  <c r="AM2594" i="42"/>
  <c r="AQ2594" i="42"/>
  <c r="AI2595" i="42"/>
  <c r="AM2595" i="42"/>
  <c r="AQ2595" i="42"/>
  <c r="AI2596" i="42"/>
  <c r="AM2596" i="42"/>
  <c r="AQ2596" i="42"/>
  <c r="AI2597" i="42"/>
  <c r="AM2597" i="42"/>
  <c r="AQ2597" i="42"/>
  <c r="AI2598" i="42"/>
  <c r="AM2598" i="42"/>
  <c r="AQ2598" i="42"/>
  <c r="AI2599" i="42"/>
  <c r="AM2599" i="42"/>
  <c r="AQ2599" i="42"/>
  <c r="AI2600" i="42"/>
  <c r="AM2600" i="42"/>
  <c r="AQ2600" i="42"/>
  <c r="AI2601" i="42"/>
  <c r="AM2601" i="42"/>
  <c r="AQ2601" i="42"/>
  <c r="AI2602" i="42"/>
  <c r="AM2602" i="42"/>
  <c r="AQ2602" i="42"/>
  <c r="AI2603" i="42"/>
  <c r="AM2603" i="42"/>
  <c r="AQ2603" i="42"/>
  <c r="AI2604" i="42"/>
  <c r="AM2604" i="42"/>
  <c r="AQ2604" i="42"/>
  <c r="AI2605" i="42"/>
  <c r="AM2605" i="42"/>
  <c r="AQ2605" i="42"/>
  <c r="AI2606" i="42"/>
  <c r="AM2606" i="42"/>
  <c r="AQ2606" i="42"/>
  <c r="AI2607" i="42"/>
  <c r="AM2607" i="42"/>
  <c r="AQ2607" i="42"/>
  <c r="AI2608" i="42"/>
  <c r="AM2608" i="42"/>
  <c r="AQ2608" i="42"/>
  <c r="AI2609" i="42"/>
  <c r="AM2609" i="42"/>
  <c r="AQ2609" i="42"/>
  <c r="AI2610" i="42"/>
  <c r="AM2610" i="42"/>
  <c r="AQ2610" i="42"/>
  <c r="AI2611" i="42"/>
  <c r="AM2611" i="42"/>
  <c r="AQ2611" i="42"/>
  <c r="AI2612" i="42"/>
  <c r="AM2612" i="42"/>
  <c r="AQ2612" i="42"/>
  <c r="AI2613" i="42"/>
  <c r="AM2613" i="42"/>
  <c r="AQ2613" i="42"/>
  <c r="AI2614" i="42"/>
  <c r="AM2614" i="42"/>
  <c r="AQ2614" i="42"/>
  <c r="AI2615" i="42"/>
  <c r="AM2615" i="42"/>
  <c r="AR2615" i="42"/>
  <c r="AJ2616" i="42"/>
  <c r="AP2616" i="42"/>
  <c r="AT2616" i="42"/>
  <c r="AK2617" i="42"/>
  <c r="AM2617" i="42"/>
  <c r="AI2617" i="42"/>
  <c r="AP2617" i="42"/>
  <c r="AJ2618" i="42"/>
  <c r="AL2619" i="42"/>
  <c r="AO2620" i="42"/>
  <c r="AQ2620" i="42"/>
  <c r="AK2621" i="42"/>
  <c r="AM2621" i="42"/>
  <c r="AI2621" i="42"/>
  <c r="AP2621" i="42"/>
  <c r="AJ2622" i="42"/>
  <c r="AL2623" i="42"/>
  <c r="AR2585" i="42"/>
  <c r="AJ2586" i="42"/>
  <c r="AR2586" i="42"/>
  <c r="AJ2587" i="42"/>
  <c r="AR2587" i="42"/>
  <c r="AJ2588" i="42"/>
  <c r="AR2588" i="42"/>
  <c r="AJ2589" i="42"/>
  <c r="AR2589" i="42"/>
  <c r="AJ2590" i="42"/>
  <c r="AR2590" i="42"/>
  <c r="AJ2591" i="42"/>
  <c r="AR2591" i="42"/>
  <c r="AJ2592" i="42"/>
  <c r="AR2592" i="42"/>
  <c r="AJ2593" i="42"/>
  <c r="AR2593" i="42"/>
  <c r="AJ2594" i="42"/>
  <c r="AR2594" i="42"/>
  <c r="AJ2595" i="42"/>
  <c r="AR2595" i="42"/>
  <c r="AJ2596" i="42"/>
  <c r="AR2596" i="42"/>
  <c r="AJ2597" i="42"/>
  <c r="AR2597" i="42"/>
  <c r="AJ2598" i="42"/>
  <c r="AR2598" i="42"/>
  <c r="AJ2599" i="42"/>
  <c r="AR2599" i="42"/>
  <c r="AJ2600" i="42"/>
  <c r="AR2600" i="42"/>
  <c r="AJ2601" i="42"/>
  <c r="AR2601" i="42"/>
  <c r="AJ2602" i="42"/>
  <c r="AR2602" i="42"/>
  <c r="AJ2603" i="42"/>
  <c r="AR2603" i="42"/>
  <c r="AJ2604" i="42"/>
  <c r="AR2604" i="42"/>
  <c r="AJ2605" i="42"/>
  <c r="AR2605" i="42"/>
  <c r="AJ2606" i="42"/>
  <c r="AR2606" i="42"/>
  <c r="AJ2607" i="42"/>
  <c r="AR2607" i="42"/>
  <c r="AJ2608" i="42"/>
  <c r="AR2608" i="42"/>
  <c r="AJ2609" i="42"/>
  <c r="AR2609" i="42"/>
  <c r="AJ2610" i="42"/>
  <c r="AR2610" i="42"/>
  <c r="AJ2611" i="42"/>
  <c r="AR2611" i="42"/>
  <c r="AJ2612" i="42"/>
  <c r="AR2612" i="42"/>
  <c r="AJ2613" i="42"/>
  <c r="AJ2614" i="42"/>
  <c r="AJ2615" i="42"/>
  <c r="AL2616" i="42"/>
  <c r="AQ2616" i="42"/>
  <c r="AL2618" i="42"/>
  <c r="AO2619" i="42"/>
  <c r="AQ2619" i="42"/>
  <c r="AK2620" i="42"/>
  <c r="AM2620" i="42"/>
  <c r="AI2620" i="42"/>
  <c r="AL2622" i="42"/>
  <c r="AO2623" i="42"/>
  <c r="AQ2623" i="42"/>
  <c r="AK2624" i="42"/>
  <c r="AM2624" i="42"/>
  <c r="AI2624" i="42"/>
  <c r="AT2624" i="42"/>
  <c r="AL2624" i="42"/>
  <c r="AK2586" i="42"/>
  <c r="AK2587" i="42"/>
  <c r="AK2588" i="42"/>
  <c r="AK2589" i="42"/>
  <c r="AK2590" i="42"/>
  <c r="AK2591" i="42"/>
  <c r="AK2592" i="42"/>
  <c r="AK2593" i="42"/>
  <c r="AK2594" i="42"/>
  <c r="AK2595" i="42"/>
  <c r="AK2596" i="42"/>
  <c r="AK2597" i="42"/>
  <c r="AK2598" i="42"/>
  <c r="AK2599" i="42"/>
  <c r="AK2600" i="42"/>
  <c r="AK2601" i="42"/>
  <c r="AK2602" i="42"/>
  <c r="AK2603" i="42"/>
  <c r="AK2604" i="42"/>
  <c r="AK2605" i="42"/>
  <c r="AK2606" i="42"/>
  <c r="AK2607" i="42"/>
  <c r="AK2608" i="42"/>
  <c r="AK2609" i="42"/>
  <c r="AK2610" i="42"/>
  <c r="AK2611" i="42"/>
  <c r="AK2612" i="42"/>
  <c r="AK2613" i="42"/>
  <c r="AK2614" i="42"/>
  <c r="AK2615" i="42"/>
  <c r="AT2615" i="42"/>
  <c r="AM2616" i="42"/>
  <c r="AR2616" i="42"/>
  <c r="AO2618" i="42"/>
  <c r="AQ2618" i="42"/>
  <c r="AK2619" i="42"/>
  <c r="AM2619" i="42"/>
  <c r="AI2619" i="42"/>
  <c r="AO2622" i="42"/>
  <c r="AQ2622" i="42"/>
  <c r="AK2623" i="42"/>
  <c r="AM2623" i="42"/>
  <c r="AI2623" i="42"/>
  <c r="AP2623" i="42"/>
  <c r="AJ2624" i="42"/>
  <c r="AL2586" i="42"/>
  <c r="AL2587" i="42"/>
  <c r="AL2588" i="42"/>
  <c r="AL2589" i="42"/>
  <c r="AL2590" i="42"/>
  <c r="AL2591" i="42"/>
  <c r="AL2592" i="42"/>
  <c r="AL2593" i="42"/>
  <c r="AL2594" i="42"/>
  <c r="AL2595" i="42"/>
  <c r="AL2596" i="42"/>
  <c r="AL2597" i="42"/>
  <c r="AL2598" i="42"/>
  <c r="AL2599" i="42"/>
  <c r="AL2600" i="42"/>
  <c r="AL2601" i="42"/>
  <c r="AL2602" i="42"/>
  <c r="AL2603" i="42"/>
  <c r="AL2604" i="42"/>
  <c r="AL2605" i="42"/>
  <c r="AL2606" i="42"/>
  <c r="AL2607" i="42"/>
  <c r="AL2608" i="42"/>
  <c r="AL2609" i="42"/>
  <c r="AL2610" i="42"/>
  <c r="AL2611" i="42"/>
  <c r="AL2612" i="42"/>
  <c r="AL2613" i="42"/>
  <c r="AL2614" i="42"/>
  <c r="AO2617" i="42"/>
  <c r="AQ2617" i="42"/>
  <c r="AT2617" i="42"/>
  <c r="AK2618" i="42"/>
  <c r="AM2618" i="42"/>
  <c r="AI2618" i="42"/>
  <c r="AO2621" i="42"/>
  <c r="AQ2621" i="42"/>
  <c r="AT2621" i="42"/>
  <c r="AK2622" i="42"/>
  <c r="AM2622" i="42"/>
  <c r="AI2622" i="42"/>
  <c r="AO2624" i="42"/>
  <c r="AQ2624" i="42"/>
  <c r="AP2624" i="42"/>
  <c r="AO2625" i="42"/>
  <c r="AQ2625" i="42"/>
  <c r="AP2625" i="42"/>
  <c r="AO2626" i="42"/>
  <c r="AQ2626" i="42"/>
  <c r="AP2626" i="42"/>
  <c r="AO2627" i="42"/>
  <c r="AQ2627" i="42"/>
  <c r="AP2627" i="42"/>
  <c r="AO2628" i="42"/>
  <c r="AQ2628" i="42"/>
  <c r="AP2628" i="42"/>
  <c r="AO2629" i="42"/>
  <c r="AQ2629" i="42"/>
  <c r="AP2629" i="42"/>
  <c r="AO2630" i="42"/>
  <c r="AQ2630" i="42"/>
  <c r="AP2630" i="42"/>
  <c r="AO2631" i="42"/>
  <c r="AQ2631" i="42"/>
  <c r="AP2631" i="42"/>
  <c r="AO2632" i="42"/>
  <c r="AQ2632" i="42"/>
  <c r="AP2632" i="42"/>
  <c r="AO2633" i="42"/>
  <c r="AQ2633" i="42"/>
  <c r="AP2633" i="42"/>
  <c r="AO2634" i="42"/>
  <c r="AQ2634" i="42"/>
  <c r="AP2634" i="42"/>
  <c r="AL2625" i="42"/>
  <c r="AT2625" i="42"/>
  <c r="AL2626" i="42"/>
  <c r="AT2626" i="42"/>
  <c r="AL2627" i="42"/>
  <c r="AT2627" i="42"/>
  <c r="AL2628" i="42"/>
  <c r="AT2628" i="42"/>
  <c r="AL2629" i="42"/>
  <c r="AT2629" i="42"/>
  <c r="AL2630" i="42"/>
  <c r="AT2630" i="42"/>
  <c r="AL2631" i="42"/>
  <c r="AT2631" i="42"/>
  <c r="AL2632" i="42"/>
  <c r="AT2632" i="42"/>
  <c r="AL2633" i="42"/>
  <c r="AT2633" i="42"/>
  <c r="AL2634" i="42"/>
  <c r="AT2634" i="42"/>
  <c r="AL2635" i="42"/>
  <c r="AP2635" i="42"/>
  <c r="AT2635" i="42"/>
  <c r="AL2636" i="42"/>
  <c r="AP2636" i="42"/>
  <c r="AT2636" i="42"/>
  <c r="AL2637" i="42"/>
  <c r="AP2637" i="42"/>
  <c r="AT2637" i="42"/>
  <c r="AL2638" i="42"/>
  <c r="AP2638" i="42"/>
  <c r="AT2638" i="42"/>
  <c r="AL2639" i="42"/>
  <c r="AT2639" i="42"/>
  <c r="AL2640" i="42"/>
  <c r="AT2640" i="42"/>
  <c r="AL2641" i="42"/>
  <c r="AT2641" i="42"/>
  <c r="AL2642" i="42"/>
  <c r="AT2642" i="42"/>
  <c r="AL2643" i="42"/>
  <c r="AT2643" i="42"/>
  <c r="AL2644" i="42"/>
  <c r="AT2644" i="42"/>
  <c r="AL2645" i="42"/>
  <c r="AT2645" i="42"/>
  <c r="AL2646" i="42"/>
  <c r="AT2646" i="42"/>
  <c r="AL2647" i="42"/>
  <c r="AT2647" i="42"/>
  <c r="AL2648" i="42"/>
  <c r="AT2648" i="42"/>
  <c r="AL2649" i="42"/>
  <c r="AO2667" i="42"/>
  <c r="AQ2667" i="42"/>
  <c r="AT2667" i="42"/>
  <c r="AK2668" i="42"/>
  <c r="AM2668" i="42"/>
  <c r="AI2668" i="42"/>
  <c r="AO2671" i="42"/>
  <c r="AQ2671" i="42"/>
  <c r="AT2671" i="42"/>
  <c r="AK2672" i="42"/>
  <c r="AM2672" i="42"/>
  <c r="AI2672" i="42"/>
  <c r="AO2675" i="42"/>
  <c r="AQ2675" i="42"/>
  <c r="AT2675" i="42"/>
  <c r="AK2676" i="42"/>
  <c r="AM2676" i="42"/>
  <c r="AI2676" i="42"/>
  <c r="AO2679" i="42"/>
  <c r="AQ2679" i="42"/>
  <c r="AT2679" i="42"/>
  <c r="AK2680" i="42"/>
  <c r="AM2680" i="42"/>
  <c r="AI2680" i="42"/>
  <c r="AO2683" i="42"/>
  <c r="AQ2683" i="42"/>
  <c r="AT2683" i="42"/>
  <c r="AK2684" i="42"/>
  <c r="AM2684" i="42"/>
  <c r="AI2684" i="42"/>
  <c r="AO2687" i="42"/>
  <c r="AQ2687" i="42"/>
  <c r="AT2687" i="42"/>
  <c r="AK2688" i="42"/>
  <c r="AM2688" i="42"/>
  <c r="AI2688" i="42"/>
  <c r="AO2691" i="42"/>
  <c r="AQ2691" i="42"/>
  <c r="AT2691" i="42"/>
  <c r="AK2692" i="42"/>
  <c r="AM2692" i="42"/>
  <c r="AI2692" i="42"/>
  <c r="AO2695" i="42"/>
  <c r="AQ2695" i="42"/>
  <c r="AT2695" i="42"/>
  <c r="AK2696" i="42"/>
  <c r="AM2696" i="42"/>
  <c r="AI2696" i="42"/>
  <c r="AK2702" i="42"/>
  <c r="AJ2702" i="42"/>
  <c r="AM2702" i="42"/>
  <c r="AI2702" i="42"/>
  <c r="AK2706" i="42"/>
  <c r="AJ2706" i="42"/>
  <c r="AM2706" i="42"/>
  <c r="AI2706" i="42"/>
  <c r="AK2710" i="42"/>
  <c r="AJ2710" i="42"/>
  <c r="AM2710" i="42"/>
  <c r="AI2710" i="42"/>
  <c r="AK2714" i="42"/>
  <c r="AJ2714" i="42"/>
  <c r="AM2714" i="42"/>
  <c r="AI2714" i="42"/>
  <c r="AK2718" i="42"/>
  <c r="AJ2718" i="42"/>
  <c r="AM2718" i="42"/>
  <c r="AI2718" i="42"/>
  <c r="AK2722" i="42"/>
  <c r="AJ2722" i="42"/>
  <c r="AM2722" i="42"/>
  <c r="AI2722" i="42"/>
  <c r="AO2829" i="42"/>
  <c r="AR2829" i="42"/>
  <c r="AQ2829" i="42"/>
  <c r="AT2829" i="42"/>
  <c r="AP2829" i="42"/>
  <c r="AO2833" i="42"/>
  <c r="AR2833" i="42"/>
  <c r="AQ2833" i="42"/>
  <c r="AT2833" i="42"/>
  <c r="AP2833" i="42"/>
  <c r="AO2837" i="42"/>
  <c r="AR2837" i="42"/>
  <c r="AQ2837" i="42"/>
  <c r="AT2837" i="42"/>
  <c r="AP2837" i="42"/>
  <c r="AP2848" i="42"/>
  <c r="AO2848" i="42"/>
  <c r="AR2848" i="42"/>
  <c r="AQ2848" i="42"/>
  <c r="AP2864" i="42"/>
  <c r="AO2864" i="42"/>
  <c r="AR2864" i="42"/>
  <c r="AQ2864" i="42"/>
  <c r="AQ2942" i="42"/>
  <c r="AR2942" i="42"/>
  <c r="AP2942" i="42"/>
  <c r="AO2942" i="42"/>
  <c r="AJ2953" i="42"/>
  <c r="AM2953" i="42"/>
  <c r="AI2953" i="42"/>
  <c r="AT2953" i="42"/>
  <c r="AL2953" i="42"/>
  <c r="AK2953" i="42"/>
  <c r="AJ2961" i="42"/>
  <c r="AM2961" i="42"/>
  <c r="AI2961" i="42"/>
  <c r="AT2961" i="42"/>
  <c r="AL2961" i="42"/>
  <c r="AK2961" i="42"/>
  <c r="AM2973" i="42"/>
  <c r="AI2973" i="42"/>
  <c r="AL2973" i="42"/>
  <c r="AK2973" i="42"/>
  <c r="AJ2973" i="42"/>
  <c r="AM2981" i="42"/>
  <c r="AI2981" i="42"/>
  <c r="AL2981" i="42"/>
  <c r="AK2981" i="42"/>
  <c r="AJ2981" i="42"/>
  <c r="AJ2988" i="42"/>
  <c r="AM2988" i="42"/>
  <c r="AI2988" i="42"/>
  <c r="AT2988" i="42"/>
  <c r="AL2988" i="42"/>
  <c r="AK2988" i="42"/>
  <c r="AI2625" i="42"/>
  <c r="AM2625" i="42"/>
  <c r="AI2626" i="42"/>
  <c r="AM2626" i="42"/>
  <c r="AI2627" i="42"/>
  <c r="AM2627" i="42"/>
  <c r="AI2628" i="42"/>
  <c r="AM2628" i="42"/>
  <c r="AI2629" i="42"/>
  <c r="AM2629" i="42"/>
  <c r="AI2630" i="42"/>
  <c r="AM2630" i="42"/>
  <c r="AI2631" i="42"/>
  <c r="AM2631" i="42"/>
  <c r="AI2632" i="42"/>
  <c r="AM2632" i="42"/>
  <c r="AI2633" i="42"/>
  <c r="AM2633" i="42"/>
  <c r="AI2634" i="42"/>
  <c r="AM2634" i="42"/>
  <c r="AI2635" i="42"/>
  <c r="AM2635" i="42"/>
  <c r="AQ2635" i="42"/>
  <c r="AI2636" i="42"/>
  <c r="AM2636" i="42"/>
  <c r="AQ2636" i="42"/>
  <c r="AI2637" i="42"/>
  <c r="AM2637" i="42"/>
  <c r="AQ2637" i="42"/>
  <c r="AI2638" i="42"/>
  <c r="AM2638" i="42"/>
  <c r="AQ2638" i="42"/>
  <c r="AI2639" i="42"/>
  <c r="AM2639" i="42"/>
  <c r="AQ2639" i="42"/>
  <c r="AI2640" i="42"/>
  <c r="AM2640" i="42"/>
  <c r="AQ2640" i="42"/>
  <c r="AI2641" i="42"/>
  <c r="AM2641" i="42"/>
  <c r="AQ2641" i="42"/>
  <c r="AI2642" i="42"/>
  <c r="AM2642" i="42"/>
  <c r="AQ2642" i="42"/>
  <c r="AI2643" i="42"/>
  <c r="AM2643" i="42"/>
  <c r="AQ2643" i="42"/>
  <c r="AI2644" i="42"/>
  <c r="AM2644" i="42"/>
  <c r="AQ2644" i="42"/>
  <c r="AI2645" i="42"/>
  <c r="AM2645" i="42"/>
  <c r="AQ2645" i="42"/>
  <c r="AI2646" i="42"/>
  <c r="AM2646" i="42"/>
  <c r="AQ2646" i="42"/>
  <c r="AI2647" i="42"/>
  <c r="AM2647" i="42"/>
  <c r="AQ2647" i="42"/>
  <c r="AI2648" i="42"/>
  <c r="AM2648" i="42"/>
  <c r="AQ2648" i="42"/>
  <c r="AI2649" i="42"/>
  <c r="AM2649" i="42"/>
  <c r="AR2649" i="42"/>
  <c r="AJ2650" i="42"/>
  <c r="AP2650" i="42"/>
  <c r="AT2650" i="42"/>
  <c r="AM2651" i="42"/>
  <c r="AR2651" i="42"/>
  <c r="AJ2652" i="42"/>
  <c r="AP2652" i="42"/>
  <c r="AT2652" i="42"/>
  <c r="AM2653" i="42"/>
  <c r="AR2653" i="42"/>
  <c r="AJ2654" i="42"/>
  <c r="AP2654" i="42"/>
  <c r="AT2654" i="42"/>
  <c r="AM2655" i="42"/>
  <c r="AR2655" i="42"/>
  <c r="AJ2656" i="42"/>
  <c r="AP2656" i="42"/>
  <c r="AT2656" i="42"/>
  <c r="AM2657" i="42"/>
  <c r="AR2657" i="42"/>
  <c r="AJ2658" i="42"/>
  <c r="AP2658" i="42"/>
  <c r="AT2658" i="42"/>
  <c r="AM2659" i="42"/>
  <c r="AR2659" i="42"/>
  <c r="AJ2660" i="42"/>
  <c r="AP2660" i="42"/>
  <c r="AT2660" i="42"/>
  <c r="AM2661" i="42"/>
  <c r="AR2661" i="42"/>
  <c r="AJ2662" i="42"/>
  <c r="AP2662" i="42"/>
  <c r="AT2662" i="42"/>
  <c r="AM2663" i="42"/>
  <c r="AR2663" i="42"/>
  <c r="AJ2664" i="42"/>
  <c r="AP2664" i="42"/>
  <c r="AT2664" i="42"/>
  <c r="AM2665" i="42"/>
  <c r="AR2665" i="42"/>
  <c r="AJ2666" i="42"/>
  <c r="AP2666" i="42"/>
  <c r="AT2666" i="42"/>
  <c r="AK2667" i="42"/>
  <c r="AM2667" i="42"/>
  <c r="AI2667" i="42"/>
  <c r="AP2667" i="42"/>
  <c r="AJ2668" i="42"/>
  <c r="AL2669" i="42"/>
  <c r="AO2670" i="42"/>
  <c r="AQ2670" i="42"/>
  <c r="AK2671" i="42"/>
  <c r="AM2671" i="42"/>
  <c r="AI2671" i="42"/>
  <c r="AP2671" i="42"/>
  <c r="AJ2672" i="42"/>
  <c r="AL2673" i="42"/>
  <c r="AO2674" i="42"/>
  <c r="AQ2674" i="42"/>
  <c r="AK2675" i="42"/>
  <c r="AM2675" i="42"/>
  <c r="AI2675" i="42"/>
  <c r="AP2675" i="42"/>
  <c r="AJ2676" i="42"/>
  <c r="AL2677" i="42"/>
  <c r="AO2678" i="42"/>
  <c r="AQ2678" i="42"/>
  <c r="AK2679" i="42"/>
  <c r="AM2679" i="42"/>
  <c r="AI2679" i="42"/>
  <c r="AP2679" i="42"/>
  <c r="AJ2680" i="42"/>
  <c r="AL2681" i="42"/>
  <c r="AO2682" i="42"/>
  <c r="AQ2682" i="42"/>
  <c r="AK2683" i="42"/>
  <c r="AM2683" i="42"/>
  <c r="AI2683" i="42"/>
  <c r="AP2683" i="42"/>
  <c r="AJ2684" i="42"/>
  <c r="AL2685" i="42"/>
  <c r="AO2686" i="42"/>
  <c r="AQ2686" i="42"/>
  <c r="AK2687" i="42"/>
  <c r="AM2687" i="42"/>
  <c r="AI2687" i="42"/>
  <c r="AP2687" i="42"/>
  <c r="AJ2688" i="42"/>
  <c r="AL2689" i="42"/>
  <c r="AO2690" i="42"/>
  <c r="AQ2690" i="42"/>
  <c r="AK2691" i="42"/>
  <c r="AM2691" i="42"/>
  <c r="AI2691" i="42"/>
  <c r="AP2691" i="42"/>
  <c r="AJ2692" i="42"/>
  <c r="AL2693" i="42"/>
  <c r="AO2694" i="42"/>
  <c r="AQ2694" i="42"/>
  <c r="AK2695" i="42"/>
  <c r="AM2695" i="42"/>
  <c r="AI2695" i="42"/>
  <c r="AP2695" i="42"/>
  <c r="AJ2696" i="42"/>
  <c r="AL2697" i="42"/>
  <c r="AO2698" i="42"/>
  <c r="AQ2698" i="42"/>
  <c r="AK2699" i="42"/>
  <c r="AJ2699" i="42"/>
  <c r="AM2699" i="42"/>
  <c r="AI2699" i="42"/>
  <c r="AL2702" i="42"/>
  <c r="AT2702" i="42"/>
  <c r="AK2703" i="42"/>
  <c r="AJ2703" i="42"/>
  <c r="AM2703" i="42"/>
  <c r="AI2703" i="42"/>
  <c r="AL2706" i="42"/>
  <c r="AT2706" i="42"/>
  <c r="AK2707" i="42"/>
  <c r="AJ2707" i="42"/>
  <c r="AM2707" i="42"/>
  <c r="AI2707" i="42"/>
  <c r="AL2710" i="42"/>
  <c r="AT2710" i="42"/>
  <c r="AK2711" i="42"/>
  <c r="AJ2711" i="42"/>
  <c r="AM2711" i="42"/>
  <c r="AI2711" i="42"/>
  <c r="AL2714" i="42"/>
  <c r="AT2714" i="42"/>
  <c r="AK2715" i="42"/>
  <c r="AJ2715" i="42"/>
  <c r="AM2715" i="42"/>
  <c r="AI2715" i="42"/>
  <c r="AL2718" i="42"/>
  <c r="AT2718" i="42"/>
  <c r="AK2719" i="42"/>
  <c r="AJ2719" i="42"/>
  <c r="AM2719" i="42"/>
  <c r="AI2719" i="42"/>
  <c r="AL2722" i="42"/>
  <c r="AT2722" i="42"/>
  <c r="AL2723" i="42"/>
  <c r="AK2723" i="42"/>
  <c r="AJ2723" i="42"/>
  <c r="AI2723" i="42"/>
  <c r="AP2730" i="42"/>
  <c r="AR2730" i="42"/>
  <c r="AQ2730" i="42"/>
  <c r="AO2730" i="42"/>
  <c r="AP2738" i="42"/>
  <c r="AR2738" i="42"/>
  <c r="AQ2738" i="42"/>
  <c r="AO2738" i="42"/>
  <c r="AP2746" i="42"/>
  <c r="AR2746" i="42"/>
  <c r="AQ2746" i="42"/>
  <c r="AO2746" i="42"/>
  <c r="AP2754" i="42"/>
  <c r="AR2754" i="42"/>
  <c r="AQ2754" i="42"/>
  <c r="AO2754" i="42"/>
  <c r="AP2762" i="42"/>
  <c r="AR2762" i="42"/>
  <c r="AQ2762" i="42"/>
  <c r="AO2762" i="42"/>
  <c r="AR2635" i="42"/>
  <c r="AR2636" i="42"/>
  <c r="AR2637" i="42"/>
  <c r="AR2638" i="42"/>
  <c r="AJ2639" i="42"/>
  <c r="AR2639" i="42"/>
  <c r="AJ2640" i="42"/>
  <c r="AR2640" i="42"/>
  <c r="AJ2641" i="42"/>
  <c r="AR2641" i="42"/>
  <c r="AJ2642" i="42"/>
  <c r="AJ2643" i="42"/>
  <c r="AJ2644" i="42"/>
  <c r="AJ2645" i="42"/>
  <c r="AJ2646" i="42"/>
  <c r="AJ2647" i="42"/>
  <c r="AJ2648" i="42"/>
  <c r="AJ2649" i="42"/>
  <c r="AL2650" i="42"/>
  <c r="AQ2650" i="42"/>
  <c r="AL2652" i="42"/>
  <c r="AQ2652" i="42"/>
  <c r="AL2654" i="42"/>
  <c r="AQ2654" i="42"/>
  <c r="AL2656" i="42"/>
  <c r="AQ2656" i="42"/>
  <c r="AL2658" i="42"/>
  <c r="AQ2658" i="42"/>
  <c r="AL2660" i="42"/>
  <c r="AQ2660" i="42"/>
  <c r="AL2662" i="42"/>
  <c r="AQ2662" i="42"/>
  <c r="AL2664" i="42"/>
  <c r="AQ2664" i="42"/>
  <c r="AL2666" i="42"/>
  <c r="AQ2666" i="42"/>
  <c r="AR2667" i="42"/>
  <c r="AL2668" i="42"/>
  <c r="AO2669" i="42"/>
  <c r="AQ2669" i="42"/>
  <c r="AK2670" i="42"/>
  <c r="AM2670" i="42"/>
  <c r="AI2670" i="42"/>
  <c r="AR2671" i="42"/>
  <c r="AL2672" i="42"/>
  <c r="AO2673" i="42"/>
  <c r="AQ2673" i="42"/>
  <c r="AK2674" i="42"/>
  <c r="AM2674" i="42"/>
  <c r="AI2674" i="42"/>
  <c r="AR2675" i="42"/>
  <c r="AL2676" i="42"/>
  <c r="AO2677" i="42"/>
  <c r="AQ2677" i="42"/>
  <c r="AK2678" i="42"/>
  <c r="AM2678" i="42"/>
  <c r="AI2678" i="42"/>
  <c r="AR2679" i="42"/>
  <c r="AL2680" i="42"/>
  <c r="AO2681" i="42"/>
  <c r="AQ2681" i="42"/>
  <c r="AK2682" i="42"/>
  <c r="AM2682" i="42"/>
  <c r="AI2682" i="42"/>
  <c r="AR2683" i="42"/>
  <c r="AL2684" i="42"/>
  <c r="AO2685" i="42"/>
  <c r="AQ2685" i="42"/>
  <c r="AK2686" i="42"/>
  <c r="AM2686" i="42"/>
  <c r="AI2686" i="42"/>
  <c r="AR2687" i="42"/>
  <c r="AL2688" i="42"/>
  <c r="AO2689" i="42"/>
  <c r="AQ2689" i="42"/>
  <c r="AK2690" i="42"/>
  <c r="AM2690" i="42"/>
  <c r="AI2690" i="42"/>
  <c r="AR2691" i="42"/>
  <c r="AL2692" i="42"/>
  <c r="AO2693" i="42"/>
  <c r="AQ2693" i="42"/>
  <c r="AK2694" i="42"/>
  <c r="AM2694" i="42"/>
  <c r="AI2694" i="42"/>
  <c r="AR2695" i="42"/>
  <c r="AL2696" i="42"/>
  <c r="AO2697" i="42"/>
  <c r="AQ2697" i="42"/>
  <c r="AK2698" i="42"/>
  <c r="AM2698" i="42"/>
  <c r="AI2698" i="42"/>
  <c r="AK2700" i="42"/>
  <c r="AJ2700" i="42"/>
  <c r="AM2700" i="42"/>
  <c r="AI2700" i="42"/>
  <c r="AK2704" i="42"/>
  <c r="AJ2704" i="42"/>
  <c r="AM2704" i="42"/>
  <c r="AI2704" i="42"/>
  <c r="AK2708" i="42"/>
  <c r="AJ2708" i="42"/>
  <c r="AM2708" i="42"/>
  <c r="AI2708" i="42"/>
  <c r="AK2712" i="42"/>
  <c r="AJ2712" i="42"/>
  <c r="AM2712" i="42"/>
  <c r="AI2712" i="42"/>
  <c r="AK2716" i="42"/>
  <c r="AJ2716" i="42"/>
  <c r="AM2716" i="42"/>
  <c r="AI2716" i="42"/>
  <c r="AK2720" i="42"/>
  <c r="AJ2720" i="42"/>
  <c r="AM2720" i="42"/>
  <c r="AI2720" i="42"/>
  <c r="AK2649" i="42"/>
  <c r="AM2650" i="42"/>
  <c r="AR2650" i="42"/>
  <c r="AM2652" i="42"/>
  <c r="AR2652" i="42"/>
  <c r="AM2654" i="42"/>
  <c r="AR2654" i="42"/>
  <c r="AM2656" i="42"/>
  <c r="AR2656" i="42"/>
  <c r="AM2658" i="42"/>
  <c r="AR2658" i="42"/>
  <c r="AM2660" i="42"/>
  <c r="AR2660" i="42"/>
  <c r="AM2662" i="42"/>
  <c r="AR2662" i="42"/>
  <c r="AM2664" i="42"/>
  <c r="AR2664" i="42"/>
  <c r="AM2666" i="42"/>
  <c r="AR2666" i="42"/>
  <c r="AO2668" i="42"/>
  <c r="AQ2668" i="42"/>
  <c r="AT2668" i="42"/>
  <c r="AK2669" i="42"/>
  <c r="AM2669" i="42"/>
  <c r="AI2669" i="42"/>
  <c r="AO2672" i="42"/>
  <c r="AQ2672" i="42"/>
  <c r="AT2672" i="42"/>
  <c r="AK2673" i="42"/>
  <c r="AM2673" i="42"/>
  <c r="AI2673" i="42"/>
  <c r="AO2676" i="42"/>
  <c r="AQ2676" i="42"/>
  <c r="AT2676" i="42"/>
  <c r="AK2677" i="42"/>
  <c r="AM2677" i="42"/>
  <c r="AI2677" i="42"/>
  <c r="AO2680" i="42"/>
  <c r="AQ2680" i="42"/>
  <c r="AT2680" i="42"/>
  <c r="AK2681" i="42"/>
  <c r="AM2681" i="42"/>
  <c r="AI2681" i="42"/>
  <c r="AO2684" i="42"/>
  <c r="AQ2684" i="42"/>
  <c r="AT2684" i="42"/>
  <c r="AK2685" i="42"/>
  <c r="AM2685" i="42"/>
  <c r="AI2685" i="42"/>
  <c r="AO2688" i="42"/>
  <c r="AQ2688" i="42"/>
  <c r="AT2688" i="42"/>
  <c r="AK2689" i="42"/>
  <c r="AM2689" i="42"/>
  <c r="AI2689" i="42"/>
  <c r="AO2692" i="42"/>
  <c r="AQ2692" i="42"/>
  <c r="AT2692" i="42"/>
  <c r="AK2693" i="42"/>
  <c r="AM2693" i="42"/>
  <c r="AI2693" i="42"/>
  <c r="AO2696" i="42"/>
  <c r="AQ2696" i="42"/>
  <c r="AT2696" i="42"/>
  <c r="AK2697" i="42"/>
  <c r="AM2697" i="42"/>
  <c r="AI2697" i="42"/>
  <c r="AK2701" i="42"/>
  <c r="AJ2701" i="42"/>
  <c r="AM2701" i="42"/>
  <c r="AI2701" i="42"/>
  <c r="AK2705" i="42"/>
  <c r="AJ2705" i="42"/>
  <c r="AM2705" i="42"/>
  <c r="AI2705" i="42"/>
  <c r="AK2709" i="42"/>
  <c r="AJ2709" i="42"/>
  <c r="AM2709" i="42"/>
  <c r="AI2709" i="42"/>
  <c r="AK2713" i="42"/>
  <c r="AJ2713" i="42"/>
  <c r="AM2713" i="42"/>
  <c r="AI2713" i="42"/>
  <c r="AK2717" i="42"/>
  <c r="AJ2717" i="42"/>
  <c r="AM2717" i="42"/>
  <c r="AI2717" i="42"/>
  <c r="AK2721" i="42"/>
  <c r="AJ2721" i="42"/>
  <c r="AM2721" i="42"/>
  <c r="AI2721" i="42"/>
  <c r="AP2726" i="42"/>
  <c r="AR2726" i="42"/>
  <c r="AQ2726" i="42"/>
  <c r="AO2726" i="42"/>
  <c r="AP2734" i="42"/>
  <c r="AR2734" i="42"/>
  <c r="AQ2734" i="42"/>
  <c r="AO2734" i="42"/>
  <c r="AP2742" i="42"/>
  <c r="AR2742" i="42"/>
  <c r="AQ2742" i="42"/>
  <c r="AO2742" i="42"/>
  <c r="AP2750" i="42"/>
  <c r="AR2750" i="42"/>
  <c r="AQ2750" i="42"/>
  <c r="AO2750" i="42"/>
  <c r="AP2758" i="42"/>
  <c r="AR2758" i="42"/>
  <c r="AQ2758" i="42"/>
  <c r="AO2758" i="42"/>
  <c r="AP2766" i="42"/>
  <c r="AR2766" i="42"/>
  <c r="AQ2766" i="42"/>
  <c r="AO2766" i="42"/>
  <c r="AQ2699" i="42"/>
  <c r="AQ2700" i="42"/>
  <c r="AQ2701" i="42"/>
  <c r="AQ2702" i="42"/>
  <c r="AQ2703" i="42"/>
  <c r="AQ2704" i="42"/>
  <c r="AQ2705" i="42"/>
  <c r="AQ2706" i="42"/>
  <c r="AQ2707" i="42"/>
  <c r="AQ2708" i="42"/>
  <c r="AQ2709" i="42"/>
  <c r="AQ2710" i="42"/>
  <c r="AQ2711" i="42"/>
  <c r="AQ2712" i="42"/>
  <c r="AQ2713" i="42"/>
  <c r="AQ2714" i="42"/>
  <c r="AQ2715" i="42"/>
  <c r="AQ2716" i="42"/>
  <c r="AQ2717" i="42"/>
  <c r="AQ2718" i="42"/>
  <c r="AQ2719" i="42"/>
  <c r="AQ2720" i="42"/>
  <c r="AQ2721" i="42"/>
  <c r="AQ2722" i="42"/>
  <c r="AT2723" i="42"/>
  <c r="AR2724" i="42"/>
  <c r="AQ2725" i="42"/>
  <c r="AT2727" i="42"/>
  <c r="AR2728" i="42"/>
  <c r="AQ2729" i="42"/>
  <c r="AT2731" i="42"/>
  <c r="AR2732" i="42"/>
  <c r="AQ2733" i="42"/>
  <c r="AT2735" i="42"/>
  <c r="AR2736" i="42"/>
  <c r="AQ2737" i="42"/>
  <c r="AT2739" i="42"/>
  <c r="AR2740" i="42"/>
  <c r="AQ2741" i="42"/>
  <c r="AT2743" i="42"/>
  <c r="AR2744" i="42"/>
  <c r="AQ2745" i="42"/>
  <c r="AT2747" i="42"/>
  <c r="AR2748" i="42"/>
  <c r="AQ2749" i="42"/>
  <c r="AT2751" i="42"/>
  <c r="AR2752" i="42"/>
  <c r="AQ2753" i="42"/>
  <c r="AT2755" i="42"/>
  <c r="AR2756" i="42"/>
  <c r="AQ2757" i="42"/>
  <c r="AT2759" i="42"/>
  <c r="AR2760" i="42"/>
  <c r="AQ2761" i="42"/>
  <c r="AT2763" i="42"/>
  <c r="AR2764" i="42"/>
  <c r="AQ2765" i="42"/>
  <c r="AQ2767" i="42"/>
  <c r="AP2767" i="42"/>
  <c r="AQ2768" i="42"/>
  <c r="AP2768" i="42"/>
  <c r="AQ2769" i="42"/>
  <c r="AP2769" i="42"/>
  <c r="AQ2770" i="42"/>
  <c r="AP2770" i="42"/>
  <c r="AQ2771" i="42"/>
  <c r="AP2771" i="42"/>
  <c r="AQ2772" i="42"/>
  <c r="AP2772" i="42"/>
  <c r="AQ2773" i="42"/>
  <c r="AP2773" i="42"/>
  <c r="AQ2774" i="42"/>
  <c r="AP2774" i="42"/>
  <c r="AQ2775" i="42"/>
  <c r="AP2775" i="42"/>
  <c r="AQ2776" i="42"/>
  <c r="AP2776" i="42"/>
  <c r="AQ2777" i="42"/>
  <c r="AP2777" i="42"/>
  <c r="AQ2778" i="42"/>
  <c r="AP2778" i="42"/>
  <c r="AQ2779" i="42"/>
  <c r="AP2779" i="42"/>
  <c r="AQ2780" i="42"/>
  <c r="AP2780" i="42"/>
  <c r="AQ2781" i="42"/>
  <c r="AP2781" i="42"/>
  <c r="AQ2782" i="42"/>
  <c r="AP2782" i="42"/>
  <c r="AP2844" i="42"/>
  <c r="AO2844" i="42"/>
  <c r="AR2844" i="42"/>
  <c r="AQ2844" i="42"/>
  <c r="AP2860" i="42"/>
  <c r="AO2860" i="42"/>
  <c r="AR2860" i="42"/>
  <c r="AQ2860" i="42"/>
  <c r="AP2876" i="42"/>
  <c r="AO2876" i="42"/>
  <c r="AR2876" i="42"/>
  <c r="AQ2876" i="42"/>
  <c r="AO2904" i="42"/>
  <c r="AQ2904" i="42"/>
  <c r="AR2904" i="42"/>
  <c r="AP2904" i="42"/>
  <c r="AT2904" i="42"/>
  <c r="AR2699" i="42"/>
  <c r="AR2700" i="42"/>
  <c r="AR2701" i="42"/>
  <c r="AR2702" i="42"/>
  <c r="AR2703" i="42"/>
  <c r="AR2704" i="42"/>
  <c r="AR2705" i="42"/>
  <c r="AR2706" i="42"/>
  <c r="AR2707" i="42"/>
  <c r="AR2708" i="42"/>
  <c r="AR2709" i="42"/>
  <c r="AR2710" i="42"/>
  <c r="AR2711" i="42"/>
  <c r="AR2712" i="42"/>
  <c r="AR2713" i="42"/>
  <c r="AR2714" i="42"/>
  <c r="AR2715" i="42"/>
  <c r="AR2716" i="42"/>
  <c r="AR2717" i="42"/>
  <c r="AR2718" i="42"/>
  <c r="AR2719" i="42"/>
  <c r="AR2720" i="42"/>
  <c r="AR2721" i="42"/>
  <c r="AR2722" i="42"/>
  <c r="AT2724" i="42"/>
  <c r="AR2725" i="42"/>
  <c r="AT2728" i="42"/>
  <c r="AR2729" i="42"/>
  <c r="AT2732" i="42"/>
  <c r="AR2733" i="42"/>
  <c r="AT2736" i="42"/>
  <c r="AR2737" i="42"/>
  <c r="AT2740" i="42"/>
  <c r="AR2741" i="42"/>
  <c r="AT2744" i="42"/>
  <c r="AR2745" i="42"/>
  <c r="AT2748" i="42"/>
  <c r="AR2749" i="42"/>
  <c r="AT2752" i="42"/>
  <c r="AR2753" i="42"/>
  <c r="AT2756" i="42"/>
  <c r="AR2757" i="42"/>
  <c r="AT2760" i="42"/>
  <c r="AR2761" i="42"/>
  <c r="AT2764" i="42"/>
  <c r="AR2765" i="42"/>
  <c r="AO2831" i="42"/>
  <c r="AR2831" i="42"/>
  <c r="AQ2831" i="42"/>
  <c r="AT2831" i="42"/>
  <c r="AP2831" i="42"/>
  <c r="AO2835" i="42"/>
  <c r="AR2835" i="42"/>
  <c r="AQ2835" i="42"/>
  <c r="AT2835" i="42"/>
  <c r="AP2835" i="42"/>
  <c r="AP2840" i="42"/>
  <c r="AO2840" i="42"/>
  <c r="AR2840" i="42"/>
  <c r="AQ2840" i="42"/>
  <c r="AP2856" i="42"/>
  <c r="AO2856" i="42"/>
  <c r="AR2856" i="42"/>
  <c r="AQ2856" i="42"/>
  <c r="AP2872" i="42"/>
  <c r="AO2872" i="42"/>
  <c r="AR2872" i="42"/>
  <c r="AQ2872" i="42"/>
  <c r="AK2897" i="42"/>
  <c r="AM2897" i="42"/>
  <c r="AI2897" i="42"/>
  <c r="AT2897" i="42"/>
  <c r="AL2897" i="42"/>
  <c r="AJ2897" i="42"/>
  <c r="AT2725" i="42"/>
  <c r="AT2729" i="42"/>
  <c r="AT2733" i="42"/>
  <c r="AT2737" i="42"/>
  <c r="AT2741" i="42"/>
  <c r="AT2745" i="42"/>
  <c r="AT2749" i="42"/>
  <c r="AT2753" i="42"/>
  <c r="AT2757" i="42"/>
  <c r="AT2761" i="42"/>
  <c r="AT2765" i="42"/>
  <c r="AP2852" i="42"/>
  <c r="AO2852" i="42"/>
  <c r="AR2852" i="42"/>
  <c r="AQ2852" i="42"/>
  <c r="AP2868" i="42"/>
  <c r="AO2868" i="42"/>
  <c r="AR2868" i="42"/>
  <c r="AQ2868" i="42"/>
  <c r="AP2783" i="42"/>
  <c r="AP2784" i="42"/>
  <c r="AP2785" i="42"/>
  <c r="AP2786" i="42"/>
  <c r="AP2787" i="42"/>
  <c r="AP2788" i="42"/>
  <c r="AP2789" i="42"/>
  <c r="AP2790" i="42"/>
  <c r="AP2791" i="42"/>
  <c r="AP2792" i="42"/>
  <c r="AP2793" i="42"/>
  <c r="AP2794" i="42"/>
  <c r="AP2795" i="42"/>
  <c r="AP2796" i="42"/>
  <c r="AP2797" i="42"/>
  <c r="AP2798" i="42"/>
  <c r="AP2799" i="42"/>
  <c r="AP2800" i="42"/>
  <c r="AP2801" i="42"/>
  <c r="AP2802" i="42"/>
  <c r="AP2803" i="42"/>
  <c r="AP2804" i="42"/>
  <c r="AP2805" i="42"/>
  <c r="AP2806" i="42"/>
  <c r="AP2807" i="42"/>
  <c r="AP2808" i="42"/>
  <c r="AP2809" i="42"/>
  <c r="AP2810" i="42"/>
  <c r="AP2811" i="42"/>
  <c r="AP2812" i="42"/>
  <c r="AP2813" i="42"/>
  <c r="AP2814" i="42"/>
  <c r="AP2815" i="42"/>
  <c r="AL2816" i="42"/>
  <c r="AP2816" i="42"/>
  <c r="AL2817" i="42"/>
  <c r="AP2817" i="42"/>
  <c r="AL2818" i="42"/>
  <c r="AP2818" i="42"/>
  <c r="AL2819" i="42"/>
  <c r="AP2819" i="42"/>
  <c r="AL2820" i="42"/>
  <c r="AL2821" i="42"/>
  <c r="AL2822" i="42"/>
  <c r="AL2823" i="42"/>
  <c r="AL2824" i="42"/>
  <c r="AL2825" i="42"/>
  <c r="AL2826" i="42"/>
  <c r="AL2827" i="42"/>
  <c r="AM2828" i="42"/>
  <c r="AM2830" i="42"/>
  <c r="AM2832" i="42"/>
  <c r="AM2834" i="42"/>
  <c r="AM2836" i="42"/>
  <c r="AT2838" i="42"/>
  <c r="AK2838" i="42"/>
  <c r="AM2838" i="42"/>
  <c r="AP2839" i="42"/>
  <c r="AO2839" i="42"/>
  <c r="AP2843" i="42"/>
  <c r="AO2843" i="42"/>
  <c r="AP2847" i="42"/>
  <c r="AO2847" i="42"/>
  <c r="AP2851" i="42"/>
  <c r="AO2851" i="42"/>
  <c r="AP2855" i="42"/>
  <c r="AO2855" i="42"/>
  <c r="AP2859" i="42"/>
  <c r="AO2859" i="42"/>
  <c r="AP2863" i="42"/>
  <c r="AO2863" i="42"/>
  <c r="AP2867" i="42"/>
  <c r="AO2867" i="42"/>
  <c r="AP2871" i="42"/>
  <c r="AO2871" i="42"/>
  <c r="AP2875" i="42"/>
  <c r="AO2875" i="42"/>
  <c r="AQ2879" i="42"/>
  <c r="AP2879" i="42"/>
  <c r="AO2879" i="42"/>
  <c r="AK2881" i="42"/>
  <c r="AL2881" i="42"/>
  <c r="AT2881" i="42"/>
  <c r="AJ2881" i="42"/>
  <c r="AI2881" i="42"/>
  <c r="AK2883" i="42"/>
  <c r="AL2883" i="42"/>
  <c r="AT2883" i="42"/>
  <c r="AJ2883" i="42"/>
  <c r="AI2883" i="42"/>
  <c r="AK2885" i="42"/>
  <c r="AL2885" i="42"/>
  <c r="AT2885" i="42"/>
  <c r="AJ2885" i="42"/>
  <c r="AI2885" i="42"/>
  <c r="AK2887" i="42"/>
  <c r="AL2887" i="42"/>
  <c r="AT2887" i="42"/>
  <c r="AJ2887" i="42"/>
  <c r="AI2887" i="42"/>
  <c r="AK2889" i="42"/>
  <c r="AL2889" i="42"/>
  <c r="AT2889" i="42"/>
  <c r="AJ2889" i="42"/>
  <c r="AI2889" i="42"/>
  <c r="AK2891" i="42"/>
  <c r="AL2891" i="42"/>
  <c r="AT2891" i="42"/>
  <c r="AJ2891" i="42"/>
  <c r="AI2891" i="42"/>
  <c r="AK2893" i="42"/>
  <c r="AL2893" i="42"/>
  <c r="AT2893" i="42"/>
  <c r="AJ2893" i="42"/>
  <c r="AI2893" i="42"/>
  <c r="AO2900" i="42"/>
  <c r="AQ2900" i="42"/>
  <c r="AR2900" i="42"/>
  <c r="AP2900" i="42"/>
  <c r="AK2909" i="42"/>
  <c r="AM2909" i="42"/>
  <c r="AI2909" i="42"/>
  <c r="AT2909" i="42"/>
  <c r="AL2909" i="42"/>
  <c r="AJ2909" i="42"/>
  <c r="AK2918" i="42"/>
  <c r="AJ2918" i="42"/>
  <c r="AM2918" i="42"/>
  <c r="AI2918" i="42"/>
  <c r="AT2918" i="42"/>
  <c r="AL2918" i="42"/>
  <c r="AK2926" i="42"/>
  <c r="AJ2926" i="42"/>
  <c r="AM2926" i="42"/>
  <c r="AI2926" i="42"/>
  <c r="AT2926" i="42"/>
  <c r="AL2926" i="42"/>
  <c r="AQ2783" i="42"/>
  <c r="AQ2784" i="42"/>
  <c r="AQ2785" i="42"/>
  <c r="AQ2786" i="42"/>
  <c r="AQ2787" i="42"/>
  <c r="AQ2788" i="42"/>
  <c r="AQ2789" i="42"/>
  <c r="AQ2790" i="42"/>
  <c r="AQ2791" i="42"/>
  <c r="AQ2792" i="42"/>
  <c r="AQ2793" i="42"/>
  <c r="AQ2794" i="42"/>
  <c r="AQ2795" i="42"/>
  <c r="AQ2796" i="42"/>
  <c r="AQ2797" i="42"/>
  <c r="AQ2798" i="42"/>
  <c r="AQ2799" i="42"/>
  <c r="AQ2800" i="42"/>
  <c r="AQ2801" i="42"/>
  <c r="AQ2802" i="42"/>
  <c r="AQ2803" i="42"/>
  <c r="AQ2804" i="42"/>
  <c r="AQ2805" i="42"/>
  <c r="AQ2806" i="42"/>
  <c r="AQ2807" i="42"/>
  <c r="AQ2808" i="42"/>
  <c r="AQ2809" i="42"/>
  <c r="AQ2810" i="42"/>
  <c r="AQ2811" i="42"/>
  <c r="AQ2812" i="42"/>
  <c r="AQ2813" i="42"/>
  <c r="AQ2814" i="42"/>
  <c r="AQ2815" i="42"/>
  <c r="AQ2816" i="42"/>
  <c r="AI2817" i="42"/>
  <c r="AQ2817" i="42"/>
  <c r="AI2818" i="42"/>
  <c r="AQ2818" i="42"/>
  <c r="AI2819" i="42"/>
  <c r="AQ2819" i="42"/>
  <c r="AI2820" i="42"/>
  <c r="AM2820" i="42"/>
  <c r="AQ2820" i="42"/>
  <c r="AI2821" i="42"/>
  <c r="AM2821" i="42"/>
  <c r="AQ2821" i="42"/>
  <c r="AI2822" i="42"/>
  <c r="AM2822" i="42"/>
  <c r="AQ2822" i="42"/>
  <c r="AI2823" i="42"/>
  <c r="AM2823" i="42"/>
  <c r="AQ2823" i="42"/>
  <c r="AI2824" i="42"/>
  <c r="AM2824" i="42"/>
  <c r="AQ2824" i="42"/>
  <c r="AI2825" i="42"/>
  <c r="AM2825" i="42"/>
  <c r="AI2826" i="42"/>
  <c r="AM2826" i="42"/>
  <c r="AI2827" i="42"/>
  <c r="AM2827" i="42"/>
  <c r="AI2828" i="42"/>
  <c r="AI2830" i="42"/>
  <c r="AI2832" i="42"/>
  <c r="AI2834" i="42"/>
  <c r="AI2836" i="42"/>
  <c r="AI2838" i="42"/>
  <c r="AP2838" i="42"/>
  <c r="AO2838" i="42"/>
  <c r="AQ2839" i="42"/>
  <c r="AP2842" i="42"/>
  <c r="AO2842" i="42"/>
  <c r="AQ2843" i="42"/>
  <c r="AP2846" i="42"/>
  <c r="AO2846" i="42"/>
  <c r="AQ2847" i="42"/>
  <c r="AP2850" i="42"/>
  <c r="AO2850" i="42"/>
  <c r="AQ2851" i="42"/>
  <c r="AP2854" i="42"/>
  <c r="AO2854" i="42"/>
  <c r="AQ2855" i="42"/>
  <c r="AP2858" i="42"/>
  <c r="AO2858" i="42"/>
  <c r="AQ2859" i="42"/>
  <c r="AP2862" i="42"/>
  <c r="AO2862" i="42"/>
  <c r="AQ2863" i="42"/>
  <c r="AP2866" i="42"/>
  <c r="AO2866" i="42"/>
  <c r="AQ2867" i="42"/>
  <c r="AP2870" i="42"/>
  <c r="AO2870" i="42"/>
  <c r="AQ2871" i="42"/>
  <c r="AP2874" i="42"/>
  <c r="AO2874" i="42"/>
  <c r="AQ2875" i="42"/>
  <c r="AP2878" i="42"/>
  <c r="AO2878" i="42"/>
  <c r="AR2879" i="42"/>
  <c r="AM2881" i="42"/>
  <c r="AM2883" i="42"/>
  <c r="AM2885" i="42"/>
  <c r="AM2887" i="42"/>
  <c r="AM2889" i="42"/>
  <c r="AM2891" i="42"/>
  <c r="AM2893" i="42"/>
  <c r="AO2896" i="42"/>
  <c r="AQ2896" i="42"/>
  <c r="AR2896" i="42"/>
  <c r="AP2896" i="42"/>
  <c r="AK2905" i="42"/>
  <c r="AM2905" i="42"/>
  <c r="AI2905" i="42"/>
  <c r="AT2905" i="42"/>
  <c r="AL2905" i="42"/>
  <c r="AJ2905" i="42"/>
  <c r="AJ2828" i="42"/>
  <c r="AP2828" i="42"/>
  <c r="AT2828" i="42"/>
  <c r="AM2829" i="42"/>
  <c r="AJ2830" i="42"/>
  <c r="AP2830" i="42"/>
  <c r="AT2830" i="42"/>
  <c r="AM2831" i="42"/>
  <c r="AJ2832" i="42"/>
  <c r="AP2832" i="42"/>
  <c r="AT2832" i="42"/>
  <c r="AM2833" i="42"/>
  <c r="AJ2834" i="42"/>
  <c r="AP2834" i="42"/>
  <c r="AT2834" i="42"/>
  <c r="AM2835" i="42"/>
  <c r="AJ2836" i="42"/>
  <c r="AP2836" i="42"/>
  <c r="AT2836" i="42"/>
  <c r="AM2837" i="42"/>
  <c r="AJ2838" i="42"/>
  <c r="AQ2838" i="42"/>
  <c r="AR2839" i="42"/>
  <c r="AP2841" i="42"/>
  <c r="AO2841" i="42"/>
  <c r="AQ2842" i="42"/>
  <c r="AR2843" i="42"/>
  <c r="AP2845" i="42"/>
  <c r="AO2845" i="42"/>
  <c r="AQ2846" i="42"/>
  <c r="AR2847" i="42"/>
  <c r="AP2849" i="42"/>
  <c r="AO2849" i="42"/>
  <c r="AQ2850" i="42"/>
  <c r="AR2851" i="42"/>
  <c r="AP2853" i="42"/>
  <c r="AO2853" i="42"/>
  <c r="AQ2854" i="42"/>
  <c r="AR2855" i="42"/>
  <c r="AP2857" i="42"/>
  <c r="AO2857" i="42"/>
  <c r="AQ2858" i="42"/>
  <c r="AR2859" i="42"/>
  <c r="AP2861" i="42"/>
  <c r="AO2861" i="42"/>
  <c r="AQ2862" i="42"/>
  <c r="AR2863" i="42"/>
  <c r="AP2865" i="42"/>
  <c r="AO2865" i="42"/>
  <c r="AQ2866" i="42"/>
  <c r="AR2867" i="42"/>
  <c r="AP2869" i="42"/>
  <c r="AO2869" i="42"/>
  <c r="AQ2870" i="42"/>
  <c r="AR2871" i="42"/>
  <c r="AP2873" i="42"/>
  <c r="AO2873" i="42"/>
  <c r="AQ2874" i="42"/>
  <c r="AR2875" i="42"/>
  <c r="AP2877" i="42"/>
  <c r="AO2877" i="42"/>
  <c r="AQ2878" i="42"/>
  <c r="AT2900" i="42"/>
  <c r="AK2901" i="42"/>
  <c r="AM2901" i="42"/>
  <c r="AI2901" i="42"/>
  <c r="AT2901" i="42"/>
  <c r="AL2901" i="42"/>
  <c r="AJ2901" i="42"/>
  <c r="AO2908" i="42"/>
  <c r="AQ2908" i="42"/>
  <c r="AR2908" i="42"/>
  <c r="AP2908" i="42"/>
  <c r="AK2914" i="42"/>
  <c r="AJ2914" i="42"/>
  <c r="AM2914" i="42"/>
  <c r="AI2914" i="42"/>
  <c r="AT2914" i="42"/>
  <c r="AL2914" i="42"/>
  <c r="AK2922" i="42"/>
  <c r="AJ2922" i="42"/>
  <c r="AM2922" i="42"/>
  <c r="AI2922" i="42"/>
  <c r="AT2922" i="42"/>
  <c r="AL2922" i="42"/>
  <c r="AK2839" i="42"/>
  <c r="AK2840" i="42"/>
  <c r="AK2841" i="42"/>
  <c r="AK2842" i="42"/>
  <c r="AK2843" i="42"/>
  <c r="AK2844" i="42"/>
  <c r="AK2845" i="42"/>
  <c r="AK2846" i="42"/>
  <c r="AK2847" i="42"/>
  <c r="AK2848" i="42"/>
  <c r="AK2849" i="42"/>
  <c r="AK2850" i="42"/>
  <c r="AK2851" i="42"/>
  <c r="AK2852" i="42"/>
  <c r="AK2853" i="42"/>
  <c r="AK2854" i="42"/>
  <c r="AK2855" i="42"/>
  <c r="AK2856" i="42"/>
  <c r="AK2857" i="42"/>
  <c r="AK2858" i="42"/>
  <c r="AK2859" i="42"/>
  <c r="AK2860" i="42"/>
  <c r="AK2861" i="42"/>
  <c r="AK2862" i="42"/>
  <c r="AK2863" i="42"/>
  <c r="AK2864" i="42"/>
  <c r="AK2865" i="42"/>
  <c r="AK2866" i="42"/>
  <c r="AK2867" i="42"/>
  <c r="AK2868" i="42"/>
  <c r="AK2869" i="42"/>
  <c r="AK2870" i="42"/>
  <c r="AK2871" i="42"/>
  <c r="AK2872" i="42"/>
  <c r="AK2873" i="42"/>
  <c r="AK2874" i="42"/>
  <c r="AK2875" i="42"/>
  <c r="AK2876" i="42"/>
  <c r="AK2877" i="42"/>
  <c r="AK2878" i="42"/>
  <c r="AK2879" i="42"/>
  <c r="AL2880" i="42"/>
  <c r="AQ2880" i="42"/>
  <c r="AL2882" i="42"/>
  <c r="AQ2882" i="42"/>
  <c r="AL2884" i="42"/>
  <c r="AQ2884" i="42"/>
  <c r="AL2886" i="42"/>
  <c r="AQ2886" i="42"/>
  <c r="AL2888" i="42"/>
  <c r="AQ2888" i="42"/>
  <c r="AL2890" i="42"/>
  <c r="AQ2890" i="42"/>
  <c r="AL2892" i="42"/>
  <c r="AQ2892" i="42"/>
  <c r="AO2895" i="42"/>
  <c r="AQ2895" i="42"/>
  <c r="AK2896" i="42"/>
  <c r="AM2896" i="42"/>
  <c r="AI2896" i="42"/>
  <c r="AL2898" i="42"/>
  <c r="AO2899" i="42"/>
  <c r="AQ2899" i="42"/>
  <c r="AK2900" i="42"/>
  <c r="AM2900" i="42"/>
  <c r="AI2900" i="42"/>
  <c r="AL2902" i="42"/>
  <c r="AO2903" i="42"/>
  <c r="AQ2903" i="42"/>
  <c r="AK2904" i="42"/>
  <c r="AM2904" i="42"/>
  <c r="AI2904" i="42"/>
  <c r="AL2906" i="42"/>
  <c r="AO2907" i="42"/>
  <c r="AQ2907" i="42"/>
  <c r="AK2908" i="42"/>
  <c r="AM2908" i="42"/>
  <c r="AI2908" i="42"/>
  <c r="AL2910" i="42"/>
  <c r="AK2911" i="42"/>
  <c r="AJ2911" i="42"/>
  <c r="AM2911" i="42"/>
  <c r="AI2911" i="42"/>
  <c r="AK2915" i="42"/>
  <c r="AJ2915" i="42"/>
  <c r="AM2915" i="42"/>
  <c r="AI2915" i="42"/>
  <c r="AK2919" i="42"/>
  <c r="AJ2919" i="42"/>
  <c r="AM2919" i="42"/>
  <c r="AI2919" i="42"/>
  <c r="AK2923" i="42"/>
  <c r="AJ2923" i="42"/>
  <c r="AM2923" i="42"/>
  <c r="AI2923" i="42"/>
  <c r="AK2927" i="42"/>
  <c r="AJ2927" i="42"/>
  <c r="AM2927" i="42"/>
  <c r="AI2927" i="42"/>
  <c r="AK2929" i="42"/>
  <c r="AJ2929" i="42"/>
  <c r="AM2929" i="42"/>
  <c r="AI2929" i="42"/>
  <c r="AK2931" i="42"/>
  <c r="AJ2931" i="42"/>
  <c r="AM2931" i="42"/>
  <c r="AI2931" i="42"/>
  <c r="AK2933" i="42"/>
  <c r="AJ2933" i="42"/>
  <c r="AM2933" i="42"/>
  <c r="AI2933" i="42"/>
  <c r="AK2935" i="42"/>
  <c r="AJ2935" i="42"/>
  <c r="AM2935" i="42"/>
  <c r="AI2935" i="42"/>
  <c r="AK2937" i="42"/>
  <c r="AJ2937" i="42"/>
  <c r="AM2937" i="42"/>
  <c r="AI2937" i="42"/>
  <c r="AK2939" i="42"/>
  <c r="AJ2939" i="42"/>
  <c r="AM2939" i="42"/>
  <c r="AI2939" i="42"/>
  <c r="AK2941" i="42"/>
  <c r="AJ2941" i="42"/>
  <c r="AM2941" i="42"/>
  <c r="AI2941" i="42"/>
  <c r="AT2942" i="42"/>
  <c r="AL2839" i="42"/>
  <c r="AL2840" i="42"/>
  <c r="AL2841" i="42"/>
  <c r="AL2842" i="42"/>
  <c r="AL2843" i="42"/>
  <c r="AL2844" i="42"/>
  <c r="AL2845" i="42"/>
  <c r="AL2846" i="42"/>
  <c r="AL2847" i="42"/>
  <c r="AL2848" i="42"/>
  <c r="AL2849" i="42"/>
  <c r="AL2850" i="42"/>
  <c r="AL2851" i="42"/>
  <c r="AL2852" i="42"/>
  <c r="AL2853" i="42"/>
  <c r="AL2854" i="42"/>
  <c r="AL2855" i="42"/>
  <c r="AL2856" i="42"/>
  <c r="AL2857" i="42"/>
  <c r="AL2858" i="42"/>
  <c r="AL2859" i="42"/>
  <c r="AL2860" i="42"/>
  <c r="AL2861" i="42"/>
  <c r="AL2862" i="42"/>
  <c r="AL2863" i="42"/>
  <c r="AL2864" i="42"/>
  <c r="AL2865" i="42"/>
  <c r="AL2866" i="42"/>
  <c r="AL2867" i="42"/>
  <c r="AL2868" i="42"/>
  <c r="AL2869" i="42"/>
  <c r="AL2870" i="42"/>
  <c r="AL2871" i="42"/>
  <c r="AL2872" i="42"/>
  <c r="AL2873" i="42"/>
  <c r="AL2874" i="42"/>
  <c r="AL2875" i="42"/>
  <c r="AL2876" i="42"/>
  <c r="AL2877" i="42"/>
  <c r="AL2878" i="42"/>
  <c r="AL2879" i="42"/>
  <c r="AM2880" i="42"/>
  <c r="AR2880" i="42"/>
  <c r="AM2882" i="42"/>
  <c r="AR2882" i="42"/>
  <c r="AM2884" i="42"/>
  <c r="AR2884" i="42"/>
  <c r="AM2886" i="42"/>
  <c r="AR2886" i="42"/>
  <c r="AM2888" i="42"/>
  <c r="AR2888" i="42"/>
  <c r="AM2890" i="42"/>
  <c r="AR2890" i="42"/>
  <c r="AM2892" i="42"/>
  <c r="AR2892" i="42"/>
  <c r="AK2894" i="42"/>
  <c r="AM2894" i="42"/>
  <c r="AO2894" i="42"/>
  <c r="AQ2894" i="42"/>
  <c r="AT2894" i="42"/>
  <c r="AK2895" i="42"/>
  <c r="AM2895" i="42"/>
  <c r="AI2895" i="42"/>
  <c r="AO2898" i="42"/>
  <c r="AQ2898" i="42"/>
  <c r="AK2899" i="42"/>
  <c r="AM2899" i="42"/>
  <c r="AI2899" i="42"/>
  <c r="AO2902" i="42"/>
  <c r="AQ2902" i="42"/>
  <c r="AK2903" i="42"/>
  <c r="AM2903" i="42"/>
  <c r="AI2903" i="42"/>
  <c r="AO2906" i="42"/>
  <c r="AQ2906" i="42"/>
  <c r="AK2907" i="42"/>
  <c r="AM2907" i="42"/>
  <c r="AI2907" i="42"/>
  <c r="AK2912" i="42"/>
  <c r="AJ2912" i="42"/>
  <c r="AM2912" i="42"/>
  <c r="AI2912" i="42"/>
  <c r="AK2916" i="42"/>
  <c r="AJ2916" i="42"/>
  <c r="AM2916" i="42"/>
  <c r="AI2916" i="42"/>
  <c r="AK2920" i="42"/>
  <c r="AJ2920" i="42"/>
  <c r="AM2920" i="42"/>
  <c r="AI2920" i="42"/>
  <c r="AK2924" i="42"/>
  <c r="AJ2924" i="42"/>
  <c r="AM2924" i="42"/>
  <c r="AI2924" i="42"/>
  <c r="AM2946" i="42"/>
  <c r="AI2946" i="42"/>
  <c r="AL2946" i="42"/>
  <c r="AK2946" i="42"/>
  <c r="AJ2946" i="42"/>
  <c r="AJ2949" i="42"/>
  <c r="AM2949" i="42"/>
  <c r="AI2949" i="42"/>
  <c r="AT2949" i="42"/>
  <c r="AL2949" i="42"/>
  <c r="AK2949" i="42"/>
  <c r="AJ2957" i="42"/>
  <c r="AM2957" i="42"/>
  <c r="AI2957" i="42"/>
  <c r="AT2957" i="42"/>
  <c r="AL2957" i="42"/>
  <c r="AK2957" i="42"/>
  <c r="AO2897" i="42"/>
  <c r="AQ2897" i="42"/>
  <c r="AK2898" i="42"/>
  <c r="AM2898" i="42"/>
  <c r="AI2898" i="42"/>
  <c r="AO2901" i="42"/>
  <c r="AQ2901" i="42"/>
  <c r="AK2902" i="42"/>
  <c r="AM2902" i="42"/>
  <c r="AI2902" i="42"/>
  <c r="AO2905" i="42"/>
  <c r="AQ2905" i="42"/>
  <c r="AK2906" i="42"/>
  <c r="AM2906" i="42"/>
  <c r="AI2906" i="42"/>
  <c r="AO2909" i="42"/>
  <c r="AQ2909" i="42"/>
  <c r="AK2910" i="42"/>
  <c r="AM2910" i="42"/>
  <c r="AI2910" i="42"/>
  <c r="AK2913" i="42"/>
  <c r="AJ2913" i="42"/>
  <c r="AM2913" i="42"/>
  <c r="AI2913" i="42"/>
  <c r="AK2917" i="42"/>
  <c r="AJ2917" i="42"/>
  <c r="AM2917" i="42"/>
  <c r="AI2917" i="42"/>
  <c r="AK2921" i="42"/>
  <c r="AJ2921" i="42"/>
  <c r="AM2921" i="42"/>
  <c r="AI2921" i="42"/>
  <c r="AK2925" i="42"/>
  <c r="AJ2925" i="42"/>
  <c r="AM2925" i="42"/>
  <c r="AI2925" i="42"/>
  <c r="AK2928" i="42"/>
  <c r="AJ2928" i="42"/>
  <c r="AM2928" i="42"/>
  <c r="AI2928" i="42"/>
  <c r="AK2930" i="42"/>
  <c r="AJ2930" i="42"/>
  <c r="AM2930" i="42"/>
  <c r="AI2930" i="42"/>
  <c r="AK2932" i="42"/>
  <c r="AJ2932" i="42"/>
  <c r="AM2932" i="42"/>
  <c r="AI2932" i="42"/>
  <c r="AK2934" i="42"/>
  <c r="AJ2934" i="42"/>
  <c r="AM2934" i="42"/>
  <c r="AI2934" i="42"/>
  <c r="AK2936" i="42"/>
  <c r="AJ2936" i="42"/>
  <c r="AM2936" i="42"/>
  <c r="AI2936" i="42"/>
  <c r="AK2938" i="42"/>
  <c r="AJ2938" i="42"/>
  <c r="AM2938" i="42"/>
  <c r="AI2938" i="42"/>
  <c r="AK2940" i="42"/>
  <c r="AJ2940" i="42"/>
  <c r="AM2940" i="42"/>
  <c r="AI2940" i="42"/>
  <c r="AM2942" i="42"/>
  <c r="AI2942" i="42"/>
  <c r="AL2942" i="42"/>
  <c r="AK2942" i="42"/>
  <c r="AJ2942" i="42"/>
  <c r="AQ2946" i="42"/>
  <c r="AR2946" i="42"/>
  <c r="AP2946" i="42"/>
  <c r="AO2946" i="42"/>
  <c r="AQ2910" i="42"/>
  <c r="AQ2911" i="42"/>
  <c r="AQ2912" i="42"/>
  <c r="AQ2913" i="42"/>
  <c r="AQ2914" i="42"/>
  <c r="AQ2915" i="42"/>
  <c r="AQ2916" i="42"/>
  <c r="AQ2917" i="42"/>
  <c r="AQ2918" i="42"/>
  <c r="AQ2919" i="42"/>
  <c r="AQ2920" i="42"/>
  <c r="AQ2921" i="42"/>
  <c r="AQ2922" i="42"/>
  <c r="AQ2923" i="42"/>
  <c r="AQ2924" i="42"/>
  <c r="AQ2925" i="42"/>
  <c r="AQ2926" i="42"/>
  <c r="AQ2927" i="42"/>
  <c r="AQ2928" i="42"/>
  <c r="AQ2929" i="42"/>
  <c r="AQ2930" i="42"/>
  <c r="AQ2931" i="42"/>
  <c r="AQ2932" i="42"/>
  <c r="AQ2933" i="42"/>
  <c r="AQ2934" i="42"/>
  <c r="AQ2935" i="42"/>
  <c r="AQ2936" i="42"/>
  <c r="AQ2937" i="42"/>
  <c r="AQ2938" i="42"/>
  <c r="AQ2939" i="42"/>
  <c r="AQ2940" i="42"/>
  <c r="AQ2941" i="42"/>
  <c r="AM2943" i="42"/>
  <c r="AI2943" i="42"/>
  <c r="AR2944" i="42"/>
  <c r="AK2945" i="42"/>
  <c r="AP2945" i="42"/>
  <c r="AM2947" i="42"/>
  <c r="AI2947" i="42"/>
  <c r="AR2947" i="42"/>
  <c r="AQ2947" i="42"/>
  <c r="AJ2948" i="42"/>
  <c r="AM2948" i="42"/>
  <c r="AI2948" i="42"/>
  <c r="AL2950" i="42"/>
  <c r="AJ2952" i="42"/>
  <c r="AM2952" i="42"/>
  <c r="AI2952" i="42"/>
  <c r="AL2954" i="42"/>
  <c r="AJ2956" i="42"/>
  <c r="AM2956" i="42"/>
  <c r="AI2956" i="42"/>
  <c r="AL2958" i="42"/>
  <c r="AJ2960" i="42"/>
  <c r="AM2960" i="42"/>
  <c r="AI2960" i="42"/>
  <c r="AL2962" i="42"/>
  <c r="AM2970" i="42"/>
  <c r="AK2970" i="42"/>
  <c r="AJ2970" i="42"/>
  <c r="AI2970" i="42"/>
  <c r="AQ2973" i="42"/>
  <c r="AR2973" i="42"/>
  <c r="AP2973" i="42"/>
  <c r="AO2973" i="42"/>
  <c r="AQ2981" i="42"/>
  <c r="AR2981" i="42"/>
  <c r="AP2981" i="42"/>
  <c r="AO2981" i="42"/>
  <c r="AJ2992" i="42"/>
  <c r="AM2992" i="42"/>
  <c r="AI2992" i="42"/>
  <c r="AL2992" i="42"/>
  <c r="AK2992" i="42"/>
  <c r="AP2999" i="42"/>
  <c r="AO2999" i="42"/>
  <c r="AR2999" i="42"/>
  <c r="AQ2999" i="42"/>
  <c r="AR2910" i="42"/>
  <c r="AR2911" i="42"/>
  <c r="AR2912" i="42"/>
  <c r="AR2913" i="42"/>
  <c r="AR2914" i="42"/>
  <c r="AR2915" i="42"/>
  <c r="AR2916" i="42"/>
  <c r="AR2917" i="42"/>
  <c r="AR2918" i="42"/>
  <c r="AR2919" i="42"/>
  <c r="AR2920" i="42"/>
  <c r="AR2921" i="42"/>
  <c r="AR2922" i="42"/>
  <c r="AR2923" i="42"/>
  <c r="AR2924" i="42"/>
  <c r="AR2925" i="42"/>
  <c r="AR2926" i="42"/>
  <c r="AM2944" i="42"/>
  <c r="AI2944" i="42"/>
  <c r="AR2945" i="42"/>
  <c r="AJ2951" i="42"/>
  <c r="AM2951" i="42"/>
  <c r="AI2951" i="42"/>
  <c r="AJ2955" i="42"/>
  <c r="AM2955" i="42"/>
  <c r="AI2955" i="42"/>
  <c r="AJ2959" i="42"/>
  <c r="AM2959" i="42"/>
  <c r="AI2959" i="42"/>
  <c r="AJ2963" i="42"/>
  <c r="AM2963" i="42"/>
  <c r="AI2963" i="42"/>
  <c r="AT2963" i="42"/>
  <c r="AJ2964" i="42"/>
  <c r="AM2964" i="42"/>
  <c r="AI2964" i="42"/>
  <c r="AT2964" i="42"/>
  <c r="AJ2965" i="42"/>
  <c r="AM2965" i="42"/>
  <c r="AI2965" i="42"/>
  <c r="AT2965" i="42"/>
  <c r="AJ2966" i="42"/>
  <c r="AM2966" i="42"/>
  <c r="AI2966" i="42"/>
  <c r="AT2966" i="42"/>
  <c r="AJ2967" i="42"/>
  <c r="AM2967" i="42"/>
  <c r="AI2967" i="42"/>
  <c r="AT2967" i="42"/>
  <c r="AJ2968" i="42"/>
  <c r="AM2968" i="42"/>
  <c r="AI2968" i="42"/>
  <c r="AT2968" i="42"/>
  <c r="AK2969" i="42"/>
  <c r="AJ2969" i="42"/>
  <c r="AM2969" i="42"/>
  <c r="AI2969" i="42"/>
  <c r="AT2973" i="42"/>
  <c r="AM2977" i="42"/>
  <c r="AI2977" i="42"/>
  <c r="AL2977" i="42"/>
  <c r="AK2977" i="42"/>
  <c r="AJ2977" i="42"/>
  <c r="AT2981" i="42"/>
  <c r="AM2985" i="42"/>
  <c r="AI2985" i="42"/>
  <c r="AL2985" i="42"/>
  <c r="AK2985" i="42"/>
  <c r="AJ2985" i="42"/>
  <c r="AP2996" i="42"/>
  <c r="AO2996" i="42"/>
  <c r="AR2996" i="42"/>
  <c r="AQ2996" i="42"/>
  <c r="AM2945" i="42"/>
  <c r="AI2945" i="42"/>
  <c r="AJ2950" i="42"/>
  <c r="AM2950" i="42"/>
  <c r="AI2950" i="42"/>
  <c r="AJ2954" i="42"/>
  <c r="AM2954" i="42"/>
  <c r="AI2954" i="42"/>
  <c r="AJ2958" i="42"/>
  <c r="AM2958" i="42"/>
  <c r="AI2958" i="42"/>
  <c r="AJ2962" i="42"/>
  <c r="AM2962" i="42"/>
  <c r="AI2962" i="42"/>
  <c r="AQ2977" i="42"/>
  <c r="AR2977" i="42"/>
  <c r="AP2977" i="42"/>
  <c r="AO2977" i="42"/>
  <c r="AQ2985" i="42"/>
  <c r="AR2985" i="42"/>
  <c r="AP2985" i="42"/>
  <c r="AO2985" i="42"/>
  <c r="AQ2948" i="42"/>
  <c r="AQ2949" i="42"/>
  <c r="AQ2950" i="42"/>
  <c r="AQ2951" i="42"/>
  <c r="AQ2952" i="42"/>
  <c r="AQ2953" i="42"/>
  <c r="AQ2954" i="42"/>
  <c r="AQ2955" i="42"/>
  <c r="AQ2956" i="42"/>
  <c r="AQ2957" i="42"/>
  <c r="AQ2958" i="42"/>
  <c r="AQ2959" i="42"/>
  <c r="AQ2960" i="42"/>
  <c r="AQ2961" i="42"/>
  <c r="AQ2962" i="42"/>
  <c r="AK2972" i="42"/>
  <c r="AP2972" i="42"/>
  <c r="AM2974" i="42"/>
  <c r="AI2974" i="42"/>
  <c r="AK2976" i="42"/>
  <c r="AP2976" i="42"/>
  <c r="AM2978" i="42"/>
  <c r="AI2978" i="42"/>
  <c r="AK2980" i="42"/>
  <c r="AP2980" i="42"/>
  <c r="AM2982" i="42"/>
  <c r="AI2982" i="42"/>
  <c r="AK2984" i="42"/>
  <c r="AP2984" i="42"/>
  <c r="AM2986" i="42"/>
  <c r="AI2986" i="42"/>
  <c r="AJ2987" i="42"/>
  <c r="AM2987" i="42"/>
  <c r="AI2987" i="42"/>
  <c r="AJ2991" i="42"/>
  <c r="AM2991" i="42"/>
  <c r="AI2991" i="42"/>
  <c r="AP2995" i="42"/>
  <c r="AO2995" i="42"/>
  <c r="AR2995" i="42"/>
  <c r="AT2999" i="42"/>
  <c r="AP3000" i="42"/>
  <c r="AO3000" i="42"/>
  <c r="AR3000" i="42"/>
  <c r="AP3003" i="42"/>
  <c r="AO3003" i="42"/>
  <c r="AR3003" i="42"/>
  <c r="AQ3003" i="42"/>
  <c r="AO2970" i="42"/>
  <c r="AM2971" i="42"/>
  <c r="AI2971" i="42"/>
  <c r="AR2972" i="42"/>
  <c r="AJ2974" i="42"/>
  <c r="AO2974" i="42"/>
  <c r="AM2975" i="42"/>
  <c r="AI2975" i="42"/>
  <c r="AR2976" i="42"/>
  <c r="AJ2978" i="42"/>
  <c r="AO2978" i="42"/>
  <c r="AM2979" i="42"/>
  <c r="AI2979" i="42"/>
  <c r="AR2980" i="42"/>
  <c r="AJ2982" i="42"/>
  <c r="AO2982" i="42"/>
  <c r="AM2983" i="42"/>
  <c r="AI2983" i="42"/>
  <c r="AR2984" i="42"/>
  <c r="AJ2986" i="42"/>
  <c r="AK2987" i="42"/>
  <c r="AJ2990" i="42"/>
  <c r="AM2990" i="42"/>
  <c r="AI2990" i="42"/>
  <c r="AK2991" i="42"/>
  <c r="AP2994" i="42"/>
  <c r="AO2994" i="42"/>
  <c r="AR2994" i="42"/>
  <c r="AQ2995" i="42"/>
  <c r="AQ3000" i="42"/>
  <c r="AT3003" i="42"/>
  <c r="AP3004" i="42"/>
  <c r="AO3004" i="42"/>
  <c r="AR3004" i="42"/>
  <c r="AP3007" i="42"/>
  <c r="AO3007" i="42"/>
  <c r="AR3007" i="42"/>
  <c r="AQ3007" i="42"/>
  <c r="AM2972" i="42"/>
  <c r="AI2972" i="42"/>
  <c r="AM2976" i="42"/>
  <c r="AI2976" i="42"/>
  <c r="AM2980" i="42"/>
  <c r="AI2980" i="42"/>
  <c r="AM2984" i="42"/>
  <c r="AI2984" i="42"/>
  <c r="AJ2989" i="42"/>
  <c r="AM2989" i="42"/>
  <c r="AI2989" i="42"/>
  <c r="AP2993" i="42"/>
  <c r="AO2993" i="42"/>
  <c r="AR2993" i="42"/>
  <c r="AP3008" i="42"/>
  <c r="AO3008" i="42"/>
  <c r="AR3008" i="42"/>
  <c r="AP3011" i="42"/>
  <c r="AO3011" i="42"/>
  <c r="AR3011" i="42"/>
  <c r="AQ3011" i="42"/>
  <c r="AQ2986" i="42"/>
  <c r="AQ2987" i="42"/>
  <c r="AQ2988" i="42"/>
  <c r="AQ2989" i="42"/>
  <c r="AQ2990" i="42"/>
  <c r="AQ2991" i="42"/>
  <c r="AR2992" i="42"/>
  <c r="AT2997" i="42"/>
  <c r="AP2998" i="42"/>
  <c r="AO2998" i="42"/>
  <c r="AT3001" i="42"/>
  <c r="AP3002" i="42"/>
  <c r="AO3002" i="42"/>
  <c r="AT3005" i="42"/>
  <c r="AP3006" i="42"/>
  <c r="AO3006" i="42"/>
  <c r="AT3009" i="42"/>
  <c r="AP3010" i="42"/>
  <c r="AO3010" i="42"/>
  <c r="AT2992" i="42"/>
  <c r="AT2993" i="42"/>
  <c r="AT2994" i="42"/>
  <c r="AT2995" i="42"/>
  <c r="AT2996" i="42"/>
  <c r="AP2997" i="42"/>
  <c r="AO2997" i="42"/>
  <c r="AT3000" i="42"/>
  <c r="AP3001" i="42"/>
  <c r="AO3001" i="42"/>
  <c r="AT3004" i="42"/>
  <c r="AP3005" i="42"/>
  <c r="AO3005" i="42"/>
  <c r="AT3008" i="42"/>
  <c r="AP3009" i="42"/>
  <c r="AO3009" i="42"/>
  <c r="AP3013" i="42"/>
  <c r="AO3013" i="42"/>
  <c r="AP3012" i="42"/>
  <c r="AO3012" i="42"/>
  <c r="AR3014" i="42"/>
  <c r="AR3015" i="42"/>
  <c r="AR3016" i="42"/>
  <c r="AR3017" i="42"/>
  <c r="AR3018" i="42"/>
  <c r="AR3019" i="42"/>
  <c r="AJ3020" i="42"/>
  <c r="AR3020" i="42"/>
  <c r="AK2997" i="42"/>
  <c r="AK2998" i="42"/>
  <c r="AK2999" i="42"/>
  <c r="AK3000" i="42"/>
  <c r="AK3001" i="42"/>
  <c r="AK3002" i="42"/>
  <c r="AK3003" i="42"/>
  <c r="AK3004" i="42"/>
  <c r="AK3005" i="42"/>
  <c r="AK3006" i="42"/>
  <c r="AK3007" i="42"/>
  <c r="AK3008" i="42"/>
  <c r="AK3009" i="42"/>
  <c r="AK3010" i="42"/>
  <c r="AK3011" i="42"/>
  <c r="AK3012" i="42"/>
  <c r="AK3013" i="42"/>
  <c r="AK3014" i="42"/>
  <c r="AO3014" i="42"/>
  <c r="AK3015" i="42"/>
  <c r="AO3015" i="42"/>
  <c r="AK3016" i="42"/>
  <c r="AO3016" i="42"/>
  <c r="AK3017" i="42"/>
  <c r="AO3017" i="42"/>
  <c r="AK3018" i="42"/>
  <c r="AO3018" i="42"/>
  <c r="AK3019" i="42"/>
  <c r="AO3019" i="42"/>
  <c r="AK3020" i="42"/>
  <c r="AL3011" i="42"/>
  <c r="AL3012" i="42"/>
  <c r="AL3013" i="42"/>
  <c r="AL3014" i="42"/>
  <c r="AL3015" i="42"/>
  <c r="AL3016" i="42"/>
  <c r="AL3017" i="42"/>
  <c r="AL3018" i="42"/>
  <c r="AL3019" i="42"/>
  <c r="AL3020" i="42"/>
  <c r="I3019" i="42"/>
  <c r="D182" i="42"/>
  <c r="C182" i="42"/>
  <c r="AK388" i="42" l="1"/>
  <c r="AL235" i="42"/>
  <c r="AT335" i="42"/>
  <c r="AK322" i="42"/>
  <c r="AI335" i="42"/>
  <c r="AJ421" i="42"/>
  <c r="AL395" i="42"/>
  <c r="AT331" i="42"/>
  <c r="AM284" i="42"/>
  <c r="AT322" i="42"/>
  <c r="AT258" i="42"/>
  <c r="AJ392" i="42"/>
  <c r="AJ395" i="42"/>
  <c r="AT421" i="42"/>
  <c r="AT392" i="42"/>
  <c r="AL421" i="42"/>
  <c r="AI284" i="42"/>
  <c r="AM227" i="42"/>
  <c r="AL258" i="42"/>
  <c r="AM331" i="42"/>
  <c r="AK396" i="42"/>
  <c r="AM235" i="42"/>
  <c r="AI227" i="42"/>
  <c r="AT291" i="42"/>
  <c r="AK291" i="42"/>
  <c r="AI421" i="42"/>
  <c r="AK331" i="42"/>
  <c r="AT395" i="42"/>
  <c r="AT403" i="42"/>
  <c r="AL392" i="42"/>
  <c r="AK395" i="42"/>
  <c r="AK335" i="42"/>
  <c r="AM258" i="42"/>
  <c r="AI235" i="42"/>
  <c r="AT235" i="42"/>
  <c r="AJ388" i="42"/>
  <c r="AM396" i="42"/>
  <c r="AL291" i="42"/>
  <c r="AI258" i="42"/>
  <c r="AL322" i="42"/>
  <c r="AT227" i="42"/>
  <c r="AM421" i="42"/>
  <c r="AL403" i="42"/>
  <c r="AJ335" i="42"/>
  <c r="AM403" i="42"/>
  <c r="AK392" i="42"/>
  <c r="AL284" i="42"/>
  <c r="AL261" i="42"/>
  <c r="AK261" i="42"/>
  <c r="AJ331" i="42"/>
  <c r="AI403" i="42"/>
  <c r="AT396" i="42"/>
  <c r="AL388" i="42"/>
  <c r="AT284" i="42"/>
  <c r="AM322" i="42"/>
  <c r="AM291" i="42"/>
  <c r="AK284" i="42"/>
  <c r="AK258" i="42"/>
  <c r="AK235" i="42"/>
  <c r="AI396" i="42"/>
  <c r="AI322" i="42"/>
  <c r="AI291" i="42"/>
  <c r="AM261" i="42"/>
  <c r="AM395" i="42"/>
  <c r="AK403" i="42"/>
  <c r="AI261" i="42"/>
  <c r="AK227" i="42"/>
  <c r="AM392" i="42"/>
  <c r="AT388" i="42"/>
  <c r="AI406" i="42"/>
  <c r="AM352" i="42"/>
  <c r="AL411" i="42"/>
  <c r="AT299" i="42"/>
  <c r="AK299" i="42"/>
  <c r="AM406" i="42"/>
  <c r="AM411" i="42"/>
  <c r="AI440" i="42"/>
  <c r="AI352" i="42"/>
  <c r="AT352" i="42"/>
  <c r="AK406" i="42"/>
  <c r="AT406" i="42"/>
  <c r="AK440" i="42"/>
  <c r="AI299" i="42"/>
  <c r="AI411" i="42"/>
  <c r="AL352" i="42"/>
  <c r="AM440" i="42"/>
  <c r="AT440" i="42"/>
  <c r="AL406" i="42"/>
  <c r="AK293" i="42"/>
  <c r="AK40" i="42"/>
  <c r="AJ411" i="42"/>
  <c r="AL440" i="42"/>
  <c r="AT411" i="42"/>
  <c r="AI316" i="42"/>
  <c r="AK352" i="42"/>
  <c r="AM40" i="42"/>
  <c r="AL18" i="42"/>
  <c r="AL299" i="42"/>
  <c r="AK398" i="42"/>
  <c r="AK371" i="42"/>
  <c r="AT143" i="42"/>
  <c r="AI243" i="42"/>
  <c r="AM182" i="42"/>
  <c r="AL230" i="42"/>
  <c r="AK143" i="42"/>
  <c r="AJ359" i="42"/>
  <c r="AT398" i="42"/>
  <c r="AL398" i="42"/>
  <c r="AL371" i="42"/>
  <c r="AT257" i="42"/>
  <c r="AI208" i="42"/>
  <c r="AM169" i="42"/>
  <c r="AL182" i="42"/>
  <c r="AL257" i="42"/>
  <c r="AK182" i="42"/>
  <c r="AJ398" i="42"/>
  <c r="AM359" i="42"/>
  <c r="AM292" i="42"/>
  <c r="AM278" i="42"/>
  <c r="AI169" i="42"/>
  <c r="AT178" i="42"/>
  <c r="AT169" i="42"/>
  <c r="AK180" i="42"/>
  <c r="AI399" i="42"/>
  <c r="AT399" i="42"/>
  <c r="AI292" i="42"/>
  <c r="AI278" i="42"/>
  <c r="AM180" i="42"/>
  <c r="AL302" i="42"/>
  <c r="AK281" i="42"/>
  <c r="AK257" i="42"/>
  <c r="AK208" i="42"/>
  <c r="AK178" i="42"/>
  <c r="AI371" i="42"/>
  <c r="AI359" i="42"/>
  <c r="AM302" i="42"/>
  <c r="AM230" i="42"/>
  <c r="AI180" i="42"/>
  <c r="AL281" i="42"/>
  <c r="AT243" i="42"/>
  <c r="AM398" i="42"/>
  <c r="AJ399" i="42"/>
  <c r="AJ340" i="42"/>
  <c r="AT371" i="42"/>
  <c r="AT359" i="42"/>
  <c r="AT302" i="42"/>
  <c r="AT281" i="42"/>
  <c r="AL180" i="42"/>
  <c r="AI302" i="42"/>
  <c r="AI230" i="42"/>
  <c r="AL143" i="42"/>
  <c r="AK278" i="42"/>
  <c r="AK230" i="42"/>
  <c r="AM340" i="42"/>
  <c r="AJ371" i="42"/>
  <c r="AL178" i="42"/>
  <c r="AM27" i="42"/>
  <c r="AT278" i="42"/>
  <c r="AL208" i="42"/>
  <c r="AL243" i="42"/>
  <c r="AK292" i="42"/>
  <c r="AK26" i="42"/>
  <c r="AI333" i="42"/>
  <c r="AK333" i="42"/>
  <c r="AT340" i="42"/>
  <c r="AT333" i="42"/>
  <c r="AM281" i="42"/>
  <c r="AM178" i="42"/>
  <c r="AK169" i="42"/>
  <c r="AM399" i="42"/>
  <c r="AT230" i="42"/>
  <c r="AI281" i="42"/>
  <c r="AM257" i="42"/>
  <c r="AI178" i="42"/>
  <c r="AM333" i="42"/>
  <c r="AT208" i="42"/>
  <c r="AL169" i="42"/>
  <c r="AI257" i="42"/>
  <c r="AL278" i="42"/>
  <c r="AT182" i="42"/>
  <c r="AK243" i="42"/>
  <c r="AL292" i="42"/>
  <c r="AM243" i="42"/>
  <c r="AM143" i="42"/>
  <c r="AT292" i="42"/>
  <c r="AT180" i="42"/>
  <c r="AK302" i="42"/>
  <c r="AK366" i="42"/>
  <c r="AL233" i="42"/>
  <c r="AT133" i="42"/>
  <c r="AI276" i="42"/>
  <c r="AI271" i="42"/>
  <c r="AI233" i="42"/>
  <c r="AM204" i="42"/>
  <c r="AI199" i="42"/>
  <c r="AI151" i="42"/>
  <c r="AK201" i="42"/>
  <c r="AM366" i="42"/>
  <c r="AL379" i="42"/>
  <c r="AT267" i="42"/>
  <c r="AI204" i="42"/>
  <c r="AL111" i="42"/>
  <c r="AL201" i="42"/>
  <c r="AK268" i="42"/>
  <c r="AK199" i="42"/>
  <c r="AK116" i="42"/>
  <c r="AI366" i="42"/>
  <c r="AI379" i="42"/>
  <c r="AK379" i="42"/>
  <c r="AL267" i="42"/>
  <c r="AL229" i="42"/>
  <c r="AL276" i="42"/>
  <c r="AL199" i="42"/>
  <c r="AT151" i="42"/>
  <c r="AK267" i="42"/>
  <c r="AK171" i="42"/>
  <c r="AJ347" i="42"/>
  <c r="AM347" i="42"/>
  <c r="AI347" i="42"/>
  <c r="AM304" i="42"/>
  <c r="AM111" i="42"/>
  <c r="AK111" i="42"/>
  <c r="AI342" i="42"/>
  <c r="AT111" i="42"/>
  <c r="AI304" i="42"/>
  <c r="AI111" i="42"/>
  <c r="AT271" i="42"/>
  <c r="AL310" i="42"/>
  <c r="AJ342" i="42"/>
  <c r="AT379" i="42"/>
  <c r="AL347" i="42"/>
  <c r="AT304" i="42"/>
  <c r="AL171" i="42"/>
  <c r="AM310" i="42"/>
  <c r="AT171" i="42"/>
  <c r="AK154" i="42"/>
  <c r="AK347" i="42"/>
  <c r="AL204" i="42"/>
  <c r="AI310" i="42"/>
  <c r="AM268" i="42"/>
  <c r="AM201" i="42"/>
  <c r="AM171" i="42"/>
  <c r="AM154" i="42"/>
  <c r="AM116" i="42"/>
  <c r="AT268" i="42"/>
  <c r="AL268" i="42"/>
  <c r="AT116" i="42"/>
  <c r="AK310" i="42"/>
  <c r="AK151" i="42"/>
  <c r="AT342" i="42"/>
  <c r="AL342" i="42"/>
  <c r="AL154" i="42"/>
  <c r="AI268" i="42"/>
  <c r="AM229" i="42"/>
  <c r="AI201" i="42"/>
  <c r="AI171" i="42"/>
  <c r="AI154" i="42"/>
  <c r="AI116" i="42"/>
  <c r="AT199" i="42"/>
  <c r="AT154" i="42"/>
  <c r="AL304" i="42"/>
  <c r="AT366" i="42"/>
  <c r="AT276" i="42"/>
  <c r="AT201" i="42"/>
  <c r="AL151" i="42"/>
  <c r="AI229" i="42"/>
  <c r="AM133" i="42"/>
  <c r="AK276" i="42"/>
  <c r="AM267" i="42"/>
  <c r="AI133" i="42"/>
  <c r="AT310" i="42"/>
  <c r="AT233" i="42"/>
  <c r="AL133" i="42"/>
  <c r="AK304" i="42"/>
  <c r="AK233" i="42"/>
  <c r="AM342" i="42"/>
  <c r="AI267" i="42"/>
  <c r="AK133" i="42"/>
  <c r="AJ379" i="42"/>
  <c r="AM316" i="42"/>
  <c r="AI301" i="42"/>
  <c r="AT301" i="42"/>
  <c r="AJ345" i="42"/>
  <c r="AI328" i="42"/>
  <c r="AL316" i="42"/>
  <c r="AJ372" i="42"/>
  <c r="AL372" i="42"/>
  <c r="AT293" i="42"/>
  <c r="AT192" i="42"/>
  <c r="AM192" i="42"/>
  <c r="AI62" i="42"/>
  <c r="AL293" i="42"/>
  <c r="AI372" i="42"/>
  <c r="AM345" i="42"/>
  <c r="AT372" i="42"/>
  <c r="AT345" i="42"/>
  <c r="AL345" i="42"/>
  <c r="AI192" i="42"/>
  <c r="AL314" i="42"/>
  <c r="AJ328" i="42"/>
  <c r="AT316" i="42"/>
  <c r="AT174" i="42"/>
  <c r="AM372" i="42"/>
  <c r="AT314" i="42"/>
  <c r="AM314" i="42"/>
  <c r="AK301" i="42"/>
  <c r="AK146" i="42"/>
  <c r="AK345" i="42"/>
  <c r="AI314" i="42"/>
  <c r="AM293" i="42"/>
  <c r="AM174" i="42"/>
  <c r="AI293" i="42"/>
  <c r="AI174" i="42"/>
  <c r="AL192" i="42"/>
  <c r="AK316" i="42"/>
  <c r="AL128" i="42"/>
  <c r="AK328" i="42"/>
  <c r="AL301" i="42"/>
  <c r="AL174" i="42"/>
  <c r="AL190" i="42"/>
  <c r="AK314" i="42"/>
  <c r="AK192" i="42"/>
  <c r="AK174" i="42"/>
  <c r="AM301" i="42"/>
  <c r="AT128" i="42"/>
  <c r="AM328" i="42"/>
  <c r="AT328" i="42"/>
  <c r="AI188" i="42"/>
  <c r="AM172" i="42"/>
  <c r="AT282" i="42"/>
  <c r="AK172" i="42"/>
  <c r="AM370" i="42"/>
  <c r="AT370" i="42"/>
  <c r="AK285" i="42"/>
  <c r="AI370" i="42"/>
  <c r="AI203" i="42"/>
  <c r="AT259" i="42"/>
  <c r="AK313" i="42"/>
  <c r="AK203" i="42"/>
  <c r="AK220" i="42"/>
  <c r="AT285" i="42"/>
  <c r="AL172" i="42"/>
  <c r="AT313" i="42"/>
  <c r="AK259" i="42"/>
  <c r="AK197" i="42"/>
  <c r="AL311" i="42"/>
  <c r="AT324" i="42"/>
  <c r="AJ326" i="42"/>
  <c r="AT307" i="42"/>
  <c r="AM324" i="42"/>
  <c r="AL307" i="42"/>
  <c r="AI324" i="42"/>
  <c r="AM311" i="42"/>
  <c r="AM231" i="42"/>
  <c r="AM221" i="42"/>
  <c r="AM210" i="42"/>
  <c r="AT221" i="42"/>
  <c r="AI311" i="42"/>
  <c r="AI269" i="42"/>
  <c r="AI221" i="42"/>
  <c r="AI210" i="42"/>
  <c r="AL221" i="42"/>
  <c r="AK210" i="42"/>
  <c r="AL210" i="42"/>
  <c r="AK311" i="42"/>
  <c r="AK113" i="42"/>
  <c r="AM326" i="42"/>
  <c r="AT122" i="42"/>
  <c r="AM277" i="42"/>
  <c r="AL324" i="42"/>
  <c r="AI277" i="42"/>
  <c r="AL277" i="42"/>
  <c r="AK307" i="42"/>
  <c r="AK295" i="42"/>
  <c r="AT277" i="42"/>
  <c r="AM307" i="42"/>
  <c r="AM295" i="42"/>
  <c r="AL295" i="42"/>
  <c r="AI307" i="42"/>
  <c r="AI295" i="42"/>
  <c r="AT295" i="42"/>
  <c r="AK221" i="42"/>
  <c r="AI266" i="42"/>
  <c r="AM209" i="42"/>
  <c r="AI200" i="42"/>
  <c r="AL272" i="42"/>
  <c r="AT249" i="42"/>
  <c r="AT184" i="42"/>
  <c r="AI209" i="42"/>
  <c r="AL215" i="42"/>
  <c r="AK272" i="42"/>
  <c r="AT200" i="42"/>
  <c r="AT320" i="42"/>
  <c r="AK200" i="42"/>
  <c r="AL266" i="42"/>
  <c r="AT215" i="42"/>
  <c r="AM264" i="42"/>
  <c r="AT266" i="42"/>
  <c r="AK249" i="42"/>
  <c r="AK215" i="42"/>
  <c r="AL264" i="42"/>
  <c r="AI264" i="42"/>
  <c r="AM232" i="42"/>
  <c r="AT264" i="42"/>
  <c r="AK232" i="42"/>
  <c r="AM272" i="42"/>
  <c r="AI232" i="42"/>
  <c r="AL209" i="42"/>
  <c r="AL184" i="42"/>
  <c r="AM320" i="42"/>
  <c r="AM294" i="42"/>
  <c r="AI184" i="42"/>
  <c r="AL200" i="42"/>
  <c r="AL320" i="42"/>
  <c r="AT232" i="42"/>
  <c r="AK264" i="42"/>
  <c r="AK209" i="42"/>
  <c r="AT294" i="42"/>
  <c r="AI320" i="42"/>
  <c r="AI294" i="42"/>
  <c r="AL249" i="42"/>
  <c r="AM249" i="42"/>
  <c r="AM215" i="42"/>
  <c r="AL294" i="42"/>
  <c r="AL232" i="42"/>
  <c r="AT202" i="42"/>
  <c r="AT25" i="42"/>
  <c r="AI286" i="42"/>
  <c r="AI255" i="42"/>
  <c r="AM157" i="42"/>
  <c r="AT106" i="42"/>
  <c r="AL186" i="42"/>
  <c r="AK186" i="42"/>
  <c r="AK87" i="42"/>
  <c r="AT263" i="42"/>
  <c r="AM164" i="42"/>
  <c r="AI157" i="42"/>
  <c r="AL153" i="42"/>
  <c r="AT104" i="42"/>
  <c r="AK59" i="42"/>
  <c r="AI164" i="42"/>
  <c r="AM25" i="42"/>
  <c r="AT87" i="42"/>
  <c r="AL265" i="42"/>
  <c r="AT126" i="42"/>
  <c r="AK202" i="42"/>
  <c r="AK126" i="42"/>
  <c r="AM263" i="42"/>
  <c r="AM87" i="42"/>
  <c r="AI25" i="42"/>
  <c r="AT59" i="42"/>
  <c r="AL263" i="42"/>
  <c r="AL206" i="42"/>
  <c r="AK265" i="42"/>
  <c r="AK164" i="42"/>
  <c r="AL193" i="42"/>
  <c r="AI263" i="42"/>
  <c r="AM106" i="42"/>
  <c r="AI87" i="42"/>
  <c r="AL255" i="42"/>
  <c r="AK157" i="42"/>
  <c r="AK117" i="42"/>
  <c r="AT255" i="42"/>
  <c r="AL117" i="42"/>
  <c r="AI106" i="42"/>
  <c r="AM24" i="42"/>
  <c r="AL126" i="42"/>
  <c r="AT24" i="42"/>
  <c r="AL104" i="42"/>
  <c r="AK263" i="42"/>
  <c r="AK25" i="42"/>
  <c r="AL157" i="42"/>
  <c r="AI24" i="42"/>
  <c r="AL202" i="42"/>
  <c r="AL59" i="42"/>
  <c r="AK153" i="42"/>
  <c r="AK24" i="42"/>
  <c r="AT186" i="42"/>
  <c r="AM193" i="42"/>
  <c r="AM126" i="42"/>
  <c r="AM117" i="42"/>
  <c r="AT117" i="42"/>
  <c r="AL226" i="42"/>
  <c r="AL25" i="42"/>
  <c r="AK226" i="42"/>
  <c r="AT286" i="42"/>
  <c r="AT206" i="42"/>
  <c r="AM226" i="42"/>
  <c r="AI193" i="42"/>
  <c r="AM153" i="42"/>
  <c r="AI126" i="42"/>
  <c r="AI117" i="42"/>
  <c r="AM104" i="42"/>
  <c r="AL286" i="42"/>
  <c r="AT226" i="42"/>
  <c r="AT193" i="42"/>
  <c r="AL24" i="42"/>
  <c r="AK193" i="42"/>
  <c r="AL87" i="42"/>
  <c r="AI265" i="42"/>
  <c r="AM206" i="42"/>
  <c r="AM202" i="42"/>
  <c r="AM186" i="42"/>
  <c r="AI59" i="42"/>
  <c r="AT265" i="42"/>
  <c r="AL164" i="42"/>
  <c r="AT153" i="42"/>
  <c r="AK206" i="42"/>
  <c r="AK106" i="42"/>
  <c r="AM286" i="42"/>
  <c r="AM255" i="42"/>
  <c r="AI206" i="42"/>
  <c r="AI202" i="42"/>
  <c r="AI186" i="42"/>
  <c r="AT157" i="42"/>
  <c r="AK255" i="42"/>
  <c r="AK104" i="42"/>
  <c r="AM244" i="42"/>
  <c r="AI231" i="42"/>
  <c r="AK288" i="42"/>
  <c r="AK231" i="42"/>
  <c r="AL269" i="42"/>
  <c r="AT224" i="42"/>
  <c r="AI244" i="42"/>
  <c r="AK244" i="42"/>
  <c r="AM212" i="42"/>
  <c r="AK160" i="42"/>
  <c r="AL244" i="42"/>
  <c r="AM288" i="42"/>
  <c r="AM280" i="42"/>
  <c r="AM160" i="42"/>
  <c r="AI288" i="42"/>
  <c r="AI280" i="42"/>
  <c r="AT269" i="42"/>
  <c r="AL280" i="42"/>
  <c r="AT231" i="42"/>
  <c r="AM224" i="42"/>
  <c r="AM125" i="42"/>
  <c r="AK269" i="42"/>
  <c r="AK224" i="42"/>
  <c r="AI224" i="42"/>
  <c r="AT244" i="42"/>
  <c r="AL231" i="42"/>
  <c r="AK280" i="42"/>
  <c r="AT288" i="42"/>
  <c r="AL224" i="42"/>
  <c r="AL196" i="42"/>
  <c r="AM269" i="42"/>
  <c r="AT280" i="42"/>
  <c r="AL288" i="42"/>
  <c r="AI248" i="42"/>
  <c r="AM217" i="42"/>
  <c r="AM120" i="42"/>
  <c r="AL156" i="42"/>
  <c r="AT131" i="42"/>
  <c r="AM158" i="42"/>
  <c r="AL248" i="42"/>
  <c r="AM248" i="42"/>
  <c r="AT189" i="42"/>
  <c r="AI217" i="42"/>
  <c r="AM189" i="42"/>
  <c r="AI158" i="42"/>
  <c r="AI120" i="42"/>
  <c r="AL113" i="42"/>
  <c r="AM274" i="42"/>
  <c r="AI189" i="42"/>
  <c r="AK141" i="42"/>
  <c r="AL187" i="42"/>
  <c r="AI274" i="42"/>
  <c r="AT113" i="42"/>
  <c r="AT156" i="42"/>
  <c r="AT120" i="42"/>
  <c r="AK158" i="42"/>
  <c r="AK131" i="42"/>
  <c r="AL274" i="42"/>
  <c r="AM251" i="42"/>
  <c r="AM113" i="42"/>
  <c r="AL131" i="42"/>
  <c r="AT274" i="42"/>
  <c r="AK251" i="42"/>
  <c r="AT217" i="42"/>
  <c r="AI251" i="42"/>
  <c r="AM156" i="42"/>
  <c r="AM141" i="42"/>
  <c r="AI113" i="42"/>
  <c r="AL217" i="42"/>
  <c r="AL189" i="42"/>
  <c r="AT158" i="42"/>
  <c r="AK156" i="42"/>
  <c r="AM187" i="42"/>
  <c r="AI156" i="42"/>
  <c r="AI141" i="42"/>
  <c r="AM131" i="42"/>
  <c r="AK248" i="42"/>
  <c r="AK120" i="42"/>
  <c r="AL251" i="42"/>
  <c r="AI187" i="42"/>
  <c r="AI131" i="42"/>
  <c r="AL120" i="42"/>
  <c r="AK189" i="42"/>
  <c r="AT141" i="42"/>
  <c r="AK274" i="42"/>
  <c r="AT248" i="42"/>
  <c r="AT251" i="42"/>
  <c r="AT187" i="42"/>
  <c r="AL158" i="42"/>
  <c r="AL141" i="42"/>
  <c r="AK217" i="42"/>
  <c r="AK187" i="42"/>
  <c r="AM260" i="42"/>
  <c r="AM256" i="42"/>
  <c r="AI135" i="42"/>
  <c r="AI105" i="42"/>
  <c r="AI19" i="42"/>
  <c r="AL194" i="42"/>
  <c r="AT146" i="42"/>
  <c r="AL62" i="42"/>
  <c r="AT19" i="42"/>
  <c r="AL256" i="42"/>
  <c r="AI260" i="42"/>
  <c r="AI256" i="42"/>
  <c r="AM242" i="42"/>
  <c r="AM74" i="42"/>
  <c r="AL135" i="42"/>
  <c r="AK149" i="42"/>
  <c r="AK77" i="42"/>
  <c r="AT74" i="42"/>
  <c r="AI242" i="42"/>
  <c r="AM194" i="42"/>
  <c r="AM190" i="42"/>
  <c r="AM149" i="42"/>
  <c r="AM128" i="42"/>
  <c r="AI74" i="42"/>
  <c r="AM18" i="42"/>
  <c r="AT135" i="42"/>
  <c r="AK74" i="42"/>
  <c r="AT218" i="42"/>
  <c r="AT62" i="42"/>
  <c r="AI194" i="42"/>
  <c r="AI190" i="42"/>
  <c r="AI149" i="42"/>
  <c r="AI128" i="42"/>
  <c r="AM62" i="42"/>
  <c r="AI18" i="42"/>
  <c r="AL105" i="42"/>
  <c r="AK62" i="42"/>
  <c r="AM181" i="42"/>
  <c r="AK194" i="42"/>
  <c r="AI181" i="42"/>
  <c r="AL260" i="42"/>
  <c r="AT77" i="42"/>
  <c r="AK181" i="42"/>
  <c r="AT181" i="42"/>
  <c r="AT149" i="42"/>
  <c r="AT242" i="42"/>
  <c r="AK260" i="42"/>
  <c r="AK135" i="42"/>
  <c r="AM77" i="42"/>
  <c r="AT105" i="42"/>
  <c r="AL146" i="42"/>
  <c r="AM218" i="42"/>
  <c r="AM146" i="42"/>
  <c r="AI77" i="42"/>
  <c r="AT256" i="42"/>
  <c r="AL181" i="42"/>
  <c r="AK218" i="42"/>
  <c r="AK190" i="42"/>
  <c r="AT260" i="42"/>
  <c r="AL242" i="42"/>
  <c r="AI218" i="42"/>
  <c r="AI146" i="42"/>
  <c r="AL218" i="42"/>
  <c r="AL19" i="42"/>
  <c r="AL77" i="42"/>
  <c r="AK105" i="42"/>
  <c r="AK19" i="42"/>
  <c r="AT190" i="42"/>
  <c r="AM135" i="42"/>
  <c r="AM105" i="42"/>
  <c r="AM19" i="42"/>
  <c r="AT194" i="42"/>
  <c r="AT18" i="42"/>
  <c r="AL149" i="42"/>
  <c r="AL74" i="42"/>
  <c r="AK256" i="42"/>
  <c r="AK242" i="42"/>
  <c r="AK128" i="42"/>
  <c r="AK18" i="42"/>
  <c r="AM254" i="42"/>
  <c r="AI254" i="42"/>
  <c r="AK254" i="42"/>
  <c r="AT254" i="42"/>
  <c r="AM179" i="42"/>
  <c r="AM195" i="42"/>
  <c r="AL254" i="42"/>
  <c r="AI195" i="42"/>
  <c r="AI179" i="42"/>
  <c r="AK173" i="42"/>
  <c r="AM228" i="42"/>
  <c r="AL163" i="42"/>
  <c r="AT173" i="42"/>
  <c r="AI228" i="42"/>
  <c r="AM163" i="42"/>
  <c r="AT234" i="42"/>
  <c r="AK234" i="42"/>
  <c r="AK195" i="42"/>
  <c r="AI163" i="42"/>
  <c r="AL228" i="42"/>
  <c r="AT228" i="42"/>
  <c r="AM173" i="42"/>
  <c r="AL179" i="42"/>
  <c r="AT163" i="42"/>
  <c r="AI173" i="42"/>
  <c r="AK179" i="42"/>
  <c r="AK163" i="42"/>
  <c r="AM234" i="42"/>
  <c r="AI234" i="42"/>
  <c r="AL195" i="42"/>
  <c r="AT179" i="42"/>
  <c r="AK228" i="42"/>
  <c r="AL234" i="42"/>
  <c r="AT195" i="42"/>
  <c r="AL173" i="42"/>
  <c r="AT170" i="42"/>
  <c r="AI212" i="42"/>
  <c r="AI160" i="42"/>
  <c r="AI125" i="42"/>
  <c r="AK196" i="42"/>
  <c r="AL132" i="42"/>
  <c r="AT196" i="42"/>
  <c r="AK170" i="42"/>
  <c r="AK127" i="42"/>
  <c r="AM170" i="42"/>
  <c r="AM122" i="42"/>
  <c r="AL170" i="42"/>
  <c r="AI170" i="42"/>
  <c r="AM132" i="42"/>
  <c r="AI122" i="42"/>
  <c r="AT132" i="42"/>
  <c r="AK125" i="42"/>
  <c r="AT212" i="42"/>
  <c r="AI132" i="42"/>
  <c r="AM127" i="42"/>
  <c r="AK122" i="42"/>
  <c r="AL127" i="42"/>
  <c r="AI127" i="42"/>
  <c r="AT160" i="42"/>
  <c r="AT127" i="42"/>
  <c r="AT125" i="42"/>
  <c r="AL160" i="42"/>
  <c r="AL122" i="42"/>
  <c r="AM196" i="42"/>
  <c r="AL125" i="42"/>
  <c r="AK212" i="42"/>
  <c r="AI196" i="42"/>
  <c r="AL212" i="42"/>
  <c r="AK132" i="42"/>
  <c r="AI159" i="42"/>
  <c r="AL211" i="42"/>
  <c r="AT147" i="42"/>
  <c r="AK211" i="42"/>
  <c r="AK159" i="42"/>
  <c r="AL147" i="42"/>
  <c r="AT166" i="42"/>
  <c r="AM147" i="42"/>
  <c r="AI147" i="42"/>
  <c r="AL159" i="42"/>
  <c r="AM211" i="42"/>
  <c r="AM166" i="42"/>
  <c r="AI211" i="42"/>
  <c r="AI166" i="42"/>
  <c r="AT159" i="42"/>
  <c r="AL166" i="42"/>
  <c r="AK166" i="42"/>
  <c r="AT137" i="42"/>
  <c r="AK162" i="42"/>
  <c r="AM140" i="42"/>
  <c r="AI79" i="42"/>
  <c r="AK161" i="42"/>
  <c r="AI140" i="42"/>
  <c r="AM155" i="42"/>
  <c r="AT162" i="42"/>
  <c r="AI155" i="42"/>
  <c r="AL155" i="42"/>
  <c r="AK140" i="42"/>
  <c r="AK121" i="42"/>
  <c r="AM137" i="42"/>
  <c r="AM121" i="42"/>
  <c r="AK137" i="42"/>
  <c r="AL137" i="42"/>
  <c r="AM162" i="42"/>
  <c r="AI143" i="42"/>
  <c r="AI137" i="42"/>
  <c r="AI121" i="42"/>
  <c r="AK155" i="42"/>
  <c r="AI162" i="42"/>
  <c r="AT155" i="42"/>
  <c r="AT121" i="42"/>
  <c r="AT161" i="42"/>
  <c r="AL162" i="42"/>
  <c r="AI161" i="42"/>
  <c r="AL161" i="42"/>
  <c r="AL140" i="42"/>
  <c r="AL121" i="42"/>
  <c r="AL134" i="42"/>
  <c r="AT165" i="42"/>
  <c r="AM165" i="42"/>
  <c r="AI165" i="42"/>
  <c r="AK134" i="42"/>
  <c r="AK165" i="42"/>
  <c r="AL165" i="42"/>
  <c r="AT30" i="42"/>
  <c r="AL34" i="42"/>
  <c r="AK142" i="42"/>
  <c r="AK110" i="42"/>
  <c r="AK29" i="42"/>
  <c r="AM110" i="42"/>
  <c r="AL110" i="42"/>
  <c r="AM150" i="42"/>
  <c r="AI110" i="42"/>
  <c r="AM95" i="42"/>
  <c r="AT112" i="42"/>
  <c r="AI150" i="42"/>
  <c r="AL150" i="42"/>
  <c r="AL142" i="42"/>
  <c r="AL112" i="42"/>
  <c r="AT150" i="42"/>
  <c r="AL102" i="42"/>
  <c r="AT110" i="42"/>
  <c r="AK150" i="42"/>
  <c r="AM112" i="42"/>
  <c r="AI112" i="42"/>
  <c r="AT142" i="42"/>
  <c r="AM142" i="42"/>
  <c r="AK112" i="42"/>
  <c r="AI142" i="42"/>
  <c r="AT107" i="42"/>
  <c r="AT129" i="42"/>
  <c r="AK119" i="42"/>
  <c r="AM144" i="42"/>
  <c r="AL129" i="42"/>
  <c r="AI144" i="42"/>
  <c r="AM134" i="42"/>
  <c r="AM107" i="42"/>
  <c r="AK144" i="42"/>
  <c r="AI134" i="42"/>
  <c r="AI107" i="42"/>
  <c r="AK129" i="42"/>
  <c r="AL119" i="42"/>
  <c r="AM139" i="42"/>
  <c r="AT139" i="42"/>
  <c r="AI139" i="42"/>
  <c r="AM129" i="42"/>
  <c r="AM61" i="42"/>
  <c r="AL144" i="42"/>
  <c r="AT144" i="42"/>
  <c r="AI129" i="42"/>
  <c r="AM119" i="42"/>
  <c r="AL107" i="42"/>
  <c r="AT134" i="42"/>
  <c r="AI119" i="42"/>
  <c r="AK139" i="42"/>
  <c r="AL139" i="42"/>
  <c r="AT119" i="42"/>
  <c r="AK107" i="42"/>
  <c r="AT109" i="42"/>
  <c r="AI124" i="42"/>
  <c r="AL109" i="42"/>
  <c r="AM109" i="42"/>
  <c r="AM97" i="42"/>
  <c r="AT124" i="42"/>
  <c r="AI109" i="42"/>
  <c r="AK124" i="42"/>
  <c r="AK109" i="42"/>
  <c r="AM124" i="42"/>
  <c r="AT45" i="42"/>
  <c r="AT138" i="42"/>
  <c r="AT115" i="42"/>
  <c r="AM138" i="42"/>
  <c r="AK115" i="42"/>
  <c r="AI138" i="42"/>
  <c r="AM115" i="42"/>
  <c r="AL138" i="42"/>
  <c r="AK138" i="42"/>
  <c r="AI115" i="42"/>
  <c r="AL115" i="42"/>
  <c r="AI78" i="42"/>
  <c r="AL78" i="42"/>
  <c r="AL28" i="42"/>
  <c r="AT92" i="42"/>
  <c r="AK78" i="42"/>
  <c r="AL76" i="42"/>
  <c r="AI103" i="42"/>
  <c r="AM78" i="42"/>
  <c r="AT101" i="42"/>
  <c r="AL33" i="42"/>
  <c r="AL101" i="42"/>
  <c r="AK82" i="42"/>
  <c r="AK33" i="42"/>
  <c r="AT16" i="42"/>
  <c r="AM36" i="42"/>
  <c r="AM16" i="42"/>
  <c r="AK28" i="42"/>
  <c r="AM101" i="42"/>
  <c r="AI36" i="42"/>
  <c r="AM28" i="42"/>
  <c r="AI16" i="42"/>
  <c r="AK76" i="42"/>
  <c r="AL47" i="42"/>
  <c r="AI101" i="42"/>
  <c r="AM92" i="42"/>
  <c r="AI28" i="42"/>
  <c r="AT76" i="42"/>
  <c r="AT103" i="42"/>
  <c r="AT28" i="42"/>
  <c r="AI92" i="42"/>
  <c r="AM82" i="42"/>
  <c r="AI82" i="42"/>
  <c r="AM76" i="42"/>
  <c r="AT33" i="42"/>
  <c r="AL92" i="42"/>
  <c r="AL16" i="42"/>
  <c r="AI76" i="42"/>
  <c r="AM33" i="42"/>
  <c r="AT47" i="42"/>
  <c r="AI33" i="42"/>
  <c r="AK103" i="42"/>
  <c r="AK47" i="42"/>
  <c r="AK16" i="42"/>
  <c r="AT82" i="42"/>
  <c r="AT38" i="42"/>
  <c r="AK101" i="42"/>
  <c r="AL38" i="42"/>
  <c r="AL82" i="42"/>
  <c r="AM47" i="42"/>
  <c r="AM38" i="42"/>
  <c r="AL36" i="42"/>
  <c r="AK92" i="42"/>
  <c r="AK38" i="42"/>
  <c r="AT36" i="42"/>
  <c r="AT78" i="42"/>
  <c r="AM103" i="42"/>
  <c r="AI47" i="42"/>
  <c r="AI38" i="42"/>
  <c r="AL103" i="42"/>
  <c r="AK36" i="42"/>
  <c r="AT69" i="42"/>
  <c r="AI39" i="42"/>
  <c r="AL42" i="42"/>
  <c r="AK43" i="42"/>
  <c r="AL69" i="42"/>
  <c r="AT39" i="42"/>
  <c r="AK69" i="42"/>
  <c r="AM100" i="42"/>
  <c r="AT100" i="42"/>
  <c r="AI100" i="42"/>
  <c r="AM69" i="42"/>
  <c r="AK100" i="42"/>
  <c r="AI69" i="42"/>
  <c r="AL100" i="42"/>
  <c r="AM99" i="42"/>
  <c r="AI99" i="42"/>
  <c r="AI91" i="42"/>
  <c r="AT22" i="42"/>
  <c r="AT65" i="42"/>
  <c r="AL99" i="42"/>
  <c r="AK99" i="42"/>
  <c r="AT99" i="42"/>
  <c r="AK93" i="42"/>
  <c r="AT93" i="42"/>
  <c r="AK91" i="42"/>
  <c r="AI93" i="42"/>
  <c r="AL94" i="42"/>
  <c r="AT56" i="42"/>
  <c r="AI94" i="42"/>
  <c r="AK56" i="42"/>
  <c r="AL51" i="42"/>
  <c r="AI37" i="42"/>
  <c r="AM37" i="42"/>
  <c r="AL60" i="42"/>
  <c r="AL37" i="42"/>
  <c r="AI97" i="42"/>
  <c r="AL56" i="42"/>
  <c r="AT23" i="42"/>
  <c r="AK53" i="42"/>
  <c r="AK81" i="42"/>
  <c r="AT37" i="42"/>
  <c r="AM96" i="42"/>
  <c r="AM23" i="42"/>
  <c r="AK23" i="42"/>
  <c r="AT81" i="42"/>
  <c r="AI96" i="42"/>
  <c r="AM56" i="42"/>
  <c r="AI23" i="42"/>
  <c r="AL97" i="42"/>
  <c r="AM81" i="42"/>
  <c r="AI56" i="42"/>
  <c r="AT96" i="42"/>
  <c r="AT67" i="42"/>
  <c r="AI81" i="42"/>
  <c r="AT60" i="42"/>
  <c r="AK97" i="42"/>
  <c r="AK37" i="42"/>
  <c r="AT53" i="42"/>
  <c r="AT97" i="42"/>
  <c r="AM67" i="42"/>
  <c r="AM60" i="42"/>
  <c r="AL81" i="42"/>
  <c r="AK96" i="42"/>
  <c r="AK67" i="42"/>
  <c r="AL96" i="42"/>
  <c r="AL67" i="42"/>
  <c r="AI67" i="42"/>
  <c r="AI60" i="42"/>
  <c r="AM53" i="42"/>
  <c r="AL53" i="42"/>
  <c r="AL23" i="42"/>
  <c r="AI53" i="42"/>
  <c r="AK60" i="42"/>
  <c r="AT94" i="42"/>
  <c r="AK54" i="42"/>
  <c r="AI61" i="42"/>
  <c r="AL73" i="42"/>
  <c r="AT51" i="42"/>
  <c r="AI83" i="42"/>
  <c r="AM73" i="42"/>
  <c r="AK73" i="42"/>
  <c r="AT61" i="42"/>
  <c r="AK94" i="42"/>
  <c r="AI51" i="42"/>
  <c r="AM94" i="42"/>
  <c r="AL61" i="42"/>
  <c r="AM83" i="42"/>
  <c r="AT98" i="42"/>
  <c r="AT66" i="42"/>
  <c r="AK30" i="42"/>
  <c r="AT34" i="42"/>
  <c r="AI95" i="42"/>
  <c r="AI73" i="42"/>
  <c r="AM41" i="42"/>
  <c r="AL72" i="42"/>
  <c r="AK72" i="42"/>
  <c r="AL29" i="42"/>
  <c r="AL98" i="42"/>
  <c r="AI41" i="42"/>
  <c r="AL95" i="42"/>
  <c r="AL30" i="42"/>
  <c r="AK71" i="42"/>
  <c r="AM102" i="42"/>
  <c r="AM98" i="42"/>
  <c r="AM88" i="42"/>
  <c r="AM72" i="42"/>
  <c r="AM30" i="42"/>
  <c r="AL66" i="42"/>
  <c r="AK102" i="42"/>
  <c r="AK88" i="42"/>
  <c r="AI102" i="42"/>
  <c r="AI98" i="42"/>
  <c r="AI88" i="42"/>
  <c r="AI72" i="42"/>
  <c r="AI30" i="42"/>
  <c r="AK41" i="42"/>
  <c r="AT72" i="42"/>
  <c r="AT29" i="42"/>
  <c r="AM66" i="42"/>
  <c r="AK83" i="42"/>
  <c r="AK66" i="42"/>
  <c r="AL71" i="42"/>
  <c r="AM71" i="42"/>
  <c r="AI66" i="42"/>
  <c r="AM34" i="42"/>
  <c r="AM29" i="42"/>
  <c r="AT95" i="42"/>
  <c r="AI71" i="42"/>
  <c r="AI34" i="42"/>
  <c r="AI29" i="42"/>
  <c r="AL88" i="42"/>
  <c r="AK98" i="42"/>
  <c r="AK61" i="42"/>
  <c r="AT88" i="42"/>
  <c r="AT102" i="42"/>
  <c r="AT83" i="42"/>
  <c r="AT41" i="42"/>
  <c r="AT73" i="42"/>
  <c r="AL41" i="42"/>
  <c r="AK34" i="42"/>
  <c r="AL83" i="42"/>
  <c r="AT71" i="42"/>
  <c r="AK95" i="42"/>
  <c r="AM79" i="42"/>
  <c r="AL89" i="42"/>
  <c r="AL45" i="42"/>
  <c r="AT17" i="42"/>
  <c r="AK45" i="42"/>
  <c r="AL44" i="42"/>
  <c r="AM89" i="42"/>
  <c r="AM58" i="42"/>
  <c r="AK44" i="42"/>
  <c r="AI89" i="42"/>
  <c r="AI58" i="42"/>
  <c r="AK79" i="42"/>
  <c r="AM45" i="42"/>
  <c r="AM57" i="42"/>
  <c r="AI45" i="42"/>
  <c r="AI57" i="42"/>
  <c r="AT89" i="42"/>
  <c r="AL58" i="42"/>
  <c r="AK58" i="42"/>
  <c r="AT58" i="42"/>
  <c r="AL17" i="42"/>
  <c r="AM44" i="42"/>
  <c r="AT57" i="42"/>
  <c r="AK57" i="42"/>
  <c r="AL79" i="42"/>
  <c r="AL57" i="42"/>
  <c r="AI44" i="42"/>
  <c r="AM17" i="42"/>
  <c r="AK17" i="42"/>
  <c r="AI17" i="42"/>
  <c r="AT79" i="42"/>
  <c r="AK89" i="42"/>
  <c r="AT44" i="42"/>
  <c r="AI40" i="42"/>
  <c r="AI31" i="42"/>
  <c r="AI27" i="42"/>
  <c r="AL21" i="42"/>
  <c r="AT32" i="42"/>
  <c r="AL85" i="42"/>
  <c r="AM26" i="42"/>
  <c r="AT85" i="42"/>
  <c r="AK55" i="42"/>
  <c r="AL40" i="42"/>
  <c r="AI26" i="42"/>
  <c r="AM21" i="42"/>
  <c r="AL32" i="42"/>
  <c r="AK21" i="42"/>
  <c r="AT21" i="42"/>
  <c r="AM85" i="42"/>
  <c r="AI21" i="42"/>
  <c r="AT55" i="42"/>
  <c r="AL31" i="42"/>
  <c r="AT40" i="42"/>
  <c r="AK85" i="42"/>
  <c r="AK20" i="42"/>
  <c r="AT20" i="42"/>
  <c r="AT31" i="42"/>
  <c r="AI85" i="42"/>
  <c r="AM55" i="42"/>
  <c r="AK32" i="42"/>
  <c r="AI55" i="42"/>
  <c r="AM20" i="42"/>
  <c r="AK31" i="42"/>
  <c r="AI20" i="42"/>
  <c r="AL27" i="42"/>
  <c r="AT27" i="42"/>
  <c r="AM32" i="42"/>
  <c r="AL55" i="42"/>
  <c r="AT26" i="42"/>
  <c r="AI32" i="42"/>
  <c r="AL26" i="42"/>
  <c r="AL20" i="42"/>
  <c r="AK27" i="42"/>
  <c r="AM91" i="42"/>
  <c r="AT80" i="42"/>
  <c r="AL91" i="42"/>
  <c r="AL80" i="42"/>
  <c r="AM80" i="42"/>
  <c r="AI80" i="42"/>
  <c r="AM93" i="42"/>
  <c r="AM70" i="42"/>
  <c r="AM22" i="42"/>
  <c r="AL93" i="42"/>
  <c r="AL70" i="42"/>
  <c r="AK70" i="42"/>
  <c r="AI70" i="42"/>
  <c r="AM65" i="42"/>
  <c r="AI22" i="42"/>
  <c r="AK22" i="42"/>
  <c r="AI65" i="42"/>
  <c r="AT91" i="42"/>
  <c r="AL65" i="42"/>
  <c r="AL22" i="42"/>
  <c r="AT70" i="42"/>
  <c r="AK80" i="42"/>
  <c r="AK65" i="42"/>
  <c r="AM50" i="42"/>
  <c r="AT35" i="42"/>
  <c r="AK39" i="42"/>
  <c r="AL39" i="42"/>
  <c r="AM39" i="42"/>
  <c r="AI42" i="42"/>
  <c r="AK64" i="42"/>
  <c r="AT43" i="42"/>
  <c r="AL64" i="42"/>
  <c r="AT86" i="42"/>
  <c r="AT64" i="42"/>
  <c r="AL43" i="42"/>
  <c r="AT75" i="42"/>
  <c r="AT42" i="42"/>
  <c r="AK75" i="42"/>
  <c r="AM86" i="42"/>
  <c r="AK86" i="42"/>
  <c r="AK42" i="42"/>
  <c r="AI86" i="42"/>
  <c r="AM64" i="42"/>
  <c r="AI64" i="42"/>
  <c r="AM43" i="42"/>
  <c r="AL75" i="42"/>
  <c r="AI43" i="42"/>
  <c r="AL86" i="42"/>
  <c r="AM75" i="42"/>
  <c r="AI75" i="42"/>
  <c r="AM42" i="42"/>
  <c r="AI68" i="42"/>
  <c r="AM51" i="42"/>
  <c r="AL68" i="42"/>
  <c r="AK68" i="42"/>
  <c r="AL46" i="42"/>
  <c r="AM54" i="42"/>
  <c r="AT46" i="42"/>
  <c r="AI54" i="42"/>
  <c r="AK51" i="42"/>
  <c r="AK46" i="42"/>
  <c r="AM46" i="42"/>
  <c r="AT54" i="42"/>
  <c r="AM68" i="42"/>
  <c r="AI46" i="42"/>
  <c r="AT68" i="42"/>
  <c r="AL54" i="42"/>
  <c r="AI50" i="42"/>
  <c r="AT49" i="42"/>
  <c r="AM90" i="42"/>
  <c r="AM49" i="42"/>
  <c r="AK90" i="42"/>
  <c r="AT48" i="42"/>
  <c r="AI90" i="42"/>
  <c r="AI49" i="42"/>
  <c r="AT90" i="42"/>
  <c r="AK63" i="42"/>
  <c r="AK15" i="42"/>
  <c r="AL63" i="42"/>
  <c r="AM48" i="42"/>
  <c r="AK50" i="42"/>
  <c r="AL49" i="42"/>
  <c r="AI48" i="42"/>
  <c r="AK49" i="42"/>
  <c r="AL48" i="42"/>
  <c r="AL15" i="42"/>
  <c r="AK48" i="42"/>
  <c r="AM63" i="42"/>
  <c r="AM35" i="42"/>
  <c r="AM15" i="42"/>
  <c r="AK35" i="42"/>
  <c r="AT15" i="42"/>
  <c r="AL90" i="42"/>
  <c r="AI63" i="42"/>
  <c r="AI35" i="42"/>
  <c r="AI15" i="42"/>
  <c r="AT50" i="42"/>
  <c r="AL35" i="42"/>
  <c r="AT63" i="42"/>
  <c r="AL50" i="42"/>
  <c r="C8" i="42"/>
  <c r="C7" i="42"/>
  <c r="C5" i="42" l="1"/>
  <c r="G8" i="42" l="1"/>
  <c r="C9" i="42"/>
  <c r="AN13" i="42" l="1"/>
  <c r="AQ13" i="42" s="1"/>
  <c r="AS13" i="42"/>
  <c r="AT13" i="42" l="1"/>
  <c r="AO13" i="42"/>
  <c r="AR13" i="42"/>
  <c r="AP13" i="42"/>
  <c r="AL13" i="42" l="1"/>
  <c r="AM13" i="42"/>
  <c r="AI13" i="42"/>
  <c r="AJ13" i="42"/>
  <c r="AK13" i="42"/>
</calcChain>
</file>

<file path=xl/sharedStrings.xml><?xml version="1.0" encoding="utf-8"?>
<sst xmlns="http://schemas.openxmlformats.org/spreadsheetml/2006/main" count="15023" uniqueCount="2655">
  <si>
    <t>MES</t>
  </si>
  <si>
    <t>NOMBRE DEL CLIENTE</t>
  </si>
  <si>
    <t>PROVINCIA</t>
  </si>
  <si>
    <t>CANTON</t>
  </si>
  <si>
    <t>PARROQUIA</t>
  </si>
  <si>
    <t>PROCEDENCIA
/PAÍS</t>
  </si>
  <si>
    <t>LATITUD
X</t>
  </si>
  <si>
    <t>LONGITUD
Y</t>
  </si>
  <si>
    <t>ALTITUD msnm</t>
  </si>
  <si>
    <t>OBSERVACIONES</t>
  </si>
  <si>
    <t>Total general</t>
  </si>
  <si>
    <t>AÑO</t>
  </si>
  <si>
    <t>FECHA DE FINALIZACIÓN DEL ANÁLISIS</t>
  </si>
  <si>
    <t>CUMPLIMIENTO</t>
  </si>
  <si>
    <t>ERRORES</t>
  </si>
  <si>
    <t>DESEMPEÑO</t>
  </si>
  <si>
    <t>CULTIVO/HOSPEDERO</t>
  </si>
  <si>
    <t>VARIEDAD CULTIVO</t>
  </si>
  <si>
    <t>TIPO DE MUESTRA</t>
  </si>
  <si>
    <t>PESO</t>
  </si>
  <si>
    <t>MARCA</t>
  </si>
  <si>
    <t>INDICADORES ISO</t>
  </si>
  <si>
    <t>DESCRIPCION DE LA MUESTRA</t>
  </si>
  <si>
    <t>PRE DIAGNÓSTICO
/REQUERIMIENTO</t>
  </si>
  <si>
    <t>Promedio de DESEMPEÑO</t>
  </si>
  <si>
    <t>CLASE</t>
  </si>
  <si>
    <t>ORDEN</t>
  </si>
  <si>
    <t>FAMILIA</t>
  </si>
  <si>
    <t>♂</t>
  </si>
  <si>
    <t>♀</t>
  </si>
  <si>
    <t>(Todas)</t>
  </si>
  <si>
    <t>N°</t>
  </si>
  <si>
    <t>DURACIÓN DEL ANÁLISIS EN DÍAS</t>
  </si>
  <si>
    <t>FECHA DE RECEPCIÓN DE LA MUESTRA</t>
  </si>
  <si>
    <t>FECHA DEL INFORME</t>
  </si>
  <si>
    <t>TIEMPO DE ANÁLISIS PLANIFICADO POR EL LABORATORIO</t>
  </si>
  <si>
    <t>DIAGNÓSTICO LABORATORIO</t>
  </si>
  <si>
    <t>ÓRGANO AFECTADO</t>
  </si>
  <si>
    <t>N°
MEMORANDO/ FACTURA</t>
  </si>
  <si>
    <t xml:space="preserve">N° INFORME </t>
  </si>
  <si>
    <t>Azuay</t>
  </si>
  <si>
    <t>Insectos en alcohol CI</t>
  </si>
  <si>
    <t>Pichincha</t>
  </si>
  <si>
    <t>Pastaza</t>
  </si>
  <si>
    <t>Tungurahua</t>
  </si>
  <si>
    <t>Imbabura</t>
  </si>
  <si>
    <t>Carchi</t>
  </si>
  <si>
    <t>Cotopaxi</t>
  </si>
  <si>
    <t>Esmeraldas</t>
  </si>
  <si>
    <t>Chimborazo</t>
  </si>
  <si>
    <t>Sucumbios</t>
  </si>
  <si>
    <t>Material Vegetal CI</t>
  </si>
  <si>
    <t>Material Vegetal CE</t>
  </si>
  <si>
    <t>Insectos en alcohol CE</t>
  </si>
  <si>
    <t>PROVINCIAS</t>
  </si>
  <si>
    <t>Manabí</t>
  </si>
  <si>
    <t>Guayas</t>
  </si>
  <si>
    <t>Santa Elena</t>
  </si>
  <si>
    <t>Los Ríos</t>
  </si>
  <si>
    <t>Santo Domingo de los Tsáchilas</t>
  </si>
  <si>
    <t>El Oro</t>
  </si>
  <si>
    <t>Bolívar</t>
  </si>
  <si>
    <t>Loja</t>
  </si>
  <si>
    <t>Napo</t>
  </si>
  <si>
    <t>Orellana</t>
  </si>
  <si>
    <t>Zamora Chinchipe</t>
  </si>
  <si>
    <t>Morona Santiago</t>
  </si>
  <si>
    <t>Cañar</t>
  </si>
  <si>
    <t>TIPO DE CLIENTE</t>
  </si>
  <si>
    <t>FECHA DE INICIO ANÁLISIS</t>
  </si>
  <si>
    <t>ERRORES COMETIDOS</t>
  </si>
  <si>
    <t>1-3</t>
  </si>
  <si>
    <t>4-10</t>
  </si>
  <si>
    <t>&gt;10</t>
  </si>
  <si>
    <t>AGROCALIDAD MANABÍ</t>
  </si>
  <si>
    <t>AGROCALIDAD CAÑAR</t>
  </si>
  <si>
    <t>AGROCALIDAD SUCUMBIOS</t>
  </si>
  <si>
    <t>AGROCALIDAD MORONA SANTIAGO</t>
  </si>
  <si>
    <t>RESPONSABLE TOMA DE MUESTRA</t>
  </si>
  <si>
    <t>A4</t>
  </si>
  <si>
    <t>A3</t>
  </si>
  <si>
    <t>A2</t>
  </si>
  <si>
    <t>A1</t>
  </si>
  <si>
    <t>A0</t>
  </si>
  <si>
    <t>B1</t>
  </si>
  <si>
    <t>B2</t>
  </si>
  <si>
    <t>B3</t>
  </si>
  <si>
    <t>B4</t>
  </si>
  <si>
    <t>TODO</t>
  </si>
  <si>
    <t>MAYORIA</t>
  </si>
  <si>
    <t>PARCIAL</t>
  </si>
  <si>
    <t>NADA</t>
  </si>
  <si>
    <t>PNMMF</t>
  </si>
  <si>
    <t>Etiquetas de fila</t>
  </si>
  <si>
    <t>A TIEMPO</t>
  </si>
  <si>
    <t>2 DÍAS DE ATRASO</t>
  </si>
  <si>
    <t>MÉTODO DE ENSAYO</t>
  </si>
  <si>
    <t>NÚMERO TOTAL DE MUESTRAS INGRESADAS</t>
  </si>
  <si>
    <t>FECHA DE ACTUALIZACIÓN</t>
  </si>
  <si>
    <t>NÚMERO DE MUESTRAS INGRESADAS POR MES</t>
  </si>
  <si>
    <t>NÚMERO DE MUESTRAS PROCESADAS CON INFORME</t>
  </si>
  <si>
    <t>MESES DEL AÑO</t>
  </si>
  <si>
    <t>ENERO</t>
  </si>
  <si>
    <t>FEBRERO</t>
  </si>
  <si>
    <t>ABRIL</t>
  </si>
  <si>
    <t>MAYO</t>
  </si>
  <si>
    <t>JUNIO</t>
  </si>
  <si>
    <t>JULIO</t>
  </si>
  <si>
    <t>AGOSTO</t>
  </si>
  <si>
    <t>SEPTIEMBRE</t>
  </si>
  <si>
    <t>OCTUBRE</t>
  </si>
  <si>
    <t>NOVIEMBRE</t>
  </si>
  <si>
    <t>DICIEMBRE</t>
  </si>
  <si>
    <t>MARZO</t>
  </si>
  <si>
    <t>CÓDIGO DE MUESTRA LABORATORIO</t>
  </si>
  <si>
    <t>IDENTIFICACIÓN DE CAMPO DE LA MUESTRA</t>
  </si>
  <si>
    <t>TIEMPO DE RESPUESTA 
(ENTREGA DE INFORMES)</t>
  </si>
  <si>
    <t>A
PUNTUALIDAD</t>
  </si>
  <si>
    <t>B
CUMPLIMIENTO</t>
  </si>
  <si>
    <t>Promedio de B</t>
  </si>
  <si>
    <t>LDR / LR</t>
  </si>
  <si>
    <t>LOCALIDAD</t>
  </si>
  <si>
    <t>BUQUE/VAPOR</t>
  </si>
  <si>
    <t>LOTE</t>
  </si>
  <si>
    <t xml:space="preserve">Promedio de TIEMPO DE RESPUESTA </t>
  </si>
  <si>
    <t>Cuenta de ACTIVIDAD</t>
  </si>
  <si>
    <t>Promedio de A</t>
  </si>
  <si>
    <t>1  DÍA DE ATRASO</t>
  </si>
  <si>
    <t>PENDIENTE DE INFORME</t>
  </si>
  <si>
    <t>&gt; 2 DÍAS DE ATRASO</t>
  </si>
  <si>
    <t>Cámara de cría para eclosión de insecto adulto CE</t>
  </si>
  <si>
    <t>Cámara de cría para eclosión de insecto adulto CI</t>
  </si>
  <si>
    <t>LABORATORIO DE DIAGNÓSTICO RÁPIDO AZUAY</t>
  </si>
  <si>
    <t>LABORATORIO REGIONAL LOJA</t>
  </si>
  <si>
    <t>LABORATORIO REGIONAL GUAYAS</t>
  </si>
  <si>
    <t>LABORATORIO DE DIAGNÓSTICO RÁPIDO CARCHI</t>
  </si>
  <si>
    <t>LABORATORIO DE DIAGNÓSTICO RÁPIDO PUERTO GUAYAS</t>
  </si>
  <si>
    <t>LABORATORIO DE DIAGNÓSTICO RÁPIDO SANTO DOMINGO DE LOS TSÁCHILAS</t>
  </si>
  <si>
    <t xml:space="preserve">LABORATORIO DE DIAGNÓSTICO RÁPIDO MANABÍ </t>
  </si>
  <si>
    <t>LABORATORIO DE DIAGNÓSTICO RÁPIDO EL ORO</t>
  </si>
  <si>
    <t>LABORATORIO DE DIAGNÓSTICO RÁPIDO ORELLANA</t>
  </si>
  <si>
    <t>LABORATORIO DE DIAGNÓSTICO RÁPIDO TUNGURAHUA</t>
  </si>
  <si>
    <t>NUMERO DE MUESTRAS SIN INFORME</t>
  </si>
  <si>
    <t xml:space="preserve">LABORATORIO DE DIAGNÓSTICO RÁPIDO </t>
  </si>
  <si>
    <t>Insecta</t>
  </si>
  <si>
    <t>enero</t>
  </si>
  <si>
    <t>CI</t>
  </si>
  <si>
    <t>Psocoptera</t>
  </si>
  <si>
    <t>(en blanco)</t>
  </si>
  <si>
    <t xml:space="preserve"> </t>
  </si>
  <si>
    <t>Galápagos</t>
  </si>
  <si>
    <t>CORREO ELECTRÓNICO</t>
  </si>
  <si>
    <t>Diptera</t>
  </si>
  <si>
    <t>Hemiptera</t>
  </si>
  <si>
    <t>Thysanoptera</t>
  </si>
  <si>
    <t>Lepidoptera</t>
  </si>
  <si>
    <t>Isoptera</t>
  </si>
  <si>
    <t>NOMBRE CIENTÍFICO</t>
  </si>
  <si>
    <t>IDENTIFICADO POR</t>
  </si>
  <si>
    <t>FECHA DE TOMA  DE MUESTRA</t>
  </si>
  <si>
    <t>PNMMF Frutos</t>
  </si>
  <si>
    <t>Trampas amarillas CI</t>
  </si>
  <si>
    <t>Trampas amarillas CE</t>
  </si>
  <si>
    <t>Trampas con feromona Jackson CI</t>
  </si>
  <si>
    <t>Trampas con feromona Jackson CE</t>
  </si>
  <si>
    <t>Insectos en placas CI</t>
  </si>
  <si>
    <t>Insectos en placas CE</t>
  </si>
  <si>
    <t>Insectos adultos vivos CI</t>
  </si>
  <si>
    <t>Insectos adultos vivos CE</t>
  </si>
  <si>
    <t>Muestras cuarentena CI</t>
  </si>
  <si>
    <t>Muestras cuarentena CE</t>
  </si>
  <si>
    <t>PEE/E/ 01</t>
  </si>
  <si>
    <t>PEE/E/ 02</t>
  </si>
  <si>
    <t>PEE/E/ 03</t>
  </si>
  <si>
    <t>PEE/E/ 04</t>
  </si>
  <si>
    <t>PEE/E/ 05</t>
  </si>
  <si>
    <t>PEE/E/ 06</t>
  </si>
  <si>
    <t>PEE/E/ 07</t>
  </si>
  <si>
    <t>PEE/E/ 08</t>
  </si>
  <si>
    <t>PEE/E/ 09</t>
  </si>
  <si>
    <t>PEE/E/ 10</t>
  </si>
  <si>
    <t>Prostigmata</t>
  </si>
  <si>
    <t>Brotes</t>
  </si>
  <si>
    <t>Mesostigmata</t>
  </si>
  <si>
    <t>Arachnida</t>
  </si>
  <si>
    <t>Bulbos</t>
  </si>
  <si>
    <t>Gastropoda</t>
  </si>
  <si>
    <t>Cormos</t>
  </si>
  <si>
    <t>Flores</t>
  </si>
  <si>
    <t>Frutos</t>
  </si>
  <si>
    <t>Astigmata</t>
  </si>
  <si>
    <t>Granos</t>
  </si>
  <si>
    <t>Coleoptera</t>
  </si>
  <si>
    <t>Hojas</t>
  </si>
  <si>
    <t>Insectos en alcohol</t>
  </si>
  <si>
    <t>Pulmonata</t>
  </si>
  <si>
    <t>Plántulas</t>
  </si>
  <si>
    <t>Acarina</t>
  </si>
  <si>
    <t>Raíz</t>
  </si>
  <si>
    <t>Coliembola</t>
  </si>
  <si>
    <t>Ramas</t>
  </si>
  <si>
    <t>Diplopoda</t>
  </si>
  <si>
    <t>Semillas</t>
  </si>
  <si>
    <t>Hymenoptera</t>
  </si>
  <si>
    <t>Tallos</t>
  </si>
  <si>
    <t>Entomobryomorpha</t>
  </si>
  <si>
    <t>Trampas</t>
  </si>
  <si>
    <t>Isopoda</t>
  </si>
  <si>
    <t>Tubérculo</t>
  </si>
  <si>
    <t>Neuroptera</t>
  </si>
  <si>
    <t>Orthoptera</t>
  </si>
  <si>
    <t>Etiquetas de columna</t>
  </si>
  <si>
    <t>Ácaros CI</t>
  </si>
  <si>
    <t>Ácaros CE</t>
  </si>
  <si>
    <t>AGROCALIDAD EL ORO</t>
  </si>
  <si>
    <t>AGROCALIDAD AZUAY</t>
  </si>
  <si>
    <t>AGROCALIDAD BOLÍVAR</t>
  </si>
  <si>
    <t>AGROCALIDAD CARCHI</t>
  </si>
  <si>
    <t>AGROCALIDAD CHIMBORAZO</t>
  </si>
  <si>
    <t>AGROCALIDAD COTOPAXI</t>
  </si>
  <si>
    <t>AGROCALIDAD ESMERALDAS</t>
  </si>
  <si>
    <t>AGROCALIDAD GUAYAS</t>
  </si>
  <si>
    <t>AGROCALIDAD IMBABURA</t>
  </si>
  <si>
    <t>AGROCALIDAD LOJA</t>
  </si>
  <si>
    <t>AGROCALIDAD LOS RÍOS</t>
  </si>
  <si>
    <t>AGROCALIDAD SANTA ELENA</t>
  </si>
  <si>
    <t>AGROCALIDAD TUNGURAHUA</t>
  </si>
  <si>
    <t>AGROCALIDAD NAPO</t>
  </si>
  <si>
    <t>AGROCALIDAD ORELLANA</t>
  </si>
  <si>
    <t>AGROCALIDAD PASTAZA</t>
  </si>
  <si>
    <t>AGROCALIDAD PICHINCHA</t>
  </si>
  <si>
    <t>AGROCALIDAD SANTO DOMINGO DE LOS TSÁCHILAS</t>
  </si>
  <si>
    <t>AGROCALIDAD ZAMORA CHINCHIPE</t>
  </si>
  <si>
    <t>febrero</t>
  </si>
  <si>
    <t>(Varios elementos)</t>
  </si>
  <si>
    <t>PNMMF Trampas Mcphail CI</t>
  </si>
  <si>
    <t>PNMMF Trampas Mcphail CE</t>
  </si>
  <si>
    <t>NA</t>
  </si>
  <si>
    <t>marzo</t>
  </si>
  <si>
    <t>abril</t>
  </si>
  <si>
    <t>mayo</t>
  </si>
  <si>
    <t>junio</t>
  </si>
  <si>
    <t>Tetranychidae</t>
  </si>
  <si>
    <t>Tetranychus urticae</t>
  </si>
  <si>
    <t>julio</t>
  </si>
  <si>
    <t>agosto</t>
  </si>
  <si>
    <t>septiembre</t>
  </si>
  <si>
    <t>octubre</t>
  </si>
  <si>
    <t>noviembre</t>
  </si>
  <si>
    <t>diciembre</t>
  </si>
  <si>
    <t>BASE DE DATOS E INDICADORES 2023
LABORATORIO DE ENTOMOLOGÍA</t>
  </si>
  <si>
    <t>Rev. 8</t>
  </si>
  <si>
    <t>Fecha de aprobación:
20-Ene-2023</t>
  </si>
  <si>
    <t>PROYECTOS / PROGRAMAS / PROCESOS</t>
  </si>
  <si>
    <t>VIGILANCIA FITOSANITARIA</t>
  </si>
  <si>
    <t>CUARENTENA</t>
  </si>
  <si>
    <t>ACCESO A MERCADOS INTERNACIONALES</t>
  </si>
  <si>
    <t>PRIVADOS</t>
  </si>
  <si>
    <t>DENUNCIAS</t>
  </si>
  <si>
    <t>ENSAYOS DE EFICACIA</t>
  </si>
  <si>
    <t>ASEGURAMIENTO DE CALIDAD</t>
  </si>
  <si>
    <t>INTERLABORATORIOS</t>
  </si>
  <si>
    <t>AUDITORÍAS</t>
  </si>
  <si>
    <t>CONTROL FITOSANITARIO</t>
  </si>
  <si>
    <t>VIGILANCIA EPIDEMIOLÓGICA - SANIDAD ANIMAL</t>
  </si>
  <si>
    <t>COOPERACIÓN INTERINSTITUCIONAL CIENTÍFICO TÉCNICA</t>
  </si>
  <si>
    <t>DERIVACIÓN INTERNA</t>
  </si>
  <si>
    <t>ENSAYOS DE APTITUD (interno de laboratorio)</t>
  </si>
  <si>
    <t>PROYECTO (PROMOSCA)</t>
  </si>
  <si>
    <t>PROYECTOS EMBLEMÁTICOS</t>
  </si>
  <si>
    <t>VIGILANCIA EPIDEMIOLÓGICA</t>
  </si>
  <si>
    <t>FERIADOS 2023</t>
  </si>
  <si>
    <t xml:space="preserve">Nº INFORME DE SUSTITUCIÓN </t>
  </si>
  <si>
    <t>FECHA DEL INFORME
(modificado)</t>
  </si>
  <si>
    <t>Ninguna</t>
  </si>
  <si>
    <t>NEGATIVO</t>
  </si>
  <si>
    <t xml:space="preserve">LABORATORIO DE DIAGNÓSTICO RAPIDO </t>
  </si>
  <si>
    <t>coordinacioneloro@agrocalidad.gob.ec</t>
  </si>
  <si>
    <t>Tenebrionidae</t>
  </si>
  <si>
    <t>Tribolium castaneum</t>
  </si>
  <si>
    <t>000014-M</t>
  </si>
  <si>
    <t>LDR07/E-23-001</t>
  </si>
  <si>
    <t>0702510001CB</t>
  </si>
  <si>
    <t>LDR-EL ORO-E-I23-0004</t>
  </si>
  <si>
    <t>32000 kg</t>
  </si>
  <si>
    <t>Bostrichidae</t>
  </si>
  <si>
    <t>Rhyzopertha dominica</t>
  </si>
  <si>
    <t>Los resultados se aplican a la muestra cómo se recibió. Inspección física realizada a producto caña guadua de la operadora Rosa Illescas. Informe revisado por Ing. Iris Campozano Mendoza.</t>
  </si>
  <si>
    <t>000033-M</t>
  </si>
  <si>
    <t>LDR07/E-23-002</t>
  </si>
  <si>
    <t>0702510002CB</t>
  </si>
  <si>
    <t>LDR-EL ORO-E-I23-0005</t>
  </si>
  <si>
    <t>7000 kg</t>
  </si>
  <si>
    <t>Los resultados se aplican a la muestra cómo se recibió. Inspección física realizada a productos rosas y claveles de la operadora Naudy Flower. Informe revisado por Ing. Iris Campozano Mendoza.</t>
  </si>
  <si>
    <t>000049-M</t>
  </si>
  <si>
    <t>0701030001PB</t>
  </si>
  <si>
    <t>LDR-EL ORO-E-I23-0006</t>
  </si>
  <si>
    <t>MSC RONIT R</t>
  </si>
  <si>
    <t>PRETTY LIZA</t>
  </si>
  <si>
    <t>000070-M</t>
  </si>
  <si>
    <t>LDR07/E-23-004</t>
  </si>
  <si>
    <t>0701030002PB</t>
  </si>
  <si>
    <t>LDR-EL ORO-E-I23-0007</t>
  </si>
  <si>
    <t>ANTOFAGASTA EXPRESS</t>
  </si>
  <si>
    <t>JASLIN</t>
  </si>
  <si>
    <t>LDR07/E-23-005</t>
  </si>
  <si>
    <t>ELO-1674-2313-236887</t>
  </si>
  <si>
    <t>JEFFERSON HIDALGO</t>
  </si>
  <si>
    <t>EDUARDO GUTIÉRREZ</t>
  </si>
  <si>
    <t>MARCELO BENAVIDES</t>
  </si>
  <si>
    <t>ARMANDO CÁRDENAS</t>
  </si>
  <si>
    <t>MARLON PIEDRA</t>
  </si>
  <si>
    <t>NO INFORMA</t>
  </si>
  <si>
    <t>LDR-EL ORO-E-I23-0008</t>
  </si>
  <si>
    <t>CAÑA GUADUA</t>
  </si>
  <si>
    <t>ROSAS</t>
  </si>
  <si>
    <t>BANANO</t>
  </si>
  <si>
    <t>FLORES</t>
  </si>
  <si>
    <t>FRUTO</t>
  </si>
  <si>
    <t>ENTOMOLOGÍA</t>
  </si>
  <si>
    <t>DANNY REYES</t>
  </si>
  <si>
    <t>CACAO</t>
  </si>
  <si>
    <t>CALIDAD ASE</t>
  </si>
  <si>
    <t>GRANO</t>
  </si>
  <si>
    <t>25254 kg</t>
  </si>
  <si>
    <t>N° 5</t>
  </si>
  <si>
    <t>000077-M</t>
  </si>
  <si>
    <t>ECUADOR</t>
  </si>
  <si>
    <t>EL ORO</t>
  </si>
  <si>
    <t>HUAQUILLAS</t>
  </si>
  <si>
    <t>MACHALA</t>
  </si>
  <si>
    <t>SANTA ROSA</t>
  </si>
  <si>
    <t>ARENILLAS</t>
  </si>
  <si>
    <t>UNIÓN LOJANA</t>
  </si>
  <si>
    <t>MILTON REYES</t>
  </si>
  <si>
    <t>PUERTO BOLÍVAR</t>
  </si>
  <si>
    <t>EL CAMBIO</t>
  </si>
  <si>
    <t>LDR07/E-23-006</t>
  </si>
  <si>
    <t>MMF-00001</t>
  </si>
  <si>
    <t>MURICIO BATALLAS</t>
  </si>
  <si>
    <t>LDR-EL ORO-E-I23-0009</t>
  </si>
  <si>
    <t>GUABA</t>
  </si>
  <si>
    <t>TRAMPA</t>
  </si>
  <si>
    <t>000080-M</t>
  </si>
  <si>
    <t>LDR07/E-23-007</t>
  </si>
  <si>
    <t>0702510003CB</t>
  </si>
  <si>
    <t>MILTON MENDOZA</t>
  </si>
  <si>
    <t>LDR-EL ORO-E-I23-0010</t>
  </si>
  <si>
    <t>4293 kg</t>
  </si>
  <si>
    <t xml:space="preserve">Los resultados se aplican a la muestra cómo se recibió. Muestra tomada en P.U.I.F. del productor: Manuel Ramón. Cód. MAG: 05693. Finca “Guarumal”. Acta de rechazo: 1026, 200 cajas rechazadas. Informe revisado por Ing. Iris Campozano Mendoza. </t>
  </si>
  <si>
    <t>Pseudococcidae</t>
  </si>
  <si>
    <t>Dysmicoccus neobrevipes</t>
  </si>
  <si>
    <t>000072-M</t>
  </si>
  <si>
    <t>Dysmicoccus brevipes</t>
  </si>
  <si>
    <t xml:space="preserve">Los resultados se aplican a la muestra cómo se recibió. Muestra tomada del productor: Lucía León. Finca: “San Luís”. Acta de rechazo: 0001976, 85 cajas rechazadas. Informe revisado por Ing. Iris Campozano Mendoza. </t>
  </si>
  <si>
    <t>ECUACACAOSWISS</t>
  </si>
  <si>
    <t>Negativo</t>
  </si>
  <si>
    <t>---</t>
  </si>
  <si>
    <t xml:space="preserve">Los resultados se aplican a la muestra cómo se recibió. No se encontró especímenes/plagas en la
muestra enviada al laboratorio. Informe revisado por Ing. Iris Campozano Mendoza.
</t>
  </si>
  <si>
    <t>Tephritidae</t>
  </si>
  <si>
    <t>Anastrepha fraterculus</t>
  </si>
  <si>
    <t xml:space="preserve">Los resultados se aplican a la muestra cómo se recibió. Ruta 2, productor: Jorge Pereira. Informe revisado por Ing. Iris Campozano Mendoza.
Anexo Gráficos: No aplica
</t>
  </si>
  <si>
    <t>Los resultados se aplican a la muestra cómo se recibió. Inspección física realizada a productos rosas del operador SERGECA. Informe revisado por Ing. Iris Campozano Mendoza.</t>
  </si>
  <si>
    <t>000106-M</t>
  </si>
  <si>
    <t>NUEVE DE MAYO</t>
  </si>
  <si>
    <t>LDR07/E-23-008</t>
  </si>
  <si>
    <t>0701030003PB</t>
  </si>
  <si>
    <t>JAVIER MONTALVAN</t>
  </si>
  <si>
    <t>LDR-EL ORO-E-I23-0011</t>
  </si>
  <si>
    <t>SWEDISH STREAM</t>
  </si>
  <si>
    <t>DON JAIME</t>
  </si>
  <si>
    <t>000109-M</t>
  </si>
  <si>
    <t>LDR07/E-23-009</t>
  </si>
  <si>
    <t>0701030004PB</t>
  </si>
  <si>
    <t>LDR-EL ORO-E-I23-0012</t>
  </si>
  <si>
    <t>GSL ELEFTHERIA</t>
  </si>
  <si>
    <t>000129-M</t>
  </si>
  <si>
    <t>CHACRAS</t>
  </si>
  <si>
    <t>LDR07/E-23-010</t>
  </si>
  <si>
    <t>0702510004CB</t>
  </si>
  <si>
    <t>JHONNY QUIMI</t>
  </si>
  <si>
    <t>LDR-EL ORO-E-I23-0013</t>
  </si>
  <si>
    <t>000130-M</t>
  </si>
  <si>
    <t>LDR07/E-23-011</t>
  </si>
  <si>
    <t>0701030005PB</t>
  </si>
  <si>
    <t>KATHERINE NUÑEZ</t>
  </si>
  <si>
    <t>LDR-EL ORO-E-I23-0014</t>
  </si>
  <si>
    <t>AMSTERDAM EXPRESS</t>
  </si>
  <si>
    <t>TUKI BANANO</t>
  </si>
  <si>
    <t>000131-M</t>
  </si>
  <si>
    <t>PASAJE</t>
  </si>
  <si>
    <t>LDR07/E-23-012</t>
  </si>
  <si>
    <t>0701030006PB</t>
  </si>
  <si>
    <t>JORGE SURIAGA</t>
  </si>
  <si>
    <t>LDR-EL ORO-E-I23-0015</t>
  </si>
  <si>
    <t>CAVENDISH</t>
  </si>
  <si>
    <t>LINAFRU</t>
  </si>
  <si>
    <t xml:space="preserve">Los resultados se aplican a la muestra cómo se recibió. Muestra recolectada en acopio Transporte Armijos,  productor: Boanerges Pereira. Finca: “Center Banana”. Cód. MAG: N20121. Acta de rechazo: 0001329, 11203 cajas rechazadas. Informe revisado por Ing. Iris Campozano Mendoza. </t>
  </si>
  <si>
    <t xml:space="preserve">Los resultados se aplican a la muestra cómo se recibió. Muestra recolectada en acopio Rueda Fruit,  productor: Lisimaco Serrano. Finca: “La Victoria”. Cód. MAG: 06417. Acta de rechazo: 0001331, 43 cajas rechazadas. Informe revisado por Ing. Iris Campozano Mendoza. </t>
  </si>
  <si>
    <t>Thripidae</t>
  </si>
  <si>
    <t>Thrips sp.</t>
  </si>
  <si>
    <t>Los resultados se aplican a la muestra cómo se recibió. No se determinó la especie por su estado inmaduro. Inspección física realizada a productos rosas del exportador SERGECA. Informe revisado por Ing. Iris Campozano Mendoza.</t>
  </si>
  <si>
    <t>Insecto en estado inmaduro</t>
  </si>
  <si>
    <t>Los resultados se aplican a la muestra cómo se recibió. Muestra recolectada en acopio COLD FRESH,  productor: AGRICROACIA. 90 cajas rechazadas. Informe revisado por Ing. Iris Campozano Mendoza.</t>
  </si>
  <si>
    <t xml:space="preserve">Los resultados se aplican a la muestra cómo se recibió. Muestra recolectada en acopio PROBASUR,  productor: Luis Lata. Informe revisado por Ing. Iris Campozano Mendoza. </t>
  </si>
  <si>
    <t>000168-M</t>
  </si>
  <si>
    <t>LDR07/E-23-013</t>
  </si>
  <si>
    <t>VF-1675958306073-1</t>
  </si>
  <si>
    <t>LDR-EL ORO-E-I23-0016</t>
  </si>
  <si>
    <t>ORNAMENTAL</t>
  </si>
  <si>
    <t>Curculionidae</t>
  </si>
  <si>
    <t>Xyleborus ferrugineus</t>
  </si>
  <si>
    <t xml:space="preserve">Los resultados se aplican a la muestra cómo se recibió. Muestra tomada en el vivero “Rosita”. Informe
revisado por Ing. Iris Campozano Mendoza. 
</t>
  </si>
  <si>
    <t>000240-M</t>
  </si>
  <si>
    <t>LDR07/E-23-014</t>
  </si>
  <si>
    <t>0702510005CB</t>
  </si>
  <si>
    <t>Dayana Rodríguez</t>
  </si>
  <si>
    <t>LDR-EL ORO-E-I23-0017</t>
  </si>
  <si>
    <t>000222-M</t>
  </si>
  <si>
    <t>LDR07/E-23-015</t>
  </si>
  <si>
    <t>LDR-EL ORO-E-I23-0018</t>
  </si>
  <si>
    <t>CONSTANTIA</t>
  </si>
  <si>
    <t>COSTA VERDE</t>
  </si>
  <si>
    <t>Los resultados se aplican a la muestra cómo se recibió. Inspección física realizada a productos rosas del exportador SERGECA. Informe revisado por Ing. Iris Campozano Mendoza.</t>
  </si>
  <si>
    <t xml:space="preserve">Los resultados se aplican a la muestra cómo se recibió. Muestra tomada del productor: Carlos Pozo. Finca “La Primavera”. Informe revisado por Ing. Iris Campozano Mendoza. </t>
  </si>
  <si>
    <t>000291-M</t>
  </si>
  <si>
    <t>LDR07/E-23-016</t>
  </si>
  <si>
    <t>0702510006CB</t>
  </si>
  <si>
    <t>JOHNNY QUIMÍ</t>
  </si>
  <si>
    <t>LDR-EL ORO-E-I23-0019</t>
  </si>
  <si>
    <t>4864 kg</t>
  </si>
  <si>
    <t>4737 kg</t>
  </si>
  <si>
    <t>000299-M</t>
  </si>
  <si>
    <t>LDR07/E-23-017</t>
  </si>
  <si>
    <t>0702510007CB</t>
  </si>
  <si>
    <t>LDR-EL ORO-E-I23-0020</t>
  </si>
  <si>
    <t>6000 kg</t>
  </si>
  <si>
    <t>000306-.M</t>
  </si>
  <si>
    <t>LDR07/E-23-018</t>
  </si>
  <si>
    <t>0702510008CB</t>
  </si>
  <si>
    <t>LDR-EL ORO-E-I23-0021</t>
  </si>
  <si>
    <t>PARTE VEGETAL</t>
  </si>
  <si>
    <t>34000 kg</t>
  </si>
  <si>
    <t>000309-M</t>
  </si>
  <si>
    <t>LDR07/E-23-019</t>
  </si>
  <si>
    <t>VF00-1677766749446-1</t>
  </si>
  <si>
    <t>GEOVANNY JARAMILLO</t>
  </si>
  <si>
    <t>LDR-EL ORO-E-I23-0022</t>
  </si>
  <si>
    <t>ROSAS SPP.</t>
  </si>
  <si>
    <t>000320-M</t>
  </si>
  <si>
    <t>LDR07/E-23-020</t>
  </si>
  <si>
    <t>LDR07/E-23-021</t>
  </si>
  <si>
    <t>LDR07/E-23-022</t>
  </si>
  <si>
    <t>F00-1677855836349-1</t>
  </si>
  <si>
    <t>VF00-1677859103445-1</t>
  </si>
  <si>
    <t>VF00-1677860244590-1</t>
  </si>
  <si>
    <t>RONNY RIVERA</t>
  </si>
  <si>
    <t>LDR-EL ORO-E-I23-0023</t>
  </si>
  <si>
    <t>LDR-EL ORO-E-I23-0024</t>
  </si>
  <si>
    <t>LDR-EL ORO-E-I23-0025</t>
  </si>
  <si>
    <t>Los resultados se aplican a la muestra cómo se recibió. No se determinó la especie por su estado inmaduro. Inspección física realizada a productos rosas y claveles de la operadora NAUDY FLOWER. Informe revisado por Ing. Iris Campozano Mendoza.</t>
  </si>
  <si>
    <t>Los resultados se aplican a la muestra cómo se recibió. Inspección física realizada a producto caña guadua del operador Luis Illescas. Informe revisado por Ing. Iris Campozano Mendoza.</t>
  </si>
  <si>
    <t>000397-M</t>
  </si>
  <si>
    <t>LDR07/E-23-023</t>
  </si>
  <si>
    <t>0702510009CB</t>
  </si>
  <si>
    <t>LDR-EL ORO-E-I23-0026</t>
  </si>
  <si>
    <t>3900 kg</t>
  </si>
  <si>
    <t>Polytus mellerborgii</t>
  </si>
  <si>
    <t xml:space="preserve">Los resultados se aplican a la muestra cómo se recibió. Muestra tomada de la finca “San Jaime”, del 
Productor: Víctor Hugo Marín, sitio Bellamaría. Informe revisado por Ing. Iris Campozano Mendoza. 
</t>
  </si>
  <si>
    <t xml:space="preserve">Los resultados se aplican a la muestra cómo se recibió. Muestra tomada en la finca de Nectario
Mendieta. Informe revisado por Ing. Iris Campozano Mendoza. 
</t>
  </si>
  <si>
    <t xml:space="preserve">Los resultados se aplican a la muestra cómo se recibió. Muestra tomada en la finca de Darwin Arias
Mendieta. Informe revisado por Ing. Iris Campozano Mendoza. 
</t>
  </si>
  <si>
    <t xml:space="preserve">Los resultados se aplican a la muestra cómo se recibió. Muestra tomada en la finca de Digno Reyes.
Informe revisado por Ing. Iris Campozano Mendoza. 
</t>
  </si>
  <si>
    <t>000425-M</t>
  </si>
  <si>
    <t>TRES CERRITOS</t>
  </si>
  <si>
    <t>LDR07/E-23-024</t>
  </si>
  <si>
    <t>VF00-1678297606226-1</t>
  </si>
  <si>
    <t>JOSE JACOME</t>
  </si>
  <si>
    <t>LDR-EL ORO-E-I23-0027</t>
  </si>
  <si>
    <t>000428-M</t>
  </si>
  <si>
    <t>PALMALES</t>
  </si>
  <si>
    <t>LDR07/E-23-025</t>
  </si>
  <si>
    <t>VF07-1678286301330-1</t>
  </si>
  <si>
    <t>LDR-EL ORO-E-I23-0028</t>
  </si>
  <si>
    <t>LIMÓN</t>
  </si>
  <si>
    <t>TAHITI</t>
  </si>
  <si>
    <t>000434-M</t>
  </si>
  <si>
    <t>LA PEAÑA</t>
  </si>
  <si>
    <t>LDR07/E-23-026</t>
  </si>
  <si>
    <t>VF07-1678306763384-1</t>
  </si>
  <si>
    <t>EDISON CAJAMARCA</t>
  </si>
  <si>
    <t>LDR-EL ORO-E-I23-0029</t>
  </si>
  <si>
    <t>000436-M</t>
  </si>
  <si>
    <t>LDR07/E-23-027</t>
  </si>
  <si>
    <t>VF00-1678375546727-1</t>
  </si>
  <si>
    <t>HERNÁN ZAMBRANO</t>
  </si>
  <si>
    <t>LDR-EL ORO-E-I23-0030</t>
  </si>
  <si>
    <t>000437-M</t>
  </si>
  <si>
    <t>CAÑA QUEMADA</t>
  </si>
  <si>
    <t>LDR07/E-23-028</t>
  </si>
  <si>
    <t>VF07-1678368601897-1</t>
  </si>
  <si>
    <t>GREGORIO CORREA</t>
  </si>
  <si>
    <t>LDR-EL ORO-E-I23-0031</t>
  </si>
  <si>
    <t>CARCABÓN</t>
  </si>
  <si>
    <t>LDR07/E-23-029</t>
  </si>
  <si>
    <t>VF07-1678370626750-1</t>
  </si>
  <si>
    <t>ROGER APOLO</t>
  </si>
  <si>
    <t>LDR-EL ORO-E-I23-0032</t>
  </si>
  <si>
    <t>PLÁTANO</t>
  </si>
  <si>
    <t>000445-M</t>
  </si>
  <si>
    <t>LDR07/E-23-030</t>
  </si>
  <si>
    <t>VF07-1678381252571-1</t>
  </si>
  <si>
    <t>ROBERT COELLO</t>
  </si>
  <si>
    <t>LDR-EL ORO-E-I23-0033</t>
  </si>
  <si>
    <t>000462-M</t>
  </si>
  <si>
    <t>LDR07/E-23-031</t>
  </si>
  <si>
    <t>VF00-1678370588236-1</t>
  </si>
  <si>
    <t>JHONN GONZÁLEZ</t>
  </si>
  <si>
    <t>LDR-EL ORO-E-I23-0034</t>
  </si>
  <si>
    <t>000472-M</t>
  </si>
  <si>
    <t>LDR07/E-23-032</t>
  </si>
  <si>
    <t>0701030007PB</t>
  </si>
  <si>
    <t>LDR-EL ORO-E-I23-0035</t>
  </si>
  <si>
    <t>POLAR COLOMBIA</t>
  </si>
  <si>
    <t>000476-M</t>
  </si>
  <si>
    <t>EL RETIRO</t>
  </si>
  <si>
    <t>LDR07/E-23-033</t>
  </si>
  <si>
    <t>VF07-1678468420466-1</t>
  </si>
  <si>
    <t>JEAN LUDEÑA</t>
  </si>
  <si>
    <t>LDR-EL ORO-E-I23-0036</t>
  </si>
  <si>
    <t>000488-M</t>
  </si>
  <si>
    <t>JUMÓN</t>
  </si>
  <si>
    <t>LDR07/E-23-034</t>
  </si>
  <si>
    <t>VF07-1678721321590-1</t>
  </si>
  <si>
    <t>LDR-EL ORO-E-I23-0037</t>
  </si>
  <si>
    <t>000518-M</t>
  </si>
  <si>
    <t>LDR07/E-23-035</t>
  </si>
  <si>
    <t>0702510010CB</t>
  </si>
  <si>
    <t>CARLOS CHUCHUCA</t>
  </si>
  <si>
    <t>LDR-EL ORO-E-I23-0038</t>
  </si>
  <si>
    <t>Los resultados se aplican a la muestra cómo se recibió. Inspección física realizada a productos rosas y claveles de la operadora NAUDY FLOWER. Informe revisado por Ing. Iris Campozano Mendoza.</t>
  </si>
  <si>
    <t>Metamasius hemipterus</t>
  </si>
  <si>
    <t xml:space="preserve">Los resultados se aplican a la muestra cómo se recibió. Muestra tomada del productor Eugenio Roldán.
Informe revisado por Ing. Iris Campozano Mendoza. 
</t>
  </si>
  <si>
    <t>Margarodidae</t>
  </si>
  <si>
    <t>Icerya purchasi</t>
  </si>
  <si>
    <t xml:space="preserve">Los resultados se aplican a la muestra cómo se recibió. Informe revisado por Ing. Iris Campozano 
Mendoza. 
</t>
  </si>
  <si>
    <t>Cosmopolites sordidus</t>
  </si>
  <si>
    <t xml:space="preserve">Los resultados se aplican a la muestra cómo se recibió. Muestra tomada en la finca “La Esperanza”.
Productor: Oscar Vega. Informe revisado por Ing. Iris Campozano Mendoza. 
</t>
  </si>
  <si>
    <t xml:space="preserve">Los resultados se aplican a la muestra cómo se recibió. Muestra tomada en la finca “El Carmen”.
Productor: Vito Muñoz. Informe revisado por Ing. Iris Campozano Mendoza. 
</t>
  </si>
  <si>
    <t xml:space="preserve">Los resultados se aplican a la muestra cómo se recibió. Muestra tomada en la finca “Campoverde”.
Productor: Oscar Carrión. Informe revisado por Ing. Iris Campozano Mendoza. 
</t>
  </si>
  <si>
    <t xml:space="preserve">Los resultados se aplican a la muestra cómo se recibió. Muestra tomada en la finca de Milton Robalino. Informe revisado por Ing. Iris Campozano Mendoza. </t>
  </si>
  <si>
    <t xml:space="preserve">Los resultados se aplican a la muestra cómo se recibió. Muestra tomada en la finca “Estero Medina”. 
Propietaria: Saida Santiesteban. Informe revisado por Ing. Iris Campozano Mendoza. 
</t>
  </si>
  <si>
    <t xml:space="preserve">Los resultados se aplican a la muestra cómo se recibió. Muestra tomada en la finca “Carlos”.
Productor: Margarita Quimi. Informe revisado por Ing. Iris Campozano Mendoza. 
</t>
  </si>
  <si>
    <t xml:space="preserve">Los resultados se aplican a la muestra cómo se recibió. Muestra recolectada en acopio Transporte Armijos del productor: Boanerges Pereira. Cód. MAG: 05309. Finca “Cristina”. Acta de rechazo: 0001333 . Informe revisado por Ing. Iris Campozano Mendoza. </t>
  </si>
  <si>
    <t xml:space="preserve">Los resultados se aplican a la muestra cómo se recibió. Muestra tomada en la finca “San Francisco”.
Productor: Fabián Mendieta. Informe revisado por Ing. Iris Campozano Mendoza. 
</t>
  </si>
  <si>
    <t xml:space="preserve">Los resultados se aplican a la muestra cómo se recibió. Muestra tomada en la finca “Fabiola”. Productor:
Ernesto Pesantez. Informe revisado por Ing. Iris Campozano Mendoza.
</t>
  </si>
  <si>
    <t>: Los resultados se aplican a la muestra cómo se recibió. Inspección física realizada en centro de acopio. Exportador: Anthony Ganazhapa. Informe revisado por Ing. Iris Campozano Mendoza.</t>
  </si>
  <si>
    <t>000540-M</t>
  </si>
  <si>
    <t>LDR07/E-23-036</t>
  </si>
  <si>
    <t>VF07-1678898896382-1</t>
  </si>
  <si>
    <t>LDR-EL ORO-E-I23-0039</t>
  </si>
  <si>
    <t>000541-M</t>
  </si>
  <si>
    <t>LDR07/E-23-037</t>
  </si>
  <si>
    <t>VF00-1678899984439-1</t>
  </si>
  <si>
    <t>LDR-EL ORO-E-I23-0040</t>
  </si>
  <si>
    <t>HOJA</t>
  </si>
  <si>
    <t>LDR07/E-23-038</t>
  </si>
  <si>
    <t>VF07-1678904553090-1</t>
  </si>
  <si>
    <t>LDR-EL ORO-E-I23-0041</t>
  </si>
  <si>
    <t>000559-M</t>
  </si>
  <si>
    <t>LDR07/E-23-039</t>
  </si>
  <si>
    <t>VF00-16789000631643-1</t>
  </si>
  <si>
    <t>LDR-EL ORO-E-I23-0042</t>
  </si>
  <si>
    <t>000560-M</t>
  </si>
  <si>
    <t>LDR07/E-23-040</t>
  </si>
  <si>
    <t>VF00-1678989038965-1</t>
  </si>
  <si>
    <t>LDR-EL ORO-E-I23-0043</t>
  </si>
  <si>
    <t>000592-M</t>
  </si>
  <si>
    <t>LDR07/E-23-041</t>
  </si>
  <si>
    <t>VF00-1679073286597-1</t>
  </si>
  <si>
    <t>LDR-EL ORO-E-I23-0044</t>
  </si>
  <si>
    <t>000595-M</t>
  </si>
  <si>
    <t>LDR07/E-23-042</t>
  </si>
  <si>
    <t>0701030008PB</t>
  </si>
  <si>
    <t>LDR-EL ORO-E-I23-0045</t>
  </si>
  <si>
    <t>000597-M</t>
  </si>
  <si>
    <t>LDR07/E-23-043</t>
  </si>
  <si>
    <t>0702510011CB</t>
  </si>
  <si>
    <t>JAVIER MARÍN</t>
  </si>
  <si>
    <t>LDR-EL ORO-E-I23-0046</t>
  </si>
  <si>
    <t>TALLO</t>
  </si>
  <si>
    <t>30000 kg</t>
  </si>
  <si>
    <t>000621-M</t>
  </si>
  <si>
    <t>LDR07/E-23-044</t>
  </si>
  <si>
    <t>0702510012CB</t>
  </si>
  <si>
    <t>LDR-EL ORO-E-I23-0047</t>
  </si>
  <si>
    <t>5900 kg</t>
  </si>
  <si>
    <t>000630-M</t>
  </si>
  <si>
    <t>LDR07/E-23-045</t>
  </si>
  <si>
    <t>VF07-1679493319340-1</t>
  </si>
  <si>
    <t>LDR-EL ORO-E-I23-0048</t>
  </si>
  <si>
    <t>000631-M</t>
  </si>
  <si>
    <t>LDR07/E-23-046</t>
  </si>
  <si>
    <t>0701030009PB</t>
  </si>
  <si>
    <t>GHISLAYNE GUACHAMIN</t>
  </si>
  <si>
    <t>LDR-EL ORO-E-I23-0049</t>
  </si>
  <si>
    <t>000625-M</t>
  </si>
  <si>
    <t>LDR07/E-23-047</t>
  </si>
  <si>
    <t>VF00-1679497239145-1</t>
  </si>
  <si>
    <t>LDR-EL ORO-E-I23-0050</t>
  </si>
  <si>
    <t>OCHOA LEÓN</t>
  </si>
  <si>
    <t>LDR07/E-23-048</t>
  </si>
  <si>
    <t>VF00-1679492717327-1</t>
  </si>
  <si>
    <t>LDR-EL ORO-E-I23-0051</t>
  </si>
  <si>
    <t>000622-M</t>
  </si>
  <si>
    <t>LDR07/E-23-049</t>
  </si>
  <si>
    <t>VF07-1679498118984-1</t>
  </si>
  <si>
    <t>LDR-EL ORO-E-I23-0052</t>
  </si>
  <si>
    <t>BUENAVISTA</t>
  </si>
  <si>
    <t>LDR07/E-23-050</t>
  </si>
  <si>
    <t>VF07-1679494892399-1</t>
  </si>
  <si>
    <t>PABLO JARA</t>
  </si>
  <si>
    <t>LDR-EL ORO-E-I23-0053</t>
  </si>
  <si>
    <t>000641-M</t>
  </si>
  <si>
    <t>LDR07/E-23-051</t>
  </si>
  <si>
    <t>VF07-1679590384268-1</t>
  </si>
  <si>
    <t>LDR-EL ORO-E-I23-0054</t>
  </si>
  <si>
    <t>000644-M</t>
  </si>
  <si>
    <t>LDR07/E-23-052</t>
  </si>
  <si>
    <t>VF07-1679594528345-1</t>
  </si>
  <si>
    <t>LDR-EL ORO-E-I23-0055</t>
  </si>
  <si>
    <t>000628-M</t>
  </si>
  <si>
    <t>LDR07/E-23-053</t>
  </si>
  <si>
    <t>VF07-1679327025622-1</t>
  </si>
  <si>
    <t>LDR-EL ORO-E-I23-0056</t>
  </si>
  <si>
    <t>000632-M</t>
  </si>
  <si>
    <t>LDR07/E-23-054</t>
  </si>
  <si>
    <t>VF07-1679512490993-1</t>
  </si>
  <si>
    <t>LDR-EL ORO-E-I23-0057</t>
  </si>
  <si>
    <t>000650-M</t>
  </si>
  <si>
    <t>LDR07/E-23-055</t>
  </si>
  <si>
    <t>VF-07-1679683240136-1</t>
  </si>
  <si>
    <t>LDR-EL ORO-E-I23-0058</t>
  </si>
  <si>
    <t>000653-M</t>
  </si>
  <si>
    <t>LDR07/E-23-056</t>
  </si>
  <si>
    <t>07010300010PB</t>
  </si>
  <si>
    <t>KLEBER CRUZ</t>
  </si>
  <si>
    <t>LDR-EL ORO-E-I23-0059</t>
  </si>
  <si>
    <t>Chrysomelidae</t>
  </si>
  <si>
    <t>Colaspis submetallica</t>
  </si>
  <si>
    <t xml:space="preserve">Los resultados se aplican a la muestra cómo se recibió. Muestra tomada en la finca “Huerta Ortíz”. 
Productor: Enrique Quezada. Informe revisado por Ing. Iris Campozano Mendoza. 
</t>
  </si>
  <si>
    <t>Coccidae</t>
  </si>
  <si>
    <t>Ceroplastes sp.</t>
  </si>
  <si>
    <t xml:space="preserve">Los resultados se aplican a la muestra cómo se recibió. No se determinó la especie por su estado
Inmaduro. Muestra tomada en la finca de Eda Farías Valarezo. Informe revisado por Ing. Iris Campozano Mendoza.
</t>
  </si>
  <si>
    <t xml:space="preserve">No se determinó la especie por su estado
Inmaduro
</t>
  </si>
  <si>
    <t xml:space="preserve">Los resultados se aplican a la muestra cómo se recibió. Muestra tomada en la finca del productor:
Raúl Solano. Informe revisado por Ing. Iris Campozano Mendoza. 
</t>
  </si>
  <si>
    <t xml:space="preserve">Los resultados se aplican a la muestra cómo se recibió. Muestra tomada en la finca “Las Mercedes”
del productor: Santiago Reyes. Informe revisado por Ing. Iris Campozano Mendoza. 
</t>
  </si>
  <si>
    <t xml:space="preserve">Los resultados se aplican a la muestra cómo se recibió. Muestra tomada en la finca “Guarumal 5”
del productor: Lourdes Pineda. Informe revisado por Ing. Iris Campozano Mendoza. 
</t>
  </si>
  <si>
    <t>Braconidae</t>
  </si>
  <si>
    <t>Ephedrus sp.</t>
  </si>
  <si>
    <t xml:space="preserve">Los resultados se aplican a la muestra cómo se recibió. No se determinó la especie por la diversidad de especímenes
que pertenecen al mismo género. Muestra tomada en la finca “Tranquilidad” del productor: Boanerges Pereira. Informe revisado por Ing.
Iris Campozano Mendoza. </t>
  </si>
  <si>
    <t xml:space="preserve">Los resultados se aplican a la muestra cómo se recibió. Muestra recolectada en acopio Grupo Rueda Fruit, del productor: Víctor Minuche. Cód. MAG: 04447. Finca “Playa”. Acta de rechazo: 0001981, 98 cajas rechazadas. Informe revisado por Ing. Iris Campozano Mendoza. </t>
  </si>
  <si>
    <t>Los resultados se aplican a la muestra cómo se recibió. Inspección física realizada a producto caña guadua. Informe revisado por Ing. Iris Campozano Mendoza.</t>
  </si>
  <si>
    <t>Tineidae</t>
  </si>
  <si>
    <t>Tinea sp.</t>
  </si>
  <si>
    <t>Los resultados se aplican a la muestra cómo se recibió. No se determinó la especie por su estado larvario. Muestra
tomada en la finca del productor: Jhony Gonzabay. Informe revisado por Ing. Iris Campozano Mendoza.</t>
  </si>
  <si>
    <t xml:space="preserve">Los resultados se aplican a la muestra cómo se recibió. Muestra tomada productor: José Chong. Cód. MAG: 01639. Finca “TRANSVAL 1”. Acta de rechazo: 0001033, 400 cajas rechazadas. Informe revisado por Ing. Iris Campozano Mendoza. </t>
  </si>
  <si>
    <t xml:space="preserve">Los resultados se aplican a la muestra cómo se recibió. Muestra tomada en la finca del productor: José
 Rogel. Informe revisado por Ing. Iris Campozano Mendoza. </t>
  </si>
  <si>
    <t xml:space="preserve">Los resultados se aplican a la muestra cómo se recibió. Informe revisado por Ing. Iris Campozano
Mendoza. </t>
  </si>
  <si>
    <t xml:space="preserve">Los resultados se aplican a la muestra cómo se recibió. Muestra tomada en finca “San Bernardo”.
Productor Edward Carrazco. Informe revisado por Ing. Iris Campozano Mendoza. </t>
  </si>
  <si>
    <t xml:space="preserve">Los resultados se aplican a la muestra cómo se recibió. Muestra tomada en finca “El Abogado”.
Productor: Luis García. Informe revisado por Ing. Iris Campozano Mendoza. </t>
  </si>
  <si>
    <t xml:space="preserve">Los resultados se aplican a la muestra cómo se recibió. Muestra tomada en finca del productor: 
Ismael Clodoveo. Informe revisado por Ing. Iris Campozano Mendoza. </t>
  </si>
  <si>
    <t xml:space="preserve">Los resultados se aplican a la muestra cómo se recibió. Muestra tomada en la finca “Guarumal 6”
del productor: Gisela Arias. Informe revisado por Ing. Iris Campozano Mendoza. </t>
  </si>
  <si>
    <t xml:space="preserve">Los resultados se aplican a la muestra cómo se recibió. Muestra tomada en finca “José Paz”.
Informe revisado por Ing. Iris Campozano Mendoza. </t>
  </si>
  <si>
    <t xml:space="preserve">Los resultados se aplican a la muestra cómo se recibió. Muestra tomada de la finca “Aurora”, del 
Productor: Ángel Agustín Aroca. Informe revisado por Ing. Iris Campozano Mendoza. </t>
  </si>
  <si>
    <t>Frankliniella parvula</t>
  </si>
  <si>
    <t xml:space="preserve">Los resultados se aplican a la muestra cómo se recibió. Muestra tomada de la finca “San Blanco”, del 
Productor: Luis Fernández Romero. Informe revisado por Ing. Iris Campozano Mendoza. </t>
  </si>
  <si>
    <t xml:space="preserve">Los resultados se aplican a la muestra cómo se recibió. Muestra tomada en acopio Palletsur. Productor: Bananera El Recreo y Compañía. Cód. MAG: 10627. Acta de rechazo: 0001989, 2160 cajas rechazadas. Informe revisado por Ing. Iris Campozano Mendoza. </t>
  </si>
  <si>
    <t>000682-M</t>
  </si>
  <si>
    <t>LDR07/E-23-057</t>
  </si>
  <si>
    <t>0702510013CB</t>
  </si>
  <si>
    <t>LDR-EL ORO-E-I23-0060</t>
  </si>
  <si>
    <t>000691-M</t>
  </si>
  <si>
    <t>LDR07/E-23-058</t>
  </si>
  <si>
    <t>VF-071680118181637-1</t>
  </si>
  <si>
    <t>LDR-EL ORO-E-I23-0061</t>
  </si>
  <si>
    <t>LDR07/E-23-059</t>
  </si>
  <si>
    <t>VF07-1680108173998-1</t>
  </si>
  <si>
    <t>LEDY ORTÍZ</t>
  </si>
  <si>
    <t>LDR-EL ORO-E-I23-0062</t>
  </si>
  <si>
    <t>LDR07/E-23-060</t>
  </si>
  <si>
    <t>VF00-1680100332544-1</t>
  </si>
  <si>
    <t>LDR-EL ORO-E-I23-0063</t>
  </si>
  <si>
    <t>000702-M</t>
  </si>
  <si>
    <t>LDR07/E-23-061</t>
  </si>
  <si>
    <t>VF07-1680104635461-1</t>
  </si>
  <si>
    <t>LDR-EL ORO-E-I23-0064</t>
  </si>
  <si>
    <t>LDR07/E-23-062</t>
  </si>
  <si>
    <t>VF07-1680106212363-1</t>
  </si>
  <si>
    <t>LDR-EL ORO-E-I23-0065</t>
  </si>
  <si>
    <t>EL GUABO</t>
  </si>
  <si>
    <t>RIO BONITO</t>
  </si>
  <si>
    <t>LDR07/E-23-063</t>
  </si>
  <si>
    <t>VF07-1680107582604-1</t>
  </si>
  <si>
    <t>PAÚL MATUTE</t>
  </si>
  <si>
    <t>LDR-EL ORO-E-I23-0066</t>
  </si>
  <si>
    <t>RAÍZ</t>
  </si>
  <si>
    <t>000703-M</t>
  </si>
  <si>
    <t>LDR07/E-23-064</t>
  </si>
  <si>
    <t>VF07-1680104226730-1</t>
  </si>
  <si>
    <t>LDR-EL ORO-E-I23-0067</t>
  </si>
  <si>
    <t>000708-M</t>
  </si>
  <si>
    <t>LDR07/E-23-065</t>
  </si>
  <si>
    <t>07010300011PB</t>
  </si>
  <si>
    <t>GEMA VICENTE</t>
  </si>
  <si>
    <t>LDR-EL ORO-E-I23-0068</t>
  </si>
  <si>
    <t>000759-M</t>
  </si>
  <si>
    <t>LDR07/E-23-066</t>
  </si>
  <si>
    <t>0701030012PB</t>
  </si>
  <si>
    <t>LDR-EL ORO-E-I23-0069</t>
  </si>
  <si>
    <t>CMA CGM ARKANSAS</t>
  </si>
  <si>
    <t>000915-M</t>
  </si>
  <si>
    <t>LDR07/E-23-067</t>
  </si>
  <si>
    <t>0701030013PB</t>
  </si>
  <si>
    <t>IVAN REINO</t>
  </si>
  <si>
    <t>LDR-EL ORO-E-I23-0070</t>
  </si>
  <si>
    <t>CMA CGM BEIRA</t>
  </si>
  <si>
    <t>MANT FRUIT</t>
  </si>
  <si>
    <t>Los resultados se aplican a la muestra cómo se recibió. Inspección física realizada a productos rosas y claveles de la operadora NAUDY FLOWER. Informe revisado por Ing. Iris Campozano Mendoza</t>
  </si>
  <si>
    <t xml:space="preserve">Los resultados se aplican a la muestra cómo se recibió. Muestra tomada de la finca “La García”, del 
Productor: Wilson Lliguipo. Informe revisado por Ing. Iris Campozano Mendoza. </t>
  </si>
  <si>
    <t xml:space="preserve">Los resultados se aplican a la muestra cómo se recibió. Muestra tomada en finca “Chocoano” del
productor: José Masache. Informe revisado por Ing. Iris Campozano Mendoza. </t>
  </si>
  <si>
    <t xml:space="preserve">Los resultados se aplican a la muestra cómo se recibió. Muestra tomada en la finca del Sr. Hernán
Guerrero Ortíz. Informe revisado por Ing. Iris Campozano Mendoza. </t>
  </si>
  <si>
    <t>Aphididae</t>
  </si>
  <si>
    <t>Pentalonia nigrinervosa</t>
  </si>
  <si>
    <t xml:space="preserve">Los resultados se aplican a la muestra cómo se recibió. Muestra tomada en la finca del productor.
Franklin Lazo Arias. Informe revisado por Ing. Iris Campozano Mendoza. </t>
  </si>
  <si>
    <t xml:space="preserve">Los resultados se aplican a la muestra cómo se recibió. No se determinó la especie por la diversidad
de especímenes que pertenecen al mismo género. Muestra tomada en la finca “La Candelaria” de Javier Ullauri. Informe
revisado por Ing. Iris Campozano Mendoza. </t>
  </si>
  <si>
    <t>Diversidad de especímenes que pertenecen al mismo género</t>
  </si>
  <si>
    <t xml:space="preserve">Los resultados se aplican a la muestra cómo se recibió. Muestra tomada en la finca “Río Bonito”
del productor: Francisco Veiroz. Informe revisado por Ing. Iris Campozano Mendoza. </t>
  </si>
  <si>
    <t xml:space="preserve">Los resultados se aplican a la muestra cómo se recibió. Muestra tomada en finca “San Jaime” del grupo
Giofemal. Informe revisado por Ing. Iris Campozano Mendoza. </t>
  </si>
  <si>
    <t xml:space="preserve">Los resultados se aplican a la muestra cómo se recibió. Muestra tomada productor: Eloy Correa. Cód. MAG: 101627. Informe revisado por Ing. Iris Campozano Mendoza. </t>
  </si>
  <si>
    <t xml:space="preserve">Los resultados se aplican a la muestra cómo se recibió. Muestra tomada en acopio COLD FRESH. Productor: AGRICOACIA S.A., 54 cajas rechazadas. Informe revisado por Ing. Iris Campozano Mendoza. </t>
  </si>
  <si>
    <t>000952-M</t>
  </si>
  <si>
    <t>LDR07/E-23-068</t>
  </si>
  <si>
    <t>VF07-1681134637570-1</t>
  </si>
  <si>
    <t>LDR-EL ORO-E-I23-0071</t>
  </si>
  <si>
    <t>000974-M</t>
  </si>
  <si>
    <t>LDR07/E-23-069</t>
  </si>
  <si>
    <t>0702510014CB</t>
  </si>
  <si>
    <t>LDR-EL ORO-E-I23-0072</t>
  </si>
  <si>
    <t>000986-M</t>
  </si>
  <si>
    <t>LDR07/E-23-070</t>
  </si>
  <si>
    <t>0702510015CB</t>
  </si>
  <si>
    <t>LDR-EL ORO-E-I23-0073</t>
  </si>
  <si>
    <t>5780 kg</t>
  </si>
  <si>
    <t>4400 kg</t>
  </si>
  <si>
    <t>3400 kg</t>
  </si>
  <si>
    <t xml:space="preserve">Los resultados se aplican a la muestra cómo se recibió. Muestra tomada en acopio COLD FRESH. Productor: Marcia Minuche, finca “Chontillal”. Cód. MAG: 04448. Informe revisado por Ing. Iris Campozano Mendoza. </t>
  </si>
  <si>
    <t xml:space="preserve">Los resultados se aplican a la muestra cómo se recibió. Muestra tomada en la finca de Darwin Arias.
Informe revisado por Ing. Iris Campozano Mendoza. </t>
  </si>
  <si>
    <t>LDR07/E-23-071</t>
  </si>
  <si>
    <t>VF07-1681310970206-1</t>
  </si>
  <si>
    <t>LDR-EL ORO-E-I23-0074</t>
  </si>
  <si>
    <t>000975-M</t>
  </si>
  <si>
    <t>000977-M</t>
  </si>
  <si>
    <t>LDR07/E-23-072</t>
  </si>
  <si>
    <t>VF07-1681316365125-1</t>
  </si>
  <si>
    <t>LDR-EL ORO-E-I23-0075</t>
  </si>
  <si>
    <t>000980-M</t>
  </si>
  <si>
    <t>TENDALES</t>
  </si>
  <si>
    <t>LDR07/E-23-073</t>
  </si>
  <si>
    <t>VF07-1681312701864-1</t>
  </si>
  <si>
    <t>LDR-EL ORO-E-I23-0076</t>
  </si>
  <si>
    <t>000983-M</t>
  </si>
  <si>
    <t>588504</t>
  </si>
  <si>
    <t>LDR07/E-23-074</t>
  </si>
  <si>
    <t>VF00-1681309529280-1</t>
  </si>
  <si>
    <t>LDR-EL ORO-E-I23-0077</t>
  </si>
  <si>
    <t>588487</t>
  </si>
  <si>
    <t>LDR07/E-23-075</t>
  </si>
  <si>
    <t>VF00-1681306716429-1</t>
  </si>
  <si>
    <t>LDR-EL ORO-E-I23-0078</t>
  </si>
  <si>
    <t>632296</t>
  </si>
  <si>
    <t>LDR07/E-23-076</t>
  </si>
  <si>
    <t>VF07-1681329564696-1</t>
  </si>
  <si>
    <t>LDR-EL ORO-E-I23-0079</t>
  </si>
  <si>
    <t>635446</t>
  </si>
  <si>
    <t>LDR07/E-23-077</t>
  </si>
  <si>
    <t>VF07-1681326590940-1</t>
  </si>
  <si>
    <t>LDR-EL ORO-E-I23-0080</t>
  </si>
  <si>
    <t>000984-M</t>
  </si>
  <si>
    <t>617963</t>
  </si>
  <si>
    <t>LDR07/E-23-078</t>
  </si>
  <si>
    <t>0701030011PB</t>
  </si>
  <si>
    <t>LDR-EL ORO-E-I23-0081</t>
  </si>
  <si>
    <t>001042-M</t>
  </si>
  <si>
    <t>632484</t>
  </si>
  <si>
    <t>LDR07/E-23-079</t>
  </si>
  <si>
    <t>0701030015PB</t>
  </si>
  <si>
    <t>LDR-EL ORO-E-I23-0082</t>
  </si>
  <si>
    <t>Frankliniella occidentalis</t>
  </si>
  <si>
    <t>Los resultados se aplican a la muestra cómo se recibió. Inspección física realizada a producto caña guadua del operador Juan Ganazhapa. Informe revisado por Ing. Iris Campozano Mendoza.</t>
  </si>
  <si>
    <t>Los resultados se aplican a la muestra cómo se recibió. Muestra tomada en finca “La Carolina”. Informe 
revisado por Ing. Iris Campozano Mendoza</t>
  </si>
  <si>
    <t xml:space="preserve">Los resultados se aplican a la muestra cómo se recibió. Muestra tomada en finca del productor: José
Jácome “La Carolina”. Informe revisado por Ing. Iris Campozano Mendoza. </t>
  </si>
  <si>
    <t xml:space="preserve">Los resultados se aplican a la muestra cómo se recibió. Muestra tomada en finca “Valentina” de 
Martín Salazar. Informe revisado por Ing. Iris Campozano Mendoza. </t>
  </si>
  <si>
    <t>Diaspididae</t>
  </si>
  <si>
    <t>Diaspis boisduvalli</t>
  </si>
  <si>
    <t xml:space="preserve">Los resultados se aplican a la muestra cómo se recibió. Muestra tomada en finca de Luís Valarezo.
Informe revisado por Ing. Iris Campozano Mendoza. </t>
  </si>
  <si>
    <t>Aleyrodidae</t>
  </si>
  <si>
    <t>Aleurothrixus sp.</t>
  </si>
  <si>
    <t xml:space="preserve">Los resultados se aplican a la muestra cómo se recibió. No se determinó la especie por su estado
inmaduro. Muestra tomada en la finca de Luis Valarezo.  Informe revisado por Ing. Iris Campozano Mendoza. </t>
  </si>
  <si>
    <t xml:space="preserve">Los resultados se aplican a la muestra cómo se recibió. Muestra tomada en la finca “La Herrera”
del productor Damián Barrezueta.  Informe revisado por Ing. Iris Campozano Mendoza. </t>
  </si>
  <si>
    <t xml:space="preserve">Los resultados se aplican a la muestra cómo se recibió. Muestra tomada en la finca “Arcángel”
del productor Patricio San Martín.  Informe revisado por Ing. Iris Campozano Mendoza. </t>
  </si>
  <si>
    <t xml:space="preserve">Los resultados se aplican a la muestra cómo se recibió. Muestra tomada del productor Rosy Arias. Cód. MAG: 500. Informe revisado por Ing. Iris Campozano Mendoza. </t>
  </si>
  <si>
    <t xml:space="preserve">Los resultados se aplican a la muestra cómo se recibió. Muestra recolectada en acopio Probasur.
Productor: Janneth Vaca. Cód. MAG: N21238. Finca “La Correa 1”. Informe revisado por Ing. Iris Campozano Mendoza. </t>
  </si>
  <si>
    <t>001068-M</t>
  </si>
  <si>
    <t>623690</t>
  </si>
  <si>
    <t>LDR07/E-23-080</t>
  </si>
  <si>
    <t>VF07-1681841371686-1</t>
  </si>
  <si>
    <t>LDR-EL ORO-E-I23-0083</t>
  </si>
  <si>
    <t>001083-M</t>
  </si>
  <si>
    <t>632292</t>
  </si>
  <si>
    <t>LDR07/E-23-081</t>
  </si>
  <si>
    <t>VF07-1681936536517-1</t>
  </si>
  <si>
    <t>LDR-EL ORO-E-I23-0084</t>
  </si>
  <si>
    <t>001121-M</t>
  </si>
  <si>
    <t>624919</t>
  </si>
  <si>
    <t>LDR07/E-23-082</t>
  </si>
  <si>
    <t>VF07-1682108216934-1</t>
  </si>
  <si>
    <t>LDR-EL ORO-E-I23-0085</t>
  </si>
  <si>
    <t>001174-M</t>
  </si>
  <si>
    <t>587820</t>
  </si>
  <si>
    <t>LDR07/E-23-083</t>
  </si>
  <si>
    <t>0702510017CB</t>
  </si>
  <si>
    <t>LDR-EL ORO-E-I23-0086</t>
  </si>
  <si>
    <t>LDR07/E-23-084</t>
  </si>
  <si>
    <t>0702510018CB</t>
  </si>
  <si>
    <t>LDR-EL ORO-E-I23-0087</t>
  </si>
  <si>
    <t>001176-M</t>
  </si>
  <si>
    <t>EL PROGRESO</t>
  </si>
  <si>
    <t>635611</t>
  </si>
  <si>
    <t>LDR07/E-23-085</t>
  </si>
  <si>
    <t>VF07-1682527431270-1</t>
  </si>
  <si>
    <t>LDR-EL ORO-E-I23-0088</t>
  </si>
  <si>
    <t xml:space="preserve">Los resultados se aplican a la muestra cómo se recibió. No se determinó la especie por la diversidad
de especímenes que pertenecen al mismo género. Muestra tomada en la finca “San Jorge” de Medardo Fernández. 
Informe revisado por Ing. Iris Campozano Mendoza. </t>
  </si>
  <si>
    <t>Histeridae</t>
  </si>
  <si>
    <t>Omalodes bifoveolatus</t>
  </si>
  <si>
    <t xml:space="preserve">Los resultados se aplican a la muestra cómo se recibió. Muestra tomada en finca “La Herrera” del 
productor Damián Barrezueta. Informe revisado por Ing. Iris Campozano Mendoza. </t>
  </si>
  <si>
    <t>001187-M</t>
  </si>
  <si>
    <t>617007</t>
  </si>
  <si>
    <t>LDR07/E-23-086</t>
  </si>
  <si>
    <t>VF07-1682522727554-1</t>
  </si>
  <si>
    <t>LDR-EL ORO-E-I23-0089</t>
  </si>
  <si>
    <t>001194-M</t>
  </si>
  <si>
    <t>620924</t>
  </si>
  <si>
    <t>LDR07/E-23-087</t>
  </si>
  <si>
    <t>VF00-1682700262515-1</t>
  </si>
  <si>
    <t>LDR-EL ORO-E-I23-0090</t>
  </si>
  <si>
    <t>001195-M</t>
  </si>
  <si>
    <t>LDR07/E-23-088</t>
  </si>
  <si>
    <t>VF07-1682701192840-1</t>
  </si>
  <si>
    <t>LDR-EL ORO-E-I23-0091</t>
  </si>
  <si>
    <t>001269-M</t>
  </si>
  <si>
    <t>627475</t>
  </si>
  <si>
    <t>LDR07/E-23-089</t>
  </si>
  <si>
    <t>VF00-1683128322090-1</t>
  </si>
  <si>
    <t>LDR-EL ORO-E-I23-0092</t>
  </si>
  <si>
    <t xml:space="preserve">Los resultados se aplican a la muestra cómo se recibió. Muestra tomada en finca “Luna” del productor 
Humberto Salinas. Informe revisado por Ing. Iris Campozano Mendoza. </t>
  </si>
  <si>
    <t>001271-M</t>
  </si>
  <si>
    <t>LDR07/E-23-090</t>
  </si>
  <si>
    <t>0701030016PB</t>
  </si>
  <si>
    <t>LDR-EL ORO-E-I23-0093</t>
  </si>
  <si>
    <t>MU MAERSK EVERGLADES 318E</t>
  </si>
  <si>
    <t>Nymphalidae</t>
  </si>
  <si>
    <t>Opsiphanes tamarindi</t>
  </si>
  <si>
    <t xml:space="preserve">Los resultados se aplican a la muestra cómo se recibió. Muestra tomada en finca del productor 
Alfredo Valverde. Informe revisado por Ing. Iris Campozano Mendoza. </t>
  </si>
  <si>
    <t xml:space="preserve">Los resultados se aplican a la muestra cómo se recibió. Muestra tomada en finca “Santa Inés”. Productor Facultad de Ciencias Agropecuarias.  Informe revisado por Ing. Iris Campozano Mendoza. </t>
  </si>
  <si>
    <t xml:space="preserve">Los resultados se aplican a la muestra cómo se recibió. No se encontró especímenes/plagas en la
muestra. Finca “Santa Inés”.  Informe revisado por Ing. Iris Campozano Mendoza. </t>
  </si>
  <si>
    <t xml:space="preserve">Los resultados se aplican a la muestra cómo se recibió. Muestra tomada en finca del productor 
Vicente Salinas. Informe revisado por Ing. Iris Campozano Mendoza. </t>
  </si>
  <si>
    <t xml:space="preserve">Los resultados se aplican a la muestra cómo se recibió. Muestra tomada en acopio Probasur.
Productor: Carmen Minuche. 56 cajas rechazadas con acta 0001992. Informe revisado por Ing. Iris Campozano Mendoza. </t>
  </si>
  <si>
    <t>001479-M</t>
  </si>
  <si>
    <t>632523</t>
  </si>
  <si>
    <t>LDR07/E-23-091</t>
  </si>
  <si>
    <t>0701030017PB</t>
  </si>
  <si>
    <t>ANDREA TORRES</t>
  </si>
  <si>
    <t>LDR-EL ORO-E-I23-0094</t>
  </si>
  <si>
    <t>001480-M</t>
  </si>
  <si>
    <t>MV SAN ANTONIO EXPRESS 520E</t>
  </si>
  <si>
    <t>LDR07/E-23-092</t>
  </si>
  <si>
    <t>0701030018PB</t>
  </si>
  <si>
    <t>LDR-EL ORO-E-I23-0095</t>
  </si>
  <si>
    <t>001501-M</t>
  </si>
  <si>
    <t>LDR07/E-23-093</t>
  </si>
  <si>
    <t>0702510019CB</t>
  </si>
  <si>
    <t>LDR-EL ORO-E-I23-0096</t>
  </si>
  <si>
    <t>001560-M</t>
  </si>
  <si>
    <t>611026</t>
  </si>
  <si>
    <t>LDR07/E-23-094</t>
  </si>
  <si>
    <t>0701030010PB</t>
  </si>
  <si>
    <t>LDR-EL ORO-E-I23-0097</t>
  </si>
  <si>
    <t>GLOBAL VILLAGE</t>
  </si>
  <si>
    <t>001574-M</t>
  </si>
  <si>
    <t>591250</t>
  </si>
  <si>
    <t>LDR07/E-23-095</t>
  </si>
  <si>
    <t>MARLON SALINAS</t>
  </si>
  <si>
    <t>LDR-EL ORO-E-I23-0098</t>
  </si>
  <si>
    <t>ARROZ</t>
  </si>
  <si>
    <t>90 kg.</t>
  </si>
  <si>
    <t>001600-M</t>
  </si>
  <si>
    <t>632775</t>
  </si>
  <si>
    <t>LDR07/E-23-096</t>
  </si>
  <si>
    <t>VF07-1685556361009-1</t>
  </si>
  <si>
    <t>´31/05/2023</t>
  </si>
  <si>
    <t>LDR-EL ORO-E-I23-0099</t>
  </si>
  <si>
    <t>0702510020CB</t>
  </si>
  <si>
    <t>000828-M</t>
  </si>
  <si>
    <t>marjorie.pluas@agrocalidad.gob.ec</t>
  </si>
  <si>
    <t>GUAYAS</t>
  </si>
  <si>
    <t>LDR07/E-23-097</t>
  </si>
  <si>
    <t>E09-23-3004</t>
  </si>
  <si>
    <t>NO INFOMA</t>
  </si>
  <si>
    <t>LDR-EL ORO-E-I23-0100</t>
  </si>
  <si>
    <t>LDR07/E-23-098</t>
  </si>
  <si>
    <t>E09-23-1571</t>
  </si>
  <si>
    <t>LDR07/E-23-099</t>
  </si>
  <si>
    <t>E09-23-7738</t>
  </si>
  <si>
    <t>LDR07/E-23-100</t>
  </si>
  <si>
    <t>E09-23-2226</t>
  </si>
  <si>
    <t>LDR07/E-23-101</t>
  </si>
  <si>
    <t>E09-23-2823</t>
  </si>
  <si>
    <t>Los resultados se aplican a la muestra cómo se recibió. Muestra tomada en acopio Probasur.
Productor: Leoncio Nieves. 204 cajas rechazadas con acta 000281. Informe revisado por Ing. Iris Campozano Mendoza.</t>
  </si>
  <si>
    <t>Los resultados se aplican a la muestra cómo se recibió. Muestra tomada en acopio Probasur.
Productor: Tirso Naula. 34 cajas rechazadas con acta 0001991. Informe revisado por Ing. Iris Campozano Mendoza.</t>
  </si>
  <si>
    <t>Los resultados se aplican a la muestra cómo se recibió. Inspección física realizada a producto caña guadua de exportación del operador Luis Illescas. Informe revisado por Ing. Iris Campozano Mendoza.</t>
  </si>
  <si>
    <t>Los resultados se aplican a la muestra cómo se recibió. Muestra tomada al productor HÁSANRITA S.A. Código Mag: 13744. Finca “Santa Rita”. Informe revisado por Ing. Iris Campozano Mendoza.</t>
  </si>
  <si>
    <t>Inspección física realizada a producto de arroz en bodega SENAE. Informe revisado por Ing. Iris Campozano Mendoza.</t>
  </si>
  <si>
    <t>Los resultados se aplican a la muestra cómo se recibió. Muestra tomada en finca “La Herencia” de la
Asociación Agropecuaria La Sabana. Informe revisado por Ing. Iris Campozano Mendoza.</t>
  </si>
  <si>
    <t>001696-M</t>
  </si>
  <si>
    <t>LDR07/E-23-102</t>
  </si>
  <si>
    <t>07010300120PB</t>
  </si>
  <si>
    <t>ÁNGEL SÁNCHEZ</t>
  </si>
  <si>
    <t>LDR-EL ORO-E-I23-0101</t>
  </si>
  <si>
    <t>MADERA</t>
  </si>
  <si>
    <t>001697-M</t>
  </si>
  <si>
    <t>LDR07/E-23-103</t>
  </si>
  <si>
    <t>VF00-1686082490398-1</t>
  </si>
  <si>
    <t>LDR-EL ORO-E-I23-0102</t>
  </si>
  <si>
    <t>001698-M</t>
  </si>
  <si>
    <t>LDR07/E-23-104</t>
  </si>
  <si>
    <t>VF00-1686064473853-1</t>
  </si>
  <si>
    <t>LDR-EL ORO-E-I23-0103</t>
  </si>
  <si>
    <t>001745-M</t>
  </si>
  <si>
    <t>LDR07/E-23-105</t>
  </si>
  <si>
    <t>VF07-1686149184917-1</t>
  </si>
  <si>
    <t>LDR-EL ORO-E-I23-0104</t>
  </si>
  <si>
    <t>001749-M</t>
  </si>
  <si>
    <t>LDR07/E-23-106</t>
  </si>
  <si>
    <t>VF00-1686076935716-1</t>
  </si>
  <si>
    <t>LDR-EL ORO-E-I23-0105</t>
  </si>
  <si>
    <t>LDR07/E-23-107</t>
  </si>
  <si>
    <t>VF07-1686072816828-1</t>
  </si>
  <si>
    <t>LDR-EL ORO-E-I23-0106</t>
  </si>
  <si>
    <t>001763-M</t>
  </si>
  <si>
    <t>LA CUCA</t>
  </si>
  <si>
    <t>LDR07/E-23-108</t>
  </si>
  <si>
    <t>VF07-1686237600509-1</t>
  </si>
  <si>
    <t>LDR-EL ORO-E-I23-0107</t>
  </si>
  <si>
    <t>001766-M</t>
  </si>
  <si>
    <t>LDR07/E-23-109</t>
  </si>
  <si>
    <t>VF07-1686237946762-1</t>
  </si>
  <si>
    <t>LDR-EL ORO-E-I23-0108</t>
  </si>
  <si>
    <t>CORMO</t>
  </si>
  <si>
    <t>001767-M</t>
  </si>
  <si>
    <t>LDR07/E-23-110</t>
  </si>
  <si>
    <t>VF07-1686237728525-1</t>
  </si>
  <si>
    <t>EDUARDO ULLAGUARI</t>
  </si>
  <si>
    <t>LDR-EL ORO-E-I23-0109</t>
  </si>
  <si>
    <t>001847-M</t>
  </si>
  <si>
    <t>BARBONES</t>
  </si>
  <si>
    <t>LDR07/E-23-111</t>
  </si>
  <si>
    <t>0701020011PB</t>
  </si>
  <si>
    <t>LDR-EL ORO-E-I23-0110</t>
  </si>
  <si>
    <t>001849-M</t>
  </si>
  <si>
    <t>LDR07/E-23-112</t>
  </si>
  <si>
    <t>ELO-1686-6768805024</t>
  </si>
  <si>
    <t>LDR-EL ORO-E-I23-0111</t>
  </si>
  <si>
    <t>NACIONAL</t>
  </si>
  <si>
    <t>13800 kg</t>
  </si>
  <si>
    <t>ECUACASWIS</t>
  </si>
  <si>
    <t>001852-M</t>
  </si>
  <si>
    <t>LDR07/E-23-113</t>
  </si>
  <si>
    <t>0702510021CB</t>
  </si>
  <si>
    <t>LDR-EL ORO-E-I23-0112</t>
  </si>
  <si>
    <t>8000 kg</t>
  </si>
  <si>
    <t>001862-M</t>
  </si>
  <si>
    <t>LDR07/E-23-114</t>
  </si>
  <si>
    <t>0702510022CB</t>
  </si>
  <si>
    <t>JAVIER MARIN</t>
  </si>
  <si>
    <t>LDR-EL ORO-E-I23-0113</t>
  </si>
  <si>
    <t>001857-M</t>
  </si>
  <si>
    <t>LDR07/E-23-115</t>
  </si>
  <si>
    <t>LDR07/E-23-116</t>
  </si>
  <si>
    <t>LDR07/E-23-117</t>
  </si>
  <si>
    <t>LDR07/E-23-118</t>
  </si>
  <si>
    <t>LDR07/E-23-119</t>
  </si>
  <si>
    <t>LDR07/E-23-120</t>
  </si>
  <si>
    <t>VF00-1686750212802-1</t>
  </si>
  <si>
    <t>LDR-EL ORO-E-I23-0114</t>
  </si>
  <si>
    <t>LA IBERIA</t>
  </si>
  <si>
    <t>VF07-1686763034582-1</t>
  </si>
  <si>
    <t>STEEVEN AGUILAR</t>
  </si>
  <si>
    <t>LDR-EL ORO-E-I23-0115</t>
  </si>
  <si>
    <t>VF00-1686753535980-1</t>
  </si>
  <si>
    <t>LDR-EL ORO-E-I23-0116</t>
  </si>
  <si>
    <t>VF00-1686756700193-1</t>
  </si>
  <si>
    <t>LDR-EL ORO-E-I23-0117</t>
  </si>
  <si>
    <t>VF07-1686766116324-1</t>
  </si>
  <si>
    <t>LDR-EL ORO-E-I23-0118</t>
  </si>
  <si>
    <t>001858-M</t>
  </si>
  <si>
    <t>VF07-1686758050369-1</t>
  </si>
  <si>
    <t>LDR-EL ORO-E-I23-0119</t>
  </si>
  <si>
    <t>LDR07/E-23-121</t>
  </si>
  <si>
    <t>LDR07/E-23-122</t>
  </si>
  <si>
    <t>VF07-1686754375033-1</t>
  </si>
  <si>
    <t>LDR-EL ORO-E-I23-0120</t>
  </si>
  <si>
    <t>VF07-1686756950491-1</t>
  </si>
  <si>
    <t>LDR-EL ORO-E-I23-0121</t>
  </si>
  <si>
    <t>001865-M</t>
  </si>
  <si>
    <t>LDR07/E-23-123</t>
  </si>
  <si>
    <t>VF00-1686770045088-1</t>
  </si>
  <si>
    <t>LDR-EL ORO-E-I23-0122</t>
  </si>
  <si>
    <t>001873-M</t>
  </si>
  <si>
    <t>BELLAVISTA</t>
  </si>
  <si>
    <t>LDR07/E-23-124</t>
  </si>
  <si>
    <t>VF07-1686855427392-1</t>
  </si>
  <si>
    <t>LDR-EL ORO-E-I23-0123</t>
  </si>
  <si>
    <t>LDR07/E-23-125</t>
  </si>
  <si>
    <t>VF00-1686672565509-1</t>
  </si>
  <si>
    <t>LDR-EL ORO-E-I23-0124</t>
  </si>
  <si>
    <t>LDR07/E-23-126</t>
  </si>
  <si>
    <t>VF07-1686851578095-1</t>
  </si>
  <si>
    <t>LDR-EL ORO-E-I23-0125</t>
  </si>
  <si>
    <t>PEREGRINA</t>
  </si>
  <si>
    <t>LDR07/E-23-127</t>
  </si>
  <si>
    <t>VF07-1686852437074-1</t>
  </si>
  <si>
    <t>LDR-EL ORO-E-I23-0126</t>
  </si>
  <si>
    <t>001909-M</t>
  </si>
  <si>
    <t>LDR07/E-23-128</t>
  </si>
  <si>
    <t>0701030022PB</t>
  </si>
  <si>
    <t>JHONNY NIOLA</t>
  </si>
  <si>
    <t>LDR-EL ORO-E-I23-0127</t>
  </si>
  <si>
    <t>Anastrepha chiclayae</t>
  </si>
  <si>
    <t>Los resultados se aplican a la muestra cómo se recibió. Muestras corresponden a aseguramiento de la
calidad de laboratorios. Informe revisado por Ing. Iris Campozano Mendoza.</t>
  </si>
  <si>
    <t>Cucujidae</t>
  </si>
  <si>
    <t>Cryptolestes ferrugineus</t>
  </si>
  <si>
    <t>Los resultados se aplican a la muestra cómo se recibió. Muestra tomada en palletera Oropallets. Informe revisado por Ing. Iris Campozano Mendoza.</t>
  </si>
  <si>
    <t>Los resultados se aplican a la muestra cómo se recibió. Muestra tomada en finca “María Cristina” del
Productor Peter Porras. Informe revisado por Ing. Iris Campozano Mendoza.</t>
  </si>
  <si>
    <t>Los resultados se aplican a la muestra cómo se recibió. Muestra tomada en finca “La Roche” del
Productor Dennis Arias. Informe revisado por Ing. Iris Campozano Mendoza.</t>
  </si>
  <si>
    <t>Los resultados se aplican a la muestra cómo se recibió. Muestra tomada en finca “La Envidia” del
productor Edison Nieves. Informe revisado por Ing. Iris Campozano Mendoza.</t>
  </si>
  <si>
    <t>Los resultados se aplican a la muestra cómo se recibió. Muestra tomada en finca “La Herrera” del
productor Damián Barrezueta. Informe revisado por Ing. Iris Campozano Mendoza.</t>
  </si>
  <si>
    <t>Hololepta quadridentata</t>
  </si>
  <si>
    <t>Los resultados se aplican a la muestra cómo se recibió. Muestra tomada en la finca “La Martha”
del productor Manuel Porras. Informe revisado por Ing. Iris Campozano Mendoza.</t>
  </si>
  <si>
    <t>Los resultados se aplican a la muestra cómo se recibió. Muestra tomada en la finca “El Arias”
del productor Lema Chalen. Informe revisado por Ing. Iris Campozano Mendoza.</t>
  </si>
  <si>
    <t xml:space="preserve">Los resultados se aplican a la muestra cómo se recibió. Muestra tomada en finca “Pagua” del
productor Aso-Pagua Cód. MAG: C0048. Informe revisado por Ing. Iris Campozano Mendoza. </t>
  </si>
  <si>
    <t xml:space="preserve">Los resultados se aplican a la muestra cómo se recibió. Muestra tomada al productor Milton Alvarado.
Cód. MAG: 11236. Informe revisado por Ing. Iris Campozano Mendoza. </t>
  </si>
  <si>
    <t xml:space="preserve">Los resultados se aplican a la muestra cómo se recibió. No se encontró especímenes/plagas en la
muestra enviada al laboratorio. Informe revisado por Ing. Iris Campozano Mendoza. </t>
  </si>
  <si>
    <t>Los resultados se aplican a la muestra cómo se recibió. Inspección física realizada a productos rosas y claveles de la Operadora NAUDY FLOWER. Informe revisado por Ing. Iris Campozano Mendoza.</t>
  </si>
  <si>
    <t>Los resultados se aplican a la muestra cómo se recibió. Inspección física realizada a producto caña guadua de la Operadora Juan Ganazhapa. Informe revisado por Ing. Iris Campozano Mendoza.</t>
  </si>
  <si>
    <t>Syrphidae</t>
  </si>
  <si>
    <t>Palpada pusilla</t>
  </si>
  <si>
    <t xml:space="preserve">Los resultados se aplican a la muestra cómo se recibió. Muestra tomada en finca de Greice Román.
Informe revisado por Ing. Iris Campozano Mendoza. </t>
  </si>
  <si>
    <t xml:space="preserve">Los resultados se aplican a la muestra cómo se recibió. Muestra tomada en la finca de Guillermina
León. Informe revisado por Ing. Iris Campozano Mendoza. </t>
  </si>
  <si>
    <t xml:space="preserve">Los resultados se aplican a la muestra cómo se recibió. Muestra tomada en finca del Sr. Gustavo 
Sánchez. Informe revisado por Ing. Iris Campozano Mendoza. </t>
  </si>
  <si>
    <t>Tetraleurodes mori</t>
  </si>
  <si>
    <t xml:space="preserve">Los resultados se aplican a la muestra cómo se recibió. Muestra tomada en finca del Sr. Aníbal Aponte.
Informe revisado por Ing. Iris Campozano Mendoza. </t>
  </si>
  <si>
    <t xml:space="preserve">Los resultados se aplican a la muestra cómo se recibió. Muestra tomada en finca “Dos Hermanos” del
productor Nelly Quezada. Informe revisado por Ing. Iris Campozano Mendoza. </t>
  </si>
  <si>
    <t xml:space="preserve">Los resultados se aplican a la muestra cómo se recibió. Muestra tomada en la finca “Beatriz”
del productor René Toalongo. Informe revisado por Ing. Iris Campozano Mendoza. </t>
  </si>
  <si>
    <t>Rhynchophorus palmarum</t>
  </si>
  <si>
    <t xml:space="preserve">Los resultados se aplican a la muestra cómo se recibió. Muestra tomada en hacienda “San Jacinto”
del productor Sandra Minuche. Informe revisado por Ing. Iris Campozano Mendoza. </t>
  </si>
  <si>
    <t xml:space="preserve">Los resultados se aplican a la muestra cómo se recibió. Muestra tomada en la finca “Esperanza” de
Julia Guerrero. Informe revisado por Ing. Iris Campozano Mendoza. </t>
  </si>
  <si>
    <t xml:space="preserve">Los resultados se aplican a la muestra cómo se recibió. Muestra tomada en la finca “AGROBAN” del
productor Boanerges Pereira. Informe revisado por Ing. Iris Campozano Mendoza. </t>
  </si>
  <si>
    <t xml:space="preserve">Los resultados se aplican a la muestra cómo se recibió. Muestra tomada en la finca “La Loayza” de la
propietaria Alexandra Villón. Informe revisado por Ing. Iris Campozano Mendoza. </t>
  </si>
  <si>
    <t xml:space="preserve">Los resultados se aplican a la muestra cómo se recibió. Muestra tomada en finca “San Miguel” del
productor María Ramón. Informe revisado por Ing. Iris Campozano Mendoza. </t>
  </si>
  <si>
    <t>Pentatomidae</t>
  </si>
  <si>
    <r>
      <t xml:space="preserve">Antiteuchus </t>
    </r>
    <r>
      <rPr>
        <sz val="10"/>
        <rFont val="Cambria"/>
        <family val="1"/>
        <scheme val="major"/>
      </rPr>
      <t>sp.</t>
    </r>
  </si>
  <si>
    <t xml:space="preserve">Los resultados se aplican a la muestra cómo se recibió. No se determinó la especie por su estado
inmaduro. Muestra tomada en cerca viva. Informe revisado por Ing. Iris Campozano Mendoza. </t>
  </si>
  <si>
    <t xml:space="preserve">Los resultados se aplican a la muestra cómo se recibió. Muestra tomada en finca “Casa grande” del 
productor Honorio Maldonado. Informe revisado por Ing. Iris Campozano Mendoza. </t>
  </si>
  <si>
    <t>001966-M</t>
  </si>
  <si>
    <t>LDR07/E-23-129</t>
  </si>
  <si>
    <t>VF00-1687366477422-1</t>
  </si>
  <si>
    <t>LDR-EL ORO-E-I23-0128</t>
  </si>
  <si>
    <t>LDR07/E-23-130</t>
  </si>
  <si>
    <t>VF07-1687361956629-1</t>
  </si>
  <si>
    <t>LDR-EL ORO-E-I23-0129</t>
  </si>
  <si>
    <t>LDR07/E-23-131</t>
  </si>
  <si>
    <t>VF00-1687354881368-1</t>
  </si>
  <si>
    <t>LDR-EL ORO-E-I23-0130</t>
  </si>
  <si>
    <t>LDR07/E-23-132</t>
  </si>
  <si>
    <t>VF07-1687365720114-1</t>
  </si>
  <si>
    <t>LDR-EL ORO-E-I23-0131</t>
  </si>
  <si>
    <t>LDR07/E-23-133</t>
  </si>
  <si>
    <t>VF00-1687371706647-1</t>
  </si>
  <si>
    <t>LDR-EL ORO-E-I23-0132</t>
  </si>
  <si>
    <t>001985-M</t>
  </si>
  <si>
    <t>LDR07/E-23-134</t>
  </si>
  <si>
    <t>0701030023PB</t>
  </si>
  <si>
    <t>LDR-EL ORO-E-I23-0133</t>
  </si>
  <si>
    <t>001986-M</t>
  </si>
  <si>
    <t>LDR07/E-23-135</t>
  </si>
  <si>
    <t>VF07-1687443144536-1</t>
  </si>
  <si>
    <t>LDR-EL ORO-E-I23-0134</t>
  </si>
  <si>
    <t>LDR07/E-23-136</t>
  </si>
  <si>
    <t>VF00-1687462111494-1</t>
  </si>
  <si>
    <t>LDR-EL ORO-E-I23-0135</t>
  </si>
  <si>
    <t>LDR07/E-23-137</t>
  </si>
  <si>
    <t>VF07-1687473388057-1</t>
  </si>
  <si>
    <t>LDR-EL ORO-E-I23-0136</t>
  </si>
  <si>
    <t>001999-M</t>
  </si>
  <si>
    <t>LA VICTORIA</t>
  </si>
  <si>
    <t>LDR07/E-23-138</t>
  </si>
  <si>
    <t>VF00-1687359474496-1</t>
  </si>
  <si>
    <t>LDR-EL ORO-E-I23-0137</t>
  </si>
  <si>
    <t>002001-M</t>
  </si>
  <si>
    <t>LDR07/E-23-139</t>
  </si>
  <si>
    <t>VF00-1687375476041-1</t>
  </si>
  <si>
    <t>LDR-EL ORO-E-I23-0138</t>
  </si>
  <si>
    <t xml:space="preserve">Los resultados se aplican a la muestra cómo se recibió. Muestra tomada al productor José Ugarte.
Finca “La Florida”. 192 cajas rechazadas, acta: 0001966.  Informe revisado por Ing. Iris Campozano Mendoza. </t>
  </si>
  <si>
    <t xml:space="preserve">Los resultados se aplican a la muestra cómo se recibió. Muestra tomada en la finca “Pagua”. Productor:
Estiven Tacuri. Informe revisado por Ing. Iris Campozano Mendoza. </t>
  </si>
  <si>
    <t>Los resultados se aplican a la muestra cómo se recibió. Muestra tomada en finca “Voluntad de Dios”,
productor Walter Nieves. Informe revisado por Ing. Iris Campozano Mendoza.</t>
  </si>
  <si>
    <t xml:space="preserve">Los resultados se aplican a la muestra cómo se recibió. No se determinó la especie por su estado
inmaduro. Muestra tomada en finca de Greice Ramón. Informe revisado por Ing. Iris Campozano Mendoza. </t>
  </si>
  <si>
    <t xml:space="preserve">Los resultados se aplican a la muestra cómo se recibió. Muestra tomada en finca de Carlos Segura.
Informe revisado por Ing. Iris Campozano Mendoza. </t>
  </si>
  <si>
    <t>Isotoma sp.</t>
  </si>
  <si>
    <t xml:space="preserve">Los resultados se aplican a la muestra cómo se recibió. No se determinó la especie por su estado
inmaduro. Muestra tomada en finca de Mery Oviedo. Informe revisado por Ing. Iris Campozano Mendoza. </t>
  </si>
  <si>
    <t xml:space="preserve">Los resultados se aplican a la muestra cómo se recibió. Muestra tomada del productor: BELKCRUZ S.A. 
100 cajas rechazadas con acta: 0001983. Informe revisado por Ing. Iris Campozano Mendoza. </t>
  </si>
  <si>
    <t>MAERSK EVERGLADES</t>
  </si>
  <si>
    <t>PREFERRED</t>
  </si>
  <si>
    <t xml:space="preserve">Los resultados se aplican a la muestra cómo se recibió. Muestra tomada en finca de Jaime Armijos.
Informe revisado por Ing. Iris Campozano Mendoza. </t>
  </si>
  <si>
    <t xml:space="preserve">Los resultados se aplican a la muestra cómo se recibió. Muestra tomada al productor Jorge Suarez.
Aso. Juan Pablo II, sitio Samanes. Informe revisado por Ing. Iris Campozano Mendoza. </t>
  </si>
  <si>
    <t xml:space="preserve">Los resultados se aplican a la muestra cómo se recibió. Muestra tomada en la finca “La Valarezo” del
productor Marco Dávila. Informe revisado por Ing. Iris Campozano Mendoza. </t>
  </si>
  <si>
    <t xml:space="preserve">Los resultados se aplican a la muestra cómo se recibió. Muestra tomada en la finca “AGROBANS” del
productor Boanerges Pereira. Informe revisado por Ing. Iris Campozano Mendoza. </t>
  </si>
  <si>
    <t>002047-M</t>
  </si>
  <si>
    <t>LDR07/E-23-140</t>
  </si>
  <si>
    <t>VF00-1687882113562-1</t>
  </si>
  <si>
    <t>IRVIN SURIAGA</t>
  </si>
  <si>
    <t>LDR-EL ORO-E-I23-0139</t>
  </si>
  <si>
    <t>LDR07/E-23-141</t>
  </si>
  <si>
    <t>VF07-1687885046134-1</t>
  </si>
  <si>
    <t>LDR-EL ORO-E-I23-0140</t>
  </si>
  <si>
    <t>LDR07/E-23-142</t>
  </si>
  <si>
    <t>VF07-1687887018406-1</t>
  </si>
  <si>
    <t>LDR-EL ORO-E-I23-0141</t>
  </si>
  <si>
    <t>002053-M</t>
  </si>
  <si>
    <t>LDR07/E-23-143</t>
  </si>
  <si>
    <t>VF07-1687892184159-1</t>
  </si>
  <si>
    <t>RICARDO TORRES</t>
  </si>
  <si>
    <t>LDR-EL ORO-E-I23-0142</t>
  </si>
  <si>
    <t>LDR07/E-23-144</t>
  </si>
  <si>
    <t>VF07-1687890855337-1</t>
  </si>
  <si>
    <t>LDR-EL ORO-E-I23-0143</t>
  </si>
  <si>
    <t>LDR07/E-23-145</t>
  </si>
  <si>
    <t>VF00-1687888974614-1</t>
  </si>
  <si>
    <t>LDR-EL ORO-E-I23-0144</t>
  </si>
  <si>
    <t>002071-M</t>
  </si>
  <si>
    <t>LDR07/E-23-146</t>
  </si>
  <si>
    <t>VF07-1688051273696-1</t>
  </si>
  <si>
    <t>LDR-EL ORO-E-I23-0145</t>
  </si>
  <si>
    <t>002233-M</t>
  </si>
  <si>
    <t>LDR07/E-23-147</t>
  </si>
  <si>
    <t>0702510023CB</t>
  </si>
  <si>
    <t>LDR-EL ORO-E-I23-0146</t>
  </si>
  <si>
    <t>MATERIAL VEGETAL</t>
  </si>
  <si>
    <t>LDR07/E-23-148</t>
  </si>
  <si>
    <t>0702510024CB</t>
  </si>
  <si>
    <t>LDR-EL ORO-E-I23-0147</t>
  </si>
  <si>
    <t>LDR07/E-23-149</t>
  </si>
  <si>
    <t>0702510025CB</t>
  </si>
  <si>
    <t>ANGEL MASACHE</t>
  </si>
  <si>
    <t>LDR-EL ORO-E-I23-0148</t>
  </si>
  <si>
    <t>8581 kg</t>
  </si>
  <si>
    <t>002237-M</t>
  </si>
  <si>
    <t>LDR07/E-23-150</t>
  </si>
  <si>
    <t>VF07-1688567963425-1</t>
  </si>
  <si>
    <t>LDR-EL ORO-E-I23-0149</t>
  </si>
  <si>
    <t>LDR07/E-23-151</t>
  </si>
  <si>
    <t>VF07-1688566635992-1</t>
  </si>
  <si>
    <t>LDR-EL ORO-E-I23-0150</t>
  </si>
  <si>
    <t>LDR07/E-23-152</t>
  </si>
  <si>
    <t>VF00-1688578291371-1</t>
  </si>
  <si>
    <t>LDR-EL ORO-E-I23-0151</t>
  </si>
  <si>
    <t xml:space="preserve">Los resultados se aplican a la muestra cómo se recibió. Muestra tomada en finca del productor 
Guillermo Rojas. Informe revisado por Ing. Iris Campozano Mendoza. </t>
  </si>
  <si>
    <t xml:space="preserve">Los resultados se aplican a la muestra cómo se recibió. Muestra tomada en finca “Chaguana” del
productor María Centeno. Informe revisado por Ing. Iris Campozano Mendoza. </t>
  </si>
  <si>
    <t xml:space="preserve">Los resultados se aplican a la muestra cómo se recibió. Muestra tomada en finca “La Pleito” del
productor Edwin González. Informe revisado por Ing. Iris Campozano Mendoza. </t>
  </si>
  <si>
    <t>Los resultados se aplican a la muestra cómo se recibió. Muestra tomada en finca “Antarez” del
productor César Villacis. Informe revisado por Ing. Iris Campozano Mendoza.</t>
  </si>
  <si>
    <t xml:space="preserve">Los resultados se aplican a la muestra cómo se recibió. Muestra tomada en finca “Antarez” del
productor Iván Aguirre. Informe revisado por Ing. Iris Campozano Mendoza. </t>
  </si>
  <si>
    <t xml:space="preserve">Los resultados se aplican a la muestra cómo se recibió. Muestra tomada en finca “San Patricio” del
productor José Medina Aguirre. Informe revisado por Ing. Iris Campozano Mendoza. </t>
  </si>
  <si>
    <t xml:space="preserve">Los resultados se aplican a la muestra cómo se recibió. Muestra tomada en finca “La Esperanza” del
productor Cristian Morales. Informe revisado por Ing. Iris Campozano Mendoza. </t>
  </si>
  <si>
    <t>002293-M</t>
  </si>
  <si>
    <t>LDR07/E-23-153</t>
  </si>
  <si>
    <t>VF07-1688664753971-1</t>
  </si>
  <si>
    <t>LDR-EL ORO-E-I23-0152</t>
  </si>
  <si>
    <t>LDR07/E-23-154</t>
  </si>
  <si>
    <t>VF07-1688661850718-1</t>
  </si>
  <si>
    <t>LDR-EL ORO-E-I23-0153</t>
  </si>
  <si>
    <t>002295-M</t>
  </si>
  <si>
    <t>LDR07/E-23-155</t>
  </si>
  <si>
    <t>VF07-1688662539479-1</t>
  </si>
  <si>
    <t>LDR-EL ORO-E-I23-0154</t>
  </si>
  <si>
    <t>002335-M</t>
  </si>
  <si>
    <t>LDR07/E-23-156</t>
  </si>
  <si>
    <t>VF07-1689006809010-1</t>
  </si>
  <si>
    <t>SAMUEL ACOSTA</t>
  </si>
  <si>
    <t>LDR-EL ORO-E-I23-0155</t>
  </si>
  <si>
    <t>CCN-51</t>
  </si>
  <si>
    <t>LDR07/E-23-157</t>
  </si>
  <si>
    <t>VF07-1689003031920-1</t>
  </si>
  <si>
    <t>DUSTIN BARREZUETA</t>
  </si>
  <si>
    <t>LDR-EL ORO-E-I23-0156</t>
  </si>
  <si>
    <t>002355-M</t>
  </si>
  <si>
    <t>LA PROVIDENCIA</t>
  </si>
  <si>
    <t>LDR07/E-23-158</t>
  </si>
  <si>
    <t>VF07-1689004941444-1</t>
  </si>
  <si>
    <t>LDR-EL ORO-E-I23-0157</t>
  </si>
  <si>
    <t>002377-M</t>
  </si>
  <si>
    <t>LDR07/E-23-159</t>
  </si>
  <si>
    <t>VF07-1689091766608-1</t>
  </si>
  <si>
    <t>LDR-EL ORO-E-I23-0158</t>
  </si>
  <si>
    <t>002376-M</t>
  </si>
  <si>
    <t>LDR07/E-23-160</t>
  </si>
  <si>
    <t>VF07-1689266577702-1</t>
  </si>
  <si>
    <t>LDR-EL ORO-E-I23-0159</t>
  </si>
  <si>
    <t>002441-M</t>
  </si>
  <si>
    <t>LDR07/E-23-161</t>
  </si>
  <si>
    <t>LDR-EL ORO-E-I23-0160</t>
  </si>
  <si>
    <t>002368-M</t>
  </si>
  <si>
    <t>LDR07/E-23-162</t>
  </si>
  <si>
    <t>VF07-1689190761380-1</t>
  </si>
  <si>
    <t>VF07-1689177183597-1</t>
  </si>
  <si>
    <t>LDR-EL ORO-E-I23-0161</t>
  </si>
  <si>
    <t>LDR07/E-23-163</t>
  </si>
  <si>
    <t>VF07-1689175557261-1</t>
  </si>
  <si>
    <t>STALIN CAJAMARCA</t>
  </si>
  <si>
    <t>LDR-EL ORO-E-I23-0162</t>
  </si>
  <si>
    <t>LDR07/E-23-164</t>
  </si>
  <si>
    <t>VF07-1689177118500-1</t>
  </si>
  <si>
    <t>LDR-EL ORO-E-I23-0163</t>
  </si>
  <si>
    <t>002369-M</t>
  </si>
  <si>
    <t>LDR07/E-23-165</t>
  </si>
  <si>
    <t>VF07-1689176303739-1</t>
  </si>
  <si>
    <t>LDR-EL ORO-E-I23-0164</t>
  </si>
  <si>
    <t>LDR07/E-23-166</t>
  </si>
  <si>
    <t>LDR-EL ORO-E-I23-0165</t>
  </si>
  <si>
    <t>002469-M</t>
  </si>
  <si>
    <t>LDR07/E-23-167</t>
  </si>
  <si>
    <t>VF00-1689695372834-1</t>
  </si>
  <si>
    <t>LDR-EL ORO-E-I23-0166</t>
  </si>
  <si>
    <t>RAMA</t>
  </si>
  <si>
    <t>LDR07/E-23-168</t>
  </si>
  <si>
    <t>VF00-1689697318416-1</t>
  </si>
  <si>
    <t>LDR-EL ORO-E-I23-0167</t>
  </si>
  <si>
    <t>GUANÁBANA</t>
  </si>
  <si>
    <t>002484-M</t>
  </si>
  <si>
    <t>LDR07/E-23-169</t>
  </si>
  <si>
    <t>VF07-1689712805948-1</t>
  </si>
  <si>
    <t>LDR-EL ORO-E-I23-0168</t>
  </si>
  <si>
    <t>BULBO</t>
  </si>
  <si>
    <t>002488-M</t>
  </si>
  <si>
    <t>002486-M</t>
  </si>
  <si>
    <t>LDR07/E-23-170</t>
  </si>
  <si>
    <t>VF07-1689782310698-1</t>
  </si>
  <si>
    <t>LDR-EL ORO-E-I23-0169</t>
  </si>
  <si>
    <t>LDR07/E-23-171</t>
  </si>
  <si>
    <t>VF07-1689777769109-1</t>
  </si>
  <si>
    <t>LDR-EL ORO-E-I23-0170</t>
  </si>
  <si>
    <t>LDR07/E-23-172</t>
  </si>
  <si>
    <t>VF07-1689786291419-1</t>
  </si>
  <si>
    <t>LDR-EL ORO-E-I23-0171</t>
  </si>
  <si>
    <t>LDR07/E-23-173</t>
  </si>
  <si>
    <t>VF00-1689787061688-1</t>
  </si>
  <si>
    <t>LDR-EL ORO-E-I23-0172</t>
  </si>
  <si>
    <t>LDR07/E-23-174</t>
  </si>
  <si>
    <t>VF07-1689790759047-1</t>
  </si>
  <si>
    <t>LDR-EL ORO-E-I23-0173</t>
  </si>
  <si>
    <t>LDR07/E-23-175</t>
  </si>
  <si>
    <t>VF07-1689783179761-1</t>
  </si>
  <si>
    <t>LDR-EL ORO-E-I23-0174</t>
  </si>
  <si>
    <t>LDR07/E-23-176</t>
  </si>
  <si>
    <t>VF07-1689786399996-1</t>
  </si>
  <si>
    <t>LDR-EL ORO-E-I23-0175</t>
  </si>
  <si>
    <t>VALERY</t>
  </si>
  <si>
    <t>LDR07/E-23-177</t>
  </si>
  <si>
    <t>VF07-1689780287837-1</t>
  </si>
  <si>
    <t>LDR-EL ORO-E-I23-0176</t>
  </si>
  <si>
    <t>FILIPINO</t>
  </si>
  <si>
    <t>LDR07/E-23-178</t>
  </si>
  <si>
    <t>VF07-1689780136771-1</t>
  </si>
  <si>
    <t>LDR-EL ORO-E-I23-0177</t>
  </si>
  <si>
    <t>LDR07/E-23-179</t>
  </si>
  <si>
    <t>LDR07/E-23-003</t>
  </si>
  <si>
    <t>VF07-1689788361404-1</t>
  </si>
  <si>
    <t>LDR-EL ORO-E-I23-0178</t>
  </si>
  <si>
    <t>002533-M</t>
  </si>
  <si>
    <t>LDR07/E-23-180</t>
  </si>
  <si>
    <t>MMF-00002</t>
  </si>
  <si>
    <t>MAURICIO BATALLAS</t>
  </si>
  <si>
    <t>LDR-EL ORO-E-I23-0179</t>
  </si>
  <si>
    <t>MANGO</t>
  </si>
  <si>
    <t>ATAULFO</t>
  </si>
  <si>
    <t>002593-M</t>
  </si>
  <si>
    <t>LDR07/E-23-181</t>
  </si>
  <si>
    <t>0702510026CB</t>
  </si>
  <si>
    <t>LDR-EL ORO-E-I23-0180</t>
  </si>
  <si>
    <t>LDR07/E-23-182</t>
  </si>
  <si>
    <t>LDR-EL ORO-E-I23-0181</t>
  </si>
  <si>
    <t>002296-M</t>
  </si>
  <si>
    <t>VF00-1688654875007-1</t>
  </si>
  <si>
    <t>EDGAR CAMPOVERDE</t>
  </si>
  <si>
    <t>002578-M</t>
  </si>
  <si>
    <t>LDR07/E-23-183</t>
  </si>
  <si>
    <t>VF00-1690298626718-1</t>
  </si>
  <si>
    <t>LDR-EL ORO-E-I23-0182</t>
  </si>
  <si>
    <t>LDR07/E-23-184</t>
  </si>
  <si>
    <t>VF07-1690300245313-1</t>
  </si>
  <si>
    <t>LDR-EL ORO-E-I23-0183</t>
  </si>
  <si>
    <t>LDR07/E-23-185</t>
  </si>
  <si>
    <t>VF07-1690301991767-1</t>
  </si>
  <si>
    <t>LDR-EL ORO-E-I23-0184</t>
  </si>
  <si>
    <t>002582-M</t>
  </si>
  <si>
    <t>LDR07/E-23-186</t>
  </si>
  <si>
    <t>VF00-16903003955880-1</t>
  </si>
  <si>
    <t>JHON QUICHIMBO</t>
  </si>
  <si>
    <t>LDR-EL ORO-E-I23-0185</t>
  </si>
  <si>
    <t>LDR07/E-23-187</t>
  </si>
  <si>
    <t>VF00-1690303572899-1</t>
  </si>
  <si>
    <t>LDR-EL ORO-E-I23-0186</t>
  </si>
  <si>
    <t>LDR07/E-23-188</t>
  </si>
  <si>
    <t>VF1690304920266-1</t>
  </si>
  <si>
    <t>LDR-EL ORO-E-I23-0187</t>
  </si>
  <si>
    <t>002586-M</t>
  </si>
  <si>
    <t>LDR07/E-23-189</t>
  </si>
  <si>
    <t>VF07-1690214827335-1</t>
  </si>
  <si>
    <t>LDR-EL ORO-E-I23-0188</t>
  </si>
  <si>
    <t>LDR07/E-23-190</t>
  </si>
  <si>
    <t>VF07-1690298007708-1</t>
  </si>
  <si>
    <t>LDR-EL ORO-E-I23-0189</t>
  </si>
  <si>
    <t>LDR07/E-23-191</t>
  </si>
  <si>
    <t>VF07-1690299713728-1</t>
  </si>
  <si>
    <t>LDR-EL ORO-E-I23-0190</t>
  </si>
  <si>
    <t>002591-M</t>
  </si>
  <si>
    <t>LDR07/E-23-192</t>
  </si>
  <si>
    <t>VF00-1690306565221-1</t>
  </si>
  <si>
    <t>LDR-EL ORO-E-I23-0191</t>
  </si>
  <si>
    <t>002598-M</t>
  </si>
  <si>
    <t>LDR07/E-23-193</t>
  </si>
  <si>
    <t>VF00-1690398339034-1</t>
  </si>
  <si>
    <t>LDR-EL ORO-E-I23-0192</t>
  </si>
  <si>
    <t>LDR07/E-23-194</t>
  </si>
  <si>
    <t>VF07-1690388983214-1</t>
  </si>
  <si>
    <t>LDR-EL ORO-E-I23-0193</t>
  </si>
  <si>
    <t>LDR07/E-23-195</t>
  </si>
  <si>
    <t>VF07-1690386718573-1</t>
  </si>
  <si>
    <t>LDR-EL ORO-E-I23-0194</t>
  </si>
  <si>
    <t>LDR07/E-23-196</t>
  </si>
  <si>
    <t>VF07-1690387272020-1</t>
  </si>
  <si>
    <t>LDR-EL ORO-E-I23-0195</t>
  </si>
  <si>
    <t>002604-M</t>
  </si>
  <si>
    <t>LDR07/E-23-197</t>
  </si>
  <si>
    <t>VF00-1690212985377-1</t>
  </si>
  <si>
    <t>LDR-EL ORO-E-I23-0196</t>
  </si>
  <si>
    <t>LDR07/E-23-198</t>
  </si>
  <si>
    <t>VF07-1690216489242-1</t>
  </si>
  <si>
    <t>LDR-EL ORO-E-I23-0197</t>
  </si>
  <si>
    <t>002616-M</t>
  </si>
  <si>
    <t>LDR07/E-23-199</t>
  </si>
  <si>
    <t>07010300024PB</t>
  </si>
  <si>
    <t>LDR-EL ORO-E-I23-0198</t>
  </si>
  <si>
    <t>PIÑA</t>
  </si>
  <si>
    <t>002635-M</t>
  </si>
  <si>
    <t>LDR07/E-23-200</t>
  </si>
  <si>
    <t>0702510027CB</t>
  </si>
  <si>
    <t>LDR-EL ORO-E-I23-0199</t>
  </si>
  <si>
    <t>Tetranychus sp.</t>
  </si>
  <si>
    <t>Los resultados se aplican a la muestra cómo se recibió. Inspección física realizada en centro de acopio. Exportadora: Rosa Illescas. Informe revisado por Ing. Danny Reyes.</t>
  </si>
  <si>
    <t>Los resultados se aplican a la muestra cómo se recibió. No se determinó la especie por su estado inmaduro. Inspección física realizada a producto rosas. Operador: NAUDY FLOWER. Informe revisado por Ing. Danny Reyes.</t>
  </si>
  <si>
    <t>Los resultados se aplican a la muestra cómo se recibió. Inspección física realizada a producto rosas. Exportador: SERGECA. Informe revisado por Ing. Danny Reyes.</t>
  </si>
  <si>
    <t xml:space="preserve">Los resultados se aplican a la muestra cómo se recibió. Muestra tomada en la finca “La Candelaria” del productor Irma Rivas.  Informe revisado por Ing. Danny Reyes. </t>
  </si>
  <si>
    <t xml:space="preserve">Los resultados se aplican a la muestra cómo se recibió. Muestra tomada en la finca del productor Rubén Delgado.  Informe revisado por Ing. Danny Reyes. </t>
  </si>
  <si>
    <t>Amatidae</t>
  </si>
  <si>
    <t>Ceramidia viridis</t>
  </si>
  <si>
    <t xml:space="preserve">Los resultados se aplican a la muestra cómo se recibió. Muestra tomada en la finca del productor Luis Valarezo.  Informe revisado por Ing. Danny Reyes. </t>
  </si>
  <si>
    <t xml:space="preserve">Los resultados se aplican a la muestra cómo se recibió. Muestra tomada en la finca del productor Liseth Sánchez.  Informe revisado por Ing. Danny Reyes. </t>
  </si>
  <si>
    <t xml:space="preserve">Los resultados se aplican a la muestra cómo se recibió. Muestra tomada en la finca del productor Roberto Vásquez.  Informe revisado por Ing. Danny Reyes. </t>
  </si>
  <si>
    <t xml:space="preserve">Los resultados se aplican a la muestra cómo se recibió. Muestra tomada en la finca “La Esperanza” Informe revisado por Ing. Danny Reyes. </t>
  </si>
  <si>
    <t>Los resultados se aplican a la muestra cómo se recibió. Muestra tomada en la finca del productor
Manuel Yauca. Informe revisado por Ing. Danny Reyes.</t>
  </si>
  <si>
    <t>Los resultados se aplican a la muestra cómo se recibió. Muestra tomada en la semana 28. Informe
revisado por Ing. Danny Reyes.</t>
  </si>
  <si>
    <t>Los resultados se aplican a la muestra cómo se recibió. Muestra tomada en finca de Luis Romero.
Informe revisado por Ing. Danny Reyes.</t>
  </si>
  <si>
    <t>Los resultados se aplican a la muestra cómo se recibió. Muestra tomada en finca “Palma” de Dalia
Sisalima. Informe revisado por Ing. Danny Reyes.</t>
  </si>
  <si>
    <t>Los resultados se aplican a la muestra cómo se recibió. Muestra tomada en finca “María Elena” del
Productor Peter Porras. Informe revisado por Ing. Danny Reyes.</t>
  </si>
  <si>
    <t>Los resultados se aplican a la muestra cómo se recibió. Muestra tomada en el predio “La Sabana”
Productor Nicanor Abril. Informe revisado por Ing. Danny Reyes.</t>
  </si>
  <si>
    <t>Los resultados se aplican a la muestra cómo se recibió. Muestra tomada en la finca “San Valentín”
Productor Leticia Cevallos. Informe revisado por Ing. Danny Reyes.</t>
  </si>
  <si>
    <t>Los resultados se aplican a la muestra cómo se recibió. Muestra tomada en la finca “Tres Hermanos”
Productor Nelly Arias. Informe revisado por Ing. Danny Reyes.</t>
  </si>
  <si>
    <t>Los resultados se aplican a la muestra cómo se recibió. Muestra tomada en la finca “Juana de Armas”
Productor Carlos Crow. Informe revisado por Ing. Danny Reyes.</t>
  </si>
  <si>
    <t>Los resultados se aplican a la muestra cómo se recibió. Muestra tomada al productor Ruth Riofrío.
Informe revisado por Ing. Danny Reyes.</t>
  </si>
  <si>
    <t>Los resultados se aplican a la muestra cómo se recibió. Muestra tomada al productor Jorge Heras.
Informe revisado por Ing. Danny Reyes.</t>
  </si>
  <si>
    <t>Coccinellidae</t>
  </si>
  <si>
    <t>Scymnus sp.</t>
  </si>
  <si>
    <t>Los resultados se aplican a la muestra cómo se recibió. No se determinó la especie por su estado
Inmaduro. Muestra tomada en la semana 29. Informe revisado por Ing. Danny Reyes.</t>
  </si>
  <si>
    <t>Los resultados se aplican a la muestra cómo se recibió. No se determinó la especie por su estado
Inmaduro. Muestra tomada en finca de Manuel Blacio. Informe revisado por Ing. Danny Reyes.</t>
  </si>
  <si>
    <t>Los resultados se aplican a la muestra cómo se recibió. Muestra tomada en finca “AGROBAN”,
Productor Boanerges Pereira. Informe revisado por Ing. Danny Reyes.</t>
  </si>
  <si>
    <t>Los resultados se aplican a la muestra cómo se recibió. Muestra tomada en predio del productor
Adrián Frías. Informe revisado por Ing. Danny Reyes.</t>
  </si>
  <si>
    <t>Los resultados se aplican a la muestra cómo se recibió. Muestra tomada en finca del productor
Medardo Fernández. Informe revisado por Ing. Danny Reyes.</t>
  </si>
  <si>
    <t>Los resultados se aplican a la muestra cómo se recibió. Muestra tomada en finca del productor
Víctor Espinoza. Informe revisado por Ing. Danny Reyes.</t>
  </si>
  <si>
    <t>Los resultados se aplican a la muestra cómo se recibió. Muestra tomada en finca del productor
Jorge Quimi. Informe revisado por Ing. Danny Reyes.</t>
  </si>
  <si>
    <t>Los resultados se aplican a la muestra cómo se recibió. Muestra tomada en finca del productor
Javier López. Informe revisado por Ing. Danny Reyes.</t>
  </si>
  <si>
    <t>Los resultados se aplican a la muestra cómo se recibió. Muestra tomada en finca del productor
Manuel López. Informe revisado por Ing. Danny Reyes.</t>
  </si>
  <si>
    <t>Colaspis sp.</t>
  </si>
  <si>
    <t>Los resultados se aplican a la muestra cómo se recibió. No se determinó la especie por la diversidad
de especímenes que pertenecen al mismo género. Muestra tomada en finca del productor Calisto Farías. Informe revisado
por Ing. Danny Reyes.</t>
  </si>
  <si>
    <t>Los resultados se aplican a la muestra cómo se recibió. Muestra tomada en finca del productor Calisto
Farías. Informe revisado por Ing. Danny Reyes.</t>
  </si>
  <si>
    <t>Los resultados se aplican a la muestra cómo se recibió. Muestra tomada en finca del productor
Carla Villa. Informe revisado por Ing. Danny Reyes.</t>
  </si>
  <si>
    <t>Los resultados se aplican a la muestra cómo se recibió. Finca Tres Marías. Informe revisado por Ing. Danny Reyes.</t>
  </si>
  <si>
    <t>Los resultados se aplican a la muestra cómo se recibió. Muestra tomada en finca del productor
José Morales. Informe revisado por Ing. Danny Reyes.</t>
  </si>
  <si>
    <t>Los resultados se aplican a la muestra cómo se recibió. Inspección física realizada a producto rosas. Exportador: NAUDY FLOWER. Informe revisado por Ing. Danny Reyes.</t>
  </si>
  <si>
    <t>Dysmicoccus sp.</t>
  </si>
  <si>
    <t>Los resultados se aplican a la muestra cómo se recibió. No se determinó la especie por su estado
inmaduro. Muestra tomada en finca del productor Paquita Zambrano. Informe revisado por Ing. Danny Reyes.</t>
  </si>
  <si>
    <t>Los resultados se aplican a la muestra cómo se recibió. Muestra tomada en finca “Fanny Yolanda”
del productor Jhonn Cherrez. Informe revisado por Ing. Danny Reyes.</t>
  </si>
  <si>
    <t>Los resultados se aplican a la muestra cómo se recibió. No se determinó la especie por su estado
inmaduro. Muestra tomada en finca del productor Jennifer Jacho. Informe revisado por Ing. Danny Reyes.</t>
  </si>
  <si>
    <t>Los resultados se aplican a la muestra cómo se recibió. Muestra tomada en finca “Salitral” del productor
Rodolfo Herrera. Informe revisado por Ing. Danny Reyes.</t>
  </si>
  <si>
    <t>Los resultados se aplican a la muestra cómo se recibió. Muestra tomada en finca “Hermanos Reyes”
del productor Próspero Reyes. Informe revisado por Ing. Danny Reyes.</t>
  </si>
  <si>
    <t>Los resultados se aplican a la muestra cómo se recibió. Muestra tomada en finca “La Gladys”
del productor Enrique Pineda. Informe revisado por Ing. Danny Reyes.</t>
  </si>
  <si>
    <t>Los resultados se aplican a la muestra cómo se recibió. No se determinó la especie por diversidad
de especímenes que pertenecen al mismo género. Muestra tomada en finca del productor Enrique Pineda. Informe
revisado por Ing. Danny Reyes.</t>
  </si>
  <si>
    <t>Los resultados se aplican a la muestra cómo se recibió. Muestra tomada en finca “La Italia” del productor
María Tenecota. Informe revisado por Ing. Danny Reyes.</t>
  </si>
  <si>
    <t>Los resultados se aplican a la muestra cómo se recibió. Muestra tomada en finca “Eusebia # 3” del
productor Gonzalo Valdiviezo. Informe revisado por Ing. Danny Reyes.</t>
  </si>
  <si>
    <t>Los resultados se aplican a la muestra cómo se recibió. Muestra tomada en finca “Santa Ana” del
productor Patricio Cárdenas. Informe revisado por Ing. Danny Reyes.</t>
  </si>
  <si>
    <t>Los resultados se aplican a la muestra cómo se recibió. Muestra tomada en finca del productor
Jime Thinden. Informe revisado por Ing. Danny Reyes.</t>
  </si>
  <si>
    <t>Los resultados se aplican a la muestra cómo se recibió. No se encontró especímenes/plagas en la
muestra enviada al laboratorio. Muestra tomada en finca “Pisers” del productor Elvira Niola. Informe revisado por Ing.
Danny Reyes.</t>
  </si>
  <si>
    <t>Los resultados se aplican a la muestra cómo se recibió. Muestra tomada en finca “Coronel” del productor
Paul Coronel. Informe revisado por Ing. Danny Reyes.</t>
  </si>
  <si>
    <t>Los resultados se aplican a la muestra cómo se recibió. Muestra tomada en finca “La Huerta” del
productor Ángel Inga. Informe revisado por Ing. Danny Reyes.</t>
  </si>
  <si>
    <t>Los resultados se aplican a la muestra cómo se recibió. Muestra tomada en finca “Guarumal 3” del
productor Rory Arias. Informe revisado por Ing. Danny Reyes.</t>
  </si>
  <si>
    <t>Los resultados se aplican a la muestra cómo se recibió. Muestra tomada en finca “Guarumal” del
productor Rory Arias. Informe revisado por Ing. Danny Reyes.</t>
  </si>
  <si>
    <t>Drosophilidae</t>
  </si>
  <si>
    <t>Drosophila melanogaster</t>
  </si>
  <si>
    <t>Los resultados se aplican a la muestra cómo se recibió. Muestra tomada en bodega Yilport
Informe revisado por Ing. Danny Reyes.</t>
  </si>
  <si>
    <t>002631-M</t>
  </si>
  <si>
    <t>LDR07/E-23-201</t>
  </si>
  <si>
    <t>0701030025PB</t>
  </si>
  <si>
    <t>BRYAN BELDUMA</t>
  </si>
  <si>
    <t>LDR-EL ORO-E-I23-0200</t>
  </si>
  <si>
    <t>MAERSK ACADIA/330E</t>
  </si>
  <si>
    <t>SANFRAN</t>
  </si>
  <si>
    <t>002695-M</t>
  </si>
  <si>
    <t>LDR07/E-23-202</t>
  </si>
  <si>
    <t>VF001690909990200-1</t>
  </si>
  <si>
    <t>LDR-EL ORO-E-I23-0201</t>
  </si>
  <si>
    <t>002698-M</t>
  </si>
  <si>
    <t>LDR07/E-23-203</t>
  </si>
  <si>
    <t>VF07-1690911446175-1</t>
  </si>
  <si>
    <t>LDR-EL ORO-E-I23-0202</t>
  </si>
  <si>
    <t>002702-M</t>
  </si>
  <si>
    <t>LDR07/E-23-204</t>
  </si>
  <si>
    <t>ELO-1674-2314-236889</t>
  </si>
  <si>
    <t>LDR-EL ORO-E-I23-0203</t>
  </si>
  <si>
    <t>50025 Kg</t>
  </si>
  <si>
    <t>MSC EMDEN</t>
  </si>
  <si>
    <t>AGRICOLA JC EXPORT</t>
  </si>
  <si>
    <t>002802-M</t>
  </si>
  <si>
    <t>LDR07/E-23-205</t>
  </si>
  <si>
    <t>0702510028CB</t>
  </si>
  <si>
    <t>LDR-EL ORO-E-I23-0204</t>
  </si>
  <si>
    <t>29000 kg</t>
  </si>
  <si>
    <t>Liposcelididae</t>
  </si>
  <si>
    <t>Liposcelis sp.</t>
  </si>
  <si>
    <t>Los resultados se aplican a la muestra cómo se recibió. No se determinó la especie por su estado inmaduro. Inspección física realizada a producto caña guadua. Operador: Juan Ganazhapa. Informe revisado por Ing. Danny Reyes.</t>
  </si>
  <si>
    <t>Los resultados se aplican a la muestra cómo se recibió. Muestra tomada en acopio Fabian Mendieta
Productor AUSURSA. Cód. MAG: 01753. Finca “Pensilvania”. Informe revisado por Ing. Danny Reyes.</t>
  </si>
  <si>
    <t>Los resultados se aplican a la muestra cómo se recibió. Muestra tomada en finca “San Andrés” del
productor SUPERMAG. Informe revisado por Ing. Danny Reyes.</t>
  </si>
  <si>
    <t>Los resultados se aplican a la muestra cómo se recibió. No se encontró especímenes/plagas en la
muestra enviada al laboratorio. Muestra tomada en el centro de acopio Julio Castro Informe revisado por Ing. Danny 
Reyes.</t>
  </si>
  <si>
    <t>002692-M</t>
  </si>
  <si>
    <t>LDR07/E-23-206</t>
  </si>
  <si>
    <t>0701030026PB</t>
  </si>
  <si>
    <t>PAULETTE MONSERRATE</t>
  </si>
  <si>
    <t>LDR-EL ORO-E-I23-0205</t>
  </si>
  <si>
    <t>EMSPETSES 446S</t>
  </si>
  <si>
    <t>FRUTAMOS</t>
  </si>
  <si>
    <t>002710-M</t>
  </si>
  <si>
    <t>LDR07/E-23-207</t>
  </si>
  <si>
    <t>0701030027PB</t>
  </si>
  <si>
    <t>LDR-EL ORO-E-I23-0206</t>
  </si>
  <si>
    <t>MV ANTOFAGASTA EXPRESS 331F</t>
  </si>
  <si>
    <t>002849-M</t>
  </si>
  <si>
    <t>LDR07/E-23-208</t>
  </si>
  <si>
    <t>0702510029CB</t>
  </si>
  <si>
    <t>DAYANA RODRÍGUEZ</t>
  </si>
  <si>
    <t>LDR-EL ORO-E-I23-0207</t>
  </si>
  <si>
    <t>5024 kg</t>
  </si>
  <si>
    <t>002845-M</t>
  </si>
  <si>
    <t>LDR07/E-23-209</t>
  </si>
  <si>
    <t>VF07-1691591862931-1</t>
  </si>
  <si>
    <t>LDR-EL ORO-E-I23-0208</t>
  </si>
  <si>
    <t>LDR07/E-23-210</t>
  </si>
  <si>
    <t>VF00-1691522454956-1</t>
  </si>
  <si>
    <t>LDR-EL ORO-E-I23-0209</t>
  </si>
  <si>
    <t>002852-M</t>
  </si>
  <si>
    <t>LDR07/E-23-211</t>
  </si>
  <si>
    <t>VF07-1691596654296-1</t>
  </si>
  <si>
    <t>LDR-EL ORO-E-I23-0210</t>
  </si>
  <si>
    <t>LDR07/E-23-212</t>
  </si>
  <si>
    <t>VF07-1691599847469-1</t>
  </si>
  <si>
    <t>LDR-EL ORO-E-I23-0211</t>
  </si>
  <si>
    <t>002854-M</t>
  </si>
  <si>
    <t>LDR07/E-23-213</t>
  </si>
  <si>
    <t>VF07-1691596958622-1</t>
  </si>
  <si>
    <t>LDR-EL ORO-E-I23-0212</t>
  </si>
  <si>
    <t>LDR07/E-23-214</t>
  </si>
  <si>
    <t>VF07-1691604573163-1</t>
  </si>
  <si>
    <t>LDR-EL ORO-E-I23-0213</t>
  </si>
  <si>
    <t>Los resultados se aplican a la muestra cómo se recibió. Inspección física realizada a producto caña guadua. Operador: Medina Solórzano William. Informe revisado por Ing. Iris Campozano Mendoza.</t>
  </si>
  <si>
    <t>Los resultados se aplican a la muestra cómo se recibió. Muestra tomada al productor Luis Ramón.
Cód. MAG: 05695. Informe revisado por Ing. Iris Campozano Mendoza.</t>
  </si>
  <si>
    <t>Los resultados se aplican a la muestra cómo se recibió. Muestra tomada en acopio PROBASUR
Productor Bernardina Niola. Cód. MAG: 04867. Finca “Nuevo Porvenir”. Informe revisado por Ing. Iris Campozano
Mendoza</t>
  </si>
  <si>
    <t>Los resultados se aplican a la muestra cómo se recibió. No se determinó la especie por el estado inmaduro del insecto. Inspección física realizada a producto rosas del operador: SERGECA. Informe revisado por Ing. Iris Campozano Mendoza.</t>
  </si>
  <si>
    <t>LDR-EL ORO-E-I23-0214; 21/08/2023</t>
  </si>
  <si>
    <t>Se elabora el presente informe posterior al resultado de las muestras ciegas, donde la muestra con código LDR07/E-23-101, corresponde a especie diferente a la identificación descrita inicialmente en el informe Nº LDR-EL ORO-E-I22-0100. Los demás resultados no son modificados.</t>
  </si>
  <si>
    <t>002890-M</t>
  </si>
  <si>
    <t>LDR07/E-23-215</t>
  </si>
  <si>
    <t>VF00-1692027336152-1</t>
  </si>
  <si>
    <t>LIMONARIA</t>
  </si>
  <si>
    <t>LDR-EL ORO-E-I23-0215</t>
  </si>
  <si>
    <t>LDR07/E-23-216</t>
  </si>
  <si>
    <t>VF00-1692029326909-1</t>
  </si>
  <si>
    <t>LDR-EL ORO-E-I23-0216</t>
  </si>
  <si>
    <t>LDR07/E-23-217</t>
  </si>
  <si>
    <t>VF00-1692028496200-1</t>
  </si>
  <si>
    <t>LDR-EL ORO-E-I23-0217</t>
  </si>
  <si>
    <t>ISORA</t>
  </si>
  <si>
    <t>LDR07/E-23-218</t>
  </si>
  <si>
    <t>VF07-1692029681312-1</t>
  </si>
  <si>
    <t>LDR-EL ORO-E-I23-0218</t>
  </si>
  <si>
    <t>002922-M</t>
  </si>
  <si>
    <t>LDR07/E-23-219</t>
  </si>
  <si>
    <t>VF07-1692210450907-1</t>
  </si>
  <si>
    <t>LDR-EL ORO-E-I23-0219</t>
  </si>
  <si>
    <t>LDR07/E-23-220</t>
  </si>
  <si>
    <t>VF07-1692198431145-1</t>
  </si>
  <si>
    <t>LDR-EL ORO-E-I23-0220</t>
  </si>
  <si>
    <t>002928-M</t>
  </si>
  <si>
    <t xml:space="preserve">JUMON </t>
  </si>
  <si>
    <t>JUMOM</t>
  </si>
  <si>
    <t>LDR07/E-23-221</t>
  </si>
  <si>
    <t>LDR-EL ORO-E-I23-0221</t>
  </si>
  <si>
    <t>002982-M</t>
  </si>
  <si>
    <t>LDR07/E-23-222</t>
  </si>
  <si>
    <t>0701030029PB</t>
  </si>
  <si>
    <t>JHON CASTRO</t>
  </si>
  <si>
    <t>LDR-EL ORO-E-I23-0222</t>
  </si>
  <si>
    <t>UVA</t>
  </si>
  <si>
    <t>LDR07/E-23-223</t>
  </si>
  <si>
    <t>0701030030PB</t>
  </si>
  <si>
    <t>LDR-EL ORO-E-I23-0223</t>
  </si>
  <si>
    <t>LDR07/E-23-224</t>
  </si>
  <si>
    <t>0701030031PB</t>
  </si>
  <si>
    <t>LDR-EL ORO-E-I23-0224</t>
  </si>
  <si>
    <t>DURAZNO</t>
  </si>
  <si>
    <t>002984-M</t>
  </si>
  <si>
    <t>LDR07/E-23-225</t>
  </si>
  <si>
    <t>0701030032PB</t>
  </si>
  <si>
    <t>LDR-EL ORO-E-I23-0225</t>
  </si>
  <si>
    <t>LDR07/E-23-226</t>
  </si>
  <si>
    <t>0701030033PB</t>
  </si>
  <si>
    <t>LDR-EL ORO-E-I23-0226</t>
  </si>
  <si>
    <t>Los resultados se aplican a la muestra cómo se recibió. Muestra tomada en finca “Carolina” del
productor Luis Rodríguez. Informe revisado por Ing. Iris Campozano Mendoza.</t>
  </si>
  <si>
    <t>Los resultados se aplican a la muestra cómo se recibió. Muestra tomada en finca “La Aurora” del
productor Kiara Arica. Informe revisado por Ing. Iris Campozano Mendoza.</t>
  </si>
  <si>
    <t>Los resultados se aplican a la muestra cómo se recibió. No se determinó la especie por diversidad
de especímenes que pertenecen al mismo género. Muestra tomada en finca “La Envidia” del productor Manuel Murillo.
Informe revisado por Ing. Iris Campozano Mendoza.</t>
  </si>
  <si>
    <t>Los resultados se aplican a la muestra cómo se recibió. Muestra tomada en finca “Mercedes”. Productor
Chillogacu. Informe revisado por Ing. Iris Campozano Mendoza.</t>
  </si>
  <si>
    <t>Los resultados se aplican a la muestra cómo se recibió. Muestra tomada en finca de la Sra. Sonia Ruiz.
Informe revisado por Ing. Iris Campozano Mendoza.</t>
  </si>
  <si>
    <t>Los resultados se aplican a la muestra cómo se recibió. Muestra tomada en finca de la Sra. Elena Pérez.
Informe revisado por Ing. Iris Campozano Mendoza.</t>
  </si>
  <si>
    <t>Toxoptera aurantii</t>
  </si>
  <si>
    <t>Los resultados se aplican a la muestra cómo se recibió. Muestra tomada en la semana 33. Informe
revisado por Ing. Iris Campozano Mendoza.</t>
  </si>
  <si>
    <t>Los resultados se aplican a la muestra cómo se recibió. Muestra tomada en el vivero “Naula”. Informe
revisado por Ing. Iris Campozano Mendoza.</t>
  </si>
  <si>
    <t>Los resultados se aplican a la muestra cómo se recibió. Muestra tomada al productor Luis Roldán.
Informe revisado por Ing. Iris Campozano Mendoza.</t>
  </si>
  <si>
    <t>Los resultados se aplican a la muestra cómo se recibió. Muestra tomada al productor Margarita
Guerrero. Informe revisado por Ing. Iris Campozano Mendoza.</t>
  </si>
  <si>
    <t>Los resultados se aplican a la muestra cómo se recibió. Muestra tomada en acopio TECNIAGREX.
Cód. MAG: 02727. Informe revisado por Ing. Iris Campozano Mendoza.</t>
  </si>
  <si>
    <t>Los resultados se aplican a la muestra cómo se recibió. No se encontró especímenes/plagas en la
muestra enviada al laboratorio. Importador SEEDPLE. Informe revisado por Ing. Iris Campozano Mendoza.</t>
  </si>
  <si>
    <t>Los resultados se aplican a la muestra cómo se recibió. No se encontró especímenes/plagas en la
muestra enviada al laboratorio. Importador BESTTOODS. Informe revisado por Ing. Iris Campozano Mendoza.</t>
  </si>
  <si>
    <t>Los resultados se aplican a la muestra cómo se recibió. No se encontró especímenes/plagas en la
muestra enviada al laboratorio. Importador Corporación Favorita. Informe revisado por Ing. Iris Campozano Mendoza.</t>
  </si>
  <si>
    <t>Los resultados se aplican a la muestra cómo se recibió. No se encontró especímenes/plagas en la
muestra enviada al laboratorio. Importador SARCO FRUIT S.A. Informe revisado por Ing. Iris Campozano Mendoza.</t>
  </si>
  <si>
    <t>Los resultados se aplican a la muestra cómo se recibió. No se encontró especímenes/plagas en la
muestra enviada al laboratorio. Importador EVVA FRUITS S.A. Informe revisado por Ing. Iris Campozano Mendoza.</t>
  </si>
  <si>
    <t>003007-M</t>
  </si>
  <si>
    <t>LDR07/E-23-227</t>
  </si>
  <si>
    <t>VF07-1692806607766-1</t>
  </si>
  <si>
    <t>LDR-EL ORO-E-I23-0227</t>
  </si>
  <si>
    <t>003008-M</t>
  </si>
  <si>
    <t>LDR07/E-23-228</t>
  </si>
  <si>
    <t>VF07-1692814736603-1</t>
  </si>
  <si>
    <t>LDR-EL ORO-E-I23-0228</t>
  </si>
  <si>
    <t>LDR07/E-23-229</t>
  </si>
  <si>
    <t>VF07-1692807281569-1</t>
  </si>
  <si>
    <t>LDR-EL ORO-E-I23-0229</t>
  </si>
  <si>
    <t>LDR07/E-23-230</t>
  </si>
  <si>
    <t>VF07-1692814615153-1</t>
  </si>
  <si>
    <t>LDR-EL ORO-E-I23-0230</t>
  </si>
  <si>
    <t>003012-M</t>
  </si>
  <si>
    <t>LDR07/E-23-231</t>
  </si>
  <si>
    <t>VF07-1692802689379-1</t>
  </si>
  <si>
    <t>LDR-EL ORO-E-I23-0231</t>
  </si>
  <si>
    <t>LDR07/E-23-232</t>
  </si>
  <si>
    <t>VF07-1692799854601-1</t>
  </si>
  <si>
    <t>LDR-EL ORO-E-I23-0232</t>
  </si>
  <si>
    <t>003015-M</t>
  </si>
  <si>
    <t>LDR07/E-23-233</t>
  </si>
  <si>
    <t>VF07-1692629616994-1</t>
  </si>
  <si>
    <t>LDR-EL ORO-E-I23-0233</t>
  </si>
  <si>
    <t>LDR07/E-23-234</t>
  </si>
  <si>
    <t>VF07-1692632458967-1</t>
  </si>
  <si>
    <t>LDR-EL ORO-E-I23-0234</t>
  </si>
  <si>
    <t>LDR07/E-23-235</t>
  </si>
  <si>
    <t>VF07-1692635731679-1</t>
  </si>
  <si>
    <t>LDR-EL ORO-E-I23-0235</t>
  </si>
  <si>
    <t>003038-M</t>
  </si>
  <si>
    <t>LDR07/E-23-236</t>
  </si>
  <si>
    <t>VF07-1692901063049-1</t>
  </si>
  <si>
    <t>LDR-EL ORO-E-I23-0236</t>
  </si>
  <si>
    <t>003060-M</t>
  </si>
  <si>
    <t>LDR07/E-23-237</t>
  </si>
  <si>
    <t>0701030035PB</t>
  </si>
  <si>
    <t>28/98/2023</t>
  </si>
  <si>
    <t>LDR-EL ORO-E-I23-0237</t>
  </si>
  <si>
    <t>003062-M</t>
  </si>
  <si>
    <t>LDR07/E-23-238</t>
  </si>
  <si>
    <t>0701030034PB</t>
  </si>
  <si>
    <t>LDR-EL ORO-E-I23-0238</t>
  </si>
  <si>
    <t>DM HARVESTER</t>
  </si>
  <si>
    <t>003072-M</t>
  </si>
  <si>
    <t>LDR07/E-23-239</t>
  </si>
  <si>
    <t>VF07-1693318533676-1</t>
  </si>
  <si>
    <t>LDR-EL ORO-E-I23-0239</t>
  </si>
  <si>
    <t>LDR07/E-23-240</t>
  </si>
  <si>
    <t>VF07-1693317941168-1</t>
  </si>
  <si>
    <t>LDR-EL ORO-E-I23-0240</t>
  </si>
  <si>
    <t>LDR07/E-23-241</t>
  </si>
  <si>
    <t>VF00-1693322076015-1</t>
  </si>
  <si>
    <t>LDR-EL ORO-E-I23-0241</t>
  </si>
  <si>
    <t>LDR07/E-23-242</t>
  </si>
  <si>
    <t>VF00-1693322601697-1</t>
  </si>
  <si>
    <t>LDR-EL ORO-E-I23-0242</t>
  </si>
  <si>
    <t>LDR07/E-23-243</t>
  </si>
  <si>
    <t>VF00-1693337475500-1</t>
  </si>
  <si>
    <t>LDR-EL ORO-E-I23-0243</t>
  </si>
  <si>
    <t>003082-M</t>
  </si>
  <si>
    <t>LDR07/E-23-244</t>
  </si>
  <si>
    <t>VF07-1693410499131-1</t>
  </si>
  <si>
    <t>LDR-EL ORO-E-I23-0244</t>
  </si>
  <si>
    <t>003085-M</t>
  </si>
  <si>
    <t>LDR07/E-23-245</t>
  </si>
  <si>
    <t>VF00-1693405241174-1</t>
  </si>
  <si>
    <t>LDR-EL ORO-E-I23-0245</t>
  </si>
  <si>
    <t>LDR07/E-23-246</t>
  </si>
  <si>
    <t>VF07-1693405956497-1</t>
  </si>
  <si>
    <t>LDR-EL ORO-E-I23-0246</t>
  </si>
  <si>
    <t>LDR07/E-23-247</t>
  </si>
  <si>
    <t>VF07-1693412449788-1</t>
  </si>
  <si>
    <t>LDR-EL ORO-E-I23-0247</t>
  </si>
  <si>
    <t>LDR07/E-23-248</t>
  </si>
  <si>
    <t>VF07-1693416413786-1</t>
  </si>
  <si>
    <t>LDR-EL ORO-E-I23-0248</t>
  </si>
  <si>
    <t>LDR07/E-23-249</t>
  </si>
  <si>
    <t>VF07-1693416713433-1</t>
  </si>
  <si>
    <t>LDR-EL ORO-E-I23-0249</t>
  </si>
  <si>
    <t>003100-M</t>
  </si>
  <si>
    <t>LDR07/E-23-250</t>
  </si>
  <si>
    <t>0702510030CB</t>
  </si>
  <si>
    <t>MARLON AGILA</t>
  </si>
  <si>
    <t>LDR-EL ORO-E-I23-0250</t>
  </si>
  <si>
    <t>003081-M</t>
  </si>
  <si>
    <t>LDR07/E-23-251</t>
  </si>
  <si>
    <t>VF07-1693330850076-1</t>
  </si>
  <si>
    <t>LDR-EL ORO-E-I23-0251</t>
  </si>
  <si>
    <t>LDR07/E-23-252</t>
  </si>
  <si>
    <t>LDR07/E-23-253</t>
  </si>
  <si>
    <t>LDR07/E-23-254</t>
  </si>
  <si>
    <t>VF-00-1693580153910-1</t>
  </si>
  <si>
    <t>VF07-1693580582903-1</t>
  </si>
  <si>
    <t>VF07-1693580927204-1</t>
  </si>
  <si>
    <t>003119-M</t>
  </si>
  <si>
    <t>LDR-EL ORO-E-I23-0252</t>
  </si>
  <si>
    <t>LDR-EL ORO-E-I23-0253</t>
  </si>
  <si>
    <t>LDR-EL ORO-E-I23-0254</t>
  </si>
  <si>
    <t>Los resultados se aplican a la muestra cómo se recibió. Muestra tomada en la finca “La Peaña”.
Productor Xavier Vega. Informe revisado por Ing. Iris Campozano Mendoza.</t>
  </si>
  <si>
    <t>Los resultados se aplican a la muestra cómo se recibió. Muestra tomada en la finca del productor
Manuel Lata. Informe revisado por Ing. Iris Campozano Mendoza.</t>
  </si>
  <si>
    <t>Los resultados se aplican a la muestra cómo se recibió. Muestra tomada en la finca “Merita”.
Productor Merita Quezada. Informe revisado por Ing. Iris Campozano Mendoza.</t>
  </si>
  <si>
    <t>Los resultados se aplican a la muestra cómo se recibió. Muestra tomada en finca del productor
Katherine Tinoco. Informe revisado por Ing. Iris Campozano Mendoza.</t>
  </si>
  <si>
    <t>Los resultados se aplican a la muestra cómo se recibió. Muestra tomada en finca “Yamileth” del productor
Erika Rodríguez. Informe revisado por Ing. Iris Campozano Mendoza.</t>
  </si>
  <si>
    <t>Los resultados se aplican a la muestra cómo se recibió. Muestra tomada en finca “Dos Hermanos”.
Productor: Patricia Espinoza. Informe revisado por Ing. Iris Campozano Mendoza.</t>
  </si>
  <si>
    <t>Los resultados se aplican a la muestra cómo se recibió. No se determinó la especie por la
diversidad de especímenes que pertenecen al mismo género. Muestra tomada en finca “El Vegel”. Productor:
Jefferson Puma. Informe revisado por Ing. Iris Campozano Mendoza.</t>
  </si>
  <si>
    <t>Los resultados se aplican a la muestra cómo se recibió. Muestra tomada en finca “San Jacinto”.
Productor: Luis Orbes. Informe revisado por Ing. Iris Campozano Mendoza.</t>
  </si>
  <si>
    <t>Los resultados se aplican a la muestra cómo se recibió. Muestra tomada en finca “El Rosario”.
Productor: Gonzalo Valdiviezo. Informe revisado por Ing. Iris Campozano Mendoza.</t>
  </si>
  <si>
    <t>Los resultados se aplican a la muestra cómo se recibió. Muestra tomada en finca “Brenda”.
Productor: Carlos Castillo. Informe revisado por Ing. Iris Campozano Mendoza.</t>
  </si>
  <si>
    <t>Los resultados se aplican a la muestra cómo se recibió. No se encontró especímenes/plagas en la
muestra enviada al laboratorio. Importador BESTFOODS S.A. Informe revisado por Ing. Iris Campozano Mendoza.</t>
  </si>
  <si>
    <t>Los resultados se aplican a la muestra cómo se recibió. No se encontró especímenes/plagas en la
muestra enviada al laboratorio. Importador BASESURCORP S.A. Informe revisado por Ing. Iris Campozano Mendoza.</t>
  </si>
  <si>
    <t>Diaspis sp.</t>
  </si>
  <si>
    <t>Los resultados se aplican a la muestra cómo se recibió. No se determinó la especie por el estado
Inmaduro del insecto. Muestra tomada en finca “El Rosario”. Productor: Jorge López. Informe revisado por Ing. Iris
Campozano Mendoza.</t>
  </si>
  <si>
    <t>Los resultados se aplican a la muestra cómo se recibió. Muestra tomada en finca “El Rosario”.
Productor: Jorge López. Informe revisado por Ing. Iris Campozano Mendoza.</t>
  </si>
  <si>
    <t>Pyrrhocoridae</t>
  </si>
  <si>
    <t>Dysdercus sp.</t>
  </si>
  <si>
    <t>Los resultados se aplican a la muestra cómo se recibió. No se determinó la especie por el estado
inmaduro del insecto. Muestra tomada en finca del Sr. Jimmy Riera. Informe revisado por Ing. Iris Campozano Mendoza.</t>
  </si>
  <si>
    <t>Los resultados se aplican a la muestra cómo se recibió. Muestra tomada en finca del Sr. Jimmy Riera.
Informe revisado por Ing. Iris Campozano Mendoza.</t>
  </si>
  <si>
    <t>Los resultados se aplican a la muestra cómo se recibió. Muestra tomada en finca MIDASA S.A.
Informe revisado por Ing. Iris Campozano Mendoza.</t>
  </si>
  <si>
    <t>Los resultados se aplican a la muestra cómo se recibió. No se determinó la especie por el estado
Inmaduro del insecto. Muestra tomada en finca “PROVA”. Productor: ASO-PROVA. Informe revisado por Ing. Iris
Campozano Mendoza.</t>
  </si>
  <si>
    <t>Los resultados se aplican a la muestra cómo se recibió. No se encontró especímenes/plagas en la
muestra enviada al laboratorio. Muestra tomada en finca de Nectario Mendieta Informe revisado por Ing. Iris
Campozano Mendoza.</t>
  </si>
  <si>
    <t>Los resultados se aplican a la muestra cómo se recibió. Muestra tomada en finca de Nectario Mendieta
Informe revisado por Ing. Iris Campozano Mendoza.</t>
  </si>
  <si>
    <t>Los resultados se aplican a la muestra cómo se recibió. Muestra tomada en finca de Aurora Aguilar.
Informe revisado por Ing. Iris Campozano Mendoza.</t>
  </si>
  <si>
    <t>Los resultados se aplican a la muestra cómo se recibió. Muestra tomada en finca de Herederos Aguilar.
Informe revisado por Ing. Iris Campozano Mendoza.</t>
  </si>
  <si>
    <t>Los resultados se aplican a la muestra cómo se recibió. No se determinó la especie por el estado inmaduro del insecto. Inspección física realizada a producto caña guadua del operador Rosa Illescas. Informe revisado por Ing. Iris Campozano Mendoza.</t>
  </si>
  <si>
    <t>Los resultados se aplican a la muestra cómo se recibió. Muestra tomada en finca “Santa Cecilia”.
Productor: Celio Chuya. Informe revisado por Ing. Iris Campozano Mendoza.</t>
  </si>
  <si>
    <t>Los resultados se aplican a la muestra cómo se recibió. No se determinó la especie por su estado
inmaduro. Muestra tomada en finca “La Patera”. Productor: María Orozco. Informe revisado por Ing. Iris Campozano
Mendoza.</t>
  </si>
  <si>
    <t>Los resultados se aplican a la muestra cómo se recibió. No se determinó la especie por su estado
inmaduro. Muestra tomada en finca “El Porvenir”. Productor: Julio Rodríguez. Informe revisado por Ing. Iris Campozano
Mendoza.</t>
  </si>
  <si>
    <t>Los resultados se aplican a la muestra cómo se recibió. No se determinó la especie por su estado
inmaduro. Muestra tomada en finca “San Miguel”. Productor: Bismarck Toro. Informe revisado por Ing. Iris Campozano
Mendoza.</t>
  </si>
  <si>
    <t>003160-M</t>
  </si>
  <si>
    <t>LDR07/E-23-255</t>
  </si>
  <si>
    <t>VF07-1693586555996-1</t>
  </si>
  <si>
    <t>LDR-EL ORO-E-I23-0255</t>
  </si>
  <si>
    <t>003192-M</t>
  </si>
  <si>
    <t>LDR07/E-23-256</t>
  </si>
  <si>
    <t>0701030036PB</t>
  </si>
  <si>
    <t>JAJAIRA ARIAS</t>
  </si>
  <si>
    <t>LDR-EL ORO-E-I23-0256</t>
  </si>
  <si>
    <t>13203 kg</t>
  </si>
  <si>
    <t>TOP BRASS</t>
  </si>
  <si>
    <t>003188-M</t>
  </si>
  <si>
    <t>LDR07/E-23-257</t>
  </si>
  <si>
    <t>0701030037PB</t>
  </si>
  <si>
    <t>CARLOS GOROTIZA</t>
  </si>
  <si>
    <t>LDR-EL ORO-E-I23-0257</t>
  </si>
  <si>
    <t>13789 kg</t>
  </si>
  <si>
    <t>DM VALIANT</t>
  </si>
  <si>
    <t>WHITE BUNNY</t>
  </si>
  <si>
    <t>003222-M</t>
  </si>
  <si>
    <t>LDR07/E-23-258</t>
  </si>
  <si>
    <t>VF00-1693930045758-1</t>
  </si>
  <si>
    <t>LDR-EL ORO-E-I23-0258</t>
  </si>
  <si>
    <t>NARANJA</t>
  </si>
  <si>
    <t>LDR07/E-23-259</t>
  </si>
  <si>
    <t>VF00-163931854653-1</t>
  </si>
  <si>
    <t>LDR-EL ORO-E-I23-0259</t>
  </si>
  <si>
    <t>CROTO</t>
  </si>
  <si>
    <t>003277-M</t>
  </si>
  <si>
    <t>LDR07/E-23-260</t>
  </si>
  <si>
    <t>0702510031CB</t>
  </si>
  <si>
    <t>LDR-EL ORO-E-I23-0260</t>
  </si>
  <si>
    <t>POLVILLO DE ARROZ</t>
  </si>
  <si>
    <t>240 kg</t>
  </si>
  <si>
    <t>003287-M</t>
  </si>
  <si>
    <t>LDR07/E-23-261</t>
  </si>
  <si>
    <t>0701030038PB</t>
  </si>
  <si>
    <t>LDR-EL ORO-E-I23-0261</t>
  </si>
  <si>
    <t>Membracidae</t>
  </si>
  <si>
    <t>Ceresa sp.</t>
  </si>
  <si>
    <t>Los resultados se aplican a la muestra cómo se recibió. No se determinó la especie por su estado
inmaduro. Muestra tomada en la semana 35. Informe revisado por Ing. Iris Campozano Mendoza.</t>
  </si>
  <si>
    <t>Los resultados se aplican a la muestra cómo se recibió. No se encontró especímenes/plagas en la
muestra enviada al laboratorio. Informe revisado por Ing. Iris Campozano Mendoza.</t>
  </si>
  <si>
    <t>Los resultados se aplican a la muestra cómo se recibió. No se determinó la especie por su estado
inmaduro. Muestra tomada en la semana 36 en el vivero ISAAC. Informe revisado por Ing. Iris Campozano Mendoza.</t>
  </si>
  <si>
    <t>Orthezidae</t>
  </si>
  <si>
    <t>Orthezia sp.</t>
  </si>
  <si>
    <t>Los resultados se aplican a la muestra cómo se recibió. No se determinó la especie por su estado
inmaduro. Muestra tomada en la semana 36 en el vivero Central. Informe revisado por Ing. Iris Campozano Mendoza.</t>
  </si>
  <si>
    <t>003316-M</t>
  </si>
  <si>
    <t>LDR07/E-23-262</t>
  </si>
  <si>
    <t>VF00-1694450264911-1</t>
  </si>
  <si>
    <t>LDR-EL ORO-E-I23-0262</t>
  </si>
  <si>
    <t>CRIOLLO</t>
  </si>
  <si>
    <t>003345-M</t>
  </si>
  <si>
    <t>LDR07/E-23-263</t>
  </si>
  <si>
    <t>VF07-1694625639325-1</t>
  </si>
  <si>
    <t>LDR-EL ORO-E-I23-0263</t>
  </si>
  <si>
    <t>LDR07/E-23-264</t>
  </si>
  <si>
    <t>VF07-1694614053118-1</t>
  </si>
  <si>
    <t>LDR-EL ORO-E-I23-0264</t>
  </si>
  <si>
    <t>LDR07/E-23-265</t>
  </si>
  <si>
    <t>VF07-1694635435150-1</t>
  </si>
  <si>
    <t>LDR-EL ORO-E-I23-0265</t>
  </si>
  <si>
    <t>003348-M</t>
  </si>
  <si>
    <t>LDR07/E-23-266</t>
  </si>
  <si>
    <t>VF00-1694616259212-1</t>
  </si>
  <si>
    <t>LDR-EL ORO-E-I23-0266</t>
  </si>
  <si>
    <t>SAMAN</t>
  </si>
  <si>
    <t>LDR07/E-23-267</t>
  </si>
  <si>
    <t>VF00-1694619400363-1</t>
  </si>
  <si>
    <t>LDR-EL ORO-E-I23-0267</t>
  </si>
  <si>
    <t>LDR07/E-23-268</t>
  </si>
  <si>
    <t>VF00-1694614993492-1</t>
  </si>
  <si>
    <t>LDR-EL ORO-E-I23-0268</t>
  </si>
  <si>
    <t>Los resultados se aplican a la muestra cómo se recibió. Inspección física realizada a producto decomisado. Acta de retención: 07-2023-MM-06. Acta de destrucción: 07-2023-MM-07. Informe revisado por Ing. Iris Campozano Mendoza.</t>
  </si>
  <si>
    <t>Los resultados se aplican a la muestra cómo se recibió. Muestra tomada al productor José Ugarte.
Finca “La Florida”. Informe revisado por Ing. Iris Campozano Mendoza.</t>
  </si>
  <si>
    <t>003383-M</t>
  </si>
  <si>
    <t>LDR07/E-23-269</t>
  </si>
  <si>
    <t>0701030041PB</t>
  </si>
  <si>
    <t>LDR-EL ORO-E-I23-0269</t>
  </si>
  <si>
    <t>MELINA</t>
  </si>
  <si>
    <t>003384-M</t>
  </si>
  <si>
    <t>LDR07/E-23-270</t>
  </si>
  <si>
    <t>ELO-1668-5447-794399</t>
  </si>
  <si>
    <t>LDR-EL ORO-E-I23-0270</t>
  </si>
  <si>
    <t>50025 kg</t>
  </si>
  <si>
    <t>N°47</t>
  </si>
  <si>
    <t>AGRÍCOLA EXPOR JC COCOA S.A.</t>
  </si>
  <si>
    <t>003404-M</t>
  </si>
  <si>
    <t>LDR07/E-23-271</t>
  </si>
  <si>
    <t>0702510032CB</t>
  </si>
  <si>
    <t>LDR-EL ORO-E-I23-0271</t>
  </si>
  <si>
    <t>003406-M</t>
  </si>
  <si>
    <t>LDR07/E-23-272</t>
  </si>
  <si>
    <t>SAMUEL GUEVARA</t>
  </si>
  <si>
    <t>LDR-EL ORO-E-I23-0272</t>
  </si>
  <si>
    <t>32000 Kg</t>
  </si>
  <si>
    <t>LDR07/E-23-273</t>
  </si>
  <si>
    <t>0702510033CB</t>
  </si>
  <si>
    <t>0701030039PB</t>
  </si>
  <si>
    <t>LDR-EL ORO-E-I23-0273</t>
  </si>
  <si>
    <t>TABLE GRAPES KING CROWN</t>
  </si>
  <si>
    <t>LDR07/E-23-274</t>
  </si>
  <si>
    <t>0701030040PB</t>
  </si>
  <si>
    <t>LDR-EL ORO-E-I23-0274</t>
  </si>
  <si>
    <t>DM HARRESTER</t>
  </si>
  <si>
    <t>Los resultados se aplican a la muestra cómo se recibió. No se determinó la especie por su estado
Inmaduro. Muestra tomada en la semana 37. Informe revisado por Ing. Iris Campozano Mendoza.</t>
  </si>
  <si>
    <t>Los resultados se aplican a la muestra cómo se recibió. Muestra tomada al productor Rosenia Beltrán.
Informe revisado por Ing. Iris Campozano Mendoza.</t>
  </si>
  <si>
    <t>Los resultados se aplican a la muestra cómo se recibió. Muestra tomada al productor Edison Nieves.
Finca “La Envidia”. Informe revisado por Ing. Iris Campozano Mendoza.</t>
  </si>
  <si>
    <t>Los resultados se aplican a la muestra cómo se recibió. Muestra tomada al productor Rosa Guayara.
Finca “San Luis”. Informe revisado por Ing. Iris Campozano Mendoza.</t>
  </si>
  <si>
    <t>Monophlebidae</t>
  </si>
  <si>
    <r>
      <t xml:space="preserve">Crypticerya </t>
    </r>
    <r>
      <rPr>
        <sz val="10"/>
        <rFont val="Cambria"/>
        <family val="1"/>
      </rPr>
      <t>sp.</t>
    </r>
  </si>
  <si>
    <t>Los resultados se aplican a la muestra cómo se recibió. No se determinó la especie por su estado
inmaduro. Muestra tomada en el parque Zoila Ugarte, semana 37. Informe revisado por Ing. Iris Campozano Mendoza.</t>
  </si>
  <si>
    <t>Los resultados se aplican a la muestra cómo se recibió. No se determinó la especie por su estado
inmaduro. Muestra tomada en el sitio Las Crucitas, semana 37. Informe revisado por Ing. Iris Campozano Mendoza.</t>
  </si>
  <si>
    <t>Los resultados se aplican a la muestra cómo se recibió. No se determinó la especie por su estado
inmaduro. Muestra tomada en el parque ecológico, semana 37. Informe revisado por Ing. Iris Campozano Mendoza.</t>
  </si>
  <si>
    <t>003412-M</t>
  </si>
  <si>
    <t>003413-M</t>
  </si>
  <si>
    <t>LDR07/E-23-275</t>
  </si>
  <si>
    <t>VF07-1695222739551-1</t>
  </si>
  <si>
    <t>LDR-EL ORO-E-I23-0275</t>
  </si>
  <si>
    <t>LDR07/E-23-276</t>
  </si>
  <si>
    <t>VF07-1695134842396-1</t>
  </si>
  <si>
    <t>LDR-EL ORO-E-I23-0276</t>
  </si>
  <si>
    <t>BARRAGANETE</t>
  </si>
  <si>
    <t>LDR07/E-23-277</t>
  </si>
  <si>
    <t>VF07-1695234992502-1</t>
  </si>
  <si>
    <t>LDR-EL ORO-E-I23-0277</t>
  </si>
  <si>
    <t>003421-M</t>
  </si>
  <si>
    <t>LDR07/E-23-278</t>
  </si>
  <si>
    <t>VF07-1695313040107-1</t>
  </si>
  <si>
    <t>LDR-EL ORO-E-I23-0278</t>
  </si>
  <si>
    <t>LDR07/E-23-279</t>
  </si>
  <si>
    <t>VF07-1695313902201-1</t>
  </si>
  <si>
    <t>LDR-EL ORO-E-I23-0279</t>
  </si>
  <si>
    <t>003430-M</t>
  </si>
  <si>
    <t>LDR07/E-23-280</t>
  </si>
  <si>
    <t>VF07-1695328052281-1</t>
  </si>
  <si>
    <t>LDR-EL ORO-E-I23-0280</t>
  </si>
  <si>
    <t>LDR07/E-23-281</t>
  </si>
  <si>
    <t>VF07-1695329385183-1</t>
  </si>
  <si>
    <t>LDR-EL ORO-E-I23-0281</t>
  </si>
  <si>
    <t>LDR07/E-23-282</t>
  </si>
  <si>
    <t>VF07-1695331140835-1</t>
  </si>
  <si>
    <t>LDR-EL ORO-E-I23-0282</t>
  </si>
  <si>
    <t>003441-M</t>
  </si>
  <si>
    <t>LDR07/E-23-283</t>
  </si>
  <si>
    <t>0701030043PB</t>
  </si>
  <si>
    <t>LDR-EL ORO-E-I23-0283</t>
  </si>
  <si>
    <t>003442-M</t>
  </si>
  <si>
    <t>LDR07/E-23-284</t>
  </si>
  <si>
    <t>0701030042PB</t>
  </si>
  <si>
    <t>LDR-EL ORO-E-I23-0284</t>
  </si>
  <si>
    <t>003462-M</t>
  </si>
  <si>
    <t>LDR07/E-23-285</t>
  </si>
  <si>
    <t>VF00-1695745932141-1</t>
  </si>
  <si>
    <t>LDR-EL ORO-E-I23-0285</t>
  </si>
  <si>
    <t>Cryptolestes sp.</t>
  </si>
  <si>
    <t>Los resultados se aplican a la muestra cómo se recibió. No se determinó la especie por su estado inmaduro. Muestra tomada en palletera Agropasa. Informe revisado por Ing. Iris Campozano Mendoza.</t>
  </si>
  <si>
    <t>Los resultados se aplican a la muestra cómo se recibió. No se encontró especímenes/plagas en la
muestra enviada al laboratorio. Muestra tomada en el centro de acopio Julio. Castro Informe revisado por Ing. Iris
Campozano Mendoza.</t>
  </si>
  <si>
    <t>Los resultados se aplican a la muestra cómo se recibió. Inspección física realizada a producto caña guadua del operador William Medina. Informe revisado por Ing. Iris Campozano Mendoza.</t>
  </si>
  <si>
    <t>003471-M</t>
  </si>
  <si>
    <t>LDR07/E-23-286</t>
  </si>
  <si>
    <t>VF07-1695828524484-1</t>
  </si>
  <si>
    <t>LDR-EL ORO-E-I23-0286</t>
  </si>
  <si>
    <t>LDR07/E-23-287</t>
  </si>
  <si>
    <t>VF07-1695826876678-1</t>
  </si>
  <si>
    <t>LDR-EL ORO-E-I23-0287</t>
  </si>
  <si>
    <t>LDR07/E-23-288</t>
  </si>
  <si>
    <t>VF07-1695823960679-1</t>
  </si>
  <si>
    <t>LDR-EL ORO-E-I23-0288</t>
  </si>
  <si>
    <t>003472-M</t>
  </si>
  <si>
    <t>LDR07/E-23-289</t>
  </si>
  <si>
    <t>VF07-1695827260536-1</t>
  </si>
  <si>
    <t>LDR-EL ORO-E-I23-0289</t>
  </si>
  <si>
    <t>LDR07/E-23-290</t>
  </si>
  <si>
    <t>VF07-1695830627678-1</t>
  </si>
  <si>
    <t>LDR-EL ORO-E-I23-0290</t>
  </si>
  <si>
    <t>LDR07/E-23-291</t>
  </si>
  <si>
    <t>VF07-1695833546495-1</t>
  </si>
  <si>
    <t>LDR-EL ORO-E-I23-0291</t>
  </si>
  <si>
    <t>LDR07/E-23-292</t>
  </si>
  <si>
    <t>VF07-1695833858232-1</t>
  </si>
  <si>
    <t>LDR-EL ORO-E-I23-0292</t>
  </si>
  <si>
    <t>LDR07/E-23-293</t>
  </si>
  <si>
    <t>VF00-1695745826139-1</t>
  </si>
  <si>
    <t>LDR-EL ORO-E-I23-0293</t>
  </si>
  <si>
    <t>LDR07/E-23-294</t>
  </si>
  <si>
    <t>VF00-1695753594994-1</t>
  </si>
  <si>
    <t>LDR-EL ORO-E-I23-0294</t>
  </si>
  <si>
    <t>LDR07/E-23-295</t>
  </si>
  <si>
    <t>VF00-1695753926299-1</t>
  </si>
  <si>
    <t>LDR-EL ORO-E-I23-0295</t>
  </si>
  <si>
    <t>LDR07/E-23-296</t>
  </si>
  <si>
    <t>VF07-1695830527340-1</t>
  </si>
  <si>
    <t>LDR-EL ORO-E-I23-0296</t>
  </si>
  <si>
    <t>LDR07/E-23-297</t>
  </si>
  <si>
    <t>VF07-1695835763347-1</t>
  </si>
  <si>
    <t>LDR-EL ORO-E-I23-0297</t>
  </si>
  <si>
    <t>LDR07/E-23-298</t>
  </si>
  <si>
    <t>VF07-1695835916377-1</t>
  </si>
  <si>
    <t>LDR-EL ORO-E-I23-0298</t>
  </si>
  <si>
    <t>003480-M</t>
  </si>
  <si>
    <t>628794</t>
  </si>
  <si>
    <t>9647859</t>
  </si>
  <si>
    <t>11</t>
  </si>
  <si>
    <t>LDR07/E-23-299</t>
  </si>
  <si>
    <t>0701030046PB</t>
  </si>
  <si>
    <t>LDR-EL ORO-E-I23-0299</t>
  </si>
  <si>
    <t>003500-M</t>
  </si>
  <si>
    <t>587734</t>
  </si>
  <si>
    <t>9614003</t>
  </si>
  <si>
    <t>21</t>
  </si>
  <si>
    <t>LDR07/E-23-300</t>
  </si>
  <si>
    <t>LDR-EL ORO-E-I23-0300</t>
  </si>
  <si>
    <t>4527 kg</t>
  </si>
  <si>
    <t>Los resultados se aplican a la muestra cómo se recibió. Muestra tomada al productor: Vito Muñoz.
Finca “El Carmen”. Informe revisado por Ing. Iris Campozano Mendoza.</t>
  </si>
  <si>
    <t>Los resultados se aplican a la muestra cómo se recibió. No se determinó la especie por diversidad de
Espécimen. Muestra tomada en finca del productor: Luis Challo. Informe revisado por Ing. Iris Campozano Mendoza.</t>
  </si>
  <si>
    <t>Los resultados se aplican a la muestra cómo se recibió. Muestra tomada en finca del productor:
Harley Jaramillo. Informe revisado por Ing. Iris Campozano Mendoza.</t>
  </si>
  <si>
    <t>Los resultados se aplican a la muestra cómo se recibió. Muestra tomada en finca del productor:
Tisiana Castro. Finca “La Silva”. Informe revisado por Ing. Iris Campozano Mendoza.</t>
  </si>
  <si>
    <t>Los resultados se aplican a la muestra cómo se recibió. Muestra tomada en finca del productor:
Lucio Hoyos. Finca “Maldonado”. Informe revisado por Ing. Iris Campozano Mendoza.</t>
  </si>
  <si>
    <t>Los resultados se aplican a la muestra cómo se recibió. Muestra tomada en finca del productor:
Ángel Tello. Informe revisado por Ing. Iris Campozano Mendoza.</t>
  </si>
  <si>
    <t>Los resultados se aplican a la muestra cómo se recibió. Muestra tomada en finca del productor:
Daniel Romero. Informe revisado por Ing. Iris Campozano Mendoza.</t>
  </si>
  <si>
    <t>Los resultados se aplican a la muestra cómo se recibió. No se encontró especímenes/plagas en la
muestra enviada al laboratorio. Importadora BESTFOODS S.A. Informe revisado por Ing. Iris Campozano Mendoza.</t>
  </si>
  <si>
    <t>Los resultados se aplican a la muestra cómo se recibió. No se encontró especímenes/plagas en la
muestra enviada al laboratorio. Importadora FRUDONMAR. Informe revisado por Ing. Iris Campozano Mendoza.</t>
  </si>
  <si>
    <t>Los resultados se aplican a la muestra cómo se recibió. Muestra tomada en finca del productor:
Maribel Naula. Finca “El Recuerdo”. Informe revisado por Ing. Iris Campozano Mendoza.</t>
  </si>
  <si>
    <t>003474-M</t>
  </si>
  <si>
    <t>632487</t>
  </si>
  <si>
    <t>9631063</t>
  </si>
  <si>
    <t>27</t>
  </si>
  <si>
    <t>LDR07/E-23-301</t>
  </si>
  <si>
    <t>0701030044PB</t>
  </si>
  <si>
    <t>LDR-EL ORO-E-I23-0301</t>
  </si>
  <si>
    <t>MVMAERSK EVERGIADES 339E</t>
  </si>
  <si>
    <t>LDR07/E-23-302</t>
  </si>
  <si>
    <t>0701030045PB</t>
  </si>
  <si>
    <t>LDR-EL ORO-E-I23-0302</t>
  </si>
  <si>
    <t>LDR07/E-23-303</t>
  </si>
  <si>
    <t>0701030047PB</t>
  </si>
  <si>
    <t>LDR-EL ORO-E-I23-0303</t>
  </si>
  <si>
    <t>PROBASUR</t>
  </si>
  <si>
    <t>LDR07/E-23-304</t>
  </si>
  <si>
    <t>LDR-EL ORO-E-I23-0304</t>
  </si>
  <si>
    <t>003538-M</t>
  </si>
  <si>
    <t>621474</t>
  </si>
  <si>
    <t>9636233</t>
  </si>
  <si>
    <t>5</t>
  </si>
  <si>
    <t>0701030048PB</t>
  </si>
  <si>
    <t>CIRUELA</t>
  </si>
  <si>
    <t>DM PRIDE</t>
  </si>
  <si>
    <t>003552-M</t>
  </si>
  <si>
    <t>LDR07/E-23-305</t>
  </si>
  <si>
    <t>0701030049PB</t>
  </si>
  <si>
    <t>LDR-EL ORO-E-I23-0305</t>
  </si>
  <si>
    <t>003553-M</t>
  </si>
  <si>
    <t>9636735</t>
  </si>
  <si>
    <t>LDR07/E-23-306</t>
  </si>
  <si>
    <t>0701030050PB</t>
  </si>
  <si>
    <t>LDR-EL ORO-E-I23-0306</t>
  </si>
  <si>
    <t>003602-M</t>
  </si>
  <si>
    <t>584158</t>
  </si>
  <si>
    <t>9615383</t>
  </si>
  <si>
    <t>10</t>
  </si>
  <si>
    <t>LDR07/E-23-307</t>
  </si>
  <si>
    <t>0702510034CB</t>
  </si>
  <si>
    <t>LDR-EL ORO-E-I23-0307</t>
  </si>
  <si>
    <t>4503 kg</t>
  </si>
  <si>
    <t>RUBY FLOWER, JAIME VALENCIA, LA UNIÓN</t>
  </si>
  <si>
    <t>Los resultados se aplican a la muestra cómo se recibió. No se encontró especímenes/plagas en la
muestra enviada al laboratorio. Muestra tomada en finca del productor: José Lluvichusca. Finca “San Diego”. Informe
revisado por Ing. Iris Campozano Mendoza.</t>
  </si>
  <si>
    <t>Los resultados se aplican a la muestra cómo se recibió. Muestra tomada en finca del productor: Manuel
Solórzano. Informe revisado por Ing. Iris Campozano Mendoza.</t>
  </si>
  <si>
    <t>Los resultados se aplican a la muestra cómo se recibió. Muestra tomada en finca del productor: Merita
Quezada. Finca “Merita”. Informe revisado por Ing. Iris Campozano Mendoza.</t>
  </si>
  <si>
    <t>Los resultados se aplican a la muestra cómo se recibió. Muestra tomada en finca del productor: Morocho
Purificación. Informe revisado por Ing. Iris Campozano Mendoza.</t>
  </si>
  <si>
    <t>Los resultados se aplican a la muestra cómo se recibió. Muestra tomada en finca del productor: Manuel
Campoverde. Informe revisado por Ing. Iris Campozano Mendoza.</t>
  </si>
  <si>
    <t>Los resultados se aplican a la muestra cómo se recibió. Muestra tomada en finca del productor: Rubén
Salinas. Informe revisado por Ing. Iris Campozano Mendoza.</t>
  </si>
  <si>
    <t>Los resultados se aplican a la muestra cómo se recibió. Muestra tomada en finca del productor: Roberto
Machuca. Informe revisado por Ing. Iris Campozano Mendoza.</t>
  </si>
  <si>
    <t>Los resultados se aplican a la muestra cómo se recibió. Muestra tomada en finca del productor: Maritza
Honores. Informe revisado por Ing. Iris Campozano Mendoza.</t>
  </si>
  <si>
    <t>Los resultados se aplican a la muestra cómo se recibió. No se determinó la especie por su estado
Inmaduro. Muestra tomada en finca del productor: Zoila Honores. Informe revisado por Ing. Iris Campozano Mendoza.</t>
  </si>
  <si>
    <t>Los resultados se aplican a la muestra cómo se recibió. No se determinó la especie por su estado
Inmaduro. Muestra tomada en finca del productor: María Gonzabay. Informe revisado por Ing. Iris Campozano Mendoza.</t>
  </si>
  <si>
    <t>Los resultados se aplican a la muestra cómo se recibió. Muestra tomada en finca del productor:
Angelina Farias. Informe revisado por Ing. Iris Campozano Mendoza.</t>
  </si>
  <si>
    <t>Los resultados se aplican a la muestra cómo se recibió. Muestra tomada al productor: Boanerges
Pereira. Finca “Cristina”. Informe revisado por Ing. Iris Campozano Mendoza.</t>
  </si>
  <si>
    <t>Los resultados se aplican a la muestra cómo se recibió. Inspección física realizada a producto rosas del operador SERGECA CIA. LTDA. Informe revisado por Ing. Iris Campozano Mendoza.</t>
  </si>
  <si>
    <t>Los resultados se aplican a la muestra cómo se recibió. No se determinó la especie por su estado
inmaduro. Muestra tomada al productor: María Sánchez. Finca “Patricia 1”. Cód. MAG: 101633. Informe revisado por
Ing. Iris Campozano Mendoza.</t>
  </si>
  <si>
    <t>Los resultados se aplican a la muestra cómo se recibió. No se determinó la especie por su estado
inmaduro. Muestra tomada al productor: Inmobiliaria El Porvenir. Informe revisado por Ing. Iris Campozano Mendoza.</t>
  </si>
  <si>
    <t>Los resultados se aplican a la muestra cómo se recibió. No se determinó la especie por su estado
inmaduro. Muestra tomada al productor: Aura Quimi. Finca “San Enrique”. Cód. MAG: 05616. Informe revisado
por Ing. Iris Campozano Mendoza.</t>
  </si>
  <si>
    <t>Los resultados se aplican a la muestra cómo se recibió. No se encontró especímenes/plagas en la
muestra enviada al laboratorio. Importadora CORPORACIÓN FAVORITA C.A. Informe revisado por Ing. Iris Campozano
Mendoza.</t>
  </si>
  <si>
    <t>Los resultados se aplican a la muestra cómo se recibió. No se encontró especímenes/plagas en la
muestra enviada al laboratorio. Informe revisado por Ing. Iris Campozano
Mendoza.</t>
  </si>
  <si>
    <t>Los resultados se aplican a la muestra cómo se recibió. Inspección física realizada a producto rosas del operador NAUDY FLOWER. Informe revisado por Ing. Iris Campozano Mendoza.</t>
  </si>
  <si>
    <t>003604-M</t>
  </si>
  <si>
    <t>623494</t>
  </si>
  <si>
    <t>9633678</t>
  </si>
  <si>
    <t>30</t>
  </si>
  <si>
    <t>LDR07/E-23-308</t>
  </si>
  <si>
    <t>VF07-1696437034574-1</t>
  </si>
  <si>
    <t>LDR-EL ORO-E-I23-0308</t>
  </si>
  <si>
    <t>LOMA DE FRANCO</t>
  </si>
  <si>
    <t>633606</t>
  </si>
  <si>
    <t>9629977</t>
  </si>
  <si>
    <t>25</t>
  </si>
  <si>
    <t>LDR07/E-23-309</t>
  </si>
  <si>
    <t>VF-1696445749199-1</t>
  </si>
  <si>
    <t>LDR-EL ORO-E-I23-0309</t>
  </si>
  <si>
    <t>003662-M</t>
  </si>
  <si>
    <t>616760</t>
  </si>
  <si>
    <t>9618164</t>
  </si>
  <si>
    <t>20</t>
  </si>
  <si>
    <t>LDR07/E-23-310</t>
  </si>
  <si>
    <t>VF07-1696515194026-1</t>
  </si>
  <si>
    <t>LDR-EL ORO-E-I23-0310</t>
  </si>
  <si>
    <t>623864</t>
  </si>
  <si>
    <t>9624812</t>
  </si>
  <si>
    <t>18</t>
  </si>
  <si>
    <t>LDR07/E-23-311</t>
  </si>
  <si>
    <t>VF07-1696519278500-1</t>
  </si>
  <si>
    <t>LDR-EL ORO-E-I23-0311</t>
  </si>
  <si>
    <t>003676-M</t>
  </si>
  <si>
    <t>623571</t>
  </si>
  <si>
    <t>9632696</t>
  </si>
  <si>
    <t>12</t>
  </si>
  <si>
    <t>LDR07/E-23-312</t>
  </si>
  <si>
    <t>VF00-1696532744812-1</t>
  </si>
  <si>
    <t>LDR-EL ORO-E-I23-0312</t>
  </si>
  <si>
    <t>003682-M</t>
  </si>
  <si>
    <t>588416</t>
  </si>
  <si>
    <t>9609862</t>
  </si>
  <si>
    <t>16</t>
  </si>
  <si>
    <t>LDR07/E-23-313</t>
  </si>
  <si>
    <t>VF00-1696520335379-1</t>
  </si>
  <si>
    <t>LDR-EL ORO-E-I23-0313</t>
  </si>
  <si>
    <t>EDWAR</t>
  </si>
  <si>
    <t>003685-M</t>
  </si>
  <si>
    <t>628805</t>
  </si>
  <si>
    <t>9640715</t>
  </si>
  <si>
    <t>17</t>
  </si>
  <si>
    <t>LDR07/E-23-314</t>
  </si>
  <si>
    <t>VF07-1696519955995-1</t>
  </si>
  <si>
    <t>LDR-EL ORO-E-I23-0314</t>
  </si>
  <si>
    <t>631442</t>
  </si>
  <si>
    <t>9640830</t>
  </si>
  <si>
    <t>LDR07/E-23-315</t>
  </si>
  <si>
    <t>VF07-1696524931516-1</t>
  </si>
  <si>
    <t>LDR-EL ORO-E-I23-0315</t>
  </si>
  <si>
    <t>633319</t>
  </si>
  <si>
    <t>9633899</t>
  </si>
  <si>
    <t>LDR07/E-23-316</t>
  </si>
  <si>
    <t>VF00-1696537140532-1</t>
  </si>
  <si>
    <t>LDR-EL ORO-E-I23-0316</t>
  </si>
  <si>
    <t>003721-M</t>
  </si>
  <si>
    <t>620139</t>
  </si>
  <si>
    <t>9637447</t>
  </si>
  <si>
    <t>LDR07/E-23-317</t>
  </si>
  <si>
    <t>0701030051PB</t>
  </si>
  <si>
    <t>LDR-EL ORO-E-I23-0317</t>
  </si>
  <si>
    <t>MN SEAMASTER 24S</t>
  </si>
  <si>
    <t>BEST BANANAS</t>
  </si>
  <si>
    <t>003722-M</t>
  </si>
  <si>
    <t>615619</t>
  </si>
  <si>
    <t>9632587</t>
  </si>
  <si>
    <t>LDR07/E-23-318</t>
  </si>
  <si>
    <t>0701030052PB</t>
  </si>
  <si>
    <t>CRISTHIAN BELTRÁN</t>
  </si>
  <si>
    <t>LDR-EL ORO-E-I23-0318</t>
  </si>
  <si>
    <t>FRUITNESS</t>
  </si>
  <si>
    <t>003723-M</t>
  </si>
  <si>
    <t>617752</t>
  </si>
  <si>
    <t>9636903</t>
  </si>
  <si>
    <t>8</t>
  </si>
  <si>
    <t>LDR07/E-23-319</t>
  </si>
  <si>
    <t>0701030053PB</t>
  </si>
  <si>
    <t>LDR-EL ORO-E-I23-0319</t>
  </si>
  <si>
    <t>003732-M</t>
  </si>
  <si>
    <t>9636733</t>
  </si>
  <si>
    <t>LDR07/E-23-320</t>
  </si>
  <si>
    <t>0701030054PB</t>
  </si>
  <si>
    <t>LDR-EL ORO-E-I23-0320</t>
  </si>
  <si>
    <t>003764-M</t>
  </si>
  <si>
    <t>635251</t>
  </si>
  <si>
    <t>9633239</t>
  </si>
  <si>
    <t>33</t>
  </si>
  <si>
    <t>LDR07/E-23-321</t>
  </si>
  <si>
    <t>VF00-1697043349391-1</t>
  </si>
  <si>
    <t>LDR-EL ORO-E-I23-0321</t>
  </si>
  <si>
    <t>624866</t>
  </si>
  <si>
    <t>9630338</t>
  </si>
  <si>
    <t>24</t>
  </si>
  <si>
    <t>LDR07/E-23-322</t>
  </si>
  <si>
    <t>VF07-1697038420739-1</t>
  </si>
  <si>
    <t>LDR-EL ORO-E-I23-0322</t>
  </si>
  <si>
    <t>003767-M</t>
  </si>
  <si>
    <t>632481</t>
  </si>
  <si>
    <t>9651503</t>
  </si>
  <si>
    <t>LDR07/E-23-323</t>
  </si>
  <si>
    <t>0701030055PB</t>
  </si>
  <si>
    <t>LDR-EL ORO-E-I23-0323</t>
  </si>
  <si>
    <t>003788-M</t>
  </si>
  <si>
    <t>616915</t>
  </si>
  <si>
    <t>9630419</t>
  </si>
  <si>
    <t>LDR07/E-23-324</t>
  </si>
  <si>
    <t>VF07-1697125751862-1</t>
  </si>
  <si>
    <t>LDR-EL ORO-E-I23-0324</t>
  </si>
  <si>
    <t>003831-M</t>
  </si>
  <si>
    <t>LDR07/E-23-325</t>
  </si>
  <si>
    <t>0701030056PB</t>
  </si>
  <si>
    <t>LDR-EL ORO-E-I23-0325</t>
  </si>
  <si>
    <t>DM VALIANT V40</t>
  </si>
  <si>
    <t>LDR07/E-23-326</t>
  </si>
  <si>
    <t>0701030057PB</t>
  </si>
  <si>
    <t>LDR-EL ORO-E-I23-0326</t>
  </si>
  <si>
    <t>003832-M</t>
  </si>
  <si>
    <t>LDR07/E-23-327</t>
  </si>
  <si>
    <t>0701030058PB</t>
  </si>
  <si>
    <t>LDR-EL ORO-E-I23-0327</t>
  </si>
  <si>
    <t>LDR07/E-23-328</t>
  </si>
  <si>
    <t>0701030059PB</t>
  </si>
  <si>
    <t>LDR-EL ORO-E-I23-0328</t>
  </si>
  <si>
    <t>003851-M</t>
  </si>
  <si>
    <t>630226</t>
  </si>
  <si>
    <t>9642288</t>
  </si>
  <si>
    <t>LDR07/E-23-329</t>
  </si>
  <si>
    <t>0701030060PB</t>
  </si>
  <si>
    <t>DIANA MARTÍNEZ</t>
  </si>
  <si>
    <t>LDR-EL ORO-E-I23-0329</t>
  </si>
  <si>
    <t>MN BOX ENDURANCE</t>
  </si>
  <si>
    <t>B9</t>
  </si>
  <si>
    <t>003854-M</t>
  </si>
  <si>
    <t>636605</t>
  </si>
  <si>
    <t>9659154</t>
  </si>
  <si>
    <t>LDR07/E-23-330</t>
  </si>
  <si>
    <t>VF07-1697638521323-1</t>
  </si>
  <si>
    <t>LDR-EL ORO-E-I23-0330</t>
  </si>
  <si>
    <t>LDR07/E-23-331</t>
  </si>
  <si>
    <t>LDR-EL ORO-E-I23-0331</t>
  </si>
  <si>
    <t>625663</t>
  </si>
  <si>
    <t>9637061</t>
  </si>
  <si>
    <t>26</t>
  </si>
  <si>
    <t>VF07-1697642760333-1</t>
  </si>
  <si>
    <t>003857-M</t>
  </si>
  <si>
    <t>LDR07/E-23-332</t>
  </si>
  <si>
    <t>0702510035PB</t>
  </si>
  <si>
    <t>LDR-EL ORO-E-I23-0332</t>
  </si>
  <si>
    <t>CLAVEL</t>
  </si>
  <si>
    <t>1689 kg</t>
  </si>
  <si>
    <t>003890-M</t>
  </si>
  <si>
    <t>LDR07/E-23-333</t>
  </si>
  <si>
    <t>0702510036PB</t>
  </si>
  <si>
    <t>LDR-EL ORO-E-I23-0333</t>
  </si>
  <si>
    <t>003899-M</t>
  </si>
  <si>
    <t>LDR07/E-23-334</t>
  </si>
  <si>
    <t>0701030061PB</t>
  </si>
  <si>
    <t>LDR-EL ORO-E-I23-0334</t>
  </si>
  <si>
    <t>MORUT</t>
  </si>
  <si>
    <t>003900-M</t>
  </si>
  <si>
    <t>003912-M</t>
  </si>
  <si>
    <t>003913-M</t>
  </si>
  <si>
    <t>003929-M</t>
  </si>
  <si>
    <t>003947-M</t>
  </si>
  <si>
    <t>LDR07/E-23-335</t>
  </si>
  <si>
    <t>0701030062PB</t>
  </si>
  <si>
    <t>LDR-EL ORO-E-I23-0335</t>
  </si>
  <si>
    <t>LDR07/E-23-336</t>
  </si>
  <si>
    <t>0701030063PB</t>
  </si>
  <si>
    <t>LDR-EL ORO-E-I23-0336</t>
  </si>
  <si>
    <t>LDR07/E-23-337</t>
  </si>
  <si>
    <t>0701030064PB</t>
  </si>
  <si>
    <t>LDR-EL ORO-E-I23-0337</t>
  </si>
  <si>
    <t>LDR07/E-23-338</t>
  </si>
  <si>
    <t>0701030067PB</t>
  </si>
  <si>
    <t>LDR-EL ORO-E-I23-0338</t>
  </si>
  <si>
    <t>LDR07/E-23-339</t>
  </si>
  <si>
    <t>0701030068PB</t>
  </si>
  <si>
    <t>LDR-EL ORO-E-I23-0339</t>
  </si>
  <si>
    <t>MANZANA</t>
  </si>
  <si>
    <t>LDR07/E-23-340</t>
  </si>
  <si>
    <t>0701030069PB</t>
  </si>
  <si>
    <t>LDR-EL ORO-E-I23-0340</t>
  </si>
  <si>
    <t>LDR07/E-23-341</t>
  </si>
  <si>
    <t>0701030065PB</t>
  </si>
  <si>
    <t>LDR-EL ORO-E-I23-0341</t>
  </si>
  <si>
    <t>LDR07/E-23-342</t>
  </si>
  <si>
    <t>0701030066PB</t>
  </si>
  <si>
    <t>LDR-EL ORO-E-I23-0342</t>
  </si>
  <si>
    <t>LDR07/E-23-343</t>
  </si>
  <si>
    <t>VF07-1698070312886-1</t>
  </si>
  <si>
    <t>LDR-EL ORO-E-I23-0343</t>
  </si>
  <si>
    <t>LDR07/E-23-344</t>
  </si>
  <si>
    <t>VF07-1698071923447-1</t>
  </si>
  <si>
    <t>LDR-EL ORO-E-I23-0344</t>
  </si>
  <si>
    <t>LDR07/E-23-345</t>
  </si>
  <si>
    <t>0702510037CB</t>
  </si>
  <si>
    <t>LDR-EL ORO-E-I23-0345</t>
  </si>
  <si>
    <t>003935-M</t>
  </si>
  <si>
    <t>LDR07/E-23-346</t>
  </si>
  <si>
    <t>0701030070PB</t>
  </si>
  <si>
    <t>KEVIN ZAPATA</t>
  </si>
  <si>
    <t>LDR-EL ORO-E-I23-0346</t>
  </si>
  <si>
    <t>003952-M</t>
  </si>
  <si>
    <t>LDR07/E-23-347</t>
  </si>
  <si>
    <t>VF07-1698252197530-1</t>
  </si>
  <si>
    <t>LDR-EL ORO-E-I23-0347</t>
  </si>
  <si>
    <t>LDR07/E-23-348</t>
  </si>
  <si>
    <t>VF07-1698247850572-1</t>
  </si>
  <si>
    <t>LDR-EL ORO-E-I23-0348</t>
  </si>
  <si>
    <t>003973-M</t>
  </si>
  <si>
    <t>LDR07/E-23-349</t>
  </si>
  <si>
    <t>VF07-1698337895524-1</t>
  </si>
  <si>
    <t>LDR-EL ORO-E-I23-0349</t>
  </si>
  <si>
    <t>LDR07/E-23-350</t>
  </si>
  <si>
    <t>VF07-1698338573309-1</t>
  </si>
  <si>
    <t>LDR-EL ORO-E-I23-0350</t>
  </si>
  <si>
    <t>003975-M</t>
  </si>
  <si>
    <t>LDR07/E-23-351</t>
  </si>
  <si>
    <t>0701030072PB</t>
  </si>
  <si>
    <t>LDR-EL ORO-E-I23-0351</t>
  </si>
  <si>
    <t>MAERKS BISCAYNE 343 E</t>
  </si>
  <si>
    <t>LDR07/E-23-352</t>
  </si>
  <si>
    <t>0701030073PB</t>
  </si>
  <si>
    <t>LDR-EL ORO-E-I23-0352</t>
  </si>
  <si>
    <t>003976-M</t>
  </si>
  <si>
    <t>LDR07/E-23-353</t>
  </si>
  <si>
    <t>0701030074PB</t>
  </si>
  <si>
    <t>LDR-EL ORO-E-I23-0353</t>
  </si>
  <si>
    <t>MAERKS BISCAYNE</t>
  </si>
  <si>
    <t>Los resultados se aplican a la muestra cómo se recibió. Muestra tomada al productor: Adriana Rodríguez.
Finca: “Adrianita”. Informe revisado por Ing. Iris Campozano Mendoza.</t>
  </si>
  <si>
    <t>Los resultados se aplican a la muestra cómo se recibió. Muestra en finca “San Miguel de Brasil”.
Informe revisado por Ing. Iris Campozano Mendoza.</t>
  </si>
  <si>
    <t>Los resultados se aplican a la muestra cómo se recibió. Muestra en finca “María Cristina”. Productor:
Juan Noblecilla. Informe revisado por Ing. Iris Campozano Mendoza.</t>
  </si>
  <si>
    <t>Los resultados se aplican a la muestra cómo se recibió. Muestra en finca “San Agustín”. Productor:
Matías Neila. Informe revisado por Ing. Iris Campozano Mendoza.</t>
  </si>
  <si>
    <t>Los resultados se aplican a la muestra cómo se recibió. Muestra en finca “La Envidia”. Productor:
Arturo Colón Machuca. Informe revisado por Ing. Iris Campozano Mendoza.</t>
  </si>
  <si>
    <t>Los resultados se aplican a la muestra cómo se recibió. Muestra tomada en finca del Sr. José Sarango.
Semana 40. Informe revisado por Ing. Iris Campozano Mendoza.</t>
  </si>
  <si>
    <t>Los resultados se aplican a la muestra cómo se recibió. Muestra tomada en finca del Sr. José Mora.
Finca “Tadeo”. Informe revisado por Ing. Iris Campozano Mendoza.</t>
  </si>
  <si>
    <t>Los resultados se aplican a la muestra cómo se recibió. No se determinó la especie por la diversidad
de especímenes que pertenecen al mismo género. Muestra tomada al productor: Franklin Barros. Finca “San Antonio”.
Informe revisado por Ing. Iris Campozano Mendoza.</t>
  </si>
  <si>
    <t>Los resultados se aplican a la muestra cómo se recibió. Muestra tomada al productor: Ilda Ordóñez.
Finca “La Chacón”. Informe revisado por Ing. Iris Campozano Mendoza.</t>
  </si>
  <si>
    <t>Los resultados se aplican a la muestra cómo se recibió. Muestra tomada al productor: Celia Encalada
Mora. Finca “Mónica”. Informe revisado por Ing. Iris Campozano Mendoza.</t>
  </si>
  <si>
    <t>Los resultados se aplican a la muestra cómo se recibió. Muestra tomada al productor: Mery Iñiguez
Cód. MAG. 05137. Finca “San Pedro”. Informe revisado por Ing. Iris Campozano Mendoza.</t>
  </si>
  <si>
    <t>Los resultados se aplican a la muestra cómo se recibió. Muestra tomada al productor: Carlos Tauri.
Cód. MAG. N21792. Finca “San Javier”. Informe revisado por Ing. Iris Campozano Mendoza.</t>
  </si>
  <si>
    <t>Los resultados se aplican a la muestra cómo se recibió. Muestra tomada al productor: Adrián Frías.
Finca “Buena Suerte”. Informe revisado por Ing. Iris Campozano Mendoza.</t>
  </si>
  <si>
    <t>Los resultados se aplican a la muestra cómo se recibió. Muestra tomada al productor: Jaime Ávila.
Finca “La Isla”. Informe revisado por Ing. Iris Campozano Mendoza.</t>
  </si>
  <si>
    <t>Los resultados se aplican a la muestra cómo se recibió. Muestra tomada al productor: Plandane.
Cód. MAG. 13750. Informe revisado por Ing. Iris Campozano Mendoza.</t>
  </si>
  <si>
    <t>Los resultados se aplican a la muestra cómo se recibió. Muestra tomada al productor: Juan Capa.
Finca “Cañas”. Informe revisado por Ing. Iris Campozano Mendoza.</t>
  </si>
  <si>
    <t>Los resultados se aplican a la muestra cómo se recibió. No se determinó la especie, por su estado
inmaduro. Muestra tomada en acopio Makergrammy, 100 cajas al productor: La Maravilla. Cód. MAG. 03589.  Informe
revisado por Ing. Iris Campozano Mendoza.</t>
  </si>
  <si>
    <t>Los resultados se aplican a la muestra cómo se recibió. Muestra recolectada en la finca “Pagua”.
Productor: Enrique Castillo. Informe revisado por Ing. Iris Campozano Mendoza.</t>
  </si>
  <si>
    <t>Los resultados se aplican a la muestra cómo se recibió. Muestra recolectada en la finca “La Gloria”.
Productor: Segundo LLivipoma. Informe revisado por Ing. Iris Campozano Mendoza.</t>
  </si>
  <si>
    <t>Los resultados se aplican a la muestra cómo se recibió. No se determinó la especie por su estado inmaduro. Inspección física realizada a producto clavel del operador NAUDY FLOWER. Informe revisado por Ing. Iris Campozano Mendoza.</t>
  </si>
  <si>
    <t>Los resultados se aplican a la muestra cómo se recibió. Inspección física realizada a producto caña guadua del operador Rosa Illescas. Informe revisado por Ing. Iris Campozano Mendoza.</t>
  </si>
  <si>
    <t>Los resultados se aplican a la muestra cómo se recibió. Muestra tomada al productor: Clemente Bravo.
Cód. MAG. 03589.  Finca “Pomarrosa”. Cód. MAG:  N21146. Informe revisado por Ing. Iris Campozano Mendoza.</t>
  </si>
  <si>
    <t>Los resultados se aplican a la muestra cómo se recibió. Muestra tomada al productor: Luis Gómez.
Finca “San Luis”. Informe revisado por Ing. Iris Campozano Mendoza.</t>
  </si>
  <si>
    <t>Los resultados se aplican a la muestra cómo se recibió. No se encontró especímenes/plagas en la
muestra enviada al laboratorio. Importadora BESTFOODS. Informe revisado por Ing. Iris Campozano Mendoza.</t>
  </si>
  <si>
    <t>: Los resultados se aplican a la muestra cómo se recibió. No se encontró especímenes/plagas en la
muestra enviada al laboratorio. Importadora SARCOFRUIT. Informe revisado por Ing. Iris Campozano Mendoza.</t>
  </si>
  <si>
    <t>Los resultados se aplican a la muestra cómo se recibió. No se encontró especímenes/plagas en la
muestra enviada al laboratorio. Importadora KFRUIT. Informe revisado por Ing. Iris Campozano Mendoza.</t>
  </si>
  <si>
    <t>Los resultados se aplican a la muestra cómo se recibió. No se encontró especímenes/plagas en la
muestra enviada al laboratorio. Importadora. Corporación Favorita. Informe revisado por Ing. Iris Campozano Mendoza.</t>
  </si>
  <si>
    <t>LDR07/E-23-354</t>
  </si>
  <si>
    <t>0701030071PB</t>
  </si>
  <si>
    <t>LDR-EL ORO-E-I23-0354</t>
  </si>
  <si>
    <t>003972-M</t>
  </si>
  <si>
    <t>003999-M</t>
  </si>
  <si>
    <t>LDR07/E-23-355</t>
  </si>
  <si>
    <t>0701030075PB</t>
  </si>
  <si>
    <t>LDR-EL ORO-E-I23-0355</t>
  </si>
  <si>
    <t>004005-M</t>
  </si>
  <si>
    <t>LDR07/E-23-356</t>
  </si>
  <si>
    <t>VF00-1698419008651-1</t>
  </si>
  <si>
    <t>LDR-EL ORO-E-I23-0356</t>
  </si>
  <si>
    <t>LDR07/E-23-357</t>
  </si>
  <si>
    <t>VF00-1698422949292-1</t>
  </si>
  <si>
    <t>LDR-EL ORO-E-I23-0357</t>
  </si>
  <si>
    <t>LDR07/E-23-358</t>
  </si>
  <si>
    <t>VF00-1698417746006-1</t>
  </si>
  <si>
    <t>LDR-EL ORO-E-I23-0358</t>
  </si>
  <si>
    <t>LDR07/E-23-359</t>
  </si>
  <si>
    <t>VF07-1698421244553-1</t>
  </si>
  <si>
    <t>LDR-EL ORO-E-I23-0359</t>
  </si>
  <si>
    <t>004009-M</t>
  </si>
  <si>
    <t>LDR07/E-23-360</t>
  </si>
  <si>
    <t>VF00-1698681203656-1</t>
  </si>
  <si>
    <t>LDR-EL ORO-E-I23-0360</t>
  </si>
  <si>
    <t>LDR07/E-23-361</t>
  </si>
  <si>
    <t>LDR-EL ORO-E-I23-0361</t>
  </si>
  <si>
    <t>VF07-1698681374105-1</t>
  </si>
  <si>
    <t>LDR07/E-23-362</t>
  </si>
  <si>
    <t>VF07-1698681544023-1</t>
  </si>
  <si>
    <t>LDR-EL ORO-E-I23-0362</t>
  </si>
  <si>
    <t>004044-M</t>
  </si>
  <si>
    <t>LDR07/E-23-363</t>
  </si>
  <si>
    <t>0702510038CB</t>
  </si>
  <si>
    <t>LDR-EL ORO-E-I23-0363</t>
  </si>
  <si>
    <t>31000 kg</t>
  </si>
  <si>
    <t>004028-M</t>
  </si>
  <si>
    <t>LDR07/E-23-364</t>
  </si>
  <si>
    <t>0701030076PB</t>
  </si>
  <si>
    <t>LDR-EL ORO-E-I23-0364</t>
  </si>
  <si>
    <t>004029-M</t>
  </si>
  <si>
    <t>LDR07/E-23-365</t>
  </si>
  <si>
    <t>VF07-1698765653241-1</t>
  </si>
  <si>
    <t>LDR-EL ORO-E-I23-0365</t>
  </si>
  <si>
    <t>LDR07/E-23-366</t>
  </si>
  <si>
    <t>VF07-1698764844301-1</t>
  </si>
  <si>
    <t>LDR-EL ORO-E-I23-0366</t>
  </si>
  <si>
    <t>LDR07/E-23-367</t>
  </si>
  <si>
    <t>VF00-1698762578896-1</t>
  </si>
  <si>
    <t>LDR-EL ORO-E-I23-0367</t>
  </si>
  <si>
    <t>LDR07/E-23-368</t>
  </si>
  <si>
    <t>VF07-1698763425145-1</t>
  </si>
  <si>
    <t>LDR-EL ORO-E-I23-0368</t>
  </si>
  <si>
    <t>LDR07/E-23-369</t>
  </si>
  <si>
    <t>VF00-1698766332684-1</t>
  </si>
  <si>
    <t>LDR-EL ORO-E-I23-0369</t>
  </si>
  <si>
    <t>LDR07/E-23-370</t>
  </si>
  <si>
    <t>VF00-1698768691846-1</t>
  </si>
  <si>
    <t>LDR-EL ORO-E-I23-0370</t>
  </si>
  <si>
    <t>,</t>
  </si>
  <si>
    <t>004109-M</t>
  </si>
  <si>
    <t>LDR07/E-23-371</t>
  </si>
  <si>
    <t>0701030077PB</t>
  </si>
  <si>
    <t>LDR-EL ORO-E-I23-0371</t>
  </si>
  <si>
    <t>MAERSK ACADIA 344E</t>
  </si>
  <si>
    <t>MORNING FRUITS</t>
  </si>
  <si>
    <t>004136-M</t>
  </si>
  <si>
    <t>LDR07/E-23-372</t>
  </si>
  <si>
    <t>0701030078PB</t>
  </si>
  <si>
    <t>LDR-EL ORO-E-I23-0372</t>
  </si>
  <si>
    <t>BELKRUZ</t>
  </si>
  <si>
    <t>LDR07/E-23-373</t>
  </si>
  <si>
    <t>0701030079PB</t>
  </si>
  <si>
    <t>LDR-EL ORO-E-I23-0373</t>
  </si>
  <si>
    <t>004148-M</t>
  </si>
  <si>
    <t>LDR07/E-23-374</t>
  </si>
  <si>
    <t>ELO-1668-5449-895499</t>
  </si>
  <si>
    <t>LDR-EL ORO-E-I23-0374</t>
  </si>
  <si>
    <t>LOTE 49</t>
  </si>
  <si>
    <t>AGRICOLA JC COCOA</t>
  </si>
  <si>
    <t>004178-M</t>
  </si>
  <si>
    <t>LDR07/E-23-375</t>
  </si>
  <si>
    <t>0701030080PB</t>
  </si>
  <si>
    <t>LDR-EL ORO-E-I23-0375</t>
  </si>
  <si>
    <t>LDR07/E-23-376</t>
  </si>
  <si>
    <t>0701030081PB</t>
  </si>
  <si>
    <t>LDR-EL ORO-E-I23-0376</t>
  </si>
  <si>
    <t>004181-M</t>
  </si>
  <si>
    <t>LDR07/E-23-377</t>
  </si>
  <si>
    <t>0701030082PB</t>
  </si>
  <si>
    <t>LDR-EL ORO-E-I23-0377</t>
  </si>
  <si>
    <t>LDR07/E-23-378</t>
  </si>
  <si>
    <t>0701030083PB</t>
  </si>
  <si>
    <t>LDR-EL ORO-E-I23-0378</t>
  </si>
  <si>
    <t>LDR07/E-23-379</t>
  </si>
  <si>
    <t>0701030084PB</t>
  </si>
  <si>
    <t>LDR-EL ORO-E-I23-0379</t>
  </si>
  <si>
    <t>003921-M</t>
  </si>
  <si>
    <t>004195-M</t>
  </si>
  <si>
    <t>LDR07/E-23-380</t>
  </si>
  <si>
    <t>0701030085PB</t>
  </si>
  <si>
    <t>VICTOR TINOCO</t>
  </si>
  <si>
    <t>LDR-EL ORO-E-I23-0380</t>
  </si>
  <si>
    <t>MAERSK ACADIA</t>
  </si>
  <si>
    <t>004196-M</t>
  </si>
  <si>
    <t>LDR07/E-23-381</t>
  </si>
  <si>
    <t>VF07-1699436920036-1</t>
  </si>
  <si>
    <t>LDR-EL ORO-E-I23-0381</t>
  </si>
  <si>
    <t>623675</t>
  </si>
  <si>
    <t>9633770</t>
  </si>
  <si>
    <t>28</t>
  </si>
  <si>
    <t>LDR07/E-23-382</t>
  </si>
  <si>
    <t>VF07-1699459883926-1</t>
  </si>
  <si>
    <t>LDR-EL ORO-E-I23-0382</t>
  </si>
  <si>
    <t>633679</t>
  </si>
  <si>
    <t>9660194</t>
  </si>
  <si>
    <t>LDR07/E-23-383</t>
  </si>
  <si>
    <t>VF07-1699464778476-1</t>
  </si>
  <si>
    <t>LDR-EL ORO-E-I23-0383</t>
  </si>
  <si>
    <t>004233-M</t>
  </si>
  <si>
    <t>632508</t>
  </si>
  <si>
    <t>9631068</t>
  </si>
  <si>
    <t>LDR07/E-23-384</t>
  </si>
  <si>
    <t>0701030086PB</t>
  </si>
  <si>
    <t>LDR-EL ORO-E-I23-0384</t>
  </si>
  <si>
    <t>ANTOFAGASTA EXPRESS 345E</t>
  </si>
  <si>
    <t>004281-M</t>
  </si>
  <si>
    <t>621473</t>
  </si>
  <si>
    <t>7</t>
  </si>
  <si>
    <t>LDR07/E-23-385</t>
  </si>
  <si>
    <t>0701030087PB</t>
  </si>
  <si>
    <t>LDR-EL ORO-E-I23-0385</t>
  </si>
  <si>
    <t>H MERCURY 185</t>
  </si>
  <si>
    <t>004282-M</t>
  </si>
  <si>
    <t>621469</t>
  </si>
  <si>
    <t>9636714</t>
  </si>
  <si>
    <t>LDR07/E-23-386</t>
  </si>
  <si>
    <t>0701030088PB</t>
  </si>
  <si>
    <t>LDR-EL ORO-E-I23-0386</t>
  </si>
  <si>
    <t>004283-M</t>
  </si>
  <si>
    <t>LDR07/E-23-387</t>
  </si>
  <si>
    <t>0701030089PB</t>
  </si>
  <si>
    <t>LDR-EL ORO-E-I23-0387</t>
  </si>
  <si>
    <t>0004295-M</t>
  </si>
  <si>
    <t>LDR07/E-23-388</t>
  </si>
  <si>
    <t>0701030090PB</t>
  </si>
  <si>
    <t>LDR-EL ORO-E-I23-0388</t>
  </si>
  <si>
    <t>DEL MONTE PRIDE</t>
  </si>
  <si>
    <t>004300-M</t>
  </si>
  <si>
    <t>587890</t>
  </si>
  <si>
    <t>9613868</t>
  </si>
  <si>
    <t>14</t>
  </si>
  <si>
    <t>LDR07/E-23-389</t>
  </si>
  <si>
    <t>0702510039CB</t>
  </si>
  <si>
    <t>LDR-EL ORO-E-I23-0389</t>
  </si>
  <si>
    <t>004305-M</t>
  </si>
  <si>
    <t>LDR07/E-23-390</t>
  </si>
  <si>
    <t>0701030091PB</t>
  </si>
  <si>
    <t>LDR-EL ORO-E-I23-0390</t>
  </si>
  <si>
    <t>LDR07/E-23-391</t>
  </si>
  <si>
    <t>0701030092PB</t>
  </si>
  <si>
    <t>LDR-EL ORO-E-I23-0391</t>
  </si>
  <si>
    <t>PERA</t>
  </si>
  <si>
    <t>Gasteracantha sp.</t>
  </si>
  <si>
    <t>Los resultados se aplican a la muestra cómo se recibió. No se determinó especie por diversidad de
especímenes que pertenecen al mismo género. Muestra tomada en la finca “Rosita”. Productor: Diego Espinoza. Informe
revisado por Ing. Iris Campozano Mendoza.</t>
  </si>
  <si>
    <t>Achatina fulica</t>
  </si>
  <si>
    <t>Los resultados se aplican a la muestra cómo se recibió. Muestra tomada en la finca “Rosita”.
Productor: Diego Espinoza. Informe revisado por Ing. Iris Campozano Mendoza.</t>
  </si>
  <si>
    <t>Los resultados se aplican a la muestra cómo se recibió. Muestra tomada al productor: Boanerges
Pereira. Finca “Nueva Primavera”. Cód. MAG: 04149. Informe revisado por Ing. Iris Campozano Mendoza.</t>
  </si>
  <si>
    <t>Los resultados se aplican a la muestra cómo se recibió. No se determinó la especie por su estado
inmaduro. Muestra recolectada en la finca “Río Bonito”. Productor: Francisco Ucrilla. Informe revisado por Ing. Iris
Campozano Mendoza.</t>
  </si>
  <si>
    <t>Los resultados se aplican a la muestra cómo se recibió. Muestra recolectada en la finca “Lote 34”.
Productor: Roberto Vásquez. Informe revisado por Ing. Iris Campozano Mendoza.</t>
  </si>
  <si>
    <t>Los resultados se aplican a la muestra cómo se recibió. Muestra tomada en la finca “Santa Clara”.
Productor: María Isabel Araujo. Informe revisado por Ing. Iris Campozano Mendoza.</t>
  </si>
  <si>
    <t>Los resultados se aplican a la muestra cómo se recibió. No se determinó la especie por su estado
inmaduro. Muestra tomada en acopio Rueda Fruit. Productor: Asoc. Agropecuaria La Guayas. Finca “Bolívar”. Cód. MAG:
02545. Informe revisado por Ing. Iris Campozano Mendoza.</t>
  </si>
  <si>
    <t>Los resultados se aplican a la muestra cómo se recibió. No se determinó la especie por su estado
inmaduro. Muestra tomada en acopio Rueda Fruit. Productor: Hacienda. Nueva Era. Finca “Primavera”. Cód. MAG:
01422. Informe revisado por Ing. Iris Campozano Mendoza.</t>
  </si>
  <si>
    <t>Los resultados se aplican a la muestra cómo se recibió. Muestra tomada en acopio PROBASUR.
Productor: FRUBARU S.A. Finca “La Ochoa”. Informe revisado por Ing. Iris Campozano Mendoza.</t>
  </si>
  <si>
    <t>Los resultados se aplican a la muestra cómo se recibió. No se determinó la especie por su estado
inmaduro. Muestra tomada en acopio Rueda Fruit. Productor: José Ugarte. Finca “La Florida”. Cód. MAG:
06794. Informe revisado por Ing. Iris Campozano Mendoza.</t>
  </si>
  <si>
    <t>Los resultados se aplican a la muestra cómo se recibió. No se determinó la especie por su estado
inmaduro. Muestra tomada en acopio MAKERGRAMMY S.A. Productor: Fabricio Andrade. Finca “Rancho Lindo”.
Cód. MAG: 00339. Informe revisado por Ing. Iris Campozano Mendoza.</t>
  </si>
  <si>
    <t>Crypticerya sp.</t>
  </si>
  <si>
    <t>Los resultados se aplican a la muestra cómo se recibió. No se determinó la especie por su estado
Inmaduro. Muestra tomada en parque Liliam María. Informe revisado por Ing. Iris Campozano Mendoza.</t>
  </si>
  <si>
    <t>Los resultados se aplican a la muestra cómo se recibió. No se determinó la especie por su estado
Inmaduro. Muestra tomada en vivero Rosita. Informe revisado por Ing. Iris Campozano Mendoza.</t>
  </si>
  <si>
    <t>Los resultados se aplican a la muestra cómo se recibió. No se determinó la especie por su estado
Inmaduro. Muestra tomada en parque Zoila Ugarte, semana 43. Informe revisado por Ing. Iris Campozano Mendoza.</t>
  </si>
  <si>
    <t>Los resultados se aplican a la muestra cómo se recibió. No se determinó la especie por su estado
Inmaduro. Muestra tomada en vivero Estefanía, semana 43. Informe revisado por Ing. Iris Campozano Mendoza.</t>
  </si>
  <si>
    <t>Los resultados se aplican a la muestra cómo se recibió. Muestra recolectada en la finca “Lula Viuda”.
Productor: Ronnie Preciado. Informe revisado por Ing. Iris Campozano Mendoza.</t>
  </si>
  <si>
    <t>Los resultados se aplican a la muestra cómo se recibió. Muestra recolectada en la finca “San Andrés”.
Productor: Marcel Loyola. Informe revisado por Ing. Iris Campozano Mendoza.</t>
  </si>
  <si>
    <t>Los resultados se aplican a la muestra cómo se recibió. Muestra recolectada en la finca “Santa María”.
Productor: Rommel Cueva. Informe revisado por Ing. Iris Campozano Mendoza.</t>
  </si>
  <si>
    <t>Los resultados se aplican a la muestra cómo se recibió. No se determinó la especie por su estado
inmaduro. Muestra tomada en acopio GOLD FRESH. Productor: BANAGINA S.A. Finca “PARAUCHO III”.
Cód. MAG: 02778. Informe revisado por Ing. Iris Campozano Mendoza.</t>
  </si>
  <si>
    <t>Los resultados se aplican a la muestra cómo se recibió. Muestra tomada en la finca de Olga Farías
Prieto. Informe revisado por Ing. Iris Campozano Mendoza.</t>
  </si>
  <si>
    <t>Los resultados se aplican a la muestra cómo se recibió. Muestra tomada en la finca de la Sra. Kristel
Valarezo Espinoza. Informe revisado por Ing. Iris Campozano Mendoza.</t>
  </si>
  <si>
    <t>Los resultados se aplican a la muestra cómo se recibió. Muestra tomada en la finca de Armando
Barrezueta. Informe revisado por Ing. Iris Campozano Mendoza.</t>
  </si>
  <si>
    <t>Los resultados se aplican a la muestra cómo se recibió. No se determinó la especie por su estado
inmaduro. Muestra tomada en acopio PROBASUR. Productor: Patricia Ugarte. Finca “Rosario”.
Cód. MAG: 06809. Informe revisado por Ing. Iris Campozano Mendoza.</t>
  </si>
  <si>
    <t>Los resultados se aplican a la muestra cómo se recibió. No se determinó la especie por su estado
inmaduro. Muestra tomada en acopio al productor: BELKRUZ S.A. Finca “Santa Luisa”. Cód. MAG: N22484. Informe
revisado por Ing. Iris Campozano Mendoza.</t>
  </si>
  <si>
    <t>Los resultados se aplican a la muestra cómo se recibió. No se determinó la especie por su estado
inmaduro. Muestra tomada en acopio al productor: BELKRUZ S.A. Finca “BELKRUZ”. Cód. MAG: 100370. Informe
revisado por Ing. Iris Campozano Mendoza.</t>
  </si>
  <si>
    <t>Los resultados se aplican a la muestra cómo se recibió. No se encontró especímenes/plagas en la
muestra enviada al laboratorio. Castro Informe revisado por Ing. Iris Campozano Mendoza.</t>
  </si>
  <si>
    <t>Los resultados se aplican a la muestra cómo se recibió. No se encontró especímenes/plagas en la
muestra enviada al laboratorio. Importadora. EVUVA FRUCT. Informe revisado por Ing. Iris Campozano Mendoza.</t>
  </si>
  <si>
    <t>Los resultados se aplican a la muestra cómo se recibió. No se encontró especímenes/plagas en la
muestra enviada al laboratorio. Importadora. FRUTO MOR S.A. Informe revisado por Ing. Iris Campozano Mendoza.</t>
  </si>
  <si>
    <t>Los resultados se aplican a la muestra cómo se recibió. No se encontró especímenes/plagas en la
muestra enviada al laboratorio. Importadora. Frutos Sarango S.A. Informe revisado por Ing. Iris Campozano Mendoza.</t>
  </si>
  <si>
    <t>Los resultados se aplican a la muestra cómo se recibió. No se encontró especímenes/plagas en la
muestra enviada al laboratorio. Importadora. BESTFOODS S.A. Informe revisado por Ing. Iris Campozano Mendoza.</t>
  </si>
  <si>
    <t>Los resultados se aplican a la muestra cómo se recibió. No se determinó la especie por su estado
inmaduro. Muestra tomada en acopio Rueda Fruit al productor: Oscar Cale. Finca “La Victoria”. Cód. MAG: 01128.
Informe revisado por Ing. Iris Campozano Mendoza.</t>
  </si>
  <si>
    <t>Los resultados se aplican a la muestra cómo se recibió. Muestra tomada en la finca del productor
Joe Valverde. Informe revisado por Ing. Iris Campozano Mendoza.</t>
  </si>
  <si>
    <t>Los resultados se aplican a la muestra cómo se recibió. Muestra tomada en la finca “Carolina” del
Productor Luis Rodríguez. Informe revisado por Ing. Iris Campozano Mendoza.</t>
  </si>
  <si>
    <t>Los resultados se aplican a la muestra cómo se recibió. Muestra tomada en la finca “Jamileth” del
productor Erika Rodríguez. Informe revisado por Ing. Iris Campozano Mendoza.</t>
  </si>
  <si>
    <t>Los resultados se aplican a la muestra cómo se recibió. No se determinó la especie por su estado
inmaduro. Muestra tomada en acopio PROBASUR. Productor: FRUBARU. Finca “La Ochoa”. Cód. MAG: N20966.
Informe revisado por Ing. Iris Campozano Mendoza.</t>
  </si>
  <si>
    <t>004322-M</t>
  </si>
  <si>
    <t xml:space="preserve">EL RETIRO </t>
  </si>
  <si>
    <t>622415</t>
  </si>
  <si>
    <t>9628263</t>
  </si>
  <si>
    <t>LDR07/E-23-392</t>
  </si>
  <si>
    <t>VF07-1699975541886-1</t>
  </si>
  <si>
    <t>LDR-EL ORO-E-I23-0392</t>
  </si>
  <si>
    <t>Los resultados se aplican a la muestra cómo se recibió. No se determinó la especie por su estado 
inmaduro. Muestra tomada en acopio Grupo Rueda. Productor: Wilson LLiguipuma.  Finca “El Limón”. Cód. MAG: 
100815. Informe revisado por Ing. Iris Campozano Mendoza.</t>
  </si>
  <si>
    <t>Los resultados se aplican a la muestra cómo se recibió. Muestra tomada en acopio Grupo Rueda.
Productor: Oscar Calle.  Finca “La Victoria”. Cód. MAG: 01128. Informe revisado por Ing. Iris Campozano Mendoza.</t>
  </si>
  <si>
    <t>Los resultados se aplican a la muestra cómo se recibió. Muestra tomada en acopio Grupo Rueda.
Productor: Quiridumbay Víctor.  Finca “Palestina”. Cód. MAG: 05650. Informe revisado por Ing. Iris Campozano Mendoza.</t>
  </si>
  <si>
    <t>Los resultados se aplican a la muestra cómo se recibió. No se encontró especímenes/plagas en la
muestra enviada al laboratorio. Importadora. BASESURCORP. Informe revisado por Ing. Iris Campozano Mendoza.</t>
  </si>
  <si>
    <t>Los resultados se aplican a la muestra cómo se recibió. No se encontró especímenes/plagas en la
muestra enviada al laboratorio. Importadora. SURCOFRUIT. Informe revisado por Ing. Iris Campozano Mendoza.</t>
  </si>
  <si>
    <t>Los resultados se aplican a la muestra cómo se recibió. Muestra tomada en la finca “Mónica” del
Productor Celia María Encalada Mora. Informe revisado por Ing. Iris Campozano Mendoza.</t>
  </si>
  <si>
    <t>004390-M</t>
  </si>
  <si>
    <t>LDR07/E-23-393</t>
  </si>
  <si>
    <t>0701030093PB</t>
  </si>
  <si>
    <t>LDR-EL ORO-E-I23-0393</t>
  </si>
  <si>
    <t>DEL MONTE HARVESTER</t>
  </si>
  <si>
    <t>LDR07/E-23-394</t>
  </si>
  <si>
    <t>0701030094PB</t>
  </si>
  <si>
    <t>LDR-EL ORO-E-I23-0394</t>
  </si>
  <si>
    <t>Los resultados se aplican a la muestra cómo se recibió. No se encontró especímenes/plagas en la
muestra enviada al laboratorio. Importadora. BESTFOODS. Informe revisado por Ing. Iris Campozano Mendoza.</t>
  </si>
  <si>
    <t>Los resultados se aplican a la muestra cómo se recibió. No se encontró especímenes/plagas en la
muestra enviada al laboratorio. Importadora. SARCOFRUIT. Informe revisado por Ing. Iris Campozano Mendoza.</t>
  </si>
  <si>
    <t>004416-M</t>
  </si>
  <si>
    <t>LDR07/E-23-395</t>
  </si>
  <si>
    <t>0701030095PB</t>
  </si>
  <si>
    <t>LDR-EL ORO-E-I23-0395</t>
  </si>
  <si>
    <t>004431-M</t>
  </si>
  <si>
    <t>635823</t>
  </si>
  <si>
    <t>9658933</t>
  </si>
  <si>
    <t>LDR07/E-23-396</t>
  </si>
  <si>
    <t>VF07-1700671171341-1</t>
  </si>
  <si>
    <t>LDR-EL ORO-E-I23-0396</t>
  </si>
  <si>
    <t>624638</t>
  </si>
  <si>
    <t>9636200</t>
  </si>
  <si>
    <t>LDR07/E-23-397</t>
  </si>
  <si>
    <t>VF07-1700661007025-1</t>
  </si>
  <si>
    <t>LDR-EL ORO-E-I23-0397</t>
  </si>
  <si>
    <t>624805</t>
  </si>
  <si>
    <t>9636535</t>
  </si>
  <si>
    <t>LDR07/E-23-398</t>
  </si>
  <si>
    <t>VF07-1700668656156-1</t>
  </si>
  <si>
    <t>LDR-EL ORO-E-I23-0398</t>
  </si>
  <si>
    <t>004444-M</t>
  </si>
  <si>
    <t>619325</t>
  </si>
  <si>
    <t>9623110</t>
  </si>
  <si>
    <t>LDR07/E-23-399</t>
  </si>
  <si>
    <t>0701030096PB</t>
  </si>
  <si>
    <t>LDR-EL ORO-E-I23-0399</t>
  </si>
  <si>
    <t>004445-M</t>
  </si>
  <si>
    <t>VIA BALOSA</t>
  </si>
  <si>
    <t>LDR07/E-23-400</t>
  </si>
  <si>
    <t>0701030097PB</t>
  </si>
  <si>
    <t>LDR-EL ORO-E-I23-0400</t>
  </si>
  <si>
    <t>AMSTERDAM EXPRESS 347E</t>
  </si>
  <si>
    <t>004486-M</t>
  </si>
  <si>
    <t>LDR07/E-23-401</t>
  </si>
  <si>
    <t>0701030098PB</t>
  </si>
  <si>
    <t>LDR-EL ORO-E-I23-0401</t>
  </si>
  <si>
    <t>DEL MONTE VALIANT</t>
  </si>
  <si>
    <t>Los resultados se aplican a la muestra cómo se recibió. No se encontró especímenes/plagas en la
muestra enviada al laboratorio. Importadora. EXPO FRUIT. Informe revisado por Ing. Iris Campozano Mendoza.</t>
  </si>
  <si>
    <t>: Los resultados se aplican a la muestra cómo se recibió. No se determinó la especie por su estado
Inmaduro. Muestra recolectada en la finca “Charrito” del Productor Miguel Balarezo. Informe revisado por Ing. Iris 
Campozano Mendoza.</t>
  </si>
  <si>
    <t>Los resultados se aplican a la muestra cómo se recibió. Muestra recolectada en la finca “Cisne” del
Productor Pablo Lara. Informe revisado por Ing. Iris Campozano Mendoza.</t>
  </si>
  <si>
    <t>Los resultados se aplican a la muestra cómo se recibió. Muestra recolectada en la finca “RAL” del
Productor Pablo Lara. Informe revisado por Ing. Iris Campozano Mendoza.</t>
  </si>
  <si>
    <t>Los resultados se aplican a la muestra cómo se recibió. Muestra tomada al productor: Carlos
Tacuri. Finca “Samanes”. Cód. MAG: 102355. Informe revisado por Ing. Iris Campozano Mendoza.</t>
  </si>
  <si>
    <t>Los resultados se aplican a la muestra cómo se recibió. No se determinó la especie por su estado 
inmaduro. Muestra tomada en acopio del productor: Luis Ruíz. Finca “San Luis”. Cód. MAG: 102296. Informe revisado
por Ing. Iris Campozano Mendoza.</t>
  </si>
  <si>
    <t>Los resultados se aplican a la muestra cómo se recibió. No se encontró especímenes/plagas en la
muestra enviada al laboratorio. Importadora. EVVA FRUIT S.A.S. Informe revisado por Ing. Iris Campozano Mendoza.</t>
  </si>
  <si>
    <t>004461-M</t>
  </si>
  <si>
    <t>LDR07/E-23-402</t>
  </si>
  <si>
    <t>VF07-1700582509120-1</t>
  </si>
  <si>
    <t>LDR-EL ORO-E-I23-0402</t>
  </si>
  <si>
    <t>LDR07/E-23-403</t>
  </si>
  <si>
    <t>VF07-1700669467695-1</t>
  </si>
  <si>
    <t>LDR-EL ORO-E-I23-0403</t>
  </si>
  <si>
    <t>LDR07/E-23-404</t>
  </si>
  <si>
    <t>VF07-1700674546351-1</t>
  </si>
  <si>
    <t>LDR-EL ORO-E-I23-0404</t>
  </si>
  <si>
    <t>004578-M</t>
  </si>
  <si>
    <t>LDR07/E-23-405</t>
  </si>
  <si>
    <t>0701030100PB</t>
  </si>
  <si>
    <t>LDR-EL ORO-E-I23-0405</t>
  </si>
  <si>
    <t>MV SAN ANTONIO EXPRESS 348E</t>
  </si>
  <si>
    <t>LDR07/E-23-406</t>
  </si>
  <si>
    <t>0701030101PB</t>
  </si>
  <si>
    <t>LDR-EL ORO-E-I23-0406</t>
  </si>
  <si>
    <t>004581-M</t>
  </si>
  <si>
    <t>LDR07/E-23-407</t>
  </si>
  <si>
    <t>0701030102PB</t>
  </si>
  <si>
    <t>LDR-EL ORO-E-I23-0407</t>
  </si>
  <si>
    <t>GUAYAQUIL EXPRESS</t>
  </si>
  <si>
    <t>LDR07/E-23-408</t>
  </si>
  <si>
    <t>0701030103PB</t>
  </si>
  <si>
    <t>LDR-EL ORO-E-I23-0408</t>
  </si>
  <si>
    <t>004580-M</t>
  </si>
  <si>
    <t>LDR07/E-23-409</t>
  </si>
  <si>
    <t>0701030099PB</t>
  </si>
  <si>
    <t>LDR-EL ORO-E-I23-0409</t>
  </si>
  <si>
    <t>CARIBE</t>
  </si>
  <si>
    <t>004650-M</t>
  </si>
  <si>
    <t>LDR07/E-23-410</t>
  </si>
  <si>
    <t>0701030104PB</t>
  </si>
  <si>
    <t>LDR-EL ORO-E-I23-0410</t>
  </si>
  <si>
    <t>LDR-EL ORO-E-I23-0411</t>
  </si>
  <si>
    <t>004715-M</t>
  </si>
  <si>
    <t>LDR07/E-23-411</t>
  </si>
  <si>
    <t>0702510040CB</t>
  </si>
  <si>
    <t>5683 kg</t>
  </si>
  <si>
    <t>004687-M</t>
  </si>
  <si>
    <t>LDR07/E-23-412</t>
  </si>
  <si>
    <t>0701030106PB</t>
  </si>
  <si>
    <t>LDR-EL ORO-E-I23-0412</t>
  </si>
  <si>
    <t>H MERCURY 195</t>
  </si>
  <si>
    <t>004774-M</t>
  </si>
  <si>
    <t>LDR07/E-23-413</t>
  </si>
  <si>
    <t>0701030108PB</t>
  </si>
  <si>
    <t>LDR-EL ORO-E-I23-0413</t>
  </si>
  <si>
    <t>LONG BEACH EXPRESS 349E</t>
  </si>
  <si>
    <t>LDR07/E-23-414</t>
  </si>
  <si>
    <t>0701030109PB</t>
  </si>
  <si>
    <t>LDR-EL ORO-E-I23-0414</t>
  </si>
  <si>
    <t>004813-M</t>
  </si>
  <si>
    <t>LDR07/E-23-415</t>
  </si>
  <si>
    <t>0701030110PB</t>
  </si>
  <si>
    <t>JOSE MOSCOSO</t>
  </si>
  <si>
    <t>LDR-EL ORO-E-I23-0415</t>
  </si>
  <si>
    <t>LONG BEACH EXPRESS</t>
  </si>
  <si>
    <t>LDR07/E-23-416</t>
  </si>
  <si>
    <t>LDR07/E-23-417</t>
  </si>
  <si>
    <t>LDR-EL ORO-E-I23-0416</t>
  </si>
  <si>
    <t>LDR-EL ORO-E-I23-0417</t>
  </si>
  <si>
    <t>004686-M</t>
  </si>
  <si>
    <t>0701030105PB</t>
  </si>
  <si>
    <t>H MERCURY 19S</t>
  </si>
  <si>
    <t>004773-M</t>
  </si>
  <si>
    <t>0701030107PB</t>
  </si>
  <si>
    <t>004878-M</t>
  </si>
  <si>
    <t>LDR07/E-23-418</t>
  </si>
  <si>
    <t>0701030111PB</t>
  </si>
  <si>
    <t>LDR-EL ORO-E-I23-0418</t>
  </si>
  <si>
    <t>004879-M</t>
  </si>
  <si>
    <t>LDR07/E-23-419</t>
  </si>
  <si>
    <t>0701030112PB</t>
  </si>
  <si>
    <t>LDR-EL ORO-E-I23-0419</t>
  </si>
  <si>
    <t>004885-M</t>
  </si>
  <si>
    <t>LDR07/E-23-420</t>
  </si>
  <si>
    <t>VF07-1701959387995-1</t>
  </si>
  <si>
    <t>LDR-EL ORO-E-I23-0420</t>
  </si>
  <si>
    <t>LDR07/E-23-421</t>
  </si>
  <si>
    <t>VF07-1702048634295-1</t>
  </si>
  <si>
    <t>LDR-EL ORO-E-I23-0421</t>
  </si>
  <si>
    <t>LDR07/E-23-422</t>
  </si>
  <si>
    <t>VF07-1702055237070-1</t>
  </si>
  <si>
    <t>LDR-EL ORO-E-I23-0422</t>
  </si>
  <si>
    <t>004903-M</t>
  </si>
  <si>
    <t>LDR07/E-23-423</t>
  </si>
  <si>
    <t>0701030113PB</t>
  </si>
  <si>
    <t>LDR-EL ORO-E-I23-0423</t>
  </si>
  <si>
    <t>H CYGNUS 205</t>
  </si>
  <si>
    <t>Los resultados se aplican a la muestra cómo se recibió. Muestra tomada en la finca “La Puentecita” del
Productor Fredy Coronel. Informe revisado por Ing. Iris Campozano Mendoza.</t>
  </si>
  <si>
    <t>Los resultados se aplican a la muestra cómo se recibió. No se determinó la especie por la diversidad
de especímenes que pertenecen al mismo género. Muestra tomada en la finca “La Loma 3” del Productor Nelson Aguirre.
Informe revisado por Ing. Iris Campozano Mendoza.</t>
  </si>
  <si>
    <t>Los resultados se aplican a la muestra cómo se recibió. Muestra tomada en la finca “La Loma 2” del
Productor Nelson Aguirre. Informe revisado por Ing. Iris Campozano Mendoza.</t>
  </si>
  <si>
    <t>Los resultados se aplican a la muestra cómo se recibió. No se determinó la especie por su estado
inmaduro. Muestra tomada en acopio del productor: Abril Vaca. Finca “La Correa 1”. Cód. MAG: N21238. Informe
revisado por Ing. Iris Campozano Mendoza.</t>
  </si>
  <si>
    <t>Los resultados se aplican a la muestra cómo se recibió. No se determinó la especie por su estado
inmaduro. Muestra tomada en acopio al productor: Gabino Martínez. Finca “Unión Ecuatoriana”. Cód. MAG: 07275.
Informe revisado por Ing. Iris Campozano Mendoza.</t>
  </si>
  <si>
    <t>Los resultados se aplican a la muestra cómo se recibió. Muestra tomada en acopio Rueda. Productor:
Natividad Saldarriaga. Finca “El Águila”. Cód. MAG: N19937. Informe revisado por Ing. Iris Campozano Mendoza.</t>
  </si>
  <si>
    <t>Los resultados se aplican a la muestra cómo se recibió. Muestra tomada en acopio Rueda. Productor:
Agro Calderón S.A. Finca “Agro Manantial”. Cód. MAG: 103053. Informe revisado por Ing. Iris Campozano Mendoza.</t>
  </si>
  <si>
    <t>Los resultados se aplican a la muestra cómo se recibió. Muestra tomada al Productor: Boanerges
Pereira. Finca “West Banana”. Cód. MAG: 06239. Informe revisado por Ing. Iris Campozano Mendoza.</t>
  </si>
  <si>
    <t>Los resultados se aplican a la muestra cómo se recibió. No se encontró especímenes/plagas en la
muestra enviada al laboratorio. Importadora. BASESURCORP S.A. Informe revisado por Ing. Iris Campozano Mendoza.</t>
  </si>
  <si>
    <t>Los resultados se aplican a la muestra cómo se recibió. Inspección física realizada a producto rosas de la operadora Naudy Flower. Informe revisado por Ing. Iris Campozano Mendoza.</t>
  </si>
  <si>
    <t>004972-M</t>
  </si>
  <si>
    <t>LDR07/E-23-424</t>
  </si>
  <si>
    <t>0701030114PB</t>
  </si>
  <si>
    <t>LDR-EL ORO-E-I23-0424</t>
  </si>
  <si>
    <t>004984-M</t>
  </si>
  <si>
    <t>LDR07/E-23-425</t>
  </si>
  <si>
    <t>VF07-1702480896823-1</t>
  </si>
  <si>
    <t>LDR-EL ORO-E-I23-0425</t>
  </si>
  <si>
    <t>004985-M</t>
  </si>
  <si>
    <t>LDR07/E-23-426</t>
  </si>
  <si>
    <t>0701030115PB</t>
  </si>
  <si>
    <t>LDR-EL ORO-E-I23-0426</t>
  </si>
  <si>
    <t>Los resultados se aplican a la muestra cómo se recibió. No se determinó la especie por su
estado inmaduro. Muestra tomada en acopio al Productor: Agro Calderón S.A. Finca “La Venecia”. Cód. MAG: 102884.
Informe revisado por Ing. Danny Reyes Ayala.</t>
  </si>
  <si>
    <t>Los resultados se aplican a la muestra cómo se recibió. No se determinó la especie por su
estado inmaduro. Muestra tomada en acopio al Productor: Jorge Heras. Finca “La Lira”. Cód. MAG: N22442. Informe
revisado por Ing. Danny Reyes Ayala.</t>
  </si>
  <si>
    <t>Los resultados se aplican a la muestra cómo se recibió. Muestra tomada en acopio al Productor:
Aso. Agropecuaria Chaguana. Finca “Juana Fernández”. Cód. MAG: 02548. Informe revisado por Ing. Danny Reyes Ayala.</t>
  </si>
  <si>
    <t>Los resultados se aplican a la muestra cómo se recibió. Muestra tomada en acopio al Productor:
Boanerges Pereira. Finca “Cristina”. Cód. MAG: 05309. Informe revisado por Ing. Danny Reyes Ayala.</t>
  </si>
  <si>
    <t>Los resultados se aplican a la muestra cómo se recibió. Muestra tomada en acopio al Productor:
Agrícola Pecuaria del Pacífico. Finca “AGRIPEPASA”. Cód. MAG: 01737. Informe revisado por Ing. Danny Reyes Ayala.</t>
  </si>
  <si>
    <t>Los resultados se aplican a la muestra cómo se recibió. No se determinó la especie por su
estado inmaduro. Muestra tomada en acopio al Productor: Agro Calderón S.A. Finca “Agro manantial”. Cód. MAG:
103053. Informe revisado por Ing. Danny Reyes Ayala.</t>
  </si>
  <si>
    <t>Los resultados se aplican a la muestra cómo se recibió. Muestra tomada en acopio al Productor: 
José Ugarte. Finca “La Florida”. Cód. MAG: 06794. Informe revisado por Ing. Danny Reyes Ayala.</t>
  </si>
  <si>
    <t>: Los resultados se aplican a la muestra cómo se recibió. Muestra tomada en acopio al Productor: 
José Morales. Finca “San Vicente”. Cód. MAG: 06562. Informe revisado por Ing. Danny Reyes Ayala.</t>
  </si>
  <si>
    <t>Los resultados se aplican a la muestra cómo se recibió. Muestra tomada en la finca “Santo Domingo”. 
Productor: Nirko Marseh. Informe revisado por Ing. Danny Reyes Ayala.</t>
  </si>
  <si>
    <t>: Los resultados se aplican a la muestra cómo se recibió. Muestra tomada en la finca “Yessica”. Productor:
Yolanda Espinoza. Informe revisado por Ing. Danny Reyes Ayala.</t>
  </si>
  <si>
    <t>: Los resultados se aplican a la muestra cómo se recibió. Muestra tomada en la finca “La Sandoval”.
Productor: Carmen Mora. Informe revisado por Ing. Danny Reyes Ayala.</t>
  </si>
  <si>
    <t>004993-M</t>
  </si>
  <si>
    <t>LDR07/E-23-427</t>
  </si>
  <si>
    <t>0701030116PB</t>
  </si>
  <si>
    <t>LDR-EL ORO-E-I23-0427</t>
  </si>
  <si>
    <t>SEAMASTER 26S</t>
  </si>
  <si>
    <t>Los resultados se aplican a la muestra cómo se recibió. No se determinó la especie por su estado
inmaduro. Muestra tomada en acopio al Productor: Agro Calderón S.A. Finca “Venecia sector 1”. Cód. MAG: 01158.
Informe revisado por Ing. Danny Reyes Ayala.</t>
  </si>
  <si>
    <t>Los resultados se aplican a la muestra cómo se recibió. No se encontró especímenes/plagas en la
muestra enviada al laboratorio. Importadora. BASESURCORP S.A. Informe revisado por Ing. Danny Reyes Ayala.</t>
  </si>
  <si>
    <t>Los resultados se aplican a la muestra cómo se recibió. Muestra tomada en la finca “Río Bonito”.
Productor: Segundo Sánchez. Informe revisado por Ing. Danny Reyes Ayala.</t>
  </si>
  <si>
    <t>Los resultados se aplican a la muestra cómo se recibió. Muestra tomada al Productor: RICABAN.
Finca “Cañas”. Cód. MAG: 101746. Informe revisado por Ing. Danny Reyes Ayala.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</si>
</sst>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_(* \(#,##0.00\);_(* &quot;-&quot;??_);_(@_)"/>
    <numFmt numFmtId="165" formatCode="[$-F800]dddd\,\ mmmm\ dd\,\ yyyy"/>
    <numFmt numFmtId="166" formatCode="dd/mm/yyyy;@"/>
    <numFmt numFmtId="167" formatCode="d/m/yy;@"/>
    <numFmt numFmtId="168" formatCode="0.0%"/>
  </numFmts>
  <fonts count="57" x14ac:knownFonts="1">
    <font>
      <sz val="11"/>
      <color theme="1"/>
      <name val="Calibri"/>
      <family val="2"/>
      <scheme val="minor"/>
    </font>
    <font>
      <sz val="10"/>
      <name val="Arial"/>
      <family val="2"/>
    </font>
    <font>
      <sz val="11"/>
      <color theme="1"/>
      <name val="Calibri"/>
      <family val="2"/>
      <scheme val="minor"/>
    </font>
    <font>
      <sz val="10"/>
      <name val="Arial"/>
      <family val="2"/>
      <charset val="1"/>
    </font>
    <font>
      <sz val="9"/>
      <color theme="0"/>
      <name val="Cambria"/>
      <family val="1"/>
      <scheme val="major"/>
    </font>
    <font>
      <b/>
      <sz val="9"/>
      <color theme="0"/>
      <name val="Cambria"/>
      <family val="1"/>
      <scheme val="major"/>
    </font>
    <font>
      <b/>
      <sz val="9"/>
      <color theme="1"/>
      <name val="Cambria"/>
      <family val="1"/>
      <scheme val="major"/>
    </font>
    <font>
      <sz val="9"/>
      <color theme="1"/>
      <name val="Cambria"/>
      <family val="1"/>
      <scheme val="major"/>
    </font>
    <font>
      <b/>
      <i/>
      <sz val="9"/>
      <color theme="1"/>
      <name val="Cambria"/>
      <family val="1"/>
      <scheme val="major"/>
    </font>
    <font>
      <sz val="9"/>
      <name val="Cambria"/>
      <family val="1"/>
      <scheme val="major"/>
    </font>
    <font>
      <sz val="9"/>
      <color rgb="FF000000"/>
      <name val="Cambria"/>
      <family val="1"/>
      <scheme val="major"/>
    </font>
    <font>
      <b/>
      <sz val="9"/>
      <color rgb="FFFF0000"/>
      <name val="Cambria"/>
      <family val="1"/>
      <scheme val="major"/>
    </font>
    <font>
      <i/>
      <sz val="9"/>
      <name val="Cambria"/>
      <family val="1"/>
      <scheme val="major"/>
    </font>
    <font>
      <b/>
      <sz val="14"/>
      <color theme="1"/>
      <name val="Cambria"/>
      <family val="1"/>
      <scheme val="major"/>
    </font>
    <font>
      <b/>
      <sz val="12"/>
      <color theme="1"/>
      <name val="Cambria"/>
      <family val="1"/>
      <scheme val="major"/>
    </font>
    <font>
      <sz val="11"/>
      <color rgb="FF000000"/>
      <name val="Calibri"/>
      <family val="2"/>
    </font>
    <font>
      <sz val="10"/>
      <color rgb="FF000000"/>
      <name val="MS Sans Serif"/>
      <family val="2"/>
    </font>
    <font>
      <sz val="10"/>
      <color theme="1"/>
      <name val="Cambria"/>
      <family val="1"/>
    </font>
    <font>
      <b/>
      <sz val="11"/>
      <color theme="1"/>
      <name val="Cambria"/>
      <family val="1"/>
      <scheme val="major"/>
    </font>
    <font>
      <sz val="11"/>
      <color theme="1"/>
      <name val="Cambria"/>
      <family val="1"/>
      <scheme val="major"/>
    </font>
    <font>
      <sz val="10"/>
      <color theme="1"/>
      <name val="Cambria"/>
      <family val="1"/>
      <scheme val="major"/>
    </font>
    <font>
      <sz val="10"/>
      <name val="Cambria"/>
      <family val="1"/>
      <scheme val="major"/>
    </font>
    <font>
      <sz val="10"/>
      <name val="Calibri"/>
      <family val="2"/>
      <charset val="1"/>
    </font>
    <font>
      <sz val="10"/>
      <color rgb="FF000000"/>
      <name val="Cambria"/>
      <family val="1"/>
      <scheme val="major"/>
    </font>
    <font>
      <b/>
      <sz val="10"/>
      <color theme="1"/>
      <name val="Cambria"/>
      <family val="1"/>
      <scheme val="major"/>
    </font>
    <font>
      <b/>
      <sz val="10"/>
      <color theme="0"/>
      <name val="Cambria"/>
      <family val="1"/>
      <scheme val="major"/>
    </font>
    <font>
      <b/>
      <sz val="10"/>
      <name val="Cambria"/>
      <family val="1"/>
      <scheme val="major"/>
    </font>
    <font>
      <i/>
      <sz val="10"/>
      <name val="Cambria"/>
      <family val="1"/>
      <scheme val="major"/>
    </font>
    <font>
      <b/>
      <sz val="10"/>
      <color theme="0"/>
      <name val="Cambria"/>
      <family val="1"/>
    </font>
    <font>
      <b/>
      <sz val="11"/>
      <color theme="1"/>
      <name val="Cambria"/>
      <family val="1"/>
    </font>
    <font>
      <b/>
      <sz val="8"/>
      <color theme="1"/>
      <name val="Cambria"/>
      <family val="1"/>
      <scheme val="major"/>
    </font>
    <font>
      <sz val="9"/>
      <color theme="1"/>
      <name val="Calibri"/>
      <family val="2"/>
      <scheme val="minor"/>
    </font>
    <font>
      <b/>
      <sz val="11"/>
      <color theme="1"/>
      <name val="Calibri"/>
      <family val="2"/>
      <scheme val="minor"/>
    </font>
    <font>
      <b/>
      <sz val="9"/>
      <color theme="1"/>
      <name val="Calibri"/>
      <family val="2"/>
      <scheme val="minor"/>
    </font>
    <font>
      <u/>
      <sz val="11"/>
      <color theme="10"/>
      <name val="Calibri"/>
      <family val="2"/>
      <scheme val="minor"/>
    </font>
    <font>
      <sz val="8"/>
      <name val="Calibri"/>
      <family val="2"/>
      <scheme val="minor"/>
    </font>
    <font>
      <b/>
      <sz val="14"/>
      <color theme="0"/>
      <name val="Cambria"/>
      <family val="1"/>
      <scheme val="major"/>
    </font>
    <font>
      <b/>
      <i/>
      <sz val="9"/>
      <color theme="0"/>
      <name val="Cambria"/>
      <family val="1"/>
      <scheme val="major"/>
    </font>
    <font>
      <b/>
      <sz val="9"/>
      <color theme="9" tint="-0.499984740745262"/>
      <name val="Cambria"/>
      <family val="1"/>
      <scheme val="major"/>
    </font>
    <font>
      <b/>
      <sz val="9"/>
      <color indexed="8"/>
      <name val="Cambria"/>
      <family val="1"/>
      <scheme val="major"/>
    </font>
    <font>
      <b/>
      <sz val="9"/>
      <name val="Cambria"/>
      <family val="1"/>
      <scheme val="major"/>
    </font>
    <font>
      <sz val="11"/>
      <color theme="1"/>
      <name val="Cambria"/>
      <family val="1"/>
      <scheme val="major"/>
    </font>
    <font>
      <b/>
      <sz val="11"/>
      <color theme="1"/>
      <name val="Cambria"/>
      <family val="1"/>
      <scheme val="major"/>
    </font>
    <font>
      <sz val="9"/>
      <color theme="1"/>
      <name val="Cambria"/>
      <family val="1"/>
      <scheme val="major"/>
    </font>
    <font>
      <sz val="11"/>
      <name val="Cambria"/>
      <family val="1"/>
    </font>
    <font>
      <sz val="10"/>
      <name val="Cambria"/>
      <family val="1"/>
    </font>
    <font>
      <sz val="8"/>
      <name val="Cambria"/>
      <family val="1"/>
    </font>
    <font>
      <sz val="9"/>
      <name val="Cambria"/>
      <family val="1"/>
    </font>
    <font>
      <i/>
      <sz val="9"/>
      <name val="Cambria"/>
      <family val="1"/>
    </font>
    <font>
      <i/>
      <sz val="10"/>
      <name val="Calibri"/>
      <family val="2"/>
    </font>
    <font>
      <i/>
      <sz val="10"/>
      <name val="Cambria"/>
      <family val="1"/>
    </font>
    <font>
      <u/>
      <sz val="11"/>
      <color rgb="FF0070C0"/>
      <name val="Cambria"/>
      <family val="1"/>
      <scheme val="major"/>
    </font>
    <font>
      <u/>
      <sz val="10"/>
      <color rgb="FF0070C0"/>
      <name val="Cambria"/>
      <family val="1"/>
      <scheme val="major"/>
    </font>
    <font>
      <u/>
      <sz val="8"/>
      <color rgb="FF0070C0"/>
      <name val="Cambria"/>
      <family val="1"/>
      <scheme val="major"/>
    </font>
    <font>
      <sz val="10"/>
      <color theme="0"/>
      <name val="Cambria"/>
      <family val="1"/>
      <scheme val="major"/>
    </font>
    <font>
      <u/>
      <sz val="10"/>
      <color theme="0"/>
      <name val="Cambria"/>
      <family val="1"/>
      <scheme val="major"/>
    </font>
    <font>
      <i/>
      <sz val="10"/>
      <color theme="0"/>
      <name val="Cambria"/>
      <family val="1"/>
      <scheme val="major"/>
    </font>
  </fonts>
  <fills count="21">
    <fill>
      <patternFill patternType="none"/>
    </fill>
    <fill>
      <patternFill patternType="gray125"/>
    </fill>
    <fill>
      <patternFill patternType="solid">
        <fgColor rgb="FF92D050"/>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6" tint="0.39997558519241921"/>
        <bgColor rgb="FF808080"/>
      </patternFill>
    </fill>
    <fill>
      <patternFill patternType="solid">
        <fgColor theme="0"/>
        <bgColor indexed="64"/>
      </patternFill>
    </fill>
    <fill>
      <patternFill patternType="solid">
        <fgColor theme="9" tint="0.39997558519241921"/>
        <bgColor indexed="64"/>
      </patternFill>
    </fill>
    <fill>
      <patternFill patternType="solid">
        <fgColor theme="7" tint="0.79998168889431442"/>
        <bgColor indexed="64"/>
      </patternFill>
    </fill>
    <fill>
      <patternFill patternType="solid">
        <fgColor theme="9" tint="0.59999389629810485"/>
        <bgColor indexed="26"/>
      </patternFill>
    </fill>
    <fill>
      <patternFill patternType="solid">
        <fgColor theme="0" tint="-0.14999847407452621"/>
        <bgColor indexed="64"/>
      </patternFill>
    </fill>
    <fill>
      <patternFill patternType="solid">
        <fgColor rgb="FF00B0F0"/>
        <bgColor indexed="26"/>
      </patternFill>
    </fill>
    <fill>
      <patternFill patternType="solid">
        <fgColor theme="9" tint="0.79998168889431442"/>
        <bgColor indexed="64"/>
      </patternFill>
    </fill>
    <fill>
      <patternFill patternType="solid">
        <fgColor theme="6" tint="0.59999389629810485"/>
        <bgColor indexed="64"/>
      </patternFill>
    </fill>
    <fill>
      <patternFill patternType="solid">
        <fgColor theme="8" tint="-0.249977111117893"/>
        <bgColor indexed="64"/>
      </patternFill>
    </fill>
    <fill>
      <patternFill patternType="solid">
        <fgColor theme="8" tint="-0.249977111117893"/>
        <bgColor indexed="26"/>
      </patternFill>
    </fill>
    <fill>
      <patternFill patternType="solid">
        <fgColor rgb="FF92D050"/>
        <bgColor rgb="FF808080"/>
      </patternFill>
    </fill>
    <fill>
      <patternFill patternType="solid">
        <fgColor rgb="FF0070C0"/>
        <bgColor indexed="64"/>
      </patternFill>
    </fill>
    <fill>
      <patternFill patternType="solid">
        <fgColor theme="9"/>
        <bgColor indexed="64"/>
      </patternFill>
    </fill>
    <fill>
      <patternFill patternType="solid">
        <fgColor rgb="FF2C869B"/>
        <bgColor indexed="26"/>
      </patternFill>
    </fill>
    <fill>
      <patternFill patternType="solid">
        <fgColor rgb="FFFFFF00"/>
        <bgColor indexed="64"/>
      </patternFill>
    </fill>
  </fills>
  <borders count="36">
    <border>
      <left/>
      <right/>
      <top/>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auto="1"/>
      </left>
      <right/>
      <top style="thin">
        <color auto="1"/>
      </top>
      <bottom/>
      <diagonal/>
    </border>
    <border>
      <left/>
      <right/>
      <top style="thin">
        <color auto="1"/>
      </top>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theme="7" tint="-0.24994659260841701"/>
      </left>
      <right/>
      <top/>
      <bottom/>
      <diagonal/>
    </border>
    <border>
      <left style="medium">
        <color indexed="64"/>
      </left>
      <right style="thin">
        <color indexed="64"/>
      </right>
      <top style="thin">
        <color indexed="64"/>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theme="0"/>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auto="1"/>
      </left>
      <right style="thin">
        <color indexed="64"/>
      </right>
      <top style="medium">
        <color auto="1"/>
      </top>
      <bottom style="medium">
        <color auto="1"/>
      </bottom>
      <diagonal/>
    </border>
    <border>
      <left style="thin">
        <color indexed="64"/>
      </left>
      <right style="medium">
        <color auto="1"/>
      </right>
      <top style="medium">
        <color auto="1"/>
      </top>
      <bottom style="medium">
        <color auto="1"/>
      </bottom>
      <diagonal/>
    </border>
    <border>
      <left/>
      <right style="thin">
        <color indexed="64"/>
      </right>
      <top/>
      <bottom/>
      <diagonal/>
    </border>
    <border>
      <left style="thin">
        <color theme="0"/>
      </left>
      <right/>
      <top style="medium">
        <color indexed="64"/>
      </top>
      <bottom style="medium">
        <color indexed="64"/>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style="thin">
        <color auto="1"/>
      </left>
      <right/>
      <top style="medium">
        <color indexed="64"/>
      </top>
      <bottom style="medium">
        <color indexed="64"/>
      </bottom>
      <diagonal/>
    </border>
    <border>
      <left style="thin">
        <color auto="1"/>
      </left>
      <right/>
      <top style="thin">
        <color auto="1"/>
      </top>
      <bottom style="thin">
        <color auto="1"/>
      </bottom>
      <diagonal/>
    </border>
    <border>
      <left/>
      <right style="thin">
        <color auto="1"/>
      </right>
      <top style="medium">
        <color indexed="64"/>
      </top>
      <bottom style="medium">
        <color indexed="64"/>
      </bottom>
      <diagonal/>
    </border>
    <border>
      <left style="thin">
        <color auto="1"/>
      </left>
      <right/>
      <top style="thin">
        <color auto="1"/>
      </top>
      <bottom style="medium">
        <color indexed="64"/>
      </bottom>
      <diagonal/>
    </border>
    <border>
      <left style="thin">
        <color indexed="64"/>
      </left>
      <right style="thin">
        <color indexed="64"/>
      </right>
      <top/>
      <bottom style="medium">
        <color indexed="64"/>
      </bottom>
      <diagonal/>
    </border>
  </borders>
  <cellStyleXfs count="11">
    <xf numFmtId="0" fontId="0" fillId="0" borderId="0"/>
    <xf numFmtId="0" fontId="1" fillId="0" borderId="0"/>
    <xf numFmtId="0" fontId="1" fillId="0" borderId="0"/>
    <xf numFmtId="9" fontId="2" fillId="0" borderId="0" applyFont="0" applyFill="0" applyBorder="0" applyAlignment="0" applyProtection="0"/>
    <xf numFmtId="0" fontId="3" fillId="0" borderId="0"/>
    <xf numFmtId="0" fontId="1" fillId="0" borderId="0"/>
    <xf numFmtId="0" fontId="15" fillId="0" borderId="0"/>
    <xf numFmtId="0" fontId="16" fillId="0" borderId="0" applyNumberFormat="0" applyBorder="0" applyProtection="0"/>
    <xf numFmtId="0" fontId="1" fillId="0" borderId="0"/>
    <xf numFmtId="0" fontId="22" fillId="0" borderId="0"/>
    <xf numFmtId="0" fontId="34" fillId="0" borderId="0" applyNumberFormat="0" applyFill="0" applyBorder="0" applyAlignment="0" applyProtection="0"/>
  </cellStyleXfs>
  <cellXfs count="363">
    <xf numFmtId="0" fontId="0" fillId="0" borderId="0" xfId="0"/>
    <xf numFmtId="0" fontId="7" fillId="0" borderId="0" xfId="0" applyFont="1" applyAlignment="1">
      <alignment horizontal="center" vertical="center"/>
    </xf>
    <xf numFmtId="0" fontId="7" fillId="6" borderId="0" xfId="0" applyFont="1" applyFill="1" applyAlignment="1">
      <alignment horizontal="center" vertical="center" wrapText="1"/>
    </xf>
    <xf numFmtId="165" fontId="6" fillId="6" borderId="0" xfId="0" applyNumberFormat="1" applyFont="1" applyFill="1" applyAlignment="1">
      <alignment horizontal="center" vertical="center" wrapText="1"/>
    </xf>
    <xf numFmtId="0" fontId="6" fillId="6" borderId="0" xfId="0" applyFont="1" applyFill="1" applyAlignment="1">
      <alignment horizontal="center" vertical="center" wrapText="1"/>
    </xf>
    <xf numFmtId="0" fontId="7" fillId="6" borderId="0" xfId="0" applyFont="1" applyFill="1" applyAlignment="1">
      <alignment horizontal="center" vertical="center"/>
    </xf>
    <xf numFmtId="49" fontId="6" fillId="6" borderId="0" xfId="0" applyNumberFormat="1" applyFont="1" applyFill="1" applyAlignment="1">
      <alignment horizontal="center" vertical="center" wrapText="1"/>
    </xf>
    <xf numFmtId="0" fontId="6" fillId="6" borderId="0" xfId="0" applyFont="1" applyFill="1" applyAlignment="1">
      <alignment horizontal="center" vertical="center"/>
    </xf>
    <xf numFmtId="165" fontId="7" fillId="6" borderId="0" xfId="0" applyNumberFormat="1" applyFont="1" applyFill="1" applyAlignment="1">
      <alignment horizontal="center" vertical="center"/>
    </xf>
    <xf numFmtId="165" fontId="6" fillId="6" borderId="0" xfId="3" applyNumberFormat="1" applyFont="1" applyFill="1" applyAlignment="1">
      <alignment horizontal="center" vertical="center"/>
    </xf>
    <xf numFmtId="49" fontId="6" fillId="6" borderId="0" xfId="3" applyNumberFormat="1" applyFont="1" applyFill="1" applyAlignment="1">
      <alignment horizontal="center" vertical="center"/>
    </xf>
    <xf numFmtId="1" fontId="6" fillId="6" borderId="0" xfId="0" applyNumberFormat="1" applyFont="1" applyFill="1" applyAlignment="1">
      <alignment horizontal="center" vertical="center"/>
    </xf>
    <xf numFmtId="165" fontId="6" fillId="6" borderId="0" xfId="0" applyNumberFormat="1" applyFont="1" applyFill="1" applyAlignment="1">
      <alignment horizontal="center" vertical="center"/>
    </xf>
    <xf numFmtId="49" fontId="6" fillId="6" borderId="0" xfId="0" applyNumberFormat="1" applyFont="1" applyFill="1" applyAlignment="1">
      <alignment horizontal="center" vertical="center"/>
    </xf>
    <xf numFmtId="1" fontId="8" fillId="6" borderId="0" xfId="0" applyNumberFormat="1" applyFont="1" applyFill="1" applyAlignment="1">
      <alignment horizontal="center" vertical="center"/>
    </xf>
    <xf numFmtId="165" fontId="7" fillId="6" borderId="0" xfId="0" applyNumberFormat="1" applyFont="1" applyFill="1" applyAlignment="1">
      <alignment horizontal="center" vertical="center" wrapText="1"/>
    </xf>
    <xf numFmtId="0" fontId="5" fillId="6" borderId="0" xfId="0" applyFont="1" applyFill="1" applyAlignment="1">
      <alignment horizontal="center" vertical="center"/>
    </xf>
    <xf numFmtId="1" fontId="7" fillId="6" borderId="0" xfId="0" applyNumberFormat="1" applyFont="1" applyFill="1" applyAlignment="1">
      <alignment horizontal="center" vertical="center"/>
    </xf>
    <xf numFmtId="49" fontId="7" fillId="6" borderId="0" xfId="0" applyNumberFormat="1" applyFont="1" applyFill="1" applyAlignment="1">
      <alignment horizontal="center" vertical="center"/>
    </xf>
    <xf numFmtId="0" fontId="4" fillId="6" borderId="0" xfId="1" applyFont="1" applyFill="1" applyAlignment="1">
      <alignment horizontal="center" vertical="center" wrapText="1"/>
    </xf>
    <xf numFmtId="166" fontId="6" fillId="6" borderId="0" xfId="0" applyNumberFormat="1" applyFont="1" applyFill="1" applyAlignment="1">
      <alignment horizontal="center" vertical="center" wrapText="1"/>
    </xf>
    <xf numFmtId="166" fontId="7" fillId="6" borderId="0" xfId="0" applyNumberFormat="1" applyFont="1" applyFill="1" applyAlignment="1">
      <alignment horizontal="center" vertical="center" wrapText="1"/>
    </xf>
    <xf numFmtId="166" fontId="7" fillId="6" borderId="0" xfId="0" applyNumberFormat="1" applyFont="1" applyFill="1" applyAlignment="1">
      <alignment horizontal="center" vertical="center"/>
    </xf>
    <xf numFmtId="0" fontId="11" fillId="6" borderId="0" xfId="0" applyFont="1" applyFill="1" applyAlignment="1">
      <alignment horizontal="center" vertical="center" wrapText="1"/>
    </xf>
    <xf numFmtId="0" fontId="7" fillId="6" borderId="12" xfId="0" applyFont="1" applyFill="1" applyBorder="1" applyAlignment="1">
      <alignment horizontal="center" vertical="center"/>
    </xf>
    <xf numFmtId="0" fontId="7" fillId="6" borderId="12" xfId="0" applyFont="1" applyFill="1" applyBorder="1" applyAlignment="1">
      <alignment horizontal="center" vertical="center" wrapText="1"/>
    </xf>
    <xf numFmtId="0" fontId="10" fillId="6" borderId="0" xfId="0" applyFont="1" applyFill="1" applyAlignment="1">
      <alignment horizontal="center" vertical="center" wrapText="1"/>
    </xf>
    <xf numFmtId="0" fontId="9" fillId="6" borderId="0" xfId="4" applyFont="1" applyFill="1" applyAlignment="1">
      <alignment horizontal="center" vertical="center" wrapText="1"/>
    </xf>
    <xf numFmtId="0" fontId="21" fillId="6" borderId="0" xfId="0" applyFont="1" applyFill="1" applyAlignment="1">
      <alignment horizontal="center" vertical="center"/>
    </xf>
    <xf numFmtId="0" fontId="21" fillId="6" borderId="0" xfId="0" applyFont="1" applyFill="1" applyAlignment="1">
      <alignment horizontal="center" vertical="center" wrapText="1"/>
    </xf>
    <xf numFmtId="0" fontId="20" fillId="6" borderId="0" xfId="0" applyFont="1" applyFill="1" applyAlignment="1">
      <alignment vertical="center"/>
    </xf>
    <xf numFmtId="0" fontId="9" fillId="6" borderId="0" xfId="0" applyFont="1" applyFill="1" applyAlignment="1">
      <alignment horizontal="center" vertical="center" wrapText="1"/>
    </xf>
    <xf numFmtId="0" fontId="24" fillId="6" borderId="12" xfId="0" applyFont="1" applyFill="1" applyBorder="1" applyAlignment="1">
      <alignment horizontal="center" vertical="center" wrapText="1"/>
    </xf>
    <xf numFmtId="0" fontId="24" fillId="6" borderId="0" xfId="0" applyFont="1" applyFill="1" applyAlignment="1">
      <alignment horizontal="center" vertical="center" wrapText="1"/>
    </xf>
    <xf numFmtId="0" fontId="24" fillId="7" borderId="12" xfId="0" applyFont="1" applyFill="1" applyBorder="1" applyAlignment="1" applyProtection="1">
      <alignment horizontal="center" vertical="center" wrapText="1"/>
      <protection locked="0"/>
    </xf>
    <xf numFmtId="0" fontId="24" fillId="7" borderId="12" xfId="0" applyFont="1" applyFill="1" applyBorder="1" applyAlignment="1">
      <alignment horizontal="center" vertical="center" wrapText="1"/>
    </xf>
    <xf numFmtId="49" fontId="7" fillId="6" borderId="0" xfId="4" applyNumberFormat="1" applyFont="1" applyFill="1" applyAlignment="1">
      <alignment horizontal="center" vertical="center"/>
    </xf>
    <xf numFmtId="165" fontId="9" fillId="6" borderId="0" xfId="4" applyNumberFormat="1" applyFont="1" applyFill="1" applyAlignment="1">
      <alignment horizontal="center" vertical="center"/>
    </xf>
    <xf numFmtId="0" fontId="7" fillId="6" borderId="0" xfId="4" applyFont="1" applyFill="1" applyAlignment="1">
      <alignment horizontal="center" vertical="center"/>
    </xf>
    <xf numFmtId="49" fontId="9" fillId="6" borderId="0" xfId="4" applyNumberFormat="1" applyFont="1" applyFill="1" applyAlignment="1">
      <alignment horizontal="center" vertical="center" wrapText="1"/>
    </xf>
    <xf numFmtId="167" fontId="9" fillId="6" borderId="0" xfId="4" applyNumberFormat="1" applyFont="1" applyFill="1" applyAlignment="1">
      <alignment horizontal="center" vertical="center"/>
    </xf>
    <xf numFmtId="49" fontId="9" fillId="6" borderId="0" xfId="4" applyNumberFormat="1" applyFont="1" applyFill="1" applyAlignment="1">
      <alignment horizontal="center" vertical="center"/>
    </xf>
    <xf numFmtId="165" fontId="7" fillId="6" borderId="0" xfId="4" applyNumberFormat="1" applyFont="1" applyFill="1" applyAlignment="1">
      <alignment horizontal="center" vertical="center"/>
    </xf>
    <xf numFmtId="0" fontId="9" fillId="6" borderId="0" xfId="1" applyFont="1" applyFill="1" applyAlignment="1">
      <alignment horizontal="center" vertical="center" wrapText="1"/>
    </xf>
    <xf numFmtId="9" fontId="7" fillId="6" borderId="0" xfId="3" applyFont="1" applyFill="1" applyAlignment="1">
      <alignment horizontal="center" vertical="center" wrapText="1"/>
    </xf>
    <xf numFmtId="0" fontId="9" fillId="6" borderId="0" xfId="2" applyFont="1" applyFill="1" applyAlignment="1">
      <alignment horizontal="center" vertical="center"/>
    </xf>
    <xf numFmtId="0" fontId="9" fillId="6" borderId="0" xfId="2" applyFont="1" applyFill="1" applyAlignment="1">
      <alignment horizontal="center" vertical="center" wrapText="1"/>
    </xf>
    <xf numFmtId="0" fontId="12" fillId="6" borderId="0" xfId="2" applyFont="1" applyFill="1" applyAlignment="1">
      <alignment horizontal="center" vertical="center" wrapText="1"/>
    </xf>
    <xf numFmtId="0" fontId="7" fillId="6" borderId="1" xfId="0" applyFont="1" applyFill="1" applyBorder="1" applyAlignment="1">
      <alignment horizontal="center" vertical="center"/>
    </xf>
    <xf numFmtId="165" fontId="7" fillId="6" borderId="1" xfId="0" applyNumberFormat="1" applyFont="1" applyFill="1" applyBorder="1" applyAlignment="1">
      <alignment horizontal="center" vertical="center"/>
    </xf>
    <xf numFmtId="0" fontId="7" fillId="6" borderId="1" xfId="0" applyFont="1" applyFill="1" applyBorder="1" applyAlignment="1">
      <alignment horizontal="center" vertical="center" wrapText="1"/>
    </xf>
    <xf numFmtId="166" fontId="7" fillId="6" borderId="1" xfId="0" applyNumberFormat="1" applyFont="1" applyFill="1" applyBorder="1" applyAlignment="1">
      <alignment horizontal="center" vertical="center"/>
    </xf>
    <xf numFmtId="9" fontId="7" fillId="6" borderId="18" xfId="3" applyFont="1" applyFill="1" applyBorder="1" applyAlignment="1">
      <alignment horizontal="center" vertical="center" wrapText="1"/>
    </xf>
    <xf numFmtId="0" fontId="7" fillId="6" borderId="2" xfId="0" applyFont="1" applyFill="1" applyBorder="1" applyAlignment="1">
      <alignment horizontal="center" vertical="center"/>
    </xf>
    <xf numFmtId="165" fontId="7" fillId="6" borderId="2" xfId="0" applyNumberFormat="1" applyFont="1" applyFill="1" applyBorder="1" applyAlignment="1">
      <alignment horizontal="center" vertical="center"/>
    </xf>
    <xf numFmtId="0" fontId="7" fillId="6" borderId="2" xfId="0" applyFont="1" applyFill="1" applyBorder="1" applyAlignment="1">
      <alignment horizontal="center" vertical="center" wrapText="1"/>
    </xf>
    <xf numFmtId="166" fontId="7" fillId="6" borderId="2" xfId="0" applyNumberFormat="1" applyFont="1" applyFill="1" applyBorder="1" applyAlignment="1">
      <alignment horizontal="center" vertical="center"/>
    </xf>
    <xf numFmtId="9" fontId="7" fillId="6" borderId="7" xfId="3" applyFont="1" applyFill="1" applyBorder="1" applyAlignment="1">
      <alignment horizontal="center" vertical="center" wrapText="1"/>
    </xf>
    <xf numFmtId="0" fontId="20" fillId="6" borderId="1" xfId="0" applyFont="1" applyFill="1" applyBorder="1" applyAlignment="1">
      <alignment horizontal="center" vertical="center"/>
    </xf>
    <xf numFmtId="0" fontId="20" fillId="6" borderId="0" xfId="0" applyFont="1" applyFill="1" applyAlignment="1">
      <alignment horizontal="center" vertical="center"/>
    </xf>
    <xf numFmtId="0" fontId="20" fillId="6" borderId="0" xfId="0" applyFont="1" applyFill="1" applyAlignment="1">
      <alignment horizontal="center" vertical="center" wrapText="1"/>
    </xf>
    <xf numFmtId="0" fontId="23" fillId="6" borderId="0" xfId="0" applyFont="1" applyFill="1" applyAlignment="1">
      <alignment horizontal="center" vertical="center" wrapText="1"/>
    </xf>
    <xf numFmtId="0" fontId="21" fillId="6" borderId="0" xfId="4" applyFont="1" applyFill="1" applyAlignment="1">
      <alignment horizontal="center" vertical="center" wrapText="1"/>
    </xf>
    <xf numFmtId="0" fontId="21" fillId="6" borderId="0" xfId="2" applyFont="1" applyFill="1" applyAlignment="1">
      <alignment horizontal="center" vertical="center"/>
    </xf>
    <xf numFmtId="0" fontId="20" fillId="6" borderId="2" xfId="0" applyFont="1" applyFill="1" applyBorder="1" applyAlignment="1">
      <alignment horizontal="center" vertical="center"/>
    </xf>
    <xf numFmtId="0" fontId="21" fillId="6" borderId="12" xfId="5" applyFont="1" applyFill="1" applyBorder="1" applyAlignment="1">
      <alignment horizontal="center" vertical="center" wrapText="1"/>
    </xf>
    <xf numFmtId="0" fontId="21" fillId="0" borderId="12" xfId="0" applyFont="1" applyBorder="1" applyAlignment="1">
      <alignment horizontal="center" vertical="center"/>
    </xf>
    <xf numFmtId="0" fontId="21" fillId="6" borderId="12" xfId="1" applyFont="1" applyFill="1" applyBorder="1" applyAlignment="1">
      <alignment horizontal="center" vertical="center" wrapText="1"/>
    </xf>
    <xf numFmtId="0" fontId="21" fillId="6" borderId="12" xfId="5" applyFont="1" applyFill="1" applyBorder="1" applyAlignment="1">
      <alignment horizontal="center" vertical="center"/>
    </xf>
    <xf numFmtId="0" fontId="21" fillId="6" borderId="12" xfId="1" applyFont="1" applyFill="1" applyBorder="1" applyAlignment="1">
      <alignment horizontal="center" vertical="center"/>
    </xf>
    <xf numFmtId="0" fontId="19" fillId="6" borderId="0" xfId="0" applyFont="1" applyFill="1"/>
    <xf numFmtId="0" fontId="19" fillId="6" borderId="0" xfId="0" applyFont="1" applyFill="1" applyAlignment="1">
      <alignment vertical="center"/>
    </xf>
    <xf numFmtId="0" fontId="13" fillId="6" borderId="0" xfId="0" applyFont="1" applyFill="1" applyAlignment="1">
      <alignment horizontal="center" vertical="center"/>
    </xf>
    <xf numFmtId="0" fontId="6" fillId="6" borderId="12" xfId="0" applyFont="1" applyFill="1" applyBorder="1" applyAlignment="1">
      <alignment horizontal="center" vertical="center"/>
    </xf>
    <xf numFmtId="0" fontId="19" fillId="6" borderId="0" xfId="0" applyFont="1" applyFill="1" applyAlignment="1">
      <alignment horizontal="center" vertical="center"/>
    </xf>
    <xf numFmtId="0" fontId="0" fillId="6" borderId="0" xfId="0" applyFill="1"/>
    <xf numFmtId="0" fontId="32" fillId="6" borderId="12" xfId="0" applyFont="1" applyFill="1" applyBorder="1"/>
    <xf numFmtId="0" fontId="0" fillId="6" borderId="12" xfId="0" applyFill="1" applyBorder="1"/>
    <xf numFmtId="0" fontId="0" fillId="6" borderId="12" xfId="0" applyFill="1" applyBorder="1" applyAlignment="1">
      <alignment horizontal="left"/>
    </xf>
    <xf numFmtId="10" fontId="0" fillId="6" borderId="12" xfId="0" applyNumberFormat="1" applyFill="1" applyBorder="1" applyAlignment="1">
      <alignment horizontal="center" vertical="center"/>
    </xf>
    <xf numFmtId="0" fontId="32" fillId="6" borderId="12" xfId="0" applyFont="1" applyFill="1" applyBorder="1" applyAlignment="1">
      <alignment vertical="center"/>
    </xf>
    <xf numFmtId="0" fontId="0" fillId="6" borderId="12" xfId="0" applyFill="1" applyBorder="1" applyAlignment="1">
      <alignment horizontal="center" vertical="center"/>
    </xf>
    <xf numFmtId="0" fontId="0" fillId="6" borderId="12" xfId="0" applyFill="1" applyBorder="1" applyAlignment="1">
      <alignment horizontal="center" vertical="center" wrapText="1"/>
    </xf>
    <xf numFmtId="2" fontId="0" fillId="6" borderId="12" xfId="0" applyNumberFormat="1" applyFill="1" applyBorder="1" applyAlignment="1">
      <alignment horizontal="center" vertical="center"/>
    </xf>
    <xf numFmtId="0" fontId="0" fillId="6" borderId="12" xfId="0" applyFill="1" applyBorder="1" applyAlignment="1">
      <alignment horizontal="left" indent="1"/>
    </xf>
    <xf numFmtId="0" fontId="33" fillId="6" borderId="0" xfId="0" applyFont="1" applyFill="1" applyAlignment="1">
      <alignment horizontal="center" vertical="center" wrapText="1"/>
    </xf>
    <xf numFmtId="0" fontId="31" fillId="6" borderId="12" xfId="0" applyFont="1" applyFill="1" applyBorder="1" applyAlignment="1">
      <alignment horizontal="center" vertical="center" wrapText="1"/>
    </xf>
    <xf numFmtId="0" fontId="0" fillId="6" borderId="1" xfId="0" applyFill="1" applyBorder="1" applyAlignment="1">
      <alignment horizontal="center" vertical="center" wrapText="1"/>
    </xf>
    <xf numFmtId="0" fontId="13" fillId="6" borderId="0" xfId="0" applyFont="1" applyFill="1" applyAlignment="1">
      <alignment vertical="center"/>
    </xf>
    <xf numFmtId="14" fontId="21" fillId="0" borderId="12" xfId="1" applyNumberFormat="1" applyFont="1" applyBorder="1" applyAlignment="1">
      <alignment horizontal="center" vertical="center" wrapText="1"/>
    </xf>
    <xf numFmtId="0" fontId="21" fillId="0" borderId="12" xfId="1" applyFont="1" applyBorder="1" applyAlignment="1">
      <alignment horizontal="center" vertical="center" wrapText="1"/>
    </xf>
    <xf numFmtId="0" fontId="21" fillId="0" borderId="12" xfId="5" applyFont="1" applyBorder="1" applyAlignment="1">
      <alignment horizontal="center" vertical="center"/>
    </xf>
    <xf numFmtId="0" fontId="21" fillId="0" borderId="12" xfId="6" applyFont="1" applyBorder="1" applyAlignment="1">
      <alignment horizontal="center" vertical="center"/>
    </xf>
    <xf numFmtId="0" fontId="21" fillId="0" borderId="12" xfId="0" applyFont="1" applyBorder="1" applyAlignment="1">
      <alignment vertical="center"/>
    </xf>
    <xf numFmtId="0" fontId="21" fillId="0" borderId="12" xfId="1" applyFont="1" applyBorder="1" applyAlignment="1">
      <alignment horizontal="center" vertical="center"/>
    </xf>
    <xf numFmtId="167" fontId="21" fillId="0" borderId="12" xfId="1" applyNumberFormat="1" applyFont="1" applyBorder="1" applyAlignment="1">
      <alignment horizontal="center" vertical="center"/>
    </xf>
    <xf numFmtId="1" fontId="21" fillId="0" borderId="12" xfId="1" applyNumberFormat="1" applyFont="1" applyBorder="1" applyAlignment="1">
      <alignment horizontal="center" vertical="center"/>
    </xf>
    <xf numFmtId="1" fontId="21" fillId="0" borderId="12" xfId="0" applyNumberFormat="1" applyFont="1" applyBorder="1" applyAlignment="1">
      <alignment horizontal="center" vertical="center"/>
    </xf>
    <xf numFmtId="0" fontId="21" fillId="0" borderId="12" xfId="0" applyFont="1" applyBorder="1" applyAlignment="1">
      <alignment horizontal="center" vertical="center" wrapText="1"/>
    </xf>
    <xf numFmtId="1" fontId="21" fillId="0" borderId="12" xfId="0" applyNumberFormat="1" applyFont="1" applyBorder="1" applyAlignment="1">
      <alignment horizontal="center"/>
    </xf>
    <xf numFmtId="0" fontId="21" fillId="0" borderId="12" xfId="0" applyFont="1" applyBorder="1" applyAlignment="1">
      <alignment horizontal="center"/>
    </xf>
    <xf numFmtId="49" fontId="21" fillId="0" borderId="12" xfId="9" applyNumberFormat="1" applyFont="1" applyBorder="1" applyAlignment="1">
      <alignment horizontal="center" vertical="center"/>
    </xf>
    <xf numFmtId="0" fontId="21" fillId="0" borderId="12" xfId="0" applyFont="1" applyBorder="1" applyAlignment="1">
      <alignment horizontal="left" vertical="center"/>
    </xf>
    <xf numFmtId="0" fontId="21" fillId="0" borderId="12" xfId="0" applyFont="1" applyBorder="1" applyAlignment="1">
      <alignment horizontal="left" vertical="center" wrapText="1"/>
    </xf>
    <xf numFmtId="167" fontId="21" fillId="0" borderId="12" xfId="1" applyNumberFormat="1" applyFont="1" applyBorder="1" applyAlignment="1">
      <alignment horizontal="center" vertical="center" wrapText="1"/>
    </xf>
    <xf numFmtId="0" fontId="21" fillId="0" borderId="12" xfId="0" applyFont="1" applyBorder="1" applyAlignment="1">
      <alignment vertical="center" wrapText="1"/>
    </xf>
    <xf numFmtId="0" fontId="7" fillId="6" borderId="3" xfId="0" applyFont="1" applyFill="1" applyBorder="1" applyAlignment="1">
      <alignment horizontal="center" vertical="center"/>
    </xf>
    <xf numFmtId="165" fontId="7" fillId="6" borderId="12" xfId="0" applyNumberFormat="1" applyFont="1" applyFill="1" applyBorder="1" applyAlignment="1">
      <alignment horizontal="center" vertical="center"/>
    </xf>
    <xf numFmtId="0" fontId="9" fillId="6" borderId="0" xfId="0" applyFont="1" applyFill="1" applyAlignment="1">
      <alignment horizontal="center" vertical="center"/>
    </xf>
    <xf numFmtId="0" fontId="26" fillId="6" borderId="0" xfId="0" applyFont="1" applyFill="1" applyAlignment="1">
      <alignment horizontal="center" vertical="center" wrapText="1"/>
    </xf>
    <xf numFmtId="49" fontId="21" fillId="6" borderId="0" xfId="0" applyNumberFormat="1" applyFont="1" applyFill="1" applyAlignment="1">
      <alignment horizontal="center" vertical="center"/>
    </xf>
    <xf numFmtId="0" fontId="5" fillId="14" borderId="23" xfId="1" applyFont="1" applyFill="1" applyBorder="1" applyAlignment="1">
      <alignment horizontal="center" vertical="center" wrapText="1"/>
    </xf>
    <xf numFmtId="165" fontId="5" fillId="14" borderId="28" xfId="1" applyNumberFormat="1" applyFont="1" applyFill="1" applyBorder="1" applyAlignment="1">
      <alignment horizontal="center" vertical="center" wrapText="1"/>
    </xf>
    <xf numFmtId="1" fontId="5" fillId="11" borderId="25" xfId="1" applyNumberFormat="1" applyFont="1" applyFill="1" applyBorder="1" applyAlignment="1">
      <alignment horizontal="center" vertical="center" wrapText="1"/>
    </xf>
    <xf numFmtId="1" fontId="5" fillId="11" borderId="24" xfId="1" applyNumberFormat="1" applyFont="1" applyFill="1" applyBorder="1" applyAlignment="1">
      <alignment horizontal="center" vertical="center" wrapText="1"/>
    </xf>
    <xf numFmtId="0" fontId="5" fillId="15" borderId="24" xfId="1" applyFont="1" applyFill="1" applyBorder="1" applyAlignment="1">
      <alignment horizontal="center" vertical="center" wrapText="1"/>
    </xf>
    <xf numFmtId="0" fontId="37" fillId="15" borderId="24" xfId="1" applyFont="1" applyFill="1" applyBorder="1" applyAlignment="1">
      <alignment horizontal="center" vertical="center" wrapText="1"/>
    </xf>
    <xf numFmtId="0" fontId="5" fillId="11" borderId="24" xfId="1" applyFont="1" applyFill="1" applyBorder="1" applyAlignment="1">
      <alignment horizontal="center" vertical="center" wrapText="1"/>
    </xf>
    <xf numFmtId="166" fontId="38" fillId="9" borderId="24" xfId="1" applyNumberFormat="1" applyFont="1" applyFill="1" applyBorder="1" applyAlignment="1">
      <alignment horizontal="center" vertical="center" wrapText="1"/>
    </xf>
    <xf numFmtId="166" fontId="6" fillId="9" borderId="24" xfId="1" applyNumberFormat="1" applyFont="1" applyFill="1" applyBorder="1" applyAlignment="1">
      <alignment horizontal="center" vertical="center" wrapText="1"/>
    </xf>
    <xf numFmtId="0" fontId="6" fillId="9" borderId="24" xfId="1" applyFont="1" applyFill="1" applyBorder="1" applyAlignment="1">
      <alignment horizontal="center" vertical="center" wrapText="1"/>
    </xf>
    <xf numFmtId="0" fontId="6" fillId="8" borderId="24" xfId="1" applyFont="1" applyFill="1" applyBorder="1" applyAlignment="1">
      <alignment horizontal="center" vertical="center" wrapText="1"/>
    </xf>
    <xf numFmtId="0" fontId="6" fillId="8" borderId="24" xfId="0" applyFont="1" applyFill="1" applyBorder="1" applyAlignment="1">
      <alignment horizontal="center" vertical="center" wrapText="1"/>
    </xf>
    <xf numFmtId="0" fontId="39" fillId="10" borderId="24" xfId="1" applyFont="1" applyFill="1" applyBorder="1" applyAlignment="1">
      <alignment horizontal="center" vertical="center" wrapText="1"/>
    </xf>
    <xf numFmtId="0" fontId="6" fillId="5" borderId="24" xfId="4" applyFont="1" applyFill="1" applyBorder="1" applyAlignment="1">
      <alignment horizontal="center" vertical="center" wrapText="1"/>
    </xf>
    <xf numFmtId="49" fontId="6" fillId="5" borderId="24" xfId="4" applyNumberFormat="1" applyFont="1" applyFill="1" applyBorder="1" applyAlignment="1">
      <alignment horizontal="center" vertical="center" wrapText="1"/>
    </xf>
    <xf numFmtId="49" fontId="6" fillId="16" borderId="31" xfId="4" applyNumberFormat="1" applyFont="1" applyFill="1" applyBorder="1" applyAlignment="1">
      <alignment horizontal="center" vertical="center" wrapText="1"/>
    </xf>
    <xf numFmtId="0" fontId="6" fillId="3" borderId="26" xfId="0" applyFont="1" applyFill="1" applyBorder="1" applyAlignment="1">
      <alignment horizontal="center" vertical="center" wrapText="1"/>
    </xf>
    <xf numFmtId="0" fontId="24" fillId="6" borderId="0" xfId="0" applyFont="1" applyFill="1" applyAlignment="1" applyProtection="1">
      <alignment horizontal="center" vertical="center" wrapText="1"/>
      <protection locked="0"/>
    </xf>
    <xf numFmtId="0" fontId="6" fillId="6" borderId="12" xfId="0" applyFont="1" applyFill="1" applyBorder="1" applyAlignment="1">
      <alignment horizontal="center" vertical="center" wrapText="1"/>
    </xf>
    <xf numFmtId="0" fontId="21" fillId="0" borderId="12" xfId="0" applyFont="1" applyBorder="1" applyAlignment="1">
      <alignment wrapText="1"/>
    </xf>
    <xf numFmtId="0" fontId="40" fillId="6" borderId="0" xfId="0" applyFont="1" applyFill="1" applyAlignment="1">
      <alignment horizontal="center" vertical="center" wrapText="1"/>
    </xf>
    <xf numFmtId="0" fontId="26" fillId="6" borderId="0" xfId="0" applyFont="1" applyFill="1" applyAlignment="1" applyProtection="1">
      <alignment horizontal="center" vertical="center" wrapText="1"/>
      <protection locked="0"/>
    </xf>
    <xf numFmtId="0" fontId="9" fillId="6" borderId="1"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32" xfId="0" applyFont="1" applyFill="1" applyBorder="1" applyAlignment="1">
      <alignment horizontal="center" vertical="center"/>
    </xf>
    <xf numFmtId="0" fontId="7" fillId="6" borderId="5" xfId="0" applyFont="1" applyFill="1" applyBorder="1" applyAlignment="1">
      <alignment horizontal="center" vertical="center"/>
    </xf>
    <xf numFmtId="0" fontId="7" fillId="6" borderId="17" xfId="0" applyFont="1" applyFill="1" applyBorder="1" applyAlignment="1">
      <alignment horizontal="center" vertical="center"/>
    </xf>
    <xf numFmtId="165" fontId="20" fillId="6" borderId="0" xfId="0" applyNumberFormat="1" applyFont="1" applyFill="1" applyAlignment="1">
      <alignment horizontal="center" vertical="center"/>
    </xf>
    <xf numFmtId="0" fontId="21" fillId="0" borderId="11" xfId="1" applyFont="1" applyBorder="1" applyAlignment="1">
      <alignment horizontal="center" vertical="center" wrapText="1"/>
    </xf>
    <xf numFmtId="0" fontId="21" fillId="0" borderId="10" xfId="0" applyFont="1" applyBorder="1" applyAlignment="1">
      <alignment horizontal="center" vertical="center"/>
    </xf>
    <xf numFmtId="0" fontId="21" fillId="6" borderId="12" xfId="2" applyFont="1" applyFill="1" applyBorder="1" applyAlignment="1">
      <alignment horizontal="center" vertical="center" wrapText="1"/>
    </xf>
    <xf numFmtId="0" fontId="27" fillId="6" borderId="12" xfId="1" applyFont="1" applyFill="1" applyBorder="1" applyAlignment="1">
      <alignment horizontal="center" vertical="center" wrapText="1"/>
    </xf>
    <xf numFmtId="0" fontId="21" fillId="6" borderId="12" xfId="0" applyFont="1" applyFill="1" applyBorder="1" applyAlignment="1">
      <alignment horizontal="center" vertical="center" wrapText="1"/>
    </xf>
    <xf numFmtId="0" fontId="21" fillId="6" borderId="17" xfId="0" applyFont="1" applyFill="1" applyBorder="1" applyAlignment="1">
      <alignment horizontal="center" vertical="center" wrapText="1"/>
    </xf>
    <xf numFmtId="0" fontId="21" fillId="6" borderId="10" xfId="0" applyFont="1" applyFill="1" applyBorder="1" applyAlignment="1">
      <alignment horizontal="center" vertical="center" wrapText="1"/>
    </xf>
    <xf numFmtId="0" fontId="21" fillId="13" borderId="1" xfId="1" applyFont="1" applyFill="1" applyBorder="1" applyAlignment="1">
      <alignment horizontal="center" vertical="center" wrapText="1"/>
    </xf>
    <xf numFmtId="9" fontId="6" fillId="9" borderId="26" xfId="3" applyFont="1" applyFill="1" applyBorder="1" applyAlignment="1">
      <alignment horizontal="center" vertical="center" wrapText="1"/>
    </xf>
    <xf numFmtId="0" fontId="6" fillId="5" borderId="25" xfId="4" applyFont="1" applyFill="1" applyBorder="1" applyAlignment="1">
      <alignment horizontal="center" vertical="center" wrapText="1"/>
    </xf>
    <xf numFmtId="0" fontId="6" fillId="8" borderId="25" xfId="1" applyFont="1" applyFill="1" applyBorder="1" applyAlignment="1">
      <alignment horizontal="center" vertical="center" wrapText="1"/>
    </xf>
    <xf numFmtId="0" fontId="39" fillId="10" borderId="26" xfId="1" applyFont="1" applyFill="1" applyBorder="1" applyAlignment="1">
      <alignment horizontal="center" vertical="center" wrapText="1"/>
    </xf>
    <xf numFmtId="0" fontId="28" fillId="6" borderId="0" xfId="0" applyFont="1" applyFill="1" applyAlignment="1">
      <alignment horizontal="center" vertical="center" wrapText="1"/>
    </xf>
    <xf numFmtId="0" fontId="17" fillId="6" borderId="0" xfId="0" applyFont="1" applyFill="1" applyAlignment="1">
      <alignment horizontal="center" vertical="center" wrapText="1"/>
    </xf>
    <xf numFmtId="0" fontId="29" fillId="6" borderId="0" xfId="0" applyFont="1" applyFill="1" applyAlignment="1">
      <alignment horizontal="center" vertical="center" wrapText="1"/>
    </xf>
    <xf numFmtId="0" fontId="29" fillId="6" borderId="0" xfId="0" applyFont="1" applyFill="1" applyAlignment="1">
      <alignment horizontal="center" vertical="center"/>
    </xf>
    <xf numFmtId="0" fontId="17" fillId="6" borderId="0" xfId="0" applyFont="1" applyFill="1" applyAlignment="1">
      <alignment horizontal="center" vertical="center"/>
    </xf>
    <xf numFmtId="0" fontId="0" fillId="6" borderId="0" xfId="0" applyFill="1" applyAlignment="1">
      <alignment wrapText="1"/>
    </xf>
    <xf numFmtId="166" fontId="38" fillId="9" borderId="33" xfId="1" applyNumberFormat="1" applyFont="1" applyFill="1" applyBorder="1" applyAlignment="1">
      <alignment horizontal="center" vertical="center" wrapText="1"/>
    </xf>
    <xf numFmtId="0" fontId="5" fillId="15" borderId="26" xfId="1" applyFont="1" applyFill="1" applyBorder="1" applyAlignment="1">
      <alignment horizontal="center" vertical="center" wrapText="1"/>
    </xf>
    <xf numFmtId="0" fontId="21" fillId="12" borderId="1" xfId="4" applyFont="1" applyFill="1" applyBorder="1" applyAlignment="1">
      <alignment horizontal="center" vertical="center"/>
    </xf>
    <xf numFmtId="0" fontId="21" fillId="6" borderId="1" xfId="4" applyFont="1" applyFill="1" applyBorder="1" applyAlignment="1">
      <alignment horizontal="center" vertical="center" wrapText="1"/>
    </xf>
    <xf numFmtId="165" fontId="21" fillId="0" borderId="1" xfId="4" applyNumberFormat="1" applyFont="1" applyBorder="1" applyAlignment="1">
      <alignment horizontal="center" vertical="center"/>
    </xf>
    <xf numFmtId="0" fontId="21" fillId="13" borderId="1" xfId="4" applyFont="1" applyFill="1" applyBorder="1" applyAlignment="1">
      <alignment horizontal="center" vertical="center"/>
    </xf>
    <xf numFmtId="0" fontId="21" fillId="13" borderId="1" xfId="0" applyFont="1" applyFill="1" applyBorder="1" applyAlignment="1">
      <alignment horizontal="center" vertical="center" wrapText="1"/>
    </xf>
    <xf numFmtId="1" fontId="21" fillId="13" borderId="1" xfId="0" applyNumberFormat="1" applyFont="1" applyFill="1" applyBorder="1" applyAlignment="1">
      <alignment horizontal="center" vertical="center"/>
    </xf>
    <xf numFmtId="9" fontId="21" fillId="13" borderId="1" xfId="3" applyFont="1" applyFill="1" applyBorder="1" applyAlignment="1">
      <alignment horizontal="center" vertical="center" wrapText="1"/>
    </xf>
    <xf numFmtId="165" fontId="21" fillId="0" borderId="12" xfId="4" applyNumberFormat="1" applyFont="1" applyBorder="1" applyAlignment="1">
      <alignment horizontal="center" vertical="center"/>
    </xf>
    <xf numFmtId="0" fontId="21" fillId="0" borderId="12" xfId="0" applyFont="1" applyBorder="1" applyAlignment="1">
      <alignment horizontal="center" wrapText="1"/>
    </xf>
    <xf numFmtId="0" fontId="21" fillId="0" borderId="12" xfId="0" applyFont="1" applyBorder="1" applyAlignment="1">
      <alignment horizontal="left" wrapText="1"/>
    </xf>
    <xf numFmtId="0" fontId="21" fillId="0" borderId="12" xfId="2" applyFont="1" applyBorder="1" applyAlignment="1">
      <alignment horizontal="center" vertical="center" wrapText="1"/>
    </xf>
    <xf numFmtId="0" fontId="27" fillId="0" borderId="12" xfId="1" applyFont="1" applyBorder="1" applyAlignment="1">
      <alignment horizontal="center" vertical="center" wrapText="1"/>
    </xf>
    <xf numFmtId="0" fontId="21" fillId="0" borderId="1" xfId="1" applyFont="1" applyBorder="1" applyAlignment="1">
      <alignment horizontal="center" vertical="center"/>
    </xf>
    <xf numFmtId="0" fontId="27" fillId="6" borderId="12" xfId="0" applyFont="1" applyFill="1" applyBorder="1" applyAlignment="1">
      <alignment horizontal="center" vertical="center" wrapText="1"/>
    </xf>
    <xf numFmtId="10" fontId="7" fillId="6" borderId="0" xfId="0" applyNumberFormat="1" applyFont="1" applyFill="1" applyAlignment="1">
      <alignment horizontal="center" vertical="center"/>
    </xf>
    <xf numFmtId="10" fontId="6" fillId="9" borderId="24" xfId="3" applyNumberFormat="1" applyFont="1" applyFill="1" applyBorder="1" applyAlignment="1">
      <alignment horizontal="center" vertical="center" wrapText="1"/>
    </xf>
    <xf numFmtId="10" fontId="7" fillId="6" borderId="0" xfId="3" applyNumberFormat="1" applyFont="1" applyFill="1" applyAlignment="1">
      <alignment horizontal="center" vertical="center" wrapText="1"/>
    </xf>
    <xf numFmtId="10" fontId="7" fillId="6" borderId="18" xfId="3" applyNumberFormat="1" applyFont="1" applyFill="1" applyBorder="1" applyAlignment="1">
      <alignment horizontal="center" vertical="center" wrapText="1"/>
    </xf>
    <xf numFmtId="10" fontId="7" fillId="6" borderId="7" xfId="3" applyNumberFormat="1" applyFont="1" applyFill="1" applyBorder="1" applyAlignment="1">
      <alignment horizontal="center" vertical="center" wrapText="1"/>
    </xf>
    <xf numFmtId="14" fontId="21" fillId="0" borderId="10" xfId="0" applyNumberFormat="1" applyFont="1" applyBorder="1" applyAlignment="1">
      <alignment horizontal="center" vertical="center" wrapText="1"/>
    </xf>
    <xf numFmtId="14" fontId="21" fillId="0" borderId="10" xfId="0" applyNumberFormat="1" applyFont="1" applyBorder="1" applyAlignment="1" applyProtection="1">
      <alignment horizontal="center" vertical="center" wrapText="1"/>
      <protection locked="0"/>
    </xf>
    <xf numFmtId="0" fontId="21" fillId="0" borderId="12" xfId="6" applyFont="1" applyBorder="1" applyAlignment="1">
      <alignment horizontal="center" vertical="center" wrapText="1"/>
    </xf>
    <xf numFmtId="14" fontId="21" fillId="0" borderId="12" xfId="1" applyNumberFormat="1" applyFont="1" applyBorder="1" applyAlignment="1">
      <alignment horizontal="center" vertical="center"/>
    </xf>
    <xf numFmtId="0" fontId="9" fillId="0" borderId="12" xfId="6" applyFont="1" applyBorder="1" applyAlignment="1">
      <alignment horizontal="center" vertical="center"/>
    </xf>
    <xf numFmtId="0" fontId="9" fillId="0" borderId="12" xfId="0" applyFont="1" applyBorder="1" applyAlignment="1">
      <alignment horizontal="center" vertical="center" wrapText="1"/>
    </xf>
    <xf numFmtId="0" fontId="9" fillId="0" borderId="12" xfId="0" applyFont="1" applyBorder="1" applyAlignment="1">
      <alignment horizontal="center" vertical="center"/>
    </xf>
    <xf numFmtId="10" fontId="0" fillId="6" borderId="12" xfId="0" applyNumberFormat="1" applyFill="1" applyBorder="1" applyAlignment="1">
      <alignment horizontal="center"/>
    </xf>
    <xf numFmtId="0" fontId="42" fillId="6" borderId="12" xfId="0" applyFont="1" applyFill="1" applyBorder="1" applyAlignment="1">
      <alignment horizontal="left" vertical="center"/>
    </xf>
    <xf numFmtId="0" fontId="43" fillId="6" borderId="12" xfId="0" applyFont="1" applyFill="1" applyBorder="1" applyAlignment="1">
      <alignment horizontal="left" vertical="center"/>
    </xf>
    <xf numFmtId="0" fontId="41" fillId="6" borderId="12" xfId="0" applyFont="1" applyFill="1" applyBorder="1" applyAlignment="1">
      <alignment horizontal="left" vertical="center"/>
    </xf>
    <xf numFmtId="14" fontId="21" fillId="0" borderId="12" xfId="0" applyNumberFormat="1" applyFont="1" applyBorder="1" applyAlignment="1">
      <alignment horizontal="center" vertical="center"/>
    </xf>
    <xf numFmtId="0" fontId="18" fillId="6" borderId="12" xfId="0" applyFont="1" applyFill="1" applyBorder="1" applyAlignment="1">
      <alignment horizontal="center" vertical="center"/>
    </xf>
    <xf numFmtId="0" fontId="7" fillId="6" borderId="12" xfId="0" applyFont="1" applyFill="1" applyBorder="1" applyAlignment="1">
      <alignment horizontal="left" vertical="center"/>
    </xf>
    <xf numFmtId="0" fontId="19" fillId="6" borderId="12" xfId="0" applyFont="1" applyFill="1" applyBorder="1" applyAlignment="1">
      <alignment horizontal="left" vertical="center"/>
    </xf>
    <xf numFmtId="164" fontId="19" fillId="6" borderId="12" xfId="0" applyNumberFormat="1" applyFont="1" applyFill="1" applyBorder="1" applyAlignment="1">
      <alignment horizontal="center" vertical="center"/>
    </xf>
    <xf numFmtId="0" fontId="18" fillId="6" borderId="12" xfId="0" applyFont="1" applyFill="1" applyBorder="1"/>
    <xf numFmtId="0" fontId="19" fillId="6" borderId="12" xfId="0" applyFont="1" applyFill="1" applyBorder="1"/>
    <xf numFmtId="2" fontId="19" fillId="6" borderId="12" xfId="0" applyNumberFormat="1" applyFont="1" applyFill="1" applyBorder="1" applyAlignment="1">
      <alignment horizontal="center" vertical="center"/>
    </xf>
    <xf numFmtId="2" fontId="18" fillId="6" borderId="12" xfId="0" applyNumberFormat="1" applyFont="1" applyFill="1" applyBorder="1" applyAlignment="1">
      <alignment horizontal="center" vertical="center"/>
    </xf>
    <xf numFmtId="165" fontId="21" fillId="0" borderId="12" xfId="0" applyNumberFormat="1" applyFont="1" applyBorder="1" applyAlignment="1">
      <alignment horizontal="center" vertical="center"/>
    </xf>
    <xf numFmtId="14" fontId="21" fillId="0" borderId="12" xfId="5" applyNumberFormat="1" applyFont="1" applyBorder="1" applyAlignment="1">
      <alignment horizontal="center" vertical="center" wrapText="1"/>
    </xf>
    <xf numFmtId="0" fontId="9" fillId="0" borderId="12" xfId="5" applyFont="1" applyBorder="1" applyAlignment="1">
      <alignment horizontal="center" vertical="center" wrapText="1"/>
    </xf>
    <xf numFmtId="0" fontId="21" fillId="0" borderId="12" xfId="5" applyFont="1" applyBorder="1" applyAlignment="1">
      <alignment horizontal="center" vertical="center" wrapText="1"/>
    </xf>
    <xf numFmtId="0" fontId="21" fillId="0" borderId="12" xfId="4" applyFont="1" applyBorder="1" applyAlignment="1">
      <alignment horizontal="center" vertical="center"/>
    </xf>
    <xf numFmtId="0" fontId="21" fillId="0" borderId="12" xfId="0" quotePrefix="1" applyFont="1" applyBorder="1" applyAlignment="1">
      <alignment horizontal="center" vertical="center"/>
    </xf>
    <xf numFmtId="14" fontId="21" fillId="0" borderId="12" xfId="1" applyNumberFormat="1" applyFont="1" applyBorder="1" applyAlignment="1" applyProtection="1">
      <alignment horizontal="center" vertical="center"/>
      <protection locked="0"/>
    </xf>
    <xf numFmtId="1" fontId="9" fillId="0" borderId="12" xfId="0" applyNumberFormat="1" applyFont="1" applyBorder="1" applyAlignment="1">
      <alignment horizontal="center" vertical="center"/>
    </xf>
    <xf numFmtId="14" fontId="21" fillId="0" borderId="12" xfId="0" applyNumberFormat="1" applyFont="1" applyBorder="1" applyAlignment="1">
      <alignment horizontal="center" vertical="center" wrapText="1"/>
    </xf>
    <xf numFmtId="0" fontId="44" fillId="0" borderId="12" xfId="0" applyFont="1" applyBorder="1" applyAlignment="1">
      <alignment horizontal="center" vertical="center" wrapText="1"/>
    </xf>
    <xf numFmtId="0" fontId="45" fillId="0" borderId="12" xfId="0" applyFont="1" applyBorder="1" applyAlignment="1">
      <alignment horizontal="center" vertical="center"/>
    </xf>
    <xf numFmtId="0" fontId="45" fillId="0" borderId="12" xfId="0" applyFont="1" applyBorder="1" applyAlignment="1">
      <alignment horizontal="center" vertical="center" wrapText="1"/>
    </xf>
    <xf numFmtId="49" fontId="21" fillId="0" borderId="12" xfId="0" applyNumberFormat="1" applyFont="1" applyBorder="1" applyAlignment="1">
      <alignment horizontal="center" vertical="center" wrapText="1"/>
    </xf>
    <xf numFmtId="1" fontId="21" fillId="0" borderId="12" xfId="0" applyNumberFormat="1" applyFont="1" applyBorder="1" applyAlignment="1">
      <alignment horizontal="center" vertical="center" wrapText="1"/>
    </xf>
    <xf numFmtId="0" fontId="9" fillId="0" borderId="12" xfId="0" applyFont="1" applyBorder="1" applyAlignment="1">
      <alignment wrapText="1"/>
    </xf>
    <xf numFmtId="0" fontId="9" fillId="0" borderId="12" xfId="0" applyFont="1" applyBorder="1" applyAlignment="1">
      <alignment vertical="center" wrapText="1"/>
    </xf>
    <xf numFmtId="0" fontId="46" fillId="0" borderId="12" xfId="0" applyFont="1" applyBorder="1" applyAlignment="1">
      <alignment horizontal="center" vertical="center" wrapText="1"/>
    </xf>
    <xf numFmtId="0" fontId="47" fillId="0" borderId="12" xfId="0" applyFont="1" applyBorder="1" applyAlignment="1">
      <alignment horizontal="center" vertical="center" wrapText="1"/>
    </xf>
    <xf numFmtId="9" fontId="21" fillId="13" borderId="3" xfId="3" applyFont="1" applyFill="1" applyBorder="1" applyAlignment="1">
      <alignment horizontal="center" vertical="center" wrapText="1"/>
    </xf>
    <xf numFmtId="9" fontId="21" fillId="13" borderId="32" xfId="3" applyFont="1" applyFill="1" applyBorder="1" applyAlignment="1">
      <alignment horizontal="center" vertical="center" wrapText="1"/>
    </xf>
    <xf numFmtId="17" fontId="21" fillId="0" borderId="12" xfId="1" applyNumberFormat="1" applyFont="1" applyBorder="1" applyAlignment="1">
      <alignment horizontal="center" vertical="center"/>
    </xf>
    <xf numFmtId="0" fontId="27" fillId="0" borderId="12" xfId="5" applyFont="1" applyBorder="1" applyAlignment="1">
      <alignment horizontal="center" vertical="center"/>
    </xf>
    <xf numFmtId="0" fontId="27" fillId="0" borderId="12" xfId="5" applyFont="1" applyBorder="1" applyAlignment="1">
      <alignment horizontal="center" vertical="center" wrapText="1"/>
    </xf>
    <xf numFmtId="0" fontId="27" fillId="0" borderId="12" xfId="0" applyFont="1" applyBorder="1" applyAlignment="1">
      <alignment horizontal="center" vertical="center"/>
    </xf>
    <xf numFmtId="0" fontId="27" fillId="0" borderId="12" xfId="0" applyFont="1" applyBorder="1" applyAlignment="1">
      <alignment horizontal="center" vertical="center" wrapText="1"/>
    </xf>
    <xf numFmtId="0" fontId="12" fillId="0" borderId="12" xfId="5" applyFont="1" applyBorder="1" applyAlignment="1">
      <alignment horizontal="center" vertical="center" wrapText="1"/>
    </xf>
    <xf numFmtId="0" fontId="12" fillId="0" borderId="12" xfId="0" applyFont="1" applyBorder="1" applyAlignment="1">
      <alignment horizontal="center" vertical="center" wrapText="1"/>
    </xf>
    <xf numFmtId="0" fontId="27" fillId="0" borderId="12" xfId="1" applyFont="1" applyBorder="1" applyAlignment="1">
      <alignment horizontal="center" vertical="center"/>
    </xf>
    <xf numFmtId="0" fontId="48" fillId="0" borderId="12" xfId="0" applyFont="1" applyBorder="1" applyAlignment="1">
      <alignment horizontal="center" vertical="center" wrapText="1"/>
    </xf>
    <xf numFmtId="0" fontId="49" fillId="0" borderId="12" xfId="0" applyFont="1" applyBorder="1" applyAlignment="1">
      <alignment horizontal="center" vertical="center" wrapText="1"/>
    </xf>
    <xf numFmtId="0" fontId="50" fillId="0" borderId="12" xfId="0" applyFont="1" applyBorder="1" applyAlignment="1">
      <alignment horizontal="center" vertical="center" wrapText="1"/>
    </xf>
    <xf numFmtId="0" fontId="45" fillId="0" borderId="12" xfId="0" applyFont="1" applyBorder="1" applyAlignment="1">
      <alignment horizontal="center" wrapText="1"/>
    </xf>
    <xf numFmtId="0" fontId="21" fillId="0" borderId="1" xfId="1" applyFont="1" applyBorder="1" applyAlignment="1">
      <alignment horizontal="center" vertical="center" wrapText="1"/>
    </xf>
    <xf numFmtId="0" fontId="21" fillId="0" borderId="1" xfId="0" quotePrefix="1" applyFont="1" applyBorder="1" applyAlignment="1">
      <alignment horizontal="center" vertical="center"/>
    </xf>
    <xf numFmtId="0" fontId="21" fillId="0" borderId="1" xfId="4" applyFont="1" applyBorder="1" applyAlignment="1">
      <alignment horizontal="center" vertical="center"/>
    </xf>
    <xf numFmtId="0" fontId="25" fillId="19" borderId="24" xfId="1" applyFont="1" applyFill="1" applyBorder="1" applyAlignment="1">
      <alignment horizontal="center" vertical="center" wrapText="1"/>
    </xf>
    <xf numFmtId="49" fontId="21" fillId="0" borderId="12" xfId="4" applyNumberFormat="1" applyFont="1" applyBorder="1" applyAlignment="1" applyProtection="1">
      <alignment horizontal="center" vertical="center" wrapText="1"/>
      <protection locked="0"/>
    </xf>
    <xf numFmtId="167" fontId="21" fillId="0" borderId="12" xfId="4" applyNumberFormat="1" applyFont="1" applyBorder="1" applyAlignment="1" applyProtection="1">
      <alignment horizontal="center" vertical="center"/>
      <protection locked="0"/>
    </xf>
    <xf numFmtId="0" fontId="21" fillId="0" borderId="21" xfId="0" applyFont="1" applyBorder="1" applyAlignment="1">
      <alignment horizontal="center" vertical="center" wrapText="1"/>
    </xf>
    <xf numFmtId="0" fontId="21" fillId="0" borderId="11" xfId="0" applyFont="1" applyBorder="1" applyAlignment="1">
      <alignment horizontal="center" vertical="center" wrapText="1"/>
    </xf>
    <xf numFmtId="0" fontId="21" fillId="0" borderId="12" xfId="0" applyFont="1" applyBorder="1" applyAlignment="1" applyProtection="1">
      <alignment horizontal="center" vertical="center" wrapText="1"/>
      <protection locked="0"/>
    </xf>
    <xf numFmtId="49" fontId="21" fillId="0" borderId="12" xfId="0" applyNumberFormat="1" applyFont="1" applyBorder="1" applyAlignment="1" applyProtection="1">
      <alignment horizontal="center" vertical="center"/>
      <protection locked="0"/>
    </xf>
    <xf numFmtId="0" fontId="21" fillId="0" borderId="12" xfId="0" applyFont="1" applyBorder="1" applyAlignment="1" applyProtection="1">
      <alignment horizontal="center" vertical="center"/>
      <protection locked="0"/>
    </xf>
    <xf numFmtId="0" fontId="21" fillId="0" borderId="12" xfId="0" applyFont="1" applyBorder="1" applyAlignment="1" applyProtection="1">
      <alignment horizontal="center" wrapText="1"/>
      <protection locked="0"/>
    </xf>
    <xf numFmtId="0" fontId="21" fillId="0" borderId="12" xfId="0" applyFont="1" applyBorder="1" applyAlignment="1" applyProtection="1">
      <alignment horizontal="center"/>
      <protection locked="0"/>
    </xf>
    <xf numFmtId="165" fontId="21" fillId="0" borderId="11" xfId="0" applyNumberFormat="1" applyFont="1" applyBorder="1" applyAlignment="1">
      <alignment horizontal="center" vertical="center"/>
    </xf>
    <xf numFmtId="165" fontId="21" fillId="0" borderId="20" xfId="0" applyNumberFormat="1" applyFont="1" applyBorder="1" applyAlignment="1">
      <alignment horizontal="center" vertical="center"/>
    </xf>
    <xf numFmtId="0" fontId="21" fillId="0" borderId="21" xfId="0" applyFont="1" applyBorder="1" applyAlignment="1">
      <alignment horizontal="center" vertical="center"/>
    </xf>
    <xf numFmtId="0" fontId="21" fillId="0" borderId="22" xfId="0" applyFont="1" applyBorder="1" applyAlignment="1">
      <alignment horizontal="center" vertical="center"/>
    </xf>
    <xf numFmtId="0" fontId="21" fillId="0" borderId="29" xfId="0" applyFont="1" applyBorder="1" applyAlignment="1">
      <alignment horizontal="center" vertical="center" wrapText="1"/>
    </xf>
    <xf numFmtId="0" fontId="21" fillId="0" borderId="1" xfId="0" applyFont="1" applyBorder="1" applyAlignment="1">
      <alignment horizontal="center" vertical="center" wrapText="1"/>
    </xf>
    <xf numFmtId="0" fontId="45" fillId="0" borderId="1" xfId="0" applyFont="1" applyBorder="1" applyAlignment="1">
      <alignment horizontal="center" vertical="center" wrapText="1"/>
    </xf>
    <xf numFmtId="49" fontId="21" fillId="0" borderId="1" xfId="4" applyNumberFormat="1" applyFont="1" applyBorder="1" applyAlignment="1" applyProtection="1">
      <alignment horizontal="center" vertical="center" wrapText="1"/>
      <protection locked="0"/>
    </xf>
    <xf numFmtId="0" fontId="21" fillId="0" borderId="1" xfId="0" applyFont="1" applyBorder="1" applyAlignment="1" applyProtection="1">
      <alignment horizontal="center" vertical="center" wrapText="1"/>
      <protection locked="0"/>
    </xf>
    <xf numFmtId="167" fontId="21" fillId="0" borderId="1" xfId="4" applyNumberFormat="1" applyFont="1" applyBorder="1" applyAlignment="1" applyProtection="1">
      <alignment horizontal="center" vertical="center"/>
      <protection locked="0"/>
    </xf>
    <xf numFmtId="49" fontId="21" fillId="0" borderId="1" xfId="0" applyNumberFormat="1" applyFont="1" applyBorder="1" applyAlignment="1" applyProtection="1">
      <alignment horizontal="center" vertical="center"/>
      <protection locked="0"/>
    </xf>
    <xf numFmtId="14" fontId="21" fillId="0" borderId="30" xfId="0" applyNumberFormat="1" applyFont="1" applyBorder="1" applyAlignment="1">
      <alignment horizontal="center" vertical="center" wrapText="1"/>
    </xf>
    <xf numFmtId="0" fontId="25" fillId="18" borderId="25" xfId="0" applyFont="1" applyFill="1" applyBorder="1" applyAlignment="1">
      <alignment horizontal="center" vertical="center" wrapText="1"/>
    </xf>
    <xf numFmtId="0" fontId="25" fillId="18" borderId="24" xfId="0" applyFont="1" applyFill="1" applyBorder="1" applyAlignment="1">
      <alignment horizontal="center" vertical="center" wrapText="1"/>
    </xf>
    <xf numFmtId="0" fontId="25" fillId="18" borderId="24" xfId="0" applyFont="1" applyFill="1" applyBorder="1" applyAlignment="1" applyProtection="1">
      <alignment horizontal="center" vertical="center" wrapText="1"/>
      <protection locked="0"/>
    </xf>
    <xf numFmtId="0" fontId="25" fillId="18" borderId="26" xfId="0" applyFont="1" applyFill="1" applyBorder="1" applyAlignment="1" applyProtection="1">
      <alignment horizontal="center" vertical="center" wrapText="1"/>
      <protection locked="0"/>
    </xf>
    <xf numFmtId="0" fontId="51" fillId="0" borderId="12" xfId="10" applyFont="1" applyFill="1" applyBorder="1" applyAlignment="1" applyProtection="1">
      <alignment horizontal="center" vertical="center" wrapText="1"/>
    </xf>
    <xf numFmtId="0" fontId="52" fillId="0" borderId="12" xfId="10" applyFont="1" applyFill="1" applyBorder="1" applyAlignment="1" applyProtection="1">
      <alignment horizontal="center" vertical="center" wrapText="1"/>
    </xf>
    <xf numFmtId="14" fontId="53" fillId="0" borderId="12" xfId="10" applyNumberFormat="1" applyFont="1" applyFill="1" applyBorder="1" applyAlignment="1" applyProtection="1">
      <alignment horizontal="center" vertical="center" wrapText="1"/>
    </xf>
    <xf numFmtId="14" fontId="51" fillId="0" borderId="12" xfId="10" applyNumberFormat="1" applyFont="1" applyFill="1" applyBorder="1" applyAlignment="1" applyProtection="1">
      <alignment horizontal="center" vertical="center" wrapText="1"/>
    </xf>
    <xf numFmtId="0" fontId="52" fillId="0" borderId="12" xfId="10" applyFont="1" applyFill="1" applyBorder="1" applyAlignment="1">
      <alignment horizontal="center" vertical="center" wrapText="1"/>
    </xf>
    <xf numFmtId="0" fontId="52" fillId="0" borderId="12" xfId="1" applyFont="1" applyBorder="1" applyAlignment="1">
      <alignment horizontal="center" vertical="center" wrapText="1"/>
    </xf>
    <xf numFmtId="0" fontId="52" fillId="0" borderId="12" xfId="5" applyFont="1" applyBorder="1" applyAlignment="1">
      <alignment horizontal="center" vertical="center"/>
    </xf>
    <xf numFmtId="0" fontId="21" fillId="6" borderId="12" xfId="4" applyFont="1" applyFill="1" applyBorder="1" applyAlignment="1">
      <alignment horizontal="center" vertical="center" wrapText="1"/>
    </xf>
    <xf numFmtId="49" fontId="54" fillId="17" borderId="25" xfId="4" applyNumberFormat="1" applyFont="1" applyFill="1" applyBorder="1" applyAlignment="1">
      <alignment horizontal="center" vertical="center"/>
    </xf>
    <xf numFmtId="14" fontId="54" fillId="17" borderId="24" xfId="1" applyNumberFormat="1" applyFont="1" applyFill="1" applyBorder="1" applyAlignment="1">
      <alignment horizontal="center" vertical="center" wrapText="1"/>
    </xf>
    <xf numFmtId="9" fontId="54" fillId="17" borderId="31" xfId="3" applyFont="1" applyFill="1" applyBorder="1" applyAlignment="1">
      <alignment horizontal="center" vertical="center" wrapText="1"/>
    </xf>
    <xf numFmtId="0" fontId="54" fillId="17" borderId="24" xfId="4" applyFont="1" applyFill="1" applyBorder="1" applyAlignment="1">
      <alignment horizontal="center" vertical="center"/>
    </xf>
    <xf numFmtId="0" fontId="54" fillId="17" borderId="24" xfId="5" applyFont="1" applyFill="1" applyBorder="1" applyAlignment="1">
      <alignment horizontal="center" vertical="center" wrapText="1"/>
    </xf>
    <xf numFmtId="0" fontId="54" fillId="17" borderId="24" xfId="1" applyFont="1" applyFill="1" applyBorder="1" applyAlignment="1">
      <alignment horizontal="center" vertical="center" wrapText="1"/>
    </xf>
    <xf numFmtId="0" fontId="55" fillId="17" borderId="24" xfId="1" applyFont="1" applyFill="1" applyBorder="1" applyAlignment="1">
      <alignment horizontal="center" vertical="center" wrapText="1"/>
    </xf>
    <xf numFmtId="0" fontId="54" fillId="17" borderId="24" xfId="4" applyFont="1" applyFill="1" applyBorder="1" applyAlignment="1">
      <alignment horizontal="center" vertical="center" wrapText="1"/>
    </xf>
    <xf numFmtId="167" fontId="54" fillId="17" borderId="24" xfId="1" applyNumberFormat="1" applyFont="1" applyFill="1" applyBorder="1" applyAlignment="1">
      <alignment horizontal="center" vertical="center"/>
    </xf>
    <xf numFmtId="1" fontId="54" fillId="17" borderId="24" xfId="1" applyNumberFormat="1" applyFont="1" applyFill="1" applyBorder="1" applyAlignment="1">
      <alignment horizontal="center" vertical="center"/>
    </xf>
    <xf numFmtId="0" fontId="54" fillId="17" borderId="24" xfId="1" applyFont="1" applyFill="1" applyBorder="1" applyAlignment="1">
      <alignment horizontal="center" vertical="center"/>
    </xf>
    <xf numFmtId="14" fontId="54" fillId="17" borderId="24" xfId="1" applyNumberFormat="1" applyFont="1" applyFill="1" applyBorder="1" applyAlignment="1">
      <alignment horizontal="center" vertical="center"/>
    </xf>
    <xf numFmtId="0" fontId="54" fillId="17" borderId="24" xfId="0" applyFont="1" applyFill="1" applyBorder="1" applyAlignment="1">
      <alignment horizontal="center" vertical="center"/>
    </xf>
    <xf numFmtId="165" fontId="54" fillId="17" borderId="24" xfId="4" applyNumberFormat="1" applyFont="1" applyFill="1" applyBorder="1" applyAlignment="1">
      <alignment horizontal="center" vertical="center"/>
    </xf>
    <xf numFmtId="0" fontId="54" fillId="17" borderId="24" xfId="0" applyFont="1" applyFill="1" applyBorder="1" applyAlignment="1">
      <alignment horizontal="center" vertical="center" wrapText="1"/>
    </xf>
    <xf numFmtId="1" fontId="54" fillId="17" borderId="24" xfId="0" applyNumberFormat="1" applyFont="1" applyFill="1" applyBorder="1" applyAlignment="1">
      <alignment horizontal="center" vertical="center"/>
    </xf>
    <xf numFmtId="9" fontId="54" fillId="17" borderId="24" xfId="3" applyFont="1" applyFill="1" applyBorder="1" applyAlignment="1">
      <alignment horizontal="center" vertical="center" wrapText="1"/>
    </xf>
    <xf numFmtId="0" fontId="54" fillId="17" borderId="24" xfId="2" applyFont="1" applyFill="1" applyBorder="1" applyAlignment="1">
      <alignment horizontal="center" vertical="center"/>
    </xf>
    <xf numFmtId="0" fontId="54" fillId="17" borderId="24" xfId="2" applyFont="1" applyFill="1" applyBorder="1" applyAlignment="1">
      <alignment horizontal="center" vertical="center" wrapText="1"/>
    </xf>
    <xf numFmtId="0" fontId="56" fillId="17" borderId="24" xfId="2" applyFont="1" applyFill="1" applyBorder="1" applyAlignment="1">
      <alignment horizontal="center" vertical="center" wrapText="1"/>
    </xf>
    <xf numFmtId="0" fontId="54" fillId="17" borderId="26" xfId="2" applyFont="1" applyFill="1" applyBorder="1" applyAlignment="1">
      <alignment horizontal="center" vertical="center" wrapText="1"/>
    </xf>
    <xf numFmtId="0" fontId="21" fillId="0" borderId="29" xfId="1" applyFont="1" applyBorder="1" applyAlignment="1">
      <alignment horizontal="center" vertical="center" wrapText="1"/>
    </xf>
    <xf numFmtId="0" fontId="9" fillId="0" borderId="10" xfId="0" applyFont="1" applyBorder="1" applyAlignment="1">
      <alignment horizontal="center" vertical="center" wrapText="1"/>
    </xf>
    <xf numFmtId="0" fontId="21" fillId="0" borderId="10" xfId="0" applyFont="1" applyBorder="1" applyAlignment="1">
      <alignment horizontal="center" vertical="center" wrapText="1"/>
    </xf>
    <xf numFmtId="0" fontId="21" fillId="0" borderId="20" xfId="1" applyFont="1" applyBorder="1" applyAlignment="1">
      <alignment horizontal="center" vertical="center" wrapText="1"/>
    </xf>
    <xf numFmtId="14" fontId="21" fillId="0" borderId="21" xfId="1" applyNumberFormat="1" applyFont="1" applyBorder="1" applyAlignment="1">
      <alignment horizontal="center" vertical="center" wrapText="1"/>
    </xf>
    <xf numFmtId="0" fontId="21" fillId="12" borderId="35" xfId="4" applyFont="1" applyFill="1" applyBorder="1" applyAlignment="1">
      <alignment horizontal="center" vertical="center"/>
    </xf>
    <xf numFmtId="0" fontId="21" fillId="0" borderId="21" xfId="5" applyFont="1" applyBorder="1" applyAlignment="1">
      <alignment horizontal="center" vertical="center" wrapText="1"/>
    </xf>
    <xf numFmtId="0" fontId="21" fillId="0" borderId="21" xfId="1" applyFont="1" applyBorder="1" applyAlignment="1">
      <alignment horizontal="center" vertical="center" wrapText="1"/>
    </xf>
    <xf numFmtId="0" fontId="52" fillId="0" borderId="21" xfId="1" applyFont="1" applyBorder="1" applyAlignment="1">
      <alignment horizontal="center" vertical="center" wrapText="1"/>
    </xf>
    <xf numFmtId="0" fontId="21" fillId="6" borderId="21" xfId="4" applyFont="1" applyFill="1" applyBorder="1" applyAlignment="1">
      <alignment horizontal="center" vertical="center" wrapText="1"/>
    </xf>
    <xf numFmtId="167" fontId="21" fillId="0" borderId="21" xfId="1" applyNumberFormat="1" applyFont="1" applyBorder="1" applyAlignment="1">
      <alignment horizontal="center" vertical="center"/>
    </xf>
    <xf numFmtId="0" fontId="21" fillId="0" borderId="21" xfId="1" applyFont="1" applyBorder="1" applyAlignment="1">
      <alignment horizontal="center" vertical="center"/>
    </xf>
    <xf numFmtId="1" fontId="21" fillId="0" borderId="21" xfId="1" applyNumberFormat="1" applyFont="1" applyBorder="1" applyAlignment="1">
      <alignment horizontal="center" vertical="center"/>
    </xf>
    <xf numFmtId="14" fontId="21" fillId="0" borderId="21" xfId="1" applyNumberFormat="1" applyFont="1" applyBorder="1" applyAlignment="1">
      <alignment horizontal="center" vertical="center"/>
    </xf>
    <xf numFmtId="0" fontId="21" fillId="0" borderId="21" xfId="4" applyFont="1" applyBorder="1" applyAlignment="1">
      <alignment horizontal="center" vertical="center"/>
    </xf>
    <xf numFmtId="165" fontId="21" fillId="0" borderId="21" xfId="4" applyNumberFormat="1" applyFont="1" applyBorder="1" applyAlignment="1">
      <alignment horizontal="center" vertical="center"/>
    </xf>
    <xf numFmtId="0" fontId="21" fillId="13" borderId="35" xfId="4" applyFont="1" applyFill="1" applyBorder="1" applyAlignment="1">
      <alignment horizontal="center" vertical="center"/>
    </xf>
    <xf numFmtId="0" fontId="21" fillId="13" borderId="35" xfId="0" applyFont="1" applyFill="1" applyBorder="1" applyAlignment="1">
      <alignment horizontal="center" vertical="center" wrapText="1"/>
    </xf>
    <xf numFmtId="1" fontId="21" fillId="13" borderId="35" xfId="0" applyNumberFormat="1" applyFont="1" applyFill="1" applyBorder="1" applyAlignment="1">
      <alignment horizontal="center" vertical="center"/>
    </xf>
    <xf numFmtId="0" fontId="21" fillId="13" borderId="35" xfId="1" applyFont="1" applyFill="1" applyBorder="1" applyAlignment="1">
      <alignment horizontal="center" vertical="center" wrapText="1"/>
    </xf>
    <xf numFmtId="9" fontId="21" fillId="13" borderId="35" xfId="3" applyFont="1" applyFill="1" applyBorder="1" applyAlignment="1">
      <alignment horizontal="center" vertical="center" wrapText="1"/>
    </xf>
    <xf numFmtId="9" fontId="21" fillId="13" borderId="34" xfId="3" applyFont="1" applyFill="1" applyBorder="1" applyAlignment="1">
      <alignment horizontal="center" vertical="center" wrapText="1"/>
    </xf>
    <xf numFmtId="0" fontId="21" fillId="0" borderId="21" xfId="2" applyFont="1" applyBorder="1" applyAlignment="1">
      <alignment horizontal="center" vertical="center" wrapText="1"/>
    </xf>
    <xf numFmtId="0" fontId="21" fillId="0" borderId="21" xfId="5" applyFont="1" applyBorder="1" applyAlignment="1">
      <alignment horizontal="center" vertical="center"/>
    </xf>
    <xf numFmtId="0" fontId="27" fillId="0" borderId="21" xfId="0" applyFont="1" applyBorder="1" applyAlignment="1">
      <alignment horizontal="center" vertical="center"/>
    </xf>
    <xf numFmtId="165" fontId="21" fillId="6" borderId="12" xfId="1" applyNumberFormat="1" applyFont="1" applyFill="1" applyBorder="1" applyAlignment="1">
      <alignment horizontal="center" vertical="center" wrapText="1"/>
    </xf>
    <xf numFmtId="0" fontId="34" fillId="0" borderId="12" xfId="10" applyFill="1" applyBorder="1" applyAlignment="1" applyProtection="1">
      <alignment horizontal="center" vertical="center" wrapText="1"/>
    </xf>
    <xf numFmtId="14" fontId="21" fillId="6" borderId="12" xfId="1" applyNumberFormat="1" applyFont="1" applyFill="1" applyBorder="1" applyAlignment="1">
      <alignment horizontal="center" vertical="center"/>
    </xf>
    <xf numFmtId="165" fontId="21" fillId="0" borderId="12" xfId="1" applyNumberFormat="1" applyFont="1" applyBorder="1" applyAlignment="1">
      <alignment horizontal="center" vertical="center" wrapText="1"/>
    </xf>
    <xf numFmtId="0" fontId="25" fillId="15" borderId="24" xfId="1" applyFont="1" applyFill="1" applyBorder="1" applyAlignment="1">
      <alignment horizontal="center" vertical="center" wrapText="1"/>
    </xf>
    <xf numFmtId="49" fontId="20" fillId="6" borderId="0" xfId="4" applyNumberFormat="1" applyFont="1" applyFill="1" applyAlignment="1">
      <alignment horizontal="center" vertical="center" wrapText="1"/>
    </xf>
    <xf numFmtId="0" fontId="20" fillId="6" borderId="1" xfId="0" applyFont="1" applyFill="1" applyBorder="1" applyAlignment="1">
      <alignment horizontal="center" vertical="center" wrapText="1"/>
    </xf>
    <xf numFmtId="0" fontId="20" fillId="6" borderId="2" xfId="0" applyFont="1" applyFill="1" applyBorder="1" applyAlignment="1">
      <alignment horizontal="center" vertical="center" wrapText="1"/>
    </xf>
    <xf numFmtId="0" fontId="21" fillId="6" borderId="10" xfId="0" quotePrefix="1" applyFont="1" applyFill="1" applyBorder="1" applyAlignment="1">
      <alignment horizontal="center" vertical="center"/>
    </xf>
    <xf numFmtId="9" fontId="21" fillId="13" borderId="32" xfId="3" applyFont="1" applyFill="1" applyBorder="1" applyAlignment="1" applyProtection="1">
      <alignment horizontal="center" vertical="center" wrapText="1"/>
    </xf>
    <xf numFmtId="0" fontId="27" fillId="6" borderId="12" xfId="0" applyFont="1" applyFill="1" applyBorder="1" applyAlignment="1">
      <alignment horizontal="center" vertical="center"/>
    </xf>
    <xf numFmtId="0" fontId="20" fillId="20" borderId="0" xfId="0" applyFont="1" applyFill="1" applyAlignment="1">
      <alignment horizontal="center" vertical="center"/>
    </xf>
    <xf numFmtId="9" fontId="21" fillId="20" borderId="32" xfId="3" applyFont="1" applyFill="1" applyBorder="1" applyAlignment="1" applyProtection="1">
      <alignment horizontal="center" vertical="center" wrapText="1"/>
    </xf>
    <xf numFmtId="0" fontId="21" fillId="0" borderId="12" xfId="1" quotePrefix="1" applyFont="1" applyBorder="1" applyAlignment="1">
      <alignment horizontal="center" vertical="center" wrapText="1"/>
    </xf>
    <xf numFmtId="9" fontId="21" fillId="20" borderId="32" xfId="3" applyFont="1" applyFill="1" applyBorder="1" applyAlignment="1">
      <alignment horizontal="center" vertical="center" wrapText="1"/>
    </xf>
    <xf numFmtId="0" fontId="6" fillId="6" borderId="13" xfId="0" applyFont="1" applyFill="1" applyBorder="1" applyAlignment="1">
      <alignment horizontal="center" vertical="center"/>
    </xf>
    <xf numFmtId="0" fontId="6" fillId="6" borderId="0" xfId="0" applyFont="1" applyFill="1" applyAlignment="1">
      <alignment horizontal="center" vertical="center"/>
    </xf>
    <xf numFmtId="0" fontId="6" fillId="6" borderId="27"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vertical="center"/>
    </xf>
    <xf numFmtId="0" fontId="14" fillId="4" borderId="15" xfId="0" applyFont="1" applyFill="1" applyBorder="1" applyAlignment="1">
      <alignment horizontal="center" vertical="center"/>
    </xf>
    <xf numFmtId="0" fontId="14" fillId="4" borderId="16" xfId="0" applyFont="1" applyFill="1" applyBorder="1" applyAlignment="1">
      <alignment horizontal="center" vertical="center"/>
    </xf>
    <xf numFmtId="0" fontId="7" fillId="6" borderId="13" xfId="0" applyFont="1" applyFill="1" applyBorder="1" applyAlignment="1">
      <alignment horizontal="center" vertical="center"/>
    </xf>
    <xf numFmtId="0" fontId="7" fillId="6" borderId="0" xfId="0" applyFont="1" applyFill="1" applyAlignment="1">
      <alignment horizontal="center" vertical="center"/>
    </xf>
    <xf numFmtId="10" fontId="7" fillId="6" borderId="0" xfId="0" applyNumberFormat="1" applyFont="1" applyFill="1" applyAlignment="1">
      <alignment horizontal="center" vertical="center"/>
    </xf>
    <xf numFmtId="0" fontId="7" fillId="6" borderId="27" xfId="0" applyFont="1" applyFill="1" applyBorder="1" applyAlignment="1">
      <alignment horizontal="center" vertical="center"/>
    </xf>
    <xf numFmtId="0" fontId="13" fillId="6" borderId="8" xfId="0" applyFont="1" applyFill="1" applyBorder="1" applyAlignment="1">
      <alignment horizontal="center" vertical="center"/>
    </xf>
    <xf numFmtId="0" fontId="13" fillId="6" borderId="9" xfId="0" applyFont="1" applyFill="1" applyBorder="1" applyAlignment="1">
      <alignment horizontal="center" vertical="center"/>
    </xf>
    <xf numFmtId="0" fontId="13" fillId="6" borderId="6" xfId="0" applyFont="1" applyFill="1" applyBorder="1" applyAlignment="1">
      <alignment horizontal="center" vertical="center"/>
    </xf>
    <xf numFmtId="0" fontId="7" fillId="6" borderId="8" xfId="0" applyFont="1" applyFill="1" applyBorder="1" applyAlignment="1">
      <alignment horizontal="center" vertical="center"/>
    </xf>
    <xf numFmtId="0" fontId="7" fillId="6" borderId="9" xfId="0" applyFont="1" applyFill="1" applyBorder="1" applyAlignment="1">
      <alignment horizontal="center" vertical="center"/>
    </xf>
    <xf numFmtId="0" fontId="7" fillId="6" borderId="3" xfId="0" applyFont="1" applyFill="1" applyBorder="1" applyAlignment="1">
      <alignment horizontal="center" vertical="center"/>
    </xf>
    <xf numFmtId="0" fontId="7" fillId="6" borderId="4" xfId="0" applyFont="1" applyFill="1" applyBorder="1" applyAlignment="1">
      <alignment horizontal="center" vertical="center"/>
    </xf>
    <xf numFmtId="0" fontId="19" fillId="6" borderId="8" xfId="0" applyFont="1" applyFill="1" applyBorder="1" applyAlignment="1">
      <alignment horizontal="center" vertical="center" wrapText="1"/>
    </xf>
    <xf numFmtId="0" fontId="19" fillId="6" borderId="6" xfId="0" applyFont="1" applyFill="1" applyBorder="1" applyAlignment="1">
      <alignment horizontal="center" vertical="center" wrapText="1"/>
    </xf>
    <xf numFmtId="0" fontId="19" fillId="6" borderId="3" xfId="0" applyFont="1" applyFill="1" applyBorder="1" applyAlignment="1">
      <alignment horizontal="center" vertical="center" wrapText="1"/>
    </xf>
    <xf numFmtId="0" fontId="19" fillId="6" borderId="5" xfId="0" applyFont="1" applyFill="1" applyBorder="1" applyAlignment="1">
      <alignment horizontal="center" vertical="center" wrapText="1"/>
    </xf>
    <xf numFmtId="0" fontId="18" fillId="7" borderId="25" xfId="0" applyFont="1" applyFill="1" applyBorder="1" applyAlignment="1">
      <alignment horizontal="center" vertical="center"/>
    </xf>
    <xf numFmtId="0" fontId="18" fillId="7" borderId="24" xfId="0" applyFont="1" applyFill="1" applyBorder="1" applyAlignment="1">
      <alignment horizontal="center" vertical="center"/>
    </xf>
    <xf numFmtId="10" fontId="18" fillId="7" borderId="24" xfId="0" applyNumberFormat="1" applyFont="1" applyFill="1" applyBorder="1" applyAlignment="1">
      <alignment horizontal="center" vertical="center"/>
    </xf>
    <xf numFmtId="0" fontId="18" fillId="7" borderId="26" xfId="0" applyFont="1" applyFill="1" applyBorder="1" applyAlignment="1">
      <alignment horizontal="center" vertical="center"/>
    </xf>
    <xf numFmtId="0" fontId="18" fillId="6" borderId="12" xfId="0" applyFont="1" applyFill="1" applyBorder="1" applyAlignment="1">
      <alignment horizontal="center" vertical="center" wrapText="1"/>
    </xf>
    <xf numFmtId="0" fontId="14" fillId="6" borderId="1" xfId="0" applyFont="1" applyFill="1" applyBorder="1" applyAlignment="1">
      <alignment horizontal="center" vertical="center" wrapText="1"/>
    </xf>
    <xf numFmtId="0" fontId="14" fillId="6" borderId="12" xfId="0" applyFont="1" applyFill="1" applyBorder="1" applyAlignment="1">
      <alignment horizontal="center" vertical="center" wrapText="1"/>
    </xf>
    <xf numFmtId="165" fontId="30" fillId="7" borderId="17" xfId="0" applyNumberFormat="1" applyFont="1" applyFill="1" applyBorder="1" applyAlignment="1">
      <alignment horizontal="center" vertical="center"/>
    </xf>
    <xf numFmtId="165" fontId="30" fillId="7" borderId="12" xfId="0" applyNumberFormat="1" applyFont="1" applyFill="1" applyBorder="1" applyAlignment="1">
      <alignment horizontal="center" vertical="center"/>
    </xf>
    <xf numFmtId="0" fontId="24" fillId="7" borderId="12" xfId="0" applyFont="1" applyFill="1" applyBorder="1" applyAlignment="1">
      <alignment horizontal="center" vertical="center"/>
    </xf>
    <xf numFmtId="0" fontId="36" fillId="14" borderId="19" xfId="0" applyFont="1" applyFill="1" applyBorder="1" applyAlignment="1">
      <alignment horizontal="center" vertical="center"/>
    </xf>
    <xf numFmtId="0" fontId="36" fillId="14" borderId="0" xfId="0" applyFont="1" applyFill="1" applyAlignment="1">
      <alignment horizontal="center" vertical="center"/>
    </xf>
  </cellXfs>
  <cellStyles count="11">
    <cellStyle name="Excel Built-in Normal" xfId="8" xr:uid="{00000000-0005-0000-0000-000000000000}"/>
    <cellStyle name="Hipervínculo" xfId="10" builtinId="8"/>
    <cellStyle name="Normal" xfId="0" builtinId="0"/>
    <cellStyle name="Normal 2" xfId="1" xr:uid="{00000000-0005-0000-0000-000003000000}"/>
    <cellStyle name="Normal 2 2" xfId="5" xr:uid="{00000000-0005-0000-0000-000004000000}"/>
    <cellStyle name="Normal 2 3" xfId="7" xr:uid="{00000000-0005-0000-0000-000005000000}"/>
    <cellStyle name="Normal 3" xfId="2" xr:uid="{00000000-0005-0000-0000-000006000000}"/>
    <cellStyle name="Normal 3 2" xfId="6" xr:uid="{00000000-0005-0000-0000-000007000000}"/>
    <cellStyle name="Porcentaje" xfId="3" builtinId="5"/>
    <cellStyle name="TableStyleLight1" xfId="4" xr:uid="{00000000-0005-0000-0000-000009000000}"/>
    <cellStyle name="TableStyleLight1 2" xfId="9" xr:uid="{00000000-0005-0000-0000-00000A000000}"/>
  </cellStyles>
  <dxfs count="265">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alignment horizontal="center" readingOrder="0"/>
    </dxf>
    <dxf>
      <alignment wrapText="1" readingOrder="0"/>
    </dxf>
    <dxf>
      <fill>
        <patternFill>
          <bgColor rgb="FF00CC99"/>
        </patternFill>
      </fill>
    </dxf>
    <dxf>
      <fill>
        <patternFill>
          <bgColor rgb="FF00CC99"/>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00CC99"/>
        </patternFill>
      </fill>
    </dxf>
    <dxf>
      <fill>
        <patternFill patternType="solid">
          <bgColor rgb="FF00CC99"/>
        </patternFill>
      </fill>
    </dxf>
    <dxf>
      <font>
        <sz val="9"/>
      </font>
    </dxf>
    <dxf>
      <font>
        <sz val="9"/>
      </font>
    </dxf>
    <dxf>
      <font>
        <b/>
      </font>
    </dxf>
    <dxf>
      <font>
        <b/>
      </font>
    </dxf>
    <dxf>
      <alignment vertical="center" readingOrder="0"/>
    </dxf>
    <dxf>
      <alignment vertical="center" readingOrder="0"/>
    </dxf>
    <dxf>
      <alignment horizontal="center" readingOrder="0"/>
    </dxf>
    <dxf>
      <alignment horizontal="center" readingOrder="0"/>
    </dxf>
    <dxf>
      <fill>
        <patternFill patternType="solid">
          <bgColor rgb="FF00B0F0"/>
        </patternFill>
      </fill>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alignment horizontal="center" readingOrder="0"/>
    </dxf>
    <dxf>
      <alignment horizontal="center" readingOrder="0"/>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horizontal="center" readingOrder="0"/>
    </dxf>
    <dxf>
      <font>
        <sz val="9"/>
      </font>
    </dxf>
    <dxf>
      <font>
        <sz val="9"/>
      </font>
    </dxf>
    <dxf>
      <font>
        <sz val="9"/>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alignment wrapText="1" readingOrder="0"/>
    </dxf>
    <dxf>
      <font>
        <b/>
      </font>
    </dxf>
    <dxf>
      <font>
        <b/>
      </font>
    </dxf>
    <dxf>
      <fill>
        <patternFill>
          <bgColor rgb="FF00CC99"/>
        </patternFill>
      </fill>
    </dxf>
    <dxf>
      <fill>
        <patternFill>
          <bgColor rgb="FF00CC99"/>
        </patternFill>
      </fill>
    </dxf>
    <dxf>
      <fill>
        <patternFill patternType="solid">
          <bgColor rgb="FF92D050"/>
        </patternFill>
      </fill>
    </dxf>
    <dxf>
      <fill>
        <patternFill patternType="solid">
          <bgColor rgb="FF92D050"/>
        </patternFill>
      </fill>
    </dxf>
    <dxf>
      <fill>
        <patternFill>
          <bgColor rgb="FF92D050"/>
        </patternFill>
      </fill>
    </dxf>
    <dxf>
      <fill>
        <patternFill>
          <bgColor rgb="FF92D050"/>
        </patternFill>
      </fill>
    </dxf>
    <dxf>
      <fill>
        <patternFill patternType="solid">
          <bgColor rgb="FF00CC99"/>
        </patternFill>
      </fill>
    </dxf>
    <dxf>
      <fill>
        <patternFill patternType="solid">
          <bgColor rgb="FF00CC99"/>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2" formatCode="0.00"/>
    </dxf>
    <dxf>
      <alignment horizontal="center" readingOrder="0"/>
    </dxf>
    <dxf>
      <alignment vertical="center" readingOrder="0"/>
    </dxf>
    <dxf>
      <alignment horizontal="center" readingOrder="0"/>
    </dxf>
    <dxf>
      <alignment vertical="center" readingOrder="0"/>
    </dxf>
    <dxf>
      <fill>
        <patternFill patternType="solid">
          <bgColor rgb="FF00CC99"/>
        </patternFill>
      </fill>
    </dxf>
    <dxf>
      <alignment vertical="center" readingOrder="0"/>
    </dxf>
    <dxf>
      <alignment horizontal="center" readingOrder="0"/>
    </dxf>
    <dxf>
      <alignment vertical="center" readingOrder="0"/>
    </dxf>
    <dxf>
      <alignment wrapText="1" readingOrder="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bgColor rgb="FF92D050"/>
        </patternFill>
      </fill>
    </dxf>
    <dxf>
      <fill>
        <patternFill>
          <bgColor rgb="FF92D050"/>
        </patternFill>
      </fill>
    </dxf>
    <dxf>
      <fill>
        <patternFill>
          <bgColor rgb="FF00CC99"/>
        </patternFill>
      </fill>
    </dxf>
    <dxf>
      <fill>
        <patternFill>
          <bgColor rgb="FF00CC99"/>
        </patternFill>
      </fill>
    </dxf>
    <dxf>
      <fill>
        <patternFill>
          <bgColor rgb="FF00CC99"/>
        </patternFill>
      </fill>
    </dxf>
    <dxf>
      <fill>
        <patternFill>
          <bgColor rgb="FF00CC99"/>
        </patternFill>
      </fill>
    </dxf>
    <dxf>
      <numFmt numFmtId="14" formatCode="0.00%"/>
    </dxf>
    <dxf>
      <numFmt numFmtId="14" formatCode="0.00%"/>
    </dxf>
    <dxf>
      <alignment horizontal="center" readingOrder="0"/>
    </dxf>
    <dxf>
      <numFmt numFmtId="168" formatCode="0.0%"/>
    </dxf>
    <dxf>
      <font>
        <b/>
      </font>
    </dxf>
    <dxf>
      <font>
        <b/>
      </font>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numFmt numFmtId="14" formatCode="0.00%"/>
    </dxf>
    <dxf>
      <alignment vertical="center" readingOrder="0"/>
    </dxf>
    <dxf>
      <alignment horizontal="center" readingOrder="0"/>
    </dxf>
    <dxf>
      <numFmt numFmtId="13" formatCode="0%"/>
    </dxf>
    <dxf>
      <alignment vertical="center" readingOrder="0"/>
    </dxf>
    <dxf>
      <alignment horizontal="center" readingOrder="0"/>
    </dxf>
    <dxf>
      <numFmt numFmtId="14" formatCode="0.0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rgb="FF00CC99"/>
        </patternFill>
      </fill>
    </dxf>
    <dxf>
      <fill>
        <patternFill patternType="solid">
          <bgColor rgb="FF00CC99"/>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font>
        <name val="Cambria"/>
        <scheme val="major"/>
      </font>
    </dxf>
    <dxf>
      <alignment vertical="center" readingOrder="0"/>
    </dxf>
    <dxf>
      <alignment horizontal="center" readingOrder="0"/>
    </dxf>
    <dxf>
      <numFmt numFmtId="2" formatCode="0.00"/>
    </dxf>
    <dxf>
      <font>
        <b/>
      </font>
      <fill>
        <patternFill>
          <bgColor indexed="64"/>
        </patternFill>
      </fill>
      <alignment horizontal="general" vertical="bottom" textRotation="0" wrapText="0" indent="0" justifyLastLine="0" shrinkToFit="0" readingOrder="0"/>
    </dxf>
    <dxf>
      <font>
        <b/>
      </font>
      <fill>
        <patternFill>
          <bgColor indexed="64"/>
        </patternFill>
      </fill>
      <alignment horizontal="general" vertical="bottom" textRotation="0" wrapText="0" indent="0" justifyLastLine="0" shrinkToFit="0" readingOrder="0"/>
    </dxf>
    <dxf>
      <fill>
        <patternFill patternType="solid">
          <bgColor rgb="FF92D050"/>
        </patternFill>
      </fill>
    </dxf>
    <dxf>
      <fill>
        <patternFill patternType="solid">
          <bgColor rgb="FF92D050"/>
        </patternFill>
      </fill>
    </dxf>
    <dxf>
      <fill>
        <patternFill>
          <bgColor rgb="FF00CC99"/>
        </patternFill>
      </fill>
    </dxf>
    <dxf>
      <fill>
        <patternFill>
          <bgColor rgb="FF00CC99"/>
        </patternFill>
      </fill>
    </dxf>
    <dxf>
      <font>
        <b/>
      </font>
    </dxf>
    <dxf>
      <font>
        <b/>
      </font>
    </dxf>
    <dxf>
      <numFmt numFmtId="2" formatCode="0.00"/>
    </dxf>
    <dxf>
      <alignment horizontal="center" readingOrder="0"/>
    </dxf>
    <dxf>
      <numFmt numFmtId="2" formatCode="0.00"/>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alignment horizontal="left" readingOrder="0"/>
    </dxf>
    <dxf>
      <alignment vertical="center" readingOrder="0"/>
    </dxf>
    <dxf>
      <alignment vertical="center" readingOrder="0"/>
    </dxf>
    <dxf>
      <numFmt numFmtId="2" formatCode="0.0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alignment horizontal="center" readingOrder="0"/>
    </dxf>
    <dxf>
      <font>
        <sz val="9"/>
      </font>
      <fill>
        <patternFill>
          <bgColor indexed="64"/>
        </patternFill>
      </fill>
      <alignment horizontal="left" vertical="center" readingOrder="0"/>
    </dxf>
    <dxf>
      <font>
        <name val="Cambria"/>
        <scheme val="major"/>
      </font>
    </dxf>
    <dxf>
      <border>
        <right style="thin">
          <color indexed="64"/>
        </right>
      </border>
    </dxf>
    <dxf>
      <font>
        <b/>
      </font>
    </dxf>
    <dxf>
      <font>
        <b/>
      </font>
    </dxf>
    <dxf>
      <fill>
        <patternFill>
          <bgColor rgb="FF00B050"/>
        </patternFill>
      </fill>
    </dxf>
    <dxf>
      <fill>
        <patternFill>
          <bgColor rgb="FF92D050"/>
        </patternFill>
      </fill>
    </dxf>
    <dxf>
      <fill>
        <patternFill>
          <bgColor rgb="FFFFC000"/>
        </patternFill>
      </fill>
    </dxf>
    <dxf>
      <fill>
        <patternFill>
          <bgColor rgb="FFFF0000"/>
        </patternFill>
      </fill>
    </dxf>
    <dxf>
      <alignment vertical="center" readingOrder="0"/>
    </dxf>
    <dxf>
      <alignment vertic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indexed="64"/>
        </patternFill>
      </fill>
      <alignment horizontal="left" readingOrder="0"/>
    </dxf>
    <dxf>
      <font>
        <sz val="9"/>
      </font>
    </dxf>
    <dxf>
      <font>
        <sz val="9"/>
      </font>
    </dxf>
    <dxf>
      <alignment horizontal="left"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vertical="center" readingOrder="0"/>
    </dxf>
    <dxf>
      <font>
        <b/>
      </font>
    </dxf>
    <dxf>
      <font>
        <b/>
      </font>
    </dxf>
    <dxf>
      <font>
        <name val="Cambria"/>
        <scheme val="major"/>
      </font>
    </dxf>
    <dxf>
      <fill>
        <patternFill patternType="solid">
          <bgColor rgb="FF00CC99"/>
        </patternFill>
      </fill>
    </dxf>
    <dxf>
      <fill>
        <patternFill patternType="solid">
          <bgColor rgb="FF00CC99"/>
        </patternFill>
      </fill>
    </dxf>
    <dxf>
      <fill>
        <patternFill patternType="solid">
          <bgColor rgb="FF00CC99"/>
        </patternFill>
      </fill>
    </dxf>
    <dxf>
      <fill>
        <patternFill patternType="solid">
          <bgColor rgb="FF00CC99"/>
        </patternFill>
      </fill>
    </dxf>
    <dxf>
      <fill>
        <patternFill patternType="solid">
          <bgColor rgb="FF00CC99"/>
        </patternFill>
      </fill>
    </dxf>
    <dxf>
      <fill>
        <patternFill patternType="solid">
          <bgColor rgb="FF00CC99"/>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alignment horizontal="center" readingOrder="0"/>
    </dxf>
    <dxf>
      <alignment horizontal="center" readingOrder="0"/>
    </dxf>
    <dxf>
      <fill>
        <patternFill>
          <bgColor theme="3" tint="0.59999389629810485"/>
        </patternFill>
      </fill>
    </dxf>
    <dxf>
      <fill>
        <patternFill>
          <bgColor theme="3" tint="0.59999389629810485"/>
        </patternFill>
      </fill>
    </dxf>
    <dxf>
      <fill>
        <patternFill>
          <bgColor theme="8" tint="0.59999389629810485"/>
        </patternFill>
      </fill>
    </dxf>
    <dxf>
      <fill>
        <patternFill>
          <bgColor theme="8" tint="0.59999389629810485"/>
        </patternFill>
      </fill>
    </dxf>
    <dxf>
      <fill>
        <patternFill>
          <bgColor theme="8" tint="0.59999389629810485"/>
        </patternFill>
      </fill>
    </dxf>
    <dxf>
      <fill>
        <patternFill>
          <bgColor theme="8" tint="0.59999389629810485"/>
        </patternFill>
      </fill>
    </dxf>
    <dxf>
      <alignment horizontal="center" readingOrder="0"/>
    </dxf>
    <dxf>
      <font>
        <sz val="9"/>
      </font>
    </dxf>
    <dxf>
      <font>
        <sz val="9"/>
      </font>
    </dxf>
    <dxf>
      <font>
        <name val="Cambria"/>
        <scheme val="major"/>
      </font>
    </dxf>
    <dxf>
      <fill>
        <patternFill>
          <bgColor rgb="FF00CC99"/>
        </patternFill>
      </fill>
    </dxf>
    <dxf>
      <alignment horizontal="left"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bgColor rgb="FF00CC99"/>
        </patternFill>
      </fill>
    </dxf>
    <dxf>
      <fill>
        <patternFill>
          <bgColor rgb="FF00CC99"/>
        </patternFill>
      </fill>
    </dxf>
    <dxf>
      <numFmt numFmtId="164" formatCode="_(* #,##0.00_);_(* \(#,##0.00\);_(* &quot;-&quot;??_);_(@_)"/>
    </dxf>
    <dxf>
      <numFmt numFmtId="164" formatCode="_(* #,##0.00_);_(* \(#,##0.00\);_(* &quot;-&quot;??_);_(@_)"/>
    </dxf>
    <dxf>
      <font>
        <b/>
      </font>
    </dxf>
    <dxf>
      <font>
        <b/>
      </font>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numFmt numFmtId="14" formatCode="0.00%"/>
    </dxf>
    <dxf>
      <alignment vertical="center" readingOrder="0"/>
    </dxf>
    <dxf>
      <alignment horizontal="center" readingOrder="0"/>
    </dxf>
    <dxf>
      <numFmt numFmtId="13" formatCode="0%"/>
    </dxf>
    <dxf>
      <alignment vertical="center" readingOrder="0"/>
    </dxf>
    <dxf>
      <alignment horizontal="center" readingOrder="0"/>
    </dxf>
    <dxf>
      <numFmt numFmtId="14" formatCode="0.00%"/>
    </dxf>
  </dxfs>
  <tableStyles count="0" defaultTableStyle="TableStyleMedium9" defaultPivotStyle="PivotStyleLight16"/>
  <colors>
    <mruColors>
      <color rgb="FF1F4E78"/>
      <color rgb="FF0070C0"/>
      <color rgb="FF339933"/>
      <color rgb="FF009999"/>
      <color rgb="FF009900"/>
      <color rgb="FF00CC99"/>
      <color rgb="FF00FFCC"/>
      <color rgb="FFFFFF99"/>
      <color rgb="FFFFCC66"/>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6"/>
    </mc:Choice>
    <mc:Fallback>
      <c:style val="26"/>
    </mc:Fallback>
  </mc:AlternateContent>
  <c:pivotSource>
    <c:name>[BASE DATOS ENTOMOLOGÍA LDR EL ORO 2023 Rev. 8.xlsx]PUNTUALIDAD (A)!Tabla dinámica2</c:name>
    <c:fmtId val="1"/>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ysClr val="windowText" lastClr="000000"/>
                </a:solidFill>
                <a:latin typeface="+mj-lt"/>
                <a:ea typeface="+mn-ea"/>
                <a:cs typeface="+mn-cs"/>
              </a:defRPr>
            </a:pPr>
            <a:r>
              <a:rPr lang="en-US" sz="1400" b="1" i="0" baseline="0">
                <a:effectLst/>
              </a:rPr>
              <a:t>PUNTUALIDAD</a:t>
            </a:r>
            <a:endParaRPr lang="es-EC" sz="1400">
              <a:effectLst/>
            </a:endParaRPr>
          </a:p>
          <a:p>
            <a:pPr marL="0" marR="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ysClr val="windowText" lastClr="000000"/>
                </a:solidFill>
                <a:latin typeface="+mj-lt"/>
                <a:ea typeface="+mn-ea"/>
                <a:cs typeface="+mn-cs"/>
              </a:defRPr>
            </a:pPr>
            <a:r>
              <a:rPr lang="en-US" sz="1400">
                <a:latin typeface="+mj-lt"/>
              </a:rPr>
              <a:t>LABORATORIO ENTOMOLOGÍA</a:t>
            </a:r>
          </a:p>
        </c:rich>
      </c:tx>
      <c:layout>
        <c:manualLayout>
          <c:xMode val="edge"/>
          <c:yMode val="edge"/>
          <c:x val="0.33413250762607533"/>
          <c:y val="2.4871626404092892E-2"/>
        </c:manualLayout>
      </c:layout>
      <c:overlay val="0"/>
    </c:title>
    <c:autoTitleDeleted val="0"/>
    <c:pivotFmts>
      <c:pivotFmt>
        <c:idx val="0"/>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B050"/>
          </a:solidFill>
        </c:spPr>
      </c:pivotFmt>
      <c:pivotFmt>
        <c:idx val="2"/>
      </c:pivotFmt>
      <c:pivotFmt>
        <c:idx val="3"/>
        <c:spPr>
          <a:solidFill>
            <a:schemeClr val="accent6">
              <a:lumMod val="75000"/>
            </a:schemeClr>
          </a:solidFill>
        </c:spPr>
      </c:pivotFmt>
      <c:pivotFmt>
        <c:idx val="4"/>
        <c:spPr>
          <a:solidFill>
            <a:srgbClr val="FF0000"/>
          </a:solidFill>
        </c:spPr>
      </c:pivotFmt>
      <c:pivotFmt>
        <c:idx val="5"/>
        <c:spPr>
          <a:solidFill>
            <a:schemeClr val="accent4">
              <a:lumMod val="75000"/>
            </a:schemeClr>
          </a:solidFill>
        </c:spPr>
      </c:pivotFmt>
      <c:pivotFmt>
        <c:idx val="6"/>
      </c:pivotFmt>
      <c:pivotFmt>
        <c:idx val="7"/>
      </c:pivotFmt>
      <c:pivotFmt>
        <c:idx val="8"/>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00B050"/>
          </a:solidFill>
        </c:spPr>
      </c:pivotFmt>
      <c:pivotFmt>
        <c:idx val="10"/>
        <c:spPr>
          <a:solidFill>
            <a:schemeClr val="accent6">
              <a:lumMod val="75000"/>
            </a:schemeClr>
          </a:solidFill>
        </c:spPr>
      </c:pivotFmt>
      <c:pivotFmt>
        <c:idx val="11"/>
        <c:spPr>
          <a:solidFill>
            <a:srgbClr val="FF0000"/>
          </a:solidFill>
        </c:spPr>
      </c:pivotFmt>
      <c:pivotFmt>
        <c:idx val="12"/>
        <c:spPr>
          <a:solidFill>
            <a:schemeClr val="accent4">
              <a:lumMod val="75000"/>
            </a:schemeClr>
          </a:solidFill>
        </c:spPr>
      </c:pivotFmt>
      <c:pivotFmt>
        <c:idx val="13"/>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'PUNTUALIDAD (A)'!$B$7</c:f>
              <c:strCache>
                <c:ptCount val="1"/>
                <c:pt idx="0">
                  <c:v>Total</c:v>
                </c:pt>
              </c:strCache>
            </c:strRef>
          </c:tx>
          <c:invertIfNegative val="0"/>
          <c:dLbls>
            <c:spPr/>
            <c:txPr>
              <a:bodyPr/>
              <a:lstStyle/>
              <a:p>
                <a:pPr>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'PUNTUALIDAD (A)'!$A$8:$A$19</c:f>
              <c:strCache>
                <c:ptCount val="11"/>
                <c:pt idx="0">
                  <c:v>febrero</c:v>
                </c:pt>
                <c:pt idx="1">
                  <c:v>marzo</c:v>
                </c:pt>
                <c:pt idx="2">
                  <c:v>abril</c:v>
                </c:pt>
                <c:pt idx="3">
                  <c:v>mayo</c:v>
                </c:pt>
                <c:pt idx="4">
                  <c:v>junio</c:v>
                </c:pt>
                <c:pt idx="5">
                  <c:v>julio</c:v>
                </c:pt>
                <c:pt idx="6">
                  <c:v>agosto</c:v>
                </c:pt>
                <c:pt idx="7">
                  <c:v>septiembre</c:v>
                </c:pt>
                <c:pt idx="8">
                  <c:v>octubre</c:v>
                </c:pt>
                <c:pt idx="9">
                  <c:v>noviembre</c:v>
                </c:pt>
                <c:pt idx="10">
                  <c:v>diciembre</c:v>
                </c:pt>
              </c:strCache>
            </c:strRef>
          </c:cat>
          <c:val>
            <c:numRef>
              <c:f>'PUNTUALIDAD (A)'!$B$8:$B$19</c:f>
              <c:numCache>
                <c:formatCode>_(* #,##0.00_);_(* \(#,##0.00\);_(* "-"??_);_(@_)</c:formatCode>
                <c:ptCount val="11"/>
                <c:pt idx="0">
                  <c:v>4</c:v>
                </c:pt>
                <c:pt idx="1">
                  <c:v>3.4117647058823528</c:v>
                </c:pt>
                <c:pt idx="2">
                  <c:v>4</c:v>
                </c:pt>
                <c:pt idx="3">
                  <c:v>4</c:v>
                </c:pt>
                <c:pt idx="4">
                  <c:v>4</c:v>
                </c:pt>
                <c:pt idx="5">
                  <c:v>4</c:v>
                </c:pt>
                <c:pt idx="6">
                  <c:v>4</c:v>
                </c:pt>
                <c:pt idx="7">
                  <c:v>3.9072164948453607</c:v>
                </c:pt>
                <c:pt idx="8">
                  <c:v>3.3787878787878789</c:v>
                </c:pt>
                <c:pt idx="9">
                  <c:v>4</c:v>
                </c:pt>
                <c:pt idx="10">
                  <c:v>4</c:v>
                </c:pt>
              </c:numCache>
            </c:numRef>
          </c:val>
          <c:extLst>
            <c:ext xmlns:c16="http://schemas.microsoft.com/office/drawing/2014/chart" uri="{C3380CC4-5D6E-409C-BE32-E72D297353CC}">
              <c16:uniqueId val="{00000000-5580-4E98-A931-F1AE2FC39557}"/>
            </c:ext>
          </c:extLst>
        </c:ser>
        <c:dLbls>
          <c:showLegendKey val="0"/>
          <c:showVal val="0"/>
          <c:showCatName val="0"/>
          <c:showSerName val="0"/>
          <c:showPercent val="0"/>
          <c:showBubbleSize val="0"/>
        </c:dLbls>
        <c:gapWidth val="75"/>
        <c:overlap val="-25"/>
        <c:axId val="163771232"/>
        <c:axId val="163771792"/>
      </c:barChart>
      <c:catAx>
        <c:axId val="163771232"/>
        <c:scaling>
          <c:orientation val="minMax"/>
        </c:scaling>
        <c:delete val="0"/>
        <c:axPos val="b"/>
        <c:numFmt formatCode="General" sourceLinked="0"/>
        <c:majorTickMark val="none"/>
        <c:minorTickMark val="none"/>
        <c:tickLblPos val="nextTo"/>
        <c:crossAx val="163771792"/>
        <c:crosses val="autoZero"/>
        <c:auto val="1"/>
        <c:lblAlgn val="ctr"/>
        <c:lblOffset val="100"/>
        <c:noMultiLvlLbl val="0"/>
      </c:catAx>
      <c:valAx>
        <c:axId val="163771792"/>
        <c:scaling>
          <c:orientation val="minMax"/>
        </c:scaling>
        <c:delete val="0"/>
        <c:axPos val="l"/>
        <c:majorGridlines/>
        <c:numFmt formatCode="_(* #,##0.00_);_(* \(#,##0.00\);_(* &quot;-&quot;??_);_(@_)" sourceLinked="1"/>
        <c:majorTickMark val="none"/>
        <c:minorTickMark val="none"/>
        <c:tickLblPos val="nextTo"/>
        <c:crossAx val="163771232"/>
        <c:crosses val="autoZero"/>
        <c:crossBetween val="between"/>
      </c:valAx>
    </c:plotArea>
    <c:plotVisOnly val="1"/>
    <c:dispBlanksAs val="gap"/>
    <c:showDLblsOverMax val="0"/>
  </c:chart>
  <c:printSettings>
    <c:headerFooter/>
    <c:pageMargins b="0.75000000000000011" l="0.70000000000000007" r="0.70000000000000007" t="0.75000000000000011" header="0.30000000000000004" footer="0.30000000000000004"/>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[BASE DATOS ENTOMOLOGÍA LDR EL ORO 2023 Rev. 8.xlsx]PUNTUALIDAD (A)!Tabla dinámica3</c:name>
    <c:fmtId val="0"/>
  </c:pivotSource>
  <c:chart>
    <c:title>
      <c:tx>
        <c:rich>
          <a:bodyPr/>
          <a:lstStyle/>
          <a:p>
            <a:pPr>
              <a:defRPr sz="1200">
                <a:latin typeface="+mj-lt"/>
              </a:defRPr>
            </a:pPr>
            <a:r>
              <a:rPr lang="en-US" sz="1200" b="1" i="0" baseline="0">
                <a:effectLst/>
                <a:latin typeface="+mj-lt"/>
              </a:rPr>
              <a:t>LABORATORIO DE DIAGNÓSTICO RÁPIDO  MANABÍ </a:t>
            </a:r>
            <a:endParaRPr lang="es-EC" sz="1200">
              <a:effectLst/>
              <a:latin typeface="+mj-lt"/>
            </a:endParaRPr>
          </a:p>
          <a:p>
            <a:pPr>
              <a:defRPr sz="1200">
                <a:latin typeface="+mj-lt"/>
              </a:defRPr>
            </a:pPr>
            <a:r>
              <a:rPr lang="en-US" sz="1200" b="1" i="0" baseline="0">
                <a:effectLst/>
                <a:latin typeface="+mj-lt"/>
              </a:rPr>
              <a:t>ENTOMOLOGÍA</a:t>
            </a:r>
            <a:endParaRPr lang="es-EC" sz="1200">
              <a:effectLst/>
              <a:latin typeface="+mj-lt"/>
            </a:endParaRPr>
          </a:p>
          <a:p>
            <a:pPr>
              <a:defRPr sz="1200">
                <a:latin typeface="+mj-lt"/>
              </a:defRPr>
            </a:pPr>
            <a:r>
              <a:rPr lang="en-US" sz="1200" b="1" i="0" baseline="0">
                <a:effectLst/>
                <a:latin typeface="+mj-lt"/>
              </a:rPr>
              <a:t>PUNTUALIDAD MENSUAL</a:t>
            </a:r>
            <a:endParaRPr lang="es-EC" sz="1200">
              <a:effectLst/>
              <a:latin typeface="+mj-lt"/>
            </a:endParaRPr>
          </a:p>
        </c:rich>
      </c:tx>
      <c:overlay val="0"/>
    </c:title>
    <c:autoTitleDeleted val="0"/>
    <c:pivotFmts>
      <c:pivotFmt>
        <c:idx val="0"/>
        <c:spPr>
          <a:solidFill>
            <a:srgbClr val="00B050"/>
          </a:solidFill>
        </c:spPr>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92D050"/>
          </a:solidFill>
        </c:spPr>
        <c:marker>
          <c:symbol val="none"/>
        </c:marker>
        <c:dLbl>
          <c:idx val="0"/>
          <c:delete val="1"/>
          <c:extLst>
            <c:ext xmlns:c15="http://schemas.microsoft.com/office/drawing/2012/chart" uri="{CE6537A1-D6FC-4f65-9D91-7224C49458BB}"/>
          </c:extLst>
        </c:dLbl>
      </c:pivotFmt>
      <c:pivotFmt>
        <c:idx val="2"/>
        <c:spPr>
          <a:solidFill>
            <a:srgbClr val="FFC000"/>
          </a:solidFill>
        </c:spPr>
        <c:marker>
          <c:symbol val="none"/>
        </c:marker>
        <c:dLbl>
          <c:idx val="0"/>
          <c:delete val="1"/>
          <c:extLst>
            <c:ext xmlns:c15="http://schemas.microsoft.com/office/drawing/2012/chart" uri="{CE6537A1-D6FC-4f65-9D91-7224C49458BB}"/>
          </c:extLst>
        </c:dLbl>
      </c:pivotFmt>
      <c:pivotFmt>
        <c:idx val="3"/>
        <c:spPr>
          <a:solidFill>
            <a:schemeClr val="accent6">
              <a:lumMod val="75000"/>
            </a:schemeClr>
          </a:solidFill>
        </c:spPr>
        <c:marker>
          <c:symbol val="none"/>
        </c:marker>
        <c:dLbl>
          <c:idx val="0"/>
          <c:delete val="1"/>
          <c:extLst>
            <c:ext xmlns:c15="http://schemas.microsoft.com/office/drawing/2012/chart" uri="{CE6537A1-D6FC-4f65-9D91-7224C49458BB}"/>
          </c:extLst>
        </c:dLbl>
      </c:pivotFmt>
      <c:pivotFmt>
        <c:idx val="4"/>
        <c:spPr>
          <a:solidFill>
            <a:srgbClr val="FF0000"/>
          </a:solidFill>
        </c:spPr>
        <c:marker>
          <c:symbol val="none"/>
        </c:marker>
        <c:dLbl>
          <c:idx val="0"/>
          <c:delete val="1"/>
          <c:extLst>
            <c:ext xmlns:c15="http://schemas.microsoft.com/office/drawing/2012/chart" uri="{CE6537A1-D6FC-4f65-9D91-7224C49458BB}"/>
          </c:extLst>
        </c:dLbl>
      </c:pivotFmt>
      <c:pivotFmt>
        <c:idx val="5"/>
        <c:spPr>
          <a:solidFill>
            <a:schemeClr val="bg1">
              <a:lumMod val="75000"/>
            </a:schemeClr>
          </a:solidFill>
        </c:spPr>
        <c:marker>
          <c:symbol val="none"/>
        </c:marker>
        <c:dLbl>
          <c:idx val="0"/>
          <c:delete val="1"/>
          <c:extLst>
            <c:ext xmlns:c15="http://schemas.microsoft.com/office/drawing/2012/chart" uri="{CE6537A1-D6FC-4f65-9D91-7224C49458BB}"/>
          </c:extLst>
        </c:dLbl>
      </c:pivotFmt>
    </c:pivotFmts>
    <c:plotArea>
      <c:layout/>
      <c:barChart>
        <c:barDir val="col"/>
        <c:grouping val="clustered"/>
        <c:varyColors val="0"/>
        <c:ser>
          <c:idx val="0"/>
          <c:order val="0"/>
          <c:tx>
            <c:strRef>
              <c:f>'PUNTUALIDAD (A)'!$B$27</c:f>
              <c:strCache>
                <c:ptCount val="1"/>
                <c:pt idx="0">
                  <c:v>A TIEMPO</c:v>
                </c:pt>
              </c:strCache>
            </c:strRef>
          </c:tx>
          <c:spPr>
            <a:solidFill>
              <a:srgbClr val="92D050"/>
            </a:solidFill>
          </c:spPr>
          <c:invertIfNegative val="0"/>
          <c:cat>
            <c:strRef>
              <c:f>'PUNTUALIDAD (A)'!$A$28:$A$35</c:f>
              <c:strCache>
                <c:ptCount val="7"/>
                <c:pt idx="0">
                  <c:v>febrero</c:v>
                </c:pt>
                <c:pt idx="1">
                  <c:v>marzo</c:v>
                </c:pt>
                <c:pt idx="2">
                  <c:v>abril</c:v>
                </c:pt>
                <c:pt idx="3">
                  <c:v>mayo</c:v>
                </c:pt>
                <c:pt idx="4">
                  <c:v>junio</c:v>
                </c:pt>
                <c:pt idx="5">
                  <c:v>julio</c:v>
                </c:pt>
                <c:pt idx="6">
                  <c:v>agosto</c:v>
                </c:pt>
              </c:strCache>
            </c:strRef>
          </c:cat>
          <c:val>
            <c:numRef>
              <c:f>'PUNTUALIDAD (A)'!$B$28:$B$35</c:f>
              <c:numCache>
                <c:formatCode>General</c:formatCode>
                <c:ptCount val="7"/>
                <c:pt idx="0">
                  <c:v>22</c:v>
                </c:pt>
                <c:pt idx="1">
                  <c:v>21</c:v>
                </c:pt>
                <c:pt idx="2">
                  <c:v>42</c:v>
                </c:pt>
                <c:pt idx="3">
                  <c:v>41</c:v>
                </c:pt>
                <c:pt idx="4">
                  <c:v>13</c:v>
                </c:pt>
                <c:pt idx="5">
                  <c:v>265</c:v>
                </c:pt>
                <c:pt idx="6">
                  <c:v>55</c:v>
                </c:pt>
              </c:numCache>
            </c:numRef>
          </c:val>
          <c:extLst>
            <c:ext xmlns:c16="http://schemas.microsoft.com/office/drawing/2014/chart" uri="{C3380CC4-5D6E-409C-BE32-E72D297353CC}">
              <c16:uniqueId val="{00000000-EB03-4B14-81C3-864041977509}"/>
            </c:ext>
          </c:extLst>
        </c:ser>
        <c:ser>
          <c:idx val="1"/>
          <c:order val="1"/>
          <c:tx>
            <c:strRef>
              <c:f>'PUNTUALIDAD (A)'!$C$27</c:f>
              <c:strCache>
                <c:ptCount val="1"/>
                <c:pt idx="0">
                  <c:v>1  DÍA DE ATRASO</c:v>
                </c:pt>
              </c:strCache>
            </c:strRef>
          </c:tx>
          <c:spPr>
            <a:solidFill>
              <a:srgbClr val="FFC000"/>
            </a:solidFill>
          </c:spPr>
          <c:invertIfNegative val="0"/>
          <c:cat>
            <c:strRef>
              <c:f>'PUNTUALIDAD (A)'!$A$28:$A$35</c:f>
              <c:strCache>
                <c:ptCount val="7"/>
                <c:pt idx="0">
                  <c:v>febrero</c:v>
                </c:pt>
                <c:pt idx="1">
                  <c:v>marzo</c:v>
                </c:pt>
                <c:pt idx="2">
                  <c:v>abril</c:v>
                </c:pt>
                <c:pt idx="3">
                  <c:v>mayo</c:v>
                </c:pt>
                <c:pt idx="4">
                  <c:v>junio</c:v>
                </c:pt>
                <c:pt idx="5">
                  <c:v>julio</c:v>
                </c:pt>
                <c:pt idx="6">
                  <c:v>agosto</c:v>
                </c:pt>
              </c:strCache>
            </c:strRef>
          </c:cat>
          <c:val>
            <c:numRef>
              <c:f>'PUNTUALIDAD (A)'!$C$28:$C$35</c:f>
              <c:numCache>
                <c:formatCode>General</c:formatCode>
                <c:ptCount val="7"/>
                <c:pt idx="0">
                  <c:v>0</c:v>
                </c:pt>
                <c:pt idx="1">
                  <c:v>30</c:v>
                </c:pt>
                <c:pt idx="2">
                  <c:v>0</c:v>
                </c:pt>
                <c:pt idx="3">
                  <c:v>0</c:v>
                </c:pt>
                <c:pt idx="4">
                  <c:v>0</c:v>
                </c:pt>
                <c:pt idx="5">
                  <c:v>0</c:v>
                </c:pt>
                <c:pt idx="6">
                  <c:v>0</c:v>
                </c:pt>
              </c:numCache>
            </c:numRef>
          </c:val>
          <c:extLst>
            <c:ext xmlns:c16="http://schemas.microsoft.com/office/drawing/2014/chart" uri="{C3380CC4-5D6E-409C-BE32-E72D297353CC}">
              <c16:uniqueId val="{00000001-EB03-4B14-81C3-864041977509}"/>
            </c:ext>
          </c:extLst>
        </c:ser>
        <c:ser>
          <c:idx val="2"/>
          <c:order val="2"/>
          <c:tx>
            <c:strRef>
              <c:f>'PUNTUALIDAD (A)'!$D$27</c:f>
              <c:strCache>
                <c:ptCount val="1"/>
                <c:pt idx="0">
                  <c:v>2 DÍAS DE ATRASO</c:v>
                </c:pt>
              </c:strCache>
            </c:strRef>
          </c:tx>
          <c:spPr>
            <a:solidFill>
              <a:schemeClr val="accent6">
                <a:lumMod val="75000"/>
              </a:schemeClr>
            </a:solidFill>
          </c:spPr>
          <c:invertIfNegative val="0"/>
          <c:cat>
            <c:strRef>
              <c:f>'PUNTUALIDAD (A)'!$A$28:$A$35</c:f>
              <c:strCache>
                <c:ptCount val="7"/>
                <c:pt idx="0">
                  <c:v>febrero</c:v>
                </c:pt>
                <c:pt idx="1">
                  <c:v>marzo</c:v>
                </c:pt>
                <c:pt idx="2">
                  <c:v>abril</c:v>
                </c:pt>
                <c:pt idx="3">
                  <c:v>mayo</c:v>
                </c:pt>
                <c:pt idx="4">
                  <c:v>junio</c:v>
                </c:pt>
                <c:pt idx="5">
                  <c:v>julio</c:v>
                </c:pt>
                <c:pt idx="6">
                  <c:v>agosto</c:v>
                </c:pt>
              </c:strCache>
            </c:strRef>
          </c:cat>
          <c:val>
            <c:numRef>
              <c:f>'PUNTUALIDAD (A)'!$D$28:$D$35</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EB03-4B14-81C3-864041977509}"/>
            </c:ext>
          </c:extLst>
        </c:ser>
        <c:ser>
          <c:idx val="3"/>
          <c:order val="3"/>
          <c:tx>
            <c:strRef>
              <c:f>'PUNTUALIDAD (A)'!$E$27</c:f>
              <c:strCache>
                <c:ptCount val="1"/>
                <c:pt idx="0">
                  <c:v>&gt; 2 DÍAS DE ATRASO</c:v>
                </c:pt>
              </c:strCache>
            </c:strRef>
          </c:tx>
          <c:spPr>
            <a:solidFill>
              <a:srgbClr val="FF0000"/>
            </a:solidFill>
          </c:spPr>
          <c:invertIfNegative val="0"/>
          <c:cat>
            <c:strRef>
              <c:f>'PUNTUALIDAD (A)'!$A$28:$A$35</c:f>
              <c:strCache>
                <c:ptCount val="7"/>
                <c:pt idx="0">
                  <c:v>febrero</c:v>
                </c:pt>
                <c:pt idx="1">
                  <c:v>marzo</c:v>
                </c:pt>
                <c:pt idx="2">
                  <c:v>abril</c:v>
                </c:pt>
                <c:pt idx="3">
                  <c:v>mayo</c:v>
                </c:pt>
                <c:pt idx="4">
                  <c:v>junio</c:v>
                </c:pt>
                <c:pt idx="5">
                  <c:v>julio</c:v>
                </c:pt>
                <c:pt idx="6">
                  <c:v>agosto</c:v>
                </c:pt>
              </c:strCache>
            </c:strRef>
          </c:cat>
          <c:val>
            <c:numRef>
              <c:f>'PUNTUALIDAD (A)'!$E$28:$E$35</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3-EB03-4B14-81C3-864041977509}"/>
            </c:ext>
          </c:extLst>
        </c:ser>
        <c:ser>
          <c:idx val="4"/>
          <c:order val="4"/>
          <c:tx>
            <c:strRef>
              <c:f>'PUNTUALIDAD (A)'!$F$27</c:f>
              <c:strCache>
                <c:ptCount val="1"/>
                <c:pt idx="0">
                  <c:v>PENDIENTE DE INFORME</c:v>
                </c:pt>
              </c:strCache>
            </c:strRef>
          </c:tx>
          <c:spPr>
            <a:solidFill>
              <a:schemeClr val="bg1">
                <a:lumMod val="75000"/>
              </a:schemeClr>
            </a:solidFill>
          </c:spPr>
          <c:invertIfNegative val="0"/>
          <c:cat>
            <c:strRef>
              <c:f>'PUNTUALIDAD (A)'!$A$28:$A$35</c:f>
              <c:strCache>
                <c:ptCount val="7"/>
                <c:pt idx="0">
                  <c:v>febrero</c:v>
                </c:pt>
                <c:pt idx="1">
                  <c:v>marzo</c:v>
                </c:pt>
                <c:pt idx="2">
                  <c:v>abril</c:v>
                </c:pt>
                <c:pt idx="3">
                  <c:v>mayo</c:v>
                </c:pt>
                <c:pt idx="4">
                  <c:v>junio</c:v>
                </c:pt>
                <c:pt idx="5">
                  <c:v>julio</c:v>
                </c:pt>
                <c:pt idx="6">
                  <c:v>agosto</c:v>
                </c:pt>
              </c:strCache>
            </c:strRef>
          </c:cat>
          <c:val>
            <c:numRef>
              <c:f>'PUNTUALIDAD (A)'!$F$28:$F$35</c:f>
              <c:numCache>
                <c:formatCode>General</c:formatCode>
                <c:ptCount val="7"/>
                <c:pt idx="0">
                  <c:v>0</c:v>
                </c:pt>
                <c:pt idx="1">
                  <c:v>0</c:v>
                </c:pt>
                <c:pt idx="2">
                  <c:v>0</c:v>
                </c:pt>
                <c:pt idx="3">
                  <c:v>0</c:v>
                </c:pt>
                <c:pt idx="4">
                  <c:v>0</c:v>
                </c:pt>
                <c:pt idx="5">
                  <c:v>0</c:v>
                </c:pt>
                <c:pt idx="6">
                  <c:v>25</c:v>
                </c:pt>
              </c:numCache>
            </c:numRef>
          </c:val>
          <c:extLst>
            <c:ext xmlns:c16="http://schemas.microsoft.com/office/drawing/2014/chart" uri="{C3380CC4-5D6E-409C-BE32-E72D297353CC}">
              <c16:uniqueId val="{00000004-EB03-4B14-81C3-864041977509}"/>
            </c:ext>
          </c:extLst>
        </c:ser>
        <c:dLbls>
          <c:showLegendKey val="0"/>
          <c:showVal val="0"/>
          <c:showCatName val="0"/>
          <c:showSerName val="0"/>
          <c:showPercent val="0"/>
          <c:showBubbleSize val="0"/>
        </c:dLbls>
        <c:gapWidth val="75"/>
        <c:overlap val="-25"/>
        <c:axId val="195526512"/>
        <c:axId val="195527072"/>
      </c:barChart>
      <c:catAx>
        <c:axId val="195526512"/>
        <c:scaling>
          <c:orientation val="minMax"/>
        </c:scaling>
        <c:delete val="0"/>
        <c:axPos val="b"/>
        <c:numFmt formatCode="General" sourceLinked="0"/>
        <c:majorTickMark val="none"/>
        <c:minorTickMark val="none"/>
        <c:tickLblPos val="nextTo"/>
        <c:crossAx val="195527072"/>
        <c:crosses val="autoZero"/>
        <c:auto val="1"/>
        <c:lblAlgn val="ctr"/>
        <c:lblOffset val="100"/>
        <c:noMultiLvlLbl val="0"/>
      </c:catAx>
      <c:valAx>
        <c:axId val="195527072"/>
        <c:scaling>
          <c:orientation val="minMax"/>
        </c:scaling>
        <c:delete val="0"/>
        <c:axPos val="l"/>
        <c:majorGridlines/>
        <c:numFmt formatCode="General" sourceLinked="1"/>
        <c:majorTickMark val="none"/>
        <c:minorTickMark val="none"/>
        <c:tickLblPos val="nextTo"/>
        <c:spPr>
          <a:ln w="9525">
            <a:noFill/>
          </a:ln>
        </c:spPr>
        <c:crossAx val="195526512"/>
        <c:crosses val="autoZero"/>
        <c:crossBetween val="between"/>
      </c:valAx>
    </c:plotArea>
    <c:legend>
      <c:legendPos val="b"/>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[BASE DATOS ENTOMOLOGÍA LDR EL ORO 2023 Rev. 8.xlsx]CUMPLIMIENTO (B)!Tabla dinámica4</c:name>
    <c:fmtId val="1"/>
  </c:pivotSource>
  <c:chart>
    <c:title>
      <c:tx>
        <c:rich>
          <a:bodyPr/>
          <a:lstStyle/>
          <a:p>
            <a:pPr>
              <a:defRPr sz="1200">
                <a:latin typeface="+mj-lt"/>
              </a:defRPr>
            </a:pPr>
            <a:r>
              <a:rPr lang="es-EC" sz="1200">
                <a:latin typeface="+mj-lt"/>
              </a:rPr>
              <a:t>LABORATORIO</a:t>
            </a:r>
            <a:r>
              <a:rPr lang="es-EC" sz="1200" baseline="0">
                <a:latin typeface="+mj-lt"/>
              </a:rPr>
              <a:t> DE DIAGNÓSTICO RÁPIDO MANABÍ</a:t>
            </a:r>
          </a:p>
          <a:p>
            <a:pPr>
              <a:defRPr sz="1200">
                <a:latin typeface="+mj-lt"/>
              </a:defRPr>
            </a:pPr>
            <a:r>
              <a:rPr lang="es-EC" sz="1200" baseline="0">
                <a:latin typeface="+mj-lt"/>
              </a:rPr>
              <a:t>ENTOMOLOGÍA</a:t>
            </a:r>
          </a:p>
          <a:p>
            <a:pPr>
              <a:defRPr sz="1200">
                <a:latin typeface="+mj-lt"/>
              </a:defRPr>
            </a:pPr>
            <a:r>
              <a:rPr lang="es-EC" sz="1200" baseline="0">
                <a:latin typeface="+mj-lt"/>
              </a:rPr>
              <a:t>CUMPLIMIENTO MENSUAL</a:t>
            </a:r>
            <a:endParaRPr lang="es-EC" sz="1200">
              <a:latin typeface="+mj-lt"/>
            </a:endParaRPr>
          </a:p>
        </c:rich>
      </c:tx>
      <c:layout>
        <c:manualLayout>
          <c:xMode val="edge"/>
          <c:yMode val="edge"/>
          <c:x val="0.23300504912614078"/>
          <c:y val="4.1918575895727096E-2"/>
        </c:manualLayout>
      </c:layout>
      <c:overlay val="0"/>
    </c:title>
    <c:autoTitleDeleted val="0"/>
    <c:pivotFmts>
      <c:pivotFmt>
        <c:idx val="0"/>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delete val="1"/>
          <c:extLst>
            <c:ext xmlns:c15="http://schemas.microsoft.com/office/drawing/2012/chart" uri="{CE6537A1-D6FC-4f65-9D91-7224C49458BB}"/>
          </c:extLst>
        </c:dLbl>
      </c:pivotFmt>
      <c:pivotFmt>
        <c:idx val="2"/>
        <c:marker>
          <c:symbol val="none"/>
        </c:marker>
        <c:dLbl>
          <c:idx val="0"/>
          <c:delete val="1"/>
          <c:extLst>
            <c:ext xmlns:c15="http://schemas.microsoft.com/office/drawing/2012/chart" uri="{CE6537A1-D6FC-4f65-9D91-7224C49458BB}"/>
          </c:extLst>
        </c:dLbl>
      </c:pivotFmt>
      <c:pivotFmt>
        <c:idx val="3"/>
        <c:marker>
          <c:symbol val="none"/>
        </c:marker>
        <c:dLbl>
          <c:idx val="0"/>
          <c:delete val="1"/>
          <c:extLst>
            <c:ext xmlns:c15="http://schemas.microsoft.com/office/drawing/2012/chart" uri="{CE6537A1-D6FC-4f65-9D91-7224C49458BB}"/>
          </c:extLst>
        </c:dLbl>
      </c:pivotFmt>
    </c:pivotFmts>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'CUMPLIMIENTO (B)'!$B$31</c:f>
              <c:strCache>
                <c:ptCount val="1"/>
                <c:pt idx="0">
                  <c:v>TODO</c:v>
                </c:pt>
              </c:strCache>
            </c:strRef>
          </c:tx>
          <c:invertIfNegative val="0"/>
          <c:dLbls>
            <c:spPr/>
            <c:txPr>
              <a:bodyPr/>
              <a:lstStyle/>
              <a:p>
                <a:pPr>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'CUMPLIMIENTO (B)'!$A$32:$A$35</c:f>
              <c:strCache>
                <c:ptCount val="3"/>
                <c:pt idx="0">
                  <c:v>enero</c:v>
                </c:pt>
                <c:pt idx="2">
                  <c:v>(en blanco)</c:v>
                </c:pt>
              </c:strCache>
            </c:strRef>
          </c:cat>
          <c:val>
            <c:numRef>
              <c:f>'CUMPLIMIENTO (B)'!$B$32:$B$35</c:f>
              <c:numCache>
                <c:formatCode>General</c:formatCode>
                <c:ptCount val="3"/>
                <c:pt idx="0">
                  <c:v>7</c:v>
                </c:pt>
                <c:pt idx="1">
                  <c:v>1</c:v>
                </c:pt>
              </c:numCache>
            </c:numRef>
          </c:val>
          <c:extLst>
            <c:ext xmlns:c16="http://schemas.microsoft.com/office/drawing/2014/chart" uri="{C3380CC4-5D6E-409C-BE32-E72D297353CC}">
              <c16:uniqueId val="{00000000-C1FB-4467-BE29-62056D6F4655}"/>
            </c:ext>
          </c:extLst>
        </c:ser>
        <c:ser>
          <c:idx val="1"/>
          <c:order val="1"/>
          <c:tx>
            <c:strRef>
              <c:f>'CUMPLIMIENTO (B)'!$C$31</c:f>
              <c:strCache>
                <c:ptCount val="1"/>
                <c:pt idx="0">
                  <c:v>MAYORIA</c:v>
                </c:pt>
              </c:strCache>
            </c:strRef>
          </c:tx>
          <c:invertIfNegative val="0"/>
          <c:cat>
            <c:strRef>
              <c:f>'CUMPLIMIENTO (B)'!$A$32:$A$35</c:f>
              <c:strCache>
                <c:ptCount val="3"/>
                <c:pt idx="0">
                  <c:v>enero</c:v>
                </c:pt>
                <c:pt idx="2">
                  <c:v>(en blanco)</c:v>
                </c:pt>
              </c:strCache>
            </c:strRef>
          </c:cat>
          <c:val>
            <c:numRef>
              <c:f>'CUMPLIMIENTO (B)'!$C$32:$C$35</c:f>
              <c:numCache>
                <c:formatCode>General</c:formatCode>
                <c:ptCount val="3"/>
                <c:pt idx="0">
                  <c:v>4</c:v>
                </c:pt>
                <c:pt idx="1">
                  <c:v>0</c:v>
                </c:pt>
              </c:numCache>
            </c:numRef>
          </c:val>
          <c:extLst>
            <c:ext xmlns:c16="http://schemas.microsoft.com/office/drawing/2014/chart" uri="{C3380CC4-5D6E-409C-BE32-E72D297353CC}">
              <c16:uniqueId val="{00000001-C1FB-4467-BE29-62056D6F4655}"/>
            </c:ext>
          </c:extLst>
        </c:ser>
        <c:ser>
          <c:idx val="2"/>
          <c:order val="2"/>
          <c:tx>
            <c:strRef>
              <c:f>'CUMPLIMIENTO (B)'!$D$31</c:f>
              <c:strCache>
                <c:ptCount val="1"/>
                <c:pt idx="0">
                  <c:v>PARCIAL</c:v>
                </c:pt>
              </c:strCache>
            </c:strRef>
          </c:tx>
          <c:invertIfNegative val="0"/>
          <c:cat>
            <c:strRef>
              <c:f>'CUMPLIMIENTO (B)'!$A$32:$A$35</c:f>
              <c:strCache>
                <c:ptCount val="3"/>
                <c:pt idx="0">
                  <c:v>enero</c:v>
                </c:pt>
                <c:pt idx="2">
                  <c:v>(en blanco)</c:v>
                </c:pt>
              </c:strCache>
            </c:strRef>
          </c:cat>
          <c:val>
            <c:numRef>
              <c:f>'CUMPLIMIENTO (B)'!$D$32:$D$35</c:f>
              <c:numCache>
                <c:formatCode>General</c:formatCode>
                <c:ptCount val="3"/>
                <c:pt idx="0">
                  <c:v>0</c:v>
                </c:pt>
                <c:pt idx="1">
                  <c:v>0</c:v>
                </c:pt>
              </c:numCache>
            </c:numRef>
          </c:val>
          <c:extLst>
            <c:ext xmlns:c16="http://schemas.microsoft.com/office/drawing/2014/chart" uri="{C3380CC4-5D6E-409C-BE32-E72D297353CC}">
              <c16:uniqueId val="{00000002-C1FB-4467-BE29-62056D6F4655}"/>
            </c:ext>
          </c:extLst>
        </c:ser>
        <c:ser>
          <c:idx val="3"/>
          <c:order val="3"/>
          <c:tx>
            <c:strRef>
              <c:f>'CUMPLIMIENTO (B)'!$E$31</c:f>
              <c:strCache>
                <c:ptCount val="1"/>
                <c:pt idx="0">
                  <c:v>NADA</c:v>
                </c:pt>
              </c:strCache>
            </c:strRef>
          </c:tx>
          <c:invertIfNegative val="0"/>
          <c:cat>
            <c:strRef>
              <c:f>'CUMPLIMIENTO (B)'!$A$32:$A$35</c:f>
              <c:strCache>
                <c:ptCount val="3"/>
                <c:pt idx="0">
                  <c:v>enero</c:v>
                </c:pt>
                <c:pt idx="2">
                  <c:v>(en blanco)</c:v>
                </c:pt>
              </c:strCache>
            </c:strRef>
          </c:cat>
          <c:val>
            <c:numRef>
              <c:f>'CUMPLIMIENTO (B)'!$E$32:$E$35</c:f>
              <c:numCache>
                <c:formatCode>General</c:formatCode>
                <c:ptCount val="3"/>
                <c:pt idx="0">
                  <c:v>0</c:v>
                </c:pt>
                <c:pt idx="1">
                  <c:v>0</c:v>
                </c:pt>
              </c:numCache>
            </c:numRef>
          </c:val>
          <c:extLst>
            <c:ext xmlns:c16="http://schemas.microsoft.com/office/drawing/2014/chart" uri="{C3380CC4-5D6E-409C-BE32-E72D297353CC}">
              <c16:uniqueId val="{00000003-C1FB-4467-BE29-62056D6F4655}"/>
            </c:ext>
          </c:extLst>
        </c:ser>
        <c:dLbls>
          <c:showLegendKey val="0"/>
          <c:showVal val="0"/>
          <c:showCatName val="0"/>
          <c:showSerName val="0"/>
          <c:showPercent val="0"/>
          <c:showBubbleSize val="0"/>
        </c:dLbls>
        <c:gapWidth val="75"/>
        <c:shape val="box"/>
        <c:axId val="195530992"/>
        <c:axId val="195531552"/>
        <c:axId val="0"/>
      </c:bar3DChart>
      <c:catAx>
        <c:axId val="195530992"/>
        <c:scaling>
          <c:orientation val="minMax"/>
        </c:scaling>
        <c:delete val="0"/>
        <c:axPos val="b"/>
        <c:numFmt formatCode="General" sourceLinked="0"/>
        <c:majorTickMark val="none"/>
        <c:minorTickMark val="none"/>
        <c:tickLblPos val="nextTo"/>
        <c:crossAx val="195531552"/>
        <c:crosses val="autoZero"/>
        <c:auto val="1"/>
        <c:lblAlgn val="ctr"/>
        <c:lblOffset val="100"/>
        <c:noMultiLvlLbl val="0"/>
      </c:catAx>
      <c:valAx>
        <c:axId val="195531552"/>
        <c:scaling>
          <c:orientation val="minMax"/>
        </c:scaling>
        <c:delete val="0"/>
        <c:axPos val="l"/>
        <c:majorGridlines/>
        <c:numFmt formatCode="General" sourceLinked="1"/>
        <c:majorTickMark val="none"/>
        <c:minorTickMark val="none"/>
        <c:tickLblPos val="nextTo"/>
        <c:spPr>
          <a:ln w="9525">
            <a:noFill/>
          </a:ln>
        </c:spPr>
        <c:crossAx val="195530992"/>
        <c:crosses val="autoZero"/>
        <c:crossBetween val="between"/>
      </c:valAx>
    </c:plotArea>
    <c:legend>
      <c:legendPos val="b"/>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6"/>
    </mc:Choice>
    <mc:Fallback>
      <c:style val="26"/>
    </mc:Fallback>
  </mc:AlternateContent>
  <c:pivotSource>
    <c:name>[BASE DATOS ENTOMOLOGÍA LDR EL ORO 2023 Rev. 8.xlsx]CUMPLIMIENTO (B)!Tabla dinámica1</c:name>
    <c:fmtId val="1"/>
  </c:pivotSource>
  <c:chart>
    <c:title>
      <c:tx>
        <c:rich>
          <a:bodyPr/>
          <a:lstStyle/>
          <a:p>
            <a:pPr>
              <a:defRPr sz="1400">
                <a:latin typeface="+mj-lt"/>
              </a:defRPr>
            </a:pPr>
            <a:r>
              <a:rPr lang="es-EC" sz="1400">
                <a:latin typeface="+mj-lt"/>
              </a:rPr>
              <a:t>CUMPLIMIENTO</a:t>
            </a:r>
          </a:p>
          <a:p>
            <a:pPr>
              <a:defRPr sz="1400">
                <a:latin typeface="+mj-lt"/>
              </a:defRPr>
            </a:pPr>
            <a:r>
              <a:rPr lang="es-EC" sz="1400">
                <a:latin typeface="+mj-lt"/>
              </a:rPr>
              <a:t>LABORATORIO DE ENTOMOLOGÍA</a:t>
            </a:r>
          </a:p>
        </c:rich>
      </c:tx>
      <c:overlay val="0"/>
    </c:title>
    <c:autoTitleDeleted val="0"/>
    <c:pivotFmts>
      <c:pivotFmt>
        <c:idx val="0"/>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
      </c:pivotFmt>
    </c:pivotFmts>
    <c:plotArea>
      <c:layout/>
      <c:barChart>
        <c:barDir val="col"/>
        <c:grouping val="clustered"/>
        <c:varyColors val="0"/>
        <c:ser>
          <c:idx val="0"/>
          <c:order val="0"/>
          <c:tx>
            <c:strRef>
              <c:f>'CUMPLIMIENTO (B)'!$B$7</c:f>
              <c:strCache>
                <c:ptCount val="1"/>
                <c:pt idx="0">
                  <c:v>Total</c:v>
                </c:pt>
              </c:strCache>
            </c:strRef>
          </c:tx>
          <c:invertIfNegative val="0"/>
          <c:dLbls>
            <c:spPr/>
            <c:txPr>
              <a:bodyPr/>
              <a:lstStyle/>
              <a:p>
                <a:pPr>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'CUMPLIMIENTO (B)'!$A$8:$A$19</c:f>
              <c:strCache>
                <c:ptCount val="11"/>
                <c:pt idx="0">
                  <c:v>febrero</c:v>
                </c:pt>
                <c:pt idx="1">
                  <c:v>marzo</c:v>
                </c:pt>
                <c:pt idx="2">
                  <c:v>abril</c:v>
                </c:pt>
                <c:pt idx="3">
                  <c:v>mayo</c:v>
                </c:pt>
                <c:pt idx="4">
                  <c:v>junio</c:v>
                </c:pt>
                <c:pt idx="5">
                  <c:v>julio</c:v>
                </c:pt>
                <c:pt idx="6">
                  <c:v>agosto</c:v>
                </c:pt>
                <c:pt idx="7">
                  <c:v>septiembre</c:v>
                </c:pt>
                <c:pt idx="8">
                  <c:v>octubre</c:v>
                </c:pt>
                <c:pt idx="9">
                  <c:v>noviembre</c:v>
                </c:pt>
                <c:pt idx="10">
                  <c:v>diciembre</c:v>
                </c:pt>
              </c:strCache>
            </c:strRef>
          </c:cat>
          <c:val>
            <c:numRef>
              <c:f>'CUMPLIMIENTO (B)'!$B$8:$B$19</c:f>
              <c:numCache>
                <c:formatCode>0.00</c:formatCode>
                <c:ptCount val="11"/>
                <c:pt idx="0">
                  <c:v>4</c:v>
                </c:pt>
                <c:pt idx="1">
                  <c:v>4</c:v>
                </c:pt>
                <c:pt idx="2">
                  <c:v>4</c:v>
                </c:pt>
                <c:pt idx="3">
                  <c:v>4</c:v>
                </c:pt>
                <c:pt idx="4">
                  <c:v>4</c:v>
                </c:pt>
                <c:pt idx="5">
                  <c:v>4</c:v>
                </c:pt>
                <c:pt idx="6">
                  <c:v>3.991304347826087</c:v>
                </c:pt>
                <c:pt idx="7">
                  <c:v>4</c:v>
                </c:pt>
                <c:pt idx="8">
                  <c:v>4</c:v>
                </c:pt>
                <c:pt idx="9">
                  <c:v>4</c:v>
                </c:pt>
                <c:pt idx="10">
                  <c:v>4</c:v>
                </c:pt>
              </c:numCache>
            </c:numRef>
          </c:val>
          <c:extLst>
            <c:ext xmlns:c16="http://schemas.microsoft.com/office/drawing/2014/chart" uri="{C3380CC4-5D6E-409C-BE32-E72D297353CC}">
              <c16:uniqueId val="{00000000-0FC5-4BAC-A457-EC0AEDFA2DCB}"/>
            </c:ext>
          </c:extLst>
        </c:ser>
        <c:dLbls>
          <c:showLegendKey val="0"/>
          <c:showVal val="0"/>
          <c:showCatName val="0"/>
          <c:showSerName val="0"/>
          <c:showPercent val="0"/>
          <c:showBubbleSize val="0"/>
        </c:dLbls>
        <c:gapWidth val="75"/>
        <c:axId val="195533792"/>
        <c:axId val="195534352"/>
      </c:barChart>
      <c:catAx>
        <c:axId val="195533792"/>
        <c:scaling>
          <c:orientation val="minMax"/>
        </c:scaling>
        <c:delete val="0"/>
        <c:axPos val="b"/>
        <c:numFmt formatCode="General" sourceLinked="0"/>
        <c:majorTickMark val="none"/>
        <c:minorTickMark val="none"/>
        <c:tickLblPos val="nextTo"/>
        <c:crossAx val="195534352"/>
        <c:crosses val="autoZero"/>
        <c:auto val="1"/>
        <c:lblAlgn val="ctr"/>
        <c:lblOffset val="100"/>
        <c:noMultiLvlLbl val="0"/>
      </c:catAx>
      <c:valAx>
        <c:axId val="195534352"/>
        <c:scaling>
          <c:orientation val="minMax"/>
        </c:scaling>
        <c:delete val="0"/>
        <c:axPos val="l"/>
        <c:majorGridlines/>
        <c:numFmt formatCode="0.00" sourceLinked="1"/>
        <c:majorTickMark val="none"/>
        <c:minorTickMark val="none"/>
        <c:tickLblPos val="nextTo"/>
        <c:crossAx val="195533792"/>
        <c:crosses val="autoZero"/>
        <c:crossBetween val="between"/>
      </c:valAx>
    </c:plotArea>
    <c:plotVisOnly val="1"/>
    <c:dispBlanksAs val="gap"/>
    <c:showDLblsOverMax val="0"/>
  </c:chart>
  <c:printSettings>
    <c:headerFooter/>
    <c:pageMargins b="0.75000000000000011" l="0.70000000000000007" r="0.70000000000000007" t="0.75000000000000011" header="0.30000000000000004" footer="0.30000000000000004"/>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6"/>
    </mc:Choice>
    <mc:Fallback>
      <c:style val="26"/>
    </mc:Fallback>
  </mc:AlternateContent>
  <c:pivotSource>
    <c:name>[BASE DATOS ENTOMOLOGÍA LDR EL ORO 2023 Rev. 8.xlsx]DESEMPEÑO.!Tabla dinámica2</c:name>
    <c:fmtId val="0"/>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ysClr val="windowText" lastClr="000000"/>
                </a:solidFill>
                <a:latin typeface="+mj-lt"/>
                <a:ea typeface="+mn-ea"/>
                <a:cs typeface="+mn-cs"/>
              </a:defRPr>
            </a:pPr>
            <a:r>
              <a:rPr lang="en-US" sz="1400" b="1" i="0" baseline="0">
                <a:effectLst/>
              </a:rPr>
              <a:t>DESEMPEÑO</a:t>
            </a:r>
            <a:endParaRPr lang="es-EC" sz="1400">
              <a:effectLst/>
            </a:endParaRPr>
          </a:p>
          <a:p>
            <a:pPr marL="0" marR="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ysClr val="windowText" lastClr="000000"/>
                </a:solidFill>
                <a:latin typeface="+mj-lt"/>
                <a:ea typeface="+mn-ea"/>
                <a:cs typeface="+mn-cs"/>
              </a:defRPr>
            </a:pPr>
            <a:r>
              <a:rPr lang="en-US" sz="1400">
                <a:latin typeface="+mj-lt"/>
              </a:rPr>
              <a:t>LABORATORIO ENTOMOLOGÍA</a:t>
            </a:r>
          </a:p>
        </c:rich>
      </c:tx>
      <c:overlay val="0"/>
    </c:title>
    <c:autoTitleDeleted val="0"/>
    <c:pivotFmts>
      <c:pivotFmt>
        <c:idx val="0"/>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
      </c:pivotFmt>
      <c:pivotFmt>
        <c:idx val="2"/>
      </c:pivotFmt>
      <c:pivotFmt>
        <c:idx val="3"/>
      </c:pivotFmt>
      <c:pivotFmt>
        <c:idx val="4"/>
      </c:pivotFmt>
      <c:pivotFmt>
        <c:idx val="5"/>
      </c:pivotFmt>
      <c:pivotFmt>
        <c:idx val="6"/>
      </c:pivotFmt>
      <c:pivotFmt>
        <c:idx val="7"/>
      </c:pivotFmt>
    </c:pivotFmts>
    <c:plotArea>
      <c:layout/>
      <c:barChart>
        <c:barDir val="col"/>
        <c:grouping val="clustered"/>
        <c:varyColors val="0"/>
        <c:ser>
          <c:idx val="0"/>
          <c:order val="0"/>
          <c:tx>
            <c:strRef>
              <c:f>DESEMPEÑO.!$B$7</c:f>
              <c:strCache>
                <c:ptCount val="1"/>
                <c:pt idx="0">
                  <c:v>Total</c:v>
                </c:pt>
              </c:strCache>
            </c:strRef>
          </c:tx>
          <c:invertIfNegative val="0"/>
          <c:dPt>
            <c:idx val="0"/>
            <c:invertIfNegative val="0"/>
            <c:bubble3D val="0"/>
            <c:extLst>
              <c:ext xmlns:c16="http://schemas.microsoft.com/office/drawing/2014/chart" uri="{C3380CC4-5D6E-409C-BE32-E72D297353CC}">
                <c16:uniqueId val="{00000001-827D-4C26-BEA1-54DDF4F6C1DB}"/>
              </c:ext>
            </c:extLst>
          </c:dPt>
          <c:dLbls>
            <c:spPr/>
            <c:txPr>
              <a:bodyPr/>
              <a:lstStyle/>
              <a:p>
                <a:pPr>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DESEMPEÑO.!$A$8:$A$19</c:f>
              <c:strCache>
                <c:ptCount val="11"/>
                <c:pt idx="0">
                  <c:v>febrero</c:v>
                </c:pt>
                <c:pt idx="1">
                  <c:v>marzo</c:v>
                </c:pt>
                <c:pt idx="2">
                  <c:v>abril</c:v>
                </c:pt>
                <c:pt idx="3">
                  <c:v>mayo</c:v>
                </c:pt>
                <c:pt idx="4">
                  <c:v>junio</c:v>
                </c:pt>
                <c:pt idx="5">
                  <c:v>julio</c:v>
                </c:pt>
                <c:pt idx="6">
                  <c:v>agosto</c:v>
                </c:pt>
                <c:pt idx="7">
                  <c:v>septiembre</c:v>
                </c:pt>
                <c:pt idx="8">
                  <c:v>octubre</c:v>
                </c:pt>
                <c:pt idx="9">
                  <c:v>noviembre</c:v>
                </c:pt>
                <c:pt idx="10">
                  <c:v>diciembre</c:v>
                </c:pt>
              </c:strCache>
            </c:strRef>
          </c:cat>
          <c:val>
            <c:numRef>
              <c:f>DESEMPEÑO.!$B$8:$B$19</c:f>
              <c:numCache>
                <c:formatCode>0.00%</c:formatCode>
                <c:ptCount val="11"/>
                <c:pt idx="0">
                  <c:v>1</c:v>
                </c:pt>
                <c:pt idx="1">
                  <c:v>0.92647058823529416</c:v>
                </c:pt>
                <c:pt idx="2">
                  <c:v>1</c:v>
                </c:pt>
                <c:pt idx="3">
                  <c:v>1</c:v>
                </c:pt>
                <c:pt idx="4">
                  <c:v>1</c:v>
                </c:pt>
                <c:pt idx="5">
                  <c:v>1</c:v>
                </c:pt>
                <c:pt idx="6">
                  <c:v>0.99891304347826082</c:v>
                </c:pt>
                <c:pt idx="7">
                  <c:v>0.98840206185567014</c:v>
                </c:pt>
                <c:pt idx="8">
                  <c:v>0.92234848484848486</c:v>
                </c:pt>
                <c:pt idx="9">
                  <c:v>1</c:v>
                </c:pt>
                <c:pt idx="10">
                  <c:v>1</c:v>
                </c:pt>
              </c:numCache>
            </c:numRef>
          </c:val>
          <c:extLst>
            <c:ext xmlns:c16="http://schemas.microsoft.com/office/drawing/2014/chart" uri="{C3380CC4-5D6E-409C-BE32-E72D297353CC}">
              <c16:uniqueId val="{00000005-827D-4C26-BEA1-54DDF4F6C1DB}"/>
            </c:ext>
          </c:extLst>
        </c:ser>
        <c:dLbls>
          <c:showLegendKey val="0"/>
          <c:showVal val="0"/>
          <c:showCatName val="0"/>
          <c:showSerName val="0"/>
          <c:showPercent val="0"/>
          <c:showBubbleSize val="0"/>
        </c:dLbls>
        <c:gapWidth val="75"/>
        <c:overlap val="-25"/>
        <c:axId val="195536592"/>
        <c:axId val="195537152"/>
      </c:barChart>
      <c:catAx>
        <c:axId val="195536592"/>
        <c:scaling>
          <c:orientation val="minMax"/>
        </c:scaling>
        <c:delete val="0"/>
        <c:axPos val="b"/>
        <c:numFmt formatCode="General" sourceLinked="0"/>
        <c:majorTickMark val="none"/>
        <c:minorTickMark val="none"/>
        <c:tickLblPos val="nextTo"/>
        <c:crossAx val="195537152"/>
        <c:crosses val="autoZero"/>
        <c:auto val="1"/>
        <c:lblAlgn val="ctr"/>
        <c:lblOffset val="100"/>
        <c:noMultiLvlLbl val="0"/>
      </c:catAx>
      <c:valAx>
        <c:axId val="195537152"/>
        <c:scaling>
          <c:orientation val="minMax"/>
        </c:scaling>
        <c:delete val="0"/>
        <c:axPos val="l"/>
        <c:majorGridlines/>
        <c:numFmt formatCode="0.00%" sourceLinked="1"/>
        <c:majorTickMark val="none"/>
        <c:minorTickMark val="none"/>
        <c:tickLblPos val="nextTo"/>
        <c:crossAx val="195536592"/>
        <c:crosses val="autoZero"/>
        <c:crossBetween val="between"/>
      </c:valAx>
    </c:plotArea>
    <c:plotVisOnly val="1"/>
    <c:dispBlanksAs val="gap"/>
    <c:showDLblsOverMax val="0"/>
  </c:chart>
  <c:printSettings>
    <c:headerFooter/>
    <c:pageMargins b="0.75000000000000011" l="0.70000000000000007" r="0.70000000000000007" t="0.75000000000000011" header="0.30000000000000004" footer="0.30000000000000004"/>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9"/>
    </mc:Choice>
    <mc:Fallback>
      <c:style val="29"/>
    </mc:Fallback>
  </mc:AlternateContent>
  <c:pivotSource>
    <c:name>[BASE DATOS ENTOMOLOGÍA LDR EL ORO 2023 Rev. 8.xlsx]TIEMPO DE RESPUESTAS!Tabla dinámica1</c:name>
    <c:fmtId val="0"/>
  </c:pivotSource>
  <c:chart>
    <c:title>
      <c:tx>
        <c:rich>
          <a:bodyPr/>
          <a:lstStyle/>
          <a:p>
            <a:pPr>
              <a:defRPr sz="1400">
                <a:latin typeface="+mj-lt"/>
              </a:defRPr>
            </a:pPr>
            <a:r>
              <a:rPr lang="en-US" sz="1400" b="1" i="0" u="none" strike="noStrike" baseline="0">
                <a:effectLst/>
              </a:rPr>
              <a:t>TIEMPO DE RESPUESTA</a:t>
            </a:r>
          </a:p>
          <a:p>
            <a:pPr>
              <a:defRPr sz="1400">
                <a:latin typeface="+mj-lt"/>
              </a:defRPr>
            </a:pPr>
            <a:r>
              <a:rPr lang="en-US" sz="1400">
                <a:latin typeface="+mj-lt"/>
              </a:rPr>
              <a:t>LABORATORIO DE ENTOMOLOGÍA</a:t>
            </a:r>
          </a:p>
        </c:rich>
      </c:tx>
      <c:overlay val="0"/>
    </c:title>
    <c:autoTitleDeleted val="0"/>
    <c:pivotFmts>
      <c:pivotFmt>
        <c:idx val="0"/>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
      </c:pivotFmt>
      <c:pivotFmt>
        <c:idx val="2"/>
        <c:spPr>
          <a:solidFill>
            <a:srgbClr val="FFC000"/>
          </a:solidFill>
        </c:spPr>
      </c:pivotFmt>
      <c:pivotFmt>
        <c:idx val="3"/>
      </c:pivotFmt>
      <c:pivotFmt>
        <c:idx val="4"/>
      </c:pivotFmt>
      <c:pivotFmt>
        <c:idx val="5"/>
      </c:pivotFmt>
      <c:pivotFmt>
        <c:idx val="6"/>
        <c:spPr>
          <a:solidFill>
            <a:srgbClr val="00B0F0"/>
          </a:solidFill>
        </c:spPr>
      </c:pivotFmt>
      <c:pivotFmt>
        <c:idx val="7"/>
      </c:pivotFmt>
      <c:pivotFmt>
        <c:idx val="8"/>
      </c:pivotFmt>
      <c:pivotFmt>
        <c:idx val="9"/>
      </c:pivotFmt>
      <c:pivotFmt>
        <c:idx val="10"/>
      </c:pivotFmt>
      <c:pivotFmt>
        <c:idx val="11"/>
      </c:pivotFmt>
      <c:pivotFmt>
        <c:idx val="12"/>
      </c:pivotFmt>
      <c:pivotFmt>
        <c:idx val="13"/>
      </c:pivotFmt>
      <c:pivotFmt>
        <c:idx val="14"/>
        <c:spPr>
          <a:solidFill>
            <a:schemeClr val="accent2">
              <a:lumMod val="60000"/>
              <a:lumOff val="40000"/>
            </a:schemeClr>
          </a:solidFill>
        </c:spPr>
      </c:pivotFmt>
      <c:pivotFmt>
        <c:idx val="15"/>
      </c:pivotFmt>
      <c:pivotFmt>
        <c:idx val="16"/>
      </c:pivotFmt>
      <c:pivotFmt>
        <c:idx val="17"/>
        <c:spPr>
          <a:solidFill>
            <a:srgbClr val="FFFF00"/>
          </a:solidFill>
        </c:spPr>
      </c:pivotFmt>
      <c:pivotFmt>
        <c:idx val="18"/>
      </c:pivotFmt>
    </c:pivotFmts>
    <c:plotArea>
      <c:layout/>
      <c:barChart>
        <c:barDir val="col"/>
        <c:grouping val="clustered"/>
        <c:varyColors val="0"/>
        <c:ser>
          <c:idx val="0"/>
          <c:order val="0"/>
          <c:tx>
            <c:strRef>
              <c:f>'TIEMPO DE RESPUESTAS'!$B$6</c:f>
              <c:strCache>
                <c:ptCount val="1"/>
                <c:pt idx="0">
                  <c:v>Total</c:v>
                </c:pt>
              </c:strCache>
            </c:strRef>
          </c:tx>
          <c:invertIfNegative val="0"/>
          <c:dPt>
            <c:idx val="0"/>
            <c:invertIfNegative val="0"/>
            <c:bubble3D val="0"/>
            <c:extLst>
              <c:ext xmlns:c16="http://schemas.microsoft.com/office/drawing/2014/chart" uri="{C3380CC4-5D6E-409C-BE32-E72D297353CC}">
                <c16:uniqueId val="{00000000-6D97-469D-A177-76A5DE628C0C}"/>
              </c:ext>
            </c:extLst>
          </c:dPt>
          <c:dPt>
            <c:idx val="1"/>
            <c:invertIfNegative val="0"/>
            <c:bubble3D val="0"/>
            <c:extLst>
              <c:ext xmlns:c16="http://schemas.microsoft.com/office/drawing/2014/chart" uri="{C3380CC4-5D6E-409C-BE32-E72D297353CC}">
                <c16:uniqueId val="{00000002-6D97-469D-A177-76A5DE628C0C}"/>
              </c:ext>
            </c:extLst>
          </c:dPt>
          <c:dPt>
            <c:idx val="4"/>
            <c:invertIfNegative val="0"/>
            <c:bubble3D val="0"/>
            <c:extLst>
              <c:ext xmlns:c16="http://schemas.microsoft.com/office/drawing/2014/chart" uri="{C3380CC4-5D6E-409C-BE32-E72D297353CC}">
                <c16:uniqueId val="{00000003-D32C-493E-9545-D6FB49A6ACAA}"/>
              </c:ext>
            </c:extLst>
          </c:dPt>
          <c:dPt>
            <c:idx val="6"/>
            <c:invertIfNegative val="0"/>
            <c:bubble3D val="0"/>
            <c:extLst>
              <c:ext xmlns:c16="http://schemas.microsoft.com/office/drawing/2014/chart" uri="{C3380CC4-5D6E-409C-BE32-E72D297353CC}">
                <c16:uniqueId val="{00000004-C601-44A9-A964-1D7A419C675A}"/>
              </c:ext>
            </c:extLst>
          </c:dPt>
          <c:dPt>
            <c:idx val="7"/>
            <c:invertIfNegative val="0"/>
            <c:bubble3D val="0"/>
            <c:extLst>
              <c:ext xmlns:c16="http://schemas.microsoft.com/office/drawing/2014/chart" uri="{C3380CC4-5D6E-409C-BE32-E72D297353CC}">
                <c16:uniqueId val="{00000004-AD4F-48AD-8DE7-9FAEB5E6A61D}"/>
              </c:ext>
            </c:extLst>
          </c:dPt>
          <c:dPt>
            <c:idx val="8"/>
            <c:invertIfNegative val="0"/>
            <c:bubble3D val="0"/>
            <c:extLst>
              <c:ext xmlns:c16="http://schemas.microsoft.com/office/drawing/2014/chart" uri="{C3380CC4-5D6E-409C-BE32-E72D297353CC}">
                <c16:uniqueId val="{00000005-66C8-45D9-9B52-235F8C0AC4CD}"/>
              </c:ext>
            </c:extLst>
          </c:dPt>
          <c:dPt>
            <c:idx val="9"/>
            <c:invertIfNegative val="0"/>
            <c:bubble3D val="0"/>
            <c:extLst>
              <c:ext xmlns:c16="http://schemas.microsoft.com/office/drawing/2014/chart" uri="{C3380CC4-5D6E-409C-BE32-E72D297353CC}">
                <c16:uniqueId val="{00000007-66C8-45D9-9B52-235F8C0AC4CD}"/>
              </c:ext>
            </c:extLst>
          </c:dPt>
          <c:dPt>
            <c:idx val="10"/>
            <c:invertIfNegative val="0"/>
            <c:bubble3D val="0"/>
            <c:extLst>
              <c:ext xmlns:c16="http://schemas.microsoft.com/office/drawing/2014/chart" uri="{C3380CC4-5D6E-409C-BE32-E72D297353CC}">
                <c16:uniqueId val="{00000008-C8AD-47D6-9CD2-3F838F9F8D2B}"/>
              </c:ext>
            </c:extLst>
          </c:dPt>
          <c:dPt>
            <c:idx val="21"/>
            <c:invertIfNegative val="0"/>
            <c:bubble3D val="0"/>
            <c:extLst>
              <c:ext xmlns:c16="http://schemas.microsoft.com/office/drawing/2014/chart" uri="{C3380CC4-5D6E-409C-BE32-E72D297353CC}">
                <c16:uniqueId val="{00000007-8BB7-4659-B626-515F8D9A92D8}"/>
              </c:ext>
            </c:extLst>
          </c:dPt>
          <c:dPt>
            <c:idx val="22"/>
            <c:invertIfNegative val="0"/>
            <c:bubble3D val="0"/>
            <c:extLst>
              <c:ext xmlns:c16="http://schemas.microsoft.com/office/drawing/2014/chart" uri="{C3380CC4-5D6E-409C-BE32-E72D297353CC}">
                <c16:uniqueId val="{00000009-8BB7-4659-B626-515F8D9A92D8}"/>
              </c:ext>
            </c:extLst>
          </c:dPt>
          <c:dPt>
            <c:idx val="25"/>
            <c:invertIfNegative val="0"/>
            <c:bubble3D val="0"/>
            <c:extLst>
              <c:ext xmlns:c16="http://schemas.microsoft.com/office/drawing/2014/chart" uri="{C3380CC4-5D6E-409C-BE32-E72D297353CC}">
                <c16:uniqueId val="{00000009-285D-4A10-BE1E-59709599D44C}"/>
              </c:ext>
            </c:extLst>
          </c:dPt>
          <c:dPt>
            <c:idx val="26"/>
            <c:invertIfNegative val="0"/>
            <c:bubble3D val="0"/>
            <c:extLst>
              <c:ext xmlns:c16="http://schemas.microsoft.com/office/drawing/2014/chart" uri="{C3380CC4-5D6E-409C-BE32-E72D297353CC}">
                <c16:uniqueId val="{0000000B-285D-4A10-BE1E-59709599D44C}"/>
              </c:ext>
            </c:extLst>
          </c:dPt>
          <c:dLbls>
            <c:spPr/>
            <c:txPr>
              <a:bodyPr/>
              <a:lstStyle/>
              <a:p>
                <a:pPr>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multiLvlStrRef>
              <c:f>'TIEMPO DE RESPUESTAS'!$A$7:$A$44</c:f>
              <c:multiLvlStrCache>
                <c:ptCount val="26"/>
                <c:lvl>
                  <c:pt idx="0">
                    <c:v>Insectos en alcohol CI</c:v>
                  </c:pt>
                  <c:pt idx="1">
                    <c:v>Material Vegetal CI</c:v>
                  </c:pt>
                  <c:pt idx="2">
                    <c:v>Insectos en alcohol CI</c:v>
                  </c:pt>
                  <c:pt idx="3">
                    <c:v>Material Vegetal CI</c:v>
                  </c:pt>
                  <c:pt idx="4">
                    <c:v>Material Vegetal CI</c:v>
                  </c:pt>
                  <c:pt idx="5">
                    <c:v>Insectos en placas CI</c:v>
                  </c:pt>
                  <c:pt idx="6">
                    <c:v>Insectos en alcohol CI</c:v>
                  </c:pt>
                  <c:pt idx="7">
                    <c:v>Material Vegetal CI</c:v>
                  </c:pt>
                  <c:pt idx="8">
                    <c:v>Material Vegetal CI</c:v>
                  </c:pt>
                  <c:pt idx="9">
                    <c:v>Insectos en alcohol CI</c:v>
                  </c:pt>
                  <c:pt idx="10">
                    <c:v>Material Vegetal CI</c:v>
                  </c:pt>
                  <c:pt idx="11">
                    <c:v>Insectos en placas CI</c:v>
                  </c:pt>
                  <c:pt idx="12">
                    <c:v>Cámara de cría para eclosión de insecto adulto CI</c:v>
                  </c:pt>
                  <c:pt idx="13">
                    <c:v>Insectos en alcohol CI</c:v>
                  </c:pt>
                  <c:pt idx="14">
                    <c:v>Material Vegetal CI</c:v>
                  </c:pt>
                  <c:pt idx="15">
                    <c:v>PNMMF Frutos</c:v>
                  </c:pt>
                  <c:pt idx="16">
                    <c:v>Insectos en alcohol CI</c:v>
                  </c:pt>
                  <c:pt idx="17">
                    <c:v>Material Vegetal CI</c:v>
                  </c:pt>
                  <c:pt idx="18">
                    <c:v>PNMMF Frutos</c:v>
                  </c:pt>
                  <c:pt idx="19">
                    <c:v>Insectos en alcohol CI</c:v>
                  </c:pt>
                  <c:pt idx="20">
                    <c:v>Material Vegetal CI</c:v>
                  </c:pt>
                  <c:pt idx="21">
                    <c:v>PNMMF Frutos</c:v>
                  </c:pt>
                  <c:pt idx="22">
                    <c:v>Insectos en alcohol CI</c:v>
                  </c:pt>
                  <c:pt idx="23">
                    <c:v>Material Vegetal CI</c:v>
                  </c:pt>
                  <c:pt idx="24">
                    <c:v>Insectos en alcohol CI</c:v>
                  </c:pt>
                  <c:pt idx="25">
                    <c:v>Material Vegetal CI</c:v>
                  </c:pt>
                </c:lvl>
                <c:lvl>
                  <c:pt idx="0">
                    <c:v>febrero</c:v>
                  </c:pt>
                  <c:pt idx="2">
                    <c:v>marzo</c:v>
                  </c:pt>
                  <c:pt idx="4">
                    <c:v>abril</c:v>
                  </c:pt>
                  <c:pt idx="6">
                    <c:v>mayo</c:v>
                  </c:pt>
                  <c:pt idx="8">
                    <c:v>junio</c:v>
                  </c:pt>
                  <c:pt idx="9">
                    <c:v>julio</c:v>
                  </c:pt>
                  <c:pt idx="12">
                    <c:v>agosto</c:v>
                  </c:pt>
                  <c:pt idx="16">
                    <c:v>septiembre</c:v>
                  </c:pt>
                  <c:pt idx="19">
                    <c:v>octubre</c:v>
                  </c:pt>
                  <c:pt idx="22">
                    <c:v>noviembre</c:v>
                  </c:pt>
                  <c:pt idx="24">
                    <c:v>diciembre</c:v>
                  </c:pt>
                </c:lvl>
              </c:multiLvlStrCache>
            </c:multiLvlStrRef>
          </c:cat>
          <c:val>
            <c:numRef>
              <c:f>'TIEMPO DE RESPUESTAS'!$B$7:$B$44</c:f>
              <c:numCache>
                <c:formatCode>0.00</c:formatCode>
                <c:ptCount val="26"/>
                <c:pt idx="0">
                  <c:v>5.666666666666667</c:v>
                </c:pt>
                <c:pt idx="1">
                  <c:v>1.9230769230769231</c:v>
                </c:pt>
                <c:pt idx="2">
                  <c:v>7.96875</c:v>
                </c:pt>
                <c:pt idx="3">
                  <c:v>5.4210526315789478</c:v>
                </c:pt>
                <c:pt idx="4">
                  <c:v>1</c:v>
                </c:pt>
                <c:pt idx="5">
                  <c:v>6.75</c:v>
                </c:pt>
                <c:pt idx="6">
                  <c:v>6.5555555555555554</c:v>
                </c:pt>
                <c:pt idx="7">
                  <c:v>2</c:v>
                </c:pt>
                <c:pt idx="8">
                  <c:v>3.4615384615384617</c:v>
                </c:pt>
                <c:pt idx="9">
                  <c:v>7.0717131474103585</c:v>
                </c:pt>
                <c:pt idx="10">
                  <c:v>6.2307692307692308</c:v>
                </c:pt>
                <c:pt idx="11">
                  <c:v>6</c:v>
                </c:pt>
                <c:pt idx="12">
                  <c:v>36.333333333333336</c:v>
                </c:pt>
                <c:pt idx="13">
                  <c:v>6.1444444444444448</c:v>
                </c:pt>
                <c:pt idx="14">
                  <c:v>5</c:v>
                </c:pt>
                <c:pt idx="15">
                  <c:v>26</c:v>
                </c:pt>
                <c:pt idx="16">
                  <c:v>4.2417582417582418</c:v>
                </c:pt>
                <c:pt idx="17">
                  <c:v>3</c:v>
                </c:pt>
                <c:pt idx="18">
                  <c:v>18</c:v>
                </c:pt>
                <c:pt idx="19">
                  <c:v>8.6507936507936503</c:v>
                </c:pt>
                <c:pt idx="20">
                  <c:v>2</c:v>
                </c:pt>
                <c:pt idx="21">
                  <c:v>25</c:v>
                </c:pt>
                <c:pt idx="22">
                  <c:v>5.666666666666667</c:v>
                </c:pt>
                <c:pt idx="23">
                  <c:v>1</c:v>
                </c:pt>
                <c:pt idx="24">
                  <c:v>6.3577981651376145</c:v>
                </c:pt>
                <c:pt idx="25">
                  <c:v>1.2</c:v>
                </c:pt>
              </c:numCache>
            </c:numRef>
          </c:val>
          <c:extLst>
            <c:ext xmlns:c16="http://schemas.microsoft.com/office/drawing/2014/chart" uri="{C3380CC4-5D6E-409C-BE32-E72D297353CC}">
              <c16:uniqueId val="{00000019-6D97-469D-A177-76A5DE628C0C}"/>
            </c:ext>
          </c:extLst>
        </c:ser>
        <c:dLbls>
          <c:showLegendKey val="0"/>
          <c:showVal val="0"/>
          <c:showCatName val="0"/>
          <c:showSerName val="0"/>
          <c:showPercent val="0"/>
          <c:showBubbleSize val="0"/>
        </c:dLbls>
        <c:gapWidth val="150"/>
        <c:axId val="195539392"/>
        <c:axId val="195539952"/>
      </c:barChart>
      <c:catAx>
        <c:axId val="195539392"/>
        <c:scaling>
          <c:orientation val="minMax"/>
        </c:scaling>
        <c:delete val="0"/>
        <c:axPos val="b"/>
        <c:numFmt formatCode="General" sourceLinked="0"/>
        <c:majorTickMark val="out"/>
        <c:minorTickMark val="none"/>
        <c:tickLblPos val="nextTo"/>
        <c:crossAx val="195539952"/>
        <c:crosses val="autoZero"/>
        <c:auto val="1"/>
        <c:lblAlgn val="ctr"/>
        <c:lblOffset val="100"/>
        <c:noMultiLvlLbl val="0"/>
      </c:catAx>
      <c:valAx>
        <c:axId val="195539952"/>
        <c:scaling>
          <c:orientation val="minMax"/>
        </c:scaling>
        <c:delete val="0"/>
        <c:axPos val="l"/>
        <c:numFmt formatCode="0.00" sourceLinked="1"/>
        <c:majorTickMark val="out"/>
        <c:minorTickMark val="none"/>
        <c:tickLblPos val="nextTo"/>
        <c:crossAx val="195539392"/>
        <c:crosses val="autoZero"/>
        <c:crossBetween val="between"/>
      </c:valAx>
    </c:plotArea>
    <c:plotVisOnly val="1"/>
    <c:dispBlanksAs val="gap"/>
    <c:showDLblsOverMax val="0"/>
  </c:chart>
  <c:printSettings>
    <c:headerFooter/>
    <c:pageMargins b="0.75000000000000011" l="0.70000000000000007" r="0.70000000000000007" t="0.75000000000000011" header="0.30000000000000004" footer="0.30000000000000004"/>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31"/>
    </mc:Choice>
    <mc:Fallback>
      <c:style val="31"/>
    </mc:Fallback>
  </mc:AlternateContent>
  <c:pivotSource>
    <c:name>[BASE DATOS ENTOMOLOGÍA LDR EL ORO 2023 Rev. 8.xlsx]TIPO DE CLIENTE!Tabla dinámica2</c:name>
    <c:fmtId val="0"/>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ysClr val="windowText" lastClr="000000"/>
                </a:solidFill>
                <a:latin typeface="+mj-lt"/>
                <a:ea typeface="+mn-ea"/>
                <a:cs typeface="+mn-cs"/>
              </a:defRPr>
            </a:pPr>
            <a:r>
              <a:rPr lang="en-US" sz="1400" b="1" i="0" baseline="0">
                <a:effectLst/>
              </a:rPr>
              <a:t>TIPO DE CLIENTE</a:t>
            </a:r>
            <a:endParaRPr lang="es-EC" sz="1400">
              <a:effectLst/>
            </a:endParaRPr>
          </a:p>
          <a:p>
            <a:pPr marL="0" marR="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ysClr val="windowText" lastClr="000000"/>
                </a:solidFill>
                <a:latin typeface="+mj-lt"/>
                <a:ea typeface="+mn-ea"/>
                <a:cs typeface="+mn-cs"/>
              </a:defRPr>
            </a:pPr>
            <a:r>
              <a:rPr lang="en-US" sz="1400">
                <a:latin typeface="+mj-lt"/>
              </a:rPr>
              <a:t>LABORATORIO </a:t>
            </a:r>
            <a:r>
              <a:rPr lang="en-US" sz="1400" baseline="0">
                <a:latin typeface="+mj-lt"/>
              </a:rPr>
              <a:t>ENTOMOLOGÍA</a:t>
            </a:r>
          </a:p>
        </c:rich>
      </c:tx>
      <c:overlay val="0"/>
    </c:title>
    <c:autoTitleDeleted val="0"/>
    <c:pivotFmts>
      <c:pivotFmt>
        <c:idx val="0"/>
      </c:pivotFmt>
      <c:pivotFmt>
        <c:idx val="1"/>
        <c:marker>
          <c:symbol val="none"/>
        </c:marker>
        <c:dLbl>
          <c:idx val="0"/>
          <c:spPr/>
          <c:txPr>
            <a:bodyPr/>
            <a:lstStyle/>
            <a:p>
              <a:pPr>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pivotFmt>
      <c:pivotFmt>
        <c:idx val="3"/>
        <c:spPr>
          <a:solidFill>
            <a:srgbClr val="00B0F0"/>
          </a:solidFill>
        </c:spPr>
        <c:marker>
          <c:symbol val="none"/>
        </c:marker>
      </c:pivotFmt>
      <c:pivotFmt>
        <c:idx val="4"/>
        <c:spPr>
          <a:solidFill>
            <a:srgbClr val="FFC000"/>
          </a:solidFill>
        </c:spPr>
        <c:marker>
          <c:symbol val="none"/>
        </c:marker>
      </c:pivotFmt>
      <c:pivotFmt>
        <c:idx val="5"/>
        <c:marker>
          <c:symbol val="none"/>
        </c:marker>
      </c:pivotFmt>
      <c:pivotFmt>
        <c:idx val="6"/>
      </c:pivotFmt>
      <c:pivotFmt>
        <c:idx val="7"/>
      </c:pivotFmt>
      <c:pivotFmt>
        <c:idx val="8"/>
      </c:pivotFmt>
      <c:pivotFmt>
        <c:idx val="9"/>
      </c:pivotFmt>
      <c:pivotFmt>
        <c:idx val="10"/>
      </c:pivotFmt>
      <c:pivotFmt>
        <c:idx val="11"/>
        <c:spPr>
          <a:solidFill>
            <a:srgbClr val="FFC000"/>
          </a:solidFill>
        </c:spPr>
      </c:pivotFmt>
      <c:pivotFmt>
        <c:idx val="12"/>
      </c:pivotFmt>
      <c:pivotFmt>
        <c:idx val="13"/>
      </c:pivotFmt>
      <c:pivotFmt>
        <c:idx val="14"/>
      </c:pivotFmt>
      <c:pivotFmt>
        <c:idx val="15"/>
        <c:marker>
          <c:symbol val="none"/>
        </c:marker>
      </c:pivotFmt>
      <c:pivotFmt>
        <c:idx val="16"/>
        <c:marker>
          <c:symbol val="none"/>
        </c:marker>
      </c:pivotFmt>
      <c:pivotFmt>
        <c:idx val="17"/>
        <c:marker>
          <c:symbol val="none"/>
        </c:marker>
      </c:pivotFmt>
      <c:pivotFmt>
        <c:idx val="18"/>
        <c:marker>
          <c:symbol val="none"/>
        </c:marker>
        <c:dLbl>
          <c:idx val="0"/>
          <c:delete val="1"/>
          <c:extLst>
            <c:ext xmlns:c15="http://schemas.microsoft.com/office/drawing/2012/chart" uri="{CE6537A1-D6FC-4f65-9D91-7224C49458BB}"/>
          </c:extLst>
        </c:dLbl>
      </c:pivotFmt>
    </c:pivotFmts>
    <c:plotArea>
      <c:layout/>
      <c:barChart>
        <c:barDir val="col"/>
        <c:grouping val="clustered"/>
        <c:varyColors val="0"/>
        <c:ser>
          <c:idx val="0"/>
          <c:order val="0"/>
          <c:tx>
            <c:strRef>
              <c:f>'TIPO DE CLIENTE'!$B$7:$B$8</c:f>
              <c:strCache>
                <c:ptCount val="1"/>
                <c:pt idx="0">
                  <c:v>CI</c:v>
                </c:pt>
              </c:strCache>
            </c:strRef>
          </c:tx>
          <c:invertIfNegative val="0"/>
          <c:dPt>
            <c:idx val="0"/>
            <c:invertIfNegative val="0"/>
            <c:bubble3D val="0"/>
            <c:extLst>
              <c:ext xmlns:c16="http://schemas.microsoft.com/office/drawing/2014/chart" uri="{C3380CC4-5D6E-409C-BE32-E72D297353CC}">
                <c16:uniqueId val="{00000001-0EA8-4A52-915C-0A4CC458135A}"/>
              </c:ext>
            </c:extLst>
          </c:dPt>
          <c:dPt>
            <c:idx val="5"/>
            <c:invertIfNegative val="0"/>
            <c:bubble3D val="0"/>
            <c:extLst>
              <c:ext xmlns:c16="http://schemas.microsoft.com/office/drawing/2014/chart" uri="{C3380CC4-5D6E-409C-BE32-E72D297353CC}">
                <c16:uniqueId val="{00000003-E10B-4D6E-8E48-BD6DE10C750D}"/>
              </c:ext>
            </c:extLst>
          </c:dPt>
          <c:dPt>
            <c:idx val="6"/>
            <c:invertIfNegative val="0"/>
            <c:bubble3D val="0"/>
            <c:extLst>
              <c:ext xmlns:c16="http://schemas.microsoft.com/office/drawing/2014/chart" uri="{C3380CC4-5D6E-409C-BE32-E72D297353CC}">
                <c16:uniqueId val="{00000003-10BA-4587-B362-550C2CDC7A3E}"/>
              </c:ext>
            </c:extLst>
          </c:dPt>
          <c:cat>
            <c:strRef>
              <c:f>'TIPO DE CLIENTE'!$A$9</c:f>
              <c:strCache>
                <c:ptCount val="1"/>
                <c:pt idx="0">
                  <c:v>Total</c:v>
                </c:pt>
              </c:strCache>
            </c:strRef>
          </c:cat>
          <c:val>
            <c:numRef>
              <c:f>'TIPO DE CLIENTE'!$B$9</c:f>
              <c:numCache>
                <c:formatCode>General</c:formatCode>
                <c:ptCount val="1"/>
                <c:pt idx="0">
                  <c:v>899</c:v>
                </c:pt>
              </c:numCache>
            </c:numRef>
          </c:val>
          <c:extLst>
            <c:ext xmlns:c16="http://schemas.microsoft.com/office/drawing/2014/chart" uri="{C3380CC4-5D6E-409C-BE32-E72D297353CC}">
              <c16:uniqueId val="{0000000D-0EA8-4A52-915C-0A4CC458135A}"/>
            </c:ext>
          </c:extLst>
        </c:ser>
        <c:dLbls>
          <c:showLegendKey val="0"/>
          <c:showVal val="0"/>
          <c:showCatName val="0"/>
          <c:showSerName val="0"/>
          <c:showPercent val="0"/>
          <c:showBubbleSize val="0"/>
        </c:dLbls>
        <c:gapWidth val="75"/>
        <c:overlap val="-25"/>
        <c:axId val="196615552"/>
        <c:axId val="196616112"/>
      </c:barChart>
      <c:catAx>
        <c:axId val="196615552"/>
        <c:scaling>
          <c:orientation val="minMax"/>
        </c:scaling>
        <c:delete val="0"/>
        <c:axPos val="b"/>
        <c:numFmt formatCode="General" sourceLinked="0"/>
        <c:majorTickMark val="none"/>
        <c:minorTickMark val="none"/>
        <c:tickLblPos val="nextTo"/>
        <c:crossAx val="196616112"/>
        <c:crosses val="autoZero"/>
        <c:auto val="1"/>
        <c:lblAlgn val="ctr"/>
        <c:lblOffset val="100"/>
        <c:noMultiLvlLbl val="0"/>
      </c:catAx>
      <c:valAx>
        <c:axId val="196616112"/>
        <c:scaling>
          <c:orientation val="minMax"/>
        </c:scaling>
        <c:delete val="0"/>
        <c:axPos val="l"/>
        <c:majorGridlines/>
        <c:numFmt formatCode="General" sourceLinked="1"/>
        <c:majorTickMark val="none"/>
        <c:minorTickMark val="none"/>
        <c:tickLblPos val="nextTo"/>
        <c:crossAx val="196615552"/>
        <c:crosses val="autoZero"/>
        <c:crossBetween val="between"/>
      </c:valAx>
    </c:plotArea>
    <c:plotVisOnly val="1"/>
    <c:dispBlanksAs val="gap"/>
    <c:showDLblsOverMax val="0"/>
  </c:chart>
  <c:printSettings>
    <c:headerFooter/>
    <c:pageMargins b="0.75000000000000011" l="0.70000000000000007" r="0.70000000000000007" t="0.75000000000000011" header="0.30000000000000004" footer="0.30000000000000004"/>
    <c:pageSetup/>
  </c:printSettings>
  <c:extLst>
    <c:ext xmlns:c14="http://schemas.microsoft.com/office/drawing/2007/8/2/chart" uri="{781A3756-C4B2-4CAC-9D66-4F8BD8637D16}">
      <c14:pivotOptions>
        <c14:dropZoneFilter val="1"/>
        <c14:dropZoneCategories val="1"/>
        <c14:dropZoneData val="1"/>
      </c14:pivotOptions>
    </c:ext>
  </c:extLst>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1"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twoCellAnchor editAs="oneCell">
    <xdr:from>
      <xdr:col>0</xdr:col>
      <xdr:colOff>74083</xdr:colOff>
      <xdr:row>0</xdr:row>
      <xdr:rowOff>95250</xdr:rowOff>
    </xdr:from>
    <xdr:to>
      <xdr:col>1</xdr:col>
      <xdr:colOff>1576916</xdr:colOff>
      <xdr:row>2</xdr:row>
      <xdr:rowOff>222251</xdr:rowOff>
    </xdr:to>
    <xdr:pic>
      <xdr:nvPicPr>
        <xdr:cNvPr id="4" name="3 Imagen">
          <a:extLst>
            <a:ext uri="{FF2B5EF4-FFF2-40B4-BE49-F238E27FC236}">
              <a16:creationId xmlns:a16="http://schemas.microsoft.com/office/drawing/2014/main" id="{00000000-0008-0000-0000-000004000000}"/>
            </a:ext>
          </a:extLst>
        </xdr:cNvPr>
        <xdr:cNvPicPr/>
      </xdr:nvPicPr>
      <xdr:blipFill rotWithShape="1">
        <a:blip xmlns:r="http://schemas.openxmlformats.org/officeDocument/2006/relationships" r:embed="rId1"/>
        <a:srcRect l="69269" t="41922" r="10270" b="45296"/>
        <a:stretch/>
      </xdr:blipFill>
      <xdr:spPr bwMode="auto">
        <a:xfrm>
          <a:off x="74083" y="95250"/>
          <a:ext cx="2148416" cy="762001"/>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571500</xdr:colOff>
      <xdr:row>3</xdr:row>
      <xdr:rowOff>76199</xdr:rowOff>
    </xdr:from>
    <xdr:to>
      <xdr:col>10</xdr:col>
      <xdr:colOff>457201</xdr:colOff>
      <xdr:row>21</xdr:row>
      <xdr:rowOff>152398</xdr:rowOff>
    </xdr:to>
    <xdr:graphicFrame macro="">
      <xdr:nvGraphicFramePr>
        <xdr:cNvPr id="2" name="1 Gráfico">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85724</xdr:colOff>
      <xdr:row>42</xdr:row>
      <xdr:rowOff>33336</xdr:rowOff>
    </xdr:from>
    <xdr:to>
      <xdr:col>7</xdr:col>
      <xdr:colOff>590549</xdr:colOff>
      <xdr:row>63</xdr:row>
      <xdr:rowOff>142874</xdr:rowOff>
    </xdr:to>
    <xdr:graphicFrame macro="">
      <xdr:nvGraphicFramePr>
        <xdr:cNvPr id="3" name="2 Gráfico">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161924</xdr:colOff>
      <xdr:row>45</xdr:row>
      <xdr:rowOff>52387</xdr:rowOff>
    </xdr:from>
    <xdr:to>
      <xdr:col>9</xdr:col>
      <xdr:colOff>95249</xdr:colOff>
      <xdr:row>66</xdr:row>
      <xdr:rowOff>0</xdr:rowOff>
    </xdr:to>
    <xdr:graphicFrame macro="">
      <xdr:nvGraphicFramePr>
        <xdr:cNvPr id="2" name="1 Gráfico">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447674</xdr:colOff>
      <xdr:row>5</xdr:row>
      <xdr:rowOff>0</xdr:rowOff>
    </xdr:from>
    <xdr:to>
      <xdr:col>11</xdr:col>
      <xdr:colOff>733424</xdr:colOff>
      <xdr:row>22</xdr:row>
      <xdr:rowOff>4762</xdr:rowOff>
    </xdr:to>
    <xdr:graphicFrame macro="">
      <xdr:nvGraphicFramePr>
        <xdr:cNvPr id="3" name="2 Gráfico">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752475</xdr:colOff>
      <xdr:row>4</xdr:row>
      <xdr:rowOff>80961</xdr:rowOff>
    </xdr:from>
    <xdr:to>
      <xdr:col>13</xdr:col>
      <xdr:colOff>66675</xdr:colOff>
      <xdr:row>23</xdr:row>
      <xdr:rowOff>38100</xdr:rowOff>
    </xdr:to>
    <xdr:graphicFrame macro="">
      <xdr:nvGraphicFramePr>
        <xdr:cNvPr id="2" name="1 Gráfico">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666750</xdr:colOff>
      <xdr:row>3</xdr:row>
      <xdr:rowOff>9531</xdr:rowOff>
    </xdr:from>
    <xdr:to>
      <xdr:col>14</xdr:col>
      <xdr:colOff>457200</xdr:colOff>
      <xdr:row>22</xdr:row>
      <xdr:rowOff>180975</xdr:rowOff>
    </xdr:to>
    <xdr:graphicFrame macro="">
      <xdr:nvGraphicFramePr>
        <xdr:cNvPr id="2" name="1 Gráfico">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3</xdr:col>
      <xdr:colOff>695325</xdr:colOff>
      <xdr:row>6</xdr:row>
      <xdr:rowOff>19050</xdr:rowOff>
    </xdr:from>
    <xdr:to>
      <xdr:col>15</xdr:col>
      <xdr:colOff>447675</xdr:colOff>
      <xdr:row>24</xdr:row>
      <xdr:rowOff>76199</xdr:rowOff>
    </xdr:to>
    <xdr:graphicFrame macro="">
      <xdr:nvGraphicFramePr>
        <xdr:cNvPr id="2" name="1 Gráfico">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Users\user\AppData\Local\Temp\Users\user\AppData\Local\Temp\FITOPATOLOG&#205;A%202014\BASE%20DE%20DATOS%202013\REGISTRO%20DE%20%20RESULTADOS%20DE%20LABORTORIO%20201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Users\TBCLENT01\Dropbox\INFORMES\INFORMES%202014\09%20septiembre\24\formatosmuestras\Users\usuario\Downloads\MTD%20PICHINCHA%20%20Reportes%20de%20monitoreo%20y%20muestreo%20-ver%205%20DF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MPARITO/AppData/Local/Temp/Users/AGROAD~1/AppData/Local/Temp/Users/Dell/Desktop/PROYECTO%20MOSCA%20FRUTA/BOLIVAR/MATRICES%20MTD-S/MTD-BOLIVAR/Reportes-MTD-Boliva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rio No. 7"/>
      <sheetName val="Formulario No. 8"/>
      <sheetName val="Vigilancia"/>
      <sheetName val="2011"/>
      <sheetName val="2011 (2)"/>
      <sheetName val="2011 (3)"/>
      <sheetName val="Hoja2"/>
      <sheetName val="Hoja3"/>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Reporte Ubicación T."/>
      <sheetName val="Reporte Servicio T. R1"/>
      <sheetName val="Reporte Servicio T. R2"/>
      <sheetName val="Reporte Servicio T. R3"/>
      <sheetName val="Reporte Servicio T. R4"/>
      <sheetName val="Reporte Servicio T. R5"/>
      <sheetName val="Reporte Muestreo F."/>
    </sheetNames>
    <sheetDataSet>
      <sheetData sheetId="0">
        <row r="3">
          <cell r="K3" t="str">
            <v>Almedro</v>
          </cell>
          <cell r="Q3" t="str">
            <v>10 DE AGOSTO</v>
          </cell>
        </row>
        <row r="4">
          <cell r="Q4" t="str">
            <v>11 DE NOVIEMBRE (ILINCHISI)</v>
          </cell>
        </row>
        <row r="5">
          <cell r="Q5" t="str">
            <v>12 DE DICIEMBRE (CAB. EN ACHIOTES)</v>
          </cell>
        </row>
        <row r="6">
          <cell r="Q6" t="str">
            <v>16 DE AGOSTO</v>
          </cell>
        </row>
        <row r="7">
          <cell r="Q7" t="str">
            <v>27 DE ABRIL (CAB. EN LA NARANJA)</v>
          </cell>
        </row>
        <row r="8">
          <cell r="Q8" t="str">
            <v>28 DE MAYO (SAN JOSE DE YACUAMBI)</v>
          </cell>
        </row>
        <row r="9">
          <cell r="Q9" t="str">
            <v>5 DE JUNIO (CAB. EN UIMBI)</v>
          </cell>
        </row>
        <row r="10">
          <cell r="Q10" t="str">
            <v>6 DE JULIO DE CUELLAJE (CAB. EN CUELLAJE)</v>
          </cell>
        </row>
        <row r="11">
          <cell r="Q11" t="str">
            <v>ABADIN</v>
          </cell>
        </row>
        <row r="12">
          <cell r="Q12" t="str">
            <v>ABDON CALDERON (LA UNION)</v>
          </cell>
        </row>
        <row r="13">
          <cell r="Q13" t="str">
            <v>ABDON CALDERON (SAN FRANCISCO)</v>
          </cell>
        </row>
        <row r="14">
          <cell r="Q14" t="str">
            <v>ACHUPALLAS</v>
          </cell>
        </row>
        <row r="15">
          <cell r="Q15" t="str">
            <v>AGUAS NEGRAS</v>
          </cell>
        </row>
        <row r="16">
          <cell r="Q16" t="str">
            <v>AHUANO</v>
          </cell>
        </row>
        <row r="17">
          <cell r="Q17" t="str">
            <v>ALAMOR</v>
          </cell>
        </row>
        <row r="18">
          <cell r="Q18" t="str">
            <v>ALANGASI</v>
          </cell>
        </row>
        <row r="19">
          <cell r="Q19" t="str">
            <v>ALAQUES (ALAQUEZ)</v>
          </cell>
        </row>
        <row r="20">
          <cell r="Q20" t="str">
            <v>ALAUSI</v>
          </cell>
        </row>
        <row r="21">
          <cell r="Q21" t="str">
            <v>ALEJANDRO LABAKA</v>
          </cell>
        </row>
        <row r="22">
          <cell r="Q22" t="str">
            <v>ALFREDO BAQUERIZO MORENO (JUJAN)</v>
          </cell>
        </row>
        <row r="23">
          <cell r="Q23" t="str">
            <v>ALHAJUELA (BAJO GRANDE)</v>
          </cell>
        </row>
        <row r="24">
          <cell r="Q24" t="str">
            <v>ALLURIQUIN</v>
          </cell>
        </row>
        <row r="25">
          <cell r="Q25" t="str">
            <v>ALOAG</v>
          </cell>
        </row>
        <row r="26">
          <cell r="Q26" t="str">
            <v>ALOASI</v>
          </cell>
        </row>
        <row r="27">
          <cell r="Q27" t="str">
            <v>ALSHI (CAB EN 9 DE OCTUBRE)</v>
          </cell>
        </row>
        <row r="28">
          <cell r="Q28" t="str">
            <v>ALTO TAMBO (CAB EN GUADUAL)</v>
          </cell>
        </row>
        <row r="29">
          <cell r="Q29" t="str">
            <v>AMAGUAÐA</v>
          </cell>
        </row>
        <row r="30">
          <cell r="Q30" t="str">
            <v>AMALUZA</v>
          </cell>
        </row>
        <row r="31">
          <cell r="Q31" t="str">
            <v>AMALUZA</v>
          </cell>
        </row>
        <row r="32">
          <cell r="Q32" t="str">
            <v>AMARILLOS</v>
          </cell>
        </row>
        <row r="33">
          <cell r="Q33" t="str">
            <v>AMAZONAS (ROSARIO DE CUYES)</v>
          </cell>
        </row>
        <row r="34">
          <cell r="Q34" t="str">
            <v>AMBATILLO</v>
          </cell>
        </row>
        <row r="35">
          <cell r="Q35" t="str">
            <v>AMBATO</v>
          </cell>
        </row>
        <row r="36">
          <cell r="Q36" t="str">
            <v>AMBUQUI</v>
          </cell>
        </row>
        <row r="37">
          <cell r="Q37" t="str">
            <v>AMERICA</v>
          </cell>
        </row>
        <row r="38">
          <cell r="Q38" t="str">
            <v>ANCHAYACU</v>
          </cell>
        </row>
        <row r="39">
          <cell r="Q39" t="str">
            <v>ANCON (PICHANGAL) (CAB. EN PALMA REAL)</v>
          </cell>
        </row>
        <row r="40">
          <cell r="Q40" t="str">
            <v>ANCONCITO</v>
          </cell>
        </row>
        <row r="41">
          <cell r="Q41" t="str">
            <v>ANGAMARCA</v>
          </cell>
        </row>
        <row r="42">
          <cell r="Q42" t="str">
            <v>ANGEL PEDRO GILER (LA ESTANCILLA)</v>
          </cell>
        </row>
        <row r="43">
          <cell r="Q43" t="str">
            <v>ANGOCHAGUA</v>
          </cell>
        </row>
        <row r="44">
          <cell r="Q44" t="str">
            <v>ANTONIO JOSE HOLGUIN (SANTA LUCIA)</v>
          </cell>
        </row>
        <row r="45">
          <cell r="Q45" t="str">
            <v>ANTONIO SOTOMAYOR (CAB. EN PLAYAS DE VINCES)</v>
          </cell>
        </row>
        <row r="46">
          <cell r="Q46" t="str">
            <v>APUELA</v>
          </cell>
        </row>
        <row r="47">
          <cell r="Q47" t="str">
            <v>ARAJUNO</v>
          </cell>
        </row>
        <row r="48">
          <cell r="Q48" t="str">
            <v>ARAPICOS</v>
          </cell>
        </row>
        <row r="49">
          <cell r="Q49" t="str">
            <v>ARCAPAMBA</v>
          </cell>
        </row>
        <row r="50">
          <cell r="Q50" t="str">
            <v>ARCHIDONA</v>
          </cell>
        </row>
        <row r="51">
          <cell r="Q51" t="str">
            <v>ARENILLAS</v>
          </cell>
        </row>
        <row r="52">
          <cell r="Q52" t="str">
            <v>ARQ. SIXTO DURAN BALLEN</v>
          </cell>
        </row>
        <row r="53">
          <cell r="Q53" t="str">
            <v>ASCAZUBI</v>
          </cell>
        </row>
        <row r="54">
          <cell r="Q54" t="str">
            <v>ASUNCION</v>
          </cell>
        </row>
        <row r="55">
          <cell r="Q55" t="str">
            <v>ASUNCION</v>
          </cell>
        </row>
        <row r="56">
          <cell r="Q56" t="str">
            <v>ASUNCION (ASANCOTO)</v>
          </cell>
        </row>
        <row r="57">
          <cell r="Q57" t="str">
            <v>ATACAMES</v>
          </cell>
        </row>
        <row r="58">
          <cell r="Q58" t="str">
            <v>ATAHUALPA</v>
          </cell>
        </row>
        <row r="59">
          <cell r="Q59" t="str">
            <v>ATAHUALPA</v>
          </cell>
        </row>
        <row r="60">
          <cell r="Q60" t="str">
            <v>ATAHUALPA (CAB. EN CAMARONES)</v>
          </cell>
        </row>
        <row r="61">
          <cell r="Q61" t="str">
            <v>ATAHUALPA (CHISALATA)</v>
          </cell>
        </row>
        <row r="62">
          <cell r="Q62" t="str">
            <v>ATAHUALPA (HABASPAMBA)</v>
          </cell>
        </row>
        <row r="63">
          <cell r="Q63" t="str">
            <v>ATUNTAQUI</v>
          </cell>
        </row>
        <row r="64">
          <cell r="Q64" t="str">
            <v>AUGUSTO N. MARTINEZ (MUNDUGLEO)</v>
          </cell>
        </row>
        <row r="65">
          <cell r="Q65" t="str">
            <v>AVILA (CAB. EN HUIRUNO)</v>
          </cell>
        </row>
        <row r="66">
          <cell r="Q66" t="str">
            <v>AYACUCHO</v>
          </cell>
        </row>
        <row r="67">
          <cell r="Q67" t="str">
            <v>AYAPAMBA</v>
          </cell>
        </row>
        <row r="68">
          <cell r="Q68" t="str">
            <v>AZOGUES</v>
          </cell>
        </row>
        <row r="69">
          <cell r="Q69" t="str">
            <v>BABA</v>
          </cell>
        </row>
        <row r="70">
          <cell r="Q70" t="str">
            <v>BABAHOYO</v>
          </cell>
        </row>
        <row r="71">
          <cell r="Q71" t="str">
            <v>BACHILLERO</v>
          </cell>
        </row>
        <row r="72">
          <cell r="Q72" t="str">
            <v>BADOS</v>
          </cell>
        </row>
        <row r="73">
          <cell r="Q73" t="str">
            <v>BADOS DE AGUA SANTA</v>
          </cell>
        </row>
        <row r="74">
          <cell r="Q74" t="str">
            <v>BAEZA</v>
          </cell>
        </row>
        <row r="75">
          <cell r="Q75" t="str">
            <v>BAHIA DE CARAQUEZ</v>
          </cell>
        </row>
        <row r="76">
          <cell r="Q76" t="str">
            <v>BALAO</v>
          </cell>
        </row>
        <row r="77">
          <cell r="Q77" t="str">
            <v>BALSAPAMBA</v>
          </cell>
        </row>
        <row r="78">
          <cell r="Q78" t="str">
            <v>BALSAS</v>
          </cell>
        </row>
        <row r="79">
          <cell r="Q79" t="str">
            <v>BALZAR</v>
          </cell>
        </row>
        <row r="80">
          <cell r="Q80" t="str">
            <v>BAQUERIZO MORENO</v>
          </cell>
        </row>
        <row r="81">
          <cell r="Q81" t="str">
            <v>BARBONES (SUCRE)</v>
          </cell>
        </row>
        <row r="82">
          <cell r="Q82" t="str">
            <v>BARRAGANETE</v>
          </cell>
        </row>
        <row r="83">
          <cell r="Q83" t="str">
            <v>BELISARIO QUEVEDO (GUANAILIN)</v>
          </cell>
        </row>
        <row r="84">
          <cell r="Q84" t="str">
            <v>BELLAMARIA</v>
          </cell>
        </row>
        <row r="85">
          <cell r="Q85" t="str">
            <v>BELLAMARIA</v>
          </cell>
        </row>
        <row r="86">
          <cell r="Q86" t="str">
            <v>BELLAVISTA</v>
          </cell>
        </row>
        <row r="87">
          <cell r="Q87" t="str">
            <v>BELLAVISTA</v>
          </cell>
        </row>
        <row r="88">
          <cell r="Q88" t="str">
            <v>BELLAVISTA</v>
          </cell>
        </row>
        <row r="89">
          <cell r="Q89" t="str">
            <v>BELLAVISTA</v>
          </cell>
        </row>
        <row r="90">
          <cell r="Q90" t="str">
            <v>BELLAVISTA</v>
          </cell>
        </row>
        <row r="91">
          <cell r="Q91" t="str">
            <v>BENITEZ (PACHANLICA)</v>
          </cell>
        </row>
        <row r="92">
          <cell r="Q92" t="str">
            <v>BERMEJOS</v>
          </cell>
        </row>
        <row r="93">
          <cell r="Q93" t="str">
            <v>BIBLIAN</v>
          </cell>
        </row>
        <row r="94">
          <cell r="Q94" t="str">
            <v>BILBAO (CAB. EN QUILLUYACU)</v>
          </cell>
        </row>
        <row r="95">
          <cell r="Q95" t="str">
            <v>BILOVAN</v>
          </cell>
        </row>
        <row r="96">
          <cell r="Q96" t="str">
            <v>BOLASPAMBA</v>
          </cell>
        </row>
        <row r="97">
          <cell r="Q97" t="str">
            <v>BOLIVAR</v>
          </cell>
        </row>
        <row r="98">
          <cell r="Q98" t="str">
            <v>BOLIVAR</v>
          </cell>
        </row>
        <row r="99">
          <cell r="Q99" t="str">
            <v>BOLIVAR</v>
          </cell>
        </row>
        <row r="100">
          <cell r="Q100" t="str">
            <v>BOMBOIZA</v>
          </cell>
        </row>
        <row r="101">
          <cell r="Q101" t="str">
            <v>BORBON</v>
          </cell>
        </row>
        <row r="102">
          <cell r="Q102" t="str">
            <v>BOYACA</v>
          </cell>
        </row>
        <row r="103">
          <cell r="Q103" t="str">
            <v>BUENAVISTA</v>
          </cell>
        </row>
        <row r="104">
          <cell r="Q104" t="str">
            <v>BUENAVISTA</v>
          </cell>
        </row>
        <row r="105">
          <cell r="Q105" t="str">
            <v>BULAN (JOSE VICTOR IZQUIERDO)</v>
          </cell>
        </row>
        <row r="106">
          <cell r="Q106" t="str">
            <v>CACHA (CAB. EN MACHANGARA)</v>
          </cell>
        </row>
        <row r="107">
          <cell r="Q107" t="str">
            <v>CAÐAQUEMADA</v>
          </cell>
        </row>
        <row r="108">
          <cell r="Q108" t="str">
            <v>CADAR</v>
          </cell>
        </row>
        <row r="109">
          <cell r="Q109" t="str">
            <v>CAÐI</v>
          </cell>
        </row>
        <row r="110">
          <cell r="Q110" t="str">
            <v>CAHUASQUI</v>
          </cell>
        </row>
        <row r="111">
          <cell r="Q111" t="str">
            <v>CALACALI</v>
          </cell>
        </row>
        <row r="112">
          <cell r="Q112" t="str">
            <v>CALCETA</v>
          </cell>
        </row>
        <row r="113">
          <cell r="Q113" t="str">
            <v>CALDERON</v>
          </cell>
        </row>
        <row r="114">
          <cell r="Q114" t="str">
            <v>CALDERON (CARAPUNGO)</v>
          </cell>
        </row>
        <row r="115">
          <cell r="Q115" t="str">
            <v>CALPI</v>
          </cell>
        </row>
        <row r="116">
          <cell r="Q116" t="str">
            <v>CALUMA</v>
          </cell>
        </row>
        <row r="117">
          <cell r="Q117" t="str">
            <v>CAMARONES (CAB. EN SAN VICENTE)</v>
          </cell>
        </row>
        <row r="118">
          <cell r="Q118" t="str">
            <v>CAMILO PONCE ENRIQUEZ</v>
          </cell>
        </row>
        <row r="119">
          <cell r="Q119" t="str">
            <v>CAMPOZANO (LA PALMA DE PAJAN)</v>
          </cell>
        </row>
        <row r="120">
          <cell r="Q120" t="str">
            <v>CANCHAGUA</v>
          </cell>
        </row>
        <row r="121">
          <cell r="Q121" t="str">
            <v>CANELOS</v>
          </cell>
        </row>
        <row r="122">
          <cell r="Q122" t="str">
            <v>CANGAHUA</v>
          </cell>
        </row>
        <row r="123">
          <cell r="Q123" t="str">
            <v>CANGONAMA</v>
          </cell>
        </row>
        <row r="124">
          <cell r="Q124" t="str">
            <v>CANOA</v>
          </cell>
        </row>
        <row r="125">
          <cell r="Q125" t="str">
            <v>CANUTO</v>
          </cell>
        </row>
        <row r="126">
          <cell r="Q126" t="str">
            <v>CAPIRO (CAB. EN LA CAPILLA DE CAPIRO)</v>
          </cell>
        </row>
        <row r="127">
          <cell r="Q127" t="str">
            <v>CAPITAN AUGUSTO RIVADENEYRA</v>
          </cell>
        </row>
        <row r="128">
          <cell r="Q128" t="str">
            <v>CAPZOL</v>
          </cell>
        </row>
        <row r="129">
          <cell r="Q129" t="str">
            <v>CARACOL</v>
          </cell>
        </row>
        <row r="130">
          <cell r="Q130" t="str">
            <v>CARCABON</v>
          </cell>
        </row>
        <row r="131">
          <cell r="Q131" t="str">
            <v>CARIAMANGA</v>
          </cell>
        </row>
        <row r="132">
          <cell r="Q132" t="str">
            <v>CARLOS JULIO AROSEMENA TOLA</v>
          </cell>
        </row>
        <row r="133">
          <cell r="Q133" t="str">
            <v>CAROLINA</v>
          </cell>
        </row>
        <row r="134">
          <cell r="Q134" t="str">
            <v>CARONDELET</v>
          </cell>
        </row>
        <row r="135">
          <cell r="Q135" t="str">
            <v>CASACAY</v>
          </cell>
        </row>
        <row r="136">
          <cell r="Q136" t="str">
            <v>CASANGA</v>
          </cell>
        </row>
        <row r="137">
          <cell r="Q137" t="str">
            <v>CASCOL</v>
          </cell>
        </row>
        <row r="138">
          <cell r="Q138" t="str">
            <v>CATACOCHA</v>
          </cell>
        </row>
        <row r="139">
          <cell r="Q139" t="str">
            <v>CATAMAYO (LA TOMA)</v>
          </cell>
        </row>
        <row r="140">
          <cell r="Q140" t="str">
            <v>CATARAMA</v>
          </cell>
        </row>
        <row r="141">
          <cell r="Q141" t="str">
            <v>CAYAMBE</v>
          </cell>
        </row>
        <row r="142">
          <cell r="Q142" t="str">
            <v>CAZADEROS</v>
          </cell>
        </row>
        <row r="143">
          <cell r="Q143" t="str">
            <v>CEBADAS</v>
          </cell>
        </row>
        <row r="144">
          <cell r="Q144" t="str">
            <v>CELICA</v>
          </cell>
        </row>
        <row r="145">
          <cell r="Q145" t="str">
            <v>CEVALLOS</v>
          </cell>
        </row>
        <row r="146">
          <cell r="Q146" t="str">
            <v>CHACARITA</v>
          </cell>
        </row>
        <row r="147">
          <cell r="Q147" t="str">
            <v>CHACRAS</v>
          </cell>
        </row>
        <row r="148">
          <cell r="Q148" t="str">
            <v>CHAGUARPAMBA</v>
          </cell>
        </row>
        <row r="149">
          <cell r="Q149" t="str">
            <v>CHAMBO</v>
          </cell>
        </row>
        <row r="150">
          <cell r="Q150" t="str">
            <v>CHANDUY</v>
          </cell>
        </row>
        <row r="151">
          <cell r="Q151" t="str">
            <v>CHANGAIMINA (LA LIBERTAD)</v>
          </cell>
        </row>
        <row r="152">
          <cell r="Q152" t="str">
            <v>CHANTACO</v>
          </cell>
        </row>
        <row r="153">
          <cell r="Q153" t="str">
            <v>CHANTILIN</v>
          </cell>
        </row>
        <row r="154">
          <cell r="Q154" t="str">
            <v>CHAQUINAL</v>
          </cell>
        </row>
        <row r="155">
          <cell r="Q155" t="str">
            <v>CHARAPOTO</v>
          </cell>
        </row>
        <row r="156">
          <cell r="Q156" t="str">
            <v>CHAUCHA</v>
          </cell>
        </row>
        <row r="157">
          <cell r="Q157" t="str">
            <v>CHAVEZPAMBA</v>
          </cell>
        </row>
        <row r="158">
          <cell r="Q158" t="str">
            <v>CHECA (CHILPA)</v>
          </cell>
        </row>
        <row r="159">
          <cell r="Q159" t="str">
            <v>CHECA (JIDCAY)</v>
          </cell>
        </row>
        <row r="160">
          <cell r="Q160" t="str">
            <v>CHIBUNGA</v>
          </cell>
        </row>
        <row r="161">
          <cell r="Q161" t="str">
            <v>CHICAÐA</v>
          </cell>
        </row>
        <row r="162">
          <cell r="Q162" t="str">
            <v>CHICAN (GUILLERMO ORTEGA)</v>
          </cell>
        </row>
        <row r="163">
          <cell r="Q163" t="str">
            <v>CHIGUAZA</v>
          </cell>
        </row>
        <row r="164">
          <cell r="Q164" t="str">
            <v>CHIGUINDA</v>
          </cell>
        </row>
        <row r="165">
          <cell r="Q165" t="str">
            <v>CHILLA</v>
          </cell>
        </row>
        <row r="166">
          <cell r="Q166" t="str">
            <v>CHILLANES</v>
          </cell>
        </row>
        <row r="167">
          <cell r="Q167" t="str">
            <v>CHINCA</v>
          </cell>
        </row>
        <row r="168">
          <cell r="Q168" t="str">
            <v>CHIQUICHA (CAB. EN CHIQUICHA GRANDE)</v>
          </cell>
        </row>
        <row r="169">
          <cell r="Q169" t="str">
            <v>CHIQUINTAD</v>
          </cell>
        </row>
        <row r="170">
          <cell r="Q170" t="str">
            <v>CHIRIJOS</v>
          </cell>
        </row>
        <row r="171">
          <cell r="Q171" t="str">
            <v>CHITAN DE NAVARRETE</v>
          </cell>
        </row>
        <row r="172">
          <cell r="Q172" t="str">
            <v>CHITO</v>
          </cell>
        </row>
        <row r="173">
          <cell r="Q173" t="str">
            <v>CHOBO</v>
          </cell>
        </row>
        <row r="174">
          <cell r="Q174" t="str">
            <v>CHONE</v>
          </cell>
        </row>
        <row r="175">
          <cell r="Q175" t="str">
            <v>CHONTADURO</v>
          </cell>
        </row>
        <row r="176">
          <cell r="Q176" t="str">
            <v>CHONTAMARCA</v>
          </cell>
        </row>
        <row r="177">
          <cell r="Q177" t="str">
            <v>CHONTAPUNTA</v>
          </cell>
        </row>
        <row r="178">
          <cell r="Q178" t="str">
            <v>CHORDELEG</v>
          </cell>
        </row>
        <row r="179">
          <cell r="Q179" t="str">
            <v>CHOROCOPTE</v>
          </cell>
        </row>
        <row r="180">
          <cell r="Q180" t="str">
            <v>CHUGA</v>
          </cell>
        </row>
        <row r="181">
          <cell r="Q181" t="str">
            <v>CHUGCHILLAN</v>
          </cell>
        </row>
        <row r="182">
          <cell r="Q182" t="str">
            <v>CHUMBLIN</v>
          </cell>
        </row>
        <row r="183">
          <cell r="Q183" t="str">
            <v>CHUMUNDE</v>
          </cell>
        </row>
        <row r="184">
          <cell r="Q184" t="str">
            <v>CHUNCHI</v>
          </cell>
        </row>
        <row r="185">
          <cell r="Q185" t="str">
            <v>CHUPIANZA</v>
          </cell>
        </row>
        <row r="186">
          <cell r="Q186" t="str">
            <v>CHUQUIRIBAMBA</v>
          </cell>
        </row>
        <row r="187">
          <cell r="Q187" t="str">
            <v>CHURA (CHANCAMA) (CAB. EN EL YERBERO)</v>
          </cell>
        </row>
        <row r="188">
          <cell r="Q188" t="str">
            <v>CIANO</v>
          </cell>
        </row>
        <row r="189">
          <cell r="Q189" t="str">
            <v>COCHAPAMBA</v>
          </cell>
        </row>
        <row r="190">
          <cell r="Q190" t="str">
            <v>COCHAPATA</v>
          </cell>
        </row>
        <row r="191">
          <cell r="Q191" t="str">
            <v>COJIMIES</v>
          </cell>
        </row>
        <row r="192">
          <cell r="Q192" t="str">
            <v>COJITAMBO</v>
          </cell>
        </row>
        <row r="193">
          <cell r="Q193" t="str">
            <v>COLAISACA</v>
          </cell>
        </row>
        <row r="194">
          <cell r="Q194" t="str">
            <v>COLIMES</v>
          </cell>
        </row>
        <row r="195">
          <cell r="Q195" t="str">
            <v>COLON ELOY DEL MARIA</v>
          </cell>
        </row>
        <row r="196">
          <cell r="Q196" t="str">
            <v>COLONCHE</v>
          </cell>
        </row>
        <row r="197">
          <cell r="Q197" t="str">
            <v>COLUMBE</v>
          </cell>
        </row>
        <row r="198">
          <cell r="Q198" t="str">
            <v>COMPUD</v>
          </cell>
        </row>
        <row r="199">
          <cell r="Q199" t="str">
            <v>CONCEPCION</v>
          </cell>
        </row>
        <row r="200">
          <cell r="Q200" t="str">
            <v>CONCEPCION</v>
          </cell>
        </row>
        <row r="201">
          <cell r="Q201" t="str">
            <v>CONOCOTO</v>
          </cell>
        </row>
        <row r="202">
          <cell r="Q202" t="str">
            <v>CONONACO</v>
          </cell>
        </row>
        <row r="203">
          <cell r="Q203" t="str">
            <v>CONSTANTINO FERNANDEZ (CAB. EN CULLITAHUA)</v>
          </cell>
        </row>
        <row r="204">
          <cell r="Q204" t="str">
            <v>CONVENTO</v>
          </cell>
        </row>
        <row r="205">
          <cell r="Q205" t="str">
            <v>COPAL</v>
          </cell>
        </row>
        <row r="206">
          <cell r="Q206" t="str">
            <v>CORDONCILLO</v>
          </cell>
        </row>
        <row r="207">
          <cell r="Q207" t="str">
            <v>CORONEL MARCELINO MARIDUEÐA (SAN CARLOS)</v>
          </cell>
        </row>
        <row r="208">
          <cell r="Q208" t="str">
            <v>COSANGA</v>
          </cell>
        </row>
        <row r="209">
          <cell r="Q209" t="str">
            <v>COTACACHI</v>
          </cell>
        </row>
        <row r="210">
          <cell r="Q210" t="str">
            <v>COTALO</v>
          </cell>
        </row>
        <row r="211">
          <cell r="Q211" t="str">
            <v>COTOGCHOA</v>
          </cell>
        </row>
        <row r="212">
          <cell r="Q212" t="str">
            <v>COTUNDO</v>
          </cell>
        </row>
        <row r="213">
          <cell r="Q213" t="str">
            <v>CRISTOBAL COLON</v>
          </cell>
        </row>
        <row r="214">
          <cell r="Q214" t="str">
            <v>CRNEL. CARLOS CONCHA TORRES (CAB. EN HUELE)</v>
          </cell>
        </row>
        <row r="215">
          <cell r="Q215" t="str">
            <v>CRNEL. LORENZO DE GARAICOA (PEDREGAL)</v>
          </cell>
        </row>
        <row r="216">
          <cell r="Q216" t="str">
            <v>CRUCITA</v>
          </cell>
        </row>
        <row r="217">
          <cell r="Q217" t="str">
            <v>CRUZPAMBA (CAB EN CARLOS BUSTAMANTE)</v>
          </cell>
        </row>
        <row r="218">
          <cell r="Q218" t="str">
            <v>CUBE</v>
          </cell>
        </row>
        <row r="219">
          <cell r="Q219" t="str">
            <v>CUBIJIES</v>
          </cell>
        </row>
        <row r="220">
          <cell r="Q220" t="str">
            <v>CUCHAENTZA</v>
          </cell>
        </row>
        <row r="221">
          <cell r="Q221" t="str">
            <v>CUCHIL (CUTCHIL)</v>
          </cell>
        </row>
        <row r="222">
          <cell r="Q222" t="str">
            <v>CUENCA</v>
          </cell>
        </row>
        <row r="223">
          <cell r="Q223" t="str">
            <v>CUMANDA</v>
          </cell>
        </row>
        <row r="224">
          <cell r="Q224" t="str">
            <v>CUMANDA (CAB EN COLONIA AGRICOLA SEVILLA DEL ORO)</v>
          </cell>
        </row>
        <row r="225">
          <cell r="Q225" t="str">
            <v>CUMBARATZA</v>
          </cell>
        </row>
        <row r="226">
          <cell r="Q226" t="str">
            <v>CUMBAYA</v>
          </cell>
        </row>
        <row r="227">
          <cell r="Q227" t="str">
            <v>CUMBE</v>
          </cell>
        </row>
        <row r="228">
          <cell r="Q228" t="str">
            <v>CUNCHIBAMBA</v>
          </cell>
        </row>
        <row r="229">
          <cell r="Q229" t="str">
            <v>CURARAY</v>
          </cell>
        </row>
        <row r="230">
          <cell r="Q230" t="str">
            <v>CURTINCAPA</v>
          </cell>
        </row>
        <row r="231">
          <cell r="Q231" t="str">
            <v>CUSUBAMBA</v>
          </cell>
        </row>
        <row r="232">
          <cell r="Q232" t="str">
            <v>CUTUGLAHUA</v>
          </cell>
        </row>
        <row r="233">
          <cell r="Q233" t="str">
            <v>CUYABENO</v>
          </cell>
        </row>
        <row r="234">
          <cell r="Q234" t="str">
            <v>CUYUJA</v>
          </cell>
        </row>
        <row r="235">
          <cell r="Q235" t="str">
            <v>DANIEL CORDOVA TORAL (EL ORIENTE)</v>
          </cell>
        </row>
        <row r="236">
          <cell r="Q236" t="str">
            <v>DAULE</v>
          </cell>
        </row>
        <row r="237">
          <cell r="Q237" t="str">
            <v>DAULE</v>
          </cell>
        </row>
        <row r="238">
          <cell r="Q238" t="str">
            <v>DAYUMA</v>
          </cell>
        </row>
        <row r="239">
          <cell r="Q239" t="str">
            <v>DELEG</v>
          </cell>
        </row>
        <row r="240">
          <cell r="Q240" t="str">
            <v>DIEZ DE AGOSTO</v>
          </cell>
        </row>
        <row r="241">
          <cell r="Q241" t="str">
            <v>DOCTOR MIGUEL EGAS CABEZAS (PEGUCHE)</v>
          </cell>
        </row>
        <row r="242">
          <cell r="Q242" t="str">
            <v>DUCUR</v>
          </cell>
        </row>
        <row r="243">
          <cell r="Q243" t="str">
            <v>DUG DUG</v>
          </cell>
        </row>
        <row r="244">
          <cell r="Q244" t="str">
            <v>DURENO</v>
          </cell>
        </row>
        <row r="245">
          <cell r="Q245" t="str">
            <v>ECHEANDIA</v>
          </cell>
        </row>
        <row r="246">
          <cell r="Q246" t="str">
            <v>EL AIRO</v>
          </cell>
        </row>
        <row r="247">
          <cell r="Q247" t="str">
            <v>EL ALTAR</v>
          </cell>
        </row>
        <row r="248">
          <cell r="Q248" t="str">
            <v>EL ANEGADO (CAB. EN ELOY ALFARO)</v>
          </cell>
        </row>
        <row r="249">
          <cell r="Q249" t="str">
            <v>EL ANGEL</v>
          </cell>
        </row>
        <row r="250">
          <cell r="Q250" t="str">
            <v>EL ARENAL</v>
          </cell>
        </row>
        <row r="251">
          <cell r="Q251" t="str">
            <v>EL CABO</v>
          </cell>
        </row>
        <row r="252">
          <cell r="Q252" t="str">
            <v>EL CARMELO (EL PUN)</v>
          </cell>
        </row>
        <row r="253">
          <cell r="Q253" t="str">
            <v>EL CARMEN</v>
          </cell>
        </row>
        <row r="254">
          <cell r="Q254" t="str">
            <v>EL CARMEN DE PIJILI</v>
          </cell>
        </row>
        <row r="255">
          <cell r="Q255" t="str">
            <v>EL CHACO</v>
          </cell>
        </row>
        <row r="256">
          <cell r="Q256" t="str">
            <v>EL CHAUPI</v>
          </cell>
        </row>
        <row r="257">
          <cell r="Q257" t="str">
            <v>EL CHICAL</v>
          </cell>
        </row>
        <row r="258">
          <cell r="Q258" t="str">
            <v>EL CHORRO</v>
          </cell>
        </row>
        <row r="259">
          <cell r="Q259" t="str">
            <v>EL CISNE</v>
          </cell>
        </row>
        <row r="260">
          <cell r="Q260" t="str">
            <v>EL CORAZON</v>
          </cell>
        </row>
        <row r="261">
          <cell r="Q261" t="str">
            <v>EL DORADO</v>
          </cell>
        </row>
        <row r="262">
          <cell r="Q262" t="str">
            <v>EL DORADO DE CASCALES</v>
          </cell>
        </row>
        <row r="263">
          <cell r="Q263" t="str">
            <v>EL EDEN</v>
          </cell>
        </row>
        <row r="264">
          <cell r="Q264" t="str">
            <v>EL ENO</v>
          </cell>
        </row>
        <row r="265">
          <cell r="Q265" t="str">
            <v>EL ESFUERZO</v>
          </cell>
        </row>
        <row r="266">
          <cell r="Q266" t="str">
            <v>EL GOALTAL</v>
          </cell>
        </row>
        <row r="267">
          <cell r="Q267" t="str">
            <v>EL GUABO</v>
          </cell>
        </row>
        <row r="268">
          <cell r="Q268" t="str">
            <v>EL GUISME</v>
          </cell>
        </row>
        <row r="269">
          <cell r="Q269" t="str">
            <v>EL IDEAL</v>
          </cell>
        </row>
        <row r="270">
          <cell r="Q270" t="str">
            <v>EL INGENIO</v>
          </cell>
        </row>
        <row r="271">
          <cell r="Q271" t="str">
            <v>EL INGENIO</v>
          </cell>
        </row>
        <row r="272">
          <cell r="Q272" t="str">
            <v>EL LIMO (MARIANA DE JESUS)</v>
          </cell>
        </row>
        <row r="273">
          <cell r="Q273" t="str">
            <v>EL LUCERO</v>
          </cell>
        </row>
        <row r="274">
          <cell r="Q274" t="str">
            <v>EL PAN</v>
          </cell>
        </row>
        <row r="275">
          <cell r="Q275" t="str">
            <v>EL PANGUI</v>
          </cell>
        </row>
        <row r="276">
          <cell r="Q276" t="str">
            <v>EL PARAISO</v>
          </cell>
        </row>
        <row r="277">
          <cell r="Q277" t="str">
            <v>EL PARAISO DE CELEN</v>
          </cell>
        </row>
        <row r="278">
          <cell r="Q278" t="str">
            <v>EL PIEDRERO</v>
          </cell>
        </row>
        <row r="279">
          <cell r="Q279" t="str">
            <v>EL PLAYON DE SAN FRANCISCO</v>
          </cell>
        </row>
        <row r="280">
          <cell r="Q280" t="str">
            <v>EL PORVENIR DEL CARMEN</v>
          </cell>
        </row>
        <row r="281">
          <cell r="Q281" t="str">
            <v>EL PROGRESO</v>
          </cell>
        </row>
        <row r="282">
          <cell r="Q282" t="str">
            <v>EL PROGRESO (CAB. EN ZHOTA)</v>
          </cell>
        </row>
        <row r="283">
          <cell r="Q283" t="str">
            <v>EL QUINCHE</v>
          </cell>
        </row>
        <row r="284">
          <cell r="Q284" t="str">
            <v>EL RETIRO</v>
          </cell>
        </row>
        <row r="285">
          <cell r="Q285" t="str">
            <v>EL REVENTADOR</v>
          </cell>
        </row>
        <row r="286">
          <cell r="Q286" t="str">
            <v>EL ROSARIO</v>
          </cell>
        </row>
        <row r="287">
          <cell r="Q287" t="str">
            <v>EL ROSARIO</v>
          </cell>
        </row>
        <row r="288">
          <cell r="Q288" t="str">
            <v>EL ROSARIO</v>
          </cell>
        </row>
        <row r="289">
          <cell r="Q289" t="str">
            <v>EL ROSARIO (RUMICHACA)</v>
          </cell>
        </row>
        <row r="290">
          <cell r="Q290" t="str">
            <v>EL SALITRE (LAS RAMAS)</v>
          </cell>
        </row>
        <row r="291">
          <cell r="Q291" t="str">
            <v>EL TABLON</v>
          </cell>
        </row>
        <row r="292">
          <cell r="Q292" t="str">
            <v>EL TAMBO</v>
          </cell>
        </row>
        <row r="293">
          <cell r="Q293" t="str">
            <v>EL TAMBO</v>
          </cell>
        </row>
        <row r="294">
          <cell r="Q294" t="str">
            <v>EL TRIUNFO</v>
          </cell>
        </row>
        <row r="295">
          <cell r="Q295" t="str">
            <v>EL TRIUNFO</v>
          </cell>
        </row>
        <row r="296">
          <cell r="Q296" t="str">
            <v>EL TRIUNFO</v>
          </cell>
        </row>
        <row r="297">
          <cell r="Q297" t="str">
            <v>ELOY ALFARO</v>
          </cell>
        </row>
        <row r="298">
          <cell r="Q298" t="str">
            <v>ELOY ALFARO (DURAN)</v>
          </cell>
        </row>
        <row r="299">
          <cell r="Q299" t="str">
            <v>EMILIO MARIA TERAN (RUMIPAMBA)</v>
          </cell>
        </row>
        <row r="300">
          <cell r="Q300" t="str">
            <v>ENOKANQUI</v>
          </cell>
        </row>
        <row r="301">
          <cell r="Q301" t="str">
            <v>ESMERALDAS</v>
          </cell>
        </row>
        <row r="302">
          <cell r="Q302" t="str">
            <v>EUGENIO ESPEJO (CALPAQUI)</v>
          </cell>
        </row>
        <row r="303">
          <cell r="Q303" t="str">
            <v>FACUNDO VELA</v>
          </cell>
        </row>
        <row r="304">
          <cell r="Q304" t="str">
            <v>FATIMA</v>
          </cell>
        </row>
        <row r="305">
          <cell r="Q305" t="str">
            <v>FEBRES CORDERO (LAS JUNTAS)</v>
          </cell>
        </row>
        <row r="306">
          <cell r="Q306" t="str">
            <v>FERNANDEZ SALVADOR</v>
          </cell>
        </row>
        <row r="307">
          <cell r="Q307" t="str">
            <v>FLAVIO ALFARO</v>
          </cell>
        </row>
        <row r="308">
          <cell r="Q308" t="str">
            <v>FLORES</v>
          </cell>
        </row>
        <row r="309">
          <cell r="Q309" t="str">
            <v>FUNDOCHAMBA</v>
          </cell>
        </row>
        <row r="310">
          <cell r="Q310" t="str">
            <v>GALERA</v>
          </cell>
        </row>
        <row r="311">
          <cell r="Q311" t="str">
            <v>GARCIA MORENO</v>
          </cell>
        </row>
        <row r="312">
          <cell r="Q312" t="str">
            <v>GARCIA MORENO</v>
          </cell>
        </row>
        <row r="313">
          <cell r="Q313" t="str">
            <v>GARCIA MORENO (CHUMAQUI)</v>
          </cell>
        </row>
        <row r="314">
          <cell r="Q314" t="str">
            <v>GARCIA MORENO (LLURIMAGUA)</v>
          </cell>
        </row>
        <row r="315">
          <cell r="Q315" t="str">
            <v>GARZAREAL</v>
          </cell>
        </row>
        <row r="316">
          <cell r="Q316" t="str">
            <v>GENERAL FARFAN</v>
          </cell>
        </row>
        <row r="317">
          <cell r="Q317" t="str">
            <v>GENERAL MORALES (SOCARTE)</v>
          </cell>
        </row>
        <row r="318">
          <cell r="Q318" t="str">
            <v>GENERAL PROAÐO</v>
          </cell>
        </row>
        <row r="319">
          <cell r="Q319" t="str">
            <v>GENERAL VILLAMIL (PLAYAS)</v>
          </cell>
        </row>
        <row r="320">
          <cell r="Q320" t="str">
            <v>GIMA</v>
          </cell>
        </row>
        <row r="321">
          <cell r="Q321" t="str">
            <v>GIRON</v>
          </cell>
        </row>
        <row r="322">
          <cell r="Q322" t="str">
            <v>GONZALEZ SUAREZ</v>
          </cell>
        </row>
        <row r="323">
          <cell r="Q323" t="str">
            <v>GONZALO DIAZ DE PINEDA (EL BOMBON)</v>
          </cell>
        </row>
        <row r="324">
          <cell r="Q324" t="str">
            <v>GONZALO PIZARRO</v>
          </cell>
        </row>
        <row r="325">
          <cell r="Q325" t="str">
            <v>GONZANAMA</v>
          </cell>
        </row>
        <row r="326">
          <cell r="Q326" t="str">
            <v>GONZOL</v>
          </cell>
        </row>
        <row r="327">
          <cell r="Q327" t="str">
            <v>GRAL. ANTONIO ELIZALDE (BUCAY)</v>
          </cell>
        </row>
        <row r="328">
          <cell r="Q328" t="str">
            <v>GRAL. LEONIDAS PLAZA GUTIERREZ</v>
          </cell>
        </row>
        <row r="329">
          <cell r="Q329" t="str">
            <v>GRAL. PEDRO J. MONTERO (BOLICHE)</v>
          </cell>
        </row>
        <row r="330">
          <cell r="Q330" t="str">
            <v>GRAL. VERNAZA (DOS ESTEROS)</v>
          </cell>
        </row>
        <row r="331">
          <cell r="Q331" t="str">
            <v>GUACHANAMA</v>
          </cell>
        </row>
        <row r="332">
          <cell r="Q332" t="str">
            <v>GUACHAPALA</v>
          </cell>
        </row>
        <row r="333">
          <cell r="Q333" t="str">
            <v>GUADALUPE</v>
          </cell>
        </row>
        <row r="334">
          <cell r="Q334" t="str">
            <v>GUAITACAMA (GUAYTACAMA)</v>
          </cell>
        </row>
        <row r="335">
          <cell r="Q335" t="str">
            <v>GUALACEO</v>
          </cell>
        </row>
        <row r="336">
          <cell r="Q336" t="str">
            <v>GUALAQUIZA</v>
          </cell>
        </row>
        <row r="337">
          <cell r="Q337" t="str">
            <v>GUALE</v>
          </cell>
        </row>
        <row r="338">
          <cell r="Q338" t="str">
            <v>GUALEA</v>
          </cell>
        </row>
        <row r="339">
          <cell r="Q339" t="str">
            <v>GUALEL</v>
          </cell>
        </row>
        <row r="340">
          <cell r="Q340" t="str">
            <v>GUALLETURO</v>
          </cell>
        </row>
        <row r="341">
          <cell r="Q341" t="str">
            <v>GUAMBALO (HUAMBALO)</v>
          </cell>
        </row>
        <row r="342">
          <cell r="Q342" t="str">
            <v>GUAMOTE</v>
          </cell>
        </row>
        <row r="343">
          <cell r="Q343" t="str">
            <v>GUANANDO</v>
          </cell>
        </row>
        <row r="344">
          <cell r="Q344" t="str">
            <v>GUANAZAN</v>
          </cell>
        </row>
        <row r="345">
          <cell r="Q345" t="str">
            <v>GUANGAJE</v>
          </cell>
        </row>
        <row r="346">
          <cell r="Q346" t="str">
            <v>GUANGOPOLO</v>
          </cell>
        </row>
        <row r="347">
          <cell r="Q347" t="str">
            <v>GUANO</v>
          </cell>
        </row>
        <row r="348">
          <cell r="Q348" t="str">
            <v>GUAPAN</v>
          </cell>
        </row>
        <row r="349">
          <cell r="Q349" t="str">
            <v>GUARAINAG</v>
          </cell>
        </row>
        <row r="350">
          <cell r="Q350" t="str">
            <v>GUARANDA</v>
          </cell>
        </row>
        <row r="351">
          <cell r="Q351" t="str">
            <v>GUARE</v>
          </cell>
        </row>
        <row r="352">
          <cell r="Q352" t="str">
            <v>GUASAGANDA (CAB. EN GUASAGANDA CENTRO)</v>
          </cell>
        </row>
        <row r="353">
          <cell r="Q353" t="str">
            <v>GUASUNTOS</v>
          </cell>
        </row>
        <row r="354">
          <cell r="Q354" t="str">
            <v>GUAYAQUIL</v>
          </cell>
        </row>
        <row r="355">
          <cell r="Q355" t="str">
            <v>GUAYAS (PUEBLO NUEVO)</v>
          </cell>
        </row>
        <row r="356">
          <cell r="Q356" t="str">
            <v>GUAYLLABAMBA</v>
          </cell>
        </row>
        <row r="357">
          <cell r="Q357" t="str">
            <v>GUAYQUICHUMA</v>
          </cell>
        </row>
        <row r="358">
          <cell r="Q358" t="str">
            <v>GUAYZIMI</v>
          </cell>
        </row>
        <row r="359">
          <cell r="Q359" t="str">
            <v>GUEL</v>
          </cell>
        </row>
        <row r="360">
          <cell r="Q360" t="str">
            <v>GUIZHAGUIÐA</v>
          </cell>
        </row>
        <row r="361">
          <cell r="Q361" t="str">
            <v>HATUN SUMAKU</v>
          </cell>
        </row>
        <row r="362">
          <cell r="Q362" t="str">
            <v>HONORATO VASQUEZ (CAB EN VASQUEZ)</v>
          </cell>
        </row>
        <row r="363">
          <cell r="Q363" t="str">
            <v>HONORATO VASQUEZ (TAMBO VIEJO)</v>
          </cell>
        </row>
        <row r="364">
          <cell r="Q364" t="str">
            <v>HUACA</v>
          </cell>
        </row>
        <row r="365">
          <cell r="Q365" t="str">
            <v>HUACHI GRANDE</v>
          </cell>
        </row>
        <row r="366">
          <cell r="Q366" t="str">
            <v>HUAMBI</v>
          </cell>
        </row>
        <row r="367">
          <cell r="Q367" t="str">
            <v>HUAMBOYA</v>
          </cell>
        </row>
        <row r="368">
          <cell r="Q368" t="str">
            <v>HUAQUILLAS</v>
          </cell>
        </row>
        <row r="369">
          <cell r="Q369" t="str">
            <v>HUASAGA (CAB EN WAMPUIK)</v>
          </cell>
        </row>
        <row r="370">
          <cell r="Q370" t="str">
            <v>HUERTAS</v>
          </cell>
        </row>
        <row r="371">
          <cell r="Q371" t="str">
            <v>HUIGRA</v>
          </cell>
        </row>
        <row r="372">
          <cell r="Q372" t="str">
            <v>ILAPO</v>
          </cell>
        </row>
        <row r="373">
          <cell r="Q373" t="str">
            <v>IMANTAG</v>
          </cell>
        </row>
        <row r="374">
          <cell r="Q374" t="str">
            <v>IMBANA (LA VICTORIA DE IMBANA)</v>
          </cell>
        </row>
        <row r="375">
          <cell r="Q375" t="str">
            <v>IMBAYA (SAN LUIS DE COBUENDO)</v>
          </cell>
        </row>
        <row r="376">
          <cell r="Q376" t="str">
            <v>INDANZA</v>
          </cell>
        </row>
        <row r="377">
          <cell r="Q377" t="str">
            <v>INES ARANGO (CAB. EN WESTERN)</v>
          </cell>
        </row>
        <row r="378">
          <cell r="Q378" t="str">
            <v>INGAPIRCA</v>
          </cell>
        </row>
        <row r="379">
          <cell r="Q379" t="str">
            <v>ISIDRO AYORA</v>
          </cell>
        </row>
        <row r="380">
          <cell r="Q380" t="str">
            <v>ISINLIVI</v>
          </cell>
        </row>
        <row r="381">
          <cell r="Q381" t="str">
            <v>ISLA DE BEJUCAL</v>
          </cell>
        </row>
        <row r="382">
          <cell r="Q382" t="str">
            <v>ISLA SANTA MAR═A (FLOREANA) (CAB. EN  PTO. VELASCO IBARRA)</v>
          </cell>
        </row>
        <row r="383">
          <cell r="Q383" t="str">
            <v>IZAMBA</v>
          </cell>
        </row>
        <row r="384">
          <cell r="Q384" t="str">
            <v>JADAN</v>
          </cell>
        </row>
        <row r="385">
          <cell r="Q385" t="str">
            <v>JAMA</v>
          </cell>
        </row>
        <row r="386">
          <cell r="Q386" t="str">
            <v>JAMBELI</v>
          </cell>
        </row>
        <row r="387">
          <cell r="Q387" t="str">
            <v>JAMBELI</v>
          </cell>
        </row>
        <row r="388">
          <cell r="Q388" t="str">
            <v>JARAMIJO</v>
          </cell>
        </row>
        <row r="389">
          <cell r="Q389" t="str">
            <v>JAVIER LOYOLA (CHUQUIPATA)</v>
          </cell>
        </row>
        <row r="390">
          <cell r="Q390" t="str">
            <v>JERUSALEN</v>
          </cell>
        </row>
        <row r="391">
          <cell r="Q391" t="str">
            <v>JESUS MARIA</v>
          </cell>
        </row>
        <row r="392">
          <cell r="Q392" t="str">
            <v>JIJON Y CAAMAÐO (CAB. EN RIO BLANCO)</v>
          </cell>
        </row>
        <row r="393">
          <cell r="Q393" t="str">
            <v>JIMBILLA</v>
          </cell>
        </row>
        <row r="394">
          <cell r="Q394" t="str">
            <v>JIMBURA</v>
          </cell>
        </row>
        <row r="395">
          <cell r="Q395" t="str">
            <v>JIPIJAPA</v>
          </cell>
        </row>
        <row r="396">
          <cell r="Q396" t="str">
            <v>JOSE LUIS TAMAYO (MUEY)</v>
          </cell>
        </row>
        <row r="397">
          <cell r="Q397" t="str">
            <v>JOSEGUANGO BAJO</v>
          </cell>
        </row>
        <row r="398">
          <cell r="Q398" t="str">
            <v>JUAN BAUTISTA AGUIRRE (LOS TINTOS)</v>
          </cell>
        </row>
        <row r="399">
          <cell r="Q399" t="str">
            <v>JUAN BENIGNO VELA</v>
          </cell>
        </row>
        <row r="400">
          <cell r="Q400" t="str">
            <v>JUAN DE VELASCO (PANGOR)</v>
          </cell>
        </row>
        <row r="401">
          <cell r="Q401" t="str">
            <v>JUAN GOMEZ RENDON (PROGRESO)</v>
          </cell>
        </row>
        <row r="402">
          <cell r="Q402" t="str">
            <v>JUAN MONTALVO (SAN IGNACIO DE QUIL)</v>
          </cell>
        </row>
        <row r="403">
          <cell r="Q403" t="str">
            <v>JULCUY</v>
          </cell>
        </row>
        <row r="404">
          <cell r="Q404" t="str">
            <v>JULIO ANDRADE (OREJUELA)</v>
          </cell>
        </row>
        <row r="405">
          <cell r="Q405" t="str">
            <v>JULIO E. MORENO (CATANAHUAN GRANDE)</v>
          </cell>
        </row>
        <row r="406">
          <cell r="Q406" t="str">
            <v>JUNCAL</v>
          </cell>
        </row>
        <row r="407">
          <cell r="Q407" t="str">
            <v>JUNIN</v>
          </cell>
        </row>
        <row r="408">
          <cell r="Q408" t="str">
            <v>JUNQUILLAL</v>
          </cell>
        </row>
        <row r="409">
          <cell r="Q409" t="str">
            <v>LA AVANZADA</v>
          </cell>
        </row>
        <row r="410">
          <cell r="Q410" t="str">
            <v>LA BELLEZA</v>
          </cell>
        </row>
        <row r="411">
          <cell r="Q411" t="str">
            <v>LA BOCANA</v>
          </cell>
        </row>
        <row r="412">
          <cell r="Q412" t="str">
            <v>LA BONITA</v>
          </cell>
        </row>
        <row r="413">
          <cell r="Q413" t="str">
            <v>LA CANDELARIA</v>
          </cell>
        </row>
        <row r="414">
          <cell r="Q414" t="str">
            <v>LA CANELA</v>
          </cell>
        </row>
        <row r="415">
          <cell r="Q415" t="str">
            <v>LA CHONTA</v>
          </cell>
        </row>
        <row r="416">
          <cell r="Q416" t="str">
            <v>LA CONCORDIA</v>
          </cell>
        </row>
        <row r="417">
          <cell r="Q417" t="str">
            <v>LA ESMERALDA</v>
          </cell>
        </row>
        <row r="418">
          <cell r="Q418" t="str">
            <v>LA ESPERANZA</v>
          </cell>
        </row>
        <row r="419">
          <cell r="Q419" t="str">
            <v>LA ESPERANZA</v>
          </cell>
        </row>
        <row r="420">
          <cell r="Q420" t="str">
            <v>LA ESPERANZA</v>
          </cell>
        </row>
        <row r="421">
          <cell r="Q421" t="str">
            <v>LA IBERIA</v>
          </cell>
        </row>
        <row r="422">
          <cell r="Q422" t="str">
            <v>LA JOYA DE LOS SACHAS</v>
          </cell>
        </row>
        <row r="423">
          <cell r="Q423" t="str">
            <v>LA LIBERTAD</v>
          </cell>
        </row>
        <row r="424">
          <cell r="Q424" t="str">
            <v>LA LIBERTAD</v>
          </cell>
        </row>
        <row r="425">
          <cell r="Q425" t="str">
            <v>LA LIBERTAD (ALIZO)</v>
          </cell>
        </row>
        <row r="426">
          <cell r="Q426" t="str">
            <v>LA MANA</v>
          </cell>
        </row>
        <row r="427">
          <cell r="Q427" t="str">
            <v>LA MERCED</v>
          </cell>
        </row>
        <row r="428">
          <cell r="Q428" t="str">
            <v>LA MERCED DE BUENOS AIRES</v>
          </cell>
        </row>
        <row r="429">
          <cell r="Q429" t="str">
            <v>LA PAZ</v>
          </cell>
        </row>
        <row r="430">
          <cell r="Q430" t="str">
            <v>LA PAZ</v>
          </cell>
        </row>
        <row r="431">
          <cell r="Q431" t="str">
            <v>LA PEAÐA</v>
          </cell>
        </row>
        <row r="432">
          <cell r="Q432" t="str">
            <v>LA PILA</v>
          </cell>
        </row>
        <row r="433">
          <cell r="Q433" t="str">
            <v>LA PROVIDENCIA</v>
          </cell>
        </row>
        <row r="434">
          <cell r="Q434" t="str">
            <v>LA SOFIA</v>
          </cell>
        </row>
        <row r="435">
          <cell r="Q435" t="str">
            <v>LA TINGUE</v>
          </cell>
        </row>
        <row r="436">
          <cell r="Q436" t="str">
            <v>LA TOLA</v>
          </cell>
        </row>
        <row r="437">
          <cell r="Q437" t="str">
            <v>LA TRONCAL</v>
          </cell>
        </row>
        <row r="438">
          <cell r="Q438" t="str">
            <v>LA UNION</v>
          </cell>
        </row>
        <row r="439">
          <cell r="Q439" t="str">
            <v>LA UNION</v>
          </cell>
        </row>
        <row r="440">
          <cell r="Q440" t="str">
            <v>LA UNION</v>
          </cell>
        </row>
        <row r="441">
          <cell r="Q441" t="str">
            <v>LA UNION</v>
          </cell>
        </row>
        <row r="442">
          <cell r="Q442" t="str">
            <v>LA UNION</v>
          </cell>
        </row>
        <row r="443">
          <cell r="Q443" t="str">
            <v>LA UNION</v>
          </cell>
        </row>
        <row r="444">
          <cell r="Q444" t="str">
            <v>LA VICTORIA</v>
          </cell>
        </row>
        <row r="445">
          <cell r="Q445" t="str">
            <v>LA VICTORIA</v>
          </cell>
        </row>
        <row r="446">
          <cell r="Q446" t="str">
            <v>LA VICTORIA</v>
          </cell>
        </row>
        <row r="447">
          <cell r="Q447" t="str">
            <v>LA VICTORIA (ÐAUZA)</v>
          </cell>
        </row>
        <row r="448">
          <cell r="Q448" t="str">
            <v>LA VILLEGAS</v>
          </cell>
        </row>
        <row r="449">
          <cell r="Q449" t="str">
            <v>LAGARTO</v>
          </cell>
        </row>
        <row r="450">
          <cell r="Q450" t="str">
            <v>LAGO SAN PEDRO</v>
          </cell>
        </row>
        <row r="451">
          <cell r="Q451" t="str">
            <v>LARAMA</v>
          </cell>
        </row>
        <row r="452">
          <cell r="Q452" t="str">
            <v>LAS GOLONDRINAS</v>
          </cell>
        </row>
        <row r="453">
          <cell r="Q453" t="str">
            <v>LAS NAVES</v>
          </cell>
        </row>
        <row r="454">
          <cell r="Q454" t="str">
            <v>LAS NIEVES (CHAYA)</v>
          </cell>
        </row>
        <row r="455">
          <cell r="Q455" t="str">
            <v>LAS PAMPAS</v>
          </cell>
        </row>
        <row r="456">
          <cell r="Q456" t="str">
            <v>LASCANO</v>
          </cell>
        </row>
        <row r="457">
          <cell r="Q457" t="str">
            <v>LATACUNGA</v>
          </cell>
        </row>
        <row r="458">
          <cell r="Q458" t="str">
            <v>LAUREL</v>
          </cell>
        </row>
        <row r="459">
          <cell r="Q459" t="str">
            <v>LAURO GUERRERO</v>
          </cell>
        </row>
        <row r="460">
          <cell r="Q460" t="str">
            <v>LICAN</v>
          </cell>
        </row>
        <row r="461">
          <cell r="Q461" t="str">
            <v>LICTO</v>
          </cell>
        </row>
        <row r="462">
          <cell r="Q462" t="str">
            <v>LIMONAL</v>
          </cell>
        </row>
        <row r="463">
          <cell r="Q463" t="str">
            <v>LIMONCOCHA</v>
          </cell>
        </row>
        <row r="464">
          <cell r="Q464" t="str">
            <v>LIMONES</v>
          </cell>
        </row>
        <row r="465">
          <cell r="Q465" t="str">
            <v>LINARES</v>
          </cell>
        </row>
        <row r="466">
          <cell r="Q466" t="str">
            <v>LITA</v>
          </cell>
        </row>
        <row r="467">
          <cell r="Q467" t="str">
            <v>LLACAO</v>
          </cell>
        </row>
        <row r="468">
          <cell r="Q468" t="str">
            <v>LLAGOS</v>
          </cell>
        </row>
        <row r="469">
          <cell r="Q469" t="str">
            <v>LLANO CHICO</v>
          </cell>
        </row>
        <row r="470">
          <cell r="Q470" t="str">
            <v>LLIGUA</v>
          </cell>
        </row>
        <row r="471">
          <cell r="Q471" t="str">
            <v>LLOA</v>
          </cell>
        </row>
        <row r="472">
          <cell r="Q472" t="str">
            <v>LLUZHAPA</v>
          </cell>
        </row>
        <row r="473">
          <cell r="Q473" t="str">
            <v>LOGROÐO</v>
          </cell>
        </row>
        <row r="474">
          <cell r="Q474" t="str">
            <v>LOJA</v>
          </cell>
        </row>
        <row r="475">
          <cell r="Q475" t="str">
            <v>LOMAS DE SARGENTILLO</v>
          </cell>
        </row>
        <row r="476">
          <cell r="Q476" t="str">
            <v>LORETO</v>
          </cell>
        </row>
        <row r="477">
          <cell r="Q477" t="str">
            <v>LOS ANDES</v>
          </cell>
        </row>
        <row r="478">
          <cell r="Q478" t="str">
            <v>LOS ANDES (CAB. EN POATUG)</v>
          </cell>
        </row>
        <row r="479">
          <cell r="Q479" t="str">
            <v>LOS ANGELES</v>
          </cell>
        </row>
        <row r="480">
          <cell r="Q480" t="str">
            <v>LOS ENCUENTROS</v>
          </cell>
        </row>
        <row r="481">
          <cell r="Q481" t="str">
            <v>LOS LOJAS (ENRIQUE BAQUERIZO MORENO)</v>
          </cell>
        </row>
        <row r="482">
          <cell r="Q482" t="str">
            <v>LUDO</v>
          </cell>
        </row>
        <row r="483">
          <cell r="Q483" t="str">
            <v>LUIS CORDERO</v>
          </cell>
        </row>
        <row r="484">
          <cell r="Q484" t="str">
            <v>LUIS CORDERO VEGA</v>
          </cell>
        </row>
        <row r="485">
          <cell r="Q485" t="str">
            <v>LUIS GALARZA ORELLANA (CAB. EN DELEGSOL)</v>
          </cell>
        </row>
        <row r="486">
          <cell r="Q486" t="str">
            <v>LUIS VARGAS TORRES (CAB. EN PLAYA DE ORO)</v>
          </cell>
        </row>
        <row r="487">
          <cell r="Q487" t="str">
            <v>LUMBAQUI</v>
          </cell>
        </row>
        <row r="488">
          <cell r="Q488" t="str">
            <v>LUZ DE AMERICA</v>
          </cell>
        </row>
        <row r="489">
          <cell r="Q489" t="str">
            <v>MACARA</v>
          </cell>
        </row>
        <row r="490">
          <cell r="Q490" t="str">
            <v>MACAS</v>
          </cell>
        </row>
        <row r="491">
          <cell r="Q491" t="str">
            <v>MACHACHI</v>
          </cell>
        </row>
        <row r="492">
          <cell r="Q492" t="str">
            <v>MACHALA</v>
          </cell>
        </row>
        <row r="493">
          <cell r="Q493" t="str">
            <v>MACHALILLA</v>
          </cell>
        </row>
        <row r="494">
          <cell r="Q494" t="str">
            <v>MACUMA</v>
          </cell>
        </row>
        <row r="495">
          <cell r="Q495" t="str">
            <v>MADRE TIERRA</v>
          </cell>
        </row>
        <row r="496">
          <cell r="Q496" t="str">
            <v>MAGDALENA (CHAPACOTO)</v>
          </cell>
        </row>
        <row r="497">
          <cell r="Q497" t="str">
            <v>MAJUA</v>
          </cell>
        </row>
        <row r="498">
          <cell r="Q498" t="str">
            <v>MALACATOS (VALLADOLID)</v>
          </cell>
        </row>
        <row r="499">
          <cell r="Q499" t="str">
            <v>MALCHINGUI</v>
          </cell>
        </row>
        <row r="500">
          <cell r="Q500" t="str">
            <v>MALDONADO</v>
          </cell>
        </row>
        <row r="501">
          <cell r="Q501" t="str">
            <v>MALDONADO</v>
          </cell>
        </row>
        <row r="502">
          <cell r="Q502" t="str">
            <v>MALIMPIA</v>
          </cell>
        </row>
        <row r="503">
          <cell r="Q503" t="str">
            <v>MALVAS</v>
          </cell>
        </row>
        <row r="504">
          <cell r="Q504" t="str">
            <v>MANGA DEL CURA</v>
          </cell>
        </row>
        <row r="505">
          <cell r="Q505" t="str">
            <v>MANGAHURCO</v>
          </cell>
        </row>
        <row r="506">
          <cell r="Q506" t="str">
            <v>MANGLARALTO</v>
          </cell>
        </row>
        <row r="507">
          <cell r="Q507" t="str">
            <v>MANTA</v>
          </cell>
        </row>
        <row r="508">
          <cell r="Q508" t="str">
            <v>MANU</v>
          </cell>
        </row>
        <row r="509">
          <cell r="Q509" t="str">
            <v>MANUEL CORNEJO ASTORGA (TANDAPI)</v>
          </cell>
        </row>
        <row r="510">
          <cell r="Q510" t="str">
            <v>MANUEL J. CALLE</v>
          </cell>
        </row>
        <row r="511">
          <cell r="Q511" t="str">
            <v>MARCABELI</v>
          </cell>
        </row>
        <row r="512">
          <cell r="Q512" t="str">
            <v>MARCOS ESPINEL (CHACATA)</v>
          </cell>
        </row>
        <row r="513">
          <cell r="Q513" t="str">
            <v>MARIANO ACOSTA</v>
          </cell>
        </row>
        <row r="514">
          <cell r="Q514" t="str">
            <v>MARIANO MORENO</v>
          </cell>
        </row>
        <row r="515">
          <cell r="Q515" t="str">
            <v>MARISCAL SUCRE</v>
          </cell>
        </row>
        <row r="516">
          <cell r="Q516" t="str">
            <v>MARISCAL SUCRE (HUAQUES)</v>
          </cell>
        </row>
        <row r="517">
          <cell r="Q517" t="str">
            <v>MATAJE (CAB. EN SANTANDER)</v>
          </cell>
        </row>
        <row r="518">
          <cell r="Q518" t="str">
            <v>MATUS</v>
          </cell>
        </row>
        <row r="519">
          <cell r="Q519" t="str">
            <v>MEMBRILLAL</v>
          </cell>
        </row>
        <row r="520">
          <cell r="Q520" t="str">
            <v>MEMBRILLO</v>
          </cell>
        </row>
        <row r="521">
          <cell r="Q521" t="str">
            <v>MERA</v>
          </cell>
        </row>
        <row r="522">
          <cell r="Q522" t="str">
            <v>MERCADILLO</v>
          </cell>
        </row>
        <row r="523">
          <cell r="Q523" t="str">
            <v>MILAGRO</v>
          </cell>
        </row>
        <row r="524">
          <cell r="Q524" t="str">
            <v>MILAGRO</v>
          </cell>
        </row>
        <row r="525">
          <cell r="Q525" t="str">
            <v>MILAGROS</v>
          </cell>
        </row>
        <row r="526">
          <cell r="Q526" t="str">
            <v>MINDO</v>
          </cell>
        </row>
        <row r="527">
          <cell r="Q527" t="str">
            <v>MIRA (CHONTAHUASI)</v>
          </cell>
        </row>
        <row r="528">
          <cell r="Q528" t="str">
            <v>MOCACHE</v>
          </cell>
        </row>
        <row r="529">
          <cell r="Q529" t="str">
            <v>MOCHA</v>
          </cell>
        </row>
        <row r="530">
          <cell r="Q530" t="str">
            <v>MOLLETURO</v>
          </cell>
        </row>
        <row r="531">
          <cell r="Q531" t="str">
            <v>MONTALVO</v>
          </cell>
        </row>
        <row r="532">
          <cell r="Q532" t="str">
            <v>MONTALVO</v>
          </cell>
        </row>
        <row r="533">
          <cell r="Q533" t="str">
            <v>MONTALVO (ANDOAS)</v>
          </cell>
        </row>
        <row r="534">
          <cell r="Q534" t="str">
            <v>MONTALVO (CAB EN HORQUETA)</v>
          </cell>
        </row>
        <row r="535">
          <cell r="Q535" t="str">
            <v>MONTE OLIVO</v>
          </cell>
        </row>
        <row r="536">
          <cell r="Q536" t="str">
            <v>MONTECRISTI</v>
          </cell>
        </row>
        <row r="537">
          <cell r="Q537" t="str">
            <v>MONTERREY</v>
          </cell>
        </row>
        <row r="538">
          <cell r="Q538" t="str">
            <v>MORALES</v>
          </cell>
        </row>
        <row r="539">
          <cell r="Q539" t="str">
            <v>MORASPUNGO</v>
          </cell>
        </row>
        <row r="540">
          <cell r="Q540" t="str">
            <v>MOROMORO (CAB. EN EL VADO)</v>
          </cell>
        </row>
        <row r="541">
          <cell r="Q541" t="str">
            <v>MORRO</v>
          </cell>
        </row>
        <row r="542">
          <cell r="Q542" t="str">
            <v>MUISNE</v>
          </cell>
        </row>
        <row r="543">
          <cell r="Q543" t="str">
            <v>MULALILLO</v>
          </cell>
        </row>
        <row r="544">
          <cell r="Q544" t="str">
            <v>MULALO</v>
          </cell>
        </row>
        <row r="545">
          <cell r="Q545" t="str">
            <v>MULLIQUINDIL (SANTA ANA)</v>
          </cell>
        </row>
        <row r="546">
          <cell r="Q546" t="str">
            <v>MULTITUD</v>
          </cell>
        </row>
        <row r="547">
          <cell r="Q547" t="str">
            <v>MULUNCAY GRANDE</v>
          </cell>
        </row>
        <row r="548">
          <cell r="Q548" t="str">
            <v>NABON</v>
          </cell>
        </row>
        <row r="549">
          <cell r="Q549" t="str">
            <v>NAMBACOLA</v>
          </cell>
        </row>
        <row r="550">
          <cell r="Q550" t="str">
            <v>NANEGAL</v>
          </cell>
        </row>
        <row r="551">
          <cell r="Q551" t="str">
            <v>NANEGALITO</v>
          </cell>
        </row>
        <row r="552">
          <cell r="Q552" t="str">
            <v>NARANJAL</v>
          </cell>
        </row>
        <row r="553">
          <cell r="Q553" t="str">
            <v>NARANJITO</v>
          </cell>
        </row>
        <row r="554">
          <cell r="Q554" t="str">
            <v>NARCISA DE JESUS</v>
          </cell>
        </row>
        <row r="555">
          <cell r="Q555" t="str">
            <v>NAYON</v>
          </cell>
        </row>
        <row r="556">
          <cell r="Q556" t="str">
            <v>NAZON (CAB. EN PAMPA DE DOMINGUEZ)</v>
          </cell>
        </row>
        <row r="557">
          <cell r="Q557" t="str">
            <v>NOBOA</v>
          </cell>
        </row>
        <row r="558">
          <cell r="Q558" t="str">
            <v>NONO</v>
          </cell>
        </row>
        <row r="559">
          <cell r="Q559" t="str">
            <v>NUEVA FATIMA</v>
          </cell>
        </row>
        <row r="560">
          <cell r="Q560" t="str">
            <v>NUEVA LOJA</v>
          </cell>
        </row>
        <row r="561">
          <cell r="Q561" t="str">
            <v>NUEVA TARQUI</v>
          </cell>
        </row>
        <row r="562">
          <cell r="Q562" t="str">
            <v>NUEVO PARAISO</v>
          </cell>
        </row>
        <row r="563">
          <cell r="Q563" t="str">
            <v>NUEVO PARAISO (CAB. EN UNION )</v>
          </cell>
        </row>
        <row r="564">
          <cell r="Q564" t="str">
            <v>NUEVO QUITO</v>
          </cell>
        </row>
        <row r="565">
          <cell r="Q565" t="str">
            <v>NUEVO ROCAFUERTE</v>
          </cell>
        </row>
        <row r="566">
          <cell r="Q566" t="str">
            <v>NULTI</v>
          </cell>
        </row>
        <row r="567">
          <cell r="Q567" t="str">
            <v>OCTAVIO CORDERO PALACIOS (STA. ROSA)</v>
          </cell>
        </row>
        <row r="568">
          <cell r="Q568" t="str">
            <v>OLMEDO</v>
          </cell>
        </row>
        <row r="569">
          <cell r="Q569" t="str">
            <v>OLMEDO</v>
          </cell>
        </row>
        <row r="570">
          <cell r="Q570" t="str">
            <v>OLMEDO (PESILLO)</v>
          </cell>
        </row>
        <row r="571">
          <cell r="Q571" t="str">
            <v>ORIANGA</v>
          </cell>
        </row>
        <row r="572">
          <cell r="Q572" t="str">
            <v>OTAVALO</v>
          </cell>
        </row>
        <row r="573">
          <cell r="Q573" t="str">
            <v>OTON</v>
          </cell>
        </row>
        <row r="574">
          <cell r="Q574" t="str">
            <v>OYACACHI</v>
          </cell>
        </row>
        <row r="575">
          <cell r="Q575" t="str">
            <v>PABLO ARENAS</v>
          </cell>
        </row>
        <row r="576">
          <cell r="Q576" t="str">
            <v>PABLO SEXTO</v>
          </cell>
        </row>
        <row r="577">
          <cell r="Q577" t="str">
            <v>PACAYACU</v>
          </cell>
        </row>
        <row r="578">
          <cell r="Q578" t="str">
            <v>PACCHA</v>
          </cell>
        </row>
        <row r="579">
          <cell r="Q579" t="str">
            <v>PACCHA</v>
          </cell>
        </row>
        <row r="580">
          <cell r="Q580" t="str">
            <v>PACHICUTZA</v>
          </cell>
        </row>
        <row r="581">
          <cell r="Q581" t="str">
            <v>PACTO</v>
          </cell>
        </row>
        <row r="582">
          <cell r="Q582" t="str">
            <v>PAÐACOCHA</v>
          </cell>
        </row>
        <row r="583">
          <cell r="Q583" t="str">
            <v>PAJAN</v>
          </cell>
        </row>
        <row r="584">
          <cell r="Q584" t="str">
            <v>PALANDA</v>
          </cell>
        </row>
        <row r="585">
          <cell r="Q585" t="str">
            <v>PALENQUE</v>
          </cell>
        </row>
        <row r="586">
          <cell r="Q586" t="str">
            <v>PALESTINA</v>
          </cell>
        </row>
        <row r="587">
          <cell r="Q587" t="str">
            <v>PALETILLAS</v>
          </cell>
        </row>
        <row r="588">
          <cell r="Q588" t="str">
            <v>PALLATANGA</v>
          </cell>
        </row>
        <row r="589">
          <cell r="Q589" t="str">
            <v>PALMA ROJA</v>
          </cell>
        </row>
        <row r="590">
          <cell r="Q590" t="str">
            <v>PALMALES</v>
          </cell>
        </row>
        <row r="591">
          <cell r="Q591" t="str">
            <v>PALMAS</v>
          </cell>
        </row>
        <row r="592">
          <cell r="Q592" t="str">
            <v>PALMIRA</v>
          </cell>
        </row>
        <row r="593">
          <cell r="Q593" t="str">
            <v>PALO QUEMADO</v>
          </cell>
        </row>
        <row r="594">
          <cell r="Q594" t="str">
            <v>PALORA (METZERA)</v>
          </cell>
        </row>
        <row r="595">
          <cell r="Q595" t="str">
            <v>PAMPANAL DE BOLIVAR</v>
          </cell>
        </row>
        <row r="596">
          <cell r="Q596" t="str">
            <v>PAN DE AZUCAR</v>
          </cell>
        </row>
        <row r="597">
          <cell r="Q597" t="str">
            <v>PANCHO NEGRO</v>
          </cell>
        </row>
        <row r="598">
          <cell r="Q598" t="str">
            <v>PANGUINTZA</v>
          </cell>
        </row>
        <row r="599">
          <cell r="Q599" t="str">
            <v>PANO</v>
          </cell>
        </row>
        <row r="600">
          <cell r="Q600" t="str">
            <v>PANSALEO</v>
          </cell>
        </row>
        <row r="601">
          <cell r="Q601" t="str">
            <v>PAPALLACTA</v>
          </cell>
        </row>
        <row r="602">
          <cell r="Q602" t="str">
            <v>PAQUISHA</v>
          </cell>
        </row>
        <row r="603">
          <cell r="Q603" t="str">
            <v>PASA</v>
          </cell>
        </row>
        <row r="604">
          <cell r="Q604" t="str">
            <v>PASAJE</v>
          </cell>
        </row>
        <row r="605">
          <cell r="Q605" t="str">
            <v>PATAQUI</v>
          </cell>
        </row>
        <row r="606">
          <cell r="Q606" t="str">
            <v>PATATE</v>
          </cell>
        </row>
        <row r="607">
          <cell r="Q607" t="str">
            <v>PATRICIA PILAR</v>
          </cell>
        </row>
        <row r="608">
          <cell r="Q608" t="str">
            <v>PATUCA</v>
          </cell>
        </row>
        <row r="609">
          <cell r="Q609" t="str">
            <v>PAUTE</v>
          </cell>
        </row>
        <row r="610">
          <cell r="Q610" t="str">
            <v>PEÐAHERRERA</v>
          </cell>
        </row>
        <row r="611">
          <cell r="Q611" t="str">
            <v>PEDERNALES</v>
          </cell>
        </row>
        <row r="612">
          <cell r="Q612" t="str">
            <v>PEDRO CARBO</v>
          </cell>
        </row>
        <row r="613">
          <cell r="Q613" t="str">
            <v>PEDRO PABLO GOMEZ</v>
          </cell>
        </row>
        <row r="614">
          <cell r="Q614" t="str">
            <v>PEDRO VICENTE MALDONADO</v>
          </cell>
        </row>
        <row r="615">
          <cell r="Q615" t="str">
            <v>PELILEO</v>
          </cell>
        </row>
        <row r="616">
          <cell r="Q616" t="str">
            <v>PENIPE</v>
          </cell>
        </row>
        <row r="617">
          <cell r="Q617" t="str">
            <v>PERUCHO</v>
          </cell>
        </row>
        <row r="618">
          <cell r="Q618" t="str">
            <v>PIARTAL</v>
          </cell>
        </row>
        <row r="619">
          <cell r="Q619" t="str">
            <v>PICAIGUA</v>
          </cell>
        </row>
        <row r="620">
          <cell r="Q620" t="str">
            <v>PICHINCHA</v>
          </cell>
        </row>
        <row r="621">
          <cell r="Q621" t="str">
            <v>PIÐAS</v>
          </cell>
        </row>
        <row r="622">
          <cell r="Q622" t="str">
            <v>PIEDRAS</v>
          </cell>
        </row>
        <row r="623">
          <cell r="Q623" t="str">
            <v>PIFO</v>
          </cell>
        </row>
        <row r="624">
          <cell r="Q624" t="str">
            <v>PILAGUIN (PILAHUIN)</v>
          </cell>
        </row>
        <row r="625">
          <cell r="Q625" t="str">
            <v>PILALO</v>
          </cell>
        </row>
        <row r="626">
          <cell r="Q626" t="str">
            <v>PILLARO</v>
          </cell>
        </row>
        <row r="627">
          <cell r="Q627" t="str">
            <v>PIMAMPIRO</v>
          </cell>
        </row>
        <row r="628">
          <cell r="Q628" t="str">
            <v>PIMOCHA</v>
          </cell>
        </row>
        <row r="629">
          <cell r="Q629" t="str">
            <v>PINDAL</v>
          </cell>
        </row>
        <row r="630">
          <cell r="Q630" t="str">
            <v>PINDILIG</v>
          </cell>
        </row>
        <row r="631">
          <cell r="Q631" t="str">
            <v>PINGUILI</v>
          </cell>
        </row>
        <row r="632">
          <cell r="Q632" t="str">
            <v>PINLLOPATA</v>
          </cell>
        </row>
        <row r="633">
          <cell r="Q633" t="str">
            <v>PINTAG</v>
          </cell>
        </row>
        <row r="634">
          <cell r="Q634" t="str">
            <v>PIOTER</v>
          </cell>
        </row>
        <row r="635">
          <cell r="Q635" t="str">
            <v>PISTISHI (NARIZ DEL DIABLO)</v>
          </cell>
        </row>
        <row r="636">
          <cell r="Q636" t="str">
            <v>PLAN PILOTO</v>
          </cell>
        </row>
        <row r="637">
          <cell r="Q637" t="str">
            <v>PLAZA GUTIERREZ (CALVARIO)</v>
          </cell>
        </row>
        <row r="638">
          <cell r="Q638" t="str">
            <v>POALO</v>
          </cell>
        </row>
        <row r="639">
          <cell r="Q639" t="str">
            <v>POMASQUI</v>
          </cell>
        </row>
        <row r="640">
          <cell r="Q640" t="str">
            <v>POMONA</v>
          </cell>
        </row>
        <row r="641">
          <cell r="Q641" t="str">
            <v>POMPEYA</v>
          </cell>
        </row>
        <row r="642">
          <cell r="Q642" t="str">
            <v>PORTOVELO</v>
          </cell>
        </row>
        <row r="643">
          <cell r="Q643" t="str">
            <v>PORTOVIEJO</v>
          </cell>
        </row>
        <row r="644">
          <cell r="Q644" t="str">
            <v>POSORJA</v>
          </cell>
        </row>
        <row r="645">
          <cell r="Q645" t="str">
            <v>POZUL (SAN JUAN DE POZUL)</v>
          </cell>
        </row>
        <row r="646">
          <cell r="Q646" t="str">
            <v>PRESIDENTE URBINA (CHAGRAPAMBA -PATZUCUL)</v>
          </cell>
        </row>
        <row r="647">
          <cell r="Q647" t="str">
            <v>PRINCIPAL</v>
          </cell>
        </row>
        <row r="648">
          <cell r="Q648" t="str">
            <v>PROGRESO</v>
          </cell>
        </row>
        <row r="649">
          <cell r="Q649" t="str">
            <v>PUCAPAMBA</v>
          </cell>
        </row>
        <row r="650">
          <cell r="Q650" t="str">
            <v>PUCARA</v>
          </cell>
        </row>
        <row r="651">
          <cell r="Q651" t="str">
            <v>PUCAYACU</v>
          </cell>
        </row>
        <row r="652">
          <cell r="Q652" t="str">
            <v>PUEBLO NUEVO</v>
          </cell>
        </row>
        <row r="653">
          <cell r="Q653" t="str">
            <v>PUEBLOVIEJO</v>
          </cell>
        </row>
        <row r="654">
          <cell r="Q654" t="str">
            <v>PUELA</v>
          </cell>
        </row>
        <row r="655">
          <cell r="Q655" t="str">
            <v>PUELLARO</v>
          </cell>
        </row>
        <row r="656">
          <cell r="Q656" t="str">
            <v>PUEMBO</v>
          </cell>
        </row>
        <row r="657">
          <cell r="Q657" t="str">
            <v>PUERTO AYORA</v>
          </cell>
        </row>
        <row r="658">
          <cell r="Q658" t="str">
            <v>PUERTO BAQUERIZO MORENO</v>
          </cell>
        </row>
        <row r="659">
          <cell r="Q659" t="str">
            <v>PUERTO BOLIVAR (PUERTO MONTUFAR)</v>
          </cell>
        </row>
        <row r="660">
          <cell r="Q660" t="str">
            <v>PUERTO DE CAYO</v>
          </cell>
        </row>
        <row r="661">
          <cell r="Q661" t="str">
            <v>PUERTO EL CARMEN DEL PUTUMAYO</v>
          </cell>
        </row>
        <row r="662">
          <cell r="Q662" t="str">
            <v>PUERTO FRANCISCO DE ORELLANA (EL COCA)</v>
          </cell>
        </row>
        <row r="663">
          <cell r="Q663" t="str">
            <v>PUERTO LIBRE</v>
          </cell>
        </row>
        <row r="664">
          <cell r="Q664" t="str">
            <v>PUERTO LIMON</v>
          </cell>
        </row>
        <row r="665">
          <cell r="Q665" t="str">
            <v>PUERTO LOPEZ</v>
          </cell>
        </row>
        <row r="666">
          <cell r="Q666" t="str">
            <v>PUERTO MISAHUALLI</v>
          </cell>
        </row>
        <row r="667">
          <cell r="Q667" t="str">
            <v>PUERTO MURIALDO</v>
          </cell>
        </row>
        <row r="668">
          <cell r="Q668" t="str">
            <v>PUERTO NAPO</v>
          </cell>
        </row>
        <row r="669">
          <cell r="Q669" t="str">
            <v>PUERTO PECHICHE</v>
          </cell>
        </row>
        <row r="670">
          <cell r="Q670" t="str">
            <v>PUERTO QUITO</v>
          </cell>
        </row>
        <row r="671">
          <cell r="Q671" t="str">
            <v>PUERTO RODRIGUEZ</v>
          </cell>
        </row>
        <row r="672">
          <cell r="Q672" t="str">
            <v>PUERTO VILLAMIL</v>
          </cell>
        </row>
        <row r="673">
          <cell r="Q673" t="str">
            <v>PUJILI</v>
          </cell>
        </row>
        <row r="674">
          <cell r="Q674" t="str">
            <v>PUMALLACTA</v>
          </cell>
        </row>
        <row r="675">
          <cell r="Q675" t="str">
            <v>PUMPUENTSA</v>
          </cell>
        </row>
        <row r="676">
          <cell r="Q676" t="str">
            <v>PUNA</v>
          </cell>
        </row>
        <row r="677">
          <cell r="Q677" t="str">
            <v>PUNGALA</v>
          </cell>
        </row>
        <row r="678">
          <cell r="Q678" t="str">
            <v>PUNIN</v>
          </cell>
        </row>
        <row r="679">
          <cell r="Q679" t="str">
            <v>PURUNUMA (EGUIGUREN)</v>
          </cell>
        </row>
        <row r="680">
          <cell r="Q680" t="str">
            <v>PUYO</v>
          </cell>
        </row>
        <row r="681">
          <cell r="Q681" t="str">
            <v>QUERO</v>
          </cell>
        </row>
        <row r="682">
          <cell r="Q682" t="str">
            <v>QUEVEDO</v>
          </cell>
        </row>
        <row r="683">
          <cell r="Q683" t="str">
            <v>QUILANGA</v>
          </cell>
        </row>
        <row r="684">
          <cell r="Q684" t="str">
            <v>QUIMIAG</v>
          </cell>
        </row>
        <row r="685">
          <cell r="Q685" t="str">
            <v>QUINARA</v>
          </cell>
        </row>
        <row r="686">
          <cell r="Q686" t="str">
            <v>QUINCHICOTO</v>
          </cell>
        </row>
        <row r="687">
          <cell r="Q687" t="str">
            <v>QUINGEO</v>
          </cell>
        </row>
        <row r="688">
          <cell r="Q688" t="str">
            <v>QUINGUE (OLMEDO PERDOMO FRANCO)</v>
          </cell>
        </row>
        <row r="689">
          <cell r="Q689" t="str">
            <v>QUINSALOMA</v>
          </cell>
        </row>
        <row r="690">
          <cell r="Q690" t="str">
            <v>QUIROGA</v>
          </cell>
        </row>
        <row r="691">
          <cell r="Q691" t="str">
            <v>QUIROGA</v>
          </cell>
        </row>
        <row r="692">
          <cell r="Q692" t="str">
            <v>QUISAPINCHA (QUIZAPINCHA)</v>
          </cell>
        </row>
        <row r="693">
          <cell r="Q693" t="str">
            <v>QUITO</v>
          </cell>
        </row>
        <row r="694">
          <cell r="Q694" t="str">
            <v>RAMON CAMPAÐA</v>
          </cell>
        </row>
        <row r="695">
          <cell r="Q695" t="str">
            <v>REGULO DE MORA</v>
          </cell>
        </row>
        <row r="696">
          <cell r="Q696" t="str">
            <v>REMIGIO CRESPO TORAL (GULAG)</v>
          </cell>
        </row>
        <row r="697">
          <cell r="Q697" t="str">
            <v>RICAURTE</v>
          </cell>
        </row>
        <row r="698">
          <cell r="Q698" t="str">
            <v>RICAURTE</v>
          </cell>
        </row>
        <row r="699">
          <cell r="Q699" t="str">
            <v>RICAURTE</v>
          </cell>
        </row>
        <row r="700">
          <cell r="Q700" t="str">
            <v>RIO BLANCO</v>
          </cell>
        </row>
        <row r="701">
          <cell r="Q701" t="str">
            <v>RIO BONITO</v>
          </cell>
        </row>
        <row r="702">
          <cell r="Q702" t="str">
            <v>RIO CORRIENTES</v>
          </cell>
        </row>
        <row r="703">
          <cell r="Q703" t="str">
            <v>RIO NEGRO</v>
          </cell>
        </row>
        <row r="704">
          <cell r="Q704" t="str">
            <v>RIO TIGRE</v>
          </cell>
        </row>
        <row r="705">
          <cell r="Q705" t="str">
            <v>RIO VERDE</v>
          </cell>
        </row>
        <row r="706">
          <cell r="Q706" t="str">
            <v>RIOBAMBA</v>
          </cell>
        </row>
        <row r="707">
          <cell r="Q707" t="str">
            <v>RIOCHICO (RIO CHICO)</v>
          </cell>
        </row>
        <row r="708">
          <cell r="Q708" t="str">
            <v>RIOVERDE</v>
          </cell>
        </row>
        <row r="709">
          <cell r="Q709" t="str">
            <v>RIVERA</v>
          </cell>
        </row>
        <row r="710">
          <cell r="Q710" t="str">
            <v>ROBERTO ASTUDILLO (CAB. EN CRUCE DE VENECIA)</v>
          </cell>
        </row>
        <row r="711">
          <cell r="Q711" t="str">
            <v>ROCAFUERTE</v>
          </cell>
        </row>
        <row r="712">
          <cell r="Q712" t="str">
            <v>ROCAFUERTE</v>
          </cell>
        </row>
        <row r="713">
          <cell r="Q713" t="str">
            <v>ROSA FLORIDA</v>
          </cell>
        </row>
        <row r="714">
          <cell r="Q714" t="str">
            <v>ROSA ZARATE (QUININDE)</v>
          </cell>
        </row>
        <row r="715">
          <cell r="Q715" t="str">
            <v>RUMIPAMBA</v>
          </cell>
        </row>
        <row r="716">
          <cell r="Q716" t="str">
            <v>RUMIPAMBA</v>
          </cell>
        </row>
        <row r="717">
          <cell r="Q717" t="str">
            <v>RUMIPAMBA</v>
          </cell>
        </row>
        <row r="718">
          <cell r="Q718" t="str">
            <v>SABANILLA</v>
          </cell>
        </row>
        <row r="719">
          <cell r="Q719" t="str">
            <v>SABANILLA</v>
          </cell>
        </row>
        <row r="720">
          <cell r="Q720" t="str">
            <v>SABANILLA</v>
          </cell>
        </row>
        <row r="721">
          <cell r="Q721" t="str">
            <v>SABIANGO (LA CAPILLA)</v>
          </cell>
        </row>
        <row r="722">
          <cell r="Q722" t="str">
            <v>SACAPALCA</v>
          </cell>
        </row>
        <row r="723">
          <cell r="Q723" t="str">
            <v>SALANGO</v>
          </cell>
        </row>
        <row r="724">
          <cell r="Q724" t="str">
            <v>SALASACA</v>
          </cell>
        </row>
        <row r="725">
          <cell r="Q725" t="str">
            <v>SALATI</v>
          </cell>
        </row>
        <row r="726">
          <cell r="Q726" t="str">
            <v>SALIMA</v>
          </cell>
        </row>
        <row r="727">
          <cell r="Q727" t="str">
            <v>SALINAS</v>
          </cell>
        </row>
        <row r="728">
          <cell r="Q728" t="str">
            <v>SALINAS</v>
          </cell>
        </row>
        <row r="729">
          <cell r="Q729" t="str">
            <v>SALINAS</v>
          </cell>
        </row>
        <row r="730">
          <cell r="Q730" t="str">
            <v>SALVIAS</v>
          </cell>
        </row>
        <row r="731">
          <cell r="Q731" t="str">
            <v>SAMBORONDON</v>
          </cell>
        </row>
        <row r="732">
          <cell r="Q732" t="str">
            <v>SAN  FCO. DE SIGSIPAMBA</v>
          </cell>
        </row>
        <row r="733">
          <cell r="Q733" t="str">
            <v>SAN ANDRES</v>
          </cell>
        </row>
        <row r="734">
          <cell r="Q734" t="str">
            <v>SAN ANDRES</v>
          </cell>
        </row>
        <row r="735">
          <cell r="Q735" t="str">
            <v>SAN ANDRES</v>
          </cell>
        </row>
        <row r="736">
          <cell r="Q736" t="str">
            <v>SAN ANTONIO</v>
          </cell>
        </row>
        <row r="737">
          <cell r="Q737" t="str">
            <v>SAN ANTONIO</v>
          </cell>
        </row>
        <row r="738">
          <cell r="Q738" t="str">
            <v>SAN ANTONIO</v>
          </cell>
        </row>
        <row r="739">
          <cell r="Q739" t="str">
            <v>SAN ANTONIO</v>
          </cell>
        </row>
        <row r="740">
          <cell r="Q740" t="str">
            <v>SAN ANTONIO</v>
          </cell>
        </row>
        <row r="741">
          <cell r="Q741" t="str">
            <v>SAN ANTONIO</v>
          </cell>
        </row>
        <row r="742">
          <cell r="Q742" t="str">
            <v>SAN ANTONIO (CAB EN SAN ANTONIO CENTRO)</v>
          </cell>
        </row>
        <row r="743">
          <cell r="Q743" t="str">
            <v>SAN ANTONIO DE BAYUSHIG</v>
          </cell>
        </row>
        <row r="744">
          <cell r="Q744" t="str">
            <v>SAN ANTONIO DE LAS ARADAS (CAB. EN LAS ARADAS)</v>
          </cell>
        </row>
        <row r="745">
          <cell r="Q745" t="str">
            <v>SAN ANTONIO DE QUMBE (CUMBE)</v>
          </cell>
        </row>
        <row r="746">
          <cell r="Q746" t="str">
            <v>SAN BARTOLOME</v>
          </cell>
        </row>
        <row r="747">
          <cell r="Q747" t="str">
            <v>SAN BARTOLOME DE PINLLOG</v>
          </cell>
        </row>
        <row r="748">
          <cell r="Q748" t="str">
            <v>SAN BLAS</v>
          </cell>
        </row>
        <row r="749">
          <cell r="Q749" t="str">
            <v>SAN CARLOS</v>
          </cell>
        </row>
        <row r="750">
          <cell r="Q750" t="str">
            <v>SAN CARLOS</v>
          </cell>
        </row>
        <row r="751">
          <cell r="Q751" t="str">
            <v>SAN CARLOS</v>
          </cell>
        </row>
        <row r="752">
          <cell r="Q752" t="str">
            <v>SAN CARLOS DE LAS MINAS</v>
          </cell>
        </row>
        <row r="753">
          <cell r="Q753" t="str">
            <v>SAN CARLOS DE LIMON</v>
          </cell>
        </row>
        <row r="754">
          <cell r="Q754" t="str">
            <v>SAN CRISTOBAL (CARLOS ORDOÐEZ LAZO)</v>
          </cell>
        </row>
        <row r="755">
          <cell r="Q755" t="str">
            <v>SAN FCO. DE NATABUELA</v>
          </cell>
        </row>
        <row r="756">
          <cell r="Q756" t="str">
            <v>SAN FELIPE DE OÐA</v>
          </cell>
        </row>
        <row r="757">
          <cell r="Q757" t="str">
            <v>SAN FERNANDO</v>
          </cell>
        </row>
        <row r="758">
          <cell r="Q758" t="str">
            <v>SAN FERNANDO (PASA SAN FERNANDO)</v>
          </cell>
        </row>
        <row r="759">
          <cell r="Q759" t="str">
            <v>SAN FRANCISCO</v>
          </cell>
        </row>
        <row r="760">
          <cell r="Q760" t="str">
            <v>SAN FRANCISCO DE BORJA (VIRGILIO DAVILA)</v>
          </cell>
        </row>
        <row r="761">
          <cell r="Q761" t="str">
            <v>SAN FRANCISCO DE CHINIMBIMI</v>
          </cell>
        </row>
        <row r="762">
          <cell r="Q762" t="str">
            <v>SAN FRANCISCO DE NOVILLO (CAB. EN NOVILLO)</v>
          </cell>
        </row>
        <row r="763">
          <cell r="Q763" t="str">
            <v>SAN FRANCISCO DE ONZOLE</v>
          </cell>
        </row>
        <row r="764">
          <cell r="Q764" t="str">
            <v>SAN FRANCISCO DE SAGEO</v>
          </cell>
        </row>
        <row r="765">
          <cell r="Q765" t="str">
            <v>SAN FRANCISCO DEL VERGEL</v>
          </cell>
        </row>
        <row r="766">
          <cell r="Q766" t="str">
            <v>SAN GABRIEL</v>
          </cell>
        </row>
        <row r="767">
          <cell r="Q767" t="str">
            <v>SAN GERARDO</v>
          </cell>
        </row>
        <row r="768">
          <cell r="Q768" t="str">
            <v>SAN GERARDO DE PACAICAGUAN</v>
          </cell>
        </row>
        <row r="769">
          <cell r="Q769" t="str">
            <v>SAN GREGORIO</v>
          </cell>
        </row>
        <row r="770">
          <cell r="Q770" t="str">
            <v>SAN ISIDRO</v>
          </cell>
        </row>
        <row r="771">
          <cell r="Q771" t="str">
            <v>SAN ISIDRO</v>
          </cell>
        </row>
        <row r="772">
          <cell r="Q772" t="str">
            <v>SAN ISIDRO</v>
          </cell>
        </row>
        <row r="773">
          <cell r="Q773" t="str">
            <v>SAN ISIDRO</v>
          </cell>
        </row>
        <row r="774">
          <cell r="Q774" t="str">
            <v>SAN ISIDRO DE PATULU</v>
          </cell>
        </row>
        <row r="775">
          <cell r="Q775" t="str">
            <v>SAN JACINTO</v>
          </cell>
        </row>
        <row r="776">
          <cell r="Q776" t="str">
            <v>SAN JACINTO DE BUENA FE</v>
          </cell>
        </row>
        <row r="777">
          <cell r="Q777" t="str">
            <v>SAN JACINTO DE WAKAMBEIS</v>
          </cell>
        </row>
        <row r="778">
          <cell r="Q778" t="str">
            <v>SAN JACINTO DE YAGUACHI</v>
          </cell>
        </row>
        <row r="779">
          <cell r="Q779" t="str">
            <v>SAN JACINTO DEL BUA</v>
          </cell>
        </row>
        <row r="780">
          <cell r="Q780" t="str">
            <v>SAN JAVIER DE CACHAVI (CAB. EN SAN JAVIER)</v>
          </cell>
        </row>
        <row r="781">
          <cell r="Q781" t="str">
            <v>SAN JOAQUIN</v>
          </cell>
        </row>
        <row r="782">
          <cell r="Q782" t="str">
            <v>SAN JOSE</v>
          </cell>
        </row>
        <row r="783">
          <cell r="Q783" t="str">
            <v>SAN JOSE</v>
          </cell>
        </row>
        <row r="784">
          <cell r="Q784" t="str">
            <v>SAN JOSE DE ANCON</v>
          </cell>
        </row>
        <row r="785">
          <cell r="Q785" t="str">
            <v>SAN JOSE DE AYORA</v>
          </cell>
        </row>
        <row r="786">
          <cell r="Q786" t="str">
            <v>SAN JOSE DE CAYAPAS</v>
          </cell>
        </row>
        <row r="787">
          <cell r="Q787" t="str">
            <v>SAN JOSE DE CHALTURA</v>
          </cell>
        </row>
        <row r="788">
          <cell r="Q788" t="str">
            <v>SAN JOSE DE CHAMANGA</v>
          </cell>
        </row>
        <row r="789">
          <cell r="Q789" t="str">
            <v>SAN JOSE DE CHIMBO</v>
          </cell>
        </row>
        <row r="790">
          <cell r="Q790" t="str">
            <v>SAN JOSE DE DAHUANO</v>
          </cell>
        </row>
        <row r="791">
          <cell r="Q791" t="str">
            <v>SAN JOSE DE GUAYUSA</v>
          </cell>
        </row>
        <row r="792">
          <cell r="Q792" t="str">
            <v>SAN JOSE DE MINAS</v>
          </cell>
        </row>
        <row r="793">
          <cell r="Q793" t="str">
            <v>SAN JOSE DE MORONA</v>
          </cell>
        </row>
        <row r="794">
          <cell r="Q794" t="str">
            <v>SAN JOSE DE PAYAMINO</v>
          </cell>
        </row>
        <row r="795">
          <cell r="Q795" t="str">
            <v>SAN JOSE DE POALO</v>
          </cell>
        </row>
        <row r="796">
          <cell r="Q796" t="str">
            <v>SAN JOSE DE QUICHINCHE</v>
          </cell>
        </row>
        <row r="797">
          <cell r="Q797" t="str">
            <v>SAN JOSE DE RARANGA</v>
          </cell>
        </row>
        <row r="798">
          <cell r="Q798" t="str">
            <v>SAN JOSE DEL CHAZO</v>
          </cell>
        </row>
        <row r="799">
          <cell r="Q799" t="str">
            <v>SAN JOSE DEL TAMBO (TAMBOPAMBA)</v>
          </cell>
        </row>
        <row r="800">
          <cell r="Q800" t="str">
            <v>SAN JUAN</v>
          </cell>
        </row>
        <row r="801">
          <cell r="Q801" t="str">
            <v>SAN JUAN</v>
          </cell>
        </row>
        <row r="802">
          <cell r="Q802" t="str">
            <v>SAN JUAN</v>
          </cell>
        </row>
        <row r="803">
          <cell r="Q803" t="str">
            <v>SAN JUAN BOSCO</v>
          </cell>
        </row>
        <row r="804">
          <cell r="Q804" t="str">
            <v>SAN JUAN DE CERRO AZUL</v>
          </cell>
        </row>
        <row r="805">
          <cell r="Q805" t="str">
            <v>SAN JUAN DE ILUMAN</v>
          </cell>
        </row>
        <row r="806">
          <cell r="Q806" t="str">
            <v>SAN JUAN DE MUYUNA</v>
          </cell>
        </row>
        <row r="807">
          <cell r="Q807" t="str">
            <v>SAN JUAN DE PASTOCALLE</v>
          </cell>
        </row>
        <row r="808">
          <cell r="Q808" t="str">
            <v>SAN LORENZO</v>
          </cell>
        </row>
        <row r="809">
          <cell r="Q809" t="str">
            <v>SAN LORENZO</v>
          </cell>
        </row>
        <row r="810">
          <cell r="Q810" t="str">
            <v>SAN LORENZO</v>
          </cell>
        </row>
        <row r="811">
          <cell r="Q811" t="str">
            <v>SAN LUCAS</v>
          </cell>
        </row>
        <row r="812">
          <cell r="Q812" t="str">
            <v>SAN LUIS</v>
          </cell>
        </row>
        <row r="813">
          <cell r="Q813" t="str">
            <v>SAN LUIS DE ARMENIA</v>
          </cell>
        </row>
        <row r="814">
          <cell r="Q814" t="str">
            <v>SAN LUIS DE EL ACHO (CAB EN EL ACHO)</v>
          </cell>
        </row>
        <row r="815">
          <cell r="Q815" t="str">
            <v>SAN LUIS DE PAMBIL</v>
          </cell>
        </row>
        <row r="816">
          <cell r="Q816" t="str">
            <v>SAN MARTIN DE PUZHIO</v>
          </cell>
        </row>
        <row r="817">
          <cell r="Q817" t="str">
            <v>SAN MATEO</v>
          </cell>
        </row>
        <row r="818">
          <cell r="Q818" t="str">
            <v>SAN MIGUEL</v>
          </cell>
        </row>
        <row r="819">
          <cell r="Q819" t="str">
            <v>SAN MIGUEL</v>
          </cell>
        </row>
        <row r="820">
          <cell r="Q820" t="str">
            <v>SAN MIGUEL</v>
          </cell>
        </row>
        <row r="821">
          <cell r="Q821" t="str">
            <v>SAN MIGUEL DE CONCHAY</v>
          </cell>
        </row>
        <row r="822">
          <cell r="Q822" t="str">
            <v>SAN MIGUEL DE CUYES</v>
          </cell>
        </row>
        <row r="823">
          <cell r="Q823" t="str">
            <v>SAN MIGUEL DE IBARRA</v>
          </cell>
        </row>
        <row r="824">
          <cell r="Q824" t="str">
            <v>SAN MIGUEL DE LOS BANCOS</v>
          </cell>
        </row>
        <row r="825">
          <cell r="Q825" t="str">
            <v>SAN MIGUELITO</v>
          </cell>
        </row>
        <row r="826">
          <cell r="Q826" t="str">
            <v>SAN PABLO</v>
          </cell>
        </row>
        <row r="827">
          <cell r="Q827" t="str">
            <v>SAN PABLO (CAB EN PUEBLO NUEVO)</v>
          </cell>
        </row>
        <row r="828">
          <cell r="Q828" t="str">
            <v>SAN PABLO (SAN PABLO DE ATENAS)</v>
          </cell>
        </row>
        <row r="829">
          <cell r="Q829" t="str">
            <v>SAN PABLO DE TENTA</v>
          </cell>
        </row>
        <row r="830">
          <cell r="Q830" t="str">
            <v>SAN PABLO DE USHPAYACU</v>
          </cell>
        </row>
        <row r="831">
          <cell r="Q831" t="str">
            <v>SAN PEDRO DE LA BENDITA</v>
          </cell>
        </row>
        <row r="832">
          <cell r="Q832" t="str">
            <v>SAN PEDRO DE LOS COFANES</v>
          </cell>
        </row>
        <row r="833">
          <cell r="Q833" t="str">
            <v>SAN PEDRO DE SUMA</v>
          </cell>
        </row>
        <row r="834">
          <cell r="Q834" t="str">
            <v>SAN PEDRO DE VILCABAMBA</v>
          </cell>
        </row>
        <row r="835">
          <cell r="Q835" t="str">
            <v>SAN PLACIDO</v>
          </cell>
        </row>
        <row r="836">
          <cell r="Q836" t="str">
            <v>SAN RAFAEL</v>
          </cell>
        </row>
        <row r="837">
          <cell r="Q837" t="str">
            <v>SAN RAFAEL</v>
          </cell>
        </row>
        <row r="838">
          <cell r="Q838" t="str">
            <v>SAN RAFAEL DE SHARUG</v>
          </cell>
        </row>
        <row r="839">
          <cell r="Q839" t="str">
            <v>SAN ROQUE</v>
          </cell>
        </row>
        <row r="840">
          <cell r="Q840" t="str">
            <v>SAN ROQUE (AMBROSIO MALDONADO)</v>
          </cell>
        </row>
        <row r="841">
          <cell r="Q841" t="str">
            <v>SAN ROQUE (CAB. EN SAN VICENTE)</v>
          </cell>
        </row>
        <row r="842">
          <cell r="Q842" t="str">
            <v>SAN SALVADOR DE CAÐARIBAMBA</v>
          </cell>
        </row>
        <row r="843">
          <cell r="Q843" t="str">
            <v>SAN SEBASTIAN</v>
          </cell>
        </row>
        <row r="844">
          <cell r="Q844" t="str">
            <v>SAN SEBASTIAN</v>
          </cell>
        </row>
        <row r="845">
          <cell r="Q845" t="str">
            <v>SAN SEBASTIAN DE YULUC</v>
          </cell>
        </row>
        <row r="846">
          <cell r="Q846" t="str">
            <v>SAN SEBASTIAN DEL COCA</v>
          </cell>
        </row>
        <row r="847">
          <cell r="Q847" t="str">
            <v>SAN SIMON (YACOTO)</v>
          </cell>
        </row>
        <row r="848">
          <cell r="Q848" t="str">
            <v>SAN VICENTE</v>
          </cell>
        </row>
        <row r="849">
          <cell r="Q849" t="str">
            <v>SAN VICENTE</v>
          </cell>
        </row>
        <row r="850">
          <cell r="Q850" t="str">
            <v>SAN VICENTE</v>
          </cell>
        </row>
        <row r="851">
          <cell r="Q851" t="str">
            <v>SAN VICENTE DE HUATICOCHA</v>
          </cell>
        </row>
        <row r="852">
          <cell r="Q852" t="str">
            <v>SAN VICENTE DE PUSIR</v>
          </cell>
        </row>
        <row r="853">
          <cell r="Q853" t="str">
            <v>SANGAY (CAB EN NAYAMANACA)</v>
          </cell>
        </row>
        <row r="854">
          <cell r="Q854" t="str">
            <v>SANGOLQUI</v>
          </cell>
        </row>
        <row r="855">
          <cell r="Q855" t="str">
            <v>SANGUILLIN</v>
          </cell>
        </row>
        <row r="856">
          <cell r="Q856" t="str">
            <v>SANTA ANA</v>
          </cell>
        </row>
        <row r="857">
          <cell r="Q857" t="str">
            <v>SANTA ANA DE VUELTA LARGA</v>
          </cell>
        </row>
        <row r="858">
          <cell r="Q858" t="str">
            <v>SANTA BARBARA</v>
          </cell>
        </row>
        <row r="859">
          <cell r="Q859" t="str">
            <v>SANTA CECILIA</v>
          </cell>
        </row>
        <row r="860">
          <cell r="Q860" t="str">
            <v>SANTA CLARA</v>
          </cell>
        </row>
        <row r="861">
          <cell r="Q861" t="str">
            <v>SANTA ELENA</v>
          </cell>
        </row>
        <row r="862">
          <cell r="Q862" t="str">
            <v>SANTA ELENA</v>
          </cell>
        </row>
        <row r="863">
          <cell r="Q863" t="str">
            <v>SANTA FE (SANTA FE)</v>
          </cell>
        </row>
        <row r="864">
          <cell r="Q864" t="str">
            <v>SANTA FE DE GALAN</v>
          </cell>
        </row>
        <row r="865">
          <cell r="Q865" t="str">
            <v>SANTA ISABEL (CHAGUARURCO)</v>
          </cell>
        </row>
        <row r="866">
          <cell r="Q866" t="str">
            <v>SANTA LUCIA</v>
          </cell>
        </row>
        <row r="867">
          <cell r="Q867" t="str">
            <v>SANTA LUCIA DE LAS PEÐAS</v>
          </cell>
        </row>
        <row r="868">
          <cell r="Q868" t="str">
            <v>SANTA MARIA DE HUIRIRIMA</v>
          </cell>
        </row>
        <row r="869">
          <cell r="Q869" t="str">
            <v>SANTA MARIA DEL TOACHI</v>
          </cell>
        </row>
        <row r="870">
          <cell r="Q870" t="str">
            <v>SANTA MARIANITA (BOCA DE PACOCHE)</v>
          </cell>
        </row>
        <row r="871">
          <cell r="Q871" t="str">
            <v>SANTA MARIANITA DE JESUS</v>
          </cell>
        </row>
        <row r="872">
          <cell r="Q872" t="str">
            <v>SANTA MARTHA DE CUBA</v>
          </cell>
        </row>
        <row r="873">
          <cell r="Q873" t="str">
            <v>SANTA RITA</v>
          </cell>
        </row>
        <row r="874">
          <cell r="Q874" t="str">
            <v>SANTA ROSA</v>
          </cell>
        </row>
        <row r="875">
          <cell r="Q875" t="str">
            <v>SANTA ROSA</v>
          </cell>
        </row>
        <row r="876">
          <cell r="Q876" t="str">
            <v>SANTA ROSA</v>
          </cell>
        </row>
        <row r="877">
          <cell r="Q877" t="str">
            <v>SANTA ROSA</v>
          </cell>
        </row>
        <row r="878">
          <cell r="Q878" t="str">
            <v>SANTA ROSA DE CUZUBAMBA</v>
          </cell>
        </row>
        <row r="879">
          <cell r="Q879" t="str">
            <v>SANTA ROSA DE FLANDES</v>
          </cell>
        </row>
        <row r="880">
          <cell r="Q880" t="str">
            <v>SANTA ROSA DE SUCUMBIOS</v>
          </cell>
        </row>
        <row r="881">
          <cell r="Q881" t="str">
            <v>SANTA RUFINA</v>
          </cell>
        </row>
        <row r="882">
          <cell r="Q882" t="str">
            <v>SANTA TERESITA</v>
          </cell>
        </row>
        <row r="883">
          <cell r="Q883" t="str">
            <v>SANTIAGO</v>
          </cell>
        </row>
        <row r="884">
          <cell r="Q884" t="str">
            <v>SANTIAGO</v>
          </cell>
        </row>
        <row r="885">
          <cell r="Q885" t="str">
            <v>SANTIAGO</v>
          </cell>
        </row>
        <row r="886">
          <cell r="Q886" t="str">
            <v>SANTIAGO DE MENDEZ</v>
          </cell>
        </row>
        <row r="887">
          <cell r="Q887" t="str">
            <v>SANTIAGO DE PANANZA</v>
          </cell>
        </row>
        <row r="888">
          <cell r="Q888" t="str">
            <v>SANTIAGO DE QUITO (CAB. EN SAN ANTONIO DE QUITO)</v>
          </cell>
        </row>
        <row r="889">
          <cell r="Q889" t="str">
            <v>SANTO DOMINGO DE LOS COLORADOS</v>
          </cell>
        </row>
        <row r="890">
          <cell r="Q890" t="str">
            <v>SANTO DOMINGO DE ONZOLE</v>
          </cell>
        </row>
        <row r="891">
          <cell r="Q891" t="str">
            <v>SAQUISILI</v>
          </cell>
        </row>
        <row r="892">
          <cell r="Q892" t="str">
            <v>SARACAY</v>
          </cell>
        </row>
        <row r="893">
          <cell r="Q893" t="str">
            <v>SARAGURO</v>
          </cell>
        </row>
        <row r="894">
          <cell r="Q894" t="str">
            <v>SARAYACU</v>
          </cell>
        </row>
        <row r="895">
          <cell r="Q895" t="str">
            <v>SARDINAS</v>
          </cell>
        </row>
        <row r="896">
          <cell r="Q896" t="str">
            <v>SAYAUSI</v>
          </cell>
        </row>
        <row r="897">
          <cell r="Q897" t="str">
            <v>SELVA ALEGRE</v>
          </cell>
        </row>
        <row r="898">
          <cell r="Q898" t="str">
            <v>SELVA ALEGRE</v>
          </cell>
        </row>
        <row r="899">
          <cell r="Q899" t="str">
            <v>SELVA ALEGRE (CAB. EN SAN MIGUEL DE PAMPLONA)</v>
          </cell>
        </row>
        <row r="900">
          <cell r="Q900" t="str">
            <v>SEVILLA</v>
          </cell>
        </row>
        <row r="901">
          <cell r="Q901" t="str">
            <v>SEVILLA</v>
          </cell>
        </row>
        <row r="902">
          <cell r="Q902" t="str">
            <v>SEVILLA DE ORO</v>
          </cell>
        </row>
        <row r="903">
          <cell r="Q903" t="str">
            <v>SEVILLA DON BOSCO</v>
          </cell>
        </row>
        <row r="904">
          <cell r="Q904" t="str">
            <v>SHELL</v>
          </cell>
        </row>
        <row r="905">
          <cell r="Q905" t="str">
            <v>SHIMPIS</v>
          </cell>
        </row>
        <row r="906">
          <cell r="Q906" t="str">
            <v>SHUSHUFINDI</v>
          </cell>
        </row>
        <row r="907">
          <cell r="Q907" t="str">
            <v>SIBAMBE</v>
          </cell>
        </row>
        <row r="908">
          <cell r="Q908" t="str">
            <v>SIDCAY</v>
          </cell>
        </row>
        <row r="909">
          <cell r="Q909" t="str">
            <v>SIETE DE JULIO</v>
          </cell>
        </row>
        <row r="910">
          <cell r="Q910" t="str">
            <v>SIGCHOS</v>
          </cell>
        </row>
        <row r="911">
          <cell r="Q911" t="str">
            <v>SIGSIG</v>
          </cell>
        </row>
        <row r="912">
          <cell r="Q912" t="str">
            <v>SIMIATUG</v>
          </cell>
        </row>
        <row r="913">
          <cell r="Q913" t="str">
            <v>SIMON BOLIVAR</v>
          </cell>
        </row>
        <row r="914">
          <cell r="Q914" t="str">
            <v>SIMON BOLIVAR (CAB. EN GAÐANZOL)</v>
          </cell>
        </row>
        <row r="915">
          <cell r="Q915" t="str">
            <v>SIMON BOLIVAR (CAB. EN MUSHULLACTA)</v>
          </cell>
        </row>
        <row r="916">
          <cell r="Q916" t="str">
            <v>SIMON BOLIVAR (JULIO MORENO)</v>
          </cell>
        </row>
        <row r="917">
          <cell r="Q917" t="str">
            <v>SINAI</v>
          </cell>
        </row>
        <row r="918">
          <cell r="Q918" t="str">
            <v>SININCAY</v>
          </cell>
        </row>
        <row r="919">
          <cell r="Q919" t="str">
            <v>SINSAO</v>
          </cell>
        </row>
        <row r="920">
          <cell r="Q920" t="str">
            <v>SOLANO</v>
          </cell>
        </row>
        <row r="921">
          <cell r="Q921" t="str">
            <v>SOZORANGA</v>
          </cell>
        </row>
        <row r="922">
          <cell r="Q922" t="str">
            <v>STA SUSANA DE CHIVIAZA (CAB EN CHIVIAZA)</v>
          </cell>
        </row>
        <row r="923">
          <cell r="Q923" t="str">
            <v>SUA (CAB. EN LA BOCANA)</v>
          </cell>
        </row>
        <row r="924">
          <cell r="Q924" t="str">
            <v>SUCRE</v>
          </cell>
        </row>
        <row r="925">
          <cell r="Q925" t="str">
            <v>SUCRE (CAB. EN SUCRE-PATATE URCU)</v>
          </cell>
        </row>
        <row r="926">
          <cell r="Q926" t="str">
            <v>SUCUA</v>
          </cell>
        </row>
        <row r="927">
          <cell r="Q927" t="str">
            <v>SUMACO</v>
          </cell>
        </row>
        <row r="928">
          <cell r="Q928" t="str">
            <v>SUMAYPAMBA</v>
          </cell>
        </row>
        <row r="929">
          <cell r="Q929" t="str">
            <v>SUSCAL</v>
          </cell>
        </row>
        <row r="930">
          <cell r="Q930" t="str">
            <v>SUSUDEL</v>
          </cell>
        </row>
        <row r="931">
          <cell r="Q931" t="str">
            <v>TABABELA</v>
          </cell>
        </row>
        <row r="932">
          <cell r="Q932" t="str">
            <v>TABACUNDO</v>
          </cell>
        </row>
        <row r="933">
          <cell r="Q933" t="str">
            <v>TABIAZO</v>
          </cell>
        </row>
        <row r="934">
          <cell r="Q934" t="str">
            <v>TACAMOROS</v>
          </cell>
        </row>
        <row r="935">
          <cell r="Q935" t="str">
            <v>TACHINA</v>
          </cell>
        </row>
        <row r="936">
          <cell r="Q936" t="str">
            <v>TADAY</v>
          </cell>
        </row>
        <row r="937">
          <cell r="Q937" t="str">
            <v>TAISHA</v>
          </cell>
        </row>
        <row r="938">
          <cell r="Q938" t="str">
            <v>TALAG</v>
          </cell>
        </row>
        <row r="939">
          <cell r="Q939" t="str">
            <v>TAMBILLO</v>
          </cell>
        </row>
        <row r="940">
          <cell r="Q940" t="str">
            <v>TAMBILLO</v>
          </cell>
        </row>
        <row r="941">
          <cell r="Q941" t="str">
            <v>TANICUCHI</v>
          </cell>
        </row>
        <row r="942">
          <cell r="Q942" t="str">
            <v>TAQUIL (MIGUEL RIOFRIO)</v>
          </cell>
        </row>
        <row r="943">
          <cell r="Q943" t="str">
            <v>TARACOA (NUEVA ESPERANZA: YUCA)</v>
          </cell>
        </row>
        <row r="944">
          <cell r="Q944" t="str">
            <v>TARAPOA</v>
          </cell>
        </row>
        <row r="945">
          <cell r="Q945" t="str">
            <v>TARIFA</v>
          </cell>
        </row>
        <row r="946">
          <cell r="Q946" t="str">
            <v>TARQUI</v>
          </cell>
        </row>
        <row r="947">
          <cell r="Q947" t="str">
            <v>TARQUI</v>
          </cell>
        </row>
        <row r="948">
          <cell r="Q948" t="str">
            <v>TAURA</v>
          </cell>
        </row>
        <row r="949">
          <cell r="Q949" t="str">
            <v>TAYUZA</v>
          </cell>
        </row>
        <row r="950">
          <cell r="Q950" t="str">
            <v>TELEMBI</v>
          </cell>
        </row>
        <row r="951">
          <cell r="Q951" t="str">
            <v>TELIMBELA</v>
          </cell>
        </row>
        <row r="952">
          <cell r="Q952" t="str">
            <v>TENA</v>
          </cell>
        </row>
        <row r="953">
          <cell r="Q953" t="str">
            <v>TENDALES (CAB. EN PUERTO TENDALES)</v>
          </cell>
        </row>
        <row r="954">
          <cell r="Q954" t="str">
            <v>TENGUEL</v>
          </cell>
        </row>
        <row r="955">
          <cell r="Q955" t="str">
            <v>TENIENTE HUGO ORTIZ</v>
          </cell>
        </row>
        <row r="956">
          <cell r="Q956" t="str">
            <v>TIMBARA</v>
          </cell>
        </row>
        <row r="957">
          <cell r="Q957" t="str">
            <v>TIMBIRE</v>
          </cell>
        </row>
        <row r="958">
          <cell r="Q958" t="str">
            <v>TINGO</v>
          </cell>
        </row>
        <row r="959">
          <cell r="Q959" t="str">
            <v>TIPUTINI</v>
          </cell>
        </row>
        <row r="960">
          <cell r="Q960" t="str">
            <v>TISALEO</v>
          </cell>
        </row>
        <row r="961">
          <cell r="Q961" t="str">
            <v>TIXAN</v>
          </cell>
        </row>
        <row r="962">
          <cell r="Q962" t="str">
            <v>TNTE. MAXIMILIANO RODRIGUEZ LOAIZA</v>
          </cell>
        </row>
        <row r="963">
          <cell r="Q963" t="str">
            <v>TOACASO</v>
          </cell>
        </row>
        <row r="964">
          <cell r="Q964" t="str">
            <v>TOBAR DONOSO (LA BOCANA DE CAMUMBI)</v>
          </cell>
        </row>
        <row r="965">
          <cell r="Q965" t="str">
            <v>TOCACHI</v>
          </cell>
        </row>
        <row r="966">
          <cell r="Q966" t="str">
            <v>TOMAS DE BERLANGA (SANTO TOMAS)</v>
          </cell>
        </row>
        <row r="967">
          <cell r="Q967" t="str">
            <v>TOMEBAMBA</v>
          </cell>
        </row>
        <row r="968">
          <cell r="Q968" t="str">
            <v>TONCHIGUE</v>
          </cell>
        </row>
        <row r="969">
          <cell r="Q969" t="str">
            <v>TONSUPA</v>
          </cell>
        </row>
        <row r="970">
          <cell r="Q970" t="str">
            <v>TORATA</v>
          </cell>
        </row>
        <row r="971">
          <cell r="Q971" t="str">
            <v>TOSAGUA</v>
          </cell>
        </row>
        <row r="972">
          <cell r="Q972" t="str">
            <v>TOTORAS</v>
          </cell>
        </row>
        <row r="973">
          <cell r="Q973" t="str">
            <v>TRES DE NOVIEMBRE</v>
          </cell>
        </row>
        <row r="974">
          <cell r="Q974" t="str">
            <v>TRIUNFO-DORADO</v>
          </cell>
        </row>
        <row r="975">
          <cell r="Q975" t="str">
            <v>TUFIÐO</v>
          </cell>
        </row>
        <row r="976">
          <cell r="Q976" t="str">
            <v>TULCAN</v>
          </cell>
        </row>
        <row r="977">
          <cell r="Q977" t="str">
            <v>TULULBI (CAB. EN RICAURTE)</v>
          </cell>
        </row>
        <row r="978">
          <cell r="Q978" t="str">
            <v>TUMBABIRO</v>
          </cell>
        </row>
        <row r="979">
          <cell r="Q979" t="str">
            <v>TUMBACO</v>
          </cell>
        </row>
        <row r="980">
          <cell r="Q980" t="str">
            <v>TUNDAYME</v>
          </cell>
        </row>
        <row r="981">
          <cell r="Q981" t="str">
            <v>TUPIGACHI</v>
          </cell>
        </row>
        <row r="982">
          <cell r="Q982" t="str">
            <v>TURI</v>
          </cell>
        </row>
        <row r="983">
          <cell r="Q983" t="str">
            <v>TURUPAMBA</v>
          </cell>
        </row>
        <row r="984">
          <cell r="Q984" t="str">
            <v>TUTUPALI</v>
          </cell>
        </row>
        <row r="985">
          <cell r="Q985" t="str">
            <v>TUUTINENTZA</v>
          </cell>
        </row>
        <row r="986">
          <cell r="Q986" t="str">
            <v>ULBA</v>
          </cell>
        </row>
        <row r="987">
          <cell r="Q987" t="str">
            <v>UNAMUNCHO</v>
          </cell>
        </row>
        <row r="988">
          <cell r="Q988" t="str">
            <v>UNION MILAGREÐA</v>
          </cell>
        </row>
        <row r="989">
          <cell r="Q989" t="str">
            <v>URBINA</v>
          </cell>
        </row>
        <row r="990">
          <cell r="Q990" t="str">
            <v>URBINA (TAYA)</v>
          </cell>
        </row>
        <row r="991">
          <cell r="Q991" t="str">
            <v>URCUQUI</v>
          </cell>
        </row>
        <row r="992">
          <cell r="Q992" t="str">
            <v>URDANETA (PAQUISHAPA)</v>
          </cell>
        </row>
        <row r="993">
          <cell r="Q993" t="str">
            <v>UTUANA</v>
          </cell>
        </row>
        <row r="994">
          <cell r="Q994" t="str">
            <v>UYUMBICHO</v>
          </cell>
        </row>
        <row r="995">
          <cell r="Q995" t="str">
            <v>UZHCURRUMI</v>
          </cell>
        </row>
        <row r="996">
          <cell r="Q996" t="str">
            <v>VACAS GALINDO (EL CHURO) (CAB. EN SAN MIGUEL ALTO)</v>
          </cell>
        </row>
        <row r="997">
          <cell r="Q997" t="str">
            <v>VALDEZ (LIMONES)</v>
          </cell>
        </row>
        <row r="998">
          <cell r="Q998" t="str">
            <v>VALENCIA</v>
          </cell>
        </row>
        <row r="999">
          <cell r="Q999" t="str">
            <v>VALLADOLID</v>
          </cell>
        </row>
        <row r="1000">
          <cell r="Q1000" t="str">
            <v>VALLE</v>
          </cell>
        </row>
        <row r="1001">
          <cell r="Q1001" t="str">
            <v>VALLE DE LA VIRGEN</v>
          </cell>
        </row>
        <row r="1002">
          <cell r="Q1002" t="str">
            <v>VALLE HERMOSO</v>
          </cell>
        </row>
        <row r="1003">
          <cell r="Q1003" t="str">
            <v>VALPARAISO</v>
          </cell>
        </row>
        <row r="1004">
          <cell r="Q1004" t="str">
            <v>VELASCO IBARRA (CAB. EL EMPALME)</v>
          </cell>
        </row>
        <row r="1005">
          <cell r="Q1005" t="str">
            <v>VENTANAS</v>
          </cell>
        </row>
        <row r="1006">
          <cell r="Q1006" t="str">
            <v>VENTURA</v>
          </cell>
        </row>
        <row r="1007">
          <cell r="Q1007" t="str">
            <v>VERACRUZ (INDILLAMA) (CAB. EN INDILLAMA)</v>
          </cell>
        </row>
        <row r="1008">
          <cell r="Q1008" t="str">
            <v>VICENTINO</v>
          </cell>
        </row>
        <row r="1009">
          <cell r="Q1009" t="str">
            <v>VICHE</v>
          </cell>
        </row>
        <row r="1010">
          <cell r="Q1010" t="str">
            <v>VICTORIA</v>
          </cell>
        </row>
        <row r="1011">
          <cell r="Q1011" t="str">
            <v>VICTORIA DEL PORTETE (IRQUIS)</v>
          </cell>
        </row>
        <row r="1012">
          <cell r="Q1012" t="str">
            <v>VILCABAMBA (VICTORIA)</v>
          </cell>
        </row>
        <row r="1013">
          <cell r="Q1013" t="str">
            <v>VILLA LA UNION (CAJABAMBA)</v>
          </cell>
        </row>
        <row r="1014">
          <cell r="Q1014" t="str">
            <v>VINCES</v>
          </cell>
        </row>
        <row r="1015">
          <cell r="Q1015" t="str">
            <v>VIRGEN DE FATIMA</v>
          </cell>
        </row>
        <row r="1016">
          <cell r="Q1016" t="str">
            <v>VUELTA LARGA</v>
          </cell>
        </row>
        <row r="1017">
          <cell r="Q1017" t="str">
            <v>WILFRIDO LOOR MOREIRA (MAICITO)</v>
          </cell>
        </row>
        <row r="1018">
          <cell r="Q1018" t="str">
            <v>YAGUACHI VIEJO (CONE)</v>
          </cell>
        </row>
        <row r="1019">
          <cell r="Q1019" t="str">
            <v>YAMANA</v>
          </cell>
        </row>
        <row r="1020">
          <cell r="Q1020" t="str">
            <v>YANAYACU - MOCHAPATA (CAB. EN YANAYACU)</v>
          </cell>
        </row>
        <row r="1021">
          <cell r="Q1021" t="str">
            <v>YANGANA (ARSENIO CASTILLO)</v>
          </cell>
        </row>
        <row r="1022">
          <cell r="Q1022" t="str">
            <v>YANTZAZA (YANZATZA)</v>
          </cell>
        </row>
        <row r="1023">
          <cell r="Q1023" t="str">
            <v>YARUQUI</v>
          </cell>
        </row>
        <row r="1024">
          <cell r="Q1024" t="str">
            <v>YASUNI</v>
          </cell>
        </row>
        <row r="1025">
          <cell r="Q1025" t="str">
            <v>YAUPI</v>
          </cell>
        </row>
        <row r="1026">
          <cell r="Q1026" t="str">
            <v>YUNGANZA (CAB EN EL ROSARIO)</v>
          </cell>
        </row>
        <row r="1027">
          <cell r="Q1027" t="str">
            <v>ZAMBI</v>
          </cell>
        </row>
        <row r="1028">
          <cell r="Q1028" t="str">
            <v>ZAMBIZA</v>
          </cell>
        </row>
        <row r="1029">
          <cell r="Q1029" t="str">
            <v>ZAMORA</v>
          </cell>
        </row>
        <row r="1030">
          <cell r="Q1030" t="str">
            <v>ZAPALLO</v>
          </cell>
        </row>
        <row r="1031">
          <cell r="Q1031" t="str">
            <v>ZAPOTAL</v>
          </cell>
        </row>
        <row r="1032">
          <cell r="Q1032" t="str">
            <v>ZAPOTILLO</v>
          </cell>
        </row>
        <row r="1033">
          <cell r="Q1033" t="str">
            <v>ZARUMA</v>
          </cell>
        </row>
        <row r="1034">
          <cell r="Q1034" t="str">
            <v>ZHAGLLI (SHAGLLI )</v>
          </cell>
        </row>
        <row r="1035">
          <cell r="Q1035" t="str">
            <v>ZHIDMAD</v>
          </cell>
        </row>
        <row r="1036">
          <cell r="Q1036" t="str">
            <v>ZHUD</v>
          </cell>
        </row>
        <row r="1037">
          <cell r="Q1037" t="str">
            <v>ZUÐA (ZUÐAC)</v>
          </cell>
        </row>
        <row r="1038">
          <cell r="Q1038" t="str">
            <v>ZUMBA</v>
          </cell>
        </row>
        <row r="1039">
          <cell r="Q1039" t="str">
            <v>ZUMBAHUA</v>
          </cell>
        </row>
        <row r="1040">
          <cell r="Q1040" t="str">
            <v>ZUMBI</v>
          </cell>
        </row>
        <row r="1041">
          <cell r="Q1041" t="str">
            <v>ZURMI</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Reporte Ubicacion Trampas-Bo"/>
      <sheetName val="Reporte Servicio T. R1"/>
      <sheetName val="Reporte Servicio T. R2 "/>
      <sheetName val="Reporte Servicio T. R3"/>
      <sheetName val="Reporte Servicio T.R4-Pitahaya"/>
      <sheetName val="Reporte Muestreo F."/>
    </sheetNames>
    <sheetDataSet>
      <sheetData sheetId="0">
        <row r="3">
          <cell r="D3">
            <v>2013</v>
          </cell>
          <cell r="E3">
            <v>1</v>
          </cell>
        </row>
        <row r="4">
          <cell r="E4">
            <v>2</v>
          </cell>
        </row>
        <row r="5">
          <cell r="E5">
            <v>3</v>
          </cell>
        </row>
        <row r="6">
          <cell r="E6">
            <v>4</v>
          </cell>
        </row>
        <row r="7">
          <cell r="E7">
            <v>5</v>
          </cell>
        </row>
        <row r="8">
          <cell r="E8">
            <v>6</v>
          </cell>
        </row>
        <row r="9">
          <cell r="E9">
            <v>7</v>
          </cell>
        </row>
        <row r="10">
          <cell r="E10">
            <v>8</v>
          </cell>
        </row>
        <row r="11">
          <cell r="E11">
            <v>9</v>
          </cell>
        </row>
        <row r="12">
          <cell r="E12">
            <v>10</v>
          </cell>
        </row>
        <row r="13">
          <cell r="E13">
            <v>11</v>
          </cell>
        </row>
        <row r="14">
          <cell r="E14">
            <v>12</v>
          </cell>
        </row>
        <row r="15">
          <cell r="E15">
            <v>13</v>
          </cell>
        </row>
        <row r="16">
          <cell r="E16">
            <v>14</v>
          </cell>
        </row>
        <row r="17">
          <cell r="E17">
            <v>15</v>
          </cell>
        </row>
        <row r="18">
          <cell r="E18">
            <v>16</v>
          </cell>
        </row>
        <row r="19">
          <cell r="E19">
            <v>17</v>
          </cell>
        </row>
        <row r="20">
          <cell r="E20">
            <v>18</v>
          </cell>
        </row>
        <row r="21">
          <cell r="E21">
            <v>19</v>
          </cell>
        </row>
        <row r="22">
          <cell r="E22">
            <v>20</v>
          </cell>
        </row>
        <row r="23">
          <cell r="E23">
            <v>21</v>
          </cell>
        </row>
        <row r="24">
          <cell r="E24">
            <v>22</v>
          </cell>
        </row>
        <row r="25">
          <cell r="E25">
            <v>23</v>
          </cell>
        </row>
        <row r="26">
          <cell r="E26">
            <v>24</v>
          </cell>
        </row>
        <row r="27">
          <cell r="E27">
            <v>25</v>
          </cell>
        </row>
        <row r="28">
          <cell r="E28">
            <v>26</v>
          </cell>
        </row>
        <row r="29">
          <cell r="E29">
            <v>27</v>
          </cell>
        </row>
        <row r="30">
          <cell r="E30">
            <v>28</v>
          </cell>
        </row>
        <row r="31">
          <cell r="E31">
            <v>29</v>
          </cell>
        </row>
        <row r="32">
          <cell r="E32">
            <v>30</v>
          </cell>
        </row>
        <row r="33">
          <cell r="E33">
            <v>31</v>
          </cell>
        </row>
        <row r="34">
          <cell r="E34">
            <v>32</v>
          </cell>
        </row>
        <row r="35">
          <cell r="E35">
            <v>33</v>
          </cell>
        </row>
        <row r="36">
          <cell r="E36">
            <v>34</v>
          </cell>
        </row>
        <row r="37">
          <cell r="E37">
            <v>35</v>
          </cell>
        </row>
        <row r="38">
          <cell r="E38">
            <v>36</v>
          </cell>
        </row>
        <row r="39">
          <cell r="E39">
            <v>37</v>
          </cell>
        </row>
        <row r="40">
          <cell r="E40">
            <v>38</v>
          </cell>
        </row>
        <row r="41">
          <cell r="E41">
            <v>39</v>
          </cell>
        </row>
        <row r="42">
          <cell r="E42">
            <v>40</v>
          </cell>
        </row>
        <row r="43">
          <cell r="E43">
            <v>41</v>
          </cell>
        </row>
        <row r="44">
          <cell r="E44">
            <v>42</v>
          </cell>
        </row>
        <row r="45">
          <cell r="E45">
            <v>43</v>
          </cell>
        </row>
        <row r="46">
          <cell r="E46">
            <v>44</v>
          </cell>
        </row>
        <row r="47">
          <cell r="E47">
            <v>45</v>
          </cell>
        </row>
        <row r="48">
          <cell r="E48">
            <v>46</v>
          </cell>
        </row>
        <row r="49">
          <cell r="E49">
            <v>47</v>
          </cell>
        </row>
        <row r="50">
          <cell r="E50">
            <v>48</v>
          </cell>
        </row>
        <row r="51">
          <cell r="E51">
            <v>49</v>
          </cell>
        </row>
        <row r="52">
          <cell r="E52">
            <v>50</v>
          </cell>
        </row>
        <row r="53">
          <cell r="E53">
            <v>51</v>
          </cell>
        </row>
        <row r="54">
          <cell r="E54">
            <v>52</v>
          </cell>
        </row>
      </sheetData>
      <sheetData sheetId="1" refreshError="1"/>
      <sheetData sheetId="2" refreshError="1"/>
      <sheetData sheetId="3" refreshError="1"/>
      <sheetData sheetId="4" refreshError="1"/>
      <sheetData sheetId="5" refreshError="1"/>
      <sheetData sheetId="6"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UARIO260219" refreshedDate="44214.719387731478" createdVersion="4" refreshedVersion="6" minRefreshableVersion="3" recordCount="3086" xr:uid="{00000000-000A-0000-FFFF-FFFF00000000}">
  <cacheSource type="worksheet">
    <worksheetSource ref="A12:AS3117" sheet="LDR EL ORO ENTOMOLOGIA 2023"/>
  </cacheSource>
  <cacheFields count="44">
    <cacheField name="N°" numFmtId="0">
      <sharedItems containsString="0" containsBlank="1" containsNumber="1" containsInteger="1" minValue="1" maxValue="11"/>
    </cacheField>
    <cacheField name="FECHA DE RECEPCIÓN DE LA MUESTRA" numFmtId="0">
      <sharedItems containsNonDate="0" containsDate="1" containsString="0" containsBlank="1" minDate="2021-01-04T00:00:00" maxDate="2021-01-15T00:00:00"/>
    </cacheField>
    <cacheField name="AÑO" numFmtId="0">
      <sharedItems containsBlank="1" containsMixedTypes="1" containsNumber="1" containsInteger="1" minValue="1900" maxValue="2021" count="11">
        <n v="2021"/>
        <s v=""/>
        <m/>
        <n v="2018" u="1"/>
        <n v="2014" u="1"/>
        <n v="1900" u="1"/>
        <n v="2019" u="1"/>
        <n v="2015" u="1"/>
        <n v="2020" u="1"/>
        <n v="2016" u="1"/>
        <n v="2017" u="1"/>
      </sharedItems>
    </cacheField>
    <cacheField name="MES" numFmtId="0">
      <sharedItems containsBlank="1" count="15">
        <s v="enero"/>
        <s v=""/>
        <m/>
        <s v="mayo" u="1"/>
        <s v="noviembre" u="1"/>
        <s v="abril" u="1"/>
        <s v="diciembre" u="1"/>
        <s v="julio" u="1"/>
        <s v="junio" u="1"/>
        <s v="septiembre" u="1"/>
        <s v="octubre" u="1"/>
        <s v="febrero" u="1"/>
        <s v="marzo" u="1"/>
        <s v="00/00/00" u="1"/>
        <s v="agosto" u="1"/>
      </sharedItems>
    </cacheField>
    <cacheField name="N°_x000a_MEMORANDO/ FACTURA" numFmtId="0">
      <sharedItems containsBlank="1"/>
    </cacheField>
    <cacheField name="NOMBRE DEL CLIENTE" numFmtId="0">
      <sharedItems containsBlank="1"/>
    </cacheField>
    <cacheField name="CORREO ELECTRÓNICO" numFmtId="0">
      <sharedItems containsBlank="1"/>
    </cacheField>
    <cacheField name="TIPO DE MUESTRA" numFmtId="0">
      <sharedItems containsBlank="1"/>
    </cacheField>
    <cacheField name="TIPO DE CLIENTE" numFmtId="0">
      <sharedItems containsBlank="1"/>
    </cacheField>
    <cacheField name="PROCEDENCIA_x000a_/PAÍS" numFmtId="167">
      <sharedItems containsBlank="1"/>
    </cacheField>
    <cacheField name="PROVINCIA" numFmtId="0">
      <sharedItems containsBlank="1"/>
    </cacheField>
    <cacheField name="CANTON" numFmtId="0">
      <sharedItems containsNonDate="0" containsString="0" containsBlank="1"/>
    </cacheField>
    <cacheField name="PARROQUIA" numFmtId="0">
      <sharedItems containsNonDate="0" containsString="0" containsBlank="1"/>
    </cacheField>
    <cacheField name="LOCALIDAD" numFmtId="0">
      <sharedItems containsNonDate="0" containsString="0" containsBlank="1"/>
    </cacheField>
    <cacheField name="LATITUD_x000a_X" numFmtId="0">
      <sharedItems containsNonDate="0" containsString="0" containsBlank="1"/>
    </cacheField>
    <cacheField name="LONGITUD_x000a_Y" numFmtId="0">
      <sharedItems containsNonDate="0" containsString="0" containsBlank="1"/>
    </cacheField>
    <cacheField name="ALTITUD msnm" numFmtId="0">
      <sharedItems containsNonDate="0" containsString="0" containsBlank="1"/>
    </cacheField>
    <cacheField name="ACTIVIDAD" numFmtId="0">
      <sharedItems containsBlank="1"/>
    </cacheField>
    <cacheField name="CÓDIGO DE MUESTRA LABORATORIO" numFmtId="0">
      <sharedItems containsNonDate="0" containsString="0" containsBlank="1"/>
    </cacheField>
    <cacheField name="IDENTIFICACIÓN DE CAMPO DE LA MUESTRA" numFmtId="0">
      <sharedItems containsNonDate="0" containsString="0" containsBlank="1"/>
    </cacheField>
    <cacheField name="RESPONSABLE TOMA DE MUESTRA" numFmtId="0">
      <sharedItems containsNonDate="0" containsString="0" containsBlank="1"/>
    </cacheField>
    <cacheField name="FECHA DE TOMA  DE MUESTRA" numFmtId="0">
      <sharedItems containsNonDate="0" containsDate="1" containsString="0" containsBlank="1" minDate="2021-01-03T00:00:00" maxDate="2021-01-15T00:00:00"/>
    </cacheField>
    <cacheField name="FECHA DE INICIO ANÁLISIS" numFmtId="0">
      <sharedItems containsNonDate="0" containsDate="1" containsString="0" containsBlank="1" minDate="2021-01-04T00:00:00" maxDate="2021-01-15T00:00:00"/>
    </cacheField>
    <cacheField name="FECHA DE FINALIZACIÓN DEL ANÁLISIS" numFmtId="0">
      <sharedItems containsNonDate="0" containsDate="1" containsString="0" containsBlank="1" minDate="2021-01-13T00:00:00" maxDate="2021-04-05T00:00:00"/>
    </cacheField>
    <cacheField name="FECHA DEL INFORME" numFmtId="0">
      <sharedItems containsNonDate="0" containsDate="1" containsString="0" containsBlank="1" minDate="2021-01-13T00:00:00" maxDate="2021-04-05T00:00:00"/>
    </cacheField>
    <cacheField name="N° INFORME " numFmtId="0">
      <sharedItems containsBlank="1"/>
    </cacheField>
    <cacheField name="NÚMERO DE INFORME /_x000a_FECHA DEL INFORME_x000a_(modificado)" numFmtId="0">
      <sharedItems containsNonDate="0" containsString="0" containsBlank="1"/>
    </cacheField>
    <cacheField name="ERRORES COMETIDOS" numFmtId="0">
      <sharedItems containsBlank="1" containsMixedTypes="1" containsNumber="1" containsInteger="1" minValue="0" maxValue="0"/>
    </cacheField>
    <cacheField name="CUMPLIMIENTO" numFmtId="165">
      <sharedItems containsBlank="1"/>
    </cacheField>
    <cacheField name="TIEMPO DE ANÁLISIS PLANIFICADO POR EL LABORATORIO" numFmtId="0">
      <sharedItems containsBlank="1" containsMixedTypes="1" containsNumber="1" containsInteger="1" minValue="5" maxValue="60"/>
    </cacheField>
    <cacheField name="DURACIÓN DEL ANÁLISIS EN DÍAS" numFmtId="0">
      <sharedItems containsString="0" containsBlank="1" containsNumber="1" containsInteger="1" minValue="0" maxValue="57"/>
    </cacheField>
    <cacheField name="TIEMPO DE RESPUESTA _x000a_(ENTREGA DE INFORMES)" numFmtId="0">
      <sharedItems containsString="0" containsBlank="1" containsNumber="1" containsInteger="1" minValue="0" maxValue="57"/>
    </cacheField>
    <cacheField name="A_x000a_PUNTUALIDAD" numFmtId="1">
      <sharedItems containsString="0" containsBlank="1" containsNumber="1" containsInteger="1" minValue="0" maxValue="4"/>
    </cacheField>
    <cacheField name="A4" numFmtId="1">
      <sharedItems containsString="0" containsBlank="1" containsNumber="1" containsInteger="1" minValue="0" maxValue="1"/>
    </cacheField>
    <cacheField name="A3" numFmtId="1">
      <sharedItems containsString="0" containsBlank="1" containsNumber="1" containsInteger="1" minValue="0" maxValue="1"/>
    </cacheField>
    <cacheField name="A2" numFmtId="1">
      <sharedItems containsString="0" containsBlank="1" containsNumber="1" containsInteger="1" minValue="0" maxValue="1"/>
    </cacheField>
    <cacheField name="A1" numFmtId="1">
      <sharedItems containsString="0" containsBlank="1" containsNumber="1" containsInteger="1" minValue="0" maxValue="1"/>
    </cacheField>
    <cacheField name="A0" numFmtId="1">
      <sharedItems containsString="0" containsBlank="1" containsNumber="1" containsInteger="1" minValue="0" maxValue="1"/>
    </cacheField>
    <cacheField name="B_x000a_CUMPLIMIENTO" numFmtId="0">
      <sharedItems containsString="0" containsBlank="1" containsNumber="1" containsInteger="1" minValue="0" maxValue="4"/>
    </cacheField>
    <cacheField name="B1" numFmtId="0">
      <sharedItems containsString="0" containsBlank="1" containsNumber="1" containsInteger="1" minValue="0" maxValue="0"/>
    </cacheField>
    <cacheField name="B2" numFmtId="0">
      <sharedItems containsString="0" containsBlank="1" containsNumber="1" containsInteger="1" minValue="0" maxValue="0"/>
    </cacheField>
    <cacheField name="B3" numFmtId="0">
      <sharedItems containsString="0" containsBlank="1" containsNumber="1" containsInteger="1" minValue="0" maxValue="1"/>
    </cacheField>
    <cacheField name="B4" numFmtId="0">
      <sharedItems containsString="0" containsBlank="1" containsNumber="1" containsInteger="1" minValue="0" maxValue="1"/>
    </cacheField>
    <cacheField name="ERRORES" numFmtId="0">
      <sharedItems containsString="0" containsBlank="1" containsNumber="1" containsInteger="1" minValue="0" maxValue="1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uario" refreshedDate="44789.52987604167" createdVersion="4" refreshedVersion="7" minRefreshableVersion="3" recordCount="3091" xr:uid="{00000000-000A-0000-FFFF-FFFF01000000}">
  <cacheSource type="worksheet">
    <worksheetSource ref="A12:BL3117" sheet="LDR EL ORO ENTOMOLOGIA 2023"/>
  </cacheSource>
  <cacheFields count="63">
    <cacheField name="N°" numFmtId="0">
      <sharedItems containsBlank="1" containsMixedTypes="1" containsNumber="1" containsInteger="1" minValue="1" maxValue="1372"/>
    </cacheField>
    <cacheField name="FECHA DE RECEPCIÓN DE LA MUESTRA" numFmtId="0">
      <sharedItems containsNonDate="0" containsDate="1" containsString="0" containsBlank="1" minDate="2022-02-03T00:00:00" maxDate="2022-08-17T00:00:00"/>
    </cacheField>
    <cacheField name="AÑO" numFmtId="0">
      <sharedItems containsBlank="1" containsMixedTypes="1" containsNumber="1" containsInteger="1" minValue="2014" maxValue="2022" count="11">
        <n v="2022"/>
        <m/>
        <s v=""/>
        <n v="2018" u="1"/>
        <n v="2014" u="1"/>
        <n v="2019" u="1"/>
        <n v="2015" u="1"/>
        <n v="2020" u="1"/>
        <n v="2016" u="1"/>
        <n v="2021" u="1"/>
        <n v="2017" u="1"/>
      </sharedItems>
    </cacheField>
    <cacheField name="MES" numFmtId="0">
      <sharedItems containsBlank="1" count="14">
        <s v="febrero"/>
        <s v="marzo"/>
        <s v="abril"/>
        <s v="mayo"/>
        <m/>
        <s v="junio"/>
        <s v="julio"/>
        <s v="agosto"/>
        <s v=""/>
        <s v="noviembre" u="1"/>
        <s v="diciembre" u="1"/>
        <s v="enero" u="1"/>
        <s v="septiembre" u="1"/>
        <s v="octubre" u="1"/>
      </sharedItems>
    </cacheField>
    <cacheField name="N°_x000a_MEMORANDO/ FACTURA" numFmtId="0">
      <sharedItems containsBlank="1"/>
    </cacheField>
    <cacheField name="NOMBRE DEL CLIENTE" numFmtId="0">
      <sharedItems containsBlank="1"/>
    </cacheField>
    <cacheField name="CORREO ELECTRÓNICO" numFmtId="0">
      <sharedItems containsBlank="1"/>
    </cacheField>
    <cacheField name="TIPO DE MUESTRA" numFmtId="0">
      <sharedItems containsBlank="1"/>
    </cacheField>
    <cacheField name="TIPO DE CLIENTE" numFmtId="0">
      <sharedItems containsBlank="1"/>
    </cacheField>
    <cacheField name="PROCEDENCIA_x000a_/PAÍS" numFmtId="167">
      <sharedItems containsBlank="1"/>
    </cacheField>
    <cacheField name="PROVINCIA" numFmtId="0">
      <sharedItems containsBlank="1"/>
    </cacheField>
    <cacheField name="CANTON" numFmtId="0">
      <sharedItems containsBlank="1"/>
    </cacheField>
    <cacheField name="PARROQUIA" numFmtId="0">
      <sharedItems containsBlank="1"/>
    </cacheField>
    <cacheField name="LOCALIDAD" numFmtId="0">
      <sharedItems containsBlank="1"/>
    </cacheField>
    <cacheField name="LATITUD_x000a_X" numFmtId="0">
      <sharedItems containsBlank="1" containsMixedTypes="1" containsNumber="1" containsInteger="1" minValue="516022" maxValue="677418"/>
    </cacheField>
    <cacheField name="LONGITUD_x000a_Y" numFmtId="0">
      <sharedItems containsBlank="1" containsMixedTypes="1" containsNumber="1" containsInteger="1" minValue="979233" maxValue="99092998"/>
    </cacheField>
    <cacheField name="ALTITUD msnm" numFmtId="0">
      <sharedItems containsBlank="1" containsMixedTypes="1" containsNumber="1" containsInteger="1" minValue="-2" maxValue="270"/>
    </cacheField>
    <cacheField name="ACTIVIDAD" numFmtId="0">
      <sharedItems containsBlank="1"/>
    </cacheField>
    <cacheField name="CÓDIGO DE MUESTRA LABORATORIO" numFmtId="0">
      <sharedItems containsBlank="1"/>
    </cacheField>
    <cacheField name="IDENTIFICACIÓN DE CAMPO DE LA MUESTRA" numFmtId="0">
      <sharedItems containsBlank="1"/>
    </cacheField>
    <cacheField name="RESPONSABLE TOMA DE MUESTRA" numFmtId="0">
      <sharedItems containsBlank="1"/>
    </cacheField>
    <cacheField name="FECHA DE TOMA  DE MUESTRA" numFmtId="0">
      <sharedItems containsDate="1" containsBlank="1" containsMixedTypes="1" minDate="2021-12-01T00:00:00" maxDate="2022-08-12T00:00:00"/>
    </cacheField>
    <cacheField name="FECHA DE INICIO ANÁLISIS" numFmtId="0">
      <sharedItems containsNonDate="0" containsDate="1" containsString="0" containsBlank="1" minDate="2022-02-03T00:00:00" maxDate="2022-08-11T00:00:00"/>
    </cacheField>
    <cacheField name="FECHA DE FINALIZACIÓN DEL ANÁLISIS" numFmtId="0">
      <sharedItems containsNonDate="0" containsDate="1" containsString="0" containsBlank="1" minDate="2022-02-03T00:00:00" maxDate="2022-08-11T00:00:00"/>
    </cacheField>
    <cacheField name="FECHA DEL INFORME" numFmtId="0">
      <sharedItems containsNonDate="0" containsDate="1" containsString="0" containsBlank="1" minDate="2022-02-04T00:00:00" maxDate="2022-08-12T00:00:00"/>
    </cacheField>
    <cacheField name="N° INFORME " numFmtId="0">
      <sharedItems containsBlank="1"/>
    </cacheField>
    <cacheField name="NÚMERO DE INFORME /_x000a_FECHA DEL INFORME_x000a_(modificado)" numFmtId="0">
      <sharedItems containsBlank="1"/>
    </cacheField>
    <cacheField name="ERRORES COMETIDOS" numFmtId="0">
      <sharedItems containsString="0" containsBlank="1" containsNumber="1" containsInteger="1" minValue="0" maxValue="0"/>
    </cacheField>
    <cacheField name="CUMPLIMIENTO" numFmtId="165">
      <sharedItems containsBlank="1"/>
    </cacheField>
    <cacheField name="TIEMPO DE ANÁLISIS PLANIFICADO POR EL LABORATORIO" numFmtId="0">
      <sharedItems containsBlank="1" containsMixedTypes="1" containsNumber="1" containsInteger="1" minValue="8" maxValue="8"/>
    </cacheField>
    <cacheField name="DURACIÓN DEL ANÁLISIS EN DÍAS" numFmtId="0">
      <sharedItems containsString="0" containsBlank="1" containsNumber="1" containsInteger="1" minValue="0" maxValue="9"/>
    </cacheField>
    <cacheField name="TIEMPO DE RESPUESTA _x000a_(ENTREGA DE INFORMES)" numFmtId="0">
      <sharedItems containsString="0" containsBlank="1" containsNumber="1" containsInteger="1" minValue="-2" maxValue="9"/>
    </cacheField>
    <cacheField name="A_x000a_PUNTUALIDAD" numFmtId="1">
      <sharedItems containsString="0" containsBlank="1" containsNumber="1" containsInteger="1" minValue="0" maxValue="4"/>
    </cacheField>
    <cacheField name="A4" numFmtId="1">
      <sharedItems containsString="0" containsBlank="1" containsNumber="1" containsInteger="1" minValue="0" maxValue="1"/>
    </cacheField>
    <cacheField name="A3" numFmtId="1">
      <sharedItems containsString="0" containsBlank="1" containsNumber="1" containsInteger="1" minValue="0" maxValue="1"/>
    </cacheField>
    <cacheField name="A2" numFmtId="1">
      <sharedItems containsString="0" containsBlank="1" containsNumber="1" containsInteger="1" minValue="0" maxValue="0"/>
    </cacheField>
    <cacheField name="A1" numFmtId="1">
      <sharedItems containsString="0" containsBlank="1" containsNumber="1" containsInteger="1" minValue="0" maxValue="0"/>
    </cacheField>
    <cacheField name="A0" numFmtId="1">
      <sharedItems containsString="0" containsBlank="1" containsNumber="1" containsInteger="1" minValue="0" maxValue="1"/>
    </cacheField>
    <cacheField name="B_x000a_CUMPLIMIENTO" numFmtId="0">
      <sharedItems containsString="0" containsBlank="1" containsNumber="1" containsInteger="1" minValue="0" maxValue="4"/>
    </cacheField>
    <cacheField name="B1" numFmtId="0">
      <sharedItems containsString="0" containsBlank="1" containsNumber="1" containsInteger="1" minValue="0" maxValue="0"/>
    </cacheField>
    <cacheField name="B2" numFmtId="0">
      <sharedItems containsString="0" containsBlank="1" containsNumber="1" containsInteger="1" minValue="0" maxValue="0"/>
    </cacheField>
    <cacheField name="B3" numFmtId="0">
      <sharedItems containsString="0" containsBlank="1" containsNumber="1" containsInteger="1" minValue="0" maxValue="0"/>
    </cacheField>
    <cacheField name="B4" numFmtId="0">
      <sharedItems containsString="0" containsBlank="1" containsNumber="1" containsInteger="1" minValue="0" maxValue="1"/>
    </cacheField>
    <cacheField name="ERRORES" numFmtId="0">
      <sharedItems containsString="0" containsBlank="1" containsNumber="1" containsInteger="1" minValue="0" maxValue="0"/>
    </cacheField>
    <cacheField name="DESEMPEÑO" numFmtId="9">
      <sharedItems containsString="0" containsBlank="1" containsNumber="1" minValue="0" maxValue="1"/>
    </cacheField>
    <cacheField name="OBSERVACIONES" numFmtId="9">
      <sharedItems containsNonDate="0" containsString="0" containsBlank="1"/>
    </cacheField>
    <cacheField name="CULTIVO/HOSPEDERO" numFmtId="0">
      <sharedItems containsBlank="1"/>
    </cacheField>
    <cacheField name="VARIEDAD CULTIVO" numFmtId="0">
      <sharedItems containsBlank="1"/>
    </cacheField>
    <cacheField name="ÓRGANO AFECTADO" numFmtId="0">
      <sharedItems containsBlank="1"/>
    </cacheField>
    <cacheField name="MÉTODO DE ENSAYO" numFmtId="0">
      <sharedItems containsBlank="1"/>
    </cacheField>
    <cacheField name="PRE DIAGNÓSTICO_x000a_/REQUERIMIENTO" numFmtId="0">
      <sharedItems containsBlank="1"/>
    </cacheField>
    <cacheField name="PESO" numFmtId="0">
      <sharedItems containsBlank="1"/>
    </cacheField>
    <cacheField name="BUQUE/VAPOR" numFmtId="0">
      <sharedItems containsBlank="1"/>
    </cacheField>
    <cacheField name="LOTE" numFmtId="0">
      <sharedItems containsBlank="1" containsMixedTypes="1" containsNumber="1" containsInteger="1" minValue="86" maxValue="86"/>
    </cacheField>
    <cacheField name="MARCA" numFmtId="0">
      <sharedItems containsBlank="1"/>
    </cacheField>
    <cacheField name="CLASE" numFmtId="0">
      <sharedItems containsBlank="1"/>
    </cacheField>
    <cacheField name="ORDEN" numFmtId="0">
      <sharedItems containsBlank="1" containsMixedTypes="1" containsNumber="1" containsInteger="1" minValue="0" maxValue="0"/>
    </cacheField>
    <cacheField name="FAMILIA" numFmtId="0">
      <sharedItems containsBlank="1"/>
    </cacheField>
    <cacheField name="NOMBRE CIENTÍFICO" numFmtId="0">
      <sharedItems containsBlank="1"/>
    </cacheField>
    <cacheField name="♂" numFmtId="0">
      <sharedItems containsBlank="1" containsMixedTypes="1" containsNumber="1" containsInteger="1" minValue="0" maxValue="28"/>
    </cacheField>
    <cacheField name="♀" numFmtId="0">
      <sharedItems containsBlank="1" containsMixedTypes="1" containsNumber="1" containsInteger="1" minValue="0" maxValue="102"/>
    </cacheField>
    <cacheField name="IDENTIFICADO POR" numFmtId="0">
      <sharedItems containsBlank="1"/>
    </cacheField>
    <cacheField name="OBSERVACIONES2" numFmtId="0">
      <sharedItems containsBlank="1" longText="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osé Velásquez" refreshedDate="44929.438085300928" createdVersion="4" refreshedVersion="8" minRefreshableVersion="3" recordCount="3092" xr:uid="{00000000-000A-0000-FFFF-FFFF02000000}">
  <cacheSource type="worksheet">
    <worksheetSource ref="A12:BL3117" sheet="LDR EL ORO ENTOMOLOGIA 2023"/>
  </cacheSource>
  <cacheFields count="64">
    <cacheField name="N°" numFmtId="0">
      <sharedItems containsBlank="1" containsMixedTypes="1" containsNumber="1" containsInteger="1" minValue="1" maxValue="1372"/>
    </cacheField>
    <cacheField name="FECHA DE RECEPCIÓN DE LA MUESTRA" numFmtId="0">
      <sharedItems containsNonDate="0" containsDate="1" containsString="0" containsBlank="1" minDate="2022-02-03T00:00:00" maxDate="2022-12-29T00:00:00"/>
    </cacheField>
    <cacheField name="AÑO" numFmtId="0">
      <sharedItems containsBlank="1" containsMixedTypes="1" containsNumber="1" containsInteger="1" minValue="1900" maxValue="2022" count="12">
        <n v="2022"/>
        <m/>
        <s v=""/>
        <n v="2015" u="1"/>
        <n v="2020" u="1"/>
        <n v="2018" u="1"/>
        <n v="1900" u="1"/>
        <n v="2016" u="1"/>
        <n v="2021" u="1"/>
        <n v="2014" u="1"/>
        <n v="2019" u="1"/>
        <n v="2017" u="1"/>
      </sharedItems>
    </cacheField>
    <cacheField name="MES" numFmtId="0">
      <sharedItems containsBlank="1" count="15">
        <s v="febrero"/>
        <s v="marzo"/>
        <s v="abril"/>
        <s v="mayo"/>
        <m/>
        <s v="junio"/>
        <s v="julio"/>
        <s v="agosto"/>
        <s v="septiembre"/>
        <s v="octubre"/>
        <s v="noviembre"/>
        <s v="diciembre"/>
        <s v=""/>
        <s v="enero" u="1"/>
        <s v="00/00/00" u="1"/>
      </sharedItems>
    </cacheField>
    <cacheField name="N°_x000a_MEMORANDO/ FACTURA" numFmtId="0">
      <sharedItems containsBlank="1"/>
    </cacheField>
    <cacheField name="NOMBRE DEL CLIENTE" numFmtId="0">
      <sharedItems containsBlank="1"/>
    </cacheField>
    <cacheField name="CORREO ELECTRÓNICO" numFmtId="0">
      <sharedItems containsBlank="1"/>
    </cacheField>
    <cacheField name="TIPO DE MUESTRA" numFmtId="0">
      <sharedItems containsBlank="1" count="17">
        <s v="Material Vegetal CI"/>
        <s v="Insectos en alcohol CI"/>
        <s v="Insectos en placas CI"/>
        <m/>
        <s v="Cámara de cría para eclosión de insecto adulto CI"/>
        <s v="PNMMF Frutos"/>
        <s v="PNMMF Trampas Mcphil CI" u="1"/>
        <s v="Cámara de cría para eclosión de insecto adulto CE" u="1"/>
        <s v="Trampas CE" u="1"/>
        <s v="Insectos en alcohol CE" u="1"/>
        <s v="Trampas amarillas CI" u="1"/>
        <s v="PNMMF Trampas Mcphil CE" u="1"/>
        <s v="Material Vegetal CE" u="1"/>
        <s v="Insectos en alcohol ácaros CE" u="1"/>
        <s v="Trampas CI" u="1"/>
        <s v="Trampas amarillas CE" u="1"/>
        <s v="Insectos en alcohol ácaros CI" u="1"/>
      </sharedItems>
    </cacheField>
    <cacheField name="TIPO DE CLIENTE" numFmtId="0">
      <sharedItems containsBlank="1" count="4">
        <s v="CI"/>
        <m/>
        <b v="0"/>
        <s v="CE" u="1"/>
      </sharedItems>
    </cacheField>
    <cacheField name="PROCEDENCIA_x000a_/PAÍS" numFmtId="167">
      <sharedItems containsBlank="1"/>
    </cacheField>
    <cacheField name="PROVINCIA" numFmtId="0">
      <sharedItems containsBlank="1"/>
    </cacheField>
    <cacheField name="CANTON" numFmtId="0">
      <sharedItems containsBlank="1"/>
    </cacheField>
    <cacheField name="PARROQUIA" numFmtId="0">
      <sharedItems containsBlank="1"/>
    </cacheField>
    <cacheField name="LOCALIDAD" numFmtId="0">
      <sharedItems containsBlank="1"/>
    </cacheField>
    <cacheField name="LATITUD_x000a_X" numFmtId="0">
      <sharedItems containsBlank="1" containsMixedTypes="1" containsNumber="1" containsInteger="1" minValue="141202" maxValue="5722291"/>
    </cacheField>
    <cacheField name="LONGITUD_x000a_Y" numFmtId="0">
      <sharedItems containsBlank="1" containsMixedTypes="1" containsNumber="1" containsInteger="1" minValue="979233" maxValue="99092998"/>
    </cacheField>
    <cacheField name="ALTITUD msnm" numFmtId="0">
      <sharedItems containsBlank="1" containsMixedTypes="1" containsNumber="1" containsInteger="1" minValue="-2" maxValue="564"/>
    </cacheField>
    <cacheField name="ACTIVIDAD" numFmtId="0">
      <sharedItems containsBlank="1"/>
    </cacheField>
    <cacheField name="CÓDIGO DE MUESTRA LABORATORIO" numFmtId="0">
      <sharedItems containsBlank="1"/>
    </cacheField>
    <cacheField name="IDENTIFICACIÓN DE CAMPO DE LA MUESTRA" numFmtId="0">
      <sharedItems containsBlank="1"/>
    </cacheField>
    <cacheField name="RESPONSABLE TOMA DE MUESTRA" numFmtId="0">
      <sharedItems containsBlank="1"/>
    </cacheField>
    <cacheField name="FECHA DE TOMA  DE MUESTRA" numFmtId="0">
      <sharedItems containsDate="1" containsBlank="1" containsMixedTypes="1" minDate="2021-12-01T00:00:00" maxDate="2022-12-28T00:00:00"/>
    </cacheField>
    <cacheField name="FECHA DE INICIO ANÁLISIS" numFmtId="0">
      <sharedItems containsNonDate="0" containsDate="1" containsString="0" containsBlank="1" minDate="2022-02-03T00:00:00" maxDate="2022-12-29T00:00:00"/>
    </cacheField>
    <cacheField name="FECHA DE FINALIZACIÓN DEL ANÁLISIS" numFmtId="0">
      <sharedItems containsNonDate="0" containsDate="1" containsString="0" containsBlank="1" minDate="2022-02-03T00:00:00" maxDate="2022-12-29T00:00:00"/>
    </cacheField>
    <cacheField name="FECHA DEL INFORME" numFmtId="0">
      <sharedItems containsNonDate="0" containsDate="1" containsString="0" containsBlank="1" minDate="2022-02-04T00:00:00" maxDate="2022-12-29T00:00:00" count="66">
        <d v="2022-02-04T00:00:00"/>
        <d v="2022-02-11T00:00:00"/>
        <d v="2022-02-14T00:00:00"/>
        <d v="2022-02-18T00:00:00"/>
        <d v="2022-02-22T00:00:00"/>
        <d v="2022-02-25T00:00:00"/>
        <d v="2022-02-23T00:00:00"/>
        <d v="2022-03-07T00:00:00"/>
        <d v="2022-03-14T00:00:00"/>
        <d v="2022-03-28T00:00:00"/>
        <d v="2022-03-31T00:00:00"/>
        <d v="2022-03-30T00:00:00"/>
        <d v="2022-04-11T00:00:00"/>
        <d v="2022-04-20T00:00:00"/>
        <d v="2022-04-26T00:00:00"/>
        <d v="2022-05-24T00:00:00"/>
        <d v="2022-05-16T00:00:00"/>
        <d v="2022-05-18T00:00:00"/>
        <d v="2022-05-17T00:00:00"/>
        <d v="2022-05-26T00:00:00"/>
        <d v="2022-06-06T00:00:00"/>
        <d v="2022-05-31T00:00:00"/>
        <d v="2022-06-02T00:00:00"/>
        <d v="2022-06-14T00:00:00"/>
        <d v="2022-06-20T00:00:00"/>
        <d v="2022-06-30T00:00:00"/>
        <d v="2022-06-21T00:00:00"/>
        <d v="2022-06-22T00:00:00"/>
        <d v="2022-06-28T00:00:00"/>
        <d v="2022-07-11T00:00:00"/>
        <d v="2022-07-07T00:00:00"/>
        <d v="2022-07-21T00:00:00"/>
        <d v="2022-07-14T00:00:00"/>
        <d v="2022-07-22T00:00:00"/>
        <d v="2022-07-29T00:00:00"/>
        <d v="2022-08-09T00:00:00"/>
        <m/>
        <d v="2022-08-10T00:00:00"/>
        <d v="2022-08-11T00:00:00"/>
        <d v="2022-08-17T00:00:00"/>
        <d v="2022-08-22T00:00:00"/>
        <d v="2022-08-24T00:00:00"/>
        <d v="2022-08-29T00:00:00"/>
        <d v="2022-10-05T00:00:00"/>
        <d v="2022-09-02T00:00:00"/>
        <d v="2022-09-29T00:00:00"/>
        <d v="2022-09-05T00:00:00"/>
        <d v="2022-10-25T00:00:00"/>
        <d v="2022-09-07T00:00:00"/>
        <d v="2022-09-09T00:00:00"/>
        <d v="2022-09-08T00:00:00"/>
        <d v="2022-10-14T00:00:00"/>
        <d v="2022-10-19T00:00:00"/>
        <d v="2022-11-07T00:00:00"/>
        <d v="2022-11-30T00:00:00"/>
        <d v="2022-10-26T00:00:00"/>
        <d v="2022-11-10T00:00:00"/>
        <d v="2022-11-21T00:00:00"/>
        <d v="2022-11-24T00:00:00"/>
        <d v="2022-12-01T00:00:00"/>
        <d v="2022-12-08T00:00:00"/>
        <d v="2022-12-05T00:00:00"/>
        <d v="2022-12-15T00:00:00"/>
        <d v="2022-12-19T00:00:00"/>
        <d v="2022-12-28T00:00:00"/>
        <d v="2022-12-27T00:00:00"/>
      </sharedItems>
      <fieldGroup par="63" base="24">
        <rangePr groupBy="days" startDate="2022-02-04T00:00:00" endDate="2022-12-29T00:00:00"/>
        <groupItems count="368">
          <s v="(en blanco)"/>
          <s v="1-ene"/>
          <s v="2-ene"/>
          <s v="3-ene"/>
          <s v="4-ene"/>
          <s v="5-ene"/>
          <s v="6-ene"/>
          <s v="7-ene"/>
          <s v="8-ene"/>
          <s v="9-ene"/>
          <s v="10-ene"/>
          <s v="11-ene"/>
          <s v="12-ene"/>
          <s v="13-ene"/>
          <s v="14-ene"/>
          <s v="15-ene"/>
          <s v="16-ene"/>
          <s v="17-ene"/>
          <s v="18-ene"/>
          <s v="19-ene"/>
          <s v="20-ene"/>
          <s v="21-ene"/>
          <s v="22-ene"/>
          <s v="23-ene"/>
          <s v="24-ene"/>
          <s v="25-ene"/>
          <s v="26-ene"/>
          <s v="27-ene"/>
          <s v="28-ene"/>
          <s v="29-ene"/>
          <s v="30-ene"/>
          <s v="31-ene"/>
          <s v="1-feb"/>
          <s v="2-feb"/>
          <s v="3-feb"/>
          <s v="4-feb"/>
          <s v="5-feb"/>
          <s v="6-feb"/>
          <s v="7-feb"/>
          <s v="8-feb"/>
          <s v="9-feb"/>
          <s v="10-feb"/>
          <s v="11-feb"/>
          <s v="12-feb"/>
          <s v="13-feb"/>
          <s v="14-feb"/>
          <s v="15-feb"/>
          <s v="16-feb"/>
          <s v="17-feb"/>
          <s v="18-feb"/>
          <s v="19-feb"/>
          <s v="20-feb"/>
          <s v="21-feb"/>
          <s v="22-feb"/>
          <s v="23-feb"/>
          <s v="24-feb"/>
          <s v="25-feb"/>
          <s v="26-feb"/>
          <s v="27-feb"/>
          <s v="28-feb"/>
          <s v="29-feb"/>
          <s v="1-mar"/>
          <s v="2-mar"/>
          <s v="3-mar"/>
          <s v="4-mar"/>
          <s v="5-mar"/>
          <s v="6-mar"/>
          <s v="7-mar"/>
          <s v="8-mar"/>
          <s v="9-mar"/>
          <s v="10-mar"/>
          <s v="11-mar"/>
          <s v="12-mar"/>
          <s v="13-mar"/>
          <s v="14-mar"/>
          <s v="15-mar"/>
          <s v="16-mar"/>
          <s v="17-mar"/>
          <s v="18-mar"/>
          <s v="19-mar"/>
          <s v="20-mar"/>
          <s v="21-mar"/>
          <s v="22-mar"/>
          <s v="23-mar"/>
          <s v="24-mar"/>
          <s v="25-mar"/>
          <s v="26-mar"/>
          <s v="27-mar"/>
          <s v="28-mar"/>
          <s v="29-mar"/>
          <s v="30-mar"/>
          <s v="31-mar"/>
          <s v="1-abr"/>
          <s v="2-abr"/>
          <s v="3-abr"/>
          <s v="4-abr"/>
          <s v="5-abr"/>
          <s v="6-abr"/>
          <s v="7-abr"/>
          <s v="8-abr"/>
          <s v="9-abr"/>
          <s v="10-abr"/>
          <s v="11-abr"/>
          <s v="12-abr"/>
          <s v="13-abr"/>
          <s v="14-abr"/>
          <s v="15-abr"/>
          <s v="16-abr"/>
          <s v="17-abr"/>
          <s v="18-abr"/>
          <s v="19-abr"/>
          <s v="20-abr"/>
          <s v="21-abr"/>
          <s v="22-abr"/>
          <s v="23-abr"/>
          <s v="24-abr"/>
          <s v="25-abr"/>
          <s v="26-abr"/>
          <s v="27-abr"/>
          <s v="28-abr"/>
          <s v="29-abr"/>
          <s v="30-abr"/>
          <s v="1-may"/>
          <s v="2-may"/>
          <s v="3-may"/>
          <s v="4-may"/>
          <s v="5-may"/>
          <s v="6-may"/>
          <s v="7-may"/>
          <s v="8-may"/>
          <s v="9-may"/>
          <s v="10-may"/>
          <s v="11-may"/>
          <s v="12-may"/>
          <s v="13-may"/>
          <s v="14-may"/>
          <s v="15-may"/>
          <s v="16-may"/>
          <s v="17-may"/>
          <s v="18-may"/>
          <s v="19-may"/>
          <s v="20-may"/>
          <s v="21-may"/>
          <s v="22-may"/>
          <s v="23-may"/>
          <s v="24-may"/>
          <s v="25-may"/>
          <s v="26-may"/>
          <s v="27-may"/>
          <s v="28-may"/>
          <s v="29-may"/>
          <s v="30-may"/>
          <s v="31-may"/>
          <s v="1-jun"/>
          <s v="2-jun"/>
          <s v="3-jun"/>
          <s v="4-jun"/>
          <s v="5-jun"/>
          <s v="6-jun"/>
          <s v="7-jun"/>
          <s v="8-jun"/>
          <s v="9-jun"/>
          <s v="10-jun"/>
          <s v="11-jun"/>
          <s v="12-jun"/>
          <s v="13-jun"/>
          <s v="14-jun"/>
          <s v="15-jun"/>
          <s v="16-jun"/>
          <s v="17-jun"/>
          <s v="18-jun"/>
          <s v="19-jun"/>
          <s v="20-jun"/>
          <s v="21-jun"/>
          <s v="22-jun"/>
          <s v="23-jun"/>
          <s v="24-jun"/>
          <s v="25-jun"/>
          <s v="26-jun"/>
          <s v="27-jun"/>
          <s v="28-jun"/>
          <s v="29-jun"/>
          <s v="30-jun"/>
          <s v="1-jul"/>
          <s v="2-jul"/>
          <s v="3-jul"/>
          <s v="4-jul"/>
          <s v="5-jul"/>
          <s v="6-jul"/>
          <s v="7-jul"/>
          <s v="8-jul"/>
          <s v="9-jul"/>
          <s v="10-jul"/>
          <s v="11-jul"/>
          <s v="12-jul"/>
          <s v="13-jul"/>
          <s v="14-jul"/>
          <s v="15-jul"/>
          <s v="16-jul"/>
          <s v="17-jul"/>
          <s v="18-jul"/>
          <s v="19-jul"/>
          <s v="20-jul"/>
          <s v="21-jul"/>
          <s v="22-jul"/>
          <s v="23-jul"/>
          <s v="24-jul"/>
          <s v="25-jul"/>
          <s v="26-jul"/>
          <s v="27-jul"/>
          <s v="28-jul"/>
          <s v="29-jul"/>
          <s v="30-jul"/>
          <s v="31-jul"/>
          <s v="1-ago"/>
          <s v="2-ago"/>
          <s v="3-ago"/>
          <s v="4-ago"/>
          <s v="5-ago"/>
          <s v="6-ago"/>
          <s v="7-ago"/>
          <s v="8-ago"/>
          <s v="9-ago"/>
          <s v="10-ago"/>
          <s v="11-ago"/>
          <s v="12-ago"/>
          <s v="13-ago"/>
          <s v="14-ago"/>
          <s v="15-ago"/>
          <s v="16-ago"/>
          <s v="17-ago"/>
          <s v="18-ago"/>
          <s v="19-ago"/>
          <s v="20-ago"/>
          <s v="21-ago"/>
          <s v="22-ago"/>
          <s v="23-ago"/>
          <s v="24-ago"/>
          <s v="25-ago"/>
          <s v="26-ago"/>
          <s v="27-ago"/>
          <s v="28-ago"/>
          <s v="29-ago"/>
          <s v="30-ago"/>
          <s v="31-ago"/>
          <s v="1-sep"/>
          <s v="2-sep"/>
          <s v="3-sep"/>
          <s v="4-sep"/>
          <s v="5-sep"/>
          <s v="6-sep"/>
          <s v="7-sep"/>
          <s v="8-sep"/>
          <s v="9-sep"/>
          <s v="10-sep"/>
          <s v="11-sep"/>
          <s v="12-sep"/>
          <s v="13-sep"/>
          <s v="14-sep"/>
          <s v="15-sep"/>
          <s v="16-sep"/>
          <s v="17-sep"/>
          <s v="18-sep"/>
          <s v="19-sep"/>
          <s v="20-sep"/>
          <s v="21-sep"/>
          <s v="22-sep"/>
          <s v="23-sep"/>
          <s v="24-sep"/>
          <s v="25-sep"/>
          <s v="26-sep"/>
          <s v="27-sep"/>
          <s v="28-sep"/>
          <s v="29-sep"/>
          <s v="30-sep"/>
          <s v="1-oct"/>
          <s v="2-oct"/>
          <s v="3-oct"/>
          <s v="4-oct"/>
          <s v="5-oct"/>
          <s v="6-oct"/>
          <s v="7-oct"/>
          <s v="8-oct"/>
          <s v="9-oct"/>
          <s v="10-oct"/>
          <s v="11-oct"/>
          <s v="12-oct"/>
          <s v="13-oct"/>
          <s v="14-oct"/>
          <s v="15-oct"/>
          <s v="16-oct"/>
          <s v="17-oct"/>
          <s v="18-oct"/>
          <s v="19-oct"/>
          <s v="20-oct"/>
          <s v="21-oct"/>
          <s v="22-oct"/>
          <s v="23-oct"/>
          <s v="24-oct"/>
          <s v="25-oct"/>
          <s v="26-oct"/>
          <s v="27-oct"/>
          <s v="28-oct"/>
          <s v="29-oct"/>
          <s v="30-oct"/>
          <s v="31-oct"/>
          <s v="1-nov"/>
          <s v="2-nov"/>
          <s v="3-nov"/>
          <s v="4-nov"/>
          <s v="5-nov"/>
          <s v="6-nov"/>
          <s v="7-nov"/>
          <s v="8-nov"/>
          <s v="9-nov"/>
          <s v="10-nov"/>
          <s v="11-nov"/>
          <s v="12-nov"/>
          <s v="13-nov"/>
          <s v="14-nov"/>
          <s v="15-nov"/>
          <s v="16-nov"/>
          <s v="17-nov"/>
          <s v="18-nov"/>
          <s v="19-nov"/>
          <s v="20-nov"/>
          <s v="21-nov"/>
          <s v="22-nov"/>
          <s v="23-nov"/>
          <s v="24-nov"/>
          <s v="25-nov"/>
          <s v="26-nov"/>
          <s v="27-nov"/>
          <s v="28-nov"/>
          <s v="29-nov"/>
          <s v="30-nov"/>
          <s v="1-dic"/>
          <s v="2-dic"/>
          <s v="3-dic"/>
          <s v="4-dic"/>
          <s v="5-dic"/>
          <s v="6-dic"/>
          <s v="7-dic"/>
          <s v="8-dic"/>
          <s v="9-dic"/>
          <s v="10-dic"/>
          <s v="11-dic"/>
          <s v="12-dic"/>
          <s v="13-dic"/>
          <s v="14-dic"/>
          <s v="15-dic"/>
          <s v="16-dic"/>
          <s v="17-dic"/>
          <s v="18-dic"/>
          <s v="19-dic"/>
          <s v="20-dic"/>
          <s v="21-dic"/>
          <s v="22-dic"/>
          <s v="23-dic"/>
          <s v="24-dic"/>
          <s v="25-dic"/>
          <s v="26-dic"/>
          <s v="27-dic"/>
          <s v="28-dic"/>
          <s v="29-dic"/>
          <s v="30-dic"/>
          <s v="31-dic"/>
          <s v="&gt;29/12/2022"/>
        </groupItems>
      </fieldGroup>
    </cacheField>
    <cacheField name="N° INFORME " numFmtId="0">
      <sharedItems containsBlank="1"/>
    </cacheField>
    <cacheField name="NÚMERO DE INFORME /_x000a_FECHA DEL INFORME_x000a_(modificado)" numFmtId="0">
      <sharedItems containsBlank="1"/>
    </cacheField>
    <cacheField name="ERRORES COMETIDOS" numFmtId="0">
      <sharedItems containsString="0" containsBlank="1" containsNumber="1" containsInteger="1" minValue="0" maxValue="0"/>
    </cacheField>
    <cacheField name="CUMPLIMIENTO" numFmtId="165">
      <sharedItems containsBlank="1"/>
    </cacheField>
    <cacheField name="TIEMPO DE ANÁLISIS PLANIFICADO POR EL LABORATORIO" numFmtId="0">
      <sharedItems containsBlank="1" containsMixedTypes="1" containsNumber="1" containsInteger="1" minValue="8" maxValue="60"/>
    </cacheField>
    <cacheField name="DURACIÓN DEL ANÁLISIS EN DÍAS" numFmtId="0">
      <sharedItems containsString="0" containsBlank="1" containsNumber="1" containsInteger="1" minValue="0" maxValue="9"/>
    </cacheField>
    <cacheField name="TIEMPO DE RESPUESTA _x000a_(ENTREGA DE INFORMES)" numFmtId="0">
      <sharedItems containsString="0" containsBlank="1" containsNumber="1" containsInteger="1" minValue="-2" maxValue="41"/>
    </cacheField>
    <cacheField name="A_x000a_PUNTUALIDAD" numFmtId="1">
      <sharedItems containsString="0" containsBlank="1" containsNumber="1" containsInteger="1" minValue="0" maxValue="4"/>
    </cacheField>
    <cacheField name="A4" numFmtId="1">
      <sharedItems containsString="0" containsBlank="1" containsNumber="1" containsInteger="1" minValue="0" maxValue="1"/>
    </cacheField>
    <cacheField name="A3" numFmtId="1">
      <sharedItems containsString="0" containsBlank="1" containsNumber="1" containsInteger="1" minValue="0" maxValue="1"/>
    </cacheField>
    <cacheField name="A2" numFmtId="1">
      <sharedItems containsString="0" containsBlank="1" containsNumber="1" containsInteger="1" minValue="0" maxValue="0"/>
    </cacheField>
    <cacheField name="A1" numFmtId="1">
      <sharedItems containsString="0" containsBlank="1" containsNumber="1" containsInteger="1" minValue="0" maxValue="1"/>
    </cacheField>
    <cacheField name="A0" numFmtId="1">
      <sharedItems containsString="0" containsBlank="1" containsNumber="1" containsInteger="1" minValue="0" maxValue="1"/>
    </cacheField>
    <cacheField name="B_x000a_CUMPLIMIENTO" numFmtId="0">
      <sharedItems containsString="0" containsBlank="1" containsNumber="1" containsInteger="1" minValue="0" maxValue="4"/>
    </cacheField>
    <cacheField name="B1" numFmtId="0">
      <sharedItems containsString="0" containsBlank="1" containsNumber="1" containsInteger="1" minValue="0" maxValue="0"/>
    </cacheField>
    <cacheField name="B2" numFmtId="0">
      <sharedItems containsString="0" containsBlank="1" containsNumber="1" containsInteger="1" minValue="0" maxValue="0"/>
    </cacheField>
    <cacheField name="B3" numFmtId="0">
      <sharedItems containsString="0" containsBlank="1" containsNumber="1" containsInteger="1" minValue="0" maxValue="1"/>
    </cacheField>
    <cacheField name="B4" numFmtId="0">
      <sharedItems containsString="0" containsBlank="1" containsNumber="1" containsInteger="1" minValue="0" maxValue="1"/>
    </cacheField>
    <cacheField name="ERRORES" numFmtId="0">
      <sharedItems containsString="0" containsBlank="1" containsNumber="1" containsInteger="1" minValue="0" maxValue="0"/>
    </cacheField>
    <cacheField name="DESEMPEÑO" numFmtId="9">
      <sharedItems containsString="0" containsBlank="1" containsNumber="1" minValue="0" maxValue="1"/>
    </cacheField>
    <cacheField name="OBSERVACIONES" numFmtId="9">
      <sharedItems containsNonDate="0" containsString="0" containsBlank="1"/>
    </cacheField>
    <cacheField name="CULTIVO/HOSPEDERO" numFmtId="0">
      <sharedItems containsBlank="1"/>
    </cacheField>
    <cacheField name="VARIEDAD CULTIVO" numFmtId="0">
      <sharedItems containsBlank="1"/>
    </cacheField>
    <cacheField name="ÓRGANO AFECTADO" numFmtId="0">
      <sharedItems containsBlank="1"/>
    </cacheField>
    <cacheField name="MÉTODO DE ENSAYO" numFmtId="0">
      <sharedItems containsBlank="1"/>
    </cacheField>
    <cacheField name="PRE DIAGNÓSTICO_x000a_/REQUERIMIENTO" numFmtId="0">
      <sharedItems containsBlank="1"/>
    </cacheField>
    <cacheField name="PESO" numFmtId="0">
      <sharedItems containsBlank="1" containsMixedTypes="1" containsNumber="1" containsInteger="1" minValue="26018" maxValue="26018"/>
    </cacheField>
    <cacheField name="BUQUE/VAPOR" numFmtId="0">
      <sharedItems containsBlank="1"/>
    </cacheField>
    <cacheField name="LOTE" numFmtId="0">
      <sharedItems containsBlank="1" containsMixedTypes="1" containsNumber="1" containsInteger="1" minValue="4" maxValue="1293"/>
    </cacheField>
    <cacheField name="MARCA" numFmtId="0">
      <sharedItems containsBlank="1"/>
    </cacheField>
    <cacheField name="CLASE" numFmtId="0">
      <sharedItems containsBlank="1"/>
    </cacheField>
    <cacheField name="ORDEN" numFmtId="0">
      <sharedItems containsBlank="1" containsMixedTypes="1" containsNumber="1" containsInteger="1" minValue="0" maxValue="0"/>
    </cacheField>
    <cacheField name="FAMILIA" numFmtId="0">
      <sharedItems containsBlank="1"/>
    </cacheField>
    <cacheField name="NOMBRE CIENTÍFICO" numFmtId="0">
      <sharedItems containsBlank="1"/>
    </cacheField>
    <cacheField name="♂" numFmtId="0">
      <sharedItems containsBlank="1" containsMixedTypes="1" containsNumber="1" containsInteger="1" minValue="0" maxValue="44"/>
    </cacheField>
    <cacheField name="♀" numFmtId="0">
      <sharedItems containsBlank="1" containsMixedTypes="1" containsNumber="1" containsInteger="1" minValue="0" maxValue="269"/>
    </cacheField>
    <cacheField name="IDENTIFICADO POR" numFmtId="0">
      <sharedItems containsBlank="1"/>
    </cacheField>
    <cacheField name="OBSERVACIONES2" numFmtId="0">
      <sharedItems containsBlank="1" longText="1"/>
    </cacheField>
    <cacheField name="Meses" numFmtId="0" databaseField="0">
      <fieldGroup base="24">
        <rangePr groupBy="months" startDate="2022-02-04T00:00:00" endDate="2022-12-29T00:00:00"/>
        <groupItems count="14">
          <s v="&lt;4/2/2022"/>
          <s v="ene"/>
          <s v="feb"/>
          <s v="mar"/>
          <s v="abr"/>
          <s v="may"/>
          <s v="jun"/>
          <s v="jul"/>
          <s v="ago"/>
          <s v="sep"/>
          <s v="oct"/>
          <s v="nov"/>
          <s v="dic"/>
          <s v="&gt;29/12/2022"/>
        </groupItems>
      </fieldGroup>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086">
  <r>
    <n v="1"/>
    <d v="2021-01-04T00:00:00"/>
    <x v="0"/>
    <x v="0"/>
    <s v="Z4/MANABI-0004"/>
    <s v="AGROCALIDAD MANABÍ"/>
    <s v="jefferson.garcia@agrocalidad.gob.ec"/>
    <s v="Material Vegetal CI"/>
    <s v="CI"/>
    <s v="Canada/Ecuador"/>
    <s v="Manabí"/>
    <m/>
    <m/>
    <m/>
    <m/>
    <m/>
    <m/>
    <s v="Vigilancia Fitosanitaria"/>
    <m/>
    <m/>
    <m/>
    <d v="2021-01-03T00:00:00"/>
    <d v="2021-01-04T00:00:00"/>
    <d v="2021-01-13T00:00:00"/>
    <d v="2021-01-13T00:00:00"/>
    <s v="LDR-MANABI-E-I20-001"/>
    <m/>
    <n v="0"/>
    <s v="TODO"/>
    <n v="8"/>
    <n v="8"/>
    <n v="8"/>
    <n v="4"/>
    <n v="1"/>
    <n v="0"/>
    <n v="0"/>
    <n v="0"/>
    <n v="0"/>
    <n v="4"/>
    <n v="0"/>
    <n v="0"/>
    <n v="0"/>
    <n v="1"/>
    <n v="0"/>
  </r>
  <r>
    <n v="2"/>
    <d v="2021-01-06T00:00:00"/>
    <x v="0"/>
    <x v="0"/>
    <s v="Z4/MANABI-0016"/>
    <s v="AGROCALIDAD MORONA SANTIAGO"/>
    <s v="jefferson.garcia@agrocalidad.gob.ec"/>
    <s v="Insectos en alcohol CI"/>
    <s v="CI"/>
    <s v="Brasil/Ecuador"/>
    <s v="Manabí"/>
    <m/>
    <m/>
    <m/>
    <m/>
    <m/>
    <m/>
    <s v="Cuarentena"/>
    <m/>
    <m/>
    <m/>
    <d v="2021-01-07T00:00:00"/>
    <d v="2021-01-06T00:00:00"/>
    <d v="2021-01-14T00:00:00"/>
    <d v="2021-01-14T00:00:00"/>
    <s v="LDR-MANABI-E-I20-002"/>
    <m/>
    <s v="1-3"/>
    <s v="TODO"/>
    <n v="8"/>
    <n v="7"/>
    <n v="7"/>
    <n v="4"/>
    <n v="1"/>
    <n v="0"/>
    <n v="0"/>
    <n v="0"/>
    <n v="0"/>
    <n v="4"/>
    <n v="0"/>
    <n v="0"/>
    <n v="0"/>
    <n v="1"/>
    <n v="1"/>
  </r>
  <r>
    <n v="3"/>
    <d v="2021-01-06T00:00:00"/>
    <x v="0"/>
    <x v="0"/>
    <s v="Z4/MANABI-0016"/>
    <s v="AGROCALIDAD SUCUMBIOS"/>
    <s v="jefferson.garcia@agrocalidad.gob.ec"/>
    <s v="Material Vegetal CE"/>
    <s v="CE"/>
    <s v="Brasil/Ecuador"/>
    <s v="Manabí"/>
    <m/>
    <m/>
    <m/>
    <m/>
    <m/>
    <m/>
    <s v="PNMMF"/>
    <m/>
    <m/>
    <m/>
    <d v="2021-01-07T00:00:00"/>
    <d v="2021-01-07T00:00:00"/>
    <d v="2021-01-17T00:00:00"/>
    <d v="2021-01-17T00:00:00"/>
    <s v="LDR-MANABI-E-I20-003"/>
    <m/>
    <s v="4-10"/>
    <s v="TODO"/>
    <n v="6"/>
    <n v="7"/>
    <n v="8"/>
    <n v="2"/>
    <n v="0"/>
    <n v="0"/>
    <n v="1"/>
    <n v="0"/>
    <n v="0"/>
    <n v="4"/>
    <n v="0"/>
    <n v="0"/>
    <n v="0"/>
    <n v="1"/>
    <n v="4"/>
  </r>
  <r>
    <n v="4"/>
    <d v="2021-01-06T00:00:00"/>
    <x v="0"/>
    <x v="0"/>
    <s v="Z4/MANABI-0016"/>
    <s v="AGROCALIDAD MORONA SANTIAGO"/>
    <s v="jefferson.garcia@agrocalidad.gob.ec"/>
    <s v="Insectos en alcohol CE"/>
    <s v="CE"/>
    <s v="Brasil/Ecuador"/>
    <s v="Manabí"/>
    <m/>
    <m/>
    <m/>
    <m/>
    <m/>
    <m/>
    <s v="Acceso a Mercados Internacionales"/>
    <m/>
    <m/>
    <m/>
    <d v="2021-01-04T00:00:00"/>
    <d v="2021-01-07T00:00:00"/>
    <d v="2021-01-14T00:00:00"/>
    <d v="2021-01-14T00:00:00"/>
    <s v="LDR-MANABI-E-I20-004"/>
    <m/>
    <s v="&gt;10"/>
    <s v="TODO"/>
    <n v="5"/>
    <n v="6"/>
    <n v="7"/>
    <n v="2"/>
    <n v="0"/>
    <n v="0"/>
    <n v="1"/>
    <n v="0"/>
    <n v="0"/>
    <n v="4"/>
    <n v="0"/>
    <n v="0"/>
    <n v="0"/>
    <n v="1"/>
    <n v="10"/>
  </r>
  <r>
    <n v="5"/>
    <d v="2021-01-06T00:00:00"/>
    <x v="0"/>
    <x v="0"/>
    <s v="Z4/MANABI-0016"/>
    <s v="AGROCALIDAD CAÑAR"/>
    <s v="jefferson.garcia@agrocalidad.gob.ec"/>
    <s v="Trampas amarillas CI"/>
    <s v="CI"/>
    <s v="Brasil/Ecuador"/>
    <s v="Manabí"/>
    <m/>
    <m/>
    <m/>
    <m/>
    <m/>
    <m/>
    <s v="Privados"/>
    <m/>
    <m/>
    <m/>
    <d v="2021-01-04T00:00:00"/>
    <d v="2021-01-07T00:00:00"/>
    <d v="2021-01-19T00:00:00"/>
    <d v="2021-01-19T00:00:00"/>
    <s v="LDR-MANABI-E-I20-005"/>
    <m/>
    <n v="0"/>
    <s v="MAYORIA"/>
    <n v="8"/>
    <n v="9"/>
    <n v="10"/>
    <n v="2"/>
    <n v="0"/>
    <n v="0"/>
    <n v="1"/>
    <n v="0"/>
    <n v="0"/>
    <n v="3"/>
    <n v="0"/>
    <n v="0"/>
    <n v="1"/>
    <n v="0"/>
    <n v="0"/>
  </r>
  <r>
    <n v="6"/>
    <d v="2021-01-06T00:00:00"/>
    <x v="0"/>
    <x v="0"/>
    <s v="Z4/MANABI-0016"/>
    <s v="Dirección Sanitaria Galápagos"/>
    <s v="jefferson.garcia@agrocalidad.gob.ec"/>
    <s v="Trampas amarillas CE"/>
    <s v="CE"/>
    <s v="Brasil/Ecuador"/>
    <s v="Manabí"/>
    <m/>
    <m/>
    <m/>
    <m/>
    <m/>
    <m/>
    <s v="Denuncias"/>
    <m/>
    <m/>
    <m/>
    <d v="2021-01-04T00:00:00"/>
    <d v="2021-01-07T00:00:00"/>
    <d v="2021-01-20T00:00:00"/>
    <d v="2021-01-20T00:00:00"/>
    <s v="LDR-MANABI-E-I20-006"/>
    <m/>
    <s v="1-3"/>
    <s v="MAYORIA"/>
    <n v="8"/>
    <n v="10"/>
    <n v="11"/>
    <n v="1"/>
    <n v="0"/>
    <n v="0"/>
    <n v="0"/>
    <n v="1"/>
    <n v="0"/>
    <n v="3"/>
    <n v="0"/>
    <n v="0"/>
    <n v="1"/>
    <n v="0"/>
    <n v="1"/>
  </r>
  <r>
    <n v="7"/>
    <d v="2021-01-06T00:00:00"/>
    <x v="0"/>
    <x v="0"/>
    <s v="Z4/MANABI-0016"/>
    <s v="AGROCALIDAD MANABÍ"/>
    <s v="jefferson.garcia@agrocalidad.gob.ec"/>
    <s v="Cámara de cría para eclosión de insecto adulto CE"/>
    <s v="CE"/>
    <s v="Brasil/Ecuador"/>
    <s v="Manabí"/>
    <m/>
    <m/>
    <m/>
    <m/>
    <m/>
    <m/>
    <s v="Ensayos de eficacia"/>
    <m/>
    <m/>
    <m/>
    <d v="2021-01-04T00:00:00"/>
    <d v="2021-01-07T00:00:00"/>
    <d v="2021-03-06T00:00:00"/>
    <d v="2021-03-06T00:00:00"/>
    <s v="LDR-MANABI-E-I20-007"/>
    <m/>
    <s v="4-10"/>
    <s v="MAYORIA"/>
    <n v="42"/>
    <n v="42"/>
    <n v="43"/>
    <n v="3"/>
    <n v="0"/>
    <n v="1"/>
    <n v="0"/>
    <n v="0"/>
    <n v="0"/>
    <n v="3"/>
    <n v="0"/>
    <n v="0"/>
    <n v="1"/>
    <n v="0"/>
    <n v="4"/>
  </r>
  <r>
    <n v="8"/>
    <d v="2021-01-10T00:00:00"/>
    <x v="0"/>
    <x v="0"/>
    <s v="Z4/MANABI-0049"/>
    <s v="AGROCALIDAD MANABÍ"/>
    <s v="jefferson.garcia@agrocalidad.gob.ec"/>
    <s v="Cámara de cría para eclosión de insecto adulto CI"/>
    <s v="CI"/>
    <s v="Argentina/Ecuador"/>
    <s v="Manabí"/>
    <m/>
    <m/>
    <m/>
    <m/>
    <m/>
    <m/>
    <s v="Aseguramiento de calidad"/>
    <m/>
    <m/>
    <m/>
    <d v="2021-01-09T00:00:00"/>
    <d v="2021-01-10T00:00:00"/>
    <d v="2021-03-10T00:00:00"/>
    <d v="2021-03-10T00:00:00"/>
    <s v="LDR-MANABI-E-I20-008"/>
    <m/>
    <s v="&gt;10"/>
    <s v="MAYORIA"/>
    <n v="42"/>
    <n v="43"/>
    <n v="43"/>
    <n v="3"/>
    <n v="0"/>
    <n v="1"/>
    <n v="0"/>
    <n v="0"/>
    <n v="0"/>
    <n v="3"/>
    <n v="0"/>
    <n v="0"/>
    <n v="1"/>
    <n v="0"/>
    <n v="10"/>
  </r>
  <r>
    <n v="9"/>
    <d v="2021-01-14T00:00:00"/>
    <x v="0"/>
    <x v="0"/>
    <s v="Z4/MANABI-0063"/>
    <s v="AGROCALIDAD MANABÍ"/>
    <s v="jefferson.garcia@agrocalidad.gob.ec"/>
    <s v="PNMMF Frutos"/>
    <s v="CI"/>
    <s v="Brasil/Ecuador"/>
    <s v="Manabí"/>
    <m/>
    <m/>
    <m/>
    <m/>
    <m/>
    <m/>
    <s v="Control Fitosanitario"/>
    <m/>
    <m/>
    <m/>
    <d v="2021-01-14T00:00:00"/>
    <d v="2021-01-14T00:00:00"/>
    <d v="2021-04-04T00:00:00"/>
    <d v="2021-04-04T00:00:00"/>
    <s v="LDR-MANABI-E-I20-009"/>
    <m/>
    <n v="0"/>
    <s v="TODO"/>
    <n v="60"/>
    <n v="57"/>
    <n v="57"/>
    <n v="4"/>
    <n v="1"/>
    <n v="0"/>
    <n v="0"/>
    <n v="0"/>
    <n v="0"/>
    <n v="4"/>
    <n v="0"/>
    <n v="0"/>
    <n v="0"/>
    <n v="1"/>
    <n v="0"/>
  </r>
  <r>
    <n v="10"/>
    <d v="2021-01-14T00:00:00"/>
    <x v="0"/>
    <x v="0"/>
    <s v="Z4/MANABI-0063"/>
    <s v="AGROCALIDAD MANABÍ"/>
    <s v="jefferson.garcia@agrocalidad.gob.ec"/>
    <s v="PNMMF Trampas Mcphil CI"/>
    <s v="CI"/>
    <s v="Brasil/Ecuador"/>
    <s v="Manabí"/>
    <m/>
    <m/>
    <m/>
    <m/>
    <m/>
    <m/>
    <s v="Auditorías"/>
    <m/>
    <m/>
    <m/>
    <d v="2021-01-14T00:00:00"/>
    <d v="2021-01-14T00:00:00"/>
    <d v="2021-01-25T00:00:00"/>
    <d v="2021-01-25T00:00:00"/>
    <s v="LDR-MANABI-E-I20-009"/>
    <m/>
    <n v="0"/>
    <s v="TODO"/>
    <n v="8"/>
    <n v="8"/>
    <n v="8"/>
    <n v="4"/>
    <n v="1"/>
    <n v="0"/>
    <n v="0"/>
    <n v="0"/>
    <n v="0"/>
    <n v="4"/>
    <n v="0"/>
    <n v="0"/>
    <n v="0"/>
    <n v="1"/>
    <n v="0"/>
  </r>
  <r>
    <n v="11"/>
    <d v="2021-01-14T00:00:00"/>
    <x v="0"/>
    <x v="0"/>
    <s v="Z4/MANABI-0063"/>
    <s v="AGROCALIDAD MANABÍ"/>
    <s v="jefferson.garcia@agrocalidad.gob.ec"/>
    <s v="PNMMF Trampas Mcphil CE"/>
    <s v="CE"/>
    <s v="Brasil/Ecuador"/>
    <s v="Manabí"/>
    <m/>
    <m/>
    <m/>
    <m/>
    <m/>
    <m/>
    <s v="Cuarentena"/>
    <m/>
    <m/>
    <m/>
    <d v="2021-01-14T00:00:00"/>
    <d v="2021-01-14T00:00:00"/>
    <d v="2021-01-27T00:00:00"/>
    <d v="2021-01-27T00:00:00"/>
    <s v="LDR-MANABI-E-I20-009"/>
    <m/>
    <n v="0"/>
    <s v="TODO"/>
    <n v="8"/>
    <n v="10"/>
    <n v="10"/>
    <n v="2"/>
    <n v="0"/>
    <n v="0"/>
    <n v="1"/>
    <n v="0"/>
    <n v="0"/>
    <n v="4"/>
    <n v="0"/>
    <n v="0"/>
    <n v="0"/>
    <n v="1"/>
    <n v="0"/>
  </r>
  <r>
    <m/>
    <m/>
    <x v="1"/>
    <x v="1"/>
    <m/>
    <m/>
    <m/>
    <m/>
    <b v="0"/>
    <m/>
    <m/>
    <m/>
    <m/>
    <m/>
    <m/>
    <m/>
    <m/>
    <s v="Otros "/>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m/>
    <b v="0"/>
    <n v="0"/>
    <n v="0"/>
    <n v="0"/>
    <n v="0"/>
    <n v="0"/>
    <n v="0"/>
    <n v="0"/>
    <n v="1"/>
    <n v="0"/>
    <n v="0"/>
    <n v="0"/>
    <n v="0"/>
    <n v="0"/>
    <n v="0"/>
  </r>
  <r>
    <m/>
    <m/>
    <x v="1"/>
    <x v="1"/>
    <m/>
    <m/>
    <m/>
    <m/>
    <b v="0"/>
    <m/>
    <m/>
    <m/>
    <m/>
    <m/>
    <m/>
    <m/>
    <m/>
    <m/>
    <m/>
    <m/>
    <m/>
    <m/>
    <m/>
    <m/>
    <m/>
    <m/>
    <m/>
    <m/>
    <s v="TODO"/>
    <b v="0"/>
    <n v="0"/>
    <n v="0"/>
    <n v="0"/>
    <n v="0"/>
    <n v="0"/>
    <n v="0"/>
    <n v="0"/>
    <n v="1"/>
    <n v="4"/>
    <n v="0"/>
    <n v="0"/>
    <n v="0"/>
    <n v="1"/>
    <n v="0"/>
  </r>
  <r>
    <m/>
    <m/>
    <x v="1"/>
    <x v="1"/>
    <m/>
    <m/>
    <m/>
    <m/>
    <b v="0"/>
    <m/>
    <m/>
    <m/>
    <m/>
    <m/>
    <m/>
    <m/>
    <m/>
    <m/>
    <m/>
    <m/>
    <m/>
    <m/>
    <m/>
    <m/>
    <m/>
    <m/>
    <m/>
    <m/>
    <m/>
    <b v="0"/>
    <n v="0"/>
    <n v="0"/>
    <n v="0"/>
    <n v="0"/>
    <n v="0"/>
    <n v="0"/>
    <n v="0"/>
    <n v="1"/>
    <n v="0"/>
    <n v="0"/>
    <n v="0"/>
    <n v="0"/>
    <n v="0"/>
    <n v="0"/>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r>
    <m/>
    <m/>
    <x v="2"/>
    <x v="2"/>
    <m/>
    <m/>
    <m/>
    <m/>
    <m/>
    <m/>
    <m/>
    <m/>
    <m/>
    <m/>
    <m/>
    <m/>
    <m/>
    <m/>
    <m/>
    <m/>
    <m/>
    <m/>
    <m/>
    <m/>
    <m/>
    <m/>
    <m/>
    <m/>
    <m/>
    <m/>
    <m/>
    <m/>
    <m/>
    <m/>
    <m/>
    <m/>
    <m/>
    <m/>
    <m/>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091">
  <r>
    <n v="1"/>
    <d v="2022-02-03T00:00:00"/>
    <x v="0"/>
    <x v="0"/>
    <s v="AGR-AGC/Z4/MANABÍ 2022-000129-M"/>
    <s v="AGROCALIDAD MANABÍ"/>
    <s v="jose.verduga@agrocalidad.gob.ec"/>
    <s v="Material Vegetal CI"/>
    <s v="CI"/>
    <s v="Ecuador"/>
    <s v="Manabí"/>
    <s v="El Carmen"/>
    <s v="El Carmen"/>
    <s v="El Carmen"/>
    <n v="668337"/>
    <n v="9972059"/>
    <n v="254"/>
    <s v="Acceso a Mercados Internacionales"/>
    <s v="LDR13/E-22-001"/>
    <s v="MAN1643-8230-021572-1"/>
    <s v="Ing. Jose Verduga"/>
    <d v="2022-02-02T00:00:00"/>
    <d v="2022-02-03T00:00:00"/>
    <d v="2022-02-03T00:00:00"/>
    <d v="2022-02-04T00:00:00"/>
    <s v="LDR-MANABI-E-I-22-001"/>
    <s v="---"/>
    <n v="0"/>
    <s v="TODO"/>
    <n v="8"/>
    <n v="1"/>
    <n v="2"/>
    <n v="4"/>
    <n v="1"/>
    <n v="0"/>
    <n v="0"/>
    <n v="0"/>
    <n v="0"/>
    <n v="4"/>
    <n v="0"/>
    <n v="0"/>
    <n v="0"/>
    <n v="1"/>
    <n v="0"/>
    <n v="1"/>
    <m/>
    <s v="platano"/>
    <s v="barraganete"/>
    <s v="fruto"/>
    <s v="PEE/E/ 06"/>
    <s v="aclaración de plagas"/>
    <s v="26509 kg"/>
    <s v="NORDIC PRIORITY 205E"/>
    <s v="no informa"/>
    <s v="VILO"/>
    <s v="Negativo"/>
    <s v="Negativo"/>
    <s v="Negativo"/>
    <s v="Negativo"/>
    <s v="NA"/>
    <s v="NA"/>
    <s v="José Velásquez "/>
    <s v="EN LA MUESTRA ANALIZADA NO SE OBSERVA PRESENCIA DE ARTROPODO EN NINGUN _x000a_ESTADIO BIOLOGICO"/>
  </r>
  <r>
    <n v="2"/>
    <d v="2022-02-10T00:00:00"/>
    <x v="0"/>
    <x v="0"/>
    <s v="AGC/Z1/ESMERALDAS-2022-000064-M "/>
    <s v="AGROCALIDAD ESMERALDAS"/>
    <s v="exportacionesg.g@gmail.com"/>
    <s v="Material Vegetal CI"/>
    <s v="CI"/>
    <s v="Ecuador"/>
    <s v="Esmeraldas"/>
    <s v="Quininde"/>
    <s v="Rosa Zarate"/>
    <s v="Rosa Zarate"/>
    <n v="672416"/>
    <n v="10031765"/>
    <n v="131"/>
    <s v="Acceso a Mercados Internacionales"/>
    <s v="LDR13/E-22-002"/>
    <s v="ESM-1643-9929-953682"/>
    <s v="Ing. Ayo"/>
    <d v="2022-02-04T00:00:00"/>
    <d v="2022-02-10T00:00:00"/>
    <d v="2022-02-10T00:00:00"/>
    <d v="2022-02-11T00:00:00"/>
    <s v="LDR-MANABI-E-I-22-002"/>
    <s v="---"/>
    <n v="0"/>
    <s v="TODO"/>
    <n v="8"/>
    <n v="1"/>
    <n v="2"/>
    <n v="4"/>
    <n v="1"/>
    <n v="0"/>
    <n v="0"/>
    <n v="0"/>
    <n v="0"/>
    <n v="4"/>
    <n v="0"/>
    <n v="0"/>
    <n v="0"/>
    <n v="1"/>
    <n v="0"/>
    <n v="1"/>
    <m/>
    <s v="cacao"/>
    <s v="NA"/>
    <s v="granos"/>
    <s v="PEE/E/ 06"/>
    <s v="aclaración de plagas"/>
    <s v="25047 kg"/>
    <s v="no informa"/>
    <s v="lote 06-2021"/>
    <s v="no informa"/>
    <s v="Negativo"/>
    <s v="Negativo"/>
    <s v="Negativo"/>
    <s v="Negativo"/>
    <s v="NA"/>
    <s v="NA"/>
    <s v="José Velásquez "/>
    <s v="EN LA MUESTRA ANALIZADA NO SE OBSERVA PRESENCIA DE ARTROPODO EN NINGUN _x000a_ESTADIO BIOLOGICO"/>
  </r>
  <r>
    <n v="3"/>
    <d v="2022-02-10T00:00:00"/>
    <x v="0"/>
    <x v="0"/>
    <s v="AGC/Z1/ESMERALDAS-2022-000065-M "/>
    <s v="AGROCALIDAD ESMERALDAS"/>
    <s v="exportacionesg.g@gmail.com"/>
    <s v="Material Vegetal CI"/>
    <s v="CI"/>
    <s v="Ecuador"/>
    <s v="Esmeraldas"/>
    <s v="Quininde"/>
    <s v="Rosa Zarate"/>
    <s v="Rosa Zarate"/>
    <n v="671454"/>
    <n v="1003117"/>
    <n v="143"/>
    <s v="Acceso a Mercados Internacionales"/>
    <s v="LDR13/E-22-003"/>
    <s v="LOTE 23-2022"/>
    <s v="Ing. Ayo"/>
    <d v="2022-02-07T00:00:00"/>
    <d v="2022-02-10T00:00:00"/>
    <d v="2022-02-10T00:00:00"/>
    <d v="2022-02-11T00:00:00"/>
    <s v="LDR-MANABI-E-I-22-003"/>
    <s v="---"/>
    <n v="0"/>
    <s v="TODO"/>
    <n v="8"/>
    <n v="1"/>
    <n v="2"/>
    <n v="4"/>
    <n v="1"/>
    <n v="0"/>
    <n v="0"/>
    <n v="0"/>
    <n v="0"/>
    <n v="4"/>
    <n v="0"/>
    <n v="0"/>
    <n v="0"/>
    <n v="1"/>
    <n v="0"/>
    <n v="1"/>
    <m/>
    <s v="cacao"/>
    <s v="NA"/>
    <s v="granos"/>
    <s v="PEE/E/ 06"/>
    <s v="aclaración de plagas"/>
    <s v="100188KG"/>
    <s v="no informa"/>
    <s v="lote 23-2022"/>
    <s v="no informa"/>
    <s v="Negativo"/>
    <s v="Negativo"/>
    <s v="Negativo"/>
    <s v="Negativo"/>
    <s v="NA"/>
    <s v="NA"/>
    <s v="José Velásquez "/>
    <s v="EN LA MUESTRA ANALIZADA NO SE OBSERVA PRESENCIA DE ARTROPODO EN NINGUN _x000a_ESTADIO BIOLOGICO"/>
  </r>
  <r>
    <n v="4"/>
    <d v="2022-02-10T00:00:00"/>
    <x v="0"/>
    <x v="0"/>
    <s v="AGC/Z1/ESMERALDAS-2022-000065-M "/>
    <s v="AGROCALIDAD ESMERALDAS"/>
    <s v="exportacionesg.g@gmail.com"/>
    <s v="Material Vegetal CI"/>
    <s v="CI"/>
    <s v="Ecuador"/>
    <s v="Esmeraldas"/>
    <s v="Quininde"/>
    <s v="Rosa Zarate"/>
    <s v="Rosa Zarate"/>
    <n v="671454"/>
    <n v="1003117"/>
    <n v="143"/>
    <s v="Acceso a Mercados Internacionales"/>
    <s v="LDR13/E-22-004"/>
    <s v="LOTE 10-2022"/>
    <s v="Ing. Ayo"/>
    <d v="2022-02-03T00:00:00"/>
    <d v="2022-02-10T00:00:00"/>
    <d v="2022-02-10T00:00:00"/>
    <d v="2022-02-11T00:00:00"/>
    <s v="LDR-MANABI-E-I-22-004"/>
    <s v="---"/>
    <n v="0"/>
    <s v="TODO"/>
    <n v="8"/>
    <n v="1"/>
    <n v="2"/>
    <n v="4"/>
    <n v="1"/>
    <n v="0"/>
    <n v="0"/>
    <n v="0"/>
    <n v="0"/>
    <n v="4"/>
    <n v="0"/>
    <n v="0"/>
    <n v="0"/>
    <n v="1"/>
    <n v="0"/>
    <n v="1"/>
    <m/>
    <s v="cacao"/>
    <s v="NA"/>
    <s v="granos"/>
    <s v="PEE/E/ 06"/>
    <s v="aclaración de plagas"/>
    <s v="150282 kg"/>
    <s v="no informa"/>
    <s v="lote 10-2022"/>
    <s v="no informa"/>
    <s v="Negativo"/>
    <s v="Negativo"/>
    <s v="Negativo"/>
    <s v="Negativo"/>
    <s v="NA"/>
    <s v="NA"/>
    <s v="José Velásquez "/>
    <s v="EN LA MUESTRA ANALIZADA NO SE OBSERVA PRESENCIA DE ARTROPODO EN NINGUN _x000a_ESTADIO BIOLOGICO"/>
  </r>
  <r>
    <n v="5"/>
    <d v="2022-02-10T00:00:00"/>
    <x v="0"/>
    <x v="0"/>
    <s v="AGC/Z1/ESMERALDAS-2022-000065-M "/>
    <s v="AGROCALIDAD ESMERALDAS"/>
    <s v="exportacionesg.g@gmail.com"/>
    <s v="Material Vegetal CI"/>
    <s v="CI"/>
    <s v="Ecuador"/>
    <s v="Esmeraldas"/>
    <s v="Quininde"/>
    <s v="Rosa Zarate"/>
    <s v="Rosa Zarate"/>
    <n v="671454"/>
    <n v="1003117"/>
    <n v="143"/>
    <s v="Acceso a Mercados Internacionales"/>
    <s v="LDR13/E-22-005"/>
    <s v="LOTE 24-2022"/>
    <s v="Ing. Ayo"/>
    <d v="2022-02-07T00:00:00"/>
    <d v="2022-02-10T00:00:00"/>
    <d v="2022-02-10T00:00:00"/>
    <d v="2022-02-11T00:00:00"/>
    <s v="LDR-MANABI-E-I-22-005"/>
    <s v="---"/>
    <n v="0"/>
    <s v="TODO"/>
    <n v="8"/>
    <n v="1"/>
    <n v="2"/>
    <n v="4"/>
    <n v="1"/>
    <n v="0"/>
    <n v="0"/>
    <n v="0"/>
    <n v="0"/>
    <n v="4"/>
    <n v="0"/>
    <n v="0"/>
    <n v="0"/>
    <n v="1"/>
    <n v="0"/>
    <n v="1"/>
    <m/>
    <s v="cacao"/>
    <s v="NA"/>
    <s v="granos"/>
    <s v="PEE/E/ 06"/>
    <s v="aclaración de plagas"/>
    <s v="100188KG"/>
    <s v="no informa"/>
    <s v="lote 24-2022"/>
    <s v="no informa"/>
    <s v="Negativo"/>
    <s v="Negativo"/>
    <s v="Negativo"/>
    <s v="Negativo"/>
    <s v="NA"/>
    <s v="NA"/>
    <s v="José Velásquez "/>
    <s v="EN LA MUESTRA ANALIZADA NO SE OBSERVA PRESENCIA DE ARTROPODO EN NINGUN _x000a_ESTADIO BIOLOGICO"/>
  </r>
  <r>
    <n v="6"/>
    <d v="2022-02-11T00:00:00"/>
    <x v="0"/>
    <x v="0"/>
    <s v="AGR-AGC/Z4/MANABÍ 2022-000172-M"/>
    <s v="AGROCALIDAD MANABÍ"/>
    <s v="jose.verduga@agrocalidad.gob.ec"/>
    <s v="Material Vegetal CI"/>
    <s v="CI"/>
    <s v="Ecuador"/>
    <s v="Manabí"/>
    <s v="El Carmen"/>
    <s v="4 de Diciembre"/>
    <s v="4 de Diciembre"/>
    <n v="667688"/>
    <n v="9972473"/>
    <n v="263"/>
    <s v="Acceso a Mercados Internacionales"/>
    <s v="LDR13/E-22-006"/>
    <s v="MAN1644-5890-039875-1"/>
    <s v="Ing. Jose Verduga"/>
    <d v="2022-02-11T00:00:00"/>
    <d v="2022-02-11T00:00:00"/>
    <d v="2022-02-11T00:00:00"/>
    <d v="2022-02-14T00:00:00"/>
    <s v="LDR-MANABI-E-I-22-006"/>
    <s v="---"/>
    <n v="0"/>
    <s v="TODO"/>
    <n v="8"/>
    <n v="1"/>
    <n v="2"/>
    <n v="4"/>
    <n v="1"/>
    <n v="0"/>
    <n v="0"/>
    <n v="0"/>
    <n v="0"/>
    <n v="4"/>
    <n v="0"/>
    <n v="0"/>
    <n v="0"/>
    <n v="1"/>
    <n v="0"/>
    <n v="1"/>
    <m/>
    <s v="platano"/>
    <s v="barraganete"/>
    <s v="fruto"/>
    <s v="PEE/E/ 06"/>
    <s v="aclaración de plagas"/>
    <s v="26018 Kg"/>
    <s v="no informa"/>
    <s v="no informa"/>
    <s v="selvática"/>
    <s v="Negativo"/>
    <s v="Negativo"/>
    <s v="Negativo"/>
    <s v="Negativo"/>
    <s v="NA"/>
    <s v="NA"/>
    <s v="José Velásquez "/>
    <s v="EN LA MUESTRA ANALIZADA NO SE OBSERVA PRESENCIA DE ARTROPODO EN NINGUN _x000a_ESTADIO BIOLOGICO"/>
  </r>
  <r>
    <n v="7"/>
    <d v="2022-02-17T00:00:00"/>
    <x v="0"/>
    <x v="0"/>
    <s v="AGC/Z1/ESMERALDAS-2022-000080-M "/>
    <s v="AGROCALIDAD ESMERALDAS"/>
    <s v="comex.alkatiff@maracacao.com"/>
    <s v="Material Vegetal CI"/>
    <s v="CI"/>
    <s v="Ecuador"/>
    <s v="Esmeraldas"/>
    <s v="Quininde"/>
    <s v="La Unión"/>
    <s v="La Unión"/>
    <n v="677151"/>
    <n v="10013912"/>
    <n v="183"/>
    <s v="Acceso a Mercados Internacionales"/>
    <s v="LDR13/E-22-007"/>
    <s v="ESM-1644-5228-838396"/>
    <s v="Ing. Ayo"/>
    <d v="2022-02-10T00:00:00"/>
    <d v="2022-02-18T00:00:00"/>
    <d v="2022-02-18T00:00:00"/>
    <d v="2022-02-18T00:00:00"/>
    <s v="LDR-MANABI-E-I-22-007"/>
    <s v="---"/>
    <n v="0"/>
    <s v="TODO"/>
    <n v="8"/>
    <n v="1"/>
    <n v="2"/>
    <n v="4"/>
    <n v="1"/>
    <n v="0"/>
    <n v="0"/>
    <n v="0"/>
    <n v="0"/>
    <n v="4"/>
    <n v="0"/>
    <n v="0"/>
    <n v="0"/>
    <n v="1"/>
    <n v="0"/>
    <n v="1"/>
    <m/>
    <s v="cacao"/>
    <s v="NA"/>
    <s v="granos"/>
    <s v="PEE/E/ 06"/>
    <s v="aclaración de plagas"/>
    <s v="50025 Kg"/>
    <s v="no informa"/>
    <n v="86"/>
    <s v="no informa"/>
    <s v="Negativo"/>
    <s v="Negativo"/>
    <s v="Negativo"/>
    <s v="Negativo"/>
    <s v="NA"/>
    <s v="NA"/>
    <s v="José Velásquez "/>
    <s v="EN LA MUESTRA ANALIZADA NO SE OBSERVA PRESENCIA DE ARTROPODO EN NINGUN _x000a_ESTADIO BIOLOGICO"/>
  </r>
  <r>
    <n v="8"/>
    <d v="2022-02-17T00:00:00"/>
    <x v="0"/>
    <x v="0"/>
    <s v="AGC/Z1/ESMERALDAS-2022-000078-M "/>
    <s v="AGROCALIDAD ESMERALDAS"/>
    <s v="exportacionesg.g@gmail.com"/>
    <s v="Material Vegetal CI"/>
    <s v="CI"/>
    <s v="Ecuador"/>
    <s v="Esmeraldas"/>
    <s v="Quininde"/>
    <s v="Rosa Zarate"/>
    <s v="Rosa Zarate"/>
    <n v="671454"/>
    <n v="1003117"/>
    <n v="143"/>
    <s v="Acceso a Mercados Internacionales"/>
    <s v="LDR13/E-22-008"/>
    <s v="Lote 25-2022"/>
    <s v="Ing. Ayo"/>
    <d v="2022-02-15T00:00:00"/>
    <d v="2022-02-18T00:00:00"/>
    <d v="2022-02-18T00:00:00"/>
    <d v="2022-02-18T00:00:00"/>
    <s v="LDR-MANABI-E-I-22-008"/>
    <s v="---"/>
    <n v="0"/>
    <s v="TODO"/>
    <n v="8"/>
    <n v="1"/>
    <n v="2"/>
    <n v="4"/>
    <n v="1"/>
    <n v="0"/>
    <n v="0"/>
    <n v="0"/>
    <n v="0"/>
    <n v="4"/>
    <n v="0"/>
    <n v="0"/>
    <n v="0"/>
    <n v="1"/>
    <n v="0"/>
    <n v="1"/>
    <m/>
    <s v="cacao"/>
    <s v="NA"/>
    <s v="granos"/>
    <s v="PEE/E/ 06"/>
    <s v="aclaración de plagas"/>
    <s v="100188KG"/>
    <s v="no informa"/>
    <s v="25-2022"/>
    <s v="no informa"/>
    <s v="Negativo"/>
    <s v="Negativo"/>
    <s v="Negativo"/>
    <s v="Negativo"/>
    <s v="NA"/>
    <s v="NA"/>
    <s v="José Velásquez "/>
    <s v="EN LA MUESTRA ANALIZADA NO SE OBSERVA PRESENCIA DE ARTROPODO EN NINGUN _x000a_ESTADIO BIOLOGICO"/>
  </r>
  <r>
    <n v="9"/>
    <d v="2022-02-17T00:00:00"/>
    <x v="0"/>
    <x v="0"/>
    <s v="AGC/Z1/ESMERALDAS-2022-000078-M "/>
    <s v="AGROCALIDAD ESMERALDAS"/>
    <s v="exportacionesg.g@gmail.com"/>
    <s v="Material Vegetal CI"/>
    <s v="CI"/>
    <s v="Ecuador"/>
    <s v="Esmeraldas"/>
    <s v="Quininde"/>
    <s v="Rosa Zarate"/>
    <s v="Rosa Zarate"/>
    <n v="671454"/>
    <n v="1003117"/>
    <n v="143"/>
    <s v="Acceso a Mercados Internacionales"/>
    <s v="LDR13/E-22-009"/>
    <s v="Lote 26-2022"/>
    <s v="Ing. Ayo"/>
    <d v="2022-02-15T00:00:00"/>
    <d v="2022-02-18T00:00:00"/>
    <d v="2022-02-18T00:00:00"/>
    <d v="2022-02-18T00:00:00"/>
    <s v="LDR-MANABI-E-I-22-009"/>
    <s v="---"/>
    <n v="0"/>
    <s v="TODO"/>
    <n v="8"/>
    <n v="1"/>
    <n v="2"/>
    <n v="4"/>
    <n v="1"/>
    <n v="0"/>
    <n v="0"/>
    <n v="0"/>
    <n v="0"/>
    <n v="4"/>
    <n v="0"/>
    <n v="0"/>
    <n v="0"/>
    <n v="1"/>
    <n v="0"/>
    <n v="1"/>
    <m/>
    <s v="cacao"/>
    <s v="NA"/>
    <s v="granos"/>
    <s v="PEE/E/ 06"/>
    <s v="aclaración de plagas"/>
    <s v="100188KG"/>
    <s v="no informa"/>
    <s v="26-2022"/>
    <s v="no informa"/>
    <s v="Negativo"/>
    <s v="Negativo"/>
    <s v="Negativo"/>
    <s v="Negativo"/>
    <s v="NA"/>
    <s v="NA"/>
    <s v="José Velásquez "/>
    <s v="EN LA MUESTRA ANALIZADA NO SE OBSERVA PRESENCIA DE ARTROPODO EN NINGUN _x000a_ESTADIO BIOLOGICO"/>
  </r>
  <r>
    <n v="10"/>
    <d v="2022-02-17T00:00:00"/>
    <x v="0"/>
    <x v="0"/>
    <s v="AGC/Z1/ESMERALDAS-2022-000078-M "/>
    <s v="AGROCALIDAD ESMERALDAS"/>
    <s v="exportacionesg.g@gmail.com"/>
    <s v="Material Vegetal CI"/>
    <s v="CI"/>
    <s v="Ecuador"/>
    <s v="Esmeraldas"/>
    <s v="Quininde"/>
    <s v="Rosa Zarate"/>
    <s v="Rosa Zarate"/>
    <n v="671454"/>
    <n v="1003117"/>
    <n v="143"/>
    <s v="Acceso a Mercados Internacionales"/>
    <s v="LDR13/E-22-010"/>
    <s v="Lote 16-2022"/>
    <s v="Ing. Ayo"/>
    <d v="2022-02-14T00:00:00"/>
    <d v="2022-02-18T00:00:00"/>
    <d v="2022-02-18T00:00:00"/>
    <d v="2022-02-18T00:00:00"/>
    <s v="LDR-MANABI-E-I-22-010"/>
    <s v="---"/>
    <n v="0"/>
    <s v="TODO"/>
    <n v="8"/>
    <n v="1"/>
    <n v="2"/>
    <n v="4"/>
    <n v="1"/>
    <n v="0"/>
    <n v="0"/>
    <n v="0"/>
    <n v="0"/>
    <n v="4"/>
    <n v="0"/>
    <n v="0"/>
    <n v="0"/>
    <n v="1"/>
    <n v="0"/>
    <n v="1"/>
    <m/>
    <s v="cacao"/>
    <s v="NA"/>
    <s v="granos"/>
    <s v="PEE/E/ 06"/>
    <s v="aclaración de plagas"/>
    <s v="100188KG"/>
    <s v="no informa"/>
    <s v="16-2022"/>
    <s v="no informa"/>
    <s v="Negativo"/>
    <s v="Negativo"/>
    <s v="Negativo"/>
    <s v="Negativo"/>
    <s v="NA"/>
    <s v="NA"/>
    <s v="José Velásquez "/>
    <s v="EN LA MUESTRA ANALIZADA NO SE OBSERVA PRESENCIA DE ARTROPODO EN NINGUN _x000a_ESTADIO BIOLOGICO"/>
  </r>
  <r>
    <n v="11"/>
    <d v="2022-02-18T00:00:00"/>
    <x v="0"/>
    <x v="0"/>
    <s v="AGC/Z1/ESMERALDAS-2022-000077-M "/>
    <s v="AGROCALIDAD ESMERALDAS"/>
    <s v="jorge.angamarca@agrocalidad.gob.ec"/>
    <s v="Insectos en alcohol CI"/>
    <s v="CI"/>
    <s v="Ecuador"/>
    <s v="Esmeraldas"/>
    <s v="Esmeraldas"/>
    <s v="Esmeraldas"/>
    <s v="Esmeraldas"/>
    <n v="650223"/>
    <n v="10109189"/>
    <n v="-2"/>
    <s v="PNMMF"/>
    <s v="LDR13/E-22-011"/>
    <s v="MF-0000892920228"/>
    <s v="Ing. Angamarca"/>
    <d v="2022-02-15T00:00:00"/>
    <d v="2022-02-21T00:00:00"/>
    <d v="2022-02-21T00:00:00"/>
    <d v="2022-02-22T00:00:00"/>
    <s v="LDR-MANABI-E-I-22-011"/>
    <s v="---"/>
    <n v="0"/>
    <s v="TODO"/>
    <n v="8"/>
    <n v="1"/>
    <n v="3"/>
    <n v="4"/>
    <n v="1"/>
    <n v="0"/>
    <n v="0"/>
    <n v="0"/>
    <n v="0"/>
    <n v="4"/>
    <n v="0"/>
    <n v="0"/>
    <n v="0"/>
    <n v="1"/>
    <n v="0"/>
    <n v="1"/>
    <m/>
    <s v="bosque secundario"/>
    <s v="NA"/>
    <s v="fruto"/>
    <s v="PEE/E/ 07"/>
    <s v="Anastrepha sp"/>
    <s v="no aplica"/>
    <s v="no aplica"/>
    <s v="no aplica"/>
    <s v="no aplica"/>
    <s v="Insecta"/>
    <s v="Diptera"/>
    <s v="Tephritidae"/>
    <s v="Anastrepha obliqua _x000a_Anastrepha striata"/>
    <s v="4_x000a_3"/>
    <s v="1_x000a_0"/>
    <s v="José Velásquez "/>
    <m/>
  </r>
  <r>
    <n v="12"/>
    <d v="2022-02-18T00:00:00"/>
    <x v="0"/>
    <x v="0"/>
    <s v="AGR-AGC/Z4/MANABÍ 2022-000190-M"/>
    <s v="AGROCALIDAD MANABÍ"/>
    <s v="edilberto.vinces@agrocalidad.gob.ec"/>
    <s v="Insectos en alcohol CI"/>
    <s v="CI"/>
    <s v="Ecuador"/>
    <s v="Manabí"/>
    <s v="Portoviejo"/>
    <s v="Crucita"/>
    <s v="Crucita"/>
    <n v="553514"/>
    <n v="99092998"/>
    <n v="8"/>
    <s v="PNMMF"/>
    <s v="LDR13/E-22-012"/>
    <s v="MAN-1644-9388-823568-1"/>
    <s v="Ing. Vinces"/>
    <d v="2022-02-15T00:00:00"/>
    <d v="2022-02-24T00:00:00"/>
    <d v="2022-02-24T00:00:00"/>
    <d v="2022-02-25T00:00:00"/>
    <s v="LDR-MANABI-E-I-22-015"/>
    <s v="---"/>
    <n v="0"/>
    <s v="TODO"/>
    <n v="8"/>
    <n v="1"/>
    <n v="6"/>
    <n v="4"/>
    <n v="1"/>
    <n v="0"/>
    <n v="0"/>
    <n v="0"/>
    <n v="0"/>
    <n v="4"/>
    <n v="0"/>
    <n v="0"/>
    <n v="0"/>
    <n v="1"/>
    <n v="0"/>
    <n v="1"/>
    <m/>
    <s v="guanabana"/>
    <s v="no informa"/>
    <s v="fruto"/>
    <s v="PEE/E/ 07"/>
    <s v="Anastrepha sp"/>
    <s v="no aplica"/>
    <s v="no aplica"/>
    <s v="no aplica"/>
    <s v="no aplica"/>
    <s v="Insecta"/>
    <s v="Diptera"/>
    <s v="Tephritidae"/>
    <s v="Anastrepha obliqua _x000a_Anastrepha fraterculus"/>
    <s v="0_x000a_3"/>
    <s v="2_x000a_6"/>
    <s v="José Velásquez "/>
    <m/>
  </r>
  <r>
    <n v="13"/>
    <d v="2022-02-18T00:00:00"/>
    <x v="0"/>
    <x v="0"/>
    <s v="AGR-AGC/Z4/MANABÍ 2022-000190-M"/>
    <s v="AGROCALIDAD MANABÍ"/>
    <s v="edilberto.vinces@agrocalidad.gob.ec"/>
    <s v="Insectos en alcohol CI"/>
    <s v="CI"/>
    <s v="Ecuador"/>
    <s v="Manabí"/>
    <s v="Portoviejo"/>
    <s v="Crucita"/>
    <s v="Crucita"/>
    <n v="554636"/>
    <n v="9904779"/>
    <n v="16"/>
    <s v="PNMMF"/>
    <s v="LDR13/E-22-013"/>
    <s v="MAN-1644-9390-011551-1"/>
    <s v="Ing. Vinces"/>
    <d v="2022-02-15T00:00:00"/>
    <d v="2022-02-24T00:00:00"/>
    <d v="2022-02-24T00:00:00"/>
    <d v="2022-02-25T00:00:00"/>
    <s v="LDR-MANABI-E-I-22-016"/>
    <s v="---"/>
    <n v="0"/>
    <s v="TODO"/>
    <n v="8"/>
    <n v="1"/>
    <n v="6"/>
    <n v="4"/>
    <n v="1"/>
    <n v="0"/>
    <n v="0"/>
    <n v="0"/>
    <n v="0"/>
    <n v="4"/>
    <n v="0"/>
    <n v="0"/>
    <n v="0"/>
    <n v="1"/>
    <n v="0"/>
    <n v="1"/>
    <m/>
    <s v="mango"/>
    <s v="no informa"/>
    <s v="fruto"/>
    <s v="PEE/E/ 07"/>
    <s v="Anastrepha sp"/>
    <s v="no aplica"/>
    <s v="no aplica"/>
    <s v="no aplica"/>
    <s v="no aplica"/>
    <s v="Insecta"/>
    <s v="Diptera"/>
    <s v="Tephritidae"/>
    <s v="Ceratitis capitata_x000a_Anastrepha fraterculus"/>
    <s v="6_x000a_0"/>
    <s v="18_x000a_1"/>
    <s v="José Velásquez "/>
    <m/>
  </r>
  <r>
    <n v="14"/>
    <d v="2022-02-18T00:00:00"/>
    <x v="0"/>
    <x v="0"/>
    <s v="AGR-AGC/Z4/MANABÍ 2022-000190-M"/>
    <s v="AGROCALIDAD MANABÍ"/>
    <s v="edilberto.vinces@agrocalidad.gob.ec"/>
    <s v="Insectos en alcohol CI"/>
    <s v="CI"/>
    <s v="Ecuador"/>
    <s v="Manabí"/>
    <s v="Rocafuerte"/>
    <s v="Rocafuerte"/>
    <s v="Rocafuerte"/>
    <n v="554397"/>
    <n v="9901083"/>
    <n v="27"/>
    <s v="PNMMF"/>
    <s v="LDR13/E-22-014"/>
    <s v="MAN-1644-9393-318958-1"/>
    <s v="Ing. Vinces"/>
    <d v="2022-02-15T00:00:00"/>
    <d v="2022-02-24T00:00:00"/>
    <d v="2022-02-24T00:00:00"/>
    <d v="2022-02-25T00:00:00"/>
    <s v="LDR-MANABI-E-I-22-017"/>
    <s v="---"/>
    <n v="0"/>
    <s v="TODO"/>
    <n v="8"/>
    <n v="1"/>
    <n v="6"/>
    <n v="4"/>
    <n v="1"/>
    <n v="0"/>
    <n v="0"/>
    <n v="0"/>
    <n v="0"/>
    <n v="4"/>
    <n v="0"/>
    <n v="0"/>
    <n v="0"/>
    <n v="1"/>
    <n v="0"/>
    <n v="1"/>
    <m/>
    <s v="mango"/>
    <s v="no informa"/>
    <s v="fruto"/>
    <s v="PEE/E/ 07"/>
    <s v="Anastrepha sp"/>
    <s v="no aplica"/>
    <s v="no aplica"/>
    <s v="no aplica"/>
    <s v="no aplica"/>
    <s v="Insecta"/>
    <s v="Diptera"/>
    <s v="Tephritidae"/>
    <s v="Ceratitis capitata_x000a_Anastrepha fraterculus"/>
    <s v="0_x000a_0"/>
    <s v="3_x000a_2"/>
    <s v="José Velásquez "/>
    <m/>
  </r>
  <r>
    <n v="15"/>
    <d v="2022-02-18T00:00:00"/>
    <x v="0"/>
    <x v="0"/>
    <s v="AGR-AGC/Z4/MANABÍ 2022-000190-M"/>
    <s v="AGROCALIDAD MANABÍ"/>
    <s v="edilberto.vinces@agrocalidad.gob.ec"/>
    <s v="Insectos en alcohol CI"/>
    <s v="CI"/>
    <s v="Ecuador"/>
    <s v="Manabí"/>
    <s v="Rocafuerte"/>
    <s v="Rocafuerte"/>
    <s v="Rocafuerte"/>
    <n v="567983"/>
    <n v="9903124"/>
    <n v="48"/>
    <s v="PNMMF"/>
    <s v="LDR13/E-22-015"/>
    <s v="MAN-1644-9395-586877-1"/>
    <s v="Ing. Vinces"/>
    <d v="2022-02-15T00:00:00"/>
    <d v="2022-02-24T00:00:00"/>
    <d v="2022-02-24T00:00:00"/>
    <d v="2022-02-25T00:00:00"/>
    <s v="LDR-MANABI-E-I-22-018"/>
    <s v="---"/>
    <n v="0"/>
    <s v="TODO"/>
    <n v="8"/>
    <n v="1"/>
    <n v="6"/>
    <n v="4"/>
    <n v="1"/>
    <n v="0"/>
    <n v="0"/>
    <n v="0"/>
    <n v="0"/>
    <n v="4"/>
    <n v="0"/>
    <n v="0"/>
    <n v="0"/>
    <n v="1"/>
    <n v="0"/>
    <n v="1"/>
    <m/>
    <s v="mango"/>
    <s v="no informa"/>
    <s v="fruto"/>
    <s v="PEE/E/ 07"/>
    <s v="Anastrepha sp"/>
    <s v="no aplica"/>
    <s v="no aplica"/>
    <s v="no aplica"/>
    <s v="no aplica"/>
    <s v="Insecta"/>
    <s v="Diptera"/>
    <s v="Tephritidae"/>
    <s v="Hexachaeta amabilis_x000a_Anastrepha chiclayae"/>
    <s v="0_x000a_1"/>
    <s v="1_x000a_2"/>
    <s v="José Velásquez "/>
    <m/>
  </r>
  <r>
    <n v="16"/>
    <d v="2022-02-18T00:00:00"/>
    <x v="0"/>
    <x v="0"/>
    <s v="AGR-AGC/Z4/MANABÍ 2022-000190-M"/>
    <s v="AGROCALIDAD MANABÍ"/>
    <s v="edilberto.vinces@agrocalidad.gob.ec"/>
    <s v="Insectos en alcohol CI"/>
    <s v="CI"/>
    <s v="Ecuador"/>
    <s v="Manabí"/>
    <s v="Rocafuerte"/>
    <s v="Rocafuerte"/>
    <s v="Rocafuerte"/>
    <n v="568431"/>
    <n v="9902955"/>
    <n v="72"/>
    <s v="PNMMF"/>
    <s v="LDR13/E-22-016"/>
    <s v="MAN-1644-9398-863583-1"/>
    <s v="Ing. Vinces"/>
    <d v="2022-02-15T00:00:00"/>
    <d v="2022-02-24T00:00:00"/>
    <d v="2022-02-24T00:00:00"/>
    <d v="2022-02-25T00:00:00"/>
    <s v="LDR-MANABI-E-I-22-019"/>
    <s v="---"/>
    <n v="0"/>
    <s v="TODO"/>
    <n v="8"/>
    <n v="1"/>
    <n v="6"/>
    <n v="4"/>
    <n v="1"/>
    <n v="0"/>
    <n v="0"/>
    <n v="0"/>
    <n v="0"/>
    <n v="4"/>
    <n v="0"/>
    <n v="0"/>
    <n v="0"/>
    <n v="1"/>
    <n v="0"/>
    <n v="1"/>
    <m/>
    <s v="almendra"/>
    <s v="no informa"/>
    <s v="fruto"/>
    <s v="PEE/E/ 07"/>
    <s v="Anastrepha sp"/>
    <s v="no aplica"/>
    <s v="no aplica"/>
    <s v="no aplica"/>
    <s v="no aplica"/>
    <s v="Insecta"/>
    <n v="0"/>
    <s v="Tephritidae"/>
    <s v="Anastrepha chiclayae"/>
    <n v="0"/>
    <n v="1"/>
    <s v="José Velásquez "/>
    <m/>
  </r>
  <r>
    <n v="17"/>
    <d v="2022-02-18T00:00:00"/>
    <x v="0"/>
    <x v="0"/>
    <s v="AGR-AGC/Z4/MANABÍ 2022-000190-M"/>
    <s v="AGROCALIDAD MANABÍ"/>
    <s v="edilberto.vinces@agrocalidad.gob.ec"/>
    <s v="Insectos en alcohol CI"/>
    <s v="CI"/>
    <s v="Ecuador"/>
    <s v="Manabí"/>
    <s v="Portoviejo"/>
    <s v="Picoaza"/>
    <s v="Picoaza"/>
    <n v="556551"/>
    <n v="9894218"/>
    <n v="35"/>
    <s v="PNMMF"/>
    <s v="LDR13/E-22-017"/>
    <s v="MAN-1644-9404-421093-1"/>
    <s v="Ing. Vinces"/>
    <d v="2022-02-15T00:00:00"/>
    <d v="2022-02-24T00:00:00"/>
    <d v="2022-02-24T00:00:00"/>
    <d v="2022-02-25T00:00:00"/>
    <s v="LDR-MANABI-E-I-22-020"/>
    <s v="---"/>
    <n v="0"/>
    <s v="TODO"/>
    <n v="8"/>
    <n v="1"/>
    <n v="6"/>
    <n v="4"/>
    <n v="1"/>
    <n v="0"/>
    <n v="0"/>
    <n v="0"/>
    <n v="0"/>
    <n v="4"/>
    <n v="0"/>
    <n v="0"/>
    <n v="0"/>
    <n v="1"/>
    <n v="0"/>
    <n v="1"/>
    <m/>
    <s v="almendra"/>
    <s v="no informa"/>
    <s v="fruto"/>
    <s v="PEE/E/ 07"/>
    <s v="Anastrepha sp"/>
    <s v="no aplica"/>
    <s v="no aplica"/>
    <s v="no aplica"/>
    <s v="no aplica"/>
    <s v="Insecta"/>
    <s v="Diptera"/>
    <s v="Tephritidae"/>
    <s v="Ceratitis capitata_x000a_Anastrepha fraterculus"/>
    <s v="0_x000a_0"/>
    <s v="1_x000a_1"/>
    <s v="José Velásquez "/>
    <m/>
  </r>
  <r>
    <n v="18"/>
    <d v="2022-02-18T00:00:00"/>
    <x v="0"/>
    <x v="0"/>
    <s v="AGR-AGC/Z4/MANABÍ 2022-000190-M"/>
    <s v="AGROCALIDAD MANABÍ"/>
    <s v="edilberto.vinces@agrocalidad.gob.ec"/>
    <s v="Insectos en alcohol CI"/>
    <s v="CI"/>
    <s v="Ecuador"/>
    <s v="Manabí"/>
    <s v="Rocafuerte"/>
    <s v="Rocafuerte"/>
    <s v="Rocafuerte"/>
    <n v="566306"/>
    <n v="9899459"/>
    <n v="35"/>
    <s v="PNMMF"/>
    <s v="LDR13/E-22-018"/>
    <s v="MAN-1644-9407-713339-1"/>
    <s v="Ing. Vinces"/>
    <d v="2022-02-15T00:00:00"/>
    <d v="2022-02-24T00:00:00"/>
    <d v="2022-02-24T00:00:00"/>
    <d v="2022-02-25T00:00:00"/>
    <s v="LDR-MANABI-E-I-22-021"/>
    <s v="---"/>
    <n v="0"/>
    <s v="TODO"/>
    <n v="8"/>
    <n v="1"/>
    <n v="6"/>
    <n v="4"/>
    <n v="1"/>
    <n v="0"/>
    <n v="0"/>
    <n v="0"/>
    <n v="0"/>
    <n v="4"/>
    <n v="0"/>
    <n v="0"/>
    <n v="0"/>
    <n v="1"/>
    <n v="0"/>
    <n v="1"/>
    <m/>
    <s v="guanabana"/>
    <s v="no informa"/>
    <s v="fruto"/>
    <s v="PEE/E/ 07"/>
    <s v="Anastrepha sp"/>
    <s v="no aplica"/>
    <s v="no aplica"/>
    <s v="no aplica"/>
    <s v="no aplica"/>
    <s v="Insecta"/>
    <s v="Diptera"/>
    <s v="Tephritidae"/>
    <s v="Anastrepha fraterculus"/>
    <n v="6"/>
    <n v="18"/>
    <s v="José Velásquez "/>
    <m/>
  </r>
  <r>
    <n v="19"/>
    <d v="2022-02-18T00:00:00"/>
    <x v="0"/>
    <x v="0"/>
    <s v="AGR-AGC/Z4/MANABÍ 2022-000190-M"/>
    <s v="AGROCALIDAD MANABÍ"/>
    <s v="edilberto.vinces@agrocalidad.gob.ec"/>
    <s v="Insectos en alcohol CI"/>
    <s v="CI"/>
    <s v="Ecuador"/>
    <s v="Manabí"/>
    <s v="Rocafuerte"/>
    <s v="Rocafuerte"/>
    <s v="Rocafuerte"/>
    <n v="563946"/>
    <n v="9892860"/>
    <n v="31"/>
    <s v="PNMMF"/>
    <s v="LDR13/E-22-019"/>
    <s v="MAN-1644-9409-953443-1"/>
    <s v="Ing. Vinces"/>
    <d v="2022-02-15T00:00:00"/>
    <d v="2022-02-24T00:00:00"/>
    <d v="2022-02-24T00:00:00"/>
    <d v="2022-02-25T00:00:00"/>
    <s v="LDR-MANABI-E-I-22-022"/>
    <s v="---"/>
    <n v="0"/>
    <s v="TODO"/>
    <n v="8"/>
    <n v="1"/>
    <n v="6"/>
    <n v="4"/>
    <n v="1"/>
    <n v="0"/>
    <n v="0"/>
    <n v="0"/>
    <n v="0"/>
    <n v="4"/>
    <n v="0"/>
    <n v="0"/>
    <n v="0"/>
    <n v="1"/>
    <n v="0"/>
    <n v="1"/>
    <m/>
    <s v="mango"/>
    <s v="no informa"/>
    <s v="fruto"/>
    <s v="PEE/E/ 07"/>
    <s v="Anastrepha sp"/>
    <s v="no aplica"/>
    <s v="no aplica"/>
    <s v="no aplica"/>
    <s v="no aplica"/>
    <s v="Insecta"/>
    <s v="Diptera"/>
    <s v="Tephritidae"/>
    <s v="Ceratitis capitata_x000a_Anastrepha fraterculus"/>
    <s v="1_x000a_0"/>
    <s v="6_x000a_3"/>
    <s v="José Velásquez "/>
    <m/>
  </r>
  <r>
    <n v="20"/>
    <d v="2022-02-22T00:00:00"/>
    <x v="0"/>
    <x v="0"/>
    <s v="AGR-AGC/Z4/MANABÍ 2022-000229-M"/>
    <s v="AGROCALIDAD MANABÍ"/>
    <s v="jose.verduga@agrocalidad.gob.ec"/>
    <s v="Material Vegetal CI"/>
    <s v="CI"/>
    <s v="Ecuador"/>
    <s v="Manabí"/>
    <s v="El Carmen"/>
    <s v="4 de Diciembre"/>
    <s v="4 de Diciembre"/>
    <n v="667688"/>
    <n v="9972473"/>
    <n v="263"/>
    <s v="Acceso a Mercados Internacionales"/>
    <s v="LDR13/E-22-020"/>
    <s v="MAN-1645-4496-612368-1"/>
    <s v="Ing. Jose Verduga"/>
    <d v="2022-02-21T00:00:00"/>
    <d v="2022-02-22T00:00:00"/>
    <d v="2022-02-22T00:00:00"/>
    <d v="2022-02-23T00:00:00"/>
    <s v="LDR-MANABI-E-I-22-012"/>
    <s v="---"/>
    <n v="0"/>
    <s v="TODO"/>
    <n v="8"/>
    <n v="1"/>
    <n v="2"/>
    <n v="4"/>
    <n v="1"/>
    <n v="0"/>
    <n v="0"/>
    <n v="0"/>
    <n v="0"/>
    <n v="4"/>
    <n v="0"/>
    <n v="0"/>
    <n v="0"/>
    <n v="1"/>
    <n v="0"/>
    <n v="1"/>
    <m/>
    <s v="platano"/>
    <s v="barraganete"/>
    <s v="fruto"/>
    <s v="PEE/E/ 06"/>
    <s v="aclaración de plagas"/>
    <s v="26018 Kg"/>
    <s v="no informa"/>
    <s v="no informa"/>
    <s v="selvática"/>
    <s v="Negativo"/>
    <s v="Negativo"/>
    <s v="Negativo"/>
    <s v="Negativo"/>
    <s v="NA"/>
    <s v="NA"/>
    <s v="José Velásquez "/>
    <s v="EN LA MUESTRA ANALIZADA NO SE OBSERVA PRESENCIA DE ARTROPODO EN NINGUN _x000a_ESTADIO BIOLOGICO"/>
  </r>
  <r>
    <n v="21"/>
    <d v="2022-02-22T00:00:00"/>
    <x v="0"/>
    <x v="0"/>
    <s v="AGC/Z1/ESMERALDAS-2022-000086-M "/>
    <s v="AGROCALIDAD ESMERALDAS"/>
    <s v="jorge.angamarca@agrocalidad.gob.ec"/>
    <s v="Material Vegetal CI"/>
    <s v="CI"/>
    <s v="Ecuador"/>
    <s v="Esmeraldas"/>
    <s v="Esmeraldas"/>
    <s v="5 de Agosto"/>
    <s v="6 de Agosto"/>
    <n v="648085"/>
    <n v="10102292"/>
    <n v="13"/>
    <s v="Acceso a Mercados Internacionales"/>
    <s v="LDR13/E-22-021"/>
    <s v="ESM-1645-1135-509693"/>
    <s v="Ing. Angamarca"/>
    <d v="2022-02-17T00:00:00"/>
    <d v="2022-02-23T00:00:00"/>
    <d v="2022-02-23T00:00:00"/>
    <d v="2022-02-23T00:00:00"/>
    <s v="LDR-MANABI-E-I-22-013"/>
    <s v="---"/>
    <n v="0"/>
    <s v="TODO"/>
    <n v="8"/>
    <n v="1"/>
    <n v="2"/>
    <n v="4"/>
    <n v="1"/>
    <n v="0"/>
    <n v="0"/>
    <n v="0"/>
    <n v="0"/>
    <n v="4"/>
    <n v="0"/>
    <n v="0"/>
    <n v="0"/>
    <n v="1"/>
    <n v="0"/>
    <n v="1"/>
    <m/>
    <s v="cacao"/>
    <s v="NA"/>
    <s v="granos"/>
    <s v="PEE/E/ 06"/>
    <s v="aclaración de plagas"/>
    <s v="25047 kg"/>
    <s v="no informa"/>
    <s v=",01-2022"/>
    <s v="no informa"/>
    <s v="Negativo"/>
    <s v="Negativo"/>
    <s v="Negativo"/>
    <s v="Negativo"/>
    <s v="NA"/>
    <s v="NA"/>
    <s v="José Velásquez "/>
    <s v="EN LA MUESTRA ANALIZADA NO SE OBSERVA PRESENCIA DE ARTROPODO EN NINGUN _x000a_ESTADIO BIOLOGICO"/>
  </r>
  <r>
    <n v="22"/>
    <d v="2022-02-25T00:00:00"/>
    <x v="0"/>
    <x v="0"/>
    <s v="AGR-AGC/Z4/MANABÍ 2022-000236-M"/>
    <s v="AGROCALIDAD MANABÍ"/>
    <s v="jose.verduga@agrocalidad.gob.ec"/>
    <s v="Material Vegetal CI"/>
    <s v="CI"/>
    <s v="Ecuador"/>
    <s v="Manabí"/>
    <s v="El Carmen"/>
    <s v="El Carmen"/>
    <s v="El Carmen"/>
    <n v="668337"/>
    <n v="9972059"/>
    <n v="254"/>
    <s v="Acceso a Mercados Internacionales"/>
    <s v="LDR13/E-22-022"/>
    <s v="MAN-1645-7124-436076-1"/>
    <s v="Ing. Jose Verduga"/>
    <d v="2022-02-25T00:00:00"/>
    <d v="2022-02-25T00:00:00"/>
    <d v="2022-02-25T00:00:00"/>
    <d v="2022-02-25T00:00:00"/>
    <s v="LDR-MANABI-E-I-22-014"/>
    <s v="---"/>
    <n v="0"/>
    <s v="TODO"/>
    <n v="8"/>
    <n v="1"/>
    <n v="1"/>
    <n v="4"/>
    <n v="1"/>
    <n v="0"/>
    <n v="0"/>
    <n v="0"/>
    <n v="0"/>
    <n v="4"/>
    <n v="0"/>
    <n v="0"/>
    <n v="0"/>
    <n v="1"/>
    <n v="0"/>
    <n v="1"/>
    <m/>
    <s v="platano"/>
    <s v="barraganete"/>
    <s v="fruto"/>
    <s v="PEE/E/ 06"/>
    <s v="aclaración de plagas"/>
    <s v="26018 Kg"/>
    <s v="OHIO V22055"/>
    <s v="no informa"/>
    <s v="VILO"/>
    <s v="Negativo"/>
    <s v="Negativo"/>
    <s v="Negativo"/>
    <s v="Negativo"/>
    <s v="NA"/>
    <s v="NA"/>
    <s v="José Velásquez "/>
    <s v="EN LA MUESTRA ANALIZADA NO SE OBSERVA PRESENCIA DE ARTROPODO EN NINGUN _x000a_ESTADIO BIOLOGICO"/>
  </r>
  <r>
    <n v="23"/>
    <d v="2022-03-07T00:00:00"/>
    <x v="0"/>
    <x v="1"/>
    <s v="AGC/Z1/ESMERALDAS-2022-000094-M "/>
    <s v="AGROCALIDAD ESMERALDAS"/>
    <s v="exportacionesg.g@gmail.com"/>
    <s v="Material Vegetal CI"/>
    <s v="CI"/>
    <s v="Ecuador"/>
    <s v="Esmeraldas"/>
    <s v="Quininde"/>
    <s v="Rosa Zarate"/>
    <s v="Rosa Zarate"/>
    <n v="671454"/>
    <n v="1003117"/>
    <n v="143"/>
    <s v="Acceso a Mercados Internacionales"/>
    <s v="LDR13/E-22-023"/>
    <s v="LOTE 18-2022"/>
    <s v="Ing. Ayo"/>
    <d v="2022-02-23T00:00:00"/>
    <d v="2022-03-07T00:00:00"/>
    <d v="2022-03-07T00:00:00"/>
    <d v="2022-03-07T00:00:00"/>
    <s v="LDR-MANABI-E-I-22-023"/>
    <s v="---"/>
    <n v="0"/>
    <s v="TODO"/>
    <n v="8"/>
    <n v="1"/>
    <n v="1"/>
    <n v="4"/>
    <n v="1"/>
    <n v="0"/>
    <n v="0"/>
    <n v="0"/>
    <n v="0"/>
    <n v="4"/>
    <n v="0"/>
    <n v="0"/>
    <n v="0"/>
    <n v="1"/>
    <n v="0"/>
    <n v="1"/>
    <m/>
    <s v="cacao"/>
    <s v="NA"/>
    <s v="granos"/>
    <s v="PEE/E/ 06"/>
    <s v="aclaración de plagas"/>
    <s v="100188KG"/>
    <s v="no informa"/>
    <s v="18-2022"/>
    <s v="no informa"/>
    <s v="Negativo"/>
    <s v="Negativo"/>
    <s v="Negativo"/>
    <s v="Negativo"/>
    <s v="NA"/>
    <s v="NA"/>
    <s v="José Velásquez "/>
    <s v="EN LA MUESTRA ANALIZADA NO SE OBSERVA PRESENCIA DE ARTROPODO EN NINGUN _x000a_ESTADIO BIOLOGICO"/>
  </r>
  <r>
    <n v="24"/>
    <d v="2022-03-07T00:00:00"/>
    <x v="0"/>
    <x v="1"/>
    <s v="AGC/Z1/ESMERALDAS-2022-000094-M "/>
    <s v="AGROCALIDAD ESMERALDAS"/>
    <s v="exportacionesg.g@gmail.com"/>
    <s v="Material Vegetal CI"/>
    <s v="CI"/>
    <s v="Ecuador"/>
    <s v="Esmeraldas"/>
    <s v="Quininde"/>
    <s v="Rosa Zarate"/>
    <s v="Rosa Zarate"/>
    <n v="671454"/>
    <n v="1003117"/>
    <n v="143"/>
    <s v="Acceso a Mercados Internacionales"/>
    <s v="LDR13/E-22-024"/>
    <s v="LOTE 11-2022"/>
    <s v="Ing. Ayo"/>
    <d v="2022-03-03T00:00:00"/>
    <d v="2022-03-07T00:00:00"/>
    <d v="2022-03-07T00:00:00"/>
    <d v="2022-03-07T00:00:00"/>
    <s v="LDR-MANABI-E-I-22-024"/>
    <s v="---"/>
    <n v="0"/>
    <s v="TODO"/>
    <n v="8"/>
    <n v="1"/>
    <n v="1"/>
    <n v="4"/>
    <n v="1"/>
    <n v="0"/>
    <n v="0"/>
    <n v="0"/>
    <n v="0"/>
    <n v="4"/>
    <n v="0"/>
    <n v="0"/>
    <n v="0"/>
    <n v="1"/>
    <n v="0"/>
    <n v="1"/>
    <m/>
    <s v="cacao"/>
    <s v="NA"/>
    <s v="granos"/>
    <s v="PEE/E/ 06"/>
    <s v="aclaración de plagas"/>
    <s v="100188KG"/>
    <s v="no informa"/>
    <s v=",11/2022"/>
    <s v="no informa"/>
    <s v="Negativo"/>
    <s v="Negativo"/>
    <s v="Negativo"/>
    <s v="Negativo"/>
    <s v="NA"/>
    <s v="NA"/>
    <s v="José Velásquez "/>
    <s v="EN LA MUESTRA ANALIZADA NO SE OBSERVA PRESENCIA DE ARTROPODO EN NINGUN _x000a_ESTADIO BIOLOGICO"/>
  </r>
  <r>
    <n v="25"/>
    <d v="2022-03-07T00:00:00"/>
    <x v="0"/>
    <x v="1"/>
    <s v="AGC/Z1/ESMERALDAS-2022-000094-M "/>
    <s v="AGROCALIDAD ESMERALDAS"/>
    <s v="exportacionesg.g@gmail.com"/>
    <s v="Material Vegetal CI"/>
    <s v="CI"/>
    <s v="Ecuador"/>
    <s v="Esmeraldas"/>
    <s v="Quininde"/>
    <s v="Rosa Zarate"/>
    <s v="Rosa Zarate"/>
    <n v="671454"/>
    <n v="1003117"/>
    <n v="143"/>
    <s v="Acceso a Mercados Internacionales"/>
    <s v="LDR13/E-22-025"/>
    <s v="LOTE 17-2022"/>
    <s v="Ing. Ayo"/>
    <d v="2022-02-23T00:00:00"/>
    <d v="2022-03-07T00:00:00"/>
    <d v="2022-03-07T00:00:00"/>
    <d v="2022-03-07T00:00:00"/>
    <s v="LDR-MANABI-E-I-22-025"/>
    <s v="---"/>
    <n v="0"/>
    <s v="TODO"/>
    <n v="8"/>
    <n v="1"/>
    <n v="1"/>
    <n v="4"/>
    <n v="1"/>
    <n v="0"/>
    <n v="0"/>
    <n v="0"/>
    <n v="0"/>
    <n v="4"/>
    <n v="0"/>
    <n v="0"/>
    <n v="0"/>
    <n v="1"/>
    <n v="0"/>
    <n v="1"/>
    <m/>
    <s v="cacao"/>
    <s v="NA"/>
    <s v="granos"/>
    <s v="PEE/E/ 06"/>
    <s v="aclaración de plagas"/>
    <s v="100188KG"/>
    <s v="no informa"/>
    <s v="17-2022"/>
    <s v="no informa"/>
    <s v="Negativo"/>
    <s v="Negativo"/>
    <s v="Negativo"/>
    <s v="Negativo"/>
    <s v="NA"/>
    <s v="NA"/>
    <s v="José Velásquez "/>
    <s v="EN LA MUESTRA ANALIZADA NO SE OBSERVA PRESENCIA DE ARTROPODO EN NINGUN _x000a_ESTADIO BIOLOGICO"/>
  </r>
  <r>
    <n v="26"/>
    <d v="2022-03-07T00:00:00"/>
    <x v="0"/>
    <x v="1"/>
    <s v="AGC/Z1/ESMERALDAS-2022-000094-M "/>
    <s v="AGROCALIDAD ESMERALDAS"/>
    <s v="exportacionesg.g@gmail.com"/>
    <s v="Material Vegetal CI"/>
    <s v="CI"/>
    <s v="Ecuador"/>
    <s v="Esmeraldas"/>
    <s v="Quininde"/>
    <s v="Rosa Zarate"/>
    <s v="Rosa Zarate"/>
    <n v="671454"/>
    <n v="1003117"/>
    <n v="143"/>
    <s v="Acceso a Mercados Internacionales"/>
    <s v="LDR13/E-22-026"/>
    <s v="LOTE 05-2022"/>
    <s v="Ing. Ayo"/>
    <d v="2022-02-24T00:00:00"/>
    <d v="2022-03-07T00:00:00"/>
    <d v="2022-03-07T00:00:00"/>
    <d v="2022-03-07T00:00:00"/>
    <s v="LDR-MANABI-E-I-22-026"/>
    <s v="---"/>
    <n v="0"/>
    <s v="TODO"/>
    <n v="8"/>
    <n v="1"/>
    <n v="1"/>
    <n v="4"/>
    <n v="1"/>
    <n v="0"/>
    <n v="0"/>
    <n v="0"/>
    <n v="0"/>
    <n v="4"/>
    <n v="0"/>
    <n v="0"/>
    <n v="0"/>
    <n v="1"/>
    <n v="0"/>
    <n v="1"/>
    <m/>
    <s v="cacao"/>
    <s v="NA"/>
    <s v="granos"/>
    <s v="PEE/E/ 06"/>
    <s v="aclaración de plagas"/>
    <s v="100188KG"/>
    <s v="no informa"/>
    <s v=".5/2022"/>
    <s v="no informa"/>
    <s v="Negativo"/>
    <s v="Negativo"/>
    <s v="Negativo"/>
    <s v="Negativo"/>
    <s v="NA"/>
    <s v="NA"/>
    <s v="José Velásquez "/>
    <s v="EN LA MUESTRA ANALIZADA NO SE OBSERVA PRESENCIA DE ARTROPODO EN NINGUN _x000a_ESTADIO BIOLOGICO"/>
  </r>
  <r>
    <s v=" "/>
    <d v="2022-03-07T00:00:00"/>
    <x v="0"/>
    <x v="1"/>
    <s v="AGC/Z1/ESMERALDAS-2022-000096-M "/>
    <s v="AGROCALIDAD ESMERALDAS"/>
    <s v="aleiva@agrosamex.com"/>
    <s v="Material Vegetal CI"/>
    <s v="CI"/>
    <s v="Ecuador"/>
    <s v="Esmeraldas"/>
    <s v="Atacames"/>
    <s v="Tonchigue"/>
    <s v="Tonchigue"/>
    <n v="618193"/>
    <n v="10088096"/>
    <n v="1"/>
    <s v="Acceso a Mercados Internacionales"/>
    <s v="LDR13/E-22-027"/>
    <s v="Lote CE-OAK-22"/>
    <s v="Ing. Angamarca"/>
    <d v="2022-02-24T00:00:00"/>
    <d v="2022-03-07T00:00:00"/>
    <d v="2022-03-07T00:00:00"/>
    <d v="2022-03-07T00:00:00"/>
    <s v="LDR-MANABI-E-I-22-027"/>
    <s v="---"/>
    <n v="0"/>
    <s v="TODO"/>
    <n v="8"/>
    <n v="1"/>
    <n v="1"/>
    <n v="4"/>
    <n v="1"/>
    <n v="0"/>
    <n v="0"/>
    <n v="0"/>
    <n v="0"/>
    <n v="4"/>
    <n v="0"/>
    <n v="0"/>
    <n v="0"/>
    <n v="1"/>
    <n v="0"/>
    <n v="1"/>
    <m/>
    <s v="cacao"/>
    <s v="NA"/>
    <s v="granos"/>
    <s v="PEE/E/ 06"/>
    <s v="aclaración de plagas"/>
    <s v="25024 KG"/>
    <s v="no informa"/>
    <s v="CE-OAK-22"/>
    <s v="no informa"/>
    <s v="Negativo"/>
    <s v="Negativo"/>
    <s v="Negativo"/>
    <s v="Negativo"/>
    <s v="NA"/>
    <s v="NA"/>
    <s v="José Velásquez "/>
    <s v="EN LA MUESTRA ANALIZADA NO SE OBSERVA PRESENCIA DE ARTROPODO EN NINGUN _x000a_ESTADIO BIOLOGICO"/>
  </r>
  <r>
    <n v="28"/>
    <d v="2022-03-07T00:00:00"/>
    <x v="0"/>
    <x v="1"/>
    <s v="AGR-AGC/Z4/MANABÍ 2022-000254-M"/>
    <s v="AGROCALIDAD MANABÍ"/>
    <s v="jose.verduga@agrocalidad.gob.ec"/>
    <s v="Material Vegetal CI"/>
    <s v="CI"/>
    <s v="Ecuador"/>
    <s v="Manabí"/>
    <s v="El Carmen"/>
    <s v="El Carmen"/>
    <s v="El Carmen"/>
    <n v="668337"/>
    <n v="9972059"/>
    <n v="254"/>
    <s v="Acceso a Mercados Internacionales"/>
    <s v="LDR13/E-22-028"/>
    <s v="MAN1646-3386-636605-1"/>
    <s v="Ing. Jose Verduga"/>
    <d v="2022-03-03T00:00:00"/>
    <d v="2022-03-07T00:00:00"/>
    <d v="2022-03-07T00:00:00"/>
    <d v="2022-03-07T00:00:00"/>
    <s v="LDR-MANABI-E-I-22-028"/>
    <s v="---"/>
    <n v="0"/>
    <s v="TODO"/>
    <n v="8"/>
    <n v="1"/>
    <n v="1"/>
    <n v="4"/>
    <n v="1"/>
    <n v="0"/>
    <n v="0"/>
    <n v="0"/>
    <n v="0"/>
    <n v="4"/>
    <n v="0"/>
    <n v="0"/>
    <n v="0"/>
    <n v="1"/>
    <n v="0"/>
    <n v="1"/>
    <m/>
    <s v="platano"/>
    <s v="barraganete"/>
    <s v="fruto"/>
    <s v="PEE/E/ 06"/>
    <s v="aclaración de plagas"/>
    <s v="21509 kg"/>
    <s v="SAN ANTONIO"/>
    <s v="no informa"/>
    <s v="VILO"/>
    <s v="Negativo"/>
    <s v="Negativo"/>
    <s v="Negativo"/>
    <s v="Negativo"/>
    <s v="NA"/>
    <s v="NA"/>
    <s v="José Velásquez "/>
    <s v="EN LA MUESTRA ANALIZADA NO SE OBSERVA PRESENCIA DE ARTROPODO EN NINGUN _x000a_ESTADIO BIOLOGICO"/>
  </r>
  <r>
    <n v="29"/>
    <d v="2022-03-11T00:00:00"/>
    <x v="0"/>
    <x v="1"/>
    <s v="AGC/Z1/ESMERALDAS-2022-000103-M "/>
    <s v="AGROCALIDAD ESMERALDAS"/>
    <s v="exportacionesg.g@gmail.com"/>
    <s v="Material Vegetal CI"/>
    <s v="CI"/>
    <s v="Ecuador"/>
    <s v="Esmeraldas"/>
    <s v="Quininde"/>
    <s v="Rosa Zarate"/>
    <s v="Rosa Zarate"/>
    <n v="671454"/>
    <n v="1003117"/>
    <n v="143"/>
    <s v="Acceso a Mercados Internacionales"/>
    <s v="LDR13/E-22-029"/>
    <s v="LOTE 40-2022"/>
    <s v="Ing. Ayo"/>
    <d v="2022-03-03T00:00:00"/>
    <d v="2022-03-11T00:00:00"/>
    <d v="2022-03-11T00:00:00"/>
    <d v="2022-03-14T00:00:00"/>
    <s v="LDR-MANABI-E-I-22-029"/>
    <s v="---"/>
    <n v="0"/>
    <s v="TODO"/>
    <n v="8"/>
    <n v="1"/>
    <n v="2"/>
    <n v="4"/>
    <n v="1"/>
    <n v="0"/>
    <n v="0"/>
    <n v="0"/>
    <n v="0"/>
    <n v="4"/>
    <n v="0"/>
    <n v="0"/>
    <n v="0"/>
    <n v="1"/>
    <n v="0"/>
    <n v="1"/>
    <m/>
    <s v="cacao"/>
    <s v="NA"/>
    <s v="granos"/>
    <s v="PEE/E/ 06"/>
    <s v="aclaración de plagas"/>
    <s v="100188KG"/>
    <s v="no informa"/>
    <s v="40-2022"/>
    <s v="no informa"/>
    <s v="Negativo"/>
    <s v="Negativo"/>
    <s v="Negativo"/>
    <s v="Negativo"/>
    <s v="NA"/>
    <s v="NA"/>
    <s v="José Velásquez "/>
    <s v="EN LA MUESTRA ANALIZADA NO SE OBSERVA PRESENCIA DE ARTROPODO EN NINGUN _x000a_ESTADIO BIOLOGICO"/>
  </r>
  <r>
    <n v="30"/>
    <d v="2022-03-11T00:00:00"/>
    <x v="0"/>
    <x v="1"/>
    <s v="AGC/Z1/ESMERALDAS-2022-000103-M "/>
    <s v="AGROCALIDAD ESMERALDAS"/>
    <s v="exportacionesg.g@gmail.com"/>
    <s v="Material Vegetal CI"/>
    <s v="CI"/>
    <s v="Ecuador"/>
    <s v="Esmeraldas"/>
    <s v="Quininde"/>
    <s v="Rosa Zarate"/>
    <s v="Rosa Zarate"/>
    <n v="671454"/>
    <n v="1003117"/>
    <n v="143"/>
    <s v="Acceso a Mercados Internacionales"/>
    <s v="LDR13/E-22-030"/>
    <s v="LOTE 05-2022"/>
    <s v="Ing. Ayo"/>
    <d v="2022-03-04T00:00:00"/>
    <d v="2022-03-14T00:00:00"/>
    <d v="2022-03-14T00:00:00"/>
    <d v="2022-03-14T00:00:00"/>
    <s v="LDR-MANABI-E-I-22-030"/>
    <s v="---"/>
    <n v="0"/>
    <s v="TODO"/>
    <n v="8"/>
    <n v="1"/>
    <n v="2"/>
    <n v="4"/>
    <n v="1"/>
    <n v="0"/>
    <n v="0"/>
    <n v="0"/>
    <n v="0"/>
    <n v="4"/>
    <n v="0"/>
    <n v="0"/>
    <n v="0"/>
    <n v="1"/>
    <n v="0"/>
    <n v="1"/>
    <m/>
    <s v="cacao"/>
    <s v="NA"/>
    <s v="granos"/>
    <s v="PEE/E/ 06"/>
    <s v="aclaración de plagas"/>
    <s v="10050KG"/>
    <s v="no informa"/>
    <s v=",05-2022"/>
    <s v="no informa"/>
    <s v="Negativo"/>
    <s v="Negativo"/>
    <s v="Negativo"/>
    <s v="Negativo"/>
    <s v="NA"/>
    <s v="NA"/>
    <s v="José Velásquez "/>
    <s v="EN LA MUESTRA ANALIZADA NO SE OBSERVA PRESENCIA DE ARTROPODO EN NINGUN _x000a_ESTADIO BIOLOGICO"/>
  </r>
  <r>
    <n v="31"/>
    <d v="2022-03-16T00:00:00"/>
    <x v="0"/>
    <x v="1"/>
    <s v="AGR-AGC/Z4/MANABÍ 2021-000268-OF"/>
    <s v="Universidad Tecnica de Manabi"/>
    <s v="no informa"/>
    <s v="Insectos en alcohol CI"/>
    <s v="CI"/>
    <s v="Ecuador"/>
    <s v="Manabí"/>
    <s v="Portoviejo"/>
    <s v="Andres de Vera"/>
    <s v="Andres de Vera"/>
    <s v="no informa"/>
    <s v="no informa"/>
    <s v="no informa"/>
    <s v="Otros "/>
    <s v="LDR13/E-22-031"/>
    <s v="MG001"/>
    <s v="no informa"/>
    <s v="no informa"/>
    <d v="2022-03-16T00:00:00"/>
    <d v="2022-03-28T00:00:00"/>
    <d v="2022-03-28T00:00:00"/>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H. festiva"/>
    <s v="NA"/>
    <s v="NA"/>
    <s v="José Velásquez "/>
    <m/>
  </r>
  <r>
    <n v="32"/>
    <d v="2022-03-16T00:00:00"/>
    <x v="0"/>
    <x v="1"/>
    <s v="AGR-AGC/Z4/MANABÍ 2021-000268-OF"/>
    <s v="Universidad Tecnica de Manabi"/>
    <s v="no informa"/>
    <s v="Insectos en alcohol CI"/>
    <s v="CI"/>
    <s v="Ecuador"/>
    <s v="Manabí"/>
    <s v="Portoviejo"/>
    <s v="Andres de Vera"/>
    <s v="Andres de Vera"/>
    <s v="no informa"/>
    <s v="no informa"/>
    <s v="no informa"/>
    <s v="Otros "/>
    <s v="LDR13/E-22-032"/>
    <s v="MG002"/>
    <s v="no informa"/>
    <s v="no informa"/>
    <d v="2022-03-16T00:00:00"/>
    <d v="2022-03-28T00:00:00"/>
    <d v="2022-03-28T00:00:00"/>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H. arida"/>
    <s v="NA"/>
    <s v="NA"/>
    <s v="José Velásquez "/>
    <m/>
  </r>
  <r>
    <n v="33"/>
    <d v="2022-03-16T00:00:00"/>
    <x v="0"/>
    <x v="1"/>
    <s v="AGR-AGC/Z4/MANABÍ 2021-000268-OF"/>
    <s v="Universidad Tecnica de Manabi"/>
    <s v="no informa"/>
    <s v="Insectos en alcohol CI"/>
    <s v="CI"/>
    <s v="Ecuador"/>
    <s v="Manabí"/>
    <s v="Portoviejo"/>
    <s v="Andres de Vera"/>
    <s v="Andres de Vera"/>
    <s v="no informa"/>
    <s v="no informa"/>
    <s v="no informa"/>
    <s v="Otros "/>
    <s v="LDR13/E-22-033"/>
    <s v="MG003"/>
    <s v="no informa"/>
    <s v="no informa"/>
    <d v="2022-03-16T00:00:00"/>
    <d v="2022-03-28T00:00:00"/>
    <d v="2022-03-28T00:00:00"/>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T. bromelicola"/>
    <s v="NA"/>
    <s v="NA"/>
    <s v="José Velásquez "/>
    <m/>
  </r>
  <r>
    <n v="34"/>
    <d v="2022-03-16T00:00:00"/>
    <x v="0"/>
    <x v="1"/>
    <s v="AGR-AGC/Z4/MANABÍ 2021-000268-OF"/>
    <s v="Universidad Tecnica de Manabi"/>
    <s v="no informa"/>
    <s v="Insectos en alcohol CI"/>
    <s v="CI"/>
    <s v="Ecuador"/>
    <s v="Manabí"/>
    <s v="Portoviejo"/>
    <s v="Andres de Vera"/>
    <s v="Andres de Vera"/>
    <s v="no informa"/>
    <s v="no informa"/>
    <s v="no informa"/>
    <s v="Otros "/>
    <s v="LDR13/E-22-034"/>
    <s v="MG004"/>
    <s v="no informa"/>
    <s v="no informa"/>
    <d v="2022-03-16T00:00:00"/>
    <d v="2022-03-28T00:00:00"/>
    <d v="2022-03-28T00:00:00"/>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Psyllobora sp"/>
    <s v="NA"/>
    <s v="NA"/>
    <s v="José Velásquez "/>
    <m/>
  </r>
  <r>
    <n v="35"/>
    <d v="2022-03-16T00:00:00"/>
    <x v="0"/>
    <x v="1"/>
    <s v="AGR-AGC/Z4/MANABÍ 2021-000268-OF"/>
    <s v="Universidad Tecnica de Manabi"/>
    <s v="no informa"/>
    <s v="Insectos en alcohol CI"/>
    <s v="CI"/>
    <s v="Ecuador"/>
    <s v="Manabí"/>
    <s v="Portoviejo"/>
    <s v="Andres de Vera"/>
    <s v="Andres de Vera"/>
    <s v="no informa"/>
    <s v="no informa"/>
    <s v="no informa"/>
    <s v="Otros "/>
    <s v="LDR13/E-22-035"/>
    <s v="MG005"/>
    <s v="no informa"/>
    <s v="no informa"/>
    <d v="2022-03-16T00:00:00"/>
    <d v="2022-03-28T00:00:00"/>
    <d v="2022-03-28T00:00:00"/>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Ch. sexmaculata"/>
    <s v="NA"/>
    <s v="NA"/>
    <s v="José Velásquez "/>
    <m/>
  </r>
  <r>
    <n v="36"/>
    <d v="2022-03-16T00:00:00"/>
    <x v="0"/>
    <x v="1"/>
    <s v="AGR-AGC/Z4/MANABÍ 2021-000268-OF"/>
    <s v="Universidad Tecnica de Manabi"/>
    <s v="no informa"/>
    <s v="Insectos en alcohol CI"/>
    <s v="CI"/>
    <s v="Ecuador"/>
    <s v="Manabí"/>
    <s v="Portoviejo"/>
    <s v="Andres de Vera"/>
    <s v="Andres de Vera"/>
    <s v="no informa"/>
    <s v="no informa"/>
    <s v="no informa"/>
    <s v="Otros "/>
    <s v="LDR13/E-22-036"/>
    <s v="MG006"/>
    <s v="no informa"/>
    <s v="no informa"/>
    <d v="2022-03-16T00:00:00"/>
    <d v="2022-03-28T00:00:00"/>
    <d v="2022-03-28T00:00:00"/>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H. convergens"/>
    <s v="NA"/>
    <s v="NA"/>
    <s v="José Velásquez "/>
    <m/>
  </r>
  <r>
    <n v="37"/>
    <d v="2022-03-16T00:00:00"/>
    <x v="0"/>
    <x v="1"/>
    <s v="AGR-AGC/Z4/MANABÍ 2021-000268-OF"/>
    <s v="Universidad Tecnica de Manabi"/>
    <s v="no informa"/>
    <s v="Insectos en alcohol CI"/>
    <s v="CI"/>
    <s v="Ecuador"/>
    <s v="Manabí"/>
    <s v="Portoviejo"/>
    <s v="Andres de Vera"/>
    <s v="Andres de Vera"/>
    <s v="no informa"/>
    <s v="no informa"/>
    <s v="no informa"/>
    <s v="Otros "/>
    <s v="LDR13/E-22-037"/>
    <s v="MG007"/>
    <s v="no informa"/>
    <s v="no informa"/>
    <d v="2022-03-16T00:00:00"/>
    <d v="2022-03-28T00:00:00"/>
    <d v="2022-03-28T00:00:00"/>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B. darlene"/>
    <s v="NA"/>
    <s v="NA"/>
    <s v="José Velásquez "/>
    <m/>
  </r>
  <r>
    <n v="38"/>
    <d v="2022-03-16T00:00:00"/>
    <x v="0"/>
    <x v="1"/>
    <s v="AGR-AGC/Z4/MANABÍ 2021-000268-OF"/>
    <s v="Universidad Tecnica de Manabi"/>
    <s v="no informa"/>
    <s v="Insectos en alcohol CI"/>
    <s v="CI"/>
    <s v="Ecuador"/>
    <s v="Manabí"/>
    <s v="Portoviejo"/>
    <s v="Andres de Vera"/>
    <s v="Andres de Vera"/>
    <s v="no informa"/>
    <s v="no informa"/>
    <s v="no informa"/>
    <s v="Otros "/>
    <s v="LDR13/E-22-038"/>
    <s v="MG008"/>
    <s v="no informa"/>
    <s v="no informa"/>
    <d v="2022-03-16T00:00:00"/>
    <d v="2022-03-28T00:00:00"/>
    <d v="2022-03-28T00:00:00"/>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C. sanguinea"/>
    <s v="NA"/>
    <s v="NA"/>
    <s v="José Velásquez "/>
    <m/>
  </r>
  <r>
    <n v="39"/>
    <d v="2022-03-16T00:00:00"/>
    <x v="0"/>
    <x v="1"/>
    <s v="AGR-AGC/Z4/MANABÍ 2021-000268-OF"/>
    <s v="Universidad Tecnica de Manabi"/>
    <s v="no informa"/>
    <s v="Insectos en alcohol CI"/>
    <s v="CI"/>
    <s v="Ecuador"/>
    <s v="Manabí"/>
    <s v="Portoviejo"/>
    <s v="Andres de Vera"/>
    <s v="Andres de Vera"/>
    <s v="no informa"/>
    <s v="no informa"/>
    <s v="no informa"/>
    <s v="Otros "/>
    <s v="LDR13/E-22-039"/>
    <s v="MG009"/>
    <s v="no informa"/>
    <s v="no informa"/>
    <d v="2022-03-16T00:00:00"/>
    <d v="2022-03-28T00:00:00"/>
    <d v="2022-03-28T00:00:00"/>
    <s v="LDR-MANABI-E-I-22-035"/>
    <s v="---"/>
    <n v="0"/>
    <s v="TODO"/>
    <n v="8"/>
    <n v="9"/>
    <n v="9"/>
    <n v="3"/>
    <n v="0"/>
    <n v="1"/>
    <n v="0"/>
    <n v="0"/>
    <n v="0"/>
    <n v="4"/>
    <n v="0"/>
    <n v="0"/>
    <n v="0"/>
    <n v="1"/>
    <n v="0"/>
    <n v="0.875"/>
    <m/>
    <s v="pitahaya"/>
    <s v="amarilla"/>
    <s v="no informa"/>
    <s v="PEE/E/ 05"/>
    <s v="aclaración de plagas"/>
    <s v="no aplica"/>
    <s v="no aplica"/>
    <s v="no aplica"/>
    <s v="no aplica"/>
    <s v="Insecta"/>
    <s v="Coleoptera"/>
    <s v="Curculionidae"/>
    <s v="Indeterminado"/>
    <s v="NA"/>
    <s v="NA"/>
    <s v="José Velásquez "/>
    <m/>
  </r>
  <r>
    <n v="40"/>
    <d v="2022-03-16T00:00:00"/>
    <x v="0"/>
    <x v="1"/>
    <s v="AGR-AGC/Z4/MANABÍ 2021-000268-OF"/>
    <s v="Universidad Tecnica de Manabi"/>
    <s v="no informa"/>
    <s v="Insectos en alcohol CI"/>
    <s v="CI"/>
    <s v="Ecuador"/>
    <s v="Manabí"/>
    <s v="Portoviejo"/>
    <s v="Andres de Vera"/>
    <s v="Andres de Vera"/>
    <s v="no informa"/>
    <s v="no informa"/>
    <s v="no informa"/>
    <s v="Otros "/>
    <s v="LDR13/E-22-040"/>
    <s v="MG010"/>
    <s v="no informa"/>
    <s v="no informa"/>
    <d v="2022-03-16T00:00:00"/>
    <d v="2022-03-28T00:00:00"/>
    <d v="2022-03-28T00:00:00"/>
    <s v="LDR-MANABI-E-I-22-035"/>
    <s v="---"/>
    <n v="0"/>
    <s v="TODO"/>
    <n v="8"/>
    <n v="9"/>
    <n v="9"/>
    <n v="3"/>
    <n v="0"/>
    <n v="1"/>
    <n v="0"/>
    <n v="0"/>
    <n v="0"/>
    <n v="4"/>
    <n v="0"/>
    <n v="0"/>
    <n v="0"/>
    <n v="1"/>
    <n v="0"/>
    <n v="0.875"/>
    <m/>
    <s v="pitahaya"/>
    <s v="amarilla"/>
    <s v="no informa"/>
    <s v="PEE/E/ 05"/>
    <s v="aclaración de plagas"/>
    <s v="no aplica"/>
    <s v="no aplica"/>
    <s v="no aplica"/>
    <s v="no aplica"/>
    <s v="Insecta"/>
    <s v="Coleoptera"/>
    <s v="Nitidulidae"/>
    <s v="Conotellus sp"/>
    <s v="NA"/>
    <s v="NA"/>
    <s v="José Velásquez "/>
    <m/>
  </r>
  <r>
    <n v="41"/>
    <d v="2022-03-16T00:00:00"/>
    <x v="0"/>
    <x v="1"/>
    <s v="AGR-AGC/Z4/MANABÍ 2021-000268-OF"/>
    <s v="Universidad Tecnica de Manabi"/>
    <s v="no informa"/>
    <s v="Insectos en alcohol CI"/>
    <s v="CI"/>
    <s v="Ecuador"/>
    <s v="Manabí"/>
    <s v="Portoviejo"/>
    <s v="Andres de Vera"/>
    <s v="Andres de Vera"/>
    <s v="no informa"/>
    <s v="no informa"/>
    <s v="no informa"/>
    <s v="Otros "/>
    <s v="LDR13/E-22-041"/>
    <s v="MG011"/>
    <s v="no informa"/>
    <s v="no informa"/>
    <d v="2022-03-16T00:00:00"/>
    <d v="2022-03-28T00:00:00"/>
    <d v="2022-03-28T00:00:00"/>
    <s v="LDR-MANABI-E-I-22-035"/>
    <s v="---"/>
    <n v="0"/>
    <s v="TODO"/>
    <n v="8"/>
    <n v="9"/>
    <n v="9"/>
    <n v="3"/>
    <n v="0"/>
    <n v="1"/>
    <n v="0"/>
    <n v="0"/>
    <n v="0"/>
    <n v="4"/>
    <n v="0"/>
    <n v="0"/>
    <n v="0"/>
    <n v="1"/>
    <n v="0"/>
    <n v="0.875"/>
    <m/>
    <s v="pitahaya"/>
    <s v="amarilla"/>
    <s v="no informa"/>
    <s v="PEE/E/ 05"/>
    <s v="aclaración de plagas"/>
    <s v="no aplica"/>
    <s v="no aplica"/>
    <s v="no aplica"/>
    <s v="no aplica"/>
    <s v="Insecta"/>
    <s v="Coleoptera"/>
    <s v="Chrysomelidae"/>
    <s v="Diabrotica sp "/>
    <s v="NA"/>
    <s v="NA"/>
    <s v="José Velásquez "/>
    <m/>
  </r>
  <r>
    <n v="42"/>
    <d v="2022-03-16T00:00:00"/>
    <x v="0"/>
    <x v="1"/>
    <s v="AGR-AGC/Z4/MANABÍ 2021-000268-OF"/>
    <s v="Universidad Tecnica de Manabi"/>
    <s v="no informa"/>
    <s v="Insectos en alcohol CI"/>
    <s v="CI"/>
    <s v="Ecuador"/>
    <s v="Manabí"/>
    <s v="Portoviejo"/>
    <s v="Andres de Vera"/>
    <s v="Andres de Vera"/>
    <s v="no informa"/>
    <s v="no informa"/>
    <s v="no informa"/>
    <s v="Otros "/>
    <s v="LDR13/E-22-042"/>
    <s v="MG012"/>
    <s v="no informa"/>
    <s v="no informa"/>
    <d v="2022-03-16T00:00:00"/>
    <d v="2022-03-28T00:00:00"/>
    <d v="2022-03-28T00:00:00"/>
    <s v="LDR-MANABI-E-I-22-035"/>
    <s v="---"/>
    <n v="0"/>
    <s v="TODO"/>
    <n v="8"/>
    <n v="9"/>
    <n v="9"/>
    <n v="3"/>
    <n v="0"/>
    <n v="1"/>
    <n v="0"/>
    <n v="0"/>
    <n v="0"/>
    <n v="4"/>
    <n v="0"/>
    <n v="0"/>
    <n v="0"/>
    <n v="1"/>
    <n v="0"/>
    <n v="0.875"/>
    <m/>
    <s v="pitahaya"/>
    <s v="amarilla"/>
    <s v="no informa"/>
    <s v="PEE/E/ 05"/>
    <s v="aclaración de plagas"/>
    <s v="no aplica"/>
    <s v="no aplica"/>
    <s v="no aplica"/>
    <s v="no aplica"/>
    <s v="Insecta"/>
    <s v="Coleoptera"/>
    <s v="Bruchidae"/>
    <s v="Acanthoscelides sp"/>
    <s v="NA"/>
    <s v="NA"/>
    <s v="José Velásquez "/>
    <m/>
  </r>
  <r>
    <n v="43"/>
    <d v="2022-03-16T00:00:00"/>
    <x v="0"/>
    <x v="1"/>
    <s v="AGR-AGC/Z4/MANABÍ 2021-000268-OF"/>
    <s v="Universidad Tecnica de Manabi"/>
    <s v="no informa"/>
    <s v="Insectos en alcohol CI"/>
    <s v="CI"/>
    <s v="Ecuador"/>
    <s v="Manabí"/>
    <s v="Portoviejo"/>
    <s v="Andres de Vera"/>
    <s v="Andres de Vera"/>
    <s v="no informa"/>
    <s v="no informa"/>
    <s v="no informa"/>
    <s v="Otros "/>
    <s v="LDR13/E-22-043"/>
    <s v="MG013"/>
    <s v="no informa"/>
    <s v="no informa"/>
    <d v="2022-03-16T00:00:00"/>
    <d v="2022-03-28T00:00:00"/>
    <d v="2022-03-28T00:00:00"/>
    <s v="LDR-MANABI-E-I-22-036"/>
    <s v="---"/>
    <n v="0"/>
    <s v="TODO"/>
    <n v="8"/>
    <n v="9"/>
    <n v="9"/>
    <n v="3"/>
    <n v="0"/>
    <n v="1"/>
    <n v="0"/>
    <n v="0"/>
    <n v="0"/>
    <n v="4"/>
    <n v="0"/>
    <n v="0"/>
    <n v="0"/>
    <n v="1"/>
    <n v="0"/>
    <n v="0.875"/>
    <m/>
    <s v="pitahaya"/>
    <s v="amarilla"/>
    <s v="no informa"/>
    <s v="PEE/E/ 05"/>
    <s v="aclaración de plagas"/>
    <s v="no aplica"/>
    <s v="no aplica"/>
    <s v="no aplica"/>
    <s v="no aplica"/>
    <s v="Insecta"/>
    <s v="Coleoptera"/>
    <s v="Bruchidae"/>
    <s v="Sennius sp"/>
    <s v="NA"/>
    <s v="NA"/>
    <s v="José Velásquez "/>
    <m/>
  </r>
  <r>
    <n v="44"/>
    <d v="2022-03-16T00:00:00"/>
    <x v="0"/>
    <x v="1"/>
    <s v="AGR-AGC/Z4/MANABÍ 2021-000268-OF"/>
    <s v="Universidad Tecnica de Manabi"/>
    <s v="no informa"/>
    <s v="Insectos en alcohol CI"/>
    <s v="CI"/>
    <s v="Ecuador"/>
    <s v="Manabí"/>
    <s v="Portoviejo"/>
    <s v="Andres de Vera"/>
    <s v="Andres de Vera"/>
    <s v="no informa"/>
    <s v="no informa"/>
    <s v="no informa"/>
    <s v="Otros "/>
    <s v="LDR13/E-22-044"/>
    <s v="MG014"/>
    <s v="no informa"/>
    <s v="no informa"/>
    <d v="2022-03-16T00:00:00"/>
    <d v="2022-03-28T00:00:00"/>
    <d v="2022-03-28T00:00:00"/>
    <s v="LDR-MANABI-E-I-22-036"/>
    <s v="---"/>
    <n v="0"/>
    <s v="TODO"/>
    <n v="8"/>
    <n v="9"/>
    <n v="9"/>
    <n v="3"/>
    <n v="0"/>
    <n v="1"/>
    <n v="0"/>
    <n v="0"/>
    <n v="0"/>
    <n v="4"/>
    <n v="0"/>
    <n v="0"/>
    <n v="0"/>
    <n v="1"/>
    <n v="0"/>
    <n v="0.875"/>
    <m/>
    <s v="pitahaya"/>
    <s v="amarilla"/>
    <s v="no informa"/>
    <s v="PEE/E/ 05"/>
    <s v="aclaración de plagas"/>
    <s v="no aplica"/>
    <s v="no aplica"/>
    <s v="no aplica"/>
    <s v="no aplica"/>
    <s v="Insecta"/>
    <s v="Hemiptera"/>
    <s v="Plataspidae"/>
    <s v="Brachyplatys subaeneus"/>
    <s v="NA"/>
    <s v="NA"/>
    <s v="José Velásquez "/>
    <m/>
  </r>
  <r>
    <n v="45"/>
    <d v="2022-03-16T00:00:00"/>
    <x v="0"/>
    <x v="1"/>
    <s v="AGR-AGC/Z4/MANABÍ 2021-000268-OF"/>
    <s v="Universidad Tecnica de Manabi"/>
    <s v="no informa"/>
    <s v="Insectos en alcohol CI"/>
    <s v="CI"/>
    <s v="Ecuador"/>
    <s v="Manabí"/>
    <s v="Portoviejo"/>
    <s v="Andres de Vera"/>
    <s v="Andres de Vera"/>
    <s v="no informa"/>
    <s v="no informa"/>
    <s v="no informa"/>
    <s v="Otros "/>
    <s v="LDR13/E-22-045"/>
    <s v="MG015"/>
    <s v="no informa"/>
    <s v="no informa"/>
    <d v="2022-03-16T00:00:00"/>
    <d v="2022-03-28T00:00:00"/>
    <d v="2022-03-28T00:00:00"/>
    <s v="LDR-MANABI-E-I-22-036"/>
    <s v="---"/>
    <n v="0"/>
    <s v="TODO"/>
    <n v="8"/>
    <n v="9"/>
    <n v="9"/>
    <n v="3"/>
    <n v="0"/>
    <n v="1"/>
    <n v="0"/>
    <n v="0"/>
    <n v="0"/>
    <n v="4"/>
    <n v="0"/>
    <n v="0"/>
    <n v="0"/>
    <n v="1"/>
    <n v="0"/>
    <n v="0.875"/>
    <m/>
    <s v="pitahaya"/>
    <s v="amarilla"/>
    <s v="no informa"/>
    <s v="PEE/E/ 05"/>
    <s v="aclaración de plagas"/>
    <s v="no aplica"/>
    <s v="no aplica"/>
    <s v="no aplica"/>
    <s v="no aplica"/>
    <s v="Insecta"/>
    <s v="Hemiptera"/>
    <s v="Pyrrhocoridae"/>
    <s v="Dysdercus sp"/>
    <s v="NA"/>
    <s v="NA"/>
    <s v="José Velásquez "/>
    <m/>
  </r>
  <r>
    <n v="46"/>
    <d v="2022-03-16T00:00:00"/>
    <x v="0"/>
    <x v="1"/>
    <s v="AGR-AGC/Z4/MANABÍ 2021-000268-OF"/>
    <s v="Universidad Tecnica de Manabi"/>
    <s v="no informa"/>
    <s v="Insectos en alcohol CI"/>
    <s v="CI"/>
    <s v="Ecuador"/>
    <s v="Manabí"/>
    <s v="Portoviejo"/>
    <s v="Andres de Vera"/>
    <s v="Andres de Vera"/>
    <s v="no informa"/>
    <s v="no informa"/>
    <s v="no informa"/>
    <s v="Otros "/>
    <s v="LDR13/E-22-046"/>
    <s v="MG016"/>
    <s v="no informa"/>
    <s v="no informa"/>
    <d v="2022-03-16T00:00:00"/>
    <d v="2022-03-28T00:00:00"/>
    <d v="2022-03-28T00:00:00"/>
    <s v="LDR-MANABI-E-I-22-036"/>
    <s v="---"/>
    <n v="0"/>
    <s v="TODO"/>
    <n v="8"/>
    <n v="9"/>
    <n v="9"/>
    <n v="3"/>
    <n v="0"/>
    <n v="1"/>
    <n v="0"/>
    <n v="0"/>
    <n v="0"/>
    <n v="4"/>
    <n v="0"/>
    <n v="0"/>
    <n v="0"/>
    <n v="1"/>
    <n v="0"/>
    <n v="0.875"/>
    <m/>
    <s v="pitahaya"/>
    <s v="amarilla"/>
    <s v="no informa"/>
    <s v="PEE/E/ 05"/>
    <s v="aclaración de plagas"/>
    <s v="no aplica"/>
    <s v="no aplica"/>
    <s v="no aplica"/>
    <s v="no aplica"/>
    <s v="Insecta"/>
    <s v="Hemiptera"/>
    <s v="Scutelleridae"/>
    <s v="Indeterminado"/>
    <s v="NA"/>
    <s v="NA"/>
    <s v="José Velásquez "/>
    <m/>
  </r>
  <r>
    <n v="47"/>
    <d v="2022-03-16T00:00:00"/>
    <x v="0"/>
    <x v="1"/>
    <s v="AGR-AGC/Z4/MANABÍ 2021-000268-OF"/>
    <s v="Universidad Tecnica de Manabi"/>
    <s v="no informa"/>
    <s v="Insectos en alcohol CI"/>
    <s v="CI"/>
    <s v="Ecuador"/>
    <s v="Manabí"/>
    <s v="Portoviejo"/>
    <s v="Andres de Vera"/>
    <s v="Andres de Vera"/>
    <s v="no informa"/>
    <s v="no informa"/>
    <s v="no informa"/>
    <s v="Otros "/>
    <s v="LDR13/E-22-047"/>
    <s v="MG017"/>
    <s v="no informa"/>
    <s v="no informa"/>
    <d v="2022-03-16T00:00:00"/>
    <d v="2022-03-28T00:00:00"/>
    <d v="2022-03-28T00:00:00"/>
    <s v="LDR-MANABI-E-I-22-037"/>
    <s v="---"/>
    <n v="0"/>
    <s v="TODO"/>
    <n v="8"/>
    <n v="9"/>
    <n v="9"/>
    <n v="3"/>
    <n v="0"/>
    <n v="1"/>
    <n v="0"/>
    <n v="0"/>
    <n v="0"/>
    <n v="4"/>
    <n v="0"/>
    <n v="0"/>
    <n v="0"/>
    <n v="1"/>
    <n v="0"/>
    <n v="0.875"/>
    <m/>
    <s v="pitahaya"/>
    <s v="amarilla"/>
    <s v="no informa"/>
    <s v="PEE/E/ 05"/>
    <s v="aclaración de plagas"/>
    <s v="no aplica"/>
    <s v="no aplica"/>
    <s v="no aplica"/>
    <s v="no aplica"/>
    <s v="Insecta"/>
    <s v="Hemiptera"/>
    <s v="Rophalidae"/>
    <s v="Indeterminado"/>
    <s v="NA"/>
    <s v="NA"/>
    <s v="José Velásquez "/>
    <m/>
  </r>
  <r>
    <n v="48"/>
    <d v="2022-03-16T00:00:00"/>
    <x v="0"/>
    <x v="1"/>
    <s v="AGR-AGC/Z4/MANABÍ 2021-000268-OF"/>
    <s v="Universidad Tecnica de Manabi"/>
    <s v="no informa"/>
    <s v="Insectos en alcohol CI"/>
    <s v="CI"/>
    <s v="Ecuador"/>
    <s v="Manabí"/>
    <s v="Portoviejo"/>
    <s v="Andres de Vera"/>
    <s v="Andres de Vera"/>
    <s v="no informa"/>
    <s v="no informa"/>
    <s v="no informa"/>
    <s v="Otros "/>
    <s v="LDR13/E-22-048"/>
    <s v="MG018"/>
    <s v="no informa"/>
    <s v="no informa"/>
    <d v="2022-03-16T00:00:00"/>
    <d v="2022-03-28T00:00:00"/>
    <d v="2022-03-28T00:00:00"/>
    <s v="LDR-MANABI-E-I-22-037"/>
    <s v="---"/>
    <n v="0"/>
    <s v="TODO"/>
    <n v="8"/>
    <n v="9"/>
    <n v="9"/>
    <n v="3"/>
    <n v="0"/>
    <n v="1"/>
    <n v="0"/>
    <n v="0"/>
    <n v="0"/>
    <n v="4"/>
    <n v="0"/>
    <n v="0"/>
    <n v="0"/>
    <n v="1"/>
    <n v="0"/>
    <n v="0.875"/>
    <m/>
    <s v="pitahaya"/>
    <s v="amarilla"/>
    <s v="no informa"/>
    <s v="PEE/E/ 05"/>
    <s v="aclaración de plagas"/>
    <s v="no aplica"/>
    <s v="no aplica"/>
    <s v="no aplica"/>
    <s v="no aplica"/>
    <s v="Insecta"/>
    <s v="Hymenoptera"/>
    <s v="Apidae"/>
    <s v="Apis melifera"/>
    <s v="NA"/>
    <s v="NA"/>
    <s v="José Velásquez "/>
    <m/>
  </r>
  <r>
    <n v="49"/>
    <d v="2022-03-16T00:00:00"/>
    <x v="0"/>
    <x v="1"/>
    <s v="AGR-AGC/Z4/MANABÍ 2021-000268-OF"/>
    <s v="Universidad Tecnica de Manabi"/>
    <s v="no informa"/>
    <s v="Insectos en alcohol CI"/>
    <s v="CI"/>
    <s v="Ecuador"/>
    <s v="Manabí"/>
    <s v="Portoviejo"/>
    <s v="Andres de Vera"/>
    <s v="Andres de Vera"/>
    <s v="no informa"/>
    <s v="no informa"/>
    <s v="no informa"/>
    <s v="Otros "/>
    <s v="LDR13/E-22-049"/>
    <s v="MG019"/>
    <s v="no informa"/>
    <s v="no informa"/>
    <d v="2022-03-16T00:00:00"/>
    <d v="2022-03-28T00:00:00"/>
    <d v="2022-03-28T00:00:00"/>
    <s v="LDR-MANABI-E-I-22-037"/>
    <s v="---"/>
    <n v="0"/>
    <s v="TODO"/>
    <n v="8"/>
    <n v="9"/>
    <n v="9"/>
    <n v="3"/>
    <n v="0"/>
    <n v="1"/>
    <n v="0"/>
    <n v="0"/>
    <n v="0"/>
    <n v="4"/>
    <n v="0"/>
    <n v="0"/>
    <n v="0"/>
    <n v="1"/>
    <n v="0"/>
    <n v="0.875"/>
    <m/>
    <s v="pitahaya"/>
    <s v="amarilla"/>
    <s v="no informa"/>
    <s v="PEE/E/ 05"/>
    <s v="aclaración de plagas"/>
    <s v="no aplica"/>
    <s v="no aplica"/>
    <s v="no aplica"/>
    <s v="no aplica"/>
    <s v="Insecta"/>
    <s v="Hymenoptera"/>
    <s v="Vespidae"/>
    <s v="Polistes sp"/>
    <s v="NA"/>
    <s v="NA"/>
    <s v="José Velásquez "/>
    <m/>
  </r>
  <r>
    <n v="50"/>
    <d v="2022-03-16T00:00:00"/>
    <x v="0"/>
    <x v="1"/>
    <s v="AGR-AGC/Z4/MANABÍ 2021-000268-OF"/>
    <s v="Universidad Tecnica de Manabi"/>
    <s v="no informa"/>
    <s v="Insectos en alcohol CI"/>
    <s v="CI"/>
    <s v="Ecuador"/>
    <s v="Manabí"/>
    <s v="Portoviejo"/>
    <s v="Andres de Vera"/>
    <s v="Andres de Vera"/>
    <s v="no informa"/>
    <s v="no informa"/>
    <s v="no informa"/>
    <s v="Otros "/>
    <s v="LDR13/E-22-050"/>
    <s v="MG020"/>
    <s v="no informa"/>
    <s v="no informa"/>
    <d v="2022-03-16T00:00:00"/>
    <d v="2022-03-28T00:00:00"/>
    <d v="2022-03-28T00:00:00"/>
    <s v="LDR-MANABI-E-I-22-037"/>
    <s v="---"/>
    <n v="0"/>
    <s v="TODO"/>
    <n v="8"/>
    <n v="9"/>
    <n v="9"/>
    <n v="3"/>
    <n v="0"/>
    <n v="1"/>
    <n v="0"/>
    <n v="0"/>
    <n v="0"/>
    <n v="4"/>
    <n v="0"/>
    <n v="0"/>
    <n v="0"/>
    <n v="1"/>
    <n v="0"/>
    <n v="0.875"/>
    <m/>
    <s v="pitahaya"/>
    <s v="amarilla"/>
    <s v="no informa"/>
    <s v="PEE/E/ 05"/>
    <s v="aclaración de plagas"/>
    <s v="no aplica"/>
    <s v="no aplica"/>
    <s v="no aplica"/>
    <s v="no aplica"/>
    <s v="Insecta"/>
    <s v="Hymenoptera"/>
    <s v="Formicidae"/>
    <s v="Indeterminado"/>
    <s v="NA"/>
    <s v="NA"/>
    <s v="José Velásquez "/>
    <m/>
  </r>
  <r>
    <n v="51"/>
    <d v="2022-03-17T00:00:00"/>
    <x v="0"/>
    <x v="1"/>
    <s v="AGR-AGC/Z5/LOS-RÍOS-2022-000273-M"/>
    <s v="AGROCALIDAD LOS RÍOS"/>
    <s v="irvin.santistevan@agrocalidad.gob.ec"/>
    <s v="Insectos en alcohol CI"/>
    <s v="CI"/>
    <s v="Ecuador"/>
    <s v="Los Ríos"/>
    <s v="Quevedo"/>
    <s v="San Carlos"/>
    <s v="San Carlos"/>
    <n v="677418"/>
    <n v="9881725"/>
    <n v="18"/>
    <s v="Vigilancia Fitosanitaria"/>
    <s v="LDR13/E-22-051"/>
    <s v="VF 12-_x000a_1646945453557-3"/>
    <s v="Irvin Santistevan"/>
    <d v="2022-03-10T00:00:00"/>
    <d v="2022-03-17T00:00:00"/>
    <d v="2022-03-22T00:00:00"/>
    <d v="2022-03-28T00:00:00"/>
    <s v="LDR-MANABI-E-I-22-031"/>
    <s v="---"/>
    <n v="0"/>
    <s v="TODO"/>
    <n v="8"/>
    <n v="4"/>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2"/>
    <d v="2022-03-17T00:00:00"/>
    <x v="0"/>
    <x v="1"/>
    <s v="AGR-AGC/Z5/LOS-RÍOS-2022-000273-M"/>
    <s v="AGROCALIDAD LOS RÍOS"/>
    <s v="irvin.santistevan@agrocalidad.gob.ec"/>
    <s v="Insectos en alcohol CI"/>
    <s v="CI"/>
    <s v="Ecuador"/>
    <s v="Los Ríos"/>
    <s v="Quevedo"/>
    <s v="San Carlos"/>
    <s v="San Carlos"/>
    <n v="677418"/>
    <n v="9881725"/>
    <n v="18"/>
    <s v="Vigilancia Fitosanitaria"/>
    <s v="LDR13/E-22-052"/>
    <s v="VF 12-_x000a_1646945453557-3"/>
    <s v="Irvin Santistevan"/>
    <d v="2022-03-10T00:00:00"/>
    <d v="2022-03-17T00:00:00"/>
    <d v="2022-03-22T00:00:00"/>
    <d v="2022-03-28T00:00:00"/>
    <s v="LDR-MANABI-E-I-22-031"/>
    <s v="---"/>
    <n v="0"/>
    <s v="TODO"/>
    <n v="8"/>
    <n v="4"/>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3"/>
    <d v="2022-03-17T00:00:00"/>
    <x v="0"/>
    <x v="1"/>
    <s v="AGR-AGC/Z5/LOS-RÍOS-2022-000273-M"/>
    <s v="AGROCALIDAD LOS RÍOS"/>
    <s v="irvin.santistevan@agrocalidad.gob.ec"/>
    <s v="Insectos en alcohol CI"/>
    <s v="CI"/>
    <s v="Ecuador"/>
    <s v="Los Ríos"/>
    <s v="Quevedo"/>
    <s v="San Carlos"/>
    <s v="San Carlos"/>
    <n v="675898"/>
    <n v="9814041"/>
    <n v="9"/>
    <s v="Vigilancia Fitosanitaria"/>
    <s v="LDR13/E-22-053"/>
    <s v="VF 12-_x000a_1647020057518-1"/>
    <s v="Irvin Santistevan"/>
    <d v="2022-03-11T00:00:00"/>
    <d v="2022-03-17T00:00:00"/>
    <d v="2022-03-25T00:00:00"/>
    <d v="2022-03-28T00:00:00"/>
    <s v="LDR-MANABI-E-I-22-032"/>
    <s v="---"/>
    <n v="0"/>
    <s v="TODO"/>
    <n v="8"/>
    <n v="7"/>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4"/>
    <d v="2022-03-17T00:00:00"/>
    <x v="0"/>
    <x v="1"/>
    <s v="AGR-AGC/Z5/LOS-RÍOS-2022-000273-M"/>
    <s v="AGROCALIDAD LOS RÍOS"/>
    <s v="irvin.santistevan@agrocalidad.gob.ec"/>
    <s v="Insectos en alcohol CI"/>
    <s v="CI"/>
    <s v="Ecuador"/>
    <s v="Los Ríos"/>
    <s v="Quevedo"/>
    <s v="San Carlos"/>
    <s v="San Carlos"/>
    <n v="675898"/>
    <n v="9814041"/>
    <n v="9"/>
    <s v="Vigilancia Fitosanitaria"/>
    <s v="LDR13/E-22-054"/>
    <s v="VF 12-_x000a_1647020057518-2"/>
    <s v="Irvin Santistevan"/>
    <d v="2022-03-11T00:00:00"/>
    <d v="2022-03-17T00:00:00"/>
    <d v="2022-03-25T00:00:00"/>
    <d v="2022-03-28T00:00:00"/>
    <s v="LDR-MANABI-E-I-22-032"/>
    <s v="---"/>
    <n v="0"/>
    <s v="TODO"/>
    <n v="8"/>
    <n v="7"/>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5"/>
    <d v="2022-03-17T00:00:00"/>
    <x v="0"/>
    <x v="1"/>
    <s v="AGR-AGC/Z5/LOS-RÍOS-2022-000273-M"/>
    <s v="AGROCALIDAD LOS RÍOS"/>
    <s v="irvin.santistevan@agrocalidad.gob.ec"/>
    <s v="Insectos en alcohol CI"/>
    <s v="CI"/>
    <s v="Ecuador"/>
    <s v="Los Ríos"/>
    <s v="Quevedo"/>
    <s v="San Carlos"/>
    <s v="San Carlos"/>
    <n v="675898"/>
    <n v="9814041"/>
    <n v="9"/>
    <s v="Vigilancia Fitosanitaria"/>
    <s v="LDR13/E-22-055"/>
    <s v="VF 12-_x000a_1647020057518-3"/>
    <s v="Irvin Santistevan"/>
    <d v="2022-03-11T00:00:00"/>
    <d v="2022-03-17T00:00:00"/>
    <d v="2022-03-25T00:00:00"/>
    <d v="2022-03-28T00:00:00"/>
    <s v="LDR-MANABI-E-I-22-032"/>
    <s v="---"/>
    <n v="0"/>
    <s v="TODO"/>
    <n v="8"/>
    <n v="7"/>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6"/>
    <d v="2022-03-25T00:00:00"/>
    <x v="0"/>
    <x v="1"/>
    <s v="AGR-AGC/Z4/MANABÍ-2022-0287-M"/>
    <s v="AGROCALIDAD MANABÍ"/>
    <s v="edilberto.vinces@agrocalidad.gob.ec"/>
    <s v="Insectos en alcohol CI"/>
    <s v="CI"/>
    <s v="Ecuador"/>
    <s v="Manabí"/>
    <s v="Portoviejo"/>
    <s v="Crucita"/>
    <s v="Crucita"/>
    <n v="553514"/>
    <n v="9909299"/>
    <n v="8"/>
    <s v="Vigilancia Fitosanitaria"/>
    <s v="LDR13/E-22-056"/>
    <s v="MAN-1645-8013-307904-1"/>
    <s v="Ing. Vinces"/>
    <d v="2022-02-25T00:00:00"/>
    <d v="2022-03-30T00:00:00"/>
    <d v="2022-03-31T00:00:00"/>
    <d v="2022-03-31T00:00:00"/>
    <s v="LDR-MANABI-E-I-22-039"/>
    <s v="---"/>
    <n v="0"/>
    <s v="TODO"/>
    <n v="8"/>
    <n v="2"/>
    <n v="5"/>
    <n v="4"/>
    <n v="1"/>
    <n v="0"/>
    <n v="0"/>
    <n v="0"/>
    <n v="0"/>
    <n v="4"/>
    <n v="0"/>
    <n v="0"/>
    <n v="0"/>
    <n v="1"/>
    <n v="0"/>
    <n v="1"/>
    <m/>
    <s v="Guanábano"/>
    <s v="no informa"/>
    <s v="fruto"/>
    <s v="PEE/E/ 07"/>
    <s v="Anastrepha sp"/>
    <s v="no aplica"/>
    <s v="no aplica"/>
    <s v="no aplica"/>
    <s v="no aplica"/>
    <s v="Insecta"/>
    <s v="Diptera"/>
    <s v="Tephritidae"/>
    <s v="Anastrepha obliqua_x000a_Anastrepha fraterculus"/>
    <s v="0_x000a_1"/>
    <s v="3_x000a_19"/>
    <s v="José Velásquez "/>
    <m/>
  </r>
  <r>
    <n v="57"/>
    <d v="2022-03-25T00:00:00"/>
    <x v="0"/>
    <x v="1"/>
    <s v="AGR-AGC/Z4/MANABÍ-2022-0287-M"/>
    <s v="AGROCALIDAD MANABÍ"/>
    <s v="edilberto.vinces@agrocalidad.gob.ec"/>
    <s v="Insectos en alcohol CI"/>
    <s v="CI"/>
    <s v="Ecuador"/>
    <s v="Manabí"/>
    <s v="Portoviejo"/>
    <s v="Crucita"/>
    <s v="Crucita"/>
    <n v="554636"/>
    <n v="9904779"/>
    <n v="16"/>
    <s v="Vigilancia Fitosanitaria"/>
    <s v="LDR13/E-22-057"/>
    <s v="MAN-1645-8022-209316-1"/>
    <s v="Ing. Vinces"/>
    <d v="2022-02-25T00:00:00"/>
    <d v="2022-03-30T00:00:00"/>
    <d v="2022-03-31T00:00:00"/>
    <d v="2022-03-31T00:00:00"/>
    <s v="LDR-MANABI-E-I-22-039"/>
    <s v="---"/>
    <n v="0"/>
    <s v="TODO"/>
    <n v="8"/>
    <n v="2"/>
    <n v="5"/>
    <n v="4"/>
    <n v="1"/>
    <n v="0"/>
    <n v="0"/>
    <n v="0"/>
    <n v="0"/>
    <n v="4"/>
    <n v="0"/>
    <n v="0"/>
    <n v="0"/>
    <n v="1"/>
    <n v="0"/>
    <n v="1"/>
    <m/>
    <s v="mango"/>
    <s v="no informa"/>
    <s v="fruto"/>
    <s v="PEE/E/ 07"/>
    <s v="Anastrepha sp"/>
    <s v="no aplica"/>
    <s v="no aplica"/>
    <s v="no aplica"/>
    <s v="no aplica"/>
    <s v="Insecta"/>
    <s v="Diptera"/>
    <s v="Tephritidae"/>
    <s v="Anastrepha obliqua"/>
    <n v="13"/>
    <n v="3"/>
    <s v="José Velásquez "/>
    <m/>
  </r>
  <r>
    <n v="58"/>
    <d v="2022-03-25T00:00:00"/>
    <x v="0"/>
    <x v="1"/>
    <s v="AGR-AGC/Z4/MANABÍ-2022-0287-M"/>
    <s v="AGROCALIDAD MANABÍ"/>
    <s v="edilberto.vinces@agrocalidad.gob.ec"/>
    <s v="Insectos en alcohol CI"/>
    <s v="CI"/>
    <s v="Ecuador"/>
    <s v="Manabí"/>
    <s v="Rocafuerte"/>
    <s v="Rocafuerte"/>
    <s v="Rocafuerte"/>
    <n v="564397"/>
    <n v="9901083"/>
    <n v="27"/>
    <s v="Vigilancia Fitosanitaria"/>
    <s v="LDR13/E-22-058"/>
    <s v="MAN-1645-8075-510025-1"/>
    <s v="Ing. Vinces"/>
    <d v="2022-02-25T00:00:00"/>
    <d v="2022-03-30T00:00:00"/>
    <d v="2022-03-31T00:00:00"/>
    <d v="2022-03-31T00:00:00"/>
    <s v="LDR-MANABI-E-I-22-039"/>
    <s v="---"/>
    <n v="0"/>
    <s v="TODO"/>
    <n v="8"/>
    <n v="2"/>
    <n v="5"/>
    <n v="4"/>
    <n v="1"/>
    <n v="0"/>
    <n v="0"/>
    <n v="0"/>
    <n v="0"/>
    <n v="4"/>
    <n v="0"/>
    <n v="0"/>
    <n v="0"/>
    <n v="1"/>
    <n v="0"/>
    <n v="1"/>
    <m/>
    <s v="mango"/>
    <s v="no informa"/>
    <s v="fruto"/>
    <s v="PEE/E/ 07"/>
    <s v="Anastrepha sp"/>
    <s v="no aplica"/>
    <s v="no aplica"/>
    <s v="no aplica"/>
    <s v="no aplica"/>
    <s v="Insecta"/>
    <s v="Diptera"/>
    <s v="Tephritidae"/>
    <s v="Anastrepha obliqua_x000a_Anastrepha fraterculus_x000a_Anastrepha serpentina"/>
    <s v="0_x000a_4_x000a_0"/>
    <s v="3_x000a_18_x000a_1"/>
    <s v="José Velásquez "/>
    <m/>
  </r>
  <r>
    <n v="59"/>
    <d v="2022-03-25T00:00:00"/>
    <x v="0"/>
    <x v="1"/>
    <s v="AGR-AGC/Z4/MANABÍ-2022-0287-M"/>
    <s v="AGROCALIDAD MANABÍ"/>
    <s v="edilberto.vinces@agrocalidad.gob.ec"/>
    <s v="Insectos en alcohol CI"/>
    <s v="CI"/>
    <s v="Ecuador"/>
    <s v="Manabí"/>
    <s v="Rocafuerte"/>
    <s v="Rocafuerte"/>
    <s v="Rocafuerte"/>
    <n v="567983"/>
    <n v="9903124"/>
    <n v="48"/>
    <s v="Vigilancia Fitosanitaria"/>
    <s v="LDR13/E-22-059"/>
    <s v="MAN-1645-8080-083918-1"/>
    <s v="Ing. Vinces"/>
    <d v="2022-02-25T00:00:00"/>
    <d v="2022-03-30T00:00:00"/>
    <d v="2022-03-31T00:00:00"/>
    <d v="2022-03-31T00:00:00"/>
    <s v="LDR-MANABI-E-I-22-039"/>
    <s v="---"/>
    <n v="0"/>
    <s v="TODO"/>
    <n v="8"/>
    <n v="2"/>
    <n v="5"/>
    <n v="4"/>
    <n v="1"/>
    <n v="0"/>
    <n v="0"/>
    <n v="0"/>
    <n v="0"/>
    <n v="4"/>
    <n v="0"/>
    <n v="0"/>
    <n v="0"/>
    <n v="1"/>
    <n v="0"/>
    <n v="1"/>
    <m/>
    <s v="mango"/>
    <s v="no informa"/>
    <s v="fruto"/>
    <s v="PEE/E/ 07"/>
    <s v="Anastrepha sp"/>
    <s v="no aplica"/>
    <s v="no aplica"/>
    <s v="no aplica"/>
    <s v="no aplica"/>
    <s v="Insecta"/>
    <s v="Diptera"/>
    <s v="Tephritidae"/>
    <s v="Anastrepha obliqua_x000a_Anastrepha fraterculus_x000a_Anastrepha serpentina_x000a_Anastrepha chiclayae"/>
    <s v="0_x000a_4_x000a_0_x000a_1"/>
    <s v="3_x000a_18_x000a_1_x000a_4"/>
    <s v="José Velásquez "/>
    <m/>
  </r>
  <r>
    <n v="60"/>
    <d v="2022-03-25T00:00:00"/>
    <x v="0"/>
    <x v="1"/>
    <s v="AGR-AGC/Z4/MANABÍ-2022-0287-M"/>
    <s v="AGROCALIDAD MANABÍ"/>
    <s v="edilberto.vinces@agrocalidad.gob.ec"/>
    <s v="Insectos en alcohol CI"/>
    <s v="CI"/>
    <s v="Ecuador"/>
    <s v="Manabí"/>
    <s v="Rocafuerte"/>
    <s v="Rocafuerte"/>
    <s v="Rocafuerte"/>
    <n v="568431"/>
    <n v="9902955"/>
    <n v="72"/>
    <s v="Vigilancia Fitosanitaria"/>
    <s v="LDR13/E-22-060"/>
    <s v="MAN-1645-8086-691636-1"/>
    <s v="Ing. Vinces"/>
    <d v="2022-02-25T00:00:00"/>
    <d v="2022-03-30T00:00:00"/>
    <d v="2022-03-31T00:00:00"/>
    <d v="2022-03-31T00:00:00"/>
    <s v="LDR-MANABI-E-I-22-039"/>
    <s v="---"/>
    <n v="0"/>
    <s v="TODO"/>
    <n v="8"/>
    <n v="2"/>
    <n v="5"/>
    <n v="4"/>
    <n v="1"/>
    <n v="0"/>
    <n v="0"/>
    <n v="0"/>
    <n v="0"/>
    <n v="4"/>
    <n v="0"/>
    <n v="0"/>
    <n v="0"/>
    <n v="1"/>
    <n v="0"/>
    <n v="1"/>
    <m/>
    <s v="almendra"/>
    <s v="no informa"/>
    <s v="fruto"/>
    <s v="PEE/E/ 07"/>
    <s v="Anastrepha sp"/>
    <s v="no aplica"/>
    <s v="no aplica"/>
    <s v="no aplica"/>
    <s v="no aplica"/>
    <s v="Insecta"/>
    <s v="Diptera"/>
    <s v="Tephritidae"/>
    <s v="Anastrepha obliqua_x000a_Anastrepha fraterculus_x000a_Anastrepha serpentina_x000a_Anastrepha chiclayae_x000a_Anastrepha distincta"/>
    <s v="20_x000a_10_x000a_0_x000a_0_x000a_0"/>
    <s v="68_x000a_27_x000a_1_x000a_1_x000a_1"/>
    <s v="José Velásquez "/>
    <m/>
  </r>
  <r>
    <n v="61"/>
    <d v="2022-03-25T00:00:00"/>
    <x v="0"/>
    <x v="1"/>
    <s v="AGR-AGC/Z4/MANABÍ-2022-0287-M"/>
    <s v="AGROCALIDAD MANABÍ"/>
    <s v="edilberto.vinces@agrocalidad.gob.ec"/>
    <s v="Insectos en alcohol CI"/>
    <s v="CI"/>
    <s v="Ecuador"/>
    <s v="Manabí"/>
    <s v="Picoaza"/>
    <s v="Picoaza"/>
    <s v="Picoaza"/>
    <n v="556551"/>
    <n v="9894218"/>
    <n v="35"/>
    <s v="Vigilancia Fitosanitaria"/>
    <s v="LDR13/E-22-061"/>
    <s v="MAN-1645-8093-375709-1"/>
    <s v="Ing. Vinces"/>
    <d v="2022-02-25T00:00:00"/>
    <d v="2022-03-30T00:00:00"/>
    <d v="2022-03-31T00:00:00"/>
    <d v="2022-03-31T00:00:00"/>
    <s v="LDR-MANABI-E-I-22-039"/>
    <s v="---"/>
    <n v="0"/>
    <s v="TODO"/>
    <n v="8"/>
    <n v="2"/>
    <n v="5"/>
    <n v="4"/>
    <n v="1"/>
    <n v="0"/>
    <n v="0"/>
    <n v="0"/>
    <n v="0"/>
    <n v="4"/>
    <n v="0"/>
    <n v="0"/>
    <n v="0"/>
    <n v="1"/>
    <n v="0"/>
    <n v="1"/>
    <m/>
    <s v="almendra"/>
    <s v="no informa"/>
    <s v="fruto"/>
    <s v="PEE/E/ 07"/>
    <s v="Anastrepha sp"/>
    <s v="no aplica"/>
    <s v="no aplica"/>
    <s v="no aplica"/>
    <s v="no aplica"/>
    <s v="Insecta"/>
    <s v="Diptera"/>
    <s v="Tephritidae"/>
    <s v="Ceratitis capitata_x000a_Anastrepha fraterculus"/>
    <s v="0_x000a_0"/>
    <s v="3_x000a_1"/>
    <s v="José Velásquez "/>
    <m/>
  </r>
  <r>
    <n v="62"/>
    <d v="2022-03-25T00:00:00"/>
    <x v="0"/>
    <x v="1"/>
    <s v="AGR-AGC/Z4/MANABÍ-2022-0287-M"/>
    <s v="AGROCALIDAD MANABÍ"/>
    <s v="edilberto.vinces@agrocalidad.gob.ec"/>
    <s v="Insectos en alcohol CI"/>
    <s v="CI"/>
    <s v="Ecuador"/>
    <s v="Manabí"/>
    <s v="Rocafuerte"/>
    <s v="Rocafuerte"/>
    <s v="Rocafuerte"/>
    <n v="563946"/>
    <n v="9892860"/>
    <n v="31"/>
    <s v="Vigilancia Fitosanitaria"/>
    <s v="LDR13/E-22-062"/>
    <s v="MAN-1645-8097-724033-1"/>
    <s v="Ing. Vinces"/>
    <d v="2022-02-25T00:00:00"/>
    <d v="2022-03-30T00:00:00"/>
    <d v="2022-03-31T00:00:00"/>
    <d v="2022-03-31T00:00:00"/>
    <s v="LDR-MANABI-E-I-22-039"/>
    <s v="---"/>
    <n v="0"/>
    <s v="TODO"/>
    <n v="8"/>
    <n v="2"/>
    <n v="5"/>
    <n v="4"/>
    <n v="1"/>
    <n v="0"/>
    <n v="0"/>
    <n v="0"/>
    <n v="0"/>
    <n v="4"/>
    <n v="0"/>
    <n v="0"/>
    <n v="0"/>
    <n v="1"/>
    <n v="0"/>
    <n v="1"/>
    <m/>
    <s v="mango"/>
    <s v="no informa"/>
    <s v="fruto"/>
    <s v="PEE/E/ 07"/>
    <s v="Anastrepha sp"/>
    <s v="no aplica"/>
    <s v="no aplica"/>
    <s v="no aplica"/>
    <s v="no aplica"/>
    <s v="Insecta"/>
    <s v="Diptera"/>
    <s v="Tephritidae"/>
    <s v="Ceratitis capitata_x000a_Anastrepha fraterculus_x000a_Anastrepha obliqua"/>
    <s v="19_x000a_9_x000a_0"/>
    <s v="65_x000a_32_x000a_1"/>
    <s v="José Velásquez "/>
    <m/>
  </r>
  <r>
    <n v="63"/>
    <d v="2022-03-28T00:00:00"/>
    <x v="0"/>
    <x v="1"/>
    <s v="AGR-AGC/Z4/MANABÍ-2022-0358-M"/>
    <s v="AGROCALIDAD MANABÍ"/>
    <s v="gary.rivas@agrocalidad.gob.ec"/>
    <s v="Material Vegetal CI"/>
    <s v="CI"/>
    <s v="Ecuador"/>
    <s v="Manabí"/>
    <s v="El Carmen"/>
    <s v="El Carmen"/>
    <s v="El Carmen"/>
    <n v="667688"/>
    <n v="9972473"/>
    <n v="263"/>
    <s v="Acceso a Mercados Internacionales"/>
    <s v="LDR13/E-22-063"/>
    <s v="VF 13-1648974638394-1"/>
    <s v="Ing. Rivas"/>
    <d v="2022-03-28T00:00:00"/>
    <d v="2022-03-29T00:00:00"/>
    <d v="2022-03-29T00:00:00"/>
    <d v="2022-03-30T00:00:00"/>
    <s v="LDR-MANABI-E-I-22-038"/>
    <s v="---"/>
    <n v="0"/>
    <s v="TODO"/>
    <n v="8"/>
    <n v="1"/>
    <n v="3"/>
    <n v="4"/>
    <n v="1"/>
    <n v="0"/>
    <n v="0"/>
    <n v="0"/>
    <n v="0"/>
    <n v="4"/>
    <n v="0"/>
    <n v="0"/>
    <n v="0"/>
    <n v="1"/>
    <n v="0"/>
    <n v="1"/>
    <m/>
    <s v="platano"/>
    <s v="barraganete"/>
    <s v="fruto"/>
    <s v="PEE/E/ 06"/>
    <s v="aclaración de plagas"/>
    <s v="no aplica"/>
    <s v="no aplica"/>
    <s v="no aplica"/>
    <s v="no aplica"/>
    <s v="Negativo"/>
    <s v="Negativo"/>
    <s v="Negativo"/>
    <s v="Negativo"/>
    <s v="NA"/>
    <s v="NA"/>
    <s v="José Velásquez "/>
    <s v="EN LA MUESTRA ANALIZADA NO SE OBSERVA PRESENCIA DE ARTROPODO EN NINGUN _x000a_ESTADIO BIOLOGICO"/>
  </r>
  <r>
    <n v="64"/>
    <d v="2022-03-30T00:00:00"/>
    <x v="0"/>
    <x v="1"/>
    <s v="AGR-AGC/Z4/MANABÍ-2022-0359-M"/>
    <s v="AGROCALIDAD MANABÍ"/>
    <s v="zoraida.chacon@agrocalidad.gob.ec"/>
    <s v="Material Vegetal CI"/>
    <s v="CI"/>
    <s v="Ecuador"/>
    <s v="Manabí"/>
    <s v="Bolivar"/>
    <s v="Calceta"/>
    <s v="Calceta"/>
    <s v="no informa"/>
    <s v="no informa"/>
    <s v="no informa"/>
    <s v="Cuarentena"/>
    <s v="LDR13/E-22-064"/>
    <s v="MAN-1648-2422-294573-1"/>
    <s v="Ing. Zoraida Chacón"/>
    <d v="2022-03-23T00:00:00"/>
    <d v="2022-03-30T00:00:00"/>
    <d v="2022-04-11T00:00:00"/>
    <d v="2022-04-11T00:00:00"/>
    <s v="LDR-MANABI-E-I-22-040"/>
    <s v="---"/>
    <n v="0"/>
    <s v="TODO"/>
    <n v="8"/>
    <n v="9"/>
    <n v="9"/>
    <n v="3"/>
    <n v="0"/>
    <n v="1"/>
    <n v="0"/>
    <n v="0"/>
    <n v="0"/>
    <n v="4"/>
    <n v="0"/>
    <n v="0"/>
    <n v="0"/>
    <n v="1"/>
    <n v="0"/>
    <n v="0.875"/>
    <m/>
    <s v="piñon"/>
    <s v="no informa"/>
    <s v="hojas y flores"/>
    <s v="PEE/E/ 06"/>
    <s v="aclaración de plagas"/>
    <s v="no aplica"/>
    <s v="no aplica"/>
    <s v="no aplica"/>
    <s v="no aplica"/>
    <s v="Insecta"/>
    <s v="Hemiptera"/>
    <s v="Pseudococcidae"/>
    <s v="Paracoccus marginatus"/>
    <s v="NA"/>
    <s v="NA"/>
    <s v="José Velásquez "/>
    <m/>
  </r>
  <r>
    <n v="65"/>
    <d v="2022-03-30T00:00:00"/>
    <x v="0"/>
    <x v="1"/>
    <s v="AGR-AGC/Z4/MANABÍ-2022-0359-M"/>
    <s v="AGROCALIDAD MANABÍ"/>
    <s v="zoraida.chacon@agrocalidad.gob.ec"/>
    <s v="Material Vegetal CI"/>
    <s v="CI"/>
    <s v="Ecuador"/>
    <s v="Manabí"/>
    <s v="Bolivar"/>
    <s v="Calceta"/>
    <s v="Calceta"/>
    <s v="no informa"/>
    <s v="no informa"/>
    <s v="no informa"/>
    <s v="Cuarentena"/>
    <s v="LDR13/E-22-065"/>
    <s v="MAN-1648-2422-294573-2"/>
    <s v="Ing. Zoraida Chacón"/>
    <d v="2022-03-23T00:00:00"/>
    <d v="2022-03-30T00:00:00"/>
    <d v="2022-04-11T00:00:00"/>
    <d v="2022-04-11T00:00:00"/>
    <s v="LDR-MANABI-E-I-22-040"/>
    <s v="---"/>
    <n v="0"/>
    <s v="TODO"/>
    <n v="8"/>
    <n v="9"/>
    <n v="9"/>
    <n v="3"/>
    <n v="0"/>
    <n v="1"/>
    <n v="0"/>
    <n v="0"/>
    <n v="0"/>
    <n v="4"/>
    <n v="0"/>
    <n v="0"/>
    <n v="0"/>
    <n v="1"/>
    <n v="0"/>
    <n v="0.875"/>
    <m/>
    <s v="piñon"/>
    <s v="no informa"/>
    <s v="hojas y flores"/>
    <s v="PEE/E/ 06"/>
    <s v="aclaración de plagas"/>
    <s v="no aplica"/>
    <s v="no aplica"/>
    <s v="no aplica"/>
    <s v="no aplica"/>
    <s v="Insecta"/>
    <s v="Thysanoptera"/>
    <s v="Thripidae"/>
    <s v="Heliotrips hemorrhoidalis"/>
    <s v="NA"/>
    <s v="NA"/>
    <s v="José Velásquez "/>
    <m/>
  </r>
  <r>
    <n v="66"/>
    <d v="2022-03-30T00:00:00"/>
    <x v="0"/>
    <x v="1"/>
    <s v="AGR-AGC/Z4/MANABÍ-2022-0359-M"/>
    <s v="AGROCALIDAD MANABÍ"/>
    <s v="zoraida.chacon@agrocalidad.gob.ec"/>
    <s v="Material Vegetal CI"/>
    <s v="CI"/>
    <s v="Ecuador"/>
    <s v="Manabí"/>
    <s v="Bolivar"/>
    <s v="Calceta"/>
    <s v="Calceta"/>
    <s v="no informa"/>
    <s v="no informa"/>
    <s v="no informa"/>
    <s v="Cuarentena"/>
    <s v="LDR13/E-22-066"/>
    <s v="MAN-1648-2422-294573-3"/>
    <s v="Ing. Zoraida Chacón"/>
    <d v="2022-03-23T00:00:00"/>
    <d v="2022-03-30T00:00:00"/>
    <d v="2022-04-11T00:00:00"/>
    <d v="2022-04-11T00:00:00"/>
    <s v="LDR-MANABI-E-I-22-040"/>
    <s v="---"/>
    <n v="0"/>
    <s v="TODO"/>
    <n v="8"/>
    <n v="9"/>
    <n v="9"/>
    <n v="3"/>
    <n v="0"/>
    <n v="1"/>
    <n v="0"/>
    <n v="0"/>
    <n v="0"/>
    <n v="4"/>
    <n v="0"/>
    <n v="0"/>
    <n v="0"/>
    <n v="1"/>
    <n v="0"/>
    <n v="0.875"/>
    <m/>
    <s v="piñon"/>
    <s v="no informa"/>
    <s v="hojas y flores"/>
    <s v="PEE/E/ 06"/>
    <s v="aclaración de plagas"/>
    <s v="no aplica"/>
    <s v="no aplica"/>
    <s v="no aplica"/>
    <s v="no aplica"/>
    <s v="Negativo"/>
    <s v="Negativo"/>
    <s v="Negativo"/>
    <s v="Negativo"/>
    <s v="NA"/>
    <s v="NA"/>
    <s v="José Velásquez "/>
    <s v="EN LA MUESTRA ANALIZADA NO SE OBSERVA PRESENCIA DE ARTROPODO EN NINGUN _x000a_ESTADIO BIOLOGICO"/>
  </r>
  <r>
    <n v="67"/>
    <d v="2022-03-30T00:00:00"/>
    <x v="0"/>
    <x v="1"/>
    <s v="AGR-AGC/Z4/MANABÍ-2022-0359-M"/>
    <s v="AGROCALIDAD MANABÍ"/>
    <s v="zoraida.chacon@agrocalidad.gob.ec"/>
    <s v="Material Vegetal CI"/>
    <s v="CI"/>
    <s v="Ecuador"/>
    <s v="Manabí"/>
    <s v="Santa Ana "/>
    <s v="Lodana"/>
    <s v="Lodana"/>
    <s v="no informa"/>
    <s v="no informa"/>
    <s v="no informa"/>
    <s v="Cuarentena"/>
    <s v="LDR13/E-22-067"/>
    <s v="MAN-1648-4757-702423-1"/>
    <s v="Ing. Zoraida Chacón"/>
    <d v="2022-03-24T00:00:00"/>
    <d v="2022-03-30T00:00:00"/>
    <d v="2022-04-05T00:00:00"/>
    <d v="2022-04-11T00:00:00"/>
    <s v="LDR-MANABI-E-I-22-041"/>
    <s v="---"/>
    <n v="0"/>
    <s v="TODO"/>
    <n v="8"/>
    <n v="5"/>
    <n v="9"/>
    <n v="3"/>
    <n v="0"/>
    <n v="1"/>
    <n v="0"/>
    <n v="0"/>
    <n v="0"/>
    <n v="4"/>
    <n v="0"/>
    <n v="0"/>
    <n v="0"/>
    <n v="1"/>
    <n v="0"/>
    <n v="0.875"/>
    <m/>
    <s v="piñon"/>
    <s v="no informa"/>
    <s v="hojas "/>
    <s v="PEE/E/ 06"/>
    <s v="aclaración de plagas"/>
    <s v="no aplica"/>
    <s v="no aplica"/>
    <s v="no aplica"/>
    <s v="no aplica"/>
    <s v="Negativo"/>
    <s v="Negativo"/>
    <s v="Negativo"/>
    <s v="Negativo"/>
    <s v="NA"/>
    <s v="NA"/>
    <s v="José Velásquez "/>
    <s v="EN LA MUESTRA ANALIZADA NO SE OBSERVA PRESENCIA DE ARTROPODO EN NINGUN _x000a_ESTADIO BIOLOGICO"/>
  </r>
  <r>
    <n v="68"/>
    <d v="2022-03-30T00:00:00"/>
    <x v="0"/>
    <x v="1"/>
    <s v="AGR-AGC/Z4/MANABÍ-2022-0359-M"/>
    <s v="AGROCALIDAD MANABÍ"/>
    <s v="zoraida.chacon@agrocalidad.gob.ec"/>
    <s v="Material Vegetal CI"/>
    <s v="CI"/>
    <s v="Ecuador"/>
    <s v="Manabí"/>
    <s v="Santa Ana "/>
    <s v="Lodana"/>
    <s v="Lodana"/>
    <s v="no informa"/>
    <s v="no informa"/>
    <s v="no informa"/>
    <s v="Cuarentena"/>
    <s v="LDR13/E-22-068"/>
    <s v="MAN-1648-4758-702423-2"/>
    <s v="Ing. Zoraida Chacón"/>
    <d v="2022-03-24T00:00:00"/>
    <d v="2022-03-30T00:00:00"/>
    <d v="2022-04-05T00:00:00"/>
    <d v="2022-04-11T00:00:00"/>
    <s v="LDR-MANABI-E-I-22-041"/>
    <s v="---"/>
    <n v="0"/>
    <s v="TODO"/>
    <n v="8"/>
    <n v="5"/>
    <n v="9"/>
    <n v="3"/>
    <n v="0"/>
    <n v="1"/>
    <n v="0"/>
    <n v="0"/>
    <n v="0"/>
    <n v="4"/>
    <n v="0"/>
    <n v="0"/>
    <n v="0"/>
    <n v="1"/>
    <n v="0"/>
    <n v="0.875"/>
    <m/>
    <s v="piñon"/>
    <s v="no informa"/>
    <s v="hojas "/>
    <s v="PEE/E/ 06"/>
    <s v="aclaración de plagas"/>
    <s v="no aplica"/>
    <s v="no aplica"/>
    <s v="no aplica"/>
    <s v="no aplica"/>
    <s v="Entognatha"/>
    <s v="Entomobryomorpha"/>
    <s v="Isotomidae"/>
    <s v="indeterminado"/>
    <s v="NA"/>
    <s v="NA"/>
    <s v="José Velásquez "/>
    <m/>
  </r>
  <r>
    <n v="69"/>
    <d v="2022-03-30T00:00:00"/>
    <x v="0"/>
    <x v="1"/>
    <s v="AGR-AGC/Z4/MANABÍ-2022-0359-M"/>
    <s v="AGROCALIDAD MANABÍ"/>
    <s v="zoraida.chacon@agrocalidad.gob.ec"/>
    <s v="Material Vegetal CI"/>
    <s v="CI"/>
    <s v="Ecuador"/>
    <s v="Manabí"/>
    <s v="Santa Ana "/>
    <s v="Lodana"/>
    <s v="Lodana"/>
    <s v="no informa"/>
    <s v="no informa"/>
    <s v="no informa"/>
    <s v="Cuarentena"/>
    <s v="LDR13/E-22-069"/>
    <s v="MAN-1648-4760-004501-1"/>
    <s v="Ing. Zoraida Chacón"/>
    <d v="2022-03-24T00:00:00"/>
    <d v="2022-03-30T00:00:00"/>
    <d v="2022-04-08T00:00:00"/>
    <d v="2022-04-11T00:00:00"/>
    <s v="LDR-MANABI-E-I-22-042"/>
    <s v="---"/>
    <n v="0"/>
    <s v="TODO"/>
    <n v="8"/>
    <n v="8"/>
    <n v="9"/>
    <n v="3"/>
    <n v="0"/>
    <n v="1"/>
    <n v="0"/>
    <n v="0"/>
    <n v="0"/>
    <n v="4"/>
    <n v="0"/>
    <n v="0"/>
    <n v="0"/>
    <n v="1"/>
    <n v="0"/>
    <n v="0.875"/>
    <m/>
    <s v="piñon"/>
    <s v="no informa"/>
    <s v="hojas y flores"/>
    <s v="PEE/E/ 06"/>
    <s v="aclaración de plagas"/>
    <s v="no aplica"/>
    <s v="no aplica"/>
    <s v="no aplica"/>
    <s v="no aplica"/>
    <s v="Insecta"/>
    <s v="Hemiptera"/>
    <s v="Pseudococcidae"/>
    <s v="indeterminado"/>
    <s v="NA"/>
    <s v="NA"/>
    <s v="José Velásquez "/>
    <m/>
  </r>
  <r>
    <n v="70"/>
    <d v="2022-03-30T00:00:00"/>
    <x v="0"/>
    <x v="1"/>
    <s v="AGR-AGC/Z4/MANABÍ-2022-0359-M"/>
    <s v="AGROCALIDAD MANABÍ"/>
    <s v="zoraida.chacon@agrocalidad.gob.ec"/>
    <s v="Material Vegetal CI"/>
    <s v="CI"/>
    <s v="Ecuador"/>
    <s v="Manabí"/>
    <s v="Santa Ana "/>
    <s v="Lodana"/>
    <s v="Lodana"/>
    <s v="no informa"/>
    <s v="no informa"/>
    <s v="no informa"/>
    <s v="Cuarentena"/>
    <s v="LDR13/E-22-070"/>
    <s v="MAN-1648-4760-004501-2"/>
    <s v="Ing. Zoraida Chacón"/>
    <d v="2022-03-24T00:00:00"/>
    <d v="2022-03-30T00:00:00"/>
    <d v="2022-04-08T00:00:00"/>
    <d v="2022-04-11T00:00:00"/>
    <s v="LDR-MANABI-E-I-22-042"/>
    <s v="---"/>
    <n v="0"/>
    <s v="TODO"/>
    <n v="8"/>
    <n v="8"/>
    <n v="9"/>
    <n v="3"/>
    <n v="0"/>
    <n v="1"/>
    <n v="0"/>
    <n v="0"/>
    <n v="0"/>
    <n v="4"/>
    <n v="0"/>
    <n v="0"/>
    <n v="0"/>
    <n v="1"/>
    <n v="0"/>
    <n v="0.875"/>
    <m/>
    <s v="piñon"/>
    <s v="no informa"/>
    <s v="hojas y flores"/>
    <s v="PEE/E/ 06"/>
    <s v="aclaración de plagas"/>
    <s v="no aplica"/>
    <s v="no aplica"/>
    <s v="no aplica"/>
    <s v="no aplica"/>
    <s v="Insecta"/>
    <s v="Thysanoptera"/>
    <s v="Thripidae"/>
    <s v="Heliotrips hemorrhoidalis"/>
    <s v="NA"/>
    <s v="NA"/>
    <s v="José Velásquez "/>
    <m/>
  </r>
  <r>
    <n v="71"/>
    <d v="2022-03-30T00:00:00"/>
    <x v="0"/>
    <x v="1"/>
    <s v="AGR-AGC/Z4/MANABÍ-2022-0359-M"/>
    <s v="AGROCALIDAD MANABÍ"/>
    <s v="zoraida.chacon@agrocalidad.gob.ec"/>
    <s v="Material Vegetal CI"/>
    <s v="CI"/>
    <s v="Ecuador"/>
    <s v="Manabí"/>
    <s v="Santa Ana "/>
    <s v="Lodana"/>
    <s v="Lodana"/>
    <s v="no informa"/>
    <s v="no informa"/>
    <s v="no informa"/>
    <s v="Cuarentena"/>
    <s v="LDR13/E-22-071"/>
    <s v="MAN-1648-4760-004501-3"/>
    <s v="Ing. Zoraida Chacón"/>
    <d v="2022-03-24T00:00:00"/>
    <d v="2022-03-30T00:00:00"/>
    <d v="2022-04-08T00:00:00"/>
    <d v="2022-04-11T00:00:00"/>
    <s v="LDR-MANABI-E-I-22-042"/>
    <s v="---"/>
    <n v="0"/>
    <s v="TODO"/>
    <n v="8"/>
    <n v="8"/>
    <n v="9"/>
    <n v="3"/>
    <n v="0"/>
    <n v="1"/>
    <n v="0"/>
    <n v="0"/>
    <n v="0"/>
    <n v="4"/>
    <n v="0"/>
    <n v="0"/>
    <n v="0"/>
    <n v="1"/>
    <n v="0"/>
    <n v="0.875"/>
    <m/>
    <s v="piñon"/>
    <s v="no informa"/>
    <s v="hojas y flores"/>
    <s v="PEE/E/ 06"/>
    <s v="aclaración de plagas"/>
    <s v="no aplica"/>
    <s v="no aplica"/>
    <s v="no aplica"/>
    <s v="no aplica"/>
    <s v="Insecta"/>
    <s v="Coleoptera"/>
    <s v="indeterminado"/>
    <s v="indeterminado"/>
    <s v="NA"/>
    <s v="NA"/>
    <s v="José Velásquez "/>
    <m/>
  </r>
  <r>
    <n v="72"/>
    <d v="2022-03-30T00:00:00"/>
    <x v="0"/>
    <x v="1"/>
    <s v="AGR-AGC/Z4/MANABÍ-2022-0359-M"/>
    <s v="AGROCALIDAD MANABÍ"/>
    <s v="zoraida.chacon@agrocalidad.gob.ec"/>
    <s v="Material Vegetal CI"/>
    <s v="CI"/>
    <s v="Ecuador"/>
    <s v="Manabí"/>
    <s v="Jipijapa"/>
    <s v="Jipijapa"/>
    <s v="Jipijapa"/>
    <s v="no informa"/>
    <s v="no informa"/>
    <s v="no informa"/>
    <s v="Cuarentena"/>
    <s v="LDR13/E-22-072"/>
    <s v="MAN-1648-4763-330182-1"/>
    <s v="Ing. Zoraida Chacón"/>
    <d v="2022-03-24T00:00:00"/>
    <d v="2022-03-30T00:00:00"/>
    <d v="2022-04-08T00:00:00"/>
    <d v="2022-04-11T00:00:00"/>
    <s v="LDR-MANABI-E-I-22-043"/>
    <s v="---"/>
    <n v="0"/>
    <s v="TODO"/>
    <n v="8"/>
    <n v="8"/>
    <n v="9"/>
    <n v="3"/>
    <n v="0"/>
    <n v="1"/>
    <n v="0"/>
    <n v="0"/>
    <n v="0"/>
    <n v="4"/>
    <n v="0"/>
    <n v="0"/>
    <n v="0"/>
    <n v="1"/>
    <n v="0"/>
    <n v="0.875"/>
    <m/>
    <s v="piñon"/>
    <s v="no informa"/>
    <s v="hojas "/>
    <s v="PEE/E/ 06"/>
    <s v="aclaración de plagas"/>
    <s v="no aplica"/>
    <s v="no aplica"/>
    <s v="no aplica"/>
    <s v="no aplica"/>
    <s v="Negativo"/>
    <s v="Negativo"/>
    <s v="Negativo"/>
    <s v="Negativo"/>
    <s v="NA"/>
    <s v="NA"/>
    <s v="José Velásquez "/>
    <s v="EN LA MUESTRA ANALIZADA NO SE OBSERVA PRESENCIA DE ARTROPODO EN NINGUN _x000a_ESTADIO BIOLOGICO"/>
  </r>
  <r>
    <n v="73"/>
    <d v="2022-03-30T00:00:00"/>
    <x v="0"/>
    <x v="1"/>
    <s v="AGR-AGC/Z4/MANABÍ-2022-0359-M"/>
    <s v="AGROCALIDAD MANABÍ"/>
    <s v="zoraida.chacon@agrocalidad.gob.ec"/>
    <s v="Material Vegetal CI"/>
    <s v="CI"/>
    <s v="Ecuador"/>
    <s v="Manabí"/>
    <s v="Jipijapa"/>
    <s v="Jipijapa"/>
    <s v="Jipijapa"/>
    <s v="no informa"/>
    <s v="no informa"/>
    <s v="no informa"/>
    <s v="Cuarentena"/>
    <s v="LDR13/E-22-073"/>
    <s v="MAN-1648-4763-330182-2"/>
    <s v="Ing. Zoraida Chacón"/>
    <d v="2022-03-24T00:00:00"/>
    <d v="2022-03-30T00:00:00"/>
    <d v="2022-04-08T00:00:00"/>
    <d v="2022-04-11T00:00:00"/>
    <s v="LDR-MANABI-E-I-22-043"/>
    <s v="---"/>
    <n v="0"/>
    <s v="TODO"/>
    <n v="8"/>
    <n v="8"/>
    <n v="9"/>
    <n v="3"/>
    <n v="0"/>
    <n v="1"/>
    <n v="0"/>
    <n v="0"/>
    <n v="0"/>
    <n v="4"/>
    <n v="0"/>
    <n v="0"/>
    <n v="0"/>
    <n v="1"/>
    <n v="0"/>
    <n v="0.875"/>
    <m/>
    <s v="piñon"/>
    <s v="no informa"/>
    <s v="hojas "/>
    <s v="PEE/E/ 06"/>
    <s v="aclaración de plagas"/>
    <s v="no aplica"/>
    <s v="no aplica"/>
    <s v="no aplica"/>
    <s v="no aplica"/>
    <s v="Insecta"/>
    <s v="Hemiptera"/>
    <s v="Pseudococcidae"/>
    <s v="indeterminado"/>
    <s v="NA"/>
    <s v="NA"/>
    <s v="José Velásquez "/>
    <m/>
  </r>
  <r>
    <n v="74"/>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74"/>
    <s v="LDR23/E-22-004 (1)"/>
    <s v="Felix Durán"/>
    <d v="2022-03-11T00:00:00"/>
    <d v="2022-04-12T00:00:00"/>
    <d v="2022-04-12T00:00:00"/>
    <d v="2022-04-20T00:00:00"/>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brevipes"/>
    <s v="NA"/>
    <s v="NA"/>
    <s v="José Velásquez "/>
    <m/>
  </r>
  <r>
    <n v="75"/>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75"/>
    <s v="LDR23/E-22-004 (2)"/>
    <s v="Felix Durán"/>
    <d v="2022-03-11T00:00:00"/>
    <d v="2022-04-12T00:00:00"/>
    <d v="2022-04-12T00:00:00"/>
    <d v="2022-04-20T00:00:00"/>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neobrevipes"/>
    <s v="NA"/>
    <s v="NA"/>
    <s v="José Velásquez "/>
    <m/>
  </r>
  <r>
    <n v="76"/>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76"/>
    <s v="LDR23/E-22-004 (3)"/>
    <s v="Felix Durán"/>
    <d v="2022-03-11T00:00:00"/>
    <d v="2022-04-12T00:00:00"/>
    <d v="2022-04-12T00:00:00"/>
    <d v="2022-04-20T00:00:00"/>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brevipes"/>
    <s v="NA"/>
    <s v="NA"/>
    <s v="José Velásquez "/>
    <m/>
  </r>
  <r>
    <n v="77"/>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77"/>
    <s v="LDR23/E-22-004 (4)"/>
    <s v="Felix Durán"/>
    <d v="2022-03-11T00:00:00"/>
    <d v="2022-04-12T00:00:00"/>
    <d v="2022-04-12T00:00:00"/>
    <d v="2022-04-20T00:00:00"/>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neobrevipes"/>
    <s v="NA"/>
    <s v="NA"/>
    <s v="José Velásquez "/>
    <m/>
  </r>
  <r>
    <n v="78"/>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78"/>
    <s v="LDR23/E-22-004 (5)"/>
    <s v="Felix Durán"/>
    <d v="2022-03-11T00:00:00"/>
    <d v="2022-04-12T00:00:00"/>
    <d v="2022-04-12T00:00:00"/>
    <d v="2022-04-20T00:00:00"/>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neobrevipes"/>
    <s v="NA"/>
    <s v="NA"/>
    <s v="José Velásquez "/>
    <m/>
  </r>
  <r>
    <n v="79"/>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79"/>
    <s v="LDR23/E-22-005 (1)"/>
    <s v="Felix Durán"/>
    <d v="2022-03-11T00:00:00"/>
    <d v="2022-04-13T00:00:00"/>
    <d v="2022-04-13T00:00:00"/>
    <d v="2022-04-20T00:00:00"/>
    <s v="LDR-MANABI-E-I-22-045"/>
    <s v="---"/>
    <n v="0"/>
    <s v="TODO"/>
    <n v="8"/>
    <n v="1"/>
    <n v="7"/>
    <n v="4"/>
    <n v="1"/>
    <n v="0"/>
    <n v="0"/>
    <n v="0"/>
    <n v="0"/>
    <n v="4"/>
    <n v="0"/>
    <n v="0"/>
    <n v="0"/>
    <n v="1"/>
    <n v="0"/>
    <n v="1"/>
    <m/>
    <s v="banano"/>
    <s v="Willians"/>
    <s v="Tallos"/>
    <s v="PEE/E/ 03"/>
    <s v="Pseudococcus elisae"/>
    <s v="no aplica"/>
    <s v="no aplica"/>
    <s v="no aplica"/>
    <s v="no aplica"/>
    <s v="Insecta"/>
    <s v="Hemiptera"/>
    <s v="Pseudococcidae"/>
    <s v="Indeterminado"/>
    <s v="NA"/>
    <s v="NA"/>
    <s v="José Velásquez "/>
    <m/>
  </r>
  <r>
    <n v="80"/>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0"/>
    <s v="LDR23/E-22-005 (2)"/>
    <s v="Felix Durán"/>
    <d v="2022-03-11T00:00:00"/>
    <d v="2022-04-13T00:00:00"/>
    <d v="2022-04-15T00:00:00"/>
    <d v="2022-04-20T00:00:00"/>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Pseudococcus landoi"/>
    <s v="NA"/>
    <s v="NA"/>
    <s v="José Velásquez "/>
    <m/>
  </r>
  <r>
    <n v="81"/>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1"/>
    <s v="LDR23/E-22-005 (3)"/>
    <s v="Felix Durán"/>
    <d v="2022-03-11T00:00:00"/>
    <d v="2022-04-13T00:00:00"/>
    <d v="2022-04-15T00:00:00"/>
    <d v="2022-04-20T00:00:00"/>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Pseudococcus landoi"/>
    <s v="NA"/>
    <s v="NA"/>
    <s v="José Velásquez "/>
    <m/>
  </r>
  <r>
    <n v="82"/>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2"/>
    <s v="LDR23/E-22-005 (4)"/>
    <s v="Felix Durán"/>
    <d v="2022-03-11T00:00:00"/>
    <d v="2022-04-13T00:00:00"/>
    <d v="2022-04-15T00:00:00"/>
    <d v="2022-04-20T00:00:00"/>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Dysmicoccus neobrevipes"/>
    <s v="NA"/>
    <s v="NA"/>
    <s v="José Velásquez "/>
    <m/>
  </r>
  <r>
    <n v="83"/>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3"/>
    <s v="LDR23/E-22-005 (5)"/>
    <s v="Felix Durán"/>
    <d v="2022-03-11T00:00:00"/>
    <d v="2022-04-13T00:00:00"/>
    <d v="2022-04-15T00:00:00"/>
    <d v="2022-04-20T00:00:00"/>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4"/>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4"/>
    <s v="LDR23/E-22-006 (1)"/>
    <s v="Felix Durán"/>
    <d v="2022-03-11T00:00:00"/>
    <d v="2022-04-15T00:00:00"/>
    <d v="2022-04-15T00:00:00"/>
    <d v="2022-04-20T00:00:00"/>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5"/>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5"/>
    <s v="LDR23/E-22-006 (2)"/>
    <s v="Felix Durán"/>
    <d v="2022-03-11T00:00:00"/>
    <d v="2022-04-15T00:00:00"/>
    <d v="2022-04-15T00:00:00"/>
    <d v="2022-04-20T00:00:00"/>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6"/>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6"/>
    <s v="LDR23/E-22-006 (3)"/>
    <s v="Felix Durán"/>
    <d v="2022-03-11T00:00:00"/>
    <d v="2022-04-15T00:00:00"/>
    <d v="2022-04-15T00:00:00"/>
    <d v="2022-04-20T00:00:00"/>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Dysmicoccus neobrevipes"/>
    <s v="NA"/>
    <s v="NA"/>
    <s v="José Velásquez "/>
    <m/>
  </r>
  <r>
    <n v="87"/>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7"/>
    <s v="LDR23/E-22-006 (4)"/>
    <s v="Felix Durán"/>
    <d v="2022-03-11T00:00:00"/>
    <d v="2022-04-15T00:00:00"/>
    <d v="2022-04-15T00:00:00"/>
    <d v="2022-04-20T00:00:00"/>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8"/>
    <d v="2022-04-11T00:00:00"/>
    <x v="0"/>
    <x v="2"/>
    <s v="AGR-AGC/Z4/SANTO-DOMINGO-2022-0465-M"/>
    <s v="AGROCALIDAD SANTO DOMINGO DE LOS TSÁCHILAS"/>
    <s v="dora.arguello@agrocalidad.gob.ec"/>
    <s v="Insectos en placas CI"/>
    <s v="CI"/>
    <s v="Ecuador"/>
    <s v="Los Ríos"/>
    <s v="BABAHOYO"/>
    <s v="La Unión"/>
    <s v="La Unión"/>
    <s v="675893"/>
    <n v="9814041"/>
    <n v="8"/>
    <s v="Vigilancia Fitosanitaria"/>
    <s v="LDR13/E-22-088"/>
    <s v="LDR23/E-22-006 (5)"/>
    <s v="Felix Durán"/>
    <d v="2022-03-11T00:00:00"/>
    <d v="2022-04-15T00:00:00"/>
    <d v="2022-04-15T00:00:00"/>
    <d v="2022-04-20T00:00:00"/>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9"/>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89"/>
    <s v="LDR23/E-22-007 (1)"/>
    <s v="Felix Durán"/>
    <d v="2022-03-11T00:00:00"/>
    <d v="2022-04-15T00:00:00"/>
    <d v="2022-04-15T00:00:00"/>
    <d v="2022-04-20T00:00:00"/>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Pseudococcus elisae "/>
    <s v="NA"/>
    <s v="NA"/>
    <s v="José Velásquez "/>
    <m/>
  </r>
  <r>
    <n v="90"/>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0"/>
    <s v="LDR23/E-22-007 (2)"/>
    <s v="Felix Durán"/>
    <d v="2022-03-11T00:00:00"/>
    <d v="2022-04-15T00:00:00"/>
    <d v="2022-04-15T00:00:00"/>
    <d v="2022-04-20T00:00:00"/>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Pseudococcus elisae "/>
    <s v="NA"/>
    <s v="NA"/>
    <s v="José Velásquez "/>
    <m/>
  </r>
  <r>
    <n v="91"/>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1"/>
    <s v="LDR23/E-22-007 (3)"/>
    <s v="Felix Durán"/>
    <d v="2022-03-11T00:00:00"/>
    <d v="2022-04-15T00:00:00"/>
    <d v="2022-04-15T00:00:00"/>
    <d v="2022-04-20T00:00:00"/>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Pseudococcus elisae "/>
    <s v="NA"/>
    <s v="NA"/>
    <s v="José Velásquez "/>
    <m/>
  </r>
  <r>
    <n v="92"/>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2"/>
    <s v="LDR23/E-22-007 (4)"/>
    <s v="Felix Durán"/>
    <d v="2022-03-11T00:00:00"/>
    <d v="2022-04-15T00:00:00"/>
    <d v="2022-04-15T00:00:00"/>
    <d v="2022-04-20T00:00:00"/>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Dysmicoccus neobrevipes"/>
    <s v="NA"/>
    <s v="NA"/>
    <s v="José Velásquez "/>
    <m/>
  </r>
  <r>
    <n v="93"/>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3"/>
    <s v="LDR23/E-22-007 (5)"/>
    <s v="Felix Durán"/>
    <d v="2022-03-11T00:00:00"/>
    <d v="2022-04-15T00:00:00"/>
    <d v="2022-04-15T00:00:00"/>
    <d v="2022-04-20T00:00:00"/>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Dysmicoccus sp"/>
    <s v="NA"/>
    <s v="NA"/>
    <s v="José Velásquez "/>
    <m/>
  </r>
  <r>
    <n v="94"/>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4"/>
    <s v="LDR23/E-22-008 (1)"/>
    <s v="Felix Durán"/>
    <d v="2022-03-11T00:00:00"/>
    <d v="2022-04-18T00:00:00"/>
    <d v="2022-04-18T00:00:00"/>
    <d v="2022-04-20T00:00:00"/>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5"/>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5"/>
    <s v="LDR23/E-22-008 (2)"/>
    <s v="Felix Durán"/>
    <d v="2022-03-11T00:00:00"/>
    <d v="2022-04-18T00:00:00"/>
    <d v="2022-04-18T00:00:00"/>
    <d v="2022-04-20T00:00:00"/>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6"/>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6"/>
    <s v="LDR23/E-22-008 (3)"/>
    <s v="Felix Durán"/>
    <d v="2022-03-11T00:00:00"/>
    <d v="2022-04-18T00:00:00"/>
    <d v="2022-04-18T00:00:00"/>
    <d v="2022-04-20T00:00:00"/>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7"/>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7"/>
    <s v="LDR23/E-22-008 (4)"/>
    <s v="Felix Durán"/>
    <d v="2022-03-11T00:00:00"/>
    <d v="2022-04-18T00:00:00"/>
    <d v="2022-04-18T00:00:00"/>
    <d v="2022-04-20T00:00:00"/>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8"/>
    <d v="2022-04-11T00:00:00"/>
    <x v="0"/>
    <x v="2"/>
    <s v="AGR-AGC/Z4/SANTO-DOMINGO-2022-0465-M"/>
    <s v="AGROCALIDAD SANTO DOMINGO DE LOS TSÁCHILAS"/>
    <s v="dora.arguello@agrocalidad.gob.ec"/>
    <s v="Insectos en placas CI"/>
    <s v="CI"/>
    <s v="Ecuador"/>
    <s v="Los Ríos"/>
    <s v="BABAHOYO"/>
    <s v="La Unión"/>
    <s v="La Unión"/>
    <s v="675896"/>
    <n v="9814043"/>
    <n v="9"/>
    <s v="Vigilancia Fitosanitaria"/>
    <s v="LDR13/E-22-098"/>
    <s v="LDR23/E-22-008 (5)"/>
    <s v="Felix Durán"/>
    <d v="2022-03-11T00:00:00"/>
    <d v="2022-04-18T00:00:00"/>
    <d v="2022-04-18T00:00:00"/>
    <d v="2022-04-20T00:00:00"/>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9"/>
    <d v="2022-04-11T00:00:00"/>
    <x v="0"/>
    <x v="2"/>
    <s v="AGR-AGC/Z2/ORELLANA-2022-0138-M"/>
    <s v="AGROCALIDAD ORELLANA"/>
    <s v="alfredo.guiñansaca@agrocalidad.gob.ec"/>
    <s v="Insectos en placas CI"/>
    <s v="CI"/>
    <s v="Ecuador"/>
    <s v="Los Ríos"/>
    <s v="Valencia"/>
    <s v="Valencia"/>
    <s v="Valencia"/>
    <n v="676128"/>
    <n v="9913389"/>
    <n v="151"/>
    <s v="Vigilancia Fitosanitaria"/>
    <s v="LDR13/E-22-099"/>
    <s v="LDR22/E-22-008"/>
    <s v="no informa"/>
    <s v="no informa"/>
    <d v="2022-04-18T00:00:00"/>
    <d v="2022-04-18T00:00:00"/>
    <d v="2022-04-20T00:00:00"/>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0"/>
    <d v="2022-04-11T00:00:00"/>
    <x v="0"/>
    <x v="2"/>
    <s v="AGR-AGC/Z2/ORELLANA-2022-0138-M"/>
    <s v="AGROCALIDAD ORELLANA"/>
    <s v="alfredo.guiñansaca@agrocalidad.gob.ec"/>
    <s v="Insectos en placas CI"/>
    <s v="CI"/>
    <s v="Ecuador"/>
    <s v="Los Ríos"/>
    <s v="Valencia"/>
    <s v="Valencia"/>
    <s v="Valencia"/>
    <n v="676128"/>
    <n v="9913389"/>
    <n v="151"/>
    <s v="Vigilancia Fitosanitaria"/>
    <s v="LDR13/E-22-100"/>
    <s v="LDR22/E-22-009"/>
    <s v="no informa"/>
    <s v="no informa"/>
    <d v="2022-04-18T00:00:00"/>
    <d v="2022-04-18T00:00:00"/>
    <d v="2022-04-20T00:00:00"/>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1"/>
    <d v="2022-04-11T00:00:00"/>
    <x v="0"/>
    <x v="2"/>
    <s v="AGR-AGC/Z2/ORELLANA-2022-0138-M"/>
    <s v="AGROCALIDAD ORELLANA"/>
    <s v="alfredo.guiñansaca@agrocalidad.gob.ec"/>
    <s v="Insectos en placas CI"/>
    <s v="CI"/>
    <s v="Ecuador"/>
    <s v="Los Ríos"/>
    <s v="Valencia"/>
    <s v="Valencia"/>
    <s v="Valencia"/>
    <n v="676128"/>
    <n v="9913389"/>
    <n v="151"/>
    <s v="Vigilancia Fitosanitaria"/>
    <s v="LDR13/E-22-101"/>
    <s v="LDR22/E-22-010"/>
    <s v="no informa"/>
    <s v="no informa"/>
    <d v="2022-04-18T00:00:00"/>
    <d v="2022-04-18T00:00:00"/>
    <d v="2022-04-20T00:00:00"/>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2"/>
    <d v="2022-04-11T00:00:00"/>
    <x v="0"/>
    <x v="2"/>
    <s v="AGR-AGC/Z2/ORELLANA-2022-0138-M"/>
    <s v="AGROCALIDAD ORELLANA"/>
    <s v="alfredo.guiñansaca@agrocalidad.gob.ec"/>
    <s v="Insectos en placas CI"/>
    <s v="CI"/>
    <s v="Ecuador"/>
    <s v="Los Ríos"/>
    <s v="Quevedo"/>
    <s v="San Carlos"/>
    <s v="San Carlos"/>
    <n v="677418"/>
    <n v="9881725"/>
    <n v="18"/>
    <s v="Vigilancia Fitosanitaria"/>
    <s v="LDR13/E-22-102"/>
    <s v="LDR22/E-22-011"/>
    <s v="no informa"/>
    <s v="no informa"/>
    <d v="2022-04-18T00:00:00"/>
    <d v="2022-04-18T00:00:00"/>
    <d v="2022-04-20T00:00:00"/>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3"/>
    <d v="2022-04-11T00:00:00"/>
    <x v="0"/>
    <x v="2"/>
    <s v="AGR-AGC/Z2/ORELLANA-2022-0138-M"/>
    <s v="AGROCALIDAD ORELLANA"/>
    <s v="alfredo.guiñansaca@agrocalidad.gob.ec"/>
    <s v="Insectos en placas CI"/>
    <s v="CI"/>
    <s v="Ecuador"/>
    <s v="Los Ríos"/>
    <s v="Quevedo"/>
    <s v="San Carlos"/>
    <s v="San Carlos"/>
    <n v="677418"/>
    <n v="9881725"/>
    <n v="18"/>
    <s v="Vigilancia Fitosanitaria"/>
    <s v="LDR13/E-22-103"/>
    <s v="LDR22/E-22-012"/>
    <s v="no informa"/>
    <s v="no informa"/>
    <d v="2022-04-18T00:00:00"/>
    <d v="2022-04-18T00:00:00"/>
    <d v="2022-04-20T00:00:00"/>
    <s v="LDR-MANABI-E-I-22-049"/>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104"/>
    <d v="2022-04-12T00:00:00"/>
    <x v="0"/>
    <x v="2"/>
    <s v="AGR-AGC/Z1/CARCHI-2022-0295-M"/>
    <s v="AGROCALIDAD CARCHI"/>
    <s v="ruben.pinta@agrocalidad.gob.ec"/>
    <s v="Insectos en placas CI"/>
    <s v="CI"/>
    <s v="Ecuador"/>
    <s v="Los Ríos"/>
    <s v="Quevedo"/>
    <s v="San Carlos"/>
    <s v="San Carlos"/>
    <n v="676418"/>
    <n v="9881738"/>
    <n v="6"/>
    <s v="Vigilancia Fitosanitaria"/>
    <s v="LDR13/E-22-104"/>
    <s v="LDR04/E-22-194"/>
    <s v="Ing Pinta"/>
    <d v="2022-04-12T00:00:00"/>
    <d v="2022-04-18T00:00:00"/>
    <d v="2022-04-18T00:00:00"/>
    <d v="2022-04-20T00:00:00"/>
    <s v="LDR-MANABI-E-I-22-050"/>
    <s v="---"/>
    <n v="0"/>
    <s v="TODO"/>
    <n v="8"/>
    <n v="1"/>
    <n v="6"/>
    <n v="4"/>
    <n v="1"/>
    <n v="0"/>
    <n v="0"/>
    <n v="0"/>
    <n v="0"/>
    <n v="4"/>
    <n v="0"/>
    <n v="0"/>
    <n v="0"/>
    <n v="1"/>
    <n v="0"/>
    <n v="1"/>
    <m/>
    <s v="banano"/>
    <s v="cavendish"/>
    <s v="Tallos"/>
    <s v="PEE/E/ 03"/>
    <s v="Dysmicoccus sp"/>
    <s v="no aplica"/>
    <s v="no aplica"/>
    <s v="no aplica"/>
    <s v="no aplica"/>
    <s v="Insecta"/>
    <s v="Hemiptera"/>
    <s v="Pseudococcidae"/>
    <s v="Pseudococcus elisae_x000a_Dysmicoccus neobrevipes"/>
    <s v="NA"/>
    <s v="NA"/>
    <s v="José Velásquez "/>
    <m/>
  </r>
  <r>
    <n v="105"/>
    <d v="2022-04-12T00:00:00"/>
    <x v="0"/>
    <x v="2"/>
    <s v="AGR-AGC/Z1/CARCHI-2022-0295-M"/>
    <s v="AGROCALIDAD CARCHI"/>
    <s v="ruben.pinta@agrocalidad.gob.ec"/>
    <s v="Insectos en placas CI"/>
    <s v="CI"/>
    <s v="Ecuador"/>
    <s v="Los Ríos"/>
    <s v="Quevedo"/>
    <s v="San Carlos"/>
    <s v="San Carlos"/>
    <n v="676418"/>
    <n v="9881738"/>
    <n v="6"/>
    <s v="Vigilancia Fitosanitaria"/>
    <s v="LDR13/E-22-105"/>
    <s v="LDR04/E-22-195"/>
    <s v="Ing Pinta"/>
    <d v="2022-04-12T00:00:00"/>
    <d v="2022-04-18T00:00:00"/>
    <d v="2022-04-18T00:00:00"/>
    <d v="2022-04-20T00:00:00"/>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neobrevipes"/>
    <s v="NA"/>
    <s v="NA"/>
    <s v="José Velásquez "/>
    <m/>
  </r>
  <r>
    <n v="106"/>
    <d v="2022-04-12T00:00:00"/>
    <x v="0"/>
    <x v="2"/>
    <s v="AGR-AGC/Z1/CARCHI-2022-0295-M"/>
    <s v="AGROCALIDAD CARCHI"/>
    <s v="ruben.pinta@agrocalidad.gob.ec"/>
    <s v="Insectos en placas CI"/>
    <s v="CI"/>
    <s v="Ecuador"/>
    <s v="Los Ríos"/>
    <s v="Quevedo"/>
    <s v="San Carlos"/>
    <s v="San Carlos"/>
    <n v="676418"/>
    <n v="9881738"/>
    <n v="6"/>
    <s v="Vigilancia Fitosanitaria"/>
    <s v="LDR13/E-22-106"/>
    <s v="LDR04/E-22-196"/>
    <s v="Ing Pinta"/>
    <d v="2022-04-12T00:00:00"/>
    <d v="2022-04-18T00:00:00"/>
    <d v="2022-04-18T00:00:00"/>
    <d v="2022-04-20T00:00:00"/>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brevipes"/>
    <s v="NA"/>
    <s v="NA"/>
    <s v="José Velásquez "/>
    <m/>
  </r>
  <r>
    <n v="107"/>
    <d v="2022-04-12T00:00:00"/>
    <x v="0"/>
    <x v="2"/>
    <s v="AGR-AGC/Z1/CARCHI-2022-0295-M"/>
    <s v="AGROCALIDAD CARCHI"/>
    <s v="ruben.pinta@agrocalidad.gob.ec"/>
    <s v="Insectos en placas CI"/>
    <s v="CI"/>
    <s v="Ecuador"/>
    <s v="Los Ríos"/>
    <s v="BABAHOYO"/>
    <s v="La Unión"/>
    <s v="La Unión"/>
    <n v="675896"/>
    <n v="9814043"/>
    <n v="9"/>
    <s v="Vigilancia Fitosanitaria"/>
    <s v="LDR13/E-22-107"/>
    <s v="LDR04/E-22-197"/>
    <s v="Ing Pinta"/>
    <d v="2022-04-12T00:00:00"/>
    <d v="2022-04-18T00:00:00"/>
    <d v="2022-04-18T00:00:00"/>
    <d v="2022-04-20T00:00:00"/>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brevipes"/>
    <s v="NA"/>
    <s v="NA"/>
    <s v="José Velásquez "/>
    <m/>
  </r>
  <r>
    <n v="108"/>
    <d v="2022-04-12T00:00:00"/>
    <x v="0"/>
    <x v="2"/>
    <s v="AGR-AGC/Z1/CARCHI-2022-0295-M"/>
    <s v="AGROCALIDAD CARCHI"/>
    <s v="ruben.pinta@agrocalidad.gob.ec"/>
    <s v="Insectos en placas CI"/>
    <s v="CI"/>
    <s v="Ecuador"/>
    <s v="Los Ríos"/>
    <s v="BABAHOYO"/>
    <s v="La Unión"/>
    <s v="La Unión"/>
    <n v="675896"/>
    <n v="9814043"/>
    <n v="9"/>
    <s v="Vigilancia Fitosanitaria"/>
    <s v="LDR13/E-22-108"/>
    <s v="LDR04/E-22-198"/>
    <s v="Ing Pinta"/>
    <d v="2022-04-12T00:00:00"/>
    <d v="2022-04-18T00:00:00"/>
    <d v="2022-04-18T00:00:00"/>
    <d v="2022-04-20T00:00:00"/>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brevipes"/>
    <s v="NA"/>
    <s v="NA"/>
    <s v="José Velásquez "/>
    <m/>
  </r>
  <r>
    <n v="109"/>
    <d v="2022-04-12T00:00:00"/>
    <x v="0"/>
    <x v="2"/>
    <s v="AGR-AGC/Z3/TUNGURAHUA-2022-0548-M"/>
    <s v="AGROCALIDAD TUNGURAHUA"/>
    <s v="veronica.ojeda@agrocalidad.gob.ec"/>
    <s v="Insectos en placas CI"/>
    <s v="CI"/>
    <s v="Ecuador"/>
    <s v="Los Ríos"/>
    <s v="no informa"/>
    <s v="no informa"/>
    <s v="no informa"/>
    <s v="no informa"/>
    <s v="no informa"/>
    <s v="no informa"/>
    <s v="Vigilancia Fitosanitaria"/>
    <s v="LDR13/E-22-109"/>
    <s v="LDR18/E-22-77"/>
    <s v="no informa"/>
    <s v="no informa"/>
    <d v="2022-04-18T00:00:00"/>
    <d v="2022-04-18T00:00:00"/>
    <d v="2022-04-20T00:00:00"/>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0"/>
    <d v="2022-04-12T00:00:00"/>
    <x v="0"/>
    <x v="2"/>
    <s v="AGR-AGC/Z3/TUNGURAHUA-2022-0548-M"/>
    <s v="AGROCALIDAD TUNGURAHUA"/>
    <s v="veronica.ojeda@agrocalidad.gob.ec"/>
    <s v="Insectos en placas CI"/>
    <s v="CI"/>
    <s v="Ecuador"/>
    <s v="Los Ríos"/>
    <s v="no informa"/>
    <s v="no informa"/>
    <s v="no informa"/>
    <s v="no informa"/>
    <s v="no informa"/>
    <s v="no informa"/>
    <s v="Vigilancia Fitosanitaria"/>
    <s v="LDR13/E-22-110"/>
    <s v="LDR18/E-22-78"/>
    <s v="no informa"/>
    <s v="no informa"/>
    <d v="2022-04-18T00:00:00"/>
    <d v="2022-04-18T00:00:00"/>
    <d v="2022-04-20T00:00:00"/>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1"/>
    <d v="2022-04-12T00:00:00"/>
    <x v="0"/>
    <x v="2"/>
    <s v="AGR-AGC/Z3/TUNGURAHUA-2022-0548-M"/>
    <s v="AGROCALIDAD TUNGURAHUA"/>
    <s v="veronica.ojeda@agrocalidad.gob.ec"/>
    <s v="Insectos en placas CI"/>
    <s v="CI"/>
    <s v="Ecuador"/>
    <s v="Los Ríos"/>
    <s v="no informa"/>
    <s v="no informa"/>
    <s v="no informa"/>
    <s v="no informa"/>
    <s v="no informa"/>
    <s v="no informa"/>
    <s v="Vigilancia Fitosanitaria"/>
    <s v="LDR13/E-22-111"/>
    <s v="LDR18/E-22-79"/>
    <s v="no informa"/>
    <s v="no informa"/>
    <d v="2022-04-18T00:00:00"/>
    <d v="2022-04-18T00:00:00"/>
    <d v="2022-04-20T00:00:00"/>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2"/>
    <d v="2022-04-12T00:00:00"/>
    <x v="0"/>
    <x v="2"/>
    <s v="AGR-AGC/Z3/TUNGURAHUA-2022-0548-M"/>
    <s v="AGROCALIDAD TUNGURAHUA"/>
    <s v="veronica.ojeda@agrocalidad.gob.ec"/>
    <s v="Insectos en placas CI"/>
    <s v="CI"/>
    <s v="Ecuador"/>
    <s v="Los Ríos"/>
    <s v="no informa"/>
    <s v="no informa"/>
    <s v="no informa"/>
    <s v="no informa"/>
    <s v="no informa"/>
    <s v="no informa"/>
    <s v="Vigilancia Fitosanitaria"/>
    <s v="LDR13/E-22-112"/>
    <s v="LDR18/E-22-80"/>
    <s v="no informa"/>
    <s v="no informa"/>
    <d v="2022-04-18T00:00:00"/>
    <d v="2022-04-18T00:00:00"/>
    <d v="2022-04-20T00:00:00"/>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neobrevipes"/>
    <s v="NA"/>
    <s v="NA"/>
    <s v="José Velásquez "/>
    <m/>
  </r>
  <r>
    <n v="113"/>
    <d v="2022-04-12T00:00:00"/>
    <x v="0"/>
    <x v="2"/>
    <s v="AGR-AGC/Z3/TUNGURAHUA-2022-0548-M"/>
    <s v="AGROCALIDAD TUNGURAHUA"/>
    <s v="veronica.ojeda@agrocalidad.gob.ec"/>
    <s v="Insectos en placas CI"/>
    <s v="CI"/>
    <s v="Ecuador"/>
    <s v="Los Ríos"/>
    <s v="no informa"/>
    <s v="no informa"/>
    <s v="no informa"/>
    <s v="no informa"/>
    <s v="no informa"/>
    <s v="no informa"/>
    <s v="Vigilancia Fitosanitaria"/>
    <s v="LDR13/E-22-113"/>
    <s v="LDR18/E-22-81"/>
    <s v="no informa"/>
    <s v="no informa"/>
    <d v="2022-04-18T00:00:00"/>
    <d v="2022-04-18T00:00:00"/>
    <d v="2022-04-20T00:00:00"/>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4"/>
    <d v="2022-04-26T00:00:00"/>
    <x v="0"/>
    <x v="2"/>
    <s v="AGR-AGC/Z4/MANABÍ-2022-0540-M"/>
    <s v="AGROCALIDAD MANABÍ"/>
    <s v="nexar.zambrano@agrocalidad.gob.ec"/>
    <s v="Material Vegetal CI"/>
    <s v="CI"/>
    <s v="Ecuador"/>
    <s v="Manabí"/>
    <s v="Manta"/>
    <s v="Manta"/>
    <s v="Manta"/>
    <s v="no informa"/>
    <s v="no informa"/>
    <s v="no informa"/>
    <s v="Cuarentena"/>
    <s v="LDR13/E-22-114"/>
    <s v="MAN-13-2022-002"/>
    <s v="Ing. Chacón"/>
    <d v="2022-04-25T00:00:00"/>
    <d v="2022-04-26T00:00:00"/>
    <d v="2022-04-26T00:00:00"/>
    <d v="2022-04-26T00:00:00"/>
    <s v="LDR-MANABI-E-I-22-052"/>
    <s v="---"/>
    <n v="0"/>
    <s v="TODO"/>
    <n v="8"/>
    <n v="1"/>
    <n v="1"/>
    <n v="4"/>
    <n v="1"/>
    <n v="0"/>
    <n v="0"/>
    <n v="0"/>
    <n v="0"/>
    <n v="4"/>
    <n v="0"/>
    <n v="0"/>
    <n v="0"/>
    <n v="1"/>
    <n v="0"/>
    <n v="1"/>
    <m/>
    <s v="soya"/>
    <s v="torta"/>
    <s v="no informa"/>
    <s v="PEE/E/ 06"/>
    <s v="aclaración de plagas"/>
    <s v="250 TM"/>
    <s v="no informa"/>
    <s v="no informa"/>
    <s v="no informa"/>
    <s v="Negativo"/>
    <s v="Negativo"/>
    <s v="Negativo"/>
    <s v="Negativo"/>
    <s v="NA"/>
    <s v="NA"/>
    <s v="José Velásquez "/>
    <s v="EN LA MUESTRA ANALIZADA NO SE OBSERVA PRESENCIA DE ARTROPODO EN NINGUN _x000a_ESTADIO BIOLOGICO"/>
  </r>
  <r>
    <n v="115"/>
    <d v="2022-04-26T00:00:00"/>
    <x v="0"/>
    <x v="2"/>
    <s v="AGR-AGC/Z4/MANABÍ-2022-0540-M"/>
    <s v="AGROCALIDAD MANABÍ"/>
    <s v="nexar.zambrano@agrocalidad.gob.ec"/>
    <s v="Material Vegetal CI"/>
    <s v="CI"/>
    <s v="Ecuador"/>
    <s v="Manabí"/>
    <s v="Manta"/>
    <s v="Manta"/>
    <s v="Manta"/>
    <s v="no informa"/>
    <s v="no informa"/>
    <s v="no informa"/>
    <s v="Cuarentena"/>
    <s v="LDR13/E-22-115"/>
    <s v="MAN-13-2022-003"/>
    <s v="Ing. Chacón"/>
    <d v="2022-04-25T00:00:00"/>
    <d v="2022-04-26T00:00:00"/>
    <d v="2022-04-26T00:00:00"/>
    <d v="2022-04-26T00:00:00"/>
    <s v="LDR-MANABI-E-I-22-053"/>
    <s v="---"/>
    <n v="0"/>
    <s v="TODO"/>
    <n v="8"/>
    <n v="1"/>
    <n v="1"/>
    <n v="4"/>
    <n v="1"/>
    <n v="0"/>
    <n v="0"/>
    <n v="0"/>
    <n v="0"/>
    <n v="4"/>
    <n v="0"/>
    <n v="0"/>
    <n v="0"/>
    <n v="1"/>
    <n v="0"/>
    <n v="1"/>
    <m/>
    <s v="soya"/>
    <s v="torta"/>
    <s v="no informa"/>
    <s v="PEE/E/ 06"/>
    <s v="aclaración de plagas"/>
    <s v="1361.35 TM"/>
    <s v="no informa"/>
    <s v="no informa"/>
    <s v="no informa"/>
    <s v="Negativo"/>
    <s v="Negativo"/>
    <s v="Negativo"/>
    <s v="Negativo"/>
    <s v="NA"/>
    <s v="NA"/>
    <s v="José Velásquez "/>
    <s v="EN LA MUESTRA ANALIZADA NO SE OBSERVA PRESENCIA DE ARTROPODO EN NINGUN _x000a_ESTADIO BIOLOGICO"/>
  </r>
  <r>
    <n v="116"/>
    <d v="2022-05-12T00:00:00"/>
    <x v="0"/>
    <x v="3"/>
    <s v="AGR-AGC/Z4/MANABÍ 2021-000268-OF"/>
    <s v="Universidad Tecnica de Manabi"/>
    <s v="no informa"/>
    <s v="Insectos en alcohol CI"/>
    <s v="CI"/>
    <s v="Ecuador"/>
    <s v="Manabí"/>
    <s v="Portoviejo"/>
    <s v="Colon"/>
    <s v="Colon"/>
    <s v="no informa"/>
    <s v="no informa"/>
    <s v="no informa"/>
    <s v="Otros "/>
    <s v="LDR13/E-22-116"/>
    <s v="GA 1"/>
    <s v="Gema Villamar"/>
    <s v="no informa"/>
    <d v="2022-05-12T00:00:00"/>
    <d v="2022-05-24T00:00:00"/>
    <d v="2022-05-24T00:00:00"/>
    <s v="LDR-MANABI-E-I-22-058"/>
    <s v="---"/>
    <n v="0"/>
    <s v="TODO"/>
    <n v="8"/>
    <n v="8"/>
    <n v="8"/>
    <n v="4"/>
    <n v="1"/>
    <n v="0"/>
    <n v="0"/>
    <n v="0"/>
    <n v="0"/>
    <n v="4"/>
    <n v="0"/>
    <n v="0"/>
    <n v="0"/>
    <n v="1"/>
    <n v="0"/>
    <n v="1"/>
    <m/>
    <s v="tomate"/>
    <s v="no informa"/>
    <s v="no informa"/>
    <s v="PEE/E/ 05"/>
    <s v="aclaración de plagas"/>
    <s v="no aplica"/>
    <s v="no aplica"/>
    <s v="no aplica"/>
    <s v="no aplica"/>
    <s v="Insecta"/>
    <s v="Coleoptera"/>
    <s v="Coccinellidae"/>
    <s v="Hyperaspis festiva"/>
    <s v="NA"/>
    <s v="NA"/>
    <s v="José Velásquez "/>
    <m/>
  </r>
  <r>
    <n v="117"/>
    <d v="2022-05-12T00:00:00"/>
    <x v="0"/>
    <x v="3"/>
    <s v="AGR-AGC/Z4/MANABÍ 2021-000268-OF"/>
    <s v="Universidad Tecnica de Manabi"/>
    <s v="no informa"/>
    <s v="Insectos en alcohol CI"/>
    <s v="CI"/>
    <s v="Ecuador"/>
    <s v="Manabí"/>
    <s v="Portoviejo"/>
    <s v="Colon"/>
    <s v="Colon"/>
    <s v="no informa"/>
    <s v="no informa"/>
    <s v="no informa"/>
    <s v="Otros "/>
    <s v="LDR13/E-22-117"/>
    <s v="GA 2"/>
    <s v="Gema Villamar"/>
    <s v="no informa"/>
    <d v="2022-05-12T00:00:00"/>
    <d v="2022-05-24T00:00:00"/>
    <d v="2022-05-24T00:00:00"/>
    <s v="LDR-MANABI-E-I-22-058"/>
    <s v="---"/>
    <n v="0"/>
    <s v="TODO"/>
    <n v="8"/>
    <n v="8"/>
    <n v="8"/>
    <n v="4"/>
    <n v="1"/>
    <n v="0"/>
    <n v="0"/>
    <n v="0"/>
    <n v="0"/>
    <n v="4"/>
    <n v="0"/>
    <n v="0"/>
    <n v="0"/>
    <n v="1"/>
    <n v="0"/>
    <n v="1"/>
    <m/>
    <s v="tomate"/>
    <s v="no informa"/>
    <s v="no informa"/>
    <s v="PEE/E/ 05"/>
    <s v="aclaración de plagas"/>
    <s v="no aplica"/>
    <s v="no aplica"/>
    <s v="no aplica"/>
    <s v="no aplica"/>
    <s v="Insecta"/>
    <s v="Coleoptera"/>
    <s v="Coccinellidae"/>
    <s v="Cheilomenes sexmaculata"/>
    <s v="NA"/>
    <s v="NA"/>
    <s v="José Velásquez "/>
    <m/>
  </r>
  <r>
    <n v="118"/>
    <d v="2022-05-12T00:00:00"/>
    <x v="0"/>
    <x v="3"/>
    <s v="AGR-AGC/Z4/MANABÍ 2021-000268-OF"/>
    <s v="Universidad Tecnica de Manabi"/>
    <s v="no informa"/>
    <s v="Insectos en alcohol CI"/>
    <s v="CI"/>
    <s v="Ecuador"/>
    <s v="Manabí"/>
    <s v="Portoviejo"/>
    <s v="Colon"/>
    <s v="Colon"/>
    <s v="no informa"/>
    <s v="no informa"/>
    <s v="no informa"/>
    <s v="Otros "/>
    <s v="LDR13/E-22-118"/>
    <s v="GA 3"/>
    <s v="Gema Villamar"/>
    <s v="no informa"/>
    <d v="2022-05-12T00:00:00"/>
    <d v="2022-05-24T00:00:00"/>
    <d v="2022-05-24T00:00:00"/>
    <s v="LDR-MANABI-E-I-22-058"/>
    <s v="---"/>
    <n v="0"/>
    <s v="TODO"/>
    <n v="8"/>
    <n v="8"/>
    <n v="8"/>
    <n v="4"/>
    <n v="1"/>
    <n v="0"/>
    <n v="0"/>
    <n v="0"/>
    <n v="0"/>
    <n v="4"/>
    <n v="0"/>
    <n v="0"/>
    <n v="0"/>
    <n v="1"/>
    <n v="0"/>
    <n v="1"/>
    <m/>
    <s v="tomate"/>
    <s v="no informa"/>
    <s v="no informa"/>
    <s v="PEE/E/ 05"/>
    <s v="aclaración de plagas"/>
    <s v="no aplica"/>
    <s v="no aplica"/>
    <s v="no aplica"/>
    <s v="no aplica"/>
    <s v="Insecta"/>
    <s v="Coleoptera"/>
    <s v="Nitidulidae"/>
    <s v="Conotelus sp"/>
    <s v="NA"/>
    <s v="NA"/>
    <s v="José Velásquez "/>
    <m/>
  </r>
  <r>
    <n v="119"/>
    <d v="2022-05-12T00:00:00"/>
    <x v="0"/>
    <x v="3"/>
    <s v="AGR-AGC/Z4/MANABÍ 2021-000268-OF"/>
    <s v="Universidad Tecnica de Manabi"/>
    <s v="no informa"/>
    <s v="Insectos en alcohol CI"/>
    <s v="CI"/>
    <s v="Ecuador"/>
    <s v="Manabí"/>
    <s v="Portoviejo"/>
    <s v="Colon"/>
    <s v="Colon"/>
    <s v="no informa"/>
    <s v="no informa"/>
    <s v="no informa"/>
    <s v="Otros "/>
    <s v="LDR13/E-22-119"/>
    <s v="GA 4"/>
    <s v="Gema Villamar"/>
    <s v="no informa"/>
    <d v="2022-05-12T00:00:00"/>
    <d v="2022-05-24T00:00:00"/>
    <d v="2022-05-24T00:00:00"/>
    <s v="LDR-MANABI-E-I-22-058"/>
    <s v="---"/>
    <n v="0"/>
    <s v="TODO"/>
    <n v="8"/>
    <n v="8"/>
    <n v="8"/>
    <n v="4"/>
    <n v="1"/>
    <n v="0"/>
    <n v="0"/>
    <n v="0"/>
    <n v="0"/>
    <n v="4"/>
    <n v="0"/>
    <n v="0"/>
    <n v="0"/>
    <n v="1"/>
    <n v="0"/>
    <n v="1"/>
    <m/>
    <s v="tomate"/>
    <s v="no informa"/>
    <s v="no informa"/>
    <s v="PEE/E/ 05"/>
    <s v="aclaración de plagas"/>
    <s v="no aplica"/>
    <s v="no aplica"/>
    <s v="no aplica"/>
    <s v="no aplica"/>
    <s v="Insecta"/>
    <s v="Coleoptera"/>
    <s v="Chrysomelidae"/>
    <s v="indeterminado"/>
    <s v="NA"/>
    <s v="NA"/>
    <s v="José Velásquez "/>
    <m/>
  </r>
  <r>
    <n v="120"/>
    <d v="2022-05-12T00:00:00"/>
    <x v="0"/>
    <x v="3"/>
    <s v="AGR-AGC/Z4/MANABÍ 2021-000268-OF"/>
    <s v="Universidad Tecnica de Manabi"/>
    <s v="no informa"/>
    <s v="Insectos en alcohol CI"/>
    <s v="CI"/>
    <s v="Ecuador"/>
    <s v="Manabí"/>
    <s v="Portoviejo"/>
    <s v="Colon"/>
    <s v="Colon"/>
    <s v="no informa"/>
    <s v="no informa"/>
    <s v="no informa"/>
    <s v="Otros "/>
    <s v="LDR13/E-22-120"/>
    <s v="GA 5"/>
    <s v="Gema Villamar"/>
    <s v="no informa"/>
    <d v="2022-05-12T00:00:00"/>
    <d v="2022-05-24T00:00:00"/>
    <d v="2022-05-24T00:00:00"/>
    <s v="LDR-MANABI-E-I-22-058"/>
    <s v="---"/>
    <n v="0"/>
    <s v="TODO"/>
    <n v="8"/>
    <n v="8"/>
    <n v="8"/>
    <n v="4"/>
    <n v="1"/>
    <n v="0"/>
    <n v="0"/>
    <n v="0"/>
    <n v="0"/>
    <n v="4"/>
    <n v="0"/>
    <n v="0"/>
    <n v="0"/>
    <n v="1"/>
    <n v="0"/>
    <n v="1"/>
    <m/>
    <s v="tomate"/>
    <s v="no informa"/>
    <s v="no informa"/>
    <s v="PEE/E/ 05"/>
    <s v="aclaración de plagas"/>
    <s v="no aplica"/>
    <s v="no aplica"/>
    <s v="no aplica"/>
    <s v="no aplica"/>
    <s v="Insecta"/>
    <s v="Coleoptera"/>
    <s v="Curculionidae"/>
    <s v="indeterminado"/>
    <s v="NA"/>
    <s v="NA"/>
    <s v="José Velásquez "/>
    <m/>
  </r>
  <r>
    <n v="121"/>
    <d v="2022-05-12T00:00:00"/>
    <x v="0"/>
    <x v="3"/>
    <s v="AGR-AGC/Z4/MANABÍ 2021-000268-OF"/>
    <s v="Universidad Tecnica de Manabi"/>
    <s v="no informa"/>
    <s v="Insectos en alcohol CI"/>
    <s v="CI"/>
    <s v="Ecuador"/>
    <s v="Manabí"/>
    <s v="Portoviejo"/>
    <s v="Colon"/>
    <s v="Colon"/>
    <s v="no informa"/>
    <s v="no informa"/>
    <s v="no informa"/>
    <s v="Otros "/>
    <s v="LDR13/E-22-121"/>
    <s v="GA 6"/>
    <s v="Gema Villamar"/>
    <s v="no informa"/>
    <d v="2022-05-12T00:00:00"/>
    <d v="2022-05-24T00:00:00"/>
    <d v="2022-05-24T00:00:00"/>
    <s v="LDR-MANABI-E-I-22-059"/>
    <s v="---"/>
    <n v="0"/>
    <s v="TODO"/>
    <n v="8"/>
    <n v="8"/>
    <n v="8"/>
    <n v="4"/>
    <n v="1"/>
    <n v="0"/>
    <n v="0"/>
    <n v="0"/>
    <n v="0"/>
    <n v="4"/>
    <n v="0"/>
    <n v="0"/>
    <n v="0"/>
    <n v="1"/>
    <n v="0"/>
    <n v="1"/>
    <m/>
    <s v="tomate"/>
    <s v="no informa"/>
    <s v="no informa"/>
    <s v="PEE/E/ 05"/>
    <s v="aclaración de plagas"/>
    <s v="no aplica"/>
    <s v="no aplica"/>
    <s v="no aplica"/>
    <s v="no aplica"/>
    <s v="Insecta"/>
    <s v="Hymenoptera"/>
    <s v="Braconidae"/>
    <s v="indeterminado"/>
    <s v="NA"/>
    <s v="NA"/>
    <s v="José Velásquez "/>
    <m/>
  </r>
  <r>
    <n v="122"/>
    <d v="2022-05-12T00:00:00"/>
    <x v="0"/>
    <x v="3"/>
    <s v="AGR-AGC/Z4/MANABÍ 2021-000268-OF"/>
    <s v="Universidad Tecnica de Manabi"/>
    <s v="no informa"/>
    <s v="Insectos en alcohol CI"/>
    <s v="CI"/>
    <s v="Ecuador"/>
    <s v="Manabí"/>
    <s v="Portoviejo"/>
    <s v="Colon"/>
    <s v="Colon"/>
    <s v="no informa"/>
    <s v="no informa"/>
    <s v="no informa"/>
    <s v="Otros "/>
    <s v="LDR13/E-22-122"/>
    <s v="GA 7"/>
    <s v="Gema Villamar"/>
    <s v="no informa"/>
    <d v="2022-05-12T00:00:00"/>
    <d v="2022-05-24T00:00:00"/>
    <d v="2022-05-24T00:00:00"/>
    <s v="LDR-MANABI-E-I-22-059"/>
    <s v="---"/>
    <n v="0"/>
    <s v="TODO"/>
    <n v="8"/>
    <n v="8"/>
    <n v="8"/>
    <n v="4"/>
    <n v="1"/>
    <n v="0"/>
    <n v="0"/>
    <n v="0"/>
    <n v="0"/>
    <n v="4"/>
    <n v="0"/>
    <n v="0"/>
    <n v="0"/>
    <n v="1"/>
    <n v="0"/>
    <n v="1"/>
    <m/>
    <s v="tomate"/>
    <s v="no informa"/>
    <s v="no informa"/>
    <s v="PEE/E/ 05"/>
    <s v="aclaración de plagas"/>
    <s v="no aplica"/>
    <s v="no aplica"/>
    <s v="no aplica"/>
    <s v="no aplica"/>
    <s v="Insecta"/>
    <s v="Hymenoptera"/>
    <s v="Chalcididae"/>
    <s v="Conura sp"/>
    <s v="NA"/>
    <s v="NA"/>
    <s v="José Velásquez "/>
    <m/>
  </r>
  <r>
    <n v="123"/>
    <d v="2022-05-12T00:00:00"/>
    <x v="0"/>
    <x v="3"/>
    <s v="AGR-AGC/Z4/MANABÍ 2021-000268-OF"/>
    <s v="Universidad Tecnica de Manabi"/>
    <s v="no informa"/>
    <s v="Insectos en alcohol CI"/>
    <s v="CI"/>
    <s v="Ecuador"/>
    <s v="Manabí"/>
    <s v="Portoviejo"/>
    <s v="Colon"/>
    <s v="Colon"/>
    <s v="no informa"/>
    <s v="no informa"/>
    <s v="no informa"/>
    <s v="Otros "/>
    <s v="LDR13/E-22-123"/>
    <s v="GA 8"/>
    <s v="Gema Villamar"/>
    <s v="no informa"/>
    <d v="2022-05-12T00:00:00"/>
    <d v="2022-05-24T00:00:00"/>
    <d v="2022-05-24T00:00:00"/>
    <s v="LDR-MANABI-E-I-22-059"/>
    <s v="---"/>
    <n v="0"/>
    <s v="TODO"/>
    <n v="8"/>
    <n v="8"/>
    <n v="8"/>
    <n v="4"/>
    <n v="1"/>
    <n v="0"/>
    <n v="0"/>
    <n v="0"/>
    <n v="0"/>
    <n v="4"/>
    <n v="0"/>
    <n v="0"/>
    <n v="0"/>
    <n v="1"/>
    <n v="0"/>
    <n v="1"/>
    <m/>
    <s v="tomate"/>
    <s v="no informa"/>
    <s v="no informa"/>
    <s v="PEE/E/ 05"/>
    <s v="aclaración de plagas"/>
    <s v="no aplica"/>
    <s v="no aplica"/>
    <s v="no aplica"/>
    <s v="no aplica"/>
    <s v="Insecta"/>
    <s v="Hymenoptera"/>
    <s v="Apidae"/>
    <s v="Apis melifera"/>
    <s v="NA"/>
    <s v="NA"/>
    <s v="José Velásquez "/>
    <m/>
  </r>
  <r>
    <n v="124"/>
    <d v="2022-05-12T00:00:00"/>
    <x v="0"/>
    <x v="3"/>
    <s v="AGR-AGC/Z4/MANABÍ 2021-000268-OF"/>
    <s v="Universidad Tecnica de Manabi"/>
    <s v="no informa"/>
    <s v="Insectos en alcohol CI"/>
    <s v="CI"/>
    <s v="Ecuador"/>
    <s v="Manabí"/>
    <s v="Portoviejo"/>
    <s v="Colon"/>
    <s v="Colon"/>
    <s v="no informa"/>
    <s v="no informa"/>
    <s v="no informa"/>
    <s v="Otros "/>
    <s v="LDR13/E-22-124"/>
    <s v="GA 9"/>
    <s v="Gema Villamar"/>
    <s v="no informa"/>
    <d v="2022-05-12T00:00:00"/>
    <d v="2022-05-24T00:00:00"/>
    <d v="2022-05-24T00:00:00"/>
    <s v="LDR-MANABI-E-I-22-059"/>
    <s v="---"/>
    <n v="0"/>
    <s v="TODO"/>
    <n v="8"/>
    <n v="8"/>
    <n v="8"/>
    <n v="4"/>
    <n v="1"/>
    <n v="0"/>
    <n v="0"/>
    <n v="0"/>
    <n v="0"/>
    <n v="4"/>
    <n v="0"/>
    <n v="0"/>
    <n v="0"/>
    <n v="1"/>
    <n v="0"/>
    <n v="1"/>
    <m/>
    <s v="tomate"/>
    <s v="no informa"/>
    <s v="no informa"/>
    <s v="PEE/E/ 05"/>
    <s v="aclaración de plagas"/>
    <s v="no aplica"/>
    <s v="no aplica"/>
    <s v="no aplica"/>
    <s v="no aplica"/>
    <s v="Insecta"/>
    <s v="Hymenoptera"/>
    <s v="Formicidae"/>
    <s v="Dolichoderus sp"/>
    <s v="NA"/>
    <s v="NA"/>
    <s v="José Velásquez "/>
    <m/>
  </r>
  <r>
    <n v="125"/>
    <d v="2022-05-12T00:00:00"/>
    <x v="0"/>
    <x v="3"/>
    <s v="AGR-AGC/Z4/MANABÍ 2021-000268-OF"/>
    <s v="Universidad Tecnica de Manabi"/>
    <s v="no informa"/>
    <s v="Insectos en alcohol CI"/>
    <s v="CI"/>
    <s v="Ecuador"/>
    <s v="Manabí"/>
    <s v="Portoviejo"/>
    <s v="Colon"/>
    <s v="Colon"/>
    <s v="no informa"/>
    <s v="no informa"/>
    <s v="no informa"/>
    <s v="Otros "/>
    <s v="LDR13/E-22-125"/>
    <s v="GA 10"/>
    <s v="Gema Villamar"/>
    <s v="no informa"/>
    <d v="2022-05-12T00:00:00"/>
    <d v="2022-05-24T00:00:00"/>
    <d v="2022-05-24T00:00:00"/>
    <s v="LDR-MANABI-E-I-22-059"/>
    <s v="---"/>
    <n v="0"/>
    <s v="TODO"/>
    <n v="8"/>
    <n v="8"/>
    <n v="8"/>
    <n v="4"/>
    <n v="1"/>
    <n v="0"/>
    <n v="0"/>
    <n v="0"/>
    <n v="0"/>
    <n v="4"/>
    <n v="0"/>
    <n v="0"/>
    <n v="0"/>
    <n v="1"/>
    <n v="0"/>
    <n v="1"/>
    <m/>
    <s v="tomate"/>
    <s v="no informa"/>
    <s v="no informa"/>
    <s v="PEE/E/ 05"/>
    <s v="aclaración de plagas"/>
    <s v="no aplica"/>
    <s v="no aplica"/>
    <s v="no aplica"/>
    <s v="no aplica"/>
    <s v="Insecta"/>
    <s v="Coleoptera"/>
    <s v="Curculionidae"/>
    <s v="indeterminado"/>
    <s v="NA"/>
    <s v="NA"/>
    <s v="José Velásquez "/>
    <m/>
  </r>
  <r>
    <n v="126"/>
    <d v="2022-05-12T00:00:00"/>
    <x v="0"/>
    <x v="3"/>
    <s v="AGR-AGC/Z4/MANABÍ 2021-000268-OF"/>
    <s v="Universidad Tecnica de Manabi"/>
    <s v="no informa"/>
    <s v="Insectos en alcohol CI"/>
    <s v="CI"/>
    <s v="Ecuador"/>
    <s v="Manabí"/>
    <s v="Portoviejo"/>
    <s v="Colon"/>
    <s v="Colon"/>
    <s v="no informa"/>
    <s v="no informa"/>
    <s v="no informa"/>
    <s v="Otros "/>
    <s v="LDR13/E-22-126"/>
    <s v="GA 11"/>
    <s v="Gema Villamar"/>
    <s v="no informa"/>
    <d v="2022-05-12T00:00:00"/>
    <d v="2022-05-24T00:00:00"/>
    <d v="2022-05-24T00:00:00"/>
    <s v="LDR-MANABI-E-I-22-060"/>
    <s v="---"/>
    <n v="0"/>
    <s v="TODO"/>
    <n v="8"/>
    <n v="8"/>
    <n v="8"/>
    <n v="4"/>
    <n v="1"/>
    <n v="0"/>
    <n v="0"/>
    <n v="0"/>
    <n v="0"/>
    <n v="4"/>
    <n v="0"/>
    <n v="0"/>
    <n v="0"/>
    <n v="1"/>
    <n v="0"/>
    <n v="1"/>
    <m/>
    <s v="tomate"/>
    <s v="no informa"/>
    <s v="no informa"/>
    <s v="PEE/E/ 05"/>
    <s v="aclaración de plagas"/>
    <s v="no aplica"/>
    <s v="no aplica"/>
    <s v="no aplica"/>
    <s v="no aplica"/>
    <s v="Insecta"/>
    <s v="Hemiptera"/>
    <s v="Aphididae"/>
    <s v="Aphis craccivora"/>
    <s v="NA"/>
    <s v="NA"/>
    <s v="José Velásquez "/>
    <m/>
  </r>
  <r>
    <n v="127"/>
    <d v="2022-05-12T00:00:00"/>
    <x v="0"/>
    <x v="3"/>
    <s v="AGR-AGC/Z4/MANABÍ 2021-000268-OF"/>
    <s v="Universidad Tecnica de Manabi"/>
    <s v="no informa"/>
    <s v="Insectos en alcohol CI"/>
    <s v="CI"/>
    <s v="Ecuador"/>
    <s v="Manabí"/>
    <s v="Portoviejo"/>
    <s v="Colon"/>
    <s v="Colon"/>
    <s v="no informa"/>
    <s v="no informa"/>
    <s v="no informa"/>
    <s v="Otros "/>
    <s v="LDR13/E-22-127"/>
    <s v="GA 12"/>
    <s v="Gema Villamar"/>
    <s v="no informa"/>
    <d v="2022-05-12T00:00:00"/>
    <d v="2022-05-24T00:00:00"/>
    <d v="2022-05-24T00:00:00"/>
    <s v="LDR-MANABI-E-I-22-060"/>
    <s v="---"/>
    <n v="0"/>
    <s v="TODO"/>
    <n v="8"/>
    <n v="8"/>
    <n v="8"/>
    <n v="4"/>
    <n v="1"/>
    <n v="0"/>
    <n v="0"/>
    <n v="0"/>
    <n v="0"/>
    <n v="4"/>
    <n v="0"/>
    <n v="0"/>
    <n v="0"/>
    <n v="1"/>
    <n v="0"/>
    <n v="1"/>
    <m/>
    <s v="tomate"/>
    <s v="no informa"/>
    <s v="no informa"/>
    <s v="PEE/E/ 05"/>
    <s v="aclaración de plagas"/>
    <s v="no aplica"/>
    <s v="no aplica"/>
    <s v="no aplica"/>
    <s v="no aplica"/>
    <s v="Insecta"/>
    <s v="Hemiptera"/>
    <s v="Aleyrodidae"/>
    <s v="Trialeurodes sp"/>
    <s v="NA"/>
    <s v="NA"/>
    <s v="José Velásquez "/>
    <m/>
  </r>
  <r>
    <n v="128"/>
    <d v="2022-05-12T00:00:00"/>
    <x v="0"/>
    <x v="3"/>
    <s v="AGR-AGC/Z4/MANABÍ 2021-000268-OF"/>
    <s v="Universidad Tecnica de Manabi"/>
    <s v="no informa"/>
    <s v="Insectos en alcohol CI"/>
    <s v="CI"/>
    <s v="Ecuador"/>
    <s v="Manabí"/>
    <s v="Portoviejo"/>
    <s v="Colon"/>
    <s v="Colon"/>
    <s v="no informa"/>
    <s v="no informa"/>
    <s v="no informa"/>
    <s v="Otros "/>
    <s v="LDR13/E-22-128"/>
    <s v="GA 13"/>
    <s v="Gema Villamar"/>
    <s v="no informa"/>
    <d v="2022-05-12T00:00:00"/>
    <d v="2022-05-24T00:00:00"/>
    <d v="2022-05-24T00:00:00"/>
    <s v="LDR-MANABI-E-I-22-060"/>
    <s v="---"/>
    <n v="0"/>
    <s v="TODO"/>
    <n v="8"/>
    <n v="8"/>
    <n v="8"/>
    <n v="4"/>
    <n v="1"/>
    <n v="0"/>
    <n v="0"/>
    <n v="0"/>
    <n v="0"/>
    <n v="4"/>
    <n v="0"/>
    <n v="0"/>
    <n v="0"/>
    <n v="1"/>
    <n v="0"/>
    <n v="1"/>
    <m/>
    <s v="tomate"/>
    <s v="no informa"/>
    <s v="no informa"/>
    <s v="PEE/E/ 05"/>
    <s v="aclaración de plagas"/>
    <s v="no aplica"/>
    <s v="no aplica"/>
    <s v="no aplica"/>
    <s v="no aplica"/>
    <s v="Insecta"/>
    <s v="Diptera"/>
    <s v="Cecidomyiidae"/>
    <s v="indeterminado"/>
    <s v="NA"/>
    <s v="NA"/>
    <s v="José Velásquez "/>
    <m/>
  </r>
  <r>
    <n v="129"/>
    <d v="2022-05-12T00:00:00"/>
    <x v="0"/>
    <x v="3"/>
    <s v="AGR-AGC/Z4/MANABÍ 2021-000268-OF"/>
    <s v="Universidad Tecnica de Manabi"/>
    <s v="no informa"/>
    <s v="Insectos en alcohol CI"/>
    <s v="CI"/>
    <s v="Ecuador"/>
    <s v="Manabí"/>
    <s v="Portoviejo"/>
    <s v="Colon"/>
    <s v="Colon"/>
    <s v="no informa"/>
    <s v="no informa"/>
    <s v="no informa"/>
    <s v="Otros "/>
    <s v="LDR13/E-22-129"/>
    <s v="GA 14"/>
    <s v="Gema Villamar"/>
    <s v="no informa"/>
    <d v="2022-05-12T00:00:00"/>
    <d v="2022-05-24T00:00:00"/>
    <d v="2022-05-24T00:00:00"/>
    <s v="LDR-MANABI-E-I-22-060"/>
    <s v="---"/>
    <n v="0"/>
    <s v="TODO"/>
    <n v="8"/>
    <n v="8"/>
    <n v="8"/>
    <n v="4"/>
    <n v="1"/>
    <n v="0"/>
    <n v="0"/>
    <n v="0"/>
    <n v="0"/>
    <n v="4"/>
    <n v="0"/>
    <n v="0"/>
    <n v="0"/>
    <n v="1"/>
    <n v="0"/>
    <n v="1"/>
    <m/>
    <s v="tomate"/>
    <s v="no informa"/>
    <s v="no informa"/>
    <s v="PEE/E/ 05"/>
    <s v="aclaración de plagas"/>
    <s v="no aplica"/>
    <s v="no aplica"/>
    <s v="no aplica"/>
    <s v="no aplica"/>
    <s v="Insecta"/>
    <s v="Diptera"/>
    <s v="Cecidomyiidae"/>
    <s v="indeterminado"/>
    <s v="NA"/>
    <s v="NA"/>
    <s v="José Velásquez "/>
    <m/>
  </r>
  <r>
    <n v="130"/>
    <d v="2022-05-12T00:00:00"/>
    <x v="0"/>
    <x v="3"/>
    <s v="AGR-AGC/Z4/MANABÍ 2021-000268-OF"/>
    <s v="Universidad Tecnica de Manabi"/>
    <s v="no informa"/>
    <s v="Insectos en alcohol CI"/>
    <s v="CI"/>
    <s v="Ecuador"/>
    <s v="Manabí"/>
    <s v="Portoviejo"/>
    <s v="Colon"/>
    <s v="Colon"/>
    <s v="no informa"/>
    <s v="no informa"/>
    <s v="no informa"/>
    <s v="Otros "/>
    <s v="LDR13/E-22-130"/>
    <s v="GA 15"/>
    <s v="Gema Villamar"/>
    <s v="no informa"/>
    <d v="2022-05-12T00:00:00"/>
    <d v="2022-05-24T00:00:00"/>
    <d v="2022-05-24T00:00:00"/>
    <s v="LDR-MANABI-E-I-22-060"/>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31"/>
    <d v="2022-05-12T00:00:00"/>
    <x v="0"/>
    <x v="3"/>
    <s v="AGR-AGC/Z4/MANABÍ 2021-000268-OF"/>
    <s v="Universidad Tecnica de Manabi"/>
    <s v="no informa"/>
    <s v="Insectos en alcohol CI"/>
    <s v="CI"/>
    <s v="Ecuador"/>
    <s v="Manabí"/>
    <s v="Portoviejo"/>
    <s v="Colon"/>
    <s v="Colon"/>
    <s v="no informa"/>
    <s v="no informa"/>
    <s v="no informa"/>
    <s v="Otros "/>
    <s v="LDR13/E-22-131"/>
    <s v="GA 16"/>
    <s v="Gema Villamar"/>
    <s v="no informa"/>
    <d v="2022-05-12T00:00:00"/>
    <d v="2022-05-24T00:00:00"/>
    <d v="2022-05-24T00:00:00"/>
    <s v="LDR-MANABI-E-I-22-061"/>
    <s v="---"/>
    <n v="0"/>
    <s v="TODO"/>
    <n v="8"/>
    <n v="8"/>
    <n v="8"/>
    <n v="4"/>
    <n v="1"/>
    <n v="0"/>
    <n v="0"/>
    <n v="0"/>
    <n v="0"/>
    <n v="4"/>
    <n v="0"/>
    <n v="0"/>
    <n v="0"/>
    <n v="1"/>
    <n v="0"/>
    <n v="1"/>
    <m/>
    <s v="tomate"/>
    <s v="no informa"/>
    <s v="no informa"/>
    <s v="PEE/E/ 05"/>
    <s v="aclaración de plagas"/>
    <s v="no aplica"/>
    <s v="no aplica"/>
    <s v="no aplica"/>
    <s v="no aplica"/>
    <s v="Insecta"/>
    <s v="Coleoptera"/>
    <s v="Nitidulidae"/>
    <s v="Conotelus sp"/>
    <s v="NA"/>
    <s v="NA"/>
    <s v="José Velásquez "/>
    <m/>
  </r>
  <r>
    <n v="132"/>
    <d v="2022-05-12T00:00:00"/>
    <x v="0"/>
    <x v="3"/>
    <s v="AGR-AGC/Z4/MANABÍ 2021-000268-OF"/>
    <s v="Universidad Tecnica de Manabi"/>
    <s v="no informa"/>
    <s v="Insectos en alcohol CI"/>
    <s v="CI"/>
    <s v="Ecuador"/>
    <s v="Manabí"/>
    <s v="Portoviejo"/>
    <s v="Colon"/>
    <s v="Colon"/>
    <s v="no informa"/>
    <s v="no informa"/>
    <s v="no informa"/>
    <s v="Otros "/>
    <s v="LDR13/E-22-132"/>
    <s v="GA 17"/>
    <s v="Gema Villamar"/>
    <s v="no informa"/>
    <d v="2022-05-12T00:00:00"/>
    <d v="2022-05-24T00:00:00"/>
    <d v="2022-05-24T00:00:00"/>
    <s v="LDR-MANABI-E-I-22-061"/>
    <s v="---"/>
    <n v="0"/>
    <s v="TODO"/>
    <n v="8"/>
    <n v="8"/>
    <n v="8"/>
    <n v="4"/>
    <n v="1"/>
    <n v="0"/>
    <n v="0"/>
    <n v="0"/>
    <n v="0"/>
    <n v="4"/>
    <n v="0"/>
    <n v="0"/>
    <n v="0"/>
    <n v="1"/>
    <n v="0"/>
    <n v="1"/>
    <m/>
    <s v="tomate"/>
    <s v="no informa"/>
    <s v="no informa"/>
    <s v="PEE/E/ 05"/>
    <s v="aclaración de plagas"/>
    <s v="no aplica"/>
    <s v="no aplica"/>
    <s v="no aplica"/>
    <s v="no aplica"/>
    <s v="Insecta"/>
    <s v="Coleoptera"/>
    <s v="Coccinellidae"/>
    <s v="Cheilomenes sexmaculata"/>
    <s v="NA"/>
    <s v="NA"/>
    <s v="José Velásquez "/>
    <m/>
  </r>
  <r>
    <n v="133"/>
    <d v="2022-05-12T00:00:00"/>
    <x v="0"/>
    <x v="3"/>
    <s v="AGR-AGC/Z4/MANABÍ 2021-000268-OF"/>
    <s v="Universidad Tecnica de Manabi"/>
    <s v="no informa"/>
    <s v="Insectos en alcohol CI"/>
    <s v="CI"/>
    <s v="Ecuador"/>
    <s v="Manabí"/>
    <s v="Portoviejo"/>
    <s v="Colon"/>
    <s v="Colon"/>
    <s v="no informa"/>
    <s v="no informa"/>
    <s v="no informa"/>
    <s v="Otros "/>
    <s v="LDR13/E-22-133"/>
    <s v="GA 18"/>
    <s v="Gema Villamar"/>
    <s v="no informa"/>
    <d v="2022-05-12T00:00:00"/>
    <d v="2022-05-24T00:00:00"/>
    <d v="2022-05-24T00:00:00"/>
    <s v="LDR-MANABI-E-I-22-061"/>
    <s v="---"/>
    <n v="0"/>
    <s v="TODO"/>
    <n v="8"/>
    <n v="8"/>
    <n v="8"/>
    <n v="4"/>
    <n v="1"/>
    <n v="0"/>
    <n v="0"/>
    <n v="0"/>
    <n v="0"/>
    <n v="4"/>
    <n v="0"/>
    <n v="0"/>
    <n v="0"/>
    <n v="1"/>
    <n v="0"/>
    <n v="1"/>
    <m/>
    <s v="tomate"/>
    <s v="no informa"/>
    <s v="no informa"/>
    <s v="PEE/E/ 05"/>
    <s v="aclaración de plagas"/>
    <s v="no aplica"/>
    <s v="no aplica"/>
    <s v="no aplica"/>
    <s v="no aplica"/>
    <s v="Insecta"/>
    <s v="Coleoptera"/>
    <s v="Curculionidae"/>
    <s v="indeterminado"/>
    <s v="NA"/>
    <s v="NA"/>
    <s v="José Velásquez "/>
    <m/>
  </r>
  <r>
    <n v="134"/>
    <d v="2022-05-12T00:00:00"/>
    <x v="0"/>
    <x v="3"/>
    <s v="AGR-AGC/Z4/MANABÍ 2021-000268-OF"/>
    <s v="Universidad Tecnica de Manabi"/>
    <s v="no informa"/>
    <s v="Insectos en alcohol CI"/>
    <s v="CI"/>
    <s v="Ecuador"/>
    <s v="Manabí"/>
    <s v="Portoviejo"/>
    <s v="Colon"/>
    <s v="Colon"/>
    <s v="no informa"/>
    <s v="no informa"/>
    <s v="no informa"/>
    <s v="Otros "/>
    <s v="LDR13/E-22-134"/>
    <s v="GA 19"/>
    <s v="Gema Villamar"/>
    <s v="no informa"/>
    <d v="2022-05-12T00:00:00"/>
    <d v="2022-05-24T00:00:00"/>
    <d v="2022-05-24T00:00:00"/>
    <s v="LDR-MANABI-E-I-22-061"/>
    <s v="---"/>
    <n v="0"/>
    <s v="TODO"/>
    <n v="8"/>
    <n v="8"/>
    <n v="8"/>
    <n v="4"/>
    <n v="1"/>
    <n v="0"/>
    <n v="0"/>
    <n v="0"/>
    <n v="0"/>
    <n v="4"/>
    <n v="0"/>
    <n v="0"/>
    <n v="0"/>
    <n v="1"/>
    <n v="0"/>
    <n v="1"/>
    <m/>
    <s v="tomate"/>
    <s v="no informa"/>
    <s v="no informa"/>
    <s v="PEE/E/ 05"/>
    <s v="aclaración de plagas"/>
    <s v="no aplica"/>
    <s v="no aplica"/>
    <s v="no aplica"/>
    <s v="no aplica"/>
    <s v="Insecta"/>
    <s v="Hymenoptera"/>
    <s v="Braconidae"/>
    <s v="indeterminado"/>
    <s v="NA"/>
    <s v="NA"/>
    <s v="José Velásquez "/>
    <m/>
  </r>
  <r>
    <n v="135"/>
    <d v="2022-05-12T00:00:00"/>
    <x v="0"/>
    <x v="3"/>
    <s v="AGR-AGC/Z4/MANABÍ 2021-000268-OF"/>
    <s v="Universidad Tecnica de Manabi"/>
    <s v="no informa"/>
    <s v="Insectos en alcohol CI"/>
    <s v="CI"/>
    <s v="Ecuador"/>
    <s v="Manabí"/>
    <s v="Portoviejo"/>
    <s v="Colon"/>
    <s v="Colon"/>
    <s v="no informa"/>
    <s v="no informa"/>
    <s v="no informa"/>
    <s v="Otros "/>
    <s v="LDR13/E-22-135"/>
    <s v="GA 20"/>
    <s v="Gema Villamar"/>
    <s v="no informa"/>
    <d v="2022-05-12T00:00:00"/>
    <d v="2022-05-24T00:00:00"/>
    <d v="2022-05-24T00:00:00"/>
    <s v="LDR-MANABI-E-I-22-061"/>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36"/>
    <d v="2022-05-12T00:00:00"/>
    <x v="0"/>
    <x v="3"/>
    <s v="AGR-AGC/Z4/MANABÍ 2021-000268-OF"/>
    <s v="Universidad Tecnica de Manabi"/>
    <s v="no informa"/>
    <s v="Insectos en alcohol CI"/>
    <s v="CI"/>
    <s v="Ecuador"/>
    <s v="Manabí"/>
    <s v="Portoviejo"/>
    <s v="Colon"/>
    <s v="Colon"/>
    <s v="no informa"/>
    <s v="no informa"/>
    <s v="no informa"/>
    <s v="Otros "/>
    <s v="LDR13/E-22-136"/>
    <s v="GA 21"/>
    <s v="Gema Villamar"/>
    <s v="no informa"/>
    <d v="2022-05-12T00:00:00"/>
    <d v="2022-05-24T00:00:00"/>
    <d v="2022-05-24T00:00:00"/>
    <s v="LDR-MANABI-E-I-22-062"/>
    <s v="---"/>
    <n v="0"/>
    <s v="TODO"/>
    <n v="8"/>
    <n v="8"/>
    <n v="8"/>
    <n v="4"/>
    <n v="1"/>
    <n v="0"/>
    <n v="0"/>
    <n v="0"/>
    <n v="0"/>
    <n v="4"/>
    <n v="0"/>
    <n v="0"/>
    <n v="0"/>
    <n v="1"/>
    <n v="0"/>
    <n v="1"/>
    <m/>
    <s v="tomate"/>
    <s v="no informa"/>
    <s v="no informa"/>
    <s v="PEE/E/ 05"/>
    <s v="aclaración de plagas"/>
    <s v="no aplica"/>
    <s v="no aplica"/>
    <s v="no aplica"/>
    <s v="no aplica"/>
    <s v="Insecta"/>
    <s v="Hymenoptera"/>
    <s v="Formicidae"/>
    <s v="Dolichoderus sp"/>
    <s v="NA"/>
    <s v="NA"/>
    <s v="José Velásquez "/>
    <m/>
  </r>
  <r>
    <n v="137"/>
    <d v="2022-05-12T00:00:00"/>
    <x v="0"/>
    <x v="3"/>
    <s v="AGR-AGC/Z4/MANABÍ 2021-000268-OF"/>
    <s v="Universidad Tecnica de Manabi"/>
    <s v="no informa"/>
    <s v="Insectos en alcohol CI"/>
    <s v="CI"/>
    <s v="Ecuador"/>
    <s v="Manabí"/>
    <s v="Portoviejo"/>
    <s v="Colon"/>
    <s v="Colon"/>
    <s v="no informa"/>
    <s v="no informa"/>
    <s v="no informa"/>
    <s v="Otros "/>
    <s v="LDR13/E-22-137"/>
    <s v="GA 22"/>
    <s v="Gema Villamar"/>
    <s v="no informa"/>
    <d v="2022-05-12T00:00:00"/>
    <d v="2022-05-24T00:00:00"/>
    <d v="2022-05-24T00:00:00"/>
    <s v="LDR-MANABI-E-I-22-062"/>
    <s v="---"/>
    <n v="0"/>
    <s v="TODO"/>
    <n v="8"/>
    <n v="8"/>
    <n v="8"/>
    <n v="4"/>
    <n v="1"/>
    <n v="0"/>
    <n v="0"/>
    <n v="0"/>
    <n v="0"/>
    <n v="4"/>
    <n v="0"/>
    <n v="0"/>
    <n v="0"/>
    <n v="1"/>
    <n v="0"/>
    <n v="1"/>
    <m/>
    <s v="tomate"/>
    <s v="no informa"/>
    <s v="no informa"/>
    <s v="PEE/E/ 05"/>
    <s v="aclaración de plagas"/>
    <s v="no aplica"/>
    <s v="no aplica"/>
    <s v="no aplica"/>
    <s v="no aplica"/>
    <s v="Insecta"/>
    <s v="Diptera"/>
    <s v="Cecidomyiidae"/>
    <s v="indeterminado"/>
    <s v="NA"/>
    <s v="NA"/>
    <s v="José Velásquez "/>
    <m/>
  </r>
  <r>
    <n v="138"/>
    <d v="2022-05-12T00:00:00"/>
    <x v="0"/>
    <x v="3"/>
    <s v="AGR-AGC/Z4/MANABÍ 2021-000268-OF"/>
    <s v="Universidad Tecnica de Manabi"/>
    <s v="no informa"/>
    <s v="Insectos en alcohol CI"/>
    <s v="CI"/>
    <s v="Ecuador"/>
    <s v="Manabí"/>
    <s v="Portoviejo"/>
    <s v="Colon"/>
    <s v="Colon"/>
    <s v="no informa"/>
    <s v="no informa"/>
    <s v="no informa"/>
    <s v="Otros "/>
    <s v="LDR13/E-22-138"/>
    <s v="GA 23"/>
    <s v="Gema Villamar"/>
    <s v="no informa"/>
    <d v="2022-05-12T00:00:00"/>
    <d v="2022-05-24T00:00:00"/>
    <d v="2022-05-24T00:00:00"/>
    <s v="LDR-MANABI-E-I-22-062"/>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39"/>
    <d v="2022-05-12T00:00:00"/>
    <x v="0"/>
    <x v="3"/>
    <s v="AGR-AGC/Z4/MANABÍ 2021-000268-OF"/>
    <s v="Universidad Tecnica de Manabi"/>
    <s v="no informa"/>
    <s v="Insectos en alcohol CI"/>
    <s v="CI"/>
    <s v="Ecuador"/>
    <s v="Manabí"/>
    <s v="Portoviejo"/>
    <s v="Colon"/>
    <s v="Colon"/>
    <s v="no informa"/>
    <s v="no informa"/>
    <s v="no informa"/>
    <s v="Otros "/>
    <s v="LDR13/E-22-139"/>
    <s v="GA 24"/>
    <s v="Gema Villamar"/>
    <s v="no informa"/>
    <d v="2022-05-12T00:00:00"/>
    <d v="2022-05-24T00:00:00"/>
    <d v="2022-05-24T00:00:00"/>
    <s v="LDR-MANABI-E-I-22-062"/>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40"/>
    <d v="2022-05-12T00:00:00"/>
    <x v="0"/>
    <x v="3"/>
    <s v="AGR-AGC/Z4/MANABÍ 2021-000268-OF"/>
    <s v="Universidad Tecnica de Manabi"/>
    <s v="no informa"/>
    <s v="Insectos en alcohol CI"/>
    <s v="CI"/>
    <s v="Ecuador"/>
    <s v="Manabí"/>
    <s v="Portoviejo"/>
    <s v="Colon"/>
    <s v="Colon"/>
    <s v="no informa"/>
    <s v="no informa"/>
    <s v="no informa"/>
    <s v="Otros "/>
    <s v="LDR13/E-22-140"/>
    <s v="GA 25"/>
    <s v="Gema Villamar"/>
    <s v="no informa"/>
    <d v="2022-05-12T00:00:00"/>
    <d v="2022-05-24T00:00:00"/>
    <d v="2022-05-24T00:00:00"/>
    <s v="LDR-MANABI-E-I-22-062"/>
    <s v="---"/>
    <n v="0"/>
    <s v="TODO"/>
    <n v="8"/>
    <n v="8"/>
    <n v="8"/>
    <n v="4"/>
    <n v="1"/>
    <n v="0"/>
    <n v="0"/>
    <n v="0"/>
    <n v="0"/>
    <n v="4"/>
    <n v="0"/>
    <n v="0"/>
    <n v="0"/>
    <n v="1"/>
    <n v="0"/>
    <n v="1"/>
    <m/>
    <s v="tomate"/>
    <s v="no informa"/>
    <s v="no informa"/>
    <s v="PEE/E/ 05"/>
    <s v="aclaración de plagas"/>
    <s v="no aplica"/>
    <s v="no aplica"/>
    <s v="no aplica"/>
    <s v="no aplica"/>
    <s v="Insecta"/>
    <s v="Hemiptera"/>
    <s v="Aleyrodidae"/>
    <s v="Trialeurodes sp"/>
    <s v="NA"/>
    <s v="NA"/>
    <s v="José Velásquez "/>
    <m/>
  </r>
  <r>
    <n v="141"/>
    <d v="2022-05-13T00:00:00"/>
    <x v="0"/>
    <x v="3"/>
    <s v="AGR-AGC/Z4/MANABÍ-2022-0629-M"/>
    <s v="AGROCALIDAD MANABÍ"/>
    <s v="jose.verduga@agrocalidad.gob.ec"/>
    <s v="Material Vegetal CI"/>
    <s v="CI"/>
    <s v="Ecuador"/>
    <s v="Manabí"/>
    <s v="El Carmen"/>
    <s v="El Carmen"/>
    <s v="El Carmen"/>
    <n v="667688"/>
    <n v="9972473"/>
    <n v="263"/>
    <s v="Acceso a Mercados Internacionales"/>
    <s v="LDR13/E-22-141"/>
    <s v="MAN-1652-4509-901772-1"/>
    <s v="Ing. Verduga"/>
    <d v="2022-05-13T00:00:00"/>
    <d v="2022-05-13T00:00:00"/>
    <d v="2022-05-13T00:00:00"/>
    <d v="2022-05-16T00:00:00"/>
    <s v="LDR-MANABI-E-I-22-054"/>
    <s v="---"/>
    <n v="0"/>
    <s v="TODO"/>
    <n v="8"/>
    <n v="1"/>
    <n v="2"/>
    <n v="4"/>
    <n v="1"/>
    <n v="0"/>
    <n v="0"/>
    <n v="0"/>
    <n v="0"/>
    <n v="4"/>
    <n v="0"/>
    <n v="0"/>
    <n v="0"/>
    <n v="1"/>
    <n v="0"/>
    <n v="1"/>
    <m/>
    <s v="platano"/>
    <s v="barraganete"/>
    <s v="no informa"/>
    <s v="PEE/E/ 06"/>
    <s v="aclaración de plagas"/>
    <s v="26018kg"/>
    <s v="CMA CGM"/>
    <s v="no informa"/>
    <s v="selvática"/>
    <s v="Negativo"/>
    <s v="Negativo"/>
    <s v="Negativo"/>
    <s v="Negativo"/>
    <s v="NA"/>
    <s v="NA"/>
    <s v="José Velásquez "/>
    <m/>
  </r>
  <r>
    <n v="142"/>
    <d v="2022-05-16T00:00:00"/>
    <x v="0"/>
    <x v="3"/>
    <s v="AGR-AGC/Z4/MANABÍ-2022-0629-M"/>
    <s v="AGROCALIDAD MANABÍ"/>
    <s v="edilberto.vinces@agrocalidad.gob.ec"/>
    <s v="Insectos en alcohol CI"/>
    <s v="CI"/>
    <s v="Ecuador"/>
    <s v="Manabí"/>
    <s v="Portoviejo"/>
    <s v="Crucita"/>
    <s v="Crucita"/>
    <n v="553514"/>
    <n v="9909299"/>
    <s v="no informa"/>
    <s v="Vigilancia Fitosanitaria"/>
    <s v="LDR13/E-22-142"/>
    <s v="MAN-1646-6613-372985-1"/>
    <s v="Ing. Vinces"/>
    <d v="2022-03-04T00:00:00"/>
    <d v="2022-05-16T00:00:00"/>
    <d v="2022-05-16T00:00:00"/>
    <d v="2022-05-18T00:00:00"/>
    <s v="LDR-MANABI-E-I-22-057"/>
    <s v="---"/>
    <n v="0"/>
    <s v="TODO"/>
    <n v="8"/>
    <n v="1"/>
    <n v="3"/>
    <n v="4"/>
    <n v="1"/>
    <n v="0"/>
    <n v="0"/>
    <n v="0"/>
    <n v="0"/>
    <n v="4"/>
    <n v="0"/>
    <n v="0"/>
    <n v="0"/>
    <n v="1"/>
    <n v="0"/>
    <n v="1"/>
    <m/>
    <s v="guanabana"/>
    <s v="no informa"/>
    <s v="fruto"/>
    <s v="PEE/E/ 07"/>
    <s v="Anastrepha sp"/>
    <s v="no aplica"/>
    <s v="no aplica"/>
    <s v="no aplica"/>
    <s v="no aplica"/>
    <s v="Insecta"/>
    <s v="Diptera"/>
    <s v="Tephritidae"/>
    <s v="Ceratitis capitata_x000a_Anastrepha fraterculus_x000a_Anastrepha obliqua"/>
    <s v="0_x000a_2_x000a_5"/>
    <s v="1_x000a_48_x000a_0"/>
    <s v="José Velásquez "/>
    <m/>
  </r>
  <r>
    <n v="143"/>
    <d v="2022-05-16T00:00:00"/>
    <x v="0"/>
    <x v="3"/>
    <s v="AGR-AGC/Z4/MANABÍ-2022-0631-M"/>
    <s v="AGROCALIDAD MANABÍ"/>
    <s v="edilberto.vinces@agrocalidad.gob.ec"/>
    <s v="Insectos en alcohol CI"/>
    <s v="CI"/>
    <s v="Ecuador"/>
    <s v="Manabí"/>
    <s v="Portoviejo"/>
    <s v="Crucita"/>
    <s v="Crucita"/>
    <n v="554636"/>
    <n v="9904779"/>
    <s v="no informa"/>
    <s v="Vigilancia Fitosanitaria"/>
    <s v="LDR13/E-22-143"/>
    <s v="MAN-1646-6624-492588-1"/>
    <s v="Ing. Vinces"/>
    <d v="2022-03-04T00:00:00"/>
    <d v="2022-05-16T00:00:00"/>
    <d v="2022-05-16T00:00:00"/>
    <d v="2022-05-18T00:00:00"/>
    <s v="LDR-MANABI-E-I-22-057"/>
    <s v="---"/>
    <n v="0"/>
    <s v="TODO"/>
    <n v="8"/>
    <n v="1"/>
    <n v="3"/>
    <n v="4"/>
    <n v="1"/>
    <n v="0"/>
    <n v="0"/>
    <n v="0"/>
    <n v="0"/>
    <n v="4"/>
    <n v="0"/>
    <n v="0"/>
    <n v="0"/>
    <n v="1"/>
    <n v="0"/>
    <n v="1"/>
    <m/>
    <s v="mango"/>
    <s v="no informa"/>
    <s v="fruto"/>
    <s v="PEE/E/ 07"/>
    <s v="Anastrepha sp"/>
    <s v="no aplica"/>
    <s v="no aplica"/>
    <s v="no aplica"/>
    <s v="no aplica"/>
    <s v="Insecta"/>
    <s v="Diptera"/>
    <s v="Tephritidae"/>
    <s v="Anastrepha fraterculus"/>
    <n v="0"/>
    <n v="2"/>
    <s v="José Velásquez "/>
    <m/>
  </r>
  <r>
    <n v="144"/>
    <d v="2022-05-16T00:00:00"/>
    <x v="0"/>
    <x v="3"/>
    <s v="AGR-AGC/Z4/MANABÍ-2022-0631-M"/>
    <s v="AGROCALIDAD MANABÍ"/>
    <s v="edilberto.vinces@agrocalidad.gob.ec"/>
    <s v="Insectos en alcohol CI"/>
    <s v="CI"/>
    <s v="Ecuador"/>
    <s v="Manabí"/>
    <s v="Rocafuerte"/>
    <s v="Rocafuerte"/>
    <s v="Rocafuerte"/>
    <n v="564397"/>
    <n v="9901083"/>
    <s v="no informa"/>
    <s v="Vigilancia Fitosanitaria"/>
    <s v="LDR13/E-22-144"/>
    <s v="MAN-1646-6632-247298-1"/>
    <s v="Ing. Vinces"/>
    <d v="2022-03-04T00:00:00"/>
    <d v="2022-05-17T00:00:00"/>
    <d v="2022-05-17T00:00:00"/>
    <d v="2022-05-18T00:00:00"/>
    <s v="LDR-MANABI-E-I-22-057"/>
    <s v="---"/>
    <n v="0"/>
    <s v="TODO"/>
    <n v="8"/>
    <n v="1"/>
    <n v="3"/>
    <n v="4"/>
    <n v="1"/>
    <n v="0"/>
    <n v="0"/>
    <n v="0"/>
    <n v="0"/>
    <n v="4"/>
    <n v="0"/>
    <n v="0"/>
    <n v="0"/>
    <n v="1"/>
    <n v="0"/>
    <n v="1"/>
    <m/>
    <s v="mango"/>
    <s v="no informa"/>
    <s v="fruto"/>
    <s v="PEE/E/ 07"/>
    <s v="Anastrepha sp"/>
    <s v="no aplica"/>
    <s v="no aplica"/>
    <s v="no aplica"/>
    <s v="no aplica"/>
    <s v="Insecta"/>
    <s v="Diptera"/>
    <s v="Tephritidae"/>
    <s v="Ceratitis capitata_x000a_Anastrepha fraterculus_x000a_Anastrepha obliqua_x000a_Anastrepha serpentina"/>
    <s v="1_x000a_8_x000a_5_x000a_0"/>
    <s v="0_x000a_75_x000a_23_x000a_1"/>
    <s v="José Velásquez "/>
    <m/>
  </r>
  <r>
    <n v="145"/>
    <d v="2022-05-16T00:00:00"/>
    <x v="0"/>
    <x v="3"/>
    <s v="AGR-AGC/Z4/MANABÍ-2022-0631-M"/>
    <s v="AGROCALIDAD MANABÍ"/>
    <s v="edilberto.vinces@agrocalidad.gob.ec"/>
    <s v="Insectos en alcohol CI"/>
    <s v="CI"/>
    <s v="Ecuador"/>
    <s v="Manabí"/>
    <s v="Portoviejo"/>
    <s v="18 de Octubre"/>
    <s v="18 de Octubre"/>
    <n v="559773"/>
    <n v="9888095"/>
    <s v="no informa"/>
    <s v="Vigilancia Fitosanitaria"/>
    <s v="LDR13/E-22-145"/>
    <s v="MAN-1646-6635-525255-1"/>
    <s v="Ing. Vinces"/>
    <d v="2022-03-04T00:00:00"/>
    <d v="2022-05-17T00:00:00"/>
    <d v="2022-05-17T00:00:00"/>
    <d v="2022-05-18T00:00:00"/>
    <s v="LDR-MANABI-E-I-22-057"/>
    <s v="---"/>
    <n v="0"/>
    <s v="TODO"/>
    <n v="8"/>
    <n v="1"/>
    <n v="3"/>
    <n v="4"/>
    <n v="1"/>
    <n v="0"/>
    <n v="0"/>
    <n v="0"/>
    <n v="0"/>
    <n v="4"/>
    <n v="0"/>
    <n v="0"/>
    <n v="0"/>
    <n v="1"/>
    <n v="0"/>
    <n v="1"/>
    <m/>
    <s v="mango"/>
    <s v="no informa"/>
    <s v="fruto"/>
    <s v="PEE/E/ 07"/>
    <s v="Anastrepha sp"/>
    <s v="no aplica"/>
    <s v="no aplica"/>
    <s v="no aplica"/>
    <s v="no aplica"/>
    <s v="Insecta"/>
    <s v="Diptera"/>
    <s v="Tephritidae"/>
    <s v="Ceratitis capitata_x000a_Anastrepha fraterculus_x000a_Anastrepha obliqua"/>
    <s v="1_x000a_2_x000a_1"/>
    <s v="1_x000a_16_x000a_3"/>
    <s v="José Velásquez "/>
    <m/>
  </r>
  <r>
    <n v="146"/>
    <d v="2022-05-16T00:00:00"/>
    <x v="0"/>
    <x v="3"/>
    <s v="AGR-AGC/Z4/MANABÍ-2022-0631-M"/>
    <s v="AGROCALIDAD MANABÍ"/>
    <s v="edilberto.vinces@agrocalidad.gob.ec"/>
    <s v="Insectos en alcohol CI"/>
    <s v="CI"/>
    <s v="Ecuador"/>
    <s v="Manabí"/>
    <s v="Portoviejo"/>
    <s v="Picoaza"/>
    <s v="Picoaza"/>
    <n v="556551"/>
    <n v="9894218"/>
    <s v="no informa"/>
    <s v="Vigilancia Fitosanitaria"/>
    <s v="LDR13/E-22-146"/>
    <s v="MAN-1646-6639-907153-1"/>
    <s v="Ing. Vinces"/>
    <d v="2022-03-04T00:00:00"/>
    <d v="2022-05-17T00:00:00"/>
    <d v="2022-05-17T00:00:00"/>
    <d v="2022-05-18T00:00:00"/>
    <s v="LDR-MANABI-E-I-22-057"/>
    <s v="---"/>
    <n v="0"/>
    <s v="TODO"/>
    <n v="8"/>
    <n v="1"/>
    <n v="3"/>
    <n v="4"/>
    <n v="1"/>
    <n v="0"/>
    <n v="0"/>
    <n v="0"/>
    <n v="0"/>
    <n v="4"/>
    <n v="0"/>
    <n v="0"/>
    <n v="0"/>
    <n v="1"/>
    <n v="0"/>
    <n v="1"/>
    <m/>
    <s v="almendra"/>
    <s v="no informa"/>
    <s v="fruto"/>
    <s v="PEE/E/ 07"/>
    <s v="Anastrepha sp"/>
    <s v="no aplica"/>
    <s v="no aplica"/>
    <s v="no aplica"/>
    <s v="no aplica"/>
    <s v="Insecta"/>
    <s v="Diptera"/>
    <s v="Tephritidae"/>
    <s v="Ceratitis capitata_x000a_Anastrepha fraterculus_x000a_Anastrepha obliqua"/>
    <s v="7_x000a_1_x000a_0"/>
    <s v="28_x000a_4_x000a_2"/>
    <s v="José Velásquez "/>
    <m/>
  </r>
  <r>
    <n v="147"/>
    <d v="2022-05-16T00:00:00"/>
    <x v="0"/>
    <x v="3"/>
    <s v="AGR-AGC/Z4/MANABÍ-2022-0631-M"/>
    <s v="AGROCALIDAD MANABÍ"/>
    <s v="edilberto.vinces@agrocalidad.gob.ec"/>
    <s v="Insectos en alcohol CI"/>
    <s v="CI"/>
    <s v="Ecuador"/>
    <s v="Manabí"/>
    <s v="Portoviejo"/>
    <s v="Colón"/>
    <s v="Colón"/>
    <n v="565187"/>
    <n v="9877421"/>
    <s v="no informa"/>
    <s v="Vigilancia Fitosanitaria"/>
    <s v="LDR13/E-22-147"/>
    <s v="MAN-1646-6640-094712-1"/>
    <s v="Ing. Vinces"/>
    <d v="2022-03-04T00:00:00"/>
    <d v="2022-05-17T00:00:00"/>
    <d v="2022-05-17T00:00:00"/>
    <d v="2022-05-18T00:00:00"/>
    <s v="LDR-MANABI-E-I-22-057"/>
    <s v="---"/>
    <n v="0"/>
    <s v="TODO"/>
    <n v="8"/>
    <n v="1"/>
    <n v="3"/>
    <n v="4"/>
    <n v="1"/>
    <n v="0"/>
    <n v="0"/>
    <n v="0"/>
    <n v="0"/>
    <n v="4"/>
    <n v="0"/>
    <n v="0"/>
    <n v="0"/>
    <n v="1"/>
    <n v="0"/>
    <n v="1"/>
    <m/>
    <s v="almendra"/>
    <s v="no informa"/>
    <s v="fruto"/>
    <s v="PEE/E/ 07"/>
    <s v="Anastrepha sp"/>
    <s v="no aplica"/>
    <s v="no aplica"/>
    <s v="no aplica"/>
    <s v="no aplica"/>
    <s v="Insecta"/>
    <s v="Diptera"/>
    <s v="Tephritidae"/>
    <s v="Ceratitis capitata_x000a_Anastrepha fraterculus_x000a_Anastrepha obliqua_x000a_Anastrepha striata"/>
    <s v="0_x000a_0_x000a_0_x000a_0"/>
    <s v="1_x000a_2_x000a_2_x000a_1"/>
    <s v="José Velásquez "/>
    <m/>
  </r>
  <r>
    <n v="148"/>
    <d v="2022-05-16T00:00:00"/>
    <x v="0"/>
    <x v="3"/>
    <s v="AGR-AGC/Z4/MANABÍ-2022-0631-M"/>
    <s v="AGROCALIDAD MANABÍ"/>
    <s v="edilberto.vinces@agrocalidad.gob.ec"/>
    <s v="Insectos en alcohol CI"/>
    <s v="CI"/>
    <s v="Ecuador"/>
    <s v="Manabí"/>
    <s v="Portoviejo"/>
    <s v=" Calderón"/>
    <s v=" Calderón"/>
    <n v="571219"/>
    <n v="9887221"/>
    <s v="no informa"/>
    <s v="Vigilancia Fitosanitaria"/>
    <s v="LDR13/E-22-148"/>
    <s v="MAN-1646-6642-264687-1"/>
    <s v="Ing. Vinces"/>
    <d v="2022-03-04T00:00:00"/>
    <d v="2022-05-17T00:00:00"/>
    <d v="2022-05-17T00:00:00"/>
    <d v="2022-05-18T00:00:00"/>
    <s v="LDR-MANABI-E-I-22-057"/>
    <s v="---"/>
    <n v="0"/>
    <s v="TODO"/>
    <n v="8"/>
    <n v="1"/>
    <n v="3"/>
    <n v="4"/>
    <n v="1"/>
    <n v="0"/>
    <n v="0"/>
    <n v="0"/>
    <n v="0"/>
    <n v="4"/>
    <n v="0"/>
    <n v="0"/>
    <n v="0"/>
    <n v="1"/>
    <n v="0"/>
    <n v="1"/>
    <m/>
    <s v="guanabana"/>
    <s v="no informa"/>
    <s v="fruto"/>
    <s v="PEE/E/ 07"/>
    <s v="Anastrepha sp"/>
    <s v="no aplica"/>
    <s v="no aplica"/>
    <s v="no aplica"/>
    <s v="no aplica"/>
    <s v="Insecta"/>
    <s v="Diptera"/>
    <s v="Tephritidae"/>
    <s v="Ceratitis capitata_x000a_Anastrepha fraterculus_x000a_Anastrepha obliqua_x000a_Anastrepha striata_x000a_Anastrepha chiclayae"/>
    <s v="1_x000a_6_x000a_4_x000a_7_x000a_1"/>
    <s v="4_x000a_32_x000a_13_x000a_5_x000a_2"/>
    <s v="José Velásquez "/>
    <m/>
  </r>
  <r>
    <n v="149"/>
    <d v="2022-05-16T00:00:00"/>
    <x v="0"/>
    <x v="3"/>
    <s v="AGR-AGC/Z4/MANABÍ-2022-0631-M"/>
    <s v="AGROCALIDAD MANABÍ"/>
    <s v="edilberto.vinces@agrocalidad.gob.ec"/>
    <s v="Insectos en alcohol CI"/>
    <s v="CI"/>
    <s v="Ecuador"/>
    <s v="Manabí"/>
    <s v="Portoviejo"/>
    <s v=" Calderón"/>
    <s v=" Calderón"/>
    <n v="573290"/>
    <n v="9885775"/>
    <s v="no informa"/>
    <s v="Vigilancia Fitosanitaria"/>
    <s v="LDR13/E-22-149"/>
    <s v="MAN-1646-6644-464511-1"/>
    <s v="Ing. Vinces"/>
    <d v="2022-03-04T00:00:00"/>
    <d v="2022-05-17T00:00:00"/>
    <d v="2022-05-17T00:00:00"/>
    <d v="2022-05-18T00:00:00"/>
    <s v="LDR-MANABI-E-I-22-057"/>
    <s v="---"/>
    <n v="0"/>
    <s v="TODO"/>
    <n v="8"/>
    <n v="1"/>
    <n v="3"/>
    <n v="4"/>
    <n v="1"/>
    <n v="0"/>
    <n v="0"/>
    <n v="0"/>
    <n v="0"/>
    <n v="4"/>
    <n v="0"/>
    <n v="0"/>
    <n v="0"/>
    <n v="1"/>
    <n v="0"/>
    <n v="1"/>
    <m/>
    <s v="guayaba"/>
    <s v="no informa"/>
    <s v="fruto"/>
    <s v="PEE/E/ 07"/>
    <s v="Anastrepha sp"/>
    <s v="no aplica"/>
    <s v="no aplica"/>
    <s v="no aplica"/>
    <s v="no aplica"/>
    <s v="Insecta"/>
    <s v="Diptera"/>
    <s v="Tephritidae"/>
    <s v="Anastrepha fraterculus_x000a_Anastrepha striata"/>
    <s v="0_x000a_2"/>
    <s v="1_x000a_7"/>
    <s v="José Velásquez "/>
    <m/>
  </r>
  <r>
    <n v="150"/>
    <d v="2022-05-16T00:00:00"/>
    <x v="0"/>
    <x v="3"/>
    <s v="AGR-AGC/Z4/MANABÍ-2022-0631-M"/>
    <s v="AGROCALIDAD MANABÍ"/>
    <s v="edilberto.vinces@agrocalidad.gob.ec"/>
    <s v="Insectos en alcohol CI"/>
    <s v="CI"/>
    <s v="Ecuador"/>
    <s v="Manabí"/>
    <s v="Portoviejo"/>
    <s v="Rocafuerte"/>
    <s v="Rocafuerte"/>
    <n v="561536"/>
    <n v="9902447"/>
    <s v="no informa"/>
    <s v="Vigilancia Fitosanitaria"/>
    <s v="LDR13/E-22-150"/>
    <s v="MAN-1646-6620-008390-1"/>
    <s v="Ing. Vinces"/>
    <d v="2022-03-04T00:00:00"/>
    <d v="2022-05-17T00:00:00"/>
    <d v="2022-05-17T00:00:00"/>
    <d v="2022-05-18T00:00:00"/>
    <s v="LDR-MANABI-E-I-22-057"/>
    <s v="---"/>
    <n v="0"/>
    <s v="TODO"/>
    <n v="8"/>
    <n v="1"/>
    <n v="3"/>
    <n v="4"/>
    <n v="1"/>
    <n v="0"/>
    <n v="0"/>
    <n v="0"/>
    <n v="0"/>
    <n v="4"/>
    <n v="0"/>
    <n v="0"/>
    <n v="0"/>
    <n v="1"/>
    <n v="0"/>
    <n v="1"/>
    <m/>
    <s v="tamarindo"/>
    <s v="no informa"/>
    <s v="fruto"/>
    <s v="PEE/E/ 07"/>
    <s v="Anastrepha sp"/>
    <s v="no aplica"/>
    <s v="no aplica"/>
    <s v="no aplica"/>
    <s v="no aplica"/>
    <s v="Insecta"/>
    <s v="Diptera"/>
    <s v="Tephritidae"/>
    <s v="Anastrepha fraterculus"/>
    <n v="0"/>
    <n v="1"/>
    <s v="José Velásquez "/>
    <m/>
  </r>
  <r>
    <n v="151"/>
    <d v="2022-05-16T00:00:00"/>
    <x v="0"/>
    <x v="3"/>
    <s v="AGR-AGC/Z4/MANABÍ-2022-0631-M"/>
    <s v="AGROCALIDAD MANABÍ"/>
    <s v="edilberto.vinces@agrocalidad.gob.ec"/>
    <s v="Insectos en alcohol CI"/>
    <s v="CI"/>
    <s v="Ecuador"/>
    <s v="Manabí"/>
    <s v="Rocafuerte"/>
    <s v="Rocafuerte"/>
    <s v="Rocafuerte"/>
    <n v="559341"/>
    <n v="99011318"/>
    <s v="no informa"/>
    <s v="Vigilancia Fitosanitaria"/>
    <s v="LDR13/E-22-151"/>
    <s v="MAN-1646-6628-873686-1"/>
    <s v="Ing. Vinces"/>
    <d v="2022-03-04T00:00:00"/>
    <d v="2022-05-17T00:00:00"/>
    <d v="2022-05-17T00:00:00"/>
    <d v="2022-05-18T00:00:00"/>
    <s v="LDR-MANABI-E-I-22-057"/>
    <s v="---"/>
    <n v="0"/>
    <s v="TODO"/>
    <n v="8"/>
    <n v="1"/>
    <n v="3"/>
    <n v="4"/>
    <n v="1"/>
    <n v="0"/>
    <n v="0"/>
    <n v="0"/>
    <n v="0"/>
    <n v="4"/>
    <n v="0"/>
    <n v="0"/>
    <n v="0"/>
    <n v="1"/>
    <n v="0"/>
    <n v="1"/>
    <m/>
    <s v="guaba"/>
    <s v="no informa"/>
    <s v="fruto"/>
    <s v="PEE/E/ 07"/>
    <s v="Anastrepha sp"/>
    <s v="no aplica"/>
    <s v="no aplica"/>
    <s v="no aplica"/>
    <s v="no aplica"/>
    <s v="Insecta"/>
    <s v="Diptera"/>
    <s v="Tephritidae"/>
    <s v="Anastrepha fraterculus"/>
    <n v="3"/>
    <n v="4"/>
    <s v="José Velásquez "/>
    <m/>
  </r>
  <r>
    <n v="152"/>
    <d v="2022-05-16T00:00:00"/>
    <x v="0"/>
    <x v="3"/>
    <s v="AGR-AGC/Z4/MANABÍ-2022-0635-M"/>
    <s v="AGROCALIDAD MANABÍ"/>
    <s v="jose.verduga@agrocalidad.gob.ec"/>
    <s v="Material Vegetal CI"/>
    <s v="CI"/>
    <s v="Ecuador"/>
    <s v="Manabí"/>
    <s v="El Carmen"/>
    <s v="El Carmen"/>
    <s v="El Carmen"/>
    <n v="668337"/>
    <n v="9972059"/>
    <n v="254"/>
    <s v="Acceso a Mercados Internacionales"/>
    <s v="LDR13/E-22-152"/>
    <s v="MAN-1652-4748-544137-1"/>
    <s v="Ing. Verduga"/>
    <d v="2022-05-13T00:00:00"/>
    <d v="2022-05-16T00:00:00"/>
    <d v="2022-05-16T00:00:00"/>
    <d v="2022-05-17T00:00:00"/>
    <s v="LDR-MANABI-E-I-22-055"/>
    <s v="---"/>
    <n v="0"/>
    <s v="TODO"/>
    <n v="8"/>
    <n v="1"/>
    <n v="2"/>
    <n v="4"/>
    <n v="1"/>
    <n v="0"/>
    <n v="0"/>
    <n v="0"/>
    <n v="0"/>
    <n v="4"/>
    <n v="0"/>
    <n v="0"/>
    <n v="0"/>
    <n v="1"/>
    <n v="0"/>
    <n v="1"/>
    <m/>
    <s v="platano"/>
    <s v="barraganete"/>
    <s v="no informa"/>
    <s v="PEE/E/ 06"/>
    <s v="aclaración de plagas"/>
    <s v="26018kg"/>
    <s v="NORTHEW PRIORITY V219E"/>
    <s v="no informa"/>
    <s v="VILO"/>
    <s v="Negativo"/>
    <s v="Negativo"/>
    <s v="Negativo"/>
    <s v="Negativo"/>
    <s v="NA"/>
    <s v="NA"/>
    <s v="José Velásquez "/>
    <s v="EN LA MUESTRA ANALIZADA NO SE OBSERVA PRESENCIA DE ARTROPODO EN NINGUN _x000a_ESTADIO BIOLOGICO"/>
  </r>
  <r>
    <n v="153"/>
    <d v="2022-05-16T00:00:00"/>
    <x v="0"/>
    <x v="3"/>
    <s v="AGR-AGC/Z4/MANABÍ-2022-0640-M"/>
    <s v="AGROCALIDAD MANABÍ"/>
    <s v="gary.rivas@agrocalidad.gob.ec"/>
    <s v="Material Vegetal CI"/>
    <s v="CI"/>
    <s v="Ecuador"/>
    <s v="Manabí"/>
    <s v="El Carmen"/>
    <s v="El Carmen"/>
    <s v="4 de Diciembre"/>
    <n v="667688"/>
    <n v="9972473"/>
    <n v="263"/>
    <s v="Acceso a Mercados Internacionales"/>
    <s v="LDR13/E-22-153"/>
    <s v="VF13-16527-06257784-1"/>
    <s v="Ing. Rivas"/>
    <d v="2022-05-16T00:00:00"/>
    <d v="2022-05-16T00:00:00"/>
    <d v="2022-05-16T00:00:00"/>
    <d v="2022-05-17T00:00:00"/>
    <s v="LDR-MANABI-E-I-22-056"/>
    <s v="---"/>
    <n v="0"/>
    <s v="TODO"/>
    <n v="8"/>
    <n v="1"/>
    <n v="2"/>
    <n v="4"/>
    <n v="1"/>
    <n v="0"/>
    <n v="0"/>
    <n v="0"/>
    <n v="0"/>
    <n v="4"/>
    <n v="0"/>
    <n v="0"/>
    <n v="0"/>
    <n v="1"/>
    <n v="0"/>
    <n v="1"/>
    <m/>
    <s v="platano"/>
    <s v="barraganete"/>
    <s v="no informa"/>
    <s v="PEE/E/ 06"/>
    <s v="aclaración de plagas"/>
    <s v="26018kg"/>
    <s v="CMA CGM ALTKANSAS"/>
    <s v="no informa"/>
    <s v="selvática"/>
    <s v="Negativo"/>
    <s v="Negativo"/>
    <s v="Negativo"/>
    <s v="Negativo"/>
    <s v="NA"/>
    <s v="NA"/>
    <s v="José Velásquez "/>
    <s v="EN LA MUESTRA ANALIZADA NO SE OBSERVA PRESENCIA DE ARTROPODO EN NINGUN _x000a_ESTADIO BIOLOGICO"/>
  </r>
  <r>
    <n v="154"/>
    <d v="2022-05-25T00:00:00"/>
    <x v="0"/>
    <x v="3"/>
    <s v="AGR-AGC/Z4/MANABÍ-2022-0671-M"/>
    <s v="AGROCALIDAD MANABÍ"/>
    <s v="jose.verduga@agrocalidad.gob.ec"/>
    <s v="Material Vegetal CI"/>
    <s v="CI"/>
    <s v="Ecuador"/>
    <s v="Manabí"/>
    <s v="El Carmen"/>
    <s v="El Carmen"/>
    <s v="El Carmen"/>
    <n v="668337"/>
    <n v="9972059"/>
    <n v="254"/>
    <s v="Acceso a Mercados Internacionales"/>
    <s v="LDR13/E-22-154"/>
    <s v="MAN-1653-4021-121375-1"/>
    <s v="Ing. Verduga"/>
    <d v="2022-05-24T00:00:00"/>
    <d v="2022-05-25T00:00:00"/>
    <d v="2022-05-25T00:00:00"/>
    <d v="2022-05-26T00:00:00"/>
    <s v="LDR-MANABI-E-I-22-063"/>
    <s v="---"/>
    <n v="0"/>
    <s v="TODO"/>
    <n v="8"/>
    <n v="1"/>
    <n v="2"/>
    <n v="4"/>
    <n v="1"/>
    <n v="0"/>
    <n v="0"/>
    <n v="0"/>
    <n v="0"/>
    <n v="4"/>
    <n v="0"/>
    <n v="0"/>
    <n v="0"/>
    <n v="1"/>
    <n v="0"/>
    <n v="1"/>
    <m/>
    <s v="platano"/>
    <s v="barraganete"/>
    <s v="no informa"/>
    <s v="PEE/E/ 06"/>
    <s v="aclaración de plagas"/>
    <s v="26018kg"/>
    <s v="ANTOFAGASTA EXPRESS V220E"/>
    <s v="no informa"/>
    <s v="VILO"/>
    <s v="Negativo"/>
    <s v="Negativo"/>
    <s v="Negativo"/>
    <s v="Negativo"/>
    <s v="NA"/>
    <s v="NA"/>
    <s v="José Velásquez "/>
    <s v="EN LA MUESTRA ANALIZADA NO SE OBSERVA PRESENCIA DE ARTROPODO EN NINGUN _x000a_ESTADIO BIOLOGICO"/>
  </r>
  <r>
    <n v="155"/>
    <d v="2022-05-30T00:00:00"/>
    <x v="0"/>
    <x v="3"/>
    <s v="AGR-AGC/Z5/SANTA ELENA-2022-0365-M"/>
    <s v="AGROCALIDAD SANTA ELENA"/>
    <s v="maria.gonzalez@agrocalidad.gob.ec"/>
    <s v="Insectos en alcohol CI"/>
    <s v="CI"/>
    <s v="Ecuador"/>
    <s v="Santa Elena"/>
    <s v="Santa Elena"/>
    <s v="Manglaralto"/>
    <s v="Manglaralto"/>
    <n v="531770"/>
    <n v="9797280"/>
    <n v="36"/>
    <s v="Vigilancia Fitosanitaria"/>
    <s v="LDR13/E-22-155"/>
    <s v="24M250522CTC232-1"/>
    <s v="Ing. Gonzalez"/>
    <d v="2022-05-25T00:00:00"/>
    <d v="2022-05-30T00:00:00"/>
    <d v="2022-06-03T00:00:00"/>
    <d v="2022-06-06T00:00:00"/>
    <s v="LDR-MANABI-E-I-22-068"/>
    <s v="---"/>
    <n v="0"/>
    <s v="TODO"/>
    <n v="8"/>
    <n v="5"/>
    <n v="6"/>
    <n v="4"/>
    <n v="1"/>
    <n v="0"/>
    <n v="0"/>
    <n v="0"/>
    <n v="0"/>
    <n v="4"/>
    <n v="0"/>
    <n v="0"/>
    <n v="0"/>
    <n v="1"/>
    <n v="0"/>
    <n v="1"/>
    <m/>
    <s v="cañamo"/>
    <s v="no informa"/>
    <s v="hojas"/>
    <s v="PEE/E/ 05"/>
    <s v="insecto"/>
    <s v="no aplica"/>
    <s v="no aplica"/>
    <s v="no aplica"/>
    <s v="no aplica"/>
    <s v="Insecta"/>
    <s v="Hemiptera"/>
    <s v="Tinguidae"/>
    <s v="Corythaica sp"/>
    <s v="NA"/>
    <s v="NA"/>
    <s v="José Velásquez "/>
    <m/>
  </r>
  <r>
    <m/>
    <m/>
    <x v="1"/>
    <x v="4"/>
    <m/>
    <m/>
    <m/>
    <m/>
    <m/>
    <m/>
    <m/>
    <m/>
    <m/>
    <m/>
    <m/>
    <m/>
    <m/>
    <m/>
    <m/>
    <m/>
    <m/>
    <d v="2022-05-25T00:00:00"/>
    <d v="2022-05-30T00:00:00"/>
    <d v="2022-06-03T00:00:00"/>
    <d v="2022-06-06T00:00:00"/>
    <s v="LDR-MANABI-E-I-22-068"/>
    <s v="---"/>
    <n v="0"/>
    <s v="TODO"/>
    <m/>
    <m/>
    <m/>
    <m/>
    <m/>
    <m/>
    <m/>
    <m/>
    <m/>
    <m/>
    <m/>
    <m/>
    <m/>
    <m/>
    <m/>
    <m/>
    <m/>
    <m/>
    <m/>
    <m/>
    <m/>
    <m/>
    <m/>
    <m/>
    <m/>
    <m/>
    <s v="Insecta"/>
    <s v="Thysanoptera"/>
    <s v="Thripidae"/>
    <s v="Echinothrips americanus"/>
    <s v="NA"/>
    <s v="NA"/>
    <s v="José Velásquez "/>
    <m/>
  </r>
  <r>
    <n v="156"/>
    <d v="2022-05-30T00:00:00"/>
    <x v="0"/>
    <x v="3"/>
    <s v="AGR-AGC/Z4/MANABÍ-2022-0725-M"/>
    <s v="AGROCALIDAD MANABÍ"/>
    <s v="jose.verduga@agrocalidad.gob.ec"/>
    <s v="Material Vegetal CI"/>
    <s v="CI"/>
    <s v="Ecuador"/>
    <s v="Manabí"/>
    <s v="El Carmen"/>
    <s v="El Carmen"/>
    <s v="El Carmen"/>
    <n v="668337"/>
    <n v="9972059"/>
    <n v="254"/>
    <s v="Acceso a Mercados Internacionales"/>
    <s v="LDR13/E-22-156"/>
    <s v="MAN-1653-6857-795660-1"/>
    <s v="Ing. Verduga"/>
    <d v="2022-05-27T00:00:00"/>
    <d v="2022-05-30T00:00:00"/>
    <d v="2022-05-30T00:00:00"/>
    <d v="2022-05-31T00:00:00"/>
    <s v="LDR-MANABI-E-I-22-064"/>
    <s v="---"/>
    <n v="0"/>
    <s v="TODO"/>
    <n v="8"/>
    <n v="1"/>
    <n v="2"/>
    <n v="4"/>
    <n v="1"/>
    <n v="0"/>
    <n v="0"/>
    <n v="0"/>
    <n v="0"/>
    <n v="4"/>
    <n v="0"/>
    <n v="0"/>
    <n v="0"/>
    <n v="1"/>
    <n v="0"/>
    <n v="1"/>
    <m/>
    <s v="platano"/>
    <s v="barraganete"/>
    <s v="no informa"/>
    <s v="PEE/E/ 06"/>
    <s v="aclaración de plagas"/>
    <s v="26018kg"/>
    <s v="CSL V.221E"/>
    <s v="no informa"/>
    <s v="VILO"/>
    <s v="Negativo"/>
    <s v="Negativo"/>
    <s v="Negativo"/>
    <s v="Negativo"/>
    <s v="NA"/>
    <s v="NA"/>
    <s v="José Velásquez "/>
    <s v="EN LA MUESTRA ANALIZADA NO SE OBSERVA PRESENCIA DE ARTROPODO EN NINGUN _x000a_ESTADIO BIOLOGICO"/>
  </r>
  <r>
    <n v="157"/>
    <d v="2022-06-01T00:00:00"/>
    <x v="0"/>
    <x v="5"/>
    <s v="AGR-AGC/Z4/MANABÍ-2022-0738-M"/>
    <s v="AGROCALIDAD MANABÍ"/>
    <s v="jose.verduga@agrocalidad.gob.ec"/>
    <s v="Material Vegetal CI"/>
    <s v="CI"/>
    <s v="Ecuador"/>
    <s v="Manabí"/>
    <s v="El Carmen"/>
    <s v="El Carmen"/>
    <s v="4 de Diciembre"/>
    <n v="667688"/>
    <n v="9972473"/>
    <n v="253"/>
    <s v="Acceso a Mercados Internacionales"/>
    <s v="LDR13/E-22-157"/>
    <s v="MAN-1654-0285-588069-1"/>
    <s v="Ing. Verduga"/>
    <d v="2022-05-31T00:00:00"/>
    <d v="2022-06-01T00:00:00"/>
    <d v="2022-06-01T00:00:00"/>
    <d v="2022-06-02T00:00:00"/>
    <s v="LDR-MANABI-E-I-22-065"/>
    <s v="---"/>
    <n v="0"/>
    <s v="TODO"/>
    <n v="8"/>
    <n v="1"/>
    <n v="2"/>
    <n v="4"/>
    <n v="1"/>
    <n v="0"/>
    <n v="0"/>
    <n v="0"/>
    <n v="0"/>
    <n v="4"/>
    <n v="0"/>
    <n v="0"/>
    <n v="0"/>
    <n v="1"/>
    <n v="0"/>
    <n v="1"/>
    <m/>
    <s v="platano"/>
    <s v="barraganete"/>
    <s v="no informa"/>
    <s v="PEE/E/ 06"/>
    <s v="aclaración de plagas"/>
    <s v="26018kg"/>
    <s v="ALGO/220115"/>
    <s v="no informa"/>
    <s v="selvática"/>
    <s v="Negativo"/>
    <s v="Negativo"/>
    <s v="Negativo"/>
    <s v="Negativo"/>
    <s v="NA"/>
    <s v="NA"/>
    <s v="José Velásquez "/>
    <s v="EN LA MUESTRA ANALIZADA NO SE OBSERVA PRESENCIA DE ARTROPODO EN NINGUN _x000a_ESTADIO BIOLOGICO"/>
  </r>
  <r>
    <n v="158"/>
    <d v="2022-06-03T00:00:00"/>
    <x v="0"/>
    <x v="5"/>
    <s v="AGR-AGC/Z4/MANABÍ-2022-0758-M"/>
    <s v="AGROCALIDAD MANABÍ"/>
    <s v="zoraida.chacon@agrocalidad.gob.ec"/>
    <s v="Material Vegetal CI"/>
    <s v="CI"/>
    <s v="Ecuador"/>
    <s v="Manabí"/>
    <s v="Manta"/>
    <s v="Manta"/>
    <s v="Manta"/>
    <s v="no informa"/>
    <s v="no informa"/>
    <s v="no informa"/>
    <s v="Cuarentena"/>
    <s v="LDR13/E-22-158"/>
    <s v="MAN-13-2022-0004"/>
    <s v="Ing. German Saltos"/>
    <d v="2022-06-02T00:00:00"/>
    <d v="2022-06-03T00:00:00"/>
    <d v="2022-06-03T00:00:00"/>
    <d v="2022-06-06T00:00:00"/>
    <s v="LDR-MANABI-E-I-22-066"/>
    <s v="---"/>
    <n v="0"/>
    <s v="TODO"/>
    <n v="8"/>
    <n v="1"/>
    <n v="2"/>
    <n v="4"/>
    <n v="1"/>
    <n v="0"/>
    <n v="0"/>
    <n v="0"/>
    <n v="0"/>
    <n v="4"/>
    <n v="0"/>
    <n v="0"/>
    <n v="0"/>
    <n v="1"/>
    <n v="0"/>
    <n v="1"/>
    <m/>
    <s v="trigo"/>
    <s v="no informa"/>
    <s v="granos"/>
    <s v="PEE/E/ 06"/>
    <s v="aclaración de plagas"/>
    <s v="3300 TM"/>
    <s v="no informa"/>
    <s v="no informa"/>
    <s v="no informa"/>
    <s v="Negativo"/>
    <s v="Negativo"/>
    <s v="Negativo"/>
    <s v="Negativo"/>
    <s v="NA"/>
    <s v="NA"/>
    <s v="José Velásquez "/>
    <s v="EN LA MUESTRA ANALIZADA NO SE OBSERVA PRESENCIA DE ARTROPODO EN NINGUN _x000a_ESTADIO BIOLOGICO"/>
  </r>
  <r>
    <n v="159"/>
    <d v="2022-06-03T00:00:00"/>
    <x v="0"/>
    <x v="5"/>
    <s v="AGR-AGC/Z4/MANABÍ-2022-0758-M"/>
    <s v="AGROCALIDAD MANABÍ"/>
    <s v="zoraida.chacon@agrocalidad.gob.ec"/>
    <s v="Material Vegetal CI"/>
    <s v="CI"/>
    <s v="Ecuador"/>
    <s v="Manabí"/>
    <s v="Manta"/>
    <s v="Manta"/>
    <s v="Manta"/>
    <s v="no informa"/>
    <s v="no informa"/>
    <s v="no informa"/>
    <s v="Cuarentena"/>
    <s v="LDR13/E-22-159"/>
    <s v="MAN-13-2022-0005"/>
    <s v="Ing. German Saltos"/>
    <d v="2022-06-02T00:00:00"/>
    <d v="2022-06-03T00:00:00"/>
    <d v="2022-06-03T00:00:00"/>
    <d v="2022-06-06T00:00:00"/>
    <s v="LDR-MANABI-E-I-22-067"/>
    <s v="---"/>
    <n v="0"/>
    <s v="TODO"/>
    <n v="8"/>
    <n v="1"/>
    <n v="2"/>
    <n v="4"/>
    <n v="1"/>
    <n v="0"/>
    <n v="0"/>
    <n v="0"/>
    <n v="0"/>
    <n v="4"/>
    <n v="0"/>
    <n v="0"/>
    <n v="0"/>
    <n v="1"/>
    <n v="0"/>
    <n v="1"/>
    <m/>
    <s v="trigo"/>
    <s v="no informa"/>
    <s v="granos"/>
    <s v="PEE/E/ 06"/>
    <s v="aclaración de plagas"/>
    <s v="24200 TM"/>
    <s v="no informa"/>
    <s v="no informa"/>
    <s v="no informa"/>
    <s v="Negativo"/>
    <s v="Negativo"/>
    <s v="Negativo"/>
    <s v="Negativo"/>
    <s v="NA"/>
    <s v="NA"/>
    <s v="José Velásquez "/>
    <s v="EN LA MUESTRA ANALIZADA NO SE OBSERVA PRESENCIA DE ARTROPODO EN NINGUN _x000a_ESTADIO BIOLOGICO"/>
  </r>
  <r>
    <n v="160"/>
    <d v="2022-06-13T00:00:00"/>
    <x v="0"/>
    <x v="5"/>
    <s v="AGR-AGC/Z4/MANABÍ-2022-0820-M"/>
    <s v="AGROCALIDAD MANABÍ"/>
    <s v="jose.verduga@agrocalidad.gob.ec"/>
    <s v="Material Vegetal CI"/>
    <s v="CI"/>
    <s v="Ecuador"/>
    <s v="Manabí"/>
    <s v="El Carmen"/>
    <s v="El Carmen"/>
    <s v="El Carmen"/>
    <n v="668337"/>
    <n v="9972059"/>
    <n v="254"/>
    <s v="Acceso a Mercados Internacionales"/>
    <s v="LDR13/E-22-160"/>
    <s v="MAN-1654-8868-884879-1"/>
    <s v="Ing. Verduga"/>
    <d v="2022-06-10T00:00:00"/>
    <d v="2022-06-13T00:00:00"/>
    <d v="2022-06-13T00:00:00"/>
    <d v="2022-06-14T00:00:00"/>
    <s v="LDR-MANABI-E-I-22-069"/>
    <s v="---"/>
    <n v="0"/>
    <s v="TODO"/>
    <n v="8"/>
    <n v="1"/>
    <n v="2"/>
    <n v="4"/>
    <n v="1"/>
    <n v="0"/>
    <n v="0"/>
    <n v="0"/>
    <n v="0"/>
    <n v="4"/>
    <n v="0"/>
    <n v="0"/>
    <n v="0"/>
    <n v="1"/>
    <n v="0"/>
    <n v="1"/>
    <m/>
    <s v="platano"/>
    <s v="barraganete"/>
    <s v="no informa"/>
    <s v="PEE/E/ 06"/>
    <s v="aclaración de plagas"/>
    <s v="26018kg"/>
    <s v="SAN ANTONIO EXPRESS V223E"/>
    <s v="no informa"/>
    <s v="selvática"/>
    <s v="Negativo"/>
    <s v="Negativo"/>
    <s v="Negativo"/>
    <s v="Negativo"/>
    <s v="NA"/>
    <s v="NA"/>
    <s v="José Velásquez "/>
    <s v="EN LA MUESTRA ANALIZADA NO SE OBSERVA PRESENCIA DE ARTROPODO EN NINGUN _x000a_ESTADIO BIOLOGICO"/>
  </r>
  <r>
    <n v="161"/>
    <d v="2022-06-21T00:00:00"/>
    <x v="0"/>
    <x v="5"/>
    <s v="AGR-AGC/Z4/MANABÍ-2022-0861-M"/>
    <s v="AGROCALIDAD MANABÍ"/>
    <s v="jose.verduga@agrocalidad.gob.ec"/>
    <s v="Material Vegetal CI"/>
    <s v="CI"/>
    <s v="Ecuador"/>
    <s v="Manabí"/>
    <s v="El Carmen"/>
    <s v="El Carmen"/>
    <s v="El Carmen"/>
    <n v="667688"/>
    <n v="9972473"/>
    <n v="253"/>
    <s v="Acceso a Mercados Internacionales"/>
    <s v="LDR13/E-22-161"/>
    <s v="MAN-1655-4997-736639-1"/>
    <s v="Ing. Verduga"/>
    <d v="2022-06-17T00:00:00"/>
    <d v="2022-06-20T00:00:00"/>
    <d v="2022-06-20T00:00:00"/>
    <d v="2022-06-20T00:00:00"/>
    <s v="LDR-MANABI-E-I-22-070"/>
    <s v="---"/>
    <n v="0"/>
    <s v="TODO"/>
    <n v="8"/>
    <n v="1"/>
    <n v="-2"/>
    <n v="4"/>
    <n v="1"/>
    <n v="0"/>
    <n v="0"/>
    <n v="0"/>
    <n v="0"/>
    <n v="4"/>
    <n v="0"/>
    <n v="0"/>
    <n v="0"/>
    <n v="1"/>
    <n v="0"/>
    <n v="1"/>
    <m/>
    <s v="platano"/>
    <s v="barraganete"/>
    <s v="no informa"/>
    <s v="PEE/E/ 06"/>
    <s v="aclaración de plagas"/>
    <s v="26018kg"/>
    <s v="MARIANITA V224E"/>
    <s v="no informa"/>
    <s v="VILO"/>
    <s v="Negativo"/>
    <s v="Negativo"/>
    <s v="Negativo"/>
    <s v="Negativo"/>
    <s v="NA"/>
    <s v="NA"/>
    <s v="José Velásquez "/>
    <s v="EN LA MUESTRA ANALIZADA NO SE OBSERVA PRESENCIA DE ARTROPODO EN NINGUN _x000a_ESTADIO BIOLOGICO"/>
  </r>
  <r>
    <n v="162"/>
    <d v="2022-06-21T00:00:00"/>
    <x v="0"/>
    <x v="5"/>
    <s v="AGR-AGC/Z4/MANABÍ-2022-0881-M"/>
    <s v="AGROCALIDAD MANABÍ"/>
    <s v="zoraida.chacon@agrocalidad.gob.ec"/>
    <s v="Material Vegetal CI"/>
    <s v="CI"/>
    <s v="Ecuador"/>
    <s v="Manabí"/>
    <s v="Manta"/>
    <s v="Manta"/>
    <s v="Manta"/>
    <s v="no informa"/>
    <s v="no informa"/>
    <s v="no informa"/>
    <s v="Cuarentena"/>
    <s v="LDR13/E-22-162"/>
    <s v="MAN-1655-8180-073429-1"/>
    <s v="Ing. Chacón"/>
    <d v="2022-06-20T00:00:00"/>
    <d v="2022-06-21T00:00:00"/>
    <d v="2022-06-29T00:00:00"/>
    <d v="2022-06-30T00:00:00"/>
    <s v="LDR-MANABI-E-I-22-075"/>
    <s v="---"/>
    <n v="0"/>
    <s v="TODO"/>
    <n v="8"/>
    <n v="7"/>
    <n v="8"/>
    <n v="4"/>
    <n v="1"/>
    <n v="0"/>
    <n v="0"/>
    <n v="0"/>
    <n v="0"/>
    <n v="4"/>
    <n v="0"/>
    <n v="0"/>
    <n v="0"/>
    <n v="1"/>
    <n v="0"/>
    <n v="1"/>
    <m/>
    <s v="piñon"/>
    <s v="no informa"/>
    <s v="flores"/>
    <s v="PEE/E/ 04"/>
    <s v="aclaración de plagas"/>
    <s v="no informa"/>
    <s v="no informa"/>
    <s v="no informa"/>
    <s v="no informa"/>
    <s v="Insecta"/>
    <s v="Thysanoptera"/>
    <s v="Thripidae"/>
    <s v="indeterminado"/>
    <s v="NA"/>
    <s v="NA"/>
    <s v="José Velásquez "/>
    <s v="en la muestra con código LDR13/E-22-162, no se logra identificar a un grupo taxonómico mayor, debido a que dentro de las _x000a_Características morfológicas emitidas por las claves dicotómicas, estas no nos permiten llegar a una especie que tenga caracteres similares. Es por_x000a_Ello que se revisara más bibliografía y se solicitara la ayuda de un experto en este grupo de insectos"/>
  </r>
  <r>
    <n v="163"/>
    <d v="2022-06-21T00:00:00"/>
    <x v="0"/>
    <x v="5"/>
    <s v="AGR-AGC/Z4/MANABÍ-2022-0881-M"/>
    <s v="AGROCALIDAD MANABÍ"/>
    <s v="zoraida.chacon@agrocalidad.gob.ec"/>
    <s v="Material Vegetal CI"/>
    <s v="CI"/>
    <s v="Ecuador"/>
    <s v="Manabí"/>
    <s v="Manta"/>
    <s v="Manta"/>
    <s v="Manta"/>
    <s v="no informa"/>
    <s v="no informa"/>
    <s v="no informa"/>
    <s v="Cuarentena"/>
    <s v="LDR13/E-22-163"/>
    <s v="MAN-1655-8180-073429-2"/>
    <s v="Ing. Chacón"/>
    <d v="2022-06-20T00:00:00"/>
    <d v="2022-06-21T00:00:00"/>
    <d v="2022-06-27T00:00:00"/>
    <d v="2022-06-30T00:00:00"/>
    <s v="LDR-MANABI-E-I-22-075"/>
    <s v="---"/>
    <n v="0"/>
    <s v="TODO"/>
    <n v="8"/>
    <n v="5"/>
    <n v="8"/>
    <n v="4"/>
    <n v="1"/>
    <n v="0"/>
    <n v="0"/>
    <n v="0"/>
    <n v="0"/>
    <n v="4"/>
    <n v="0"/>
    <n v="0"/>
    <n v="0"/>
    <n v="1"/>
    <n v="0"/>
    <n v="1"/>
    <m/>
    <s v="piñon"/>
    <s v="no informa"/>
    <s v="hojas"/>
    <s v="PEE/E/ 02"/>
    <s v="aclaración de plagas"/>
    <s v="no informa"/>
    <s v="no informa"/>
    <s v="no informa"/>
    <s v="no informa"/>
    <s v="Arachnida"/>
    <s v="Trombidiforme"/>
    <s v="Tarsonemidae"/>
    <s v="Polyphagotarsonemus latus"/>
    <s v="NA"/>
    <s v="NA"/>
    <s v="José Velásquez "/>
    <m/>
  </r>
  <r>
    <n v="164"/>
    <d v="2022-06-21T00:00:00"/>
    <x v="0"/>
    <x v="5"/>
    <s v="AGR-AGC/Z4/MANABÍ-2022-0881-M"/>
    <s v="AGROCALIDAD MANABÍ"/>
    <s v="zoraida.chacon@agrocalidad.gob.ec"/>
    <s v="Material Vegetal CI"/>
    <s v="CI"/>
    <s v="Ecuador"/>
    <s v="Manabí"/>
    <s v="Manta"/>
    <s v="Manta"/>
    <s v="Manta"/>
    <s v="no informa"/>
    <s v="no informa"/>
    <s v="no informa"/>
    <s v="Cuarentena"/>
    <s v="LDR13/E-22-164"/>
    <s v="MAN-1655-8180-073429-3"/>
    <s v="Ing. Chacón"/>
    <d v="2022-06-20T00:00:00"/>
    <d v="2022-06-21T00:00:00"/>
    <d v="2022-06-30T00:00:00"/>
    <d v="2022-06-30T00:00:00"/>
    <s v="LDR-MANABI-E-I-22-075"/>
    <s v="---"/>
    <n v="0"/>
    <s v="TODO"/>
    <n v="8"/>
    <n v="8"/>
    <n v="8"/>
    <n v="4"/>
    <n v="1"/>
    <n v="0"/>
    <n v="0"/>
    <n v="0"/>
    <n v="0"/>
    <n v="4"/>
    <n v="0"/>
    <n v="0"/>
    <n v="0"/>
    <n v="1"/>
    <n v="0"/>
    <n v="1"/>
    <m/>
    <s v="piñon"/>
    <s v="no informa"/>
    <s v="hojas"/>
    <s v="PEE/E/ 05"/>
    <s v="aclaración de plagas"/>
    <s v="no informa"/>
    <s v="no informa"/>
    <s v="no informa"/>
    <s v="no informa"/>
    <s v="Insecta"/>
    <s v="Coleoptera"/>
    <s v="Chrysomelidae"/>
    <s v="Pachybrachis sp"/>
    <s v="NA"/>
    <s v="NA"/>
    <s v="José Velásquez "/>
    <m/>
  </r>
  <r>
    <n v="165"/>
    <d v="2022-06-21T00:00:00"/>
    <x v="0"/>
    <x v="5"/>
    <s v="AGR-AGC/Z4/MANABÍ-2022-0881-M"/>
    <s v="AGROCALIDAD MANABÍ"/>
    <s v="zoraida.chacon@agrocalidad.gob.ec"/>
    <s v="Material Vegetal CI"/>
    <s v="CI"/>
    <s v="Ecuador"/>
    <s v="Manabí"/>
    <s v="Manta"/>
    <s v="Manta"/>
    <s v="Manta"/>
    <s v="no informa"/>
    <s v="no informa"/>
    <s v="no informa"/>
    <s v="Cuarentena"/>
    <s v="LDR13/E-22-165"/>
    <s v="MAN-1655-8180-073429-4"/>
    <s v="Ing. Chacón"/>
    <d v="2022-06-20T00:00:00"/>
    <d v="2022-06-21T00:00:00"/>
    <d v="2022-06-27T00:00:00"/>
    <d v="2022-06-30T00:00:00"/>
    <s v="LDR-MANABI-E-I-22-075"/>
    <s v="---"/>
    <n v="0"/>
    <s v="TODO"/>
    <n v="8"/>
    <n v="5"/>
    <n v="8"/>
    <n v="4"/>
    <n v="1"/>
    <n v="0"/>
    <n v="0"/>
    <n v="0"/>
    <n v="0"/>
    <n v="4"/>
    <n v="0"/>
    <n v="0"/>
    <n v="0"/>
    <n v="1"/>
    <n v="0"/>
    <n v="1"/>
    <m/>
    <s v="piñon"/>
    <s v="no informa"/>
    <s v="hojas"/>
    <s v="PEE/E/ 05"/>
    <s v="aclaración de plagas"/>
    <s v="no informa"/>
    <s v="no informa"/>
    <s v="no informa"/>
    <s v="no informa"/>
    <s v="Insecta"/>
    <s v="Hemiptera"/>
    <s v="Scutelleridae"/>
    <s v="Pachycoris torridus"/>
    <s v="NA"/>
    <s v="NA"/>
    <s v="José Velásquez "/>
    <m/>
  </r>
  <r>
    <n v="166"/>
    <d v="2022-06-21T00:00:00"/>
    <x v="0"/>
    <x v="5"/>
    <s v="AGR-AGC/Z4/MANABÍ-2022-0881-M"/>
    <s v="AGROCALIDAD MANABÍ"/>
    <s v="zoraida.chacon@agrocalidad.gob.ec"/>
    <s v="Material Vegetal CI"/>
    <s v="CI"/>
    <s v="Ecuador"/>
    <s v="Manabí"/>
    <s v="Manta"/>
    <s v="Manta"/>
    <s v="Manta"/>
    <s v="no informa"/>
    <s v="no informa"/>
    <s v="no informa"/>
    <s v="Cuarentena"/>
    <s v="LDR13/E-22-166"/>
    <s v="MAN-13-2022-0006"/>
    <s v="Ing. Ingrid Choez"/>
    <d v="2022-06-21T00:00:00"/>
    <d v="2022-06-21T00:00:00"/>
    <d v="2022-06-21T00:00:00"/>
    <d v="2022-06-21T00:00:00"/>
    <s v="LDR-MANABI-E-I-22-071"/>
    <s v="---"/>
    <n v="0"/>
    <s v="TODO"/>
    <n v="8"/>
    <n v="1"/>
    <n v="1"/>
    <n v="4"/>
    <n v="1"/>
    <n v="0"/>
    <n v="0"/>
    <n v="0"/>
    <n v="0"/>
    <n v="4"/>
    <n v="0"/>
    <n v="0"/>
    <n v="0"/>
    <n v="1"/>
    <n v="0"/>
    <n v="1"/>
    <m/>
    <s v="trigo"/>
    <s v="no informa"/>
    <s v="granos"/>
    <s v="PEE/E/ 06"/>
    <s v="aclaración de plagas"/>
    <s v="28600 TM"/>
    <s v="no informa"/>
    <s v="no informa"/>
    <s v="no informa"/>
    <s v="Negativo"/>
    <s v="Negativo"/>
    <s v="Negativo"/>
    <s v="Negativo"/>
    <s v="NA"/>
    <s v="NA"/>
    <s v="José Velásquez "/>
    <s v="EN LA MUESTRA ANALIZADA NO SE OBSERVA PRESENCIA DE ARTROPODO EN NINGUN _x000a_ESTADIO BIOLOGICO"/>
  </r>
  <r>
    <n v="167"/>
    <d v="2022-06-21T00:00:00"/>
    <x v="0"/>
    <x v="5"/>
    <s v="AGR-AGC/Z4/MANABÍ-2022-0881-M"/>
    <s v="AGROCALIDAD MANABÍ"/>
    <s v="zoraida.chacon@agrocalidad.gob.ec"/>
    <s v="Material Vegetal CI"/>
    <s v="CI"/>
    <s v="Ecuador"/>
    <s v="Manabí"/>
    <s v="Manta"/>
    <s v="Manta"/>
    <s v="Manta"/>
    <s v="no informa"/>
    <s v="no informa"/>
    <s v="no informa"/>
    <s v="Cuarentena"/>
    <s v="LDR13/E-22-167"/>
    <s v="MAN-13-2022-0007"/>
    <s v="Ing. Ingrid Choez"/>
    <d v="2022-06-21T00:00:00"/>
    <d v="2022-06-21T00:00:00"/>
    <d v="2022-06-21T00:00:00"/>
    <d v="2022-06-21T00:00:00"/>
    <s v="LDR-MANABI-E-I-22-072"/>
    <s v="---"/>
    <n v="0"/>
    <s v="TODO"/>
    <n v="8"/>
    <n v="1"/>
    <n v="1"/>
    <n v="4"/>
    <n v="1"/>
    <n v="0"/>
    <n v="0"/>
    <n v="0"/>
    <n v="0"/>
    <n v="4"/>
    <n v="0"/>
    <n v="0"/>
    <n v="0"/>
    <n v="1"/>
    <n v="0"/>
    <n v="1"/>
    <m/>
    <s v="trigo"/>
    <s v="no informa"/>
    <s v="granos"/>
    <s v="PEE/E/ 06"/>
    <s v="aclaración de plagas"/>
    <s v="27500 TM"/>
    <s v="no informa"/>
    <s v="no informa"/>
    <s v="no informa"/>
    <s v="Negativo"/>
    <s v="Negativo"/>
    <s v="Negativo"/>
    <s v="Negativo"/>
    <s v="NA"/>
    <s v="NA"/>
    <s v="José Velásquez "/>
    <s v="EN LA MUESTRA ANALIZADA NO SE OBSERVA PRESENCIA DE ARTROPODO EN NINGUN _x000a_ESTADIO BIOLOGICO"/>
  </r>
  <r>
    <n v="168"/>
    <d v="2022-06-21T00:00:00"/>
    <x v="0"/>
    <x v="5"/>
    <s v="AGR-AGC/Z4/MANABÍ-2022-0872-M"/>
    <s v="AGROCALIDAD MANABÍ"/>
    <s v="jose.verduga@agrocalidad.gob.ec"/>
    <s v="Material Vegetal CI"/>
    <s v="CI"/>
    <s v="Ecuador"/>
    <s v="Manabí"/>
    <s v="El Carmen"/>
    <s v="El Carmen"/>
    <s v="4 de Diciembre"/>
    <n v="667688"/>
    <n v="9972473"/>
    <n v="263"/>
    <s v="Acceso a Mercados Internacionales"/>
    <s v="LDR13/E-22-168"/>
    <s v="MAN-1655-8181-101589-1"/>
    <s v="Ing. Verduga"/>
    <d v="2022-06-21T00:00:00"/>
    <d v="2022-06-21T00:00:00"/>
    <d v="2022-06-21T00:00:00"/>
    <d v="2022-06-22T00:00:00"/>
    <s v="LDR-MANABI-E-I-22-073"/>
    <s v="---"/>
    <n v="0"/>
    <s v="TODO"/>
    <n v="8"/>
    <n v="1"/>
    <n v="2"/>
    <n v="4"/>
    <n v="1"/>
    <n v="0"/>
    <n v="0"/>
    <n v="0"/>
    <n v="0"/>
    <n v="4"/>
    <n v="0"/>
    <n v="0"/>
    <n v="0"/>
    <n v="1"/>
    <n v="0"/>
    <n v="1"/>
    <m/>
    <s v="platano"/>
    <s v="barraganete"/>
    <s v="no informa"/>
    <s v="PEE/E/ 06"/>
    <s v="aclaración de plagas"/>
    <s v="26018kg"/>
    <s v="MIZRA"/>
    <s v="no informa"/>
    <s v="selvática"/>
    <s v="Negativo"/>
    <s v="Negativo"/>
    <s v="Negativo"/>
    <s v="Negativo"/>
    <s v="NA"/>
    <s v="NA"/>
    <s v="José Velásquez "/>
    <s v="EN LA MUESTRA ANALIZADA NO SE OBSERVA PRESENCIA DE ARTROPODO EN NINGUN _x000a_ESTADIO BIOLOGICO"/>
  </r>
  <r>
    <n v="169"/>
    <d v="2022-06-24T00:00:00"/>
    <x v="0"/>
    <x v="5"/>
    <s v="AGR-AGC/Z4/MANABÍ-2022-0923-M"/>
    <s v="AGROCALIDAD MANABÍ"/>
    <s v="zoraida.chacon@agrocalidad.gob.ec"/>
    <s v="Material Vegetal CI"/>
    <s v="CI"/>
    <s v="Ecuador"/>
    <s v="Manabí"/>
    <s v="Manta"/>
    <s v="Manta"/>
    <s v="Manta"/>
    <s v="no informa"/>
    <s v="no informa"/>
    <s v="no informa"/>
    <s v="Cuarentena"/>
    <s v="LDR13/E-22-169"/>
    <s v="MAN-13-2022-0007"/>
    <s v="Ing. Ingrid Choez"/>
    <d v="2022-06-24T00:00:00"/>
    <d v="2022-06-27T00:00:00"/>
    <d v="2022-06-27T00:00:00"/>
    <d v="2022-06-28T00:00:00"/>
    <s v="LDR-MANABI-E-I-22-074"/>
    <s v="---"/>
    <n v="0"/>
    <s v="TODO"/>
    <n v="8"/>
    <n v="1"/>
    <n v="3"/>
    <n v="4"/>
    <n v="1"/>
    <n v="0"/>
    <n v="0"/>
    <n v="0"/>
    <n v="0"/>
    <n v="4"/>
    <n v="0"/>
    <n v="0"/>
    <n v="0"/>
    <n v="1"/>
    <n v="0"/>
    <n v="1"/>
    <m/>
    <s v="trigo"/>
    <s v="no informa"/>
    <s v="granos"/>
    <s v="PEE/E/ 06"/>
    <s v="aclaración de plagas"/>
    <s v="9500 TM"/>
    <s v="no informa"/>
    <s v="no informa"/>
    <s v="no informa"/>
    <s v="Negativo"/>
    <s v="Negativo"/>
    <s v="Negativo"/>
    <s v="Negativo"/>
    <s v="NA"/>
    <s v="NA"/>
    <s v="José Velásquez "/>
    <s v="EN LA MUESTRA ANALIZADA NO SE OBSERVA PRESENCIA DE ARTROPODO EN NINGUN _x000a_ESTADIO BIOLOGICO"/>
  </r>
  <r>
    <n v="170"/>
    <d v="2022-07-01T00:00:00"/>
    <x v="0"/>
    <x v="6"/>
    <s v="AGR-AGC/Z4/MANABÍ-2022-0947-M"/>
    <s v="AGROCALIDAD MANABÍ"/>
    <s v="zoraida.chacon@agrocalidad.gob.ec"/>
    <s v="Material Vegetal CI"/>
    <s v="CI"/>
    <s v="Ecuador"/>
    <s v="Manabí"/>
    <s v="Santa Ana "/>
    <s v="Santa Ana "/>
    <s v="Santa Ana "/>
    <s v="no informa"/>
    <s v="no informa"/>
    <s v="no informa"/>
    <s v="Cuarentena"/>
    <s v="LDR13/E-22-170"/>
    <s v="SCV 13-1656691589663-1"/>
    <s v="Ing. Chacón"/>
    <d v="2022-06-28T00:00:00"/>
    <d v="2022-07-04T00:00:00"/>
    <d v="2022-07-08T00:00:00"/>
    <d v="2022-07-11T00:00:00"/>
    <s v="LDR-MANABI-E-I-22-077"/>
    <s v="---"/>
    <n v="0"/>
    <s v="TODO"/>
    <n v="8"/>
    <n v="5"/>
    <n v="7"/>
    <n v="4"/>
    <n v="1"/>
    <n v="0"/>
    <n v="0"/>
    <n v="0"/>
    <n v="0"/>
    <n v="4"/>
    <n v="0"/>
    <n v="0"/>
    <n v="0"/>
    <n v="1"/>
    <n v="0"/>
    <n v="1"/>
    <m/>
    <s v="piñon"/>
    <s v="no informa"/>
    <s v="hojas"/>
    <s v="PEE/E/ 02"/>
    <s v="aclaración de plagas"/>
    <s v="no informa"/>
    <s v="no informa"/>
    <s v="no informa"/>
    <s v="no informa"/>
    <s v="Arachnida"/>
    <s v="Trombidiforme"/>
    <s v="Tarsonemidae"/>
    <s v="Polyphagotarsonemus latus"/>
    <s v="NA"/>
    <s v="NA"/>
    <s v="José Velásquez "/>
    <m/>
  </r>
  <r>
    <n v="171"/>
    <d v="2022-07-01T00:00:00"/>
    <x v="0"/>
    <x v="6"/>
    <s v="AGR-AGC/Z4/MANABÍ-2022-0947-M"/>
    <s v="AGROCALIDAD MANABÍ"/>
    <s v="zoraida.chacon@agrocalidad.gob.ec"/>
    <s v="Material Vegetal CI"/>
    <s v="CI"/>
    <s v="Ecuador"/>
    <s v="Manabí"/>
    <s v="Santa Ana "/>
    <s v="Santa Ana "/>
    <s v="Santa Ana "/>
    <s v="no informa"/>
    <s v="no informa"/>
    <s v="no informa"/>
    <s v="Cuarentena"/>
    <s v="LDR13/E-22-171"/>
    <s v="SCV 13-1656691589663-2"/>
    <s v="Ing. Chacón"/>
    <d v="2022-06-28T00:00:00"/>
    <d v="2022-07-04T00:00:00"/>
    <d v="2022-07-08T00:00:00"/>
    <d v="2022-07-11T00:00:00"/>
    <s v="LDR-MANABI-E-I-22-077"/>
    <s v="---"/>
    <n v="0"/>
    <s v="TODO"/>
    <n v="8"/>
    <n v="5"/>
    <n v="7"/>
    <n v="4"/>
    <n v="1"/>
    <n v="0"/>
    <n v="0"/>
    <n v="0"/>
    <n v="0"/>
    <n v="4"/>
    <n v="0"/>
    <n v="0"/>
    <n v="0"/>
    <n v="1"/>
    <n v="0"/>
    <n v="1"/>
    <m/>
    <s v="piñon"/>
    <s v="no informa"/>
    <s v="hojas"/>
    <s v="PEE/E/ 06"/>
    <s v="aclaración de plagas"/>
    <s v="no informa"/>
    <s v="no informa"/>
    <s v="no informa"/>
    <s v="no informa"/>
    <s v="Negativo"/>
    <s v="Negativo"/>
    <s v="Negativo"/>
    <s v="Negativo"/>
    <s v="NA"/>
    <s v="NA"/>
    <s v="José Velásquez "/>
    <m/>
  </r>
  <r>
    <n v="172"/>
    <d v="2022-07-01T00:00:00"/>
    <x v="0"/>
    <x v="6"/>
    <s v="AGR-AGC/Z4/MANABÍ-2022-0947-M"/>
    <s v="AGROCALIDAD MANABÍ"/>
    <s v="zoraida.chacon@agrocalidad.gob.ec"/>
    <s v="Material Vegetal CI"/>
    <s v="CI"/>
    <s v="Ecuador"/>
    <s v="Manabí"/>
    <s v="Santa Ana "/>
    <s v="Santa Ana "/>
    <s v="Santa Ana "/>
    <s v="no informa"/>
    <s v="no informa"/>
    <s v="no informa"/>
    <s v="Cuarentena"/>
    <s v="LDR13/E-22-172"/>
    <s v="SCV 13-1656690711030-1"/>
    <s v="Ing. Chacón"/>
    <d v="2022-06-28T00:00:00"/>
    <d v="2022-07-04T00:00:00"/>
    <d v="2022-07-11T00:00:00"/>
    <d v="2022-07-11T00:00:00"/>
    <s v="LDR-MANABI-E-I-22-078"/>
    <s v="---"/>
    <n v="0"/>
    <s v="TODO"/>
    <n v="8"/>
    <n v="6"/>
    <n v="7"/>
    <n v="4"/>
    <n v="1"/>
    <n v="0"/>
    <n v="0"/>
    <n v="0"/>
    <n v="0"/>
    <n v="4"/>
    <n v="0"/>
    <n v="0"/>
    <n v="0"/>
    <n v="1"/>
    <n v="0"/>
    <n v="1"/>
    <m/>
    <s v="piñon"/>
    <s v="no informa"/>
    <s v="hojas"/>
    <s v="PEE/E/ 03"/>
    <s v="aclaración de plagas"/>
    <s v="no informa"/>
    <s v="no informa"/>
    <s v="no informa"/>
    <s v="no informa"/>
    <s v="Insecta"/>
    <s v="Hemiptera"/>
    <s v="Pseudococcidae"/>
    <s v="Paracoccus marginatus"/>
    <s v="NA"/>
    <s v="NA"/>
    <s v="José Velásquez "/>
    <m/>
  </r>
  <r>
    <n v="173"/>
    <d v="2022-07-01T00:00:00"/>
    <x v="0"/>
    <x v="6"/>
    <s v="AGR-AGC/Z4/MANABÍ-2022-0947-M"/>
    <s v="AGROCALIDAD MANABÍ"/>
    <s v="zoraida.chacon@agrocalidad.gob.ec"/>
    <s v="Material Vegetal CI"/>
    <s v="CI"/>
    <s v="Ecuador"/>
    <s v="Manabí"/>
    <s v="Santa Ana "/>
    <s v="Santa Ana "/>
    <s v="Santa Ana "/>
    <s v="no informa"/>
    <s v="no informa"/>
    <s v="no informa"/>
    <s v="Cuarentena"/>
    <s v="LDR13/E-22-173"/>
    <s v="SCV 13-1656690711030-2"/>
    <s v="Ing. Chacón"/>
    <d v="2022-06-28T00:00:00"/>
    <d v="2022-07-04T00:00:00"/>
    <d v="2022-07-11T00:00:00"/>
    <d v="2022-07-11T00:00:00"/>
    <s v="LDR-MANABI-E-I-22-078"/>
    <s v="---"/>
    <n v="0"/>
    <s v="TODO"/>
    <n v="8"/>
    <n v="6"/>
    <n v="7"/>
    <n v="4"/>
    <n v="1"/>
    <n v="0"/>
    <n v="0"/>
    <n v="0"/>
    <n v="0"/>
    <n v="4"/>
    <n v="0"/>
    <n v="0"/>
    <n v="0"/>
    <n v="1"/>
    <n v="0"/>
    <n v="1"/>
    <m/>
    <s v="piñon"/>
    <s v="no informa"/>
    <s v="hojas"/>
    <s v="PEE/E/ 02"/>
    <s v="aclaración de plagas"/>
    <s v="no informa"/>
    <s v="no informa"/>
    <s v="no informa"/>
    <s v="no informa"/>
    <s v="Arachnida"/>
    <s v="Trombidiforme"/>
    <s v="Tetranychidae"/>
    <s v="Tetranychus urticae"/>
    <s v="NA"/>
    <s v="NA"/>
    <s v="José Velásquez "/>
    <m/>
  </r>
  <r>
    <n v="174"/>
    <d v="2022-07-01T00:00:00"/>
    <x v="0"/>
    <x v="6"/>
    <s v="AGR-AGC/Z4/MANABÍ-2022-0947-M"/>
    <s v="AGROCALIDAD MANABÍ"/>
    <s v="zoraida.chacon@agrocalidad.gob.ec"/>
    <s v="Material Vegetal CI"/>
    <s v="CI"/>
    <s v="Ecuador"/>
    <s v="Manabí"/>
    <s v="Santa Ana "/>
    <s v="Santa Ana "/>
    <s v="Santa Ana "/>
    <s v="no informa"/>
    <s v="no informa"/>
    <s v="no informa"/>
    <s v="Cuarentena"/>
    <s v="LDR13/E-22-174"/>
    <s v="SCV 13-1656690711030-3"/>
    <s v="Ing. Chacón"/>
    <d v="2022-06-28T00:00:00"/>
    <d v="2022-07-04T00:00:00"/>
    <d v="2022-07-11T00:00:00"/>
    <d v="2022-07-11T00:00:00"/>
    <s v="LDR-MANABI-E-I-22-078"/>
    <s v="---"/>
    <n v="0"/>
    <s v="TODO"/>
    <n v="8"/>
    <n v="6"/>
    <n v="7"/>
    <n v="4"/>
    <n v="1"/>
    <n v="0"/>
    <n v="0"/>
    <n v="0"/>
    <n v="0"/>
    <n v="4"/>
    <n v="0"/>
    <n v="0"/>
    <n v="0"/>
    <n v="1"/>
    <n v="0"/>
    <n v="1"/>
    <m/>
    <s v="piñon"/>
    <s v="no informa"/>
    <s v="flores"/>
    <s v="PEE/E/ 04"/>
    <s v="aclaración de plagas"/>
    <s v="no informa"/>
    <s v="no informa"/>
    <s v="no informa"/>
    <s v="no informa"/>
    <s v="Insecta"/>
    <s v="Thysanoptera"/>
    <s v="Thripidae"/>
    <s v="Frankliniella occidentalis"/>
    <s v="NA"/>
    <s v="NA"/>
    <s v="José Velásquez "/>
    <m/>
  </r>
  <r>
    <n v="175"/>
    <d v="2022-07-01T00:00:00"/>
    <x v="0"/>
    <x v="6"/>
    <s v="AGR-AGC/Z4/MANABÍ-2022-0948-M"/>
    <s v="AGROCALIDAD MANABÍ"/>
    <s v="zoraida.chacon@agrocalidad.gob.ec"/>
    <s v="Insectos en alcohol CI"/>
    <s v="CI"/>
    <s v="Ecuador"/>
    <s v="Manabí"/>
    <s v="Montecristi"/>
    <s v="no informa"/>
    <s v="no informa"/>
    <s v="no informa"/>
    <s v="no informa"/>
    <s v="no informa"/>
    <s v="Vigilancia Fitosanitaria"/>
    <s v="LDR13/E-22-175"/>
    <s v="MAN-13-2022-0009"/>
    <s v="Ing. Chacón"/>
    <d v="2022-06-29T00:00:00"/>
    <d v="2022-07-05T00:00:00"/>
    <d v="2022-07-08T00:00:00"/>
    <d v="2022-07-11T00:00:00"/>
    <s v="LDR-MANABI-E-I-22-079"/>
    <s v="---"/>
    <n v="0"/>
    <s v="TODO"/>
    <n v="8"/>
    <n v="4"/>
    <n v="7"/>
    <n v="4"/>
    <n v="1"/>
    <n v="0"/>
    <n v="0"/>
    <n v="0"/>
    <n v="0"/>
    <n v="4"/>
    <n v="0"/>
    <n v="0"/>
    <n v="0"/>
    <n v="1"/>
    <n v="0"/>
    <n v="1"/>
    <m/>
    <s v="CAFÉ"/>
    <s v="no informa"/>
    <s v="granos"/>
    <s v="PEE/E/ 08"/>
    <s v="aclaración de plagas"/>
    <s v="no informa"/>
    <s v="no informa"/>
    <s v="no informa"/>
    <s v="no informa"/>
    <s v="Insecta"/>
    <s v="Coleoptera"/>
    <s v="Cucujidae"/>
    <s v="Cryptolestes ferrugenius"/>
    <s v="NA"/>
    <s v="NA"/>
    <s v="José Velásquez "/>
    <m/>
  </r>
  <r>
    <n v="176"/>
    <d v="2022-07-06T00:00:00"/>
    <x v="0"/>
    <x v="6"/>
    <s v="AGR-AGC/Z4/MANABÍ-2022-0970-M"/>
    <s v="AGROCALIDAD MANABÍ"/>
    <s v="jose.verduga@agrocalidad.gob.ec"/>
    <s v="Material Vegetal CI"/>
    <s v="CI"/>
    <s v="Ecuador"/>
    <s v="Manabí"/>
    <s v="El Carmen"/>
    <s v="El Carmen"/>
    <s v="El Carmen"/>
    <n v="668337"/>
    <n v="9972059"/>
    <n v="254"/>
    <s v="Acceso a Mercados Internacionales"/>
    <s v="LDR13/E-22-176"/>
    <s v="MAN-1657-0422-242779-1"/>
    <s v="Ing. Verduga"/>
    <d v="2022-07-05T00:00:00"/>
    <d v="2022-07-06T00:00:00"/>
    <d v="2022-07-06T00:00:00"/>
    <d v="2022-07-07T00:00:00"/>
    <s v="LDR-MANABI-E-I-22-076"/>
    <s v="---"/>
    <n v="0"/>
    <s v="TODO"/>
    <n v="8"/>
    <n v="1"/>
    <n v="2"/>
    <n v="4"/>
    <n v="1"/>
    <n v="0"/>
    <n v="0"/>
    <n v="0"/>
    <n v="0"/>
    <n v="4"/>
    <n v="0"/>
    <n v="0"/>
    <n v="0"/>
    <n v="1"/>
    <n v="0"/>
    <n v="1"/>
    <m/>
    <s v="platano"/>
    <s v="barraganete"/>
    <s v="no informa"/>
    <s v="PEE/E/ 06"/>
    <s v="aclaración de plagas"/>
    <s v="26018kg"/>
    <s v="COCHRAWE V223E"/>
    <s v="no informa"/>
    <s v="VILO"/>
    <s v="Negativo"/>
    <s v="Negativo"/>
    <s v="Negativo"/>
    <s v="Negativo"/>
    <s v="NA"/>
    <s v="NA"/>
    <s v="José Velásquez "/>
    <s v="EN LA MUESTRA ANALIZADA NO SE OBSERVA PRESENCIA DE ARTROPODO EN NINGUN _x000a_ESTADIO BIOLOGICO"/>
  </r>
  <r>
    <n v="177"/>
    <d v="2022-07-12T00:00:00"/>
    <x v="0"/>
    <x v="6"/>
    <s v="AGR-AGC/Z4/MANABÍ 2021-000268-OF"/>
    <s v="Universidad Tecnica de Manabi"/>
    <s v="no informa"/>
    <s v="Insectos en alcohol CI"/>
    <s v="CI"/>
    <s v="Ecuador"/>
    <s v="Manabí"/>
    <s v="24 de Mayo"/>
    <s v="no informa"/>
    <s v="no informa"/>
    <s v="no informa"/>
    <s v="no informa"/>
    <s v="no informa"/>
    <s v="Otros "/>
    <s v="LDR13/E-22-177"/>
    <s v="G.C.1"/>
    <s v="no informa"/>
    <s v="no informa"/>
    <d v="2022-07-12T00:00:00"/>
    <d v="2022-07-18T00:00:00"/>
    <d v="2022-07-21T00:00:00"/>
    <s v="LDR-MANABI-E-I-22-081"/>
    <s v="---"/>
    <n v="0"/>
    <s v="TODO"/>
    <n v="8"/>
    <n v="5"/>
    <n v="8"/>
    <n v="4"/>
    <n v="1"/>
    <n v="0"/>
    <n v="0"/>
    <n v="0"/>
    <n v="0"/>
    <n v="4"/>
    <n v="0"/>
    <n v="0"/>
    <n v="0"/>
    <n v="1"/>
    <n v="0"/>
    <n v="1"/>
    <m/>
    <s v="pitahaya"/>
    <s v="roja"/>
    <s v="planta"/>
    <s v="PEE/E/ 05"/>
    <s v="aclaración de plagas"/>
    <s v="no informa"/>
    <s v="no informa"/>
    <s v="no informa"/>
    <s v="no informa"/>
    <s v="Insecta"/>
    <s v="Coleoptera"/>
    <s v="Bruchidae"/>
    <s v="indeterminado"/>
    <s v="NA"/>
    <s v="NA"/>
    <s v="José Velásquez "/>
    <m/>
  </r>
  <r>
    <n v="178"/>
    <d v="2022-07-12T00:00:00"/>
    <x v="0"/>
    <x v="6"/>
    <s v="AGR-AGC/Z4/MANABÍ 2021-000268-OF"/>
    <s v="Universidad Tecnica de Manabi"/>
    <s v="no informa"/>
    <s v="Insectos en alcohol CI"/>
    <s v="CI"/>
    <s v="Ecuador"/>
    <s v="Manabí"/>
    <s v="24 de Mayo"/>
    <s v="no informa"/>
    <s v="no informa"/>
    <s v="no informa"/>
    <s v="no informa"/>
    <s v="no informa"/>
    <s v="Otros "/>
    <s v="LDR13/E-22-178"/>
    <s v="G.C.2"/>
    <s v="no informa"/>
    <s v="no informa"/>
    <d v="2022-07-12T00:00:00"/>
    <d v="2022-07-18T00:00:00"/>
    <d v="2022-07-21T00:00:00"/>
    <s v="LDR-MANABI-E-I-22-081"/>
    <s v="---"/>
    <n v="0"/>
    <s v="TODO"/>
    <n v="8"/>
    <n v="5"/>
    <n v="8"/>
    <n v="4"/>
    <n v="1"/>
    <n v="0"/>
    <n v="0"/>
    <n v="0"/>
    <n v="0"/>
    <n v="4"/>
    <n v="0"/>
    <n v="0"/>
    <n v="0"/>
    <n v="1"/>
    <n v="0"/>
    <n v="1"/>
    <m/>
    <s v="pitahaya"/>
    <s v="roja"/>
    <s v="planta"/>
    <s v="PEE/E/ 05"/>
    <s v="aclaración de plagas"/>
    <s v="no informa"/>
    <s v="no informa"/>
    <s v="no informa"/>
    <s v="no informa"/>
    <s v="Insecta"/>
    <s v="Coleoptera"/>
    <s v="Chrysomelidae"/>
    <s v="indeterminado"/>
    <s v="NA"/>
    <s v="NA"/>
    <s v="José Velásquez "/>
    <m/>
  </r>
  <r>
    <n v="179"/>
    <d v="2022-07-12T00:00:00"/>
    <x v="0"/>
    <x v="6"/>
    <s v="AGR-AGC/Z4/MANABÍ 2021-000268-OF"/>
    <s v="Universidad Tecnica de Manabi"/>
    <s v="no informa"/>
    <s v="Insectos en alcohol CI"/>
    <s v="CI"/>
    <s v="Ecuador"/>
    <s v="Manabí"/>
    <s v="24 de Mayo"/>
    <s v="no informa"/>
    <s v="no informa"/>
    <s v="no informa"/>
    <s v="no informa"/>
    <s v="no informa"/>
    <s v="Otros "/>
    <s v="LDR13/E-22-179"/>
    <s v="G.C.3"/>
    <s v="no informa"/>
    <s v="no informa"/>
    <d v="2022-07-12T00:00:00"/>
    <d v="2022-07-18T00:00:00"/>
    <d v="2022-07-21T00:00:00"/>
    <s v="LDR-MANABI-E-I-22-081"/>
    <s v="---"/>
    <n v="0"/>
    <s v="TODO"/>
    <n v="8"/>
    <n v="5"/>
    <n v="8"/>
    <n v="4"/>
    <n v="1"/>
    <n v="0"/>
    <n v="0"/>
    <n v="0"/>
    <n v="0"/>
    <n v="4"/>
    <n v="0"/>
    <n v="0"/>
    <n v="0"/>
    <n v="1"/>
    <n v="0"/>
    <n v="1"/>
    <m/>
    <s v="pitahaya"/>
    <s v="roja"/>
    <s v="planta"/>
    <s v="PEE/E/ 05"/>
    <s v="aclaración de plagas"/>
    <s v="no informa"/>
    <s v="no informa"/>
    <s v="no informa"/>
    <s v="no informa"/>
    <s v="Insecta"/>
    <s v="Coleoptera"/>
    <s v="Chrysomelidae"/>
    <s v="indeterminado"/>
    <s v="NA"/>
    <s v="NA"/>
    <s v="José Velásquez "/>
    <m/>
  </r>
  <r>
    <n v="180"/>
    <d v="2022-07-12T00:00:00"/>
    <x v="0"/>
    <x v="6"/>
    <s v="AGR-AGC/Z4/MANABÍ 2021-000268-OF"/>
    <s v="Universidad Tecnica de Manabi"/>
    <s v="no informa"/>
    <s v="Insectos en alcohol CI"/>
    <s v="CI"/>
    <s v="Ecuador"/>
    <s v="Manabí"/>
    <s v="24 de Mayo"/>
    <s v="no informa"/>
    <s v="no informa"/>
    <s v="no informa"/>
    <s v="no informa"/>
    <s v="no informa"/>
    <s v="Otros "/>
    <s v="LDR13/E-22-180"/>
    <s v="G.C.4"/>
    <s v="no informa"/>
    <s v="no informa"/>
    <d v="2022-07-12T00:00:00"/>
    <d v="2022-07-18T00:00:00"/>
    <d v="2022-07-21T00:00:00"/>
    <s v="LDR-MANABI-E-I-22-081"/>
    <s v="---"/>
    <n v="0"/>
    <s v="TODO"/>
    <n v="8"/>
    <n v="5"/>
    <n v="8"/>
    <n v="4"/>
    <n v="1"/>
    <n v="0"/>
    <n v="0"/>
    <n v="0"/>
    <n v="0"/>
    <n v="4"/>
    <n v="0"/>
    <n v="0"/>
    <n v="0"/>
    <n v="1"/>
    <n v="0"/>
    <n v="1"/>
    <m/>
    <s v="pitahaya"/>
    <s v="roja"/>
    <s v="planta"/>
    <s v="PEE/E/ 05"/>
    <s v="aclaración de plagas"/>
    <s v="no informa"/>
    <s v="no informa"/>
    <s v="no informa"/>
    <s v="no informa"/>
    <s v="Insecta"/>
    <s v="Coleoptera"/>
    <s v="Chrysomelidae"/>
    <s v="indeterminado"/>
    <s v="NA"/>
    <s v="NA"/>
    <s v="José Velásquez "/>
    <m/>
  </r>
  <r>
    <n v="181"/>
    <d v="2022-07-12T00:00:00"/>
    <x v="0"/>
    <x v="6"/>
    <s v="AGR-AGC/Z4/MANABÍ 2021-000268-OF"/>
    <s v="Universidad Tecnica de Manabi"/>
    <s v="no informa"/>
    <s v="Insectos en alcohol CI"/>
    <s v="CI"/>
    <s v="Ecuador"/>
    <s v="Manabí"/>
    <s v="24 de Mayo"/>
    <s v="no informa"/>
    <s v="no informa"/>
    <s v="no informa"/>
    <s v="no informa"/>
    <s v="no informa"/>
    <s v="Otros "/>
    <s v="LDR13/E-22-181"/>
    <s v="G.C.5"/>
    <s v="no informa"/>
    <s v="no informa"/>
    <d v="2022-07-12T00:00:00"/>
    <d v="2022-07-18T00:00:00"/>
    <d v="2022-07-21T00:00:00"/>
    <s v="LDR-MANABI-E-I-22-081"/>
    <s v="---"/>
    <n v="0"/>
    <s v="TODO"/>
    <n v="8"/>
    <n v="5"/>
    <n v="8"/>
    <n v="4"/>
    <n v="1"/>
    <n v="0"/>
    <n v="0"/>
    <n v="0"/>
    <n v="0"/>
    <n v="4"/>
    <n v="0"/>
    <n v="0"/>
    <n v="0"/>
    <n v="1"/>
    <n v="0"/>
    <n v="1"/>
    <m/>
    <s v="pitahaya"/>
    <s v="roja"/>
    <s v="planta"/>
    <s v="PEE/E/ 05"/>
    <s v="aclaración de plagas"/>
    <s v="no informa"/>
    <s v="no informa"/>
    <s v="no informa"/>
    <s v="no informa"/>
    <s v="Insecta"/>
    <s v="Coleoptera"/>
    <s v="Chrysomelidae"/>
    <s v="indeterminado"/>
    <s v="NA"/>
    <s v="NA"/>
    <s v="José Velásquez "/>
    <m/>
  </r>
  <r>
    <n v="182"/>
    <d v="2022-07-12T00:00:00"/>
    <x v="0"/>
    <x v="6"/>
    <s v="AGR-AGC/Z4/MANABÍ 2021-000268-OF"/>
    <s v="Universidad Tecnica de Manabi"/>
    <s v="no informa"/>
    <s v="Insectos en alcohol CI"/>
    <s v="CI"/>
    <s v="Ecuador"/>
    <s v="Manabí"/>
    <s v="24 de Mayo"/>
    <s v="no informa"/>
    <s v="no informa"/>
    <s v="no informa"/>
    <s v="no informa"/>
    <s v="no informa"/>
    <s v="Otros "/>
    <s v="LDR13/E-22-182"/>
    <s v="G.C.6"/>
    <s v="no informa"/>
    <s v="no informa"/>
    <d v="2022-07-12T00:00:00"/>
    <d v="2022-07-19T00:00:00"/>
    <d v="2022-07-21T00:00:00"/>
    <s v="LDR-MANABI-E-I-22-082"/>
    <s v="---"/>
    <n v="0"/>
    <s v="TODO"/>
    <n v="8"/>
    <n v="6"/>
    <n v="8"/>
    <n v="4"/>
    <n v="1"/>
    <n v="0"/>
    <n v="0"/>
    <n v="0"/>
    <n v="0"/>
    <n v="4"/>
    <n v="0"/>
    <n v="0"/>
    <n v="0"/>
    <n v="1"/>
    <n v="0"/>
    <n v="1"/>
    <m/>
    <s v="pitahaya"/>
    <s v="roja"/>
    <s v="planta"/>
    <s v="PEE/E/ 05"/>
    <s v="aclaración de plagas"/>
    <s v="no informa"/>
    <s v="no informa"/>
    <s v="no informa"/>
    <s v="no informa"/>
    <s v="Insecta"/>
    <s v="Coleoptera"/>
    <s v="Coccinellidae"/>
    <s v="Brachiacantha darlene"/>
    <s v="NA"/>
    <s v="NA"/>
    <s v="José Velásquez "/>
    <m/>
  </r>
  <r>
    <n v="183"/>
    <d v="2022-07-12T00:00:00"/>
    <x v="0"/>
    <x v="6"/>
    <s v="AGR-AGC/Z4/MANABÍ 2021-000268-OF"/>
    <s v="Universidad Tecnica de Manabi"/>
    <s v="no informa"/>
    <s v="Insectos en alcohol CI"/>
    <s v="CI"/>
    <s v="Ecuador"/>
    <s v="Manabí"/>
    <s v="24 de Mayo"/>
    <s v="no informa"/>
    <s v="no informa"/>
    <s v="no informa"/>
    <s v="no informa"/>
    <s v="no informa"/>
    <s v="Otros "/>
    <s v="LDR13/E-22-183"/>
    <s v="G.C.7"/>
    <s v="no informa"/>
    <s v="no informa"/>
    <d v="2022-07-12T00:00:00"/>
    <d v="2022-07-19T00:00:00"/>
    <d v="2022-07-21T00:00:00"/>
    <s v="LDR-MANABI-E-I-22-082"/>
    <s v="---"/>
    <n v="0"/>
    <s v="TODO"/>
    <n v="8"/>
    <n v="6"/>
    <n v="8"/>
    <n v="4"/>
    <n v="1"/>
    <n v="0"/>
    <n v="0"/>
    <n v="0"/>
    <n v="0"/>
    <n v="4"/>
    <n v="0"/>
    <n v="0"/>
    <n v="0"/>
    <n v="1"/>
    <n v="0"/>
    <n v="1"/>
    <m/>
    <s v="pitahaya"/>
    <s v="roja"/>
    <s v="planta"/>
    <s v="PEE/E/ 05"/>
    <s v="aclaración de plagas"/>
    <s v="no informa"/>
    <s v="no informa"/>
    <s v="no informa"/>
    <s v="no informa"/>
    <s v="Insecta"/>
    <s v="Coleoptera"/>
    <s v="Coccinellidae"/>
    <s v="Cheilomenes sexmaculata"/>
    <s v="NA"/>
    <s v="NA"/>
    <s v="José Velásquez "/>
    <m/>
  </r>
  <r>
    <n v="184"/>
    <d v="2022-07-12T00:00:00"/>
    <x v="0"/>
    <x v="6"/>
    <s v="AGR-AGC/Z4/MANABÍ 2021-000268-OF"/>
    <s v="Universidad Tecnica de Manabi"/>
    <s v="no informa"/>
    <s v="Insectos en alcohol CI"/>
    <s v="CI"/>
    <s v="Ecuador"/>
    <s v="Manabí"/>
    <s v="24 de Mayo"/>
    <s v="no informa"/>
    <s v="no informa"/>
    <s v="no informa"/>
    <s v="no informa"/>
    <s v="no informa"/>
    <s v="Otros "/>
    <s v="LDR13/E-22-184"/>
    <s v="G.C.8"/>
    <s v="no informa"/>
    <s v="no informa"/>
    <d v="2022-07-12T00:00:00"/>
    <d v="2022-07-19T00:00:00"/>
    <d v="2022-07-21T00:00:00"/>
    <s v="LDR-MANABI-E-I-22-082"/>
    <s v="---"/>
    <n v="0"/>
    <s v="TODO"/>
    <n v="8"/>
    <n v="6"/>
    <n v="8"/>
    <n v="4"/>
    <n v="1"/>
    <n v="0"/>
    <n v="0"/>
    <n v="0"/>
    <n v="0"/>
    <n v="4"/>
    <n v="0"/>
    <n v="0"/>
    <n v="0"/>
    <n v="1"/>
    <n v="0"/>
    <n v="1"/>
    <m/>
    <s v="pitahaya"/>
    <s v="roja"/>
    <s v="planta"/>
    <s v="PEE/E/ 05"/>
    <s v="aclaración de plagas"/>
    <s v="no informa"/>
    <s v="no informa"/>
    <s v="no informa"/>
    <s v="no informa"/>
    <s v="Insecta"/>
    <s v="Coleoptera"/>
    <s v="Coccinellidae"/>
    <s v="Cycloneda sanguinea"/>
    <s v="NA"/>
    <s v="NA"/>
    <s v="José Velásquez "/>
    <m/>
  </r>
  <r>
    <n v="185"/>
    <d v="2022-07-12T00:00:00"/>
    <x v="0"/>
    <x v="6"/>
    <s v="AGR-AGC/Z4/MANABÍ 2021-000268-OF"/>
    <s v="Universidad Tecnica de Manabi"/>
    <s v="no informa"/>
    <s v="Insectos en alcohol CI"/>
    <s v="CI"/>
    <s v="Ecuador"/>
    <s v="Manabí"/>
    <s v="24 de Mayo"/>
    <s v="no informa"/>
    <s v="no informa"/>
    <s v="no informa"/>
    <s v="no informa"/>
    <s v="no informa"/>
    <s v="Otros "/>
    <s v="LDR13/E-22-185"/>
    <s v="G.C.9"/>
    <s v="no informa"/>
    <s v="no informa"/>
    <d v="2022-07-12T00:00:00"/>
    <d v="2022-07-19T00:00:00"/>
    <d v="2022-07-21T00:00:00"/>
    <s v="LDR-MANABI-E-I-22-082"/>
    <s v="---"/>
    <n v="0"/>
    <s v="TODO"/>
    <n v="8"/>
    <n v="6"/>
    <n v="8"/>
    <n v="4"/>
    <n v="1"/>
    <n v="0"/>
    <n v="0"/>
    <n v="0"/>
    <n v="0"/>
    <n v="4"/>
    <n v="0"/>
    <n v="0"/>
    <n v="0"/>
    <n v="1"/>
    <n v="0"/>
    <n v="1"/>
    <m/>
    <s v="pitahaya"/>
    <s v="roja"/>
    <s v="planta"/>
    <s v="PEE/E/ 05"/>
    <s v="aclaración de plagas"/>
    <s v="no informa"/>
    <s v="no informa"/>
    <s v="no informa"/>
    <s v="no informa"/>
    <s v="Insecta"/>
    <s v="Coleoptera"/>
    <s v="Coccinellidae"/>
    <s v="Hippodamia convergens"/>
    <s v="NA"/>
    <s v="NA"/>
    <s v="José Velásquez "/>
    <m/>
  </r>
  <r>
    <n v="186"/>
    <d v="2022-07-12T00:00:00"/>
    <x v="0"/>
    <x v="6"/>
    <s v="AGR-AGC/Z4/MANABÍ 2021-000268-OF"/>
    <s v="Universidad Tecnica de Manabi"/>
    <s v="no informa"/>
    <s v="Insectos en alcohol CI"/>
    <s v="CI"/>
    <s v="Ecuador"/>
    <s v="Manabí"/>
    <s v="24 de Mayo"/>
    <s v="no informa"/>
    <s v="no informa"/>
    <s v="no informa"/>
    <s v="no informa"/>
    <s v="no informa"/>
    <s v="Otros "/>
    <s v="LDR13/E-22-186"/>
    <s v="G.C.10"/>
    <s v="no informa"/>
    <s v="no informa"/>
    <d v="2022-07-12T00:00:00"/>
    <d v="2022-07-19T00:00:00"/>
    <d v="2022-07-21T00:00:00"/>
    <s v="LDR-MANABI-E-I-22-082"/>
    <s v="---"/>
    <n v="0"/>
    <s v="TODO"/>
    <n v="8"/>
    <n v="6"/>
    <n v="8"/>
    <n v="4"/>
    <n v="1"/>
    <n v="0"/>
    <n v="0"/>
    <n v="0"/>
    <n v="0"/>
    <n v="4"/>
    <n v="0"/>
    <n v="0"/>
    <n v="0"/>
    <n v="1"/>
    <n v="0"/>
    <n v="1"/>
    <m/>
    <s v="pitahaya"/>
    <s v="roja"/>
    <s v="planta"/>
    <s v="PEE/E/ 05"/>
    <s v="aclaración de plagas"/>
    <s v="no informa"/>
    <s v="no informa"/>
    <s v="no informa"/>
    <s v="no informa"/>
    <s v="Insecta"/>
    <s v="Coleoptera"/>
    <s v="Coccinellidae"/>
    <s v="Hyperaspis arida"/>
    <s v="NA"/>
    <s v="NA"/>
    <s v="José Velásquez "/>
    <m/>
  </r>
  <r>
    <n v="187"/>
    <d v="2022-07-12T00:00:00"/>
    <x v="0"/>
    <x v="6"/>
    <s v="AGR-AGC/Z4/MANABÍ 2021-000268-OF"/>
    <s v="Universidad Tecnica de Manabi"/>
    <s v="no informa"/>
    <s v="Insectos en alcohol CI"/>
    <s v="CI"/>
    <s v="Ecuador"/>
    <s v="Manabí"/>
    <s v="24 de Mayo"/>
    <s v="no informa"/>
    <s v="no informa"/>
    <s v="no informa"/>
    <s v="no informa"/>
    <s v="no informa"/>
    <s v="Otros "/>
    <s v="LDR13/E-22-187"/>
    <s v="G.C.11"/>
    <s v="no informa"/>
    <s v="no informa"/>
    <d v="2022-07-12T00:00:00"/>
    <d v="2022-07-20T00:00:00"/>
    <d v="2022-07-21T00:00:00"/>
    <s v="LDR-MANABI-E-I-22-083"/>
    <s v="---"/>
    <n v="0"/>
    <s v="TODO"/>
    <n v="8"/>
    <n v="7"/>
    <n v="8"/>
    <n v="4"/>
    <n v="1"/>
    <n v="0"/>
    <n v="0"/>
    <n v="0"/>
    <n v="0"/>
    <n v="4"/>
    <n v="0"/>
    <n v="0"/>
    <n v="0"/>
    <n v="1"/>
    <n v="0"/>
    <n v="1"/>
    <m/>
    <s v="pitahaya"/>
    <s v="roja"/>
    <s v="planta"/>
    <s v="PEE/E/ 05"/>
    <s v="aclaración de plagas"/>
    <s v="no informa"/>
    <s v="no informa"/>
    <s v="no informa"/>
    <s v="no informa"/>
    <s v="Insecta"/>
    <s v="Coleoptera"/>
    <s v="Coccinellidae"/>
    <s v="Hyperaspis festiva"/>
    <s v="NA"/>
    <s v="NA"/>
    <s v="José Velásquez "/>
    <m/>
  </r>
  <r>
    <n v="188"/>
    <d v="2022-07-12T00:00:00"/>
    <x v="0"/>
    <x v="6"/>
    <s v="AGR-AGC/Z4/MANABÍ 2021-000268-OF"/>
    <s v="Universidad Tecnica de Manabi"/>
    <s v="no informa"/>
    <s v="Insectos en alcohol CI"/>
    <s v="CI"/>
    <s v="Ecuador"/>
    <s v="Manabí"/>
    <s v="24 de Mayo"/>
    <s v="no informa"/>
    <s v="no informa"/>
    <s v="no informa"/>
    <s v="no informa"/>
    <s v="no informa"/>
    <s v="Otros "/>
    <s v="LDR13/E-22-188"/>
    <s v="G.C.12"/>
    <s v="no informa"/>
    <s v="no informa"/>
    <d v="2022-07-12T00:00:00"/>
    <d v="2022-07-20T00:00:00"/>
    <d v="2022-07-21T00:00:00"/>
    <s v="LDR-MANABI-E-I-22-083"/>
    <s v="---"/>
    <n v="0"/>
    <s v="TODO"/>
    <n v="8"/>
    <n v="7"/>
    <n v="8"/>
    <n v="4"/>
    <n v="1"/>
    <n v="0"/>
    <n v="0"/>
    <n v="0"/>
    <n v="0"/>
    <n v="4"/>
    <n v="0"/>
    <n v="0"/>
    <n v="0"/>
    <n v="1"/>
    <n v="0"/>
    <n v="1"/>
    <m/>
    <s v="pitahaya"/>
    <s v="roja"/>
    <s v="planta"/>
    <s v="PEE/E/ 05"/>
    <s v="aclaración de plagas"/>
    <s v="no informa"/>
    <s v="no informa"/>
    <s v="no informa"/>
    <s v="no informa"/>
    <s v="Insecta"/>
    <s v="Coleoptera"/>
    <s v="Coccinellidae"/>
    <s v="Psyllobora sp"/>
    <s v="NA"/>
    <s v="NA"/>
    <s v="José Velásquez "/>
    <m/>
  </r>
  <r>
    <n v="189"/>
    <d v="2022-07-12T00:00:00"/>
    <x v="0"/>
    <x v="6"/>
    <s v="AGR-AGC/Z4/MANABÍ 2021-000268-OF"/>
    <s v="Universidad Tecnica de Manabi"/>
    <s v="no informa"/>
    <s v="Insectos en alcohol CI"/>
    <s v="CI"/>
    <s v="Ecuador"/>
    <s v="Manabí"/>
    <s v="24 de Mayo"/>
    <s v="no informa"/>
    <s v="no informa"/>
    <s v="no informa"/>
    <s v="no informa"/>
    <s v="no informa"/>
    <s v="Otros "/>
    <s v="LDR13/E-22-189"/>
    <s v="G.C.13"/>
    <s v="no informa"/>
    <s v="no informa"/>
    <d v="2022-07-12T00:00:00"/>
    <d v="2022-07-20T00:00:00"/>
    <d v="2022-07-21T00:00:00"/>
    <s v="LDR-MANABI-E-I-22-083"/>
    <s v="---"/>
    <n v="0"/>
    <s v="TODO"/>
    <n v="8"/>
    <n v="7"/>
    <n v="8"/>
    <n v="4"/>
    <n v="1"/>
    <n v="0"/>
    <n v="0"/>
    <n v="0"/>
    <n v="0"/>
    <n v="4"/>
    <n v="0"/>
    <n v="0"/>
    <n v="0"/>
    <n v="1"/>
    <n v="0"/>
    <n v="1"/>
    <m/>
    <s v="pitahaya"/>
    <s v="roja"/>
    <s v="planta"/>
    <s v="PEE/E/ 05"/>
    <s v="aclaración de plagas"/>
    <s v="no informa"/>
    <s v="no informa"/>
    <s v="no informa"/>
    <s v="no informa"/>
    <s v="Insecta"/>
    <s v="Coleoptera"/>
    <s v="Coccinellidae"/>
    <s v="Tenuisvalvae bromelicola"/>
    <s v="NA"/>
    <s v="NA"/>
    <s v="José Velásquez "/>
    <m/>
  </r>
  <r>
    <n v="190"/>
    <d v="2022-07-12T00:00:00"/>
    <x v="0"/>
    <x v="6"/>
    <s v="AGR-AGC/Z4/MANABÍ 2021-000268-OF"/>
    <s v="Universidad Tecnica de Manabi"/>
    <s v="no informa"/>
    <s v="Insectos en alcohol CI"/>
    <s v="CI"/>
    <s v="Ecuador"/>
    <s v="Manabí"/>
    <s v="24 de Mayo"/>
    <s v="no informa"/>
    <s v="no informa"/>
    <s v="no informa"/>
    <s v="no informa"/>
    <s v="no informa"/>
    <s v="Otros "/>
    <s v="LDR13/E-22-190"/>
    <s v="G.C.14"/>
    <s v="no informa"/>
    <s v="no informa"/>
    <d v="2022-07-12T00:00:00"/>
    <d v="2022-07-20T00:00:00"/>
    <d v="2022-07-21T00:00:00"/>
    <s v="LDR-MANABI-E-I-22-083"/>
    <s v="---"/>
    <n v="0"/>
    <s v="TODO"/>
    <n v="8"/>
    <n v="7"/>
    <n v="8"/>
    <n v="4"/>
    <n v="1"/>
    <n v="0"/>
    <n v="0"/>
    <n v="0"/>
    <n v="0"/>
    <n v="4"/>
    <n v="0"/>
    <n v="0"/>
    <n v="0"/>
    <n v="1"/>
    <n v="0"/>
    <n v="1"/>
    <m/>
    <s v="pitahaya"/>
    <s v="roja"/>
    <s v="planta"/>
    <s v="PEE/E/ 05"/>
    <s v="aclaración de plagas"/>
    <s v="no informa"/>
    <s v="no informa"/>
    <s v="no informa"/>
    <s v="no informa"/>
    <s v="Insecta"/>
    <s v="Coleoptera"/>
    <s v="Curculionidae"/>
    <s v="indeterminado"/>
    <s v="NA"/>
    <s v="NA"/>
    <s v="José Velásquez "/>
    <m/>
  </r>
  <r>
    <n v="191"/>
    <d v="2022-07-12T00:00:00"/>
    <x v="0"/>
    <x v="6"/>
    <s v="AGR-AGC/Z4/MANABÍ 2021-000268-OF"/>
    <s v="Universidad Tecnica de Manabi"/>
    <s v="no informa"/>
    <s v="Insectos en alcohol CI"/>
    <s v="CI"/>
    <s v="Ecuador"/>
    <s v="Manabí"/>
    <s v="24 de Mayo"/>
    <s v="no informa"/>
    <s v="no informa"/>
    <s v="no informa"/>
    <s v="no informa"/>
    <s v="no informa"/>
    <s v="Otros "/>
    <s v="LDR13/E-22-191"/>
    <s v="G.C.15"/>
    <s v="no informa"/>
    <s v="no informa"/>
    <d v="2022-07-12T00:00:00"/>
    <d v="2022-07-20T00:00:00"/>
    <d v="2022-07-21T00:00:00"/>
    <s v="LDR-MANABI-E-I-22-083"/>
    <s v="---"/>
    <n v="0"/>
    <s v="TODO"/>
    <n v="8"/>
    <n v="7"/>
    <n v="8"/>
    <n v="4"/>
    <n v="1"/>
    <n v="0"/>
    <n v="0"/>
    <n v="0"/>
    <n v="0"/>
    <n v="4"/>
    <n v="0"/>
    <n v="0"/>
    <n v="0"/>
    <n v="1"/>
    <n v="0"/>
    <n v="1"/>
    <m/>
    <s v="pitahaya"/>
    <s v="roja"/>
    <s v="planta"/>
    <s v="PEE/E/ 05"/>
    <s v="aclaración de plagas"/>
    <s v="no informa"/>
    <s v="no informa"/>
    <s v="no informa"/>
    <s v="no informa"/>
    <s v="Insecta"/>
    <s v="Coleoptera"/>
    <s v="Curculionidae"/>
    <s v="indeterminado"/>
    <s v="NA"/>
    <s v="NA"/>
    <s v="José Velásquez "/>
    <m/>
  </r>
  <r>
    <n v="192"/>
    <d v="2022-07-12T00:00:00"/>
    <x v="0"/>
    <x v="6"/>
    <s v="AGR-AGC/Z4/MANABÍ 2021-000268-OF"/>
    <s v="Universidad Tecnica de Manabi"/>
    <s v="no informa"/>
    <s v="Insectos en alcohol CI"/>
    <s v="CI"/>
    <s v="Ecuador"/>
    <s v="Manabí"/>
    <s v="24 de Mayo"/>
    <s v="no informa"/>
    <s v="no informa"/>
    <s v="no informa"/>
    <s v="no informa"/>
    <s v="no informa"/>
    <s v="Otros "/>
    <s v="LDR13/E-22-192"/>
    <s v="G.C.16"/>
    <s v="no informa"/>
    <s v="no informa"/>
    <d v="2022-07-12T00:00:00"/>
    <d v="2022-07-21T00:00:00"/>
    <d v="2022-07-21T00:00:00"/>
    <s v="LDR-MANABI-E-I-22-084"/>
    <s v="---"/>
    <n v="0"/>
    <s v="TODO"/>
    <n v="8"/>
    <n v="8"/>
    <n v="8"/>
    <n v="4"/>
    <n v="1"/>
    <n v="0"/>
    <n v="0"/>
    <n v="0"/>
    <n v="0"/>
    <n v="4"/>
    <n v="0"/>
    <n v="0"/>
    <n v="0"/>
    <n v="1"/>
    <n v="0"/>
    <n v="1"/>
    <m/>
    <s v="pitahaya"/>
    <s v="roja"/>
    <s v="planta"/>
    <s v="PEE/E/ 05"/>
    <s v="aclaración de plagas"/>
    <s v="no informa"/>
    <s v="no informa"/>
    <s v="no informa"/>
    <s v="no informa"/>
    <s v="Insecta"/>
    <s v="Coleoptera"/>
    <s v="Nitidulidae"/>
    <s v="Conotellus sp"/>
    <s v="NA"/>
    <s v="NA"/>
    <s v="José Velásquez "/>
    <m/>
  </r>
  <r>
    <n v="193"/>
    <d v="2022-07-12T00:00:00"/>
    <x v="0"/>
    <x v="6"/>
    <s v="AGR-AGC/Z4/MANABÍ 2021-000268-OF"/>
    <s v="Universidad Tecnica de Manabi"/>
    <s v="no informa"/>
    <s v="Insectos en alcohol CI"/>
    <s v="CI"/>
    <s v="Ecuador"/>
    <s v="Manabí"/>
    <s v="24 de Mayo"/>
    <s v="no informa"/>
    <s v="no informa"/>
    <s v="no informa"/>
    <s v="no informa"/>
    <s v="no informa"/>
    <s v="Otros "/>
    <s v="LDR13/E-22-193"/>
    <s v="G.C.17"/>
    <s v="no informa"/>
    <s v="no informa"/>
    <d v="2022-07-12T00:00:00"/>
    <d v="2022-07-21T00:00:00"/>
    <d v="2022-07-21T00:00:00"/>
    <s v="LDR-MANABI-E-I-22-084"/>
    <s v="---"/>
    <n v="0"/>
    <s v="TODO"/>
    <n v="8"/>
    <n v="8"/>
    <n v="8"/>
    <n v="4"/>
    <n v="1"/>
    <n v="0"/>
    <n v="0"/>
    <n v="0"/>
    <n v="0"/>
    <n v="4"/>
    <n v="0"/>
    <n v="0"/>
    <n v="0"/>
    <n v="1"/>
    <n v="0"/>
    <n v="1"/>
    <m/>
    <s v="pitahaya"/>
    <s v="roja"/>
    <s v="planta"/>
    <s v="PEE/E/ 05"/>
    <s v="aclaración de plagas"/>
    <s v="no informa"/>
    <s v="no informa"/>
    <s v="no informa"/>
    <s v="no informa"/>
    <s v="Insecta"/>
    <s v="Hemiptera"/>
    <s v="Phyrrocoridae"/>
    <s v="Dysdercus sp"/>
    <s v="NA"/>
    <s v="NA"/>
    <s v="José Velásquez "/>
    <m/>
  </r>
  <r>
    <n v="194"/>
    <d v="2022-07-12T00:00:00"/>
    <x v="0"/>
    <x v="6"/>
    <s v="AGR-AGC/Z4/MANABÍ 2021-000268-OF"/>
    <s v="Universidad Tecnica de Manabi"/>
    <s v="no informa"/>
    <s v="Insectos en alcohol CI"/>
    <s v="CI"/>
    <s v="Ecuador"/>
    <s v="Manabí"/>
    <s v="24 de Mayo"/>
    <s v="no informa"/>
    <s v="no informa"/>
    <s v="no informa"/>
    <s v="no informa"/>
    <s v="no informa"/>
    <s v="Otros "/>
    <s v="LDR13/E-22-194"/>
    <s v="G.C.18"/>
    <s v="no informa"/>
    <s v="no informa"/>
    <d v="2022-07-12T00:00:00"/>
    <d v="2022-07-21T00:00:00"/>
    <d v="2022-07-21T00:00:00"/>
    <s v="LDR-MANABI-E-I-22-084"/>
    <s v="---"/>
    <n v="0"/>
    <s v="TODO"/>
    <n v="8"/>
    <n v="8"/>
    <n v="8"/>
    <n v="4"/>
    <n v="1"/>
    <n v="0"/>
    <n v="0"/>
    <n v="0"/>
    <n v="0"/>
    <n v="4"/>
    <n v="0"/>
    <n v="0"/>
    <n v="0"/>
    <n v="1"/>
    <n v="0"/>
    <n v="1"/>
    <m/>
    <s v="pitahaya"/>
    <s v="roja"/>
    <s v="planta"/>
    <s v="PEE/E/ 05"/>
    <s v="aclaración de plagas"/>
    <s v="no informa"/>
    <s v="no informa"/>
    <s v="no informa"/>
    <s v="no informa"/>
    <s v="Insecta"/>
    <s v="Hemiptera"/>
    <s v="Phyrrocoridae"/>
    <s v="Dysdercus sp"/>
    <s v="NA"/>
    <s v="NA"/>
    <s v="José Velásquez "/>
    <m/>
  </r>
  <r>
    <n v="195"/>
    <d v="2022-07-12T00:00:00"/>
    <x v="0"/>
    <x v="6"/>
    <s v="AGR-AGC/Z4/MANABÍ 2021-000268-OF"/>
    <s v="Universidad Tecnica de Manabi"/>
    <s v="no informa"/>
    <s v="Insectos en alcohol CI"/>
    <s v="CI"/>
    <s v="Ecuador"/>
    <s v="Manabí"/>
    <s v="24 de Mayo"/>
    <s v="no informa"/>
    <s v="no informa"/>
    <s v="no informa"/>
    <s v="no informa"/>
    <s v="no informa"/>
    <s v="Otros "/>
    <s v="LDR13/E-22-195"/>
    <s v="G.C.19"/>
    <s v="no informa"/>
    <s v="no informa"/>
    <d v="2022-07-12T00:00:00"/>
    <d v="2022-07-21T00:00:00"/>
    <d v="2022-07-21T00:00:00"/>
    <s v="LDR-MANABI-E-I-22-084"/>
    <s v="---"/>
    <n v="0"/>
    <s v="TODO"/>
    <n v="8"/>
    <n v="8"/>
    <n v="8"/>
    <n v="4"/>
    <n v="1"/>
    <n v="0"/>
    <n v="0"/>
    <n v="0"/>
    <n v="0"/>
    <n v="4"/>
    <n v="0"/>
    <n v="0"/>
    <n v="0"/>
    <n v="1"/>
    <n v="0"/>
    <n v="1"/>
    <m/>
    <s v="pitahaya"/>
    <s v="roja"/>
    <s v="planta"/>
    <s v="PEE/E/ 05"/>
    <s v="aclaración de plagas"/>
    <s v="no informa"/>
    <s v="no informa"/>
    <s v="no informa"/>
    <s v="no informa"/>
    <s v="Insecta"/>
    <s v="Hemiptera"/>
    <s v="Plataspidae"/>
    <s v="Barchyplastys subaeneus"/>
    <s v="NA"/>
    <s v="NA"/>
    <s v="José Velásquez "/>
    <m/>
  </r>
  <r>
    <n v="196"/>
    <d v="2022-07-12T00:00:00"/>
    <x v="0"/>
    <x v="6"/>
    <s v="AGR-AGC/Z4/MANABÍ 2021-000268-OF"/>
    <s v="Universidad Tecnica de Manabi"/>
    <s v="no informa"/>
    <s v="Insectos en alcohol CI"/>
    <s v="CI"/>
    <s v="Ecuador"/>
    <s v="Manabí"/>
    <s v="24 de Mayo"/>
    <s v="no informa"/>
    <s v="no informa"/>
    <s v="no informa"/>
    <s v="no informa"/>
    <s v="no informa"/>
    <s v="Otros "/>
    <s v="LDR13/E-22-196"/>
    <s v="G.C.20"/>
    <s v="no informa"/>
    <s v="no informa"/>
    <d v="2022-07-12T00:00:00"/>
    <d v="2022-07-21T00:00:00"/>
    <d v="2022-07-21T00:00:00"/>
    <s v="LDR-MANABI-E-I-22-084"/>
    <s v="---"/>
    <n v="0"/>
    <s v="TODO"/>
    <n v="8"/>
    <n v="8"/>
    <n v="8"/>
    <n v="4"/>
    <n v="1"/>
    <n v="0"/>
    <n v="0"/>
    <n v="0"/>
    <n v="0"/>
    <n v="4"/>
    <n v="0"/>
    <n v="0"/>
    <n v="0"/>
    <n v="1"/>
    <n v="0"/>
    <n v="1"/>
    <m/>
    <s v="pitahaya"/>
    <s v="roja"/>
    <s v="planta"/>
    <s v="PEE/E/ 05"/>
    <s v="aclaración de plagas"/>
    <s v="no informa"/>
    <s v="no informa"/>
    <s v="no informa"/>
    <s v="no informa"/>
    <s v="Insecta"/>
    <s v="Hemiptera"/>
    <s v="Tinguidae"/>
    <s v="Corythucha sp"/>
    <s v="NA"/>
    <s v="NA"/>
    <s v="José Velásquez "/>
    <m/>
  </r>
  <r>
    <n v="197"/>
    <d v="2022-07-12T00:00:00"/>
    <x v="0"/>
    <x v="6"/>
    <s v="AGR-AGC/Z4/MANABÍ 2021-000268-OF"/>
    <s v="Universidad Tecnica de Manabi"/>
    <s v="no informa"/>
    <s v="Insectos en alcohol CI"/>
    <s v="CI"/>
    <s v="Ecuador"/>
    <s v="Manabí"/>
    <s v="24 de Mayo"/>
    <s v="no informa"/>
    <s v="no informa"/>
    <s v="no informa"/>
    <s v="no informa"/>
    <s v="no informa"/>
    <s v="Otros "/>
    <s v="LDR13/E-22-197"/>
    <s v="G.C.21"/>
    <s v="no informa"/>
    <s v="no informa"/>
    <d v="2022-07-12T00:00:00"/>
    <d v="2022-07-21T00:00:00"/>
    <d v="2022-07-21T00:00:00"/>
    <s v="LDR-MANABI-E-I-22-085"/>
    <s v="---"/>
    <n v="0"/>
    <s v="TODO"/>
    <n v="8"/>
    <n v="8"/>
    <n v="8"/>
    <n v="4"/>
    <n v="1"/>
    <n v="0"/>
    <n v="0"/>
    <n v="0"/>
    <n v="0"/>
    <n v="4"/>
    <n v="0"/>
    <n v="0"/>
    <n v="0"/>
    <n v="1"/>
    <n v="0"/>
    <n v="1"/>
    <m/>
    <s v="pitahaya"/>
    <s v="roja"/>
    <s v="planta"/>
    <s v="PEE/E/ 05"/>
    <s v="aclaración de plagas"/>
    <s v="no informa"/>
    <s v="no informa"/>
    <s v="no informa"/>
    <s v="no informa"/>
    <s v="Insecta"/>
    <s v="Hymenoptera"/>
    <s v="Apidae"/>
    <s v="Apis melifera"/>
    <s v="NA"/>
    <s v="NA"/>
    <s v="José Velásquez "/>
    <m/>
  </r>
  <r>
    <n v="198"/>
    <d v="2022-07-12T00:00:00"/>
    <x v="0"/>
    <x v="6"/>
    <s v="AGR-AGC/Z4/MANABÍ 2021-000268-OF"/>
    <s v="Universidad Tecnica de Manabi"/>
    <s v="no informa"/>
    <s v="Insectos en alcohol CI"/>
    <s v="CI"/>
    <s v="Ecuador"/>
    <s v="Manabí"/>
    <s v="24 de Mayo"/>
    <s v="no informa"/>
    <s v="no informa"/>
    <s v="no informa"/>
    <s v="no informa"/>
    <s v="no informa"/>
    <s v="Otros "/>
    <s v="LDR13/E-22-198"/>
    <s v="G.C.22"/>
    <s v="no informa"/>
    <s v="no informa"/>
    <d v="2022-07-12T00:00:00"/>
    <d v="2022-07-21T00:00:00"/>
    <d v="2022-07-21T00:00:00"/>
    <s v="LDR-MANABI-E-I-22-085"/>
    <s v="---"/>
    <n v="0"/>
    <s v="TODO"/>
    <n v="8"/>
    <n v="8"/>
    <n v="8"/>
    <n v="4"/>
    <n v="1"/>
    <n v="0"/>
    <n v="0"/>
    <n v="0"/>
    <n v="0"/>
    <n v="4"/>
    <n v="0"/>
    <n v="0"/>
    <n v="0"/>
    <n v="1"/>
    <n v="0"/>
    <n v="1"/>
    <m/>
    <s v="pitahaya"/>
    <s v="roja"/>
    <s v="planta"/>
    <s v="PEE/E/ 04"/>
    <s v="aclaración de plagas"/>
    <s v="no informa"/>
    <s v="no informa"/>
    <s v="no informa"/>
    <s v="no informa"/>
    <s v="Insecta"/>
    <s v="Thysanoptera"/>
    <s v="Thripidae"/>
    <s v="Frankliniella gossypiana"/>
    <s v="NA"/>
    <s v="NA"/>
    <s v="José Velásquez "/>
    <m/>
  </r>
  <r>
    <n v="199"/>
    <d v="2022-07-13T00:00:00"/>
    <x v="0"/>
    <x v="6"/>
    <s v="AGR-AGC/Z4/MANABÍ-2022-1038-M"/>
    <s v="AGROCALIDAD MANABÍ"/>
    <s v="jose.verduga@agrocalidad.gob.ec"/>
    <s v="Material Vegetal CI"/>
    <s v="CI"/>
    <s v="Ecuador"/>
    <s v="Manabí"/>
    <s v="El Carmen"/>
    <s v="El Carmen"/>
    <s v="El Carmen"/>
    <n v="667688"/>
    <n v="9972473"/>
    <n v="253"/>
    <s v="Acceso a Mercados Internacionales"/>
    <s v="LDR13/E-22-199"/>
    <s v="MAN-1657-7222-233555-1"/>
    <s v="Ing. Verduga"/>
    <d v="2022-07-13T00:00:00"/>
    <d v="2022-07-13T00:00:00"/>
    <d v="2022-07-14T00:00:00"/>
    <d v="2022-07-14T00:00:00"/>
    <s v="LDR-MANABI-E-I-22-080"/>
    <s v="---"/>
    <n v="0"/>
    <s v="TODO"/>
    <n v="8"/>
    <n v="2"/>
    <n v="2"/>
    <n v="4"/>
    <n v="1"/>
    <n v="0"/>
    <n v="0"/>
    <n v="0"/>
    <n v="0"/>
    <n v="4"/>
    <n v="0"/>
    <n v="0"/>
    <n v="0"/>
    <n v="1"/>
    <n v="0"/>
    <n v="1"/>
    <m/>
    <s v="platano"/>
    <s v="barraganete"/>
    <s v="no informa"/>
    <s v="PEE/E/ 06"/>
    <s v="aclaración de plagas"/>
    <s v="26018kg"/>
    <s v="MARIANITA V224E"/>
    <s v="no informa"/>
    <s v="VILO"/>
    <s v="Negativo"/>
    <s v="Negativo"/>
    <s v="Negativo"/>
    <s v="Negativo"/>
    <s v="NA"/>
    <s v="NA"/>
    <s v="José Velásquez "/>
    <s v="EN LA MUESTRA ANALIZADA NO SE OBSERVA PRESENCIA DE ARTROPODO EN NINGUN _x000a_ESTADIO BIOLOGICO"/>
  </r>
  <r>
    <n v="200"/>
    <d v="2022-07-14T00:00:00"/>
    <x v="0"/>
    <x v="6"/>
    <s v="AGR-AGROCALIDAD/CDL-2022-000748-M"/>
    <s v="AGROCALIDAD PICHINCHA"/>
    <s v="marjorie.pluas@agrocalidad.gob.ec"/>
    <s v="Insectos en alcohol CI"/>
    <s v="CI"/>
    <s v="Ecuador"/>
    <s v="Guayas"/>
    <s v="no informa"/>
    <s v="no informa"/>
    <s v="no informa"/>
    <s v="no informa"/>
    <s v="no informa"/>
    <s v="no informa"/>
    <s v="Aseguramiento de calidad"/>
    <s v="LDR13/E-22-200"/>
    <s v="E09-21-6270"/>
    <s v="Ing. Pluas"/>
    <s v="no informa"/>
    <d v="2022-07-14T00:00:00"/>
    <d v="2022-07-21T00:00:00"/>
    <d v="2022-07-21T00:00:00"/>
    <s v="LDR-MANABI-E-I-22-086"/>
    <s v="---"/>
    <n v="0"/>
    <s v="TODO"/>
    <n v="8"/>
    <n v="6"/>
    <n v="6"/>
    <n v="4"/>
    <n v="1"/>
    <n v="0"/>
    <n v="0"/>
    <n v="0"/>
    <n v="0"/>
    <n v="4"/>
    <n v="0"/>
    <n v="0"/>
    <n v="0"/>
    <n v="1"/>
    <n v="0"/>
    <n v="1"/>
    <m/>
    <s v="no aplica"/>
    <s v="no aplica"/>
    <s v="no aplica"/>
    <s v="PEE/E/ 07"/>
    <s v="no aplica"/>
    <s v="no informa"/>
    <s v="no informa"/>
    <s v="no informa"/>
    <s v="no informa"/>
    <s v="Insecta"/>
    <s v="Diptera"/>
    <s v="Tephritidae"/>
    <s v="Anastrepha punensis"/>
    <s v="NA"/>
    <s v="NA"/>
    <s v="José Velásquez "/>
    <m/>
  </r>
  <r>
    <n v="201"/>
    <d v="2022-07-14T00:00:00"/>
    <x v="0"/>
    <x v="6"/>
    <s v="AGR-AGROCALIDAD/CDL-2022-000748-M"/>
    <s v="AGROCALIDAD PICHINCHA"/>
    <s v="marjorie.pluas@agrocalidad.gob.ec"/>
    <s v="Insectos en alcohol CI"/>
    <s v="CI"/>
    <s v="Ecuador"/>
    <s v="Guayas"/>
    <s v="no informa"/>
    <s v="no informa"/>
    <s v="no informa"/>
    <s v="no informa"/>
    <s v="no informa"/>
    <s v="no informa"/>
    <s v="Aseguramiento de calidad"/>
    <s v="LDR13/E-22-201"/>
    <s v="E09-21-063"/>
    <s v="Ing. Pluas"/>
    <s v="no informa"/>
    <d v="2022-07-14T00:00:00"/>
    <d v="2022-07-21T00:00:00"/>
    <d v="2022-07-21T00:00:00"/>
    <s v="LDR-MANABI-E-I-22-086"/>
    <s v="---"/>
    <n v="0"/>
    <s v="TODO"/>
    <n v="8"/>
    <n v="6"/>
    <n v="6"/>
    <n v="4"/>
    <n v="1"/>
    <n v="0"/>
    <n v="0"/>
    <n v="0"/>
    <n v="0"/>
    <n v="4"/>
    <n v="0"/>
    <n v="0"/>
    <n v="0"/>
    <n v="1"/>
    <n v="0"/>
    <n v="1"/>
    <m/>
    <s v="no aplica"/>
    <s v="no aplica"/>
    <s v="no aplica"/>
    <s v="PEE/E/ 07"/>
    <s v="no aplica"/>
    <s v="no informa"/>
    <s v="no informa"/>
    <s v="no informa"/>
    <s v="no informa"/>
    <s v="Insecta"/>
    <s v="Diptera"/>
    <s v="Tephritidae"/>
    <s v="Anastrepha macrura"/>
    <s v="NA"/>
    <s v="NA"/>
    <s v="José Velásquez "/>
    <m/>
  </r>
  <r>
    <n v="202"/>
    <d v="2022-07-14T00:00:00"/>
    <x v="0"/>
    <x v="6"/>
    <s v="AGR-AGROCALIDAD/CDL-2022-000748-M"/>
    <s v="AGROCALIDAD PICHINCHA"/>
    <s v="marjorie.pluas@agrocalidad.gob.ec"/>
    <s v="Insectos en alcohol CI"/>
    <s v="CI"/>
    <s v="Ecuador"/>
    <s v="Guayas"/>
    <s v="no informa"/>
    <s v="no informa"/>
    <s v="no informa"/>
    <s v="no informa"/>
    <s v="no informa"/>
    <s v="no informa"/>
    <s v="Aseguramiento de calidad"/>
    <s v="LDR13/E-22-202"/>
    <s v="E09-21-3110"/>
    <s v="Ing. Pluas"/>
    <s v="no informa"/>
    <d v="2022-07-14T00:00:00"/>
    <d v="2022-07-21T00:00:00"/>
    <d v="2022-07-21T00:00:00"/>
    <s v="LDR-MANABI-E-I-22-086"/>
    <s v="---"/>
    <n v="0"/>
    <s v="TODO"/>
    <n v="8"/>
    <n v="6"/>
    <n v="6"/>
    <n v="4"/>
    <n v="1"/>
    <n v="0"/>
    <n v="0"/>
    <n v="0"/>
    <n v="0"/>
    <n v="4"/>
    <n v="0"/>
    <n v="0"/>
    <n v="0"/>
    <n v="1"/>
    <n v="0"/>
    <n v="1"/>
    <m/>
    <s v="no aplica"/>
    <s v="no aplica"/>
    <s v="no aplica"/>
    <s v="PEE/E/ 05"/>
    <s v="no aplica"/>
    <s v="no informa"/>
    <s v="no informa"/>
    <s v="no informa"/>
    <s v="no informa"/>
    <s v="Insecta"/>
    <s v="Hymenoptera"/>
    <s v="Eulophidae"/>
    <s v="Quadrastichus erythrinae"/>
    <s v="NA"/>
    <s v="NA"/>
    <s v="José Velásquez "/>
    <m/>
  </r>
  <r>
    <n v="203"/>
    <d v="2022-07-14T00:00:00"/>
    <x v="0"/>
    <x v="6"/>
    <s v="AGR-AGROCALIDAD/CDL-2022-000748-M"/>
    <s v="AGROCALIDAD PICHINCHA"/>
    <s v="marjorie.pluas@agrocalidad.gob.ec"/>
    <s v="Insectos en placas CI"/>
    <s v="CI"/>
    <s v="Ecuador"/>
    <s v="Guayas"/>
    <s v="no informa"/>
    <s v="no informa"/>
    <s v="no informa"/>
    <s v="no informa"/>
    <s v="no informa"/>
    <s v="no informa"/>
    <s v="Aseguramiento de calidad"/>
    <s v="LDR13/E-22-203"/>
    <s v="E09-22-1847"/>
    <s v="Ing. Pluas"/>
    <s v="no informa"/>
    <d v="2022-07-14T00:00:00"/>
    <d v="2022-07-21T00:00:00"/>
    <d v="2022-07-21T00:00:00"/>
    <s v="LDR-MANABI-E-I-22-086"/>
    <s v="---"/>
    <n v="0"/>
    <s v="TODO"/>
    <n v="8"/>
    <n v="6"/>
    <n v="6"/>
    <n v="4"/>
    <n v="1"/>
    <n v="0"/>
    <n v="0"/>
    <n v="0"/>
    <n v="0"/>
    <n v="4"/>
    <n v="0"/>
    <n v="0"/>
    <n v="0"/>
    <n v="1"/>
    <n v="0"/>
    <n v="1"/>
    <m/>
    <s v="no aplica"/>
    <s v="no aplica"/>
    <s v="no aplica"/>
    <s v="PEE/E/ 01"/>
    <s v="no aplica"/>
    <s v="no informa"/>
    <s v="no informa"/>
    <s v="no informa"/>
    <s v="no informa"/>
    <s v="Insecta"/>
    <s v="Hemiptera"/>
    <s v="Aphididae"/>
    <s v="Sipha flava"/>
    <s v="NA"/>
    <s v="NA"/>
    <s v="José Velásquez "/>
    <m/>
  </r>
  <r>
    <n v="204"/>
    <d v="2022-07-14T00:00:00"/>
    <x v="0"/>
    <x v="6"/>
    <s v="AGR-AGROCALIDAD/CDL-2022-000748-M"/>
    <s v="AGROCALIDAD PICHINCHA"/>
    <s v="marjorie.pluas@agrocalidad.gob.ec"/>
    <s v="Insectos en alcohol CI"/>
    <s v="CI"/>
    <s v="Ecuador"/>
    <s v="Guayas"/>
    <s v="no informa"/>
    <s v="no informa"/>
    <s v="no informa"/>
    <s v="no informa"/>
    <s v="no informa"/>
    <s v="no informa"/>
    <s v="Aseguramiento de calidad"/>
    <s v="LDR13/E-22-204"/>
    <s v="E09-21-3472"/>
    <s v="Ing. Pluas"/>
    <s v="no informa"/>
    <d v="2022-07-14T00:00:00"/>
    <d v="2022-07-21T00:00:00"/>
    <d v="2022-07-21T00:00:00"/>
    <s v="LDR-MANABI-E-I-22-086"/>
    <s v="---"/>
    <n v="0"/>
    <s v="TODO"/>
    <n v="8"/>
    <n v="6"/>
    <n v="6"/>
    <n v="4"/>
    <n v="1"/>
    <n v="0"/>
    <n v="0"/>
    <n v="0"/>
    <n v="0"/>
    <n v="4"/>
    <n v="0"/>
    <n v="0"/>
    <n v="0"/>
    <n v="1"/>
    <n v="0"/>
    <n v="1"/>
    <m/>
    <s v="no aplica"/>
    <s v="no aplica"/>
    <s v="no aplica"/>
    <s v="PEE/E/ 05"/>
    <s v="no aplica"/>
    <s v="no informa"/>
    <s v="no informa"/>
    <s v="no informa"/>
    <s v="no informa"/>
    <s v="Insecta"/>
    <s v="Coleoptera"/>
    <s v="Curculionidae"/>
    <s v="Polytus mellerborgii"/>
    <s v="NA"/>
    <s v="NA"/>
    <s v="José Velásquez "/>
    <m/>
  </r>
  <r>
    <n v="205"/>
    <d v="2022-07-14T00:00:00"/>
    <x v="0"/>
    <x v="6"/>
    <s v="AGR-AGC/Z4/MANABÍ-2022-1011-M"/>
    <s v="AGROCALIDAD MANABÍ"/>
    <s v="zoraida.chacon@agrocalidad.gob.ec"/>
    <s v="Material Vegetal CI"/>
    <s v="CI"/>
    <s v="Ecuador"/>
    <s v="Manabí"/>
    <s v="Bolivar "/>
    <s v="Calceta"/>
    <s v="Calceta"/>
    <s v="no informa"/>
    <s v="no informa"/>
    <s v="no informa"/>
    <s v="Cuarentena"/>
    <s v="LDR13/E-22-205"/>
    <s v="SCV 13-1657310413537-1"/>
    <s v="Ing. Chacón"/>
    <d v="2022-07-07T00:00:00"/>
    <d v="2022-07-18T00:00:00"/>
    <d v="2022-07-21T00:00:00"/>
    <d v="2022-07-22T00:00:00"/>
    <s v="LDR-MANABI-E-I-22-087"/>
    <s v="---"/>
    <n v="0"/>
    <s v="TODO"/>
    <n v="8"/>
    <n v="4"/>
    <n v="7"/>
    <n v="4"/>
    <n v="1"/>
    <n v="0"/>
    <n v="0"/>
    <n v="0"/>
    <n v="0"/>
    <n v="4"/>
    <n v="0"/>
    <n v="0"/>
    <n v="0"/>
    <n v="1"/>
    <n v="0"/>
    <n v="1"/>
    <m/>
    <s v="piñon"/>
    <s v="no informa"/>
    <s v="hojas"/>
    <s v="PEE/E/ 03"/>
    <s v="aclaración de plagas"/>
    <s v="no informa"/>
    <s v="no informa"/>
    <s v="no informa"/>
    <s v="no informa"/>
    <s v="Insecta"/>
    <s v="Hemiptera"/>
    <s v="Pseudococcidae"/>
    <s v="Paracoccus marginatus"/>
    <s v="NA"/>
    <s v="NA"/>
    <s v="José Velásquez "/>
    <m/>
  </r>
  <r>
    <n v="206"/>
    <d v="2022-07-14T00:00:00"/>
    <x v="0"/>
    <x v="6"/>
    <s v="AGR-AGC/Z4/MANABÍ-2022-1011-M"/>
    <s v="AGROCALIDAD MANABÍ"/>
    <s v="zoraida.chacon@agrocalidad.gob.ec"/>
    <s v="Material Vegetal CI"/>
    <s v="CI"/>
    <s v="Ecuador"/>
    <s v="Manabí"/>
    <s v="Bolivar "/>
    <s v="Calceta"/>
    <s v="Calceta"/>
    <s v="no informa"/>
    <s v="no informa"/>
    <s v="no informa"/>
    <s v="Cuarentena"/>
    <s v="LDR13/E-22-206"/>
    <s v="SCV 13-1657310413537-2"/>
    <s v="Ing. Chacón"/>
    <d v="2022-07-07T00:00:00"/>
    <d v="2022-07-18T00:00:00"/>
    <d v="2022-07-21T00:00:00"/>
    <d v="2022-07-22T00:00:00"/>
    <s v="LDR-MANABI-E-I-22-087"/>
    <s v="---"/>
    <n v="0"/>
    <s v="TODO"/>
    <n v="8"/>
    <n v="4"/>
    <n v="7"/>
    <n v="4"/>
    <n v="1"/>
    <n v="0"/>
    <n v="0"/>
    <n v="0"/>
    <n v="0"/>
    <n v="4"/>
    <n v="0"/>
    <n v="0"/>
    <n v="0"/>
    <n v="1"/>
    <n v="0"/>
    <n v="1"/>
    <m/>
    <s v="piñon"/>
    <s v="no informa"/>
    <s v="flores"/>
    <s v="PEE/E/ 04"/>
    <s v="aclaración de plagas"/>
    <s v="no informa"/>
    <s v="no informa"/>
    <s v="no informa"/>
    <s v="no informa"/>
    <s v="Insecta"/>
    <s v="Thysanoptera"/>
    <s v="Thripidae"/>
    <s v="Frankliniella occidentalis"/>
    <s v="NA"/>
    <s v="NA"/>
    <s v="José Velásquez "/>
    <m/>
  </r>
  <r>
    <n v="207"/>
    <d v="2022-07-14T00:00:00"/>
    <x v="0"/>
    <x v="6"/>
    <s v="AGR-AGC/Z4/MANABÍ-2022-1011-M"/>
    <s v="AGROCALIDAD MANABÍ"/>
    <s v="zoraida.chacon@agrocalidad.gob.ec"/>
    <s v="Material Vegetal CI"/>
    <s v="CI"/>
    <s v="Ecuador"/>
    <s v="Manabí"/>
    <s v="Bolivar "/>
    <s v="Calceta"/>
    <s v="Calceta"/>
    <s v="no informa"/>
    <s v="no informa"/>
    <s v="no informa"/>
    <s v="Cuarentena"/>
    <s v="LDR13/E-22-207"/>
    <s v="SCV 13-1657310413537-3"/>
    <s v="Ing. Chacón"/>
    <d v="2022-07-07T00:00:00"/>
    <d v="2022-07-18T00:00:00"/>
    <d v="2022-07-21T00:00:00"/>
    <d v="2022-07-22T00:00:00"/>
    <s v="LDR-MANABI-E-I-22-087"/>
    <s v="---"/>
    <n v="0"/>
    <s v="TODO"/>
    <n v="8"/>
    <n v="4"/>
    <n v="7"/>
    <n v="4"/>
    <n v="1"/>
    <n v="0"/>
    <n v="0"/>
    <n v="0"/>
    <n v="0"/>
    <n v="4"/>
    <n v="0"/>
    <n v="0"/>
    <n v="0"/>
    <n v="1"/>
    <n v="0"/>
    <n v="1"/>
    <m/>
    <s v="piñon"/>
    <s v="no informa"/>
    <s v="flores"/>
    <s v="PEE/E/ 04"/>
    <s v="aclaración de plagas"/>
    <s v="no informa"/>
    <s v="no informa"/>
    <s v="no informa"/>
    <s v="no informa"/>
    <s v="Insecta"/>
    <s v="Thysanoptera"/>
    <s v="Thripidae"/>
    <s v="indeterminado"/>
    <s v="NA"/>
    <s v="NA"/>
    <s v="José Velásquez "/>
    <s v="estadio de iinsectos (inmaduro)"/>
  </r>
  <r>
    <n v="208"/>
    <d v="2022-07-14T00:00:00"/>
    <x v="0"/>
    <x v="6"/>
    <s v="AGR-AGC/Z4/MANABÍ-2022-1011-M"/>
    <s v="AGROCALIDAD MANABÍ"/>
    <s v="zoraida.chacon@agrocalidad.gob.ec"/>
    <s v="Material Vegetal CI"/>
    <s v="CI"/>
    <s v="Ecuador"/>
    <s v="Manabí"/>
    <s v="Bolivar "/>
    <s v="Calceta"/>
    <s v="Calceta"/>
    <s v="no informa"/>
    <s v="no informa"/>
    <s v="no informa"/>
    <s v="Cuarentena"/>
    <s v="LDR13/E-22-208"/>
    <s v="SCV 13-1657310413537-4"/>
    <s v="Ing. Chacón"/>
    <d v="2022-07-07T00:00:00"/>
    <d v="2022-07-18T00:00:00"/>
    <d v="2022-07-21T00:00:00"/>
    <d v="2022-07-22T00:00:00"/>
    <s v="LDR-MANABI-E-I-22-087"/>
    <s v="---"/>
    <n v="0"/>
    <s v="TODO"/>
    <n v="8"/>
    <n v="4"/>
    <n v="7"/>
    <n v="4"/>
    <n v="1"/>
    <n v="0"/>
    <n v="0"/>
    <n v="0"/>
    <n v="0"/>
    <n v="4"/>
    <n v="0"/>
    <n v="0"/>
    <n v="0"/>
    <n v="1"/>
    <n v="0"/>
    <n v="1"/>
    <m/>
    <s v="piñon"/>
    <s v="no informa"/>
    <s v="hojas"/>
    <s v="PEE/E/ 05"/>
    <s v="aclaración de plagas"/>
    <s v="no informa"/>
    <s v="no informa"/>
    <s v="no informa"/>
    <s v="no informa"/>
    <s v="Insecta"/>
    <s v="Coleoptera"/>
    <s v="Coccinellidae"/>
    <s v="Psyllobora lutescens"/>
    <s v="NA"/>
    <s v="NA"/>
    <s v="José Velásquez "/>
    <m/>
  </r>
  <r>
    <n v="209"/>
    <d v="2022-07-14T00:00:00"/>
    <x v="0"/>
    <x v="6"/>
    <s v="AGR-AGC/Z4/MANABÍ-2022-1011-M"/>
    <s v="AGROCALIDAD MANABÍ"/>
    <s v="zoraida.chacon@agrocalidad.gob.ec"/>
    <s v="Material Vegetal CI"/>
    <s v="CI"/>
    <s v="Ecuador"/>
    <s v="Manabí"/>
    <s v="Bolivar "/>
    <s v="Calceta"/>
    <s v="Calceta"/>
    <s v="no informa"/>
    <s v="no informa"/>
    <s v="no informa"/>
    <s v="Cuarentena"/>
    <s v="LDR13/E-22-209"/>
    <s v="SCV 13-1657310413537-5"/>
    <s v="Ing. Chacón"/>
    <d v="2022-07-07T00:00:00"/>
    <d v="2022-07-18T00:00:00"/>
    <d v="2022-07-21T00:00:00"/>
    <d v="2022-07-22T00:00:00"/>
    <s v="LDR-MANABI-E-I-22-087"/>
    <s v="---"/>
    <n v="0"/>
    <s v="TODO"/>
    <n v="8"/>
    <n v="4"/>
    <n v="7"/>
    <n v="4"/>
    <n v="1"/>
    <n v="0"/>
    <n v="0"/>
    <n v="0"/>
    <n v="0"/>
    <n v="4"/>
    <n v="0"/>
    <n v="0"/>
    <n v="0"/>
    <n v="1"/>
    <n v="0"/>
    <n v="1"/>
    <m/>
    <s v="piñon"/>
    <s v="no informa"/>
    <s v="hojas"/>
    <s v="PEE/E/ 02"/>
    <s v="aclaración de plagas"/>
    <s v="no informa"/>
    <s v="no informa"/>
    <s v="no informa"/>
    <s v="no informa"/>
    <s v="Arachnida"/>
    <s v="Trombidiforme"/>
    <s v="Tetranychidae"/>
    <s v="Tetranychus urticae"/>
    <s v="NA"/>
    <s v="NA"/>
    <s v="José Velásquez "/>
    <m/>
  </r>
  <r>
    <n v="210"/>
    <d v="2022-07-14T00:00:00"/>
    <x v="0"/>
    <x v="6"/>
    <s v="AGR-AGC/Z4/MANABÍ-2022-1043-M"/>
    <s v="AGROCALIDAD MANABÍ"/>
    <s v="zoraida.chacon@agrocalidad.gob.ec"/>
    <s v="Material Vegetal CI"/>
    <s v="CI"/>
    <s v="Ecuador"/>
    <s v="Manabí"/>
    <s v="Jipijapa"/>
    <s v="no informa"/>
    <s v="no informa"/>
    <s v="no informa"/>
    <s v="no informa"/>
    <s v="no informa"/>
    <s v="Cuarentena"/>
    <s v="LDR13/E-22-210"/>
    <s v="SCV 13-165774944913-1"/>
    <s v="Ing. Chacón"/>
    <d v="2022-07-13T00:00:00"/>
    <d v="2022-07-21T00:00:00"/>
    <d v="2022-07-21T00:00:00"/>
    <d v="2022-07-22T00:00:00"/>
    <s v="LDR-MANABI-E-I-22-088"/>
    <s v="---"/>
    <n v="0"/>
    <s v="TODO"/>
    <n v="8"/>
    <n v="1"/>
    <n v="7"/>
    <n v="4"/>
    <n v="1"/>
    <n v="0"/>
    <n v="0"/>
    <n v="0"/>
    <n v="0"/>
    <n v="4"/>
    <n v="0"/>
    <n v="0"/>
    <n v="0"/>
    <n v="1"/>
    <n v="0"/>
    <n v="1"/>
    <m/>
    <s v="piñon"/>
    <s v="no informa"/>
    <s v="Plántulas"/>
    <s v="PEE/E/ 06"/>
    <s v="aclaración de plagas"/>
    <s v="no informa"/>
    <s v="no informa"/>
    <s v="no informa"/>
    <s v="no informa"/>
    <s v="Negativo"/>
    <s v="Negativo"/>
    <s v="Negativo"/>
    <s v="Negativo"/>
    <s v="NA"/>
    <s v="NA"/>
    <s v="José Velásquez "/>
    <s v="EN LA MUESTRA ANALIZADA NO SE OBSERVA PRESENCIA DE ARTROPODO EN NINGUN _x000a_ESTADIO BIOLOGICO"/>
  </r>
  <r>
    <n v="211"/>
    <d v="2022-07-21T00:00:00"/>
    <x v="0"/>
    <x v="6"/>
    <s v="AGR-AGC/Z5/SANTA ELENA-2022-0569-M"/>
    <s v="AGROCALIDAD SANTA ELENA"/>
    <s v="joseg_pepe86@hotmail.es"/>
    <s v="Insectos en alcohol CI"/>
    <s v="CI"/>
    <s v="Ecuador"/>
    <s v="Santa Elena"/>
    <s v="Santa Elena"/>
    <s v="COMUNA PECHICHE"/>
    <s v="AGRICOLA LOURDES"/>
    <s v="546618"/>
    <s v="9745867"/>
    <s v="9"/>
    <s v="PNMMF"/>
    <s v="LDR13/E-22-211"/>
    <s v="MF-0013560"/>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9"/>
    <s v="José Velásquez "/>
    <m/>
  </r>
  <r>
    <n v="212"/>
    <d v="2022-07-21T00:00:00"/>
    <x v="0"/>
    <x v="6"/>
    <s v="AGR-AGC/Z5/SANTA ELENA-2022-0569-M"/>
    <s v="AGROCALIDAD SANTA ELENA"/>
    <s v="joseg_pepe86@hotmail.es"/>
    <s v="Insectos en alcohol CI"/>
    <s v="CI"/>
    <s v="Ecuador"/>
    <s v="Santa Elena"/>
    <s v="Santa Elena"/>
    <s v="COMUNA PECHICHE"/>
    <s v="AGRICOLA LOURDES"/>
    <s v="546618"/>
    <s v="9745867"/>
    <s v="9"/>
    <s v="PNMMF"/>
    <s v="LDR13/E-22-212"/>
    <s v="MF-0013558"/>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8"/>
    <n v="99"/>
    <s v="José Velásquez "/>
    <m/>
  </r>
  <r>
    <n v="213"/>
    <d v="2022-07-21T00:00:00"/>
    <x v="0"/>
    <x v="6"/>
    <s v="AGR-AGC/Z5/SANTA ELENA-2022-0569-M"/>
    <s v="AGROCALIDAD SANTA ELENA"/>
    <s v="joseg_pepe86@hotmail.es"/>
    <s v="Insectos en alcohol CI"/>
    <s v="CI"/>
    <s v="Ecuador"/>
    <s v="Santa Elena"/>
    <s v="Santa Elena"/>
    <s v="COMUNA PECHICHE"/>
    <s v="AGRICOLA LOURDES"/>
    <s v="546618"/>
    <s v="9745867"/>
    <s v="9"/>
    <s v="PNMMF"/>
    <s v="LDR13/E-22-213"/>
    <s v="MF-0007971"/>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7"/>
    <n v="100"/>
    <s v="José Velásquez "/>
    <m/>
  </r>
  <r>
    <n v="214"/>
    <d v="2022-07-21T00:00:00"/>
    <x v="0"/>
    <x v="6"/>
    <s v="AGR-AGC/Z5/SANTA ELENA-2022-0569-M"/>
    <s v="AGROCALIDAD SANTA ELENA"/>
    <s v="joseg_pepe86@hotmail.es"/>
    <s v="Insectos en alcohol CI"/>
    <s v="CI"/>
    <s v="Ecuador"/>
    <s v="Santa Elena"/>
    <s v="Santa Elena"/>
    <s v="COMUNA PECHICHE"/>
    <s v="AGRICOLA LOURDES"/>
    <s v="546618"/>
    <s v="9745867"/>
    <s v="9"/>
    <s v="PNMMF"/>
    <s v="LDR13/E-22-214"/>
    <s v="MF-007972"/>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4"/>
    <n v="89"/>
    <s v="José Velásquez "/>
    <m/>
  </r>
  <r>
    <n v="215"/>
    <d v="2022-07-21T00:00:00"/>
    <x v="0"/>
    <x v="6"/>
    <s v="AGR-AGC/Z5/SANTA ELENA-2022-0569-M"/>
    <s v="AGROCALIDAD SANTA ELENA"/>
    <s v="joseg_pepe86@hotmail.es"/>
    <s v="Insectos en alcohol CI"/>
    <s v="CI"/>
    <s v="Ecuador"/>
    <s v="Santa Elena"/>
    <s v="Santa Elena"/>
    <s v="COMUNA PECHICHE"/>
    <s v="AGRICOLA LOURDES"/>
    <s v="546618"/>
    <s v="9745867"/>
    <s v="9"/>
    <s v="PNMMF"/>
    <s v="LDR13/E-22-215"/>
    <s v="MF-007943"/>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2"/>
    <n v="39"/>
    <s v="José Velásquez "/>
    <m/>
  </r>
  <r>
    <n v="216"/>
    <d v="2022-07-21T00:00:00"/>
    <x v="0"/>
    <x v="6"/>
    <s v="AGR-AGC/Z5/SANTA ELENA-2022-0569-M"/>
    <s v="AGROCALIDAD SANTA ELENA"/>
    <s v="joseg_pepe86@hotmail.es"/>
    <s v="Insectos en alcohol CI"/>
    <s v="CI"/>
    <s v="Ecuador"/>
    <s v="Santa Elena"/>
    <s v="Santa Elena"/>
    <s v="COMUNA PECHICHE"/>
    <s v="AGRICOLA LOURDES"/>
    <s v="546618"/>
    <s v="9745867"/>
    <s v="9"/>
    <s v="PNMMF"/>
    <s v="LDR13/E-22-216"/>
    <s v="MF-007956"/>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0"/>
    <n v="40"/>
    <s v="José Velásquez "/>
    <m/>
  </r>
  <r>
    <n v="217"/>
    <d v="2022-07-21T00:00:00"/>
    <x v="0"/>
    <x v="6"/>
    <s v="AGR-AGC/Z5/SANTA ELENA-2022-0569-M"/>
    <s v="AGROCALIDAD SANTA ELENA"/>
    <s v="joseg_pepe86@hotmail.es"/>
    <s v="Insectos en alcohol CI"/>
    <s v="CI"/>
    <s v="Ecuador"/>
    <s v="Santa Elena"/>
    <s v="Santa Elena"/>
    <s v="COMUNA PECHICHE"/>
    <s v="AGRICOLA LOURDES"/>
    <s v="546618"/>
    <s v="9745867"/>
    <s v="9"/>
    <s v="PNMMF"/>
    <s v="LDR13/E-22-217"/>
    <s v="MF-007953"/>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8"/>
    <n v="97"/>
    <s v="José Velásquez "/>
    <m/>
  </r>
  <r>
    <n v="218"/>
    <d v="2022-07-21T00:00:00"/>
    <x v="0"/>
    <x v="6"/>
    <s v="AGR-AGC/Z5/SANTA ELENA-2022-0569-M"/>
    <s v="AGROCALIDAD SANTA ELENA"/>
    <s v="joseg_pepe86@hotmail.es"/>
    <s v="Insectos en alcohol CI"/>
    <s v="CI"/>
    <s v="Ecuador"/>
    <s v="Santa Elena"/>
    <s v="Santa Elena"/>
    <s v="COMUNA PECHICHE"/>
    <s v="AGRICOLA LOURDES"/>
    <s v="546618"/>
    <s v="9745867"/>
    <s v="9"/>
    <s v="PNMMF"/>
    <s v="LDR13/E-22-218"/>
    <s v="MF-007957"/>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6"/>
    <n v="52"/>
    <s v="José Velásquez "/>
    <m/>
  </r>
  <r>
    <n v="219"/>
    <d v="2022-07-21T00:00:00"/>
    <x v="0"/>
    <x v="6"/>
    <s v="AGR-AGC/Z5/SANTA ELENA-2022-0569-M"/>
    <s v="AGROCALIDAD SANTA ELENA"/>
    <s v="joseg_pepe86@hotmail.es"/>
    <s v="Insectos en alcohol CI"/>
    <s v="CI"/>
    <s v="Ecuador"/>
    <s v="Santa Elena"/>
    <s v="Santa Elena"/>
    <s v="COMUNA PECHICHE"/>
    <s v="AGRICOLA LOURDES"/>
    <s v="546618"/>
    <s v="9745867"/>
    <s v="9"/>
    <s v="PNMMF"/>
    <s v="LDR13/E-22-219"/>
    <s v="MF-007969"/>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8"/>
    <n v="102"/>
    <s v="José Velásquez "/>
    <m/>
  </r>
  <r>
    <n v="220"/>
    <d v="2022-07-21T00:00:00"/>
    <x v="0"/>
    <x v="6"/>
    <s v="AGR-AGC/Z5/SANTA ELENA-2022-0569-M"/>
    <s v="AGROCALIDAD SANTA ELENA"/>
    <s v="joseg_pepe86@hotmail.es"/>
    <s v="Insectos en alcohol CI"/>
    <s v="CI"/>
    <s v="Ecuador"/>
    <s v="Santa Elena"/>
    <s v="Santa Elena"/>
    <s v="EL AZUCAR"/>
    <s v="AGRICOLA LOURDES"/>
    <n v="546866"/>
    <n v="9745988"/>
    <n v="24"/>
    <s v="PNMMF"/>
    <s v="LDR13/E-22-220"/>
    <s v="MF-007954"/>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4"/>
    <n v="0"/>
    <s v="José Velásquez "/>
    <m/>
  </r>
  <r>
    <n v="221"/>
    <d v="2022-07-21T00:00:00"/>
    <x v="0"/>
    <x v="6"/>
    <s v="AGR-AGC/Z5/SANTA ELENA-2022-0569-M"/>
    <s v="AGROCALIDAD SANTA ELENA"/>
    <s v="joseg_pepe86@hotmail.es"/>
    <s v="Insectos en alcohol CI"/>
    <s v="CI"/>
    <s v="Ecuador"/>
    <s v="Santa Elena"/>
    <s v="Santa Elena"/>
    <s v="EL AZUCAR"/>
    <s v="AGRICOLA LOURDES"/>
    <n v="546545"/>
    <n v="9746467"/>
    <n v="26"/>
    <s v="PNMMF"/>
    <s v="LDR13/E-22-221"/>
    <s v="MF-007966"/>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4"/>
    <n v="12"/>
    <s v="José Velásquez "/>
    <m/>
  </r>
  <r>
    <n v="222"/>
    <d v="2022-07-21T00:00:00"/>
    <x v="0"/>
    <x v="6"/>
    <s v="AGR-AGC/Z5/SANTA ELENA-2022-0569-M"/>
    <s v="AGROCALIDAD SANTA ELENA"/>
    <s v="joseg_pepe86@hotmail.es"/>
    <s v="Insectos en alcohol CI"/>
    <s v="CI"/>
    <s v="Ecuador"/>
    <s v="Santa Elena"/>
    <s v="Santa Elena"/>
    <s v="COMUNA PECHICHE"/>
    <s v="AGRICOLA LOURDES"/>
    <s v="546618"/>
    <s v="9745867"/>
    <s v="9"/>
    <s v="PNMMF"/>
    <s v="LDR13/E-22-222"/>
    <s v="MF-007962"/>
    <s v="Ing. Gonzabay"/>
    <d v="2021-12-06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4"/>
    <n v="34"/>
    <s v="José Velásquez "/>
    <m/>
  </r>
  <r>
    <n v="223"/>
    <d v="2022-07-21T00:00:00"/>
    <x v="0"/>
    <x v="6"/>
    <s v="AGR-AGC/Z5/SANTA ELENA-2022-0569-M"/>
    <s v="AGROCALIDAD SANTA ELENA"/>
    <s v="joseg_pepe86@hotmail.es"/>
    <s v="Insectos en alcohol CI"/>
    <s v="CI"/>
    <s v="Ecuador"/>
    <s v="Santa Elena"/>
    <s v="Santa Elena"/>
    <s v="COMUNA PECHICHE"/>
    <s v="AGRICOLA LOURDES"/>
    <s v="546618"/>
    <s v="9745867"/>
    <s v="9"/>
    <s v="PNMMF"/>
    <s v="LDR13/E-22-223"/>
    <s v="MF-007964"/>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0"/>
    <n v="37"/>
    <s v="José Velásquez "/>
    <m/>
  </r>
  <r>
    <n v="224"/>
    <d v="2022-07-21T00:00:00"/>
    <x v="0"/>
    <x v="6"/>
    <s v="AGR-AGC/Z5/SANTA ELENA-2022-0569-M"/>
    <s v="AGROCALIDAD SANTA ELENA"/>
    <s v="joseg_pepe86@hotmail.es"/>
    <s v="Insectos en alcohol CI"/>
    <s v="CI"/>
    <s v="Ecuador"/>
    <s v="Santa Elena"/>
    <s v="Santa Elena"/>
    <s v="COMUNA PECHICHE"/>
    <s v="AGRICOLA LOURDES"/>
    <s v="546618"/>
    <s v="9745867"/>
    <s v="9"/>
    <s v="PNMMF"/>
    <s v="LDR13/E-22-224"/>
    <s v="MF-007965"/>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1"/>
    <n v="93"/>
    <s v="José Velásquez "/>
    <m/>
  </r>
  <r>
    <n v="225"/>
    <d v="2022-07-21T00:00:00"/>
    <x v="0"/>
    <x v="6"/>
    <s v="AGR-AGC/Z5/SANTA ELENA-2022-0569-M"/>
    <s v="AGROCALIDAD SANTA ELENA"/>
    <s v="joseg_pepe86@hotmail.es"/>
    <s v="Insectos en alcohol CI"/>
    <s v="CI"/>
    <s v="Ecuador"/>
    <s v="Santa Elena"/>
    <s v="Santa Elena"/>
    <s v="COMUNA PECHICHE"/>
    <s v="AGRICOLA LOURDES"/>
    <s v="546618"/>
    <s v="9745867"/>
    <s v="9"/>
    <s v="PNMMF"/>
    <s v="LDR13/E-22-225"/>
    <s v="MF-007958"/>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26"/>
    <d v="2022-07-21T00:00:00"/>
    <x v="0"/>
    <x v="6"/>
    <s v="AGR-AGC/Z5/SANTA ELENA-2022-0569-M"/>
    <s v="AGROCALIDAD SANTA ELENA"/>
    <s v="joseg_pepe86@hotmail.es"/>
    <s v="Insectos en alcohol CI"/>
    <s v="CI"/>
    <s v="Ecuador"/>
    <s v="Santa Elena"/>
    <s v="Santa Elena"/>
    <s v="COMUNA PECHICHE"/>
    <s v="AGRICOLA AGRIFRUTI"/>
    <n v="535491"/>
    <n v="9742720"/>
    <n v="34"/>
    <s v="PNMMF"/>
    <s v="LDR13/E-22-226"/>
    <s v="MF-007013"/>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6"/>
    <s v="José Velásquez "/>
    <m/>
  </r>
  <r>
    <n v="227"/>
    <d v="2022-07-21T00:00:00"/>
    <x v="0"/>
    <x v="6"/>
    <s v="AGR-AGC/Z5/SANTA ELENA-2022-0569-M"/>
    <s v="AGROCALIDAD SANTA ELENA"/>
    <s v="joseg_pepe86@hotmail.es"/>
    <s v="Insectos en alcohol CI"/>
    <s v="CI"/>
    <s v="Ecuador"/>
    <s v="Santa Elena"/>
    <s v="Santa Elena"/>
    <s v="COMUNA PECHICHE"/>
    <s v="AGRICOLA AGRIFRUTI"/>
    <n v="535960"/>
    <n v="9743618"/>
    <n v="47"/>
    <s v="PNMMF"/>
    <s v="LDR13/E-22-227"/>
    <s v="MF-007015"/>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3"/>
    <s v="José Velásquez "/>
    <m/>
  </r>
  <r>
    <n v="228"/>
    <d v="2022-07-21T00:00:00"/>
    <x v="0"/>
    <x v="6"/>
    <s v="AGR-AGC/Z5/SANTA ELENA-2022-0569-M"/>
    <s v="AGROCALIDAD SANTA ELENA"/>
    <s v="joseg_pepe86@hotmail.es"/>
    <s v="Insectos en alcohol CI"/>
    <s v="CI"/>
    <s v="Ecuador"/>
    <s v="Santa Elena"/>
    <s v="Santa Elena"/>
    <s v="COMUNA PECHICHE"/>
    <s v="AGRICOLA AGRIFRUTI"/>
    <n v="535960"/>
    <n v="9743618"/>
    <n v="47"/>
    <s v="PNMMF"/>
    <s v="LDR13/E-22-228"/>
    <s v="MF-007014"/>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4"/>
    <s v="José Velásquez "/>
    <m/>
  </r>
  <r>
    <n v="229"/>
    <d v="2022-07-21T00:00:00"/>
    <x v="0"/>
    <x v="6"/>
    <s v="AGR-AGC/Z5/SANTA ELENA-2022-0569-M"/>
    <s v="AGROCALIDAD SANTA ELENA"/>
    <s v="joseg_pepe86@hotmail.es"/>
    <s v="Insectos en alcohol CI"/>
    <s v="CI"/>
    <s v="Ecuador"/>
    <s v="Santa Elena"/>
    <s v="Santa Elena"/>
    <s v="COMUNA PECHICHE"/>
    <s v="AGRICOLA AGRIFRUTI"/>
    <n v="535491"/>
    <n v="9742720"/>
    <n v="34"/>
    <s v="PNMMF"/>
    <s v="LDR13/E-22-229"/>
    <s v="MF-007012"/>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5"/>
    <s v="José Velásquez "/>
    <m/>
  </r>
  <r>
    <n v="230"/>
    <d v="2022-07-21T00:00:00"/>
    <x v="0"/>
    <x v="6"/>
    <s v="AGR-AGC/Z5/SANTA ELENA-2022-0569-M"/>
    <s v="AGROCALIDAD SANTA ELENA"/>
    <s v="joseg_pepe86@hotmail.es"/>
    <s v="Insectos en alcohol CI"/>
    <s v="CI"/>
    <s v="Ecuador"/>
    <s v="Santa Elena"/>
    <s v="Santa Elena"/>
    <s v="EL AZUCAR"/>
    <s v="AGRICOLA LOURDES"/>
    <n v="546585"/>
    <n v="9746047"/>
    <n v="23"/>
    <s v="PNMMF"/>
    <s v="LDR13/E-22-230"/>
    <s v="MF-007961"/>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5"/>
    <n v="8"/>
    <s v="José Velásquez "/>
    <m/>
  </r>
  <r>
    <n v="231"/>
    <d v="2022-07-21T00:00:00"/>
    <x v="0"/>
    <x v="6"/>
    <s v="AGR-AGC/Z5/SANTA ELENA-2022-0569-M"/>
    <s v="AGROCALIDAD SANTA ELENA"/>
    <s v="joseg_pepe86@hotmail.es"/>
    <s v="Insectos en alcohol CI"/>
    <s v="CI"/>
    <s v="Ecuador"/>
    <s v="Santa Elena"/>
    <s v="Santa Elena"/>
    <s v="COMUNA PECHICHE"/>
    <s v="AGRICOLA AGRIFRUTI"/>
    <n v="535853"/>
    <n v="9743595"/>
    <n v="47"/>
    <s v="PNMMF"/>
    <s v="LDR13/E-22-231"/>
    <s v="MF-00959"/>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6"/>
    <s v="José Velásquez "/>
    <m/>
  </r>
  <r>
    <n v="232"/>
    <d v="2022-07-21T00:00:00"/>
    <x v="0"/>
    <x v="6"/>
    <s v="AGR-AGC/Z5/SANTA ELENA-2022-0569-M"/>
    <s v="AGROCALIDAD SANTA ELENA"/>
    <s v="joseg_pepe86@hotmail.es"/>
    <s v="Insectos en alcohol CI"/>
    <s v="CI"/>
    <s v="Ecuador"/>
    <s v="Santa Elena"/>
    <s v="Santa Elena"/>
    <s v="COMUNA PECHICHE"/>
    <s v="AGRICOLA AGRIFRUTI"/>
    <n v="535942"/>
    <n v="9743080"/>
    <n v="45"/>
    <s v="PNMMF"/>
    <s v="LDR13/E-22-232"/>
    <s v="MF-0073 12"/>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12"/>
    <s v="José Velásquez "/>
    <m/>
  </r>
  <r>
    <n v="233"/>
    <d v="2022-07-21T00:00:00"/>
    <x v="0"/>
    <x v="6"/>
    <s v="AGR-AGC/Z5/SANTA ELENA-2022-0569-M"/>
    <s v="AGROCALIDAD SANTA ELENA"/>
    <s v="joseg_pepe86@hotmail.es"/>
    <s v="Insectos en alcohol CI"/>
    <s v="CI"/>
    <s v="Ecuador"/>
    <s v="Santa Elena"/>
    <s v="Santa Elena"/>
    <s v="COMUNA PECHICHE"/>
    <s v="AGRICOLA AGRIFRUTI"/>
    <n v="535867"/>
    <n v="9743060"/>
    <n v="42"/>
    <s v="PNMMF"/>
    <s v="LDR13/E-22-233"/>
    <s v="MF-0073 13"/>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1"/>
    <s v="José Velásquez "/>
    <m/>
  </r>
  <r>
    <n v="234"/>
    <d v="2022-07-21T00:00:00"/>
    <x v="0"/>
    <x v="6"/>
    <s v="AGR-AGC/Z5/SANTA ELENA-2022-0569-M"/>
    <s v="AGROCALIDAD SANTA ELENA"/>
    <s v="joseg_pepe86@hotmail.es"/>
    <s v="Insectos en alcohol CI"/>
    <s v="CI"/>
    <s v="Ecuador"/>
    <s v="Santa Elena"/>
    <s v="Santa Elena"/>
    <s v="COMUNA PECHICHE"/>
    <s v="AGRICOLA AGRIFRUTI"/>
    <n v="535771"/>
    <n v="9742836"/>
    <n v="34"/>
    <s v="PNMMF"/>
    <s v="LDR13/E-22-234"/>
    <s v="MF-0073 14"/>
    <s v="Ing. Gonzabay"/>
    <d v="2021-12-09T00:00:00"/>
    <d v="2022-07-21T00:00:00"/>
    <d v="2022-07-21T00:00:00"/>
    <d v="2022-07-29T00:00:00"/>
    <s v="LDR-MANABI-E-I-22-08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8"/>
    <s v="José Velásquez "/>
    <m/>
  </r>
  <r>
    <n v="235"/>
    <d v="2022-07-21T00:00:00"/>
    <x v="0"/>
    <x v="6"/>
    <s v="AGR-AGC/Z5/SANTA ELENA-2022-0569-M"/>
    <s v="AGROCALIDAD SANTA ELENA"/>
    <s v="joseg_pepe86@hotmail.es"/>
    <s v="Insectos en alcohol CI"/>
    <s v="CI"/>
    <s v="Ecuador"/>
    <s v="Santa Elena"/>
    <s v="Santa Elena"/>
    <s v="BAMBIL DESECHO"/>
    <s v="BAMBIL DESECHO"/>
    <n v="538812"/>
    <n v="9783122"/>
    <n v="37"/>
    <s v="PNMMF"/>
    <s v="LDR13/E-22-235"/>
    <s v="MF-002145"/>
    <s v="Ing. Gonzabay"/>
    <d v="2021-12-13T00:00:00"/>
    <d v="2022-07-22T00:00:00"/>
    <d v="2022-07-22T00:00:00"/>
    <d v="2022-07-29T00:00:00"/>
    <s v="LDR-MANABI-E-I-22-090"/>
    <s v="---"/>
    <n v="0"/>
    <s v="TODO"/>
    <n v="8"/>
    <n v="1"/>
    <n v="7"/>
    <n v="4"/>
    <n v="1"/>
    <n v="0"/>
    <n v="0"/>
    <n v="0"/>
    <n v="0"/>
    <n v="4"/>
    <n v="0"/>
    <n v="0"/>
    <n v="0"/>
    <n v="1"/>
    <n v="0"/>
    <n v="1"/>
    <m/>
    <s v="CIRUELO"/>
    <s v="no informa"/>
    <s v="Frutos"/>
    <s v="PEE/E/ 07"/>
    <s v="Anastrepha sp"/>
    <s v="no informa"/>
    <s v="no informa"/>
    <s v="no informa"/>
    <s v="no informa"/>
    <s v="Insecta"/>
    <s v="Diptera"/>
    <s v="Tephritidae"/>
    <s v="Anastrepha obliqua"/>
    <n v="1"/>
    <n v="3"/>
    <s v="José Velásquez "/>
    <m/>
  </r>
  <r>
    <n v="236"/>
    <d v="2022-07-21T00:00:00"/>
    <x v="0"/>
    <x v="6"/>
    <s v="AGR-AGC/Z5/SANTA ELENA-2022-0569-M"/>
    <s v="AGROCALIDAD SANTA ELENA"/>
    <s v="joseg_pepe86@hotmail.es"/>
    <s v="Insectos en alcohol CI"/>
    <s v="CI"/>
    <s v="Ecuador"/>
    <s v="Santa Elena"/>
    <s v="Santa Elena"/>
    <s v="BAMBIL COLLAO"/>
    <s v="BAMBIL COLLAO"/>
    <n v="538570"/>
    <n v="9785453"/>
    <n v="54"/>
    <s v="PNMMF"/>
    <s v="LDR13/E-22-236"/>
    <s v="MF-002567"/>
    <s v="Ing. Gonzabay"/>
    <d v="2021-12-13T00:00:00"/>
    <d v="2022-07-22T00:00:00"/>
    <d v="2022-07-22T00:00:00"/>
    <d v="2022-07-29T00:00:00"/>
    <s v="LDR-MANABI-E-I-22-090"/>
    <s v="---"/>
    <n v="0"/>
    <s v="TODO"/>
    <n v="8"/>
    <n v="1"/>
    <n v="7"/>
    <n v="4"/>
    <n v="1"/>
    <n v="0"/>
    <n v="0"/>
    <n v="0"/>
    <n v="0"/>
    <n v="4"/>
    <n v="0"/>
    <n v="0"/>
    <n v="0"/>
    <n v="1"/>
    <n v="0"/>
    <n v="1"/>
    <m/>
    <s v="EBANO"/>
    <s v="no informa"/>
    <s v="Frutos"/>
    <s v="PEE/E/ 07"/>
    <s v="Anastrepha sp"/>
    <s v="no informa"/>
    <s v="no informa"/>
    <s v="no informa"/>
    <s v="no informa"/>
    <s v="Insecta"/>
    <s v="Diptera"/>
    <s v="Tephritidae"/>
    <s v="Ceratitis capitata"/>
    <n v="1"/>
    <n v="4"/>
    <s v="José Velásquez "/>
    <m/>
  </r>
  <r>
    <n v="237"/>
    <d v="2022-07-21T00:00:00"/>
    <x v="0"/>
    <x v="6"/>
    <s v="AGR-AGC/Z5/SANTA ELENA-2022-0569-M"/>
    <s v="AGROCALIDAD SANTA ELENA"/>
    <s v="joseg_pepe86@hotmail.es"/>
    <s v="Insectos en alcohol CI"/>
    <s v="CI"/>
    <s v="Ecuador"/>
    <s v="Santa Elena"/>
    <s v="Santa Elena"/>
    <s v="JUNTAS DEL PACIFICO"/>
    <s v="JUNTAS DEL PACIFICO"/>
    <n v="576526"/>
    <n v="9755286"/>
    <n v="98"/>
    <s v="PNMMF"/>
    <s v="LDR13/E-22-237"/>
    <s v="MF-002431"/>
    <s v="Ing. Gonzabay"/>
    <d v="2021-12-13T00:00:00"/>
    <d v="2022-07-22T00:00:00"/>
    <d v="2022-07-22T00:00:00"/>
    <d v="2022-07-29T00:00:00"/>
    <s v="LDR-MANABI-E-I-22-090"/>
    <s v="---"/>
    <n v="0"/>
    <s v="TODO"/>
    <n v="8"/>
    <n v="1"/>
    <n v="7"/>
    <n v="4"/>
    <n v="1"/>
    <n v="0"/>
    <n v="0"/>
    <n v="0"/>
    <n v="0"/>
    <n v="4"/>
    <n v="0"/>
    <n v="0"/>
    <n v="0"/>
    <n v="1"/>
    <n v="0"/>
    <n v="1"/>
    <m/>
    <s v="CIRUELA"/>
    <s v="no informa"/>
    <s v="Frutos"/>
    <s v="PEE/E/ 07"/>
    <s v="Anastrepha sp"/>
    <s v="no informa"/>
    <s v="no informa"/>
    <s v="no informa"/>
    <s v="no informa"/>
    <s v="Insecta"/>
    <s v="Diptera"/>
    <s v="Tephritidae"/>
    <s v="Anastrepha obliqua"/>
    <n v="1"/>
    <n v="0"/>
    <s v="José Velásquez "/>
    <m/>
  </r>
  <r>
    <n v="238"/>
    <d v="2022-07-21T00:00:00"/>
    <x v="0"/>
    <x v="6"/>
    <s v="AGR-AGC/Z5/SANTA ELENA-2022-0569-M"/>
    <s v="AGROCALIDAD SANTA ELENA"/>
    <s v="joseg_pepe86@hotmail.es"/>
    <s v="Insectos en alcohol CI"/>
    <s v="CI"/>
    <s v="Ecuador"/>
    <s v="Santa Elena"/>
    <s v="Santa Elena"/>
    <s v="JUNTAS DEL PACIFICO"/>
    <s v="JUNTAS DEL PACIFICO"/>
    <n v="578645"/>
    <n v="9755286"/>
    <n v="119"/>
    <s v="PNMMF"/>
    <s v="LDR13/E-22-238"/>
    <s v="MF-002181"/>
    <s v="Ing. Gonzabay"/>
    <d v="2021-12-13T00:00:00"/>
    <d v="2022-07-22T00:00:00"/>
    <d v="2022-07-22T00:00:00"/>
    <d v="2022-07-29T00:00:00"/>
    <s v="LDR-MANABI-E-I-22-090"/>
    <s v="---"/>
    <n v="0"/>
    <s v="TODO"/>
    <n v="8"/>
    <n v="1"/>
    <n v="7"/>
    <n v="4"/>
    <n v="1"/>
    <n v="0"/>
    <n v="0"/>
    <n v="0"/>
    <n v="0"/>
    <n v="4"/>
    <n v="0"/>
    <n v="0"/>
    <n v="0"/>
    <n v="1"/>
    <n v="0"/>
    <n v="1"/>
    <m/>
    <s v="CIRUELA"/>
    <s v="no informa"/>
    <s v="Frutos"/>
    <s v="PEE/E/ 07"/>
    <s v="Anastrepha sp"/>
    <s v="no informa"/>
    <s v="no informa"/>
    <s v="no informa"/>
    <s v="no informa"/>
    <s v="Insecta"/>
    <s v="Diptera"/>
    <s v="Tephritidae"/>
    <s v="Anastrepha obliqua_x000a_Anastrepha fraterculus"/>
    <s v="0_x000a_1"/>
    <s v="2_x000a_0"/>
    <s v="José Velásquez "/>
    <m/>
  </r>
  <r>
    <n v="239"/>
    <d v="2022-07-21T00:00:00"/>
    <x v="0"/>
    <x v="6"/>
    <s v="AGR-AGC/Z5/SANTA ELENA-2022-0569-M"/>
    <s v="AGROCALIDAD SANTA ELENA"/>
    <s v="joseg_pepe86@hotmail.es"/>
    <s v="Insectos en alcohol CI"/>
    <s v="CI"/>
    <s v="Ecuador"/>
    <s v="Santa Elena"/>
    <s v="Santa Elena"/>
    <s v="SAN RAFAEL"/>
    <s v="SAN RAFAEL"/>
    <n v="536454"/>
    <n v="9741145"/>
    <n v="36"/>
    <s v="PNMMF"/>
    <s v="LDR13/E-22-239"/>
    <s v="MF-06940"/>
    <s v="Ing. Gonzabay"/>
    <d v="2021-12-13T00:00:00"/>
    <d v="2022-07-22T00:00:00"/>
    <d v="2022-07-22T00:00:00"/>
    <d v="2022-07-29T00:00:00"/>
    <s v="LDR-MANABI-E-I-22-090"/>
    <s v="---"/>
    <n v="0"/>
    <s v="TODO"/>
    <n v="8"/>
    <n v="1"/>
    <n v="7"/>
    <n v="4"/>
    <n v="1"/>
    <n v="0"/>
    <n v="0"/>
    <n v="0"/>
    <n v="0"/>
    <n v="4"/>
    <n v="0"/>
    <n v="0"/>
    <n v="0"/>
    <n v="1"/>
    <n v="0"/>
    <n v="1"/>
    <m/>
    <s v="MANDARINA"/>
    <s v="no informa"/>
    <s v="Frutos"/>
    <s v="PEE/E/ 07"/>
    <s v="Anastrepha sp"/>
    <s v="no informa"/>
    <s v="no informa"/>
    <s v="no informa"/>
    <s v="no informa"/>
    <s v="Insecta"/>
    <s v="Diptera"/>
    <s v="Tephritidae"/>
    <s v="Ceratitis capitata"/>
    <n v="3"/>
    <n v="0"/>
    <s v="José Velásquez "/>
    <m/>
  </r>
  <r>
    <n v="240"/>
    <d v="2022-07-21T00:00:00"/>
    <x v="0"/>
    <x v="6"/>
    <s v="AGR-AGC/Z5/SANTA ELENA-2022-0569-M"/>
    <s v="AGROCALIDAD SANTA ELENA"/>
    <s v="joseg_pepe86@hotmail.es"/>
    <s v="Insectos en alcohol CI"/>
    <s v="CI"/>
    <s v="Ecuador"/>
    <s v="Santa Elena"/>
    <s v="Santa Elena"/>
    <s v="COMUNA PECHICHE"/>
    <s v="COMUNA PECHICHE"/>
    <n v="530399"/>
    <n v="9743829"/>
    <n v="59"/>
    <s v="PNMMF"/>
    <s v="LDR13/E-22-240"/>
    <s v="MF-002163"/>
    <s v="Ing. Gonzabay"/>
    <d v="2021-12-13T00:00:00"/>
    <d v="2022-07-22T00:00:00"/>
    <d v="2022-07-22T00:00:00"/>
    <d v="2022-07-29T00:00:00"/>
    <s v="LDR-MANABI-E-I-22-090"/>
    <s v="---"/>
    <n v="0"/>
    <s v="TODO"/>
    <n v="8"/>
    <n v="1"/>
    <n v="7"/>
    <n v="4"/>
    <n v="1"/>
    <n v="0"/>
    <n v="0"/>
    <n v="0"/>
    <n v="0"/>
    <n v="4"/>
    <n v="0"/>
    <n v="0"/>
    <n v="0"/>
    <n v="1"/>
    <n v="0"/>
    <n v="1"/>
    <m/>
    <s v="PIMIENTO"/>
    <s v="no informa"/>
    <s v="Frutos"/>
    <s v="PEE/E/ 07"/>
    <s v="Anastrepha sp"/>
    <s v="no informa"/>
    <s v="no informa"/>
    <s v="no informa"/>
    <s v="no informa"/>
    <s v="Insecta"/>
    <s v="Diptera"/>
    <s v="Tephritidae"/>
    <s v="Ceratitis capitata"/>
    <n v="1"/>
    <n v="2"/>
    <s v="José Velásquez "/>
    <m/>
  </r>
  <r>
    <n v="241"/>
    <d v="2022-07-21T00:00:00"/>
    <x v="0"/>
    <x v="6"/>
    <s v="AGR-AGC/Z5/SANTA ELENA-2022-0569-M"/>
    <s v="AGROCALIDAD SANTA ELENA"/>
    <s v="joseg_pepe86@hotmail.es"/>
    <s v="Insectos en alcohol CI"/>
    <s v="CI"/>
    <s v="Ecuador"/>
    <s v="Santa Elena"/>
    <s v="Santa Elena"/>
    <s v="BARCELONA"/>
    <s v="BARCELONA"/>
    <n v="535197"/>
    <n v="9786175"/>
    <n v="33"/>
    <s v="PNMMF"/>
    <s v="LDR13/E-22-241"/>
    <s v="MF-002152"/>
    <s v="Ing. Gonzabay"/>
    <d v="2021-12-13T00:00:00"/>
    <d v="2022-07-22T00:00:00"/>
    <d v="2022-07-22T00:00:00"/>
    <d v="2022-07-29T00:00:00"/>
    <s v="LDR-MANABI-E-I-22-090"/>
    <s v="---"/>
    <n v="0"/>
    <s v="TODO"/>
    <n v="8"/>
    <n v="1"/>
    <n v="7"/>
    <n v="4"/>
    <n v="1"/>
    <n v="0"/>
    <n v="0"/>
    <n v="0"/>
    <n v="0"/>
    <n v="4"/>
    <n v="0"/>
    <n v="0"/>
    <n v="0"/>
    <n v="1"/>
    <n v="0"/>
    <n v="1"/>
    <m/>
    <s v="LIMON"/>
    <s v="no informa"/>
    <s v="Frutos"/>
    <s v="PEE/E/ 07"/>
    <s v="Anastrepha sp"/>
    <s v="no informa"/>
    <s v="no informa"/>
    <s v="no informa"/>
    <s v="no informa"/>
    <s v="Insecta"/>
    <s v="Diptera"/>
    <s v="Tephritidae"/>
    <s v="Anastrepha punensis"/>
    <n v="0"/>
    <n v="1"/>
    <s v="José Velásquez "/>
    <m/>
  </r>
  <r>
    <n v="242"/>
    <d v="2022-07-21T00:00:00"/>
    <x v="0"/>
    <x v="6"/>
    <s v="AGR-AGC/Z5/SANTA ELENA-2022-0569-M"/>
    <s v="AGROCALIDAD SANTA ELENA"/>
    <s v="joseg_pepe86@hotmail.es"/>
    <s v="Insectos en alcohol CI"/>
    <s v="CI"/>
    <s v="Ecuador"/>
    <s v="Santa Elena"/>
    <s v="Santa Elena"/>
    <s v="JULIO MORENO"/>
    <s v="JULIO MORENO"/>
    <n v="569467"/>
    <n v="9758728"/>
    <n v="117"/>
    <s v="PNMMF"/>
    <s v="LDR13/E-22-242"/>
    <s v="MF-002185"/>
    <s v="Ing. Gonzabay"/>
    <d v="2021-12-13T00:00:00"/>
    <d v="2022-07-22T00:00:00"/>
    <d v="2022-07-22T00:00:00"/>
    <d v="2022-07-29T00:00:00"/>
    <s v="LDR-MANABI-E-I-22-090"/>
    <s v="---"/>
    <n v="0"/>
    <s v="TODO"/>
    <n v="8"/>
    <n v="1"/>
    <n v="7"/>
    <n v="4"/>
    <n v="1"/>
    <n v="0"/>
    <n v="0"/>
    <n v="0"/>
    <n v="0"/>
    <n v="4"/>
    <n v="0"/>
    <n v="0"/>
    <n v="0"/>
    <n v="1"/>
    <n v="0"/>
    <n v="1"/>
    <m/>
    <s v="mango"/>
    <s v="no informa"/>
    <s v="Frutos"/>
    <s v="PEE/E/ 07"/>
    <s v="Anastrepha sp"/>
    <s v="no informa"/>
    <s v="no informa"/>
    <s v="no informa"/>
    <s v="no informa"/>
    <s v="Insecta"/>
    <s v="Diptera"/>
    <s v="Tephritidae"/>
    <s v="Anastrepha obliqua_x000a_Anastrepha fraterculus"/>
    <s v="2_x000a_0"/>
    <s v="12_x000a_1"/>
    <s v="José Velásquez "/>
    <m/>
  </r>
  <r>
    <n v="243"/>
    <d v="2022-07-21T00:00:00"/>
    <x v="0"/>
    <x v="6"/>
    <s v="AGR-AGC/Z5/SANTA ELENA-2022-0569-M"/>
    <s v="AGROCALIDAD SANTA ELENA"/>
    <s v="joseg_pepe86@hotmail.es"/>
    <s v="Insectos en alcohol CI"/>
    <s v="CI"/>
    <s v="Ecuador"/>
    <s v="Santa Elena"/>
    <s v="Santa Elena"/>
    <s v="EL AZUCAR"/>
    <s v="EL AZUCAR"/>
    <n v="546107"/>
    <n v="9749070"/>
    <s v="33 M"/>
    <s v="PNMMF"/>
    <s v="LDR13/E-22-243"/>
    <s v="MF-002158"/>
    <s v="Ing. Gonzabay"/>
    <d v="2021-12-13T00:00:00"/>
    <d v="2022-07-22T00:00:00"/>
    <d v="2022-07-22T00:00:00"/>
    <d v="2022-07-29T00:00:00"/>
    <s v="LDR-MANABI-E-I-22-090"/>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3"/>
    <s v="José Velásquez "/>
    <m/>
  </r>
  <r>
    <n v="244"/>
    <d v="2022-07-21T00:00:00"/>
    <x v="0"/>
    <x v="6"/>
    <s v="AGR-AGC/Z5/SANTA ELENA-2022-0569-M"/>
    <s v="AGROCALIDAD SANTA ELENA"/>
    <s v="joseg_pepe86@hotmail.es"/>
    <s v="Insectos en alcohol CI"/>
    <s v="CI"/>
    <s v="Ecuador"/>
    <s v="Santa Elena"/>
    <s v="Santa Elena"/>
    <s v="3 CERRITOS"/>
    <s v="4 CERRITOS"/>
    <n v="539000"/>
    <n v="9742407"/>
    <s v="32 M"/>
    <s v="PNMMF"/>
    <s v="LDR13/E-22-244"/>
    <s v="MF-002161"/>
    <s v="Ing. Gonzabay"/>
    <d v="2021-12-13T00:00:00"/>
    <d v="2022-07-22T00:00:00"/>
    <d v="2022-07-22T00:00:00"/>
    <d v="2022-07-29T00:00:00"/>
    <s v="LDR-MANABI-E-I-22-090"/>
    <s v="---"/>
    <n v="0"/>
    <s v="TODO"/>
    <n v="8"/>
    <n v="1"/>
    <n v="7"/>
    <n v="4"/>
    <n v="1"/>
    <n v="0"/>
    <n v="0"/>
    <n v="0"/>
    <n v="0"/>
    <n v="4"/>
    <n v="0"/>
    <n v="0"/>
    <n v="0"/>
    <n v="1"/>
    <n v="0"/>
    <n v="1"/>
    <m/>
    <s v="AGUACATE"/>
    <s v="no informa"/>
    <s v="Frutos"/>
    <s v="PEE/E/ 07"/>
    <s v="Anastrepha sp"/>
    <s v="no informa"/>
    <s v="no informa"/>
    <s v="no informa"/>
    <s v="no informa"/>
    <s v="Insecta"/>
    <s v="Diptera"/>
    <s v="Tephritidae"/>
    <s v="Anastrepha fraterculus"/>
    <n v="0"/>
    <n v="1"/>
    <s v="José Velásquez "/>
    <m/>
  </r>
  <r>
    <n v="245"/>
    <d v="2022-07-21T00:00:00"/>
    <x v="0"/>
    <x v="6"/>
    <s v="AGR-AGC/Z5/SANTA ELENA-2022-0569-M"/>
    <s v="AGROCALIDAD SANTA ELENA"/>
    <s v="joseg_pepe86@hotmail.es"/>
    <s v="Insectos en alcohol CI"/>
    <s v="CI"/>
    <s v="Ecuador"/>
    <s v="Santa Elena"/>
    <s v="Santa Elena"/>
    <s v="JULIO MORENO"/>
    <s v="JULIO MORENO"/>
    <n v="571388"/>
    <n v="9758077"/>
    <n v="126"/>
    <s v="PNMMF"/>
    <s v="LDR13/E-22-245"/>
    <s v="MF-002192"/>
    <s v="Ing. Gonzabay"/>
    <d v="2021-12-16T00:00:00"/>
    <d v="2022-07-22T00:00:00"/>
    <d v="2022-07-22T00:00:00"/>
    <d v="2022-07-29T00:00:00"/>
    <s v="LDR-MANABI-E-I-22-090"/>
    <s v="---"/>
    <n v="0"/>
    <s v="TODO"/>
    <n v="8"/>
    <n v="1"/>
    <n v="7"/>
    <n v="4"/>
    <n v="1"/>
    <n v="0"/>
    <n v="0"/>
    <n v="0"/>
    <n v="0"/>
    <n v="4"/>
    <n v="0"/>
    <n v="0"/>
    <n v="0"/>
    <n v="1"/>
    <n v="0"/>
    <n v="1"/>
    <m/>
    <s v="CIRUELA"/>
    <s v="no informa"/>
    <s v="Frutos"/>
    <s v="PEE/E/ 07"/>
    <s v="Anastrepha sp"/>
    <s v="no informa"/>
    <s v="no informa"/>
    <s v="no informa"/>
    <s v="no informa"/>
    <s v="Insecta"/>
    <s v="Diptera"/>
    <s v="Tephritidae"/>
    <s v="Ceratitis capitata"/>
    <n v="1"/>
    <n v="0"/>
    <s v="José Velásquez "/>
    <m/>
  </r>
  <r>
    <n v="246"/>
    <d v="2022-07-21T00:00:00"/>
    <x v="0"/>
    <x v="6"/>
    <s v="AGR-AGC/Z5/SANTA ELENA-2022-0569-M"/>
    <s v="AGROCALIDAD SANTA ELENA"/>
    <s v="joseg_pepe86@hotmail.es"/>
    <s v="Insectos en alcohol CI"/>
    <s v="CI"/>
    <s v="Ecuador"/>
    <s v="Santa Elena"/>
    <s v="Santa Elena"/>
    <s v="EL AZUCAR"/>
    <s v="EL AZUCAR"/>
    <n v="544990"/>
    <n v="9747606"/>
    <n v="43"/>
    <s v="PNMMF"/>
    <s v="LDR13/E-22-246"/>
    <s v="MF-002168"/>
    <s v="Ing. Gonzabay"/>
    <d v="2021-12-16T00:00:00"/>
    <d v="2022-07-22T00:00:00"/>
    <d v="2022-07-22T00:00:00"/>
    <d v="2022-07-29T00:00:00"/>
    <s v="LDR-MANABI-E-I-22-090"/>
    <s v="---"/>
    <n v="0"/>
    <s v="TODO"/>
    <n v="8"/>
    <n v="1"/>
    <n v="7"/>
    <n v="4"/>
    <n v="1"/>
    <n v="0"/>
    <n v="0"/>
    <n v="0"/>
    <n v="0"/>
    <n v="4"/>
    <n v="0"/>
    <n v="0"/>
    <n v="0"/>
    <n v="1"/>
    <n v="0"/>
    <n v="1"/>
    <m/>
    <s v="ARBOL DE NIGUITO"/>
    <s v="no informa"/>
    <s v="Frutos"/>
    <s v="PEE/E/ 07"/>
    <s v="Anastrepha sp"/>
    <s v="no informa"/>
    <s v="no informa"/>
    <s v="no informa"/>
    <s v="no informa"/>
    <s v="Insecta"/>
    <s v="Diptera"/>
    <s v="Tephritidae"/>
    <s v="Ceratitis capitata"/>
    <n v="0"/>
    <n v="1"/>
    <s v="José Velásquez "/>
    <m/>
  </r>
  <r>
    <n v="247"/>
    <d v="2022-07-21T00:00:00"/>
    <x v="0"/>
    <x v="6"/>
    <s v="AGR-AGC/Z5/SANTA ELENA-2022-0569-M"/>
    <s v="AGROCALIDAD SANTA ELENA"/>
    <s v="joseg_pepe86@hotmail.es"/>
    <s v="Insectos en alcohol CI"/>
    <s v="CI"/>
    <s v="Ecuador"/>
    <s v="Santa Elena"/>
    <s v="Santa Elena"/>
    <s v="EL AZUCAR"/>
    <s v="EL AZUCAR"/>
    <n v="544876"/>
    <n v="9749003"/>
    <n v="44"/>
    <s v="PNMMF"/>
    <s v="LDR13/E-22-247"/>
    <s v="MF-002169"/>
    <s v="Ing. Gonzabay"/>
    <d v="2021-12-16T00:00:00"/>
    <d v="2022-07-22T00:00:00"/>
    <d v="2022-07-22T00:00:00"/>
    <d v="2022-07-29T00:00:00"/>
    <s v="LDR-MANABI-E-I-22-090"/>
    <s v="---"/>
    <n v="0"/>
    <s v="TODO"/>
    <n v="8"/>
    <n v="1"/>
    <n v="7"/>
    <n v="4"/>
    <n v="1"/>
    <n v="0"/>
    <n v="0"/>
    <n v="0"/>
    <n v="0"/>
    <n v="4"/>
    <n v="0"/>
    <n v="0"/>
    <n v="0"/>
    <n v="1"/>
    <n v="0"/>
    <n v="1"/>
    <m/>
    <s v="guaba"/>
    <s v="no informa"/>
    <s v="Frutos"/>
    <s v="PEE/E/ 07"/>
    <s v="Anastrepha sp"/>
    <s v="no informa"/>
    <s v="no informa"/>
    <s v="no informa"/>
    <s v="no informa"/>
    <s v="Insecta"/>
    <s v="Diptera"/>
    <s v="Tephritidae"/>
    <s v="Ceratitis capitata"/>
    <n v="1"/>
    <n v="2"/>
    <s v="José Velásquez "/>
    <m/>
  </r>
  <r>
    <n v="248"/>
    <d v="2022-07-21T00:00:00"/>
    <x v="0"/>
    <x v="6"/>
    <s v="AGR-AGC/Z5/SANTA ELENA-2022-0569-M"/>
    <s v="AGROCALIDAD SANTA ELENA"/>
    <s v="joseg_pepe86@hotmail.es"/>
    <s v="Insectos en alcohol CI"/>
    <s v="CI"/>
    <s v="Ecuador"/>
    <s v="Santa Elena"/>
    <s v="Santa Elena"/>
    <s v="JULIO MORENO"/>
    <s v="JULIO MORENO"/>
    <n v="572002"/>
    <n v="9759579"/>
    <n v="139"/>
    <s v="PNMMF"/>
    <s v="LDR13/E-22-248"/>
    <s v="MF-002184"/>
    <s v="Ing. Gonzabay"/>
    <d v="2021-12-16T00:00:00"/>
    <d v="2022-07-22T00:00:00"/>
    <d v="2022-07-22T00:00:00"/>
    <d v="2022-07-29T00:00:00"/>
    <s v="LDR-MANABI-E-I-22-090"/>
    <s v="---"/>
    <n v="0"/>
    <s v="TODO"/>
    <n v="8"/>
    <n v="1"/>
    <n v="7"/>
    <n v="4"/>
    <n v="1"/>
    <n v="0"/>
    <n v="0"/>
    <n v="0"/>
    <n v="0"/>
    <n v="4"/>
    <n v="0"/>
    <n v="0"/>
    <n v="0"/>
    <n v="1"/>
    <n v="0"/>
    <n v="1"/>
    <m/>
    <s v="CIRUELA"/>
    <s v="no informa"/>
    <s v="Frutos"/>
    <s v="PEE/E/ 07"/>
    <s v="Anastrepha sp"/>
    <s v="no informa"/>
    <s v="no informa"/>
    <s v="no informa"/>
    <s v="no informa"/>
    <s v="Insecta"/>
    <s v="Diptera"/>
    <s v="Tephritidae"/>
    <s v="Ceratitis capitata"/>
    <n v="1"/>
    <n v="1"/>
    <s v="José Velásquez "/>
    <m/>
  </r>
  <r>
    <n v="249"/>
    <d v="2022-07-21T00:00:00"/>
    <x v="0"/>
    <x v="6"/>
    <s v="AGR-AGC/Z5/SANTA ELENA-2022-0569-M"/>
    <s v="AGROCALIDAD SANTA ELENA"/>
    <s v="joseg_pepe86@hotmail.es"/>
    <s v="Insectos en alcohol CI"/>
    <s v="CI"/>
    <s v="Ecuador"/>
    <s v="Santa Elena"/>
    <s v="Santa Elena"/>
    <s v="EL AZUCAR"/>
    <s v="EL AZUCAR"/>
    <n v="546278"/>
    <n v="9751604"/>
    <n v="43"/>
    <s v="PNMMF"/>
    <s v="LDR13/E-22-249"/>
    <s v="MF-002171"/>
    <s v="Ing. Gonzabay"/>
    <d v="2021-12-16T00:00:00"/>
    <d v="2022-07-22T00:00:00"/>
    <d v="2022-07-22T00:00:00"/>
    <d v="2022-07-29T00:00:00"/>
    <s v="LDR-MANABI-E-I-22-090"/>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1"/>
    <s v="José Velásquez "/>
    <m/>
  </r>
  <r>
    <n v="250"/>
    <d v="2022-07-21T00:00:00"/>
    <x v="0"/>
    <x v="6"/>
    <s v="AGR-AGC/Z5/SANTA ELENA-2022-0569-M"/>
    <s v="AGROCALIDAD SANTA ELENA"/>
    <s v="joseg_pepe86@hotmail.es"/>
    <s v="Insectos en alcohol CI"/>
    <s v="CI"/>
    <s v="Ecuador"/>
    <s v="Santa Elena"/>
    <s v="Santa Elena"/>
    <s v="JULIO MORENO"/>
    <s v="JULIO MORENO"/>
    <n v="576157"/>
    <n v="9754631"/>
    <n v="93"/>
    <s v="PNMMF"/>
    <s v="LDR13/E-22-250"/>
    <s v="MF-010234"/>
    <s v="Ing. Gonzabay"/>
    <d v="2021-12-16T00:00:00"/>
    <d v="2022-07-22T00:00:00"/>
    <d v="2022-07-22T00:00:00"/>
    <d v="2022-07-29T00:00:00"/>
    <s v="LDR-MANABI-E-I-22-090"/>
    <s v="---"/>
    <n v="0"/>
    <s v="TODO"/>
    <n v="8"/>
    <n v="1"/>
    <n v="7"/>
    <n v="4"/>
    <n v="1"/>
    <n v="0"/>
    <n v="0"/>
    <n v="0"/>
    <n v="0"/>
    <n v="4"/>
    <n v="0"/>
    <n v="0"/>
    <n v="0"/>
    <n v="1"/>
    <n v="0"/>
    <n v="1"/>
    <m/>
    <s v="CIRUELA"/>
    <s v="no informa"/>
    <s v="Frutos"/>
    <s v="PEE/E/ 07"/>
    <s v="Anastrepha sp"/>
    <s v="no informa"/>
    <s v="no informa"/>
    <s v="no informa"/>
    <s v="no informa"/>
    <s v="Insecta"/>
    <s v="Diptera"/>
    <s v="Tephritidae"/>
    <s v="Anastrepha obliqua"/>
    <n v="0"/>
    <n v="1"/>
    <s v="José Velásquez "/>
    <m/>
  </r>
  <r>
    <n v="251"/>
    <d v="2022-07-21T00:00:00"/>
    <x v="0"/>
    <x v="6"/>
    <s v="AGR-AGC/Z5/SANTA ELENA-2022-0569-M"/>
    <s v="AGROCALIDAD SANTA ELENA"/>
    <s v="joseg_pepe86@hotmail.es"/>
    <s v="Insectos en alcohol CI"/>
    <s v="CI"/>
    <s v="Ecuador"/>
    <s v="Santa Elena"/>
    <s v="Santa Elena"/>
    <s v="SANTA ELENA"/>
    <s v="SANTA ELENA"/>
    <n v="516022"/>
    <n v="9754074"/>
    <n v="63"/>
    <s v="PNMMF"/>
    <s v="LDR13/E-22-251"/>
    <s v="MF-002899"/>
    <s v="Ing. Gonzabay"/>
    <d v="2021-12-16T00:00:00"/>
    <d v="2022-07-22T00:00:00"/>
    <d v="2022-07-22T00:00:00"/>
    <d v="2022-07-29T00:00:00"/>
    <s v="LDR-MANABI-E-I-22-090"/>
    <s v="---"/>
    <n v="0"/>
    <s v="TODO"/>
    <n v="8"/>
    <n v="1"/>
    <n v="7"/>
    <n v="4"/>
    <n v="1"/>
    <n v="0"/>
    <n v="0"/>
    <n v="0"/>
    <n v="0"/>
    <n v="4"/>
    <n v="0"/>
    <n v="0"/>
    <n v="0"/>
    <n v="1"/>
    <n v="0"/>
    <n v="1"/>
    <m/>
    <s v="ARBOL DE ALMENDRO"/>
    <s v="no informa"/>
    <s v="Frutos"/>
    <s v="PEE/E/ 07"/>
    <s v="Anastrepha sp"/>
    <s v="no informa"/>
    <s v="no informa"/>
    <s v="no informa"/>
    <s v="no informa"/>
    <s v="Insecta"/>
    <s v="Diptera"/>
    <s v="Tephritidae"/>
    <s v="Ceratitis capitata"/>
    <n v="2"/>
    <n v="8"/>
    <s v="José Velásquez "/>
    <m/>
  </r>
  <r>
    <n v="252"/>
    <d v="2022-07-21T00:00:00"/>
    <x v="0"/>
    <x v="6"/>
    <s v="AGR-AGC/Z5/SANTA ELENA-2022-0569-M"/>
    <s v="AGROCALIDAD SANTA ELENA"/>
    <s v="joseg_pepe86@hotmail.es"/>
    <s v="Insectos en alcohol CI"/>
    <s v="CI"/>
    <s v="Ecuador"/>
    <s v="Santa Elena"/>
    <s v="Santa Elena"/>
    <s v="SAN RAFAEL"/>
    <s v="F SAN FERNANDO"/>
    <n v="540355"/>
    <n v="9744950"/>
    <n v="39"/>
    <s v="PNMMF"/>
    <s v="LDR13/E-22-252"/>
    <s v="MF-008451"/>
    <s v="Ing. Gonzabay"/>
    <d v="2022-01-10T00:00:00"/>
    <d v="2022-07-22T00:00:00"/>
    <d v="2022-07-22T00:00:00"/>
    <d v="2022-07-29T00:00:00"/>
    <s v="LDR-MANABI-E-I-22-091"/>
    <s v="---"/>
    <n v="0"/>
    <s v="TODO"/>
    <n v="8"/>
    <n v="1"/>
    <n v="7"/>
    <n v="4"/>
    <n v="1"/>
    <n v="0"/>
    <n v="0"/>
    <n v="0"/>
    <n v="0"/>
    <n v="4"/>
    <n v="0"/>
    <n v="0"/>
    <n v="0"/>
    <n v="1"/>
    <n v="0"/>
    <n v="1"/>
    <m/>
    <s v="guanabana"/>
    <s v="no informa"/>
    <s v="Frutos"/>
    <s v="PEE/E/ 07"/>
    <s v="Anastrepha sp"/>
    <s v="no informa"/>
    <s v="no informa"/>
    <s v="no informa"/>
    <s v="no informa"/>
    <s v="Insecta"/>
    <s v="Diptera"/>
    <s v="Tephritidae"/>
    <s v="Anastrepha chiclayae"/>
    <n v="0"/>
    <n v="1"/>
    <s v="José Velásquez "/>
    <m/>
  </r>
  <r>
    <n v="253"/>
    <d v="2022-07-21T00:00:00"/>
    <x v="0"/>
    <x v="6"/>
    <s v="AGR-AGC/Z5/SANTA ELENA-2022-0569-M"/>
    <s v="AGROCALIDAD SANTA ELENA"/>
    <s v="joseg_pepe86@hotmail.es"/>
    <s v="Insectos en alcohol CI"/>
    <s v="CI"/>
    <s v="Ecuador"/>
    <s v="Santa Elena"/>
    <s v="Santa Elena"/>
    <s v="SAN RAFAEL"/>
    <s v="F SAN FERNANDO"/>
    <n v="540268"/>
    <n v="9744644"/>
    <n v="47"/>
    <s v="PNMMF"/>
    <s v="LDR13/E-22-253"/>
    <s v="MF-008448"/>
    <s v="Ing. Gonzabay"/>
    <d v="2022-01-10T00:00:00"/>
    <d v="2022-07-22T00:00:00"/>
    <d v="2022-07-22T00:00:00"/>
    <d v="2022-07-29T00:00:00"/>
    <s v="LDR-MANABI-E-I-22-091"/>
    <s v="---"/>
    <n v="0"/>
    <s v="TODO"/>
    <n v="8"/>
    <n v="1"/>
    <n v="7"/>
    <n v="4"/>
    <n v="1"/>
    <n v="0"/>
    <n v="0"/>
    <n v="0"/>
    <n v="0"/>
    <n v="4"/>
    <n v="0"/>
    <n v="0"/>
    <n v="0"/>
    <n v="1"/>
    <n v="0"/>
    <n v="1"/>
    <m/>
    <s v="guanabana"/>
    <s v="no informa"/>
    <s v="Frutos"/>
    <s v="PEE/E/ 07"/>
    <s v="Anastrepha sp"/>
    <s v="no informa"/>
    <s v="no informa"/>
    <s v="no informa"/>
    <s v="no informa"/>
    <s v="Insecta"/>
    <s v="Diptera"/>
    <s v="Tephritidae"/>
    <s v="Ceratitis capitata_x000a_Anastrepha chiclayae"/>
    <s v="1_x000a_3"/>
    <s v="2_x000a_1"/>
    <s v="José Velásquez "/>
    <m/>
  </r>
  <r>
    <n v="254"/>
    <d v="2022-07-21T00:00:00"/>
    <x v="0"/>
    <x v="6"/>
    <s v="AGR-AGC/Z5/SANTA ELENA-2022-0569-M"/>
    <s v="AGROCALIDAD SANTA ELENA"/>
    <s v="joseg_pepe86@hotmail.es"/>
    <s v="Insectos en alcohol CI"/>
    <s v="CI"/>
    <s v="Ecuador"/>
    <s v="Santa Elena"/>
    <s v="Santa Elena"/>
    <s v="SAN RAFAEL"/>
    <s v="F. SAN FERNANDO"/>
    <s v="5403 22"/>
    <n v="9744473"/>
    <n v="42"/>
    <s v="PNMMF"/>
    <s v="LDR13/E-22-254"/>
    <s v="MF-008447"/>
    <s v="Ing. Gonzabay"/>
    <d v="2022-01-10T00:00:00"/>
    <d v="2022-07-22T00:00:00"/>
    <d v="2022-07-22T00:00:00"/>
    <d v="2022-07-29T00:00:00"/>
    <s v="LDR-MANABI-E-I-22-091"/>
    <s v="---"/>
    <n v="0"/>
    <s v="TODO"/>
    <n v="8"/>
    <n v="1"/>
    <n v="7"/>
    <n v="4"/>
    <n v="1"/>
    <n v="0"/>
    <n v="0"/>
    <n v="0"/>
    <n v="0"/>
    <n v="4"/>
    <n v="0"/>
    <n v="0"/>
    <n v="0"/>
    <n v="1"/>
    <n v="0"/>
    <n v="1"/>
    <m/>
    <s v="guanabana"/>
    <s v="no informa"/>
    <s v="Frutos"/>
    <s v="PEE/E/ 07"/>
    <s v="Anastrepha sp"/>
    <s v="no informa"/>
    <s v="no informa"/>
    <s v="no informa"/>
    <s v="no informa"/>
    <s v="Insecta"/>
    <s v="Diptera"/>
    <s v="Tephritidae"/>
    <s v="Anastrepha obliqua"/>
    <n v="1"/>
    <n v="0"/>
    <s v="José Velásquez "/>
    <m/>
  </r>
  <r>
    <n v="255"/>
    <d v="2022-07-21T00:00:00"/>
    <x v="0"/>
    <x v="6"/>
    <s v="AGR-AGC/Z5/SANTA ELENA-2022-0569-M"/>
    <s v="AGROCALIDAD SANTA ELENA"/>
    <s v="joseg_pepe86@hotmail.es"/>
    <s v="Insectos en alcohol CI"/>
    <s v="CI"/>
    <s v="Ecuador"/>
    <s v="Santa Elena"/>
    <s v="Santa Elena"/>
    <s v="COMUNA PECHICHE"/>
    <s v="AGRICOLA LOURDES"/>
    <s v="546618"/>
    <s v="9745867"/>
    <s v="9"/>
    <s v="PNMMF"/>
    <s v="LDR13/E-22-255"/>
    <s v="MF-0013560"/>
    <s v="Ing. Gonzabay"/>
    <d v="2022-01-10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4"/>
    <n v="3"/>
    <s v="José Velásquez "/>
    <m/>
  </r>
  <r>
    <n v="256"/>
    <d v="2022-07-21T00:00:00"/>
    <x v="0"/>
    <x v="6"/>
    <s v="AGR-AGC/Z5/SANTA ELENA-2022-0569-M"/>
    <s v="AGROCALIDAD SANTA ELENA"/>
    <s v="joseg_pepe86@hotmail.es"/>
    <s v="Insectos en alcohol CI"/>
    <s v="CI"/>
    <s v="Ecuador"/>
    <s v="Santa Elena"/>
    <s v="Santa Elena"/>
    <s v="COMUNA PECHICHE"/>
    <s v="AGRICOLA LOURDES"/>
    <s v="546618"/>
    <s v="9745867"/>
    <s v="9"/>
    <s v="PNMMF"/>
    <s v="LDR13/E-22-256"/>
    <s v="MF-0013558"/>
    <s v="Ing. Gonzabay"/>
    <d v="2022-01-10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57"/>
    <d v="2022-07-21T00:00:00"/>
    <x v="0"/>
    <x v="6"/>
    <s v="AGR-AGC/Z5/SANTA ELENA-2022-0569-M"/>
    <s v="AGROCALIDAD SANTA ELENA"/>
    <s v="joseg_pepe86@hotmail.es"/>
    <s v="Insectos en alcohol CI"/>
    <s v="CI"/>
    <s v="Ecuador"/>
    <s v="Santa Elena"/>
    <s v="Santa Elena"/>
    <s v="COMUNA PECHICHE"/>
    <s v="AGRICOLA LOURDES"/>
    <s v="546618"/>
    <s v="9745867"/>
    <s v="9"/>
    <s v="PNMMF"/>
    <s v="LDR13/E-22-257"/>
    <s v="MF-007971"/>
    <s v="Ing. Gonzabay"/>
    <d v="2022-01-10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0"/>
    <n v="18"/>
    <s v="José Velásquez "/>
    <m/>
  </r>
  <r>
    <n v="258"/>
    <d v="2022-07-21T00:00:00"/>
    <x v="0"/>
    <x v="6"/>
    <s v="AGR-AGC/Z5/SANTA ELENA-2022-0569-M"/>
    <s v="AGROCALIDAD SANTA ELENA"/>
    <s v="joseg_pepe86@hotmail.es"/>
    <s v="Insectos en alcohol CI"/>
    <s v="CI"/>
    <s v="Ecuador"/>
    <s v="Santa Elena"/>
    <s v="Santa Elena"/>
    <s v="COMUNA PECHICHE"/>
    <s v="AGRICOLA LOURDES"/>
    <s v="546618"/>
    <s v="9745867"/>
    <s v="9"/>
    <s v="PNMMF"/>
    <s v="LDR13/E-22-258"/>
    <s v="MF-007968"/>
    <s v="Ing. Gonzabay"/>
    <d v="2022-01-10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1"/>
    <n v="29"/>
    <s v="José Velásquez "/>
    <m/>
  </r>
  <r>
    <n v="259"/>
    <d v="2022-07-21T00:00:00"/>
    <x v="0"/>
    <x v="6"/>
    <s v="AGR-AGC/Z5/SANTA ELENA-2022-0569-M"/>
    <s v="AGROCALIDAD SANTA ELENA"/>
    <s v="joseg_pepe86@hotmail.es"/>
    <s v="Insectos en alcohol CI"/>
    <s v="CI"/>
    <s v="Ecuador"/>
    <s v="Santa Elena"/>
    <s v="Santa Elena"/>
    <s v="COMUNA PECHICHE"/>
    <s v="AGRICOLA LOURDES"/>
    <s v="546618"/>
    <s v="9745867"/>
    <s v="9"/>
    <s v="PNMMF"/>
    <s v="LDR13/E-22-259"/>
    <s v="MF-007953"/>
    <s v="Ing. Gonzabay"/>
    <d v="2022-01-10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0"/>
    <s v="José Velásquez "/>
    <m/>
  </r>
  <r>
    <n v="260"/>
    <d v="2022-07-21T00:00:00"/>
    <x v="0"/>
    <x v="6"/>
    <s v="AGR-AGC/Z5/SANTA ELENA-2022-0569-M"/>
    <s v="AGROCALIDAD SANTA ELENA"/>
    <s v="joseg_pepe86@hotmail.es"/>
    <s v="Insectos en alcohol CI"/>
    <s v="CI"/>
    <s v="Ecuador"/>
    <s v="Santa Elena"/>
    <s v="Santa Elena"/>
    <s v="COMUNA PECHICHE"/>
    <s v="AGRICOLA LOURDES"/>
    <s v="546618"/>
    <s v="9745867"/>
    <s v="9"/>
    <s v="PNMMF"/>
    <s v="LDR13/E-22-260"/>
    <s v="MF-007954"/>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2"/>
    <s v="José Velásquez "/>
    <m/>
  </r>
  <r>
    <n v="261"/>
    <d v="2022-07-21T00:00:00"/>
    <x v="0"/>
    <x v="6"/>
    <s v="AGR-AGC/Z5/SANTA ELENA-2022-0569-M"/>
    <s v="AGROCALIDAD SANTA ELENA"/>
    <s v="joseg_pepe86@hotmail.es"/>
    <s v="Insectos en alcohol CI"/>
    <s v="CI"/>
    <s v="Ecuador"/>
    <s v="Santa Elena"/>
    <s v="Santa Elena"/>
    <s v="COMUNA PECHICHE"/>
    <s v="AGRICOLA LOURDES"/>
    <s v="546618"/>
    <s v="9745867"/>
    <s v="9"/>
    <s v="PNMMF"/>
    <s v="LDR13/E-22-261"/>
    <s v="MF-007961"/>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5"/>
    <s v="José Velásquez "/>
    <m/>
  </r>
  <r>
    <n v="262"/>
    <d v="2022-07-21T00:00:00"/>
    <x v="0"/>
    <x v="6"/>
    <s v="AGR-AGC/Z5/SANTA ELENA-2022-0569-M"/>
    <s v="AGROCALIDAD SANTA ELENA"/>
    <s v="joseg_pepe86@hotmail.es"/>
    <s v="Insectos en alcohol CI"/>
    <s v="CI"/>
    <s v="Ecuador"/>
    <s v="Santa Elena"/>
    <s v="Santa Elena"/>
    <s v="COMUNA PECHICHE"/>
    <s v="AGRICOLA LOURDES"/>
    <s v="546618"/>
    <s v="9745867"/>
    <s v="9"/>
    <s v="PNMMF"/>
    <s v="LDR13/E-22-262"/>
    <s v="MF-007964"/>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9"/>
    <n v="11"/>
    <s v="José Velásquez "/>
    <m/>
  </r>
  <r>
    <n v="263"/>
    <d v="2022-07-21T00:00:00"/>
    <x v="0"/>
    <x v="6"/>
    <s v="AGR-AGC/Z5/SANTA ELENA-2022-0569-M"/>
    <s v="AGROCALIDAD SANTA ELENA"/>
    <s v="joseg_pepe86@hotmail.es"/>
    <s v="Insectos en alcohol CI"/>
    <s v="CI"/>
    <s v="Ecuador"/>
    <s v="Santa Elena"/>
    <s v="Santa Elena"/>
    <s v="COMUNA PECHICHE"/>
    <s v="AGRICOLA LOURDES"/>
    <s v="546618"/>
    <s v="9745867"/>
    <s v="9"/>
    <s v="PNMMF"/>
    <s v="LDR13/E-22-263"/>
    <s v="MF-007966"/>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8"/>
    <s v="José Velásquez "/>
    <m/>
  </r>
  <r>
    <n v="264"/>
    <d v="2022-07-21T00:00:00"/>
    <x v="0"/>
    <x v="6"/>
    <s v="AGR-AGC/Z5/SANTA ELENA-2022-0569-M"/>
    <s v="AGROCALIDAD SANTA ELENA"/>
    <s v="joseg_pepe86@hotmail.es"/>
    <s v="Insectos en alcohol CI"/>
    <s v="CI"/>
    <s v="Ecuador"/>
    <s v="Santa Elena"/>
    <s v="Santa Elena"/>
    <s v="COMUNA PECHICHE"/>
    <s v="AGRICOLA LOURDES"/>
    <s v="546618"/>
    <s v="9745867"/>
    <s v="9"/>
    <s v="PNMMF"/>
    <s v="LDR13/E-22-264"/>
    <s v="MF-007965"/>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9"/>
    <s v="José Velásquez "/>
    <m/>
  </r>
  <r>
    <n v="265"/>
    <d v="2022-07-21T00:00:00"/>
    <x v="0"/>
    <x v="6"/>
    <s v="AGR-AGC/Z5/SANTA ELENA-2022-0569-M"/>
    <s v="AGROCALIDAD SANTA ELENA"/>
    <s v="joseg_pepe86@hotmail.es"/>
    <s v="Insectos en alcohol CI"/>
    <s v="CI"/>
    <s v="Ecuador"/>
    <s v="Santa Elena"/>
    <s v="Santa Elena"/>
    <s v="COMUNA PECHICHE"/>
    <s v="AGRICOLA AGRIFRUTI"/>
    <n v="535853"/>
    <n v="9743595"/>
    <n v="47"/>
    <s v="PNMMF"/>
    <s v="LDR13/E-22-265"/>
    <s v="MF-00955"/>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66"/>
    <d v="2022-07-21T00:00:00"/>
    <x v="0"/>
    <x v="6"/>
    <s v="AGR-AGC/Z5/SANTA ELENA-2022-0569-M"/>
    <s v="AGROCALIDAD SANTA ELENA"/>
    <s v="joseg_pepe86@hotmail.es"/>
    <s v="Insectos en alcohol CI"/>
    <s v="CI"/>
    <s v="Ecuador"/>
    <s v="Santa Elena"/>
    <s v="Santa Elena"/>
    <s v="COMUNA PECHICHE"/>
    <s v="AGRICOLA AGRIFRUTI"/>
    <n v="535853"/>
    <n v="9743595"/>
    <n v="47"/>
    <s v="PNMMF"/>
    <s v="LDR13/E-22-266"/>
    <s v="MF-00957"/>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67"/>
    <d v="2022-07-21T00:00:00"/>
    <x v="0"/>
    <x v="6"/>
    <s v="AGR-AGC/Z5/SANTA ELENA-2022-0569-M"/>
    <s v="AGROCALIDAD SANTA ELENA"/>
    <s v="joseg_pepe86@hotmail.es"/>
    <s v="Insectos en alcohol CI"/>
    <s v="CI"/>
    <s v="Ecuador"/>
    <s v="Santa Elena"/>
    <s v="Santa Elena"/>
    <s v="COMUNA PECHICHE"/>
    <s v="AGRICOLA AGRIFRUTI"/>
    <n v="535853"/>
    <n v="9743595"/>
    <n v="47"/>
    <s v="PNMMF"/>
    <s v="LDR13/E-22-267"/>
    <s v="MF-00953"/>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68"/>
    <d v="2022-07-21T00:00:00"/>
    <x v="0"/>
    <x v="6"/>
    <s v="AGR-AGC/Z5/SANTA ELENA-2022-0569-M"/>
    <s v="AGROCALIDAD SANTA ELENA"/>
    <s v="joseg_pepe86@hotmail.es"/>
    <s v="Insectos en alcohol CI"/>
    <s v="CI"/>
    <s v="Ecuador"/>
    <s v="Santa Elena"/>
    <s v="Santa Elena"/>
    <s v="COMUNA PECHICHE"/>
    <s v="AGRICOLA AGRIFRUTI"/>
    <n v="535853"/>
    <n v="9743595"/>
    <n v="47"/>
    <s v="PNMMF"/>
    <s v="LDR13/E-22-268"/>
    <s v="MF-00961"/>
    <s v="Ing. Gonzabay"/>
    <d v="2022-01-13T00:00:00"/>
    <d v="2022-07-22T00:00:00"/>
    <d v="2022-07-22T00:00:00"/>
    <d v="2022-07-29T00:00:00"/>
    <s v="LDR-MANABI-E-I-22-091"/>
    <s v="---"/>
    <n v="0"/>
    <s v="TODO"/>
    <n v="8"/>
    <n v="1"/>
    <n v="7"/>
    <n v="4"/>
    <n v="1"/>
    <n v="0"/>
    <n v="0"/>
    <n v="0"/>
    <n v="0"/>
    <n v="4"/>
    <n v="0"/>
    <n v="0"/>
    <n v="0"/>
    <n v="1"/>
    <n v="0"/>
    <n v="1"/>
    <m/>
    <s v="UVA DE MESA"/>
    <s v="no informa"/>
    <s v="Frutos"/>
    <s v="PEE/E/ 07"/>
    <s v="Anastrepha sp"/>
    <s v="no informa"/>
    <s v="no informa"/>
    <s v="no informa"/>
    <s v="no informa"/>
    <s v="Insecta"/>
    <s v="Diptera"/>
    <s v="Tephritidae"/>
    <s v="Anastrepha fraterculus"/>
    <n v="0"/>
    <n v="1"/>
    <s v="José Velásquez "/>
    <m/>
  </r>
  <r>
    <n v="269"/>
    <d v="2022-07-21T00:00:00"/>
    <x v="0"/>
    <x v="6"/>
    <s v="AGR-AGC/Z5/SANTA ELENA-2022-0569-M"/>
    <s v="AGROCALIDAD SANTA ELENA"/>
    <s v="joseg_pepe86@hotmail.es"/>
    <s v="Insectos en alcohol CI"/>
    <s v="CI"/>
    <s v="Ecuador"/>
    <s v="Santa Elena"/>
    <s v="Santa Elena"/>
    <s v="SAN RAFAEL"/>
    <s v="FINCA DON AFREDO"/>
    <n v="539651"/>
    <n v="9742350"/>
    <n v="74"/>
    <s v="PNMMF"/>
    <s v="LDR13/E-22-269"/>
    <s v="MF-007233"/>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5"/>
    <n v="25"/>
    <s v="José Velásquez "/>
    <m/>
  </r>
  <r>
    <n v="270"/>
    <d v="2022-07-21T00:00:00"/>
    <x v="0"/>
    <x v="6"/>
    <s v="AGR-AGC/Z5/SANTA ELENA-2022-0569-M"/>
    <s v="AGROCALIDAD SANTA ELENA"/>
    <s v="joseg_pepe86@hotmail.es"/>
    <s v="Insectos en alcohol CI"/>
    <s v="CI"/>
    <s v="Ecuador"/>
    <s v="Santa Elena"/>
    <s v="Santa Elena"/>
    <s v="SAN RAFAEL"/>
    <s v="FINCA DON AFREDO"/>
    <n v="539815"/>
    <n v="9742335"/>
    <n v="60"/>
    <s v="PNMMF"/>
    <s v="LDR13/E-22-270"/>
    <s v="MF-007234"/>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5"/>
    <s v="José Velásquez "/>
    <m/>
  </r>
  <r>
    <n v="271"/>
    <d v="2022-07-21T00:00:00"/>
    <x v="0"/>
    <x v="6"/>
    <s v="AGR-AGC/Z5/SANTA ELENA-2022-0569-M"/>
    <s v="AGROCALIDAD SANTA ELENA"/>
    <s v="joseg_pepe86@hotmail.es"/>
    <s v="Insectos en alcohol CI"/>
    <s v="CI"/>
    <s v="Ecuador"/>
    <s v="Santa Elena"/>
    <s v="Santa Elena"/>
    <s v="SAN RAFAEL"/>
    <s v="FINCA DON AFREDO"/>
    <n v="544111"/>
    <n v="9749500"/>
    <n v="46"/>
    <s v="PNMMF"/>
    <s v="LDR13/E-22-271"/>
    <s v="MF-007238"/>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2"/>
    <n v="2"/>
    <s v="José Velásquez "/>
    <m/>
  </r>
  <r>
    <n v="272"/>
    <d v="2022-07-21T00:00:00"/>
    <x v="0"/>
    <x v="6"/>
    <s v="AGR-AGC/Z5/SANTA ELENA-2022-0569-M"/>
    <s v="AGROCALIDAD SANTA ELENA"/>
    <s v="joseg_pepe86@hotmail.es"/>
    <s v="Insectos en alcohol CI"/>
    <s v="CI"/>
    <s v="Ecuador"/>
    <s v="Santa Elena"/>
    <s v="Santa Elena"/>
    <s v="SAN RAFAEL"/>
    <s v="FINCA DON AFREDO"/>
    <n v="544228"/>
    <n v="9749475"/>
    <n v="51"/>
    <s v="PNMMF"/>
    <s v="LDR13/E-22-272"/>
    <s v="MF-007235"/>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5"/>
    <n v="15"/>
    <s v="José Velásquez "/>
    <m/>
  </r>
  <r>
    <n v="273"/>
    <d v="2022-07-21T00:00:00"/>
    <x v="0"/>
    <x v="6"/>
    <s v="AGR-AGC/Z5/SANTA ELENA-2022-0569-M"/>
    <s v="AGROCALIDAD SANTA ELENA"/>
    <s v="joseg_pepe86@hotmail.es"/>
    <s v="Insectos en alcohol CI"/>
    <s v="CI"/>
    <s v="Ecuador"/>
    <s v="Santa Elena"/>
    <s v="Santa Elena"/>
    <s v="SAN RAFAEL"/>
    <s v="FINCA DON AFREDO"/>
    <n v="544234"/>
    <n v="9749124"/>
    <n v="49"/>
    <s v="PNMMF"/>
    <s v="LDR13/E-22-273"/>
    <s v="MF-007239"/>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24"/>
    <n v="68"/>
    <s v="José Velásquez "/>
    <m/>
  </r>
  <r>
    <n v="274"/>
    <d v="2022-07-21T00:00:00"/>
    <x v="0"/>
    <x v="6"/>
    <s v="AGR-AGC/Z5/SANTA ELENA-2022-0569-M"/>
    <s v="AGROCALIDAD SANTA ELENA"/>
    <s v="joseg_pepe86@hotmail.es"/>
    <s v="Insectos en alcohol CI"/>
    <s v="CI"/>
    <s v="Ecuador"/>
    <s v="Santa Elena"/>
    <s v="Santa Elena"/>
    <s v="SAN RAFAEL"/>
    <s v="FINCA DON AFREDO"/>
    <n v="544083"/>
    <n v="9749233"/>
    <n v="43"/>
    <s v="PNMMF"/>
    <s v="LDR13/E-22-274"/>
    <s v="MF-007318"/>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4"/>
    <s v="José Velásquez "/>
    <m/>
  </r>
  <r>
    <n v="275"/>
    <d v="2022-07-21T00:00:00"/>
    <x v="0"/>
    <x v="6"/>
    <s v="AGR-AGC/Z5/SANTA ELENA-2022-0569-M"/>
    <s v="AGROCALIDAD SANTA ELENA"/>
    <s v="joseg_pepe86@hotmail.es"/>
    <s v="Insectos en alcohol CI"/>
    <s v="CI"/>
    <s v="Ecuador"/>
    <s v="Santa Elena"/>
    <s v="Santa Elena"/>
    <s v="SAN RAFAEL"/>
    <s v="FINCA DON AFREDO"/>
    <n v="539997"/>
    <n v="9742077"/>
    <n v="56"/>
    <s v="PNMMF"/>
    <s v="LDR13/E-22-275"/>
    <s v="MF-007319"/>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7"/>
    <n v="38"/>
    <s v="José Velásquez "/>
    <m/>
  </r>
  <r>
    <n v="276"/>
    <d v="2022-07-21T00:00:00"/>
    <x v="0"/>
    <x v="6"/>
    <s v="AGR-AGC/Z5/SANTA ELENA-2022-0569-M"/>
    <s v="AGROCALIDAD SANTA ELENA"/>
    <s v="joseg_pepe86@hotmail.es"/>
    <s v="Insectos en alcohol CI"/>
    <s v="CI"/>
    <s v="Ecuador"/>
    <s v="Santa Elena"/>
    <s v="Santa Elena"/>
    <s v="SAN RAFAEL"/>
    <s v="FINCA DON AFREDO"/>
    <n v="544472"/>
    <n v="9749085"/>
    <n v="37"/>
    <s v="PNMMF"/>
    <s v="LDR13/E-22-276"/>
    <s v="MF-007232"/>
    <s v="Ing. Gonzabay"/>
    <d v="2022-01-24T00:00:00"/>
    <d v="2022-07-25T00:00:00"/>
    <d v="2022-07-25T00:00:00"/>
    <d v="2022-07-29T00:00:00"/>
    <s v="LDR-MANABI-E-I-22-09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8"/>
    <n v="9"/>
    <s v="José Velásquez "/>
    <m/>
  </r>
  <r>
    <n v="277"/>
    <d v="2022-07-21T00:00:00"/>
    <x v="0"/>
    <x v="6"/>
    <s v="AGR-AGC/Z5/SANTA ELENA-2022-0569-M"/>
    <s v="AGROCALIDAD SANTA ELENA"/>
    <s v="joseg_pepe86@hotmail.es"/>
    <s v="Insectos en alcohol CI"/>
    <s v="CI"/>
    <s v="Ecuador"/>
    <s v="Santa Elena"/>
    <s v="Santa Elena"/>
    <s v="SAN RAFAEL"/>
    <s v="F SAN FERNANDO"/>
    <n v="540355"/>
    <n v="9744950"/>
    <n v="39"/>
    <s v="PNMMF"/>
    <s v="LDR13/E-22-277"/>
    <s v="MF-008451"/>
    <s v="Ing. Gonzabay"/>
    <d v="2022-01-24T00:00:00"/>
    <d v="2022-07-25T00:00:00"/>
    <d v="2022-07-25T00:00:00"/>
    <d v="2022-07-29T00:00:00"/>
    <s v="LDR-MANABI-E-I-22-092"/>
    <s v="---"/>
    <n v="0"/>
    <s v="TODO"/>
    <n v="8"/>
    <n v="1"/>
    <n v="7"/>
    <n v="4"/>
    <n v="1"/>
    <n v="0"/>
    <n v="0"/>
    <n v="0"/>
    <n v="0"/>
    <n v="4"/>
    <n v="0"/>
    <n v="0"/>
    <n v="0"/>
    <n v="1"/>
    <n v="0"/>
    <n v="1"/>
    <m/>
    <s v="guanabana"/>
    <s v="no informa"/>
    <s v="Frutos"/>
    <s v="PEE/E/ 07"/>
    <s v="Anastrepha sp"/>
    <s v="no informa"/>
    <s v="no informa"/>
    <s v="no informa"/>
    <s v="no informa"/>
    <s v="Insecta"/>
    <s v="Diptera"/>
    <s v="Tephritidae"/>
    <s v="Ceratitis capitata_x000a_Anastrepha obliqua_x000a_Anastrepha chiclayae"/>
    <s v="1_x000a_1_x000a_1"/>
    <s v="0_x000a_0_x000a_0"/>
    <s v="José Velásquez "/>
    <m/>
  </r>
  <r>
    <n v="278"/>
    <d v="2022-07-21T00:00:00"/>
    <x v="0"/>
    <x v="6"/>
    <s v="AGR-AGC/Z5/SANTA ELENA-2022-0569-M"/>
    <s v="AGROCALIDAD SANTA ELENA"/>
    <s v="joseg_pepe86@hotmail.es"/>
    <s v="Insectos en alcohol CI"/>
    <s v="CI"/>
    <s v="Ecuador"/>
    <s v="Santa Elena"/>
    <s v="Santa Elena"/>
    <s v="SAN RAFAEL"/>
    <s v="F SAN FERNANDO"/>
    <n v="540268"/>
    <n v="9744644"/>
    <n v="47"/>
    <s v="PNMMF"/>
    <s v="LDR13/E-22-278"/>
    <s v="MF-008448"/>
    <s v="Ing. Gonzabay"/>
    <d v="2022-01-24T00:00:00"/>
    <d v="2022-07-25T00:00:00"/>
    <d v="2022-07-25T00:00:00"/>
    <d v="2022-07-29T00:00:00"/>
    <s v="LDR-MANABI-E-I-22-092"/>
    <s v="---"/>
    <n v="0"/>
    <s v="TODO"/>
    <n v="8"/>
    <n v="1"/>
    <n v="7"/>
    <n v="4"/>
    <n v="1"/>
    <n v="0"/>
    <n v="0"/>
    <n v="0"/>
    <n v="0"/>
    <n v="4"/>
    <n v="0"/>
    <n v="0"/>
    <n v="0"/>
    <n v="1"/>
    <n v="0"/>
    <n v="1"/>
    <m/>
    <s v="guanabana"/>
    <s v="no informa"/>
    <s v="Frutos"/>
    <s v="PEE/E/ 07"/>
    <s v="Anastrepha sp"/>
    <s v="no informa"/>
    <s v="no informa"/>
    <s v="no informa"/>
    <s v="no informa"/>
    <s v="Insecta"/>
    <s v="Diptera"/>
    <s v="Tephritidae"/>
    <s v="Anastrepha chiclayae"/>
    <n v="0"/>
    <n v="1"/>
    <s v="José Velásquez "/>
    <m/>
  </r>
  <r>
    <n v="279"/>
    <d v="2022-07-21T00:00:00"/>
    <x v="0"/>
    <x v="6"/>
    <s v="AGR-AGC/Z5/SANTA ELENA-2022-0569-M"/>
    <s v="AGROCALIDAD SANTA ELENA"/>
    <s v="joseg_pepe86@hotmail.es"/>
    <s v="Insectos en alcohol CI"/>
    <s v="CI"/>
    <s v="Ecuador"/>
    <s v="Santa Elena"/>
    <s v="Santa Elena"/>
    <s v="SAN RAFAEL"/>
    <s v="F. SAN FERNANDO"/>
    <s v="5403 22"/>
    <n v="9744473"/>
    <n v="42"/>
    <s v="PNMMF"/>
    <s v="LDR13/E-22-279"/>
    <s v="MF-008450"/>
    <s v="Ing. Gonzabay"/>
    <d v="2022-01-24T00:00:00"/>
    <d v="2022-07-25T00:00:00"/>
    <d v="2022-07-25T00:00:00"/>
    <d v="2022-07-29T00:00:00"/>
    <s v="LDR-MANABI-E-I-22-092"/>
    <s v="---"/>
    <n v="0"/>
    <s v="TODO"/>
    <n v="8"/>
    <n v="1"/>
    <n v="7"/>
    <n v="4"/>
    <n v="1"/>
    <n v="0"/>
    <n v="0"/>
    <n v="0"/>
    <n v="0"/>
    <n v="4"/>
    <n v="0"/>
    <n v="0"/>
    <n v="0"/>
    <n v="1"/>
    <n v="0"/>
    <n v="1"/>
    <m/>
    <s v="guanabana"/>
    <s v="no informa"/>
    <s v="Frutos"/>
    <s v="PEE/E/ 07"/>
    <s v="Anastrepha sp"/>
    <s v="no informa"/>
    <s v="no informa"/>
    <s v="no informa"/>
    <s v="no informa"/>
    <s v="Insecta"/>
    <s v="Diptera"/>
    <s v="Tephritidae"/>
    <s v="Anastrepha chiclayae"/>
    <n v="1"/>
    <n v="0"/>
    <s v="José Velásquez "/>
    <m/>
  </r>
  <r>
    <n v="280"/>
    <d v="2022-07-21T00:00:00"/>
    <x v="0"/>
    <x v="6"/>
    <s v="AGR-AGC/Z5/SANTA ELENA-2022-0569-M"/>
    <s v="AGROCALIDAD SANTA ELENA"/>
    <s v="joseg_pepe86@hotmail.es"/>
    <s v="Insectos en alcohol CI"/>
    <s v="CI"/>
    <s v="Ecuador"/>
    <s v="Santa Elena"/>
    <s v="Santa Elena"/>
    <s v="COMUNA PECHICHE"/>
    <s v="AGRICOLA LOURDES"/>
    <s v="546618"/>
    <s v="9745867"/>
    <s v="9"/>
    <s v="PNMMF"/>
    <s v="LDR13/E-22-280"/>
    <s v="MF-0013560"/>
    <s v="Ing. Gonzabay"/>
    <d v="2022-01-24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81"/>
    <d v="2022-07-21T00:00:00"/>
    <x v="0"/>
    <x v="6"/>
    <s v="AGR-AGC/Z5/SANTA ELENA-2022-0569-M"/>
    <s v="AGROCALIDAD SANTA ELENA"/>
    <s v="joseg_pepe86@hotmail.es"/>
    <s v="Insectos en alcohol CI"/>
    <s v="CI"/>
    <s v="Ecuador"/>
    <s v="Santa Elena"/>
    <s v="Santa Elena"/>
    <s v="COMUNA PECHICHE"/>
    <s v="AGRICOLA LOURDES"/>
    <s v="546618"/>
    <s v="9745867"/>
    <s v="9"/>
    <s v="PNMMF"/>
    <s v="LDR13/E-22-281"/>
    <s v="MF-0013558"/>
    <s v="Ing. Gonzabay"/>
    <d v="2022-01-24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2"/>
    <s v="José Velásquez "/>
    <m/>
  </r>
  <r>
    <n v="282"/>
    <d v="2022-07-21T00:00:00"/>
    <x v="0"/>
    <x v="6"/>
    <s v="AGR-AGC/Z5/SANTA ELENA-2022-0569-M"/>
    <s v="AGROCALIDAD SANTA ELENA"/>
    <s v="joseg_pepe86@hotmail.es"/>
    <s v="Insectos en alcohol CI"/>
    <s v="CI"/>
    <s v="Ecuador"/>
    <s v="Santa Elena"/>
    <s v="Santa Elena"/>
    <s v="COMUNA PECHICHE"/>
    <s v="AGRICOLA LOURDES"/>
    <s v="546618"/>
    <s v="9745867"/>
    <s v="9"/>
    <s v="PNMMF"/>
    <s v="LDR13/E-22-282"/>
    <s v="MF-0007971"/>
    <s v="Ing. Gonzabay"/>
    <d v="2022-01-24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0"/>
    <s v="José Velásquez "/>
    <m/>
  </r>
  <r>
    <n v="283"/>
    <d v="2022-07-21T00:00:00"/>
    <x v="0"/>
    <x v="6"/>
    <s v="AGR-AGC/Z5/SANTA ELENA-2022-0569-M"/>
    <s v="AGROCALIDAD SANTA ELENA"/>
    <s v="joseg_pepe86@hotmail.es"/>
    <s v="Insectos en alcohol CI"/>
    <s v="CI"/>
    <s v="Ecuador"/>
    <s v="Santa Elena"/>
    <s v="Santa Elena"/>
    <s v="COMUNA PECHICHE"/>
    <s v="AGRICOLA LOURDES"/>
    <s v="546618"/>
    <s v="9745867"/>
    <s v="9"/>
    <s v="PNMMF"/>
    <s v="LDR13/E-22-283"/>
    <s v="MF-007972"/>
    <s v="Ing. Gonzabay"/>
    <d v="2022-01-24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84"/>
    <d v="2022-07-21T00:00:00"/>
    <x v="0"/>
    <x v="6"/>
    <s v="AGR-AGC/Z5/SANTA ELENA-2022-0569-M"/>
    <s v="AGROCALIDAD SANTA ELENA"/>
    <s v="joseg_pepe86@hotmail.es"/>
    <s v="Insectos en alcohol CI"/>
    <s v="CI"/>
    <s v="Ecuador"/>
    <s v="Santa Elena"/>
    <s v="Santa Elena"/>
    <s v="COMUNA PECHICHE"/>
    <s v="AGRICOLA LOURDES"/>
    <s v="546618"/>
    <s v="9745867"/>
    <s v="9"/>
    <s v="PNMMF"/>
    <s v="LDR13/E-22-284"/>
    <s v="MF-007943"/>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3"/>
    <s v="José Velásquez "/>
    <m/>
  </r>
  <r>
    <n v="285"/>
    <d v="2022-07-21T00:00:00"/>
    <x v="0"/>
    <x v="6"/>
    <s v="AGR-AGC/Z5/SANTA ELENA-2022-0569-M"/>
    <s v="AGROCALIDAD SANTA ELENA"/>
    <s v="joseg_pepe86@hotmail.es"/>
    <s v="Insectos en alcohol CI"/>
    <s v="CI"/>
    <s v="Ecuador"/>
    <s v="Santa Elena"/>
    <s v="Santa Elena"/>
    <s v="COMUNA PECHICHE"/>
    <s v="AGRICOLA LOURDES"/>
    <s v="546618"/>
    <s v="9745867"/>
    <s v="9"/>
    <s v="PNMMF"/>
    <s v="LDR13/E-22-285"/>
    <s v="MF-007956"/>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7"/>
    <s v="José Velásquez "/>
    <m/>
  </r>
  <r>
    <n v="286"/>
    <d v="2022-07-21T00:00:00"/>
    <x v="0"/>
    <x v="6"/>
    <s v="AGR-AGC/Z5/SANTA ELENA-2022-0569-M"/>
    <s v="AGROCALIDAD SANTA ELENA"/>
    <s v="joseg_pepe86@hotmail.es"/>
    <s v="Insectos en alcohol CI"/>
    <s v="CI"/>
    <s v="Ecuador"/>
    <s v="Santa Elena"/>
    <s v="Santa Elena"/>
    <s v="COMUNA PECHICHE"/>
    <s v="AGRICOLA LOURDES"/>
    <s v="546618"/>
    <s v="9745867"/>
    <s v="9"/>
    <s v="PNMMF"/>
    <s v="LDR13/E-22-286"/>
    <s v="MF-007953"/>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8"/>
    <s v="José Velásquez "/>
    <m/>
  </r>
  <r>
    <n v="287"/>
    <d v="2022-07-21T00:00:00"/>
    <x v="0"/>
    <x v="6"/>
    <s v="AGR-AGC/Z5/SANTA ELENA-2022-0569-M"/>
    <s v="AGROCALIDAD SANTA ELENA"/>
    <s v="joseg_pepe86@hotmail.es"/>
    <s v="Insectos en alcohol CI"/>
    <s v="CI"/>
    <s v="Ecuador"/>
    <s v="Santa Elena"/>
    <s v="Santa Elena"/>
    <s v="COMUNA PECHICHE"/>
    <s v="AGRICOLA LOURDES"/>
    <s v="546618"/>
    <s v="9745867"/>
    <s v="9"/>
    <s v="PNMMF"/>
    <s v="LDR13/E-22-287"/>
    <s v="MF-007961"/>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0"/>
    <s v="José Velásquez "/>
    <m/>
  </r>
  <r>
    <n v="288"/>
    <d v="2022-07-21T00:00:00"/>
    <x v="0"/>
    <x v="6"/>
    <s v="AGR-AGC/Z5/SANTA ELENA-2022-0569-M"/>
    <s v="AGROCALIDAD SANTA ELENA"/>
    <s v="joseg_pepe86@hotmail.es"/>
    <s v="Insectos en alcohol CI"/>
    <s v="CI"/>
    <s v="Ecuador"/>
    <s v="Santa Elena"/>
    <s v="Santa Elena"/>
    <s v="COMUNA PECHICHE"/>
    <s v="AGRICOLA LOURDES"/>
    <s v="546618"/>
    <s v="9745867"/>
    <s v="9"/>
    <s v="PNMMF"/>
    <s v="LDR13/E-22-288"/>
    <s v="MF-007967"/>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2"/>
    <s v="José Velásquez "/>
    <m/>
  </r>
  <r>
    <n v="289"/>
    <d v="2022-07-21T00:00:00"/>
    <x v="0"/>
    <x v="6"/>
    <s v="AGR-AGC/Z5/SANTA ELENA-2022-0569-M"/>
    <s v="AGROCALIDAD SANTA ELENA"/>
    <s v="joseg_pepe86@hotmail.es"/>
    <s v="Insectos en alcohol CI"/>
    <s v="CI"/>
    <s v="Ecuador"/>
    <s v="Santa Elena"/>
    <s v="Santa Elena"/>
    <s v="COMUNA PECHICHE"/>
    <s v="AGRICOLA LOURDES"/>
    <s v="546618"/>
    <s v="9745867"/>
    <s v="9"/>
    <s v="PNMMF"/>
    <s v="LDR13/E-22-289"/>
    <s v="MF-007962"/>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4"/>
    <s v="José Velásquez "/>
    <m/>
  </r>
  <r>
    <n v="290"/>
    <d v="2022-07-21T00:00:00"/>
    <x v="0"/>
    <x v="6"/>
    <s v="AGR-AGC/Z5/SANTA ELENA-2022-0569-M"/>
    <s v="AGROCALIDAD SANTA ELENA"/>
    <s v="joseg_pepe86@hotmail.es"/>
    <s v="Insectos en alcohol CI"/>
    <s v="CI"/>
    <s v="Ecuador"/>
    <s v="Santa Elena"/>
    <s v="Santa Elena"/>
    <s v="COMUNA PECHICHE"/>
    <s v="AGRICOLA LOURDES"/>
    <s v="546618"/>
    <s v="9745867"/>
    <s v="9"/>
    <s v="PNMMF"/>
    <s v="LDR13/E-22-290"/>
    <s v="MF-007964"/>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291"/>
    <d v="2022-07-21T00:00:00"/>
    <x v="0"/>
    <x v="6"/>
    <s v="AGR-AGC/Z5/SANTA ELENA-2022-0569-M"/>
    <s v="AGROCALIDAD SANTA ELENA"/>
    <s v="joseg_pepe86@hotmail.es"/>
    <s v="Insectos en alcohol CI"/>
    <s v="CI"/>
    <s v="Ecuador"/>
    <s v="Santa Elena"/>
    <s v="Santa Elena"/>
    <s v="COMUNA PECHICHE"/>
    <s v="AGRICOLA LOURDES"/>
    <s v="546618"/>
    <s v="9745867"/>
    <s v="9"/>
    <s v="PNMMF"/>
    <s v="LDR13/E-22-291"/>
    <s v="MF-007969"/>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3"/>
    <n v="30"/>
    <s v="José Velásquez "/>
    <m/>
  </r>
  <r>
    <n v="292"/>
    <d v="2022-07-21T00:00:00"/>
    <x v="0"/>
    <x v="6"/>
    <s v="AGR-AGC/Z5/SANTA ELENA-2022-0569-M"/>
    <s v="AGROCALIDAD SANTA ELENA"/>
    <s v="joseg_pepe86@hotmail.es"/>
    <s v="Insectos en alcohol CI"/>
    <s v="CI"/>
    <s v="Ecuador"/>
    <s v="Santa Elena"/>
    <s v="Santa Elena"/>
    <s v="COMUNA PECHICHE"/>
    <s v="AGRICOLA LOURDES"/>
    <s v="546618"/>
    <s v="9745867"/>
    <s v="9"/>
    <s v="PNMMF"/>
    <s v="LDR13/E-22-292"/>
    <s v="MF-007966"/>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3"/>
    <s v="José Velásquez "/>
    <m/>
  </r>
  <r>
    <n v="293"/>
    <d v="2022-07-21T00:00:00"/>
    <x v="0"/>
    <x v="6"/>
    <s v="AGR-AGC/Z5/SANTA ELENA-2022-0569-M"/>
    <s v="AGROCALIDAD SANTA ELENA"/>
    <s v="joseg_pepe86@hotmail.es"/>
    <s v="Insectos en alcohol CI"/>
    <s v="CI"/>
    <s v="Ecuador"/>
    <s v="Santa Elena"/>
    <s v="Santa Elena"/>
    <s v="COMUNA PECHICHE"/>
    <s v="AGRICOLA LOURDES"/>
    <s v="546618"/>
    <s v="9745867"/>
    <s v="9"/>
    <s v="PNMMF"/>
    <s v="LDR13/E-22-293"/>
    <s v="MF-007965"/>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4"/>
    <n v="4"/>
    <s v="José Velásquez "/>
    <m/>
  </r>
  <r>
    <n v="294"/>
    <d v="2022-07-21T00:00:00"/>
    <x v="0"/>
    <x v="6"/>
    <s v="AGR-AGC/Z5/SANTA ELENA-2022-0569-M"/>
    <s v="AGROCALIDAD SANTA ELENA"/>
    <s v="joseg_pepe86@hotmail.es"/>
    <s v="Insectos en alcohol CI"/>
    <s v="CI"/>
    <s v="Ecuador"/>
    <s v="Santa Elena"/>
    <s v="Santa Elena"/>
    <s v="COMUNA PECHICHE"/>
    <s v="AGRICOLA AGRIFRUTI"/>
    <n v="535853"/>
    <n v="9743595"/>
    <n v="47"/>
    <s v="PNMMF"/>
    <s v="LDR13/E-22-294"/>
    <s v="MF-00955"/>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_x000a_Ceratitis capitata_x000a_"/>
    <s v="0_x000a_1"/>
    <s v="1_x000a_0"/>
    <s v="José Velásquez "/>
    <m/>
  </r>
  <r>
    <n v="295"/>
    <d v="2022-07-21T00:00:00"/>
    <x v="0"/>
    <x v="6"/>
    <s v="AGR-AGC/Z5/SANTA ELENA-2022-0569-M"/>
    <s v="AGROCALIDAD SANTA ELENA"/>
    <s v="joseg_pepe86@hotmail.es"/>
    <s v="Insectos en alcohol CI"/>
    <s v="CI"/>
    <s v="Ecuador"/>
    <s v="Santa Elena"/>
    <s v="Santa Elena"/>
    <s v="COMUNA PECHICHE"/>
    <s v="AGRICOLA AGRIFRUTI"/>
    <n v="535853"/>
    <n v="9743595"/>
    <n v="47"/>
    <s v="PNMMF"/>
    <s v="LDR13/E-22-295"/>
    <s v="MF-00957"/>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_x000a_Ceratitis capitata"/>
    <s v="0_x000a_1"/>
    <s v="1_x000a_0"/>
    <s v="José Velásquez "/>
    <m/>
  </r>
  <r>
    <n v="296"/>
    <d v="2022-07-21T00:00:00"/>
    <x v="0"/>
    <x v="6"/>
    <s v="AGR-AGC/Z5/SANTA ELENA-2022-0569-M"/>
    <s v="AGROCALIDAD SANTA ELENA"/>
    <s v="joseg_pepe86@hotmail.es"/>
    <s v="Insectos en alcohol CI"/>
    <s v="CI"/>
    <s v="Ecuador"/>
    <s v="Santa Elena"/>
    <s v="Santa Elena"/>
    <s v="COMUNA PECHICHE"/>
    <s v="AGRICOLA AGRIFRUTI"/>
    <n v="535853"/>
    <n v="9743595"/>
    <n v="47"/>
    <s v="PNMMF"/>
    <s v="LDR13/E-22-296"/>
    <s v="MF-00958"/>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297"/>
    <d v="2022-07-21T00:00:00"/>
    <x v="0"/>
    <x v="6"/>
    <s v="AGR-AGC/Z5/SANTA ELENA-2022-0569-M"/>
    <s v="AGROCALIDAD SANTA ELENA"/>
    <s v="joseg_pepe86@hotmail.es"/>
    <s v="Insectos en alcohol CI"/>
    <s v="CI"/>
    <s v="Ecuador"/>
    <s v="Santa Elena"/>
    <s v="Santa Elena"/>
    <s v="COMUNA PECHICHE"/>
    <s v="AGRICOLA AGRIFRUTI"/>
    <n v="535853"/>
    <n v="9743595"/>
    <n v="47"/>
    <s v="PNMMF"/>
    <s v="LDR13/E-22-297"/>
    <s v="MF-00956"/>
    <s v="Ing. Gonzabay"/>
    <d v="2022-01-27T00:00:00"/>
    <d v="2022-07-25T00:00:00"/>
    <d v="2022-07-25T00:00:00"/>
    <d v="2022-07-29T00:00:00"/>
    <s v="LDR-MANABI-E-I-22-09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298"/>
    <d v="2022-07-21T00:00:00"/>
    <x v="0"/>
    <x v="6"/>
    <s v="AGR-AGC/Z5/SANTA ELENA-2022-0569-M"/>
    <s v="AGROCALIDAD SANTA ELENA"/>
    <s v="joseg_pepe86@hotmail.es"/>
    <s v="Insectos en alcohol CI"/>
    <s v="CI"/>
    <s v="Ecuador"/>
    <s v="Santa Elena"/>
    <s v="Santa Elena"/>
    <s v="COMUNA PECHICHE"/>
    <s v="AGRICOLA LOURDES"/>
    <s v="535563"/>
    <s v="9743551"/>
    <s v="54"/>
    <s v="PNMMF"/>
    <s v="LDR13/E-22-298"/>
    <s v="MF-000961"/>
    <s v="Ing. Gonzabay"/>
    <d v="2022-02-07T00:00:00"/>
    <d v="2022-07-25T00:00:00"/>
    <d v="2022-07-25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299"/>
    <d v="2022-07-21T00:00:00"/>
    <x v="0"/>
    <x v="6"/>
    <s v="AGR-AGC/Z5/SANTA ELENA-2022-0569-M"/>
    <s v="AGROCALIDAD SANTA ELENA"/>
    <s v="joseg_pepe86@hotmail.es"/>
    <s v="Insectos en alcohol CI"/>
    <s v="CI"/>
    <s v="Ecuador"/>
    <s v="Santa Elena"/>
    <s v="Santa Elena"/>
    <s v="COMUNA PECHICHE"/>
    <s v="AGRICOLA LOURDES"/>
    <s v="535195"/>
    <s v="9743118"/>
    <s v="43"/>
    <s v="PNMMF"/>
    <s v="LDR13/E-22-299"/>
    <s v="MF-010176"/>
    <s v="Ing. Gonzabay"/>
    <d v="2022-02-07T00:00:00"/>
    <d v="2022-07-25T00:00:00"/>
    <d v="2022-07-25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300"/>
    <d v="2022-07-21T00:00:00"/>
    <x v="0"/>
    <x v="6"/>
    <s v="AGR-AGC/Z5/SANTA ELENA-2022-0569-M"/>
    <s v="AGROCALIDAD SANTA ELENA"/>
    <s v="joseg_pepe86@hotmail.es"/>
    <s v="Insectos en alcohol CI"/>
    <s v="CI"/>
    <s v="Ecuador"/>
    <s v="Santa Elena"/>
    <s v="Santa Elena"/>
    <s v="COMUNA PECHICHE"/>
    <s v="AGRICOLA LOURDES"/>
    <s v="535966"/>
    <s v="9743395"/>
    <s v="37"/>
    <s v="PNMMF"/>
    <s v="LDR13/E-22-300"/>
    <s v="MF-000954"/>
    <s v="Ing. Gonzabay"/>
    <d v="2022-02-07T00:00:00"/>
    <d v="2022-07-25T00:00:00"/>
    <d v="2022-07-25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8"/>
    <n v="31"/>
    <s v="José Velásquez "/>
    <m/>
  </r>
  <r>
    <n v="301"/>
    <d v="2022-07-21T00:00:00"/>
    <x v="0"/>
    <x v="6"/>
    <s v="AGR-AGC/Z5/SANTA ELENA-2022-0569-M"/>
    <s v="AGROCALIDAD SANTA ELENA"/>
    <s v="joseg_pepe86@hotmail.es"/>
    <s v="Insectos en alcohol CI"/>
    <s v="CI"/>
    <s v="Ecuador"/>
    <s v="Santa Elena"/>
    <s v="Santa Elena"/>
    <s v="COMUNA PECHICHE"/>
    <s v="AGRICOLA LOURDES"/>
    <s v="536055"/>
    <s v="9743412"/>
    <s v="48"/>
    <s v="PNMMF"/>
    <s v="LDR13/E-22-301"/>
    <s v="MF-000953"/>
    <s v="Ing. Gonzabay"/>
    <d v="2022-02-07T00:00:00"/>
    <d v="2022-07-25T00:00:00"/>
    <d v="2022-07-25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8"/>
    <n v="33"/>
    <s v="José Velásquez "/>
    <m/>
  </r>
  <r>
    <n v="302"/>
    <d v="2022-07-21T00:00:00"/>
    <x v="0"/>
    <x v="6"/>
    <s v="AGR-AGC/Z5/SANTA ELENA-2022-0569-M"/>
    <s v="AGROCALIDAD SANTA ELENA"/>
    <s v="joseg_pepe86@hotmail.es"/>
    <s v="Insectos en alcohol CI"/>
    <s v="CI"/>
    <s v="Ecuador"/>
    <s v="Santa Elena"/>
    <s v="Santa Elena"/>
    <s v="COMUNA PECHICHE"/>
    <s v="AGRICOLA LOURDES"/>
    <s v="535771"/>
    <s v="9743349"/>
    <s v="43"/>
    <s v="PNMMF"/>
    <s v="LDR13/E-22-302"/>
    <s v="MF-000956"/>
    <s v="Ing. Gonzabay"/>
    <d v="2022-02-07T00:00:00"/>
    <d v="2022-07-25T00:00:00"/>
    <d v="2022-07-25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5"/>
    <n v="15"/>
    <s v="José Velásquez "/>
    <m/>
  </r>
  <r>
    <n v="303"/>
    <d v="2022-07-21T00:00:00"/>
    <x v="0"/>
    <x v="6"/>
    <s v="AGR-AGC/Z5/SANTA ELENA-2022-0569-M"/>
    <s v="AGROCALIDAD SANTA ELENA"/>
    <s v="joseg_pepe86@hotmail.es"/>
    <s v="Insectos en alcohol CI"/>
    <s v="CI"/>
    <s v="Ecuador"/>
    <s v="Santa Elena"/>
    <s v="Santa Elena"/>
    <s v="COMUNA PECHICHE"/>
    <s v="AGRICOLA LOURDES"/>
    <s v="535672"/>
    <s v="9743327"/>
    <s v="48"/>
    <s v="PNMMF"/>
    <s v="LDR13/E-22-303"/>
    <s v="MF-000957"/>
    <s v="Ing. Gonzabay"/>
    <d v="2022-02-07T00:00:00"/>
    <d v="2022-07-25T00:00:00"/>
    <d v="2022-07-25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9"/>
    <n v="101"/>
    <s v="José Velásquez "/>
    <m/>
  </r>
  <r>
    <n v="304"/>
    <d v="2022-07-21T00:00:00"/>
    <x v="0"/>
    <x v="6"/>
    <s v="AGR-AGC/Z5/SANTA ELENA-2022-0569-M"/>
    <s v="AGROCALIDAD SANTA ELENA"/>
    <s v="joseg_pepe86@hotmail.es"/>
    <s v="Insectos en alcohol CI"/>
    <s v="CI"/>
    <s v="Ecuador"/>
    <s v="Santa Elena"/>
    <s v="Santa Elena"/>
    <s v="COMUNA PECHICHE"/>
    <s v="AGRICOLA LOURDES"/>
    <s v="535871"/>
    <s v="9743373"/>
    <s v="41"/>
    <s v="PNMMF"/>
    <s v="LDR13/E-22-304"/>
    <s v="MF-000955"/>
    <s v="Ing. Gonzabay"/>
    <d v="2022-02-07T00:00:00"/>
    <d v="2022-07-25T00:00:00"/>
    <d v="2022-07-25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14"/>
    <s v="José Velásquez "/>
    <m/>
  </r>
  <r>
    <n v="305"/>
    <d v="2022-07-21T00:00:00"/>
    <x v="0"/>
    <x v="6"/>
    <s v="AGR-AGC/Z5/SANTA ELENA-2022-0569-M"/>
    <s v="AGROCALIDAD SANTA ELENA"/>
    <s v="joseg_pepe86@hotmail.es"/>
    <s v="Insectos en alcohol CI"/>
    <s v="CI"/>
    <s v="Ecuador"/>
    <s v="Santa Elena"/>
    <s v="Santa Elena"/>
    <s v="COMUNA PECHICHE"/>
    <s v="AGRICOLA LOURDES"/>
    <s v="535867"/>
    <s v="9743060"/>
    <s v="42"/>
    <s v="PNMMF"/>
    <s v="LDR13/E-22-305"/>
    <s v="MF-007313"/>
    <s v="Ing. Gonzabay"/>
    <d v="2022-02-07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1"/>
    <n v="22"/>
    <s v="José Velásquez "/>
    <m/>
  </r>
  <r>
    <n v="306"/>
    <d v="2022-07-21T00:00:00"/>
    <x v="0"/>
    <x v="6"/>
    <s v="AGR-AGC/Z5/SANTA ELENA-2022-0569-M"/>
    <s v="AGROCALIDAD SANTA ELENA"/>
    <s v="joseg_pepe86@hotmail.es"/>
    <s v="Insectos en alcohol CI"/>
    <s v="CI"/>
    <s v="Ecuador"/>
    <s v="Santa Elena"/>
    <s v="Santa Elena"/>
    <s v="COMUNA PECHICHE"/>
    <s v="AGRICOLA LOURDES"/>
    <s v="535437"/>
    <s v="9742708"/>
    <s v="41"/>
    <s v="PNMMF"/>
    <s v="LDR13/E-22-306"/>
    <s v="MF-007015"/>
    <s v="Ing. Gonzabay"/>
    <d v="2022-02-07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3"/>
    <n v="69"/>
    <s v="José Velásquez "/>
    <m/>
  </r>
  <r>
    <n v="307"/>
    <d v="2022-07-21T00:00:00"/>
    <x v="0"/>
    <x v="6"/>
    <s v="AGR-AGC/Z5/SANTA ELENA-2022-0569-M"/>
    <s v="AGROCALIDAD SANTA ELENA"/>
    <s v="joseg_pepe86@hotmail.es"/>
    <s v="Insectos en alcohol CI"/>
    <s v="CI"/>
    <s v="Ecuador"/>
    <s v="Santa Elena"/>
    <s v="Santa Elena"/>
    <s v="COMUNA PECHICHE"/>
    <s v="AGRICOLA LOURDES"/>
    <s v="535658"/>
    <s v="9742756"/>
    <s v="34"/>
    <s v="PNMMF"/>
    <s v="LDR13/E-22-307"/>
    <s v="MF-007012"/>
    <s v="Ing. Gonzabay"/>
    <d v="2022-02-07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4"/>
    <s v="José Velásquez "/>
    <m/>
  </r>
  <r>
    <n v="308"/>
    <d v="2022-07-21T00:00:00"/>
    <x v="0"/>
    <x v="6"/>
    <s v="AGR-AGC/Z5/SANTA ELENA-2022-0569-M"/>
    <s v="AGROCALIDAD SANTA ELENA"/>
    <s v="joseg_pepe86@hotmail.es"/>
    <s v="Insectos en alcohol CI"/>
    <s v="CI"/>
    <s v="Ecuador"/>
    <s v="Santa Elena"/>
    <s v="Santa Elena"/>
    <s v="COMUNA SAN RAFAEL"/>
    <s v="FINCA DON ALFREDO"/>
    <s v="539997"/>
    <s v="9742077"/>
    <s v="56"/>
    <s v="PNMMF"/>
    <s v="LDR13/E-22-308"/>
    <s v="MF-007319"/>
    <s v="Ing. Gonzabay"/>
    <d v="2022-02-07T00:00:00"/>
    <d v="2022-07-26T00:00:00"/>
    <d v="2022-07-26T00:00:00"/>
    <d v="2022-07-29T00:00:00"/>
    <s v="LDR-MANABI-E-I-22-09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3"/>
    <n v="7"/>
    <s v="José Velásquez "/>
    <m/>
  </r>
  <r>
    <n v="309"/>
    <d v="2022-07-21T00:00:00"/>
    <x v="0"/>
    <x v="6"/>
    <s v="AGR-AGC/Z5/SANTA ELENA-2022-0569-M"/>
    <s v="AGROCALIDAD SANTA ELENA"/>
    <s v="joseg_pepe86@hotmail.es"/>
    <s v="Insectos en alcohol CI"/>
    <s v="CI"/>
    <s v="Ecuador"/>
    <s v="Santa Elena"/>
    <s v="Santa Elena"/>
    <s v="COMUNA SAN RAFAEL"/>
    <s v="FINCA DON ALFREDO"/>
    <s v="539815"/>
    <s v="9742335"/>
    <s v="60"/>
    <s v="PNMMF"/>
    <s v="LDR13/E-22-309"/>
    <s v="MF-007234"/>
    <s v="Ing. Gonzabay"/>
    <d v="2022-02-07T00:00:00"/>
    <d v="2022-07-26T00:00:00"/>
    <d v="2022-07-26T00:00:00"/>
    <d v="2022-07-29T00:00:00"/>
    <s v="LDR-MANABI-E-I-22-09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2"/>
    <s v="José Velásquez "/>
    <m/>
  </r>
  <r>
    <n v="310"/>
    <d v="2022-07-21T00:00:00"/>
    <x v="0"/>
    <x v="6"/>
    <s v="AGR-AGC/Z5/SANTA ELENA-2022-0569-M"/>
    <s v="AGROCALIDAD SANTA ELENA"/>
    <s v="joseg_pepe86@hotmail.es"/>
    <s v="Insectos en alcohol CI"/>
    <s v="CI"/>
    <s v="Ecuador"/>
    <s v="Santa Elena"/>
    <s v="Santa Elena"/>
    <s v="COMUNA SAN RAFAEL"/>
    <s v="FINCA DON ALFREDO"/>
    <s v="539644"/>
    <s v="9742221"/>
    <s v="68"/>
    <s v="PNMMF"/>
    <s v="LDR13/E-22-310"/>
    <s v="MF-007235"/>
    <s v="Ing. Gonzabay"/>
    <d v="2022-02-07T00:00:00"/>
    <d v="2022-07-26T00:00:00"/>
    <d v="2022-07-26T00:00:00"/>
    <d v="2022-07-29T00:00:00"/>
    <s v="LDR-MANABI-E-I-22-09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1"/>
    <s v="José Velásquez "/>
    <m/>
  </r>
  <r>
    <n v="311"/>
    <d v="2022-07-21T00:00:00"/>
    <x v="0"/>
    <x v="6"/>
    <s v="AGR-AGC/Z5/SANTA ELENA-2022-0569-M"/>
    <s v="AGROCALIDAD SANTA ELENA"/>
    <s v="joseg_pepe86@hotmail.es"/>
    <s v="Insectos en alcohol CI"/>
    <s v="CI"/>
    <s v="Ecuador"/>
    <s v="Santa Elena"/>
    <s v="Santa Elena"/>
    <s v="COMUNA SAN RAFAEL"/>
    <s v="FINCA DON ALFREDO"/>
    <s v="539823"/>
    <s v="9742128"/>
    <s v="65"/>
    <s v="PNMMF"/>
    <s v="LDR13/E-22-311"/>
    <s v="MF-007318"/>
    <s v="Ing. Gonzabay"/>
    <d v="2022-02-07T00:00:00"/>
    <d v="2022-07-26T00:00:00"/>
    <d v="2022-07-26T00:00:00"/>
    <d v="2022-07-29T00:00:00"/>
    <s v="LDR-MANABI-E-I-22-09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3"/>
    <s v="José Velásquez "/>
    <m/>
  </r>
  <r>
    <n v="312"/>
    <d v="2022-07-21T00:00:00"/>
    <x v="0"/>
    <x v="6"/>
    <s v="AGR-AGC/Z5/SANTA ELENA-2022-0569-M"/>
    <s v="AGROCALIDAD SANTA ELENA"/>
    <s v="joseg_pepe86@hotmail.es"/>
    <s v="Insectos en alcohol CI"/>
    <s v="CI"/>
    <s v="Ecuador"/>
    <s v="Santa Elena"/>
    <s v="Santa Elena"/>
    <s v="COMUNA SAN RAFAEL"/>
    <s v="FINCA DON ALFREDO"/>
    <s v="539582"/>
    <s v="9742580"/>
    <s v="104"/>
    <s v="PNMMF"/>
    <s v="LDR13/E-22-312"/>
    <s v="MF-007232"/>
    <s v="Ing. Gonzabay"/>
    <d v="2022-02-07T00:00:00"/>
    <d v="2022-07-26T00:00:00"/>
    <d v="2022-07-26T00:00:00"/>
    <d v="2022-07-29T00:00:00"/>
    <s v="LDR-MANABI-E-I-22-09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6"/>
    <s v="José Velásquez "/>
    <m/>
  </r>
  <r>
    <n v="313"/>
    <d v="2022-07-21T00:00:00"/>
    <x v="0"/>
    <x v="6"/>
    <s v="AGR-AGC/Z5/SANTA ELENA-2022-0569-M"/>
    <s v="AGROCALIDAD SANTA ELENA"/>
    <s v="joseg_pepe86@hotmail.es"/>
    <s v="Insectos en alcohol CI"/>
    <s v="CI"/>
    <s v="Ecuador"/>
    <s v="Santa Elena"/>
    <s v="Santa Elena"/>
    <s v="COMUNA SAN RAFAEL"/>
    <s v="FINCA DON ALFREDO"/>
    <s v="539651"/>
    <s v="9742350"/>
    <s v="74"/>
    <s v="PNMMF"/>
    <s v="LDR13/E-22-313"/>
    <s v="MF-007233"/>
    <s v="Ing. Gonzabay"/>
    <d v="2022-02-07T00:00:00"/>
    <d v="2022-07-26T00:00:00"/>
    <d v="2022-07-26T00:00:00"/>
    <d v="2022-07-29T00:00:00"/>
    <s v="LDR-MANABI-E-I-22-09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3"/>
    <s v="José Velásquez "/>
    <m/>
  </r>
  <r>
    <n v="314"/>
    <d v="2022-07-21T00:00:00"/>
    <x v="0"/>
    <x v="6"/>
    <s v="AGR-AGC/Z5/SANTA ELENA-2022-0569-M"/>
    <s v="AGROCALIDAD SANTA ELENA"/>
    <s v="joseg_pepe86@hotmail.es"/>
    <s v="Insectos en alcohol CI"/>
    <s v="CI"/>
    <s v="Ecuador"/>
    <s v="Santa Elena"/>
    <s v="Santa Elena"/>
    <s v="COMUNA SAN RAFAEL"/>
    <s v="FINCA DON ALFREDO"/>
    <s v="540092"/>
    <s v="9742081"/>
    <s v="59"/>
    <s v="PNMMF"/>
    <s v="LDR13/E-22-314"/>
    <s v="MF-007238"/>
    <s v="Ing. Gonzabay"/>
    <d v="2022-02-07T00:00:00"/>
    <d v="2022-07-26T00:00:00"/>
    <d v="2022-07-26T00:00:00"/>
    <d v="2022-07-29T00:00:00"/>
    <s v="LDR-MANABI-E-I-22-09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2"/>
    <n v="10"/>
    <s v="José Velásquez "/>
    <m/>
  </r>
  <r>
    <n v="315"/>
    <d v="2022-07-21T00:00:00"/>
    <x v="0"/>
    <x v="6"/>
    <s v="AGR-AGC/Z5/SANTA ELENA-2022-0569-M"/>
    <s v="AGROCALIDAD SANTA ELENA"/>
    <s v="joseg_pepe86@hotmail.es"/>
    <s v="Insectos en alcohol CI"/>
    <s v="CI"/>
    <s v="Ecuador"/>
    <s v="Santa Elena"/>
    <s v="Santa Elena"/>
    <s v="COMUNA EL AZUCAR"/>
    <s v="AGRICOLA LOURDES 8"/>
    <s v="546680"/>
    <s v="9746368"/>
    <s v="21"/>
    <s v="PNMMF"/>
    <s v="LDR13/E-22-315"/>
    <s v="MF-007965"/>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16"/>
    <d v="2022-07-21T00:00:00"/>
    <x v="0"/>
    <x v="6"/>
    <s v="AGR-AGC/Z5/SANTA ELENA-2022-0569-M"/>
    <s v="AGROCALIDAD SANTA ELENA"/>
    <s v="joseg_pepe86@hotmail.es"/>
    <s v="Insectos en alcohol CI"/>
    <s v="CI"/>
    <s v="Ecuador"/>
    <s v="Santa Elena"/>
    <s v="Santa Elena"/>
    <s v="COMUNA EL AZUCAR"/>
    <s v="AGRICOLA LOURDES 8"/>
    <s v="546656"/>
    <s v="9746194"/>
    <s v="20"/>
    <s v="PNMMF"/>
    <s v="LDR13/E-22-316"/>
    <s v="MF-007962"/>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8"/>
    <n v="33"/>
    <s v="José Velásquez "/>
    <m/>
  </r>
  <r>
    <n v="317"/>
    <d v="2022-07-21T00:00:00"/>
    <x v="0"/>
    <x v="6"/>
    <s v="AGR-AGC/Z5/SANTA ELENA-2022-0569-M"/>
    <s v="AGROCALIDAD SANTA ELENA"/>
    <s v="joseg_pepe86@hotmail.es"/>
    <s v="Insectos en alcohol CI"/>
    <s v="CI"/>
    <s v="Ecuador"/>
    <s v="Santa Elena"/>
    <s v="Santa Elena"/>
    <s v="COMUNA EL AZUCAR"/>
    <s v="AGRICOLA LOURDES 8"/>
    <s v="546545"/>
    <s v="9746467"/>
    <s v="26"/>
    <s v="PNMMF"/>
    <s v="LDR13/E-22-317"/>
    <s v="MF-007966"/>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5"/>
    <n v="2"/>
    <s v="José Velásquez "/>
    <m/>
  </r>
  <r>
    <n v="318"/>
    <d v="2022-07-21T00:00:00"/>
    <x v="0"/>
    <x v="6"/>
    <s v="AGR-AGC/Z5/SANTA ELENA-2022-0569-M"/>
    <s v="AGROCALIDAD SANTA ELENA"/>
    <s v="joseg_pepe86@hotmail.es"/>
    <s v="Insectos en alcohol CI"/>
    <s v="CI"/>
    <s v="Ecuador"/>
    <s v="Santa Elena"/>
    <s v="Santa Elena"/>
    <s v="COMUNA EL AZUCAR"/>
    <s v="AGRICOLA LOURDES 8"/>
    <s v="545538"/>
    <s v="9746325"/>
    <s v="17"/>
    <s v="PNMMF"/>
    <s v="LDR13/E-22-318"/>
    <s v="MF-007964"/>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2"/>
    <s v="José Velásquez "/>
    <m/>
  </r>
  <r>
    <n v="319"/>
    <d v="2022-07-21T00:00:00"/>
    <x v="0"/>
    <x v="6"/>
    <s v="AGR-AGC/Z5/SANTA ELENA-2022-0569-M"/>
    <s v="AGROCALIDAD SANTA ELENA"/>
    <s v="joseg_pepe86@hotmail.es"/>
    <s v="Insectos en alcohol CI"/>
    <s v="CI"/>
    <s v="Ecuador"/>
    <s v="Santa Elena"/>
    <s v="Santa Elena"/>
    <s v="COMUNA EL AZUCAR"/>
    <s v="AGRICOLA LOURDES 8"/>
    <s v="546585"/>
    <s v="9746047"/>
    <s v="23"/>
    <s v="PNMMF"/>
    <s v="LDR13/E-22-319"/>
    <s v="MF-007961"/>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6"/>
    <n v="20"/>
    <s v="José Velásquez "/>
    <m/>
  </r>
  <r>
    <n v="320"/>
    <d v="2022-07-21T00:00:00"/>
    <x v="0"/>
    <x v="6"/>
    <s v="AGR-AGC/Z5/SANTA ELENA-2022-0569-M"/>
    <s v="AGROCALIDAD SANTA ELENA"/>
    <s v="joseg_pepe86@hotmail.es"/>
    <s v="Insectos en alcohol CI"/>
    <s v="CI"/>
    <s v="Ecuador"/>
    <s v="Santa Elena"/>
    <s v="Santa Elena"/>
    <s v="COMUNA EL AZUCAR"/>
    <s v="AGRICOLA LOURDES 8"/>
    <s v="546762"/>
    <s v="9745882"/>
    <s v="16"/>
    <s v="PNMMF"/>
    <s v="LDR13/E-22-320"/>
    <s v="MF-007943"/>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2"/>
    <s v="José Velásquez "/>
    <m/>
  </r>
  <r>
    <n v="321"/>
    <d v="2022-07-21T00:00:00"/>
    <x v="0"/>
    <x v="6"/>
    <s v="AGR-AGC/Z5/SANTA ELENA-2022-0569-M"/>
    <s v="AGROCALIDAD SANTA ELENA"/>
    <s v="joseg_pepe86@hotmail.es"/>
    <s v="Insectos en alcohol CI"/>
    <s v="CI"/>
    <s v="Ecuador"/>
    <s v="Santa Elena"/>
    <s v="Santa Elena"/>
    <s v="COMUNA EL AZUCAR"/>
    <s v="AGRICOLA LOURDES 8"/>
    <s v="546820"/>
    <s v="9746095"/>
    <s v="22"/>
    <s v="PNMMF"/>
    <s v="LDR13/E-22-321"/>
    <s v="MF-007956"/>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9"/>
    <s v="José Velásquez "/>
    <m/>
  </r>
  <r>
    <n v="322"/>
    <d v="2022-07-21T00:00:00"/>
    <x v="0"/>
    <x v="6"/>
    <s v="AGR-AGC/Z5/SANTA ELENA-2022-0569-M"/>
    <s v="AGROCALIDAD SANTA ELENA"/>
    <s v="joseg_pepe86@hotmail.es"/>
    <s v="Insectos en alcohol CI"/>
    <s v="CI"/>
    <s v="Ecuador"/>
    <s v="Santa Elena"/>
    <s v="Santa Elena"/>
    <s v="COMUNA EL AZUCAR"/>
    <s v="AGRICOLA LOURDES 8"/>
    <s v="546958"/>
    <s v="9746171"/>
    <s v="25"/>
    <s v="PNMMF"/>
    <s v="LDR13/E-22-322"/>
    <s v="MF-007957"/>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4"/>
    <n v="8"/>
    <s v="José Velásquez "/>
    <m/>
  </r>
  <r>
    <n v="323"/>
    <d v="2022-07-21T00:00:00"/>
    <x v="0"/>
    <x v="6"/>
    <s v="AGR-AGC/Z5/SANTA ELENA-2022-0569-M"/>
    <s v="AGROCALIDAD SANTA ELENA"/>
    <s v="joseg_pepe86@hotmail.es"/>
    <s v="Insectos en alcohol CI"/>
    <s v="CI"/>
    <s v="Ecuador"/>
    <s v="Santa Elena"/>
    <s v="Santa Elena"/>
    <s v="COMUNA EL AZUCAR"/>
    <s v="AGRICOLA LOURDES 8"/>
    <s v="546938"/>
    <s v="9745939"/>
    <s v="26"/>
    <s v="PNMMF"/>
    <s v="LDR13/E-22-323"/>
    <s v="MF-007953"/>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1"/>
    <s v="José Velásquez "/>
    <m/>
  </r>
  <r>
    <n v="324"/>
    <d v="2022-07-21T00:00:00"/>
    <x v="0"/>
    <x v="6"/>
    <s v="AGR-AGC/Z5/SANTA ELENA-2022-0569-M"/>
    <s v="AGROCALIDAD SANTA ELENA"/>
    <s v="joseg_pepe86@hotmail.es"/>
    <s v="Insectos en alcohol CI"/>
    <s v="CI"/>
    <s v="Ecuador"/>
    <s v="Santa Elena"/>
    <s v="Santa Elena"/>
    <s v="COMUNA EL AZUCAR"/>
    <s v="AGRICOLA LOURDES 8"/>
    <s v="546296"/>
    <s v="9746766"/>
    <s v="20"/>
    <s v="PNMMF"/>
    <s v="LDR13/E-22-324"/>
    <s v="MF-007972"/>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6"/>
    <s v="José Velásquez "/>
    <m/>
  </r>
  <r>
    <n v="325"/>
    <d v="2022-07-21T00:00:00"/>
    <x v="0"/>
    <x v="6"/>
    <s v="AGR-AGC/Z5/SANTA ELENA-2022-0569-M"/>
    <s v="AGROCALIDAD SANTA ELENA"/>
    <s v="joseg_pepe86@hotmail.es"/>
    <s v="Insectos en alcohol CI"/>
    <s v="CI"/>
    <s v="Ecuador"/>
    <s v="Santa Elena"/>
    <s v="Santa Elena"/>
    <s v="COMUNA EL AZUCAR"/>
    <s v="AGRICOLA LOURDES 8"/>
    <s v="546516"/>
    <s v="9746638"/>
    <s v="25"/>
    <s v="PNMMF"/>
    <s v="LDR13/E-22-325"/>
    <s v="MF-007969"/>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2"/>
    <s v="José Velásquez "/>
    <m/>
  </r>
  <r>
    <n v="326"/>
    <d v="2022-07-21T00:00:00"/>
    <x v="0"/>
    <x v="6"/>
    <s v="AGR-AGC/Z5/SANTA ELENA-2022-0569-M"/>
    <s v="AGROCALIDAD SANTA ELENA"/>
    <s v="joseg_pepe86@hotmail.es"/>
    <s v="Insectos en alcohol CI"/>
    <s v="CI"/>
    <s v="Ecuador"/>
    <s v="Santa Elena"/>
    <s v="Santa Elena"/>
    <s v="COMUNA EL AZUCAR"/>
    <s v="AGRICOLA LOURDES 8"/>
    <s v="546627"/>
    <s v="9746506"/>
    <s v="26"/>
    <s v="PNMMF"/>
    <s v="LDR13/E-22-326"/>
    <s v="MF-007967"/>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4"/>
    <s v="José Velásquez "/>
    <m/>
  </r>
  <r>
    <n v="327"/>
    <d v="2022-07-21T00:00:00"/>
    <x v="0"/>
    <x v="6"/>
    <s v="AGR-AGC/Z5/SANTA ELENA-2022-0569-M"/>
    <s v="AGROCALIDAD SANTA ELENA"/>
    <s v="joseg_pepe86@hotmail.es"/>
    <s v="Insectos en alcohol CI"/>
    <s v="CI"/>
    <s v="Ecuador"/>
    <s v="Santa Elena"/>
    <s v="Santa Elena"/>
    <s v="COMUNA EL AZUCAR"/>
    <s v="AGRICOLA LOURDES 8"/>
    <s v="546357"/>
    <s v="9746670"/>
    <s v="24"/>
    <s v="PNMMF"/>
    <s v="LDR13/E-22-327"/>
    <s v="MF-007971"/>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3"/>
    <s v="José Velásquez "/>
    <m/>
  </r>
  <r>
    <n v="328"/>
    <d v="2022-07-21T00:00:00"/>
    <x v="0"/>
    <x v="6"/>
    <s v="AGR-AGC/Z5/SANTA ELENA-2022-0569-M"/>
    <s v="AGROCALIDAD SANTA ELENA"/>
    <s v="joseg_pepe86@hotmail.es"/>
    <s v="Insectos en alcohol CI"/>
    <s v="CI"/>
    <s v="Ecuador"/>
    <s v="Santa Elena"/>
    <s v="Santa Elena"/>
    <s v="COMUNA EL AZUCAR"/>
    <s v="AGRICOLA LOURDES 8"/>
    <s v="546511"/>
    <s v="9746134"/>
    <s v="17"/>
    <s v="PNMMF"/>
    <s v="LDR13/E-22-328"/>
    <s v="MF-013558"/>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3"/>
    <s v="José Velásquez "/>
    <m/>
  </r>
  <r>
    <n v="329"/>
    <d v="2022-07-21T00:00:00"/>
    <x v="0"/>
    <x v="6"/>
    <s v="AGR-AGC/Z5/SANTA ELENA-2022-0569-M"/>
    <s v="AGROCALIDAD SANTA ELENA"/>
    <s v="joseg_pepe86@hotmail.es"/>
    <s v="Insectos en alcohol CI"/>
    <s v="CI"/>
    <s v="Ecuador"/>
    <s v="Santa Elena"/>
    <s v="Santa Elena"/>
    <s v="COMUNA EL AZUCAR"/>
    <s v="AGRICOLA LOURDES 8"/>
    <s v="546618"/>
    <s v="9745867"/>
    <s v="9"/>
    <s v="PNMMF"/>
    <s v="LDR13/E-22-329"/>
    <s v="MF-013560"/>
    <s v="Ing. Gonzabay"/>
    <d v="2022-02-10T00:00:00"/>
    <d v="2022-07-26T00:00:00"/>
    <d v="2022-07-26T00:00:00"/>
    <d v="2022-07-29T00:00:00"/>
    <s v="LDR-MANABI-E-I-22-09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3"/>
    <s v="José Velásquez "/>
    <m/>
  </r>
  <r>
    <n v="330"/>
    <d v="2022-07-21T00:00:00"/>
    <x v="0"/>
    <x v="6"/>
    <s v="AGR-AGC/Z5/SANTA ELENA-2022-0569-M"/>
    <s v="AGROCALIDAD SANTA ELENA"/>
    <s v="joseg_pepe86@hotmail.es"/>
    <s v="Insectos en alcohol CI"/>
    <s v="CI"/>
    <s v="Ecuador"/>
    <s v="Santa Elena"/>
    <s v="Santa Elena"/>
    <s v="COMUNA EL AZUCAR"/>
    <s v="SAN FERNANDO"/>
    <s v="540281"/>
    <s v="9744805"/>
    <s v="41"/>
    <s v="PNMMF"/>
    <s v="LDR13/E-22-330"/>
    <s v="MF-008450"/>
    <s v="Ing. Gonzabay"/>
    <d v="2022-02-10T00:00:00"/>
    <d v="2022-07-26T00:00:00"/>
    <d v="2022-07-26T00:00:00"/>
    <d v="2022-07-29T00:00:00"/>
    <s v="LDR-MANABI-E-I-22-093"/>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3"/>
    <n v="12"/>
    <s v="José Velásquez "/>
    <m/>
  </r>
  <r>
    <n v="331"/>
    <d v="2022-07-21T00:00:00"/>
    <x v="0"/>
    <x v="6"/>
    <s v="AGR-AGC/Z5/SANTA ELENA-2022-0569-M"/>
    <s v="AGROCALIDAD SANTA ELENA"/>
    <s v="joseg_pepe86@hotmail.es"/>
    <s v="Insectos en alcohol CI"/>
    <s v="CI"/>
    <s v="Ecuador"/>
    <s v="Santa Elena"/>
    <s v="Santa Elena"/>
    <s v="COMUNA EL AZUCAR"/>
    <s v="SAN FERNANDO"/>
    <s v="540322"/>
    <s v="9744473"/>
    <s v="42"/>
    <s v="PNMMF"/>
    <s v="LDR13/E-22-331"/>
    <s v="MF-008449"/>
    <s v="Ing. Gonzabay"/>
    <d v="2022-02-10T00:00:00"/>
    <d v="2022-07-26T00:00:00"/>
    <d v="2022-07-26T00:00:00"/>
    <d v="2022-07-29T00:00:00"/>
    <s v="LDR-MANABI-E-I-22-093"/>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4"/>
    <n v="11"/>
    <s v="José Velásquez "/>
    <m/>
  </r>
  <r>
    <n v="332"/>
    <d v="2022-07-21T00:00:00"/>
    <x v="0"/>
    <x v="6"/>
    <s v="AGR-AGC/Z5/SANTA ELENA-2022-0569-M"/>
    <s v="AGROCALIDAD SANTA ELENA"/>
    <s v="joseg_pepe86@hotmail.es"/>
    <s v="Insectos en alcohol CI"/>
    <s v="CI"/>
    <s v="Ecuador"/>
    <s v="Santa Elena"/>
    <s v="Santa Elena"/>
    <s v="COMUNA EL AZUCAR"/>
    <s v="SAN FERNANDO"/>
    <s v="540355"/>
    <s v="9744950"/>
    <s v="39"/>
    <s v="PNMMF"/>
    <s v="LDR13/E-22-332"/>
    <s v="MF-008451"/>
    <s v="Ing. Gonzabay"/>
    <d v="2022-02-10T00:00:00"/>
    <d v="2022-07-26T00:00:00"/>
    <d v="2022-07-26T00:00:00"/>
    <d v="2022-07-29T00:00:00"/>
    <s v="LDR-MANABI-E-I-22-093"/>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8"/>
    <n v="8"/>
    <s v="José Velásquez "/>
    <m/>
  </r>
  <r>
    <n v="333"/>
    <d v="2022-07-21T00:00:00"/>
    <x v="0"/>
    <x v="6"/>
    <s v="AGR-AGC/Z5/SANTA ELENA-2022-0569-M"/>
    <s v="AGROCALIDAD SANTA ELENA"/>
    <s v="joseg_pepe86@hotmail.es"/>
    <s v="Insectos en alcohol CI"/>
    <s v="CI"/>
    <s v="Ecuador"/>
    <s v="Santa Elena"/>
    <s v="Santa Elena"/>
    <s v="SAN RAFAEL"/>
    <s v="FINCA DON AFREDO"/>
    <n v="539815"/>
    <n v="9742335"/>
    <n v="60"/>
    <s v="PNMMF"/>
    <s v="LDR13/E-22-333"/>
    <s v="MF-007234"/>
    <s v="Ing. Gonzabay"/>
    <d v="2022-02-21T00:00:00"/>
    <d v="2022-07-26T00:00:00"/>
    <d v="2022-07-26T00:00:00"/>
    <d v="2022-07-29T00:00:00"/>
    <s v="LDR-MANABI-E-I-22-094"/>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0"/>
    <n v="23"/>
    <s v="José Velásquez "/>
    <m/>
  </r>
  <r>
    <n v="334"/>
    <d v="2022-07-21T00:00:00"/>
    <x v="0"/>
    <x v="6"/>
    <s v="AGR-AGC/Z5/SANTA ELENA-2022-0569-M"/>
    <s v="AGROCALIDAD SANTA ELENA"/>
    <s v="joseg_pepe86@hotmail.es"/>
    <s v="Insectos en alcohol CI"/>
    <s v="CI"/>
    <s v="Ecuador"/>
    <s v="Santa Elena"/>
    <s v="Santa Elena"/>
    <s v="SAN RAFAEL"/>
    <s v="FINCA DON AFREDO"/>
    <n v="544111"/>
    <n v="9749500"/>
    <n v="46"/>
    <s v="PNMMF"/>
    <s v="LDR13/E-22-334"/>
    <s v="MF-007238"/>
    <s v="Ing. Gonzabay"/>
    <d v="2022-02-21T00:00:00"/>
    <d v="2022-07-26T00:00:00"/>
    <d v="2022-07-26T00:00:00"/>
    <d v="2022-07-29T00:00:00"/>
    <s v="LDR-MANABI-E-I-22-094"/>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9"/>
    <n v="72"/>
    <s v="José Velásquez "/>
    <m/>
  </r>
  <r>
    <n v="335"/>
    <d v="2022-07-21T00:00:00"/>
    <x v="0"/>
    <x v="6"/>
    <s v="AGR-AGC/Z5/SANTA ELENA-2022-0569-M"/>
    <s v="AGROCALIDAD SANTA ELENA"/>
    <s v="joseg_pepe86@hotmail.es"/>
    <s v="Insectos en alcohol CI"/>
    <s v="CI"/>
    <s v="Ecuador"/>
    <s v="Santa Elena"/>
    <s v="Santa Elena"/>
    <s v="SAN RAFAEL"/>
    <s v="FINCA DON AFREDO"/>
    <n v="544228"/>
    <n v="9749475"/>
    <n v="51"/>
    <s v="PNMMF"/>
    <s v="LDR13/E-22-335"/>
    <s v="MF-007235"/>
    <s v="Ing. Gonzabay"/>
    <d v="2022-02-21T00:00:00"/>
    <d v="2022-07-26T00:00:00"/>
    <d v="2022-07-26T00:00:00"/>
    <d v="2022-07-29T00:00:00"/>
    <s v="LDR-MANABI-E-I-22-094"/>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0"/>
    <n v="49"/>
    <s v="José Velásquez "/>
    <m/>
  </r>
  <r>
    <n v="336"/>
    <d v="2022-07-21T00:00:00"/>
    <x v="0"/>
    <x v="6"/>
    <s v="AGR-AGC/Z5/SANTA ELENA-2022-0569-M"/>
    <s v="AGROCALIDAD SANTA ELENA"/>
    <s v="joseg_pepe86@hotmail.es"/>
    <s v="Insectos en alcohol CI"/>
    <s v="CI"/>
    <s v="Ecuador"/>
    <s v="Santa Elena"/>
    <s v="Santa Elena"/>
    <s v="SAN RAFAEL"/>
    <s v="FINCA DON AFREDO"/>
    <n v="544234"/>
    <n v="9749124"/>
    <n v="49"/>
    <s v="PNMMF"/>
    <s v="LDR13/E-22-336"/>
    <s v="MF-007239"/>
    <s v="Ing. Gonzabay"/>
    <d v="2022-02-21T00:00:00"/>
    <d v="2022-07-26T00:00:00"/>
    <d v="2022-07-26T00:00:00"/>
    <d v="2022-07-29T00:00:00"/>
    <s v="LDR-MANABI-E-I-22-094"/>
    <s v="---"/>
    <n v="0"/>
    <s v="TODO"/>
    <n v="8"/>
    <n v="1"/>
    <n v="7"/>
    <n v="4"/>
    <n v="1"/>
    <n v="0"/>
    <n v="0"/>
    <n v="0"/>
    <n v="0"/>
    <n v="4"/>
    <n v="0"/>
    <n v="0"/>
    <n v="0"/>
    <n v="1"/>
    <n v="0"/>
    <n v="1"/>
    <m/>
    <s v="mango"/>
    <s v="no informa"/>
    <s v="Frutos"/>
    <s v="PEE/E/ 07"/>
    <s v="Anastrepha sp"/>
    <s v="no informa"/>
    <s v="no informa"/>
    <s v="no informa"/>
    <s v="no informa"/>
    <s v="Insecta"/>
    <s v="Diptera"/>
    <s v="Tephritidae"/>
    <s v="Ceratitis capitata"/>
    <n v="3"/>
    <n v="18"/>
    <s v="José Velásquez "/>
    <m/>
  </r>
  <r>
    <n v="337"/>
    <d v="2022-07-21T00:00:00"/>
    <x v="0"/>
    <x v="6"/>
    <s v="AGR-AGC/Z5/SANTA ELENA-2022-0569-M"/>
    <s v="AGROCALIDAD SANTA ELENA"/>
    <s v="joseg_pepe86@hotmail.es"/>
    <s v="Insectos en alcohol CI"/>
    <s v="CI"/>
    <s v="Ecuador"/>
    <s v="Santa Elena"/>
    <s v="Santa Elena"/>
    <s v="SAN RAFAEL"/>
    <s v="FINCA DON AFREDO"/>
    <n v="544083"/>
    <n v="9749233"/>
    <n v="43"/>
    <s v="PNMMF"/>
    <s v="LDR13/E-22-337"/>
    <s v="MF-007318"/>
    <s v="Ing. Gonzabay"/>
    <d v="2022-02-21T00:00:00"/>
    <d v="2022-07-26T00:00:00"/>
    <d v="2022-07-26T00:00:00"/>
    <d v="2022-07-29T00:00:00"/>
    <s v="LDR-MANABI-E-I-22-094"/>
    <s v="---"/>
    <n v="0"/>
    <s v="TODO"/>
    <n v="8"/>
    <n v="1"/>
    <n v="7"/>
    <n v="4"/>
    <n v="1"/>
    <n v="0"/>
    <n v="0"/>
    <n v="0"/>
    <n v="0"/>
    <n v="4"/>
    <n v="0"/>
    <n v="0"/>
    <n v="0"/>
    <n v="1"/>
    <n v="0"/>
    <n v="1"/>
    <m/>
    <s v="mango"/>
    <s v="no informa"/>
    <s v="Frutos"/>
    <s v="PEE/E/ 07"/>
    <s v="Anastrepha sp"/>
    <s v="no informa"/>
    <s v="no informa"/>
    <s v="no informa"/>
    <s v="no informa"/>
    <s v="Insecta"/>
    <s v="Diptera"/>
    <s v="Tephritidae"/>
    <s v="Ceratitis capitata"/>
    <n v="26"/>
    <n v="42"/>
    <s v="José Velásquez "/>
    <m/>
  </r>
  <r>
    <n v="338"/>
    <d v="2022-07-21T00:00:00"/>
    <x v="0"/>
    <x v="6"/>
    <s v="AGR-AGC/Z5/SANTA ELENA-2022-0569-M"/>
    <s v="AGROCALIDAD SANTA ELENA"/>
    <s v="joseg_pepe86@hotmail.es"/>
    <s v="Insectos en alcohol CI"/>
    <s v="CI"/>
    <s v="Ecuador"/>
    <s v="Santa Elena"/>
    <s v="Santa Elena"/>
    <s v="SAN RAFAEL"/>
    <s v="FINCA DON AFREDO"/>
    <n v="539997"/>
    <n v="9742077"/>
    <n v="56"/>
    <s v="PNMMF"/>
    <s v="LDR13/E-22-338"/>
    <s v="MF-007319"/>
    <s v="Ing. Gonzabay"/>
    <d v="2022-02-21T00:00:00"/>
    <d v="2022-07-26T00:00:00"/>
    <d v="2022-07-26T00:00:00"/>
    <d v="2022-07-29T00:00:00"/>
    <s v="LDR-MANABI-E-I-22-094"/>
    <s v="---"/>
    <n v="0"/>
    <s v="TODO"/>
    <n v="8"/>
    <n v="1"/>
    <n v="7"/>
    <n v="4"/>
    <n v="1"/>
    <n v="0"/>
    <n v="0"/>
    <n v="0"/>
    <n v="0"/>
    <n v="4"/>
    <n v="0"/>
    <n v="0"/>
    <n v="0"/>
    <n v="1"/>
    <n v="0"/>
    <n v="1"/>
    <m/>
    <s v="mango"/>
    <s v="no informa"/>
    <s v="Frutos"/>
    <s v="PEE/E/ 07"/>
    <s v="Anastrepha sp"/>
    <s v="no informa"/>
    <s v="no informa"/>
    <s v="no informa"/>
    <s v="no informa"/>
    <s v="Insecta"/>
    <s v="Diptera"/>
    <s v="Tephritidae"/>
    <s v="Ceratitis capitata"/>
    <n v="4"/>
    <n v="10"/>
    <s v="José Velásquez "/>
    <m/>
  </r>
  <r>
    <n v="339"/>
    <d v="2022-07-21T00:00:00"/>
    <x v="0"/>
    <x v="6"/>
    <s v="AGR-AGC/Z5/SANTA ELENA-2022-0569-M"/>
    <s v="AGROCALIDAD SANTA ELENA"/>
    <s v="joseg_pepe86@hotmail.es"/>
    <s v="Insectos en alcohol CI"/>
    <s v="CI"/>
    <s v="Ecuador"/>
    <s v="Santa Elena"/>
    <s v="Santa Elena"/>
    <s v="SAN RAFAEL"/>
    <s v="FINCA DON AFREDO"/>
    <n v="544472"/>
    <n v="9749085"/>
    <n v="37"/>
    <s v="PNMMF"/>
    <s v="LDR13/E-22-339"/>
    <s v="MF-007232"/>
    <s v="Ing. Gonzabay"/>
    <d v="2022-02-21T00:00:00"/>
    <d v="2022-07-26T00:00:00"/>
    <d v="2022-07-26T00:00:00"/>
    <d v="2022-07-29T00:00:00"/>
    <s v="LDR-MANABI-E-I-22-094"/>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1"/>
    <n v="9"/>
    <s v="José Velásquez "/>
    <m/>
  </r>
  <r>
    <n v="340"/>
    <d v="2022-07-21T00:00:00"/>
    <x v="0"/>
    <x v="6"/>
    <s v="AGR-AGC/Z5/SANTA ELENA-2022-0569-M"/>
    <s v="AGROCALIDAD SANTA ELENA"/>
    <s v="joseg_pepe86@hotmail.es"/>
    <s v="Insectos en alcohol CI"/>
    <s v="CI"/>
    <s v="Ecuador"/>
    <s v="Santa Elena"/>
    <s v="Santa Elena"/>
    <s v="SAN RAFAEL"/>
    <s v="F SAN FERNANDO"/>
    <n v="540355"/>
    <n v="9744950"/>
    <n v="39"/>
    <s v="PNMMF"/>
    <s v="LDR13/E-22-340"/>
    <s v="MF-008451"/>
    <s v="Ing. Gonzabay"/>
    <d v="2022-02-21T00:00:00"/>
    <d v="2022-07-26T00:00:00"/>
    <d v="2022-07-26T00:00:00"/>
    <d v="2022-07-29T00:00:00"/>
    <s v="LDR-MANABI-E-I-22-094"/>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5"/>
    <n v="7"/>
    <s v="José Velásquez "/>
    <m/>
  </r>
  <r>
    <n v="341"/>
    <d v="2022-07-21T00:00:00"/>
    <x v="0"/>
    <x v="6"/>
    <s v="AGR-AGC/Z5/SANTA ELENA-2022-0569-M"/>
    <s v="AGROCALIDAD SANTA ELENA"/>
    <s v="joseg_pepe86@hotmail.es"/>
    <s v="Insectos en alcohol CI"/>
    <s v="CI"/>
    <s v="Ecuador"/>
    <s v="Santa Elena"/>
    <s v="Santa Elena"/>
    <s v="SAN RAFAEL"/>
    <s v="F SAN FERNANDO"/>
    <n v="540268"/>
    <n v="9744644"/>
    <n v="47"/>
    <s v="PNMMF"/>
    <s v="LDR13/E-22-341"/>
    <s v="MF-008449"/>
    <s v="Ing. Gonzabay"/>
    <d v="2022-02-21T00:00:00"/>
    <d v="2022-07-26T00:00:00"/>
    <d v="2022-07-26T00:00:00"/>
    <d v="2022-07-29T00:00:00"/>
    <s v="LDR-MANABI-E-I-22-094"/>
    <s v="---"/>
    <n v="0"/>
    <s v="TODO"/>
    <n v="8"/>
    <n v="1"/>
    <n v="7"/>
    <n v="4"/>
    <n v="1"/>
    <n v="0"/>
    <n v="0"/>
    <n v="0"/>
    <n v="0"/>
    <n v="4"/>
    <n v="0"/>
    <n v="0"/>
    <n v="0"/>
    <n v="1"/>
    <n v="0"/>
    <n v="1"/>
    <m/>
    <s v="guanabana"/>
    <s v="no informa"/>
    <s v="Frutos"/>
    <s v="PEE/E/ 07"/>
    <s v="Anastrepha sp"/>
    <s v="no informa"/>
    <s v="no informa"/>
    <s v="no informa"/>
    <s v="no informa"/>
    <s v="Insecta"/>
    <s v="Diptera"/>
    <s v="Tephritidae"/>
    <s v="Ceratitis capitata_x000a_Anastrepha fraterculus_x000a_Anastrepha chiclayae"/>
    <s v="5_x000a_2_x000a_3"/>
    <s v="5_x000a_1_x000a_2"/>
    <s v="José Velásquez "/>
    <m/>
  </r>
  <r>
    <n v="342"/>
    <d v="2022-07-21T00:00:00"/>
    <x v="0"/>
    <x v="6"/>
    <s v="AGR-AGC/Z5/SANTA ELENA-2022-0569-M"/>
    <s v="AGROCALIDAD SANTA ELENA"/>
    <s v="joseg_pepe86@hotmail.es"/>
    <s v="Insectos en alcohol CI"/>
    <s v="CI"/>
    <s v="Ecuador"/>
    <s v="Santa Elena"/>
    <s v="Santa Elena"/>
    <s v="SAN RAFAEL"/>
    <s v="F. SAN FERNANDO"/>
    <s v="5403 22"/>
    <n v="9744473"/>
    <n v="42"/>
    <s v="PNMMF"/>
    <s v="LDR13/E-22-342"/>
    <s v="MF-008450"/>
    <s v="Ing. Gonzabay"/>
    <d v="2022-02-21T00:00:00"/>
    <d v="2022-07-26T00:00:00"/>
    <d v="2022-07-26T00:00:00"/>
    <d v="2022-07-29T00:00:00"/>
    <s v="LDR-MANABI-E-I-22-094"/>
    <s v="---"/>
    <n v="0"/>
    <s v="TODO"/>
    <n v="8"/>
    <n v="1"/>
    <n v="7"/>
    <n v="4"/>
    <n v="1"/>
    <n v="0"/>
    <n v="0"/>
    <n v="0"/>
    <n v="0"/>
    <n v="4"/>
    <n v="0"/>
    <n v="0"/>
    <n v="0"/>
    <n v="1"/>
    <n v="0"/>
    <n v="1"/>
    <m/>
    <s v="guanabana"/>
    <s v="no informa"/>
    <s v="Frutos"/>
    <s v="PEE/E/ 07"/>
    <s v="Anastrepha sp"/>
    <s v="no informa"/>
    <s v="no informa"/>
    <s v="no informa"/>
    <s v="no informa"/>
    <s v="Insecta"/>
    <s v="Diptera"/>
    <s v="Tephritidae"/>
    <s v="Anastrepha chiclayae _x000a_Ceratitis capitata"/>
    <s v="0_x000a_1"/>
    <s v="1_x000a_0"/>
    <s v="José Velásquez "/>
    <m/>
  </r>
  <r>
    <n v="343"/>
    <d v="2022-07-21T00:00:00"/>
    <x v="0"/>
    <x v="6"/>
    <s v="AGR-AGC/Z5/SANTA ELENA-2022-0569-M"/>
    <s v="AGROCALIDAD SANTA ELENA"/>
    <s v="joseg_pepe86@hotmail.es"/>
    <s v="Insectos en alcohol CI"/>
    <s v="CI"/>
    <s v="Ecuador"/>
    <s v="Santa Elena"/>
    <s v="Santa Elena"/>
    <s v="COMUNA PECHICHE"/>
    <s v="AGRICOLA AGRIFRUTI"/>
    <n v="535853"/>
    <n v="9743595"/>
    <n v="47"/>
    <s v="PNMMF"/>
    <s v="LDR13/E-22-343"/>
    <s v="MF-00953"/>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 _x000a_Ceratitis capitata"/>
    <s v="0_x000a_0"/>
    <s v="1_x000a_1"/>
    <s v="José Velásquez "/>
    <m/>
  </r>
  <r>
    <n v="344"/>
    <d v="2022-07-21T00:00:00"/>
    <x v="0"/>
    <x v="6"/>
    <s v="AGR-AGC/Z5/SANTA ELENA-2022-0569-M"/>
    <s v="AGROCALIDAD SANTA ELENA"/>
    <s v="joseg_pepe86@hotmail.es"/>
    <s v="Insectos en alcohol CI"/>
    <s v="CI"/>
    <s v="Ecuador"/>
    <s v="Santa Elena"/>
    <s v="Santa Elena"/>
    <s v="COMUNA PECHICHE"/>
    <s v="AGRICOLA AGRIFRUTI"/>
    <n v="535491"/>
    <n v="9742720"/>
    <n v="34"/>
    <s v="PNMMF"/>
    <s v="LDR13/E-22-344"/>
    <s v="MF-007013"/>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45"/>
    <d v="2022-07-21T00:00:00"/>
    <x v="0"/>
    <x v="6"/>
    <s v="AGR-AGC/Z5/SANTA ELENA-2022-0569-M"/>
    <s v="AGROCALIDAD SANTA ELENA"/>
    <s v="joseg_pepe86@hotmail.es"/>
    <s v="Insectos en alcohol CI"/>
    <s v="CI"/>
    <s v="Ecuador"/>
    <s v="Santa Elena"/>
    <s v="Santa Elena"/>
    <s v="COMUNA PECHICHE"/>
    <s v="AGRICOLA AGRIFRUTI"/>
    <n v="535960"/>
    <n v="9743618"/>
    <n v="47"/>
    <s v="PNMMF"/>
    <s v="LDR13/E-22-345"/>
    <s v="MF-007015"/>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8"/>
    <s v="José Velásquez "/>
    <m/>
  </r>
  <r>
    <n v="346"/>
    <d v="2022-07-21T00:00:00"/>
    <x v="0"/>
    <x v="6"/>
    <s v="AGR-AGC/Z5/SANTA ELENA-2022-0569-M"/>
    <s v="AGROCALIDAD SANTA ELENA"/>
    <s v="joseg_pepe86@hotmail.es"/>
    <s v="Insectos en alcohol CI"/>
    <s v="CI"/>
    <s v="Ecuador"/>
    <s v="Santa Elena"/>
    <s v="Santa Elena"/>
    <s v="COMUNA PECHICHE"/>
    <s v="AGRICOLA AGRIFRUTI"/>
    <n v="535569"/>
    <n v="9743530"/>
    <n v="56"/>
    <s v="PNMMF"/>
    <s v="LDR13/E-22-346"/>
    <s v="MF-00962"/>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 _x000a_Ceratitis capitata"/>
    <s v="0_x000a_0"/>
    <s v="1_x000a_3"/>
    <s v="José Velásquez "/>
    <m/>
  </r>
  <r>
    <n v="347"/>
    <d v="2022-07-21T00:00:00"/>
    <x v="0"/>
    <x v="6"/>
    <s v="AGR-AGC/Z5/SANTA ELENA-2022-0569-M"/>
    <s v="AGROCALIDAD SANTA ELENA"/>
    <s v="joseg_pepe86@hotmail.es"/>
    <s v="Insectos en alcohol CI"/>
    <s v="CI"/>
    <s v="Ecuador"/>
    <s v="Santa Elena"/>
    <s v="Santa Elena"/>
    <s v="COMUNA PECHICHE"/>
    <s v="AGRICOLA AGRIFRUTI"/>
    <n v="535195"/>
    <n v="9743118"/>
    <n v="43"/>
    <s v="PNMMF"/>
    <s v="LDR13/E-22-347"/>
    <s v="MF-0010176"/>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48"/>
    <d v="2022-07-21T00:00:00"/>
    <x v="0"/>
    <x v="6"/>
    <s v="AGR-AGC/Z5/SANTA ELENA-2022-0569-M"/>
    <s v="AGROCALIDAD SANTA ELENA"/>
    <s v="joseg_pepe86@hotmail.es"/>
    <s v="Insectos en alcohol CI"/>
    <s v="CI"/>
    <s v="Ecuador"/>
    <s v="Santa Elena"/>
    <s v="Santa Elena"/>
    <s v="COMUNA PECHICHE"/>
    <s v="AGRICOLA AGRIFRUTI"/>
    <n v="535491"/>
    <n v="9742720"/>
    <n v="34"/>
    <s v="PNMMF"/>
    <s v="LDR13/E-22-348"/>
    <s v="MF-007012"/>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2"/>
    <s v="José Velásquez "/>
    <m/>
  </r>
  <r>
    <n v="349"/>
    <d v="2022-07-21T00:00:00"/>
    <x v="0"/>
    <x v="6"/>
    <s v="AGR-AGC/Z5/SANTA ELENA-2022-0569-M"/>
    <s v="AGROCALIDAD SANTA ELENA"/>
    <s v="joseg_pepe86@hotmail.es"/>
    <s v="Insectos en alcohol CI"/>
    <s v="CI"/>
    <s v="Ecuador"/>
    <s v="Santa Elena"/>
    <s v="Santa Elena"/>
    <s v="COMUNA PECHICHE"/>
    <s v="AGRICOLA AGRIFRUTI"/>
    <n v="535960"/>
    <n v="9743618"/>
    <n v="47"/>
    <s v="PNMMF"/>
    <s v="LDR13/E-22-349"/>
    <s v="MF-007014"/>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4"/>
    <s v="José Velásquez "/>
    <m/>
  </r>
  <r>
    <n v="350"/>
    <d v="2022-07-21T00:00:00"/>
    <x v="0"/>
    <x v="6"/>
    <s v="AGR-AGC/Z5/SANTA ELENA-2022-0569-M"/>
    <s v="AGROCALIDAD SANTA ELENA"/>
    <s v="joseg_pepe86@hotmail.es"/>
    <s v="Insectos en alcohol CI"/>
    <s v="CI"/>
    <s v="Ecuador"/>
    <s v="Santa Elena"/>
    <s v="Santa Elena"/>
    <s v="COMUNA PECHICHE"/>
    <s v="AGRICOLA AGRIFRUTI"/>
    <n v="535853"/>
    <n v="9743595"/>
    <n v="47"/>
    <s v="PNMMF"/>
    <s v="LDR13/E-22-350"/>
    <s v="MF-00955"/>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51"/>
    <d v="2022-07-21T00:00:00"/>
    <x v="0"/>
    <x v="6"/>
    <s v="AGR-AGC/Z5/SANTA ELENA-2022-0569-M"/>
    <s v="AGROCALIDAD SANTA ELENA"/>
    <s v="joseg_pepe86@hotmail.es"/>
    <s v="Insectos en alcohol CI"/>
    <s v="CI"/>
    <s v="Ecuador"/>
    <s v="Santa Elena"/>
    <s v="Santa Elena"/>
    <s v="COMUNA PECHICHE"/>
    <s v="AGRICOLA AGRIFRUTI"/>
    <n v="535853"/>
    <n v="9743595"/>
    <n v="47"/>
    <s v="PNMMF"/>
    <s v="LDR13/E-22-351"/>
    <s v="MF-00957"/>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3"/>
    <s v="José Velásquez "/>
    <m/>
  </r>
  <r>
    <n v="352"/>
    <d v="2022-07-21T00:00:00"/>
    <x v="0"/>
    <x v="6"/>
    <s v="AGR-AGC/Z5/SANTA ELENA-2022-0569-M"/>
    <s v="AGROCALIDAD SANTA ELENA"/>
    <s v="joseg_pepe86@hotmail.es"/>
    <s v="Insectos en alcohol CI"/>
    <s v="CI"/>
    <s v="Ecuador"/>
    <s v="Santa Elena"/>
    <s v="Santa Elena"/>
    <s v="COMUNA PECHICHE"/>
    <s v="AGRICOLA AGRIFRUTI"/>
    <n v="535853"/>
    <n v="9743595"/>
    <n v="47"/>
    <s v="PNMMF"/>
    <s v="LDR13/E-22-352"/>
    <s v="MF-00958"/>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 _x000a_Ceratitis capitata"/>
    <s v="0_x000a_0"/>
    <s v="1_x000a_2"/>
    <s v="José Velásquez "/>
    <m/>
  </r>
  <r>
    <n v="353"/>
    <d v="2022-07-21T00:00:00"/>
    <x v="0"/>
    <x v="6"/>
    <s v="AGR-AGC/Z5/SANTA ELENA-2022-0569-M"/>
    <s v="AGROCALIDAD SANTA ELENA"/>
    <s v="joseg_pepe86@hotmail.es"/>
    <s v="Insectos en alcohol CI"/>
    <s v="CI"/>
    <s v="Ecuador"/>
    <s v="Santa Elena"/>
    <s v="Santa Elena"/>
    <s v="COMUNA PECHICHE"/>
    <s v="AGRICOLA AGRIFRUTI"/>
    <n v="535853"/>
    <n v="9743595"/>
    <n v="47"/>
    <s v="PNMMF"/>
    <s v="LDR13/E-22-353"/>
    <s v="MF-00961"/>
    <s v="Ing. Gonzabay"/>
    <d v="2022-02-24T00:00:00"/>
    <d v="2022-07-26T00:00:00"/>
    <d v="2022-07-26T00:00:00"/>
    <d v="2022-07-29T00:00:00"/>
    <s v="LDR-MANABI-E-I-22-094"/>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1"/>
    <s v="José Velásquez "/>
    <m/>
  </r>
  <r>
    <n v="354"/>
    <d v="2022-07-21T00:00:00"/>
    <x v="0"/>
    <x v="6"/>
    <s v="AGR-AGC/Z5/SANTA ELENA-2022-0569-M"/>
    <s v="AGROCALIDAD SANTA ELENA"/>
    <s v="joseg_pepe86@hotmail.es"/>
    <s v="Insectos en alcohol CI"/>
    <s v="CI"/>
    <s v="Ecuador"/>
    <s v="Santa Elena"/>
    <s v="Santa Elena"/>
    <s v="SAN RAFAEL"/>
    <s v="FINCA DON AFREDO"/>
    <n v="539651"/>
    <n v="9742350"/>
    <n v="74"/>
    <s v="PNMMF"/>
    <s v="LDR13/E-22-354"/>
    <s v="MF-007233"/>
    <s v="Ing. Gonzabay"/>
    <d v="2022-03-07T00:00:00"/>
    <d v="2022-07-27T00:00:00"/>
    <d v="2022-07-27T00:00:00"/>
    <d v="2022-07-29T00:00:00"/>
    <s v="LDR-MANABI-E-I-22-095"/>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3"/>
    <s v="José Velásquez "/>
    <m/>
  </r>
  <r>
    <n v="355"/>
    <d v="2022-07-21T00:00:00"/>
    <x v="0"/>
    <x v="6"/>
    <s v="AGR-AGC/Z5/SANTA ELENA-2022-0569-M"/>
    <s v="AGROCALIDAD SANTA ELENA"/>
    <s v="joseg_pepe86@hotmail.es"/>
    <s v="Insectos en alcohol CI"/>
    <s v="CI"/>
    <s v="Ecuador"/>
    <s v="Santa Elena"/>
    <s v="Santa Elena"/>
    <s v="SAN RAFAEL"/>
    <s v="FINCA DON AFREDO"/>
    <n v="539815"/>
    <n v="9742335"/>
    <n v="60"/>
    <s v="PNMMF"/>
    <s v="LDR13/E-22-355"/>
    <s v="MF-007234"/>
    <s v="Ing. Gonzabay"/>
    <d v="2022-03-07T00:00:00"/>
    <d v="2022-07-27T00:00:00"/>
    <d v="2022-07-27T00:00:00"/>
    <d v="2022-07-29T00:00:00"/>
    <s v="LDR-MANABI-E-I-22-095"/>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2"/>
    <s v="José Velásquez "/>
    <m/>
  </r>
  <r>
    <n v="356"/>
    <d v="2022-07-21T00:00:00"/>
    <x v="0"/>
    <x v="6"/>
    <s v="AGR-AGC/Z5/SANTA ELENA-2022-0569-M"/>
    <s v="AGROCALIDAD SANTA ELENA"/>
    <s v="joseg_pepe86@hotmail.es"/>
    <s v="Insectos en alcohol CI"/>
    <s v="CI"/>
    <s v="Ecuador"/>
    <s v="Santa Elena"/>
    <s v="Santa Elena"/>
    <s v="SAN RAFAEL"/>
    <s v="FINCA DON AFREDO"/>
    <n v="544228"/>
    <n v="9749475"/>
    <n v="51"/>
    <s v="PNMMF"/>
    <s v="LDR13/E-22-356"/>
    <s v="MF-007235"/>
    <s v="Ing. Gonzabay"/>
    <d v="2022-03-07T00:00:00"/>
    <d v="2022-07-27T00:00:00"/>
    <d v="2022-07-27T00:00:00"/>
    <d v="2022-07-29T00:00:00"/>
    <s v="LDR-MANABI-E-I-22-095"/>
    <s v="---"/>
    <n v="0"/>
    <s v="TODO"/>
    <n v="8"/>
    <n v="1"/>
    <n v="7"/>
    <n v="4"/>
    <n v="1"/>
    <n v="0"/>
    <n v="0"/>
    <n v="0"/>
    <n v="0"/>
    <n v="4"/>
    <n v="0"/>
    <n v="0"/>
    <n v="0"/>
    <n v="1"/>
    <n v="0"/>
    <n v="1"/>
    <m/>
    <s v="mango"/>
    <s v="no informa"/>
    <s v="Frutos"/>
    <s v="PEE/E/ 07"/>
    <s v="Anastrepha sp"/>
    <s v="no informa"/>
    <s v="no informa"/>
    <s v="no informa"/>
    <s v="no informa"/>
    <s v="Insecta"/>
    <s v="Diptera"/>
    <s v="Tephritidae"/>
    <s v="Ceratitis capitata"/>
    <n v="2"/>
    <n v="2"/>
    <s v="José Velásquez "/>
    <m/>
  </r>
  <r>
    <n v="357"/>
    <d v="2022-07-21T00:00:00"/>
    <x v="0"/>
    <x v="6"/>
    <s v="AGR-AGC/Z5/SANTA ELENA-2022-0569-M"/>
    <s v="AGROCALIDAD SANTA ELENA"/>
    <s v="joseg_pepe86@hotmail.es"/>
    <s v="Insectos en alcohol CI"/>
    <s v="CI"/>
    <s v="Ecuador"/>
    <s v="Santa Elena"/>
    <s v="Santa Elena"/>
    <s v="SAN RAFAEL"/>
    <s v="FINCA DON AFREDO"/>
    <n v="544234"/>
    <n v="9749124"/>
    <n v="49"/>
    <s v="PNMMF"/>
    <s v="LDR13/E-22-357"/>
    <s v="MF-007239"/>
    <s v="Ing. Gonzabay"/>
    <d v="2022-03-07T00:00:00"/>
    <d v="2022-07-27T00:00:00"/>
    <d v="2022-07-27T00:00:00"/>
    <d v="2022-07-29T00:00:00"/>
    <s v="LDR-MANABI-E-I-22-095"/>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3"/>
    <s v="José Velásquez "/>
    <m/>
  </r>
  <r>
    <n v="358"/>
    <d v="2022-07-21T00:00:00"/>
    <x v="0"/>
    <x v="6"/>
    <s v="AGR-AGC/Z5/SANTA ELENA-2022-0569-M"/>
    <s v="AGROCALIDAD SANTA ELENA"/>
    <s v="joseg_pepe86@hotmail.es"/>
    <s v="Insectos en alcohol CI"/>
    <s v="CI"/>
    <s v="Ecuador"/>
    <s v="Santa Elena"/>
    <s v="Santa Elena"/>
    <s v="SAN RAFAEL"/>
    <s v="FINCA DON AFREDO"/>
    <n v="544083"/>
    <n v="9749233"/>
    <n v="43"/>
    <s v="PNMMF"/>
    <s v="LDR13/E-22-358"/>
    <s v="MF-007318"/>
    <s v="Ing. Gonzabay"/>
    <d v="2022-03-07T00:00:00"/>
    <d v="2022-07-27T00:00:00"/>
    <d v="2022-07-27T00:00:00"/>
    <d v="2022-07-29T00:00:00"/>
    <s v="LDR-MANABI-E-I-22-095"/>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2"/>
    <s v="José Velásquez "/>
    <m/>
  </r>
  <r>
    <n v="359"/>
    <d v="2022-07-21T00:00:00"/>
    <x v="0"/>
    <x v="6"/>
    <s v="AGR-AGC/Z5/SANTA ELENA-2022-0569-M"/>
    <s v="AGROCALIDAD SANTA ELENA"/>
    <s v="joseg_pepe86@hotmail.es"/>
    <s v="Insectos en alcohol CI"/>
    <s v="CI"/>
    <s v="Ecuador"/>
    <s v="Santa Elena"/>
    <s v="Santa Elena"/>
    <s v="SAN RAFAEL"/>
    <s v="FINCA DON AFREDO"/>
    <n v="539997"/>
    <n v="9742077"/>
    <n v="56"/>
    <s v="PNMMF"/>
    <s v="LDR13/E-22-359"/>
    <s v="MF-007319"/>
    <s v="Ing. Gonzabay"/>
    <d v="2022-03-07T00:00:00"/>
    <d v="2022-07-27T00:00:00"/>
    <d v="2022-07-27T00:00:00"/>
    <d v="2022-07-29T00:00:00"/>
    <s v="LDR-MANABI-E-I-22-095"/>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2"/>
    <s v="José Velásquez "/>
    <m/>
  </r>
  <r>
    <n v="360"/>
    <d v="2022-07-21T00:00:00"/>
    <x v="0"/>
    <x v="6"/>
    <s v="AGR-AGC/Z5/SANTA ELENA-2022-0569-M"/>
    <s v="AGROCALIDAD SANTA ELENA"/>
    <s v="joseg_pepe86@hotmail.es"/>
    <s v="Insectos en alcohol CI"/>
    <s v="CI"/>
    <s v="Ecuador"/>
    <s v="Santa Elena"/>
    <s v="Santa Elena"/>
    <s v="SAN RAFAEL"/>
    <s v="F SAN FERNANDO"/>
    <n v="540355"/>
    <n v="9744950"/>
    <n v="39"/>
    <s v="PNMMF"/>
    <s v="LDR13/E-22-360"/>
    <s v="MF-008451"/>
    <s v="Ing. Gonzabay"/>
    <d v="2022-03-07T00:00:00"/>
    <d v="2022-07-27T00:00:00"/>
    <d v="2022-07-27T00:00:00"/>
    <d v="2022-07-29T00:00:00"/>
    <s v="LDR-MANABI-E-I-22-095"/>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0"/>
    <n v="1"/>
    <s v="José Velásquez "/>
    <m/>
  </r>
  <r>
    <n v="361"/>
    <d v="2022-07-21T00:00:00"/>
    <x v="0"/>
    <x v="6"/>
    <s v="AGR-AGC/Z5/SANTA ELENA-2022-0569-M"/>
    <s v="AGROCALIDAD SANTA ELENA"/>
    <s v="joseg_pepe86@hotmail.es"/>
    <s v="Insectos en alcohol CI"/>
    <s v="CI"/>
    <s v="Ecuador"/>
    <s v="Santa Elena"/>
    <s v="Santa Elena"/>
    <s v="SAN RAFAEL"/>
    <s v="F SAN FERNANDO"/>
    <n v="540268"/>
    <n v="9744644"/>
    <n v="47"/>
    <s v="PNMMF"/>
    <s v="LDR13/E-22-361"/>
    <s v="MF-008447"/>
    <s v="Ing. Gonzabay"/>
    <d v="2022-03-07T00:00:00"/>
    <d v="2022-07-27T00:00:00"/>
    <d v="2022-07-27T00:00:00"/>
    <d v="2022-07-29T00:00:00"/>
    <s v="LDR-MANABI-E-I-22-095"/>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1"/>
    <n v="0"/>
    <s v="José Velásquez "/>
    <m/>
  </r>
  <r>
    <n v="362"/>
    <d v="2022-07-21T00:00:00"/>
    <x v="0"/>
    <x v="6"/>
    <s v="AGR-AGC/Z5/SANTA ELENA-2022-0569-M"/>
    <s v="AGROCALIDAD SANTA ELENA"/>
    <s v="joseg_pepe86@hotmail.es"/>
    <s v="Insectos en alcohol CI"/>
    <s v="CI"/>
    <s v="Ecuador"/>
    <s v="Santa Elena"/>
    <s v="Santa Elena"/>
    <s v="SAN RAFAEL"/>
    <s v="F SAN FERNANDO"/>
    <n v="540268"/>
    <n v="9744644"/>
    <n v="47"/>
    <s v="PNMMF"/>
    <s v="LDR13/E-22-362"/>
    <s v="MF-008448"/>
    <s v="Ing. Gonzabay"/>
    <d v="2022-03-07T00:00:00"/>
    <d v="2022-07-27T00:00:00"/>
    <d v="2022-07-27T00:00:00"/>
    <d v="2022-07-29T00:00:00"/>
    <s v="LDR-MANABI-E-I-22-095"/>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4"/>
    <n v="8"/>
    <s v="José Velásquez "/>
    <m/>
  </r>
  <r>
    <n v="363"/>
    <d v="2022-07-21T00:00:00"/>
    <x v="0"/>
    <x v="6"/>
    <s v="AGR-AGC/Z5/SANTA ELENA-2022-0569-M"/>
    <s v="AGROCALIDAD SANTA ELENA"/>
    <s v="joseg_pepe86@hotmail.es"/>
    <s v="Insectos en alcohol CI"/>
    <s v="CI"/>
    <s v="Ecuador"/>
    <s v="Santa Elena"/>
    <s v="Santa Elena"/>
    <s v="SAN RAFAEL"/>
    <s v="F. SAN FERNANDO"/>
    <s v="5403 22"/>
    <n v="9744473"/>
    <n v="42"/>
    <s v="PNMMF"/>
    <s v="LDR13/E-22-363"/>
    <s v="MF-008449"/>
    <s v="Ing. Gonzabay"/>
    <d v="2022-03-07T00:00:00"/>
    <d v="2022-07-27T00:00:00"/>
    <d v="2022-07-27T00:00:00"/>
    <d v="2022-07-29T00:00:00"/>
    <s v="LDR-MANABI-E-I-22-095"/>
    <s v="---"/>
    <n v="0"/>
    <s v="TODO"/>
    <n v="8"/>
    <n v="1"/>
    <n v="7"/>
    <n v="4"/>
    <n v="1"/>
    <n v="0"/>
    <n v="0"/>
    <n v="0"/>
    <n v="0"/>
    <n v="4"/>
    <n v="0"/>
    <n v="0"/>
    <n v="0"/>
    <n v="1"/>
    <n v="0"/>
    <n v="1"/>
    <m/>
    <s v="guanabana"/>
    <s v="no informa"/>
    <s v="Frutos"/>
    <s v="PEE/E/ 07"/>
    <s v="Anastrepha sp"/>
    <s v="no informa"/>
    <s v="no informa"/>
    <s v="no informa"/>
    <s v="no informa"/>
    <s v="Insecta"/>
    <s v="Diptera"/>
    <s v="Tephritidae"/>
    <s v="Ceratitis capitata"/>
    <n v="3"/>
    <n v="1"/>
    <s v="José Velásquez "/>
    <m/>
  </r>
  <r>
    <n v="364"/>
    <d v="2022-07-21T00:00:00"/>
    <x v="0"/>
    <x v="6"/>
    <s v="AGR-AGC/Z5/SANTA ELENA-2022-0569-M"/>
    <s v="AGROCALIDAD SANTA ELENA"/>
    <s v="joseg_pepe86@hotmail.es"/>
    <s v="Insectos en alcohol CI"/>
    <s v="CI"/>
    <s v="Ecuador"/>
    <s v="Santa Elena"/>
    <s v="Santa Elena"/>
    <s v="COMUNA PECHICHE"/>
    <s v="AGRICOLA LOURDES"/>
    <s v="546618"/>
    <s v="9745867"/>
    <s v="9"/>
    <s v="PNMMF"/>
    <s v="LDR13/E-22-364"/>
    <s v="MF-0013558"/>
    <s v="Ing. Gonzabay"/>
    <d v="2022-03-07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65"/>
    <d v="2022-07-21T00:00:00"/>
    <x v="0"/>
    <x v="6"/>
    <s v="AGR-AGC/Z5/SANTA ELENA-2022-0569-M"/>
    <s v="AGROCALIDAD SANTA ELENA"/>
    <s v="joseg_pepe86@hotmail.es"/>
    <s v="Insectos en alcohol CI"/>
    <s v="CI"/>
    <s v="Ecuador"/>
    <s v="Santa Elena"/>
    <s v="Santa Elena"/>
    <s v="COMUNA PECHICHE"/>
    <s v="AGRICOLA LOURDES"/>
    <s v="546618"/>
    <s v="9745867"/>
    <s v="9"/>
    <s v="PNMMF"/>
    <s v="LDR13/E-22-365"/>
    <s v="MF-007943"/>
    <s v="Ing. Gonzabay"/>
    <d v="2022-03-07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2"/>
    <s v="José Velásquez "/>
    <m/>
  </r>
  <r>
    <n v="366"/>
    <d v="2022-07-21T00:00:00"/>
    <x v="0"/>
    <x v="6"/>
    <s v="AGR-AGC/Z5/SANTA ELENA-2022-0569-M"/>
    <s v="AGROCALIDAD SANTA ELENA"/>
    <s v="joseg_pepe86@hotmail.es"/>
    <s v="Insectos en alcohol CI"/>
    <s v="CI"/>
    <s v="Ecuador"/>
    <s v="Santa Elena"/>
    <s v="Santa Elena"/>
    <s v="COMUNA PECHICHE"/>
    <s v="AGRICOLA LOURDES"/>
    <s v="546618"/>
    <s v="9745867"/>
    <s v="9"/>
    <s v="PNMMF"/>
    <s v="LDR13/E-22-366"/>
    <s v="MF-007953"/>
    <s v="Ing. Gonzabay"/>
    <d v="2022-03-07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67"/>
    <d v="2022-07-21T00:00:00"/>
    <x v="0"/>
    <x v="6"/>
    <s v="AGR-AGC/Z5/SANTA ELENA-2022-0569-M"/>
    <s v="AGROCALIDAD SANTA ELENA"/>
    <s v="joseg_pepe86@hotmail.es"/>
    <s v="Insectos en alcohol CI"/>
    <s v="CI"/>
    <s v="Ecuador"/>
    <s v="Santa Elena"/>
    <s v="Santa Elena"/>
    <s v="COMUNA PECHICHE"/>
    <s v="AGRICOLA LOURDES"/>
    <s v="546618"/>
    <s v="9745867"/>
    <s v="9"/>
    <s v="PNMMF"/>
    <s v="LDR13/E-22-367"/>
    <s v="MF-007960"/>
    <s v="Ing. Gonzabay"/>
    <d v="2022-03-07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3"/>
    <s v="José Velásquez "/>
    <m/>
  </r>
  <r>
    <n v="368"/>
    <d v="2022-07-21T00:00:00"/>
    <x v="0"/>
    <x v="6"/>
    <s v="AGR-AGC/Z5/SANTA ELENA-2022-0569-M"/>
    <s v="AGROCALIDAD SANTA ELENA"/>
    <s v="joseg_pepe86@hotmail.es"/>
    <s v="Insectos en alcohol CI"/>
    <s v="CI"/>
    <s v="Ecuador"/>
    <s v="Santa Elena"/>
    <s v="Santa Elena"/>
    <s v="COMUNA PECHICHE"/>
    <s v="AGRICOLA LOURDES"/>
    <s v="546618"/>
    <s v="9745867"/>
    <s v="9"/>
    <s v="PNMMF"/>
    <s v="LDR13/E-22-368"/>
    <s v="MF-007962"/>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369"/>
    <d v="2022-07-21T00:00:00"/>
    <x v="0"/>
    <x v="6"/>
    <s v="AGR-AGC/Z5/SANTA ELENA-2022-0569-M"/>
    <s v="AGROCALIDAD SANTA ELENA"/>
    <s v="joseg_pepe86@hotmail.es"/>
    <s v="Insectos en alcohol CI"/>
    <s v="CI"/>
    <s v="Ecuador"/>
    <s v="Santa Elena"/>
    <s v="Santa Elena"/>
    <s v="COMUNA PECHICHE"/>
    <s v="AGRICOLA LOURDES"/>
    <s v="546618"/>
    <s v="9745867"/>
    <s v="9"/>
    <s v="PNMMF"/>
    <s v="LDR13/E-22-369"/>
    <s v="MF-007964"/>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370"/>
    <d v="2022-07-21T00:00:00"/>
    <x v="0"/>
    <x v="6"/>
    <s v="AGR-AGC/Z5/SANTA ELENA-2022-0569-M"/>
    <s v="AGROCALIDAD SANTA ELENA"/>
    <s v="joseg_pepe86@hotmail.es"/>
    <s v="Insectos en alcohol CI"/>
    <s v="CI"/>
    <s v="Ecuador"/>
    <s v="Santa Elena"/>
    <s v="Santa Elena"/>
    <s v="COMUNA PECHICHE"/>
    <s v="AGRICOLA AGRIFRUTI"/>
    <n v="535853"/>
    <n v="9743595"/>
    <n v="47"/>
    <s v="PNMMF"/>
    <s v="LDR13/E-22-370"/>
    <s v="MF-00964"/>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1"/>
    <s v="José Velásquez "/>
    <m/>
  </r>
  <r>
    <n v="371"/>
    <d v="2022-07-21T00:00:00"/>
    <x v="0"/>
    <x v="6"/>
    <s v="AGR-AGC/Z5/SANTA ELENA-2022-0569-M"/>
    <s v="AGROCALIDAD SANTA ELENA"/>
    <s v="joseg_pepe86@hotmail.es"/>
    <s v="Insectos en alcohol CI"/>
    <s v="CI"/>
    <s v="Ecuador"/>
    <s v="Santa Elena"/>
    <s v="Santa Elena"/>
    <s v="COMUNA PECHICHE"/>
    <s v="AGRICOLA AGRIFRUTI"/>
    <n v="535853"/>
    <n v="9743595"/>
    <n v="47"/>
    <s v="PNMMF"/>
    <s v="LDR13/E-22-371"/>
    <s v="MF-00955"/>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4"/>
    <s v="José Velásquez "/>
    <m/>
  </r>
  <r>
    <n v="372"/>
    <d v="2022-07-21T00:00:00"/>
    <x v="0"/>
    <x v="6"/>
    <s v="AGR-AGC/Z5/SANTA ELENA-2022-0569-M"/>
    <s v="AGROCALIDAD SANTA ELENA"/>
    <s v="joseg_pepe86@hotmail.es"/>
    <s v="Insectos en alcohol CI"/>
    <s v="CI"/>
    <s v="Ecuador"/>
    <s v="Santa Elena"/>
    <s v="Santa Elena"/>
    <s v="COMUNA PECHICHE"/>
    <s v="AGRICOLA AGRIFRUTI"/>
    <n v="535853"/>
    <n v="9743595"/>
    <n v="47"/>
    <s v="PNMMF"/>
    <s v="LDR13/E-22-372"/>
    <s v="MF-00953"/>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73"/>
    <d v="2022-07-21T00:00:00"/>
    <x v="0"/>
    <x v="6"/>
    <s v="AGR-AGC/Z5/SANTA ELENA-2022-0569-M"/>
    <s v="AGROCALIDAD SANTA ELENA"/>
    <s v="joseg_pepe86@hotmail.es"/>
    <s v="Insectos en alcohol CI"/>
    <s v="CI"/>
    <s v="Ecuador"/>
    <s v="Santa Elena"/>
    <s v="Santa Elena"/>
    <s v="COMUNA PECHICHE"/>
    <s v="AGRICOLA AGRIFRUTI"/>
    <n v="535853"/>
    <n v="9743595"/>
    <n v="47"/>
    <s v="PNMMF"/>
    <s v="LDR13/E-22-373"/>
    <s v="MF-00961"/>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374"/>
    <d v="2022-07-21T00:00:00"/>
    <x v="0"/>
    <x v="6"/>
    <s v="AGR-AGC/Z5/SANTA ELENA-2022-0569-M"/>
    <s v="AGROCALIDAD SANTA ELENA"/>
    <s v="joseg_pepe86@hotmail.es"/>
    <s v="Insectos en alcohol CI"/>
    <s v="CI"/>
    <s v="Ecuador"/>
    <s v="Santa Elena"/>
    <s v="Santa Elena"/>
    <s v="COMUNA PECHICHE"/>
    <s v="AGRICOLA AGRIFRUTI"/>
    <n v="535853"/>
    <n v="9743595"/>
    <n v="47"/>
    <s v="PNMMF"/>
    <s v="LDR13/E-22-374"/>
    <s v="MF-00958"/>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2"/>
    <s v="José Velásquez "/>
    <m/>
  </r>
  <r>
    <n v="375"/>
    <d v="2022-07-21T00:00:00"/>
    <x v="0"/>
    <x v="6"/>
    <s v="AGR-AGC/Z5/SANTA ELENA-2022-0569-M"/>
    <s v="AGROCALIDAD SANTA ELENA"/>
    <s v="joseg_pepe86@hotmail.es"/>
    <s v="Insectos en alcohol CI"/>
    <s v="CI"/>
    <s v="Ecuador"/>
    <s v="Santa Elena"/>
    <s v="Santa Elena"/>
    <s v="COMUNA PECHICHE"/>
    <s v="AGRICOLA AGRIFRUTI"/>
    <n v="535491"/>
    <n v="9742720"/>
    <n v="34"/>
    <s v="PNMMF"/>
    <s v="LDR13/E-22-375"/>
    <s v="MF-007013"/>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4"/>
    <n v="6"/>
    <s v="José Velásquez "/>
    <m/>
  </r>
  <r>
    <n v="376"/>
    <d v="2022-07-21T00:00:00"/>
    <x v="0"/>
    <x v="6"/>
    <s v="AGR-AGC/Z5/SANTA ELENA-2022-0569-M"/>
    <s v="AGROCALIDAD SANTA ELENA"/>
    <s v="joseg_pepe86@hotmail.es"/>
    <s v="Insectos en alcohol CI"/>
    <s v="CI"/>
    <s v="Ecuador"/>
    <s v="Santa Elena"/>
    <s v="Santa Elena"/>
    <s v="COMUNA PECHICHE"/>
    <s v="AGRICOLA AGRIFRUTI"/>
    <n v="535491"/>
    <n v="9742720"/>
    <n v="34"/>
    <s v="PNMMF"/>
    <s v="LDR13/E-22-376"/>
    <s v="MF-007012"/>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5"/>
    <n v="7"/>
    <s v="José Velásquez "/>
    <m/>
  </r>
  <r>
    <n v="377"/>
    <d v="2022-07-21T00:00:00"/>
    <x v="0"/>
    <x v="6"/>
    <s v="AGR-AGC/Z5/SANTA ELENA-2022-0569-M"/>
    <s v="AGROCALIDAD SANTA ELENA"/>
    <s v="joseg_pepe86@hotmail.es"/>
    <s v="Insectos en alcohol CI"/>
    <s v="CI"/>
    <s v="Ecuador"/>
    <s v="Santa Elena"/>
    <s v="Santa Elena"/>
    <s v="COMUNA PECHICHE"/>
    <s v="AGRICOLA AGRIFRUTI"/>
    <n v="535960"/>
    <n v="9743618"/>
    <n v="47"/>
    <s v="PNMMF"/>
    <s v="LDR13/E-22-377"/>
    <s v="MF-007014"/>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2"/>
    <s v="José Velásquez "/>
    <m/>
  </r>
  <r>
    <n v="378"/>
    <d v="2022-07-21T00:00:00"/>
    <x v="0"/>
    <x v="6"/>
    <s v="AGR-AGC/Z5/SANTA ELENA-2022-0569-M"/>
    <s v="AGROCALIDAD SANTA ELENA"/>
    <s v="joseg_pepe86@hotmail.es"/>
    <s v="Insectos en alcohol CI"/>
    <s v="CI"/>
    <s v="Ecuador"/>
    <s v="Santa Elena"/>
    <s v="Santa Elena"/>
    <s v="COMUNA PECHICHE"/>
    <s v="AGRICOLA AGRIFRUTI"/>
    <n v="535569"/>
    <n v="9743530"/>
    <n v="56"/>
    <s v="PNMMF"/>
    <s v="LDR13/E-22-378"/>
    <s v="MF-00962"/>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4"/>
    <s v="José Velásquez "/>
    <m/>
  </r>
  <r>
    <n v="379"/>
    <d v="2022-07-21T00:00:00"/>
    <x v="0"/>
    <x v="6"/>
    <s v="AGR-AGC/Z5/SANTA ELENA-2022-0569-M"/>
    <s v="AGROCALIDAD SANTA ELENA"/>
    <s v="joseg_pepe86@hotmail.es"/>
    <s v="Insectos en alcohol CI"/>
    <s v="CI"/>
    <s v="Ecuador"/>
    <s v="Santa Elena"/>
    <s v="Santa Elena"/>
    <s v="COMUNA PECHICHE"/>
    <s v="AGRICOLA AGRIFRUTI"/>
    <n v="535195"/>
    <n v="9743118"/>
    <n v="43"/>
    <s v="PNMMF"/>
    <s v="LDR13/E-22-379"/>
    <s v="MF-0010176"/>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3"/>
    <s v="José Velásquez "/>
    <m/>
  </r>
  <r>
    <n v="380"/>
    <d v="2022-07-21T00:00:00"/>
    <x v="0"/>
    <x v="6"/>
    <s v="AGR-AGC/Z5/SANTA ELENA-2022-0569-M"/>
    <s v="AGROCALIDAD SANTA ELENA"/>
    <s v="joseg_pepe86@hotmail.es"/>
    <s v="Insectos en alcohol CI"/>
    <s v="CI"/>
    <s v="Ecuador"/>
    <s v="Santa Elena"/>
    <s v="Santa Elena"/>
    <s v="COMUNA PECHICHE"/>
    <s v="AGRICOLA AGRIFRUTI"/>
    <n v="535853"/>
    <n v="9743595"/>
    <n v="47"/>
    <s v="PNMMF"/>
    <s v="LDR13/E-22-380"/>
    <s v="MF-00956"/>
    <s v="Ing. Gonzabay"/>
    <d v="2022-03-10T00:00:00"/>
    <d v="2022-07-27T00:00:00"/>
    <d v="2022-07-27T00:00:00"/>
    <d v="2022-07-29T00:00:00"/>
    <s v="LDR-MANABI-E-I-22-095"/>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2"/>
    <s v="José Velásquez "/>
    <m/>
  </r>
  <r>
    <n v="381"/>
    <d v="2022-07-21T00:00:00"/>
    <x v="0"/>
    <x v="6"/>
    <s v="AGR-AGC/Z5/SANTA ELENA-2022-0569-M"/>
    <s v="AGROCALIDAD SANTA ELENA"/>
    <s v="joseg_pepe86@hotmail.es"/>
    <s v="Insectos en alcohol CI"/>
    <s v="CI"/>
    <s v="Ecuador"/>
    <s v="Santa Elena"/>
    <s v="Santa Elena"/>
    <s v="COMUNA PECHICHE"/>
    <s v="AGRICOLA AGRIFRUTI"/>
    <s v="535563"/>
    <s v="9743551"/>
    <s v="54"/>
    <s v="PNMMF"/>
    <s v="LDR13/E-22-381"/>
    <s v="MF-000961"/>
    <s v="Ing. Gonzabay"/>
    <d v="2022-05-16T00:00:00"/>
    <d v="2022-07-28T00:00:00"/>
    <d v="2022-07-28T00:00:00"/>
    <d v="2022-07-29T00:00:00"/>
    <s v="LDR-MANABI-E-I-22-096"/>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82"/>
    <d v="2022-07-21T00:00:00"/>
    <x v="0"/>
    <x v="6"/>
    <s v="AGR-AGC/Z5/SANTA ELENA-2022-0569-M"/>
    <s v="AGROCALIDAD SANTA ELENA"/>
    <s v="joseg_pepe86@hotmail.es"/>
    <s v="Insectos en alcohol CI"/>
    <s v="CI"/>
    <s v="Ecuador"/>
    <s v="Santa Elena"/>
    <s v="Santa Elena"/>
    <s v="COMUNA PECHICHE"/>
    <s v="AGRICOLA AGRIFRUTI"/>
    <s v="535942"/>
    <s v="9743080"/>
    <s v="45"/>
    <s v="PNMMF"/>
    <s v="LDR13/E-22-382"/>
    <s v="MF-007312"/>
    <s v="Ing. Gonzabay"/>
    <d v="2022-05-16T00:00:00"/>
    <d v="2022-07-28T00:00:00"/>
    <d v="2022-07-28T00:00:00"/>
    <d v="2022-07-29T00:00:00"/>
    <s v="LDR-MANABI-E-I-22-096"/>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83"/>
    <d v="2022-07-21T00:00:00"/>
    <x v="0"/>
    <x v="6"/>
    <s v="AGR-AGC/Z5/SANTA ELENA-2022-0569-M"/>
    <s v="AGROCALIDAD SANTA ELENA"/>
    <s v="joseg_pepe86@hotmail.es"/>
    <s v="Insectos en alcohol CI"/>
    <s v="CI"/>
    <s v="Ecuador"/>
    <s v="Santa Elena"/>
    <s v="Santa Elena"/>
    <s v="COMUNA PECHICHE"/>
    <s v="AGRICOLA AGRIFRUTI"/>
    <s v="535867"/>
    <s v="9743060"/>
    <s v="42"/>
    <s v="PNMMF"/>
    <s v="LDR13/E-22-383"/>
    <s v="MF-007313"/>
    <s v="Ing. Gonzabay"/>
    <d v="2022-05-16T00:00:00"/>
    <d v="2022-07-28T00:00:00"/>
    <d v="2022-07-28T00:00:00"/>
    <d v="2022-07-29T00:00:00"/>
    <s v="LDR-MANABI-E-I-22-096"/>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2"/>
    <s v="José Velásquez "/>
    <m/>
  </r>
  <r>
    <n v="384"/>
    <d v="2022-07-21T00:00:00"/>
    <x v="0"/>
    <x v="6"/>
    <s v="AGR-AGC/Z5/SANTA ELENA-2022-0569-M"/>
    <s v="AGROCALIDAD SANTA ELENA"/>
    <s v="joseg_pepe86@hotmail.es"/>
    <s v="Insectos en alcohol CI"/>
    <s v="CI"/>
    <s v="Ecuador"/>
    <s v="Santa Elena"/>
    <s v="Santa Elena"/>
    <s v="COMUNA PECHICHE"/>
    <s v="AGRICOLA AGRIFRUTI"/>
    <s v="535437"/>
    <s v="9742708"/>
    <s v="41"/>
    <s v="PNMMF"/>
    <s v="LDR13/E-22-384"/>
    <s v="MF-007015"/>
    <s v="Ing. Gonzabay"/>
    <d v="2022-05-16T00:00:00"/>
    <d v="2022-07-28T00:00:00"/>
    <d v="2022-07-28T00:00:00"/>
    <d v="2022-07-29T00:00:00"/>
    <s v="LDR-MANABI-E-I-22-096"/>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5"/>
    <s v="José Velásquez "/>
    <m/>
  </r>
  <r>
    <n v="385"/>
    <d v="2022-07-21T00:00:00"/>
    <x v="0"/>
    <x v="6"/>
    <s v="AGR-AGC/Z5/SANTA ELENA-2022-0569-M"/>
    <s v="AGROCALIDAD SANTA ELENA"/>
    <s v="joseg_pepe86@hotmail.es"/>
    <s v="Insectos en alcohol CI"/>
    <s v="CI"/>
    <s v="Ecuador"/>
    <s v="Santa Elena"/>
    <s v="Santa Elena"/>
    <s v="COMUNA PECHICHE"/>
    <s v="AGRICOLA AGRIFRUTI"/>
    <s v="535658"/>
    <s v="9742756"/>
    <s v="34"/>
    <s v="PNMMF"/>
    <s v="LDR13/E-22-385"/>
    <s v="MF-007012"/>
    <s v="Ing. Gonzabay"/>
    <d v="2022-05-19T00:00:00"/>
    <d v="2022-07-28T00:00:00"/>
    <d v="2022-07-28T00:00:00"/>
    <d v="2022-07-29T00:00:00"/>
    <s v="LDR-MANABI-E-I-22-096"/>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1"/>
    <s v="José Velásquez "/>
    <m/>
  </r>
  <r>
    <n v="386"/>
    <d v="2022-07-21T00:00:00"/>
    <x v="0"/>
    <x v="6"/>
    <s v="AGR-AGC/Z5/SANTA ELENA-2022-0569-M"/>
    <s v="AGROCALIDAD SANTA ELENA"/>
    <s v="joseg_pepe86@hotmail.es"/>
    <s v="Insectos en alcohol CI"/>
    <s v="CI"/>
    <s v="Ecuador"/>
    <s v="Santa Elena"/>
    <s v="Santa Elena"/>
    <s v="COMUNA PECHICHE"/>
    <s v="AGRICOLA AGRIFRUTI"/>
    <s v="535604"/>
    <s v="9742745"/>
    <s v="37"/>
    <s v="PNMMF"/>
    <s v="LDR13/E-22-386"/>
    <s v="MF-007013"/>
    <s v="Ing. Gonzabay"/>
    <d v="2022-05-19T00:00:00"/>
    <d v="2022-07-28T00:00:00"/>
    <d v="2022-07-28T00:00:00"/>
    <d v="2022-07-29T00:00:00"/>
    <s v="LDR-MANABI-E-I-22-096"/>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3"/>
    <s v="José Velásquez "/>
    <m/>
  </r>
  <r>
    <n v="387"/>
    <d v="2022-07-21T00:00:00"/>
    <x v="0"/>
    <x v="6"/>
    <s v="AGR-AGC/Z5/SANTA ELENA-2022-0569-M"/>
    <s v="AGROCALIDAD SANTA ELENA"/>
    <s v="joseg_pepe86@hotmail.es"/>
    <s v="Insectos en alcohol CI"/>
    <s v="CI"/>
    <s v="Ecuador"/>
    <s v="Santa Elena"/>
    <s v="Santa Elena"/>
    <s v="COMUNA PECHICHE"/>
    <s v="AGRICOLA AGRIFRUTI"/>
    <s v="535491"/>
    <s v="9742720"/>
    <s v="40"/>
    <s v="PNMMF"/>
    <s v="LDR13/E-22-387"/>
    <s v="MF-007014"/>
    <s v="Ing. Gonzabay"/>
    <d v="2022-05-19T00:00:00"/>
    <d v="2022-07-28T00:00:00"/>
    <d v="2022-07-28T00:00:00"/>
    <d v="2022-07-29T00:00:00"/>
    <s v="LDR-MANABI-E-I-22-096"/>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8"/>
    <s v="José Velásquez "/>
    <m/>
  </r>
  <r>
    <n v="388"/>
    <d v="2022-07-21T00:00:00"/>
    <x v="0"/>
    <x v="6"/>
    <s v="AGR-AGC/Z5/SANTA ELENA-2022-0569-M"/>
    <s v="AGROCALIDAD SANTA ELENA"/>
    <s v="joseg_pepe86@hotmail.es"/>
    <s v="Insectos en alcohol CI"/>
    <s v="CI"/>
    <s v="Ecuador"/>
    <s v="Santa Elena"/>
    <s v="Santa Elena"/>
    <s v="COMUNA PECHICHE"/>
    <s v="AGRICOLA AGRIFRUTI 2"/>
    <s v="535771"/>
    <s v="9742836"/>
    <s v="34"/>
    <s v="PNMMF"/>
    <s v="LDR13/E-22-388"/>
    <s v="MF-007314"/>
    <s v="Ing. Gonzabay"/>
    <d v="2022-05-30T00:00:00"/>
    <d v="2022-07-28T00:00:00"/>
    <d v="2022-07-28T00:00:00"/>
    <d v="2022-07-29T00:00:00"/>
    <s v="LDR-MANABI-E-I-22-097"/>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_x000a_Ceratitis capitata"/>
    <s v="1_x000a_0"/>
    <s v="0_x000a_3"/>
    <s v="José Velásquez "/>
    <m/>
  </r>
  <r>
    <n v="389"/>
    <d v="2022-07-21T00:00:00"/>
    <x v="0"/>
    <x v="6"/>
    <s v="AGR-AGC/Z5/SANTA ELENA-2022-0569-M"/>
    <s v="AGROCALIDAD SANTA ELENA"/>
    <s v="joseg_pepe86@hotmail.es"/>
    <s v="Insectos en alcohol CI"/>
    <s v="CI"/>
    <s v="Ecuador"/>
    <s v="Santa Elena"/>
    <s v="Santa Elena"/>
    <s v="COMUNA PECHICHE"/>
    <s v="AGRICOLA AGRIFRUTI 2"/>
    <s v="535437"/>
    <s v="9742708"/>
    <s v="41"/>
    <s v="PNMMF"/>
    <s v="LDR13/E-22-389"/>
    <s v="MF-007315"/>
    <s v="Ing. Gonzabay"/>
    <d v="2022-05-30T00:00:00"/>
    <d v="2022-07-28T00:00:00"/>
    <d v="2022-07-28T00:00:00"/>
    <d v="2022-07-29T00:00:00"/>
    <s v="LDR-MANABI-E-I-22-097"/>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_x000a_Ceratitis capitata"/>
    <s v="0_x000a_2"/>
    <s v="1_x000a_5"/>
    <s v="José Velásquez "/>
    <m/>
  </r>
  <r>
    <n v="390"/>
    <d v="2022-07-21T00:00:00"/>
    <x v="0"/>
    <x v="6"/>
    <s v="AGR-AGC/Z5/SANTA ELENA-2022-0569-M"/>
    <s v="AGROCALIDAD SANTA ELENA"/>
    <s v="joseg_pepe86@hotmail.es"/>
    <s v="Insectos en alcohol CI"/>
    <s v="CI"/>
    <s v="Ecuador"/>
    <s v="Santa Elena"/>
    <s v="Santa Elena"/>
    <s v="COMUNA PECHICHE"/>
    <s v="AGRICOLA AGRIFRUTI 3"/>
    <s v="535491"/>
    <s v="9742720"/>
    <s v="40"/>
    <s v="PNMMF"/>
    <s v="LDR13/E-22-390"/>
    <s v="MF-007014"/>
    <s v="Ing. Gonzabay"/>
    <d v="2022-06-02T00:00:00"/>
    <d v="2022-07-28T00:00:00"/>
    <d v="2022-07-28T00:00:00"/>
    <d v="2022-07-29T00:00:00"/>
    <s v="LDR-MANABI-E-I-22-097"/>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2"/>
    <n v="3"/>
    <s v="José Velásquez "/>
    <m/>
  </r>
  <r>
    <n v="391"/>
    <d v="2022-07-21T00:00:00"/>
    <x v="0"/>
    <x v="6"/>
    <s v="AGR-AGC/Z5/SANTA ELENA-2022-0569-M"/>
    <s v="AGROCALIDAD SANTA ELENA"/>
    <s v="joseg_pepe86@hotmail.es"/>
    <s v="Insectos en alcohol CI"/>
    <s v="CI"/>
    <s v="Ecuador"/>
    <s v="Santa Elena"/>
    <s v="Santa Elena"/>
    <s v="COMUNA PECHICHE"/>
    <s v="AGRICOLA AGRIFRUTI 4"/>
    <s v="546938"/>
    <s v="9745939"/>
    <s v="26"/>
    <s v="PNMMF"/>
    <s v="LDR13/E-22-391"/>
    <s v="MF-007953"/>
    <s v="Ing. Gonzabay"/>
    <d v="2022-06-02T00:00:00"/>
    <d v="2022-07-28T00:00:00"/>
    <d v="2022-07-28T00:00:00"/>
    <d v="2022-07-29T00:00:00"/>
    <s v="LDR-MANABI-E-I-22-097"/>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392"/>
    <d v="2022-07-21T00:00:00"/>
    <x v="0"/>
    <x v="6"/>
    <s v="AGR-AGC/Z5/SANTA ELENA-2022-0569-M"/>
    <s v="AGROCALIDAD SANTA ELENA"/>
    <s v="joseg_pepe86@hotmail.es"/>
    <s v="Insectos en alcohol CI"/>
    <s v="CI"/>
    <s v="Ecuador"/>
    <s v="Santa Elena"/>
    <s v="Santa Elena"/>
    <s v="COMUNA SAN RAFAEL"/>
    <s v="FINCA DON ALFREDO"/>
    <s v="539997"/>
    <s v="9742077"/>
    <s v="56"/>
    <s v="PNMMF"/>
    <s v="LDR13/E-22-392"/>
    <s v="MF-007319"/>
    <s v="Ing. Gonzabay"/>
    <d v="2022-06-06T00:00:00"/>
    <d v="2022-07-28T00:00:00"/>
    <d v="2022-07-28T00:00:00"/>
    <d v="2022-07-29T00:00:00"/>
    <s v="LDR-MANABI-E-I-22-098"/>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1"/>
    <s v="José Velásquez "/>
    <m/>
  </r>
  <r>
    <n v="393"/>
    <d v="2022-07-21T00:00:00"/>
    <x v="0"/>
    <x v="6"/>
    <s v="AGR-AGC/Z5/SANTA ELENA-2022-0569-M"/>
    <s v="AGROCALIDAD SANTA ELENA"/>
    <s v="joseg_pepe86@hotmail.es"/>
    <s v="Insectos en alcohol CI"/>
    <s v="CI"/>
    <s v="Ecuador"/>
    <s v="Santa Elena"/>
    <s v="Santa Elena"/>
    <s v="COMUNA SAN RAFAEL"/>
    <s v="FINCA DON ALFREDO"/>
    <s v="539815"/>
    <s v="9742335"/>
    <s v="60"/>
    <s v="PNMMF"/>
    <s v="LDR13/E-22-393"/>
    <s v="MF-007234"/>
    <s v="Ing. Gonzabay"/>
    <d v="2022-06-06T00:00:00"/>
    <d v="2022-07-28T00:00:00"/>
    <d v="2022-07-28T00:00:00"/>
    <d v="2022-07-29T00:00:00"/>
    <s v="LDR-MANABI-E-I-22-098"/>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2"/>
    <s v="José Velásquez "/>
    <m/>
  </r>
  <r>
    <n v="394"/>
    <d v="2022-07-21T00:00:00"/>
    <x v="0"/>
    <x v="6"/>
    <s v="AGR-AGC/Z5/SANTA ELENA-2022-0569-M"/>
    <s v="AGROCALIDAD SANTA ELENA"/>
    <s v="joseg_pepe86@hotmail.es"/>
    <s v="Insectos en alcohol CI"/>
    <s v="CI"/>
    <s v="Ecuador"/>
    <s v="Santa Elena"/>
    <s v="Santa Elena"/>
    <s v="COMUNA SAN RAFAEL"/>
    <s v="FINCA DON ALFREDO"/>
    <s v="539644"/>
    <s v="9742221"/>
    <s v="68"/>
    <s v="PNMMF"/>
    <s v="LDR13/E-22-394"/>
    <s v="MF-007235"/>
    <s v="Ing. Gonzabay"/>
    <d v="2022-06-06T00:00:00"/>
    <d v="2022-07-28T00:00:00"/>
    <d v="2022-07-28T00:00:00"/>
    <d v="2022-07-29T00:00:00"/>
    <s v="LDR-MANABI-E-I-22-098"/>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4"/>
    <s v="José Velásquez "/>
    <m/>
  </r>
  <r>
    <n v="395"/>
    <d v="2022-07-21T00:00:00"/>
    <x v="0"/>
    <x v="6"/>
    <s v="AGR-AGC/Z5/SANTA ELENA-2022-0569-M"/>
    <s v="AGROCALIDAD SANTA ELENA"/>
    <s v="joseg_pepe86@hotmail.es"/>
    <s v="Insectos en alcohol CI"/>
    <s v="CI"/>
    <s v="Ecuador"/>
    <s v="Santa Elena"/>
    <s v="Santa Elena"/>
    <s v="COMUNA SAN RAFAEL"/>
    <s v="FINCA DON ALFREDO"/>
    <s v="539823"/>
    <s v="9742128"/>
    <s v="65"/>
    <s v="PNMMF"/>
    <s v="LDR13/E-22-395"/>
    <s v="MF-007318"/>
    <s v="Ing. Gonzabay"/>
    <d v="2022-06-09T00:00:00"/>
    <d v="2022-07-28T00:00:00"/>
    <d v="2022-07-28T00:00:00"/>
    <d v="2022-07-29T00:00:00"/>
    <s v="LDR-MANABI-E-I-22-098"/>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3"/>
    <s v="José Velásquez "/>
    <m/>
  </r>
  <r>
    <n v="396"/>
    <d v="2022-07-21T00:00:00"/>
    <x v="0"/>
    <x v="6"/>
    <s v="AGR-AGC/Z5/SANTA ELENA-2022-0569-M"/>
    <s v="AGROCALIDAD SANTA ELENA"/>
    <s v="joseg_pepe86@hotmail.es"/>
    <s v="Insectos en alcohol CI"/>
    <s v="CI"/>
    <s v="Ecuador"/>
    <s v="Santa Elena"/>
    <s v="Santa Elena"/>
    <s v="COMUNA SAN RAFAEL"/>
    <s v="FINCA DON ALFREDO"/>
    <s v="539651"/>
    <s v="9742350"/>
    <s v="74"/>
    <s v="PNMMF"/>
    <s v="LDR13/E-22-396"/>
    <s v="MF-007232"/>
    <s v="Ing. Gonzabay"/>
    <d v="2022-06-09T00:00:00"/>
    <d v="2022-07-28T00:00:00"/>
    <d v="2022-07-28T00:00:00"/>
    <d v="2022-07-29T00:00:00"/>
    <s v="LDR-MANABI-E-I-22-098"/>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3"/>
    <s v="José Velásquez "/>
    <m/>
  </r>
  <r>
    <n v="397"/>
    <d v="2022-07-21T00:00:00"/>
    <x v="0"/>
    <x v="6"/>
    <s v="AGR-AGC/Z5/SANTA ELENA-2022-0569-M"/>
    <s v="AGROCALIDAD SANTA ELENA"/>
    <s v="joseg_pepe86@hotmail.es"/>
    <s v="Insectos en alcohol CI"/>
    <s v="CI"/>
    <s v="Ecuador"/>
    <s v="Santa Elena"/>
    <s v="Santa Elena"/>
    <s v="COMUNA SAN RAFAEL"/>
    <s v="FINCA DON ALFREDO"/>
    <s v="539651"/>
    <s v="9742350"/>
    <s v="74"/>
    <s v="PNMMF"/>
    <s v="LDR13/E-22-397"/>
    <s v="MF-007233"/>
    <s v="Ing. Gonzabay"/>
    <d v="2022-06-09T00:00:00"/>
    <d v="2022-07-28T00:00:00"/>
    <d v="2022-07-28T00:00:00"/>
    <d v="2022-07-29T00:00:00"/>
    <s v="LDR-MANABI-E-I-22-098"/>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2"/>
    <s v="José Velásquez "/>
    <m/>
  </r>
  <r>
    <n v="398"/>
    <d v="2022-07-21T00:00:00"/>
    <x v="0"/>
    <x v="6"/>
    <s v="AGR-AGC/Z5/SANTA ELENA-2022-0569-M"/>
    <s v="AGROCALIDAD SANTA ELENA"/>
    <s v="joseg_pepe86@hotmail.es"/>
    <s v="Insectos en alcohol CI"/>
    <s v="CI"/>
    <s v="Ecuador"/>
    <s v="Santa Elena"/>
    <s v="Santa Elena"/>
    <s v="COMUNA SAN RAFAEL"/>
    <s v="FINCA DON ALFREDO"/>
    <s v="540229"/>
    <s v="9742099"/>
    <s v="34"/>
    <s v="PNMMF"/>
    <s v="LDR13/E-22-398"/>
    <s v="MF-007239"/>
    <s v="Ing. Gonzabay"/>
    <d v="2022-06-09T00:00:00"/>
    <d v="2022-07-28T00:00:00"/>
    <d v="2022-07-28T00:00:00"/>
    <d v="2022-07-29T00:00:00"/>
    <s v="LDR-MANABI-E-I-22-098"/>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1"/>
    <s v="José Velásquez "/>
    <m/>
  </r>
  <r>
    <n v="399"/>
    <d v="2022-07-21T00:00:00"/>
    <x v="0"/>
    <x v="6"/>
    <s v="AGR-AGC/Z5/SANTA ELENA-2022-0569-M"/>
    <s v="AGROCALIDAD SANTA ELENA"/>
    <s v="joseg_pepe86@hotmail.es"/>
    <s v="Insectos en alcohol CI"/>
    <s v="CI"/>
    <s v="Ecuador"/>
    <s v="Santa Elena"/>
    <s v="Santa Elena"/>
    <s v="SAN RAFAEL"/>
    <s v="FINCA DON AFREDO"/>
    <n v="539651"/>
    <n v="9742350"/>
    <n v="74"/>
    <s v="PNMMF"/>
    <s v="LDR13/E-22-399"/>
    <s v="MF-007233"/>
    <s v="Ing. Gonzabay"/>
    <d v="2022-06-13T00:00:00"/>
    <d v="2022-07-28T00:00:00"/>
    <d v="2022-07-28T00:00:00"/>
    <d v="2022-07-29T00:00:00"/>
    <s v="LDR-MANABI-E-I-22-099"/>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3"/>
    <s v="José Velásquez "/>
    <m/>
  </r>
  <r>
    <n v="400"/>
    <d v="2022-07-21T00:00:00"/>
    <x v="0"/>
    <x v="6"/>
    <s v="AGR-AGC/Z5/SANTA ELENA-2022-0569-M"/>
    <s v="AGROCALIDAD SANTA ELENA"/>
    <s v="joseg_pepe86@hotmail.es"/>
    <s v="Insectos en alcohol CI"/>
    <s v="CI"/>
    <s v="Ecuador"/>
    <s v="Santa Elena"/>
    <s v="Santa Elena"/>
    <s v="SAN RAFAEL"/>
    <s v="FINCA DON AFREDO"/>
    <n v="539815"/>
    <n v="9742335"/>
    <n v="60"/>
    <s v="PNMMF"/>
    <s v="LDR13/E-22-400"/>
    <s v="MF-007234"/>
    <s v="Ing. Gonzabay"/>
    <d v="2022-06-13T00:00:00"/>
    <d v="2022-07-28T00:00:00"/>
    <d v="2022-07-28T00:00:00"/>
    <d v="2022-07-29T00:00:00"/>
    <s v="LDR-MANABI-E-I-22-099"/>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2"/>
    <s v="José Velásquez "/>
    <m/>
  </r>
  <r>
    <n v="401"/>
    <d v="2022-07-21T00:00:00"/>
    <x v="0"/>
    <x v="6"/>
    <s v="AGR-AGC/Z5/SANTA ELENA-2022-0569-M"/>
    <s v="AGROCALIDAD SANTA ELENA"/>
    <s v="joseg_pepe86@hotmail.es"/>
    <s v="Insectos en alcohol CI"/>
    <s v="CI"/>
    <s v="Ecuador"/>
    <s v="Santa Elena"/>
    <s v="Santa Elena"/>
    <s v="SAN RAFAEL"/>
    <s v="FINCA DON AFREDO"/>
    <n v="544228"/>
    <n v="9749475"/>
    <n v="51"/>
    <s v="PNMMF"/>
    <s v="LDR13/E-22-401"/>
    <s v="MF-007235"/>
    <s v="Ing. Gonzabay"/>
    <d v="2022-06-13T00:00:00"/>
    <d v="2022-07-28T00:00:00"/>
    <d v="2022-07-28T00:00:00"/>
    <d v="2022-07-29T00:00:00"/>
    <s v="LDR-MANABI-E-I-22-099"/>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3"/>
    <s v="José Velásquez "/>
    <m/>
  </r>
  <r>
    <n v="402"/>
    <d v="2022-07-21T00:00:00"/>
    <x v="0"/>
    <x v="6"/>
    <s v="AGR-AGC/Z5/SANTA ELENA-2022-0569-M"/>
    <s v="AGROCALIDAD SANTA ELENA"/>
    <s v="joseg_pepe86@hotmail.es"/>
    <s v="Insectos en alcohol CI"/>
    <s v="CI"/>
    <s v="Ecuador"/>
    <s v="Santa Elena"/>
    <s v="Santa Elena"/>
    <s v="SAN RAFAEL"/>
    <s v="FINCA DON AFREDO"/>
    <n v="544234"/>
    <n v="9749124"/>
    <n v="49"/>
    <s v="PNMMF"/>
    <s v="LDR13/E-22-402"/>
    <s v="MF-007239"/>
    <s v="Ing. Gonzabay"/>
    <d v="2022-06-13T00:00:00"/>
    <d v="2022-07-28T00:00:00"/>
    <d v="2022-07-28T00:00:00"/>
    <d v="2022-07-29T00:00:00"/>
    <s v="LDR-MANABI-E-I-22-099"/>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3"/>
    <s v="José Velásquez "/>
    <m/>
  </r>
  <r>
    <n v="403"/>
    <d v="2022-07-21T00:00:00"/>
    <x v="0"/>
    <x v="6"/>
    <s v="AGR-AGC/Z5/SANTA ELENA-2022-0569-M"/>
    <s v="AGROCALIDAD SANTA ELENA"/>
    <s v="joseg_pepe86@hotmail.es"/>
    <s v="Insectos en alcohol CI"/>
    <s v="CI"/>
    <s v="Ecuador"/>
    <s v="Santa Elena"/>
    <s v="Santa Elena"/>
    <s v="SAN RAFAEL"/>
    <s v="FINCA DON AFREDO"/>
    <n v="544083"/>
    <n v="9749233"/>
    <n v="43"/>
    <s v="PNMMF"/>
    <s v="LDR13/E-22-403"/>
    <s v="MF-007318"/>
    <s v="Ing. Gonzabay"/>
    <d v="2022-06-13T00:00:00"/>
    <d v="2022-07-28T00:00:00"/>
    <d v="2022-07-28T00:00:00"/>
    <d v="2022-07-29T00:00:00"/>
    <s v="LDR-MANABI-E-I-22-099"/>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2"/>
    <s v="José Velásquez "/>
    <m/>
  </r>
  <r>
    <n v="404"/>
    <d v="2022-07-21T00:00:00"/>
    <x v="0"/>
    <x v="6"/>
    <s v="AGR-AGC/Z5/SANTA ELENA-2022-0569-M"/>
    <s v="AGROCALIDAD SANTA ELENA"/>
    <s v="joseg_pepe86@hotmail.es"/>
    <s v="Insectos en alcohol CI"/>
    <s v="CI"/>
    <s v="Ecuador"/>
    <s v="Santa Elena"/>
    <s v="Santa Elena"/>
    <s v="SAN RAFAEL"/>
    <s v="FINCA DON AFREDO"/>
    <n v="539997"/>
    <n v="9742077"/>
    <n v="56"/>
    <s v="PNMMF"/>
    <s v="LDR13/E-22-404"/>
    <s v="MF-007319"/>
    <s v="Ing. Gonzabay"/>
    <d v="2022-06-13T00:00:00"/>
    <d v="2022-07-28T00:00:00"/>
    <d v="2022-07-28T00:00:00"/>
    <d v="2022-07-29T00:00:00"/>
    <s v="LDR-MANABI-E-I-22-099"/>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2"/>
    <s v="José Velásquez "/>
    <m/>
  </r>
  <r>
    <n v="405"/>
    <d v="2022-07-21T00:00:00"/>
    <x v="0"/>
    <x v="6"/>
    <s v="AGR-AGC/Z5/SANTA ELENA-2022-0569-M"/>
    <s v="AGROCALIDAD SANTA ELENA"/>
    <s v="joseg_pepe86@hotmail.es"/>
    <s v="Insectos en alcohol CI"/>
    <s v="CI"/>
    <s v="Ecuador"/>
    <s v="Santa Elena"/>
    <s v="Santa Elena"/>
    <s v="EL AZUCAR"/>
    <s v="AGRICOLA LOURDES"/>
    <n v="546585"/>
    <n v="9746047"/>
    <n v="23"/>
    <s v="PNMMF"/>
    <s v="LDR13/E-22-405"/>
    <s v="MF-007961"/>
    <s v="Ing. Gonzabay"/>
    <d v="2022-06-13T00:00:00"/>
    <d v="2022-07-28T00:00:00"/>
    <d v="2022-07-28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06"/>
    <d v="2022-07-21T00:00:00"/>
    <x v="0"/>
    <x v="6"/>
    <s v="AGR-AGC/Z5/SANTA ELENA-2022-0569-M"/>
    <s v="AGROCALIDAD SANTA ELENA"/>
    <s v="joseg_pepe86@hotmail.es"/>
    <s v="Insectos en alcohol CI"/>
    <s v="CI"/>
    <s v="Ecuador"/>
    <s v="Santa Elena"/>
    <s v="Santa Elena"/>
    <s v="EL AZUCAR"/>
    <s v="AGRICOLA LOURDES"/>
    <n v="546866"/>
    <n v="9745988"/>
    <n v="24"/>
    <s v="PNMMF"/>
    <s v="LDR13/E-22-406"/>
    <s v="MF-007954"/>
    <s v="Ing. Gonzabay"/>
    <d v="2022-06-13T00:00:00"/>
    <d v="2022-07-28T00:00:00"/>
    <d v="2022-07-28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3"/>
    <s v="José Velásquez "/>
    <m/>
  </r>
  <r>
    <n v="407"/>
    <d v="2022-07-21T00:00:00"/>
    <x v="0"/>
    <x v="6"/>
    <s v="AGR-AGC/Z5/SANTA ELENA-2022-0569-M"/>
    <s v="AGROCALIDAD SANTA ELENA"/>
    <s v="joseg_pepe86@hotmail.es"/>
    <s v="Insectos en alcohol CI"/>
    <s v="CI"/>
    <s v="Ecuador"/>
    <s v="Santa Elena"/>
    <s v="Santa Elena"/>
    <s v="EL AZUCAR"/>
    <s v="AGRICOLA LOURDES"/>
    <n v="546869"/>
    <n v="9746355"/>
    <n v="20"/>
    <s v="PNMMF"/>
    <s v="LDR13/E-22-407"/>
    <s v="MF-007958"/>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3"/>
    <s v="José Velásquez "/>
    <m/>
  </r>
  <r>
    <n v="408"/>
    <d v="2022-07-21T00:00:00"/>
    <x v="0"/>
    <x v="6"/>
    <s v="AGR-AGC/Z5/SANTA ELENA-2022-0569-M"/>
    <s v="AGROCALIDAD SANTA ELENA"/>
    <s v="joseg_pepe86@hotmail.es"/>
    <s v="Insectos en alcohol CI"/>
    <s v="CI"/>
    <s v="Ecuador"/>
    <s v="Santa Elena"/>
    <s v="Santa Elena"/>
    <s v="EL AZUCAR"/>
    <s v="AGRICOLA LOURDES"/>
    <n v="546537"/>
    <n v="9746584"/>
    <n v="30"/>
    <s v="PNMMF"/>
    <s v="LDR13/E-22-408"/>
    <s v="MF-007968"/>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09"/>
    <d v="2022-07-21T00:00:00"/>
    <x v="0"/>
    <x v="6"/>
    <s v="AGR-AGC/Z5/SANTA ELENA-2022-0569-M"/>
    <s v="AGROCALIDAD SANTA ELENA"/>
    <s v="joseg_pepe86@hotmail.es"/>
    <s v="Insectos en alcohol CI"/>
    <s v="CI"/>
    <s v="Ecuador"/>
    <s v="Santa Elena"/>
    <s v="Santa Elena"/>
    <s v="COMUNA PECHICHE"/>
    <s v="AGRICOLA LOURDES"/>
    <s v="546618"/>
    <s v="9745867"/>
    <s v="9"/>
    <s v="PNMMF"/>
    <s v="LDR13/E-22-409"/>
    <s v="MF-007962"/>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10"/>
    <d v="2022-07-21T00:00:00"/>
    <x v="0"/>
    <x v="6"/>
    <s v="AGR-AGC/Z5/SANTA ELENA-2022-0569-M"/>
    <s v="AGROCALIDAD SANTA ELENA"/>
    <s v="joseg_pepe86@hotmail.es"/>
    <s v="Insectos en alcohol CI"/>
    <s v="CI"/>
    <s v="Ecuador"/>
    <s v="Santa Elena"/>
    <s v="Santa Elena"/>
    <s v="COMUNA PECHICHE"/>
    <s v="AGRICOLA AGRIFRUTI"/>
    <n v="535491"/>
    <n v="9742720"/>
    <n v="34"/>
    <s v="PNMMF"/>
    <s v="LDR13/E-22-410"/>
    <s v="MF-007013"/>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2"/>
    <s v="José Velásquez "/>
    <m/>
  </r>
  <r>
    <n v="411"/>
    <d v="2022-07-21T00:00:00"/>
    <x v="0"/>
    <x v="6"/>
    <s v="AGR-AGC/Z5/SANTA ELENA-2022-0569-M"/>
    <s v="AGROCALIDAD SANTA ELENA"/>
    <s v="joseg_pepe86@hotmail.es"/>
    <s v="Insectos en alcohol CI"/>
    <s v="CI"/>
    <s v="Ecuador"/>
    <s v="Santa Elena"/>
    <s v="Santa Elena"/>
    <s v="COMUNA PECHICHE"/>
    <s v="AGRICOLA AGRIFRUTI"/>
    <n v="535960"/>
    <n v="9743618"/>
    <n v="47"/>
    <s v="PNMMF"/>
    <s v="LDR13/E-22-411"/>
    <s v="MF-007014"/>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12"/>
    <d v="2022-07-21T00:00:00"/>
    <x v="0"/>
    <x v="6"/>
    <s v="AGR-AGC/Z5/SANTA ELENA-2022-0569-M"/>
    <s v="AGROCALIDAD SANTA ELENA"/>
    <s v="joseg_pepe86@hotmail.es"/>
    <s v="Insectos en alcohol CI"/>
    <s v="CI"/>
    <s v="Ecuador"/>
    <s v="Santa Elena"/>
    <s v="Santa Elena"/>
    <s v="COMUNA PECHICHE"/>
    <s v="AGRICOLA AGRIFRUTI"/>
    <n v="535853"/>
    <n v="9743595"/>
    <n v="47"/>
    <s v="PNMMF"/>
    <s v="LDR13/E-22-412"/>
    <s v="MF-007015"/>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3"/>
    <n v="5"/>
    <s v="José Velásquez "/>
    <m/>
  </r>
  <r>
    <n v="413"/>
    <d v="2022-07-21T00:00:00"/>
    <x v="0"/>
    <x v="6"/>
    <s v="AGR-AGC/Z5/SANTA ELENA-2022-0569-M"/>
    <s v="AGROCALIDAD SANTA ELENA"/>
    <s v="joseg_pepe86@hotmail.es"/>
    <s v="Insectos en alcohol CI"/>
    <s v="CI"/>
    <s v="Ecuador"/>
    <s v="Santa Elena"/>
    <s v="Santa Elena"/>
    <s v="COMUNA PECHICHE"/>
    <s v="AGRICOLA AGRIFRUTI"/>
    <n v="535771"/>
    <n v="9742836"/>
    <n v="34"/>
    <s v="PNMMF"/>
    <s v="LDR13/E-22-413"/>
    <s v="MF-0073 14"/>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14"/>
    <d v="2022-07-21T00:00:00"/>
    <x v="0"/>
    <x v="6"/>
    <s v="AGR-AGC/Z5/SANTA ELENA-2022-0569-M"/>
    <s v="AGROCALIDAD SANTA ELENA"/>
    <s v="joseg_pepe86@hotmail.es"/>
    <s v="Insectos en alcohol CI"/>
    <s v="CI"/>
    <s v="Ecuador"/>
    <s v="Santa Elena"/>
    <s v="Santa Elena"/>
    <s v="COMUNA PECHICHE"/>
    <s v="AGRICOLA AGRIFRUTI"/>
    <n v="535853"/>
    <n v="9743595"/>
    <n v="47"/>
    <s v="PNMMF"/>
    <s v="LDR13/E-22-414"/>
    <s v="MF-00957"/>
    <s v="Ing. Gonzabay"/>
    <d v="2022-06-16T00:00:00"/>
    <d v="2022-07-29T00:00:00"/>
    <d v="2022-07-29T00:00:00"/>
    <d v="2022-07-29T00:00:00"/>
    <s v="LDR-MANABI-E-I-22-099"/>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15"/>
    <d v="2022-07-21T00:00:00"/>
    <x v="0"/>
    <x v="6"/>
    <s v="AGR-AGC/Z5/SANTA ELENA-2022-0569-M"/>
    <s v="AGROCALIDAD SANTA ELENA"/>
    <s v="joseg_pepe86@hotmail.es"/>
    <s v="Insectos en alcohol CI"/>
    <s v="CI"/>
    <s v="Ecuador"/>
    <s v="Santa Elena"/>
    <s v="Santa Elena"/>
    <s v="BAMBIL DESECHO"/>
    <s v="BAMBIL DESECHO"/>
    <n v="538812"/>
    <n v="9783122"/>
    <n v="37"/>
    <s v="PNMMF"/>
    <s v="LDR13/E-22-415"/>
    <s v="MF-002145"/>
    <s v="Ing. Gonzabay"/>
    <d v="2021-12-01T00:00:00"/>
    <d v="2022-07-29T00:00:00"/>
    <d v="2022-07-29T00:00:00"/>
    <d v="2022-07-29T00:00:00"/>
    <s v="LDR-MANABI-E-I-22-100"/>
    <s v="---"/>
    <n v="0"/>
    <s v="TODO"/>
    <n v="8"/>
    <n v="1"/>
    <n v="7"/>
    <n v="4"/>
    <n v="1"/>
    <n v="0"/>
    <n v="0"/>
    <n v="0"/>
    <n v="0"/>
    <n v="4"/>
    <n v="0"/>
    <n v="0"/>
    <n v="0"/>
    <n v="1"/>
    <n v="0"/>
    <n v="1"/>
    <m/>
    <s v="CIRUELO"/>
    <s v="no informa"/>
    <s v="Frutos"/>
    <s v="PEE/E/ 07"/>
    <s v="Anastrepha sp"/>
    <s v="no informa"/>
    <s v="no informa"/>
    <s v="no informa"/>
    <s v="no informa"/>
    <s v="Insecta"/>
    <s v="Diptera"/>
    <s v="Tephritidae"/>
    <s v="Anastrepha obliqua"/>
    <n v="1"/>
    <n v="1"/>
    <s v="José Velásquez "/>
    <m/>
  </r>
  <r>
    <n v="416"/>
    <d v="2022-07-21T00:00:00"/>
    <x v="0"/>
    <x v="6"/>
    <s v="AGR-AGC/Z5/SANTA ELENA-2022-0569-M"/>
    <s v="AGROCALIDAD SANTA ELENA"/>
    <s v="joseg_pepe86@hotmail.es"/>
    <s v="Insectos en alcohol CI"/>
    <s v="CI"/>
    <s v="Ecuador"/>
    <s v="Santa Elena"/>
    <s v="Santa Elena"/>
    <s v="LOMA ALTA"/>
    <s v="LOMA ALTA"/>
    <n v="536481"/>
    <n v="9788326"/>
    <n v="49"/>
    <s v="PNMMF"/>
    <s v="LDR13/E-22-416"/>
    <s v="MF-002147"/>
    <s v="Ing. Gonzabay"/>
    <d v="2021-12-01T00:00:00"/>
    <d v="2022-07-29T00:00:00"/>
    <d v="2022-07-29T00:00:00"/>
    <d v="2022-07-29T00:00:00"/>
    <s v="LDR-MANABI-E-I-22-100"/>
    <s v="---"/>
    <n v="0"/>
    <s v="TODO"/>
    <n v="8"/>
    <n v="1"/>
    <n v="7"/>
    <n v="4"/>
    <n v="1"/>
    <n v="0"/>
    <n v="0"/>
    <n v="0"/>
    <n v="0"/>
    <n v="4"/>
    <n v="0"/>
    <n v="0"/>
    <n v="0"/>
    <n v="1"/>
    <n v="0"/>
    <n v="1"/>
    <m/>
    <s v="LIMON"/>
    <s v="no informa"/>
    <s v="Frutos"/>
    <s v="PEE/E/ 07"/>
    <s v="Anastrepha sp"/>
    <s v="no informa"/>
    <s v="no informa"/>
    <s v="no informa"/>
    <s v="no informa"/>
    <s v="Insecta"/>
    <s v="Diptera"/>
    <s v="Tephritidae"/>
    <s v="Anastrepha fraterculus"/>
    <n v="0"/>
    <n v="2"/>
    <s v="José Velásquez "/>
    <m/>
  </r>
  <r>
    <n v="417"/>
    <d v="2022-07-21T00:00:00"/>
    <x v="0"/>
    <x v="6"/>
    <s v="AGR-AGC/Z5/SANTA ELENA-2022-0569-M"/>
    <s v="AGROCALIDAD SANTA ELENA"/>
    <s v="joseg_pepe86@hotmail.es"/>
    <s v="Insectos en alcohol CI"/>
    <s v="CI"/>
    <s v="Ecuador"/>
    <s v="Santa Elena"/>
    <s v="Santa Elena"/>
    <s v="EL AZUCAR"/>
    <s v="EL AZUCAR"/>
    <n v="544876"/>
    <n v="9749003"/>
    <n v="44"/>
    <s v="PNMMF"/>
    <s v="LDR13/E-22-417"/>
    <s v="MF-002169"/>
    <s v="Ing. Gonzabay"/>
    <d v="2021-12-01T00:00:00"/>
    <d v="2022-07-29T00:00:00"/>
    <d v="2022-07-29T00:00:00"/>
    <d v="2022-07-29T00:00:00"/>
    <s v="LDR-MANABI-E-I-22-100"/>
    <s v="---"/>
    <n v="0"/>
    <s v="TODO"/>
    <n v="8"/>
    <n v="1"/>
    <n v="7"/>
    <n v="4"/>
    <n v="1"/>
    <n v="0"/>
    <n v="0"/>
    <n v="0"/>
    <n v="0"/>
    <n v="4"/>
    <n v="0"/>
    <n v="0"/>
    <n v="0"/>
    <n v="1"/>
    <n v="0"/>
    <n v="1"/>
    <m/>
    <s v="guaba"/>
    <s v="no informa"/>
    <s v="Frutos"/>
    <s v="PEE/E/ 07"/>
    <s v="Anastrepha sp"/>
    <s v="no informa"/>
    <s v="no informa"/>
    <s v="no informa"/>
    <s v="no informa"/>
    <s v="Insecta"/>
    <s v="Diptera"/>
    <s v="Tephritidae"/>
    <s v="Anastrepha fraterculus_x000a_Ceratitis capitata"/>
    <s v="1_x000a_0"/>
    <s v="0_x000a_1"/>
    <s v="José Velásquez "/>
    <m/>
  </r>
  <r>
    <n v="418"/>
    <d v="2022-07-21T00:00:00"/>
    <x v="0"/>
    <x v="6"/>
    <s v="AGR-AGC/Z5/SANTA ELENA-2022-0569-M"/>
    <s v="AGROCALIDAD SANTA ELENA"/>
    <s v="joseg_pepe86@hotmail.es"/>
    <s v="Insectos en alcohol CI"/>
    <s v="CI"/>
    <s v="Ecuador"/>
    <s v="Santa Elena"/>
    <s v="Santa Elena"/>
    <s v="SITIO NUEVO"/>
    <s v="SITIO NUEVO"/>
    <n v="533952"/>
    <n v="9793128"/>
    <n v="45"/>
    <s v="PNMMF"/>
    <s v="LDR13/E-22-418"/>
    <s v="MF-002149"/>
    <s v="Ing. Gonzabay"/>
    <d v="2021-12-01T00:00:00"/>
    <d v="2022-07-29T00:00:00"/>
    <d v="2022-07-29T00:00:00"/>
    <d v="2022-07-29T00:00:00"/>
    <s v="LDR-MANABI-E-I-22-100"/>
    <s v="---"/>
    <n v="0"/>
    <s v="TODO"/>
    <n v="8"/>
    <n v="1"/>
    <n v="7"/>
    <n v="4"/>
    <n v="1"/>
    <n v="0"/>
    <n v="0"/>
    <n v="0"/>
    <n v="0"/>
    <n v="4"/>
    <n v="0"/>
    <n v="0"/>
    <n v="0"/>
    <n v="1"/>
    <n v="0"/>
    <n v="1"/>
    <m/>
    <s v="guaba"/>
    <s v="no informa"/>
    <s v="Frutos"/>
    <s v="PEE/E/ 07"/>
    <s v="Anastrepha sp"/>
    <s v="no informa"/>
    <s v="no informa"/>
    <s v="no informa"/>
    <s v="no informa"/>
    <s v="Insecta"/>
    <s v="Diptera"/>
    <s v="Tephritidae"/>
    <s v="Anastrepha fraterculus_x000a_Anastrepha obliqua"/>
    <s v="0_x000a_0"/>
    <s v="1_x000a_1"/>
    <s v="José Velásquez "/>
    <m/>
  </r>
  <r>
    <n v="419"/>
    <d v="2022-07-21T00:00:00"/>
    <x v="0"/>
    <x v="6"/>
    <s v="AGR-AGC/Z5/SANTA ELENA-2022-0569-M"/>
    <s v="AGROCALIDAD SANTA ELENA"/>
    <s v="joseg_pepe86@hotmail.es"/>
    <s v="Insectos en alcohol CI"/>
    <s v="CI"/>
    <s v="Ecuador"/>
    <s v="Santa Elena"/>
    <s v="Santa Elena"/>
    <s v="JUNTAS DEL PACIFICO"/>
    <s v="JUNTAS DEL PACIFICO"/>
    <n v="576526"/>
    <n v="9755286"/>
    <n v="98"/>
    <s v="PNMMF"/>
    <s v="LDR13/E-22-419"/>
    <s v="MF-002431"/>
    <s v="Ing. Gonzabay"/>
    <d v="2021-12-01T00:00:00"/>
    <d v="2022-07-29T00:00:00"/>
    <d v="2022-07-29T00:00:00"/>
    <d v="2022-07-29T00:00:00"/>
    <s v="LDR-MANABI-E-I-22-100"/>
    <s v="---"/>
    <n v="0"/>
    <s v="TODO"/>
    <n v="8"/>
    <n v="1"/>
    <n v="7"/>
    <n v="4"/>
    <n v="1"/>
    <n v="0"/>
    <n v="0"/>
    <n v="0"/>
    <n v="0"/>
    <n v="4"/>
    <n v="0"/>
    <n v="0"/>
    <n v="0"/>
    <n v="1"/>
    <n v="0"/>
    <n v="1"/>
    <m/>
    <s v="CIRUELA"/>
    <s v="no informa"/>
    <s v="Frutos"/>
    <s v="PEE/E/ 07"/>
    <s v="Anastrepha sp"/>
    <s v="no informa"/>
    <s v="no informa"/>
    <s v="no informa"/>
    <s v="no informa"/>
    <s v="Insecta"/>
    <s v="Diptera"/>
    <s v="Tephritidae"/>
    <s v="Ceratitis capitata"/>
    <n v="0"/>
    <n v="2"/>
    <s v="José Velásquez "/>
    <m/>
  </r>
  <r>
    <n v="420"/>
    <d v="2022-07-21T00:00:00"/>
    <x v="0"/>
    <x v="6"/>
    <s v="AGR-AGC/Z5/SANTA ELENA-2022-0569-M"/>
    <s v="AGROCALIDAD SANTA ELENA"/>
    <s v="joseg_pepe86@hotmail.es"/>
    <s v="Insectos en alcohol CI"/>
    <s v="CI"/>
    <s v="Ecuador"/>
    <s v="Santa Elena"/>
    <s v="Santa Elena"/>
    <s v="SAN RAFAEL"/>
    <s v="SAN RAFAEL"/>
    <n v="536454"/>
    <n v="9741145"/>
    <n v="36"/>
    <s v="PNMMF"/>
    <s v="LDR13/E-22-420"/>
    <s v="MF-06940"/>
    <s v="Ing. Gonzabay"/>
    <d v="2021-12-01T00:00:00"/>
    <d v="2022-07-29T00:00:00"/>
    <d v="2022-07-29T00:00:00"/>
    <d v="2022-07-29T00:00:00"/>
    <s v="LDR-MANABI-E-I-22-100"/>
    <s v="---"/>
    <n v="0"/>
    <s v="TODO"/>
    <n v="8"/>
    <n v="1"/>
    <n v="7"/>
    <n v="4"/>
    <n v="1"/>
    <n v="0"/>
    <n v="0"/>
    <n v="0"/>
    <n v="0"/>
    <n v="4"/>
    <n v="0"/>
    <n v="0"/>
    <n v="0"/>
    <n v="1"/>
    <n v="0"/>
    <n v="1"/>
    <m/>
    <s v="MANDARINA"/>
    <s v="no informa"/>
    <s v="Frutos"/>
    <s v="PEE/E/ 07"/>
    <s v="Anastrepha sp"/>
    <s v="no informa"/>
    <s v="no informa"/>
    <s v="no informa"/>
    <s v="no informa"/>
    <s v="Insecta"/>
    <s v="Diptera"/>
    <s v="Tephritidae"/>
    <s v="Anastrepha punensis"/>
    <n v="0"/>
    <n v="1"/>
    <s v="José Velásquez "/>
    <m/>
  </r>
  <r>
    <n v="421"/>
    <d v="2022-07-21T00:00:00"/>
    <x v="0"/>
    <x v="6"/>
    <s v="AGR-AGC/Z5/SANTA ELENA-2022-0569-M"/>
    <s v="AGROCALIDAD SANTA ELENA"/>
    <s v="joseg_pepe86@hotmail.es"/>
    <s v="Insectos en alcohol CI"/>
    <s v="CI"/>
    <s v="Ecuador"/>
    <s v="Santa Elena"/>
    <s v="Santa Elena"/>
    <s v="BARCELONA"/>
    <s v="BARCELONA"/>
    <n v="535390"/>
    <n v="9787369"/>
    <n v="35"/>
    <s v="PNMMF"/>
    <s v="LDR13/E-22-421"/>
    <s v="MF-002153"/>
    <s v="Ing. Gonzabay"/>
    <d v="2021-12-01T00:00:00"/>
    <d v="2022-07-29T00:00:00"/>
    <d v="2022-07-29T00:00:00"/>
    <d v="2022-07-29T00:00:00"/>
    <s v="LDR-MANABI-E-I-22-100"/>
    <s v="---"/>
    <n v="0"/>
    <s v="TODO"/>
    <n v="8"/>
    <n v="1"/>
    <n v="7"/>
    <n v="4"/>
    <n v="1"/>
    <n v="0"/>
    <n v="0"/>
    <n v="0"/>
    <n v="0"/>
    <n v="4"/>
    <n v="0"/>
    <n v="0"/>
    <n v="0"/>
    <n v="1"/>
    <n v="0"/>
    <n v="1"/>
    <m/>
    <s v="LIMON"/>
    <s v="no informa"/>
    <s v="Frutos"/>
    <s v="PEE/E/ 07"/>
    <s v="Anastrepha sp"/>
    <s v="no informa"/>
    <s v="no informa"/>
    <s v="no informa"/>
    <s v="no informa"/>
    <s v="Insecta"/>
    <s v="Diptera"/>
    <s v="Tephritidae"/>
    <s v="Anastrepha obliqua"/>
    <n v="0"/>
    <n v="1"/>
    <s v="José Velásquez "/>
    <m/>
  </r>
  <r>
    <n v="422"/>
    <d v="2022-07-21T00:00:00"/>
    <x v="0"/>
    <x v="6"/>
    <s v="AGR-AGC/Z5/SANTA ELENA-2022-0569-M"/>
    <s v="AGROCALIDAD SANTA ELENA"/>
    <s v="joseg_pepe86@hotmail.es"/>
    <s v="Insectos en alcohol CI"/>
    <s v="CI"/>
    <s v="Ecuador"/>
    <s v="Santa Elena"/>
    <s v="Santa Elena"/>
    <s v="BAMBIL COLLAO"/>
    <s v="BAMBIL COLLAO"/>
    <n v="538570"/>
    <n v="9785453"/>
    <n v="54"/>
    <s v="PNMMF"/>
    <s v="LDR13/E-22-422"/>
    <s v="MF-002567"/>
    <s v="Ing. Gonzabay"/>
    <d v="2021-12-01T00:00:00"/>
    <d v="2022-07-29T00:00:00"/>
    <d v="2022-07-29T00:00:00"/>
    <d v="2022-07-29T00:00:00"/>
    <s v="LDR-MANABI-E-I-22-100"/>
    <s v="---"/>
    <n v="0"/>
    <s v="TODO"/>
    <n v="8"/>
    <n v="1"/>
    <n v="7"/>
    <n v="4"/>
    <n v="1"/>
    <n v="0"/>
    <n v="0"/>
    <n v="0"/>
    <n v="0"/>
    <n v="4"/>
    <n v="0"/>
    <n v="0"/>
    <n v="0"/>
    <n v="1"/>
    <n v="0"/>
    <n v="1"/>
    <m/>
    <s v="EBANO"/>
    <s v="no informa"/>
    <s v="Frutos"/>
    <s v="PEE/E/ 07"/>
    <s v="Anastrepha sp"/>
    <s v="no informa"/>
    <s v="no informa"/>
    <s v="no informa"/>
    <s v="no informa"/>
    <s v="Insecta"/>
    <s v="Diptera"/>
    <s v="Tephritidae"/>
    <s v="Anastrepha fraterculus"/>
    <n v="0"/>
    <n v="2"/>
    <s v="José Velásquez "/>
    <m/>
  </r>
  <r>
    <n v="423"/>
    <d v="2022-07-21T00:00:00"/>
    <x v="0"/>
    <x v="6"/>
    <s v="AGR-AGC/Z5/SANTA ELENA-2022-0569-M"/>
    <s v="AGROCALIDAD SANTA ELENA"/>
    <s v="joseg_pepe86@hotmail.es"/>
    <s v="Insectos en alcohol CI"/>
    <s v="CI"/>
    <s v="Ecuador"/>
    <s v="Santa Elena"/>
    <s v="Santa Elena"/>
    <s v="JUNTAS DEL PACIFICO"/>
    <s v="JUNTAS DEL PACIFICO"/>
    <n v="575112"/>
    <n v="9755449"/>
    <n v="102"/>
    <s v="PNMMF"/>
    <s v="LDR13/E-22-423"/>
    <s v="MF-002182"/>
    <s v="Ing. Gonzabay"/>
    <d v="2021-12-01T00:00:00"/>
    <d v="2022-07-29T00:00:00"/>
    <d v="2022-07-29T00:00:00"/>
    <d v="2022-07-29T00:00:00"/>
    <s v="LDR-MANABI-E-I-22-100"/>
    <s v="---"/>
    <n v="0"/>
    <s v="TODO"/>
    <n v="8"/>
    <n v="1"/>
    <n v="7"/>
    <n v="4"/>
    <n v="1"/>
    <n v="0"/>
    <n v="0"/>
    <n v="0"/>
    <n v="0"/>
    <n v="4"/>
    <n v="0"/>
    <n v="0"/>
    <n v="0"/>
    <n v="1"/>
    <n v="0"/>
    <n v="1"/>
    <m/>
    <s v="CIRUELA"/>
    <s v="no informa"/>
    <s v="Frutos"/>
    <s v="PEE/E/ 07"/>
    <s v="Anastrepha sp"/>
    <s v="no informa"/>
    <s v="no informa"/>
    <s v="no informa"/>
    <s v="no informa"/>
    <s v="Insecta"/>
    <s v="Diptera"/>
    <s v="Tephritidae"/>
    <s v="Anastrepha obliqua"/>
    <n v="0"/>
    <n v="1"/>
    <s v="José Velásquez "/>
    <m/>
  </r>
  <r>
    <n v="424"/>
    <d v="2022-07-21T00:00:00"/>
    <x v="0"/>
    <x v="6"/>
    <s v="AGR-AGC/Z5/SANTA ELENA-2022-0569-M"/>
    <s v="AGROCALIDAD SANTA ELENA"/>
    <s v="joseg_pepe86@hotmail.es"/>
    <s v="Insectos en alcohol CI"/>
    <s v="CI"/>
    <s v="Ecuador"/>
    <s v="Santa Elena"/>
    <s v="Santa Elena"/>
    <s v="JULIO MORENO"/>
    <s v="JULIO MORENO"/>
    <n v="572002"/>
    <n v="9759579"/>
    <n v="139"/>
    <s v="PNMMF"/>
    <s v="LDR13/E-22-424"/>
    <s v="MF-002184"/>
    <s v="Ing. Gonzabay"/>
    <d v="2021-12-01T00:00:00"/>
    <d v="2022-07-29T00:00:00"/>
    <d v="2022-07-29T00:00:00"/>
    <d v="2022-07-29T00:00:00"/>
    <s v="LDR-MANABI-E-I-22-100"/>
    <s v="---"/>
    <n v="0"/>
    <s v="TODO"/>
    <n v="8"/>
    <n v="1"/>
    <n v="7"/>
    <n v="4"/>
    <n v="1"/>
    <n v="0"/>
    <n v="0"/>
    <n v="0"/>
    <n v="0"/>
    <n v="4"/>
    <n v="0"/>
    <n v="0"/>
    <n v="0"/>
    <n v="1"/>
    <n v="0"/>
    <n v="1"/>
    <m/>
    <s v="CIRUELA"/>
    <s v="no informa"/>
    <s v="Frutos"/>
    <s v="PEE/E/ 07"/>
    <s v="Anastrepha sp"/>
    <s v="no informa"/>
    <s v="no informa"/>
    <s v="no informa"/>
    <s v="no informa"/>
    <s v="Insecta"/>
    <s v="Diptera"/>
    <s v="Tephritidae"/>
    <s v="Anastrepha obliqua_x000a_Anastrepha punensis"/>
    <s v="1_x000a_0"/>
    <s v="1_x000a_1"/>
    <s v="José Velásquez "/>
    <m/>
  </r>
  <r>
    <n v="425"/>
    <d v="2022-07-21T00:00:00"/>
    <x v="0"/>
    <x v="6"/>
    <s v="AGR-AGC/Z5/SANTA ELENA-2022-0569-M"/>
    <s v="AGROCALIDAD SANTA ELENA"/>
    <s v="joseg_pepe86@hotmail.es"/>
    <s v="Insectos en alcohol CI"/>
    <s v="CI"/>
    <s v="Ecuador"/>
    <s v="Santa Elena"/>
    <s v="Santa Elena"/>
    <s v="LOMA ALTA"/>
    <s v="LOMA ALTA"/>
    <n v="538423"/>
    <n v="9789060"/>
    <n v="55"/>
    <s v="PNMMF"/>
    <s v="LDR13/E-22-425"/>
    <s v="MF-002573"/>
    <s v="Ing. Gonzabay"/>
    <d v="2021-12-01T00:00:00"/>
    <d v="2022-07-29T00:00:00"/>
    <d v="2022-07-29T00:00:00"/>
    <d v="2022-07-29T00:00:00"/>
    <s v="LDR-MANABI-E-I-22-100"/>
    <s v="---"/>
    <n v="0"/>
    <s v="TODO"/>
    <n v="8"/>
    <n v="1"/>
    <n v="7"/>
    <n v="4"/>
    <n v="1"/>
    <n v="0"/>
    <n v="0"/>
    <n v="0"/>
    <n v="0"/>
    <n v="4"/>
    <n v="0"/>
    <n v="0"/>
    <n v="0"/>
    <n v="1"/>
    <n v="0"/>
    <n v="1"/>
    <m/>
    <s v="CIRUELO"/>
    <s v="no informa"/>
    <s v="Frutos"/>
    <s v="PEE/E/ 07"/>
    <s v="Anastrepha sp"/>
    <s v="no informa"/>
    <s v="no informa"/>
    <s v="no informa"/>
    <s v="no informa"/>
    <s v="Insecta"/>
    <s v="Diptera"/>
    <s v="Tephritidae"/>
    <s v="Anastrepha obliqua_x000a_Ceratitis capitata"/>
    <s v="1_x000a_0"/>
    <s v="1_x000a_1"/>
    <s v="José Velásquez "/>
    <m/>
  </r>
  <r>
    <n v="426"/>
    <d v="2022-07-21T00:00:00"/>
    <x v="0"/>
    <x v="6"/>
    <s v="AGR-AGC/Z5/SANTA ELENA-2022-0569-M"/>
    <s v="AGROCALIDAD SANTA ELENA"/>
    <s v="joseg_pepe86@hotmail.es"/>
    <s v="Insectos en alcohol CI"/>
    <s v="CI"/>
    <s v="Ecuador"/>
    <s v="Santa Elena"/>
    <s v="Santa Elena"/>
    <s v="EL AZUCAR"/>
    <s v="EL AZUCAR"/>
    <n v="546107"/>
    <n v="9749070"/>
    <s v="33 M"/>
    <s v="PNMMF"/>
    <s v="LDR13/E-22-426"/>
    <s v="MF-002158"/>
    <s v="Ing. Gonzabay"/>
    <d v="2021-12-01T00:00:00"/>
    <d v="2022-07-29T00:00:00"/>
    <d v="2022-07-29T00:00:00"/>
    <d v="2022-07-29T00:00:00"/>
    <s v="LDR-MANABI-E-I-22-100"/>
    <s v="---"/>
    <n v="0"/>
    <s v="TODO"/>
    <n v="8"/>
    <n v="1"/>
    <n v="7"/>
    <n v="4"/>
    <n v="1"/>
    <n v="0"/>
    <n v="0"/>
    <n v="0"/>
    <n v="0"/>
    <n v="4"/>
    <n v="0"/>
    <n v="0"/>
    <n v="0"/>
    <n v="1"/>
    <n v="0"/>
    <n v="1"/>
    <m/>
    <s v="mango"/>
    <s v="no informa"/>
    <s v="Frutos"/>
    <s v="PEE/E/ 07"/>
    <s v="Anastrepha sp"/>
    <s v="no informa"/>
    <s v="no informa"/>
    <s v="no informa"/>
    <s v="no informa"/>
    <s v="Insecta"/>
    <s v="Diptera"/>
    <s v="Tephritidae"/>
    <s v="Anastrepha acris"/>
    <n v="0"/>
    <n v="1"/>
    <s v="José Velásquez "/>
    <m/>
  </r>
  <r>
    <n v="427"/>
    <d v="2022-07-21T00:00:00"/>
    <x v="0"/>
    <x v="6"/>
    <s v="AGR-AGC/Z5/SANTA ELENA-2022-0569-M"/>
    <s v="AGROCALIDAD SANTA ELENA"/>
    <s v="joseg_pepe86@hotmail.es"/>
    <s v="Insectos en alcohol CI"/>
    <s v="CI"/>
    <s v="Ecuador"/>
    <s v="Santa Elena"/>
    <s v="Santa Elena"/>
    <s v="3 CERRITOS"/>
    <s v="3 CERRITOS"/>
    <n v="539000"/>
    <n v="9742407"/>
    <s v="32 M"/>
    <s v="PNMMF"/>
    <s v="LDR13/E-22-427"/>
    <s v="MF-002161"/>
    <s v="Ing. Gonzabay"/>
    <d v="2021-12-03T00:00:00"/>
    <d v="2022-07-29T00:00:00"/>
    <d v="2022-07-29T00:00:00"/>
    <d v="2022-07-29T00:00:00"/>
    <s v="LDR-MANABI-E-I-22-100"/>
    <s v="---"/>
    <n v="0"/>
    <s v="TODO"/>
    <n v="8"/>
    <n v="1"/>
    <n v="7"/>
    <n v="4"/>
    <n v="1"/>
    <n v="0"/>
    <n v="0"/>
    <n v="0"/>
    <n v="0"/>
    <n v="4"/>
    <n v="0"/>
    <n v="0"/>
    <n v="0"/>
    <n v="1"/>
    <n v="0"/>
    <n v="1"/>
    <m/>
    <s v="AGUACATE"/>
    <s v="no informa"/>
    <s v="Frutos"/>
    <s v="PEE/E/ 07"/>
    <s v="Anastrepha sp"/>
    <s v="no informa"/>
    <s v="no informa"/>
    <s v="no informa"/>
    <s v="no informa"/>
    <s v="Insecta"/>
    <s v="Diptera"/>
    <s v="Tephritidae"/>
    <s v="Ceratitis capitata"/>
    <n v="0"/>
    <n v="2"/>
    <s v="José Velásquez "/>
    <m/>
  </r>
  <r>
    <n v="428"/>
    <d v="2022-07-21T00:00:00"/>
    <x v="0"/>
    <x v="6"/>
    <s v="AGR-AGC/Z5/SANTA ELENA-2022-0569-M"/>
    <s v="AGROCALIDAD SANTA ELENA"/>
    <s v="joseg_pepe86@hotmail.es"/>
    <s v="Insectos en alcohol CI"/>
    <s v="CI"/>
    <s v="Ecuador"/>
    <s v="Santa Elena"/>
    <s v="Santa Elena"/>
    <s v="COMUNA PECHICHE"/>
    <s v="COMUNA PECHICHE"/>
    <n v="530399"/>
    <n v="9743829"/>
    <n v="59"/>
    <s v="PNMMF"/>
    <s v="LDR13/E-22-428"/>
    <s v="MF-002163"/>
    <s v="Ing. Gonzabay"/>
    <d v="2021-12-03T00:00:00"/>
    <d v="2022-07-29T00:00:00"/>
    <d v="2022-07-29T00:00:00"/>
    <d v="2022-07-29T00:00:00"/>
    <s v="LDR-MANABI-E-I-22-100"/>
    <s v="---"/>
    <n v="0"/>
    <s v="TODO"/>
    <n v="8"/>
    <n v="1"/>
    <n v="7"/>
    <n v="4"/>
    <n v="1"/>
    <n v="0"/>
    <n v="0"/>
    <n v="0"/>
    <n v="0"/>
    <n v="4"/>
    <n v="0"/>
    <n v="0"/>
    <n v="0"/>
    <n v="1"/>
    <n v="0"/>
    <n v="1"/>
    <m/>
    <s v="PIMIENTO"/>
    <s v="no informa"/>
    <s v="Frutos"/>
    <s v="PEE/E/ 07"/>
    <s v="Anastrepha sp"/>
    <s v="no informa"/>
    <s v="no informa"/>
    <s v="no informa"/>
    <s v="no informa"/>
    <s v="Insecta"/>
    <s v="Diptera"/>
    <s v="Tephritidae"/>
    <s v="Anastrepha fraterculus_x000a_Ceratitis capitata"/>
    <s v="1_x000a_0"/>
    <s v="0_x000a_1"/>
    <s v="José Velásquez "/>
    <m/>
  </r>
  <r>
    <n v="429"/>
    <d v="2022-07-21T00:00:00"/>
    <x v="0"/>
    <x v="6"/>
    <s v="AGR-AGC/Z5/SANTA ELENA-2022-0569-M"/>
    <s v="AGROCALIDAD SANTA ELENA"/>
    <s v="joseg_pepe86@hotmail.es"/>
    <s v="Insectos en alcohol CI"/>
    <s v="CI"/>
    <s v="Ecuador"/>
    <s v="Santa Elena"/>
    <s v="Santa Elena"/>
    <s v="EL AZUCAR"/>
    <s v="EL AZUCAR"/>
    <n v="546278"/>
    <n v="9751604"/>
    <n v="43"/>
    <s v="PNMMF"/>
    <s v="LDR13/E-22-429"/>
    <s v="MF-002171"/>
    <s v="Ing. Gonzabay"/>
    <d v="2021-12-03T00:00:00"/>
    <d v="2022-07-29T00:00:00"/>
    <d v="2022-07-29T00:00:00"/>
    <d v="2022-07-29T00:00:00"/>
    <s v="LDR-MANABI-E-I-22-100"/>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1"/>
    <s v="José Velásquez "/>
    <m/>
  </r>
  <r>
    <n v="430"/>
    <d v="2022-07-21T00:00:00"/>
    <x v="0"/>
    <x v="6"/>
    <s v="AGR-AGC/Z5/SANTA ELENA-2022-0569-M"/>
    <s v="AGROCALIDAD SANTA ELENA"/>
    <s v="joseg_pepe86@hotmail.es"/>
    <s v="Insectos en alcohol CI"/>
    <s v="CI"/>
    <s v="Ecuador"/>
    <s v="Santa Elena"/>
    <s v="Santa Elena"/>
    <s v="SUBE Y BAJA"/>
    <s v="SUBE Y BAJA"/>
    <n v="569081"/>
    <n v="9758591"/>
    <n v="116"/>
    <s v="PNMMF"/>
    <s v="LDR13/E-22-430"/>
    <s v="MF-002190"/>
    <s v="Ing. Gonzabay"/>
    <d v="2021-12-03T00:00:00"/>
    <d v="2022-07-29T00:00:00"/>
    <d v="2022-07-29T00:00:00"/>
    <d v="2022-07-29T00:00:00"/>
    <s v="LDR-MANABI-E-I-22-100"/>
    <s v="---"/>
    <n v="0"/>
    <s v="TODO"/>
    <n v="8"/>
    <n v="1"/>
    <n v="7"/>
    <n v="4"/>
    <n v="1"/>
    <n v="0"/>
    <n v="0"/>
    <n v="0"/>
    <n v="0"/>
    <n v="4"/>
    <n v="0"/>
    <n v="0"/>
    <n v="0"/>
    <n v="1"/>
    <n v="0"/>
    <n v="1"/>
    <m/>
    <s v="CIRUELA"/>
    <s v="no informa"/>
    <s v="Frutos"/>
    <s v="PEE/E/ 07"/>
    <s v="Anastrepha sp"/>
    <s v="no informa"/>
    <s v="no informa"/>
    <s v="no informa"/>
    <s v="no informa"/>
    <s v="Insecta"/>
    <s v="Diptera"/>
    <s v="Tephritidae"/>
    <s v="Anastrepha obliqua"/>
    <n v="0"/>
    <n v="1"/>
    <s v="José Velásquez "/>
    <m/>
  </r>
  <r>
    <n v="431"/>
    <d v="2022-07-21T00:00:00"/>
    <x v="0"/>
    <x v="6"/>
    <s v="AGR-AGC/Z5/SANTA ELENA-2022-0569-M"/>
    <s v="AGROCALIDAD SANTA ELENA"/>
    <s v="joseg_pepe86@hotmail.es"/>
    <s v="Insectos en alcohol CI"/>
    <s v="CI"/>
    <s v="Ecuador"/>
    <s v="Santa Elena"/>
    <s v="Santa Elena"/>
    <s v="SANTA ELENA"/>
    <s v="SANTA ELENA"/>
    <n v="516022"/>
    <n v="9754074"/>
    <n v="63"/>
    <s v="PNMMF"/>
    <s v="LDR13/E-22-431"/>
    <s v="MF-002899"/>
    <s v="Ing. Gonzabay"/>
    <d v="2021-12-03T00:00:00"/>
    <d v="2022-07-29T00:00:00"/>
    <d v="2022-07-29T00:00:00"/>
    <d v="2022-07-29T00:00:00"/>
    <s v="LDR-MANABI-E-I-22-100"/>
    <s v="---"/>
    <n v="0"/>
    <s v="TODO"/>
    <n v="8"/>
    <n v="1"/>
    <n v="7"/>
    <n v="4"/>
    <n v="1"/>
    <n v="0"/>
    <n v="0"/>
    <n v="0"/>
    <n v="0"/>
    <n v="4"/>
    <n v="0"/>
    <n v="0"/>
    <n v="0"/>
    <n v="1"/>
    <n v="0"/>
    <n v="1"/>
    <m/>
    <s v="ARBOL DE ALMENDRO"/>
    <s v="no informa"/>
    <s v="Frutos"/>
    <s v="PEE/E/ 07"/>
    <s v="Anastrepha sp"/>
    <s v="no informa"/>
    <s v="no informa"/>
    <s v="no informa"/>
    <s v="no informa"/>
    <s v="Insecta"/>
    <s v="Diptera"/>
    <s v="Tephritidae"/>
    <s v="Ceratitis capitata"/>
    <n v="1"/>
    <n v="2"/>
    <s v="José Velásquez "/>
    <m/>
  </r>
  <r>
    <n v="432"/>
    <d v="2022-07-21T00:00:00"/>
    <x v="0"/>
    <x v="6"/>
    <s v="AGR-AGC/Z5/SANTA ELENA-2022-0569-M"/>
    <s v="AGROCALIDAD SANTA ELENA"/>
    <s v="joseg_pepe86@hotmail.es"/>
    <s v="Insectos en alcohol CI"/>
    <s v="CI"/>
    <s v="Ecuador"/>
    <s v="Santa Elena"/>
    <s v="Santa Elena"/>
    <s v="JUNTAS DEL PACIFICO"/>
    <s v="JUNTAS DEL PACIFICO"/>
    <n v="578645"/>
    <n v="9755286"/>
    <n v="119"/>
    <s v="PNMMF"/>
    <s v="LDR13/E-22-432"/>
    <s v="MF-002181"/>
    <s v="Ing. Gonzabay"/>
    <d v="2021-12-03T00:00:00"/>
    <d v="2022-07-29T00:00:00"/>
    <d v="2022-07-29T00:00:00"/>
    <d v="2022-07-29T00:00:00"/>
    <s v="LDR-MANABI-E-I-22-100"/>
    <s v="---"/>
    <n v="0"/>
    <s v="TODO"/>
    <n v="8"/>
    <n v="1"/>
    <n v="7"/>
    <n v="4"/>
    <n v="1"/>
    <n v="0"/>
    <n v="0"/>
    <n v="0"/>
    <n v="0"/>
    <n v="4"/>
    <n v="0"/>
    <n v="0"/>
    <n v="0"/>
    <n v="1"/>
    <n v="0"/>
    <n v="1"/>
    <m/>
    <s v="CIRUELA"/>
    <s v="no informa"/>
    <s v="Frutos"/>
    <s v="PEE/E/ 07"/>
    <s v="Anastrepha sp"/>
    <s v="no informa"/>
    <s v="no informa"/>
    <s v="no informa"/>
    <s v="no informa"/>
    <s v="Insecta"/>
    <s v="Diptera"/>
    <s v="Tephritidae"/>
    <s v="Anastrepha obliqua_x000a_Anastrepha fraterculus"/>
    <s v="7_x000a_2"/>
    <s v="2_x000a_1"/>
    <s v="José Velásquez "/>
    <m/>
  </r>
  <r>
    <n v="433"/>
    <d v="2022-07-21T00:00:00"/>
    <x v="0"/>
    <x v="6"/>
    <s v="AGR-AGC/Z5/SANTA ELENA-2022-0569-M"/>
    <s v="AGROCALIDAD SANTA ELENA"/>
    <s v="joseg_pepe86@hotmail.es"/>
    <s v="Insectos en alcohol CI"/>
    <s v="CI"/>
    <s v="Ecuador"/>
    <s v="Santa Elena"/>
    <s v="Santa Elena"/>
    <s v="JULIO MORENO"/>
    <s v="JULIO MORENO"/>
    <n v="576157"/>
    <n v="9754631"/>
    <n v="93"/>
    <s v="PNMMF"/>
    <s v="LDR13/E-22-433"/>
    <s v="MF-010234"/>
    <s v="Ing. Gonzabay"/>
    <d v="2021-12-03T00:00:00"/>
    <d v="2022-07-29T00:00:00"/>
    <d v="2022-07-29T00:00:00"/>
    <d v="2022-07-29T00:00:00"/>
    <s v="LDR-MANABI-E-I-22-100"/>
    <s v="---"/>
    <n v="0"/>
    <s v="TODO"/>
    <n v="8"/>
    <n v="1"/>
    <n v="7"/>
    <n v="4"/>
    <n v="1"/>
    <n v="0"/>
    <n v="0"/>
    <n v="0"/>
    <n v="0"/>
    <n v="4"/>
    <n v="0"/>
    <n v="0"/>
    <n v="0"/>
    <n v="1"/>
    <n v="0"/>
    <n v="1"/>
    <m/>
    <s v="CIRUELA"/>
    <s v="no informa"/>
    <s v="Frutos"/>
    <s v="PEE/E/ 07"/>
    <s v="Anastrepha sp"/>
    <s v="no informa"/>
    <s v="no informa"/>
    <s v="no informa"/>
    <s v="no informa"/>
    <s v="Insecta"/>
    <s v="Diptera"/>
    <s v="Tephritidae"/>
    <s v="Ceratitis capitata"/>
    <n v="1"/>
    <n v="1"/>
    <s v="José Velásquez "/>
    <m/>
  </r>
  <r>
    <n v="434"/>
    <d v="2022-07-21T00:00:00"/>
    <x v="0"/>
    <x v="6"/>
    <s v="AGR-AGC/Z5/SANTA ELENA-2022-0547-M"/>
    <s v="AGROCALIDAD SANTA ELENA"/>
    <s v="maria.gonzalez@agrocalidad.gob.ec"/>
    <s v="Insectos en alcohol CI"/>
    <s v="CI"/>
    <s v="Ecuador"/>
    <s v="Santa Elena"/>
    <s v="Santa Elena"/>
    <s v="Manglaralto"/>
    <s v="Manglaralto"/>
    <n v="531770"/>
    <n v="9797280"/>
    <n v="36"/>
    <s v="Vigilancia Fitosanitaria"/>
    <s v="LDR13/E-22-434"/>
    <s v="24M080722CTCT232-1"/>
    <s v="Ing. Gonzalez"/>
    <d v="2022-07-08T00:00:00"/>
    <d v="2022-07-21T00:00:00"/>
    <d v="2022-07-29T00:00:00"/>
    <d v="2022-07-29T00:00:00"/>
    <s v="LDR-MANABI-E-I-22-101"/>
    <s v="---"/>
    <n v="0"/>
    <s v="TODO"/>
    <n v="8"/>
    <n v="7"/>
    <n v="7"/>
    <n v="4"/>
    <n v="1"/>
    <n v="0"/>
    <n v="0"/>
    <n v="0"/>
    <n v="0"/>
    <n v="4"/>
    <n v="0"/>
    <n v="0"/>
    <n v="0"/>
    <n v="1"/>
    <n v="0"/>
    <n v="1"/>
    <m/>
    <s v="cañamo"/>
    <s v="no informa"/>
    <s v="hojas"/>
    <s v="PEE/E/ 04"/>
    <s v="insecto"/>
    <s v="no informa"/>
    <s v="no informa"/>
    <s v="no informa"/>
    <s v="no informa"/>
    <s v="Insecta"/>
    <s v="Thysanoptera"/>
    <s v="Thripidae"/>
    <s v="Echinothrips americanus"/>
    <s v="NA"/>
    <s v="NA"/>
    <s v="José Velásquez "/>
    <m/>
  </r>
  <r>
    <n v="435"/>
    <d v="2022-08-01T00:00:00"/>
    <x v="0"/>
    <x v="7"/>
    <s v="AGR-AGC/Z5/SANTA ELENA-2022-0582-M"/>
    <s v="AGROCALIDAD SANTA ELENA"/>
    <s v="joseg_pepe86@hotmail.es"/>
    <s v="Insectos en alcohol CI"/>
    <s v="CI"/>
    <s v="Ecuador"/>
    <s v="Santa Elena"/>
    <s v="Santa Elena"/>
    <s v="EL AZUCAR"/>
    <s v="DERECHA / FRENTE A FINCA GREEN AGRO  "/>
    <n v="545236"/>
    <n v="9745205"/>
    <s v="38 M"/>
    <s v="PNMMF"/>
    <s v="LDR13/E-22-435"/>
    <s v="MF-002156"/>
    <s v="Ing. Gonzabay"/>
    <d v="2022-07-04T00:00:00"/>
    <d v="2022-08-02T00:00:00"/>
    <d v="2022-08-02T00:00:00"/>
    <d v="2022-08-09T00:00:00"/>
    <s v="LDR-MANABI-E-I-22-102"/>
    <s v="---"/>
    <n v="0"/>
    <s v="TODO"/>
    <n v="8"/>
    <n v="1"/>
    <n v="7"/>
    <n v="4"/>
    <n v="1"/>
    <n v="0"/>
    <n v="0"/>
    <n v="0"/>
    <n v="0"/>
    <n v="4"/>
    <n v="0"/>
    <n v="0"/>
    <n v="0"/>
    <n v="1"/>
    <n v="0"/>
    <n v="1"/>
    <m/>
    <s v="NARANJA"/>
    <s v="no informa"/>
    <s v="Frutos"/>
    <s v="PEE/E/ 07"/>
    <s v="Anastrepha sp"/>
    <s v="no informa"/>
    <s v="no informa"/>
    <s v="no informa"/>
    <s v="no informa"/>
    <s v="Insecta"/>
    <s v="Diptera"/>
    <s v="Tephritidae"/>
    <s v="Ceratitis capitata"/>
    <n v="0"/>
    <n v="1"/>
    <s v="José Velásquez "/>
    <m/>
  </r>
  <r>
    <n v="436"/>
    <d v="2022-08-01T00:00:00"/>
    <x v="0"/>
    <x v="7"/>
    <s v="AGR-AGC/Z5/SANTA ELENA-2022-0582-M"/>
    <s v="AGROCALIDAD SANTA ELENA"/>
    <s v="joseg_pepe86@hotmail.es"/>
    <s v="Insectos en alcohol CI"/>
    <s v="CI"/>
    <s v="Ecuador"/>
    <s v="Santa Elena"/>
    <s v="Santa Elena"/>
    <s v="EL AZUCAR"/>
    <s v="FINCA DE LA LOMA DE GUARARRAYA VIA A FINCA SAN LUCAR"/>
    <n v="545033"/>
    <n v="9749954"/>
    <n v="57"/>
    <s v="PNMMF"/>
    <s v="LDR13/E-22-436"/>
    <s v="MF-002170"/>
    <s v="Ing. Gonzabay"/>
    <d v="2022-07-04T00:00:00"/>
    <d v="2022-08-02T00:00:00"/>
    <d v="2022-08-02T00:00:00"/>
    <d v="2022-08-09T00:00:00"/>
    <s v="LDR-MANABI-E-I-22-102"/>
    <s v="---"/>
    <n v="0"/>
    <s v="TODO"/>
    <n v="8"/>
    <n v="1"/>
    <n v="7"/>
    <n v="4"/>
    <n v="1"/>
    <n v="0"/>
    <n v="0"/>
    <n v="0"/>
    <n v="0"/>
    <n v="4"/>
    <n v="0"/>
    <n v="0"/>
    <n v="0"/>
    <n v="1"/>
    <n v="0"/>
    <n v="1"/>
    <m/>
    <s v="CAFÉ"/>
    <s v="no informa"/>
    <s v="Frutos"/>
    <s v="PEE/E/ 07"/>
    <s v="Anastrepha sp"/>
    <s v="no informa"/>
    <s v="no informa"/>
    <s v="no informa"/>
    <s v="no informa"/>
    <s v="Insecta"/>
    <s v="Diptera"/>
    <s v="Tephritidae"/>
    <s v="Ceratitis capitata"/>
    <n v="1"/>
    <n v="1"/>
    <s v="José Velásquez "/>
    <m/>
  </r>
  <r>
    <n v="437"/>
    <d v="2022-08-01T00:00:00"/>
    <x v="0"/>
    <x v="7"/>
    <s v="AGR-AGC/Z5/SANTA ELENA-2022-0582-M"/>
    <s v="AGROCALIDAD SANTA ELENA"/>
    <s v="joseg_pepe86@hotmail.es"/>
    <s v="Insectos en alcohol CI"/>
    <s v="CI"/>
    <s v="Ecuador"/>
    <s v="Santa Elena"/>
    <s v="Santa Elena"/>
    <s v="EL AZUCAR"/>
    <s v="EL AZUCAR"/>
    <n v="544876"/>
    <n v="9749003"/>
    <n v="44"/>
    <s v="PNMMF"/>
    <s v="LDR13/E-22-437"/>
    <s v="MF-002169"/>
    <s v="Ing. Gonzabay"/>
    <d v="2022-07-04T00:00:00"/>
    <d v="2022-08-02T00:00:00"/>
    <d v="2022-08-02T00:00:00"/>
    <d v="2022-08-09T00:00:00"/>
    <s v="LDR-MANABI-E-I-22-102"/>
    <s v="---"/>
    <n v="0"/>
    <s v="TODO"/>
    <n v="8"/>
    <n v="1"/>
    <n v="7"/>
    <n v="4"/>
    <n v="1"/>
    <n v="0"/>
    <n v="0"/>
    <n v="0"/>
    <n v="0"/>
    <n v="4"/>
    <n v="0"/>
    <n v="0"/>
    <n v="0"/>
    <n v="1"/>
    <n v="0"/>
    <n v="1"/>
    <m/>
    <s v="GUABA"/>
    <s v="no informa"/>
    <s v="Frutos"/>
    <s v="PEE/E/ 07"/>
    <s v="Anastrepha sp"/>
    <s v="no informa"/>
    <s v="no informa"/>
    <s v="no informa"/>
    <s v="no informa"/>
    <s v="Insecta"/>
    <s v="Diptera"/>
    <s v="Tephritidae"/>
    <s v="Ceratitis capitata"/>
    <n v="1"/>
    <n v="0"/>
    <s v="José Velásquez "/>
    <m/>
  </r>
  <r>
    <n v="438"/>
    <d v="2022-08-01T00:00:00"/>
    <x v="0"/>
    <x v="7"/>
    <s v="AGR-AGC/Z5/SANTA ELENA-2022-0582-M"/>
    <s v="AGROCALIDAD SANTA ELENA"/>
    <s v="joseg_pepe86@hotmail.es"/>
    <s v="Insectos en alcohol CI"/>
    <s v="CI"/>
    <s v="Ecuador"/>
    <s v="Santa Elena"/>
    <s v="Santa Elena"/>
    <s v="SITIO NUEVO"/>
    <s v="POR EL LADO DERECHO DESDE CENTO POBLADO HACIA VIA PRINCIPAL ASFALTADO  CASA DE HOGAR DE CRISTO"/>
    <n v="533952"/>
    <n v="9793128"/>
    <n v="45"/>
    <s v="PNMMF"/>
    <s v="LDR13/E-22-438"/>
    <s v="MF-002149"/>
    <s v="Ing. Gonzabay"/>
    <d v="2022-07-04T00:00:00"/>
    <d v="2022-08-02T00:00:00"/>
    <d v="2022-08-02T00:00:00"/>
    <d v="2022-08-09T00:00:00"/>
    <s v="LDR-MANABI-E-I-22-102"/>
    <s v="---"/>
    <n v="0"/>
    <s v="TODO"/>
    <n v="8"/>
    <n v="1"/>
    <n v="7"/>
    <n v="4"/>
    <n v="1"/>
    <n v="0"/>
    <n v="0"/>
    <n v="0"/>
    <n v="0"/>
    <n v="4"/>
    <n v="0"/>
    <n v="0"/>
    <n v="0"/>
    <n v="1"/>
    <n v="0"/>
    <n v="1"/>
    <m/>
    <s v="GUABA"/>
    <s v="no informa"/>
    <s v="Frutos"/>
    <s v="PEE/E/ 07"/>
    <s v="Anastrepha sp"/>
    <s v="no informa"/>
    <s v="no informa"/>
    <s v="no informa"/>
    <s v="no informa"/>
    <s v="Insecta"/>
    <s v="Diptera"/>
    <s v="Tephritidae"/>
    <s v="Ceratitis capitata"/>
    <n v="1"/>
    <n v="0"/>
    <s v="José Velásquez "/>
    <m/>
  </r>
  <r>
    <n v="439"/>
    <d v="2022-08-01T00:00:00"/>
    <x v="0"/>
    <x v="7"/>
    <s v="AGR-AGC/Z5/SANTA ELENA-2022-0582-M"/>
    <s v="AGROCALIDAD SANTA ELENA"/>
    <s v="joseg_pepe86@hotmail.es"/>
    <s v="Insectos en alcohol CI"/>
    <s v="CI"/>
    <s v="Ecuador"/>
    <s v="Santa Elena"/>
    <s v="Santa Elena"/>
    <s v="EL AZUCAR"/>
    <s v="ENTRADA BANANERA"/>
    <n v="542555"/>
    <n v="9745126"/>
    <n v="43"/>
    <s v="PNMMF"/>
    <s v="LDR13/E-22-439"/>
    <s v="MF-002168"/>
    <s v="Ing. Gonzabay"/>
    <d v="2022-07-04T00:00:00"/>
    <d v="2022-08-02T00:00:00"/>
    <d v="2022-08-02T00:00:00"/>
    <d v="2022-08-09T00:00:00"/>
    <s v="LDR-MANABI-E-I-22-102"/>
    <s v="---"/>
    <n v="0"/>
    <s v="TODO"/>
    <n v="8"/>
    <n v="1"/>
    <n v="7"/>
    <n v="4"/>
    <n v="1"/>
    <n v="0"/>
    <n v="0"/>
    <n v="0"/>
    <n v="0"/>
    <n v="4"/>
    <n v="0"/>
    <n v="0"/>
    <n v="0"/>
    <n v="1"/>
    <n v="0"/>
    <n v="1"/>
    <m/>
    <s v="ARBOL DE NIGUITO"/>
    <s v="no informa"/>
    <s v="Frutos"/>
    <s v="PEE/E/ 07"/>
    <s v="Anastrepha sp"/>
    <s v="no informa"/>
    <s v="no informa"/>
    <s v="no informa"/>
    <s v="no informa"/>
    <s v="Insecta"/>
    <s v="Diptera"/>
    <s v="Tephritidae"/>
    <s v="Ceratitis capitata"/>
    <n v="0"/>
    <n v="1"/>
    <s v="José Velásquez "/>
    <m/>
  </r>
  <r>
    <n v="440"/>
    <d v="2022-08-01T00:00:00"/>
    <x v="0"/>
    <x v="7"/>
    <s v="AGR-AGC/Z5/SANTA ELENA-2022-0582-M"/>
    <s v="AGROCALIDAD SANTA ELENA"/>
    <s v="joseg_pepe86@hotmail.es"/>
    <s v="Insectos en alcohol CI"/>
    <s v="CI"/>
    <s v="Ecuador"/>
    <s v="Santa Elena"/>
    <s v="Santa Elena"/>
    <s v="SAN RAFAEL"/>
    <s v="VÍA SAN RAFAEL"/>
    <n v="536454"/>
    <n v="9741145"/>
    <n v="36"/>
    <s v="PNMMF"/>
    <s v="LDR13/E-22-440"/>
    <s v="MF-06940"/>
    <s v="Ing. Gonzabay"/>
    <d v="2022-07-04T00:00:00"/>
    <d v="2022-08-02T00:00:00"/>
    <d v="2022-08-02T00:00:00"/>
    <d v="2022-08-09T00:00:00"/>
    <s v="LDR-MANABI-E-I-22-102"/>
    <s v="---"/>
    <n v="0"/>
    <s v="TODO"/>
    <n v="8"/>
    <n v="1"/>
    <n v="7"/>
    <n v="4"/>
    <n v="1"/>
    <n v="0"/>
    <n v="0"/>
    <n v="0"/>
    <n v="0"/>
    <n v="4"/>
    <n v="0"/>
    <n v="0"/>
    <n v="0"/>
    <n v="1"/>
    <n v="0"/>
    <n v="1"/>
    <m/>
    <s v="MANDARINA"/>
    <s v="no informa"/>
    <s v="Frutos"/>
    <s v="PEE/E/ 07"/>
    <s v="Anastrepha sp"/>
    <s v="no informa"/>
    <s v="no informa"/>
    <s v="no informa"/>
    <s v="no informa"/>
    <s v="Insecta"/>
    <s v="Diptera"/>
    <s v="Tephritidae"/>
    <s v="Ceratitis capitata"/>
    <n v="1"/>
    <n v="0"/>
    <s v="José Velásquez "/>
    <m/>
  </r>
  <r>
    <n v="441"/>
    <d v="2022-08-01T00:00:00"/>
    <x v="0"/>
    <x v="7"/>
    <s v="AGR-AGC/Z5/SANTA ELENA-2022-0582-M"/>
    <s v="AGROCALIDAD SANTA ELENA"/>
    <s v="joseg_pepe86@hotmail.es"/>
    <s v="Insectos en alcohol CI"/>
    <s v="CI"/>
    <s v="Ecuador"/>
    <s v="Santa Elena"/>
    <s v="Santa Elena"/>
    <s v="COMUNA PECHICHE"/>
    <s v="AGRICOLA AGRIFRUTI"/>
    <n v="535604"/>
    <n v="9742745"/>
    <n v="37"/>
    <s v="PNMMF"/>
    <s v="LDR13/E-22-441"/>
    <s v="MF-007013"/>
    <s v="Ing. Gonzabay"/>
    <d v="2022-07-04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3"/>
    <s v="José Velásquez "/>
    <m/>
  </r>
  <r>
    <n v="442"/>
    <d v="2022-08-01T00:00:00"/>
    <x v="0"/>
    <x v="7"/>
    <s v="AGR-AGC/Z5/SANTA ELENA-2022-0582-M"/>
    <s v="AGROCALIDAD SANTA ELENA"/>
    <s v="joseg_pepe86@hotmail.es"/>
    <s v="Insectos en alcohol CI"/>
    <s v="CI"/>
    <s v="Ecuador"/>
    <s v="Santa Elena"/>
    <s v="Santa Elena"/>
    <s v="EL AZUCAR"/>
    <s v="AGRICOLA SAN LUCAR"/>
    <n v="543702"/>
    <n v="9749354"/>
    <n v="50"/>
    <s v="PNMMF"/>
    <s v="LDR13/E-22-442"/>
    <s v="MF-001098"/>
    <s v="Ing. Gonzabay"/>
    <d v="2022-07-04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43"/>
    <d v="2022-08-01T00:00:00"/>
    <x v="0"/>
    <x v="7"/>
    <s v="AGR-AGC/Z5/SANTA ELENA-2022-0582-M"/>
    <s v="AGROCALIDAD SANTA ELENA"/>
    <s v="joseg_pepe86@hotmail.es"/>
    <s v="Insectos en alcohol CI"/>
    <s v="CI"/>
    <s v="Ecuador"/>
    <s v="Santa Elena"/>
    <s v="Santa Elena"/>
    <s v="EL AZUCAR"/>
    <s v="AGRICOLA SAN LUCAR"/>
    <n v="543702"/>
    <n v="9749354"/>
    <n v="50"/>
    <s v="PNMMF"/>
    <s v="LDR13/E-22-443"/>
    <s v="MF-001092"/>
    <s v="Ing. Gonzabay"/>
    <d v="2022-07-04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44"/>
    <d v="2022-08-01T00:00:00"/>
    <x v="0"/>
    <x v="7"/>
    <s v="AGR-AGC/Z5/SANTA ELENA-2022-0582-M"/>
    <s v="AGROCALIDAD SANTA ELENA"/>
    <s v="joseg_pepe86@hotmail.es"/>
    <s v="Insectos en alcohol CI"/>
    <s v="CI"/>
    <s v="Ecuador"/>
    <s v="Santa Elena"/>
    <s v="Santa Elena"/>
    <s v="JULIO MORENO"/>
    <s v="ENTRANDO A JULIO MORENO VIA LAS BALSAS"/>
    <n v="572002"/>
    <n v="9759579"/>
    <n v="139"/>
    <s v="PNMMF"/>
    <s v="LDR13/E-22-444"/>
    <s v="MF-0013529"/>
    <s v="Ing. Gonzabay"/>
    <d v="2022-07-04T00:00:00"/>
    <d v="2022-08-02T00:00:00"/>
    <d v="2022-08-02T00:00:00"/>
    <d v="2022-08-09T00:00:00"/>
    <s v="LDR-MANABI-E-I-22-102"/>
    <s v="---"/>
    <n v="0"/>
    <s v="TODO"/>
    <n v="8"/>
    <n v="1"/>
    <n v="7"/>
    <n v="4"/>
    <n v="1"/>
    <n v="0"/>
    <n v="0"/>
    <n v="0"/>
    <n v="0"/>
    <n v="4"/>
    <n v="0"/>
    <n v="0"/>
    <n v="0"/>
    <n v="1"/>
    <n v="0"/>
    <n v="1"/>
    <m/>
    <s v="CIRUELA"/>
    <s v="no informa"/>
    <s v="Frutos"/>
    <s v="PEE/E/ 07"/>
    <s v="Anastrepha sp"/>
    <s v="no informa"/>
    <s v="no informa"/>
    <s v="no informa"/>
    <s v="no informa"/>
    <s v="Insecta"/>
    <s v="Diptera"/>
    <s v="Tephritidae"/>
    <s v="Ceratitis capitata"/>
    <n v="1"/>
    <n v="0"/>
    <s v="José Velásquez "/>
    <m/>
  </r>
  <r>
    <n v="445"/>
    <d v="2022-08-01T00:00:00"/>
    <x v="0"/>
    <x v="7"/>
    <s v="AGR-AGC/Z5/SANTA ELENA-2022-0582-M"/>
    <s v="AGROCALIDAD SANTA ELENA"/>
    <s v="joseg_pepe86@hotmail.es"/>
    <s v="Insectos en alcohol CI"/>
    <s v="CI"/>
    <s v="Ecuador"/>
    <s v="Santa Elena"/>
    <s v="Santa Elena"/>
    <s v="EL AZUCAR"/>
    <s v="&quot;FINCAPITA&quot; LOTE 3"/>
    <n v="549610"/>
    <n v="9752220"/>
    <n v="52"/>
    <s v="PNMMF"/>
    <s v="LDR13/E-22-445"/>
    <s v="MF-001583"/>
    <s v="Ing. Gonzabay"/>
    <d v="2022-07-04T00:00:00"/>
    <d v="2022-08-02T00:00:00"/>
    <d v="2022-08-02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46"/>
    <d v="2022-08-01T00:00:00"/>
    <x v="0"/>
    <x v="7"/>
    <s v="AGR-AGC/Z5/SANTA ELENA-2022-0582-M"/>
    <s v="AGROCALIDAD SANTA ELENA"/>
    <s v="joseg_pepe86@hotmail.es"/>
    <s v="Insectos en alcohol CI"/>
    <s v="CI"/>
    <s v="Ecuador"/>
    <s v="Santa Elena"/>
    <s v="Santa Elena"/>
    <s v="EL AZUCAR"/>
    <s v="DERECHA / FINCA PORTON DE FLORES                       "/>
    <n v="546107"/>
    <n v="9749070"/>
    <s v="33 M"/>
    <s v="PNMMF"/>
    <s v="LDR13/E-22-446"/>
    <s v="MF-002158"/>
    <s v="Ing. Gonzabay"/>
    <d v="2022-07-07T00:00:00"/>
    <d v="2022-08-02T00:00:00"/>
    <d v="2022-08-02T00:00:00"/>
    <d v="2022-08-09T00:00:00"/>
    <s v="LDR-MANABI-E-I-22-10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1"/>
    <s v="José Velásquez "/>
    <m/>
  </r>
  <r>
    <n v="447"/>
    <d v="2022-08-01T00:00:00"/>
    <x v="0"/>
    <x v="7"/>
    <s v="AGR-AGC/Z5/SANTA ELENA-2022-0582-M"/>
    <s v="AGROCALIDAD SANTA ELENA"/>
    <s v="joseg_pepe86@hotmail.es"/>
    <s v="Insectos en alcohol CI"/>
    <s v="CI"/>
    <s v="Ecuador"/>
    <s v="Santa Elena"/>
    <s v="Santa Elena"/>
    <s v="EL AZUCAR"/>
    <s v="&quot;FINCAPITA&quot; LOTE 1"/>
    <n v="549467"/>
    <n v="9752354"/>
    <n v="56"/>
    <s v="PNMMF"/>
    <s v="LDR13/E-22-447"/>
    <s v="MF-001581"/>
    <s v="Ing. Gonzabay"/>
    <d v="2022-07-07T00:00:00"/>
    <d v="2022-08-02T00:00:00"/>
    <d v="2022-08-02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48"/>
    <d v="2022-08-01T00:00:00"/>
    <x v="0"/>
    <x v="7"/>
    <s v="AGR-AGC/Z5/SANTA ELENA-2022-0582-M"/>
    <s v="AGROCALIDAD SANTA ELENA"/>
    <s v="joseg_pepe86@hotmail.es"/>
    <s v="Insectos en alcohol CI"/>
    <s v="CI"/>
    <s v="Ecuador"/>
    <s v="Santa Elena"/>
    <s v="Santa Elena"/>
    <s v="SAN RAFAEL"/>
    <s v="FINCA DON AFREDO"/>
    <n v="544472"/>
    <n v="9749085"/>
    <n v="37"/>
    <s v="PNMMF"/>
    <s v="LDR13/E-22-448"/>
    <s v="MF-007232"/>
    <s v="Ing. Gonzabay"/>
    <d v="2022-07-07T00:00:00"/>
    <d v="2022-08-02T00:00:00"/>
    <d v="2022-08-02T00:00:00"/>
    <d v="2022-08-09T00:00:00"/>
    <s v="LDR-MANABI-E-I-22-102"/>
    <s v="---"/>
    <n v="0"/>
    <s v="TODO"/>
    <n v="8"/>
    <n v="1"/>
    <n v="7"/>
    <n v="4"/>
    <n v="1"/>
    <n v="0"/>
    <n v="0"/>
    <n v="0"/>
    <n v="0"/>
    <n v="4"/>
    <n v="0"/>
    <n v="0"/>
    <n v="0"/>
    <n v="1"/>
    <n v="0"/>
    <n v="1"/>
    <m/>
    <s v="MANGO"/>
    <s v="no informa"/>
    <s v="Frutos"/>
    <s v="PEE/E/ 07"/>
    <s v="Anastrepha sp"/>
    <s v="no informa"/>
    <s v="no informa"/>
    <s v="no informa"/>
    <s v="no informa"/>
    <s v="Insecta"/>
    <s v="Diptera"/>
    <s v="Tephritidae"/>
    <s v="Anastrepha fraterculus"/>
    <n v="0"/>
    <n v="1"/>
    <s v="José Velásquez "/>
    <m/>
  </r>
  <r>
    <n v="449"/>
    <d v="2022-08-01T00:00:00"/>
    <x v="0"/>
    <x v="7"/>
    <s v="AGR-AGC/Z5/SANTA ELENA-2022-0582-M"/>
    <s v="AGROCALIDAD SANTA ELENA"/>
    <s v="joseg_pepe86@hotmail.es"/>
    <s v="Insectos en alcohol CI"/>
    <s v="CI"/>
    <s v="Ecuador"/>
    <s v="Santa Elena"/>
    <s v="Santa Elena"/>
    <s v="EL AZUCAR"/>
    <s v="FINCA EL JAGUEY"/>
    <n v="546278"/>
    <n v="9751604"/>
    <n v="43"/>
    <s v="PNMMF"/>
    <s v="LDR13/E-22-449"/>
    <s v="MF-002171"/>
    <s v="Ing. Gonzabay"/>
    <d v="2022-07-07T00:00:00"/>
    <d v="2022-08-02T00:00:00"/>
    <d v="2022-08-02T00:00:00"/>
    <d v="2022-08-09T00:00:00"/>
    <s v="LDR-MANABI-E-I-22-102"/>
    <s v="---"/>
    <n v="0"/>
    <s v="TODO"/>
    <n v="8"/>
    <n v="1"/>
    <n v="7"/>
    <n v="4"/>
    <n v="1"/>
    <n v="0"/>
    <n v="0"/>
    <n v="0"/>
    <n v="0"/>
    <n v="4"/>
    <n v="0"/>
    <n v="0"/>
    <n v="0"/>
    <n v="1"/>
    <n v="0"/>
    <n v="1"/>
    <m/>
    <s v="MANGO"/>
    <s v="no informa"/>
    <s v="Frutos"/>
    <s v="PEE/E/ 07"/>
    <s v="Anastrepha sp"/>
    <s v="no informa"/>
    <s v="no informa"/>
    <s v="no informa"/>
    <s v="no informa"/>
    <s v="Insecta"/>
    <s v="Diptera"/>
    <s v="Tephritidae"/>
    <s v="Ceratitis capitata"/>
    <n v="1"/>
    <n v="0"/>
    <s v="José Velásquez "/>
    <m/>
  </r>
  <r>
    <n v="450"/>
    <d v="2022-08-01T00:00:00"/>
    <x v="0"/>
    <x v="7"/>
    <s v="AGR-AGC/Z5/SANTA ELENA-2022-0582-M"/>
    <s v="AGROCALIDAD SANTA ELENA"/>
    <s v="joseg_pepe86@hotmail.es"/>
    <s v="Insectos en alcohol CI"/>
    <s v="CI"/>
    <s v="Ecuador"/>
    <s v="Santa Elena"/>
    <s v="Santa Elena"/>
    <s v="EL AZUCAR"/>
    <s v="AGRICOLA LOURDES"/>
    <n v="546680"/>
    <n v="9746362"/>
    <n v="21"/>
    <s v="PNMMF"/>
    <s v="LDR13/E-22-450"/>
    <s v="MF-007965"/>
    <s v="Ing. Gonzabay"/>
    <d v="2022-07-07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451"/>
    <d v="2022-08-01T00:00:00"/>
    <x v="0"/>
    <x v="7"/>
    <s v="AGR-AGC/Z5/SANTA ELENA-2022-0582-M"/>
    <s v="AGROCALIDAD SANTA ELENA"/>
    <s v="joseg_pepe86@hotmail.es"/>
    <s v="Insectos en alcohol CI"/>
    <s v="CI"/>
    <s v="Ecuador"/>
    <s v="Santa Elena"/>
    <s v="Santa Elena"/>
    <s v="EL AZUCAR"/>
    <s v="AGRICOLA LOURDES"/>
    <n v="546866"/>
    <n v="9745988"/>
    <n v="24"/>
    <s v="PNMMF"/>
    <s v="LDR13/E-22-451"/>
    <s v="MF-007954"/>
    <s v="Ing. Gonzabay"/>
    <d v="2022-07-07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452"/>
    <d v="2022-08-01T00:00:00"/>
    <x v="0"/>
    <x v="7"/>
    <s v="AGR-AGC/Z5/SANTA ELENA-2022-0582-M"/>
    <s v="AGROCALIDAD SANTA ELENA"/>
    <s v="joseg_pepe86@hotmail.es"/>
    <s v="Insectos en alcohol CI"/>
    <s v="CI"/>
    <s v="Ecuador"/>
    <s v="Santa Elena"/>
    <s v="Santa Elena"/>
    <s v="EL AZUCAR"/>
    <s v="AGRICOLA LOURDES"/>
    <n v="546762"/>
    <n v="9745882"/>
    <n v="16"/>
    <s v="PNMMF"/>
    <s v="LDR13/E-22-452"/>
    <s v="MF-007943"/>
    <s v="Ing. Gonzabay"/>
    <d v="2022-07-07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53"/>
    <d v="2022-08-01T00:00:00"/>
    <x v="0"/>
    <x v="7"/>
    <s v="AGR-AGC/Z5/SANTA ELENA-2022-0582-M"/>
    <s v="AGROCALIDAD SANTA ELENA"/>
    <s v="joseg_pepe86@hotmail.es"/>
    <s v="Insectos en alcohol CI"/>
    <s v="CI"/>
    <s v="Ecuador"/>
    <s v="Santa Elena"/>
    <s v="Santa Elena"/>
    <s v="EL AZUCAR"/>
    <s v="AGRICOLA LOURDES"/>
    <n v="546938"/>
    <n v="9745939"/>
    <n v="26"/>
    <s v="PNMMF"/>
    <s v="LDR13/E-22-453"/>
    <s v="MF-007953"/>
    <s v="Ing. Gonzabay"/>
    <d v="2022-07-07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Anastrepha chiclayae"/>
    <n v="0"/>
    <n v="1"/>
    <s v="José Velásquez "/>
    <m/>
  </r>
  <r>
    <n v="454"/>
    <d v="2022-08-01T00:00:00"/>
    <x v="0"/>
    <x v="7"/>
    <s v="AGR-AGC/Z5/SANTA ELENA-2022-0582-M"/>
    <s v="AGROCALIDAD SANTA ELENA"/>
    <s v="joseg_pepe86@hotmail.es"/>
    <s v="Insectos en alcohol CI"/>
    <s v="CI"/>
    <s v="Ecuador"/>
    <s v="Santa Elena"/>
    <s v="Santa Elena"/>
    <s v="EL AZUCAR"/>
    <s v="AGRICOLA LOURDES"/>
    <n v="546295"/>
    <n v="9746612"/>
    <n v="25"/>
    <s v="PNMMF"/>
    <s v="LDR13/E-22-454"/>
    <s v="MF-007969"/>
    <s v="Ing. Gonzabay"/>
    <d v="2022-07-07T00:00:00"/>
    <d v="2022-08-02T00:00:00"/>
    <d v="2022-08-02T00:00:00"/>
    <d v="2022-08-09T00:00:00"/>
    <s v="LDR-MANABI-E-I-22-102"/>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1"/>
    <n v="0"/>
    <s v="José Velásquez "/>
    <m/>
  </r>
  <r>
    <n v="455"/>
    <d v="2022-08-01T00:00:00"/>
    <x v="0"/>
    <x v="7"/>
    <s v="AGR-AGC/Z5/SANTA ELENA-2022-0582-M"/>
    <s v="AGROCALIDAD SANTA ELENA"/>
    <s v="joseg_pepe86@hotmail.es"/>
    <s v="Insectos en alcohol CI"/>
    <s v="CI"/>
    <s v="Ecuador"/>
    <s v="Santa Elena"/>
    <s v="Santa Elena"/>
    <s v="EL AZUCAR"/>
    <s v="&quot;FINCAPITA&quot; LOTE 1"/>
    <n v="549467"/>
    <n v="9752354"/>
    <n v="56"/>
    <s v="PNMMF"/>
    <s v="LDR13/E-22-455"/>
    <s v="MF-012034"/>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56"/>
    <d v="2022-08-01T00:00:00"/>
    <x v="0"/>
    <x v="7"/>
    <s v="AGR-AGC/Z5/SANTA ELENA-2022-0582-M"/>
    <s v="AGROCALIDAD SANTA ELENA"/>
    <s v="joseg_pepe86@hotmail.es"/>
    <s v="Insectos en alcohol CI"/>
    <s v="CI"/>
    <s v="Ecuador"/>
    <s v="Santa Elena"/>
    <s v="Santa Elena"/>
    <s v="EL AZUCAR"/>
    <s v="&quot;FINCAPITA&quot; LOTE 1"/>
    <n v="549467"/>
    <n v="9752354"/>
    <n v="56"/>
    <s v="PNMMF"/>
    <s v="LDR13/E-22-456"/>
    <s v="MF-0012835"/>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57"/>
    <d v="2022-08-01T00:00:00"/>
    <x v="0"/>
    <x v="7"/>
    <s v="AGR-AGC/Z5/SANTA ELENA-2022-0582-M"/>
    <s v="AGROCALIDAD SANTA ELENA"/>
    <s v="joseg_pepe86@hotmail.es"/>
    <s v="Insectos en alcohol CI"/>
    <s v="CI"/>
    <s v="Ecuador"/>
    <s v="Santa Elena"/>
    <s v="Santa Elena"/>
    <s v="EL AZUCAR"/>
    <s v="LA BONDAD"/>
    <n v="549467"/>
    <n v="9752354"/>
    <n v="56"/>
    <s v="PNMMF"/>
    <s v="LDR13/E-22-457"/>
    <s v="MF-0014711"/>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Anastrepha fraterculus"/>
    <n v="0"/>
    <n v="1"/>
    <s v="José Velásquez "/>
    <m/>
  </r>
  <r>
    <n v="458"/>
    <d v="2022-08-01T00:00:00"/>
    <x v="0"/>
    <x v="7"/>
    <s v="AGR-AGC/Z5/SANTA ELENA-2022-0582-M"/>
    <s v="AGROCALIDAD SANTA ELENA"/>
    <s v="joseg_pepe86@hotmail.es"/>
    <s v="Insectos en alcohol CI"/>
    <s v="CI"/>
    <s v="Ecuador"/>
    <s v="Santa Elena"/>
    <s v="Santa Elena"/>
    <s v="EL AZUCAR"/>
    <s v="PITAHAYO FRUIT"/>
    <n v="549467"/>
    <n v="9752354"/>
    <n v="56"/>
    <s v="PNMMF"/>
    <s v="LDR13/E-22-458"/>
    <s v="MF-0013980"/>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59"/>
    <d v="2022-08-01T00:00:00"/>
    <x v="0"/>
    <x v="7"/>
    <s v="AGR-AGC/Z5/SANTA ELENA-2022-0582-M"/>
    <s v="AGROCALIDAD SANTA ELENA"/>
    <s v="joseg_pepe86@hotmail.es"/>
    <s v="Insectos en alcohol CI"/>
    <s v="CI"/>
    <s v="Ecuador"/>
    <s v="Santa Elena"/>
    <s v="Santa Elena"/>
    <s v="EL AZUCAR"/>
    <s v="PITAHAYO FRUIT"/>
    <n v="549467"/>
    <n v="9752354"/>
    <n v="56"/>
    <s v="PNMMF"/>
    <s v="LDR13/E-22-459"/>
    <s v="MF-0013982"/>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60"/>
    <d v="2022-08-01T00:00:00"/>
    <x v="0"/>
    <x v="7"/>
    <s v="AGR-AGC/Z5/SANTA ELENA-2022-0582-M"/>
    <s v="AGROCALIDAD SANTA ELENA"/>
    <s v="joseg_pepe86@hotmail.es"/>
    <s v="Insectos en alcohol CI"/>
    <s v="CI"/>
    <s v="Ecuador"/>
    <s v="Santa Elena"/>
    <s v="Santa Elena"/>
    <s v="EL AZUCAR"/>
    <s v="PITAPOST"/>
    <n v="549467"/>
    <n v="9752354"/>
    <n v="56"/>
    <s v="PNMMF"/>
    <s v="LDR13/E-22-460"/>
    <s v="MF-0014731"/>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1"/>
    <n v="0"/>
    <s v="José Velásquez "/>
    <m/>
  </r>
  <r>
    <n v="461"/>
    <d v="2022-08-01T00:00:00"/>
    <x v="0"/>
    <x v="7"/>
    <s v="AGR-AGC/Z5/SANTA ELENA-2022-0582-M"/>
    <s v="AGROCALIDAD SANTA ELENA"/>
    <s v="joseg_pepe86@hotmail.es"/>
    <s v="Insectos en alcohol CI"/>
    <s v="CI"/>
    <s v="Ecuador"/>
    <s v="Santa Elena"/>
    <s v="Santa Elena"/>
    <s v="EL AZUCAR"/>
    <s v="FINCA HERRERA"/>
    <n v="549467"/>
    <n v="9752354"/>
    <n v="56"/>
    <s v="PNMMF"/>
    <s v="LDR13/E-22-461"/>
    <s v="MF-0014734"/>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62"/>
    <d v="2022-08-01T00:00:00"/>
    <x v="0"/>
    <x v="7"/>
    <s v="AGR-AGC/Z5/SANTA ELENA-2022-0582-M"/>
    <s v="AGROCALIDAD SANTA ELENA"/>
    <s v="joseg_pepe86@hotmail.es"/>
    <s v="Insectos en alcohol CI"/>
    <s v="CI"/>
    <s v="Ecuador"/>
    <s v="Santa Elena"/>
    <s v="Santa Elena"/>
    <s v="EL AZUCAR"/>
    <s v="FINCA HERRERA"/>
    <n v="549467"/>
    <n v="9752354"/>
    <n v="56"/>
    <s v="PNMMF"/>
    <s v="LDR13/E-22-462"/>
    <s v="MF-0014737"/>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1"/>
    <n v="0"/>
    <s v="José Velásquez "/>
    <m/>
  </r>
  <r>
    <n v="463"/>
    <d v="2022-08-01T00:00:00"/>
    <x v="0"/>
    <x v="7"/>
    <s v="AGR-AGC/Z5/SANTA ELENA-2022-0582-M"/>
    <s v="AGROCALIDAD SANTA ELENA"/>
    <s v="joseg_pepe86@hotmail.es"/>
    <s v="Insectos en alcohol CI"/>
    <s v="CI"/>
    <s v="Ecuador"/>
    <s v="Santa Elena"/>
    <s v="Santa Elena"/>
    <s v="EL AZUCAR"/>
    <s v="LA ESCONDIDA"/>
    <n v="549467"/>
    <n v="9752354"/>
    <n v="56"/>
    <s v="PNMMF"/>
    <s v="LDR13/E-22-463"/>
    <s v="MF-0014744"/>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64"/>
    <d v="2022-08-01T00:00:00"/>
    <x v="0"/>
    <x v="7"/>
    <s v="AGR-AGC/Z5/SANTA ELENA-2022-0582-M"/>
    <s v="AGROCALIDAD SANTA ELENA"/>
    <s v="joseg_pepe86@hotmail.es"/>
    <s v="Insectos en alcohol CI"/>
    <s v="CI"/>
    <s v="Ecuador"/>
    <s v="Santa Elena"/>
    <s v="Santa Elena"/>
    <s v="EL AZUCAR"/>
    <s v="SAN MIGUEL"/>
    <n v="549467"/>
    <n v="9752354"/>
    <n v="56"/>
    <s v="PNMMF"/>
    <s v="LDR13/E-22-464"/>
    <s v="MF-0015067"/>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65"/>
    <d v="2022-08-01T00:00:00"/>
    <x v="0"/>
    <x v="7"/>
    <s v="AGR-AGC/Z5/SANTA ELENA-2022-0582-M"/>
    <s v="AGROCALIDAD SANTA ELENA"/>
    <s v="joseg_pepe86@hotmail.es"/>
    <s v="Insectos en alcohol CI"/>
    <s v="CI"/>
    <s v="Ecuador"/>
    <s v="Santa Elena"/>
    <s v="Santa Elena"/>
    <s v="EL AZUCAR"/>
    <s v="SHAMBALA"/>
    <n v="549467"/>
    <n v="9752354"/>
    <n v="56"/>
    <s v="PNMMF"/>
    <s v="LDR13/E-22-465"/>
    <s v="MF-0015332"/>
    <s v="Ing. Gonzabay"/>
    <d v="2022-07-07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1"/>
    <n v="0"/>
    <s v="José Velásquez "/>
    <m/>
  </r>
  <r>
    <n v="466"/>
    <d v="2022-08-01T00:00:00"/>
    <x v="0"/>
    <x v="7"/>
    <s v="AGR-AGC/Z5/SANTA ELENA-2022-0582-M"/>
    <s v="AGROCALIDAD SANTA ELENA"/>
    <s v="joseg_pepe86@hotmail.es"/>
    <s v="Insectos en alcohol CI"/>
    <s v="CI"/>
    <s v="Ecuador"/>
    <s v="Santa Elena"/>
    <s v="Santa Elena"/>
    <s v="EL AZUCAR"/>
    <s v="SHAMBALA"/>
    <n v="549467"/>
    <n v="9752354"/>
    <n v="56"/>
    <s v="PNMMF"/>
    <s v="LDR13/E-22-466"/>
    <s v="MF-0015453"/>
    <s v="Ing. Gonzabay"/>
    <d v="2022-07-11T00:00:00"/>
    <d v="2022-08-03T00:00:00"/>
    <d v="2022-08-03T00:00:00"/>
    <d v="2022-08-09T00:00:00"/>
    <s v="LDR-MANABI-E-I-22-102"/>
    <s v="---"/>
    <n v="0"/>
    <s v="TODO"/>
    <n v="8"/>
    <n v="1"/>
    <n v="7"/>
    <n v="4"/>
    <n v="1"/>
    <n v="0"/>
    <n v="0"/>
    <n v="0"/>
    <n v="0"/>
    <n v="4"/>
    <n v="0"/>
    <n v="0"/>
    <n v="0"/>
    <n v="1"/>
    <n v="0"/>
    <n v="1"/>
    <m/>
    <s v="PITAHAYA"/>
    <s v="no informa"/>
    <s v="Frutos"/>
    <s v="PEE/E/ 07"/>
    <s v="Anastrepha sp"/>
    <s v="no informa"/>
    <s v="no informa"/>
    <s v="no informa"/>
    <s v="no informa"/>
    <s v="Insecta"/>
    <s v="Diptera"/>
    <s v="Tephritidae"/>
    <s v="Ceratitis capitata"/>
    <n v="0"/>
    <n v="1"/>
    <s v="José Velásquez "/>
    <m/>
  </r>
  <r>
    <n v="467"/>
    <d v="2022-08-01T00:00:00"/>
    <x v="0"/>
    <x v="7"/>
    <s v="AGR-AGC/Z5/SANTA ELENA-2022-0582-M"/>
    <s v="AGROCALIDAD SANTA ELENA"/>
    <s v="joseg_pepe86@hotmail.es"/>
    <s v="Insectos en alcohol CI"/>
    <s v="CI"/>
    <s v="Ecuador"/>
    <s v="Santa Elena"/>
    <s v="Santa Elena"/>
    <s v="LA UNION"/>
    <s v="&quot;Y&quot; ENTRADA A RECINTO LA UNION"/>
    <n v="538024"/>
    <n v="9789820"/>
    <n v="60"/>
    <s v="PNMMF"/>
    <s v="LDR13/E-22-467"/>
    <s v="MF-002146"/>
    <s v="Ing. Gonzabay"/>
    <d v="2022-07-11T00:00:00"/>
    <d v="2022-08-04T00:00:00"/>
    <d v="2022-08-04T00:00:00"/>
    <d v="2022-08-09T00:00:00"/>
    <s v="LDR-MANABI-E-I-22-103"/>
    <s v="---"/>
    <n v="0"/>
    <s v="TODO"/>
    <n v="8"/>
    <n v="1"/>
    <n v="7"/>
    <n v="4"/>
    <n v="1"/>
    <n v="0"/>
    <n v="0"/>
    <n v="0"/>
    <n v="0"/>
    <n v="4"/>
    <n v="0"/>
    <n v="0"/>
    <n v="0"/>
    <n v="1"/>
    <n v="0"/>
    <n v="1"/>
    <m/>
    <s v="CASCOL"/>
    <s v="no informa"/>
    <s v="Frutos"/>
    <s v="PEE/E/ 07"/>
    <s v="Anastrepha sp"/>
    <s v="no informa"/>
    <s v="no informa"/>
    <s v="no informa"/>
    <s v="no informa"/>
    <s v="Insecta"/>
    <s v="Diptera"/>
    <s v="Tephritidae"/>
    <s v="Anastrepha obliqua"/>
    <n v="0"/>
    <n v="1"/>
    <s v="José Velásquez "/>
    <m/>
  </r>
  <r>
    <n v="468"/>
    <d v="2022-08-01T00:00:00"/>
    <x v="0"/>
    <x v="7"/>
    <s v="AGR-AGC/Z5/SANTA ELENA-2022-0582-M"/>
    <s v="AGROCALIDAD SANTA ELENA"/>
    <s v="joseg_pepe86@hotmail.es"/>
    <s v="Insectos en alcohol CI"/>
    <s v="CI"/>
    <s v="Ecuador"/>
    <s v="Santa Elena"/>
    <s v="Santa Elena"/>
    <s v="BARCELONA"/>
    <s v="FRENTE AL LETRERO BARCELONA DEL MINISTERIO DE TURISMO A 100 MTRS SALIENDO DESDE BARCELONA - LOMA ALTA"/>
    <n v="535197"/>
    <n v="9786175"/>
    <n v="33"/>
    <s v="PNMMF"/>
    <s v="LDR13/E-22-468"/>
    <s v="MF-002152"/>
    <s v="Ing. Gonzabay"/>
    <d v="2022-07-11T00:00:00"/>
    <d v="2022-08-04T00:00:00"/>
    <d v="2022-08-04T00:00:00"/>
    <d v="2022-08-09T00:00:00"/>
    <s v="LDR-MANABI-E-I-22-103"/>
    <s v="---"/>
    <n v="0"/>
    <s v="TODO"/>
    <n v="8"/>
    <n v="1"/>
    <n v="7"/>
    <n v="4"/>
    <n v="1"/>
    <n v="0"/>
    <n v="0"/>
    <n v="0"/>
    <n v="0"/>
    <n v="4"/>
    <n v="0"/>
    <n v="0"/>
    <n v="0"/>
    <n v="1"/>
    <n v="0"/>
    <n v="1"/>
    <m/>
    <s v="LIMON"/>
    <s v="no informa"/>
    <s v="Frutos"/>
    <s v="PEE/E/ 07"/>
    <s v="Anastrepha sp"/>
    <s v="no informa"/>
    <s v="no informa"/>
    <s v="no informa"/>
    <s v="no informa"/>
    <s v="Insecta"/>
    <s v="Diptera"/>
    <s v="Tephritidae"/>
    <s v="Ceratitis capitata"/>
    <n v="1"/>
    <n v="0"/>
    <s v="José Velásquez "/>
    <m/>
  </r>
  <r>
    <n v="469"/>
    <d v="2022-08-01T00:00:00"/>
    <x v="0"/>
    <x v="7"/>
    <s v="AGR-AGC/Z5/SANTA ELENA-2022-0582-M"/>
    <s v="AGROCALIDAD SANTA ELENA"/>
    <s v="joseg_pepe86@hotmail.es"/>
    <s v="Insectos en alcohol CI"/>
    <s v="CI"/>
    <s v="Ecuador"/>
    <s v="Santa Elena"/>
    <s v="Santa Elena"/>
    <s v="BAMBIL COLLAO"/>
    <s v="SALIENDO DE VIA BAMBIL COLLAO APROXIMADAMENTE 1 KM A VIA LOMA ALTA LADO IZQUIERDO."/>
    <n v="538570"/>
    <n v="9785453"/>
    <n v="54"/>
    <s v="PNMMF"/>
    <s v="LDR13/E-22-469"/>
    <s v="MF-002567"/>
    <s v="Ing. Gonzabay"/>
    <d v="2022-07-11T00:00:00"/>
    <d v="2022-08-04T00:00:00"/>
    <d v="2022-08-04T00:00:00"/>
    <d v="2022-08-09T00:00:00"/>
    <s v="LDR-MANABI-E-I-22-103"/>
    <s v="---"/>
    <n v="0"/>
    <s v="TODO"/>
    <n v="8"/>
    <n v="1"/>
    <n v="7"/>
    <n v="4"/>
    <n v="1"/>
    <n v="0"/>
    <n v="0"/>
    <n v="0"/>
    <n v="0"/>
    <n v="4"/>
    <n v="0"/>
    <n v="0"/>
    <n v="0"/>
    <n v="1"/>
    <n v="0"/>
    <n v="1"/>
    <m/>
    <s v="EBANO"/>
    <s v="no informa"/>
    <s v="Frutos"/>
    <s v="PEE/E/ 07"/>
    <s v="Anastrepha sp"/>
    <s v="no informa"/>
    <s v="no informa"/>
    <s v="no informa"/>
    <s v="no informa"/>
    <s v="Insecta"/>
    <s v="Diptera"/>
    <s v="Tephritidae"/>
    <s v="Ceratitis capitata_x000a_Anastrepha fraterculus"/>
    <s v="0_x000a_0"/>
    <s v="1_x000a_1"/>
    <s v="José Velásquez "/>
    <m/>
  </r>
  <r>
    <n v="470"/>
    <d v="2022-08-01T00:00:00"/>
    <x v="0"/>
    <x v="7"/>
    <s v="AGR-AGC/Z5/SANTA ELENA-2022-0582-M"/>
    <s v="AGROCALIDAD SANTA ELENA"/>
    <s v="joseg_pepe86@hotmail.es"/>
    <s v="Insectos en alcohol CI"/>
    <s v="CI"/>
    <s v="Ecuador"/>
    <s v="Santa Elena"/>
    <s v="Santa Elena"/>
    <s v="SITIO NUEVO"/>
    <s v="POR EL LADO DERECHO DESDE CENTO POBLADO HACIA VIA PRINCIPAL ASFALTADO  CASA DE HOGAR DE CRISTO"/>
    <n v="533952"/>
    <n v="9793128"/>
    <n v="45"/>
    <s v="PNMMF"/>
    <s v="LDR13/E-22-470"/>
    <s v="MF-002149"/>
    <s v="Ing. Gonzabay"/>
    <d v="2022-07-11T00:00:00"/>
    <d v="2022-08-04T00:00:00"/>
    <d v="2022-08-04T00:00:00"/>
    <d v="2022-08-09T00:00:00"/>
    <s v="LDR-MANABI-E-I-22-103"/>
    <s v="---"/>
    <n v="0"/>
    <s v="TODO"/>
    <n v="8"/>
    <n v="1"/>
    <n v="7"/>
    <n v="4"/>
    <n v="1"/>
    <n v="0"/>
    <n v="0"/>
    <n v="0"/>
    <n v="0"/>
    <n v="4"/>
    <n v="0"/>
    <n v="0"/>
    <n v="0"/>
    <n v="1"/>
    <n v="0"/>
    <n v="1"/>
    <m/>
    <s v="GUABA"/>
    <s v="no informa"/>
    <s v="Frutos"/>
    <s v="PEE/E/ 07"/>
    <s v="Anastrepha sp"/>
    <s v="no informa"/>
    <s v="no informa"/>
    <s v="no informa"/>
    <s v="no informa"/>
    <s v="Insecta"/>
    <s v="Diptera"/>
    <s v="Tephritidae"/>
    <s v="Anastrepha chiclayae"/>
    <n v="1"/>
    <n v="0"/>
    <s v="José Velásquez "/>
    <m/>
  </r>
  <r>
    <n v="471"/>
    <d v="2022-08-01T00:00:00"/>
    <x v="0"/>
    <x v="7"/>
    <s v="AGR-AGC/Z5/SANTA ELENA-2022-0582-M"/>
    <s v="AGROCALIDAD SANTA ELENA"/>
    <s v="joseg_pepe86@hotmail.es"/>
    <s v="Insectos en alcohol CI"/>
    <s v="CI"/>
    <s v="Ecuador"/>
    <s v="Santa Elena"/>
    <s v="Santa Elena"/>
    <s v="EL AZUCAR"/>
    <s v="IZQUIERDA /FRENTE HACIENDA DE BORREGOS Y LLAMAS"/>
    <n v="542378"/>
    <n v="9743149"/>
    <n v="14"/>
    <s v="PNMMF"/>
    <s v="LDR13/E-22-471"/>
    <s v="MF-002160"/>
    <s v="Ing. Gonzabay"/>
    <d v="2022-07-11T00:00:00"/>
    <d v="2022-08-04T00:00:00"/>
    <d v="2022-08-04T00:00:00"/>
    <d v="2022-08-09T00:00:00"/>
    <s v="LDR-MANABI-E-I-22-103"/>
    <s v="---"/>
    <n v="0"/>
    <s v="TODO"/>
    <n v="8"/>
    <n v="1"/>
    <n v="7"/>
    <n v="4"/>
    <n v="1"/>
    <n v="0"/>
    <n v="0"/>
    <n v="0"/>
    <n v="0"/>
    <n v="4"/>
    <n v="0"/>
    <n v="0"/>
    <n v="0"/>
    <n v="1"/>
    <n v="0"/>
    <n v="1"/>
    <m/>
    <s v="MAMEY"/>
    <s v="no informa"/>
    <s v="Frutos"/>
    <s v="PEE/E/ 07"/>
    <s v="Anastrepha sp"/>
    <s v="no informa"/>
    <s v="no informa"/>
    <s v="no informa"/>
    <s v="no informa"/>
    <s v="Insecta"/>
    <s v="Diptera"/>
    <s v="Tephritidae"/>
    <s v="Anastrepha obliqua_x000a_Anastrepha fraterculus"/>
    <s v="0_x000a_1"/>
    <s v="1_x000a_0"/>
    <s v="José Velásquez "/>
    <m/>
  </r>
  <r>
    <n v="472"/>
    <d v="2022-08-01T00:00:00"/>
    <x v="0"/>
    <x v="7"/>
    <s v="AGR-AGC/Z5/SANTA ELENA-2022-0582-M"/>
    <s v="AGROCALIDAD SANTA ELENA"/>
    <s v="joseg_pepe86@hotmail.es"/>
    <s v="Insectos en alcohol CI"/>
    <s v="CI"/>
    <s v="Ecuador"/>
    <s v="Santa Elena"/>
    <s v="Santa Elena"/>
    <s v="SAN RAFAEL"/>
    <s v="VÍA SAN RAFAEL"/>
    <n v="536454"/>
    <n v="9741145"/>
    <n v="36"/>
    <s v="PNMMF"/>
    <s v="LDR13/E-22-472"/>
    <s v="MF-06940"/>
    <s v="Ing. Gonzabay"/>
    <d v="2022-07-11T00:00:00"/>
    <d v="2022-08-04T00:00:00"/>
    <d v="2022-08-04T00:00:00"/>
    <d v="2022-08-09T00:00:00"/>
    <s v="LDR-MANABI-E-I-22-103"/>
    <s v="---"/>
    <n v="0"/>
    <s v="TODO"/>
    <n v="8"/>
    <n v="1"/>
    <n v="7"/>
    <n v="4"/>
    <n v="1"/>
    <n v="0"/>
    <n v="0"/>
    <n v="0"/>
    <n v="0"/>
    <n v="4"/>
    <n v="0"/>
    <n v="0"/>
    <n v="0"/>
    <n v="1"/>
    <n v="0"/>
    <n v="1"/>
    <m/>
    <s v="MANDARINA"/>
    <s v="no informa"/>
    <s v="Frutos"/>
    <s v="PEE/E/ 07"/>
    <s v="Anastrepha sp"/>
    <s v="no informa"/>
    <s v="no informa"/>
    <s v="no informa"/>
    <s v="no informa"/>
    <s v="Insecta"/>
    <s v="Diptera"/>
    <s v="Tephritidae"/>
    <s v="Anastrepha fraterculus"/>
    <n v="1"/>
    <n v="0"/>
    <s v="José Velásquez "/>
    <m/>
  </r>
  <r>
    <n v="473"/>
    <d v="2022-08-01T00:00:00"/>
    <x v="0"/>
    <x v="7"/>
    <s v="AGR-AGC/Z5/SANTA ELENA-2022-0582-M"/>
    <s v="AGROCALIDAD SANTA ELENA"/>
    <s v="joseg_pepe86@hotmail.es"/>
    <s v="Insectos en alcohol CI"/>
    <s v="CI"/>
    <s v="Ecuador"/>
    <s v="Santa Elena"/>
    <s v="Santa Elena"/>
    <s v="EL AZUCAR"/>
    <s v="ENTRADA BANANERA"/>
    <n v="542555"/>
    <n v="9745126"/>
    <n v="43"/>
    <s v="PNMMF"/>
    <s v="LDR13/E-22-473"/>
    <s v="MF-002168"/>
    <s v="Ing. Gonzabay"/>
    <d v="2022-07-11T00:00:00"/>
    <d v="2022-08-04T00:00:00"/>
    <d v="2022-08-04T00:00:00"/>
    <d v="2022-08-09T00:00:00"/>
    <s v="LDR-MANABI-E-I-22-103"/>
    <s v="---"/>
    <n v="0"/>
    <s v="TODO"/>
    <n v="8"/>
    <n v="1"/>
    <n v="7"/>
    <n v="4"/>
    <n v="1"/>
    <n v="0"/>
    <n v="0"/>
    <n v="0"/>
    <n v="0"/>
    <n v="4"/>
    <n v="0"/>
    <n v="0"/>
    <n v="0"/>
    <n v="1"/>
    <n v="0"/>
    <n v="1"/>
    <m/>
    <s v="ARBOL DE NIGUITO"/>
    <s v="no informa"/>
    <s v="Frutos"/>
    <s v="PEE/E/ 07"/>
    <s v="Anastrepha sp"/>
    <s v="no informa"/>
    <s v="no informa"/>
    <s v="no informa"/>
    <s v="no informa"/>
    <s v="Insecta"/>
    <s v="Diptera"/>
    <s v="Tephritidae"/>
    <s v="Ceratitis capitata_x000a_Anastrepha fraterculus"/>
    <s v="0_x000a_1"/>
    <s v="1_x000a_0"/>
    <s v="José Velásquez "/>
    <m/>
  </r>
  <r>
    <n v="474"/>
    <d v="2022-08-01T00:00:00"/>
    <x v="0"/>
    <x v="7"/>
    <s v="AGR-AGC/Z5/SANTA ELENA-2022-0582-M"/>
    <s v="AGROCALIDAD SANTA ELENA"/>
    <s v="joseg_pepe86@hotmail.es"/>
    <s v="Insectos en alcohol CI"/>
    <s v="CI"/>
    <s v="Ecuador"/>
    <s v="Santa Elena"/>
    <s v="Santa Elena"/>
    <s v="COMUNA PECHICHE"/>
    <s v="AGRICOLA AGRIFRUTI"/>
    <n v="535491"/>
    <n v="9742720"/>
    <n v="34"/>
    <s v="PNMMF"/>
    <s v="LDR13/E-22-474"/>
    <s v="MF-007012"/>
    <s v="Ing. Gonzabay"/>
    <d v="2022-07-14T00:00:00"/>
    <d v="2022-08-04T00:00:00"/>
    <d v="2022-08-04T00:00:00"/>
    <d v="2022-08-09T00:00:00"/>
    <s v="LDR-MANABI-E-I-22-10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75"/>
    <d v="2022-08-01T00:00:00"/>
    <x v="0"/>
    <x v="7"/>
    <s v="AGR-AGC/Z5/SANTA ELENA-2022-0582-M"/>
    <s v="AGROCALIDAD SANTA ELENA"/>
    <s v="joseg_pepe86@hotmail.es"/>
    <s v="Insectos en alcohol CI"/>
    <s v="CI"/>
    <s v="Ecuador"/>
    <s v="Santa Elena"/>
    <s v="Santa Elena"/>
    <s v="EL AZUCAR"/>
    <s v="PRIFA"/>
    <n v="549610"/>
    <n v="9752220"/>
    <n v="52"/>
    <s v="PNMMF"/>
    <s v="LDR13/E-22-475"/>
    <s v="MF-009246"/>
    <s v="Ing. Gonzabay"/>
    <d v="2022-07-14T00:00:00"/>
    <d v="2022-08-04T00:00:00"/>
    <d v="2022-08-04T00:00:00"/>
    <d v="2022-08-09T00:00:00"/>
    <s v="LDR-MANABI-E-I-22-103"/>
    <s v="---"/>
    <n v="0"/>
    <s v="TODO"/>
    <n v="8"/>
    <n v="1"/>
    <n v="7"/>
    <n v="4"/>
    <n v="1"/>
    <n v="0"/>
    <n v="0"/>
    <n v="0"/>
    <n v="0"/>
    <n v="4"/>
    <n v="0"/>
    <n v="0"/>
    <n v="0"/>
    <n v="1"/>
    <n v="0"/>
    <n v="1"/>
    <m/>
    <s v="PITAHAYA"/>
    <s v="no informa"/>
    <s v="Frutos"/>
    <s v="PEE/E/ 07"/>
    <s v="Anastrepha sp"/>
    <s v="no informa"/>
    <s v="no informa"/>
    <s v="no informa"/>
    <s v="no informa"/>
    <s v="Insecta"/>
    <s v="Diptera"/>
    <s v="Tephritidae"/>
    <s v="Anastrepha fraterculus"/>
    <n v="1"/>
    <n v="0"/>
    <s v="José Velásquez "/>
    <m/>
  </r>
  <r>
    <n v="476"/>
    <d v="2022-08-01T00:00:00"/>
    <x v="0"/>
    <x v="7"/>
    <s v="AGR-AGC/Z5/SANTA ELENA-2022-0582-M"/>
    <s v="AGROCALIDAD SANTA ELENA"/>
    <s v="joseg_pepe86@hotmail.es"/>
    <s v="Insectos en alcohol CI"/>
    <s v="CI"/>
    <s v="Ecuador"/>
    <s v="Santa Elena"/>
    <s v="Santa Elena"/>
    <s v="EL AZUCAR"/>
    <s v="AGRICOLA LOURDES"/>
    <n v="546627"/>
    <n v="9746506"/>
    <n v="26"/>
    <s v="PNMMF"/>
    <s v="LDR13/E-22-476"/>
    <s v="MF-007967"/>
    <s v="Ing. Gonzabay"/>
    <d v="2022-07-14T00:00:00"/>
    <d v="2022-08-04T00:00:00"/>
    <d v="2022-08-04T00:00:00"/>
    <d v="2022-08-09T00:00:00"/>
    <s v="LDR-MANABI-E-I-22-10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_x000a_Anastrepha chiclayae"/>
    <s v="0_x000a_1"/>
    <s v="1_x000a_0"/>
    <s v="José Velásquez "/>
    <m/>
  </r>
  <r>
    <n v="477"/>
    <d v="2022-08-01T00:00:00"/>
    <x v="0"/>
    <x v="7"/>
    <s v="AGR-AGC/Z5/SANTA ELENA-2022-0582-M"/>
    <s v="AGROCALIDAD SANTA ELENA"/>
    <s v="joseg_pepe86@hotmail.es"/>
    <s v="Insectos en alcohol CI"/>
    <s v="CI"/>
    <s v="Ecuador"/>
    <s v="Santa Elena"/>
    <s v="Santa Elena"/>
    <s v="EL AZUCAR"/>
    <s v="AGRICOLA LOURDES"/>
    <n v="546537"/>
    <n v="9746584"/>
    <n v="30"/>
    <s v="PNMMF"/>
    <s v="LDR13/E-22-477"/>
    <s v="MF-007968"/>
    <s v="Ing. Gonzabay"/>
    <d v="2022-07-14T00:00:00"/>
    <d v="2022-08-04T00:00:00"/>
    <d v="2022-08-04T00:00:00"/>
    <d v="2022-08-09T00:00:00"/>
    <s v="LDR-MANABI-E-I-22-10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78"/>
    <d v="2022-08-01T00:00:00"/>
    <x v="0"/>
    <x v="7"/>
    <s v="AGR-AGC/Z5/SANTA ELENA-2022-0582-M"/>
    <s v="AGROCALIDAD SANTA ELENA"/>
    <s v="joseg_pepe86@hotmail.es"/>
    <s v="Insectos en alcohol CI"/>
    <s v="CI"/>
    <s v="Ecuador"/>
    <s v="Santa Elena"/>
    <s v="Santa Elena"/>
    <s v="EL AZUCAR"/>
    <s v="AGRICOLA LOURDES"/>
    <n v="546949"/>
    <n v="9746171"/>
    <n v="25"/>
    <s v="PNMMF"/>
    <s v="LDR13/E-22-478"/>
    <s v="MF-007957"/>
    <s v="Ing. Gonzabay"/>
    <d v="2022-07-14T00:00:00"/>
    <d v="2022-08-04T00:00:00"/>
    <d v="2022-08-04T00:00:00"/>
    <d v="2022-08-09T00:00:00"/>
    <s v="LDR-MANABI-E-I-22-103"/>
    <s v="---"/>
    <n v="0"/>
    <s v="TODO"/>
    <n v="8"/>
    <n v="1"/>
    <n v="7"/>
    <n v="4"/>
    <n v="1"/>
    <n v="0"/>
    <n v="0"/>
    <n v="0"/>
    <n v="0"/>
    <n v="4"/>
    <n v="0"/>
    <n v="0"/>
    <n v="0"/>
    <n v="1"/>
    <n v="0"/>
    <n v="1"/>
    <m/>
    <s v="UVA DE MESA"/>
    <s v="no informa"/>
    <s v="Frutos"/>
    <s v="PEE/E/ 07"/>
    <s v="Anastrepha sp"/>
    <s v="no informa"/>
    <s v="no informa"/>
    <s v="no informa"/>
    <s v="no informa"/>
    <s v="Insecta"/>
    <s v="Diptera"/>
    <s v="Tephritidae"/>
    <s v="Ceratitis capitata"/>
    <n v="0"/>
    <n v="1"/>
    <s v="José Velásquez "/>
    <m/>
  </r>
  <r>
    <n v="479"/>
    <d v="2022-08-01T00:00:00"/>
    <x v="0"/>
    <x v="7"/>
    <s v="AGR-AGC/Z5/SANTA ELENA-2022-0582-M"/>
    <s v="AGROCALIDAD SANTA ELENA"/>
    <s v="joseg_pepe86@hotmail.es"/>
    <s v="Insectos en alcohol CI"/>
    <s v="CI"/>
    <s v="Ecuador"/>
    <s v="Santa Elena"/>
    <s v="Santa Elena"/>
    <s v="EL AZUCAR"/>
    <s v="FINCA EL JAGUEY"/>
    <n v="546278"/>
    <n v="9751604"/>
    <n v="43"/>
    <s v="PNMMF"/>
    <s v="LDR13/E-22-479"/>
    <s v="MF-002171"/>
    <s v="Ing. Gonzabay"/>
    <d v="2022-07-14T00:00:00"/>
    <d v="2022-08-04T00:00:00"/>
    <d v="2022-08-04T00:00:00"/>
    <d v="2022-08-09T00:00:00"/>
    <s v="LDR-MANABI-E-I-22-103"/>
    <s v="---"/>
    <n v="0"/>
    <s v="TODO"/>
    <n v="8"/>
    <n v="1"/>
    <n v="7"/>
    <n v="4"/>
    <n v="1"/>
    <n v="0"/>
    <n v="0"/>
    <n v="0"/>
    <n v="0"/>
    <n v="4"/>
    <n v="0"/>
    <n v="0"/>
    <n v="0"/>
    <n v="1"/>
    <n v="0"/>
    <n v="1"/>
    <m/>
    <s v="MANGO"/>
    <s v="no informa"/>
    <s v="Frutos"/>
    <s v="PEE/E/ 07"/>
    <s v="Anastrepha sp"/>
    <s v="no informa"/>
    <s v="no informa"/>
    <s v="no informa"/>
    <s v="no informa"/>
    <s v="Insecta"/>
    <s v="Diptera"/>
    <s v="Tephritidae"/>
    <s v="Ceratitis capitata"/>
    <n v="0"/>
    <n v="1"/>
    <s v="José Velásquez "/>
    <m/>
  </r>
  <r>
    <n v="480"/>
    <d v="2022-08-01T00:00:00"/>
    <x v="0"/>
    <x v="7"/>
    <s v="AGR-AGC/Z5/SANTA ELENA-2022-0582-M"/>
    <s v="AGROCALIDAD SANTA ELENA"/>
    <s v="joseg_pepe86@hotmail.es"/>
    <s v="Insectos en alcohol CI"/>
    <s v="CI"/>
    <s v="Ecuador"/>
    <s v="Santa Elena"/>
    <s v="Santa Elena"/>
    <s v="EL AZUCAR"/>
    <s v="AGRICOLA LOURDES"/>
    <n v="546295"/>
    <n v="9746612"/>
    <n v="25"/>
    <s v="PNMMF"/>
    <s v="LDR13/E-22-480"/>
    <s v="MF-007969"/>
    <s v="Ing. Gonzabay"/>
    <d v="2022-07-14T00:00:00"/>
    <d v="2022-08-04T00:00:00"/>
    <d v="2022-08-04T00:00:00"/>
    <d v="2022-08-09T00:00:00"/>
    <s v="LDR-MANABI-E-I-22-103"/>
    <s v="---"/>
    <n v="0"/>
    <s v="TODO"/>
    <n v="8"/>
    <n v="1"/>
    <n v="7"/>
    <n v="4"/>
    <n v="1"/>
    <n v="0"/>
    <n v="0"/>
    <n v="0"/>
    <n v="0"/>
    <n v="4"/>
    <n v="0"/>
    <n v="0"/>
    <n v="0"/>
    <n v="1"/>
    <n v="0"/>
    <n v="1"/>
    <m/>
    <s v="UVA DE MESA"/>
    <s v="no informa"/>
    <s v="Frutos"/>
    <s v="PEE/E/ 07"/>
    <s v="Anastrepha sp"/>
    <s v="no informa"/>
    <s v="no informa"/>
    <s v="no informa"/>
    <s v="no informa"/>
    <s v="Insecta"/>
    <s v="Diptera"/>
    <s v="Tephritidae"/>
    <s v="Anastrepha fraterculus"/>
    <n v="0"/>
    <n v="1"/>
    <s v="José Velásquez "/>
    <m/>
  </r>
  <r>
    <n v="481"/>
    <d v="2022-08-01T00:00:00"/>
    <x v="0"/>
    <x v="7"/>
    <s v="AGR-AGC/Z5/SANTA ELENA-2022-0580-M"/>
    <s v="AGROCALIDAD SANTA ELENA"/>
    <s v="maria.gonzalez@agrocalidad.gob.ec"/>
    <s v="Insectos en alcohol CI"/>
    <s v="CI"/>
    <s v="Ecuador"/>
    <s v="Santa Elena"/>
    <s v="Santa Elena"/>
    <s v="Santa Elena"/>
    <s v="Santa Elena"/>
    <n v="552898"/>
    <n v="9757035"/>
    <n v="48"/>
    <s v="Vigilancia Fitosanitaria"/>
    <s v="LDR13/E-22-481"/>
    <s v="24M180722CTCT232-4"/>
    <s v="Ing. Gonzalez"/>
    <d v="2022-07-18T00:00:00"/>
    <d v="2022-08-02T00:00:00"/>
    <d v="2022-08-08T00:00:00"/>
    <d v="2022-08-09T00:00:00"/>
    <s v="LDR-MANABI-E-I-22-107"/>
    <s v="---"/>
    <n v="0"/>
    <s v="TODO"/>
    <n v="8"/>
    <n v="5"/>
    <n v="7"/>
    <n v="4"/>
    <n v="1"/>
    <n v="0"/>
    <n v="0"/>
    <n v="0"/>
    <n v="0"/>
    <n v="4"/>
    <n v="0"/>
    <n v="0"/>
    <n v="0"/>
    <n v="1"/>
    <n v="0"/>
    <n v="1"/>
    <m/>
    <s v="aguacate"/>
    <s v="hass"/>
    <s v="Frutos"/>
    <s v="PEE/E/ 05"/>
    <s v="insecto"/>
    <s v="no informa"/>
    <s v="no informa"/>
    <s v="no informa"/>
    <s v="no informa"/>
    <s v="Insecta"/>
    <s v="Diptera"/>
    <s v="Ulidiidae"/>
    <s v="Notogramma cimiciforme"/>
    <s v="NA"/>
    <s v="NA"/>
    <s v="José Velásquez "/>
    <m/>
  </r>
  <r>
    <n v="482"/>
    <d v="2022-08-01T00:00:00"/>
    <x v="0"/>
    <x v="7"/>
    <s v="AGR-AGC/Z5/SANTA ELENA-2022-0580-M"/>
    <s v="AGROCALIDAD SANTA ELENA"/>
    <s v="maria.gonzalez@agrocalidad.gob.ec"/>
    <s v="Insectos en alcohol CI"/>
    <s v="CI"/>
    <s v="Ecuador"/>
    <s v="Santa Elena"/>
    <s v="Santa Elena"/>
    <s v="Chanduy"/>
    <s v="Chanduy"/>
    <n v="535630"/>
    <n v="9741498"/>
    <n v="35"/>
    <s v="Vigilancia Fitosanitaria"/>
    <s v="LDR13/E-22-482"/>
    <s v="24M180722CTCT232-7"/>
    <s v="Ing. Gonzalez"/>
    <d v="2022-07-18T00:00:00"/>
    <d v="2022-08-02T00:00:00"/>
    <d v="2022-08-09T00:00:00"/>
    <d v="2022-08-09T00:00:00"/>
    <s v="LDR-MANABI-E-I-22-108"/>
    <s v="---"/>
    <n v="0"/>
    <s v="TODO"/>
    <n v="8"/>
    <n v="6"/>
    <n v="7"/>
    <n v="4"/>
    <n v="1"/>
    <n v="0"/>
    <n v="0"/>
    <n v="0"/>
    <n v="0"/>
    <n v="4"/>
    <n v="0"/>
    <n v="0"/>
    <n v="0"/>
    <n v="1"/>
    <n v="0"/>
    <n v="1"/>
    <m/>
    <s v="platano"/>
    <s v="barraganete"/>
    <s v="Tallos"/>
    <s v="PEE/E/ 05"/>
    <s v="insecto"/>
    <s v="no informa"/>
    <s v="no informa"/>
    <s v="no informa"/>
    <s v="no informa"/>
    <s v="Insecta"/>
    <s v="Hemiptera"/>
    <s v="Pseudococcidae"/>
    <s v="Dysmicoccus brevipes"/>
    <s v="NA"/>
    <s v="NA"/>
    <s v="José Velásquez "/>
    <m/>
  </r>
  <r>
    <m/>
    <m/>
    <x v="1"/>
    <x v="4"/>
    <m/>
    <m/>
    <m/>
    <m/>
    <m/>
    <m/>
    <m/>
    <m/>
    <m/>
    <m/>
    <m/>
    <m/>
    <m/>
    <m/>
    <m/>
    <m/>
    <m/>
    <m/>
    <m/>
    <m/>
    <m/>
    <m/>
    <m/>
    <m/>
    <m/>
    <m/>
    <m/>
    <m/>
    <m/>
    <m/>
    <m/>
    <m/>
    <m/>
    <m/>
    <m/>
    <m/>
    <m/>
    <m/>
    <m/>
    <m/>
    <m/>
    <m/>
    <m/>
    <m/>
    <m/>
    <m/>
    <m/>
    <m/>
    <m/>
    <m/>
    <m/>
    <s v="Insecta"/>
    <s v="Hemiptera"/>
    <s v="Aphididae"/>
    <s v="Pentalonia nigronervosa"/>
    <s v="NA"/>
    <s v="NA"/>
    <s v="José Velásquez "/>
    <m/>
  </r>
  <r>
    <n v="483"/>
    <d v="2022-08-01T00:00:00"/>
    <x v="0"/>
    <x v="7"/>
    <s v="AGR-AGC/Z5/SANTA ELENA-2022-0580-M"/>
    <s v="AGROCALIDAD SANTA ELENA"/>
    <s v="maria.gonzalez@agrocalidad.gob.ec"/>
    <s v="Insectos en alcohol CI"/>
    <s v="CI"/>
    <s v="Ecuador"/>
    <s v="Santa Elena"/>
    <s v="Santa Elena"/>
    <s v="Chanduy"/>
    <s v="Chanduy"/>
    <n v="536489"/>
    <n v="9741276"/>
    <n v="34"/>
    <s v="Vigilancia Fitosanitaria"/>
    <s v="LDR13/E-22-483"/>
    <s v="24M180722CTCT232-11"/>
    <s v="Ing. Gonzalez"/>
    <d v="2022-07-18T00:00:00"/>
    <d v="2022-08-02T00:00:00"/>
    <d v="2022-08-08T00:00:00"/>
    <d v="2022-08-09T00:00:00"/>
    <s v="LDR-MANABI-E-I-22-109"/>
    <s v="---"/>
    <n v="0"/>
    <s v="TODO"/>
    <n v="8"/>
    <n v="5"/>
    <n v="7"/>
    <n v="4"/>
    <n v="1"/>
    <n v="0"/>
    <n v="0"/>
    <n v="0"/>
    <n v="0"/>
    <n v="4"/>
    <n v="0"/>
    <n v="0"/>
    <n v="0"/>
    <n v="1"/>
    <n v="0"/>
    <n v="1"/>
    <m/>
    <s v="cebolla"/>
    <s v="camanea"/>
    <s v="hojas"/>
    <s v="PEE/E/ 05"/>
    <s v="insecto"/>
    <s v="no informa"/>
    <s v="no informa"/>
    <s v="no informa"/>
    <s v="no informa"/>
    <s v="Insecta"/>
    <s v="Thysanoptera"/>
    <s v="Thripidae"/>
    <s v="Frankliniella gossypiana"/>
    <s v="NA"/>
    <s v="NA"/>
    <s v="José Velásquez "/>
    <m/>
  </r>
  <r>
    <m/>
    <m/>
    <x v="1"/>
    <x v="4"/>
    <m/>
    <m/>
    <m/>
    <m/>
    <m/>
    <m/>
    <m/>
    <m/>
    <m/>
    <m/>
    <m/>
    <m/>
    <m/>
    <m/>
    <m/>
    <m/>
    <m/>
    <m/>
    <m/>
    <m/>
    <m/>
    <m/>
    <m/>
    <m/>
    <m/>
    <m/>
    <m/>
    <m/>
    <m/>
    <m/>
    <m/>
    <m/>
    <m/>
    <m/>
    <m/>
    <m/>
    <m/>
    <m/>
    <m/>
    <m/>
    <m/>
    <m/>
    <m/>
    <m/>
    <m/>
    <m/>
    <m/>
    <m/>
    <m/>
    <m/>
    <m/>
    <s v="Insecta"/>
    <s v="Thysanoptera"/>
    <s v="Thripidae"/>
    <s v="Trips tabaci"/>
    <s v="NA"/>
    <s v="NA"/>
    <s v="José Velásquez "/>
    <m/>
  </r>
  <r>
    <n v="484"/>
    <d v="2022-08-03T00:00:00"/>
    <x v="0"/>
    <x v="7"/>
    <s v="AGR-AGC/Z4/MANABÍ-2022-1070-M"/>
    <s v="AGROCALIDAD MANABÍ"/>
    <s v="jose.verduga@agrocalidad.gob.ec"/>
    <s v="Insectos en alcohol CI"/>
    <s v="CI"/>
    <s v="Ecuador"/>
    <s v="Manabí"/>
    <s v="El Carmen"/>
    <s v="El Carmen"/>
    <s v="El Carmen"/>
    <n v="662272"/>
    <n v="9957055"/>
    <n v="270"/>
    <s v="Vigilancia Fitosanitaria"/>
    <s v="LDR13/E-22-484"/>
    <s v="VF00-1658345435583-1"/>
    <s v="Ing. Verduga"/>
    <d v="2022-07-20T00:00:00"/>
    <d v="2022-08-04T00:00:00"/>
    <d v="2022-08-10T00:00:00"/>
    <d v="2022-08-10T00:00:00"/>
    <s v="LDR-MANABI-E-I-22-110"/>
    <s v="---"/>
    <n v="0"/>
    <s v="TODO"/>
    <n v="8"/>
    <n v="5"/>
    <n v="6"/>
    <n v="4"/>
    <n v="1"/>
    <n v="0"/>
    <n v="0"/>
    <n v="0"/>
    <n v="0"/>
    <n v="4"/>
    <n v="0"/>
    <n v="0"/>
    <n v="0"/>
    <n v="1"/>
    <n v="0"/>
    <n v="1"/>
    <m/>
    <s v="Cacao"/>
    <s v="CCN51"/>
    <s v="Frutos"/>
    <s v="PEE/E/ 03"/>
    <s v="Posible Maconellicoccus hirsutus"/>
    <s v="no informa"/>
    <s v="no informa"/>
    <s v="no informa"/>
    <s v="no informa"/>
    <s v="Insecta"/>
    <s v="Hemiptera"/>
    <s v="Pseudococcidae"/>
    <s v="Planococcus citri"/>
    <s v="NA"/>
    <s v="NA"/>
    <s v="José Velásquez "/>
    <m/>
  </r>
  <r>
    <n v="485"/>
    <d v="2022-08-08T00:00:00"/>
    <x v="0"/>
    <x v="7"/>
    <s v="AGR-AGC/Z4/MANABÍ-2022-1235-M"/>
    <s v="AGROCALIDAD MANABÍ"/>
    <s v="zoraida.chacon@agrocalidad.gob.ec"/>
    <s v="Material Vegetal CI"/>
    <s v="CI"/>
    <s v="Ecuador"/>
    <s v="Manabí"/>
    <s v="Manta"/>
    <s v="no informa"/>
    <s v="no informa"/>
    <s v="no informa"/>
    <s v="no informa"/>
    <s v="no informa"/>
    <s v="Cuarentena"/>
    <s v="LDR13/E-22-485"/>
    <s v="13-2022-012"/>
    <s v="Ing. Ingrid Choez"/>
    <d v="2022-08-04T00:00:00"/>
    <d v="2022-08-08T00:00:00"/>
    <d v="2022-08-08T00:00:00"/>
    <d v="2022-08-09T00:00:00"/>
    <s v="LDR-MANABI-E-I-22-104"/>
    <s v="---"/>
    <n v="0"/>
    <s v="TODO"/>
    <n v="8"/>
    <n v="1"/>
    <n v="2"/>
    <n v="4"/>
    <n v="1"/>
    <n v="0"/>
    <n v="0"/>
    <n v="0"/>
    <n v="0"/>
    <n v="4"/>
    <n v="0"/>
    <n v="0"/>
    <n v="0"/>
    <n v="1"/>
    <n v="0"/>
    <n v="1"/>
    <m/>
    <s v="trigo"/>
    <s v="no informa"/>
    <s v="granos"/>
    <s v="PEE/E/ 06"/>
    <s v="aclaración de plagas"/>
    <s v="22000 TM"/>
    <s v="no informa"/>
    <s v="no informa"/>
    <s v="no informa"/>
    <s v="Negativo"/>
    <s v="Negativo"/>
    <s v="Negativo"/>
    <s v="Negativo"/>
    <s v="NA"/>
    <s v="NA"/>
    <s v="José Velásquez "/>
    <s v="EN LA MUESTRA ANALIZADA NO SE OBSERVA PRESENCIA DE ARTROPODO EN NINGUN _x000a_ESTADIO BIOLOGICO"/>
  </r>
  <r>
    <n v="486"/>
    <d v="2022-08-08T00:00:00"/>
    <x v="0"/>
    <x v="7"/>
    <s v="AGR-AGC/Z4/MANABÍ-2022-1235-M"/>
    <s v="AGROCALIDAD MANABÍ"/>
    <s v="zoraida.chacon@agrocalidad.gob.ec"/>
    <s v="Material Vegetal CI"/>
    <s v="CI"/>
    <s v="Ecuador"/>
    <s v="Manabí"/>
    <s v="Manta"/>
    <s v="no informa"/>
    <s v="no informa"/>
    <s v="no informa"/>
    <s v="no informa"/>
    <s v="no informa"/>
    <s v="Cuarentena"/>
    <s v="LDR13/E-22-486"/>
    <s v="13-2022-013"/>
    <s v="Ing. Ingrid Choez"/>
    <d v="2022-08-04T00:00:00"/>
    <d v="2022-08-08T00:00:00"/>
    <d v="2022-08-08T00:00:00"/>
    <d v="2022-08-09T00:00:00"/>
    <s v="LDR-MANABI-E-I-22-105"/>
    <s v="---"/>
    <n v="0"/>
    <s v="TODO"/>
    <n v="8"/>
    <n v="1"/>
    <n v="2"/>
    <n v="4"/>
    <n v="1"/>
    <n v="0"/>
    <n v="0"/>
    <n v="0"/>
    <n v="0"/>
    <n v="4"/>
    <n v="0"/>
    <n v="0"/>
    <n v="0"/>
    <n v="1"/>
    <n v="0"/>
    <n v="1"/>
    <m/>
    <s v="trigo"/>
    <s v="no informa"/>
    <s v="granos"/>
    <s v="PEE/E/ 06"/>
    <s v="aclaración de plagas"/>
    <s v="25800 TM"/>
    <s v="no informa"/>
    <s v="no informa"/>
    <s v="no informa"/>
    <s v="Negativo"/>
    <s v="Negativo"/>
    <s v="Negativo"/>
    <s v="Negativo"/>
    <s v="NA"/>
    <s v="NA"/>
    <s v="José Velásquez "/>
    <s v="EN LA MUESTRA ANALIZADA NO SE OBSERVA PRESENCIA DE ARTROPODO EN NINGUN _x000a_ESTADIO BIOLOGICO"/>
  </r>
  <r>
    <n v="487"/>
    <d v="2022-08-08T00:00:00"/>
    <x v="0"/>
    <x v="7"/>
    <s v="AGR-AGC/Z4/MANABÍ-2022-1235-M"/>
    <s v="AGROCALIDAD MANABÍ"/>
    <s v="zoraida.chacon@agrocalidad.gob.ec"/>
    <s v="Material Vegetal CI"/>
    <s v="CI"/>
    <s v="Ecuador"/>
    <s v="Manabí"/>
    <s v="Manta"/>
    <s v="no informa"/>
    <s v="no informa"/>
    <s v="no informa"/>
    <s v="no informa"/>
    <s v="no informa"/>
    <s v="Cuarentena"/>
    <s v="LDR13/E-22-487"/>
    <s v="13-2022-011"/>
    <s v="Ing. Ingrid Choez"/>
    <d v="2022-08-04T00:00:00"/>
    <d v="2022-08-08T00:00:00"/>
    <d v="2022-08-08T00:00:00"/>
    <d v="2022-08-09T00:00:00"/>
    <s v="LDR-MANABI-E-I-22-106"/>
    <s v="---"/>
    <n v="0"/>
    <s v="TODO"/>
    <n v="8"/>
    <n v="1"/>
    <n v="2"/>
    <n v="4"/>
    <n v="1"/>
    <n v="0"/>
    <n v="0"/>
    <n v="0"/>
    <n v="0"/>
    <n v="4"/>
    <n v="0"/>
    <n v="0"/>
    <n v="0"/>
    <n v="1"/>
    <n v="0"/>
    <n v="1"/>
    <m/>
    <s v="trigo"/>
    <s v="no informa"/>
    <s v="granos"/>
    <s v="PEE/E/ 06"/>
    <s v="aclaración de plagas"/>
    <s v="3300 TM"/>
    <s v="no informa"/>
    <s v="no informa"/>
    <s v="no informa"/>
    <s v="Negativo"/>
    <s v="Negativo"/>
    <s v="Negativo"/>
    <s v="Negativo"/>
    <s v="NA"/>
    <s v="NA"/>
    <s v="José Velásquez "/>
    <s v="EN LA MUESTRA ANALIZADA NO SE OBSERVA PRESENCIA DE ARTROPODO EN NINGUN _x000a_ESTADIO BIOLOGICO"/>
  </r>
  <r>
    <n v="488"/>
    <d v="2022-08-10T00:00:00"/>
    <x v="0"/>
    <x v="7"/>
    <s v="AGR-AGC/Z4/MANABÍ-2022-1300-M"/>
    <s v="AGROCALIDAD MANABÍ"/>
    <s v="zoraida.chacon@agrocalidad.gob.ec"/>
    <s v="Material Vegetal CI"/>
    <s v="CI"/>
    <s v="Ecuador"/>
    <s v="Manabí"/>
    <s v="Manta"/>
    <s v="no informa"/>
    <s v="no informa"/>
    <s v="no informa"/>
    <s v="no informa"/>
    <s v="no informa"/>
    <s v="Cuarentena"/>
    <s v="LDR13/E-22-488"/>
    <s v="13-2022-014"/>
    <s v="Ing. Teddy Pacheco"/>
    <d v="2022-08-10T00:00:00"/>
    <d v="2022-08-10T00:00:00"/>
    <d v="2022-08-10T00:00:00"/>
    <d v="2022-08-11T00:00:00"/>
    <s v="LDR-MANABI-E-I-22-111"/>
    <s v="---"/>
    <n v="0"/>
    <s v="TODO"/>
    <n v="8"/>
    <n v="1"/>
    <n v="2"/>
    <n v="4"/>
    <n v="1"/>
    <n v="0"/>
    <n v="0"/>
    <n v="0"/>
    <n v="0"/>
    <n v="4"/>
    <n v="0"/>
    <n v="0"/>
    <n v="0"/>
    <n v="1"/>
    <n v="0"/>
    <n v="1"/>
    <m/>
    <s v="trigo"/>
    <s v="no informa"/>
    <s v="granos"/>
    <s v="PEE/E/ 06"/>
    <s v="aclaración de plagas"/>
    <s v="3300 TM"/>
    <s v="no informa"/>
    <s v="no informa"/>
    <s v="no informa"/>
    <s v="Negativo"/>
    <s v="Negativo"/>
    <s v="Negativo"/>
    <s v="Negativo"/>
    <s v="NA"/>
    <s v="NA"/>
    <s v="José Velásquez "/>
    <s v="EN LA MUESTRA ANALIZADA NO SE OBSERVA PRESENCIA DE ARTROPODO EN NINGUN _x000a_ESTADIO BIOLOGICO"/>
  </r>
  <r>
    <n v="489"/>
    <d v="2022-08-10T00:00:00"/>
    <x v="0"/>
    <x v="7"/>
    <s v="AGR-AGC/Z4/MANABÍ-2022-1300-M"/>
    <s v="AGROCALIDAD MANABÍ"/>
    <s v="zoraida.chacon@agrocalidad.gob.ec"/>
    <s v="Material Vegetal CI"/>
    <s v="CI"/>
    <s v="Ecuador"/>
    <s v="Manabí"/>
    <s v="Manta"/>
    <s v="no informa"/>
    <s v="no informa"/>
    <s v="no informa"/>
    <s v="no informa"/>
    <s v="no informa"/>
    <s v="Cuarentena"/>
    <s v="LDR13/E-22-489"/>
    <s v="13-2022-015"/>
    <s v="Ing. Teddy Pacheco"/>
    <d v="2022-08-10T00:00:00"/>
    <d v="2022-08-10T00:00:00"/>
    <d v="2022-08-10T00:00:00"/>
    <d v="2022-08-11T00:00:00"/>
    <s v="LDR-MANABI-E-I-22-112"/>
    <s v="---"/>
    <n v="0"/>
    <s v="TODO"/>
    <n v="8"/>
    <n v="1"/>
    <n v="2"/>
    <n v="4"/>
    <n v="1"/>
    <n v="0"/>
    <n v="0"/>
    <n v="0"/>
    <n v="0"/>
    <n v="4"/>
    <n v="0"/>
    <n v="0"/>
    <n v="0"/>
    <n v="1"/>
    <n v="0"/>
    <n v="1"/>
    <m/>
    <s v="trigo"/>
    <s v="no informa"/>
    <s v="granos"/>
    <s v="PEE/E/ 06"/>
    <s v="aclaración de plagas"/>
    <s v="8800 TM"/>
    <s v="no informa"/>
    <s v="no informa"/>
    <s v="no informa"/>
    <s v="Negativo"/>
    <s v="Negativo"/>
    <s v="Negativo"/>
    <s v="Negativo"/>
    <s v="NA"/>
    <s v="NA"/>
    <s v="José Velásquez "/>
    <s v="EN LA MUESTRA ANALIZADA NO SE OBSERVA PRESENCIA DE ARTROPODO EN NINGUN _x000a_ESTADIO BIOLOGICO"/>
  </r>
  <r>
    <n v="490"/>
    <d v="2022-08-15T00:00:00"/>
    <x v="0"/>
    <x v="7"/>
    <s v="AGR-AGC/Z5/SANTA ELENA-2022-0654-M"/>
    <s v="AGROCALIDAD SANTA ELENA"/>
    <s v="joseg_pepe86@hotmail.es"/>
    <s v="Insectos en alcohol CI"/>
    <s v="CI"/>
    <s v="Ecuador"/>
    <s v="Santa Elena"/>
    <s v="Santa Elena"/>
    <s v="Bambil Desecho"/>
    <s v="Bambil Desecho"/>
    <n v="538812"/>
    <n v="9783122"/>
    <n v="37"/>
    <s v="PNMMF"/>
    <s v="LDR13/E-22-490"/>
    <s v="MF-002145"/>
    <s v="Ing. Gonzabay"/>
    <d v="2022-07-25T00:00:00"/>
    <m/>
    <m/>
    <m/>
    <m/>
    <m/>
    <n v="0"/>
    <s v="TODO"/>
    <n v="8"/>
    <n v="0"/>
    <n v="0"/>
    <n v="0"/>
    <n v="0"/>
    <n v="0"/>
    <n v="0"/>
    <n v="0"/>
    <n v="1"/>
    <n v="4"/>
    <n v="0"/>
    <n v="0"/>
    <n v="0"/>
    <n v="1"/>
    <n v="0"/>
    <n v="0.5"/>
    <m/>
    <s v="ciruelo"/>
    <s v="no informa"/>
    <s v="Frutos"/>
    <s v="PEE/E/ 07"/>
    <s v="Anastrepha sp"/>
    <s v="no informa"/>
    <s v="no informa"/>
    <s v="no informa"/>
    <s v="no informa"/>
    <m/>
    <m/>
    <m/>
    <m/>
    <m/>
    <m/>
    <m/>
    <m/>
  </r>
  <r>
    <n v="491"/>
    <d v="2022-08-15T00:00:00"/>
    <x v="0"/>
    <x v="7"/>
    <s v="AGR-AGC/Z5/SANTA ELENA-2022-0654-M"/>
    <s v="AGROCALIDAD SANTA ELENA"/>
    <s v="joseg_pepe86@hotmail.es"/>
    <s v="Insectos en alcohol CI"/>
    <s v="CI"/>
    <s v="Ecuador"/>
    <s v="Santa Elena"/>
    <s v="Santa Elena"/>
    <s v="Bambil collao"/>
    <s v="Bambil collao"/>
    <n v="538570"/>
    <n v="9785453"/>
    <n v="54"/>
    <s v="PNMMF"/>
    <s v="LDR13/E-22-491"/>
    <s v="MF-002567"/>
    <s v="Ing. Gonzabay"/>
    <d v="2022-07-25T00:00:00"/>
    <m/>
    <m/>
    <m/>
    <m/>
    <m/>
    <n v="0"/>
    <s v="TODO"/>
    <n v="8"/>
    <n v="0"/>
    <n v="0"/>
    <n v="0"/>
    <n v="0"/>
    <n v="0"/>
    <n v="0"/>
    <n v="0"/>
    <n v="1"/>
    <n v="4"/>
    <n v="0"/>
    <n v="0"/>
    <n v="0"/>
    <n v="1"/>
    <n v="0"/>
    <n v="0.5"/>
    <m/>
    <s v="ebano"/>
    <s v="no informa"/>
    <s v="Frutos"/>
    <s v="PEE/E/ 07"/>
    <s v="Anastrepha sp"/>
    <s v="no informa"/>
    <s v="no informa"/>
    <s v="no informa"/>
    <s v="no informa"/>
    <m/>
    <m/>
    <m/>
    <m/>
    <m/>
    <m/>
    <m/>
    <m/>
  </r>
  <r>
    <n v="492"/>
    <d v="2022-08-15T00:00:00"/>
    <x v="0"/>
    <x v="7"/>
    <s v="AGR-AGC/Z5/SANTA ELENA-2022-0654-M"/>
    <s v="AGROCALIDAD SANTA ELENA"/>
    <s v="joseg_pepe86@hotmail.es"/>
    <s v="Insectos en alcohol CI"/>
    <s v="CI"/>
    <s v="Ecuador"/>
    <s v="Santa Elena"/>
    <s v="Santa Elena"/>
    <s v="Loma Alta"/>
    <s v="Loma Alta"/>
    <n v="539178"/>
    <n v="9789119"/>
    <n v="56"/>
    <s v="PNMMF"/>
    <s v="LDR13/E-22-492"/>
    <s v="MF-002569"/>
    <s v="Ing. Gonzabay"/>
    <d v="2022-07-25T00:00:00"/>
    <m/>
    <m/>
    <m/>
    <m/>
    <m/>
    <n v="0"/>
    <s v="TODO"/>
    <n v="8"/>
    <n v="0"/>
    <n v="0"/>
    <n v="0"/>
    <n v="0"/>
    <n v="0"/>
    <n v="0"/>
    <n v="0"/>
    <n v="1"/>
    <n v="4"/>
    <n v="0"/>
    <n v="0"/>
    <n v="0"/>
    <n v="1"/>
    <n v="0"/>
    <n v="0.5"/>
    <m/>
    <s v="guaba"/>
    <s v="no informa"/>
    <s v="Frutos"/>
    <s v="PEE/E/ 07"/>
    <s v="Anastrepha sp"/>
    <s v="no informa"/>
    <s v="no informa"/>
    <s v="no informa"/>
    <s v="no informa"/>
    <m/>
    <m/>
    <m/>
    <m/>
    <m/>
    <m/>
    <m/>
    <m/>
  </r>
  <r>
    <n v="493"/>
    <d v="2022-08-15T00:00:00"/>
    <x v="0"/>
    <x v="7"/>
    <s v="AGR-AGC/Z5/SANTA ELENA-2022-0654-M"/>
    <s v="AGROCALIDAD SANTA ELENA"/>
    <s v="joseg_pepe86@hotmail.es"/>
    <s v="Insectos en alcohol CI"/>
    <s v="CI"/>
    <s v="Ecuador"/>
    <s v="Santa Elena"/>
    <s v="Santa Elena"/>
    <s v="Barcelona"/>
    <s v="Barcelona"/>
    <n v="535178"/>
    <n v="9786175"/>
    <n v="33"/>
    <s v="PNMMF"/>
    <s v="LDR13/E-22-493"/>
    <s v="MF-002152"/>
    <s v="Ing. Gonzabay"/>
    <d v="2022-07-25T00:00:00"/>
    <m/>
    <m/>
    <m/>
    <m/>
    <m/>
    <n v="0"/>
    <s v="TODO"/>
    <n v="8"/>
    <n v="0"/>
    <n v="0"/>
    <n v="0"/>
    <n v="0"/>
    <n v="0"/>
    <n v="0"/>
    <n v="0"/>
    <n v="1"/>
    <n v="4"/>
    <n v="0"/>
    <n v="0"/>
    <n v="0"/>
    <n v="1"/>
    <n v="0"/>
    <n v="0.5"/>
    <m/>
    <s v="limon"/>
    <s v="no informa"/>
    <s v="Frutos"/>
    <s v="PEE/E/ 07"/>
    <s v="Anastrepha sp"/>
    <s v="no informa"/>
    <s v="no informa"/>
    <s v="no informa"/>
    <s v="no informa"/>
    <m/>
    <m/>
    <m/>
    <m/>
    <m/>
    <m/>
    <m/>
    <m/>
  </r>
  <r>
    <n v="494"/>
    <d v="2022-08-15T00:00:00"/>
    <x v="0"/>
    <x v="7"/>
    <s v="AGR-AGC/Z5/SANTA ELENA-2022-0654-M"/>
    <s v="AGROCALIDAD SANTA ELENA"/>
    <s v="joseg_pepe86@hotmail.es"/>
    <s v="Insectos en alcohol CI"/>
    <s v="CI"/>
    <s v="Ecuador"/>
    <s v="Santa Elena"/>
    <s v="Santa Elena"/>
    <s v="Sitio Nuevo"/>
    <s v="Sitio Nuevo"/>
    <n v="533952"/>
    <n v="9793128"/>
    <n v="45"/>
    <s v="PNMMF"/>
    <s v="LDR13/E-22-494"/>
    <s v="MF-002149"/>
    <s v="Ing. Gonzabay"/>
    <d v="2022-07-25T00:00:00"/>
    <m/>
    <m/>
    <m/>
    <m/>
    <m/>
    <n v="0"/>
    <s v="TODO"/>
    <n v="8"/>
    <n v="0"/>
    <n v="0"/>
    <n v="0"/>
    <n v="0"/>
    <n v="0"/>
    <n v="0"/>
    <n v="0"/>
    <n v="1"/>
    <n v="4"/>
    <n v="0"/>
    <n v="0"/>
    <n v="0"/>
    <n v="1"/>
    <n v="0"/>
    <n v="0.5"/>
    <m/>
    <s v="guaba"/>
    <s v="no informa"/>
    <s v="Frutos"/>
    <s v="PEE/E/ 07"/>
    <s v="Anastrepha sp"/>
    <s v="no informa"/>
    <s v="no informa"/>
    <s v="no informa"/>
    <s v="no informa"/>
    <m/>
    <m/>
    <m/>
    <m/>
    <m/>
    <m/>
    <m/>
    <m/>
  </r>
  <r>
    <n v="495"/>
    <d v="2022-08-15T00:00:00"/>
    <x v="0"/>
    <x v="7"/>
    <s v="AGR-AGC/Z5/SANTA ELENA-2022-0654-M"/>
    <s v="AGROCALIDAD SANTA ELENA"/>
    <s v="joseg_pepe86@hotmail.es"/>
    <s v="Insectos en alcohol CI"/>
    <s v="CI"/>
    <s v="Ecuador"/>
    <s v="Santa Elena"/>
    <s v="Santa Elena"/>
    <s v="Sitio Nuevo"/>
    <s v="Sitio Nuevo"/>
    <n v="531431"/>
    <n v="979233"/>
    <n v="23"/>
    <s v="PNMMF"/>
    <s v="LDR13/E-22-495"/>
    <s v="MF-002148"/>
    <s v="Ing. Gonzabay"/>
    <d v="2022-07-25T00:00:00"/>
    <m/>
    <m/>
    <m/>
    <m/>
    <m/>
    <n v="0"/>
    <s v="TODO"/>
    <n v="8"/>
    <n v="0"/>
    <n v="0"/>
    <n v="0"/>
    <n v="0"/>
    <n v="0"/>
    <n v="0"/>
    <n v="0"/>
    <n v="1"/>
    <n v="4"/>
    <n v="0"/>
    <n v="0"/>
    <n v="0"/>
    <n v="1"/>
    <n v="0"/>
    <n v="0.5"/>
    <m/>
    <s v="limon"/>
    <s v="no informa"/>
    <s v="Frutos"/>
    <s v="PEE/E/ 07"/>
    <s v="Anastrepha sp"/>
    <s v="no informa"/>
    <s v="no informa"/>
    <s v="no informa"/>
    <s v="no informa"/>
    <m/>
    <m/>
    <m/>
    <m/>
    <m/>
    <m/>
    <m/>
    <m/>
  </r>
  <r>
    <n v="496"/>
    <d v="2022-08-15T00:00:00"/>
    <x v="0"/>
    <x v="7"/>
    <s v="AGR-AGC/Z5/SANTA ELENA-2022-0654-M"/>
    <s v="AGROCALIDAD SANTA ELENA"/>
    <s v="joseg_pepe86@hotmail.es"/>
    <s v="Insectos en alcohol CI"/>
    <s v="CI"/>
    <s v="Ecuador"/>
    <s v="Santa Elena"/>
    <s v="Santa Elena"/>
    <s v="El Azucar"/>
    <s v="El Azucar"/>
    <n v="545564"/>
    <n v="9747160"/>
    <n v="22"/>
    <s v="PNMMF"/>
    <s v="LDR13/E-22-496"/>
    <s v="MF-002157"/>
    <s v="Ing. Gonzabay"/>
    <d v="2022-07-25T00:00:00"/>
    <m/>
    <m/>
    <m/>
    <m/>
    <m/>
    <n v="0"/>
    <s v="TODO"/>
    <n v="8"/>
    <n v="0"/>
    <n v="0"/>
    <n v="0"/>
    <n v="0"/>
    <n v="0"/>
    <n v="0"/>
    <n v="0"/>
    <n v="1"/>
    <n v="4"/>
    <n v="0"/>
    <n v="0"/>
    <n v="0"/>
    <n v="1"/>
    <n v="0"/>
    <n v="0.5"/>
    <m/>
    <s v="naranja"/>
    <s v="no informa"/>
    <s v="Frutos"/>
    <s v="PEE/E/ 07"/>
    <s v="Anastrepha sp"/>
    <s v="no informa"/>
    <s v="no informa"/>
    <s v="no informa"/>
    <s v="no informa"/>
    <m/>
    <m/>
    <m/>
    <m/>
    <m/>
    <m/>
    <m/>
    <m/>
  </r>
  <r>
    <n v="497"/>
    <d v="2022-08-15T00:00:00"/>
    <x v="0"/>
    <x v="7"/>
    <s v="AGR-AGC/Z5/SANTA ELENA-2022-0654-M"/>
    <s v="AGROCALIDAD SANTA ELENA"/>
    <s v="joseg_pepe86@hotmail.es"/>
    <s v="Insectos en alcohol CI"/>
    <s v="CI"/>
    <s v="Ecuador"/>
    <s v="Santa Elena"/>
    <s v="Santa Elena"/>
    <s v="El Azucar"/>
    <s v="El Azucar"/>
    <n v="541001"/>
    <n v="9744652"/>
    <n v="30"/>
    <s v="PNMMF"/>
    <s v="LDR13/E-22-497"/>
    <s v="MF-002167"/>
    <s v="Ing. Gonzabay"/>
    <d v="2022-07-25T00:00:00"/>
    <m/>
    <m/>
    <m/>
    <m/>
    <m/>
    <n v="0"/>
    <s v="TODO"/>
    <n v="8"/>
    <n v="0"/>
    <n v="0"/>
    <n v="0"/>
    <n v="0"/>
    <n v="0"/>
    <n v="0"/>
    <n v="0"/>
    <n v="1"/>
    <n v="4"/>
    <n v="0"/>
    <n v="0"/>
    <n v="0"/>
    <n v="1"/>
    <n v="0"/>
    <n v="0.5"/>
    <m/>
    <s v="arbol neem"/>
    <s v="no informa"/>
    <s v="Frutos"/>
    <s v="PEE/E/ 07"/>
    <s v="Anastrepha sp"/>
    <s v="no informa"/>
    <s v="no informa"/>
    <s v="no informa"/>
    <s v="no informa"/>
    <m/>
    <m/>
    <m/>
    <m/>
    <m/>
    <m/>
    <m/>
    <m/>
  </r>
  <r>
    <n v="498"/>
    <d v="2022-08-15T00:00:00"/>
    <x v="0"/>
    <x v="7"/>
    <s v="AGR-AGC/Z5/SANTA ELENA-2022-0654-M"/>
    <s v="AGROCALIDAD SANTA ELENA"/>
    <s v="joseg_pepe86@hotmail.es"/>
    <s v="Insectos en alcohol CI"/>
    <s v="CI"/>
    <s v="Ecuador"/>
    <s v="Santa Elena"/>
    <s v="Santa Elena"/>
    <s v="Santa Elena"/>
    <s v="Santa Elena"/>
    <n v="541202"/>
    <n v="9744082"/>
    <n v="34"/>
    <s v="PNMMF"/>
    <s v="LDR13/E-22-498"/>
    <s v="MF-006943"/>
    <s v="Ing. Gonzabay"/>
    <d v="2022-07-25T00:00:00"/>
    <m/>
    <m/>
    <m/>
    <m/>
    <m/>
    <n v="0"/>
    <s v="TODO"/>
    <n v="8"/>
    <n v="0"/>
    <n v="0"/>
    <n v="0"/>
    <n v="0"/>
    <n v="0"/>
    <n v="0"/>
    <n v="0"/>
    <n v="1"/>
    <n v="4"/>
    <n v="0"/>
    <n v="0"/>
    <n v="0"/>
    <n v="1"/>
    <n v="0"/>
    <n v="0.5"/>
    <m/>
    <s v="pimineto"/>
    <s v="no informa"/>
    <s v="Frutos"/>
    <s v="PEE/E/ 07"/>
    <s v="Anastrepha sp"/>
    <s v="no informa"/>
    <s v="no informa"/>
    <s v="no informa"/>
    <s v="no informa"/>
    <m/>
    <m/>
    <m/>
    <m/>
    <m/>
    <m/>
    <m/>
    <m/>
  </r>
  <r>
    <n v="499"/>
    <d v="2022-08-15T00:00:00"/>
    <x v="0"/>
    <x v="7"/>
    <s v="AGR-AGC/Z5/SANTA ELENA-2022-0654-M"/>
    <s v="AGROCALIDAD SANTA ELENA"/>
    <s v="joseg_pepe86@hotmail.es"/>
    <s v="Insectos en alcohol CI"/>
    <s v="CI"/>
    <s v="Ecuador"/>
    <s v="Santa Elena"/>
    <s v="Santa Elena"/>
    <s v="Juntas del Pacifico"/>
    <s v="Juntas del Pacifico"/>
    <n v="578645"/>
    <n v="9755286"/>
    <n v="119"/>
    <s v="PNMMF"/>
    <s v="LDR13/E-22-499"/>
    <s v="MF-002181"/>
    <s v="Ing. Gonzabay"/>
    <d v="2022-07-28T00:00:00"/>
    <m/>
    <m/>
    <m/>
    <m/>
    <m/>
    <n v="0"/>
    <s v="TODO"/>
    <n v="8"/>
    <n v="0"/>
    <n v="0"/>
    <n v="0"/>
    <n v="0"/>
    <n v="0"/>
    <n v="0"/>
    <n v="0"/>
    <n v="1"/>
    <n v="4"/>
    <n v="0"/>
    <n v="0"/>
    <n v="0"/>
    <n v="1"/>
    <n v="0"/>
    <n v="0.5"/>
    <m/>
    <s v="ciruela"/>
    <s v="no informa"/>
    <s v="Frutos"/>
    <s v="PEE/E/ 07"/>
    <s v="Anastrepha sp"/>
    <s v="no informa"/>
    <s v="no informa"/>
    <s v="no informa"/>
    <s v="no informa"/>
    <m/>
    <m/>
    <m/>
    <m/>
    <m/>
    <m/>
    <m/>
    <m/>
  </r>
  <r>
    <n v="500"/>
    <d v="2022-08-15T00:00:00"/>
    <x v="0"/>
    <x v="7"/>
    <s v="AGR-AGC/Z5/SANTA ELENA-2022-0654-M"/>
    <s v="AGROCALIDAD SANTA ELENA"/>
    <s v="joseg_pepe86@hotmail.es"/>
    <s v="Insectos en alcohol CI"/>
    <s v="CI"/>
    <s v="Ecuador"/>
    <s v="Santa Elena"/>
    <s v="Santa Elena"/>
    <s v="Juntas del Pacifico"/>
    <s v="Juntas del Pacifico"/>
    <n v="576526"/>
    <n v="9755286"/>
    <n v="98"/>
    <s v="PNMMF"/>
    <s v="LDR13/E-22-500"/>
    <s v="MF-002431"/>
    <s v="Ing. Gonzabay"/>
    <d v="2022-07-28T00:00:00"/>
    <m/>
    <m/>
    <m/>
    <m/>
    <m/>
    <n v="0"/>
    <s v="TODO"/>
    <n v="8"/>
    <n v="0"/>
    <n v="0"/>
    <n v="0"/>
    <n v="0"/>
    <n v="0"/>
    <n v="0"/>
    <n v="0"/>
    <n v="1"/>
    <n v="4"/>
    <n v="0"/>
    <n v="0"/>
    <n v="0"/>
    <n v="1"/>
    <n v="0"/>
    <n v="0.5"/>
    <m/>
    <s v="ciruela"/>
    <s v="no informa"/>
    <s v="Frutos"/>
    <s v="PEE/E/ 07"/>
    <s v="Anastrepha sp"/>
    <s v="no informa"/>
    <s v="no informa"/>
    <s v="no informa"/>
    <s v="no informa"/>
    <m/>
    <m/>
    <m/>
    <m/>
    <m/>
    <m/>
    <m/>
    <m/>
  </r>
  <r>
    <n v="501"/>
    <d v="2022-08-15T00:00:00"/>
    <x v="0"/>
    <x v="7"/>
    <s v="AGR-AGC/Z5/SANTA ELENA-2022-0654-M"/>
    <s v="AGROCALIDAD SANTA ELENA"/>
    <s v="joseg_pepe86@hotmail.es"/>
    <s v="Insectos en alcohol CI"/>
    <s v="CI"/>
    <s v="Ecuador"/>
    <s v="Santa Elena"/>
    <s v="Santa Elena"/>
    <s v="Julio Moreno"/>
    <s v="Julio Moreno"/>
    <n v="572291"/>
    <n v="9756196"/>
    <n v="123"/>
    <s v="PNMMF"/>
    <s v="LDR13/E-22-501"/>
    <s v="MF-010234"/>
    <s v="Ing. Gonzabay"/>
    <d v="2022-07-28T00:00:00"/>
    <m/>
    <m/>
    <m/>
    <m/>
    <m/>
    <n v="0"/>
    <s v="TODO"/>
    <n v="8"/>
    <n v="0"/>
    <n v="0"/>
    <n v="0"/>
    <n v="0"/>
    <n v="0"/>
    <n v="0"/>
    <n v="0"/>
    <n v="1"/>
    <n v="4"/>
    <n v="0"/>
    <n v="0"/>
    <n v="0"/>
    <n v="1"/>
    <n v="0"/>
    <n v="0.5"/>
    <m/>
    <s v="ciruela"/>
    <s v="no informa"/>
    <s v="Frutos"/>
    <s v="PEE/E/ 07"/>
    <s v="Anastrepha sp"/>
    <s v="no informa"/>
    <s v="no informa"/>
    <s v="no informa"/>
    <s v="no informa"/>
    <m/>
    <m/>
    <m/>
    <m/>
    <m/>
    <m/>
    <m/>
    <m/>
  </r>
  <r>
    <n v="502"/>
    <d v="2022-08-15T00:00:00"/>
    <x v="0"/>
    <x v="7"/>
    <s v="AGR-AGC/Z5/SANTA ELENA-2022-0654-M"/>
    <s v="AGROCALIDAD SANTA ELENA"/>
    <s v="joseg_pepe86@hotmail.es"/>
    <s v="Insectos en alcohol CI"/>
    <s v="CI"/>
    <s v="Ecuador"/>
    <s v="Santa Elena"/>
    <s v="Santa Elena"/>
    <s v="Julio Moreno"/>
    <s v="Julio Moreno"/>
    <n v="572002"/>
    <n v="9759579"/>
    <n v="139"/>
    <s v="PNMMF"/>
    <s v="LDR13/E-22-502"/>
    <s v="MF-002184"/>
    <s v="Ing. Gonzabay"/>
    <d v="2022-07-28T00:00:00"/>
    <m/>
    <m/>
    <m/>
    <m/>
    <m/>
    <n v="0"/>
    <s v="TODO"/>
    <n v="8"/>
    <n v="0"/>
    <n v="0"/>
    <n v="0"/>
    <n v="0"/>
    <n v="0"/>
    <n v="0"/>
    <n v="0"/>
    <n v="1"/>
    <n v="4"/>
    <n v="0"/>
    <n v="0"/>
    <n v="0"/>
    <n v="1"/>
    <n v="0"/>
    <n v="0.5"/>
    <m/>
    <s v="ciruela"/>
    <s v="no informa"/>
    <s v="Frutos"/>
    <s v="PEE/E/ 07"/>
    <s v="Anastrepha sp"/>
    <s v="no informa"/>
    <s v="no informa"/>
    <s v="no informa"/>
    <s v="no informa"/>
    <m/>
    <m/>
    <m/>
    <m/>
    <m/>
    <m/>
    <m/>
    <m/>
  </r>
  <r>
    <n v="503"/>
    <d v="2022-08-15T00:00:00"/>
    <x v="0"/>
    <x v="7"/>
    <s v="AGR-AGC/Z5/SANTA ELENA-2022-0654-M"/>
    <s v="AGROCALIDAD SANTA ELENA"/>
    <s v="joseg_pepe86@hotmail.es"/>
    <s v="Insectos en alcohol CI"/>
    <s v="CI"/>
    <s v="Ecuador"/>
    <s v="Santa Elena"/>
    <s v="Santa Elena"/>
    <s v="Julio Moreno"/>
    <s v="Julio Moreno"/>
    <n v="570437"/>
    <n v="9757873"/>
    <n v="110"/>
    <s v="PNMMF"/>
    <s v="LDR13/E-22-503"/>
    <s v="MF-002189"/>
    <s v="Ing. Gonzabay"/>
    <d v="2022-07-28T00:00:00"/>
    <m/>
    <m/>
    <m/>
    <m/>
    <m/>
    <n v="0"/>
    <s v="TODO"/>
    <n v="8"/>
    <n v="0"/>
    <n v="0"/>
    <n v="0"/>
    <n v="0"/>
    <n v="0"/>
    <n v="0"/>
    <n v="0"/>
    <n v="1"/>
    <n v="4"/>
    <n v="0"/>
    <n v="0"/>
    <n v="0"/>
    <n v="1"/>
    <n v="0"/>
    <n v="0.5"/>
    <m/>
    <s v="ciruela"/>
    <s v="no informa"/>
    <s v="Frutos"/>
    <s v="PEE/E/ 07"/>
    <s v="Anastrepha sp"/>
    <s v="no informa"/>
    <s v="no informa"/>
    <s v="no informa"/>
    <s v="no informa"/>
    <m/>
    <m/>
    <m/>
    <m/>
    <m/>
    <m/>
    <m/>
    <m/>
  </r>
  <r>
    <n v="504"/>
    <d v="2022-08-15T00:00:00"/>
    <x v="0"/>
    <x v="7"/>
    <s v="AGR-AGC/Z5/SANTA ELENA-2022-0654-M"/>
    <s v="AGROCALIDAD SANTA ELENA"/>
    <s v="joseg_pepe86@hotmail.es"/>
    <s v="Insectos en alcohol CI"/>
    <s v="CI"/>
    <s v="Ecuador"/>
    <s v="Santa Elena"/>
    <s v="Santa Elena"/>
    <s v="Chanduy"/>
    <s v="Chanduy"/>
    <n v="536454"/>
    <n v="9741145"/>
    <n v="36"/>
    <s v="PNMMF"/>
    <s v="LDR13/E-22-504"/>
    <s v="MF-006940"/>
    <s v="Ing. Gonzabay"/>
    <d v="2022-07-28T00:00:00"/>
    <m/>
    <m/>
    <m/>
    <m/>
    <m/>
    <n v="0"/>
    <s v="TODO"/>
    <n v="8"/>
    <n v="0"/>
    <n v="0"/>
    <n v="0"/>
    <n v="0"/>
    <n v="0"/>
    <n v="0"/>
    <n v="0"/>
    <n v="1"/>
    <n v="4"/>
    <n v="0"/>
    <n v="0"/>
    <n v="0"/>
    <n v="1"/>
    <n v="0"/>
    <n v="0.5"/>
    <m/>
    <s v="mandarina"/>
    <s v="no informa"/>
    <s v="Frutos"/>
    <s v="PEE/E/ 07"/>
    <s v="Anastrepha sp"/>
    <s v="no informa"/>
    <s v="no informa"/>
    <s v="no informa"/>
    <s v="no informa"/>
    <m/>
    <m/>
    <m/>
    <m/>
    <m/>
    <m/>
    <m/>
    <m/>
  </r>
  <r>
    <n v="505"/>
    <d v="2022-08-15T00:00:00"/>
    <x v="0"/>
    <x v="7"/>
    <s v="AGR-AGC/Z5/SANTA ELENA-2022-0654-M"/>
    <s v="AGROCALIDAD SANTA ELENA"/>
    <s v="joseg_pepe86@hotmail.es"/>
    <s v="Insectos en alcohol CI"/>
    <s v="CI"/>
    <s v="Ecuador"/>
    <s v="Santa Elena"/>
    <s v="Santa Elena"/>
    <s v="Comuna Pechiche"/>
    <s v="Comuna Pechiche"/>
    <n v="535491"/>
    <n v="9742720"/>
    <n v="34"/>
    <s v="PNMMF"/>
    <s v="LDR13/E-22-505"/>
    <s v="MF-007012"/>
    <s v="Ing. Gonzabay"/>
    <d v="2022-07-28T00:00:00"/>
    <m/>
    <m/>
    <m/>
    <m/>
    <m/>
    <n v="0"/>
    <s v="TODO"/>
    <n v="8"/>
    <n v="0"/>
    <n v="0"/>
    <n v="0"/>
    <n v="0"/>
    <n v="0"/>
    <n v="0"/>
    <n v="0"/>
    <n v="1"/>
    <n v="4"/>
    <n v="0"/>
    <n v="0"/>
    <n v="0"/>
    <n v="1"/>
    <n v="0"/>
    <n v="0.5"/>
    <m/>
    <s v="uva de mesa"/>
    <s v="no informa"/>
    <s v="Frutos"/>
    <s v="PEE/E/ 07"/>
    <s v="Anastrepha sp"/>
    <s v="no informa"/>
    <s v="no informa"/>
    <s v="no informa"/>
    <s v="no informa"/>
    <m/>
    <m/>
    <m/>
    <m/>
    <m/>
    <m/>
    <m/>
    <m/>
  </r>
  <r>
    <n v="506"/>
    <d v="2022-08-15T00:00:00"/>
    <x v="0"/>
    <x v="7"/>
    <s v="AGR-AGC/Z5/SANTA ELENA-2022-0654-M"/>
    <s v="AGROCALIDAD SANTA ELENA"/>
    <s v="joseg_pepe86@hotmail.es"/>
    <s v="Insectos en alcohol CI"/>
    <s v="CI"/>
    <s v="Ecuador"/>
    <s v="Santa Elena"/>
    <s v="Santa Elena"/>
    <s v="El Azucar"/>
    <s v="El Azucar"/>
    <n v="546949"/>
    <n v="9746171"/>
    <n v="25"/>
    <s v="PNMMF"/>
    <s v="LDR13/E-22-506"/>
    <s v="MF-007957"/>
    <s v="Ing. Gonzabay"/>
    <d v="2022-07-28T00:00:00"/>
    <m/>
    <m/>
    <m/>
    <m/>
    <m/>
    <n v="0"/>
    <s v="TODO"/>
    <n v="8"/>
    <n v="0"/>
    <n v="0"/>
    <n v="0"/>
    <n v="0"/>
    <n v="0"/>
    <n v="0"/>
    <n v="0"/>
    <n v="1"/>
    <n v="4"/>
    <n v="0"/>
    <n v="0"/>
    <n v="0"/>
    <n v="1"/>
    <n v="0"/>
    <n v="0.5"/>
    <m/>
    <s v="uva de mesa"/>
    <s v="no informa"/>
    <s v="Frutos"/>
    <s v="PEE/E/ 07"/>
    <s v="Anastrepha sp"/>
    <s v="no informa"/>
    <s v="no informa"/>
    <s v="no informa"/>
    <s v="no informa"/>
    <m/>
    <m/>
    <m/>
    <m/>
    <m/>
    <m/>
    <m/>
    <m/>
  </r>
  <r>
    <n v="507"/>
    <d v="2022-08-15T00:00:00"/>
    <x v="0"/>
    <x v="7"/>
    <s v="AGR-AGC/Z5/SANTA ELENA-2022-0654-M"/>
    <s v="AGROCALIDAD SANTA ELENA"/>
    <s v="joseg_pepe86@hotmail.es"/>
    <s v="Insectos en alcohol CI"/>
    <s v="CI"/>
    <s v="Ecuador"/>
    <s v="Santa Elena"/>
    <s v="Santa Elena"/>
    <s v="El Azucar"/>
    <s v="El Azucar"/>
    <n v="546855"/>
    <n v="9746421"/>
    <n v="25"/>
    <s v="PNMMF"/>
    <s v="LDR13/E-22-507"/>
    <s v="MF-007960"/>
    <s v="Ing. Gonzabay"/>
    <d v="2022-07-28T00:00:00"/>
    <m/>
    <m/>
    <m/>
    <m/>
    <m/>
    <n v="0"/>
    <s v="TODO"/>
    <n v="8"/>
    <n v="0"/>
    <n v="0"/>
    <n v="0"/>
    <n v="0"/>
    <n v="0"/>
    <n v="0"/>
    <n v="0"/>
    <n v="1"/>
    <n v="4"/>
    <n v="0"/>
    <n v="0"/>
    <n v="0"/>
    <n v="1"/>
    <n v="0"/>
    <n v="0.5"/>
    <m/>
    <s v="uva de mesa"/>
    <s v="no informa"/>
    <s v="Frutos"/>
    <s v="PEE/E/ 07"/>
    <s v="Anastrepha sp"/>
    <s v="no informa"/>
    <s v="no informa"/>
    <s v="no informa"/>
    <s v="no informa"/>
    <m/>
    <m/>
    <m/>
    <m/>
    <m/>
    <m/>
    <m/>
    <m/>
  </r>
  <r>
    <n v="508"/>
    <d v="2022-08-15T00:00:00"/>
    <x v="0"/>
    <x v="7"/>
    <s v="AGR-AGC/Z5/SANTA ELENA-2022-0654-M"/>
    <s v="AGROCALIDAD SANTA ELENA"/>
    <s v="joseg_pepe86@hotmail.es"/>
    <s v="Insectos en alcohol CI"/>
    <s v="CI"/>
    <s v="Ecuador"/>
    <s v="Santa Elena"/>
    <s v="Santa Elena"/>
    <s v="El Azucar"/>
    <s v="El Azucar"/>
    <n v="546680"/>
    <n v="9746362"/>
    <n v="21"/>
    <s v="PNMMF"/>
    <s v="LDR13/E-22-508"/>
    <s v="MF-007965"/>
    <s v="Ing. Gonzabay"/>
    <d v="2022-07-28T00:00:00"/>
    <m/>
    <m/>
    <m/>
    <m/>
    <m/>
    <n v="0"/>
    <s v="TODO"/>
    <n v="8"/>
    <n v="0"/>
    <n v="0"/>
    <n v="0"/>
    <n v="0"/>
    <n v="0"/>
    <n v="0"/>
    <n v="0"/>
    <n v="1"/>
    <n v="4"/>
    <n v="0"/>
    <n v="0"/>
    <n v="0"/>
    <n v="1"/>
    <n v="0"/>
    <n v="0.5"/>
    <m/>
    <s v="uva de mesa"/>
    <s v="no informa"/>
    <s v="Frutos"/>
    <s v="PEE/E/ 07"/>
    <s v="Anastrepha sp"/>
    <s v="no informa"/>
    <s v="no informa"/>
    <s v="no informa"/>
    <s v="no informa"/>
    <m/>
    <m/>
    <m/>
    <m/>
    <m/>
    <m/>
    <m/>
    <m/>
  </r>
  <r>
    <n v="509"/>
    <d v="2022-08-15T00:00:00"/>
    <x v="0"/>
    <x v="7"/>
    <s v="AGR-AGC/Z5/SANTA ELENA-2022-0654-M"/>
    <s v="AGROCALIDAD SANTA ELENA"/>
    <s v="joseg_pepe8+G524:Z5246@hotmail.es"/>
    <s v="Insectos en alcohol CI"/>
    <s v="CI"/>
    <s v="Ecuador"/>
    <s v="Santa Elena"/>
    <s v="Santa Elena"/>
    <s v="El Azucar"/>
    <s v="El Azucar"/>
    <n v="546295"/>
    <n v="9746612"/>
    <n v="25"/>
    <s v="PNMMF"/>
    <s v="LDR13/E-22-509"/>
    <s v="MF-007969"/>
    <s v="Ing. Gonzabay"/>
    <d v="2022-07-28T00:00:00"/>
    <m/>
    <m/>
    <m/>
    <m/>
    <m/>
    <n v="0"/>
    <s v="TODO"/>
    <n v="8"/>
    <n v="0"/>
    <n v="0"/>
    <n v="0"/>
    <n v="0"/>
    <n v="0"/>
    <n v="0"/>
    <n v="0"/>
    <n v="1"/>
    <n v="4"/>
    <n v="0"/>
    <n v="0"/>
    <n v="0"/>
    <n v="1"/>
    <n v="0"/>
    <n v="0.5"/>
    <m/>
    <s v="uva de mesa"/>
    <s v="no informa"/>
    <s v="Frutos"/>
    <s v="PEE/E/ 07"/>
    <s v="Anastrepha sp"/>
    <s v="no informa"/>
    <s v="no informa"/>
    <s v="no informa"/>
    <s v="no informa"/>
    <m/>
    <m/>
    <m/>
    <m/>
    <m/>
    <m/>
    <m/>
    <m/>
  </r>
  <r>
    <n v="510"/>
    <d v="2022-08-15T00:00:00"/>
    <x v="0"/>
    <x v="7"/>
    <s v="AGR-AGC/Z5/SANTA ELENA-2022-0654-M"/>
    <s v="AGROCALIDAD SANTA ELENA"/>
    <s v="joseg_pepe86@hotmail.es"/>
    <s v="Insectos en alcohol CI"/>
    <s v="CI"/>
    <s v="Ecuador"/>
    <s v="Santa Elena"/>
    <s v="Santa Elena"/>
    <s v="El Azucar"/>
    <s v="El Azucar"/>
    <n v="546618"/>
    <n v="9745867"/>
    <n v="9"/>
    <s v="PNMMF"/>
    <s v="LDR13/E-22-510"/>
    <s v="MF-013560"/>
    <s v="Ing. Gonzabay"/>
    <d v="2022-07-28T00:00:00"/>
    <m/>
    <m/>
    <m/>
    <m/>
    <m/>
    <n v="0"/>
    <s v="TODO"/>
    <n v="8"/>
    <n v="0"/>
    <n v="0"/>
    <n v="0"/>
    <n v="0"/>
    <n v="0"/>
    <n v="0"/>
    <n v="0"/>
    <n v="1"/>
    <n v="4"/>
    <n v="0"/>
    <n v="0"/>
    <n v="0"/>
    <n v="1"/>
    <n v="0"/>
    <n v="0.5"/>
    <m/>
    <s v="uva de mesa"/>
    <s v="no informa"/>
    <s v="Frutos"/>
    <s v="PEE/E/ 07"/>
    <s v="Anastrepha sp"/>
    <s v="no informa"/>
    <s v="no informa"/>
    <s v="no informa"/>
    <s v="no informa"/>
    <m/>
    <m/>
    <m/>
    <m/>
    <m/>
    <m/>
    <m/>
    <m/>
  </r>
  <r>
    <n v="511"/>
    <d v="2022-08-15T00:00:00"/>
    <x v="0"/>
    <x v="7"/>
    <s v="AGR-AGC/Z5/SANTA ELENA-2022-0654-M"/>
    <s v="AGROCALIDAD SANTA ELENA"/>
    <s v="joseg_pepe86@hotmail.es"/>
    <s v="Insectos en alcohol CI"/>
    <s v="CI"/>
    <s v="Ecuador"/>
    <s v="Santa Elena"/>
    <s v="Santa Elena"/>
    <s v="El Azucar"/>
    <s v="El Azucar"/>
    <n v="546511"/>
    <n v="9746134"/>
    <n v="17"/>
    <s v="PNMMF"/>
    <s v="LDR13/E-22-511"/>
    <s v="MF-013558"/>
    <s v="Ing. Gonzabay"/>
    <d v="2022-07-28T00:00:00"/>
    <m/>
    <m/>
    <m/>
    <m/>
    <m/>
    <n v="0"/>
    <s v="TODO"/>
    <n v="8"/>
    <n v="0"/>
    <n v="0"/>
    <n v="0"/>
    <n v="0"/>
    <n v="0"/>
    <n v="0"/>
    <n v="0"/>
    <n v="1"/>
    <n v="4"/>
    <n v="0"/>
    <n v="0"/>
    <n v="0"/>
    <n v="1"/>
    <n v="0"/>
    <n v="0.5"/>
    <m/>
    <s v="uva de mesa"/>
    <s v="no informa"/>
    <s v="Frutos"/>
    <s v="PEE/E/ 07"/>
    <s v="Anastrepha sp"/>
    <s v="no informa"/>
    <s v="no informa"/>
    <s v="no informa"/>
    <s v="no informa"/>
    <m/>
    <m/>
    <m/>
    <m/>
    <m/>
    <m/>
    <m/>
    <m/>
  </r>
  <r>
    <n v="512"/>
    <d v="2022-08-15T00:00:00"/>
    <x v="0"/>
    <x v="7"/>
    <s v="AGR-AGC/Z5/SANTA ELENA-2022-0612-M"/>
    <s v="AGROCALIDAD SANTA ELENA"/>
    <s v="maria.gonzalez@agrocalidad.gob.ec"/>
    <s v="Insectos en alcohol CI"/>
    <s v="CI"/>
    <s v="Ecuador"/>
    <s v="Santa Elena"/>
    <s v="Santa Elena"/>
    <s v="Santa Elena"/>
    <s v="Santa Elena"/>
    <n v="541322"/>
    <n v="9745538"/>
    <n v="22"/>
    <s v="Vigilancia Fitosanitaria"/>
    <s v="LDR13/E-22-512"/>
    <s v="24M260722CTC232-13"/>
    <s v="Ing. Gonzalez"/>
    <d v="2022-07-26T00:00:00"/>
    <m/>
    <m/>
    <m/>
    <m/>
    <m/>
    <n v="0"/>
    <s v="TODO"/>
    <n v="8"/>
    <n v="0"/>
    <n v="0"/>
    <n v="0"/>
    <n v="0"/>
    <n v="0"/>
    <n v="0"/>
    <n v="0"/>
    <n v="1"/>
    <n v="4"/>
    <n v="0"/>
    <n v="0"/>
    <n v="0"/>
    <n v="1"/>
    <n v="0"/>
    <n v="0.5"/>
    <m/>
    <s v="aguacate"/>
    <s v="fuerte"/>
    <s v="Ramas"/>
    <s v="PEE/E/ 03"/>
    <s v="posible cochinilla"/>
    <s v="no informa"/>
    <s v="no informa"/>
    <s v="no informa"/>
    <s v="no informa"/>
    <m/>
    <m/>
    <m/>
    <m/>
    <m/>
    <m/>
    <m/>
    <m/>
  </r>
  <r>
    <n v="513"/>
    <d v="2022-08-15T00:00:00"/>
    <x v="0"/>
    <x v="7"/>
    <s v="AGR-AGC/Z5/SANTA ELENA-2022-0612-M"/>
    <s v="AGROCALIDAD SANTA ELENA"/>
    <s v="maria.gonzalez@agrocalidad.gob.ec"/>
    <s v="Insectos en alcohol CI"/>
    <s v="CI"/>
    <s v="Ecuador"/>
    <s v="Santa Elena"/>
    <s v="Santa Elena"/>
    <s v="Santa Elena"/>
    <s v="Santa Elena"/>
    <n v="541322"/>
    <n v="9745538"/>
    <n v="22"/>
    <s v="Vigilancia Fitosanitaria"/>
    <s v="LDR13/E-22-513"/>
    <s v="24M260722CTC232-14"/>
    <s v="Ing. Gonzalez"/>
    <d v="2022-07-26T00:00:00"/>
    <m/>
    <m/>
    <m/>
    <m/>
    <m/>
    <n v="0"/>
    <s v="TODO"/>
    <n v="8"/>
    <n v="0"/>
    <n v="0"/>
    <n v="0"/>
    <n v="0"/>
    <n v="0"/>
    <n v="0"/>
    <n v="0"/>
    <n v="1"/>
    <n v="4"/>
    <n v="0"/>
    <n v="0"/>
    <n v="0"/>
    <n v="1"/>
    <n v="0"/>
    <n v="0.5"/>
    <m/>
    <s v="aguacate"/>
    <s v="fuerte"/>
    <s v="hojas"/>
    <s v="PEE/E/ 05"/>
    <s v="insecto"/>
    <s v="no informa"/>
    <s v="no informa"/>
    <s v="no informa"/>
    <s v="no informa"/>
    <m/>
    <m/>
    <m/>
    <m/>
    <m/>
    <m/>
    <m/>
    <m/>
  </r>
  <r>
    <n v="514"/>
    <d v="2022-08-16T00:00:00"/>
    <x v="0"/>
    <x v="7"/>
    <s v="AGR-AGC/Z5/SANTA ELENA-2022-0672-M"/>
    <s v="AGROCALIDAD SANTA ELENA"/>
    <s v="maria.gonzalez@agrocalidad.gob.ec"/>
    <s v="Insectos en alcohol CI"/>
    <s v="CI"/>
    <s v="Ecuador"/>
    <s v="Santa Elena"/>
    <s v="Santa Elena"/>
    <s v="Santa Elena"/>
    <s v="Santa Elena"/>
    <n v="543806"/>
    <n v="9743797"/>
    <n v="15"/>
    <s v="Vigilancia Fitosanitaria"/>
    <s v="LDR13/E-22-514"/>
    <s v="24M110822CTC232-2"/>
    <s v="Ing. Gonzalez"/>
    <d v="2022-08-11T00:00:00"/>
    <m/>
    <m/>
    <m/>
    <m/>
    <m/>
    <n v="0"/>
    <s v="TODO"/>
    <n v="8"/>
    <n v="0"/>
    <n v="0"/>
    <n v="0"/>
    <n v="0"/>
    <n v="0"/>
    <n v="0"/>
    <n v="0"/>
    <n v="1"/>
    <n v="4"/>
    <n v="0"/>
    <n v="0"/>
    <n v="0"/>
    <n v="1"/>
    <n v="0"/>
    <n v="0.5"/>
    <m/>
    <s v="banano"/>
    <s v="Willians"/>
    <s v="hojas"/>
    <s v="PEE/E/ 05"/>
    <s v="insecto"/>
    <s v="no informa"/>
    <s v="no informa"/>
    <s v="no informa"/>
    <s v="no informa"/>
    <m/>
    <m/>
    <m/>
    <m/>
    <m/>
    <m/>
    <m/>
    <m/>
  </r>
  <r>
    <n v="515"/>
    <m/>
    <x v="2"/>
    <x v="8"/>
    <m/>
    <m/>
    <m/>
    <m/>
    <b v="0"/>
    <m/>
    <m/>
    <m/>
    <m/>
    <m/>
    <m/>
    <m/>
    <m/>
    <m/>
    <m/>
    <m/>
    <m/>
    <m/>
    <m/>
    <m/>
    <m/>
    <m/>
    <m/>
    <n v="0"/>
    <s v="TODO"/>
    <b v="0"/>
    <n v="0"/>
    <n v="0"/>
    <n v="0"/>
    <n v="0"/>
    <n v="0"/>
    <n v="0"/>
    <n v="0"/>
    <n v="1"/>
    <n v="4"/>
    <n v="0"/>
    <n v="0"/>
    <n v="0"/>
    <n v="1"/>
    <n v="0"/>
    <n v="0.5"/>
    <m/>
    <m/>
    <m/>
    <m/>
    <m/>
    <m/>
    <m/>
    <m/>
    <m/>
    <m/>
    <m/>
    <m/>
    <m/>
    <m/>
    <m/>
    <m/>
    <m/>
    <m/>
  </r>
  <r>
    <n v="516"/>
    <m/>
    <x v="2"/>
    <x v="8"/>
    <m/>
    <m/>
    <m/>
    <m/>
    <b v="0"/>
    <m/>
    <m/>
    <m/>
    <m/>
    <m/>
    <m/>
    <m/>
    <m/>
    <m/>
    <m/>
    <m/>
    <m/>
    <m/>
    <m/>
    <m/>
    <m/>
    <m/>
    <m/>
    <n v="0"/>
    <s v="TODO"/>
    <b v="0"/>
    <n v="0"/>
    <n v="0"/>
    <n v="0"/>
    <n v="0"/>
    <n v="0"/>
    <n v="0"/>
    <n v="0"/>
    <n v="1"/>
    <n v="4"/>
    <n v="0"/>
    <n v="0"/>
    <n v="0"/>
    <n v="1"/>
    <n v="0"/>
    <n v="0.5"/>
    <m/>
    <m/>
    <m/>
    <m/>
    <m/>
    <m/>
    <m/>
    <m/>
    <m/>
    <m/>
    <m/>
    <m/>
    <m/>
    <m/>
    <m/>
    <m/>
    <m/>
    <m/>
  </r>
  <r>
    <n v="517"/>
    <m/>
    <x v="2"/>
    <x v="8"/>
    <m/>
    <m/>
    <m/>
    <m/>
    <b v="0"/>
    <m/>
    <m/>
    <m/>
    <m/>
    <m/>
    <m/>
    <m/>
    <m/>
    <m/>
    <m/>
    <m/>
    <m/>
    <m/>
    <m/>
    <m/>
    <m/>
    <m/>
    <m/>
    <n v="0"/>
    <s v="TODO"/>
    <b v="0"/>
    <n v="0"/>
    <n v="0"/>
    <n v="0"/>
    <n v="0"/>
    <n v="0"/>
    <n v="0"/>
    <n v="0"/>
    <n v="1"/>
    <n v="4"/>
    <n v="0"/>
    <n v="0"/>
    <n v="0"/>
    <n v="1"/>
    <n v="0"/>
    <n v="0.5"/>
    <m/>
    <m/>
    <m/>
    <m/>
    <m/>
    <m/>
    <m/>
    <m/>
    <m/>
    <m/>
    <m/>
    <m/>
    <m/>
    <m/>
    <m/>
    <m/>
    <m/>
    <m/>
  </r>
  <r>
    <n v="518"/>
    <m/>
    <x v="2"/>
    <x v="8"/>
    <m/>
    <m/>
    <m/>
    <m/>
    <b v="0"/>
    <m/>
    <m/>
    <m/>
    <m/>
    <m/>
    <m/>
    <m/>
    <m/>
    <m/>
    <m/>
    <m/>
    <m/>
    <m/>
    <m/>
    <m/>
    <m/>
    <m/>
    <m/>
    <n v="0"/>
    <s v="TODO"/>
    <b v="0"/>
    <n v="0"/>
    <n v="0"/>
    <n v="0"/>
    <n v="0"/>
    <n v="0"/>
    <n v="0"/>
    <n v="0"/>
    <n v="1"/>
    <n v="4"/>
    <n v="0"/>
    <n v="0"/>
    <n v="0"/>
    <n v="1"/>
    <n v="0"/>
    <n v="0.5"/>
    <m/>
    <m/>
    <m/>
    <m/>
    <m/>
    <m/>
    <m/>
    <m/>
    <m/>
    <m/>
    <m/>
    <m/>
    <m/>
    <m/>
    <m/>
    <m/>
    <m/>
    <m/>
  </r>
  <r>
    <n v="519"/>
    <m/>
    <x v="2"/>
    <x v="8"/>
    <m/>
    <m/>
    <m/>
    <m/>
    <b v="0"/>
    <m/>
    <m/>
    <m/>
    <m/>
    <m/>
    <m/>
    <m/>
    <m/>
    <m/>
    <m/>
    <m/>
    <m/>
    <m/>
    <m/>
    <m/>
    <m/>
    <m/>
    <m/>
    <n v="0"/>
    <s v="TODO"/>
    <b v="0"/>
    <n v="0"/>
    <n v="0"/>
    <n v="0"/>
    <n v="0"/>
    <n v="0"/>
    <n v="0"/>
    <n v="0"/>
    <n v="1"/>
    <n v="4"/>
    <n v="0"/>
    <n v="0"/>
    <n v="0"/>
    <n v="1"/>
    <n v="0"/>
    <n v="0.5"/>
    <m/>
    <m/>
    <m/>
    <m/>
    <m/>
    <m/>
    <m/>
    <m/>
    <m/>
    <m/>
    <m/>
    <m/>
    <m/>
    <m/>
    <m/>
    <m/>
    <m/>
    <m/>
  </r>
  <r>
    <n v="520"/>
    <m/>
    <x v="2"/>
    <x v="8"/>
    <m/>
    <m/>
    <m/>
    <m/>
    <b v="0"/>
    <m/>
    <m/>
    <m/>
    <m/>
    <m/>
    <m/>
    <m/>
    <m/>
    <m/>
    <m/>
    <m/>
    <m/>
    <m/>
    <m/>
    <m/>
    <m/>
    <m/>
    <m/>
    <n v="0"/>
    <s v="TODO"/>
    <b v="0"/>
    <n v="0"/>
    <n v="0"/>
    <n v="0"/>
    <n v="0"/>
    <n v="0"/>
    <n v="0"/>
    <n v="0"/>
    <n v="1"/>
    <n v="4"/>
    <n v="0"/>
    <n v="0"/>
    <n v="0"/>
    <n v="1"/>
    <n v="0"/>
    <n v="0.5"/>
    <m/>
    <m/>
    <m/>
    <m/>
    <m/>
    <m/>
    <m/>
    <m/>
    <m/>
    <m/>
    <m/>
    <m/>
    <m/>
    <m/>
    <m/>
    <m/>
    <m/>
    <m/>
  </r>
  <r>
    <n v="521"/>
    <m/>
    <x v="2"/>
    <x v="8"/>
    <m/>
    <m/>
    <m/>
    <m/>
    <b v="0"/>
    <m/>
    <m/>
    <m/>
    <m/>
    <m/>
    <m/>
    <m/>
    <m/>
    <m/>
    <m/>
    <m/>
    <m/>
    <m/>
    <m/>
    <m/>
    <m/>
    <m/>
    <m/>
    <n v="0"/>
    <s v="TODO"/>
    <b v="0"/>
    <n v="0"/>
    <n v="0"/>
    <n v="0"/>
    <n v="0"/>
    <n v="0"/>
    <n v="0"/>
    <n v="0"/>
    <n v="1"/>
    <n v="4"/>
    <n v="0"/>
    <n v="0"/>
    <n v="0"/>
    <n v="1"/>
    <n v="0"/>
    <n v="0.5"/>
    <m/>
    <m/>
    <m/>
    <m/>
    <m/>
    <m/>
    <m/>
    <m/>
    <m/>
    <m/>
    <m/>
    <m/>
    <m/>
    <m/>
    <m/>
    <m/>
    <m/>
    <m/>
  </r>
  <r>
    <n v="522"/>
    <m/>
    <x v="2"/>
    <x v="8"/>
    <m/>
    <m/>
    <m/>
    <m/>
    <b v="0"/>
    <m/>
    <m/>
    <m/>
    <m/>
    <m/>
    <m/>
    <m/>
    <m/>
    <m/>
    <m/>
    <m/>
    <m/>
    <m/>
    <m/>
    <m/>
    <m/>
    <m/>
    <m/>
    <n v="0"/>
    <s v="TODO"/>
    <b v="0"/>
    <n v="0"/>
    <n v="0"/>
    <n v="0"/>
    <n v="0"/>
    <n v="0"/>
    <n v="0"/>
    <n v="0"/>
    <n v="1"/>
    <n v="4"/>
    <n v="0"/>
    <n v="0"/>
    <n v="0"/>
    <n v="1"/>
    <n v="0"/>
    <n v="0.5"/>
    <m/>
    <m/>
    <m/>
    <m/>
    <m/>
    <m/>
    <m/>
    <m/>
    <m/>
    <m/>
    <m/>
    <m/>
    <m/>
    <m/>
    <m/>
    <m/>
    <m/>
    <m/>
  </r>
  <r>
    <n v="523"/>
    <m/>
    <x v="2"/>
    <x v="8"/>
    <m/>
    <m/>
    <m/>
    <m/>
    <b v="0"/>
    <m/>
    <m/>
    <m/>
    <m/>
    <m/>
    <m/>
    <m/>
    <m/>
    <m/>
    <m/>
    <m/>
    <m/>
    <m/>
    <m/>
    <m/>
    <m/>
    <m/>
    <m/>
    <n v="0"/>
    <s v="TODO"/>
    <b v="0"/>
    <n v="0"/>
    <n v="0"/>
    <n v="0"/>
    <n v="0"/>
    <n v="0"/>
    <n v="0"/>
    <n v="0"/>
    <n v="1"/>
    <n v="4"/>
    <n v="0"/>
    <n v="0"/>
    <n v="0"/>
    <n v="1"/>
    <n v="0"/>
    <n v="0.5"/>
    <m/>
    <m/>
    <m/>
    <m/>
    <m/>
    <m/>
    <m/>
    <m/>
    <m/>
    <m/>
    <m/>
    <m/>
    <m/>
    <m/>
    <m/>
    <m/>
    <m/>
    <m/>
  </r>
  <r>
    <n v="524"/>
    <m/>
    <x v="2"/>
    <x v="8"/>
    <m/>
    <m/>
    <m/>
    <m/>
    <b v="0"/>
    <m/>
    <m/>
    <m/>
    <m/>
    <m/>
    <m/>
    <m/>
    <m/>
    <m/>
    <m/>
    <m/>
    <m/>
    <m/>
    <m/>
    <m/>
    <m/>
    <m/>
    <m/>
    <n v="0"/>
    <s v="TODO"/>
    <b v="0"/>
    <n v="0"/>
    <n v="0"/>
    <n v="0"/>
    <n v="0"/>
    <n v="0"/>
    <n v="0"/>
    <n v="0"/>
    <n v="1"/>
    <n v="4"/>
    <n v="0"/>
    <n v="0"/>
    <n v="0"/>
    <n v="1"/>
    <n v="0"/>
    <n v="0.5"/>
    <m/>
    <m/>
    <m/>
    <m/>
    <m/>
    <m/>
    <m/>
    <m/>
    <m/>
    <m/>
    <m/>
    <m/>
    <m/>
    <m/>
    <m/>
    <m/>
    <m/>
    <m/>
  </r>
  <r>
    <n v="525"/>
    <m/>
    <x v="2"/>
    <x v="8"/>
    <m/>
    <m/>
    <m/>
    <m/>
    <b v="0"/>
    <m/>
    <m/>
    <m/>
    <m/>
    <m/>
    <m/>
    <m/>
    <m/>
    <m/>
    <m/>
    <m/>
    <m/>
    <m/>
    <m/>
    <m/>
    <m/>
    <m/>
    <m/>
    <n v="0"/>
    <s v="TODO"/>
    <b v="0"/>
    <n v="0"/>
    <n v="0"/>
    <n v="0"/>
    <n v="0"/>
    <n v="0"/>
    <n v="0"/>
    <n v="0"/>
    <n v="1"/>
    <n v="4"/>
    <n v="0"/>
    <n v="0"/>
    <n v="0"/>
    <n v="1"/>
    <n v="0"/>
    <n v="0.5"/>
    <m/>
    <m/>
    <m/>
    <m/>
    <m/>
    <m/>
    <m/>
    <m/>
    <m/>
    <m/>
    <m/>
    <m/>
    <m/>
    <m/>
    <m/>
    <m/>
    <m/>
    <m/>
  </r>
  <r>
    <n v="526"/>
    <m/>
    <x v="2"/>
    <x v="8"/>
    <m/>
    <m/>
    <m/>
    <m/>
    <b v="0"/>
    <m/>
    <m/>
    <m/>
    <m/>
    <m/>
    <m/>
    <m/>
    <m/>
    <m/>
    <m/>
    <m/>
    <m/>
    <m/>
    <m/>
    <m/>
    <m/>
    <m/>
    <m/>
    <n v="0"/>
    <s v="TODO"/>
    <b v="0"/>
    <n v="0"/>
    <n v="0"/>
    <n v="0"/>
    <n v="0"/>
    <n v="0"/>
    <n v="0"/>
    <n v="0"/>
    <n v="1"/>
    <n v="4"/>
    <n v="0"/>
    <n v="0"/>
    <n v="0"/>
    <n v="1"/>
    <n v="0"/>
    <n v="0.5"/>
    <m/>
    <m/>
    <m/>
    <m/>
    <m/>
    <m/>
    <m/>
    <m/>
    <m/>
    <m/>
    <m/>
    <m/>
    <m/>
    <m/>
    <m/>
    <m/>
    <m/>
    <m/>
  </r>
  <r>
    <n v="527"/>
    <m/>
    <x v="2"/>
    <x v="8"/>
    <m/>
    <m/>
    <m/>
    <m/>
    <b v="0"/>
    <m/>
    <m/>
    <m/>
    <m/>
    <m/>
    <m/>
    <m/>
    <m/>
    <m/>
    <m/>
    <m/>
    <m/>
    <m/>
    <m/>
    <m/>
    <m/>
    <m/>
    <m/>
    <n v="0"/>
    <s v="TODO"/>
    <b v="0"/>
    <n v="0"/>
    <n v="0"/>
    <n v="0"/>
    <n v="0"/>
    <n v="0"/>
    <n v="0"/>
    <n v="0"/>
    <n v="1"/>
    <n v="4"/>
    <n v="0"/>
    <n v="0"/>
    <n v="0"/>
    <n v="1"/>
    <n v="0"/>
    <n v="0.5"/>
    <m/>
    <m/>
    <m/>
    <m/>
    <m/>
    <m/>
    <m/>
    <m/>
    <m/>
    <m/>
    <m/>
    <m/>
    <m/>
    <m/>
    <m/>
    <m/>
    <m/>
    <m/>
  </r>
  <r>
    <n v="528"/>
    <m/>
    <x v="2"/>
    <x v="8"/>
    <m/>
    <m/>
    <m/>
    <m/>
    <b v="0"/>
    <m/>
    <m/>
    <m/>
    <m/>
    <m/>
    <m/>
    <m/>
    <m/>
    <m/>
    <m/>
    <m/>
    <m/>
    <m/>
    <m/>
    <m/>
    <m/>
    <m/>
    <m/>
    <n v="0"/>
    <s v="TODO"/>
    <b v="0"/>
    <n v="0"/>
    <n v="0"/>
    <n v="0"/>
    <n v="0"/>
    <n v="0"/>
    <n v="0"/>
    <n v="0"/>
    <n v="1"/>
    <n v="4"/>
    <n v="0"/>
    <n v="0"/>
    <n v="0"/>
    <n v="1"/>
    <n v="0"/>
    <n v="0.5"/>
    <m/>
    <m/>
    <m/>
    <m/>
    <m/>
    <m/>
    <m/>
    <m/>
    <m/>
    <m/>
    <m/>
    <m/>
    <m/>
    <m/>
    <m/>
    <m/>
    <m/>
    <m/>
  </r>
  <r>
    <n v="529"/>
    <m/>
    <x v="2"/>
    <x v="8"/>
    <m/>
    <m/>
    <m/>
    <m/>
    <b v="0"/>
    <m/>
    <m/>
    <m/>
    <m/>
    <m/>
    <m/>
    <m/>
    <m/>
    <m/>
    <m/>
    <m/>
    <m/>
    <m/>
    <m/>
    <m/>
    <m/>
    <m/>
    <m/>
    <n v="0"/>
    <s v="TODO"/>
    <b v="0"/>
    <n v="0"/>
    <n v="0"/>
    <n v="0"/>
    <n v="0"/>
    <n v="0"/>
    <n v="0"/>
    <n v="0"/>
    <n v="1"/>
    <n v="4"/>
    <n v="0"/>
    <n v="0"/>
    <n v="0"/>
    <n v="1"/>
    <n v="0"/>
    <n v="0.5"/>
    <m/>
    <m/>
    <m/>
    <m/>
    <m/>
    <m/>
    <m/>
    <m/>
    <m/>
    <m/>
    <m/>
    <m/>
    <m/>
    <m/>
    <m/>
    <m/>
    <m/>
    <m/>
  </r>
  <r>
    <n v="530"/>
    <m/>
    <x v="2"/>
    <x v="8"/>
    <m/>
    <m/>
    <m/>
    <m/>
    <b v="0"/>
    <m/>
    <m/>
    <m/>
    <m/>
    <m/>
    <m/>
    <m/>
    <m/>
    <m/>
    <m/>
    <m/>
    <m/>
    <m/>
    <m/>
    <m/>
    <m/>
    <m/>
    <m/>
    <n v="0"/>
    <s v="TODO"/>
    <b v="0"/>
    <n v="0"/>
    <n v="0"/>
    <n v="0"/>
    <n v="0"/>
    <n v="0"/>
    <n v="0"/>
    <n v="0"/>
    <n v="1"/>
    <n v="4"/>
    <n v="0"/>
    <n v="0"/>
    <n v="0"/>
    <n v="1"/>
    <n v="0"/>
    <n v="0.5"/>
    <m/>
    <m/>
    <m/>
    <m/>
    <m/>
    <m/>
    <m/>
    <m/>
    <m/>
    <m/>
    <m/>
    <m/>
    <m/>
    <m/>
    <m/>
    <m/>
    <m/>
    <m/>
  </r>
  <r>
    <n v="531"/>
    <m/>
    <x v="2"/>
    <x v="8"/>
    <m/>
    <m/>
    <m/>
    <m/>
    <b v="0"/>
    <m/>
    <m/>
    <m/>
    <m/>
    <m/>
    <m/>
    <m/>
    <m/>
    <m/>
    <m/>
    <m/>
    <m/>
    <m/>
    <m/>
    <m/>
    <m/>
    <m/>
    <m/>
    <n v="0"/>
    <s v="TODO"/>
    <b v="0"/>
    <n v="0"/>
    <n v="0"/>
    <n v="0"/>
    <n v="0"/>
    <n v="0"/>
    <n v="0"/>
    <n v="0"/>
    <n v="1"/>
    <n v="4"/>
    <n v="0"/>
    <n v="0"/>
    <n v="0"/>
    <n v="1"/>
    <n v="0"/>
    <n v="0.5"/>
    <m/>
    <m/>
    <m/>
    <m/>
    <m/>
    <m/>
    <m/>
    <m/>
    <m/>
    <m/>
    <m/>
    <m/>
    <m/>
    <m/>
    <m/>
    <m/>
    <m/>
    <m/>
  </r>
  <r>
    <n v="532"/>
    <m/>
    <x v="2"/>
    <x v="8"/>
    <m/>
    <m/>
    <m/>
    <m/>
    <b v="0"/>
    <m/>
    <m/>
    <m/>
    <m/>
    <m/>
    <m/>
    <m/>
    <m/>
    <m/>
    <m/>
    <m/>
    <m/>
    <m/>
    <m/>
    <m/>
    <m/>
    <m/>
    <m/>
    <n v="0"/>
    <s v="TODO"/>
    <b v="0"/>
    <n v="0"/>
    <n v="0"/>
    <n v="0"/>
    <n v="0"/>
    <n v="0"/>
    <n v="0"/>
    <n v="0"/>
    <n v="1"/>
    <n v="4"/>
    <n v="0"/>
    <n v="0"/>
    <n v="0"/>
    <n v="1"/>
    <n v="0"/>
    <n v="0.5"/>
    <m/>
    <m/>
    <m/>
    <m/>
    <m/>
    <m/>
    <m/>
    <m/>
    <m/>
    <m/>
    <m/>
    <m/>
    <m/>
    <m/>
    <m/>
    <m/>
    <m/>
    <m/>
  </r>
  <r>
    <n v="533"/>
    <m/>
    <x v="2"/>
    <x v="8"/>
    <m/>
    <m/>
    <m/>
    <m/>
    <b v="0"/>
    <m/>
    <m/>
    <m/>
    <m/>
    <m/>
    <m/>
    <m/>
    <m/>
    <m/>
    <m/>
    <m/>
    <m/>
    <m/>
    <m/>
    <m/>
    <m/>
    <m/>
    <m/>
    <n v="0"/>
    <s v="TODO"/>
    <b v="0"/>
    <n v="0"/>
    <n v="0"/>
    <n v="0"/>
    <n v="0"/>
    <n v="0"/>
    <n v="0"/>
    <n v="0"/>
    <n v="1"/>
    <n v="4"/>
    <n v="0"/>
    <n v="0"/>
    <n v="0"/>
    <n v="1"/>
    <n v="0"/>
    <n v="0.5"/>
    <m/>
    <m/>
    <m/>
    <m/>
    <m/>
    <m/>
    <m/>
    <m/>
    <m/>
    <m/>
    <m/>
    <m/>
    <m/>
    <m/>
    <m/>
    <m/>
    <m/>
    <m/>
  </r>
  <r>
    <n v="534"/>
    <m/>
    <x v="2"/>
    <x v="8"/>
    <m/>
    <m/>
    <m/>
    <m/>
    <b v="0"/>
    <m/>
    <m/>
    <m/>
    <m/>
    <m/>
    <m/>
    <m/>
    <m/>
    <m/>
    <m/>
    <m/>
    <m/>
    <m/>
    <m/>
    <m/>
    <m/>
    <m/>
    <m/>
    <n v="0"/>
    <s v="TODO"/>
    <b v="0"/>
    <n v="0"/>
    <n v="0"/>
    <n v="0"/>
    <n v="0"/>
    <n v="0"/>
    <n v="0"/>
    <n v="0"/>
    <n v="1"/>
    <n v="4"/>
    <n v="0"/>
    <n v="0"/>
    <n v="0"/>
    <n v="1"/>
    <n v="0"/>
    <n v="0.5"/>
    <m/>
    <m/>
    <m/>
    <m/>
    <m/>
    <m/>
    <m/>
    <m/>
    <m/>
    <m/>
    <m/>
    <m/>
    <m/>
    <m/>
    <m/>
    <m/>
    <m/>
    <m/>
  </r>
  <r>
    <n v="535"/>
    <m/>
    <x v="2"/>
    <x v="8"/>
    <m/>
    <m/>
    <m/>
    <m/>
    <b v="0"/>
    <m/>
    <m/>
    <m/>
    <m/>
    <m/>
    <m/>
    <m/>
    <m/>
    <m/>
    <m/>
    <m/>
    <m/>
    <m/>
    <m/>
    <m/>
    <m/>
    <m/>
    <m/>
    <n v="0"/>
    <s v="TODO"/>
    <b v="0"/>
    <n v="0"/>
    <n v="0"/>
    <n v="0"/>
    <n v="0"/>
    <n v="0"/>
    <n v="0"/>
    <n v="0"/>
    <n v="1"/>
    <n v="4"/>
    <n v="0"/>
    <n v="0"/>
    <n v="0"/>
    <n v="1"/>
    <n v="0"/>
    <n v="0.5"/>
    <m/>
    <m/>
    <m/>
    <m/>
    <m/>
    <m/>
    <m/>
    <m/>
    <m/>
    <m/>
    <m/>
    <m/>
    <m/>
    <m/>
    <m/>
    <m/>
    <m/>
    <m/>
  </r>
  <r>
    <n v="536"/>
    <m/>
    <x v="2"/>
    <x v="8"/>
    <m/>
    <m/>
    <m/>
    <m/>
    <b v="0"/>
    <m/>
    <m/>
    <m/>
    <m/>
    <m/>
    <m/>
    <m/>
    <m/>
    <m/>
    <m/>
    <m/>
    <m/>
    <m/>
    <m/>
    <m/>
    <m/>
    <m/>
    <m/>
    <n v="0"/>
    <s v="TODO"/>
    <b v="0"/>
    <n v="0"/>
    <n v="0"/>
    <n v="0"/>
    <n v="0"/>
    <n v="0"/>
    <n v="0"/>
    <n v="0"/>
    <n v="1"/>
    <n v="4"/>
    <n v="0"/>
    <n v="0"/>
    <n v="0"/>
    <n v="1"/>
    <n v="0"/>
    <n v="0.5"/>
    <m/>
    <m/>
    <m/>
    <m/>
    <m/>
    <m/>
    <m/>
    <m/>
    <m/>
    <m/>
    <m/>
    <m/>
    <m/>
    <m/>
    <m/>
    <m/>
    <m/>
    <m/>
  </r>
  <r>
    <n v="537"/>
    <m/>
    <x v="2"/>
    <x v="8"/>
    <m/>
    <m/>
    <m/>
    <m/>
    <b v="0"/>
    <m/>
    <m/>
    <m/>
    <m/>
    <m/>
    <m/>
    <m/>
    <m/>
    <m/>
    <m/>
    <m/>
    <m/>
    <m/>
    <m/>
    <m/>
    <m/>
    <m/>
    <m/>
    <n v="0"/>
    <s v="TODO"/>
    <b v="0"/>
    <n v="0"/>
    <n v="0"/>
    <n v="0"/>
    <n v="0"/>
    <n v="0"/>
    <n v="0"/>
    <n v="0"/>
    <n v="1"/>
    <n v="4"/>
    <n v="0"/>
    <n v="0"/>
    <n v="0"/>
    <n v="1"/>
    <n v="0"/>
    <n v="0.5"/>
    <m/>
    <m/>
    <m/>
    <m/>
    <m/>
    <m/>
    <m/>
    <m/>
    <m/>
    <m/>
    <m/>
    <m/>
    <m/>
    <m/>
    <m/>
    <m/>
    <m/>
    <m/>
  </r>
  <r>
    <n v="538"/>
    <m/>
    <x v="2"/>
    <x v="8"/>
    <m/>
    <m/>
    <m/>
    <m/>
    <b v="0"/>
    <m/>
    <m/>
    <m/>
    <m/>
    <m/>
    <m/>
    <m/>
    <m/>
    <m/>
    <m/>
    <m/>
    <m/>
    <m/>
    <m/>
    <m/>
    <m/>
    <m/>
    <m/>
    <n v="0"/>
    <s v="TODO"/>
    <b v="0"/>
    <n v="0"/>
    <n v="0"/>
    <n v="0"/>
    <n v="0"/>
    <n v="0"/>
    <n v="0"/>
    <n v="0"/>
    <n v="1"/>
    <n v="4"/>
    <n v="0"/>
    <n v="0"/>
    <n v="0"/>
    <n v="1"/>
    <n v="0"/>
    <n v="0.5"/>
    <m/>
    <m/>
    <m/>
    <m/>
    <m/>
    <m/>
    <m/>
    <m/>
    <m/>
    <m/>
    <m/>
    <m/>
    <m/>
    <m/>
    <m/>
    <m/>
    <m/>
    <m/>
  </r>
  <r>
    <n v="539"/>
    <m/>
    <x v="2"/>
    <x v="8"/>
    <m/>
    <m/>
    <m/>
    <m/>
    <b v="0"/>
    <m/>
    <m/>
    <m/>
    <m/>
    <m/>
    <m/>
    <m/>
    <m/>
    <m/>
    <m/>
    <m/>
    <m/>
    <m/>
    <m/>
    <m/>
    <m/>
    <m/>
    <m/>
    <n v="0"/>
    <s v="TODO"/>
    <b v="0"/>
    <n v="0"/>
    <n v="0"/>
    <n v="0"/>
    <n v="0"/>
    <n v="0"/>
    <n v="0"/>
    <n v="0"/>
    <n v="1"/>
    <n v="4"/>
    <n v="0"/>
    <n v="0"/>
    <n v="0"/>
    <n v="1"/>
    <n v="0"/>
    <n v="0.5"/>
    <m/>
    <m/>
    <m/>
    <m/>
    <m/>
    <m/>
    <m/>
    <m/>
    <m/>
    <m/>
    <m/>
    <m/>
    <m/>
    <m/>
    <m/>
    <m/>
    <m/>
    <m/>
  </r>
  <r>
    <n v="540"/>
    <m/>
    <x v="2"/>
    <x v="8"/>
    <m/>
    <m/>
    <m/>
    <m/>
    <b v="0"/>
    <m/>
    <m/>
    <m/>
    <m/>
    <m/>
    <m/>
    <m/>
    <m/>
    <m/>
    <m/>
    <m/>
    <m/>
    <m/>
    <m/>
    <m/>
    <m/>
    <m/>
    <m/>
    <n v="0"/>
    <s v="TODO"/>
    <b v="0"/>
    <n v="0"/>
    <n v="0"/>
    <n v="0"/>
    <n v="0"/>
    <n v="0"/>
    <n v="0"/>
    <n v="0"/>
    <n v="1"/>
    <n v="4"/>
    <n v="0"/>
    <n v="0"/>
    <n v="0"/>
    <n v="1"/>
    <n v="0"/>
    <n v="0.5"/>
    <m/>
    <m/>
    <m/>
    <m/>
    <m/>
    <m/>
    <m/>
    <m/>
    <m/>
    <m/>
    <m/>
    <m/>
    <m/>
    <m/>
    <m/>
    <m/>
    <m/>
    <m/>
  </r>
  <r>
    <n v="541"/>
    <m/>
    <x v="2"/>
    <x v="8"/>
    <m/>
    <m/>
    <m/>
    <m/>
    <b v="0"/>
    <m/>
    <m/>
    <m/>
    <m/>
    <m/>
    <m/>
    <m/>
    <m/>
    <m/>
    <m/>
    <m/>
    <m/>
    <m/>
    <m/>
    <m/>
    <m/>
    <m/>
    <m/>
    <n v="0"/>
    <s v="TODO"/>
    <b v="0"/>
    <n v="0"/>
    <n v="0"/>
    <n v="0"/>
    <n v="0"/>
    <n v="0"/>
    <n v="0"/>
    <n v="0"/>
    <n v="1"/>
    <n v="4"/>
    <n v="0"/>
    <n v="0"/>
    <n v="0"/>
    <n v="1"/>
    <n v="0"/>
    <n v="0.5"/>
    <m/>
    <m/>
    <m/>
    <m/>
    <m/>
    <m/>
    <m/>
    <m/>
    <m/>
    <m/>
    <m/>
    <m/>
    <m/>
    <m/>
    <m/>
    <m/>
    <m/>
    <m/>
  </r>
  <r>
    <n v="542"/>
    <m/>
    <x v="2"/>
    <x v="8"/>
    <m/>
    <m/>
    <m/>
    <m/>
    <b v="0"/>
    <m/>
    <m/>
    <m/>
    <m/>
    <m/>
    <m/>
    <m/>
    <m/>
    <m/>
    <m/>
    <m/>
    <m/>
    <m/>
    <m/>
    <m/>
    <m/>
    <m/>
    <m/>
    <n v="0"/>
    <s v="TODO"/>
    <b v="0"/>
    <n v="0"/>
    <n v="0"/>
    <n v="0"/>
    <n v="0"/>
    <n v="0"/>
    <n v="0"/>
    <n v="0"/>
    <n v="1"/>
    <n v="4"/>
    <n v="0"/>
    <n v="0"/>
    <n v="0"/>
    <n v="1"/>
    <n v="0"/>
    <n v="0.5"/>
    <m/>
    <m/>
    <m/>
    <m/>
    <m/>
    <m/>
    <m/>
    <m/>
    <m/>
    <m/>
    <m/>
    <m/>
    <m/>
    <m/>
    <m/>
    <m/>
    <m/>
    <m/>
  </r>
  <r>
    <n v="543"/>
    <m/>
    <x v="2"/>
    <x v="8"/>
    <m/>
    <m/>
    <m/>
    <m/>
    <b v="0"/>
    <m/>
    <m/>
    <m/>
    <m/>
    <m/>
    <m/>
    <m/>
    <m/>
    <m/>
    <m/>
    <m/>
    <m/>
    <m/>
    <m/>
    <m/>
    <m/>
    <m/>
    <m/>
    <n v="0"/>
    <s v="TODO"/>
    <b v="0"/>
    <n v="0"/>
    <n v="0"/>
    <n v="0"/>
    <n v="0"/>
    <n v="0"/>
    <n v="0"/>
    <n v="0"/>
    <n v="1"/>
    <n v="4"/>
    <n v="0"/>
    <n v="0"/>
    <n v="0"/>
    <n v="1"/>
    <n v="0"/>
    <n v="0.5"/>
    <m/>
    <m/>
    <m/>
    <m/>
    <m/>
    <m/>
    <m/>
    <m/>
    <m/>
    <m/>
    <m/>
    <m/>
    <m/>
    <m/>
    <m/>
    <m/>
    <m/>
    <m/>
  </r>
  <r>
    <n v="544"/>
    <m/>
    <x v="2"/>
    <x v="8"/>
    <m/>
    <m/>
    <m/>
    <m/>
    <b v="0"/>
    <m/>
    <m/>
    <m/>
    <m/>
    <m/>
    <m/>
    <m/>
    <m/>
    <m/>
    <m/>
    <m/>
    <m/>
    <m/>
    <m/>
    <m/>
    <m/>
    <m/>
    <m/>
    <n v="0"/>
    <s v="TODO"/>
    <b v="0"/>
    <n v="0"/>
    <n v="0"/>
    <n v="0"/>
    <n v="0"/>
    <n v="0"/>
    <n v="0"/>
    <n v="0"/>
    <n v="1"/>
    <n v="4"/>
    <n v="0"/>
    <n v="0"/>
    <n v="0"/>
    <n v="1"/>
    <n v="0"/>
    <n v="0.5"/>
    <m/>
    <m/>
    <m/>
    <m/>
    <m/>
    <m/>
    <m/>
    <m/>
    <m/>
    <m/>
    <m/>
    <m/>
    <m/>
    <m/>
    <m/>
    <m/>
    <m/>
    <m/>
  </r>
  <r>
    <n v="545"/>
    <m/>
    <x v="2"/>
    <x v="8"/>
    <m/>
    <m/>
    <m/>
    <m/>
    <b v="0"/>
    <m/>
    <m/>
    <m/>
    <m/>
    <m/>
    <m/>
    <m/>
    <m/>
    <m/>
    <m/>
    <m/>
    <m/>
    <m/>
    <m/>
    <m/>
    <m/>
    <m/>
    <m/>
    <n v="0"/>
    <s v="TODO"/>
    <b v="0"/>
    <n v="0"/>
    <n v="0"/>
    <n v="0"/>
    <n v="0"/>
    <n v="0"/>
    <n v="0"/>
    <n v="0"/>
    <n v="1"/>
    <n v="4"/>
    <n v="0"/>
    <n v="0"/>
    <n v="0"/>
    <n v="1"/>
    <n v="0"/>
    <n v="0.5"/>
    <m/>
    <m/>
    <m/>
    <m/>
    <m/>
    <m/>
    <m/>
    <m/>
    <m/>
    <m/>
    <m/>
    <m/>
    <m/>
    <m/>
    <m/>
    <m/>
    <m/>
    <m/>
  </r>
  <r>
    <n v="546"/>
    <m/>
    <x v="2"/>
    <x v="8"/>
    <m/>
    <m/>
    <m/>
    <m/>
    <b v="0"/>
    <m/>
    <m/>
    <m/>
    <m/>
    <m/>
    <m/>
    <m/>
    <m/>
    <m/>
    <m/>
    <m/>
    <m/>
    <m/>
    <m/>
    <m/>
    <m/>
    <m/>
    <m/>
    <n v="0"/>
    <s v="TODO"/>
    <b v="0"/>
    <n v="0"/>
    <n v="0"/>
    <n v="0"/>
    <n v="0"/>
    <n v="0"/>
    <n v="0"/>
    <n v="0"/>
    <n v="1"/>
    <n v="4"/>
    <n v="0"/>
    <n v="0"/>
    <n v="0"/>
    <n v="1"/>
    <n v="0"/>
    <n v="0.5"/>
    <m/>
    <m/>
    <m/>
    <m/>
    <m/>
    <m/>
    <m/>
    <m/>
    <m/>
    <m/>
    <m/>
    <m/>
    <m/>
    <m/>
    <m/>
    <m/>
    <m/>
    <m/>
  </r>
  <r>
    <n v="547"/>
    <m/>
    <x v="2"/>
    <x v="8"/>
    <m/>
    <m/>
    <m/>
    <m/>
    <b v="0"/>
    <m/>
    <m/>
    <m/>
    <m/>
    <m/>
    <m/>
    <m/>
    <m/>
    <m/>
    <m/>
    <m/>
    <m/>
    <m/>
    <m/>
    <m/>
    <m/>
    <m/>
    <m/>
    <n v="0"/>
    <s v="TODO"/>
    <b v="0"/>
    <n v="0"/>
    <n v="0"/>
    <n v="0"/>
    <n v="0"/>
    <n v="0"/>
    <n v="0"/>
    <n v="0"/>
    <n v="1"/>
    <n v="4"/>
    <n v="0"/>
    <n v="0"/>
    <n v="0"/>
    <n v="1"/>
    <n v="0"/>
    <n v="0.5"/>
    <m/>
    <m/>
    <m/>
    <m/>
    <m/>
    <m/>
    <m/>
    <m/>
    <m/>
    <m/>
    <m/>
    <m/>
    <m/>
    <m/>
    <m/>
    <m/>
    <m/>
    <m/>
  </r>
  <r>
    <n v="548"/>
    <m/>
    <x v="2"/>
    <x v="8"/>
    <m/>
    <m/>
    <m/>
    <m/>
    <b v="0"/>
    <m/>
    <m/>
    <m/>
    <m/>
    <m/>
    <m/>
    <m/>
    <m/>
    <m/>
    <m/>
    <m/>
    <m/>
    <m/>
    <m/>
    <m/>
    <m/>
    <m/>
    <m/>
    <n v="0"/>
    <s v="TODO"/>
    <b v="0"/>
    <n v="0"/>
    <n v="0"/>
    <n v="0"/>
    <n v="0"/>
    <n v="0"/>
    <n v="0"/>
    <n v="0"/>
    <n v="1"/>
    <n v="4"/>
    <n v="0"/>
    <n v="0"/>
    <n v="0"/>
    <n v="1"/>
    <n v="0"/>
    <n v="0.5"/>
    <m/>
    <m/>
    <m/>
    <m/>
    <m/>
    <m/>
    <m/>
    <m/>
    <m/>
    <m/>
    <m/>
    <m/>
    <m/>
    <m/>
    <m/>
    <m/>
    <m/>
    <m/>
  </r>
  <r>
    <n v="549"/>
    <m/>
    <x v="2"/>
    <x v="8"/>
    <m/>
    <m/>
    <m/>
    <m/>
    <b v="0"/>
    <m/>
    <m/>
    <m/>
    <m/>
    <m/>
    <m/>
    <m/>
    <m/>
    <m/>
    <m/>
    <m/>
    <m/>
    <m/>
    <m/>
    <m/>
    <m/>
    <m/>
    <m/>
    <n v="0"/>
    <s v="TODO"/>
    <b v="0"/>
    <n v="0"/>
    <n v="0"/>
    <n v="0"/>
    <n v="0"/>
    <n v="0"/>
    <n v="0"/>
    <n v="0"/>
    <n v="1"/>
    <n v="4"/>
    <n v="0"/>
    <n v="0"/>
    <n v="0"/>
    <n v="1"/>
    <n v="0"/>
    <n v="0.5"/>
    <m/>
    <m/>
    <m/>
    <m/>
    <m/>
    <m/>
    <m/>
    <m/>
    <m/>
    <m/>
    <m/>
    <m/>
    <m/>
    <m/>
    <m/>
    <m/>
    <m/>
    <m/>
  </r>
  <r>
    <n v="550"/>
    <m/>
    <x v="2"/>
    <x v="8"/>
    <m/>
    <m/>
    <m/>
    <m/>
    <b v="0"/>
    <m/>
    <m/>
    <m/>
    <m/>
    <m/>
    <m/>
    <m/>
    <m/>
    <m/>
    <m/>
    <m/>
    <m/>
    <m/>
    <m/>
    <m/>
    <m/>
    <m/>
    <m/>
    <n v="0"/>
    <s v="TODO"/>
    <b v="0"/>
    <n v="0"/>
    <n v="0"/>
    <n v="0"/>
    <n v="0"/>
    <n v="0"/>
    <n v="0"/>
    <n v="0"/>
    <n v="1"/>
    <n v="4"/>
    <n v="0"/>
    <n v="0"/>
    <n v="0"/>
    <n v="1"/>
    <n v="0"/>
    <n v="0.5"/>
    <m/>
    <m/>
    <m/>
    <m/>
    <m/>
    <m/>
    <m/>
    <m/>
    <m/>
    <m/>
    <m/>
    <m/>
    <m/>
    <m/>
    <m/>
    <m/>
    <m/>
    <m/>
  </r>
  <r>
    <n v="551"/>
    <m/>
    <x v="2"/>
    <x v="8"/>
    <m/>
    <m/>
    <m/>
    <m/>
    <b v="0"/>
    <m/>
    <m/>
    <m/>
    <m/>
    <m/>
    <m/>
    <m/>
    <m/>
    <m/>
    <m/>
    <m/>
    <m/>
    <m/>
    <m/>
    <m/>
    <m/>
    <m/>
    <m/>
    <n v="0"/>
    <s v="TODO"/>
    <b v="0"/>
    <n v="0"/>
    <n v="0"/>
    <n v="0"/>
    <n v="0"/>
    <n v="0"/>
    <n v="0"/>
    <n v="0"/>
    <n v="1"/>
    <n v="4"/>
    <n v="0"/>
    <n v="0"/>
    <n v="0"/>
    <n v="1"/>
    <n v="0"/>
    <n v="0.5"/>
    <m/>
    <m/>
    <m/>
    <m/>
    <m/>
    <m/>
    <m/>
    <m/>
    <m/>
    <m/>
    <m/>
    <m/>
    <m/>
    <m/>
    <m/>
    <m/>
    <m/>
    <m/>
  </r>
  <r>
    <n v="552"/>
    <m/>
    <x v="2"/>
    <x v="8"/>
    <m/>
    <m/>
    <m/>
    <m/>
    <b v="0"/>
    <m/>
    <m/>
    <m/>
    <m/>
    <m/>
    <m/>
    <m/>
    <m/>
    <m/>
    <m/>
    <m/>
    <m/>
    <m/>
    <m/>
    <m/>
    <m/>
    <m/>
    <m/>
    <n v="0"/>
    <s v="TODO"/>
    <b v="0"/>
    <n v="0"/>
    <n v="0"/>
    <n v="0"/>
    <n v="0"/>
    <n v="0"/>
    <n v="0"/>
    <n v="0"/>
    <n v="1"/>
    <n v="4"/>
    <n v="0"/>
    <n v="0"/>
    <n v="0"/>
    <n v="1"/>
    <n v="0"/>
    <n v="0.5"/>
    <m/>
    <m/>
    <m/>
    <m/>
    <m/>
    <m/>
    <m/>
    <m/>
    <m/>
    <m/>
    <m/>
    <m/>
    <m/>
    <m/>
    <m/>
    <m/>
    <m/>
    <m/>
  </r>
  <r>
    <n v="553"/>
    <m/>
    <x v="2"/>
    <x v="8"/>
    <m/>
    <m/>
    <m/>
    <m/>
    <b v="0"/>
    <m/>
    <m/>
    <m/>
    <m/>
    <m/>
    <m/>
    <m/>
    <m/>
    <m/>
    <m/>
    <m/>
    <m/>
    <m/>
    <m/>
    <m/>
    <m/>
    <m/>
    <m/>
    <n v="0"/>
    <s v="TODO"/>
    <b v="0"/>
    <n v="0"/>
    <n v="0"/>
    <n v="0"/>
    <n v="0"/>
    <n v="0"/>
    <n v="0"/>
    <n v="0"/>
    <n v="1"/>
    <n v="4"/>
    <n v="0"/>
    <n v="0"/>
    <n v="0"/>
    <n v="1"/>
    <n v="0"/>
    <n v="0.5"/>
    <m/>
    <m/>
    <m/>
    <m/>
    <m/>
    <m/>
    <m/>
    <m/>
    <m/>
    <m/>
    <m/>
    <m/>
    <m/>
    <m/>
    <m/>
    <m/>
    <m/>
    <m/>
  </r>
  <r>
    <n v="554"/>
    <m/>
    <x v="2"/>
    <x v="8"/>
    <m/>
    <m/>
    <m/>
    <m/>
    <b v="0"/>
    <m/>
    <m/>
    <m/>
    <m/>
    <m/>
    <m/>
    <m/>
    <m/>
    <m/>
    <m/>
    <m/>
    <m/>
    <m/>
    <m/>
    <m/>
    <m/>
    <m/>
    <m/>
    <n v="0"/>
    <s v="TODO"/>
    <b v="0"/>
    <n v="0"/>
    <n v="0"/>
    <n v="0"/>
    <n v="0"/>
    <n v="0"/>
    <n v="0"/>
    <n v="0"/>
    <n v="1"/>
    <n v="4"/>
    <n v="0"/>
    <n v="0"/>
    <n v="0"/>
    <n v="1"/>
    <n v="0"/>
    <n v="0.5"/>
    <m/>
    <m/>
    <m/>
    <m/>
    <m/>
    <m/>
    <m/>
    <m/>
    <m/>
    <m/>
    <m/>
    <m/>
    <m/>
    <m/>
    <m/>
    <m/>
    <m/>
    <m/>
  </r>
  <r>
    <n v="555"/>
    <m/>
    <x v="2"/>
    <x v="8"/>
    <m/>
    <m/>
    <m/>
    <m/>
    <b v="0"/>
    <m/>
    <m/>
    <m/>
    <m/>
    <m/>
    <m/>
    <m/>
    <m/>
    <m/>
    <m/>
    <m/>
    <m/>
    <m/>
    <m/>
    <m/>
    <m/>
    <m/>
    <m/>
    <n v="0"/>
    <s v="TODO"/>
    <b v="0"/>
    <n v="0"/>
    <n v="0"/>
    <n v="0"/>
    <n v="0"/>
    <n v="0"/>
    <n v="0"/>
    <n v="0"/>
    <n v="1"/>
    <n v="4"/>
    <n v="0"/>
    <n v="0"/>
    <n v="0"/>
    <n v="1"/>
    <n v="0"/>
    <n v="0.5"/>
    <m/>
    <m/>
    <m/>
    <m/>
    <m/>
    <m/>
    <m/>
    <m/>
    <m/>
    <m/>
    <m/>
    <m/>
    <m/>
    <m/>
    <m/>
    <m/>
    <m/>
    <m/>
  </r>
  <r>
    <n v="556"/>
    <m/>
    <x v="2"/>
    <x v="8"/>
    <m/>
    <m/>
    <m/>
    <m/>
    <b v="0"/>
    <m/>
    <m/>
    <m/>
    <m/>
    <m/>
    <m/>
    <m/>
    <m/>
    <m/>
    <m/>
    <m/>
    <m/>
    <m/>
    <m/>
    <m/>
    <m/>
    <m/>
    <m/>
    <n v="0"/>
    <s v="TODO"/>
    <b v="0"/>
    <n v="0"/>
    <n v="0"/>
    <n v="0"/>
    <n v="0"/>
    <n v="0"/>
    <n v="0"/>
    <n v="0"/>
    <n v="1"/>
    <n v="4"/>
    <n v="0"/>
    <n v="0"/>
    <n v="0"/>
    <n v="1"/>
    <n v="0"/>
    <n v="0.5"/>
    <m/>
    <m/>
    <m/>
    <m/>
    <m/>
    <m/>
    <m/>
    <m/>
    <m/>
    <m/>
    <m/>
    <m/>
    <m/>
    <m/>
    <m/>
    <m/>
    <m/>
    <m/>
  </r>
  <r>
    <n v="557"/>
    <m/>
    <x v="2"/>
    <x v="8"/>
    <m/>
    <m/>
    <m/>
    <m/>
    <b v="0"/>
    <m/>
    <m/>
    <m/>
    <m/>
    <m/>
    <m/>
    <m/>
    <m/>
    <m/>
    <m/>
    <m/>
    <m/>
    <m/>
    <m/>
    <m/>
    <m/>
    <m/>
    <m/>
    <n v="0"/>
    <s v="TODO"/>
    <b v="0"/>
    <n v="0"/>
    <n v="0"/>
    <n v="0"/>
    <n v="0"/>
    <n v="0"/>
    <n v="0"/>
    <n v="0"/>
    <n v="1"/>
    <n v="4"/>
    <n v="0"/>
    <n v="0"/>
    <n v="0"/>
    <n v="1"/>
    <n v="0"/>
    <n v="0.5"/>
    <m/>
    <m/>
    <m/>
    <m/>
    <m/>
    <m/>
    <m/>
    <m/>
    <m/>
    <m/>
    <m/>
    <m/>
    <m/>
    <m/>
    <m/>
    <m/>
    <m/>
    <m/>
  </r>
  <r>
    <n v="558"/>
    <m/>
    <x v="2"/>
    <x v="8"/>
    <m/>
    <m/>
    <m/>
    <m/>
    <b v="0"/>
    <m/>
    <m/>
    <m/>
    <m/>
    <m/>
    <m/>
    <m/>
    <m/>
    <m/>
    <m/>
    <m/>
    <m/>
    <m/>
    <m/>
    <m/>
    <m/>
    <m/>
    <m/>
    <n v="0"/>
    <s v="TODO"/>
    <b v="0"/>
    <n v="0"/>
    <n v="0"/>
    <n v="0"/>
    <n v="0"/>
    <n v="0"/>
    <n v="0"/>
    <n v="0"/>
    <n v="1"/>
    <n v="4"/>
    <n v="0"/>
    <n v="0"/>
    <n v="0"/>
    <n v="1"/>
    <n v="0"/>
    <n v="0.5"/>
    <m/>
    <m/>
    <m/>
    <m/>
    <m/>
    <m/>
    <m/>
    <m/>
    <m/>
    <m/>
    <m/>
    <m/>
    <m/>
    <m/>
    <m/>
    <m/>
    <m/>
    <m/>
  </r>
  <r>
    <n v="559"/>
    <m/>
    <x v="2"/>
    <x v="8"/>
    <m/>
    <m/>
    <m/>
    <m/>
    <b v="0"/>
    <m/>
    <m/>
    <m/>
    <m/>
    <m/>
    <m/>
    <m/>
    <m/>
    <m/>
    <m/>
    <m/>
    <m/>
    <m/>
    <m/>
    <m/>
    <m/>
    <m/>
    <m/>
    <n v="0"/>
    <s v="TODO"/>
    <b v="0"/>
    <n v="0"/>
    <n v="0"/>
    <n v="0"/>
    <n v="0"/>
    <n v="0"/>
    <n v="0"/>
    <n v="0"/>
    <n v="1"/>
    <n v="4"/>
    <n v="0"/>
    <n v="0"/>
    <n v="0"/>
    <n v="1"/>
    <n v="0"/>
    <n v="0.5"/>
    <m/>
    <m/>
    <m/>
    <m/>
    <m/>
    <m/>
    <m/>
    <m/>
    <m/>
    <m/>
    <m/>
    <m/>
    <m/>
    <m/>
    <m/>
    <m/>
    <m/>
    <m/>
  </r>
  <r>
    <n v="560"/>
    <m/>
    <x v="2"/>
    <x v="8"/>
    <m/>
    <m/>
    <m/>
    <m/>
    <b v="0"/>
    <m/>
    <m/>
    <m/>
    <m/>
    <m/>
    <m/>
    <m/>
    <m/>
    <m/>
    <m/>
    <m/>
    <m/>
    <m/>
    <m/>
    <m/>
    <m/>
    <m/>
    <m/>
    <n v="0"/>
    <s v="TODO"/>
    <b v="0"/>
    <n v="0"/>
    <n v="0"/>
    <n v="0"/>
    <n v="0"/>
    <n v="0"/>
    <n v="0"/>
    <n v="0"/>
    <n v="1"/>
    <n v="4"/>
    <n v="0"/>
    <n v="0"/>
    <n v="0"/>
    <n v="1"/>
    <n v="0"/>
    <n v="0.5"/>
    <m/>
    <m/>
    <m/>
    <m/>
    <m/>
    <m/>
    <m/>
    <m/>
    <m/>
    <m/>
    <m/>
    <m/>
    <m/>
    <m/>
    <m/>
    <m/>
    <m/>
    <m/>
  </r>
  <r>
    <n v="561"/>
    <m/>
    <x v="2"/>
    <x v="8"/>
    <m/>
    <m/>
    <m/>
    <m/>
    <b v="0"/>
    <m/>
    <m/>
    <m/>
    <m/>
    <m/>
    <m/>
    <m/>
    <m/>
    <m/>
    <m/>
    <m/>
    <m/>
    <m/>
    <m/>
    <m/>
    <m/>
    <m/>
    <m/>
    <n v="0"/>
    <s v="TODO"/>
    <b v="0"/>
    <n v="0"/>
    <n v="0"/>
    <n v="0"/>
    <n v="0"/>
    <n v="0"/>
    <n v="0"/>
    <n v="0"/>
    <n v="1"/>
    <n v="4"/>
    <n v="0"/>
    <n v="0"/>
    <n v="0"/>
    <n v="1"/>
    <n v="0"/>
    <n v="0.5"/>
    <m/>
    <m/>
    <m/>
    <m/>
    <m/>
    <m/>
    <m/>
    <m/>
    <m/>
    <m/>
    <m/>
    <m/>
    <m/>
    <m/>
    <m/>
    <m/>
    <m/>
    <m/>
  </r>
  <r>
    <n v="562"/>
    <m/>
    <x v="2"/>
    <x v="8"/>
    <m/>
    <m/>
    <m/>
    <m/>
    <b v="0"/>
    <m/>
    <m/>
    <m/>
    <m/>
    <m/>
    <m/>
    <m/>
    <m/>
    <m/>
    <m/>
    <m/>
    <m/>
    <m/>
    <m/>
    <m/>
    <m/>
    <m/>
    <m/>
    <n v="0"/>
    <s v="TODO"/>
    <b v="0"/>
    <n v="0"/>
    <n v="0"/>
    <n v="0"/>
    <n v="0"/>
    <n v="0"/>
    <n v="0"/>
    <n v="0"/>
    <n v="1"/>
    <n v="4"/>
    <n v="0"/>
    <n v="0"/>
    <n v="0"/>
    <n v="1"/>
    <n v="0"/>
    <n v="0.5"/>
    <m/>
    <m/>
    <m/>
    <m/>
    <m/>
    <m/>
    <m/>
    <m/>
    <m/>
    <m/>
    <m/>
    <m/>
    <m/>
    <m/>
    <m/>
    <m/>
    <m/>
    <m/>
  </r>
  <r>
    <n v="563"/>
    <m/>
    <x v="2"/>
    <x v="8"/>
    <m/>
    <m/>
    <m/>
    <m/>
    <b v="0"/>
    <m/>
    <m/>
    <m/>
    <m/>
    <m/>
    <m/>
    <m/>
    <m/>
    <m/>
    <m/>
    <m/>
    <m/>
    <m/>
    <m/>
    <m/>
    <m/>
    <m/>
    <m/>
    <n v="0"/>
    <s v="TODO"/>
    <b v="0"/>
    <n v="0"/>
    <n v="0"/>
    <n v="0"/>
    <n v="0"/>
    <n v="0"/>
    <n v="0"/>
    <n v="0"/>
    <n v="1"/>
    <n v="4"/>
    <n v="0"/>
    <n v="0"/>
    <n v="0"/>
    <n v="1"/>
    <n v="0"/>
    <n v="0.5"/>
    <m/>
    <m/>
    <m/>
    <m/>
    <m/>
    <m/>
    <m/>
    <m/>
    <m/>
    <m/>
    <m/>
    <m/>
    <m/>
    <m/>
    <m/>
    <m/>
    <m/>
    <m/>
  </r>
  <r>
    <n v="564"/>
    <m/>
    <x v="2"/>
    <x v="8"/>
    <m/>
    <m/>
    <m/>
    <m/>
    <b v="0"/>
    <m/>
    <m/>
    <m/>
    <m/>
    <m/>
    <m/>
    <m/>
    <m/>
    <m/>
    <m/>
    <m/>
    <m/>
    <m/>
    <m/>
    <m/>
    <m/>
    <m/>
    <m/>
    <n v="0"/>
    <s v="TODO"/>
    <b v="0"/>
    <n v="0"/>
    <n v="0"/>
    <n v="0"/>
    <n v="0"/>
    <n v="0"/>
    <n v="0"/>
    <n v="0"/>
    <n v="1"/>
    <n v="4"/>
    <n v="0"/>
    <n v="0"/>
    <n v="0"/>
    <n v="1"/>
    <n v="0"/>
    <n v="0.5"/>
    <m/>
    <m/>
    <m/>
    <m/>
    <m/>
    <m/>
    <m/>
    <m/>
    <m/>
    <m/>
    <m/>
    <m/>
    <m/>
    <m/>
    <m/>
    <m/>
    <m/>
    <m/>
  </r>
  <r>
    <n v="565"/>
    <m/>
    <x v="2"/>
    <x v="8"/>
    <m/>
    <m/>
    <m/>
    <m/>
    <b v="0"/>
    <m/>
    <m/>
    <m/>
    <m/>
    <m/>
    <m/>
    <m/>
    <m/>
    <m/>
    <m/>
    <m/>
    <m/>
    <m/>
    <m/>
    <m/>
    <m/>
    <m/>
    <m/>
    <n v="0"/>
    <s v="TODO"/>
    <b v="0"/>
    <n v="0"/>
    <n v="0"/>
    <n v="0"/>
    <n v="0"/>
    <n v="0"/>
    <n v="0"/>
    <n v="0"/>
    <n v="1"/>
    <n v="4"/>
    <n v="0"/>
    <n v="0"/>
    <n v="0"/>
    <n v="1"/>
    <n v="0"/>
    <n v="0.5"/>
    <m/>
    <m/>
    <m/>
    <m/>
    <m/>
    <m/>
    <m/>
    <m/>
    <m/>
    <m/>
    <m/>
    <m/>
    <m/>
    <m/>
    <m/>
    <m/>
    <m/>
    <m/>
  </r>
  <r>
    <n v="566"/>
    <m/>
    <x v="2"/>
    <x v="8"/>
    <m/>
    <m/>
    <m/>
    <m/>
    <b v="0"/>
    <m/>
    <m/>
    <m/>
    <m/>
    <m/>
    <m/>
    <m/>
    <m/>
    <m/>
    <m/>
    <m/>
    <m/>
    <m/>
    <m/>
    <m/>
    <m/>
    <m/>
    <m/>
    <n v="0"/>
    <s v="TODO"/>
    <b v="0"/>
    <n v="0"/>
    <n v="0"/>
    <n v="0"/>
    <n v="0"/>
    <n v="0"/>
    <n v="0"/>
    <n v="0"/>
    <n v="1"/>
    <n v="4"/>
    <n v="0"/>
    <n v="0"/>
    <n v="0"/>
    <n v="1"/>
    <n v="0"/>
    <n v="0.5"/>
    <m/>
    <m/>
    <m/>
    <m/>
    <m/>
    <m/>
    <m/>
    <m/>
    <m/>
    <m/>
    <m/>
    <m/>
    <m/>
    <m/>
    <m/>
    <m/>
    <m/>
    <m/>
  </r>
  <r>
    <n v="567"/>
    <m/>
    <x v="2"/>
    <x v="8"/>
    <m/>
    <m/>
    <m/>
    <m/>
    <b v="0"/>
    <m/>
    <m/>
    <m/>
    <m/>
    <m/>
    <m/>
    <m/>
    <m/>
    <m/>
    <m/>
    <m/>
    <m/>
    <m/>
    <m/>
    <m/>
    <m/>
    <m/>
    <m/>
    <n v="0"/>
    <s v="TODO"/>
    <b v="0"/>
    <n v="0"/>
    <n v="0"/>
    <n v="0"/>
    <n v="0"/>
    <n v="0"/>
    <n v="0"/>
    <n v="0"/>
    <n v="1"/>
    <n v="4"/>
    <n v="0"/>
    <n v="0"/>
    <n v="0"/>
    <n v="1"/>
    <n v="0"/>
    <n v="0.5"/>
    <m/>
    <m/>
    <m/>
    <m/>
    <m/>
    <m/>
    <m/>
    <m/>
    <m/>
    <m/>
    <m/>
    <m/>
    <m/>
    <m/>
    <m/>
    <m/>
    <m/>
    <m/>
  </r>
  <r>
    <n v="568"/>
    <m/>
    <x v="2"/>
    <x v="8"/>
    <m/>
    <m/>
    <m/>
    <m/>
    <b v="0"/>
    <m/>
    <m/>
    <m/>
    <m/>
    <m/>
    <m/>
    <m/>
    <m/>
    <m/>
    <m/>
    <m/>
    <m/>
    <m/>
    <m/>
    <m/>
    <m/>
    <m/>
    <m/>
    <n v="0"/>
    <s v="TODO"/>
    <b v="0"/>
    <n v="0"/>
    <n v="0"/>
    <n v="0"/>
    <n v="0"/>
    <n v="0"/>
    <n v="0"/>
    <n v="0"/>
    <n v="1"/>
    <n v="4"/>
    <n v="0"/>
    <n v="0"/>
    <n v="0"/>
    <n v="1"/>
    <n v="0"/>
    <n v="0.5"/>
    <m/>
    <m/>
    <m/>
    <m/>
    <m/>
    <m/>
    <m/>
    <m/>
    <m/>
    <m/>
    <m/>
    <m/>
    <m/>
    <m/>
    <m/>
    <m/>
    <m/>
    <m/>
  </r>
  <r>
    <n v="569"/>
    <m/>
    <x v="2"/>
    <x v="8"/>
    <m/>
    <m/>
    <m/>
    <m/>
    <b v="0"/>
    <m/>
    <m/>
    <m/>
    <m/>
    <m/>
    <m/>
    <m/>
    <m/>
    <m/>
    <m/>
    <m/>
    <m/>
    <m/>
    <m/>
    <m/>
    <m/>
    <m/>
    <m/>
    <n v="0"/>
    <s v="TODO"/>
    <b v="0"/>
    <n v="0"/>
    <n v="0"/>
    <n v="0"/>
    <n v="0"/>
    <n v="0"/>
    <n v="0"/>
    <n v="0"/>
    <n v="1"/>
    <n v="4"/>
    <n v="0"/>
    <n v="0"/>
    <n v="0"/>
    <n v="1"/>
    <n v="0"/>
    <n v="0.5"/>
    <m/>
    <m/>
    <m/>
    <m/>
    <m/>
    <m/>
    <m/>
    <m/>
    <m/>
    <m/>
    <m/>
    <m/>
    <m/>
    <m/>
    <m/>
    <m/>
    <m/>
    <m/>
  </r>
  <r>
    <n v="570"/>
    <m/>
    <x v="2"/>
    <x v="8"/>
    <m/>
    <m/>
    <m/>
    <m/>
    <b v="0"/>
    <m/>
    <m/>
    <m/>
    <m/>
    <m/>
    <m/>
    <m/>
    <m/>
    <m/>
    <m/>
    <m/>
    <m/>
    <m/>
    <m/>
    <m/>
    <m/>
    <m/>
    <m/>
    <n v="0"/>
    <s v="TODO"/>
    <b v="0"/>
    <n v="0"/>
    <n v="0"/>
    <n v="0"/>
    <n v="0"/>
    <n v="0"/>
    <n v="0"/>
    <n v="0"/>
    <n v="1"/>
    <n v="4"/>
    <n v="0"/>
    <n v="0"/>
    <n v="0"/>
    <n v="1"/>
    <n v="0"/>
    <n v="0.5"/>
    <m/>
    <m/>
    <m/>
    <m/>
    <m/>
    <m/>
    <m/>
    <m/>
    <m/>
    <m/>
    <m/>
    <m/>
    <m/>
    <m/>
    <m/>
    <m/>
    <m/>
    <m/>
  </r>
  <r>
    <n v="571"/>
    <m/>
    <x v="2"/>
    <x v="8"/>
    <m/>
    <m/>
    <m/>
    <m/>
    <b v="0"/>
    <m/>
    <m/>
    <m/>
    <m/>
    <m/>
    <m/>
    <m/>
    <m/>
    <m/>
    <m/>
    <m/>
    <m/>
    <m/>
    <m/>
    <m/>
    <m/>
    <m/>
    <m/>
    <n v="0"/>
    <s v="TODO"/>
    <b v="0"/>
    <n v="0"/>
    <n v="0"/>
    <n v="0"/>
    <n v="0"/>
    <n v="0"/>
    <n v="0"/>
    <n v="0"/>
    <n v="1"/>
    <n v="4"/>
    <n v="0"/>
    <n v="0"/>
    <n v="0"/>
    <n v="1"/>
    <n v="0"/>
    <n v="0.5"/>
    <m/>
    <m/>
    <m/>
    <m/>
    <m/>
    <m/>
    <m/>
    <m/>
    <m/>
    <m/>
    <m/>
    <m/>
    <m/>
    <m/>
    <m/>
    <m/>
    <m/>
    <m/>
  </r>
  <r>
    <n v="572"/>
    <m/>
    <x v="2"/>
    <x v="8"/>
    <m/>
    <m/>
    <m/>
    <m/>
    <b v="0"/>
    <m/>
    <m/>
    <m/>
    <m/>
    <m/>
    <m/>
    <m/>
    <m/>
    <m/>
    <m/>
    <m/>
    <m/>
    <m/>
    <m/>
    <m/>
    <m/>
    <m/>
    <m/>
    <n v="0"/>
    <s v="TODO"/>
    <b v="0"/>
    <n v="0"/>
    <n v="0"/>
    <n v="0"/>
    <n v="0"/>
    <n v="0"/>
    <n v="0"/>
    <n v="0"/>
    <n v="1"/>
    <n v="4"/>
    <n v="0"/>
    <n v="0"/>
    <n v="0"/>
    <n v="1"/>
    <n v="0"/>
    <n v="0.5"/>
    <m/>
    <m/>
    <m/>
    <m/>
    <m/>
    <m/>
    <m/>
    <m/>
    <m/>
    <m/>
    <m/>
    <m/>
    <m/>
    <m/>
    <m/>
    <m/>
    <m/>
    <m/>
  </r>
  <r>
    <n v="573"/>
    <m/>
    <x v="2"/>
    <x v="8"/>
    <m/>
    <m/>
    <m/>
    <m/>
    <b v="0"/>
    <m/>
    <m/>
    <m/>
    <m/>
    <m/>
    <m/>
    <m/>
    <m/>
    <m/>
    <m/>
    <m/>
    <m/>
    <m/>
    <m/>
    <m/>
    <m/>
    <m/>
    <m/>
    <n v="0"/>
    <s v="TODO"/>
    <b v="0"/>
    <n v="0"/>
    <n v="0"/>
    <n v="0"/>
    <n v="0"/>
    <n v="0"/>
    <n v="0"/>
    <n v="0"/>
    <n v="1"/>
    <n v="4"/>
    <n v="0"/>
    <n v="0"/>
    <n v="0"/>
    <n v="1"/>
    <n v="0"/>
    <n v="0.5"/>
    <m/>
    <m/>
    <m/>
    <m/>
    <m/>
    <m/>
    <m/>
    <m/>
    <m/>
    <m/>
    <m/>
    <m/>
    <m/>
    <m/>
    <m/>
    <m/>
    <m/>
    <m/>
  </r>
  <r>
    <n v="574"/>
    <m/>
    <x v="2"/>
    <x v="8"/>
    <m/>
    <m/>
    <m/>
    <m/>
    <b v="0"/>
    <m/>
    <m/>
    <m/>
    <m/>
    <m/>
    <m/>
    <m/>
    <m/>
    <m/>
    <m/>
    <m/>
    <m/>
    <m/>
    <m/>
    <m/>
    <m/>
    <m/>
    <m/>
    <n v="0"/>
    <s v="TODO"/>
    <b v="0"/>
    <n v="0"/>
    <n v="0"/>
    <n v="0"/>
    <n v="0"/>
    <n v="0"/>
    <n v="0"/>
    <n v="0"/>
    <n v="1"/>
    <n v="4"/>
    <n v="0"/>
    <n v="0"/>
    <n v="0"/>
    <n v="1"/>
    <n v="0"/>
    <n v="0.5"/>
    <m/>
    <m/>
    <m/>
    <m/>
    <m/>
    <m/>
    <m/>
    <m/>
    <m/>
    <m/>
    <m/>
    <m/>
    <m/>
    <m/>
    <m/>
    <m/>
    <m/>
    <m/>
  </r>
  <r>
    <n v="575"/>
    <m/>
    <x v="2"/>
    <x v="8"/>
    <m/>
    <m/>
    <m/>
    <m/>
    <b v="0"/>
    <m/>
    <m/>
    <m/>
    <m/>
    <m/>
    <m/>
    <m/>
    <m/>
    <m/>
    <m/>
    <m/>
    <m/>
    <m/>
    <m/>
    <m/>
    <m/>
    <m/>
    <m/>
    <n v="0"/>
    <s v="TODO"/>
    <b v="0"/>
    <n v="0"/>
    <n v="0"/>
    <n v="0"/>
    <n v="0"/>
    <n v="0"/>
    <n v="0"/>
    <n v="0"/>
    <n v="1"/>
    <n v="4"/>
    <n v="0"/>
    <n v="0"/>
    <n v="0"/>
    <n v="1"/>
    <n v="0"/>
    <n v="0.5"/>
    <m/>
    <m/>
    <m/>
    <m/>
    <m/>
    <m/>
    <m/>
    <m/>
    <m/>
    <m/>
    <m/>
    <m/>
    <m/>
    <m/>
    <m/>
    <m/>
    <m/>
    <m/>
  </r>
  <r>
    <n v="576"/>
    <m/>
    <x v="2"/>
    <x v="8"/>
    <m/>
    <m/>
    <m/>
    <m/>
    <b v="0"/>
    <m/>
    <m/>
    <m/>
    <m/>
    <m/>
    <m/>
    <m/>
    <m/>
    <m/>
    <m/>
    <m/>
    <m/>
    <m/>
    <m/>
    <m/>
    <m/>
    <m/>
    <m/>
    <n v="0"/>
    <s v="TODO"/>
    <b v="0"/>
    <n v="0"/>
    <n v="0"/>
    <n v="0"/>
    <n v="0"/>
    <n v="0"/>
    <n v="0"/>
    <n v="0"/>
    <n v="1"/>
    <n v="4"/>
    <n v="0"/>
    <n v="0"/>
    <n v="0"/>
    <n v="1"/>
    <n v="0"/>
    <n v="0.5"/>
    <m/>
    <m/>
    <m/>
    <m/>
    <m/>
    <m/>
    <m/>
    <m/>
    <m/>
    <m/>
    <m/>
    <m/>
    <m/>
    <m/>
    <m/>
    <m/>
    <m/>
    <m/>
  </r>
  <r>
    <n v="577"/>
    <m/>
    <x v="2"/>
    <x v="8"/>
    <m/>
    <m/>
    <m/>
    <m/>
    <b v="0"/>
    <m/>
    <m/>
    <m/>
    <m/>
    <m/>
    <m/>
    <m/>
    <m/>
    <m/>
    <m/>
    <m/>
    <m/>
    <m/>
    <m/>
    <m/>
    <m/>
    <m/>
    <m/>
    <n v="0"/>
    <s v="TODO"/>
    <b v="0"/>
    <n v="0"/>
    <n v="0"/>
    <n v="0"/>
    <n v="0"/>
    <n v="0"/>
    <n v="0"/>
    <n v="0"/>
    <n v="1"/>
    <n v="4"/>
    <n v="0"/>
    <n v="0"/>
    <n v="0"/>
    <n v="1"/>
    <n v="0"/>
    <n v="0.5"/>
    <m/>
    <m/>
    <m/>
    <m/>
    <m/>
    <m/>
    <m/>
    <m/>
    <m/>
    <m/>
    <m/>
    <m/>
    <m/>
    <m/>
    <m/>
    <m/>
    <m/>
    <m/>
  </r>
  <r>
    <n v="578"/>
    <m/>
    <x v="2"/>
    <x v="8"/>
    <m/>
    <m/>
    <m/>
    <m/>
    <b v="0"/>
    <m/>
    <m/>
    <m/>
    <m/>
    <m/>
    <m/>
    <m/>
    <m/>
    <m/>
    <m/>
    <m/>
    <m/>
    <m/>
    <m/>
    <m/>
    <m/>
    <m/>
    <m/>
    <n v="0"/>
    <s v="TODO"/>
    <b v="0"/>
    <n v="0"/>
    <n v="0"/>
    <n v="0"/>
    <n v="0"/>
    <n v="0"/>
    <n v="0"/>
    <n v="0"/>
    <n v="1"/>
    <n v="4"/>
    <n v="0"/>
    <n v="0"/>
    <n v="0"/>
    <n v="1"/>
    <n v="0"/>
    <n v="0.5"/>
    <m/>
    <m/>
    <m/>
    <m/>
    <m/>
    <m/>
    <m/>
    <m/>
    <m/>
    <m/>
    <m/>
    <m/>
    <m/>
    <m/>
    <m/>
    <m/>
    <m/>
    <m/>
  </r>
  <r>
    <n v="579"/>
    <m/>
    <x v="2"/>
    <x v="8"/>
    <m/>
    <m/>
    <m/>
    <m/>
    <b v="0"/>
    <m/>
    <m/>
    <m/>
    <m/>
    <m/>
    <m/>
    <m/>
    <m/>
    <m/>
    <m/>
    <m/>
    <m/>
    <m/>
    <m/>
    <m/>
    <m/>
    <m/>
    <m/>
    <n v="0"/>
    <s v="TODO"/>
    <b v="0"/>
    <n v="0"/>
    <n v="0"/>
    <n v="0"/>
    <n v="0"/>
    <n v="0"/>
    <n v="0"/>
    <n v="0"/>
    <n v="1"/>
    <n v="4"/>
    <n v="0"/>
    <n v="0"/>
    <n v="0"/>
    <n v="1"/>
    <n v="0"/>
    <n v="0.5"/>
    <m/>
    <m/>
    <m/>
    <m/>
    <m/>
    <m/>
    <m/>
    <m/>
    <m/>
    <m/>
    <m/>
    <m/>
    <m/>
    <m/>
    <m/>
    <m/>
    <m/>
    <m/>
  </r>
  <r>
    <n v="580"/>
    <m/>
    <x v="2"/>
    <x v="8"/>
    <m/>
    <m/>
    <m/>
    <m/>
    <b v="0"/>
    <m/>
    <m/>
    <m/>
    <m/>
    <m/>
    <m/>
    <m/>
    <m/>
    <m/>
    <m/>
    <m/>
    <m/>
    <m/>
    <m/>
    <m/>
    <m/>
    <m/>
    <m/>
    <n v="0"/>
    <s v="TODO"/>
    <b v="0"/>
    <n v="0"/>
    <n v="0"/>
    <n v="0"/>
    <n v="0"/>
    <n v="0"/>
    <n v="0"/>
    <n v="0"/>
    <n v="1"/>
    <n v="4"/>
    <n v="0"/>
    <n v="0"/>
    <n v="0"/>
    <n v="1"/>
    <n v="0"/>
    <n v="0.5"/>
    <m/>
    <m/>
    <m/>
    <m/>
    <m/>
    <m/>
    <m/>
    <m/>
    <m/>
    <m/>
    <m/>
    <m/>
    <m/>
    <m/>
    <m/>
    <m/>
    <m/>
    <m/>
  </r>
  <r>
    <n v="581"/>
    <m/>
    <x v="2"/>
    <x v="8"/>
    <m/>
    <m/>
    <m/>
    <m/>
    <b v="0"/>
    <m/>
    <m/>
    <m/>
    <m/>
    <m/>
    <m/>
    <m/>
    <m/>
    <m/>
    <m/>
    <m/>
    <m/>
    <m/>
    <m/>
    <m/>
    <m/>
    <m/>
    <m/>
    <n v="0"/>
    <s v="TODO"/>
    <b v="0"/>
    <n v="0"/>
    <n v="0"/>
    <n v="0"/>
    <n v="0"/>
    <n v="0"/>
    <n v="0"/>
    <n v="0"/>
    <n v="1"/>
    <n v="4"/>
    <n v="0"/>
    <n v="0"/>
    <n v="0"/>
    <n v="1"/>
    <n v="0"/>
    <n v="0.5"/>
    <m/>
    <m/>
    <m/>
    <m/>
    <m/>
    <m/>
    <m/>
    <m/>
    <m/>
    <m/>
    <m/>
    <m/>
    <m/>
    <m/>
    <m/>
    <m/>
    <m/>
    <m/>
  </r>
  <r>
    <n v="582"/>
    <m/>
    <x v="2"/>
    <x v="8"/>
    <m/>
    <m/>
    <m/>
    <m/>
    <b v="0"/>
    <m/>
    <m/>
    <m/>
    <m/>
    <m/>
    <m/>
    <m/>
    <m/>
    <m/>
    <m/>
    <m/>
    <m/>
    <m/>
    <m/>
    <m/>
    <m/>
    <m/>
    <m/>
    <n v="0"/>
    <s v="TODO"/>
    <b v="0"/>
    <n v="0"/>
    <n v="0"/>
    <n v="0"/>
    <n v="0"/>
    <n v="0"/>
    <n v="0"/>
    <n v="0"/>
    <n v="1"/>
    <n v="4"/>
    <n v="0"/>
    <n v="0"/>
    <n v="0"/>
    <n v="1"/>
    <n v="0"/>
    <n v="0.5"/>
    <m/>
    <m/>
    <m/>
    <m/>
    <m/>
    <m/>
    <m/>
    <m/>
    <m/>
    <m/>
    <m/>
    <m/>
    <m/>
    <m/>
    <m/>
    <m/>
    <m/>
    <m/>
  </r>
  <r>
    <n v="583"/>
    <m/>
    <x v="2"/>
    <x v="8"/>
    <m/>
    <m/>
    <m/>
    <m/>
    <b v="0"/>
    <m/>
    <m/>
    <m/>
    <m/>
    <m/>
    <m/>
    <m/>
    <m/>
    <m/>
    <m/>
    <m/>
    <m/>
    <m/>
    <m/>
    <m/>
    <m/>
    <m/>
    <m/>
    <n v="0"/>
    <s v="TODO"/>
    <b v="0"/>
    <n v="0"/>
    <n v="0"/>
    <n v="0"/>
    <n v="0"/>
    <n v="0"/>
    <n v="0"/>
    <n v="0"/>
    <n v="1"/>
    <n v="4"/>
    <n v="0"/>
    <n v="0"/>
    <n v="0"/>
    <n v="1"/>
    <n v="0"/>
    <n v="0.5"/>
    <m/>
    <m/>
    <m/>
    <m/>
    <m/>
    <m/>
    <m/>
    <m/>
    <m/>
    <m/>
    <m/>
    <m/>
    <m/>
    <m/>
    <m/>
    <m/>
    <m/>
    <m/>
  </r>
  <r>
    <n v="584"/>
    <m/>
    <x v="2"/>
    <x v="8"/>
    <m/>
    <m/>
    <m/>
    <m/>
    <b v="0"/>
    <m/>
    <m/>
    <m/>
    <m/>
    <m/>
    <m/>
    <m/>
    <m/>
    <m/>
    <m/>
    <m/>
    <m/>
    <m/>
    <m/>
    <m/>
    <m/>
    <m/>
    <m/>
    <n v="0"/>
    <s v="TODO"/>
    <b v="0"/>
    <n v="0"/>
    <n v="0"/>
    <n v="0"/>
    <n v="0"/>
    <n v="0"/>
    <n v="0"/>
    <n v="0"/>
    <n v="1"/>
    <n v="4"/>
    <n v="0"/>
    <n v="0"/>
    <n v="0"/>
    <n v="1"/>
    <n v="0"/>
    <n v="0.5"/>
    <m/>
    <m/>
    <m/>
    <m/>
    <m/>
    <m/>
    <m/>
    <m/>
    <m/>
    <m/>
    <m/>
    <m/>
    <m/>
    <m/>
    <m/>
    <m/>
    <m/>
    <m/>
  </r>
  <r>
    <n v="585"/>
    <m/>
    <x v="2"/>
    <x v="8"/>
    <m/>
    <m/>
    <m/>
    <m/>
    <b v="0"/>
    <m/>
    <m/>
    <m/>
    <m/>
    <m/>
    <m/>
    <m/>
    <m/>
    <m/>
    <m/>
    <m/>
    <m/>
    <m/>
    <m/>
    <m/>
    <m/>
    <m/>
    <m/>
    <n v="0"/>
    <s v="TODO"/>
    <b v="0"/>
    <n v="0"/>
    <n v="0"/>
    <n v="0"/>
    <n v="0"/>
    <n v="0"/>
    <n v="0"/>
    <n v="0"/>
    <n v="1"/>
    <n v="4"/>
    <n v="0"/>
    <n v="0"/>
    <n v="0"/>
    <n v="1"/>
    <n v="0"/>
    <n v="0.5"/>
    <m/>
    <m/>
    <m/>
    <m/>
    <m/>
    <m/>
    <m/>
    <m/>
    <m/>
    <m/>
    <m/>
    <m/>
    <m/>
    <m/>
    <m/>
    <m/>
    <m/>
    <m/>
  </r>
  <r>
    <n v="586"/>
    <m/>
    <x v="2"/>
    <x v="8"/>
    <m/>
    <m/>
    <m/>
    <m/>
    <b v="0"/>
    <m/>
    <m/>
    <m/>
    <m/>
    <m/>
    <m/>
    <m/>
    <m/>
    <m/>
    <m/>
    <m/>
    <m/>
    <m/>
    <m/>
    <m/>
    <m/>
    <m/>
    <m/>
    <n v="0"/>
    <s v="TODO"/>
    <b v="0"/>
    <n v="0"/>
    <n v="0"/>
    <n v="0"/>
    <n v="0"/>
    <n v="0"/>
    <n v="0"/>
    <n v="0"/>
    <n v="1"/>
    <n v="4"/>
    <n v="0"/>
    <n v="0"/>
    <n v="0"/>
    <n v="1"/>
    <n v="0"/>
    <n v="0.5"/>
    <m/>
    <m/>
    <m/>
    <m/>
    <m/>
    <m/>
    <m/>
    <m/>
    <m/>
    <m/>
    <m/>
    <m/>
    <m/>
    <m/>
    <m/>
    <m/>
    <m/>
    <m/>
  </r>
  <r>
    <n v="587"/>
    <m/>
    <x v="2"/>
    <x v="8"/>
    <m/>
    <m/>
    <m/>
    <m/>
    <b v="0"/>
    <m/>
    <m/>
    <m/>
    <m/>
    <m/>
    <m/>
    <m/>
    <m/>
    <m/>
    <m/>
    <m/>
    <m/>
    <m/>
    <m/>
    <m/>
    <m/>
    <m/>
    <m/>
    <n v="0"/>
    <s v="TODO"/>
    <b v="0"/>
    <n v="0"/>
    <n v="0"/>
    <n v="0"/>
    <n v="0"/>
    <n v="0"/>
    <n v="0"/>
    <n v="0"/>
    <n v="1"/>
    <n v="4"/>
    <n v="0"/>
    <n v="0"/>
    <n v="0"/>
    <n v="1"/>
    <n v="0"/>
    <n v="0.5"/>
    <m/>
    <m/>
    <m/>
    <m/>
    <m/>
    <m/>
    <m/>
    <m/>
    <m/>
    <m/>
    <m/>
    <m/>
    <m/>
    <m/>
    <m/>
    <m/>
    <m/>
    <m/>
  </r>
  <r>
    <n v="588"/>
    <m/>
    <x v="2"/>
    <x v="8"/>
    <m/>
    <m/>
    <m/>
    <m/>
    <b v="0"/>
    <m/>
    <m/>
    <m/>
    <m/>
    <m/>
    <m/>
    <m/>
    <m/>
    <m/>
    <m/>
    <m/>
    <m/>
    <m/>
    <m/>
    <m/>
    <m/>
    <m/>
    <m/>
    <n v="0"/>
    <s v="TODO"/>
    <b v="0"/>
    <n v="0"/>
    <n v="0"/>
    <n v="0"/>
    <n v="0"/>
    <n v="0"/>
    <n v="0"/>
    <n v="0"/>
    <n v="1"/>
    <n v="4"/>
    <n v="0"/>
    <n v="0"/>
    <n v="0"/>
    <n v="1"/>
    <n v="0"/>
    <n v="0.5"/>
    <m/>
    <m/>
    <m/>
    <m/>
    <m/>
    <m/>
    <m/>
    <m/>
    <m/>
    <m/>
    <m/>
    <m/>
    <m/>
    <m/>
    <m/>
    <m/>
    <m/>
    <m/>
  </r>
  <r>
    <n v="589"/>
    <m/>
    <x v="2"/>
    <x v="8"/>
    <m/>
    <m/>
    <m/>
    <m/>
    <b v="0"/>
    <m/>
    <m/>
    <m/>
    <m/>
    <m/>
    <m/>
    <m/>
    <m/>
    <m/>
    <m/>
    <m/>
    <m/>
    <m/>
    <m/>
    <m/>
    <m/>
    <m/>
    <m/>
    <n v="0"/>
    <s v="TODO"/>
    <b v="0"/>
    <n v="0"/>
    <n v="0"/>
    <n v="0"/>
    <n v="0"/>
    <n v="0"/>
    <n v="0"/>
    <n v="0"/>
    <n v="1"/>
    <n v="4"/>
    <n v="0"/>
    <n v="0"/>
    <n v="0"/>
    <n v="1"/>
    <n v="0"/>
    <n v="0.5"/>
    <m/>
    <m/>
    <m/>
    <m/>
    <m/>
    <m/>
    <m/>
    <m/>
    <m/>
    <m/>
    <m/>
    <m/>
    <m/>
    <m/>
    <m/>
    <m/>
    <m/>
    <m/>
  </r>
  <r>
    <n v="590"/>
    <m/>
    <x v="2"/>
    <x v="8"/>
    <m/>
    <m/>
    <m/>
    <m/>
    <b v="0"/>
    <m/>
    <m/>
    <m/>
    <m/>
    <m/>
    <m/>
    <m/>
    <m/>
    <m/>
    <m/>
    <m/>
    <m/>
    <m/>
    <m/>
    <m/>
    <m/>
    <m/>
    <m/>
    <n v="0"/>
    <s v="TODO"/>
    <b v="0"/>
    <n v="0"/>
    <n v="0"/>
    <n v="0"/>
    <n v="0"/>
    <n v="0"/>
    <n v="0"/>
    <n v="0"/>
    <n v="1"/>
    <n v="4"/>
    <n v="0"/>
    <n v="0"/>
    <n v="0"/>
    <n v="1"/>
    <n v="0"/>
    <n v="0.5"/>
    <m/>
    <m/>
    <m/>
    <m/>
    <m/>
    <m/>
    <m/>
    <m/>
    <m/>
    <m/>
    <m/>
    <m/>
    <m/>
    <m/>
    <m/>
    <m/>
    <m/>
    <m/>
  </r>
  <r>
    <n v="591"/>
    <m/>
    <x v="2"/>
    <x v="8"/>
    <m/>
    <m/>
    <m/>
    <m/>
    <b v="0"/>
    <m/>
    <m/>
    <m/>
    <m/>
    <m/>
    <m/>
    <m/>
    <m/>
    <m/>
    <m/>
    <m/>
    <m/>
    <m/>
    <m/>
    <m/>
    <m/>
    <m/>
    <m/>
    <n v="0"/>
    <s v="TODO"/>
    <b v="0"/>
    <n v="0"/>
    <n v="0"/>
    <n v="0"/>
    <n v="0"/>
    <n v="0"/>
    <n v="0"/>
    <n v="0"/>
    <n v="1"/>
    <n v="4"/>
    <n v="0"/>
    <n v="0"/>
    <n v="0"/>
    <n v="1"/>
    <n v="0"/>
    <n v="0.5"/>
    <m/>
    <m/>
    <m/>
    <m/>
    <m/>
    <m/>
    <m/>
    <m/>
    <m/>
    <m/>
    <m/>
    <m/>
    <m/>
    <m/>
    <m/>
    <m/>
    <m/>
    <m/>
  </r>
  <r>
    <n v="592"/>
    <m/>
    <x v="2"/>
    <x v="8"/>
    <m/>
    <m/>
    <m/>
    <m/>
    <b v="0"/>
    <m/>
    <m/>
    <m/>
    <m/>
    <m/>
    <m/>
    <m/>
    <m/>
    <m/>
    <m/>
    <m/>
    <m/>
    <m/>
    <m/>
    <m/>
    <m/>
    <m/>
    <m/>
    <n v="0"/>
    <s v="TODO"/>
    <b v="0"/>
    <n v="0"/>
    <n v="0"/>
    <n v="0"/>
    <n v="0"/>
    <n v="0"/>
    <n v="0"/>
    <n v="0"/>
    <n v="1"/>
    <n v="4"/>
    <n v="0"/>
    <n v="0"/>
    <n v="0"/>
    <n v="1"/>
    <n v="0"/>
    <n v="0.5"/>
    <m/>
    <m/>
    <m/>
    <m/>
    <m/>
    <m/>
    <m/>
    <m/>
    <m/>
    <m/>
    <m/>
    <m/>
    <m/>
    <m/>
    <m/>
    <m/>
    <m/>
    <m/>
  </r>
  <r>
    <n v="593"/>
    <m/>
    <x v="2"/>
    <x v="8"/>
    <m/>
    <m/>
    <m/>
    <m/>
    <b v="0"/>
    <m/>
    <m/>
    <m/>
    <m/>
    <m/>
    <m/>
    <m/>
    <m/>
    <m/>
    <m/>
    <m/>
    <m/>
    <m/>
    <m/>
    <m/>
    <m/>
    <m/>
    <m/>
    <n v="0"/>
    <s v="TODO"/>
    <b v="0"/>
    <n v="0"/>
    <n v="0"/>
    <n v="0"/>
    <n v="0"/>
    <n v="0"/>
    <n v="0"/>
    <n v="0"/>
    <n v="1"/>
    <n v="4"/>
    <n v="0"/>
    <n v="0"/>
    <n v="0"/>
    <n v="1"/>
    <n v="0"/>
    <n v="0.5"/>
    <m/>
    <m/>
    <m/>
    <m/>
    <m/>
    <m/>
    <m/>
    <m/>
    <m/>
    <m/>
    <m/>
    <m/>
    <m/>
    <m/>
    <m/>
    <m/>
    <m/>
    <m/>
  </r>
  <r>
    <n v="594"/>
    <m/>
    <x v="2"/>
    <x v="8"/>
    <m/>
    <m/>
    <m/>
    <m/>
    <b v="0"/>
    <m/>
    <m/>
    <m/>
    <m/>
    <m/>
    <m/>
    <m/>
    <m/>
    <m/>
    <m/>
    <m/>
    <m/>
    <m/>
    <m/>
    <m/>
    <m/>
    <m/>
    <m/>
    <n v="0"/>
    <s v="TODO"/>
    <b v="0"/>
    <n v="0"/>
    <n v="0"/>
    <n v="0"/>
    <n v="0"/>
    <n v="0"/>
    <n v="0"/>
    <n v="0"/>
    <n v="1"/>
    <n v="4"/>
    <n v="0"/>
    <n v="0"/>
    <n v="0"/>
    <n v="1"/>
    <n v="0"/>
    <n v="0.5"/>
    <m/>
    <m/>
    <m/>
    <m/>
    <m/>
    <m/>
    <m/>
    <m/>
    <m/>
    <m/>
    <m/>
    <m/>
    <m/>
    <m/>
    <m/>
    <m/>
    <m/>
    <m/>
  </r>
  <r>
    <n v="595"/>
    <m/>
    <x v="2"/>
    <x v="8"/>
    <m/>
    <m/>
    <m/>
    <m/>
    <b v="0"/>
    <m/>
    <m/>
    <m/>
    <m/>
    <m/>
    <m/>
    <m/>
    <m/>
    <m/>
    <m/>
    <m/>
    <m/>
    <m/>
    <m/>
    <m/>
    <m/>
    <m/>
    <m/>
    <n v="0"/>
    <s v="TODO"/>
    <b v="0"/>
    <n v="0"/>
    <n v="0"/>
    <n v="0"/>
    <n v="0"/>
    <n v="0"/>
    <n v="0"/>
    <n v="0"/>
    <n v="1"/>
    <n v="4"/>
    <n v="0"/>
    <n v="0"/>
    <n v="0"/>
    <n v="1"/>
    <n v="0"/>
    <n v="0.5"/>
    <m/>
    <m/>
    <m/>
    <m/>
    <m/>
    <m/>
    <m/>
    <m/>
    <m/>
    <m/>
    <m/>
    <m/>
    <m/>
    <m/>
    <m/>
    <m/>
    <m/>
    <m/>
  </r>
  <r>
    <n v="596"/>
    <m/>
    <x v="2"/>
    <x v="8"/>
    <m/>
    <m/>
    <m/>
    <m/>
    <b v="0"/>
    <m/>
    <m/>
    <m/>
    <m/>
    <m/>
    <m/>
    <m/>
    <m/>
    <m/>
    <m/>
    <m/>
    <m/>
    <m/>
    <m/>
    <m/>
    <m/>
    <m/>
    <m/>
    <n v="0"/>
    <s v="TODO"/>
    <b v="0"/>
    <n v="0"/>
    <n v="0"/>
    <n v="0"/>
    <n v="0"/>
    <n v="0"/>
    <n v="0"/>
    <n v="0"/>
    <n v="1"/>
    <n v="4"/>
    <n v="0"/>
    <n v="0"/>
    <n v="0"/>
    <n v="1"/>
    <n v="0"/>
    <n v="0.5"/>
    <m/>
    <m/>
    <m/>
    <m/>
    <m/>
    <m/>
    <m/>
    <m/>
    <m/>
    <m/>
    <m/>
    <m/>
    <m/>
    <m/>
    <m/>
    <m/>
    <m/>
    <m/>
  </r>
  <r>
    <n v="597"/>
    <m/>
    <x v="2"/>
    <x v="8"/>
    <m/>
    <m/>
    <m/>
    <m/>
    <b v="0"/>
    <m/>
    <m/>
    <m/>
    <m/>
    <m/>
    <m/>
    <m/>
    <m/>
    <m/>
    <m/>
    <m/>
    <m/>
    <m/>
    <m/>
    <m/>
    <m/>
    <m/>
    <m/>
    <n v="0"/>
    <s v="TODO"/>
    <b v="0"/>
    <n v="0"/>
    <n v="0"/>
    <n v="0"/>
    <n v="0"/>
    <n v="0"/>
    <n v="0"/>
    <n v="0"/>
    <n v="1"/>
    <n v="4"/>
    <n v="0"/>
    <n v="0"/>
    <n v="0"/>
    <n v="1"/>
    <n v="0"/>
    <n v="0.5"/>
    <m/>
    <m/>
    <m/>
    <m/>
    <m/>
    <m/>
    <m/>
    <m/>
    <m/>
    <m/>
    <m/>
    <m/>
    <m/>
    <m/>
    <m/>
    <m/>
    <m/>
    <m/>
  </r>
  <r>
    <n v="598"/>
    <m/>
    <x v="2"/>
    <x v="8"/>
    <m/>
    <m/>
    <m/>
    <m/>
    <b v="0"/>
    <m/>
    <m/>
    <m/>
    <m/>
    <m/>
    <m/>
    <m/>
    <m/>
    <m/>
    <m/>
    <m/>
    <m/>
    <m/>
    <m/>
    <m/>
    <m/>
    <m/>
    <m/>
    <n v="0"/>
    <s v="TODO"/>
    <b v="0"/>
    <n v="0"/>
    <n v="0"/>
    <n v="0"/>
    <n v="0"/>
    <n v="0"/>
    <n v="0"/>
    <n v="0"/>
    <n v="1"/>
    <n v="4"/>
    <n v="0"/>
    <n v="0"/>
    <n v="0"/>
    <n v="1"/>
    <n v="0"/>
    <n v="0.5"/>
    <m/>
    <m/>
    <m/>
    <m/>
    <m/>
    <m/>
    <m/>
    <m/>
    <m/>
    <m/>
    <m/>
    <m/>
    <m/>
    <m/>
    <m/>
    <m/>
    <m/>
    <m/>
  </r>
  <r>
    <n v="599"/>
    <m/>
    <x v="2"/>
    <x v="8"/>
    <m/>
    <m/>
    <m/>
    <m/>
    <b v="0"/>
    <m/>
    <m/>
    <m/>
    <m/>
    <m/>
    <m/>
    <m/>
    <m/>
    <m/>
    <m/>
    <m/>
    <m/>
    <m/>
    <m/>
    <m/>
    <m/>
    <m/>
    <m/>
    <n v="0"/>
    <s v="TODO"/>
    <b v="0"/>
    <n v="0"/>
    <n v="0"/>
    <n v="0"/>
    <n v="0"/>
    <n v="0"/>
    <n v="0"/>
    <n v="0"/>
    <n v="1"/>
    <n v="4"/>
    <n v="0"/>
    <n v="0"/>
    <n v="0"/>
    <n v="1"/>
    <n v="0"/>
    <n v="0.5"/>
    <m/>
    <m/>
    <m/>
    <m/>
    <m/>
    <m/>
    <m/>
    <m/>
    <m/>
    <m/>
    <m/>
    <m/>
    <m/>
    <m/>
    <m/>
    <m/>
    <m/>
    <m/>
  </r>
  <r>
    <n v="600"/>
    <m/>
    <x v="2"/>
    <x v="8"/>
    <m/>
    <m/>
    <m/>
    <m/>
    <b v="0"/>
    <m/>
    <m/>
    <m/>
    <m/>
    <m/>
    <m/>
    <m/>
    <m/>
    <m/>
    <m/>
    <m/>
    <m/>
    <m/>
    <m/>
    <m/>
    <m/>
    <m/>
    <m/>
    <n v="0"/>
    <s v="TODO"/>
    <b v="0"/>
    <n v="0"/>
    <n v="0"/>
    <n v="0"/>
    <n v="0"/>
    <n v="0"/>
    <n v="0"/>
    <n v="0"/>
    <n v="1"/>
    <n v="4"/>
    <n v="0"/>
    <n v="0"/>
    <n v="0"/>
    <n v="1"/>
    <n v="0"/>
    <n v="0.5"/>
    <m/>
    <m/>
    <m/>
    <m/>
    <m/>
    <m/>
    <m/>
    <m/>
    <m/>
    <m/>
    <m/>
    <m/>
    <m/>
    <m/>
    <m/>
    <m/>
    <m/>
    <m/>
  </r>
  <r>
    <n v="601"/>
    <m/>
    <x v="2"/>
    <x v="8"/>
    <m/>
    <m/>
    <m/>
    <m/>
    <b v="0"/>
    <m/>
    <m/>
    <m/>
    <m/>
    <m/>
    <m/>
    <m/>
    <m/>
    <m/>
    <m/>
    <m/>
    <m/>
    <m/>
    <m/>
    <m/>
    <m/>
    <m/>
    <m/>
    <n v="0"/>
    <s v="TODO"/>
    <b v="0"/>
    <n v="0"/>
    <n v="0"/>
    <n v="0"/>
    <n v="0"/>
    <n v="0"/>
    <n v="0"/>
    <n v="0"/>
    <n v="1"/>
    <n v="4"/>
    <n v="0"/>
    <n v="0"/>
    <n v="0"/>
    <n v="1"/>
    <n v="0"/>
    <n v="0.5"/>
    <m/>
    <m/>
    <m/>
    <m/>
    <m/>
    <m/>
    <m/>
    <m/>
    <m/>
    <m/>
    <m/>
    <m/>
    <m/>
    <m/>
    <m/>
    <m/>
    <m/>
    <m/>
  </r>
  <r>
    <n v="602"/>
    <m/>
    <x v="2"/>
    <x v="8"/>
    <m/>
    <m/>
    <m/>
    <m/>
    <b v="0"/>
    <m/>
    <m/>
    <m/>
    <m/>
    <m/>
    <m/>
    <m/>
    <m/>
    <m/>
    <m/>
    <m/>
    <m/>
    <m/>
    <m/>
    <m/>
    <m/>
    <m/>
    <m/>
    <n v="0"/>
    <s v="TODO"/>
    <b v="0"/>
    <n v="0"/>
    <n v="0"/>
    <n v="0"/>
    <n v="0"/>
    <n v="0"/>
    <n v="0"/>
    <n v="0"/>
    <n v="1"/>
    <n v="4"/>
    <n v="0"/>
    <n v="0"/>
    <n v="0"/>
    <n v="1"/>
    <n v="0"/>
    <n v="0.5"/>
    <m/>
    <m/>
    <m/>
    <m/>
    <m/>
    <m/>
    <m/>
    <m/>
    <m/>
    <m/>
    <m/>
    <m/>
    <m/>
    <m/>
    <m/>
    <m/>
    <m/>
    <m/>
  </r>
  <r>
    <n v="603"/>
    <m/>
    <x v="2"/>
    <x v="8"/>
    <m/>
    <m/>
    <m/>
    <m/>
    <b v="0"/>
    <m/>
    <m/>
    <m/>
    <m/>
    <m/>
    <m/>
    <m/>
    <m/>
    <m/>
    <m/>
    <m/>
    <m/>
    <m/>
    <m/>
    <m/>
    <m/>
    <m/>
    <m/>
    <n v="0"/>
    <s v="TODO"/>
    <b v="0"/>
    <n v="0"/>
    <n v="0"/>
    <n v="0"/>
    <n v="0"/>
    <n v="0"/>
    <n v="0"/>
    <n v="0"/>
    <n v="1"/>
    <n v="4"/>
    <n v="0"/>
    <n v="0"/>
    <n v="0"/>
    <n v="1"/>
    <n v="0"/>
    <n v="0.5"/>
    <m/>
    <m/>
    <m/>
    <m/>
    <m/>
    <m/>
    <m/>
    <m/>
    <m/>
    <m/>
    <m/>
    <m/>
    <m/>
    <m/>
    <m/>
    <m/>
    <m/>
    <m/>
  </r>
  <r>
    <n v="604"/>
    <m/>
    <x v="2"/>
    <x v="8"/>
    <m/>
    <m/>
    <m/>
    <m/>
    <b v="0"/>
    <m/>
    <m/>
    <m/>
    <m/>
    <m/>
    <m/>
    <m/>
    <m/>
    <m/>
    <m/>
    <m/>
    <m/>
    <m/>
    <m/>
    <m/>
    <m/>
    <m/>
    <m/>
    <n v="0"/>
    <s v="TODO"/>
    <b v="0"/>
    <n v="0"/>
    <n v="0"/>
    <n v="0"/>
    <n v="0"/>
    <n v="0"/>
    <n v="0"/>
    <n v="0"/>
    <n v="1"/>
    <n v="4"/>
    <n v="0"/>
    <n v="0"/>
    <n v="0"/>
    <n v="1"/>
    <n v="0"/>
    <n v="0.5"/>
    <m/>
    <m/>
    <m/>
    <m/>
    <m/>
    <m/>
    <m/>
    <m/>
    <m/>
    <m/>
    <m/>
    <m/>
    <m/>
    <m/>
    <m/>
    <m/>
    <m/>
    <m/>
  </r>
  <r>
    <n v="605"/>
    <m/>
    <x v="2"/>
    <x v="8"/>
    <m/>
    <m/>
    <m/>
    <m/>
    <b v="0"/>
    <m/>
    <m/>
    <m/>
    <m/>
    <m/>
    <m/>
    <m/>
    <m/>
    <m/>
    <m/>
    <m/>
    <m/>
    <m/>
    <m/>
    <m/>
    <m/>
    <m/>
    <m/>
    <n v="0"/>
    <s v="TODO"/>
    <b v="0"/>
    <n v="0"/>
    <n v="0"/>
    <n v="0"/>
    <n v="0"/>
    <n v="0"/>
    <n v="0"/>
    <n v="0"/>
    <n v="1"/>
    <n v="4"/>
    <n v="0"/>
    <n v="0"/>
    <n v="0"/>
    <n v="1"/>
    <n v="0"/>
    <n v="0.5"/>
    <m/>
    <m/>
    <m/>
    <m/>
    <m/>
    <m/>
    <m/>
    <m/>
    <m/>
    <m/>
    <m/>
    <m/>
    <m/>
    <m/>
    <m/>
    <m/>
    <m/>
    <m/>
  </r>
  <r>
    <n v="606"/>
    <m/>
    <x v="2"/>
    <x v="8"/>
    <m/>
    <m/>
    <m/>
    <m/>
    <b v="0"/>
    <m/>
    <m/>
    <m/>
    <m/>
    <m/>
    <m/>
    <m/>
    <m/>
    <m/>
    <m/>
    <m/>
    <m/>
    <m/>
    <m/>
    <m/>
    <m/>
    <m/>
    <m/>
    <n v="0"/>
    <s v="TODO"/>
    <b v="0"/>
    <n v="0"/>
    <n v="0"/>
    <n v="0"/>
    <n v="0"/>
    <n v="0"/>
    <n v="0"/>
    <n v="0"/>
    <n v="1"/>
    <n v="4"/>
    <n v="0"/>
    <n v="0"/>
    <n v="0"/>
    <n v="1"/>
    <n v="0"/>
    <n v="0.5"/>
    <m/>
    <m/>
    <m/>
    <m/>
    <m/>
    <m/>
    <m/>
    <m/>
    <m/>
    <m/>
    <m/>
    <m/>
    <m/>
    <m/>
    <m/>
    <m/>
    <m/>
    <m/>
  </r>
  <r>
    <n v="607"/>
    <m/>
    <x v="2"/>
    <x v="8"/>
    <m/>
    <m/>
    <m/>
    <m/>
    <b v="0"/>
    <m/>
    <m/>
    <m/>
    <m/>
    <m/>
    <m/>
    <m/>
    <m/>
    <m/>
    <m/>
    <m/>
    <m/>
    <m/>
    <m/>
    <m/>
    <m/>
    <m/>
    <m/>
    <n v="0"/>
    <s v="TODO"/>
    <b v="0"/>
    <n v="0"/>
    <n v="0"/>
    <n v="0"/>
    <n v="0"/>
    <n v="0"/>
    <n v="0"/>
    <n v="0"/>
    <n v="1"/>
    <n v="4"/>
    <n v="0"/>
    <n v="0"/>
    <n v="0"/>
    <n v="1"/>
    <n v="0"/>
    <n v="0.5"/>
    <m/>
    <m/>
    <m/>
    <m/>
    <m/>
    <m/>
    <m/>
    <m/>
    <m/>
    <m/>
    <m/>
    <m/>
    <m/>
    <m/>
    <m/>
    <m/>
    <m/>
    <m/>
  </r>
  <r>
    <n v="608"/>
    <m/>
    <x v="2"/>
    <x v="8"/>
    <m/>
    <m/>
    <m/>
    <m/>
    <b v="0"/>
    <m/>
    <m/>
    <m/>
    <m/>
    <m/>
    <m/>
    <m/>
    <m/>
    <m/>
    <m/>
    <m/>
    <m/>
    <m/>
    <m/>
    <m/>
    <m/>
    <m/>
    <m/>
    <n v="0"/>
    <s v="TODO"/>
    <b v="0"/>
    <n v="0"/>
    <n v="0"/>
    <n v="0"/>
    <n v="0"/>
    <n v="0"/>
    <n v="0"/>
    <n v="0"/>
    <n v="1"/>
    <n v="4"/>
    <n v="0"/>
    <n v="0"/>
    <n v="0"/>
    <n v="1"/>
    <n v="0"/>
    <n v="0.5"/>
    <m/>
    <m/>
    <m/>
    <m/>
    <m/>
    <m/>
    <m/>
    <m/>
    <m/>
    <m/>
    <m/>
    <m/>
    <m/>
    <m/>
    <m/>
    <m/>
    <m/>
    <m/>
  </r>
  <r>
    <n v="609"/>
    <m/>
    <x v="2"/>
    <x v="8"/>
    <m/>
    <m/>
    <m/>
    <m/>
    <b v="0"/>
    <m/>
    <m/>
    <m/>
    <m/>
    <m/>
    <m/>
    <m/>
    <m/>
    <m/>
    <m/>
    <m/>
    <m/>
    <m/>
    <m/>
    <m/>
    <m/>
    <m/>
    <m/>
    <n v="0"/>
    <s v="TODO"/>
    <b v="0"/>
    <n v="0"/>
    <n v="0"/>
    <n v="0"/>
    <n v="0"/>
    <n v="0"/>
    <n v="0"/>
    <n v="0"/>
    <n v="1"/>
    <n v="4"/>
    <n v="0"/>
    <n v="0"/>
    <n v="0"/>
    <n v="1"/>
    <n v="0"/>
    <n v="0.5"/>
    <m/>
    <m/>
    <m/>
    <m/>
    <m/>
    <m/>
    <m/>
    <m/>
    <m/>
    <m/>
    <m/>
    <m/>
    <m/>
    <m/>
    <m/>
    <m/>
    <m/>
    <m/>
  </r>
  <r>
    <n v="610"/>
    <m/>
    <x v="2"/>
    <x v="8"/>
    <m/>
    <m/>
    <m/>
    <m/>
    <b v="0"/>
    <m/>
    <m/>
    <m/>
    <m/>
    <m/>
    <m/>
    <m/>
    <m/>
    <m/>
    <m/>
    <m/>
    <m/>
    <m/>
    <m/>
    <m/>
    <m/>
    <m/>
    <m/>
    <n v="0"/>
    <s v="TODO"/>
    <b v="0"/>
    <n v="0"/>
    <n v="0"/>
    <n v="0"/>
    <n v="0"/>
    <n v="0"/>
    <n v="0"/>
    <n v="0"/>
    <n v="1"/>
    <n v="4"/>
    <n v="0"/>
    <n v="0"/>
    <n v="0"/>
    <n v="1"/>
    <n v="0"/>
    <n v="0.5"/>
    <m/>
    <m/>
    <m/>
    <m/>
    <m/>
    <m/>
    <m/>
    <m/>
    <m/>
    <m/>
    <m/>
    <m/>
    <m/>
    <m/>
    <m/>
    <m/>
    <m/>
    <m/>
  </r>
  <r>
    <n v="611"/>
    <m/>
    <x v="2"/>
    <x v="8"/>
    <m/>
    <m/>
    <m/>
    <m/>
    <b v="0"/>
    <m/>
    <m/>
    <m/>
    <m/>
    <m/>
    <m/>
    <m/>
    <m/>
    <m/>
    <m/>
    <m/>
    <m/>
    <m/>
    <m/>
    <m/>
    <m/>
    <m/>
    <m/>
    <n v="0"/>
    <s v="TODO"/>
    <b v="0"/>
    <n v="0"/>
    <n v="0"/>
    <n v="0"/>
    <n v="0"/>
    <n v="0"/>
    <n v="0"/>
    <n v="0"/>
    <n v="1"/>
    <n v="4"/>
    <n v="0"/>
    <n v="0"/>
    <n v="0"/>
    <n v="1"/>
    <n v="0"/>
    <n v="0.5"/>
    <m/>
    <m/>
    <m/>
    <m/>
    <m/>
    <m/>
    <m/>
    <m/>
    <m/>
    <m/>
    <m/>
    <m/>
    <m/>
    <m/>
    <m/>
    <m/>
    <m/>
    <m/>
  </r>
  <r>
    <n v="612"/>
    <m/>
    <x v="2"/>
    <x v="8"/>
    <m/>
    <m/>
    <m/>
    <m/>
    <b v="0"/>
    <m/>
    <m/>
    <m/>
    <m/>
    <m/>
    <m/>
    <m/>
    <m/>
    <m/>
    <m/>
    <m/>
    <m/>
    <m/>
    <m/>
    <m/>
    <m/>
    <m/>
    <m/>
    <n v="0"/>
    <s v="TODO"/>
    <b v="0"/>
    <n v="0"/>
    <n v="0"/>
    <n v="0"/>
    <n v="0"/>
    <n v="0"/>
    <n v="0"/>
    <n v="0"/>
    <n v="1"/>
    <n v="4"/>
    <n v="0"/>
    <n v="0"/>
    <n v="0"/>
    <n v="1"/>
    <n v="0"/>
    <n v="0.5"/>
    <m/>
    <m/>
    <m/>
    <m/>
    <m/>
    <m/>
    <m/>
    <m/>
    <m/>
    <m/>
    <m/>
    <m/>
    <m/>
    <m/>
    <m/>
    <m/>
    <m/>
    <m/>
  </r>
  <r>
    <n v="613"/>
    <m/>
    <x v="2"/>
    <x v="8"/>
    <m/>
    <m/>
    <m/>
    <m/>
    <b v="0"/>
    <m/>
    <m/>
    <m/>
    <m/>
    <m/>
    <m/>
    <m/>
    <m/>
    <m/>
    <m/>
    <m/>
    <m/>
    <m/>
    <m/>
    <m/>
    <m/>
    <m/>
    <m/>
    <n v="0"/>
    <s v="TODO"/>
    <b v="0"/>
    <n v="0"/>
    <n v="0"/>
    <n v="0"/>
    <n v="0"/>
    <n v="0"/>
    <n v="0"/>
    <n v="0"/>
    <n v="1"/>
    <n v="4"/>
    <n v="0"/>
    <n v="0"/>
    <n v="0"/>
    <n v="1"/>
    <n v="0"/>
    <n v="0.5"/>
    <m/>
    <m/>
    <m/>
    <m/>
    <m/>
    <m/>
    <m/>
    <m/>
    <m/>
    <m/>
    <m/>
    <m/>
    <m/>
    <m/>
    <m/>
    <m/>
    <m/>
    <m/>
  </r>
  <r>
    <n v="614"/>
    <m/>
    <x v="2"/>
    <x v="8"/>
    <m/>
    <m/>
    <m/>
    <m/>
    <b v="0"/>
    <m/>
    <m/>
    <m/>
    <m/>
    <m/>
    <m/>
    <m/>
    <m/>
    <m/>
    <m/>
    <m/>
    <m/>
    <m/>
    <m/>
    <m/>
    <m/>
    <m/>
    <m/>
    <n v="0"/>
    <s v="TODO"/>
    <b v="0"/>
    <n v="0"/>
    <n v="0"/>
    <n v="0"/>
    <n v="0"/>
    <n v="0"/>
    <n v="0"/>
    <n v="0"/>
    <n v="1"/>
    <n v="4"/>
    <n v="0"/>
    <n v="0"/>
    <n v="0"/>
    <n v="1"/>
    <n v="0"/>
    <n v="0.5"/>
    <m/>
    <m/>
    <m/>
    <m/>
    <m/>
    <m/>
    <m/>
    <m/>
    <m/>
    <m/>
    <m/>
    <m/>
    <m/>
    <m/>
    <m/>
    <m/>
    <m/>
    <m/>
  </r>
  <r>
    <n v="615"/>
    <m/>
    <x v="2"/>
    <x v="8"/>
    <m/>
    <m/>
    <m/>
    <m/>
    <b v="0"/>
    <m/>
    <m/>
    <m/>
    <m/>
    <m/>
    <m/>
    <m/>
    <m/>
    <m/>
    <m/>
    <m/>
    <m/>
    <m/>
    <m/>
    <m/>
    <m/>
    <m/>
    <m/>
    <n v="0"/>
    <s v="TODO"/>
    <b v="0"/>
    <n v="0"/>
    <n v="0"/>
    <n v="0"/>
    <n v="0"/>
    <n v="0"/>
    <n v="0"/>
    <n v="0"/>
    <n v="1"/>
    <n v="4"/>
    <n v="0"/>
    <n v="0"/>
    <n v="0"/>
    <n v="1"/>
    <n v="0"/>
    <n v="0.5"/>
    <m/>
    <m/>
    <m/>
    <m/>
    <m/>
    <m/>
    <m/>
    <m/>
    <m/>
    <m/>
    <m/>
    <m/>
    <m/>
    <m/>
    <m/>
    <m/>
    <m/>
    <m/>
  </r>
  <r>
    <n v="616"/>
    <m/>
    <x v="2"/>
    <x v="8"/>
    <m/>
    <m/>
    <m/>
    <m/>
    <b v="0"/>
    <m/>
    <m/>
    <m/>
    <m/>
    <m/>
    <m/>
    <m/>
    <m/>
    <m/>
    <m/>
    <m/>
    <m/>
    <m/>
    <m/>
    <m/>
    <m/>
    <m/>
    <m/>
    <n v="0"/>
    <s v="TODO"/>
    <b v="0"/>
    <n v="0"/>
    <n v="0"/>
    <n v="0"/>
    <n v="0"/>
    <n v="0"/>
    <n v="0"/>
    <n v="0"/>
    <n v="1"/>
    <n v="4"/>
    <n v="0"/>
    <n v="0"/>
    <n v="0"/>
    <n v="1"/>
    <n v="0"/>
    <n v="0.5"/>
    <m/>
    <m/>
    <m/>
    <m/>
    <m/>
    <m/>
    <m/>
    <m/>
    <m/>
    <m/>
    <m/>
    <m/>
    <m/>
    <m/>
    <m/>
    <m/>
    <m/>
    <m/>
  </r>
  <r>
    <n v="617"/>
    <m/>
    <x v="2"/>
    <x v="8"/>
    <m/>
    <m/>
    <m/>
    <m/>
    <b v="0"/>
    <m/>
    <m/>
    <m/>
    <m/>
    <m/>
    <m/>
    <m/>
    <m/>
    <m/>
    <m/>
    <m/>
    <m/>
    <m/>
    <m/>
    <m/>
    <m/>
    <m/>
    <m/>
    <n v="0"/>
    <s v="TODO"/>
    <b v="0"/>
    <n v="0"/>
    <n v="0"/>
    <n v="0"/>
    <n v="0"/>
    <n v="0"/>
    <n v="0"/>
    <n v="0"/>
    <n v="1"/>
    <n v="4"/>
    <n v="0"/>
    <n v="0"/>
    <n v="0"/>
    <n v="1"/>
    <n v="0"/>
    <n v="0.5"/>
    <m/>
    <m/>
    <m/>
    <m/>
    <m/>
    <m/>
    <m/>
    <m/>
    <m/>
    <m/>
    <m/>
    <m/>
    <m/>
    <m/>
    <m/>
    <m/>
    <m/>
    <m/>
  </r>
  <r>
    <n v="618"/>
    <m/>
    <x v="2"/>
    <x v="8"/>
    <m/>
    <m/>
    <m/>
    <m/>
    <b v="0"/>
    <m/>
    <m/>
    <m/>
    <m/>
    <m/>
    <m/>
    <m/>
    <m/>
    <m/>
    <m/>
    <m/>
    <m/>
    <m/>
    <m/>
    <m/>
    <m/>
    <m/>
    <m/>
    <n v="0"/>
    <s v="TODO"/>
    <b v="0"/>
    <n v="0"/>
    <n v="0"/>
    <n v="0"/>
    <n v="0"/>
    <n v="0"/>
    <n v="0"/>
    <n v="0"/>
    <n v="1"/>
    <n v="4"/>
    <n v="0"/>
    <n v="0"/>
    <n v="0"/>
    <n v="1"/>
    <n v="0"/>
    <n v="0.5"/>
    <m/>
    <m/>
    <m/>
    <m/>
    <m/>
    <m/>
    <m/>
    <m/>
    <m/>
    <m/>
    <m/>
    <m/>
    <m/>
    <m/>
    <m/>
    <m/>
    <m/>
    <m/>
  </r>
  <r>
    <n v="619"/>
    <m/>
    <x v="2"/>
    <x v="8"/>
    <m/>
    <m/>
    <m/>
    <m/>
    <b v="0"/>
    <m/>
    <m/>
    <m/>
    <m/>
    <m/>
    <m/>
    <m/>
    <m/>
    <m/>
    <m/>
    <m/>
    <m/>
    <m/>
    <m/>
    <m/>
    <m/>
    <m/>
    <m/>
    <n v="0"/>
    <s v="TODO"/>
    <b v="0"/>
    <n v="0"/>
    <n v="0"/>
    <n v="0"/>
    <n v="0"/>
    <n v="0"/>
    <n v="0"/>
    <n v="0"/>
    <n v="1"/>
    <n v="4"/>
    <n v="0"/>
    <n v="0"/>
    <n v="0"/>
    <n v="1"/>
    <n v="0"/>
    <n v="0.5"/>
    <m/>
    <m/>
    <m/>
    <m/>
    <m/>
    <m/>
    <m/>
    <m/>
    <m/>
    <m/>
    <m/>
    <m/>
    <m/>
    <m/>
    <m/>
    <m/>
    <m/>
    <m/>
  </r>
  <r>
    <n v="620"/>
    <m/>
    <x v="2"/>
    <x v="8"/>
    <m/>
    <m/>
    <m/>
    <m/>
    <b v="0"/>
    <m/>
    <m/>
    <m/>
    <m/>
    <m/>
    <m/>
    <m/>
    <m/>
    <m/>
    <m/>
    <m/>
    <m/>
    <m/>
    <m/>
    <m/>
    <m/>
    <m/>
    <m/>
    <n v="0"/>
    <s v="TODO"/>
    <b v="0"/>
    <n v="0"/>
    <n v="0"/>
    <n v="0"/>
    <n v="0"/>
    <n v="0"/>
    <n v="0"/>
    <n v="0"/>
    <n v="1"/>
    <n v="4"/>
    <n v="0"/>
    <n v="0"/>
    <n v="0"/>
    <n v="1"/>
    <n v="0"/>
    <n v="0.5"/>
    <m/>
    <m/>
    <m/>
    <m/>
    <m/>
    <m/>
    <m/>
    <m/>
    <m/>
    <m/>
    <m/>
    <m/>
    <m/>
    <m/>
    <m/>
    <m/>
    <m/>
    <m/>
  </r>
  <r>
    <n v="621"/>
    <m/>
    <x v="2"/>
    <x v="8"/>
    <m/>
    <m/>
    <m/>
    <m/>
    <b v="0"/>
    <m/>
    <m/>
    <m/>
    <m/>
    <m/>
    <m/>
    <m/>
    <m/>
    <m/>
    <m/>
    <m/>
    <m/>
    <m/>
    <m/>
    <m/>
    <m/>
    <m/>
    <m/>
    <n v="0"/>
    <s v="TODO"/>
    <b v="0"/>
    <n v="0"/>
    <n v="0"/>
    <n v="0"/>
    <n v="0"/>
    <n v="0"/>
    <n v="0"/>
    <n v="0"/>
    <n v="1"/>
    <n v="4"/>
    <n v="0"/>
    <n v="0"/>
    <n v="0"/>
    <n v="1"/>
    <n v="0"/>
    <n v="0.5"/>
    <m/>
    <m/>
    <m/>
    <m/>
    <m/>
    <m/>
    <m/>
    <m/>
    <m/>
    <m/>
    <m/>
    <m/>
    <m/>
    <m/>
    <m/>
    <m/>
    <m/>
    <m/>
  </r>
  <r>
    <n v="622"/>
    <m/>
    <x v="2"/>
    <x v="8"/>
    <m/>
    <m/>
    <m/>
    <m/>
    <b v="0"/>
    <m/>
    <m/>
    <m/>
    <m/>
    <m/>
    <m/>
    <m/>
    <m/>
    <m/>
    <m/>
    <m/>
    <m/>
    <m/>
    <m/>
    <m/>
    <m/>
    <m/>
    <m/>
    <n v="0"/>
    <s v="TODO"/>
    <b v="0"/>
    <n v="0"/>
    <n v="0"/>
    <n v="0"/>
    <n v="0"/>
    <n v="0"/>
    <n v="0"/>
    <n v="0"/>
    <n v="1"/>
    <n v="4"/>
    <n v="0"/>
    <n v="0"/>
    <n v="0"/>
    <n v="1"/>
    <n v="0"/>
    <n v="0.5"/>
    <m/>
    <m/>
    <m/>
    <m/>
    <m/>
    <m/>
    <m/>
    <m/>
    <m/>
    <m/>
    <m/>
    <m/>
    <m/>
    <m/>
    <m/>
    <m/>
    <m/>
    <m/>
  </r>
  <r>
    <n v="623"/>
    <m/>
    <x v="2"/>
    <x v="8"/>
    <m/>
    <m/>
    <m/>
    <m/>
    <b v="0"/>
    <m/>
    <m/>
    <m/>
    <m/>
    <m/>
    <m/>
    <m/>
    <m/>
    <m/>
    <m/>
    <m/>
    <m/>
    <m/>
    <m/>
    <m/>
    <m/>
    <m/>
    <m/>
    <n v="0"/>
    <s v="TODO"/>
    <b v="0"/>
    <n v="0"/>
    <n v="0"/>
    <n v="0"/>
    <n v="0"/>
    <n v="0"/>
    <n v="0"/>
    <n v="0"/>
    <n v="1"/>
    <n v="4"/>
    <n v="0"/>
    <n v="0"/>
    <n v="0"/>
    <n v="1"/>
    <n v="0"/>
    <n v="0.5"/>
    <m/>
    <m/>
    <m/>
    <m/>
    <m/>
    <m/>
    <m/>
    <m/>
    <m/>
    <m/>
    <m/>
    <m/>
    <m/>
    <m/>
    <m/>
    <m/>
    <m/>
    <m/>
  </r>
  <r>
    <n v="624"/>
    <m/>
    <x v="2"/>
    <x v="8"/>
    <m/>
    <m/>
    <m/>
    <m/>
    <b v="0"/>
    <m/>
    <m/>
    <m/>
    <m/>
    <m/>
    <m/>
    <m/>
    <m/>
    <m/>
    <m/>
    <m/>
    <m/>
    <m/>
    <m/>
    <m/>
    <m/>
    <m/>
    <m/>
    <n v="0"/>
    <s v="TODO"/>
    <b v="0"/>
    <n v="0"/>
    <n v="0"/>
    <n v="0"/>
    <n v="0"/>
    <n v="0"/>
    <n v="0"/>
    <n v="0"/>
    <n v="1"/>
    <n v="4"/>
    <n v="0"/>
    <n v="0"/>
    <n v="0"/>
    <n v="1"/>
    <n v="0"/>
    <n v="0.5"/>
    <m/>
    <m/>
    <m/>
    <m/>
    <m/>
    <m/>
    <m/>
    <m/>
    <m/>
    <m/>
    <m/>
    <m/>
    <m/>
    <m/>
    <m/>
    <m/>
    <m/>
    <m/>
  </r>
  <r>
    <n v="625"/>
    <m/>
    <x v="2"/>
    <x v="8"/>
    <m/>
    <m/>
    <m/>
    <m/>
    <b v="0"/>
    <m/>
    <m/>
    <m/>
    <m/>
    <m/>
    <m/>
    <m/>
    <m/>
    <m/>
    <m/>
    <m/>
    <m/>
    <m/>
    <m/>
    <m/>
    <m/>
    <m/>
    <m/>
    <n v="0"/>
    <s v="TODO"/>
    <b v="0"/>
    <n v="0"/>
    <n v="0"/>
    <n v="0"/>
    <n v="0"/>
    <n v="0"/>
    <n v="0"/>
    <n v="0"/>
    <n v="1"/>
    <n v="4"/>
    <n v="0"/>
    <n v="0"/>
    <n v="0"/>
    <n v="1"/>
    <n v="0"/>
    <n v="0.5"/>
    <m/>
    <m/>
    <m/>
    <m/>
    <m/>
    <m/>
    <m/>
    <m/>
    <m/>
    <m/>
    <m/>
    <m/>
    <m/>
    <m/>
    <m/>
    <m/>
    <m/>
    <m/>
  </r>
  <r>
    <n v="626"/>
    <m/>
    <x v="2"/>
    <x v="8"/>
    <m/>
    <m/>
    <m/>
    <m/>
    <b v="0"/>
    <m/>
    <m/>
    <m/>
    <m/>
    <m/>
    <m/>
    <m/>
    <m/>
    <m/>
    <m/>
    <m/>
    <m/>
    <m/>
    <m/>
    <m/>
    <m/>
    <m/>
    <m/>
    <n v="0"/>
    <s v="TODO"/>
    <b v="0"/>
    <n v="0"/>
    <n v="0"/>
    <n v="0"/>
    <n v="0"/>
    <n v="0"/>
    <n v="0"/>
    <n v="0"/>
    <n v="1"/>
    <n v="4"/>
    <n v="0"/>
    <n v="0"/>
    <n v="0"/>
    <n v="1"/>
    <n v="0"/>
    <n v="0.5"/>
    <m/>
    <m/>
    <m/>
    <m/>
    <m/>
    <m/>
    <m/>
    <m/>
    <m/>
    <m/>
    <m/>
    <m/>
    <m/>
    <m/>
    <m/>
    <m/>
    <m/>
    <m/>
  </r>
  <r>
    <n v="627"/>
    <m/>
    <x v="2"/>
    <x v="8"/>
    <m/>
    <m/>
    <m/>
    <m/>
    <b v="0"/>
    <m/>
    <m/>
    <m/>
    <m/>
    <m/>
    <m/>
    <m/>
    <m/>
    <m/>
    <m/>
    <m/>
    <m/>
    <m/>
    <m/>
    <m/>
    <m/>
    <m/>
    <m/>
    <n v="0"/>
    <s v="TODO"/>
    <b v="0"/>
    <n v="0"/>
    <n v="0"/>
    <n v="0"/>
    <n v="0"/>
    <n v="0"/>
    <n v="0"/>
    <n v="0"/>
    <n v="1"/>
    <n v="4"/>
    <n v="0"/>
    <n v="0"/>
    <n v="0"/>
    <n v="1"/>
    <n v="0"/>
    <n v="0.5"/>
    <m/>
    <m/>
    <m/>
    <m/>
    <m/>
    <m/>
    <m/>
    <m/>
    <m/>
    <m/>
    <m/>
    <m/>
    <m/>
    <m/>
    <m/>
    <m/>
    <m/>
    <m/>
  </r>
  <r>
    <n v="628"/>
    <m/>
    <x v="2"/>
    <x v="8"/>
    <m/>
    <m/>
    <m/>
    <m/>
    <b v="0"/>
    <m/>
    <m/>
    <m/>
    <m/>
    <m/>
    <m/>
    <m/>
    <m/>
    <m/>
    <m/>
    <m/>
    <m/>
    <m/>
    <m/>
    <m/>
    <m/>
    <m/>
    <m/>
    <n v="0"/>
    <s v="TODO"/>
    <b v="0"/>
    <n v="0"/>
    <n v="0"/>
    <n v="0"/>
    <n v="0"/>
    <n v="0"/>
    <n v="0"/>
    <n v="0"/>
    <n v="1"/>
    <n v="4"/>
    <n v="0"/>
    <n v="0"/>
    <n v="0"/>
    <n v="1"/>
    <n v="0"/>
    <n v="0.5"/>
    <m/>
    <m/>
    <m/>
    <m/>
    <m/>
    <m/>
    <m/>
    <m/>
    <m/>
    <m/>
    <m/>
    <m/>
    <m/>
    <m/>
    <m/>
    <m/>
    <m/>
    <m/>
  </r>
  <r>
    <n v="629"/>
    <m/>
    <x v="2"/>
    <x v="8"/>
    <m/>
    <m/>
    <m/>
    <m/>
    <b v="0"/>
    <m/>
    <m/>
    <m/>
    <m/>
    <m/>
    <m/>
    <m/>
    <m/>
    <m/>
    <m/>
    <m/>
    <m/>
    <m/>
    <m/>
    <m/>
    <m/>
    <m/>
    <m/>
    <n v="0"/>
    <s v="TODO"/>
    <b v="0"/>
    <n v="0"/>
    <n v="0"/>
    <n v="0"/>
    <n v="0"/>
    <n v="0"/>
    <n v="0"/>
    <n v="0"/>
    <n v="1"/>
    <n v="4"/>
    <n v="0"/>
    <n v="0"/>
    <n v="0"/>
    <n v="1"/>
    <n v="0"/>
    <n v="0.5"/>
    <m/>
    <m/>
    <m/>
    <m/>
    <m/>
    <m/>
    <m/>
    <m/>
    <m/>
    <m/>
    <m/>
    <m/>
    <m/>
    <m/>
    <m/>
    <m/>
    <m/>
    <m/>
  </r>
  <r>
    <n v="630"/>
    <m/>
    <x v="2"/>
    <x v="8"/>
    <m/>
    <m/>
    <m/>
    <m/>
    <b v="0"/>
    <m/>
    <m/>
    <m/>
    <m/>
    <m/>
    <m/>
    <m/>
    <m/>
    <m/>
    <m/>
    <m/>
    <m/>
    <m/>
    <m/>
    <m/>
    <m/>
    <m/>
    <m/>
    <n v="0"/>
    <s v="TODO"/>
    <b v="0"/>
    <n v="0"/>
    <n v="0"/>
    <n v="0"/>
    <n v="0"/>
    <n v="0"/>
    <n v="0"/>
    <n v="0"/>
    <n v="1"/>
    <n v="4"/>
    <n v="0"/>
    <n v="0"/>
    <n v="0"/>
    <n v="1"/>
    <n v="0"/>
    <n v="0.5"/>
    <m/>
    <m/>
    <m/>
    <m/>
    <m/>
    <m/>
    <m/>
    <m/>
    <m/>
    <m/>
    <m/>
    <m/>
    <m/>
    <m/>
    <m/>
    <m/>
    <m/>
    <m/>
  </r>
  <r>
    <n v="631"/>
    <m/>
    <x v="2"/>
    <x v="8"/>
    <m/>
    <m/>
    <m/>
    <m/>
    <b v="0"/>
    <m/>
    <m/>
    <m/>
    <m/>
    <m/>
    <m/>
    <m/>
    <m/>
    <m/>
    <m/>
    <m/>
    <m/>
    <m/>
    <m/>
    <m/>
    <m/>
    <m/>
    <m/>
    <n v="0"/>
    <s v="TODO"/>
    <b v="0"/>
    <n v="0"/>
    <n v="0"/>
    <n v="0"/>
    <n v="0"/>
    <n v="0"/>
    <n v="0"/>
    <n v="0"/>
    <n v="1"/>
    <n v="4"/>
    <n v="0"/>
    <n v="0"/>
    <n v="0"/>
    <n v="1"/>
    <n v="0"/>
    <n v="0.5"/>
    <m/>
    <m/>
    <m/>
    <m/>
    <m/>
    <m/>
    <m/>
    <m/>
    <m/>
    <m/>
    <m/>
    <m/>
    <m/>
    <m/>
    <m/>
    <m/>
    <m/>
    <m/>
  </r>
  <r>
    <n v="632"/>
    <m/>
    <x v="2"/>
    <x v="8"/>
    <m/>
    <m/>
    <m/>
    <m/>
    <b v="0"/>
    <m/>
    <m/>
    <m/>
    <m/>
    <m/>
    <m/>
    <m/>
    <m/>
    <m/>
    <m/>
    <m/>
    <m/>
    <m/>
    <m/>
    <m/>
    <m/>
    <m/>
    <m/>
    <n v="0"/>
    <s v="TODO"/>
    <b v="0"/>
    <n v="0"/>
    <n v="0"/>
    <n v="0"/>
    <n v="0"/>
    <n v="0"/>
    <n v="0"/>
    <n v="0"/>
    <n v="1"/>
    <n v="4"/>
    <n v="0"/>
    <n v="0"/>
    <n v="0"/>
    <n v="1"/>
    <n v="0"/>
    <n v="0.5"/>
    <m/>
    <m/>
    <m/>
    <m/>
    <m/>
    <m/>
    <m/>
    <m/>
    <m/>
    <m/>
    <m/>
    <m/>
    <m/>
    <m/>
    <m/>
    <m/>
    <m/>
    <m/>
  </r>
  <r>
    <n v="633"/>
    <m/>
    <x v="2"/>
    <x v="8"/>
    <m/>
    <m/>
    <m/>
    <m/>
    <b v="0"/>
    <m/>
    <m/>
    <m/>
    <m/>
    <m/>
    <m/>
    <m/>
    <m/>
    <m/>
    <m/>
    <m/>
    <m/>
    <m/>
    <m/>
    <m/>
    <m/>
    <m/>
    <m/>
    <n v="0"/>
    <s v="TODO"/>
    <b v="0"/>
    <n v="0"/>
    <n v="0"/>
    <n v="0"/>
    <n v="0"/>
    <n v="0"/>
    <n v="0"/>
    <n v="0"/>
    <n v="1"/>
    <n v="4"/>
    <n v="0"/>
    <n v="0"/>
    <n v="0"/>
    <n v="1"/>
    <n v="0"/>
    <n v="0.5"/>
    <m/>
    <m/>
    <m/>
    <m/>
    <m/>
    <m/>
    <m/>
    <m/>
    <m/>
    <m/>
    <m/>
    <m/>
    <m/>
    <m/>
    <m/>
    <m/>
    <m/>
    <m/>
  </r>
  <r>
    <n v="634"/>
    <m/>
    <x v="2"/>
    <x v="8"/>
    <m/>
    <m/>
    <m/>
    <m/>
    <b v="0"/>
    <m/>
    <m/>
    <m/>
    <m/>
    <m/>
    <m/>
    <m/>
    <m/>
    <m/>
    <m/>
    <m/>
    <m/>
    <m/>
    <m/>
    <m/>
    <m/>
    <m/>
    <m/>
    <n v="0"/>
    <s v="TODO"/>
    <b v="0"/>
    <n v="0"/>
    <n v="0"/>
    <n v="0"/>
    <n v="0"/>
    <n v="0"/>
    <n v="0"/>
    <n v="0"/>
    <n v="1"/>
    <n v="4"/>
    <n v="0"/>
    <n v="0"/>
    <n v="0"/>
    <n v="1"/>
    <n v="0"/>
    <n v="0.5"/>
    <m/>
    <m/>
    <m/>
    <m/>
    <m/>
    <m/>
    <m/>
    <m/>
    <m/>
    <m/>
    <m/>
    <m/>
    <m/>
    <m/>
    <m/>
    <m/>
    <m/>
    <m/>
  </r>
  <r>
    <n v="635"/>
    <m/>
    <x v="2"/>
    <x v="8"/>
    <m/>
    <m/>
    <m/>
    <m/>
    <b v="0"/>
    <m/>
    <m/>
    <m/>
    <m/>
    <m/>
    <m/>
    <m/>
    <m/>
    <m/>
    <m/>
    <m/>
    <m/>
    <m/>
    <m/>
    <m/>
    <m/>
    <m/>
    <m/>
    <n v="0"/>
    <s v="TODO"/>
    <b v="0"/>
    <n v="0"/>
    <n v="0"/>
    <n v="0"/>
    <n v="0"/>
    <n v="0"/>
    <n v="0"/>
    <n v="0"/>
    <n v="1"/>
    <n v="4"/>
    <n v="0"/>
    <n v="0"/>
    <n v="0"/>
    <n v="1"/>
    <n v="0"/>
    <n v="0.5"/>
    <m/>
    <m/>
    <m/>
    <m/>
    <m/>
    <m/>
    <m/>
    <m/>
    <m/>
    <m/>
    <m/>
    <m/>
    <m/>
    <m/>
    <m/>
    <m/>
    <m/>
    <m/>
  </r>
  <r>
    <n v="636"/>
    <m/>
    <x v="2"/>
    <x v="8"/>
    <m/>
    <m/>
    <m/>
    <m/>
    <b v="0"/>
    <m/>
    <m/>
    <m/>
    <m/>
    <m/>
    <m/>
    <m/>
    <m/>
    <m/>
    <m/>
    <m/>
    <m/>
    <m/>
    <m/>
    <m/>
    <m/>
    <m/>
    <m/>
    <n v="0"/>
    <s v="TODO"/>
    <b v="0"/>
    <n v="0"/>
    <n v="0"/>
    <n v="0"/>
    <n v="0"/>
    <n v="0"/>
    <n v="0"/>
    <n v="0"/>
    <n v="1"/>
    <n v="4"/>
    <n v="0"/>
    <n v="0"/>
    <n v="0"/>
    <n v="1"/>
    <n v="0"/>
    <n v="0.5"/>
    <m/>
    <m/>
    <m/>
    <m/>
    <m/>
    <m/>
    <m/>
    <m/>
    <m/>
    <m/>
    <m/>
    <m/>
    <m/>
    <m/>
    <m/>
    <m/>
    <m/>
    <m/>
  </r>
  <r>
    <n v="637"/>
    <m/>
    <x v="2"/>
    <x v="8"/>
    <m/>
    <m/>
    <m/>
    <m/>
    <b v="0"/>
    <m/>
    <m/>
    <m/>
    <m/>
    <m/>
    <m/>
    <m/>
    <m/>
    <m/>
    <m/>
    <m/>
    <m/>
    <m/>
    <m/>
    <m/>
    <m/>
    <m/>
    <m/>
    <n v="0"/>
    <s v="TODO"/>
    <b v="0"/>
    <n v="0"/>
    <n v="0"/>
    <n v="0"/>
    <n v="0"/>
    <n v="0"/>
    <n v="0"/>
    <n v="0"/>
    <n v="1"/>
    <n v="4"/>
    <n v="0"/>
    <n v="0"/>
    <n v="0"/>
    <n v="1"/>
    <n v="0"/>
    <n v="0.5"/>
    <m/>
    <m/>
    <m/>
    <m/>
    <m/>
    <m/>
    <m/>
    <m/>
    <m/>
    <m/>
    <m/>
    <m/>
    <m/>
    <m/>
    <m/>
    <m/>
    <m/>
    <m/>
  </r>
  <r>
    <n v="638"/>
    <m/>
    <x v="2"/>
    <x v="8"/>
    <m/>
    <m/>
    <m/>
    <m/>
    <b v="0"/>
    <m/>
    <m/>
    <m/>
    <m/>
    <m/>
    <m/>
    <m/>
    <m/>
    <m/>
    <m/>
    <m/>
    <m/>
    <m/>
    <m/>
    <m/>
    <m/>
    <m/>
    <m/>
    <n v="0"/>
    <s v="TODO"/>
    <b v="0"/>
    <n v="0"/>
    <n v="0"/>
    <n v="0"/>
    <n v="0"/>
    <n v="0"/>
    <n v="0"/>
    <n v="0"/>
    <n v="1"/>
    <n v="4"/>
    <n v="0"/>
    <n v="0"/>
    <n v="0"/>
    <n v="1"/>
    <n v="0"/>
    <n v="0.5"/>
    <m/>
    <m/>
    <m/>
    <m/>
    <m/>
    <m/>
    <m/>
    <m/>
    <m/>
    <m/>
    <m/>
    <m/>
    <m/>
    <m/>
    <m/>
    <m/>
    <m/>
    <m/>
  </r>
  <r>
    <n v="639"/>
    <m/>
    <x v="2"/>
    <x v="8"/>
    <m/>
    <m/>
    <m/>
    <m/>
    <b v="0"/>
    <m/>
    <m/>
    <m/>
    <m/>
    <m/>
    <m/>
    <m/>
    <m/>
    <m/>
    <m/>
    <m/>
    <m/>
    <m/>
    <m/>
    <m/>
    <m/>
    <m/>
    <m/>
    <n v="0"/>
    <s v="TODO"/>
    <b v="0"/>
    <n v="0"/>
    <n v="0"/>
    <n v="0"/>
    <n v="0"/>
    <n v="0"/>
    <n v="0"/>
    <n v="0"/>
    <n v="1"/>
    <n v="4"/>
    <n v="0"/>
    <n v="0"/>
    <n v="0"/>
    <n v="1"/>
    <n v="0"/>
    <n v="0.5"/>
    <m/>
    <m/>
    <m/>
    <m/>
    <m/>
    <m/>
    <m/>
    <m/>
    <m/>
    <m/>
    <m/>
    <m/>
    <m/>
    <m/>
    <m/>
    <m/>
    <m/>
    <m/>
  </r>
  <r>
    <n v="640"/>
    <m/>
    <x v="2"/>
    <x v="8"/>
    <m/>
    <m/>
    <m/>
    <m/>
    <b v="0"/>
    <m/>
    <m/>
    <m/>
    <m/>
    <m/>
    <m/>
    <m/>
    <m/>
    <m/>
    <m/>
    <m/>
    <m/>
    <m/>
    <m/>
    <m/>
    <m/>
    <m/>
    <m/>
    <n v="0"/>
    <s v="TODO"/>
    <b v="0"/>
    <n v="0"/>
    <n v="0"/>
    <n v="0"/>
    <n v="0"/>
    <n v="0"/>
    <n v="0"/>
    <n v="0"/>
    <n v="1"/>
    <n v="4"/>
    <n v="0"/>
    <n v="0"/>
    <n v="0"/>
    <n v="1"/>
    <n v="0"/>
    <n v="0.5"/>
    <m/>
    <m/>
    <m/>
    <m/>
    <m/>
    <m/>
    <m/>
    <m/>
    <m/>
    <m/>
    <m/>
    <m/>
    <m/>
    <m/>
    <m/>
    <m/>
    <m/>
    <m/>
  </r>
  <r>
    <n v="641"/>
    <m/>
    <x v="2"/>
    <x v="8"/>
    <m/>
    <m/>
    <m/>
    <m/>
    <b v="0"/>
    <m/>
    <m/>
    <m/>
    <m/>
    <m/>
    <m/>
    <m/>
    <m/>
    <m/>
    <m/>
    <m/>
    <m/>
    <m/>
    <m/>
    <m/>
    <m/>
    <m/>
    <m/>
    <n v="0"/>
    <s v="TODO"/>
    <b v="0"/>
    <n v="0"/>
    <n v="0"/>
    <n v="0"/>
    <n v="0"/>
    <n v="0"/>
    <n v="0"/>
    <n v="0"/>
    <n v="1"/>
    <n v="4"/>
    <n v="0"/>
    <n v="0"/>
    <n v="0"/>
    <n v="1"/>
    <n v="0"/>
    <n v="0.5"/>
    <m/>
    <m/>
    <m/>
    <m/>
    <m/>
    <m/>
    <m/>
    <m/>
    <m/>
    <m/>
    <m/>
    <m/>
    <m/>
    <m/>
    <m/>
    <m/>
    <m/>
    <m/>
  </r>
  <r>
    <n v="642"/>
    <m/>
    <x v="2"/>
    <x v="8"/>
    <m/>
    <m/>
    <m/>
    <m/>
    <b v="0"/>
    <m/>
    <m/>
    <m/>
    <m/>
    <m/>
    <m/>
    <m/>
    <m/>
    <m/>
    <m/>
    <m/>
    <m/>
    <m/>
    <m/>
    <m/>
    <m/>
    <m/>
    <m/>
    <n v="0"/>
    <s v="TODO"/>
    <b v="0"/>
    <n v="0"/>
    <n v="0"/>
    <n v="0"/>
    <n v="0"/>
    <n v="0"/>
    <n v="0"/>
    <n v="0"/>
    <n v="1"/>
    <n v="4"/>
    <n v="0"/>
    <n v="0"/>
    <n v="0"/>
    <n v="1"/>
    <n v="0"/>
    <n v="0.5"/>
    <m/>
    <m/>
    <m/>
    <m/>
    <m/>
    <m/>
    <m/>
    <m/>
    <m/>
    <m/>
    <m/>
    <m/>
    <m/>
    <m/>
    <m/>
    <m/>
    <m/>
    <m/>
  </r>
  <r>
    <n v="643"/>
    <m/>
    <x v="2"/>
    <x v="8"/>
    <m/>
    <m/>
    <m/>
    <m/>
    <b v="0"/>
    <m/>
    <m/>
    <m/>
    <m/>
    <m/>
    <m/>
    <m/>
    <m/>
    <m/>
    <m/>
    <m/>
    <m/>
    <m/>
    <m/>
    <m/>
    <m/>
    <m/>
    <m/>
    <n v="0"/>
    <s v="TODO"/>
    <b v="0"/>
    <n v="0"/>
    <n v="0"/>
    <n v="0"/>
    <n v="0"/>
    <n v="0"/>
    <n v="0"/>
    <n v="0"/>
    <n v="1"/>
    <n v="4"/>
    <n v="0"/>
    <n v="0"/>
    <n v="0"/>
    <n v="1"/>
    <n v="0"/>
    <n v="0.5"/>
    <m/>
    <m/>
    <m/>
    <m/>
    <m/>
    <m/>
    <m/>
    <m/>
    <m/>
    <m/>
    <m/>
    <m/>
    <m/>
    <m/>
    <m/>
    <m/>
    <m/>
    <m/>
  </r>
  <r>
    <n v="644"/>
    <m/>
    <x v="2"/>
    <x v="8"/>
    <m/>
    <m/>
    <m/>
    <m/>
    <b v="0"/>
    <m/>
    <m/>
    <m/>
    <m/>
    <m/>
    <m/>
    <m/>
    <m/>
    <m/>
    <m/>
    <m/>
    <m/>
    <m/>
    <m/>
    <m/>
    <m/>
    <m/>
    <m/>
    <n v="0"/>
    <s v="TODO"/>
    <b v="0"/>
    <n v="0"/>
    <n v="0"/>
    <n v="0"/>
    <n v="0"/>
    <n v="0"/>
    <n v="0"/>
    <n v="0"/>
    <n v="1"/>
    <n v="4"/>
    <n v="0"/>
    <n v="0"/>
    <n v="0"/>
    <n v="1"/>
    <n v="0"/>
    <n v="0.5"/>
    <m/>
    <m/>
    <m/>
    <m/>
    <m/>
    <m/>
    <m/>
    <m/>
    <m/>
    <m/>
    <m/>
    <m/>
    <m/>
    <m/>
    <m/>
    <m/>
    <m/>
    <m/>
  </r>
  <r>
    <n v="645"/>
    <m/>
    <x v="2"/>
    <x v="8"/>
    <m/>
    <m/>
    <m/>
    <m/>
    <b v="0"/>
    <m/>
    <m/>
    <m/>
    <m/>
    <m/>
    <m/>
    <m/>
    <m/>
    <m/>
    <m/>
    <m/>
    <m/>
    <m/>
    <m/>
    <m/>
    <m/>
    <m/>
    <m/>
    <n v="0"/>
    <s v="TODO"/>
    <b v="0"/>
    <n v="0"/>
    <n v="0"/>
    <n v="0"/>
    <n v="0"/>
    <n v="0"/>
    <n v="0"/>
    <n v="0"/>
    <n v="1"/>
    <n v="4"/>
    <n v="0"/>
    <n v="0"/>
    <n v="0"/>
    <n v="1"/>
    <n v="0"/>
    <n v="0.5"/>
    <m/>
    <m/>
    <m/>
    <m/>
    <m/>
    <m/>
    <m/>
    <m/>
    <m/>
    <m/>
    <m/>
    <m/>
    <m/>
    <m/>
    <m/>
    <m/>
    <m/>
    <m/>
  </r>
  <r>
    <n v="646"/>
    <m/>
    <x v="2"/>
    <x v="8"/>
    <m/>
    <m/>
    <m/>
    <m/>
    <b v="0"/>
    <m/>
    <m/>
    <m/>
    <m/>
    <m/>
    <m/>
    <m/>
    <m/>
    <m/>
    <m/>
    <m/>
    <m/>
    <m/>
    <m/>
    <m/>
    <m/>
    <m/>
    <m/>
    <n v="0"/>
    <s v="TODO"/>
    <b v="0"/>
    <n v="0"/>
    <n v="0"/>
    <n v="0"/>
    <n v="0"/>
    <n v="0"/>
    <n v="0"/>
    <n v="0"/>
    <n v="1"/>
    <n v="4"/>
    <n v="0"/>
    <n v="0"/>
    <n v="0"/>
    <n v="1"/>
    <n v="0"/>
    <n v="0.5"/>
    <m/>
    <m/>
    <m/>
    <m/>
    <m/>
    <m/>
    <m/>
    <m/>
    <m/>
    <m/>
    <m/>
    <m/>
    <m/>
    <m/>
    <m/>
    <m/>
    <m/>
    <m/>
  </r>
  <r>
    <n v="647"/>
    <m/>
    <x v="2"/>
    <x v="8"/>
    <m/>
    <m/>
    <m/>
    <m/>
    <b v="0"/>
    <m/>
    <m/>
    <m/>
    <m/>
    <m/>
    <m/>
    <m/>
    <m/>
    <m/>
    <m/>
    <m/>
    <m/>
    <m/>
    <m/>
    <m/>
    <m/>
    <m/>
    <m/>
    <n v="0"/>
    <s v="TODO"/>
    <b v="0"/>
    <n v="0"/>
    <n v="0"/>
    <n v="0"/>
    <n v="0"/>
    <n v="0"/>
    <n v="0"/>
    <n v="0"/>
    <n v="1"/>
    <n v="4"/>
    <n v="0"/>
    <n v="0"/>
    <n v="0"/>
    <n v="1"/>
    <n v="0"/>
    <n v="0.5"/>
    <m/>
    <m/>
    <m/>
    <m/>
    <m/>
    <m/>
    <m/>
    <m/>
    <m/>
    <m/>
    <m/>
    <m/>
    <m/>
    <m/>
    <m/>
    <m/>
    <m/>
    <m/>
  </r>
  <r>
    <n v="648"/>
    <m/>
    <x v="2"/>
    <x v="8"/>
    <m/>
    <m/>
    <m/>
    <m/>
    <b v="0"/>
    <m/>
    <m/>
    <m/>
    <m/>
    <m/>
    <m/>
    <m/>
    <m/>
    <m/>
    <m/>
    <m/>
    <m/>
    <m/>
    <m/>
    <m/>
    <m/>
    <m/>
    <m/>
    <n v="0"/>
    <s v="TODO"/>
    <b v="0"/>
    <n v="0"/>
    <n v="0"/>
    <n v="0"/>
    <n v="0"/>
    <n v="0"/>
    <n v="0"/>
    <n v="0"/>
    <n v="1"/>
    <n v="4"/>
    <n v="0"/>
    <n v="0"/>
    <n v="0"/>
    <n v="1"/>
    <n v="0"/>
    <n v="0.5"/>
    <m/>
    <m/>
    <m/>
    <m/>
    <m/>
    <m/>
    <m/>
    <m/>
    <m/>
    <m/>
    <m/>
    <m/>
    <m/>
    <m/>
    <m/>
    <m/>
    <m/>
    <m/>
  </r>
  <r>
    <n v="649"/>
    <m/>
    <x v="2"/>
    <x v="8"/>
    <m/>
    <m/>
    <m/>
    <m/>
    <b v="0"/>
    <m/>
    <m/>
    <m/>
    <m/>
    <m/>
    <m/>
    <m/>
    <m/>
    <m/>
    <m/>
    <m/>
    <m/>
    <m/>
    <m/>
    <m/>
    <m/>
    <m/>
    <m/>
    <n v="0"/>
    <s v="TODO"/>
    <b v="0"/>
    <n v="0"/>
    <n v="0"/>
    <n v="0"/>
    <n v="0"/>
    <n v="0"/>
    <n v="0"/>
    <n v="0"/>
    <n v="1"/>
    <n v="4"/>
    <n v="0"/>
    <n v="0"/>
    <n v="0"/>
    <n v="1"/>
    <n v="0"/>
    <n v="0.5"/>
    <m/>
    <m/>
    <m/>
    <m/>
    <m/>
    <m/>
    <m/>
    <m/>
    <m/>
    <m/>
    <m/>
    <m/>
    <m/>
    <m/>
    <m/>
    <m/>
    <m/>
    <m/>
  </r>
  <r>
    <n v="650"/>
    <m/>
    <x v="2"/>
    <x v="8"/>
    <m/>
    <m/>
    <m/>
    <m/>
    <b v="0"/>
    <m/>
    <m/>
    <m/>
    <m/>
    <m/>
    <m/>
    <m/>
    <m/>
    <m/>
    <m/>
    <m/>
    <m/>
    <m/>
    <m/>
    <m/>
    <m/>
    <m/>
    <m/>
    <n v="0"/>
    <s v="TODO"/>
    <b v="0"/>
    <n v="0"/>
    <n v="0"/>
    <n v="0"/>
    <n v="0"/>
    <n v="0"/>
    <n v="0"/>
    <n v="0"/>
    <n v="1"/>
    <n v="4"/>
    <n v="0"/>
    <n v="0"/>
    <n v="0"/>
    <n v="1"/>
    <n v="0"/>
    <n v="0.5"/>
    <m/>
    <m/>
    <m/>
    <m/>
    <m/>
    <m/>
    <m/>
    <m/>
    <m/>
    <m/>
    <m/>
    <m/>
    <m/>
    <m/>
    <m/>
    <m/>
    <m/>
    <m/>
  </r>
  <r>
    <n v="651"/>
    <m/>
    <x v="2"/>
    <x v="8"/>
    <m/>
    <m/>
    <m/>
    <m/>
    <b v="0"/>
    <m/>
    <m/>
    <m/>
    <m/>
    <m/>
    <m/>
    <m/>
    <m/>
    <m/>
    <m/>
    <m/>
    <m/>
    <m/>
    <m/>
    <m/>
    <m/>
    <m/>
    <m/>
    <n v="0"/>
    <s v="TODO"/>
    <b v="0"/>
    <n v="0"/>
    <n v="0"/>
    <n v="0"/>
    <n v="0"/>
    <n v="0"/>
    <n v="0"/>
    <n v="0"/>
    <n v="1"/>
    <n v="4"/>
    <n v="0"/>
    <n v="0"/>
    <n v="0"/>
    <n v="1"/>
    <n v="0"/>
    <n v="0.5"/>
    <m/>
    <m/>
    <m/>
    <m/>
    <m/>
    <m/>
    <m/>
    <m/>
    <m/>
    <m/>
    <m/>
    <m/>
    <m/>
    <m/>
    <m/>
    <m/>
    <m/>
    <m/>
  </r>
  <r>
    <n v="652"/>
    <m/>
    <x v="2"/>
    <x v="8"/>
    <m/>
    <m/>
    <m/>
    <m/>
    <b v="0"/>
    <m/>
    <m/>
    <m/>
    <m/>
    <m/>
    <m/>
    <m/>
    <m/>
    <m/>
    <m/>
    <m/>
    <m/>
    <m/>
    <m/>
    <m/>
    <m/>
    <m/>
    <m/>
    <n v="0"/>
    <s v="TODO"/>
    <b v="0"/>
    <n v="0"/>
    <n v="0"/>
    <n v="0"/>
    <n v="0"/>
    <n v="0"/>
    <n v="0"/>
    <n v="0"/>
    <n v="1"/>
    <n v="4"/>
    <n v="0"/>
    <n v="0"/>
    <n v="0"/>
    <n v="1"/>
    <n v="0"/>
    <n v="0.5"/>
    <m/>
    <m/>
    <m/>
    <m/>
    <m/>
    <m/>
    <m/>
    <m/>
    <m/>
    <m/>
    <m/>
    <m/>
    <m/>
    <m/>
    <m/>
    <m/>
    <m/>
    <m/>
  </r>
  <r>
    <n v="653"/>
    <m/>
    <x v="2"/>
    <x v="8"/>
    <m/>
    <m/>
    <m/>
    <m/>
    <b v="0"/>
    <m/>
    <m/>
    <m/>
    <m/>
    <m/>
    <m/>
    <m/>
    <m/>
    <m/>
    <m/>
    <m/>
    <m/>
    <m/>
    <m/>
    <m/>
    <m/>
    <m/>
    <m/>
    <n v="0"/>
    <s v="TODO"/>
    <b v="0"/>
    <n v="0"/>
    <n v="0"/>
    <n v="0"/>
    <n v="0"/>
    <n v="0"/>
    <n v="0"/>
    <n v="0"/>
    <n v="1"/>
    <n v="4"/>
    <n v="0"/>
    <n v="0"/>
    <n v="0"/>
    <n v="1"/>
    <n v="0"/>
    <n v="0.5"/>
    <m/>
    <m/>
    <m/>
    <m/>
    <m/>
    <m/>
    <m/>
    <m/>
    <m/>
    <m/>
    <m/>
    <m/>
    <m/>
    <m/>
    <m/>
    <m/>
    <m/>
    <m/>
  </r>
  <r>
    <n v="654"/>
    <m/>
    <x v="2"/>
    <x v="8"/>
    <m/>
    <m/>
    <m/>
    <m/>
    <b v="0"/>
    <m/>
    <m/>
    <m/>
    <m/>
    <m/>
    <m/>
    <m/>
    <m/>
    <m/>
    <m/>
    <m/>
    <m/>
    <m/>
    <m/>
    <m/>
    <m/>
    <m/>
    <m/>
    <n v="0"/>
    <s v="TODO"/>
    <b v="0"/>
    <n v="0"/>
    <n v="0"/>
    <n v="0"/>
    <n v="0"/>
    <n v="0"/>
    <n v="0"/>
    <n v="0"/>
    <n v="1"/>
    <n v="4"/>
    <n v="0"/>
    <n v="0"/>
    <n v="0"/>
    <n v="1"/>
    <n v="0"/>
    <n v="0.5"/>
    <m/>
    <m/>
    <m/>
    <m/>
    <m/>
    <m/>
    <m/>
    <m/>
    <m/>
    <m/>
    <m/>
    <m/>
    <m/>
    <m/>
    <m/>
    <m/>
    <m/>
    <m/>
  </r>
  <r>
    <n v="655"/>
    <m/>
    <x v="2"/>
    <x v="8"/>
    <m/>
    <m/>
    <m/>
    <m/>
    <b v="0"/>
    <m/>
    <m/>
    <m/>
    <m/>
    <m/>
    <m/>
    <m/>
    <m/>
    <m/>
    <m/>
    <m/>
    <m/>
    <m/>
    <m/>
    <m/>
    <m/>
    <m/>
    <m/>
    <n v="0"/>
    <s v="TODO"/>
    <b v="0"/>
    <n v="0"/>
    <n v="0"/>
    <n v="0"/>
    <n v="0"/>
    <n v="0"/>
    <n v="0"/>
    <n v="0"/>
    <n v="1"/>
    <n v="4"/>
    <n v="0"/>
    <n v="0"/>
    <n v="0"/>
    <n v="1"/>
    <n v="0"/>
    <n v="0.5"/>
    <m/>
    <m/>
    <m/>
    <m/>
    <m/>
    <m/>
    <m/>
    <m/>
    <m/>
    <m/>
    <m/>
    <m/>
    <m/>
    <m/>
    <m/>
    <m/>
    <m/>
    <m/>
  </r>
  <r>
    <n v="656"/>
    <m/>
    <x v="2"/>
    <x v="8"/>
    <m/>
    <m/>
    <m/>
    <m/>
    <b v="0"/>
    <m/>
    <m/>
    <m/>
    <m/>
    <m/>
    <m/>
    <m/>
    <m/>
    <m/>
    <m/>
    <m/>
    <m/>
    <m/>
    <m/>
    <m/>
    <m/>
    <m/>
    <m/>
    <n v="0"/>
    <s v="TODO"/>
    <b v="0"/>
    <n v="0"/>
    <n v="0"/>
    <n v="0"/>
    <n v="0"/>
    <n v="0"/>
    <n v="0"/>
    <n v="0"/>
    <n v="1"/>
    <n v="4"/>
    <n v="0"/>
    <n v="0"/>
    <n v="0"/>
    <n v="1"/>
    <n v="0"/>
    <n v="0.5"/>
    <m/>
    <m/>
    <m/>
    <m/>
    <m/>
    <m/>
    <m/>
    <m/>
    <m/>
    <m/>
    <m/>
    <m/>
    <m/>
    <m/>
    <m/>
    <m/>
    <m/>
    <m/>
  </r>
  <r>
    <n v="657"/>
    <m/>
    <x v="2"/>
    <x v="8"/>
    <m/>
    <m/>
    <m/>
    <m/>
    <b v="0"/>
    <m/>
    <m/>
    <m/>
    <m/>
    <m/>
    <m/>
    <m/>
    <m/>
    <m/>
    <m/>
    <m/>
    <m/>
    <m/>
    <m/>
    <m/>
    <m/>
    <m/>
    <m/>
    <n v="0"/>
    <s v="TODO"/>
    <b v="0"/>
    <n v="0"/>
    <n v="0"/>
    <n v="0"/>
    <n v="0"/>
    <n v="0"/>
    <n v="0"/>
    <n v="0"/>
    <n v="1"/>
    <n v="4"/>
    <n v="0"/>
    <n v="0"/>
    <n v="0"/>
    <n v="1"/>
    <n v="0"/>
    <n v="0.5"/>
    <m/>
    <m/>
    <m/>
    <m/>
    <m/>
    <m/>
    <m/>
    <m/>
    <m/>
    <m/>
    <m/>
    <m/>
    <m/>
    <m/>
    <m/>
    <m/>
    <m/>
    <m/>
  </r>
  <r>
    <n v="658"/>
    <m/>
    <x v="2"/>
    <x v="8"/>
    <m/>
    <m/>
    <m/>
    <m/>
    <b v="0"/>
    <m/>
    <m/>
    <m/>
    <m/>
    <m/>
    <m/>
    <m/>
    <m/>
    <m/>
    <m/>
    <m/>
    <m/>
    <m/>
    <m/>
    <m/>
    <m/>
    <m/>
    <m/>
    <n v="0"/>
    <s v="TODO"/>
    <b v="0"/>
    <n v="0"/>
    <n v="0"/>
    <n v="0"/>
    <n v="0"/>
    <n v="0"/>
    <n v="0"/>
    <n v="0"/>
    <n v="1"/>
    <n v="4"/>
    <n v="0"/>
    <n v="0"/>
    <n v="0"/>
    <n v="1"/>
    <n v="0"/>
    <n v="0.5"/>
    <m/>
    <m/>
    <m/>
    <m/>
    <m/>
    <m/>
    <m/>
    <m/>
    <m/>
    <m/>
    <m/>
    <m/>
    <m/>
    <m/>
    <m/>
    <m/>
    <m/>
    <m/>
  </r>
  <r>
    <n v="659"/>
    <m/>
    <x v="2"/>
    <x v="8"/>
    <m/>
    <m/>
    <m/>
    <m/>
    <b v="0"/>
    <m/>
    <m/>
    <m/>
    <m/>
    <m/>
    <m/>
    <m/>
    <m/>
    <m/>
    <m/>
    <m/>
    <m/>
    <m/>
    <m/>
    <m/>
    <m/>
    <m/>
    <m/>
    <n v="0"/>
    <s v="TODO"/>
    <b v="0"/>
    <n v="0"/>
    <n v="0"/>
    <n v="0"/>
    <n v="0"/>
    <n v="0"/>
    <n v="0"/>
    <n v="0"/>
    <n v="1"/>
    <n v="4"/>
    <n v="0"/>
    <n v="0"/>
    <n v="0"/>
    <n v="1"/>
    <n v="0"/>
    <n v="0.5"/>
    <m/>
    <m/>
    <m/>
    <m/>
    <m/>
    <m/>
    <m/>
    <m/>
    <m/>
    <m/>
    <m/>
    <m/>
    <m/>
    <m/>
    <m/>
    <m/>
    <m/>
    <m/>
  </r>
  <r>
    <n v="660"/>
    <m/>
    <x v="2"/>
    <x v="8"/>
    <m/>
    <m/>
    <m/>
    <m/>
    <b v="0"/>
    <m/>
    <m/>
    <m/>
    <m/>
    <m/>
    <m/>
    <m/>
    <m/>
    <m/>
    <m/>
    <m/>
    <m/>
    <m/>
    <m/>
    <m/>
    <m/>
    <m/>
    <m/>
    <n v="0"/>
    <s v="TODO"/>
    <b v="0"/>
    <n v="0"/>
    <n v="0"/>
    <n v="0"/>
    <n v="0"/>
    <n v="0"/>
    <n v="0"/>
    <n v="0"/>
    <n v="1"/>
    <n v="4"/>
    <n v="0"/>
    <n v="0"/>
    <n v="0"/>
    <n v="1"/>
    <n v="0"/>
    <n v="0.5"/>
    <m/>
    <m/>
    <m/>
    <m/>
    <m/>
    <m/>
    <m/>
    <m/>
    <m/>
    <m/>
    <m/>
    <m/>
    <m/>
    <m/>
    <m/>
    <m/>
    <m/>
    <m/>
  </r>
  <r>
    <n v="661"/>
    <m/>
    <x v="2"/>
    <x v="8"/>
    <m/>
    <m/>
    <m/>
    <m/>
    <b v="0"/>
    <m/>
    <m/>
    <m/>
    <m/>
    <m/>
    <m/>
    <m/>
    <m/>
    <m/>
    <m/>
    <m/>
    <m/>
    <m/>
    <m/>
    <m/>
    <m/>
    <m/>
    <m/>
    <n v="0"/>
    <s v="TODO"/>
    <b v="0"/>
    <n v="0"/>
    <n v="0"/>
    <n v="0"/>
    <n v="0"/>
    <n v="0"/>
    <n v="0"/>
    <n v="0"/>
    <n v="1"/>
    <n v="4"/>
    <n v="0"/>
    <n v="0"/>
    <n v="0"/>
    <n v="1"/>
    <n v="0"/>
    <n v="0.5"/>
    <m/>
    <m/>
    <m/>
    <m/>
    <m/>
    <m/>
    <m/>
    <m/>
    <m/>
    <m/>
    <m/>
    <m/>
    <m/>
    <m/>
    <m/>
    <m/>
    <m/>
    <m/>
  </r>
  <r>
    <n v="662"/>
    <m/>
    <x v="2"/>
    <x v="8"/>
    <m/>
    <m/>
    <m/>
    <m/>
    <b v="0"/>
    <m/>
    <m/>
    <m/>
    <m/>
    <m/>
    <m/>
    <m/>
    <m/>
    <m/>
    <m/>
    <m/>
    <m/>
    <m/>
    <m/>
    <m/>
    <m/>
    <m/>
    <m/>
    <n v="0"/>
    <s v="TODO"/>
    <b v="0"/>
    <n v="0"/>
    <n v="0"/>
    <n v="0"/>
    <n v="0"/>
    <n v="0"/>
    <n v="0"/>
    <n v="0"/>
    <n v="1"/>
    <n v="4"/>
    <n v="0"/>
    <n v="0"/>
    <n v="0"/>
    <n v="1"/>
    <n v="0"/>
    <n v="0.5"/>
    <m/>
    <m/>
    <m/>
    <m/>
    <m/>
    <m/>
    <m/>
    <m/>
    <m/>
    <m/>
    <m/>
    <m/>
    <m/>
    <m/>
    <m/>
    <m/>
    <m/>
    <m/>
  </r>
  <r>
    <n v="663"/>
    <m/>
    <x v="2"/>
    <x v="8"/>
    <m/>
    <m/>
    <m/>
    <m/>
    <b v="0"/>
    <m/>
    <m/>
    <m/>
    <m/>
    <m/>
    <m/>
    <m/>
    <m/>
    <m/>
    <m/>
    <m/>
    <m/>
    <m/>
    <m/>
    <m/>
    <m/>
    <m/>
    <m/>
    <n v="0"/>
    <s v="TODO"/>
    <b v="0"/>
    <n v="0"/>
    <n v="0"/>
    <n v="0"/>
    <n v="0"/>
    <n v="0"/>
    <n v="0"/>
    <n v="0"/>
    <n v="1"/>
    <n v="4"/>
    <n v="0"/>
    <n v="0"/>
    <n v="0"/>
    <n v="1"/>
    <n v="0"/>
    <n v="0.5"/>
    <m/>
    <m/>
    <m/>
    <m/>
    <m/>
    <m/>
    <m/>
    <m/>
    <m/>
    <m/>
    <m/>
    <m/>
    <m/>
    <m/>
    <m/>
    <m/>
    <m/>
    <m/>
  </r>
  <r>
    <n v="664"/>
    <m/>
    <x v="2"/>
    <x v="8"/>
    <m/>
    <m/>
    <m/>
    <m/>
    <b v="0"/>
    <m/>
    <m/>
    <m/>
    <m/>
    <m/>
    <m/>
    <m/>
    <m/>
    <m/>
    <m/>
    <m/>
    <m/>
    <m/>
    <m/>
    <m/>
    <m/>
    <m/>
    <m/>
    <n v="0"/>
    <s v="TODO"/>
    <b v="0"/>
    <n v="0"/>
    <n v="0"/>
    <n v="0"/>
    <n v="0"/>
    <n v="0"/>
    <n v="0"/>
    <n v="0"/>
    <n v="1"/>
    <n v="4"/>
    <n v="0"/>
    <n v="0"/>
    <n v="0"/>
    <n v="1"/>
    <n v="0"/>
    <n v="0.5"/>
    <m/>
    <m/>
    <m/>
    <m/>
    <m/>
    <m/>
    <m/>
    <m/>
    <m/>
    <m/>
    <m/>
    <m/>
    <m/>
    <m/>
    <m/>
    <m/>
    <m/>
    <m/>
  </r>
  <r>
    <n v="665"/>
    <m/>
    <x v="2"/>
    <x v="8"/>
    <m/>
    <m/>
    <m/>
    <m/>
    <b v="0"/>
    <m/>
    <m/>
    <m/>
    <m/>
    <m/>
    <m/>
    <m/>
    <m/>
    <m/>
    <m/>
    <m/>
    <m/>
    <m/>
    <m/>
    <m/>
    <m/>
    <m/>
    <m/>
    <n v="0"/>
    <s v="TODO"/>
    <b v="0"/>
    <n v="0"/>
    <n v="0"/>
    <n v="0"/>
    <n v="0"/>
    <n v="0"/>
    <n v="0"/>
    <n v="0"/>
    <n v="1"/>
    <n v="4"/>
    <n v="0"/>
    <n v="0"/>
    <n v="0"/>
    <n v="1"/>
    <n v="0"/>
    <n v="0.5"/>
    <m/>
    <m/>
    <m/>
    <m/>
    <m/>
    <m/>
    <m/>
    <m/>
    <m/>
    <m/>
    <m/>
    <m/>
    <m/>
    <m/>
    <m/>
    <m/>
    <m/>
    <m/>
  </r>
  <r>
    <n v="666"/>
    <m/>
    <x v="2"/>
    <x v="8"/>
    <m/>
    <m/>
    <m/>
    <m/>
    <b v="0"/>
    <m/>
    <m/>
    <m/>
    <m/>
    <m/>
    <m/>
    <m/>
    <m/>
    <m/>
    <m/>
    <m/>
    <m/>
    <m/>
    <m/>
    <m/>
    <m/>
    <m/>
    <m/>
    <n v="0"/>
    <s v="TODO"/>
    <b v="0"/>
    <n v="0"/>
    <n v="0"/>
    <n v="0"/>
    <n v="0"/>
    <n v="0"/>
    <n v="0"/>
    <n v="0"/>
    <n v="1"/>
    <n v="4"/>
    <n v="0"/>
    <n v="0"/>
    <n v="0"/>
    <n v="1"/>
    <n v="0"/>
    <n v="0.5"/>
    <m/>
    <m/>
    <m/>
    <m/>
    <m/>
    <m/>
    <m/>
    <m/>
    <m/>
    <m/>
    <m/>
    <m/>
    <m/>
    <m/>
    <m/>
    <m/>
    <m/>
    <m/>
  </r>
  <r>
    <n v="667"/>
    <m/>
    <x v="2"/>
    <x v="8"/>
    <m/>
    <m/>
    <m/>
    <m/>
    <b v="0"/>
    <m/>
    <m/>
    <m/>
    <m/>
    <m/>
    <m/>
    <m/>
    <m/>
    <m/>
    <m/>
    <m/>
    <m/>
    <m/>
    <m/>
    <m/>
    <m/>
    <m/>
    <m/>
    <n v="0"/>
    <s v="TODO"/>
    <b v="0"/>
    <n v="0"/>
    <n v="0"/>
    <n v="0"/>
    <n v="0"/>
    <n v="0"/>
    <n v="0"/>
    <n v="0"/>
    <n v="1"/>
    <n v="4"/>
    <n v="0"/>
    <n v="0"/>
    <n v="0"/>
    <n v="1"/>
    <n v="0"/>
    <n v="0.5"/>
    <m/>
    <m/>
    <m/>
    <m/>
    <m/>
    <m/>
    <m/>
    <m/>
    <m/>
    <m/>
    <m/>
    <m/>
    <m/>
    <m/>
    <m/>
    <m/>
    <m/>
    <m/>
  </r>
  <r>
    <n v="668"/>
    <m/>
    <x v="2"/>
    <x v="8"/>
    <m/>
    <m/>
    <m/>
    <m/>
    <b v="0"/>
    <m/>
    <m/>
    <m/>
    <m/>
    <m/>
    <m/>
    <m/>
    <m/>
    <m/>
    <m/>
    <m/>
    <m/>
    <m/>
    <m/>
    <m/>
    <m/>
    <m/>
    <m/>
    <n v="0"/>
    <s v="TODO"/>
    <b v="0"/>
    <n v="0"/>
    <n v="0"/>
    <n v="0"/>
    <n v="0"/>
    <n v="0"/>
    <n v="0"/>
    <n v="0"/>
    <n v="1"/>
    <n v="4"/>
    <n v="0"/>
    <n v="0"/>
    <n v="0"/>
    <n v="1"/>
    <n v="0"/>
    <n v="0.5"/>
    <m/>
    <m/>
    <m/>
    <m/>
    <m/>
    <m/>
    <m/>
    <m/>
    <m/>
    <m/>
    <m/>
    <m/>
    <m/>
    <m/>
    <m/>
    <m/>
    <m/>
    <m/>
  </r>
  <r>
    <n v="669"/>
    <m/>
    <x v="2"/>
    <x v="8"/>
    <m/>
    <m/>
    <m/>
    <m/>
    <b v="0"/>
    <m/>
    <m/>
    <m/>
    <m/>
    <m/>
    <m/>
    <m/>
    <m/>
    <m/>
    <m/>
    <m/>
    <m/>
    <m/>
    <m/>
    <m/>
    <m/>
    <m/>
    <m/>
    <n v="0"/>
    <s v="TODO"/>
    <b v="0"/>
    <n v="0"/>
    <n v="0"/>
    <n v="0"/>
    <n v="0"/>
    <n v="0"/>
    <n v="0"/>
    <n v="0"/>
    <n v="1"/>
    <n v="4"/>
    <n v="0"/>
    <n v="0"/>
    <n v="0"/>
    <n v="1"/>
    <n v="0"/>
    <n v="0.5"/>
    <m/>
    <m/>
    <m/>
    <m/>
    <m/>
    <m/>
    <m/>
    <m/>
    <m/>
    <m/>
    <m/>
    <m/>
    <m/>
    <m/>
    <m/>
    <m/>
    <m/>
    <m/>
  </r>
  <r>
    <n v="670"/>
    <m/>
    <x v="2"/>
    <x v="8"/>
    <m/>
    <m/>
    <m/>
    <m/>
    <b v="0"/>
    <m/>
    <m/>
    <m/>
    <m/>
    <m/>
    <m/>
    <m/>
    <m/>
    <m/>
    <m/>
    <m/>
    <m/>
    <m/>
    <m/>
    <m/>
    <m/>
    <m/>
    <m/>
    <n v="0"/>
    <s v="TODO"/>
    <b v="0"/>
    <n v="0"/>
    <n v="0"/>
    <n v="0"/>
    <n v="0"/>
    <n v="0"/>
    <n v="0"/>
    <n v="0"/>
    <n v="1"/>
    <n v="4"/>
    <n v="0"/>
    <n v="0"/>
    <n v="0"/>
    <n v="1"/>
    <n v="0"/>
    <n v="0.5"/>
    <m/>
    <m/>
    <m/>
    <m/>
    <m/>
    <m/>
    <m/>
    <m/>
    <m/>
    <m/>
    <m/>
    <m/>
    <m/>
    <m/>
    <m/>
    <m/>
    <m/>
    <m/>
  </r>
  <r>
    <n v="671"/>
    <m/>
    <x v="2"/>
    <x v="8"/>
    <m/>
    <m/>
    <m/>
    <m/>
    <b v="0"/>
    <m/>
    <m/>
    <m/>
    <m/>
    <m/>
    <m/>
    <m/>
    <m/>
    <m/>
    <m/>
    <m/>
    <m/>
    <m/>
    <m/>
    <m/>
    <m/>
    <m/>
    <m/>
    <n v="0"/>
    <s v="TODO"/>
    <b v="0"/>
    <n v="0"/>
    <n v="0"/>
    <n v="0"/>
    <n v="0"/>
    <n v="0"/>
    <n v="0"/>
    <n v="0"/>
    <n v="1"/>
    <n v="4"/>
    <n v="0"/>
    <n v="0"/>
    <n v="0"/>
    <n v="1"/>
    <n v="0"/>
    <n v="0.5"/>
    <m/>
    <m/>
    <m/>
    <m/>
    <m/>
    <m/>
    <m/>
    <m/>
    <m/>
    <m/>
    <m/>
    <m/>
    <m/>
    <m/>
    <m/>
    <m/>
    <m/>
    <m/>
  </r>
  <r>
    <n v="672"/>
    <m/>
    <x v="2"/>
    <x v="8"/>
    <m/>
    <m/>
    <m/>
    <m/>
    <b v="0"/>
    <m/>
    <m/>
    <m/>
    <m/>
    <m/>
    <m/>
    <m/>
    <m/>
    <m/>
    <m/>
    <m/>
    <m/>
    <m/>
    <m/>
    <m/>
    <m/>
    <m/>
    <m/>
    <n v="0"/>
    <s v="TODO"/>
    <b v="0"/>
    <n v="0"/>
    <n v="0"/>
    <n v="0"/>
    <n v="0"/>
    <n v="0"/>
    <n v="0"/>
    <n v="0"/>
    <n v="1"/>
    <n v="4"/>
    <n v="0"/>
    <n v="0"/>
    <n v="0"/>
    <n v="1"/>
    <n v="0"/>
    <n v="0.5"/>
    <m/>
    <m/>
    <m/>
    <m/>
    <m/>
    <m/>
    <m/>
    <m/>
    <m/>
    <m/>
    <m/>
    <m/>
    <m/>
    <m/>
    <m/>
    <m/>
    <m/>
    <m/>
  </r>
  <r>
    <n v="673"/>
    <m/>
    <x v="2"/>
    <x v="8"/>
    <m/>
    <m/>
    <m/>
    <m/>
    <b v="0"/>
    <m/>
    <m/>
    <m/>
    <m/>
    <m/>
    <m/>
    <m/>
    <m/>
    <m/>
    <m/>
    <m/>
    <m/>
    <m/>
    <m/>
    <m/>
    <m/>
    <m/>
    <m/>
    <n v="0"/>
    <s v="TODO"/>
    <b v="0"/>
    <n v="0"/>
    <n v="0"/>
    <n v="0"/>
    <n v="0"/>
    <n v="0"/>
    <n v="0"/>
    <n v="0"/>
    <n v="1"/>
    <n v="4"/>
    <n v="0"/>
    <n v="0"/>
    <n v="0"/>
    <n v="1"/>
    <n v="0"/>
    <n v="0.5"/>
    <m/>
    <m/>
    <m/>
    <m/>
    <m/>
    <m/>
    <m/>
    <m/>
    <m/>
    <m/>
    <m/>
    <m/>
    <m/>
    <m/>
    <m/>
    <m/>
    <m/>
    <m/>
  </r>
  <r>
    <n v="674"/>
    <m/>
    <x v="2"/>
    <x v="8"/>
    <m/>
    <m/>
    <m/>
    <m/>
    <b v="0"/>
    <m/>
    <m/>
    <m/>
    <m/>
    <m/>
    <m/>
    <m/>
    <m/>
    <m/>
    <m/>
    <m/>
    <m/>
    <m/>
    <m/>
    <m/>
    <m/>
    <m/>
    <m/>
    <n v="0"/>
    <s v="TODO"/>
    <b v="0"/>
    <n v="0"/>
    <n v="0"/>
    <n v="0"/>
    <n v="0"/>
    <n v="0"/>
    <n v="0"/>
    <n v="0"/>
    <n v="1"/>
    <n v="4"/>
    <n v="0"/>
    <n v="0"/>
    <n v="0"/>
    <n v="1"/>
    <n v="0"/>
    <n v="0.5"/>
    <m/>
    <m/>
    <m/>
    <m/>
    <m/>
    <m/>
    <m/>
    <m/>
    <m/>
    <m/>
    <m/>
    <m/>
    <m/>
    <m/>
    <m/>
    <m/>
    <m/>
    <m/>
  </r>
  <r>
    <n v="675"/>
    <m/>
    <x v="2"/>
    <x v="8"/>
    <m/>
    <m/>
    <m/>
    <m/>
    <b v="0"/>
    <m/>
    <m/>
    <m/>
    <m/>
    <m/>
    <m/>
    <m/>
    <m/>
    <m/>
    <m/>
    <m/>
    <m/>
    <m/>
    <m/>
    <m/>
    <m/>
    <m/>
    <m/>
    <n v="0"/>
    <s v="TODO"/>
    <b v="0"/>
    <n v="0"/>
    <n v="0"/>
    <n v="0"/>
    <n v="0"/>
    <n v="0"/>
    <n v="0"/>
    <n v="0"/>
    <n v="1"/>
    <n v="4"/>
    <n v="0"/>
    <n v="0"/>
    <n v="0"/>
    <n v="1"/>
    <n v="0"/>
    <n v="0.5"/>
    <m/>
    <m/>
    <m/>
    <m/>
    <m/>
    <m/>
    <m/>
    <m/>
    <m/>
    <m/>
    <m/>
    <m/>
    <m/>
    <m/>
    <m/>
    <m/>
    <m/>
    <m/>
  </r>
  <r>
    <n v="676"/>
    <m/>
    <x v="2"/>
    <x v="8"/>
    <m/>
    <m/>
    <m/>
    <m/>
    <b v="0"/>
    <m/>
    <m/>
    <m/>
    <m/>
    <m/>
    <m/>
    <m/>
    <m/>
    <m/>
    <m/>
    <m/>
    <m/>
    <m/>
    <m/>
    <m/>
    <m/>
    <m/>
    <m/>
    <n v="0"/>
    <s v="TODO"/>
    <b v="0"/>
    <n v="0"/>
    <n v="0"/>
    <n v="0"/>
    <n v="0"/>
    <n v="0"/>
    <n v="0"/>
    <n v="0"/>
    <n v="1"/>
    <n v="4"/>
    <n v="0"/>
    <n v="0"/>
    <n v="0"/>
    <n v="1"/>
    <n v="0"/>
    <n v="0.5"/>
    <m/>
    <m/>
    <m/>
    <m/>
    <m/>
    <m/>
    <m/>
    <m/>
    <m/>
    <m/>
    <m/>
    <m/>
    <m/>
    <m/>
    <m/>
    <m/>
    <m/>
    <m/>
  </r>
  <r>
    <n v="677"/>
    <m/>
    <x v="2"/>
    <x v="8"/>
    <m/>
    <m/>
    <m/>
    <m/>
    <b v="0"/>
    <m/>
    <m/>
    <m/>
    <m/>
    <m/>
    <m/>
    <m/>
    <m/>
    <m/>
    <m/>
    <m/>
    <m/>
    <m/>
    <m/>
    <m/>
    <m/>
    <m/>
    <m/>
    <n v="0"/>
    <s v="TODO"/>
    <b v="0"/>
    <n v="0"/>
    <n v="0"/>
    <n v="0"/>
    <n v="0"/>
    <n v="0"/>
    <n v="0"/>
    <n v="0"/>
    <n v="1"/>
    <n v="4"/>
    <n v="0"/>
    <n v="0"/>
    <n v="0"/>
    <n v="1"/>
    <n v="0"/>
    <n v="0.5"/>
    <m/>
    <m/>
    <m/>
    <m/>
    <m/>
    <m/>
    <m/>
    <m/>
    <m/>
    <m/>
    <m/>
    <m/>
    <m/>
    <m/>
    <m/>
    <m/>
    <m/>
    <m/>
  </r>
  <r>
    <n v="678"/>
    <m/>
    <x v="2"/>
    <x v="8"/>
    <m/>
    <m/>
    <m/>
    <m/>
    <b v="0"/>
    <m/>
    <m/>
    <m/>
    <m/>
    <m/>
    <m/>
    <m/>
    <m/>
    <m/>
    <m/>
    <m/>
    <m/>
    <m/>
    <m/>
    <m/>
    <m/>
    <m/>
    <m/>
    <n v="0"/>
    <s v="TODO"/>
    <b v="0"/>
    <n v="0"/>
    <n v="0"/>
    <n v="0"/>
    <n v="0"/>
    <n v="0"/>
    <n v="0"/>
    <n v="0"/>
    <n v="1"/>
    <n v="4"/>
    <n v="0"/>
    <n v="0"/>
    <n v="0"/>
    <n v="1"/>
    <n v="0"/>
    <n v="0.5"/>
    <m/>
    <m/>
    <m/>
    <m/>
    <m/>
    <m/>
    <m/>
    <m/>
    <m/>
    <m/>
    <m/>
    <m/>
    <m/>
    <m/>
    <m/>
    <m/>
    <m/>
    <m/>
  </r>
  <r>
    <n v="679"/>
    <m/>
    <x v="2"/>
    <x v="8"/>
    <m/>
    <m/>
    <m/>
    <m/>
    <b v="0"/>
    <m/>
    <m/>
    <m/>
    <m/>
    <m/>
    <m/>
    <m/>
    <m/>
    <m/>
    <m/>
    <m/>
    <m/>
    <m/>
    <m/>
    <m/>
    <m/>
    <m/>
    <m/>
    <n v="0"/>
    <s v="TODO"/>
    <b v="0"/>
    <n v="0"/>
    <n v="0"/>
    <n v="0"/>
    <n v="0"/>
    <n v="0"/>
    <n v="0"/>
    <n v="0"/>
    <n v="1"/>
    <n v="4"/>
    <n v="0"/>
    <n v="0"/>
    <n v="0"/>
    <n v="1"/>
    <n v="0"/>
    <n v="0.5"/>
    <m/>
    <m/>
    <m/>
    <m/>
    <m/>
    <m/>
    <m/>
    <m/>
    <m/>
    <m/>
    <m/>
    <m/>
    <m/>
    <m/>
    <m/>
    <m/>
    <m/>
    <m/>
  </r>
  <r>
    <n v="680"/>
    <m/>
    <x v="2"/>
    <x v="8"/>
    <m/>
    <m/>
    <m/>
    <m/>
    <b v="0"/>
    <m/>
    <m/>
    <m/>
    <m/>
    <m/>
    <m/>
    <m/>
    <m/>
    <m/>
    <m/>
    <m/>
    <m/>
    <m/>
    <m/>
    <m/>
    <m/>
    <m/>
    <m/>
    <n v="0"/>
    <s v="TODO"/>
    <b v="0"/>
    <n v="0"/>
    <n v="0"/>
    <n v="0"/>
    <n v="0"/>
    <n v="0"/>
    <n v="0"/>
    <n v="0"/>
    <n v="1"/>
    <n v="4"/>
    <n v="0"/>
    <n v="0"/>
    <n v="0"/>
    <n v="1"/>
    <n v="0"/>
    <n v="0.5"/>
    <m/>
    <m/>
    <m/>
    <m/>
    <m/>
    <m/>
    <m/>
    <m/>
    <m/>
    <m/>
    <m/>
    <m/>
    <m/>
    <m/>
    <m/>
    <m/>
    <m/>
    <m/>
  </r>
  <r>
    <n v="681"/>
    <m/>
    <x v="2"/>
    <x v="8"/>
    <m/>
    <m/>
    <m/>
    <m/>
    <b v="0"/>
    <m/>
    <m/>
    <m/>
    <m/>
    <m/>
    <m/>
    <m/>
    <m/>
    <m/>
    <m/>
    <m/>
    <m/>
    <m/>
    <m/>
    <m/>
    <m/>
    <m/>
    <m/>
    <n v="0"/>
    <s v="TODO"/>
    <b v="0"/>
    <n v="0"/>
    <n v="0"/>
    <n v="0"/>
    <n v="0"/>
    <n v="0"/>
    <n v="0"/>
    <n v="0"/>
    <n v="1"/>
    <n v="4"/>
    <n v="0"/>
    <n v="0"/>
    <n v="0"/>
    <n v="1"/>
    <n v="0"/>
    <n v="0.5"/>
    <m/>
    <m/>
    <m/>
    <m/>
    <m/>
    <m/>
    <m/>
    <m/>
    <m/>
    <m/>
    <m/>
    <m/>
    <m/>
    <m/>
    <m/>
    <m/>
    <m/>
    <m/>
  </r>
  <r>
    <n v="682"/>
    <m/>
    <x v="2"/>
    <x v="8"/>
    <m/>
    <m/>
    <m/>
    <m/>
    <b v="0"/>
    <m/>
    <m/>
    <m/>
    <m/>
    <m/>
    <m/>
    <m/>
    <m/>
    <m/>
    <m/>
    <m/>
    <m/>
    <m/>
    <m/>
    <m/>
    <m/>
    <m/>
    <m/>
    <n v="0"/>
    <s v="TODO"/>
    <b v="0"/>
    <n v="0"/>
    <n v="0"/>
    <n v="0"/>
    <n v="0"/>
    <n v="0"/>
    <n v="0"/>
    <n v="0"/>
    <n v="1"/>
    <n v="4"/>
    <n v="0"/>
    <n v="0"/>
    <n v="0"/>
    <n v="1"/>
    <n v="0"/>
    <n v="0.5"/>
    <m/>
    <m/>
    <m/>
    <m/>
    <m/>
    <m/>
    <m/>
    <m/>
    <m/>
    <m/>
    <m/>
    <m/>
    <m/>
    <m/>
    <m/>
    <m/>
    <m/>
    <m/>
  </r>
  <r>
    <n v="683"/>
    <m/>
    <x v="2"/>
    <x v="8"/>
    <m/>
    <m/>
    <m/>
    <m/>
    <b v="0"/>
    <m/>
    <m/>
    <m/>
    <m/>
    <m/>
    <m/>
    <m/>
    <m/>
    <m/>
    <m/>
    <m/>
    <m/>
    <m/>
    <m/>
    <m/>
    <m/>
    <m/>
    <m/>
    <n v="0"/>
    <s v="TODO"/>
    <b v="0"/>
    <n v="0"/>
    <n v="0"/>
    <n v="0"/>
    <n v="0"/>
    <n v="0"/>
    <n v="0"/>
    <n v="0"/>
    <n v="1"/>
    <n v="4"/>
    <n v="0"/>
    <n v="0"/>
    <n v="0"/>
    <n v="1"/>
    <n v="0"/>
    <n v="0.5"/>
    <m/>
    <m/>
    <m/>
    <m/>
    <m/>
    <m/>
    <m/>
    <m/>
    <m/>
    <m/>
    <m/>
    <m/>
    <m/>
    <m/>
    <m/>
    <m/>
    <m/>
    <m/>
  </r>
  <r>
    <n v="684"/>
    <m/>
    <x v="2"/>
    <x v="8"/>
    <m/>
    <m/>
    <m/>
    <m/>
    <b v="0"/>
    <m/>
    <m/>
    <m/>
    <m/>
    <m/>
    <m/>
    <m/>
    <m/>
    <m/>
    <m/>
    <m/>
    <m/>
    <m/>
    <m/>
    <m/>
    <m/>
    <m/>
    <m/>
    <n v="0"/>
    <s v="TODO"/>
    <b v="0"/>
    <n v="0"/>
    <n v="0"/>
    <n v="0"/>
    <n v="0"/>
    <n v="0"/>
    <n v="0"/>
    <n v="0"/>
    <n v="1"/>
    <n v="4"/>
    <n v="0"/>
    <n v="0"/>
    <n v="0"/>
    <n v="1"/>
    <n v="0"/>
    <n v="0.5"/>
    <m/>
    <m/>
    <m/>
    <m/>
    <m/>
    <m/>
    <m/>
    <m/>
    <m/>
    <m/>
    <m/>
    <m/>
    <m/>
    <m/>
    <m/>
    <m/>
    <m/>
    <m/>
  </r>
  <r>
    <n v="685"/>
    <m/>
    <x v="2"/>
    <x v="8"/>
    <m/>
    <m/>
    <m/>
    <m/>
    <b v="0"/>
    <m/>
    <m/>
    <m/>
    <m/>
    <m/>
    <m/>
    <m/>
    <m/>
    <m/>
    <m/>
    <m/>
    <m/>
    <m/>
    <m/>
    <m/>
    <m/>
    <m/>
    <m/>
    <n v="0"/>
    <s v="TODO"/>
    <b v="0"/>
    <n v="0"/>
    <n v="0"/>
    <n v="0"/>
    <n v="0"/>
    <n v="0"/>
    <n v="0"/>
    <n v="0"/>
    <n v="1"/>
    <n v="4"/>
    <n v="0"/>
    <n v="0"/>
    <n v="0"/>
    <n v="1"/>
    <n v="0"/>
    <n v="0.5"/>
    <m/>
    <m/>
    <m/>
    <m/>
    <m/>
    <m/>
    <m/>
    <m/>
    <m/>
    <m/>
    <m/>
    <m/>
    <m/>
    <m/>
    <m/>
    <m/>
    <m/>
    <m/>
  </r>
  <r>
    <n v="686"/>
    <m/>
    <x v="2"/>
    <x v="8"/>
    <m/>
    <m/>
    <m/>
    <m/>
    <b v="0"/>
    <m/>
    <m/>
    <m/>
    <m/>
    <m/>
    <m/>
    <m/>
    <m/>
    <m/>
    <m/>
    <m/>
    <m/>
    <m/>
    <m/>
    <m/>
    <m/>
    <m/>
    <m/>
    <n v="0"/>
    <s v="TODO"/>
    <b v="0"/>
    <n v="0"/>
    <n v="0"/>
    <n v="0"/>
    <n v="0"/>
    <n v="0"/>
    <n v="0"/>
    <n v="0"/>
    <n v="1"/>
    <n v="4"/>
    <n v="0"/>
    <n v="0"/>
    <n v="0"/>
    <n v="1"/>
    <n v="0"/>
    <n v="0.5"/>
    <m/>
    <m/>
    <m/>
    <m/>
    <m/>
    <m/>
    <m/>
    <m/>
    <m/>
    <m/>
    <m/>
    <m/>
    <m/>
    <m/>
    <m/>
    <m/>
    <m/>
    <m/>
  </r>
  <r>
    <n v="687"/>
    <m/>
    <x v="2"/>
    <x v="8"/>
    <m/>
    <m/>
    <m/>
    <m/>
    <b v="0"/>
    <m/>
    <m/>
    <m/>
    <m/>
    <m/>
    <m/>
    <m/>
    <m/>
    <m/>
    <m/>
    <m/>
    <m/>
    <m/>
    <m/>
    <m/>
    <m/>
    <m/>
    <m/>
    <n v="0"/>
    <s v="TODO"/>
    <b v="0"/>
    <n v="0"/>
    <n v="0"/>
    <n v="0"/>
    <n v="0"/>
    <n v="0"/>
    <n v="0"/>
    <n v="0"/>
    <n v="1"/>
    <n v="4"/>
    <n v="0"/>
    <n v="0"/>
    <n v="0"/>
    <n v="1"/>
    <n v="0"/>
    <n v="0.5"/>
    <m/>
    <m/>
    <m/>
    <m/>
    <m/>
    <m/>
    <m/>
    <m/>
    <m/>
    <m/>
    <m/>
    <m/>
    <m/>
    <m/>
    <m/>
    <m/>
    <m/>
    <m/>
  </r>
  <r>
    <n v="688"/>
    <m/>
    <x v="2"/>
    <x v="8"/>
    <m/>
    <m/>
    <m/>
    <m/>
    <b v="0"/>
    <m/>
    <m/>
    <m/>
    <m/>
    <m/>
    <m/>
    <m/>
    <m/>
    <m/>
    <m/>
    <m/>
    <m/>
    <m/>
    <m/>
    <m/>
    <m/>
    <m/>
    <m/>
    <n v="0"/>
    <s v="TODO"/>
    <b v="0"/>
    <n v="0"/>
    <n v="0"/>
    <n v="0"/>
    <n v="0"/>
    <n v="0"/>
    <n v="0"/>
    <n v="0"/>
    <n v="1"/>
    <n v="4"/>
    <n v="0"/>
    <n v="0"/>
    <n v="0"/>
    <n v="1"/>
    <n v="0"/>
    <n v="0.5"/>
    <m/>
    <m/>
    <m/>
    <m/>
    <m/>
    <m/>
    <m/>
    <m/>
    <m/>
    <m/>
    <m/>
    <m/>
    <m/>
    <m/>
    <m/>
    <m/>
    <m/>
    <m/>
  </r>
  <r>
    <n v="689"/>
    <m/>
    <x v="2"/>
    <x v="8"/>
    <m/>
    <m/>
    <m/>
    <m/>
    <b v="0"/>
    <m/>
    <m/>
    <m/>
    <m/>
    <m/>
    <m/>
    <m/>
    <m/>
    <m/>
    <m/>
    <m/>
    <m/>
    <m/>
    <m/>
    <m/>
    <m/>
    <m/>
    <m/>
    <n v="0"/>
    <s v="TODO"/>
    <b v="0"/>
    <n v="0"/>
    <n v="0"/>
    <n v="0"/>
    <n v="0"/>
    <n v="0"/>
    <n v="0"/>
    <n v="0"/>
    <n v="1"/>
    <n v="4"/>
    <n v="0"/>
    <n v="0"/>
    <n v="0"/>
    <n v="1"/>
    <n v="0"/>
    <n v="0.5"/>
    <m/>
    <m/>
    <m/>
    <m/>
    <m/>
    <m/>
    <m/>
    <m/>
    <m/>
    <m/>
    <m/>
    <m/>
    <m/>
    <m/>
    <m/>
    <m/>
    <m/>
    <m/>
  </r>
  <r>
    <n v="690"/>
    <m/>
    <x v="2"/>
    <x v="8"/>
    <m/>
    <m/>
    <m/>
    <m/>
    <b v="0"/>
    <m/>
    <m/>
    <m/>
    <m/>
    <m/>
    <m/>
    <m/>
    <m/>
    <m/>
    <m/>
    <m/>
    <m/>
    <m/>
    <m/>
    <m/>
    <m/>
    <m/>
    <m/>
    <n v="0"/>
    <s v="TODO"/>
    <b v="0"/>
    <n v="0"/>
    <n v="0"/>
    <n v="0"/>
    <n v="0"/>
    <n v="0"/>
    <n v="0"/>
    <n v="0"/>
    <n v="1"/>
    <n v="4"/>
    <n v="0"/>
    <n v="0"/>
    <n v="0"/>
    <n v="1"/>
    <n v="0"/>
    <n v="0.5"/>
    <m/>
    <m/>
    <m/>
    <m/>
    <m/>
    <m/>
    <m/>
    <m/>
    <m/>
    <m/>
    <m/>
    <m/>
    <m/>
    <m/>
    <m/>
    <m/>
    <m/>
    <m/>
  </r>
  <r>
    <n v="691"/>
    <m/>
    <x v="2"/>
    <x v="8"/>
    <m/>
    <m/>
    <m/>
    <m/>
    <b v="0"/>
    <m/>
    <m/>
    <m/>
    <m/>
    <m/>
    <m/>
    <m/>
    <m/>
    <m/>
    <m/>
    <m/>
    <m/>
    <m/>
    <m/>
    <m/>
    <m/>
    <m/>
    <m/>
    <n v="0"/>
    <s v="TODO"/>
    <b v="0"/>
    <n v="0"/>
    <n v="0"/>
    <n v="0"/>
    <n v="0"/>
    <n v="0"/>
    <n v="0"/>
    <n v="0"/>
    <n v="1"/>
    <n v="4"/>
    <n v="0"/>
    <n v="0"/>
    <n v="0"/>
    <n v="1"/>
    <n v="0"/>
    <n v="0.5"/>
    <m/>
    <m/>
    <m/>
    <m/>
    <m/>
    <m/>
    <m/>
    <m/>
    <m/>
    <m/>
    <m/>
    <m/>
    <m/>
    <m/>
    <m/>
    <m/>
    <m/>
    <m/>
  </r>
  <r>
    <n v="692"/>
    <m/>
    <x v="2"/>
    <x v="8"/>
    <m/>
    <m/>
    <m/>
    <m/>
    <b v="0"/>
    <m/>
    <m/>
    <m/>
    <m/>
    <m/>
    <m/>
    <m/>
    <m/>
    <m/>
    <m/>
    <m/>
    <m/>
    <m/>
    <m/>
    <m/>
    <m/>
    <m/>
    <m/>
    <n v="0"/>
    <s v="TODO"/>
    <b v="0"/>
    <n v="0"/>
    <n v="0"/>
    <n v="0"/>
    <n v="0"/>
    <n v="0"/>
    <n v="0"/>
    <n v="0"/>
    <n v="1"/>
    <n v="4"/>
    <n v="0"/>
    <n v="0"/>
    <n v="0"/>
    <n v="1"/>
    <n v="0"/>
    <n v="0.5"/>
    <m/>
    <m/>
    <m/>
    <m/>
    <m/>
    <m/>
    <m/>
    <m/>
    <m/>
    <m/>
    <m/>
    <m/>
    <m/>
    <m/>
    <m/>
    <m/>
    <m/>
    <m/>
  </r>
  <r>
    <n v="693"/>
    <m/>
    <x v="2"/>
    <x v="8"/>
    <m/>
    <m/>
    <m/>
    <m/>
    <b v="0"/>
    <m/>
    <m/>
    <m/>
    <m/>
    <m/>
    <m/>
    <m/>
    <m/>
    <m/>
    <m/>
    <m/>
    <m/>
    <m/>
    <m/>
    <m/>
    <m/>
    <m/>
    <m/>
    <n v="0"/>
    <s v="TODO"/>
    <b v="0"/>
    <n v="0"/>
    <n v="0"/>
    <n v="0"/>
    <n v="0"/>
    <n v="0"/>
    <n v="0"/>
    <n v="0"/>
    <n v="1"/>
    <n v="4"/>
    <n v="0"/>
    <n v="0"/>
    <n v="0"/>
    <n v="1"/>
    <n v="0"/>
    <n v="0.5"/>
    <m/>
    <m/>
    <m/>
    <m/>
    <m/>
    <m/>
    <m/>
    <m/>
    <m/>
    <m/>
    <m/>
    <m/>
    <m/>
    <m/>
    <m/>
    <m/>
    <m/>
    <m/>
  </r>
  <r>
    <n v="694"/>
    <m/>
    <x v="2"/>
    <x v="8"/>
    <m/>
    <m/>
    <m/>
    <m/>
    <b v="0"/>
    <m/>
    <m/>
    <m/>
    <m/>
    <m/>
    <m/>
    <m/>
    <m/>
    <m/>
    <m/>
    <m/>
    <m/>
    <m/>
    <m/>
    <m/>
    <m/>
    <m/>
    <m/>
    <n v="0"/>
    <s v="TODO"/>
    <b v="0"/>
    <n v="0"/>
    <n v="0"/>
    <n v="0"/>
    <n v="0"/>
    <n v="0"/>
    <n v="0"/>
    <n v="0"/>
    <n v="1"/>
    <n v="4"/>
    <n v="0"/>
    <n v="0"/>
    <n v="0"/>
    <n v="1"/>
    <n v="0"/>
    <n v="0.5"/>
    <m/>
    <m/>
    <m/>
    <m/>
    <m/>
    <m/>
    <m/>
    <m/>
    <m/>
    <m/>
    <m/>
    <m/>
    <m/>
    <m/>
    <m/>
    <m/>
    <m/>
    <m/>
  </r>
  <r>
    <n v="695"/>
    <m/>
    <x v="2"/>
    <x v="8"/>
    <m/>
    <m/>
    <m/>
    <m/>
    <b v="0"/>
    <m/>
    <m/>
    <m/>
    <m/>
    <m/>
    <m/>
    <m/>
    <m/>
    <m/>
    <m/>
    <m/>
    <m/>
    <m/>
    <m/>
    <m/>
    <m/>
    <m/>
    <m/>
    <n v="0"/>
    <s v="TODO"/>
    <b v="0"/>
    <n v="0"/>
    <n v="0"/>
    <n v="0"/>
    <n v="0"/>
    <n v="0"/>
    <n v="0"/>
    <n v="0"/>
    <n v="1"/>
    <n v="4"/>
    <n v="0"/>
    <n v="0"/>
    <n v="0"/>
    <n v="1"/>
    <n v="0"/>
    <n v="0.5"/>
    <m/>
    <m/>
    <m/>
    <m/>
    <m/>
    <m/>
    <m/>
    <m/>
    <m/>
    <m/>
    <m/>
    <m/>
    <m/>
    <m/>
    <m/>
    <m/>
    <m/>
    <m/>
  </r>
  <r>
    <n v="696"/>
    <m/>
    <x v="2"/>
    <x v="8"/>
    <m/>
    <m/>
    <m/>
    <m/>
    <b v="0"/>
    <m/>
    <m/>
    <m/>
    <m/>
    <m/>
    <m/>
    <m/>
    <m/>
    <m/>
    <m/>
    <m/>
    <m/>
    <m/>
    <m/>
    <m/>
    <m/>
    <m/>
    <m/>
    <n v="0"/>
    <s v="TODO"/>
    <b v="0"/>
    <n v="0"/>
    <n v="0"/>
    <n v="0"/>
    <n v="0"/>
    <n v="0"/>
    <n v="0"/>
    <n v="0"/>
    <n v="1"/>
    <n v="4"/>
    <n v="0"/>
    <n v="0"/>
    <n v="0"/>
    <n v="1"/>
    <n v="0"/>
    <n v="0.5"/>
    <m/>
    <m/>
    <m/>
    <m/>
    <m/>
    <m/>
    <m/>
    <m/>
    <m/>
    <m/>
    <m/>
    <m/>
    <m/>
    <m/>
    <m/>
    <m/>
    <m/>
    <m/>
  </r>
  <r>
    <n v="697"/>
    <m/>
    <x v="2"/>
    <x v="8"/>
    <m/>
    <m/>
    <m/>
    <m/>
    <b v="0"/>
    <m/>
    <m/>
    <m/>
    <m/>
    <m/>
    <m/>
    <m/>
    <m/>
    <m/>
    <m/>
    <m/>
    <m/>
    <m/>
    <m/>
    <m/>
    <m/>
    <m/>
    <m/>
    <n v="0"/>
    <s v="TODO"/>
    <b v="0"/>
    <n v="0"/>
    <n v="0"/>
    <n v="0"/>
    <n v="0"/>
    <n v="0"/>
    <n v="0"/>
    <n v="0"/>
    <n v="1"/>
    <n v="4"/>
    <n v="0"/>
    <n v="0"/>
    <n v="0"/>
    <n v="1"/>
    <n v="0"/>
    <n v="0.5"/>
    <m/>
    <m/>
    <m/>
    <m/>
    <m/>
    <m/>
    <m/>
    <m/>
    <m/>
    <m/>
    <m/>
    <m/>
    <m/>
    <m/>
    <m/>
    <m/>
    <m/>
    <m/>
  </r>
  <r>
    <n v="698"/>
    <m/>
    <x v="2"/>
    <x v="8"/>
    <m/>
    <m/>
    <m/>
    <m/>
    <b v="0"/>
    <m/>
    <m/>
    <m/>
    <m/>
    <m/>
    <m/>
    <m/>
    <m/>
    <m/>
    <m/>
    <m/>
    <m/>
    <m/>
    <m/>
    <m/>
    <m/>
    <m/>
    <m/>
    <n v="0"/>
    <s v="TODO"/>
    <b v="0"/>
    <n v="0"/>
    <n v="0"/>
    <n v="0"/>
    <n v="0"/>
    <n v="0"/>
    <n v="0"/>
    <n v="0"/>
    <n v="1"/>
    <n v="4"/>
    <n v="0"/>
    <n v="0"/>
    <n v="0"/>
    <n v="1"/>
    <n v="0"/>
    <n v="0.5"/>
    <m/>
    <m/>
    <m/>
    <m/>
    <m/>
    <m/>
    <m/>
    <m/>
    <m/>
    <m/>
    <m/>
    <m/>
    <m/>
    <m/>
    <m/>
    <m/>
    <m/>
    <m/>
  </r>
  <r>
    <n v="699"/>
    <m/>
    <x v="2"/>
    <x v="8"/>
    <m/>
    <m/>
    <m/>
    <m/>
    <b v="0"/>
    <m/>
    <m/>
    <m/>
    <m/>
    <m/>
    <m/>
    <m/>
    <m/>
    <m/>
    <m/>
    <m/>
    <m/>
    <m/>
    <m/>
    <m/>
    <m/>
    <m/>
    <m/>
    <n v="0"/>
    <s v="TODO"/>
    <b v="0"/>
    <n v="0"/>
    <n v="0"/>
    <n v="0"/>
    <n v="0"/>
    <n v="0"/>
    <n v="0"/>
    <n v="0"/>
    <n v="1"/>
    <n v="4"/>
    <n v="0"/>
    <n v="0"/>
    <n v="0"/>
    <n v="1"/>
    <n v="0"/>
    <n v="0.5"/>
    <m/>
    <m/>
    <m/>
    <m/>
    <m/>
    <m/>
    <m/>
    <m/>
    <m/>
    <m/>
    <m/>
    <m/>
    <m/>
    <m/>
    <m/>
    <m/>
    <m/>
    <m/>
  </r>
  <r>
    <n v="700"/>
    <m/>
    <x v="2"/>
    <x v="8"/>
    <m/>
    <m/>
    <m/>
    <m/>
    <b v="0"/>
    <m/>
    <m/>
    <m/>
    <m/>
    <m/>
    <m/>
    <m/>
    <m/>
    <m/>
    <m/>
    <m/>
    <m/>
    <m/>
    <m/>
    <m/>
    <m/>
    <m/>
    <m/>
    <n v="0"/>
    <s v="TODO"/>
    <b v="0"/>
    <n v="0"/>
    <n v="0"/>
    <n v="0"/>
    <n v="0"/>
    <n v="0"/>
    <n v="0"/>
    <n v="0"/>
    <n v="1"/>
    <n v="4"/>
    <n v="0"/>
    <n v="0"/>
    <n v="0"/>
    <n v="1"/>
    <n v="0"/>
    <n v="0.5"/>
    <m/>
    <m/>
    <m/>
    <m/>
    <m/>
    <m/>
    <m/>
    <m/>
    <m/>
    <m/>
    <m/>
    <m/>
    <m/>
    <m/>
    <m/>
    <m/>
    <m/>
    <m/>
  </r>
  <r>
    <n v="701"/>
    <m/>
    <x v="2"/>
    <x v="8"/>
    <m/>
    <m/>
    <m/>
    <m/>
    <b v="0"/>
    <m/>
    <m/>
    <m/>
    <m/>
    <m/>
    <m/>
    <m/>
    <m/>
    <m/>
    <m/>
    <m/>
    <m/>
    <m/>
    <m/>
    <m/>
    <m/>
    <m/>
    <m/>
    <n v="0"/>
    <s v="TODO"/>
    <b v="0"/>
    <n v="0"/>
    <n v="0"/>
    <n v="0"/>
    <n v="0"/>
    <n v="0"/>
    <n v="0"/>
    <n v="0"/>
    <n v="1"/>
    <n v="4"/>
    <n v="0"/>
    <n v="0"/>
    <n v="0"/>
    <n v="1"/>
    <n v="0"/>
    <n v="0.5"/>
    <m/>
    <m/>
    <m/>
    <m/>
    <m/>
    <m/>
    <m/>
    <m/>
    <m/>
    <m/>
    <m/>
    <m/>
    <m/>
    <m/>
    <m/>
    <m/>
    <m/>
    <m/>
  </r>
  <r>
    <n v="702"/>
    <m/>
    <x v="2"/>
    <x v="8"/>
    <m/>
    <m/>
    <m/>
    <m/>
    <b v="0"/>
    <m/>
    <m/>
    <m/>
    <m/>
    <m/>
    <m/>
    <m/>
    <m/>
    <m/>
    <m/>
    <m/>
    <m/>
    <m/>
    <m/>
    <m/>
    <m/>
    <m/>
    <m/>
    <n v="0"/>
    <s v="TODO"/>
    <b v="0"/>
    <n v="0"/>
    <n v="0"/>
    <n v="0"/>
    <n v="0"/>
    <n v="0"/>
    <n v="0"/>
    <n v="0"/>
    <n v="1"/>
    <n v="4"/>
    <n v="0"/>
    <n v="0"/>
    <n v="0"/>
    <n v="1"/>
    <n v="0"/>
    <n v="0.5"/>
    <m/>
    <m/>
    <m/>
    <m/>
    <m/>
    <m/>
    <m/>
    <m/>
    <m/>
    <m/>
    <m/>
    <m/>
    <m/>
    <m/>
    <m/>
    <m/>
    <m/>
    <m/>
  </r>
  <r>
    <n v="703"/>
    <m/>
    <x v="2"/>
    <x v="8"/>
    <m/>
    <m/>
    <m/>
    <m/>
    <b v="0"/>
    <m/>
    <m/>
    <m/>
    <m/>
    <m/>
    <m/>
    <m/>
    <m/>
    <m/>
    <m/>
    <m/>
    <m/>
    <m/>
    <m/>
    <m/>
    <m/>
    <m/>
    <m/>
    <n v="0"/>
    <s v="TODO"/>
    <b v="0"/>
    <n v="0"/>
    <n v="0"/>
    <n v="0"/>
    <n v="0"/>
    <n v="0"/>
    <n v="0"/>
    <n v="0"/>
    <n v="1"/>
    <n v="4"/>
    <n v="0"/>
    <n v="0"/>
    <n v="0"/>
    <n v="1"/>
    <n v="0"/>
    <n v="0.5"/>
    <m/>
    <m/>
    <m/>
    <m/>
    <m/>
    <m/>
    <m/>
    <m/>
    <m/>
    <m/>
    <m/>
    <m/>
    <m/>
    <m/>
    <m/>
    <m/>
    <m/>
    <m/>
  </r>
  <r>
    <n v="704"/>
    <m/>
    <x v="2"/>
    <x v="8"/>
    <m/>
    <m/>
    <m/>
    <m/>
    <b v="0"/>
    <m/>
    <m/>
    <m/>
    <m/>
    <m/>
    <m/>
    <m/>
    <m/>
    <m/>
    <m/>
    <m/>
    <m/>
    <m/>
    <m/>
    <m/>
    <m/>
    <m/>
    <m/>
    <n v="0"/>
    <s v="TODO"/>
    <b v="0"/>
    <n v="0"/>
    <n v="0"/>
    <n v="0"/>
    <n v="0"/>
    <n v="0"/>
    <n v="0"/>
    <n v="0"/>
    <n v="1"/>
    <n v="4"/>
    <n v="0"/>
    <n v="0"/>
    <n v="0"/>
    <n v="1"/>
    <n v="0"/>
    <n v="0.5"/>
    <m/>
    <m/>
    <m/>
    <m/>
    <m/>
    <m/>
    <m/>
    <m/>
    <m/>
    <m/>
    <m/>
    <m/>
    <m/>
    <m/>
    <m/>
    <m/>
    <m/>
    <m/>
  </r>
  <r>
    <n v="705"/>
    <m/>
    <x v="2"/>
    <x v="8"/>
    <m/>
    <m/>
    <m/>
    <m/>
    <b v="0"/>
    <m/>
    <m/>
    <m/>
    <m/>
    <m/>
    <m/>
    <m/>
    <m/>
    <m/>
    <m/>
    <m/>
    <m/>
    <m/>
    <m/>
    <m/>
    <m/>
    <m/>
    <m/>
    <n v="0"/>
    <s v="TODO"/>
    <b v="0"/>
    <n v="0"/>
    <n v="0"/>
    <n v="0"/>
    <n v="0"/>
    <n v="0"/>
    <n v="0"/>
    <n v="0"/>
    <n v="1"/>
    <n v="4"/>
    <n v="0"/>
    <n v="0"/>
    <n v="0"/>
    <n v="1"/>
    <n v="0"/>
    <n v="0.5"/>
    <m/>
    <m/>
    <m/>
    <m/>
    <m/>
    <m/>
    <m/>
    <m/>
    <m/>
    <m/>
    <m/>
    <m/>
    <m/>
    <m/>
    <m/>
    <m/>
    <m/>
    <m/>
  </r>
  <r>
    <n v="706"/>
    <m/>
    <x v="2"/>
    <x v="8"/>
    <m/>
    <m/>
    <m/>
    <m/>
    <b v="0"/>
    <m/>
    <m/>
    <m/>
    <m/>
    <m/>
    <m/>
    <m/>
    <m/>
    <m/>
    <m/>
    <m/>
    <m/>
    <m/>
    <m/>
    <m/>
    <m/>
    <m/>
    <m/>
    <n v="0"/>
    <s v="TODO"/>
    <b v="0"/>
    <n v="0"/>
    <n v="0"/>
    <n v="0"/>
    <n v="0"/>
    <n v="0"/>
    <n v="0"/>
    <n v="0"/>
    <n v="1"/>
    <n v="4"/>
    <n v="0"/>
    <n v="0"/>
    <n v="0"/>
    <n v="1"/>
    <n v="0"/>
    <n v="0.5"/>
    <m/>
    <m/>
    <m/>
    <m/>
    <m/>
    <m/>
    <m/>
    <m/>
    <m/>
    <m/>
    <m/>
    <m/>
    <m/>
    <m/>
    <m/>
    <m/>
    <m/>
    <m/>
  </r>
  <r>
    <n v="707"/>
    <m/>
    <x v="2"/>
    <x v="8"/>
    <m/>
    <m/>
    <m/>
    <m/>
    <b v="0"/>
    <m/>
    <m/>
    <m/>
    <m/>
    <m/>
    <m/>
    <m/>
    <m/>
    <m/>
    <m/>
    <m/>
    <m/>
    <m/>
    <m/>
    <m/>
    <m/>
    <m/>
    <m/>
    <n v="0"/>
    <s v="TODO"/>
    <b v="0"/>
    <n v="0"/>
    <n v="0"/>
    <n v="0"/>
    <n v="0"/>
    <n v="0"/>
    <n v="0"/>
    <n v="0"/>
    <n v="1"/>
    <n v="4"/>
    <n v="0"/>
    <n v="0"/>
    <n v="0"/>
    <n v="1"/>
    <n v="0"/>
    <n v="0.5"/>
    <m/>
    <m/>
    <m/>
    <m/>
    <m/>
    <m/>
    <m/>
    <m/>
    <m/>
    <m/>
    <m/>
    <m/>
    <m/>
    <m/>
    <m/>
    <m/>
    <m/>
    <m/>
  </r>
  <r>
    <n v="708"/>
    <m/>
    <x v="2"/>
    <x v="8"/>
    <m/>
    <m/>
    <m/>
    <m/>
    <b v="0"/>
    <m/>
    <m/>
    <m/>
    <m/>
    <m/>
    <m/>
    <m/>
    <m/>
    <m/>
    <m/>
    <m/>
    <m/>
    <m/>
    <m/>
    <m/>
    <m/>
    <m/>
    <m/>
    <n v="0"/>
    <s v="TODO"/>
    <b v="0"/>
    <n v="0"/>
    <n v="0"/>
    <n v="0"/>
    <n v="0"/>
    <n v="0"/>
    <n v="0"/>
    <n v="0"/>
    <n v="1"/>
    <n v="4"/>
    <n v="0"/>
    <n v="0"/>
    <n v="0"/>
    <n v="1"/>
    <n v="0"/>
    <n v="0.5"/>
    <m/>
    <m/>
    <m/>
    <m/>
    <m/>
    <m/>
    <m/>
    <m/>
    <m/>
    <m/>
    <m/>
    <m/>
    <m/>
    <m/>
    <m/>
    <m/>
    <m/>
    <m/>
  </r>
  <r>
    <n v="709"/>
    <m/>
    <x v="2"/>
    <x v="8"/>
    <m/>
    <m/>
    <m/>
    <m/>
    <b v="0"/>
    <m/>
    <m/>
    <m/>
    <m/>
    <m/>
    <m/>
    <m/>
    <m/>
    <m/>
    <m/>
    <m/>
    <m/>
    <m/>
    <m/>
    <m/>
    <m/>
    <m/>
    <m/>
    <n v="0"/>
    <s v="TODO"/>
    <b v="0"/>
    <n v="0"/>
    <n v="0"/>
    <n v="0"/>
    <n v="0"/>
    <n v="0"/>
    <n v="0"/>
    <n v="0"/>
    <n v="1"/>
    <n v="4"/>
    <n v="0"/>
    <n v="0"/>
    <n v="0"/>
    <n v="1"/>
    <n v="0"/>
    <n v="0.5"/>
    <m/>
    <m/>
    <m/>
    <m/>
    <m/>
    <m/>
    <m/>
    <m/>
    <m/>
    <m/>
    <m/>
    <m/>
    <m/>
    <m/>
    <m/>
    <m/>
    <m/>
    <m/>
  </r>
  <r>
    <n v="710"/>
    <m/>
    <x v="2"/>
    <x v="8"/>
    <m/>
    <m/>
    <m/>
    <m/>
    <b v="0"/>
    <m/>
    <m/>
    <m/>
    <m/>
    <m/>
    <m/>
    <m/>
    <m/>
    <m/>
    <m/>
    <m/>
    <m/>
    <m/>
    <m/>
    <m/>
    <m/>
    <m/>
    <m/>
    <n v="0"/>
    <s v="TODO"/>
    <b v="0"/>
    <n v="0"/>
    <n v="0"/>
    <n v="0"/>
    <n v="0"/>
    <n v="0"/>
    <n v="0"/>
    <n v="0"/>
    <n v="1"/>
    <n v="4"/>
    <n v="0"/>
    <n v="0"/>
    <n v="0"/>
    <n v="1"/>
    <n v="0"/>
    <n v="0.5"/>
    <m/>
    <m/>
    <m/>
    <m/>
    <m/>
    <m/>
    <m/>
    <m/>
    <m/>
    <m/>
    <m/>
    <m/>
    <m/>
    <m/>
    <m/>
    <m/>
    <m/>
    <m/>
  </r>
  <r>
    <n v="711"/>
    <m/>
    <x v="2"/>
    <x v="8"/>
    <m/>
    <m/>
    <m/>
    <m/>
    <b v="0"/>
    <m/>
    <m/>
    <m/>
    <m/>
    <m/>
    <m/>
    <m/>
    <m/>
    <m/>
    <m/>
    <m/>
    <m/>
    <m/>
    <m/>
    <m/>
    <m/>
    <m/>
    <m/>
    <n v="0"/>
    <s v="TODO"/>
    <b v="0"/>
    <n v="0"/>
    <n v="0"/>
    <n v="0"/>
    <n v="0"/>
    <n v="0"/>
    <n v="0"/>
    <n v="0"/>
    <n v="1"/>
    <n v="4"/>
    <n v="0"/>
    <n v="0"/>
    <n v="0"/>
    <n v="1"/>
    <n v="0"/>
    <n v="0.5"/>
    <m/>
    <m/>
    <m/>
    <m/>
    <m/>
    <m/>
    <m/>
    <m/>
    <m/>
    <m/>
    <m/>
    <m/>
    <m/>
    <m/>
    <m/>
    <m/>
    <m/>
    <m/>
  </r>
  <r>
    <n v="712"/>
    <m/>
    <x v="2"/>
    <x v="8"/>
    <m/>
    <m/>
    <m/>
    <m/>
    <b v="0"/>
    <m/>
    <m/>
    <m/>
    <m/>
    <m/>
    <m/>
    <m/>
    <m/>
    <m/>
    <m/>
    <m/>
    <m/>
    <m/>
    <m/>
    <m/>
    <m/>
    <m/>
    <m/>
    <n v="0"/>
    <s v="TODO"/>
    <b v="0"/>
    <n v="0"/>
    <n v="0"/>
    <n v="0"/>
    <n v="0"/>
    <n v="0"/>
    <n v="0"/>
    <n v="0"/>
    <n v="1"/>
    <n v="4"/>
    <n v="0"/>
    <n v="0"/>
    <n v="0"/>
    <n v="1"/>
    <n v="0"/>
    <n v="0.5"/>
    <m/>
    <m/>
    <m/>
    <m/>
    <m/>
    <m/>
    <m/>
    <m/>
    <m/>
    <m/>
    <m/>
    <m/>
    <m/>
    <m/>
    <m/>
    <m/>
    <m/>
    <m/>
  </r>
  <r>
    <n v="713"/>
    <m/>
    <x v="2"/>
    <x v="8"/>
    <m/>
    <m/>
    <m/>
    <m/>
    <b v="0"/>
    <m/>
    <m/>
    <m/>
    <m/>
    <m/>
    <m/>
    <m/>
    <m/>
    <m/>
    <m/>
    <m/>
    <m/>
    <m/>
    <m/>
    <m/>
    <m/>
    <m/>
    <m/>
    <n v="0"/>
    <s v="TODO"/>
    <b v="0"/>
    <n v="0"/>
    <n v="0"/>
    <n v="0"/>
    <n v="0"/>
    <n v="0"/>
    <n v="0"/>
    <n v="0"/>
    <n v="1"/>
    <n v="4"/>
    <n v="0"/>
    <n v="0"/>
    <n v="0"/>
    <n v="1"/>
    <n v="0"/>
    <n v="0.5"/>
    <m/>
    <m/>
    <m/>
    <m/>
    <m/>
    <m/>
    <m/>
    <m/>
    <m/>
    <m/>
    <m/>
    <m/>
    <m/>
    <m/>
    <m/>
    <m/>
    <m/>
    <m/>
  </r>
  <r>
    <n v="714"/>
    <m/>
    <x v="2"/>
    <x v="8"/>
    <m/>
    <m/>
    <m/>
    <m/>
    <b v="0"/>
    <m/>
    <m/>
    <m/>
    <m/>
    <m/>
    <m/>
    <m/>
    <m/>
    <m/>
    <m/>
    <m/>
    <m/>
    <m/>
    <m/>
    <m/>
    <m/>
    <m/>
    <m/>
    <n v="0"/>
    <s v="TODO"/>
    <b v="0"/>
    <n v="0"/>
    <n v="0"/>
    <n v="0"/>
    <n v="0"/>
    <n v="0"/>
    <n v="0"/>
    <n v="0"/>
    <n v="1"/>
    <n v="4"/>
    <n v="0"/>
    <n v="0"/>
    <n v="0"/>
    <n v="1"/>
    <n v="0"/>
    <n v="0.5"/>
    <m/>
    <m/>
    <m/>
    <m/>
    <m/>
    <m/>
    <m/>
    <m/>
    <m/>
    <m/>
    <m/>
    <m/>
    <m/>
    <m/>
    <m/>
    <m/>
    <m/>
    <m/>
  </r>
  <r>
    <n v="715"/>
    <m/>
    <x v="2"/>
    <x v="8"/>
    <m/>
    <m/>
    <m/>
    <m/>
    <b v="0"/>
    <m/>
    <m/>
    <m/>
    <m/>
    <m/>
    <m/>
    <m/>
    <m/>
    <m/>
    <m/>
    <m/>
    <m/>
    <m/>
    <m/>
    <m/>
    <m/>
    <m/>
    <m/>
    <n v="0"/>
    <s v="TODO"/>
    <b v="0"/>
    <n v="0"/>
    <n v="0"/>
    <n v="0"/>
    <n v="0"/>
    <n v="0"/>
    <n v="0"/>
    <n v="0"/>
    <n v="1"/>
    <n v="4"/>
    <n v="0"/>
    <n v="0"/>
    <n v="0"/>
    <n v="1"/>
    <n v="0"/>
    <n v="0.5"/>
    <m/>
    <m/>
    <m/>
    <m/>
    <m/>
    <m/>
    <m/>
    <m/>
    <m/>
    <m/>
    <m/>
    <m/>
    <m/>
    <m/>
    <m/>
    <m/>
    <m/>
    <m/>
  </r>
  <r>
    <n v="716"/>
    <m/>
    <x v="2"/>
    <x v="8"/>
    <m/>
    <m/>
    <m/>
    <m/>
    <b v="0"/>
    <m/>
    <m/>
    <m/>
    <m/>
    <m/>
    <m/>
    <m/>
    <m/>
    <m/>
    <m/>
    <m/>
    <m/>
    <m/>
    <m/>
    <m/>
    <m/>
    <m/>
    <m/>
    <n v="0"/>
    <s v="TODO"/>
    <b v="0"/>
    <n v="0"/>
    <n v="0"/>
    <n v="0"/>
    <n v="0"/>
    <n v="0"/>
    <n v="0"/>
    <n v="0"/>
    <n v="1"/>
    <n v="4"/>
    <n v="0"/>
    <n v="0"/>
    <n v="0"/>
    <n v="1"/>
    <n v="0"/>
    <n v="0.5"/>
    <m/>
    <m/>
    <m/>
    <m/>
    <m/>
    <m/>
    <m/>
    <m/>
    <m/>
    <m/>
    <m/>
    <m/>
    <m/>
    <m/>
    <m/>
    <m/>
    <m/>
    <m/>
  </r>
  <r>
    <n v="717"/>
    <m/>
    <x v="2"/>
    <x v="8"/>
    <m/>
    <m/>
    <m/>
    <m/>
    <b v="0"/>
    <m/>
    <m/>
    <m/>
    <m/>
    <m/>
    <m/>
    <m/>
    <m/>
    <m/>
    <m/>
    <m/>
    <m/>
    <m/>
    <m/>
    <m/>
    <m/>
    <m/>
    <m/>
    <n v="0"/>
    <s v="TODO"/>
    <b v="0"/>
    <n v="0"/>
    <n v="0"/>
    <n v="0"/>
    <n v="0"/>
    <n v="0"/>
    <n v="0"/>
    <n v="0"/>
    <n v="1"/>
    <n v="4"/>
    <n v="0"/>
    <n v="0"/>
    <n v="0"/>
    <n v="1"/>
    <n v="0"/>
    <n v="0.5"/>
    <m/>
    <m/>
    <m/>
    <m/>
    <m/>
    <m/>
    <m/>
    <m/>
    <m/>
    <m/>
    <m/>
    <m/>
    <m/>
    <m/>
    <m/>
    <m/>
    <m/>
    <m/>
  </r>
  <r>
    <n v="718"/>
    <m/>
    <x v="2"/>
    <x v="8"/>
    <m/>
    <m/>
    <m/>
    <m/>
    <b v="0"/>
    <m/>
    <m/>
    <m/>
    <m/>
    <m/>
    <m/>
    <m/>
    <m/>
    <m/>
    <m/>
    <m/>
    <m/>
    <m/>
    <m/>
    <m/>
    <m/>
    <m/>
    <m/>
    <n v="0"/>
    <s v="TODO"/>
    <b v="0"/>
    <n v="0"/>
    <n v="0"/>
    <n v="0"/>
    <n v="0"/>
    <n v="0"/>
    <n v="0"/>
    <n v="0"/>
    <n v="1"/>
    <n v="4"/>
    <n v="0"/>
    <n v="0"/>
    <n v="0"/>
    <n v="1"/>
    <n v="0"/>
    <n v="0.5"/>
    <m/>
    <m/>
    <m/>
    <m/>
    <m/>
    <m/>
    <m/>
    <m/>
    <m/>
    <m/>
    <m/>
    <m/>
    <m/>
    <m/>
    <m/>
    <m/>
    <m/>
    <m/>
  </r>
  <r>
    <n v="719"/>
    <m/>
    <x v="2"/>
    <x v="8"/>
    <m/>
    <m/>
    <m/>
    <m/>
    <b v="0"/>
    <m/>
    <m/>
    <m/>
    <m/>
    <m/>
    <m/>
    <m/>
    <m/>
    <m/>
    <m/>
    <m/>
    <m/>
    <m/>
    <m/>
    <m/>
    <m/>
    <m/>
    <m/>
    <n v="0"/>
    <s v="TODO"/>
    <b v="0"/>
    <n v="0"/>
    <n v="0"/>
    <n v="0"/>
    <n v="0"/>
    <n v="0"/>
    <n v="0"/>
    <n v="0"/>
    <n v="1"/>
    <n v="4"/>
    <n v="0"/>
    <n v="0"/>
    <n v="0"/>
    <n v="1"/>
    <n v="0"/>
    <n v="0.5"/>
    <m/>
    <m/>
    <m/>
    <m/>
    <m/>
    <m/>
    <m/>
    <m/>
    <m/>
    <m/>
    <m/>
    <m/>
    <m/>
    <m/>
    <m/>
    <m/>
    <m/>
    <m/>
  </r>
  <r>
    <n v="720"/>
    <m/>
    <x v="2"/>
    <x v="8"/>
    <m/>
    <m/>
    <m/>
    <m/>
    <b v="0"/>
    <m/>
    <m/>
    <m/>
    <m/>
    <m/>
    <m/>
    <m/>
    <m/>
    <m/>
    <m/>
    <m/>
    <m/>
    <m/>
    <m/>
    <m/>
    <m/>
    <m/>
    <m/>
    <n v="0"/>
    <s v="TODO"/>
    <b v="0"/>
    <n v="0"/>
    <n v="0"/>
    <n v="0"/>
    <n v="0"/>
    <n v="0"/>
    <n v="0"/>
    <n v="0"/>
    <n v="1"/>
    <n v="4"/>
    <n v="0"/>
    <n v="0"/>
    <n v="0"/>
    <n v="1"/>
    <n v="0"/>
    <n v="0.5"/>
    <m/>
    <m/>
    <m/>
    <m/>
    <m/>
    <m/>
    <m/>
    <m/>
    <m/>
    <m/>
    <m/>
    <m/>
    <m/>
    <m/>
    <m/>
    <m/>
    <m/>
    <m/>
  </r>
  <r>
    <n v="721"/>
    <m/>
    <x v="2"/>
    <x v="8"/>
    <m/>
    <m/>
    <m/>
    <m/>
    <b v="0"/>
    <m/>
    <m/>
    <m/>
    <m/>
    <m/>
    <m/>
    <m/>
    <m/>
    <m/>
    <m/>
    <m/>
    <m/>
    <m/>
    <m/>
    <m/>
    <m/>
    <m/>
    <m/>
    <n v="0"/>
    <s v="TODO"/>
    <b v="0"/>
    <n v="0"/>
    <n v="0"/>
    <n v="0"/>
    <n v="0"/>
    <n v="0"/>
    <n v="0"/>
    <n v="0"/>
    <n v="1"/>
    <n v="4"/>
    <n v="0"/>
    <n v="0"/>
    <n v="0"/>
    <n v="1"/>
    <n v="0"/>
    <n v="0.5"/>
    <m/>
    <m/>
    <m/>
    <m/>
    <m/>
    <m/>
    <m/>
    <m/>
    <m/>
    <m/>
    <m/>
    <m/>
    <m/>
    <m/>
    <m/>
    <m/>
    <m/>
    <m/>
  </r>
  <r>
    <n v="722"/>
    <m/>
    <x v="2"/>
    <x v="8"/>
    <m/>
    <m/>
    <m/>
    <m/>
    <b v="0"/>
    <m/>
    <m/>
    <m/>
    <m/>
    <m/>
    <m/>
    <m/>
    <m/>
    <m/>
    <m/>
    <m/>
    <m/>
    <m/>
    <m/>
    <m/>
    <m/>
    <m/>
    <m/>
    <n v="0"/>
    <s v="TODO"/>
    <b v="0"/>
    <n v="0"/>
    <n v="0"/>
    <n v="0"/>
    <n v="0"/>
    <n v="0"/>
    <n v="0"/>
    <n v="0"/>
    <n v="1"/>
    <n v="4"/>
    <n v="0"/>
    <n v="0"/>
    <n v="0"/>
    <n v="1"/>
    <n v="0"/>
    <n v="0.5"/>
    <m/>
    <m/>
    <m/>
    <m/>
    <m/>
    <m/>
    <m/>
    <m/>
    <m/>
    <m/>
    <m/>
    <m/>
    <m/>
    <m/>
    <m/>
    <m/>
    <m/>
    <m/>
  </r>
  <r>
    <n v="723"/>
    <m/>
    <x v="2"/>
    <x v="8"/>
    <m/>
    <m/>
    <m/>
    <m/>
    <b v="0"/>
    <m/>
    <m/>
    <m/>
    <m/>
    <m/>
    <m/>
    <m/>
    <m/>
    <m/>
    <m/>
    <m/>
    <m/>
    <m/>
    <m/>
    <m/>
    <m/>
    <m/>
    <m/>
    <n v="0"/>
    <s v="TODO"/>
    <b v="0"/>
    <n v="0"/>
    <n v="0"/>
    <n v="0"/>
    <n v="0"/>
    <n v="0"/>
    <n v="0"/>
    <n v="0"/>
    <n v="1"/>
    <n v="4"/>
    <n v="0"/>
    <n v="0"/>
    <n v="0"/>
    <n v="1"/>
    <n v="0"/>
    <n v="0.5"/>
    <m/>
    <m/>
    <m/>
    <m/>
    <m/>
    <m/>
    <m/>
    <m/>
    <m/>
    <m/>
    <m/>
    <m/>
    <m/>
    <m/>
    <m/>
    <m/>
    <m/>
    <m/>
  </r>
  <r>
    <n v="724"/>
    <m/>
    <x v="2"/>
    <x v="8"/>
    <m/>
    <m/>
    <m/>
    <m/>
    <b v="0"/>
    <m/>
    <m/>
    <m/>
    <m/>
    <m/>
    <m/>
    <m/>
    <m/>
    <m/>
    <m/>
    <m/>
    <m/>
    <m/>
    <m/>
    <m/>
    <m/>
    <m/>
    <m/>
    <n v="0"/>
    <s v="TODO"/>
    <b v="0"/>
    <n v="0"/>
    <n v="0"/>
    <n v="0"/>
    <n v="0"/>
    <n v="0"/>
    <n v="0"/>
    <n v="0"/>
    <n v="1"/>
    <n v="4"/>
    <n v="0"/>
    <n v="0"/>
    <n v="0"/>
    <n v="1"/>
    <n v="0"/>
    <n v="0.5"/>
    <m/>
    <m/>
    <m/>
    <m/>
    <m/>
    <m/>
    <m/>
    <m/>
    <m/>
    <m/>
    <m/>
    <m/>
    <m/>
    <m/>
    <m/>
    <m/>
    <m/>
    <m/>
  </r>
  <r>
    <n v="725"/>
    <m/>
    <x v="2"/>
    <x v="8"/>
    <m/>
    <m/>
    <m/>
    <m/>
    <b v="0"/>
    <m/>
    <m/>
    <m/>
    <m/>
    <m/>
    <m/>
    <m/>
    <m/>
    <m/>
    <m/>
    <m/>
    <m/>
    <m/>
    <m/>
    <m/>
    <m/>
    <m/>
    <m/>
    <n v="0"/>
    <s v="TODO"/>
    <b v="0"/>
    <n v="0"/>
    <n v="0"/>
    <n v="0"/>
    <n v="0"/>
    <n v="0"/>
    <n v="0"/>
    <n v="0"/>
    <n v="1"/>
    <n v="4"/>
    <n v="0"/>
    <n v="0"/>
    <n v="0"/>
    <n v="1"/>
    <n v="0"/>
    <n v="0.5"/>
    <m/>
    <m/>
    <m/>
    <m/>
    <m/>
    <m/>
    <m/>
    <m/>
    <m/>
    <m/>
    <m/>
    <m/>
    <m/>
    <m/>
    <m/>
    <m/>
    <m/>
    <m/>
  </r>
  <r>
    <n v="726"/>
    <m/>
    <x v="2"/>
    <x v="8"/>
    <m/>
    <m/>
    <m/>
    <m/>
    <b v="0"/>
    <m/>
    <m/>
    <m/>
    <m/>
    <m/>
    <m/>
    <m/>
    <m/>
    <m/>
    <m/>
    <m/>
    <m/>
    <m/>
    <m/>
    <m/>
    <m/>
    <m/>
    <m/>
    <n v="0"/>
    <s v="TODO"/>
    <b v="0"/>
    <n v="0"/>
    <n v="0"/>
    <n v="0"/>
    <n v="0"/>
    <n v="0"/>
    <n v="0"/>
    <n v="0"/>
    <n v="1"/>
    <n v="4"/>
    <n v="0"/>
    <n v="0"/>
    <n v="0"/>
    <n v="1"/>
    <n v="0"/>
    <n v="0.5"/>
    <m/>
    <m/>
    <m/>
    <m/>
    <m/>
    <m/>
    <m/>
    <m/>
    <m/>
    <m/>
    <m/>
    <m/>
    <m/>
    <m/>
    <m/>
    <m/>
    <m/>
    <m/>
  </r>
  <r>
    <n v="727"/>
    <m/>
    <x v="2"/>
    <x v="8"/>
    <m/>
    <m/>
    <m/>
    <m/>
    <b v="0"/>
    <m/>
    <m/>
    <m/>
    <m/>
    <m/>
    <m/>
    <m/>
    <m/>
    <m/>
    <m/>
    <m/>
    <m/>
    <m/>
    <m/>
    <m/>
    <m/>
    <m/>
    <m/>
    <n v="0"/>
    <s v="TODO"/>
    <b v="0"/>
    <n v="0"/>
    <n v="0"/>
    <n v="0"/>
    <n v="0"/>
    <n v="0"/>
    <n v="0"/>
    <n v="0"/>
    <n v="1"/>
    <n v="4"/>
    <n v="0"/>
    <n v="0"/>
    <n v="0"/>
    <n v="1"/>
    <n v="0"/>
    <n v="0.5"/>
    <m/>
    <m/>
    <m/>
    <m/>
    <m/>
    <m/>
    <m/>
    <m/>
    <m/>
    <m/>
    <m/>
    <m/>
    <m/>
    <m/>
    <m/>
    <m/>
    <m/>
    <m/>
  </r>
  <r>
    <n v="728"/>
    <m/>
    <x v="2"/>
    <x v="8"/>
    <m/>
    <m/>
    <m/>
    <m/>
    <b v="0"/>
    <m/>
    <m/>
    <m/>
    <m/>
    <m/>
    <m/>
    <m/>
    <m/>
    <m/>
    <m/>
    <m/>
    <m/>
    <m/>
    <m/>
    <m/>
    <m/>
    <m/>
    <m/>
    <n v="0"/>
    <s v="TODO"/>
    <b v="0"/>
    <n v="0"/>
    <n v="0"/>
    <n v="0"/>
    <n v="0"/>
    <n v="0"/>
    <n v="0"/>
    <n v="0"/>
    <n v="1"/>
    <n v="4"/>
    <n v="0"/>
    <n v="0"/>
    <n v="0"/>
    <n v="1"/>
    <n v="0"/>
    <n v="0.5"/>
    <m/>
    <m/>
    <m/>
    <m/>
    <m/>
    <m/>
    <m/>
    <m/>
    <m/>
    <m/>
    <m/>
    <m/>
    <m/>
    <m/>
    <m/>
    <m/>
    <m/>
    <m/>
  </r>
  <r>
    <n v="729"/>
    <m/>
    <x v="2"/>
    <x v="8"/>
    <m/>
    <m/>
    <m/>
    <m/>
    <b v="0"/>
    <m/>
    <m/>
    <m/>
    <m/>
    <m/>
    <m/>
    <m/>
    <m/>
    <m/>
    <m/>
    <m/>
    <m/>
    <m/>
    <m/>
    <m/>
    <m/>
    <m/>
    <m/>
    <n v="0"/>
    <s v="TODO"/>
    <b v="0"/>
    <n v="0"/>
    <n v="0"/>
    <n v="0"/>
    <n v="0"/>
    <n v="0"/>
    <n v="0"/>
    <n v="0"/>
    <n v="1"/>
    <n v="4"/>
    <n v="0"/>
    <n v="0"/>
    <n v="0"/>
    <n v="1"/>
    <n v="0"/>
    <n v="0.5"/>
    <m/>
    <m/>
    <m/>
    <m/>
    <m/>
    <m/>
    <m/>
    <m/>
    <m/>
    <m/>
    <m/>
    <m/>
    <m/>
    <m/>
    <m/>
    <m/>
    <m/>
    <m/>
  </r>
  <r>
    <n v="730"/>
    <m/>
    <x v="2"/>
    <x v="8"/>
    <m/>
    <m/>
    <m/>
    <m/>
    <b v="0"/>
    <m/>
    <m/>
    <m/>
    <m/>
    <m/>
    <m/>
    <m/>
    <m/>
    <m/>
    <m/>
    <m/>
    <m/>
    <m/>
    <m/>
    <m/>
    <m/>
    <m/>
    <m/>
    <n v="0"/>
    <s v="TODO"/>
    <b v="0"/>
    <n v="0"/>
    <n v="0"/>
    <n v="0"/>
    <n v="0"/>
    <n v="0"/>
    <n v="0"/>
    <n v="0"/>
    <n v="1"/>
    <n v="4"/>
    <n v="0"/>
    <n v="0"/>
    <n v="0"/>
    <n v="1"/>
    <n v="0"/>
    <n v="0.5"/>
    <m/>
    <m/>
    <m/>
    <m/>
    <m/>
    <m/>
    <m/>
    <m/>
    <m/>
    <m/>
    <m/>
    <m/>
    <m/>
    <m/>
    <m/>
    <m/>
    <m/>
    <m/>
  </r>
  <r>
    <n v="731"/>
    <m/>
    <x v="2"/>
    <x v="8"/>
    <m/>
    <m/>
    <m/>
    <m/>
    <b v="0"/>
    <m/>
    <m/>
    <m/>
    <m/>
    <m/>
    <m/>
    <m/>
    <m/>
    <m/>
    <m/>
    <m/>
    <m/>
    <m/>
    <m/>
    <m/>
    <m/>
    <m/>
    <m/>
    <n v="0"/>
    <s v="TODO"/>
    <b v="0"/>
    <n v="0"/>
    <n v="0"/>
    <n v="0"/>
    <n v="0"/>
    <n v="0"/>
    <n v="0"/>
    <n v="0"/>
    <n v="1"/>
    <n v="4"/>
    <n v="0"/>
    <n v="0"/>
    <n v="0"/>
    <n v="1"/>
    <n v="0"/>
    <n v="0.5"/>
    <m/>
    <m/>
    <m/>
    <m/>
    <m/>
    <m/>
    <m/>
    <m/>
    <m/>
    <m/>
    <m/>
    <m/>
    <m/>
    <m/>
    <m/>
    <m/>
    <m/>
    <m/>
  </r>
  <r>
    <n v="732"/>
    <m/>
    <x v="2"/>
    <x v="8"/>
    <m/>
    <m/>
    <m/>
    <m/>
    <b v="0"/>
    <m/>
    <m/>
    <m/>
    <m/>
    <m/>
    <m/>
    <m/>
    <m/>
    <m/>
    <m/>
    <m/>
    <m/>
    <m/>
    <m/>
    <m/>
    <m/>
    <m/>
    <m/>
    <n v="0"/>
    <s v="TODO"/>
    <b v="0"/>
    <n v="0"/>
    <n v="0"/>
    <n v="0"/>
    <n v="0"/>
    <n v="0"/>
    <n v="0"/>
    <n v="0"/>
    <n v="1"/>
    <n v="4"/>
    <n v="0"/>
    <n v="0"/>
    <n v="0"/>
    <n v="1"/>
    <n v="0"/>
    <n v="0.5"/>
    <m/>
    <m/>
    <m/>
    <m/>
    <m/>
    <m/>
    <m/>
    <m/>
    <m/>
    <m/>
    <m/>
    <m/>
    <m/>
    <m/>
    <m/>
    <m/>
    <m/>
    <m/>
  </r>
  <r>
    <n v="733"/>
    <m/>
    <x v="2"/>
    <x v="8"/>
    <m/>
    <m/>
    <m/>
    <m/>
    <b v="0"/>
    <m/>
    <m/>
    <m/>
    <m/>
    <m/>
    <m/>
    <m/>
    <m/>
    <m/>
    <m/>
    <m/>
    <m/>
    <m/>
    <m/>
    <m/>
    <m/>
    <m/>
    <m/>
    <n v="0"/>
    <s v="TODO"/>
    <b v="0"/>
    <n v="0"/>
    <n v="0"/>
    <n v="0"/>
    <n v="0"/>
    <n v="0"/>
    <n v="0"/>
    <n v="0"/>
    <n v="1"/>
    <n v="4"/>
    <n v="0"/>
    <n v="0"/>
    <n v="0"/>
    <n v="1"/>
    <n v="0"/>
    <n v="0.5"/>
    <m/>
    <m/>
    <m/>
    <m/>
    <m/>
    <m/>
    <m/>
    <m/>
    <m/>
    <m/>
    <m/>
    <m/>
    <m/>
    <m/>
    <m/>
    <m/>
    <m/>
    <m/>
  </r>
  <r>
    <n v="734"/>
    <m/>
    <x v="2"/>
    <x v="8"/>
    <m/>
    <m/>
    <m/>
    <m/>
    <b v="0"/>
    <m/>
    <m/>
    <m/>
    <m/>
    <m/>
    <m/>
    <m/>
    <m/>
    <m/>
    <m/>
    <m/>
    <m/>
    <m/>
    <m/>
    <m/>
    <m/>
    <m/>
    <m/>
    <n v="0"/>
    <s v="TODO"/>
    <b v="0"/>
    <n v="0"/>
    <n v="0"/>
    <n v="0"/>
    <n v="0"/>
    <n v="0"/>
    <n v="0"/>
    <n v="0"/>
    <n v="1"/>
    <n v="4"/>
    <n v="0"/>
    <n v="0"/>
    <n v="0"/>
    <n v="1"/>
    <n v="0"/>
    <n v="0.5"/>
    <m/>
    <m/>
    <m/>
    <m/>
    <m/>
    <m/>
    <m/>
    <m/>
    <m/>
    <m/>
    <m/>
    <m/>
    <m/>
    <m/>
    <m/>
    <m/>
    <m/>
    <m/>
  </r>
  <r>
    <n v="735"/>
    <m/>
    <x v="2"/>
    <x v="8"/>
    <m/>
    <m/>
    <m/>
    <m/>
    <b v="0"/>
    <m/>
    <m/>
    <m/>
    <m/>
    <m/>
    <m/>
    <m/>
    <m/>
    <m/>
    <m/>
    <m/>
    <m/>
    <m/>
    <m/>
    <m/>
    <m/>
    <m/>
    <m/>
    <n v="0"/>
    <s v="TODO"/>
    <b v="0"/>
    <n v="0"/>
    <n v="0"/>
    <n v="0"/>
    <n v="0"/>
    <n v="0"/>
    <n v="0"/>
    <n v="0"/>
    <n v="1"/>
    <n v="4"/>
    <n v="0"/>
    <n v="0"/>
    <n v="0"/>
    <n v="1"/>
    <n v="0"/>
    <n v="0.5"/>
    <m/>
    <m/>
    <m/>
    <m/>
    <m/>
    <m/>
    <m/>
    <m/>
    <m/>
    <m/>
    <m/>
    <m/>
    <m/>
    <m/>
    <m/>
    <m/>
    <m/>
    <m/>
  </r>
  <r>
    <n v="736"/>
    <m/>
    <x v="2"/>
    <x v="8"/>
    <m/>
    <m/>
    <m/>
    <m/>
    <b v="0"/>
    <m/>
    <m/>
    <m/>
    <m/>
    <m/>
    <m/>
    <m/>
    <m/>
    <m/>
    <m/>
    <m/>
    <m/>
    <m/>
    <m/>
    <m/>
    <m/>
    <m/>
    <m/>
    <n v="0"/>
    <s v="TODO"/>
    <b v="0"/>
    <n v="0"/>
    <n v="0"/>
    <n v="0"/>
    <n v="0"/>
    <n v="0"/>
    <n v="0"/>
    <n v="0"/>
    <n v="1"/>
    <n v="4"/>
    <n v="0"/>
    <n v="0"/>
    <n v="0"/>
    <n v="1"/>
    <n v="0"/>
    <n v="0.5"/>
    <m/>
    <m/>
    <m/>
    <m/>
    <m/>
    <m/>
    <m/>
    <m/>
    <m/>
    <m/>
    <m/>
    <m/>
    <m/>
    <m/>
    <m/>
    <m/>
    <m/>
    <m/>
  </r>
  <r>
    <n v="737"/>
    <m/>
    <x v="2"/>
    <x v="8"/>
    <m/>
    <m/>
    <m/>
    <m/>
    <b v="0"/>
    <m/>
    <m/>
    <m/>
    <m/>
    <m/>
    <m/>
    <m/>
    <m/>
    <m/>
    <m/>
    <m/>
    <m/>
    <m/>
    <m/>
    <m/>
    <m/>
    <m/>
    <m/>
    <n v="0"/>
    <s v="TODO"/>
    <b v="0"/>
    <n v="0"/>
    <n v="0"/>
    <n v="0"/>
    <n v="0"/>
    <n v="0"/>
    <n v="0"/>
    <n v="0"/>
    <n v="1"/>
    <n v="4"/>
    <n v="0"/>
    <n v="0"/>
    <n v="0"/>
    <n v="1"/>
    <n v="0"/>
    <n v="0.5"/>
    <m/>
    <m/>
    <m/>
    <m/>
    <m/>
    <m/>
    <m/>
    <m/>
    <m/>
    <m/>
    <m/>
    <m/>
    <m/>
    <m/>
    <m/>
    <m/>
    <m/>
    <m/>
  </r>
  <r>
    <n v="738"/>
    <m/>
    <x v="2"/>
    <x v="8"/>
    <m/>
    <m/>
    <m/>
    <m/>
    <b v="0"/>
    <m/>
    <m/>
    <m/>
    <m/>
    <m/>
    <m/>
    <m/>
    <m/>
    <m/>
    <m/>
    <m/>
    <m/>
    <m/>
    <m/>
    <m/>
    <m/>
    <m/>
    <m/>
    <n v="0"/>
    <s v="TODO"/>
    <b v="0"/>
    <n v="0"/>
    <n v="0"/>
    <n v="0"/>
    <n v="0"/>
    <n v="0"/>
    <n v="0"/>
    <n v="0"/>
    <n v="1"/>
    <n v="4"/>
    <n v="0"/>
    <n v="0"/>
    <n v="0"/>
    <n v="1"/>
    <n v="0"/>
    <n v="0.5"/>
    <m/>
    <m/>
    <m/>
    <m/>
    <m/>
    <m/>
    <m/>
    <m/>
    <m/>
    <m/>
    <m/>
    <m/>
    <m/>
    <m/>
    <m/>
    <m/>
    <m/>
    <m/>
  </r>
  <r>
    <n v="739"/>
    <m/>
    <x v="2"/>
    <x v="8"/>
    <m/>
    <m/>
    <m/>
    <m/>
    <b v="0"/>
    <m/>
    <m/>
    <m/>
    <m/>
    <m/>
    <m/>
    <m/>
    <m/>
    <m/>
    <m/>
    <m/>
    <m/>
    <m/>
    <m/>
    <m/>
    <m/>
    <m/>
    <m/>
    <n v="0"/>
    <s v="TODO"/>
    <b v="0"/>
    <n v="0"/>
    <n v="0"/>
    <n v="0"/>
    <n v="0"/>
    <n v="0"/>
    <n v="0"/>
    <n v="0"/>
    <n v="1"/>
    <n v="4"/>
    <n v="0"/>
    <n v="0"/>
    <n v="0"/>
    <n v="1"/>
    <n v="0"/>
    <n v="0.5"/>
    <m/>
    <m/>
    <m/>
    <m/>
    <m/>
    <m/>
    <m/>
    <m/>
    <m/>
    <m/>
    <m/>
    <m/>
    <m/>
    <m/>
    <m/>
    <m/>
    <m/>
    <m/>
  </r>
  <r>
    <n v="740"/>
    <m/>
    <x v="2"/>
    <x v="8"/>
    <m/>
    <m/>
    <m/>
    <m/>
    <b v="0"/>
    <m/>
    <m/>
    <m/>
    <m/>
    <m/>
    <m/>
    <m/>
    <m/>
    <m/>
    <m/>
    <m/>
    <m/>
    <m/>
    <m/>
    <m/>
    <m/>
    <m/>
    <m/>
    <n v="0"/>
    <s v="TODO"/>
    <b v="0"/>
    <n v="0"/>
    <n v="0"/>
    <n v="0"/>
    <n v="0"/>
    <n v="0"/>
    <n v="0"/>
    <n v="0"/>
    <n v="1"/>
    <n v="4"/>
    <n v="0"/>
    <n v="0"/>
    <n v="0"/>
    <n v="1"/>
    <n v="0"/>
    <n v="0.5"/>
    <m/>
    <m/>
    <m/>
    <m/>
    <m/>
    <m/>
    <m/>
    <m/>
    <m/>
    <m/>
    <m/>
    <m/>
    <m/>
    <m/>
    <m/>
    <m/>
    <m/>
    <m/>
  </r>
  <r>
    <n v="741"/>
    <m/>
    <x v="2"/>
    <x v="8"/>
    <m/>
    <m/>
    <m/>
    <m/>
    <b v="0"/>
    <m/>
    <m/>
    <m/>
    <m/>
    <m/>
    <m/>
    <m/>
    <m/>
    <m/>
    <m/>
    <m/>
    <m/>
    <m/>
    <m/>
    <m/>
    <m/>
    <m/>
    <m/>
    <n v="0"/>
    <s v="TODO"/>
    <b v="0"/>
    <n v="0"/>
    <n v="0"/>
    <n v="0"/>
    <n v="0"/>
    <n v="0"/>
    <n v="0"/>
    <n v="0"/>
    <n v="1"/>
    <n v="4"/>
    <n v="0"/>
    <n v="0"/>
    <n v="0"/>
    <n v="1"/>
    <n v="0"/>
    <n v="0.5"/>
    <m/>
    <m/>
    <m/>
    <m/>
    <m/>
    <m/>
    <m/>
    <m/>
    <m/>
    <m/>
    <m/>
    <m/>
    <m/>
    <m/>
    <m/>
    <m/>
    <m/>
    <m/>
  </r>
  <r>
    <n v="742"/>
    <m/>
    <x v="2"/>
    <x v="8"/>
    <m/>
    <m/>
    <m/>
    <m/>
    <b v="0"/>
    <m/>
    <m/>
    <m/>
    <m/>
    <m/>
    <m/>
    <m/>
    <m/>
    <m/>
    <m/>
    <m/>
    <m/>
    <m/>
    <m/>
    <m/>
    <m/>
    <m/>
    <m/>
    <n v="0"/>
    <s v="TODO"/>
    <b v="0"/>
    <n v="0"/>
    <n v="0"/>
    <n v="0"/>
    <n v="0"/>
    <n v="0"/>
    <n v="0"/>
    <n v="0"/>
    <n v="1"/>
    <n v="4"/>
    <n v="0"/>
    <n v="0"/>
    <n v="0"/>
    <n v="1"/>
    <n v="0"/>
    <n v="0.5"/>
    <m/>
    <m/>
    <m/>
    <m/>
    <m/>
    <m/>
    <m/>
    <m/>
    <m/>
    <m/>
    <m/>
    <m/>
    <m/>
    <m/>
    <m/>
    <m/>
    <m/>
    <m/>
  </r>
  <r>
    <n v="743"/>
    <m/>
    <x v="2"/>
    <x v="8"/>
    <m/>
    <m/>
    <m/>
    <m/>
    <b v="0"/>
    <m/>
    <m/>
    <m/>
    <m/>
    <m/>
    <m/>
    <m/>
    <m/>
    <m/>
    <m/>
    <m/>
    <m/>
    <m/>
    <m/>
    <m/>
    <m/>
    <m/>
    <m/>
    <n v="0"/>
    <s v="TODO"/>
    <b v="0"/>
    <n v="0"/>
    <n v="0"/>
    <n v="0"/>
    <n v="0"/>
    <n v="0"/>
    <n v="0"/>
    <n v="0"/>
    <n v="1"/>
    <n v="4"/>
    <n v="0"/>
    <n v="0"/>
    <n v="0"/>
    <n v="1"/>
    <n v="0"/>
    <n v="0.5"/>
    <m/>
    <m/>
    <m/>
    <m/>
    <m/>
    <m/>
    <m/>
    <m/>
    <m/>
    <m/>
    <m/>
    <m/>
    <m/>
    <m/>
    <m/>
    <m/>
    <m/>
    <m/>
  </r>
  <r>
    <n v="744"/>
    <m/>
    <x v="2"/>
    <x v="8"/>
    <m/>
    <m/>
    <m/>
    <m/>
    <b v="0"/>
    <m/>
    <m/>
    <m/>
    <m/>
    <m/>
    <m/>
    <m/>
    <m/>
    <m/>
    <m/>
    <m/>
    <m/>
    <m/>
    <m/>
    <m/>
    <m/>
    <m/>
    <m/>
    <n v="0"/>
    <s v="TODO"/>
    <b v="0"/>
    <n v="0"/>
    <n v="0"/>
    <n v="0"/>
    <n v="0"/>
    <n v="0"/>
    <n v="0"/>
    <n v="0"/>
    <n v="1"/>
    <n v="4"/>
    <n v="0"/>
    <n v="0"/>
    <n v="0"/>
    <n v="1"/>
    <n v="0"/>
    <n v="0.5"/>
    <m/>
    <m/>
    <m/>
    <m/>
    <m/>
    <m/>
    <m/>
    <m/>
    <m/>
    <m/>
    <m/>
    <m/>
    <m/>
    <m/>
    <m/>
    <m/>
    <m/>
    <m/>
  </r>
  <r>
    <n v="745"/>
    <m/>
    <x v="2"/>
    <x v="8"/>
    <m/>
    <m/>
    <m/>
    <m/>
    <b v="0"/>
    <m/>
    <m/>
    <m/>
    <m/>
    <m/>
    <m/>
    <m/>
    <m/>
    <m/>
    <m/>
    <m/>
    <m/>
    <m/>
    <m/>
    <m/>
    <m/>
    <m/>
    <m/>
    <n v="0"/>
    <s v="TODO"/>
    <b v="0"/>
    <n v="0"/>
    <n v="0"/>
    <n v="0"/>
    <n v="0"/>
    <n v="0"/>
    <n v="0"/>
    <n v="0"/>
    <n v="1"/>
    <n v="4"/>
    <n v="0"/>
    <n v="0"/>
    <n v="0"/>
    <n v="1"/>
    <n v="0"/>
    <n v="0.5"/>
    <m/>
    <m/>
    <m/>
    <m/>
    <m/>
    <m/>
    <m/>
    <m/>
    <m/>
    <m/>
    <m/>
    <m/>
    <m/>
    <m/>
    <m/>
    <m/>
    <m/>
    <m/>
  </r>
  <r>
    <n v="746"/>
    <m/>
    <x v="2"/>
    <x v="8"/>
    <m/>
    <m/>
    <m/>
    <m/>
    <b v="0"/>
    <m/>
    <m/>
    <m/>
    <m/>
    <m/>
    <m/>
    <m/>
    <m/>
    <m/>
    <m/>
    <m/>
    <m/>
    <m/>
    <m/>
    <m/>
    <m/>
    <m/>
    <m/>
    <n v="0"/>
    <s v="TODO"/>
    <b v="0"/>
    <n v="0"/>
    <n v="0"/>
    <n v="0"/>
    <n v="0"/>
    <n v="0"/>
    <n v="0"/>
    <n v="0"/>
    <n v="1"/>
    <n v="4"/>
    <n v="0"/>
    <n v="0"/>
    <n v="0"/>
    <n v="1"/>
    <n v="0"/>
    <n v="0.5"/>
    <m/>
    <m/>
    <m/>
    <m/>
    <m/>
    <m/>
    <m/>
    <m/>
    <m/>
    <m/>
    <m/>
    <m/>
    <m/>
    <m/>
    <m/>
    <m/>
    <m/>
    <m/>
  </r>
  <r>
    <n v="747"/>
    <m/>
    <x v="2"/>
    <x v="8"/>
    <m/>
    <m/>
    <m/>
    <m/>
    <b v="0"/>
    <m/>
    <m/>
    <m/>
    <m/>
    <m/>
    <m/>
    <m/>
    <m/>
    <m/>
    <m/>
    <m/>
    <m/>
    <m/>
    <m/>
    <m/>
    <m/>
    <m/>
    <m/>
    <n v="0"/>
    <s v="TODO"/>
    <b v="0"/>
    <n v="0"/>
    <n v="0"/>
    <n v="0"/>
    <n v="0"/>
    <n v="0"/>
    <n v="0"/>
    <n v="0"/>
    <n v="1"/>
    <n v="4"/>
    <n v="0"/>
    <n v="0"/>
    <n v="0"/>
    <n v="1"/>
    <n v="0"/>
    <n v="0.5"/>
    <m/>
    <m/>
    <m/>
    <m/>
    <m/>
    <m/>
    <m/>
    <m/>
    <m/>
    <m/>
    <m/>
    <m/>
    <m/>
    <m/>
    <m/>
    <m/>
    <m/>
    <m/>
  </r>
  <r>
    <n v="748"/>
    <m/>
    <x v="2"/>
    <x v="8"/>
    <m/>
    <m/>
    <m/>
    <m/>
    <b v="0"/>
    <m/>
    <m/>
    <m/>
    <m/>
    <m/>
    <m/>
    <m/>
    <m/>
    <m/>
    <m/>
    <m/>
    <m/>
    <m/>
    <m/>
    <m/>
    <m/>
    <m/>
    <m/>
    <n v="0"/>
    <s v="TODO"/>
    <b v="0"/>
    <n v="0"/>
    <n v="0"/>
    <n v="0"/>
    <n v="0"/>
    <n v="0"/>
    <n v="0"/>
    <n v="0"/>
    <n v="1"/>
    <n v="4"/>
    <n v="0"/>
    <n v="0"/>
    <n v="0"/>
    <n v="1"/>
    <n v="0"/>
    <n v="0.5"/>
    <m/>
    <m/>
    <m/>
    <m/>
    <m/>
    <m/>
    <m/>
    <m/>
    <m/>
    <m/>
    <m/>
    <m/>
    <m/>
    <m/>
    <m/>
    <m/>
    <m/>
    <m/>
  </r>
  <r>
    <n v="749"/>
    <m/>
    <x v="2"/>
    <x v="8"/>
    <m/>
    <m/>
    <m/>
    <m/>
    <b v="0"/>
    <m/>
    <m/>
    <m/>
    <m/>
    <m/>
    <m/>
    <m/>
    <m/>
    <m/>
    <m/>
    <m/>
    <m/>
    <m/>
    <m/>
    <m/>
    <m/>
    <m/>
    <m/>
    <n v="0"/>
    <s v="TODO"/>
    <b v="0"/>
    <n v="0"/>
    <n v="0"/>
    <n v="0"/>
    <n v="0"/>
    <n v="0"/>
    <n v="0"/>
    <n v="0"/>
    <n v="1"/>
    <n v="4"/>
    <n v="0"/>
    <n v="0"/>
    <n v="0"/>
    <n v="1"/>
    <n v="0"/>
    <n v="0.5"/>
    <m/>
    <m/>
    <m/>
    <m/>
    <m/>
    <m/>
    <m/>
    <m/>
    <m/>
    <m/>
    <m/>
    <m/>
    <m/>
    <m/>
    <m/>
    <m/>
    <m/>
    <m/>
  </r>
  <r>
    <n v="750"/>
    <m/>
    <x v="2"/>
    <x v="8"/>
    <m/>
    <m/>
    <m/>
    <m/>
    <b v="0"/>
    <m/>
    <m/>
    <m/>
    <m/>
    <m/>
    <m/>
    <m/>
    <m/>
    <m/>
    <m/>
    <m/>
    <m/>
    <m/>
    <m/>
    <m/>
    <m/>
    <m/>
    <m/>
    <n v="0"/>
    <s v="TODO"/>
    <b v="0"/>
    <n v="0"/>
    <n v="0"/>
    <n v="0"/>
    <n v="0"/>
    <n v="0"/>
    <n v="0"/>
    <n v="0"/>
    <n v="1"/>
    <n v="4"/>
    <n v="0"/>
    <n v="0"/>
    <n v="0"/>
    <n v="1"/>
    <n v="0"/>
    <n v="0.5"/>
    <m/>
    <m/>
    <m/>
    <m/>
    <m/>
    <m/>
    <m/>
    <m/>
    <m/>
    <m/>
    <m/>
    <m/>
    <m/>
    <m/>
    <m/>
    <m/>
    <m/>
    <m/>
  </r>
  <r>
    <n v="751"/>
    <m/>
    <x v="2"/>
    <x v="8"/>
    <m/>
    <m/>
    <m/>
    <m/>
    <b v="0"/>
    <m/>
    <m/>
    <m/>
    <m/>
    <m/>
    <m/>
    <m/>
    <m/>
    <m/>
    <m/>
    <m/>
    <m/>
    <m/>
    <m/>
    <m/>
    <m/>
    <m/>
    <m/>
    <n v="0"/>
    <s v="TODO"/>
    <b v="0"/>
    <n v="0"/>
    <n v="0"/>
    <n v="0"/>
    <n v="0"/>
    <n v="0"/>
    <n v="0"/>
    <n v="0"/>
    <n v="1"/>
    <n v="4"/>
    <n v="0"/>
    <n v="0"/>
    <n v="0"/>
    <n v="1"/>
    <n v="0"/>
    <n v="0.5"/>
    <m/>
    <m/>
    <m/>
    <m/>
    <m/>
    <m/>
    <m/>
    <m/>
    <m/>
    <m/>
    <m/>
    <m/>
    <m/>
    <m/>
    <m/>
    <m/>
    <m/>
    <m/>
  </r>
  <r>
    <n v="752"/>
    <m/>
    <x v="2"/>
    <x v="8"/>
    <m/>
    <m/>
    <m/>
    <m/>
    <b v="0"/>
    <m/>
    <m/>
    <m/>
    <m/>
    <m/>
    <m/>
    <m/>
    <m/>
    <m/>
    <m/>
    <m/>
    <m/>
    <m/>
    <m/>
    <m/>
    <m/>
    <m/>
    <m/>
    <n v="0"/>
    <s v="TODO"/>
    <b v="0"/>
    <n v="0"/>
    <n v="0"/>
    <n v="0"/>
    <n v="0"/>
    <n v="0"/>
    <n v="0"/>
    <n v="0"/>
    <n v="1"/>
    <n v="4"/>
    <n v="0"/>
    <n v="0"/>
    <n v="0"/>
    <n v="1"/>
    <n v="0"/>
    <n v="0.5"/>
    <m/>
    <m/>
    <m/>
    <m/>
    <m/>
    <m/>
    <m/>
    <m/>
    <m/>
    <m/>
    <m/>
    <m/>
    <m/>
    <m/>
    <m/>
    <m/>
    <m/>
    <m/>
  </r>
  <r>
    <n v="753"/>
    <m/>
    <x v="2"/>
    <x v="8"/>
    <m/>
    <m/>
    <m/>
    <m/>
    <b v="0"/>
    <m/>
    <m/>
    <m/>
    <m/>
    <m/>
    <m/>
    <m/>
    <m/>
    <m/>
    <m/>
    <m/>
    <m/>
    <m/>
    <m/>
    <m/>
    <m/>
    <m/>
    <m/>
    <n v="0"/>
    <s v="TODO"/>
    <b v="0"/>
    <n v="0"/>
    <n v="0"/>
    <n v="0"/>
    <n v="0"/>
    <n v="0"/>
    <n v="0"/>
    <n v="0"/>
    <n v="1"/>
    <n v="4"/>
    <n v="0"/>
    <n v="0"/>
    <n v="0"/>
    <n v="1"/>
    <n v="0"/>
    <n v="0.5"/>
    <m/>
    <m/>
    <m/>
    <m/>
    <m/>
    <m/>
    <m/>
    <m/>
    <m/>
    <m/>
    <m/>
    <m/>
    <m/>
    <m/>
    <m/>
    <m/>
    <m/>
    <m/>
  </r>
  <r>
    <n v="754"/>
    <m/>
    <x v="2"/>
    <x v="8"/>
    <m/>
    <m/>
    <m/>
    <m/>
    <b v="0"/>
    <m/>
    <m/>
    <m/>
    <m/>
    <m/>
    <m/>
    <m/>
    <m/>
    <m/>
    <m/>
    <m/>
    <m/>
    <m/>
    <m/>
    <m/>
    <m/>
    <m/>
    <m/>
    <n v="0"/>
    <s v="TODO"/>
    <b v="0"/>
    <n v="0"/>
    <n v="0"/>
    <n v="0"/>
    <n v="0"/>
    <n v="0"/>
    <n v="0"/>
    <n v="0"/>
    <n v="1"/>
    <n v="4"/>
    <n v="0"/>
    <n v="0"/>
    <n v="0"/>
    <n v="1"/>
    <n v="0"/>
    <n v="0.5"/>
    <m/>
    <m/>
    <m/>
    <m/>
    <m/>
    <m/>
    <m/>
    <m/>
    <m/>
    <m/>
    <m/>
    <m/>
    <m/>
    <m/>
    <m/>
    <m/>
    <m/>
    <m/>
  </r>
  <r>
    <n v="755"/>
    <m/>
    <x v="2"/>
    <x v="8"/>
    <m/>
    <m/>
    <m/>
    <m/>
    <b v="0"/>
    <m/>
    <m/>
    <m/>
    <m/>
    <m/>
    <m/>
    <m/>
    <m/>
    <m/>
    <m/>
    <m/>
    <m/>
    <m/>
    <m/>
    <m/>
    <m/>
    <m/>
    <m/>
    <n v="0"/>
    <s v="TODO"/>
    <b v="0"/>
    <n v="0"/>
    <n v="0"/>
    <n v="0"/>
    <n v="0"/>
    <n v="0"/>
    <n v="0"/>
    <n v="0"/>
    <n v="1"/>
    <n v="4"/>
    <n v="0"/>
    <n v="0"/>
    <n v="0"/>
    <n v="1"/>
    <n v="0"/>
    <n v="0.5"/>
    <m/>
    <m/>
    <m/>
    <m/>
    <m/>
    <m/>
    <m/>
    <m/>
    <m/>
    <m/>
    <m/>
    <m/>
    <m/>
    <m/>
    <m/>
    <m/>
    <m/>
    <m/>
  </r>
  <r>
    <n v="756"/>
    <m/>
    <x v="2"/>
    <x v="8"/>
    <m/>
    <m/>
    <m/>
    <m/>
    <b v="0"/>
    <m/>
    <m/>
    <m/>
    <m/>
    <m/>
    <m/>
    <m/>
    <m/>
    <m/>
    <m/>
    <m/>
    <m/>
    <m/>
    <m/>
    <m/>
    <m/>
    <m/>
    <m/>
    <n v="0"/>
    <s v="TODO"/>
    <b v="0"/>
    <n v="0"/>
    <n v="0"/>
    <n v="0"/>
    <n v="0"/>
    <n v="0"/>
    <n v="0"/>
    <n v="0"/>
    <n v="1"/>
    <n v="4"/>
    <n v="0"/>
    <n v="0"/>
    <n v="0"/>
    <n v="1"/>
    <n v="0"/>
    <n v="0.5"/>
    <m/>
    <m/>
    <m/>
    <m/>
    <m/>
    <m/>
    <m/>
    <m/>
    <m/>
    <m/>
    <m/>
    <m/>
    <m/>
    <m/>
    <m/>
    <m/>
    <m/>
    <m/>
  </r>
  <r>
    <n v="757"/>
    <m/>
    <x v="2"/>
    <x v="8"/>
    <m/>
    <m/>
    <m/>
    <m/>
    <b v="0"/>
    <m/>
    <m/>
    <m/>
    <m/>
    <m/>
    <m/>
    <m/>
    <m/>
    <m/>
    <m/>
    <m/>
    <m/>
    <m/>
    <m/>
    <m/>
    <m/>
    <m/>
    <m/>
    <n v="0"/>
    <s v="TODO"/>
    <b v="0"/>
    <n v="0"/>
    <n v="0"/>
    <n v="0"/>
    <n v="0"/>
    <n v="0"/>
    <n v="0"/>
    <n v="0"/>
    <n v="1"/>
    <n v="4"/>
    <n v="0"/>
    <n v="0"/>
    <n v="0"/>
    <n v="1"/>
    <n v="0"/>
    <n v="0.5"/>
    <m/>
    <m/>
    <m/>
    <m/>
    <m/>
    <m/>
    <m/>
    <m/>
    <m/>
    <m/>
    <m/>
    <m/>
    <m/>
    <m/>
    <m/>
    <m/>
    <m/>
    <m/>
  </r>
  <r>
    <n v="758"/>
    <m/>
    <x v="2"/>
    <x v="8"/>
    <m/>
    <m/>
    <m/>
    <m/>
    <b v="0"/>
    <m/>
    <m/>
    <m/>
    <m/>
    <m/>
    <m/>
    <m/>
    <m/>
    <m/>
    <m/>
    <m/>
    <m/>
    <m/>
    <m/>
    <m/>
    <m/>
    <m/>
    <m/>
    <n v="0"/>
    <s v="TODO"/>
    <b v="0"/>
    <n v="0"/>
    <n v="0"/>
    <n v="0"/>
    <n v="0"/>
    <n v="0"/>
    <n v="0"/>
    <n v="0"/>
    <n v="1"/>
    <n v="4"/>
    <n v="0"/>
    <n v="0"/>
    <n v="0"/>
    <n v="1"/>
    <n v="0"/>
    <n v="0.5"/>
    <m/>
    <m/>
    <m/>
    <m/>
    <m/>
    <m/>
    <m/>
    <m/>
    <m/>
    <m/>
    <m/>
    <m/>
    <m/>
    <m/>
    <m/>
    <m/>
    <m/>
    <m/>
  </r>
  <r>
    <n v="759"/>
    <m/>
    <x v="2"/>
    <x v="8"/>
    <m/>
    <m/>
    <m/>
    <m/>
    <b v="0"/>
    <m/>
    <m/>
    <m/>
    <m/>
    <m/>
    <m/>
    <m/>
    <m/>
    <m/>
    <m/>
    <m/>
    <m/>
    <m/>
    <m/>
    <m/>
    <m/>
    <m/>
    <m/>
    <n v="0"/>
    <s v="TODO"/>
    <b v="0"/>
    <n v="0"/>
    <n v="0"/>
    <n v="0"/>
    <n v="0"/>
    <n v="0"/>
    <n v="0"/>
    <n v="0"/>
    <n v="1"/>
    <n v="4"/>
    <n v="0"/>
    <n v="0"/>
    <n v="0"/>
    <n v="1"/>
    <n v="0"/>
    <n v="0.5"/>
    <m/>
    <m/>
    <m/>
    <m/>
    <m/>
    <m/>
    <m/>
    <m/>
    <m/>
    <m/>
    <m/>
    <m/>
    <m/>
    <m/>
    <m/>
    <m/>
    <m/>
    <m/>
  </r>
  <r>
    <n v="760"/>
    <m/>
    <x v="2"/>
    <x v="8"/>
    <m/>
    <m/>
    <m/>
    <m/>
    <b v="0"/>
    <m/>
    <m/>
    <m/>
    <m/>
    <m/>
    <m/>
    <m/>
    <m/>
    <m/>
    <m/>
    <m/>
    <m/>
    <m/>
    <m/>
    <m/>
    <m/>
    <m/>
    <m/>
    <n v="0"/>
    <s v="TODO"/>
    <b v="0"/>
    <n v="0"/>
    <n v="0"/>
    <n v="0"/>
    <n v="0"/>
    <n v="0"/>
    <n v="0"/>
    <n v="0"/>
    <n v="1"/>
    <n v="4"/>
    <n v="0"/>
    <n v="0"/>
    <n v="0"/>
    <n v="1"/>
    <n v="0"/>
    <n v="0.5"/>
    <m/>
    <m/>
    <m/>
    <m/>
    <m/>
    <m/>
    <m/>
    <m/>
    <m/>
    <m/>
    <m/>
    <m/>
    <m/>
    <m/>
    <m/>
    <m/>
    <m/>
    <m/>
  </r>
  <r>
    <n v="761"/>
    <m/>
    <x v="2"/>
    <x v="8"/>
    <m/>
    <m/>
    <m/>
    <m/>
    <b v="0"/>
    <m/>
    <m/>
    <m/>
    <m/>
    <m/>
    <m/>
    <m/>
    <m/>
    <m/>
    <m/>
    <m/>
    <m/>
    <m/>
    <m/>
    <m/>
    <m/>
    <m/>
    <m/>
    <n v="0"/>
    <s v="TODO"/>
    <b v="0"/>
    <n v="0"/>
    <n v="0"/>
    <n v="0"/>
    <n v="0"/>
    <n v="0"/>
    <n v="0"/>
    <n v="0"/>
    <n v="1"/>
    <n v="4"/>
    <n v="0"/>
    <n v="0"/>
    <n v="0"/>
    <n v="1"/>
    <n v="0"/>
    <n v="0.5"/>
    <m/>
    <m/>
    <m/>
    <m/>
    <m/>
    <m/>
    <m/>
    <m/>
    <m/>
    <m/>
    <m/>
    <m/>
    <m/>
    <m/>
    <m/>
    <m/>
    <m/>
    <m/>
  </r>
  <r>
    <n v="762"/>
    <m/>
    <x v="2"/>
    <x v="8"/>
    <m/>
    <m/>
    <m/>
    <m/>
    <b v="0"/>
    <m/>
    <m/>
    <m/>
    <m/>
    <m/>
    <m/>
    <m/>
    <m/>
    <m/>
    <m/>
    <m/>
    <m/>
    <m/>
    <m/>
    <m/>
    <m/>
    <m/>
    <m/>
    <n v="0"/>
    <s v="TODO"/>
    <b v="0"/>
    <n v="0"/>
    <n v="0"/>
    <n v="0"/>
    <n v="0"/>
    <n v="0"/>
    <n v="0"/>
    <n v="0"/>
    <n v="1"/>
    <n v="4"/>
    <n v="0"/>
    <n v="0"/>
    <n v="0"/>
    <n v="1"/>
    <n v="0"/>
    <n v="0.5"/>
    <m/>
    <m/>
    <m/>
    <m/>
    <m/>
    <m/>
    <m/>
    <m/>
    <m/>
    <m/>
    <m/>
    <m/>
    <m/>
    <m/>
    <m/>
    <m/>
    <m/>
    <m/>
  </r>
  <r>
    <n v="763"/>
    <m/>
    <x v="2"/>
    <x v="8"/>
    <m/>
    <m/>
    <m/>
    <m/>
    <b v="0"/>
    <m/>
    <m/>
    <m/>
    <m/>
    <m/>
    <m/>
    <m/>
    <m/>
    <m/>
    <m/>
    <m/>
    <m/>
    <m/>
    <m/>
    <m/>
    <m/>
    <m/>
    <m/>
    <n v="0"/>
    <s v="TODO"/>
    <b v="0"/>
    <n v="0"/>
    <n v="0"/>
    <n v="0"/>
    <n v="0"/>
    <n v="0"/>
    <n v="0"/>
    <n v="0"/>
    <n v="1"/>
    <n v="4"/>
    <n v="0"/>
    <n v="0"/>
    <n v="0"/>
    <n v="1"/>
    <n v="0"/>
    <n v="0.5"/>
    <m/>
    <m/>
    <m/>
    <m/>
    <m/>
    <m/>
    <m/>
    <m/>
    <m/>
    <m/>
    <m/>
    <m/>
    <m/>
    <m/>
    <m/>
    <m/>
    <m/>
    <m/>
  </r>
  <r>
    <n v="764"/>
    <m/>
    <x v="2"/>
    <x v="8"/>
    <m/>
    <m/>
    <m/>
    <m/>
    <b v="0"/>
    <m/>
    <m/>
    <m/>
    <m/>
    <m/>
    <m/>
    <m/>
    <m/>
    <m/>
    <m/>
    <m/>
    <m/>
    <m/>
    <m/>
    <m/>
    <m/>
    <m/>
    <m/>
    <n v="0"/>
    <s v="TODO"/>
    <b v="0"/>
    <n v="0"/>
    <n v="0"/>
    <n v="0"/>
    <n v="0"/>
    <n v="0"/>
    <n v="0"/>
    <n v="0"/>
    <n v="1"/>
    <n v="4"/>
    <n v="0"/>
    <n v="0"/>
    <n v="0"/>
    <n v="1"/>
    <n v="0"/>
    <n v="0.5"/>
    <m/>
    <m/>
    <m/>
    <m/>
    <m/>
    <m/>
    <m/>
    <m/>
    <m/>
    <m/>
    <m/>
    <m/>
    <m/>
    <m/>
    <m/>
    <m/>
    <m/>
    <m/>
  </r>
  <r>
    <n v="765"/>
    <m/>
    <x v="2"/>
    <x v="8"/>
    <m/>
    <m/>
    <m/>
    <m/>
    <b v="0"/>
    <m/>
    <m/>
    <m/>
    <m/>
    <m/>
    <m/>
    <m/>
    <m/>
    <m/>
    <m/>
    <m/>
    <m/>
    <m/>
    <m/>
    <m/>
    <m/>
    <m/>
    <m/>
    <n v="0"/>
    <s v="TODO"/>
    <b v="0"/>
    <n v="0"/>
    <n v="0"/>
    <n v="0"/>
    <n v="0"/>
    <n v="0"/>
    <n v="0"/>
    <n v="0"/>
    <n v="1"/>
    <n v="4"/>
    <n v="0"/>
    <n v="0"/>
    <n v="0"/>
    <n v="1"/>
    <n v="0"/>
    <n v="0.5"/>
    <m/>
    <m/>
    <m/>
    <m/>
    <m/>
    <m/>
    <m/>
    <m/>
    <m/>
    <m/>
    <m/>
    <m/>
    <m/>
    <m/>
    <m/>
    <m/>
    <m/>
    <m/>
  </r>
  <r>
    <n v="766"/>
    <m/>
    <x v="2"/>
    <x v="8"/>
    <m/>
    <m/>
    <m/>
    <m/>
    <b v="0"/>
    <m/>
    <m/>
    <m/>
    <m/>
    <m/>
    <m/>
    <m/>
    <m/>
    <m/>
    <m/>
    <m/>
    <m/>
    <m/>
    <m/>
    <m/>
    <m/>
    <m/>
    <m/>
    <n v="0"/>
    <s v="TODO"/>
    <b v="0"/>
    <n v="0"/>
    <n v="0"/>
    <n v="0"/>
    <n v="0"/>
    <n v="0"/>
    <n v="0"/>
    <n v="0"/>
    <n v="1"/>
    <n v="4"/>
    <n v="0"/>
    <n v="0"/>
    <n v="0"/>
    <n v="1"/>
    <n v="0"/>
    <n v="0.5"/>
    <m/>
    <m/>
    <m/>
    <m/>
    <m/>
    <m/>
    <m/>
    <m/>
    <m/>
    <m/>
    <m/>
    <m/>
    <m/>
    <m/>
    <m/>
    <m/>
    <m/>
    <m/>
  </r>
  <r>
    <n v="767"/>
    <m/>
    <x v="2"/>
    <x v="8"/>
    <m/>
    <m/>
    <m/>
    <m/>
    <b v="0"/>
    <m/>
    <m/>
    <m/>
    <m/>
    <m/>
    <m/>
    <m/>
    <m/>
    <m/>
    <m/>
    <m/>
    <m/>
    <m/>
    <m/>
    <m/>
    <m/>
    <m/>
    <m/>
    <n v="0"/>
    <s v="TODO"/>
    <b v="0"/>
    <n v="0"/>
    <n v="0"/>
    <n v="0"/>
    <n v="0"/>
    <n v="0"/>
    <n v="0"/>
    <n v="0"/>
    <n v="1"/>
    <n v="4"/>
    <n v="0"/>
    <n v="0"/>
    <n v="0"/>
    <n v="1"/>
    <n v="0"/>
    <n v="0.5"/>
    <m/>
    <m/>
    <m/>
    <m/>
    <m/>
    <m/>
    <m/>
    <m/>
    <m/>
    <m/>
    <m/>
    <m/>
    <m/>
    <m/>
    <m/>
    <m/>
    <m/>
    <m/>
  </r>
  <r>
    <n v="768"/>
    <m/>
    <x v="2"/>
    <x v="8"/>
    <m/>
    <m/>
    <m/>
    <m/>
    <b v="0"/>
    <m/>
    <m/>
    <m/>
    <m/>
    <m/>
    <m/>
    <m/>
    <m/>
    <m/>
    <m/>
    <m/>
    <m/>
    <m/>
    <m/>
    <m/>
    <m/>
    <m/>
    <m/>
    <n v="0"/>
    <s v="TODO"/>
    <b v="0"/>
    <n v="0"/>
    <n v="0"/>
    <n v="0"/>
    <n v="0"/>
    <n v="0"/>
    <n v="0"/>
    <n v="0"/>
    <n v="1"/>
    <n v="4"/>
    <n v="0"/>
    <n v="0"/>
    <n v="0"/>
    <n v="1"/>
    <n v="0"/>
    <n v="0.5"/>
    <m/>
    <m/>
    <m/>
    <m/>
    <m/>
    <m/>
    <m/>
    <m/>
    <m/>
    <m/>
    <m/>
    <m/>
    <m/>
    <m/>
    <m/>
    <m/>
    <m/>
    <m/>
  </r>
  <r>
    <n v="769"/>
    <m/>
    <x v="2"/>
    <x v="8"/>
    <m/>
    <m/>
    <m/>
    <m/>
    <b v="0"/>
    <m/>
    <m/>
    <m/>
    <m/>
    <m/>
    <m/>
    <m/>
    <m/>
    <m/>
    <m/>
    <m/>
    <m/>
    <m/>
    <m/>
    <m/>
    <m/>
    <m/>
    <m/>
    <n v="0"/>
    <s v="TODO"/>
    <b v="0"/>
    <n v="0"/>
    <n v="0"/>
    <n v="0"/>
    <n v="0"/>
    <n v="0"/>
    <n v="0"/>
    <n v="0"/>
    <n v="1"/>
    <n v="4"/>
    <n v="0"/>
    <n v="0"/>
    <n v="0"/>
    <n v="1"/>
    <n v="0"/>
    <n v="0.5"/>
    <m/>
    <m/>
    <m/>
    <m/>
    <m/>
    <m/>
    <m/>
    <m/>
    <m/>
    <m/>
    <m/>
    <m/>
    <m/>
    <m/>
    <m/>
    <m/>
    <m/>
    <m/>
  </r>
  <r>
    <n v="770"/>
    <m/>
    <x v="2"/>
    <x v="8"/>
    <m/>
    <m/>
    <m/>
    <m/>
    <b v="0"/>
    <m/>
    <m/>
    <m/>
    <m/>
    <m/>
    <m/>
    <m/>
    <m/>
    <m/>
    <m/>
    <m/>
    <m/>
    <m/>
    <m/>
    <m/>
    <m/>
    <m/>
    <m/>
    <n v="0"/>
    <s v="TODO"/>
    <b v="0"/>
    <n v="0"/>
    <n v="0"/>
    <n v="0"/>
    <n v="0"/>
    <n v="0"/>
    <n v="0"/>
    <n v="0"/>
    <n v="1"/>
    <n v="4"/>
    <n v="0"/>
    <n v="0"/>
    <n v="0"/>
    <n v="1"/>
    <n v="0"/>
    <n v="0.5"/>
    <m/>
    <m/>
    <m/>
    <m/>
    <m/>
    <m/>
    <m/>
    <m/>
    <m/>
    <m/>
    <m/>
    <m/>
    <m/>
    <m/>
    <m/>
    <m/>
    <m/>
    <m/>
  </r>
  <r>
    <n v="771"/>
    <m/>
    <x v="2"/>
    <x v="8"/>
    <m/>
    <m/>
    <m/>
    <m/>
    <b v="0"/>
    <m/>
    <m/>
    <m/>
    <m/>
    <m/>
    <m/>
    <m/>
    <m/>
    <m/>
    <m/>
    <m/>
    <m/>
    <m/>
    <m/>
    <m/>
    <m/>
    <m/>
    <m/>
    <n v="0"/>
    <s v="TODO"/>
    <b v="0"/>
    <n v="0"/>
    <n v="0"/>
    <n v="0"/>
    <n v="0"/>
    <n v="0"/>
    <n v="0"/>
    <n v="0"/>
    <n v="1"/>
    <n v="4"/>
    <n v="0"/>
    <n v="0"/>
    <n v="0"/>
    <n v="1"/>
    <n v="0"/>
    <n v="0.5"/>
    <m/>
    <m/>
    <m/>
    <m/>
    <m/>
    <m/>
    <m/>
    <m/>
    <m/>
    <m/>
    <m/>
    <m/>
    <m/>
    <m/>
    <m/>
    <m/>
    <m/>
    <m/>
  </r>
  <r>
    <n v="772"/>
    <m/>
    <x v="2"/>
    <x v="8"/>
    <m/>
    <m/>
    <m/>
    <m/>
    <b v="0"/>
    <m/>
    <m/>
    <m/>
    <m/>
    <m/>
    <m/>
    <m/>
    <m/>
    <m/>
    <m/>
    <m/>
    <m/>
    <m/>
    <m/>
    <m/>
    <m/>
    <m/>
    <m/>
    <n v="0"/>
    <s v="TODO"/>
    <b v="0"/>
    <n v="0"/>
    <n v="0"/>
    <n v="0"/>
    <n v="0"/>
    <n v="0"/>
    <n v="0"/>
    <n v="0"/>
    <n v="1"/>
    <n v="4"/>
    <n v="0"/>
    <n v="0"/>
    <n v="0"/>
    <n v="1"/>
    <n v="0"/>
    <n v="0.5"/>
    <m/>
    <m/>
    <m/>
    <m/>
    <m/>
    <m/>
    <m/>
    <m/>
    <m/>
    <m/>
    <m/>
    <m/>
    <m/>
    <m/>
    <m/>
    <m/>
    <m/>
    <m/>
  </r>
  <r>
    <n v="773"/>
    <m/>
    <x v="2"/>
    <x v="8"/>
    <m/>
    <m/>
    <m/>
    <m/>
    <b v="0"/>
    <m/>
    <m/>
    <m/>
    <m/>
    <m/>
    <m/>
    <m/>
    <m/>
    <m/>
    <m/>
    <m/>
    <m/>
    <m/>
    <m/>
    <m/>
    <m/>
    <m/>
    <m/>
    <n v="0"/>
    <s v="TODO"/>
    <b v="0"/>
    <n v="0"/>
    <n v="0"/>
    <n v="0"/>
    <n v="0"/>
    <n v="0"/>
    <n v="0"/>
    <n v="0"/>
    <n v="1"/>
    <n v="4"/>
    <n v="0"/>
    <n v="0"/>
    <n v="0"/>
    <n v="1"/>
    <n v="0"/>
    <n v="0.5"/>
    <m/>
    <m/>
    <m/>
    <m/>
    <m/>
    <m/>
    <m/>
    <m/>
    <m/>
    <m/>
    <m/>
    <m/>
    <m/>
    <m/>
    <m/>
    <m/>
    <m/>
    <m/>
  </r>
  <r>
    <n v="774"/>
    <m/>
    <x v="2"/>
    <x v="8"/>
    <m/>
    <m/>
    <m/>
    <m/>
    <b v="0"/>
    <m/>
    <m/>
    <m/>
    <m/>
    <m/>
    <m/>
    <m/>
    <m/>
    <m/>
    <m/>
    <m/>
    <m/>
    <m/>
    <m/>
    <m/>
    <m/>
    <m/>
    <m/>
    <n v="0"/>
    <s v="TODO"/>
    <b v="0"/>
    <n v="0"/>
    <n v="0"/>
    <n v="0"/>
    <n v="0"/>
    <n v="0"/>
    <n v="0"/>
    <n v="0"/>
    <n v="1"/>
    <n v="4"/>
    <n v="0"/>
    <n v="0"/>
    <n v="0"/>
    <n v="1"/>
    <n v="0"/>
    <n v="0.5"/>
    <m/>
    <m/>
    <m/>
    <m/>
    <m/>
    <m/>
    <m/>
    <m/>
    <m/>
    <m/>
    <m/>
    <m/>
    <m/>
    <m/>
    <m/>
    <m/>
    <m/>
    <m/>
  </r>
  <r>
    <n v="775"/>
    <m/>
    <x v="2"/>
    <x v="8"/>
    <m/>
    <m/>
    <m/>
    <m/>
    <b v="0"/>
    <m/>
    <m/>
    <m/>
    <m/>
    <m/>
    <m/>
    <m/>
    <m/>
    <m/>
    <m/>
    <m/>
    <m/>
    <m/>
    <m/>
    <m/>
    <m/>
    <m/>
    <m/>
    <n v="0"/>
    <s v="TODO"/>
    <b v="0"/>
    <n v="0"/>
    <n v="0"/>
    <n v="0"/>
    <n v="0"/>
    <n v="0"/>
    <n v="0"/>
    <n v="0"/>
    <n v="1"/>
    <n v="4"/>
    <n v="0"/>
    <n v="0"/>
    <n v="0"/>
    <n v="1"/>
    <n v="0"/>
    <n v="0.5"/>
    <m/>
    <m/>
    <m/>
    <m/>
    <m/>
    <m/>
    <m/>
    <m/>
    <m/>
    <m/>
    <m/>
    <m/>
    <m/>
    <m/>
    <m/>
    <m/>
    <m/>
    <m/>
  </r>
  <r>
    <n v="776"/>
    <m/>
    <x v="2"/>
    <x v="8"/>
    <m/>
    <m/>
    <m/>
    <m/>
    <b v="0"/>
    <m/>
    <m/>
    <m/>
    <m/>
    <m/>
    <m/>
    <m/>
    <m/>
    <m/>
    <m/>
    <m/>
    <m/>
    <m/>
    <m/>
    <m/>
    <m/>
    <m/>
    <m/>
    <n v="0"/>
    <s v="TODO"/>
    <b v="0"/>
    <n v="0"/>
    <n v="0"/>
    <n v="0"/>
    <n v="0"/>
    <n v="0"/>
    <n v="0"/>
    <n v="0"/>
    <n v="1"/>
    <n v="4"/>
    <n v="0"/>
    <n v="0"/>
    <n v="0"/>
    <n v="1"/>
    <n v="0"/>
    <n v="0.5"/>
    <m/>
    <m/>
    <m/>
    <m/>
    <m/>
    <m/>
    <m/>
    <m/>
    <m/>
    <m/>
    <m/>
    <m/>
    <m/>
    <m/>
    <m/>
    <m/>
    <m/>
    <m/>
  </r>
  <r>
    <n v="777"/>
    <m/>
    <x v="2"/>
    <x v="8"/>
    <m/>
    <m/>
    <m/>
    <m/>
    <b v="0"/>
    <m/>
    <m/>
    <m/>
    <m/>
    <m/>
    <m/>
    <m/>
    <m/>
    <m/>
    <m/>
    <m/>
    <m/>
    <m/>
    <m/>
    <m/>
    <m/>
    <m/>
    <m/>
    <n v="0"/>
    <s v="TODO"/>
    <b v="0"/>
    <n v="0"/>
    <n v="0"/>
    <n v="0"/>
    <n v="0"/>
    <n v="0"/>
    <n v="0"/>
    <n v="0"/>
    <n v="1"/>
    <n v="4"/>
    <n v="0"/>
    <n v="0"/>
    <n v="0"/>
    <n v="1"/>
    <n v="0"/>
    <n v="0.5"/>
    <m/>
    <m/>
    <m/>
    <m/>
    <m/>
    <m/>
    <m/>
    <m/>
    <m/>
    <m/>
    <m/>
    <m/>
    <m/>
    <m/>
    <m/>
    <m/>
    <m/>
    <m/>
  </r>
  <r>
    <n v="778"/>
    <m/>
    <x v="2"/>
    <x v="8"/>
    <m/>
    <m/>
    <m/>
    <m/>
    <b v="0"/>
    <m/>
    <m/>
    <m/>
    <m/>
    <m/>
    <m/>
    <m/>
    <m/>
    <m/>
    <m/>
    <m/>
    <m/>
    <m/>
    <m/>
    <m/>
    <m/>
    <m/>
    <m/>
    <n v="0"/>
    <s v="TODO"/>
    <b v="0"/>
    <n v="0"/>
    <n v="0"/>
    <n v="0"/>
    <n v="0"/>
    <n v="0"/>
    <n v="0"/>
    <n v="0"/>
    <n v="1"/>
    <n v="4"/>
    <n v="0"/>
    <n v="0"/>
    <n v="0"/>
    <n v="1"/>
    <n v="0"/>
    <n v="0.5"/>
    <m/>
    <m/>
    <m/>
    <m/>
    <m/>
    <m/>
    <m/>
    <m/>
    <m/>
    <m/>
    <m/>
    <m/>
    <m/>
    <m/>
    <m/>
    <m/>
    <m/>
    <m/>
  </r>
  <r>
    <n v="779"/>
    <m/>
    <x v="2"/>
    <x v="8"/>
    <m/>
    <m/>
    <m/>
    <m/>
    <b v="0"/>
    <m/>
    <m/>
    <m/>
    <m/>
    <m/>
    <m/>
    <m/>
    <m/>
    <m/>
    <m/>
    <m/>
    <m/>
    <m/>
    <m/>
    <m/>
    <m/>
    <m/>
    <m/>
    <n v="0"/>
    <s v="TODO"/>
    <b v="0"/>
    <n v="0"/>
    <n v="0"/>
    <n v="0"/>
    <n v="0"/>
    <n v="0"/>
    <n v="0"/>
    <n v="0"/>
    <n v="1"/>
    <n v="4"/>
    <n v="0"/>
    <n v="0"/>
    <n v="0"/>
    <n v="1"/>
    <n v="0"/>
    <n v="0.5"/>
    <m/>
    <m/>
    <m/>
    <m/>
    <m/>
    <m/>
    <m/>
    <m/>
    <m/>
    <m/>
    <m/>
    <m/>
    <m/>
    <m/>
    <m/>
    <m/>
    <m/>
    <m/>
  </r>
  <r>
    <n v="780"/>
    <m/>
    <x v="2"/>
    <x v="8"/>
    <m/>
    <m/>
    <m/>
    <m/>
    <b v="0"/>
    <m/>
    <m/>
    <m/>
    <m/>
    <m/>
    <m/>
    <m/>
    <m/>
    <m/>
    <m/>
    <m/>
    <m/>
    <m/>
    <m/>
    <m/>
    <m/>
    <m/>
    <m/>
    <n v="0"/>
    <s v="TODO"/>
    <b v="0"/>
    <n v="0"/>
    <n v="0"/>
    <n v="0"/>
    <n v="0"/>
    <n v="0"/>
    <n v="0"/>
    <n v="0"/>
    <n v="1"/>
    <n v="4"/>
    <n v="0"/>
    <n v="0"/>
    <n v="0"/>
    <n v="1"/>
    <n v="0"/>
    <n v="0.5"/>
    <m/>
    <m/>
    <m/>
    <m/>
    <m/>
    <m/>
    <m/>
    <m/>
    <m/>
    <m/>
    <m/>
    <m/>
    <m/>
    <m/>
    <m/>
    <m/>
    <m/>
    <m/>
  </r>
  <r>
    <n v="781"/>
    <m/>
    <x v="2"/>
    <x v="8"/>
    <m/>
    <m/>
    <m/>
    <m/>
    <b v="0"/>
    <m/>
    <m/>
    <m/>
    <m/>
    <m/>
    <m/>
    <m/>
    <m/>
    <m/>
    <m/>
    <m/>
    <m/>
    <m/>
    <m/>
    <m/>
    <m/>
    <m/>
    <m/>
    <n v="0"/>
    <s v="TODO"/>
    <b v="0"/>
    <n v="0"/>
    <n v="0"/>
    <n v="0"/>
    <n v="0"/>
    <n v="0"/>
    <n v="0"/>
    <n v="0"/>
    <n v="1"/>
    <n v="4"/>
    <n v="0"/>
    <n v="0"/>
    <n v="0"/>
    <n v="1"/>
    <n v="0"/>
    <n v="0.5"/>
    <m/>
    <m/>
    <m/>
    <m/>
    <m/>
    <m/>
    <m/>
    <m/>
    <m/>
    <m/>
    <m/>
    <m/>
    <m/>
    <m/>
    <m/>
    <m/>
    <m/>
    <m/>
  </r>
  <r>
    <n v="782"/>
    <m/>
    <x v="2"/>
    <x v="8"/>
    <m/>
    <m/>
    <m/>
    <m/>
    <b v="0"/>
    <m/>
    <m/>
    <m/>
    <m/>
    <m/>
    <m/>
    <m/>
    <m/>
    <m/>
    <m/>
    <m/>
    <m/>
    <m/>
    <m/>
    <m/>
    <m/>
    <m/>
    <m/>
    <n v="0"/>
    <s v="TODO"/>
    <b v="0"/>
    <n v="0"/>
    <n v="0"/>
    <n v="0"/>
    <n v="0"/>
    <n v="0"/>
    <n v="0"/>
    <n v="0"/>
    <n v="1"/>
    <n v="4"/>
    <n v="0"/>
    <n v="0"/>
    <n v="0"/>
    <n v="1"/>
    <n v="0"/>
    <n v="0.5"/>
    <m/>
    <m/>
    <m/>
    <m/>
    <m/>
    <m/>
    <m/>
    <m/>
    <m/>
    <m/>
    <m/>
    <m/>
    <m/>
    <m/>
    <m/>
    <m/>
    <m/>
    <m/>
  </r>
  <r>
    <n v="783"/>
    <m/>
    <x v="2"/>
    <x v="8"/>
    <m/>
    <m/>
    <m/>
    <m/>
    <b v="0"/>
    <m/>
    <m/>
    <m/>
    <m/>
    <m/>
    <m/>
    <m/>
    <m/>
    <m/>
    <m/>
    <m/>
    <m/>
    <m/>
    <m/>
    <m/>
    <m/>
    <m/>
    <m/>
    <n v="0"/>
    <s v="TODO"/>
    <b v="0"/>
    <n v="0"/>
    <n v="0"/>
    <n v="0"/>
    <n v="0"/>
    <n v="0"/>
    <n v="0"/>
    <n v="0"/>
    <n v="1"/>
    <n v="4"/>
    <n v="0"/>
    <n v="0"/>
    <n v="0"/>
    <n v="1"/>
    <n v="0"/>
    <n v="0.5"/>
    <m/>
    <m/>
    <m/>
    <m/>
    <m/>
    <m/>
    <m/>
    <m/>
    <m/>
    <m/>
    <m/>
    <m/>
    <m/>
    <m/>
    <m/>
    <m/>
    <m/>
    <m/>
  </r>
  <r>
    <n v="784"/>
    <m/>
    <x v="2"/>
    <x v="8"/>
    <m/>
    <m/>
    <m/>
    <m/>
    <b v="0"/>
    <m/>
    <m/>
    <m/>
    <m/>
    <m/>
    <m/>
    <m/>
    <m/>
    <m/>
    <m/>
    <m/>
    <m/>
    <m/>
    <m/>
    <m/>
    <m/>
    <m/>
    <m/>
    <n v="0"/>
    <s v="TODO"/>
    <b v="0"/>
    <n v="0"/>
    <n v="0"/>
    <n v="0"/>
    <n v="0"/>
    <n v="0"/>
    <n v="0"/>
    <n v="0"/>
    <n v="1"/>
    <n v="4"/>
    <n v="0"/>
    <n v="0"/>
    <n v="0"/>
    <n v="1"/>
    <n v="0"/>
    <n v="0.5"/>
    <m/>
    <m/>
    <m/>
    <m/>
    <m/>
    <m/>
    <m/>
    <m/>
    <m/>
    <m/>
    <m/>
    <m/>
    <m/>
    <m/>
    <m/>
    <m/>
    <m/>
    <m/>
  </r>
  <r>
    <n v="785"/>
    <m/>
    <x v="2"/>
    <x v="8"/>
    <m/>
    <m/>
    <m/>
    <m/>
    <b v="0"/>
    <m/>
    <m/>
    <m/>
    <m/>
    <m/>
    <m/>
    <m/>
    <m/>
    <m/>
    <m/>
    <m/>
    <m/>
    <m/>
    <m/>
    <m/>
    <m/>
    <m/>
    <m/>
    <n v="0"/>
    <s v="TODO"/>
    <b v="0"/>
    <n v="0"/>
    <n v="0"/>
    <n v="0"/>
    <n v="0"/>
    <n v="0"/>
    <n v="0"/>
    <n v="0"/>
    <n v="1"/>
    <n v="4"/>
    <n v="0"/>
    <n v="0"/>
    <n v="0"/>
    <n v="1"/>
    <n v="0"/>
    <n v="0.5"/>
    <m/>
    <m/>
    <m/>
    <m/>
    <m/>
    <m/>
    <m/>
    <m/>
    <m/>
    <m/>
    <m/>
    <m/>
    <m/>
    <m/>
    <m/>
    <m/>
    <m/>
    <m/>
  </r>
  <r>
    <n v="786"/>
    <m/>
    <x v="2"/>
    <x v="8"/>
    <m/>
    <m/>
    <m/>
    <m/>
    <b v="0"/>
    <m/>
    <m/>
    <m/>
    <m/>
    <m/>
    <m/>
    <m/>
    <m/>
    <m/>
    <m/>
    <m/>
    <m/>
    <m/>
    <m/>
    <m/>
    <m/>
    <m/>
    <m/>
    <n v="0"/>
    <s v="TODO"/>
    <b v="0"/>
    <n v="0"/>
    <n v="0"/>
    <n v="0"/>
    <n v="0"/>
    <n v="0"/>
    <n v="0"/>
    <n v="0"/>
    <n v="1"/>
    <n v="4"/>
    <n v="0"/>
    <n v="0"/>
    <n v="0"/>
    <n v="1"/>
    <n v="0"/>
    <n v="0.5"/>
    <m/>
    <m/>
    <m/>
    <m/>
    <m/>
    <m/>
    <m/>
    <m/>
    <m/>
    <m/>
    <m/>
    <m/>
    <m/>
    <m/>
    <m/>
    <m/>
    <m/>
    <m/>
  </r>
  <r>
    <n v="787"/>
    <m/>
    <x v="2"/>
    <x v="8"/>
    <m/>
    <m/>
    <m/>
    <m/>
    <b v="0"/>
    <m/>
    <m/>
    <m/>
    <m/>
    <m/>
    <m/>
    <m/>
    <m/>
    <m/>
    <m/>
    <m/>
    <m/>
    <m/>
    <m/>
    <m/>
    <m/>
    <m/>
    <m/>
    <n v="0"/>
    <s v="TODO"/>
    <b v="0"/>
    <n v="0"/>
    <n v="0"/>
    <n v="0"/>
    <n v="0"/>
    <n v="0"/>
    <n v="0"/>
    <n v="0"/>
    <n v="1"/>
    <n v="4"/>
    <n v="0"/>
    <n v="0"/>
    <n v="0"/>
    <n v="1"/>
    <n v="0"/>
    <n v="0.5"/>
    <m/>
    <m/>
    <m/>
    <m/>
    <m/>
    <m/>
    <m/>
    <m/>
    <m/>
    <m/>
    <m/>
    <m/>
    <m/>
    <m/>
    <m/>
    <m/>
    <m/>
    <m/>
  </r>
  <r>
    <n v="788"/>
    <m/>
    <x v="2"/>
    <x v="8"/>
    <m/>
    <m/>
    <m/>
    <m/>
    <b v="0"/>
    <m/>
    <m/>
    <m/>
    <m/>
    <m/>
    <m/>
    <m/>
    <m/>
    <m/>
    <m/>
    <m/>
    <m/>
    <m/>
    <m/>
    <m/>
    <m/>
    <m/>
    <m/>
    <n v="0"/>
    <s v="TODO"/>
    <b v="0"/>
    <n v="0"/>
    <n v="0"/>
    <n v="0"/>
    <n v="0"/>
    <n v="0"/>
    <n v="0"/>
    <n v="0"/>
    <n v="1"/>
    <n v="4"/>
    <n v="0"/>
    <n v="0"/>
    <n v="0"/>
    <n v="1"/>
    <n v="0"/>
    <n v="0.5"/>
    <m/>
    <m/>
    <m/>
    <m/>
    <m/>
    <m/>
    <m/>
    <m/>
    <m/>
    <m/>
    <m/>
    <m/>
    <m/>
    <m/>
    <m/>
    <m/>
    <m/>
    <m/>
  </r>
  <r>
    <n v="789"/>
    <m/>
    <x v="2"/>
    <x v="8"/>
    <m/>
    <m/>
    <m/>
    <m/>
    <b v="0"/>
    <m/>
    <m/>
    <m/>
    <m/>
    <m/>
    <m/>
    <m/>
    <m/>
    <m/>
    <m/>
    <m/>
    <m/>
    <m/>
    <m/>
    <m/>
    <m/>
    <m/>
    <m/>
    <n v="0"/>
    <s v="TODO"/>
    <b v="0"/>
    <n v="0"/>
    <n v="0"/>
    <n v="0"/>
    <n v="0"/>
    <n v="0"/>
    <n v="0"/>
    <n v="0"/>
    <n v="1"/>
    <n v="4"/>
    <n v="0"/>
    <n v="0"/>
    <n v="0"/>
    <n v="1"/>
    <n v="0"/>
    <n v="0.5"/>
    <m/>
    <m/>
    <m/>
    <m/>
    <m/>
    <m/>
    <m/>
    <m/>
    <m/>
    <m/>
    <m/>
    <m/>
    <m/>
    <m/>
    <m/>
    <m/>
    <m/>
    <m/>
  </r>
  <r>
    <n v="790"/>
    <m/>
    <x v="2"/>
    <x v="8"/>
    <m/>
    <m/>
    <m/>
    <m/>
    <b v="0"/>
    <m/>
    <m/>
    <m/>
    <m/>
    <m/>
    <m/>
    <m/>
    <m/>
    <m/>
    <m/>
    <m/>
    <m/>
    <m/>
    <m/>
    <m/>
    <m/>
    <m/>
    <m/>
    <n v="0"/>
    <s v="TODO"/>
    <b v="0"/>
    <n v="0"/>
    <n v="0"/>
    <n v="0"/>
    <n v="0"/>
    <n v="0"/>
    <n v="0"/>
    <n v="0"/>
    <n v="1"/>
    <n v="4"/>
    <n v="0"/>
    <n v="0"/>
    <n v="0"/>
    <n v="1"/>
    <n v="0"/>
    <n v="0.5"/>
    <m/>
    <m/>
    <m/>
    <m/>
    <m/>
    <m/>
    <m/>
    <m/>
    <m/>
    <m/>
    <m/>
    <m/>
    <m/>
    <m/>
    <m/>
    <m/>
    <m/>
    <m/>
  </r>
  <r>
    <n v="791"/>
    <m/>
    <x v="2"/>
    <x v="8"/>
    <m/>
    <m/>
    <m/>
    <m/>
    <b v="0"/>
    <m/>
    <m/>
    <m/>
    <m/>
    <m/>
    <m/>
    <m/>
    <m/>
    <m/>
    <m/>
    <m/>
    <m/>
    <m/>
    <m/>
    <m/>
    <m/>
    <m/>
    <m/>
    <n v="0"/>
    <s v="TODO"/>
    <b v="0"/>
    <n v="0"/>
    <n v="0"/>
    <n v="0"/>
    <n v="0"/>
    <n v="0"/>
    <n v="0"/>
    <n v="0"/>
    <n v="1"/>
    <n v="4"/>
    <n v="0"/>
    <n v="0"/>
    <n v="0"/>
    <n v="1"/>
    <n v="0"/>
    <n v="0.5"/>
    <m/>
    <m/>
    <m/>
    <m/>
    <m/>
    <m/>
    <m/>
    <m/>
    <m/>
    <m/>
    <m/>
    <m/>
    <m/>
    <m/>
    <m/>
    <m/>
    <m/>
    <m/>
  </r>
  <r>
    <n v="792"/>
    <m/>
    <x v="2"/>
    <x v="8"/>
    <m/>
    <m/>
    <m/>
    <m/>
    <b v="0"/>
    <m/>
    <m/>
    <m/>
    <m/>
    <m/>
    <m/>
    <m/>
    <m/>
    <m/>
    <m/>
    <m/>
    <m/>
    <m/>
    <m/>
    <m/>
    <m/>
    <m/>
    <m/>
    <n v="0"/>
    <s v="TODO"/>
    <b v="0"/>
    <n v="0"/>
    <n v="0"/>
    <n v="0"/>
    <n v="0"/>
    <n v="0"/>
    <n v="0"/>
    <n v="0"/>
    <n v="1"/>
    <n v="4"/>
    <n v="0"/>
    <n v="0"/>
    <n v="0"/>
    <n v="1"/>
    <n v="0"/>
    <n v="0.5"/>
    <m/>
    <m/>
    <m/>
    <m/>
    <m/>
    <m/>
    <m/>
    <m/>
    <m/>
    <m/>
    <m/>
    <m/>
    <m/>
    <m/>
    <m/>
    <m/>
    <m/>
    <m/>
  </r>
  <r>
    <n v="793"/>
    <m/>
    <x v="2"/>
    <x v="8"/>
    <m/>
    <m/>
    <m/>
    <m/>
    <b v="0"/>
    <m/>
    <m/>
    <m/>
    <m/>
    <m/>
    <m/>
    <m/>
    <m/>
    <m/>
    <m/>
    <m/>
    <m/>
    <m/>
    <m/>
    <m/>
    <m/>
    <m/>
    <m/>
    <n v="0"/>
    <s v="TODO"/>
    <b v="0"/>
    <n v="0"/>
    <n v="0"/>
    <n v="0"/>
    <n v="0"/>
    <n v="0"/>
    <n v="0"/>
    <n v="0"/>
    <n v="1"/>
    <n v="4"/>
    <n v="0"/>
    <n v="0"/>
    <n v="0"/>
    <n v="1"/>
    <n v="0"/>
    <n v="0.5"/>
    <m/>
    <m/>
    <m/>
    <m/>
    <m/>
    <m/>
    <m/>
    <m/>
    <m/>
    <m/>
    <m/>
    <m/>
    <m/>
    <m/>
    <m/>
    <m/>
    <m/>
    <m/>
  </r>
  <r>
    <n v="794"/>
    <m/>
    <x v="2"/>
    <x v="8"/>
    <m/>
    <m/>
    <m/>
    <m/>
    <b v="0"/>
    <m/>
    <m/>
    <m/>
    <m/>
    <m/>
    <m/>
    <m/>
    <m/>
    <m/>
    <m/>
    <m/>
    <m/>
    <m/>
    <m/>
    <m/>
    <m/>
    <m/>
    <m/>
    <n v="0"/>
    <s v="TODO"/>
    <b v="0"/>
    <n v="0"/>
    <n v="0"/>
    <n v="0"/>
    <n v="0"/>
    <n v="0"/>
    <n v="0"/>
    <n v="0"/>
    <n v="1"/>
    <n v="4"/>
    <n v="0"/>
    <n v="0"/>
    <n v="0"/>
    <n v="1"/>
    <n v="0"/>
    <n v="0.5"/>
    <m/>
    <m/>
    <m/>
    <m/>
    <m/>
    <m/>
    <m/>
    <m/>
    <m/>
    <m/>
    <m/>
    <m/>
    <m/>
    <m/>
    <m/>
    <m/>
    <m/>
    <m/>
  </r>
  <r>
    <n v="795"/>
    <m/>
    <x v="2"/>
    <x v="8"/>
    <m/>
    <m/>
    <m/>
    <m/>
    <b v="0"/>
    <m/>
    <m/>
    <m/>
    <m/>
    <m/>
    <m/>
    <m/>
    <m/>
    <m/>
    <m/>
    <m/>
    <m/>
    <m/>
    <m/>
    <m/>
    <m/>
    <m/>
    <m/>
    <n v="0"/>
    <s v="TODO"/>
    <b v="0"/>
    <n v="0"/>
    <n v="0"/>
    <n v="0"/>
    <n v="0"/>
    <n v="0"/>
    <n v="0"/>
    <n v="0"/>
    <n v="1"/>
    <n v="4"/>
    <n v="0"/>
    <n v="0"/>
    <n v="0"/>
    <n v="1"/>
    <n v="0"/>
    <n v="0.5"/>
    <m/>
    <m/>
    <m/>
    <m/>
    <m/>
    <m/>
    <m/>
    <m/>
    <m/>
    <m/>
    <m/>
    <m/>
    <m/>
    <m/>
    <m/>
    <m/>
    <m/>
    <m/>
  </r>
  <r>
    <n v="796"/>
    <m/>
    <x v="2"/>
    <x v="8"/>
    <m/>
    <m/>
    <m/>
    <m/>
    <b v="0"/>
    <m/>
    <m/>
    <m/>
    <m/>
    <m/>
    <m/>
    <m/>
    <m/>
    <m/>
    <m/>
    <m/>
    <m/>
    <m/>
    <m/>
    <m/>
    <m/>
    <m/>
    <m/>
    <n v="0"/>
    <s v="TODO"/>
    <b v="0"/>
    <n v="0"/>
    <n v="0"/>
    <n v="0"/>
    <n v="0"/>
    <n v="0"/>
    <n v="0"/>
    <n v="0"/>
    <n v="1"/>
    <n v="4"/>
    <n v="0"/>
    <n v="0"/>
    <n v="0"/>
    <n v="1"/>
    <n v="0"/>
    <n v="0.5"/>
    <m/>
    <m/>
    <m/>
    <m/>
    <m/>
    <m/>
    <m/>
    <m/>
    <m/>
    <m/>
    <m/>
    <m/>
    <m/>
    <m/>
    <m/>
    <m/>
    <m/>
    <m/>
  </r>
  <r>
    <n v="797"/>
    <m/>
    <x v="2"/>
    <x v="8"/>
    <m/>
    <m/>
    <m/>
    <m/>
    <b v="0"/>
    <m/>
    <m/>
    <m/>
    <m/>
    <m/>
    <m/>
    <m/>
    <m/>
    <m/>
    <m/>
    <m/>
    <m/>
    <m/>
    <m/>
    <m/>
    <m/>
    <m/>
    <m/>
    <n v="0"/>
    <s v="TODO"/>
    <b v="0"/>
    <n v="0"/>
    <n v="0"/>
    <n v="0"/>
    <n v="0"/>
    <n v="0"/>
    <n v="0"/>
    <n v="0"/>
    <n v="1"/>
    <n v="4"/>
    <n v="0"/>
    <n v="0"/>
    <n v="0"/>
    <n v="1"/>
    <n v="0"/>
    <n v="0.5"/>
    <m/>
    <m/>
    <m/>
    <m/>
    <m/>
    <m/>
    <m/>
    <m/>
    <m/>
    <m/>
    <m/>
    <m/>
    <m/>
    <m/>
    <m/>
    <m/>
    <m/>
    <m/>
  </r>
  <r>
    <n v="798"/>
    <m/>
    <x v="2"/>
    <x v="8"/>
    <m/>
    <m/>
    <m/>
    <m/>
    <b v="0"/>
    <m/>
    <m/>
    <m/>
    <m/>
    <m/>
    <m/>
    <m/>
    <m/>
    <m/>
    <m/>
    <m/>
    <m/>
    <m/>
    <m/>
    <m/>
    <m/>
    <m/>
    <m/>
    <n v="0"/>
    <s v="TODO"/>
    <b v="0"/>
    <n v="0"/>
    <n v="0"/>
    <n v="0"/>
    <n v="0"/>
    <n v="0"/>
    <n v="0"/>
    <n v="0"/>
    <n v="1"/>
    <n v="4"/>
    <n v="0"/>
    <n v="0"/>
    <n v="0"/>
    <n v="1"/>
    <n v="0"/>
    <n v="0.5"/>
    <m/>
    <m/>
    <m/>
    <m/>
    <m/>
    <m/>
    <m/>
    <m/>
    <m/>
    <m/>
    <m/>
    <m/>
    <m/>
    <m/>
    <m/>
    <m/>
    <m/>
    <m/>
  </r>
  <r>
    <n v="799"/>
    <m/>
    <x v="2"/>
    <x v="8"/>
    <m/>
    <m/>
    <m/>
    <m/>
    <b v="0"/>
    <m/>
    <m/>
    <m/>
    <m/>
    <m/>
    <m/>
    <m/>
    <m/>
    <m/>
    <m/>
    <m/>
    <m/>
    <m/>
    <m/>
    <m/>
    <m/>
    <m/>
    <m/>
    <n v="0"/>
    <s v="TODO"/>
    <b v="0"/>
    <n v="0"/>
    <n v="0"/>
    <n v="0"/>
    <n v="0"/>
    <n v="0"/>
    <n v="0"/>
    <n v="0"/>
    <n v="1"/>
    <n v="4"/>
    <n v="0"/>
    <n v="0"/>
    <n v="0"/>
    <n v="1"/>
    <n v="0"/>
    <n v="0.5"/>
    <m/>
    <m/>
    <m/>
    <m/>
    <m/>
    <m/>
    <m/>
    <m/>
    <m/>
    <m/>
    <m/>
    <m/>
    <m/>
    <m/>
    <m/>
    <m/>
    <m/>
    <m/>
  </r>
  <r>
    <n v="800"/>
    <m/>
    <x v="2"/>
    <x v="8"/>
    <m/>
    <m/>
    <m/>
    <m/>
    <b v="0"/>
    <m/>
    <m/>
    <m/>
    <m/>
    <m/>
    <m/>
    <m/>
    <m/>
    <m/>
    <m/>
    <m/>
    <m/>
    <m/>
    <m/>
    <m/>
    <m/>
    <m/>
    <m/>
    <n v="0"/>
    <s v="TODO"/>
    <b v="0"/>
    <n v="0"/>
    <n v="0"/>
    <n v="0"/>
    <n v="0"/>
    <n v="0"/>
    <n v="0"/>
    <n v="0"/>
    <n v="1"/>
    <n v="4"/>
    <n v="0"/>
    <n v="0"/>
    <n v="0"/>
    <n v="1"/>
    <n v="0"/>
    <n v="0.5"/>
    <m/>
    <m/>
    <m/>
    <m/>
    <m/>
    <m/>
    <m/>
    <m/>
    <m/>
    <m/>
    <m/>
    <m/>
    <m/>
    <m/>
    <m/>
    <m/>
    <m/>
    <m/>
  </r>
  <r>
    <n v="801"/>
    <m/>
    <x v="2"/>
    <x v="8"/>
    <m/>
    <m/>
    <m/>
    <m/>
    <b v="0"/>
    <m/>
    <m/>
    <m/>
    <m/>
    <m/>
    <m/>
    <m/>
    <m/>
    <m/>
    <m/>
    <m/>
    <m/>
    <m/>
    <m/>
    <m/>
    <m/>
    <m/>
    <m/>
    <n v="0"/>
    <s v="TODO"/>
    <b v="0"/>
    <n v="0"/>
    <n v="0"/>
    <n v="0"/>
    <n v="0"/>
    <n v="0"/>
    <n v="0"/>
    <n v="0"/>
    <n v="1"/>
    <n v="4"/>
    <n v="0"/>
    <n v="0"/>
    <n v="0"/>
    <n v="1"/>
    <n v="0"/>
    <n v="0.5"/>
    <m/>
    <m/>
    <m/>
    <m/>
    <m/>
    <m/>
    <m/>
    <m/>
    <m/>
    <m/>
    <m/>
    <m/>
    <m/>
    <m/>
    <m/>
    <m/>
    <m/>
    <m/>
  </r>
  <r>
    <n v="802"/>
    <m/>
    <x v="2"/>
    <x v="8"/>
    <m/>
    <m/>
    <m/>
    <m/>
    <b v="0"/>
    <m/>
    <m/>
    <m/>
    <m/>
    <m/>
    <m/>
    <m/>
    <m/>
    <m/>
    <m/>
    <m/>
    <m/>
    <m/>
    <m/>
    <m/>
    <m/>
    <m/>
    <m/>
    <n v="0"/>
    <s v="TODO"/>
    <b v="0"/>
    <n v="0"/>
    <n v="0"/>
    <n v="0"/>
    <n v="0"/>
    <n v="0"/>
    <n v="0"/>
    <n v="0"/>
    <n v="1"/>
    <n v="4"/>
    <n v="0"/>
    <n v="0"/>
    <n v="0"/>
    <n v="1"/>
    <n v="0"/>
    <n v="0.5"/>
    <m/>
    <m/>
    <m/>
    <m/>
    <m/>
    <m/>
    <m/>
    <m/>
    <m/>
    <m/>
    <m/>
    <m/>
    <m/>
    <m/>
    <m/>
    <m/>
    <m/>
    <m/>
  </r>
  <r>
    <n v="803"/>
    <m/>
    <x v="2"/>
    <x v="8"/>
    <m/>
    <m/>
    <m/>
    <m/>
    <b v="0"/>
    <m/>
    <m/>
    <m/>
    <m/>
    <m/>
    <m/>
    <m/>
    <m/>
    <m/>
    <m/>
    <m/>
    <m/>
    <m/>
    <m/>
    <m/>
    <m/>
    <m/>
    <m/>
    <n v="0"/>
    <s v="TODO"/>
    <b v="0"/>
    <n v="0"/>
    <n v="0"/>
    <n v="0"/>
    <n v="0"/>
    <n v="0"/>
    <n v="0"/>
    <n v="0"/>
    <n v="1"/>
    <n v="4"/>
    <n v="0"/>
    <n v="0"/>
    <n v="0"/>
    <n v="1"/>
    <n v="0"/>
    <n v="0.5"/>
    <m/>
    <m/>
    <m/>
    <m/>
    <m/>
    <m/>
    <m/>
    <m/>
    <m/>
    <m/>
    <m/>
    <m/>
    <m/>
    <m/>
    <m/>
    <m/>
    <m/>
    <m/>
  </r>
  <r>
    <n v="804"/>
    <m/>
    <x v="2"/>
    <x v="8"/>
    <m/>
    <m/>
    <m/>
    <m/>
    <b v="0"/>
    <m/>
    <m/>
    <m/>
    <m/>
    <m/>
    <m/>
    <m/>
    <m/>
    <m/>
    <m/>
    <m/>
    <m/>
    <m/>
    <m/>
    <m/>
    <m/>
    <m/>
    <m/>
    <n v="0"/>
    <s v="TODO"/>
    <b v="0"/>
    <n v="0"/>
    <n v="0"/>
    <n v="0"/>
    <n v="0"/>
    <n v="0"/>
    <n v="0"/>
    <n v="0"/>
    <n v="1"/>
    <n v="4"/>
    <n v="0"/>
    <n v="0"/>
    <n v="0"/>
    <n v="1"/>
    <n v="0"/>
    <n v="0.5"/>
    <m/>
    <m/>
    <m/>
    <m/>
    <m/>
    <m/>
    <m/>
    <m/>
    <m/>
    <m/>
    <m/>
    <m/>
    <m/>
    <m/>
    <m/>
    <m/>
    <m/>
    <m/>
  </r>
  <r>
    <n v="805"/>
    <m/>
    <x v="2"/>
    <x v="8"/>
    <m/>
    <m/>
    <m/>
    <m/>
    <b v="0"/>
    <m/>
    <m/>
    <m/>
    <m/>
    <m/>
    <m/>
    <m/>
    <m/>
    <m/>
    <m/>
    <m/>
    <m/>
    <m/>
    <m/>
    <m/>
    <m/>
    <m/>
    <m/>
    <n v="0"/>
    <s v="TODO"/>
    <b v="0"/>
    <n v="0"/>
    <n v="0"/>
    <n v="0"/>
    <n v="0"/>
    <n v="0"/>
    <n v="0"/>
    <n v="0"/>
    <n v="1"/>
    <n v="4"/>
    <n v="0"/>
    <n v="0"/>
    <n v="0"/>
    <n v="1"/>
    <n v="0"/>
    <n v="0.5"/>
    <m/>
    <m/>
    <m/>
    <m/>
    <m/>
    <m/>
    <m/>
    <m/>
    <m/>
    <m/>
    <m/>
    <m/>
    <m/>
    <m/>
    <m/>
    <m/>
    <m/>
    <m/>
  </r>
  <r>
    <n v="806"/>
    <m/>
    <x v="2"/>
    <x v="8"/>
    <m/>
    <m/>
    <m/>
    <m/>
    <b v="0"/>
    <m/>
    <m/>
    <m/>
    <m/>
    <m/>
    <m/>
    <m/>
    <m/>
    <m/>
    <m/>
    <m/>
    <m/>
    <m/>
    <m/>
    <m/>
    <m/>
    <m/>
    <m/>
    <n v="0"/>
    <s v="TODO"/>
    <b v="0"/>
    <n v="0"/>
    <n v="0"/>
    <n v="0"/>
    <n v="0"/>
    <n v="0"/>
    <n v="0"/>
    <n v="0"/>
    <n v="1"/>
    <n v="4"/>
    <n v="0"/>
    <n v="0"/>
    <n v="0"/>
    <n v="1"/>
    <n v="0"/>
    <n v="0.5"/>
    <m/>
    <m/>
    <m/>
    <m/>
    <m/>
    <m/>
    <m/>
    <m/>
    <m/>
    <m/>
    <m/>
    <m/>
    <m/>
    <m/>
    <m/>
    <m/>
    <m/>
    <m/>
  </r>
  <r>
    <n v="807"/>
    <m/>
    <x v="2"/>
    <x v="8"/>
    <m/>
    <m/>
    <m/>
    <m/>
    <b v="0"/>
    <m/>
    <m/>
    <m/>
    <m/>
    <m/>
    <m/>
    <m/>
    <m/>
    <m/>
    <m/>
    <m/>
    <m/>
    <m/>
    <m/>
    <m/>
    <m/>
    <m/>
    <m/>
    <n v="0"/>
    <s v="TODO"/>
    <b v="0"/>
    <n v="0"/>
    <n v="0"/>
    <n v="0"/>
    <n v="0"/>
    <n v="0"/>
    <n v="0"/>
    <n v="0"/>
    <n v="1"/>
    <n v="4"/>
    <n v="0"/>
    <n v="0"/>
    <n v="0"/>
    <n v="1"/>
    <n v="0"/>
    <n v="0.5"/>
    <m/>
    <m/>
    <m/>
    <m/>
    <m/>
    <m/>
    <m/>
    <m/>
    <m/>
    <m/>
    <m/>
    <m/>
    <m/>
    <m/>
    <m/>
    <m/>
    <m/>
    <m/>
  </r>
  <r>
    <n v="808"/>
    <m/>
    <x v="2"/>
    <x v="8"/>
    <m/>
    <m/>
    <m/>
    <m/>
    <b v="0"/>
    <m/>
    <m/>
    <m/>
    <m/>
    <m/>
    <m/>
    <m/>
    <m/>
    <m/>
    <m/>
    <m/>
    <m/>
    <m/>
    <m/>
    <m/>
    <m/>
    <m/>
    <m/>
    <n v="0"/>
    <s v="TODO"/>
    <b v="0"/>
    <n v="0"/>
    <n v="0"/>
    <n v="0"/>
    <n v="0"/>
    <n v="0"/>
    <n v="0"/>
    <n v="0"/>
    <n v="1"/>
    <n v="4"/>
    <n v="0"/>
    <n v="0"/>
    <n v="0"/>
    <n v="1"/>
    <n v="0"/>
    <n v="0.5"/>
    <m/>
    <m/>
    <m/>
    <m/>
    <m/>
    <m/>
    <m/>
    <m/>
    <m/>
    <m/>
    <m/>
    <m/>
    <m/>
    <m/>
    <m/>
    <m/>
    <m/>
    <m/>
  </r>
  <r>
    <n v="809"/>
    <m/>
    <x v="2"/>
    <x v="8"/>
    <m/>
    <m/>
    <m/>
    <m/>
    <b v="0"/>
    <m/>
    <m/>
    <m/>
    <m/>
    <m/>
    <m/>
    <m/>
    <m/>
    <m/>
    <m/>
    <m/>
    <m/>
    <m/>
    <m/>
    <m/>
    <m/>
    <m/>
    <m/>
    <n v="0"/>
    <s v="TODO"/>
    <b v="0"/>
    <n v="0"/>
    <n v="0"/>
    <n v="0"/>
    <n v="0"/>
    <n v="0"/>
    <n v="0"/>
    <n v="0"/>
    <n v="1"/>
    <n v="4"/>
    <n v="0"/>
    <n v="0"/>
    <n v="0"/>
    <n v="1"/>
    <n v="0"/>
    <n v="0.5"/>
    <m/>
    <m/>
    <m/>
    <m/>
    <m/>
    <m/>
    <m/>
    <m/>
    <m/>
    <m/>
    <m/>
    <m/>
    <m/>
    <m/>
    <m/>
    <m/>
    <m/>
    <m/>
  </r>
  <r>
    <n v="810"/>
    <m/>
    <x v="2"/>
    <x v="8"/>
    <m/>
    <m/>
    <m/>
    <m/>
    <b v="0"/>
    <m/>
    <m/>
    <m/>
    <m/>
    <m/>
    <m/>
    <m/>
    <m/>
    <m/>
    <m/>
    <m/>
    <m/>
    <m/>
    <m/>
    <m/>
    <m/>
    <m/>
    <m/>
    <n v="0"/>
    <s v="TODO"/>
    <b v="0"/>
    <n v="0"/>
    <n v="0"/>
    <n v="0"/>
    <n v="0"/>
    <n v="0"/>
    <n v="0"/>
    <n v="0"/>
    <n v="1"/>
    <n v="4"/>
    <n v="0"/>
    <n v="0"/>
    <n v="0"/>
    <n v="1"/>
    <n v="0"/>
    <n v="0.5"/>
    <m/>
    <m/>
    <m/>
    <m/>
    <m/>
    <m/>
    <m/>
    <m/>
    <m/>
    <m/>
    <m/>
    <m/>
    <m/>
    <m/>
    <m/>
    <m/>
    <m/>
    <m/>
  </r>
  <r>
    <n v="811"/>
    <m/>
    <x v="2"/>
    <x v="8"/>
    <m/>
    <m/>
    <m/>
    <m/>
    <b v="0"/>
    <m/>
    <m/>
    <m/>
    <m/>
    <m/>
    <m/>
    <m/>
    <m/>
    <m/>
    <m/>
    <m/>
    <m/>
    <m/>
    <m/>
    <m/>
    <m/>
    <m/>
    <m/>
    <n v="0"/>
    <s v="TODO"/>
    <b v="0"/>
    <n v="0"/>
    <n v="0"/>
    <n v="0"/>
    <n v="0"/>
    <n v="0"/>
    <n v="0"/>
    <n v="0"/>
    <n v="1"/>
    <n v="4"/>
    <n v="0"/>
    <n v="0"/>
    <n v="0"/>
    <n v="1"/>
    <n v="0"/>
    <n v="0.5"/>
    <m/>
    <m/>
    <m/>
    <m/>
    <m/>
    <m/>
    <m/>
    <m/>
    <m/>
    <m/>
    <m/>
    <m/>
    <m/>
    <m/>
    <m/>
    <m/>
    <m/>
    <m/>
  </r>
  <r>
    <n v="812"/>
    <m/>
    <x v="2"/>
    <x v="8"/>
    <m/>
    <m/>
    <m/>
    <m/>
    <b v="0"/>
    <m/>
    <m/>
    <m/>
    <m/>
    <m/>
    <m/>
    <m/>
    <m/>
    <m/>
    <m/>
    <m/>
    <m/>
    <m/>
    <m/>
    <m/>
    <m/>
    <m/>
    <m/>
    <n v="0"/>
    <s v="TODO"/>
    <b v="0"/>
    <n v="0"/>
    <n v="0"/>
    <n v="0"/>
    <n v="0"/>
    <n v="0"/>
    <n v="0"/>
    <n v="0"/>
    <n v="1"/>
    <n v="4"/>
    <n v="0"/>
    <n v="0"/>
    <n v="0"/>
    <n v="1"/>
    <n v="0"/>
    <n v="0.5"/>
    <m/>
    <m/>
    <m/>
    <m/>
    <m/>
    <m/>
    <m/>
    <m/>
    <m/>
    <m/>
    <m/>
    <m/>
    <m/>
    <m/>
    <m/>
    <m/>
    <m/>
    <m/>
  </r>
  <r>
    <n v="813"/>
    <m/>
    <x v="2"/>
    <x v="8"/>
    <m/>
    <m/>
    <m/>
    <m/>
    <b v="0"/>
    <m/>
    <m/>
    <m/>
    <m/>
    <m/>
    <m/>
    <m/>
    <m/>
    <m/>
    <m/>
    <m/>
    <m/>
    <m/>
    <m/>
    <m/>
    <m/>
    <m/>
    <m/>
    <n v="0"/>
    <s v="TODO"/>
    <b v="0"/>
    <n v="0"/>
    <n v="0"/>
    <n v="0"/>
    <n v="0"/>
    <n v="0"/>
    <n v="0"/>
    <n v="0"/>
    <n v="1"/>
    <n v="4"/>
    <n v="0"/>
    <n v="0"/>
    <n v="0"/>
    <n v="1"/>
    <n v="0"/>
    <n v="0.5"/>
    <m/>
    <m/>
    <m/>
    <m/>
    <m/>
    <m/>
    <m/>
    <m/>
    <m/>
    <m/>
    <m/>
    <m/>
    <m/>
    <m/>
    <m/>
    <m/>
    <m/>
    <m/>
  </r>
  <r>
    <n v="814"/>
    <m/>
    <x v="2"/>
    <x v="8"/>
    <m/>
    <m/>
    <m/>
    <m/>
    <b v="0"/>
    <m/>
    <m/>
    <m/>
    <m/>
    <m/>
    <m/>
    <m/>
    <m/>
    <m/>
    <m/>
    <m/>
    <m/>
    <m/>
    <m/>
    <m/>
    <m/>
    <m/>
    <m/>
    <n v="0"/>
    <s v="TODO"/>
    <b v="0"/>
    <n v="0"/>
    <n v="0"/>
    <n v="0"/>
    <n v="0"/>
    <n v="0"/>
    <n v="0"/>
    <n v="0"/>
    <n v="1"/>
    <n v="4"/>
    <n v="0"/>
    <n v="0"/>
    <n v="0"/>
    <n v="1"/>
    <n v="0"/>
    <n v="0.5"/>
    <m/>
    <m/>
    <m/>
    <m/>
    <m/>
    <m/>
    <m/>
    <m/>
    <m/>
    <m/>
    <m/>
    <m/>
    <m/>
    <m/>
    <m/>
    <m/>
    <m/>
    <m/>
  </r>
  <r>
    <n v="815"/>
    <m/>
    <x v="2"/>
    <x v="8"/>
    <m/>
    <m/>
    <m/>
    <m/>
    <b v="0"/>
    <m/>
    <m/>
    <m/>
    <m/>
    <m/>
    <m/>
    <m/>
    <m/>
    <m/>
    <m/>
    <m/>
    <m/>
    <m/>
    <m/>
    <m/>
    <m/>
    <m/>
    <m/>
    <n v="0"/>
    <s v="TODO"/>
    <b v="0"/>
    <n v="0"/>
    <n v="0"/>
    <n v="0"/>
    <n v="0"/>
    <n v="0"/>
    <n v="0"/>
    <n v="0"/>
    <n v="1"/>
    <n v="4"/>
    <n v="0"/>
    <n v="0"/>
    <n v="0"/>
    <n v="1"/>
    <n v="0"/>
    <n v="0.5"/>
    <m/>
    <m/>
    <m/>
    <m/>
    <m/>
    <m/>
    <m/>
    <m/>
    <m/>
    <m/>
    <m/>
    <m/>
    <m/>
    <m/>
    <m/>
    <m/>
    <m/>
    <m/>
  </r>
  <r>
    <n v="816"/>
    <m/>
    <x v="2"/>
    <x v="8"/>
    <m/>
    <m/>
    <m/>
    <m/>
    <b v="0"/>
    <m/>
    <m/>
    <m/>
    <m/>
    <m/>
    <m/>
    <m/>
    <m/>
    <m/>
    <m/>
    <m/>
    <m/>
    <m/>
    <m/>
    <m/>
    <m/>
    <m/>
    <m/>
    <n v="0"/>
    <s v="TODO"/>
    <b v="0"/>
    <n v="0"/>
    <n v="0"/>
    <n v="0"/>
    <n v="0"/>
    <n v="0"/>
    <n v="0"/>
    <n v="0"/>
    <n v="1"/>
    <n v="4"/>
    <n v="0"/>
    <n v="0"/>
    <n v="0"/>
    <n v="1"/>
    <n v="0"/>
    <n v="0.5"/>
    <m/>
    <m/>
    <m/>
    <m/>
    <m/>
    <m/>
    <m/>
    <m/>
    <m/>
    <m/>
    <m/>
    <m/>
    <m/>
    <m/>
    <m/>
    <m/>
    <m/>
    <m/>
  </r>
  <r>
    <n v="817"/>
    <m/>
    <x v="2"/>
    <x v="8"/>
    <m/>
    <m/>
    <m/>
    <m/>
    <b v="0"/>
    <m/>
    <m/>
    <m/>
    <m/>
    <m/>
    <m/>
    <m/>
    <m/>
    <m/>
    <m/>
    <m/>
    <m/>
    <m/>
    <m/>
    <m/>
    <m/>
    <m/>
    <m/>
    <n v="0"/>
    <s v="TODO"/>
    <b v="0"/>
    <n v="0"/>
    <n v="0"/>
    <n v="0"/>
    <n v="0"/>
    <n v="0"/>
    <n v="0"/>
    <n v="0"/>
    <n v="1"/>
    <n v="4"/>
    <n v="0"/>
    <n v="0"/>
    <n v="0"/>
    <n v="1"/>
    <n v="0"/>
    <n v="0.5"/>
    <m/>
    <m/>
    <m/>
    <m/>
    <m/>
    <m/>
    <m/>
    <m/>
    <m/>
    <m/>
    <m/>
    <m/>
    <m/>
    <m/>
    <m/>
    <m/>
    <m/>
    <m/>
  </r>
  <r>
    <n v="818"/>
    <m/>
    <x v="2"/>
    <x v="8"/>
    <m/>
    <m/>
    <m/>
    <m/>
    <b v="0"/>
    <m/>
    <m/>
    <m/>
    <m/>
    <m/>
    <m/>
    <m/>
    <m/>
    <m/>
    <m/>
    <m/>
    <m/>
    <m/>
    <m/>
    <m/>
    <m/>
    <m/>
    <m/>
    <n v="0"/>
    <s v="TODO"/>
    <b v="0"/>
    <n v="0"/>
    <n v="0"/>
    <n v="0"/>
    <n v="0"/>
    <n v="0"/>
    <n v="0"/>
    <n v="0"/>
    <n v="1"/>
    <n v="4"/>
    <n v="0"/>
    <n v="0"/>
    <n v="0"/>
    <n v="1"/>
    <n v="0"/>
    <n v="0.5"/>
    <m/>
    <m/>
    <m/>
    <m/>
    <m/>
    <m/>
    <m/>
    <m/>
    <m/>
    <m/>
    <m/>
    <m/>
    <m/>
    <m/>
    <m/>
    <m/>
    <m/>
    <m/>
  </r>
  <r>
    <n v="819"/>
    <m/>
    <x v="2"/>
    <x v="8"/>
    <m/>
    <m/>
    <m/>
    <m/>
    <b v="0"/>
    <m/>
    <m/>
    <m/>
    <m/>
    <m/>
    <m/>
    <m/>
    <m/>
    <m/>
    <m/>
    <m/>
    <m/>
    <m/>
    <m/>
    <m/>
    <m/>
    <m/>
    <m/>
    <n v="0"/>
    <s v="TODO"/>
    <b v="0"/>
    <n v="0"/>
    <n v="0"/>
    <n v="0"/>
    <n v="0"/>
    <n v="0"/>
    <n v="0"/>
    <n v="0"/>
    <n v="1"/>
    <n v="4"/>
    <n v="0"/>
    <n v="0"/>
    <n v="0"/>
    <n v="1"/>
    <n v="0"/>
    <n v="0.5"/>
    <m/>
    <m/>
    <m/>
    <m/>
    <m/>
    <m/>
    <m/>
    <m/>
    <m/>
    <m/>
    <m/>
    <m/>
    <m/>
    <m/>
    <m/>
    <m/>
    <m/>
    <m/>
  </r>
  <r>
    <n v="820"/>
    <m/>
    <x v="2"/>
    <x v="8"/>
    <m/>
    <m/>
    <m/>
    <m/>
    <b v="0"/>
    <m/>
    <m/>
    <m/>
    <m/>
    <m/>
    <m/>
    <m/>
    <m/>
    <m/>
    <m/>
    <m/>
    <m/>
    <m/>
    <m/>
    <m/>
    <m/>
    <m/>
    <m/>
    <n v="0"/>
    <s v="TODO"/>
    <b v="0"/>
    <n v="0"/>
    <n v="0"/>
    <n v="0"/>
    <n v="0"/>
    <n v="0"/>
    <n v="0"/>
    <n v="0"/>
    <n v="1"/>
    <n v="4"/>
    <n v="0"/>
    <n v="0"/>
    <n v="0"/>
    <n v="1"/>
    <n v="0"/>
    <n v="0.5"/>
    <m/>
    <m/>
    <m/>
    <m/>
    <m/>
    <m/>
    <m/>
    <m/>
    <m/>
    <m/>
    <m/>
    <m/>
    <m/>
    <m/>
    <m/>
    <m/>
    <m/>
    <m/>
  </r>
  <r>
    <n v="821"/>
    <m/>
    <x v="2"/>
    <x v="8"/>
    <m/>
    <m/>
    <m/>
    <m/>
    <b v="0"/>
    <m/>
    <m/>
    <m/>
    <m/>
    <m/>
    <m/>
    <m/>
    <m/>
    <m/>
    <m/>
    <m/>
    <m/>
    <m/>
    <m/>
    <m/>
    <m/>
    <m/>
    <m/>
    <n v="0"/>
    <s v="TODO"/>
    <b v="0"/>
    <n v="0"/>
    <n v="0"/>
    <n v="0"/>
    <n v="0"/>
    <n v="0"/>
    <n v="0"/>
    <n v="0"/>
    <n v="1"/>
    <n v="4"/>
    <n v="0"/>
    <n v="0"/>
    <n v="0"/>
    <n v="1"/>
    <n v="0"/>
    <n v="0.5"/>
    <m/>
    <m/>
    <m/>
    <m/>
    <m/>
    <m/>
    <m/>
    <m/>
    <m/>
    <m/>
    <m/>
    <m/>
    <m/>
    <m/>
    <m/>
    <m/>
    <m/>
    <m/>
  </r>
  <r>
    <n v="822"/>
    <m/>
    <x v="2"/>
    <x v="8"/>
    <m/>
    <m/>
    <m/>
    <m/>
    <b v="0"/>
    <m/>
    <m/>
    <m/>
    <m/>
    <m/>
    <m/>
    <m/>
    <m/>
    <m/>
    <m/>
    <m/>
    <m/>
    <m/>
    <m/>
    <m/>
    <m/>
    <m/>
    <m/>
    <n v="0"/>
    <s v="TODO"/>
    <b v="0"/>
    <n v="0"/>
    <n v="0"/>
    <n v="0"/>
    <n v="0"/>
    <n v="0"/>
    <n v="0"/>
    <n v="0"/>
    <n v="1"/>
    <n v="4"/>
    <n v="0"/>
    <n v="0"/>
    <n v="0"/>
    <n v="1"/>
    <n v="0"/>
    <n v="0.5"/>
    <m/>
    <m/>
    <m/>
    <m/>
    <m/>
    <m/>
    <m/>
    <m/>
    <m/>
    <m/>
    <m/>
    <m/>
    <m/>
    <m/>
    <m/>
    <m/>
    <m/>
    <m/>
  </r>
  <r>
    <n v="823"/>
    <m/>
    <x v="2"/>
    <x v="8"/>
    <m/>
    <m/>
    <m/>
    <m/>
    <b v="0"/>
    <m/>
    <m/>
    <m/>
    <m/>
    <m/>
    <m/>
    <m/>
    <m/>
    <m/>
    <m/>
    <m/>
    <m/>
    <m/>
    <m/>
    <m/>
    <m/>
    <m/>
    <m/>
    <n v="0"/>
    <s v="TODO"/>
    <b v="0"/>
    <n v="0"/>
    <n v="0"/>
    <n v="0"/>
    <n v="0"/>
    <n v="0"/>
    <n v="0"/>
    <n v="0"/>
    <n v="1"/>
    <n v="4"/>
    <n v="0"/>
    <n v="0"/>
    <n v="0"/>
    <n v="1"/>
    <n v="0"/>
    <n v="0.5"/>
    <m/>
    <m/>
    <m/>
    <m/>
    <m/>
    <m/>
    <m/>
    <m/>
    <m/>
    <m/>
    <m/>
    <m/>
    <m/>
    <m/>
    <m/>
    <m/>
    <m/>
    <m/>
  </r>
  <r>
    <n v="824"/>
    <m/>
    <x v="2"/>
    <x v="8"/>
    <m/>
    <m/>
    <m/>
    <m/>
    <b v="0"/>
    <m/>
    <m/>
    <m/>
    <m/>
    <m/>
    <m/>
    <m/>
    <m/>
    <m/>
    <m/>
    <m/>
    <m/>
    <m/>
    <m/>
    <m/>
    <m/>
    <m/>
    <m/>
    <n v="0"/>
    <s v="TODO"/>
    <b v="0"/>
    <n v="0"/>
    <n v="0"/>
    <n v="0"/>
    <n v="0"/>
    <n v="0"/>
    <n v="0"/>
    <n v="0"/>
    <n v="1"/>
    <n v="4"/>
    <n v="0"/>
    <n v="0"/>
    <n v="0"/>
    <n v="1"/>
    <n v="0"/>
    <n v="0.5"/>
    <m/>
    <m/>
    <m/>
    <m/>
    <m/>
    <m/>
    <m/>
    <m/>
    <m/>
    <m/>
    <m/>
    <m/>
    <m/>
    <m/>
    <m/>
    <m/>
    <m/>
    <m/>
  </r>
  <r>
    <n v="825"/>
    <m/>
    <x v="2"/>
    <x v="8"/>
    <m/>
    <m/>
    <m/>
    <m/>
    <b v="0"/>
    <m/>
    <m/>
    <m/>
    <m/>
    <m/>
    <m/>
    <m/>
    <m/>
    <m/>
    <m/>
    <m/>
    <m/>
    <m/>
    <m/>
    <m/>
    <m/>
    <m/>
    <m/>
    <n v="0"/>
    <s v="TODO"/>
    <b v="0"/>
    <n v="0"/>
    <n v="0"/>
    <n v="0"/>
    <n v="0"/>
    <n v="0"/>
    <n v="0"/>
    <n v="0"/>
    <n v="1"/>
    <n v="4"/>
    <n v="0"/>
    <n v="0"/>
    <n v="0"/>
    <n v="1"/>
    <n v="0"/>
    <n v="0.5"/>
    <m/>
    <m/>
    <m/>
    <m/>
    <m/>
    <m/>
    <m/>
    <m/>
    <m/>
    <m/>
    <m/>
    <m/>
    <m/>
    <m/>
    <m/>
    <m/>
    <m/>
    <m/>
  </r>
  <r>
    <n v="826"/>
    <m/>
    <x v="2"/>
    <x v="8"/>
    <m/>
    <m/>
    <m/>
    <m/>
    <b v="0"/>
    <m/>
    <m/>
    <m/>
    <m/>
    <m/>
    <m/>
    <m/>
    <m/>
    <m/>
    <m/>
    <m/>
    <m/>
    <m/>
    <m/>
    <m/>
    <m/>
    <m/>
    <m/>
    <n v="0"/>
    <s v="TODO"/>
    <b v="0"/>
    <n v="0"/>
    <n v="0"/>
    <n v="0"/>
    <n v="0"/>
    <n v="0"/>
    <n v="0"/>
    <n v="0"/>
    <n v="1"/>
    <n v="4"/>
    <n v="0"/>
    <n v="0"/>
    <n v="0"/>
    <n v="1"/>
    <n v="0"/>
    <n v="0.5"/>
    <m/>
    <m/>
    <m/>
    <m/>
    <m/>
    <m/>
    <m/>
    <m/>
    <m/>
    <m/>
    <m/>
    <m/>
    <m/>
    <m/>
    <m/>
    <m/>
    <m/>
    <m/>
  </r>
  <r>
    <n v="827"/>
    <m/>
    <x v="2"/>
    <x v="8"/>
    <m/>
    <m/>
    <m/>
    <m/>
    <b v="0"/>
    <m/>
    <m/>
    <m/>
    <m/>
    <m/>
    <m/>
    <m/>
    <m/>
    <m/>
    <m/>
    <m/>
    <m/>
    <m/>
    <m/>
    <m/>
    <m/>
    <m/>
    <m/>
    <n v="0"/>
    <s v="TODO"/>
    <b v="0"/>
    <n v="0"/>
    <n v="0"/>
    <n v="0"/>
    <n v="0"/>
    <n v="0"/>
    <n v="0"/>
    <n v="0"/>
    <n v="1"/>
    <n v="4"/>
    <n v="0"/>
    <n v="0"/>
    <n v="0"/>
    <n v="1"/>
    <n v="0"/>
    <n v="0.5"/>
    <m/>
    <m/>
    <m/>
    <m/>
    <m/>
    <m/>
    <m/>
    <m/>
    <m/>
    <m/>
    <m/>
    <m/>
    <m/>
    <m/>
    <m/>
    <m/>
    <m/>
    <m/>
  </r>
  <r>
    <n v="828"/>
    <m/>
    <x v="2"/>
    <x v="8"/>
    <m/>
    <m/>
    <m/>
    <m/>
    <b v="0"/>
    <m/>
    <m/>
    <m/>
    <m/>
    <m/>
    <m/>
    <m/>
    <m/>
    <m/>
    <m/>
    <m/>
    <m/>
    <m/>
    <m/>
    <m/>
    <m/>
    <m/>
    <m/>
    <n v="0"/>
    <s v="TODO"/>
    <b v="0"/>
    <n v="0"/>
    <n v="0"/>
    <n v="0"/>
    <n v="0"/>
    <n v="0"/>
    <n v="0"/>
    <n v="0"/>
    <n v="1"/>
    <n v="4"/>
    <n v="0"/>
    <n v="0"/>
    <n v="0"/>
    <n v="1"/>
    <n v="0"/>
    <n v="0.5"/>
    <m/>
    <m/>
    <m/>
    <m/>
    <m/>
    <m/>
    <m/>
    <m/>
    <m/>
    <m/>
    <m/>
    <m/>
    <m/>
    <m/>
    <m/>
    <m/>
    <m/>
    <m/>
  </r>
  <r>
    <n v="829"/>
    <m/>
    <x v="2"/>
    <x v="8"/>
    <m/>
    <m/>
    <m/>
    <m/>
    <b v="0"/>
    <m/>
    <m/>
    <m/>
    <m/>
    <m/>
    <m/>
    <m/>
    <m/>
    <m/>
    <m/>
    <m/>
    <m/>
    <m/>
    <m/>
    <m/>
    <m/>
    <m/>
    <m/>
    <n v="0"/>
    <s v="TODO"/>
    <b v="0"/>
    <n v="0"/>
    <n v="0"/>
    <n v="0"/>
    <n v="0"/>
    <n v="0"/>
    <n v="0"/>
    <n v="0"/>
    <n v="1"/>
    <n v="4"/>
    <n v="0"/>
    <n v="0"/>
    <n v="0"/>
    <n v="1"/>
    <n v="0"/>
    <n v="0.5"/>
    <m/>
    <m/>
    <m/>
    <m/>
    <m/>
    <m/>
    <m/>
    <m/>
    <m/>
    <m/>
    <m/>
    <m/>
    <m/>
    <m/>
    <m/>
    <m/>
    <m/>
    <m/>
  </r>
  <r>
    <n v="830"/>
    <m/>
    <x v="2"/>
    <x v="8"/>
    <m/>
    <m/>
    <m/>
    <m/>
    <b v="0"/>
    <m/>
    <m/>
    <m/>
    <m/>
    <m/>
    <m/>
    <m/>
    <m/>
    <m/>
    <m/>
    <m/>
    <m/>
    <m/>
    <m/>
    <m/>
    <m/>
    <m/>
    <m/>
    <n v="0"/>
    <s v="TODO"/>
    <b v="0"/>
    <n v="0"/>
    <n v="0"/>
    <n v="0"/>
    <n v="0"/>
    <n v="0"/>
    <n v="0"/>
    <n v="0"/>
    <n v="1"/>
    <n v="4"/>
    <n v="0"/>
    <n v="0"/>
    <n v="0"/>
    <n v="1"/>
    <n v="0"/>
    <n v="0.5"/>
    <m/>
    <m/>
    <m/>
    <m/>
    <m/>
    <m/>
    <m/>
    <m/>
    <m/>
    <m/>
    <m/>
    <m/>
    <m/>
    <m/>
    <m/>
    <m/>
    <m/>
    <m/>
  </r>
  <r>
    <n v="831"/>
    <m/>
    <x v="2"/>
    <x v="8"/>
    <m/>
    <m/>
    <m/>
    <m/>
    <b v="0"/>
    <m/>
    <m/>
    <m/>
    <m/>
    <m/>
    <m/>
    <m/>
    <m/>
    <m/>
    <m/>
    <m/>
    <m/>
    <m/>
    <m/>
    <m/>
    <m/>
    <m/>
    <m/>
    <n v="0"/>
    <s v="TODO"/>
    <b v="0"/>
    <n v="0"/>
    <n v="0"/>
    <n v="0"/>
    <n v="0"/>
    <n v="0"/>
    <n v="0"/>
    <n v="0"/>
    <n v="1"/>
    <n v="4"/>
    <n v="0"/>
    <n v="0"/>
    <n v="0"/>
    <n v="1"/>
    <n v="0"/>
    <n v="0.5"/>
    <m/>
    <m/>
    <m/>
    <m/>
    <m/>
    <m/>
    <m/>
    <m/>
    <m/>
    <m/>
    <m/>
    <m/>
    <m/>
    <m/>
    <m/>
    <m/>
    <m/>
    <m/>
  </r>
  <r>
    <n v="832"/>
    <m/>
    <x v="2"/>
    <x v="8"/>
    <m/>
    <m/>
    <m/>
    <m/>
    <b v="0"/>
    <m/>
    <m/>
    <m/>
    <m/>
    <m/>
    <m/>
    <m/>
    <m/>
    <m/>
    <m/>
    <m/>
    <m/>
    <m/>
    <m/>
    <m/>
    <m/>
    <m/>
    <m/>
    <n v="0"/>
    <s v="TODO"/>
    <b v="0"/>
    <n v="0"/>
    <n v="0"/>
    <n v="0"/>
    <n v="0"/>
    <n v="0"/>
    <n v="0"/>
    <n v="0"/>
    <n v="1"/>
    <n v="4"/>
    <n v="0"/>
    <n v="0"/>
    <n v="0"/>
    <n v="1"/>
    <n v="0"/>
    <n v="0.5"/>
    <m/>
    <m/>
    <m/>
    <m/>
    <m/>
    <m/>
    <m/>
    <m/>
    <m/>
    <m/>
    <m/>
    <m/>
    <m/>
    <m/>
    <m/>
    <m/>
    <m/>
    <m/>
  </r>
  <r>
    <n v="833"/>
    <m/>
    <x v="2"/>
    <x v="8"/>
    <m/>
    <m/>
    <m/>
    <m/>
    <b v="0"/>
    <m/>
    <m/>
    <m/>
    <m/>
    <m/>
    <m/>
    <m/>
    <m/>
    <m/>
    <m/>
    <m/>
    <m/>
    <m/>
    <m/>
    <m/>
    <m/>
    <m/>
    <m/>
    <n v="0"/>
    <s v="TODO"/>
    <b v="0"/>
    <n v="0"/>
    <n v="0"/>
    <n v="0"/>
    <n v="0"/>
    <n v="0"/>
    <n v="0"/>
    <n v="0"/>
    <n v="1"/>
    <n v="4"/>
    <n v="0"/>
    <n v="0"/>
    <n v="0"/>
    <n v="1"/>
    <n v="0"/>
    <n v="0.5"/>
    <m/>
    <m/>
    <m/>
    <m/>
    <m/>
    <m/>
    <m/>
    <m/>
    <m/>
    <m/>
    <m/>
    <m/>
    <m/>
    <m/>
    <m/>
    <m/>
    <m/>
    <m/>
  </r>
  <r>
    <n v="834"/>
    <m/>
    <x v="2"/>
    <x v="8"/>
    <m/>
    <m/>
    <m/>
    <m/>
    <b v="0"/>
    <m/>
    <m/>
    <m/>
    <m/>
    <m/>
    <m/>
    <m/>
    <m/>
    <m/>
    <m/>
    <m/>
    <m/>
    <m/>
    <m/>
    <m/>
    <m/>
    <m/>
    <m/>
    <n v="0"/>
    <s v="TODO"/>
    <b v="0"/>
    <n v="0"/>
    <n v="0"/>
    <n v="0"/>
    <n v="0"/>
    <n v="0"/>
    <n v="0"/>
    <n v="0"/>
    <n v="1"/>
    <n v="4"/>
    <n v="0"/>
    <n v="0"/>
    <n v="0"/>
    <n v="1"/>
    <n v="0"/>
    <n v="0.5"/>
    <m/>
    <m/>
    <m/>
    <m/>
    <m/>
    <m/>
    <m/>
    <m/>
    <m/>
    <m/>
    <m/>
    <m/>
    <m/>
    <m/>
    <m/>
    <m/>
    <m/>
    <m/>
  </r>
  <r>
    <n v="835"/>
    <m/>
    <x v="2"/>
    <x v="8"/>
    <m/>
    <m/>
    <m/>
    <m/>
    <b v="0"/>
    <m/>
    <m/>
    <m/>
    <m/>
    <m/>
    <m/>
    <m/>
    <m/>
    <m/>
    <m/>
    <m/>
    <m/>
    <m/>
    <m/>
    <m/>
    <m/>
    <m/>
    <m/>
    <n v="0"/>
    <s v="TODO"/>
    <b v="0"/>
    <n v="0"/>
    <n v="0"/>
    <n v="0"/>
    <n v="0"/>
    <n v="0"/>
    <n v="0"/>
    <n v="0"/>
    <n v="1"/>
    <n v="4"/>
    <n v="0"/>
    <n v="0"/>
    <n v="0"/>
    <n v="1"/>
    <n v="0"/>
    <n v="0.5"/>
    <m/>
    <m/>
    <m/>
    <m/>
    <m/>
    <m/>
    <m/>
    <m/>
    <m/>
    <m/>
    <m/>
    <m/>
    <m/>
    <m/>
    <m/>
    <m/>
    <m/>
    <m/>
  </r>
  <r>
    <n v="836"/>
    <m/>
    <x v="2"/>
    <x v="8"/>
    <m/>
    <m/>
    <m/>
    <m/>
    <b v="0"/>
    <m/>
    <m/>
    <m/>
    <m/>
    <m/>
    <m/>
    <m/>
    <m/>
    <m/>
    <m/>
    <m/>
    <m/>
    <m/>
    <m/>
    <m/>
    <m/>
    <m/>
    <m/>
    <n v="0"/>
    <s v="TODO"/>
    <b v="0"/>
    <n v="0"/>
    <n v="0"/>
    <n v="0"/>
    <n v="0"/>
    <n v="0"/>
    <n v="0"/>
    <n v="0"/>
    <n v="1"/>
    <n v="4"/>
    <n v="0"/>
    <n v="0"/>
    <n v="0"/>
    <n v="1"/>
    <n v="0"/>
    <n v="0.5"/>
    <m/>
    <m/>
    <m/>
    <m/>
    <m/>
    <m/>
    <m/>
    <m/>
    <m/>
    <m/>
    <m/>
    <m/>
    <m/>
    <m/>
    <m/>
    <m/>
    <m/>
    <m/>
  </r>
  <r>
    <n v="837"/>
    <m/>
    <x v="2"/>
    <x v="8"/>
    <m/>
    <m/>
    <m/>
    <m/>
    <b v="0"/>
    <m/>
    <m/>
    <m/>
    <m/>
    <m/>
    <m/>
    <m/>
    <m/>
    <m/>
    <m/>
    <m/>
    <m/>
    <m/>
    <m/>
    <m/>
    <m/>
    <m/>
    <m/>
    <n v="0"/>
    <s v="TODO"/>
    <b v="0"/>
    <n v="0"/>
    <n v="0"/>
    <n v="0"/>
    <n v="0"/>
    <n v="0"/>
    <n v="0"/>
    <n v="0"/>
    <n v="1"/>
    <n v="4"/>
    <n v="0"/>
    <n v="0"/>
    <n v="0"/>
    <n v="1"/>
    <n v="0"/>
    <n v="0.5"/>
    <m/>
    <m/>
    <m/>
    <m/>
    <m/>
    <m/>
    <m/>
    <m/>
    <m/>
    <m/>
    <m/>
    <m/>
    <m/>
    <m/>
    <m/>
    <m/>
    <m/>
    <m/>
  </r>
  <r>
    <n v="838"/>
    <m/>
    <x v="2"/>
    <x v="8"/>
    <m/>
    <m/>
    <m/>
    <m/>
    <b v="0"/>
    <m/>
    <m/>
    <m/>
    <m/>
    <m/>
    <m/>
    <m/>
    <m/>
    <m/>
    <m/>
    <m/>
    <m/>
    <m/>
    <m/>
    <m/>
    <m/>
    <m/>
    <m/>
    <n v="0"/>
    <s v="TODO"/>
    <b v="0"/>
    <n v="0"/>
    <n v="0"/>
    <n v="0"/>
    <n v="0"/>
    <n v="0"/>
    <n v="0"/>
    <n v="0"/>
    <n v="1"/>
    <n v="4"/>
    <n v="0"/>
    <n v="0"/>
    <n v="0"/>
    <n v="1"/>
    <n v="0"/>
    <n v="0.5"/>
    <m/>
    <m/>
    <m/>
    <m/>
    <m/>
    <m/>
    <m/>
    <m/>
    <m/>
    <m/>
    <m/>
    <m/>
    <m/>
    <m/>
    <m/>
    <m/>
    <m/>
    <m/>
  </r>
  <r>
    <n v="839"/>
    <m/>
    <x v="2"/>
    <x v="8"/>
    <m/>
    <m/>
    <m/>
    <m/>
    <b v="0"/>
    <m/>
    <m/>
    <m/>
    <m/>
    <m/>
    <m/>
    <m/>
    <m/>
    <m/>
    <m/>
    <m/>
    <m/>
    <m/>
    <m/>
    <m/>
    <m/>
    <m/>
    <m/>
    <n v="0"/>
    <s v="TODO"/>
    <b v="0"/>
    <n v="0"/>
    <n v="0"/>
    <n v="0"/>
    <n v="0"/>
    <n v="0"/>
    <n v="0"/>
    <n v="0"/>
    <n v="1"/>
    <n v="4"/>
    <n v="0"/>
    <n v="0"/>
    <n v="0"/>
    <n v="1"/>
    <n v="0"/>
    <n v="0.5"/>
    <m/>
    <m/>
    <m/>
    <m/>
    <m/>
    <m/>
    <m/>
    <m/>
    <m/>
    <m/>
    <m/>
    <m/>
    <m/>
    <m/>
    <m/>
    <m/>
    <m/>
    <m/>
  </r>
  <r>
    <n v="840"/>
    <m/>
    <x v="2"/>
    <x v="8"/>
    <m/>
    <m/>
    <m/>
    <m/>
    <b v="0"/>
    <m/>
    <m/>
    <m/>
    <m/>
    <m/>
    <m/>
    <m/>
    <m/>
    <m/>
    <m/>
    <m/>
    <m/>
    <m/>
    <m/>
    <m/>
    <m/>
    <m/>
    <m/>
    <n v="0"/>
    <s v="TODO"/>
    <b v="0"/>
    <n v="0"/>
    <n v="0"/>
    <n v="0"/>
    <n v="0"/>
    <n v="0"/>
    <n v="0"/>
    <n v="0"/>
    <n v="1"/>
    <n v="4"/>
    <n v="0"/>
    <n v="0"/>
    <n v="0"/>
    <n v="1"/>
    <n v="0"/>
    <n v="0.5"/>
    <m/>
    <m/>
    <m/>
    <m/>
    <m/>
    <m/>
    <m/>
    <m/>
    <m/>
    <m/>
    <m/>
    <m/>
    <m/>
    <m/>
    <m/>
    <m/>
    <m/>
    <m/>
  </r>
  <r>
    <n v="841"/>
    <m/>
    <x v="2"/>
    <x v="8"/>
    <m/>
    <m/>
    <m/>
    <m/>
    <b v="0"/>
    <m/>
    <m/>
    <m/>
    <m/>
    <m/>
    <m/>
    <m/>
    <m/>
    <m/>
    <m/>
    <m/>
    <m/>
    <m/>
    <m/>
    <m/>
    <m/>
    <m/>
    <m/>
    <n v="0"/>
    <s v="TODO"/>
    <b v="0"/>
    <n v="0"/>
    <n v="0"/>
    <n v="0"/>
    <n v="0"/>
    <n v="0"/>
    <n v="0"/>
    <n v="0"/>
    <n v="1"/>
    <n v="4"/>
    <n v="0"/>
    <n v="0"/>
    <n v="0"/>
    <n v="1"/>
    <n v="0"/>
    <n v="0.5"/>
    <m/>
    <m/>
    <m/>
    <m/>
    <m/>
    <m/>
    <m/>
    <m/>
    <m/>
    <m/>
    <m/>
    <m/>
    <m/>
    <m/>
    <m/>
    <m/>
    <m/>
    <m/>
  </r>
  <r>
    <n v="842"/>
    <m/>
    <x v="2"/>
    <x v="8"/>
    <m/>
    <m/>
    <m/>
    <m/>
    <b v="0"/>
    <m/>
    <m/>
    <m/>
    <m/>
    <m/>
    <m/>
    <m/>
    <m/>
    <m/>
    <m/>
    <m/>
    <m/>
    <m/>
    <m/>
    <m/>
    <m/>
    <m/>
    <m/>
    <n v="0"/>
    <s v="TODO"/>
    <b v="0"/>
    <n v="0"/>
    <n v="0"/>
    <n v="0"/>
    <n v="0"/>
    <n v="0"/>
    <n v="0"/>
    <n v="0"/>
    <n v="1"/>
    <n v="4"/>
    <n v="0"/>
    <n v="0"/>
    <n v="0"/>
    <n v="1"/>
    <n v="0"/>
    <n v="0.5"/>
    <m/>
    <m/>
    <m/>
    <m/>
    <m/>
    <m/>
    <m/>
    <m/>
    <m/>
    <m/>
    <m/>
    <m/>
    <m/>
    <m/>
    <m/>
    <m/>
    <m/>
    <m/>
  </r>
  <r>
    <n v="843"/>
    <m/>
    <x v="2"/>
    <x v="8"/>
    <m/>
    <m/>
    <m/>
    <m/>
    <b v="0"/>
    <m/>
    <m/>
    <m/>
    <m/>
    <m/>
    <m/>
    <m/>
    <m/>
    <m/>
    <m/>
    <m/>
    <m/>
    <m/>
    <m/>
    <m/>
    <m/>
    <m/>
    <m/>
    <n v="0"/>
    <s v="TODO"/>
    <b v="0"/>
    <n v="0"/>
    <n v="0"/>
    <n v="0"/>
    <n v="0"/>
    <n v="0"/>
    <n v="0"/>
    <n v="0"/>
    <n v="1"/>
    <n v="4"/>
    <n v="0"/>
    <n v="0"/>
    <n v="0"/>
    <n v="1"/>
    <n v="0"/>
    <n v="0.5"/>
    <m/>
    <m/>
    <m/>
    <m/>
    <m/>
    <m/>
    <m/>
    <m/>
    <m/>
    <m/>
    <m/>
    <m/>
    <m/>
    <m/>
    <m/>
    <m/>
    <m/>
    <m/>
  </r>
  <r>
    <n v="844"/>
    <m/>
    <x v="2"/>
    <x v="8"/>
    <m/>
    <m/>
    <m/>
    <m/>
    <b v="0"/>
    <m/>
    <m/>
    <m/>
    <m/>
    <m/>
    <m/>
    <m/>
    <m/>
    <m/>
    <m/>
    <m/>
    <m/>
    <m/>
    <m/>
    <m/>
    <m/>
    <m/>
    <m/>
    <n v="0"/>
    <s v="TODO"/>
    <b v="0"/>
    <n v="0"/>
    <n v="0"/>
    <n v="0"/>
    <n v="0"/>
    <n v="0"/>
    <n v="0"/>
    <n v="0"/>
    <n v="1"/>
    <n v="4"/>
    <n v="0"/>
    <n v="0"/>
    <n v="0"/>
    <n v="1"/>
    <n v="0"/>
    <n v="0.5"/>
    <m/>
    <m/>
    <m/>
    <m/>
    <m/>
    <m/>
    <m/>
    <m/>
    <m/>
    <m/>
    <m/>
    <m/>
    <m/>
    <m/>
    <m/>
    <m/>
    <m/>
    <m/>
  </r>
  <r>
    <n v="845"/>
    <m/>
    <x v="2"/>
    <x v="8"/>
    <m/>
    <m/>
    <m/>
    <m/>
    <b v="0"/>
    <m/>
    <m/>
    <m/>
    <m/>
    <m/>
    <m/>
    <m/>
    <m/>
    <m/>
    <m/>
    <m/>
    <m/>
    <m/>
    <m/>
    <m/>
    <m/>
    <m/>
    <m/>
    <n v="0"/>
    <s v="TODO"/>
    <b v="0"/>
    <n v="0"/>
    <n v="0"/>
    <n v="0"/>
    <n v="0"/>
    <n v="0"/>
    <n v="0"/>
    <n v="0"/>
    <n v="1"/>
    <n v="4"/>
    <n v="0"/>
    <n v="0"/>
    <n v="0"/>
    <n v="1"/>
    <n v="0"/>
    <n v="0.5"/>
    <m/>
    <m/>
    <m/>
    <m/>
    <m/>
    <m/>
    <m/>
    <m/>
    <m/>
    <m/>
    <m/>
    <m/>
    <m/>
    <m/>
    <m/>
    <m/>
    <m/>
    <m/>
  </r>
  <r>
    <n v="846"/>
    <m/>
    <x v="2"/>
    <x v="8"/>
    <m/>
    <m/>
    <m/>
    <m/>
    <b v="0"/>
    <m/>
    <m/>
    <m/>
    <m/>
    <m/>
    <m/>
    <m/>
    <m/>
    <m/>
    <m/>
    <m/>
    <m/>
    <m/>
    <m/>
    <m/>
    <m/>
    <m/>
    <m/>
    <n v="0"/>
    <s v="TODO"/>
    <b v="0"/>
    <n v="0"/>
    <n v="0"/>
    <n v="0"/>
    <n v="0"/>
    <n v="0"/>
    <n v="0"/>
    <n v="0"/>
    <n v="1"/>
    <n v="4"/>
    <n v="0"/>
    <n v="0"/>
    <n v="0"/>
    <n v="1"/>
    <n v="0"/>
    <n v="0.5"/>
    <m/>
    <m/>
    <m/>
    <m/>
    <m/>
    <m/>
    <m/>
    <m/>
    <m/>
    <m/>
    <m/>
    <m/>
    <m/>
    <m/>
    <m/>
    <m/>
    <m/>
    <m/>
  </r>
  <r>
    <n v="847"/>
    <m/>
    <x v="2"/>
    <x v="8"/>
    <m/>
    <m/>
    <m/>
    <m/>
    <b v="0"/>
    <m/>
    <m/>
    <m/>
    <m/>
    <m/>
    <m/>
    <m/>
    <m/>
    <m/>
    <m/>
    <m/>
    <m/>
    <m/>
    <m/>
    <m/>
    <m/>
    <m/>
    <m/>
    <n v="0"/>
    <s v="TODO"/>
    <b v="0"/>
    <n v="0"/>
    <n v="0"/>
    <n v="0"/>
    <n v="0"/>
    <n v="0"/>
    <n v="0"/>
    <n v="0"/>
    <n v="1"/>
    <n v="4"/>
    <n v="0"/>
    <n v="0"/>
    <n v="0"/>
    <n v="1"/>
    <n v="0"/>
    <n v="0.5"/>
    <m/>
    <m/>
    <m/>
    <m/>
    <m/>
    <m/>
    <m/>
    <m/>
    <m/>
    <m/>
    <m/>
    <m/>
    <m/>
    <m/>
    <m/>
    <m/>
    <m/>
    <m/>
  </r>
  <r>
    <n v="848"/>
    <m/>
    <x v="2"/>
    <x v="8"/>
    <m/>
    <m/>
    <m/>
    <m/>
    <b v="0"/>
    <m/>
    <m/>
    <m/>
    <m/>
    <m/>
    <m/>
    <m/>
    <m/>
    <m/>
    <m/>
    <m/>
    <m/>
    <m/>
    <m/>
    <m/>
    <m/>
    <m/>
    <m/>
    <n v="0"/>
    <s v="TODO"/>
    <b v="0"/>
    <n v="0"/>
    <n v="0"/>
    <n v="0"/>
    <n v="0"/>
    <n v="0"/>
    <n v="0"/>
    <n v="0"/>
    <n v="1"/>
    <n v="4"/>
    <n v="0"/>
    <n v="0"/>
    <n v="0"/>
    <n v="1"/>
    <n v="0"/>
    <n v="0.5"/>
    <m/>
    <m/>
    <m/>
    <m/>
    <m/>
    <m/>
    <m/>
    <m/>
    <m/>
    <m/>
    <m/>
    <m/>
    <m/>
    <m/>
    <m/>
    <m/>
    <m/>
    <m/>
  </r>
  <r>
    <n v="849"/>
    <m/>
    <x v="2"/>
    <x v="8"/>
    <m/>
    <m/>
    <m/>
    <m/>
    <b v="0"/>
    <m/>
    <m/>
    <m/>
    <m/>
    <m/>
    <m/>
    <m/>
    <m/>
    <m/>
    <m/>
    <m/>
    <m/>
    <m/>
    <m/>
    <m/>
    <m/>
    <m/>
    <m/>
    <n v="0"/>
    <s v="TODO"/>
    <b v="0"/>
    <n v="0"/>
    <n v="0"/>
    <n v="0"/>
    <n v="0"/>
    <n v="0"/>
    <n v="0"/>
    <n v="0"/>
    <n v="1"/>
    <n v="4"/>
    <n v="0"/>
    <n v="0"/>
    <n v="0"/>
    <n v="1"/>
    <n v="0"/>
    <n v="0.5"/>
    <m/>
    <m/>
    <m/>
    <m/>
    <m/>
    <m/>
    <m/>
    <m/>
    <m/>
    <m/>
    <m/>
    <m/>
    <m/>
    <m/>
    <m/>
    <m/>
    <m/>
    <m/>
  </r>
  <r>
    <n v="850"/>
    <m/>
    <x v="2"/>
    <x v="8"/>
    <m/>
    <m/>
    <m/>
    <m/>
    <b v="0"/>
    <m/>
    <m/>
    <m/>
    <m/>
    <m/>
    <m/>
    <m/>
    <m/>
    <m/>
    <m/>
    <m/>
    <m/>
    <m/>
    <m/>
    <m/>
    <m/>
    <m/>
    <m/>
    <n v="0"/>
    <s v="TODO"/>
    <b v="0"/>
    <n v="0"/>
    <n v="0"/>
    <n v="0"/>
    <n v="0"/>
    <n v="0"/>
    <n v="0"/>
    <n v="0"/>
    <n v="1"/>
    <n v="4"/>
    <n v="0"/>
    <n v="0"/>
    <n v="0"/>
    <n v="1"/>
    <n v="0"/>
    <n v="0.5"/>
    <m/>
    <m/>
    <m/>
    <m/>
    <m/>
    <m/>
    <m/>
    <m/>
    <m/>
    <m/>
    <m/>
    <m/>
    <m/>
    <m/>
    <m/>
    <m/>
    <m/>
    <m/>
  </r>
  <r>
    <n v="851"/>
    <m/>
    <x v="2"/>
    <x v="8"/>
    <m/>
    <m/>
    <m/>
    <m/>
    <b v="0"/>
    <m/>
    <m/>
    <m/>
    <m/>
    <m/>
    <m/>
    <m/>
    <m/>
    <m/>
    <m/>
    <m/>
    <m/>
    <m/>
    <m/>
    <m/>
    <m/>
    <m/>
    <m/>
    <n v="0"/>
    <s v="TODO"/>
    <b v="0"/>
    <n v="0"/>
    <n v="0"/>
    <n v="0"/>
    <n v="0"/>
    <n v="0"/>
    <n v="0"/>
    <n v="0"/>
    <n v="1"/>
    <n v="4"/>
    <n v="0"/>
    <n v="0"/>
    <n v="0"/>
    <n v="1"/>
    <n v="0"/>
    <n v="0.5"/>
    <m/>
    <m/>
    <m/>
    <m/>
    <m/>
    <m/>
    <m/>
    <m/>
    <m/>
    <m/>
    <m/>
    <m/>
    <m/>
    <m/>
    <m/>
    <m/>
    <m/>
    <m/>
  </r>
  <r>
    <n v="852"/>
    <m/>
    <x v="2"/>
    <x v="8"/>
    <m/>
    <m/>
    <m/>
    <m/>
    <b v="0"/>
    <m/>
    <m/>
    <m/>
    <m/>
    <m/>
    <m/>
    <m/>
    <m/>
    <m/>
    <m/>
    <m/>
    <m/>
    <m/>
    <m/>
    <m/>
    <m/>
    <m/>
    <m/>
    <n v="0"/>
    <s v="TODO"/>
    <b v="0"/>
    <n v="0"/>
    <n v="0"/>
    <n v="0"/>
    <n v="0"/>
    <n v="0"/>
    <n v="0"/>
    <n v="0"/>
    <n v="1"/>
    <n v="4"/>
    <n v="0"/>
    <n v="0"/>
    <n v="0"/>
    <n v="1"/>
    <n v="0"/>
    <n v="0.5"/>
    <m/>
    <m/>
    <m/>
    <m/>
    <m/>
    <m/>
    <m/>
    <m/>
    <m/>
    <m/>
    <m/>
    <m/>
    <m/>
    <m/>
    <m/>
    <m/>
    <m/>
    <m/>
  </r>
  <r>
    <n v="853"/>
    <m/>
    <x v="2"/>
    <x v="8"/>
    <m/>
    <m/>
    <m/>
    <m/>
    <b v="0"/>
    <m/>
    <m/>
    <m/>
    <m/>
    <m/>
    <m/>
    <m/>
    <m/>
    <m/>
    <m/>
    <m/>
    <m/>
    <m/>
    <m/>
    <m/>
    <m/>
    <m/>
    <m/>
    <n v="0"/>
    <s v="TODO"/>
    <b v="0"/>
    <n v="0"/>
    <n v="0"/>
    <n v="0"/>
    <n v="0"/>
    <n v="0"/>
    <n v="0"/>
    <n v="0"/>
    <n v="1"/>
    <n v="4"/>
    <n v="0"/>
    <n v="0"/>
    <n v="0"/>
    <n v="1"/>
    <n v="0"/>
    <n v="0.5"/>
    <m/>
    <m/>
    <m/>
    <m/>
    <m/>
    <m/>
    <m/>
    <m/>
    <m/>
    <m/>
    <m/>
    <m/>
    <m/>
    <m/>
    <m/>
    <m/>
    <m/>
    <m/>
  </r>
  <r>
    <n v="854"/>
    <m/>
    <x v="2"/>
    <x v="8"/>
    <m/>
    <m/>
    <m/>
    <m/>
    <b v="0"/>
    <m/>
    <m/>
    <m/>
    <m/>
    <m/>
    <m/>
    <m/>
    <m/>
    <m/>
    <m/>
    <m/>
    <m/>
    <m/>
    <m/>
    <m/>
    <m/>
    <m/>
    <m/>
    <n v="0"/>
    <s v="TODO"/>
    <b v="0"/>
    <n v="0"/>
    <n v="0"/>
    <n v="0"/>
    <n v="0"/>
    <n v="0"/>
    <n v="0"/>
    <n v="0"/>
    <n v="1"/>
    <n v="4"/>
    <n v="0"/>
    <n v="0"/>
    <n v="0"/>
    <n v="1"/>
    <n v="0"/>
    <n v="0.5"/>
    <m/>
    <m/>
    <m/>
    <m/>
    <m/>
    <m/>
    <m/>
    <m/>
    <m/>
    <m/>
    <m/>
    <m/>
    <m/>
    <m/>
    <m/>
    <m/>
    <m/>
    <m/>
  </r>
  <r>
    <n v="855"/>
    <m/>
    <x v="2"/>
    <x v="8"/>
    <m/>
    <m/>
    <m/>
    <m/>
    <b v="0"/>
    <m/>
    <m/>
    <m/>
    <m/>
    <m/>
    <m/>
    <m/>
    <m/>
    <m/>
    <m/>
    <m/>
    <m/>
    <m/>
    <m/>
    <m/>
    <m/>
    <m/>
    <m/>
    <n v="0"/>
    <s v="TODO"/>
    <b v="0"/>
    <n v="0"/>
    <n v="0"/>
    <n v="0"/>
    <n v="0"/>
    <n v="0"/>
    <n v="0"/>
    <n v="0"/>
    <n v="1"/>
    <n v="4"/>
    <n v="0"/>
    <n v="0"/>
    <n v="0"/>
    <n v="1"/>
    <n v="0"/>
    <n v="0.5"/>
    <m/>
    <m/>
    <m/>
    <m/>
    <m/>
    <m/>
    <m/>
    <m/>
    <m/>
    <m/>
    <m/>
    <m/>
    <m/>
    <m/>
    <m/>
    <m/>
    <m/>
    <m/>
  </r>
  <r>
    <n v="856"/>
    <m/>
    <x v="2"/>
    <x v="8"/>
    <m/>
    <m/>
    <m/>
    <m/>
    <b v="0"/>
    <m/>
    <m/>
    <m/>
    <m/>
    <m/>
    <m/>
    <m/>
    <m/>
    <m/>
    <m/>
    <m/>
    <m/>
    <m/>
    <m/>
    <m/>
    <m/>
    <m/>
    <m/>
    <n v="0"/>
    <s v="TODO"/>
    <b v="0"/>
    <n v="0"/>
    <n v="0"/>
    <n v="0"/>
    <n v="0"/>
    <n v="0"/>
    <n v="0"/>
    <n v="0"/>
    <n v="1"/>
    <n v="4"/>
    <n v="0"/>
    <n v="0"/>
    <n v="0"/>
    <n v="1"/>
    <n v="0"/>
    <n v="0.5"/>
    <m/>
    <m/>
    <m/>
    <m/>
    <m/>
    <m/>
    <m/>
    <m/>
    <m/>
    <m/>
    <m/>
    <m/>
    <m/>
    <m/>
    <m/>
    <m/>
    <m/>
    <m/>
  </r>
  <r>
    <n v="857"/>
    <m/>
    <x v="2"/>
    <x v="8"/>
    <m/>
    <m/>
    <m/>
    <m/>
    <b v="0"/>
    <m/>
    <m/>
    <m/>
    <m/>
    <m/>
    <m/>
    <m/>
    <m/>
    <m/>
    <m/>
    <m/>
    <m/>
    <m/>
    <m/>
    <m/>
    <m/>
    <m/>
    <m/>
    <n v="0"/>
    <s v="TODO"/>
    <b v="0"/>
    <n v="0"/>
    <n v="0"/>
    <n v="0"/>
    <n v="0"/>
    <n v="0"/>
    <n v="0"/>
    <n v="0"/>
    <n v="1"/>
    <n v="4"/>
    <n v="0"/>
    <n v="0"/>
    <n v="0"/>
    <n v="1"/>
    <n v="0"/>
    <n v="0.5"/>
    <m/>
    <m/>
    <m/>
    <m/>
    <m/>
    <m/>
    <m/>
    <m/>
    <m/>
    <m/>
    <m/>
    <m/>
    <m/>
    <m/>
    <m/>
    <m/>
    <m/>
    <m/>
  </r>
  <r>
    <n v="858"/>
    <m/>
    <x v="2"/>
    <x v="8"/>
    <m/>
    <m/>
    <m/>
    <m/>
    <b v="0"/>
    <m/>
    <m/>
    <m/>
    <m/>
    <m/>
    <m/>
    <m/>
    <m/>
    <m/>
    <m/>
    <m/>
    <m/>
    <m/>
    <m/>
    <m/>
    <m/>
    <m/>
    <m/>
    <n v="0"/>
    <s v="TODO"/>
    <b v="0"/>
    <n v="0"/>
    <n v="0"/>
    <n v="0"/>
    <n v="0"/>
    <n v="0"/>
    <n v="0"/>
    <n v="0"/>
    <n v="1"/>
    <n v="4"/>
    <n v="0"/>
    <n v="0"/>
    <n v="0"/>
    <n v="1"/>
    <n v="0"/>
    <n v="0.5"/>
    <m/>
    <m/>
    <m/>
    <m/>
    <m/>
    <m/>
    <m/>
    <m/>
    <m/>
    <m/>
    <m/>
    <m/>
    <m/>
    <m/>
    <m/>
    <m/>
    <m/>
    <m/>
  </r>
  <r>
    <n v="859"/>
    <m/>
    <x v="2"/>
    <x v="8"/>
    <m/>
    <m/>
    <m/>
    <m/>
    <b v="0"/>
    <m/>
    <m/>
    <m/>
    <m/>
    <m/>
    <m/>
    <m/>
    <m/>
    <m/>
    <m/>
    <m/>
    <m/>
    <m/>
    <m/>
    <m/>
    <m/>
    <m/>
    <m/>
    <n v="0"/>
    <s v="TODO"/>
    <b v="0"/>
    <n v="0"/>
    <n v="0"/>
    <n v="0"/>
    <n v="0"/>
    <n v="0"/>
    <n v="0"/>
    <n v="0"/>
    <n v="1"/>
    <n v="4"/>
    <n v="0"/>
    <n v="0"/>
    <n v="0"/>
    <n v="1"/>
    <n v="0"/>
    <n v="0.5"/>
    <m/>
    <m/>
    <m/>
    <m/>
    <m/>
    <m/>
    <m/>
    <m/>
    <m/>
    <m/>
    <m/>
    <m/>
    <m/>
    <m/>
    <m/>
    <m/>
    <m/>
    <m/>
  </r>
  <r>
    <n v="860"/>
    <m/>
    <x v="2"/>
    <x v="8"/>
    <m/>
    <m/>
    <m/>
    <m/>
    <b v="0"/>
    <m/>
    <m/>
    <m/>
    <m/>
    <m/>
    <m/>
    <m/>
    <m/>
    <m/>
    <m/>
    <m/>
    <m/>
    <m/>
    <m/>
    <m/>
    <m/>
    <m/>
    <m/>
    <n v="0"/>
    <s v="TODO"/>
    <b v="0"/>
    <n v="0"/>
    <n v="0"/>
    <n v="0"/>
    <n v="0"/>
    <n v="0"/>
    <n v="0"/>
    <n v="0"/>
    <n v="1"/>
    <n v="4"/>
    <n v="0"/>
    <n v="0"/>
    <n v="0"/>
    <n v="1"/>
    <n v="0"/>
    <n v="0.5"/>
    <m/>
    <m/>
    <m/>
    <m/>
    <m/>
    <m/>
    <m/>
    <m/>
    <m/>
    <m/>
    <m/>
    <m/>
    <m/>
    <m/>
    <m/>
    <m/>
    <m/>
    <m/>
  </r>
  <r>
    <n v="861"/>
    <m/>
    <x v="2"/>
    <x v="8"/>
    <m/>
    <m/>
    <m/>
    <m/>
    <b v="0"/>
    <m/>
    <m/>
    <m/>
    <m/>
    <m/>
    <m/>
    <m/>
    <m/>
    <m/>
    <m/>
    <m/>
    <m/>
    <m/>
    <m/>
    <m/>
    <m/>
    <m/>
    <m/>
    <n v="0"/>
    <s v="TODO"/>
    <b v="0"/>
    <n v="0"/>
    <n v="0"/>
    <n v="0"/>
    <n v="0"/>
    <n v="0"/>
    <n v="0"/>
    <n v="0"/>
    <n v="1"/>
    <n v="4"/>
    <n v="0"/>
    <n v="0"/>
    <n v="0"/>
    <n v="1"/>
    <n v="0"/>
    <n v="0.5"/>
    <m/>
    <m/>
    <m/>
    <m/>
    <m/>
    <m/>
    <m/>
    <m/>
    <m/>
    <m/>
    <m/>
    <m/>
    <m/>
    <m/>
    <m/>
    <m/>
    <m/>
    <m/>
  </r>
  <r>
    <n v="862"/>
    <m/>
    <x v="2"/>
    <x v="8"/>
    <m/>
    <m/>
    <m/>
    <m/>
    <b v="0"/>
    <m/>
    <m/>
    <m/>
    <m/>
    <m/>
    <m/>
    <m/>
    <m/>
    <m/>
    <m/>
    <m/>
    <m/>
    <m/>
    <m/>
    <m/>
    <m/>
    <m/>
    <m/>
    <n v="0"/>
    <s v="TODO"/>
    <b v="0"/>
    <n v="0"/>
    <n v="0"/>
    <n v="0"/>
    <n v="0"/>
    <n v="0"/>
    <n v="0"/>
    <n v="0"/>
    <n v="1"/>
    <n v="4"/>
    <n v="0"/>
    <n v="0"/>
    <n v="0"/>
    <n v="1"/>
    <n v="0"/>
    <n v="0.5"/>
    <m/>
    <m/>
    <m/>
    <m/>
    <m/>
    <m/>
    <m/>
    <m/>
    <m/>
    <m/>
    <m/>
    <m/>
    <m/>
    <m/>
    <m/>
    <m/>
    <m/>
    <m/>
  </r>
  <r>
    <n v="863"/>
    <m/>
    <x v="2"/>
    <x v="8"/>
    <m/>
    <m/>
    <m/>
    <m/>
    <b v="0"/>
    <m/>
    <m/>
    <m/>
    <m/>
    <m/>
    <m/>
    <m/>
    <m/>
    <m/>
    <m/>
    <m/>
    <m/>
    <m/>
    <m/>
    <m/>
    <m/>
    <m/>
    <m/>
    <n v="0"/>
    <s v="TODO"/>
    <b v="0"/>
    <n v="0"/>
    <n v="0"/>
    <n v="0"/>
    <n v="0"/>
    <n v="0"/>
    <n v="0"/>
    <n v="0"/>
    <n v="1"/>
    <n v="4"/>
    <n v="0"/>
    <n v="0"/>
    <n v="0"/>
    <n v="1"/>
    <n v="0"/>
    <n v="0.5"/>
    <m/>
    <m/>
    <m/>
    <m/>
    <m/>
    <m/>
    <m/>
    <m/>
    <m/>
    <m/>
    <m/>
    <m/>
    <m/>
    <m/>
    <m/>
    <m/>
    <m/>
    <m/>
  </r>
  <r>
    <n v="864"/>
    <m/>
    <x v="2"/>
    <x v="8"/>
    <m/>
    <m/>
    <m/>
    <m/>
    <b v="0"/>
    <m/>
    <m/>
    <m/>
    <m/>
    <m/>
    <m/>
    <m/>
    <m/>
    <m/>
    <m/>
    <m/>
    <m/>
    <m/>
    <m/>
    <m/>
    <m/>
    <m/>
    <m/>
    <n v="0"/>
    <s v="TODO"/>
    <b v="0"/>
    <n v="0"/>
    <n v="0"/>
    <n v="0"/>
    <n v="0"/>
    <n v="0"/>
    <n v="0"/>
    <n v="0"/>
    <n v="1"/>
    <n v="4"/>
    <n v="0"/>
    <n v="0"/>
    <n v="0"/>
    <n v="1"/>
    <n v="0"/>
    <n v="0.5"/>
    <m/>
    <m/>
    <m/>
    <m/>
    <m/>
    <m/>
    <m/>
    <m/>
    <m/>
    <m/>
    <m/>
    <m/>
    <m/>
    <m/>
    <m/>
    <m/>
    <m/>
    <m/>
  </r>
  <r>
    <n v="865"/>
    <m/>
    <x v="2"/>
    <x v="8"/>
    <m/>
    <m/>
    <m/>
    <m/>
    <b v="0"/>
    <m/>
    <m/>
    <m/>
    <m/>
    <m/>
    <m/>
    <m/>
    <m/>
    <m/>
    <m/>
    <m/>
    <m/>
    <m/>
    <m/>
    <m/>
    <m/>
    <m/>
    <m/>
    <n v="0"/>
    <s v="TODO"/>
    <b v="0"/>
    <n v="0"/>
    <n v="0"/>
    <n v="0"/>
    <n v="0"/>
    <n v="0"/>
    <n v="0"/>
    <n v="0"/>
    <n v="1"/>
    <n v="4"/>
    <n v="0"/>
    <n v="0"/>
    <n v="0"/>
    <n v="1"/>
    <n v="0"/>
    <n v="0.5"/>
    <m/>
    <m/>
    <m/>
    <m/>
    <m/>
    <m/>
    <m/>
    <m/>
    <m/>
    <m/>
    <m/>
    <m/>
    <m/>
    <m/>
    <m/>
    <m/>
    <m/>
    <m/>
  </r>
  <r>
    <n v="866"/>
    <m/>
    <x v="2"/>
    <x v="8"/>
    <m/>
    <m/>
    <m/>
    <m/>
    <b v="0"/>
    <m/>
    <m/>
    <m/>
    <m/>
    <m/>
    <m/>
    <m/>
    <m/>
    <m/>
    <m/>
    <m/>
    <m/>
    <m/>
    <m/>
    <m/>
    <m/>
    <m/>
    <m/>
    <n v="0"/>
    <s v="TODO"/>
    <b v="0"/>
    <n v="0"/>
    <n v="0"/>
    <n v="0"/>
    <n v="0"/>
    <n v="0"/>
    <n v="0"/>
    <n v="0"/>
    <n v="1"/>
    <n v="4"/>
    <n v="0"/>
    <n v="0"/>
    <n v="0"/>
    <n v="1"/>
    <n v="0"/>
    <n v="0.5"/>
    <m/>
    <m/>
    <m/>
    <m/>
    <m/>
    <m/>
    <m/>
    <m/>
    <m/>
    <m/>
    <m/>
    <m/>
    <m/>
    <m/>
    <m/>
    <m/>
    <m/>
    <m/>
  </r>
  <r>
    <n v="867"/>
    <m/>
    <x v="2"/>
    <x v="8"/>
    <m/>
    <m/>
    <m/>
    <m/>
    <b v="0"/>
    <m/>
    <m/>
    <m/>
    <m/>
    <m/>
    <m/>
    <m/>
    <m/>
    <m/>
    <m/>
    <m/>
    <m/>
    <m/>
    <m/>
    <m/>
    <m/>
    <m/>
    <m/>
    <n v="0"/>
    <s v="TODO"/>
    <b v="0"/>
    <n v="0"/>
    <n v="0"/>
    <n v="0"/>
    <n v="0"/>
    <n v="0"/>
    <n v="0"/>
    <n v="0"/>
    <n v="1"/>
    <n v="4"/>
    <n v="0"/>
    <n v="0"/>
    <n v="0"/>
    <n v="1"/>
    <n v="0"/>
    <n v="0.5"/>
    <m/>
    <m/>
    <m/>
    <m/>
    <m/>
    <m/>
    <m/>
    <m/>
    <m/>
    <m/>
    <m/>
    <m/>
    <m/>
    <m/>
    <m/>
    <m/>
    <m/>
    <m/>
  </r>
  <r>
    <n v="868"/>
    <m/>
    <x v="2"/>
    <x v="8"/>
    <m/>
    <m/>
    <m/>
    <m/>
    <b v="0"/>
    <m/>
    <m/>
    <m/>
    <m/>
    <m/>
    <m/>
    <m/>
    <m/>
    <m/>
    <m/>
    <m/>
    <m/>
    <m/>
    <m/>
    <m/>
    <m/>
    <m/>
    <m/>
    <n v="0"/>
    <s v="TODO"/>
    <b v="0"/>
    <n v="0"/>
    <n v="0"/>
    <n v="0"/>
    <n v="0"/>
    <n v="0"/>
    <n v="0"/>
    <n v="0"/>
    <n v="1"/>
    <n v="4"/>
    <n v="0"/>
    <n v="0"/>
    <n v="0"/>
    <n v="1"/>
    <n v="0"/>
    <n v="0.5"/>
    <m/>
    <m/>
    <m/>
    <m/>
    <m/>
    <m/>
    <m/>
    <m/>
    <m/>
    <m/>
    <m/>
    <m/>
    <m/>
    <m/>
    <m/>
    <m/>
    <m/>
    <m/>
  </r>
  <r>
    <n v="869"/>
    <m/>
    <x v="2"/>
    <x v="8"/>
    <m/>
    <m/>
    <m/>
    <m/>
    <b v="0"/>
    <m/>
    <m/>
    <m/>
    <m/>
    <m/>
    <m/>
    <m/>
    <m/>
    <m/>
    <m/>
    <m/>
    <m/>
    <m/>
    <m/>
    <m/>
    <m/>
    <m/>
    <m/>
    <n v="0"/>
    <s v="TODO"/>
    <b v="0"/>
    <n v="0"/>
    <n v="0"/>
    <n v="0"/>
    <n v="0"/>
    <n v="0"/>
    <n v="0"/>
    <n v="0"/>
    <n v="1"/>
    <n v="4"/>
    <n v="0"/>
    <n v="0"/>
    <n v="0"/>
    <n v="1"/>
    <n v="0"/>
    <n v="0.5"/>
    <m/>
    <m/>
    <m/>
    <m/>
    <m/>
    <m/>
    <m/>
    <m/>
    <m/>
    <m/>
    <m/>
    <m/>
    <m/>
    <m/>
    <m/>
    <m/>
    <m/>
    <m/>
  </r>
  <r>
    <n v="870"/>
    <m/>
    <x v="2"/>
    <x v="8"/>
    <m/>
    <m/>
    <m/>
    <m/>
    <b v="0"/>
    <m/>
    <m/>
    <m/>
    <m/>
    <m/>
    <m/>
    <m/>
    <m/>
    <m/>
    <m/>
    <m/>
    <m/>
    <m/>
    <m/>
    <m/>
    <m/>
    <m/>
    <m/>
    <n v="0"/>
    <s v="TODO"/>
    <b v="0"/>
    <n v="0"/>
    <n v="0"/>
    <n v="0"/>
    <n v="0"/>
    <n v="0"/>
    <n v="0"/>
    <n v="0"/>
    <n v="1"/>
    <n v="4"/>
    <n v="0"/>
    <n v="0"/>
    <n v="0"/>
    <n v="1"/>
    <n v="0"/>
    <n v="0.5"/>
    <m/>
    <m/>
    <m/>
    <m/>
    <m/>
    <m/>
    <m/>
    <m/>
    <m/>
    <m/>
    <m/>
    <m/>
    <m/>
    <m/>
    <m/>
    <m/>
    <m/>
    <m/>
  </r>
  <r>
    <n v="871"/>
    <m/>
    <x v="2"/>
    <x v="8"/>
    <m/>
    <m/>
    <m/>
    <m/>
    <b v="0"/>
    <m/>
    <m/>
    <m/>
    <m/>
    <m/>
    <m/>
    <m/>
    <m/>
    <m/>
    <m/>
    <m/>
    <m/>
    <m/>
    <m/>
    <m/>
    <m/>
    <m/>
    <m/>
    <n v="0"/>
    <s v="TODO"/>
    <b v="0"/>
    <n v="0"/>
    <n v="0"/>
    <n v="0"/>
    <n v="0"/>
    <n v="0"/>
    <n v="0"/>
    <n v="0"/>
    <n v="1"/>
    <n v="4"/>
    <n v="0"/>
    <n v="0"/>
    <n v="0"/>
    <n v="1"/>
    <n v="0"/>
    <n v="0.5"/>
    <m/>
    <m/>
    <m/>
    <m/>
    <m/>
    <m/>
    <m/>
    <m/>
    <m/>
    <m/>
    <m/>
    <m/>
    <m/>
    <m/>
    <m/>
    <m/>
    <m/>
    <m/>
  </r>
  <r>
    <n v="872"/>
    <m/>
    <x v="2"/>
    <x v="8"/>
    <m/>
    <m/>
    <m/>
    <m/>
    <b v="0"/>
    <m/>
    <m/>
    <m/>
    <m/>
    <m/>
    <m/>
    <m/>
    <m/>
    <m/>
    <m/>
    <m/>
    <m/>
    <m/>
    <m/>
    <m/>
    <m/>
    <m/>
    <m/>
    <n v="0"/>
    <s v="TODO"/>
    <b v="0"/>
    <n v="0"/>
    <n v="0"/>
    <n v="0"/>
    <n v="0"/>
    <n v="0"/>
    <n v="0"/>
    <n v="0"/>
    <n v="1"/>
    <n v="4"/>
    <n v="0"/>
    <n v="0"/>
    <n v="0"/>
    <n v="1"/>
    <n v="0"/>
    <n v="0.5"/>
    <m/>
    <m/>
    <m/>
    <m/>
    <m/>
    <m/>
    <m/>
    <m/>
    <m/>
    <m/>
    <m/>
    <m/>
    <m/>
    <m/>
    <m/>
    <m/>
    <m/>
    <m/>
  </r>
  <r>
    <n v="873"/>
    <m/>
    <x v="2"/>
    <x v="8"/>
    <m/>
    <m/>
    <m/>
    <m/>
    <b v="0"/>
    <m/>
    <m/>
    <m/>
    <m/>
    <m/>
    <m/>
    <m/>
    <m/>
    <m/>
    <m/>
    <m/>
    <m/>
    <m/>
    <m/>
    <m/>
    <m/>
    <m/>
    <m/>
    <n v="0"/>
    <s v="TODO"/>
    <b v="0"/>
    <n v="0"/>
    <n v="0"/>
    <n v="0"/>
    <n v="0"/>
    <n v="0"/>
    <n v="0"/>
    <n v="0"/>
    <n v="1"/>
    <n v="4"/>
    <n v="0"/>
    <n v="0"/>
    <n v="0"/>
    <n v="1"/>
    <n v="0"/>
    <n v="0.5"/>
    <m/>
    <m/>
    <m/>
    <m/>
    <m/>
    <m/>
    <m/>
    <m/>
    <m/>
    <m/>
    <m/>
    <m/>
    <m/>
    <m/>
    <m/>
    <m/>
    <m/>
    <m/>
  </r>
  <r>
    <n v="874"/>
    <m/>
    <x v="2"/>
    <x v="8"/>
    <m/>
    <m/>
    <m/>
    <m/>
    <b v="0"/>
    <m/>
    <m/>
    <m/>
    <m/>
    <m/>
    <m/>
    <m/>
    <m/>
    <m/>
    <m/>
    <m/>
    <m/>
    <m/>
    <m/>
    <m/>
    <m/>
    <m/>
    <m/>
    <n v="0"/>
    <s v="TODO"/>
    <b v="0"/>
    <n v="0"/>
    <n v="0"/>
    <n v="0"/>
    <n v="0"/>
    <n v="0"/>
    <n v="0"/>
    <n v="0"/>
    <n v="1"/>
    <n v="4"/>
    <n v="0"/>
    <n v="0"/>
    <n v="0"/>
    <n v="1"/>
    <n v="0"/>
    <n v="0.5"/>
    <m/>
    <m/>
    <m/>
    <m/>
    <m/>
    <m/>
    <m/>
    <m/>
    <m/>
    <m/>
    <m/>
    <m/>
    <m/>
    <m/>
    <m/>
    <m/>
    <m/>
    <m/>
  </r>
  <r>
    <n v="875"/>
    <m/>
    <x v="2"/>
    <x v="8"/>
    <m/>
    <m/>
    <m/>
    <m/>
    <b v="0"/>
    <m/>
    <m/>
    <m/>
    <m/>
    <m/>
    <m/>
    <m/>
    <m/>
    <m/>
    <m/>
    <m/>
    <m/>
    <m/>
    <m/>
    <m/>
    <m/>
    <m/>
    <m/>
    <n v="0"/>
    <s v="TODO"/>
    <b v="0"/>
    <n v="0"/>
    <n v="0"/>
    <n v="0"/>
    <n v="0"/>
    <n v="0"/>
    <n v="0"/>
    <n v="0"/>
    <n v="1"/>
    <n v="4"/>
    <n v="0"/>
    <n v="0"/>
    <n v="0"/>
    <n v="1"/>
    <n v="0"/>
    <n v="0.5"/>
    <m/>
    <m/>
    <m/>
    <m/>
    <m/>
    <m/>
    <m/>
    <m/>
    <m/>
    <m/>
    <m/>
    <m/>
    <m/>
    <m/>
    <m/>
    <m/>
    <m/>
    <m/>
  </r>
  <r>
    <n v="876"/>
    <m/>
    <x v="2"/>
    <x v="8"/>
    <m/>
    <m/>
    <m/>
    <m/>
    <b v="0"/>
    <m/>
    <m/>
    <m/>
    <m/>
    <m/>
    <m/>
    <m/>
    <m/>
    <m/>
    <m/>
    <m/>
    <m/>
    <m/>
    <m/>
    <m/>
    <m/>
    <m/>
    <m/>
    <n v="0"/>
    <s v="TODO"/>
    <b v="0"/>
    <n v="0"/>
    <n v="0"/>
    <n v="0"/>
    <n v="0"/>
    <n v="0"/>
    <n v="0"/>
    <n v="0"/>
    <n v="1"/>
    <n v="4"/>
    <n v="0"/>
    <n v="0"/>
    <n v="0"/>
    <n v="1"/>
    <n v="0"/>
    <n v="0.5"/>
    <m/>
    <m/>
    <m/>
    <m/>
    <m/>
    <m/>
    <m/>
    <m/>
    <m/>
    <m/>
    <m/>
    <m/>
    <m/>
    <m/>
    <m/>
    <m/>
    <m/>
    <m/>
  </r>
  <r>
    <n v="877"/>
    <m/>
    <x v="2"/>
    <x v="8"/>
    <m/>
    <m/>
    <m/>
    <m/>
    <b v="0"/>
    <m/>
    <m/>
    <m/>
    <m/>
    <m/>
    <m/>
    <m/>
    <m/>
    <m/>
    <m/>
    <m/>
    <m/>
    <m/>
    <m/>
    <m/>
    <m/>
    <m/>
    <m/>
    <n v="0"/>
    <s v="TODO"/>
    <b v="0"/>
    <n v="0"/>
    <n v="0"/>
    <n v="0"/>
    <n v="0"/>
    <n v="0"/>
    <n v="0"/>
    <n v="0"/>
    <n v="1"/>
    <n v="4"/>
    <n v="0"/>
    <n v="0"/>
    <n v="0"/>
    <n v="1"/>
    <n v="0"/>
    <n v="0.5"/>
    <m/>
    <m/>
    <m/>
    <m/>
    <m/>
    <m/>
    <m/>
    <m/>
    <m/>
    <m/>
    <m/>
    <m/>
    <m/>
    <m/>
    <m/>
    <m/>
    <m/>
    <m/>
  </r>
  <r>
    <n v="878"/>
    <m/>
    <x v="2"/>
    <x v="8"/>
    <m/>
    <m/>
    <m/>
    <m/>
    <b v="0"/>
    <m/>
    <m/>
    <m/>
    <m/>
    <m/>
    <m/>
    <m/>
    <m/>
    <m/>
    <m/>
    <m/>
    <m/>
    <m/>
    <m/>
    <m/>
    <m/>
    <m/>
    <m/>
    <n v="0"/>
    <s v="TODO"/>
    <b v="0"/>
    <n v="0"/>
    <n v="0"/>
    <n v="0"/>
    <n v="0"/>
    <n v="0"/>
    <n v="0"/>
    <n v="0"/>
    <n v="1"/>
    <n v="4"/>
    <n v="0"/>
    <n v="0"/>
    <n v="0"/>
    <n v="1"/>
    <n v="0"/>
    <n v="0.5"/>
    <m/>
    <m/>
    <m/>
    <m/>
    <m/>
    <m/>
    <m/>
    <m/>
    <m/>
    <m/>
    <m/>
    <m/>
    <m/>
    <m/>
    <m/>
    <m/>
    <m/>
    <m/>
  </r>
  <r>
    <n v="879"/>
    <m/>
    <x v="2"/>
    <x v="8"/>
    <m/>
    <m/>
    <m/>
    <m/>
    <b v="0"/>
    <m/>
    <m/>
    <m/>
    <m/>
    <m/>
    <m/>
    <m/>
    <m/>
    <m/>
    <m/>
    <m/>
    <m/>
    <m/>
    <m/>
    <m/>
    <m/>
    <m/>
    <m/>
    <n v="0"/>
    <s v="TODO"/>
    <b v="0"/>
    <n v="0"/>
    <n v="0"/>
    <n v="0"/>
    <n v="0"/>
    <n v="0"/>
    <n v="0"/>
    <n v="0"/>
    <n v="1"/>
    <n v="4"/>
    <n v="0"/>
    <n v="0"/>
    <n v="0"/>
    <n v="1"/>
    <n v="0"/>
    <n v="0.5"/>
    <m/>
    <m/>
    <m/>
    <m/>
    <m/>
    <m/>
    <m/>
    <m/>
    <m/>
    <m/>
    <m/>
    <m/>
    <m/>
    <m/>
    <m/>
    <m/>
    <m/>
    <m/>
  </r>
  <r>
    <n v="880"/>
    <m/>
    <x v="2"/>
    <x v="8"/>
    <m/>
    <m/>
    <m/>
    <m/>
    <b v="0"/>
    <m/>
    <m/>
    <m/>
    <m/>
    <m/>
    <m/>
    <m/>
    <m/>
    <m/>
    <m/>
    <m/>
    <m/>
    <m/>
    <m/>
    <m/>
    <m/>
    <m/>
    <m/>
    <n v="0"/>
    <s v="TODO"/>
    <b v="0"/>
    <n v="0"/>
    <n v="0"/>
    <n v="0"/>
    <n v="0"/>
    <n v="0"/>
    <n v="0"/>
    <n v="0"/>
    <n v="1"/>
    <n v="4"/>
    <n v="0"/>
    <n v="0"/>
    <n v="0"/>
    <n v="1"/>
    <n v="0"/>
    <n v="0.5"/>
    <m/>
    <m/>
    <m/>
    <m/>
    <m/>
    <m/>
    <m/>
    <m/>
    <m/>
    <m/>
    <m/>
    <m/>
    <m/>
    <m/>
    <m/>
    <m/>
    <m/>
    <m/>
  </r>
  <r>
    <n v="881"/>
    <m/>
    <x v="2"/>
    <x v="8"/>
    <m/>
    <m/>
    <m/>
    <m/>
    <b v="0"/>
    <m/>
    <m/>
    <m/>
    <m/>
    <m/>
    <m/>
    <m/>
    <m/>
    <m/>
    <m/>
    <m/>
    <m/>
    <m/>
    <m/>
    <m/>
    <m/>
    <m/>
    <m/>
    <n v="0"/>
    <s v="TODO"/>
    <b v="0"/>
    <n v="0"/>
    <n v="0"/>
    <n v="0"/>
    <n v="0"/>
    <n v="0"/>
    <n v="0"/>
    <n v="0"/>
    <n v="1"/>
    <n v="4"/>
    <n v="0"/>
    <n v="0"/>
    <n v="0"/>
    <n v="1"/>
    <n v="0"/>
    <n v="0.5"/>
    <m/>
    <m/>
    <m/>
    <m/>
    <m/>
    <m/>
    <m/>
    <m/>
    <m/>
    <m/>
    <m/>
    <m/>
    <m/>
    <m/>
    <m/>
    <m/>
    <m/>
    <m/>
  </r>
  <r>
    <n v="882"/>
    <m/>
    <x v="2"/>
    <x v="8"/>
    <m/>
    <m/>
    <m/>
    <m/>
    <b v="0"/>
    <m/>
    <m/>
    <m/>
    <m/>
    <m/>
    <m/>
    <m/>
    <m/>
    <m/>
    <m/>
    <m/>
    <m/>
    <m/>
    <m/>
    <m/>
    <m/>
    <m/>
    <m/>
    <n v="0"/>
    <s v="TODO"/>
    <b v="0"/>
    <n v="0"/>
    <n v="0"/>
    <n v="0"/>
    <n v="0"/>
    <n v="0"/>
    <n v="0"/>
    <n v="0"/>
    <n v="1"/>
    <n v="4"/>
    <n v="0"/>
    <n v="0"/>
    <n v="0"/>
    <n v="1"/>
    <n v="0"/>
    <n v="0.5"/>
    <m/>
    <m/>
    <m/>
    <m/>
    <m/>
    <m/>
    <m/>
    <m/>
    <m/>
    <m/>
    <m/>
    <m/>
    <m/>
    <m/>
    <m/>
    <m/>
    <m/>
    <m/>
  </r>
  <r>
    <n v="883"/>
    <m/>
    <x v="2"/>
    <x v="8"/>
    <m/>
    <m/>
    <m/>
    <m/>
    <b v="0"/>
    <m/>
    <m/>
    <m/>
    <m/>
    <m/>
    <m/>
    <m/>
    <m/>
    <m/>
    <m/>
    <m/>
    <m/>
    <m/>
    <m/>
    <m/>
    <m/>
    <m/>
    <m/>
    <n v="0"/>
    <s v="TODO"/>
    <b v="0"/>
    <n v="0"/>
    <n v="0"/>
    <n v="0"/>
    <n v="0"/>
    <n v="0"/>
    <n v="0"/>
    <n v="0"/>
    <n v="1"/>
    <n v="4"/>
    <n v="0"/>
    <n v="0"/>
    <n v="0"/>
    <n v="1"/>
    <n v="0"/>
    <n v="0.5"/>
    <m/>
    <m/>
    <m/>
    <m/>
    <m/>
    <m/>
    <m/>
    <m/>
    <m/>
    <m/>
    <m/>
    <m/>
    <m/>
    <m/>
    <m/>
    <m/>
    <m/>
    <m/>
  </r>
  <r>
    <n v="884"/>
    <m/>
    <x v="2"/>
    <x v="8"/>
    <m/>
    <m/>
    <m/>
    <m/>
    <b v="0"/>
    <m/>
    <m/>
    <m/>
    <m/>
    <m/>
    <m/>
    <m/>
    <m/>
    <m/>
    <m/>
    <m/>
    <m/>
    <m/>
    <m/>
    <m/>
    <m/>
    <m/>
    <m/>
    <n v="0"/>
    <s v="TODO"/>
    <b v="0"/>
    <n v="0"/>
    <n v="0"/>
    <n v="0"/>
    <n v="0"/>
    <n v="0"/>
    <n v="0"/>
    <n v="0"/>
    <n v="1"/>
    <n v="4"/>
    <n v="0"/>
    <n v="0"/>
    <n v="0"/>
    <n v="1"/>
    <n v="0"/>
    <n v="0.5"/>
    <m/>
    <m/>
    <m/>
    <m/>
    <m/>
    <m/>
    <m/>
    <m/>
    <m/>
    <m/>
    <m/>
    <m/>
    <m/>
    <m/>
    <m/>
    <m/>
    <m/>
    <m/>
  </r>
  <r>
    <n v="885"/>
    <m/>
    <x v="2"/>
    <x v="8"/>
    <m/>
    <m/>
    <m/>
    <m/>
    <b v="0"/>
    <m/>
    <m/>
    <m/>
    <m/>
    <m/>
    <m/>
    <m/>
    <m/>
    <m/>
    <m/>
    <m/>
    <m/>
    <m/>
    <m/>
    <m/>
    <m/>
    <m/>
    <m/>
    <n v="0"/>
    <s v="TODO"/>
    <b v="0"/>
    <n v="0"/>
    <n v="0"/>
    <n v="0"/>
    <n v="0"/>
    <n v="0"/>
    <n v="0"/>
    <n v="0"/>
    <n v="1"/>
    <n v="4"/>
    <n v="0"/>
    <n v="0"/>
    <n v="0"/>
    <n v="1"/>
    <n v="0"/>
    <n v="0.5"/>
    <m/>
    <m/>
    <m/>
    <m/>
    <m/>
    <m/>
    <m/>
    <m/>
    <m/>
    <m/>
    <m/>
    <m/>
    <m/>
    <m/>
    <m/>
    <m/>
    <m/>
    <m/>
  </r>
  <r>
    <n v="886"/>
    <m/>
    <x v="2"/>
    <x v="8"/>
    <m/>
    <m/>
    <m/>
    <m/>
    <b v="0"/>
    <m/>
    <m/>
    <m/>
    <m/>
    <m/>
    <m/>
    <m/>
    <m/>
    <m/>
    <m/>
    <m/>
    <m/>
    <m/>
    <m/>
    <m/>
    <m/>
    <m/>
    <m/>
    <n v="0"/>
    <s v="TODO"/>
    <b v="0"/>
    <n v="0"/>
    <n v="0"/>
    <n v="0"/>
    <n v="0"/>
    <n v="0"/>
    <n v="0"/>
    <n v="0"/>
    <n v="1"/>
    <n v="4"/>
    <n v="0"/>
    <n v="0"/>
    <n v="0"/>
    <n v="1"/>
    <n v="0"/>
    <n v="0.5"/>
    <m/>
    <m/>
    <m/>
    <m/>
    <m/>
    <m/>
    <m/>
    <m/>
    <m/>
    <m/>
    <m/>
    <m/>
    <m/>
    <m/>
    <m/>
    <m/>
    <m/>
    <m/>
  </r>
  <r>
    <n v="887"/>
    <m/>
    <x v="2"/>
    <x v="8"/>
    <m/>
    <m/>
    <m/>
    <m/>
    <b v="0"/>
    <m/>
    <m/>
    <m/>
    <m/>
    <m/>
    <m/>
    <m/>
    <m/>
    <m/>
    <m/>
    <m/>
    <m/>
    <m/>
    <m/>
    <m/>
    <m/>
    <m/>
    <m/>
    <n v="0"/>
    <s v="TODO"/>
    <b v="0"/>
    <n v="0"/>
    <n v="0"/>
    <n v="0"/>
    <n v="0"/>
    <n v="0"/>
    <n v="0"/>
    <n v="0"/>
    <n v="1"/>
    <n v="4"/>
    <n v="0"/>
    <n v="0"/>
    <n v="0"/>
    <n v="1"/>
    <n v="0"/>
    <n v="0.5"/>
    <m/>
    <m/>
    <m/>
    <m/>
    <m/>
    <m/>
    <m/>
    <m/>
    <m/>
    <m/>
    <m/>
    <m/>
    <m/>
    <m/>
    <m/>
    <m/>
    <m/>
    <m/>
  </r>
  <r>
    <n v="888"/>
    <m/>
    <x v="2"/>
    <x v="8"/>
    <m/>
    <m/>
    <m/>
    <m/>
    <b v="0"/>
    <m/>
    <m/>
    <m/>
    <m/>
    <m/>
    <m/>
    <m/>
    <m/>
    <m/>
    <m/>
    <m/>
    <m/>
    <m/>
    <m/>
    <m/>
    <m/>
    <m/>
    <m/>
    <n v="0"/>
    <s v="TODO"/>
    <b v="0"/>
    <n v="0"/>
    <n v="0"/>
    <n v="0"/>
    <n v="0"/>
    <n v="0"/>
    <n v="0"/>
    <n v="0"/>
    <n v="1"/>
    <n v="4"/>
    <n v="0"/>
    <n v="0"/>
    <n v="0"/>
    <n v="1"/>
    <n v="0"/>
    <n v="0.5"/>
    <m/>
    <m/>
    <m/>
    <m/>
    <m/>
    <m/>
    <m/>
    <m/>
    <m/>
    <m/>
    <m/>
    <m/>
    <m/>
    <m/>
    <m/>
    <m/>
    <m/>
    <m/>
  </r>
  <r>
    <n v="889"/>
    <m/>
    <x v="2"/>
    <x v="8"/>
    <m/>
    <m/>
    <m/>
    <m/>
    <b v="0"/>
    <m/>
    <m/>
    <m/>
    <m/>
    <m/>
    <m/>
    <m/>
    <m/>
    <m/>
    <m/>
    <m/>
    <m/>
    <m/>
    <m/>
    <m/>
    <m/>
    <m/>
    <m/>
    <n v="0"/>
    <s v="TODO"/>
    <b v="0"/>
    <n v="0"/>
    <n v="0"/>
    <n v="0"/>
    <n v="0"/>
    <n v="0"/>
    <n v="0"/>
    <n v="0"/>
    <n v="1"/>
    <n v="4"/>
    <n v="0"/>
    <n v="0"/>
    <n v="0"/>
    <n v="1"/>
    <n v="0"/>
    <n v="0.5"/>
    <m/>
    <m/>
    <m/>
    <m/>
    <m/>
    <m/>
    <m/>
    <m/>
    <m/>
    <m/>
    <m/>
    <m/>
    <m/>
    <m/>
    <m/>
    <m/>
    <m/>
    <m/>
  </r>
  <r>
    <n v="890"/>
    <m/>
    <x v="2"/>
    <x v="8"/>
    <m/>
    <m/>
    <m/>
    <m/>
    <b v="0"/>
    <m/>
    <m/>
    <m/>
    <m/>
    <m/>
    <m/>
    <m/>
    <m/>
    <m/>
    <m/>
    <m/>
    <m/>
    <m/>
    <m/>
    <m/>
    <m/>
    <m/>
    <m/>
    <n v="0"/>
    <s v="TODO"/>
    <b v="0"/>
    <n v="0"/>
    <n v="0"/>
    <n v="0"/>
    <n v="0"/>
    <n v="0"/>
    <n v="0"/>
    <n v="0"/>
    <n v="1"/>
    <n v="4"/>
    <n v="0"/>
    <n v="0"/>
    <n v="0"/>
    <n v="1"/>
    <n v="0"/>
    <n v="0.5"/>
    <m/>
    <m/>
    <m/>
    <m/>
    <m/>
    <m/>
    <m/>
    <m/>
    <m/>
    <m/>
    <m/>
    <m/>
    <m/>
    <m/>
    <m/>
    <m/>
    <m/>
    <m/>
  </r>
  <r>
    <n v="891"/>
    <m/>
    <x v="2"/>
    <x v="8"/>
    <m/>
    <m/>
    <m/>
    <m/>
    <b v="0"/>
    <m/>
    <m/>
    <m/>
    <m/>
    <m/>
    <m/>
    <m/>
    <m/>
    <m/>
    <m/>
    <m/>
    <m/>
    <m/>
    <m/>
    <m/>
    <m/>
    <m/>
    <m/>
    <n v="0"/>
    <s v="TODO"/>
    <b v="0"/>
    <n v="0"/>
    <n v="0"/>
    <n v="0"/>
    <n v="0"/>
    <n v="0"/>
    <n v="0"/>
    <n v="0"/>
    <n v="1"/>
    <n v="4"/>
    <n v="0"/>
    <n v="0"/>
    <n v="0"/>
    <n v="1"/>
    <n v="0"/>
    <n v="0.5"/>
    <m/>
    <m/>
    <m/>
    <m/>
    <m/>
    <m/>
    <m/>
    <m/>
    <m/>
    <m/>
    <m/>
    <m/>
    <m/>
    <m/>
    <m/>
    <m/>
    <m/>
    <m/>
  </r>
  <r>
    <n v="892"/>
    <m/>
    <x v="2"/>
    <x v="8"/>
    <m/>
    <m/>
    <m/>
    <m/>
    <b v="0"/>
    <m/>
    <m/>
    <m/>
    <m/>
    <m/>
    <m/>
    <m/>
    <m/>
    <m/>
    <m/>
    <m/>
    <m/>
    <m/>
    <m/>
    <m/>
    <m/>
    <m/>
    <m/>
    <n v="0"/>
    <s v="TODO"/>
    <b v="0"/>
    <n v="0"/>
    <n v="0"/>
    <n v="0"/>
    <n v="0"/>
    <n v="0"/>
    <n v="0"/>
    <n v="0"/>
    <n v="1"/>
    <n v="4"/>
    <n v="0"/>
    <n v="0"/>
    <n v="0"/>
    <n v="1"/>
    <n v="0"/>
    <n v="0.5"/>
    <m/>
    <m/>
    <m/>
    <m/>
    <m/>
    <m/>
    <m/>
    <m/>
    <m/>
    <m/>
    <m/>
    <m/>
    <m/>
    <m/>
    <m/>
    <m/>
    <m/>
    <m/>
  </r>
  <r>
    <n v="893"/>
    <m/>
    <x v="2"/>
    <x v="8"/>
    <m/>
    <m/>
    <m/>
    <m/>
    <b v="0"/>
    <m/>
    <m/>
    <m/>
    <m/>
    <m/>
    <m/>
    <m/>
    <m/>
    <m/>
    <m/>
    <m/>
    <m/>
    <m/>
    <m/>
    <m/>
    <m/>
    <m/>
    <m/>
    <n v="0"/>
    <s v="TODO"/>
    <b v="0"/>
    <n v="0"/>
    <n v="0"/>
    <n v="0"/>
    <n v="0"/>
    <n v="0"/>
    <n v="0"/>
    <n v="0"/>
    <n v="1"/>
    <n v="4"/>
    <n v="0"/>
    <n v="0"/>
    <n v="0"/>
    <n v="1"/>
    <n v="0"/>
    <n v="0.5"/>
    <m/>
    <m/>
    <m/>
    <m/>
    <m/>
    <m/>
    <m/>
    <m/>
    <m/>
    <m/>
    <m/>
    <m/>
    <m/>
    <m/>
    <m/>
    <m/>
    <m/>
    <m/>
  </r>
  <r>
    <n v="894"/>
    <m/>
    <x v="2"/>
    <x v="8"/>
    <m/>
    <m/>
    <m/>
    <m/>
    <b v="0"/>
    <m/>
    <m/>
    <m/>
    <m/>
    <m/>
    <m/>
    <m/>
    <m/>
    <m/>
    <m/>
    <m/>
    <m/>
    <m/>
    <m/>
    <m/>
    <m/>
    <m/>
    <m/>
    <n v="0"/>
    <s v="TODO"/>
    <b v="0"/>
    <n v="0"/>
    <n v="0"/>
    <n v="0"/>
    <n v="0"/>
    <n v="0"/>
    <n v="0"/>
    <n v="0"/>
    <n v="1"/>
    <n v="4"/>
    <n v="0"/>
    <n v="0"/>
    <n v="0"/>
    <n v="1"/>
    <n v="0"/>
    <n v="0.5"/>
    <m/>
    <m/>
    <m/>
    <m/>
    <m/>
    <m/>
    <m/>
    <m/>
    <m/>
    <m/>
    <m/>
    <m/>
    <m/>
    <m/>
    <m/>
    <m/>
    <m/>
    <m/>
  </r>
  <r>
    <n v="895"/>
    <m/>
    <x v="2"/>
    <x v="8"/>
    <m/>
    <m/>
    <m/>
    <m/>
    <b v="0"/>
    <m/>
    <m/>
    <m/>
    <m/>
    <m/>
    <m/>
    <m/>
    <m/>
    <m/>
    <m/>
    <m/>
    <m/>
    <m/>
    <m/>
    <m/>
    <m/>
    <m/>
    <m/>
    <n v="0"/>
    <s v="TODO"/>
    <b v="0"/>
    <n v="0"/>
    <n v="0"/>
    <n v="0"/>
    <n v="0"/>
    <n v="0"/>
    <n v="0"/>
    <n v="0"/>
    <n v="1"/>
    <n v="4"/>
    <n v="0"/>
    <n v="0"/>
    <n v="0"/>
    <n v="1"/>
    <n v="0"/>
    <n v="0.5"/>
    <m/>
    <m/>
    <m/>
    <m/>
    <m/>
    <m/>
    <m/>
    <m/>
    <m/>
    <m/>
    <m/>
    <m/>
    <m/>
    <m/>
    <m/>
    <m/>
    <m/>
    <m/>
  </r>
  <r>
    <n v="896"/>
    <m/>
    <x v="2"/>
    <x v="8"/>
    <m/>
    <m/>
    <m/>
    <m/>
    <b v="0"/>
    <m/>
    <m/>
    <m/>
    <m/>
    <m/>
    <m/>
    <m/>
    <m/>
    <m/>
    <m/>
    <m/>
    <m/>
    <m/>
    <m/>
    <m/>
    <m/>
    <m/>
    <m/>
    <n v="0"/>
    <s v="TODO"/>
    <b v="0"/>
    <n v="0"/>
    <n v="0"/>
    <n v="0"/>
    <n v="0"/>
    <n v="0"/>
    <n v="0"/>
    <n v="0"/>
    <n v="1"/>
    <n v="4"/>
    <n v="0"/>
    <n v="0"/>
    <n v="0"/>
    <n v="1"/>
    <n v="0"/>
    <n v="0.5"/>
    <m/>
    <m/>
    <m/>
    <m/>
    <m/>
    <m/>
    <m/>
    <m/>
    <m/>
    <m/>
    <m/>
    <m/>
    <m/>
    <m/>
    <m/>
    <m/>
    <m/>
    <m/>
  </r>
  <r>
    <n v="897"/>
    <m/>
    <x v="2"/>
    <x v="8"/>
    <m/>
    <m/>
    <m/>
    <m/>
    <b v="0"/>
    <m/>
    <m/>
    <m/>
    <m/>
    <m/>
    <m/>
    <m/>
    <m/>
    <m/>
    <m/>
    <m/>
    <m/>
    <m/>
    <m/>
    <m/>
    <m/>
    <m/>
    <m/>
    <n v="0"/>
    <s v="TODO"/>
    <b v="0"/>
    <n v="0"/>
    <n v="0"/>
    <n v="0"/>
    <n v="0"/>
    <n v="0"/>
    <n v="0"/>
    <n v="0"/>
    <n v="1"/>
    <n v="4"/>
    <n v="0"/>
    <n v="0"/>
    <n v="0"/>
    <n v="1"/>
    <n v="0"/>
    <n v="0.5"/>
    <m/>
    <m/>
    <m/>
    <m/>
    <m/>
    <m/>
    <m/>
    <m/>
    <m/>
    <m/>
    <m/>
    <m/>
    <m/>
    <m/>
    <m/>
    <m/>
    <m/>
    <m/>
  </r>
  <r>
    <n v="898"/>
    <m/>
    <x v="2"/>
    <x v="8"/>
    <m/>
    <m/>
    <m/>
    <m/>
    <b v="0"/>
    <m/>
    <m/>
    <m/>
    <m/>
    <m/>
    <m/>
    <m/>
    <m/>
    <m/>
    <m/>
    <m/>
    <m/>
    <m/>
    <m/>
    <m/>
    <m/>
    <m/>
    <m/>
    <n v="0"/>
    <s v="TODO"/>
    <b v="0"/>
    <n v="0"/>
    <n v="0"/>
    <n v="0"/>
    <n v="0"/>
    <n v="0"/>
    <n v="0"/>
    <n v="0"/>
    <n v="1"/>
    <n v="4"/>
    <n v="0"/>
    <n v="0"/>
    <n v="0"/>
    <n v="1"/>
    <n v="0"/>
    <n v="0.5"/>
    <m/>
    <m/>
    <m/>
    <m/>
    <m/>
    <m/>
    <m/>
    <m/>
    <m/>
    <m/>
    <m/>
    <m/>
    <m/>
    <m/>
    <m/>
    <m/>
    <m/>
    <m/>
  </r>
  <r>
    <n v="899"/>
    <m/>
    <x v="2"/>
    <x v="8"/>
    <m/>
    <m/>
    <m/>
    <m/>
    <b v="0"/>
    <m/>
    <m/>
    <m/>
    <m/>
    <m/>
    <m/>
    <m/>
    <m/>
    <m/>
    <m/>
    <m/>
    <m/>
    <m/>
    <m/>
    <m/>
    <m/>
    <m/>
    <m/>
    <n v="0"/>
    <s v="TODO"/>
    <b v="0"/>
    <n v="0"/>
    <n v="0"/>
    <n v="0"/>
    <n v="0"/>
    <n v="0"/>
    <n v="0"/>
    <n v="0"/>
    <n v="1"/>
    <n v="4"/>
    <n v="0"/>
    <n v="0"/>
    <n v="0"/>
    <n v="1"/>
    <n v="0"/>
    <n v="0.5"/>
    <m/>
    <m/>
    <m/>
    <m/>
    <m/>
    <m/>
    <m/>
    <m/>
    <m/>
    <m/>
    <m/>
    <m/>
    <m/>
    <m/>
    <m/>
    <m/>
    <m/>
    <m/>
  </r>
  <r>
    <n v="900"/>
    <m/>
    <x v="2"/>
    <x v="8"/>
    <m/>
    <m/>
    <m/>
    <m/>
    <b v="0"/>
    <m/>
    <m/>
    <m/>
    <m/>
    <m/>
    <m/>
    <m/>
    <m/>
    <m/>
    <m/>
    <m/>
    <m/>
    <m/>
    <m/>
    <m/>
    <m/>
    <m/>
    <m/>
    <n v="0"/>
    <s v="TODO"/>
    <b v="0"/>
    <n v="0"/>
    <n v="0"/>
    <n v="0"/>
    <n v="0"/>
    <n v="0"/>
    <n v="0"/>
    <n v="0"/>
    <n v="1"/>
    <n v="4"/>
    <n v="0"/>
    <n v="0"/>
    <n v="0"/>
    <n v="1"/>
    <n v="0"/>
    <n v="0.5"/>
    <m/>
    <m/>
    <m/>
    <m/>
    <m/>
    <m/>
    <m/>
    <m/>
    <m/>
    <m/>
    <m/>
    <m/>
    <m/>
    <m/>
    <m/>
    <m/>
    <m/>
    <m/>
  </r>
  <r>
    <n v="901"/>
    <m/>
    <x v="2"/>
    <x v="8"/>
    <m/>
    <m/>
    <m/>
    <m/>
    <b v="0"/>
    <m/>
    <m/>
    <m/>
    <m/>
    <m/>
    <m/>
    <m/>
    <m/>
    <m/>
    <m/>
    <m/>
    <m/>
    <m/>
    <m/>
    <m/>
    <m/>
    <m/>
    <m/>
    <n v="0"/>
    <s v="TODO"/>
    <b v="0"/>
    <n v="0"/>
    <n v="0"/>
    <n v="0"/>
    <n v="0"/>
    <n v="0"/>
    <n v="0"/>
    <n v="0"/>
    <n v="1"/>
    <n v="4"/>
    <n v="0"/>
    <n v="0"/>
    <n v="0"/>
    <n v="1"/>
    <n v="0"/>
    <n v="0.5"/>
    <m/>
    <m/>
    <m/>
    <m/>
    <m/>
    <m/>
    <m/>
    <m/>
    <m/>
    <m/>
    <m/>
    <m/>
    <m/>
    <m/>
    <m/>
    <m/>
    <m/>
    <m/>
  </r>
  <r>
    <n v="902"/>
    <m/>
    <x v="2"/>
    <x v="8"/>
    <m/>
    <m/>
    <m/>
    <m/>
    <b v="0"/>
    <m/>
    <m/>
    <m/>
    <m/>
    <m/>
    <m/>
    <m/>
    <m/>
    <m/>
    <m/>
    <m/>
    <m/>
    <m/>
    <m/>
    <m/>
    <m/>
    <m/>
    <m/>
    <n v="0"/>
    <s v="TODO"/>
    <b v="0"/>
    <n v="0"/>
    <n v="0"/>
    <n v="0"/>
    <n v="0"/>
    <n v="0"/>
    <n v="0"/>
    <n v="0"/>
    <n v="1"/>
    <n v="4"/>
    <n v="0"/>
    <n v="0"/>
    <n v="0"/>
    <n v="1"/>
    <n v="0"/>
    <n v="0.5"/>
    <m/>
    <m/>
    <m/>
    <m/>
    <m/>
    <m/>
    <m/>
    <m/>
    <m/>
    <m/>
    <m/>
    <m/>
    <m/>
    <m/>
    <m/>
    <m/>
    <m/>
    <m/>
  </r>
  <r>
    <n v="903"/>
    <m/>
    <x v="2"/>
    <x v="8"/>
    <m/>
    <m/>
    <m/>
    <m/>
    <b v="0"/>
    <m/>
    <m/>
    <m/>
    <m/>
    <m/>
    <m/>
    <m/>
    <m/>
    <m/>
    <m/>
    <m/>
    <m/>
    <m/>
    <m/>
    <m/>
    <m/>
    <m/>
    <m/>
    <n v="0"/>
    <s v="TODO"/>
    <b v="0"/>
    <n v="0"/>
    <n v="0"/>
    <n v="0"/>
    <n v="0"/>
    <n v="0"/>
    <n v="0"/>
    <n v="0"/>
    <n v="1"/>
    <n v="4"/>
    <n v="0"/>
    <n v="0"/>
    <n v="0"/>
    <n v="1"/>
    <n v="0"/>
    <n v="0.5"/>
    <m/>
    <m/>
    <m/>
    <m/>
    <m/>
    <m/>
    <m/>
    <m/>
    <m/>
    <m/>
    <m/>
    <m/>
    <m/>
    <m/>
    <m/>
    <m/>
    <m/>
    <m/>
  </r>
  <r>
    <n v="904"/>
    <m/>
    <x v="2"/>
    <x v="8"/>
    <m/>
    <m/>
    <m/>
    <m/>
    <b v="0"/>
    <m/>
    <m/>
    <m/>
    <m/>
    <m/>
    <m/>
    <m/>
    <m/>
    <m/>
    <m/>
    <m/>
    <m/>
    <m/>
    <m/>
    <m/>
    <m/>
    <m/>
    <m/>
    <n v="0"/>
    <s v="TODO"/>
    <b v="0"/>
    <n v="0"/>
    <n v="0"/>
    <n v="0"/>
    <n v="0"/>
    <n v="0"/>
    <n v="0"/>
    <n v="0"/>
    <n v="1"/>
    <n v="4"/>
    <n v="0"/>
    <n v="0"/>
    <n v="0"/>
    <n v="1"/>
    <n v="0"/>
    <n v="0.5"/>
    <m/>
    <m/>
    <m/>
    <m/>
    <m/>
    <m/>
    <m/>
    <m/>
    <m/>
    <m/>
    <m/>
    <m/>
    <m/>
    <m/>
    <m/>
    <m/>
    <m/>
    <m/>
  </r>
  <r>
    <n v="905"/>
    <m/>
    <x v="2"/>
    <x v="8"/>
    <m/>
    <m/>
    <m/>
    <m/>
    <b v="0"/>
    <m/>
    <m/>
    <m/>
    <m/>
    <m/>
    <m/>
    <m/>
    <m/>
    <m/>
    <m/>
    <m/>
    <m/>
    <m/>
    <m/>
    <m/>
    <m/>
    <m/>
    <m/>
    <n v="0"/>
    <s v="TODO"/>
    <b v="0"/>
    <n v="0"/>
    <n v="0"/>
    <n v="0"/>
    <n v="0"/>
    <n v="0"/>
    <n v="0"/>
    <n v="0"/>
    <n v="1"/>
    <n v="4"/>
    <n v="0"/>
    <n v="0"/>
    <n v="0"/>
    <n v="1"/>
    <n v="0"/>
    <n v="0.5"/>
    <m/>
    <m/>
    <m/>
    <m/>
    <m/>
    <m/>
    <m/>
    <m/>
    <m/>
    <m/>
    <m/>
    <m/>
    <m/>
    <m/>
    <m/>
    <m/>
    <m/>
    <m/>
  </r>
  <r>
    <n v="906"/>
    <m/>
    <x v="2"/>
    <x v="8"/>
    <m/>
    <m/>
    <m/>
    <m/>
    <b v="0"/>
    <m/>
    <m/>
    <m/>
    <m/>
    <m/>
    <m/>
    <m/>
    <m/>
    <m/>
    <m/>
    <m/>
    <m/>
    <m/>
    <m/>
    <m/>
    <m/>
    <m/>
    <m/>
    <n v="0"/>
    <s v="TODO"/>
    <b v="0"/>
    <n v="0"/>
    <n v="0"/>
    <n v="0"/>
    <n v="0"/>
    <n v="0"/>
    <n v="0"/>
    <n v="0"/>
    <n v="1"/>
    <n v="4"/>
    <n v="0"/>
    <n v="0"/>
    <n v="0"/>
    <n v="1"/>
    <n v="0"/>
    <n v="0.5"/>
    <m/>
    <m/>
    <m/>
    <m/>
    <m/>
    <m/>
    <m/>
    <m/>
    <m/>
    <m/>
    <m/>
    <m/>
    <m/>
    <m/>
    <m/>
    <m/>
    <m/>
    <m/>
  </r>
  <r>
    <n v="907"/>
    <m/>
    <x v="2"/>
    <x v="8"/>
    <m/>
    <m/>
    <m/>
    <m/>
    <b v="0"/>
    <m/>
    <m/>
    <m/>
    <m/>
    <m/>
    <m/>
    <m/>
    <m/>
    <m/>
    <m/>
    <m/>
    <m/>
    <m/>
    <m/>
    <m/>
    <m/>
    <m/>
    <m/>
    <n v="0"/>
    <s v="TODO"/>
    <b v="0"/>
    <n v="0"/>
    <n v="0"/>
    <n v="0"/>
    <n v="0"/>
    <n v="0"/>
    <n v="0"/>
    <n v="0"/>
    <n v="1"/>
    <n v="4"/>
    <n v="0"/>
    <n v="0"/>
    <n v="0"/>
    <n v="1"/>
    <n v="0"/>
    <n v="0.5"/>
    <m/>
    <m/>
    <m/>
    <m/>
    <m/>
    <m/>
    <m/>
    <m/>
    <m/>
    <m/>
    <m/>
    <m/>
    <m/>
    <m/>
    <m/>
    <m/>
    <m/>
    <m/>
  </r>
  <r>
    <n v="908"/>
    <m/>
    <x v="2"/>
    <x v="8"/>
    <m/>
    <m/>
    <m/>
    <m/>
    <b v="0"/>
    <m/>
    <m/>
    <m/>
    <m/>
    <m/>
    <m/>
    <m/>
    <m/>
    <m/>
    <m/>
    <m/>
    <m/>
    <m/>
    <m/>
    <m/>
    <m/>
    <m/>
    <m/>
    <n v="0"/>
    <s v="TODO"/>
    <b v="0"/>
    <n v="0"/>
    <n v="0"/>
    <n v="0"/>
    <n v="0"/>
    <n v="0"/>
    <n v="0"/>
    <n v="0"/>
    <n v="1"/>
    <n v="4"/>
    <n v="0"/>
    <n v="0"/>
    <n v="0"/>
    <n v="1"/>
    <n v="0"/>
    <n v="0.5"/>
    <m/>
    <m/>
    <m/>
    <m/>
    <m/>
    <m/>
    <m/>
    <m/>
    <m/>
    <m/>
    <m/>
    <m/>
    <m/>
    <m/>
    <m/>
    <m/>
    <m/>
    <m/>
  </r>
  <r>
    <n v="909"/>
    <m/>
    <x v="2"/>
    <x v="8"/>
    <m/>
    <m/>
    <m/>
    <m/>
    <b v="0"/>
    <m/>
    <m/>
    <m/>
    <m/>
    <m/>
    <m/>
    <m/>
    <m/>
    <m/>
    <m/>
    <m/>
    <m/>
    <m/>
    <m/>
    <m/>
    <m/>
    <m/>
    <m/>
    <n v="0"/>
    <s v="TODO"/>
    <b v="0"/>
    <n v="0"/>
    <n v="0"/>
    <n v="0"/>
    <n v="0"/>
    <n v="0"/>
    <n v="0"/>
    <n v="0"/>
    <n v="1"/>
    <n v="4"/>
    <n v="0"/>
    <n v="0"/>
    <n v="0"/>
    <n v="1"/>
    <n v="0"/>
    <n v="0.5"/>
    <m/>
    <m/>
    <m/>
    <m/>
    <m/>
    <m/>
    <m/>
    <m/>
    <m/>
    <m/>
    <m/>
    <m/>
    <m/>
    <m/>
    <m/>
    <m/>
    <m/>
    <m/>
  </r>
  <r>
    <n v="910"/>
    <m/>
    <x v="2"/>
    <x v="8"/>
    <m/>
    <m/>
    <m/>
    <m/>
    <b v="0"/>
    <m/>
    <m/>
    <m/>
    <m/>
    <m/>
    <m/>
    <m/>
    <m/>
    <m/>
    <m/>
    <m/>
    <m/>
    <m/>
    <m/>
    <m/>
    <m/>
    <m/>
    <m/>
    <n v="0"/>
    <s v="TODO"/>
    <b v="0"/>
    <n v="0"/>
    <n v="0"/>
    <n v="0"/>
    <n v="0"/>
    <n v="0"/>
    <n v="0"/>
    <n v="0"/>
    <n v="1"/>
    <n v="4"/>
    <n v="0"/>
    <n v="0"/>
    <n v="0"/>
    <n v="1"/>
    <n v="0"/>
    <n v="0.5"/>
    <m/>
    <m/>
    <m/>
    <m/>
    <m/>
    <m/>
    <m/>
    <m/>
    <m/>
    <m/>
    <m/>
    <m/>
    <m/>
    <m/>
    <m/>
    <m/>
    <m/>
    <m/>
  </r>
  <r>
    <n v="911"/>
    <m/>
    <x v="2"/>
    <x v="8"/>
    <m/>
    <m/>
    <m/>
    <m/>
    <b v="0"/>
    <m/>
    <m/>
    <m/>
    <m/>
    <m/>
    <m/>
    <m/>
    <m/>
    <m/>
    <m/>
    <m/>
    <m/>
    <m/>
    <m/>
    <m/>
    <m/>
    <m/>
    <m/>
    <n v="0"/>
    <s v="TODO"/>
    <b v="0"/>
    <n v="0"/>
    <n v="0"/>
    <n v="0"/>
    <n v="0"/>
    <n v="0"/>
    <n v="0"/>
    <n v="0"/>
    <n v="1"/>
    <n v="4"/>
    <n v="0"/>
    <n v="0"/>
    <n v="0"/>
    <n v="1"/>
    <n v="0"/>
    <n v="0.5"/>
    <m/>
    <m/>
    <m/>
    <m/>
    <m/>
    <m/>
    <m/>
    <m/>
    <m/>
    <m/>
    <m/>
    <m/>
    <m/>
    <m/>
    <m/>
    <m/>
    <m/>
    <m/>
  </r>
  <r>
    <n v="912"/>
    <m/>
    <x v="2"/>
    <x v="8"/>
    <m/>
    <m/>
    <m/>
    <m/>
    <b v="0"/>
    <m/>
    <m/>
    <m/>
    <m/>
    <m/>
    <m/>
    <m/>
    <m/>
    <m/>
    <m/>
    <m/>
    <m/>
    <m/>
    <m/>
    <m/>
    <m/>
    <m/>
    <m/>
    <n v="0"/>
    <s v="TODO"/>
    <b v="0"/>
    <n v="0"/>
    <n v="0"/>
    <n v="0"/>
    <n v="0"/>
    <n v="0"/>
    <n v="0"/>
    <n v="0"/>
    <n v="1"/>
    <n v="4"/>
    <n v="0"/>
    <n v="0"/>
    <n v="0"/>
    <n v="1"/>
    <n v="0"/>
    <n v="0.5"/>
    <m/>
    <m/>
    <m/>
    <m/>
    <m/>
    <m/>
    <m/>
    <m/>
    <m/>
    <m/>
    <m/>
    <m/>
    <m/>
    <m/>
    <m/>
    <m/>
    <m/>
    <m/>
  </r>
  <r>
    <n v="913"/>
    <m/>
    <x v="2"/>
    <x v="8"/>
    <m/>
    <m/>
    <m/>
    <m/>
    <b v="0"/>
    <m/>
    <m/>
    <m/>
    <m/>
    <m/>
    <m/>
    <m/>
    <m/>
    <m/>
    <m/>
    <m/>
    <m/>
    <m/>
    <m/>
    <m/>
    <m/>
    <m/>
    <m/>
    <n v="0"/>
    <s v="TODO"/>
    <b v="0"/>
    <n v="0"/>
    <n v="0"/>
    <n v="0"/>
    <n v="0"/>
    <n v="0"/>
    <n v="0"/>
    <n v="0"/>
    <n v="1"/>
    <n v="4"/>
    <n v="0"/>
    <n v="0"/>
    <n v="0"/>
    <n v="1"/>
    <n v="0"/>
    <n v="0.5"/>
    <m/>
    <m/>
    <m/>
    <m/>
    <m/>
    <m/>
    <m/>
    <m/>
    <m/>
    <m/>
    <m/>
    <m/>
    <m/>
    <m/>
    <m/>
    <m/>
    <m/>
    <m/>
  </r>
  <r>
    <n v="914"/>
    <m/>
    <x v="2"/>
    <x v="8"/>
    <m/>
    <m/>
    <m/>
    <m/>
    <b v="0"/>
    <m/>
    <m/>
    <m/>
    <m/>
    <m/>
    <m/>
    <m/>
    <m/>
    <m/>
    <m/>
    <m/>
    <m/>
    <m/>
    <m/>
    <m/>
    <m/>
    <m/>
    <m/>
    <n v="0"/>
    <s v="TODO"/>
    <b v="0"/>
    <n v="0"/>
    <n v="0"/>
    <n v="0"/>
    <n v="0"/>
    <n v="0"/>
    <n v="0"/>
    <n v="0"/>
    <n v="1"/>
    <n v="4"/>
    <n v="0"/>
    <n v="0"/>
    <n v="0"/>
    <n v="1"/>
    <n v="0"/>
    <n v="0.5"/>
    <m/>
    <m/>
    <m/>
    <m/>
    <m/>
    <m/>
    <m/>
    <m/>
    <m/>
    <m/>
    <m/>
    <m/>
    <m/>
    <m/>
    <m/>
    <m/>
    <m/>
    <m/>
  </r>
  <r>
    <n v="915"/>
    <m/>
    <x v="2"/>
    <x v="8"/>
    <m/>
    <m/>
    <m/>
    <m/>
    <b v="0"/>
    <m/>
    <m/>
    <m/>
    <m/>
    <m/>
    <m/>
    <m/>
    <m/>
    <m/>
    <m/>
    <m/>
    <m/>
    <m/>
    <m/>
    <m/>
    <m/>
    <m/>
    <m/>
    <n v="0"/>
    <s v="TODO"/>
    <b v="0"/>
    <n v="0"/>
    <n v="0"/>
    <n v="0"/>
    <n v="0"/>
    <n v="0"/>
    <n v="0"/>
    <n v="0"/>
    <n v="1"/>
    <n v="4"/>
    <n v="0"/>
    <n v="0"/>
    <n v="0"/>
    <n v="1"/>
    <n v="0"/>
    <n v="0.5"/>
    <m/>
    <m/>
    <m/>
    <m/>
    <m/>
    <m/>
    <m/>
    <m/>
    <m/>
    <m/>
    <m/>
    <m/>
    <m/>
    <m/>
    <m/>
    <m/>
    <m/>
    <m/>
  </r>
  <r>
    <n v="916"/>
    <m/>
    <x v="2"/>
    <x v="8"/>
    <m/>
    <m/>
    <m/>
    <m/>
    <b v="0"/>
    <m/>
    <m/>
    <m/>
    <m/>
    <m/>
    <m/>
    <m/>
    <m/>
    <m/>
    <m/>
    <m/>
    <m/>
    <m/>
    <m/>
    <m/>
    <m/>
    <m/>
    <m/>
    <n v="0"/>
    <s v="TODO"/>
    <b v="0"/>
    <n v="0"/>
    <n v="0"/>
    <n v="0"/>
    <n v="0"/>
    <n v="0"/>
    <n v="0"/>
    <n v="0"/>
    <n v="1"/>
    <n v="4"/>
    <n v="0"/>
    <n v="0"/>
    <n v="0"/>
    <n v="1"/>
    <n v="0"/>
    <n v="0.5"/>
    <m/>
    <m/>
    <m/>
    <m/>
    <m/>
    <m/>
    <m/>
    <m/>
    <m/>
    <m/>
    <m/>
    <m/>
    <m/>
    <m/>
    <m/>
    <m/>
    <m/>
    <m/>
  </r>
  <r>
    <n v="917"/>
    <m/>
    <x v="2"/>
    <x v="8"/>
    <m/>
    <m/>
    <m/>
    <m/>
    <b v="0"/>
    <m/>
    <m/>
    <m/>
    <m/>
    <m/>
    <m/>
    <m/>
    <m/>
    <m/>
    <m/>
    <m/>
    <m/>
    <m/>
    <m/>
    <m/>
    <m/>
    <m/>
    <m/>
    <n v="0"/>
    <s v="TODO"/>
    <b v="0"/>
    <n v="0"/>
    <n v="0"/>
    <n v="0"/>
    <n v="0"/>
    <n v="0"/>
    <n v="0"/>
    <n v="0"/>
    <n v="1"/>
    <n v="4"/>
    <n v="0"/>
    <n v="0"/>
    <n v="0"/>
    <n v="1"/>
    <n v="0"/>
    <n v="0.5"/>
    <m/>
    <m/>
    <m/>
    <m/>
    <m/>
    <m/>
    <m/>
    <m/>
    <m/>
    <m/>
    <m/>
    <m/>
    <m/>
    <m/>
    <m/>
    <m/>
    <m/>
    <m/>
  </r>
  <r>
    <n v="918"/>
    <m/>
    <x v="2"/>
    <x v="8"/>
    <m/>
    <m/>
    <m/>
    <m/>
    <b v="0"/>
    <m/>
    <m/>
    <m/>
    <m/>
    <m/>
    <m/>
    <m/>
    <m/>
    <m/>
    <m/>
    <m/>
    <m/>
    <m/>
    <m/>
    <m/>
    <m/>
    <m/>
    <m/>
    <n v="0"/>
    <s v="TODO"/>
    <b v="0"/>
    <n v="0"/>
    <n v="0"/>
    <n v="0"/>
    <n v="0"/>
    <n v="0"/>
    <n v="0"/>
    <n v="0"/>
    <n v="1"/>
    <n v="4"/>
    <n v="0"/>
    <n v="0"/>
    <n v="0"/>
    <n v="1"/>
    <n v="0"/>
    <n v="0.5"/>
    <m/>
    <m/>
    <m/>
    <m/>
    <m/>
    <m/>
    <m/>
    <m/>
    <m/>
    <m/>
    <m/>
    <m/>
    <m/>
    <m/>
    <m/>
    <m/>
    <m/>
    <m/>
  </r>
  <r>
    <n v="919"/>
    <m/>
    <x v="2"/>
    <x v="8"/>
    <m/>
    <m/>
    <m/>
    <m/>
    <b v="0"/>
    <m/>
    <m/>
    <m/>
    <m/>
    <m/>
    <m/>
    <m/>
    <m/>
    <m/>
    <m/>
    <m/>
    <m/>
    <m/>
    <m/>
    <m/>
    <m/>
    <m/>
    <m/>
    <n v="0"/>
    <s v="TODO"/>
    <b v="0"/>
    <n v="0"/>
    <n v="0"/>
    <n v="0"/>
    <n v="0"/>
    <n v="0"/>
    <n v="0"/>
    <n v="0"/>
    <n v="1"/>
    <n v="4"/>
    <n v="0"/>
    <n v="0"/>
    <n v="0"/>
    <n v="1"/>
    <n v="0"/>
    <n v="0.5"/>
    <m/>
    <m/>
    <m/>
    <m/>
    <m/>
    <m/>
    <m/>
    <m/>
    <m/>
    <m/>
    <m/>
    <m/>
    <m/>
    <m/>
    <m/>
    <m/>
    <m/>
    <m/>
  </r>
  <r>
    <n v="920"/>
    <m/>
    <x v="2"/>
    <x v="8"/>
    <m/>
    <m/>
    <m/>
    <m/>
    <b v="0"/>
    <m/>
    <m/>
    <m/>
    <m/>
    <m/>
    <m/>
    <m/>
    <m/>
    <m/>
    <m/>
    <m/>
    <m/>
    <m/>
    <m/>
    <m/>
    <m/>
    <m/>
    <m/>
    <n v="0"/>
    <s v="TODO"/>
    <b v="0"/>
    <n v="0"/>
    <n v="0"/>
    <n v="0"/>
    <n v="0"/>
    <n v="0"/>
    <n v="0"/>
    <n v="0"/>
    <n v="1"/>
    <n v="4"/>
    <n v="0"/>
    <n v="0"/>
    <n v="0"/>
    <n v="1"/>
    <n v="0"/>
    <n v="0.5"/>
    <m/>
    <m/>
    <m/>
    <m/>
    <m/>
    <m/>
    <m/>
    <m/>
    <m/>
    <m/>
    <m/>
    <m/>
    <m/>
    <m/>
    <m/>
    <m/>
    <m/>
    <m/>
  </r>
  <r>
    <n v="921"/>
    <m/>
    <x v="2"/>
    <x v="8"/>
    <m/>
    <m/>
    <m/>
    <m/>
    <b v="0"/>
    <m/>
    <m/>
    <m/>
    <m/>
    <m/>
    <m/>
    <m/>
    <m/>
    <m/>
    <m/>
    <m/>
    <m/>
    <m/>
    <m/>
    <m/>
    <m/>
    <m/>
    <m/>
    <n v="0"/>
    <s v="TODO"/>
    <b v="0"/>
    <n v="0"/>
    <n v="0"/>
    <n v="0"/>
    <n v="0"/>
    <n v="0"/>
    <n v="0"/>
    <n v="0"/>
    <n v="1"/>
    <n v="4"/>
    <n v="0"/>
    <n v="0"/>
    <n v="0"/>
    <n v="1"/>
    <n v="0"/>
    <n v="0.5"/>
    <m/>
    <m/>
    <m/>
    <m/>
    <m/>
    <m/>
    <m/>
    <m/>
    <m/>
    <m/>
    <m/>
    <m/>
    <m/>
    <m/>
    <m/>
    <m/>
    <m/>
    <m/>
  </r>
  <r>
    <n v="922"/>
    <m/>
    <x v="2"/>
    <x v="8"/>
    <m/>
    <m/>
    <m/>
    <m/>
    <b v="0"/>
    <m/>
    <m/>
    <m/>
    <m/>
    <m/>
    <m/>
    <m/>
    <m/>
    <m/>
    <m/>
    <m/>
    <m/>
    <m/>
    <m/>
    <m/>
    <m/>
    <m/>
    <m/>
    <n v="0"/>
    <s v="TODO"/>
    <b v="0"/>
    <n v="0"/>
    <n v="0"/>
    <n v="0"/>
    <n v="0"/>
    <n v="0"/>
    <n v="0"/>
    <n v="0"/>
    <n v="1"/>
    <n v="4"/>
    <n v="0"/>
    <n v="0"/>
    <n v="0"/>
    <n v="1"/>
    <n v="0"/>
    <n v="0.5"/>
    <m/>
    <m/>
    <m/>
    <m/>
    <m/>
    <m/>
    <m/>
    <m/>
    <m/>
    <m/>
    <m/>
    <m/>
    <m/>
    <m/>
    <m/>
    <m/>
    <m/>
    <m/>
  </r>
  <r>
    <n v="923"/>
    <m/>
    <x v="2"/>
    <x v="8"/>
    <m/>
    <m/>
    <m/>
    <m/>
    <b v="0"/>
    <m/>
    <m/>
    <m/>
    <m/>
    <m/>
    <m/>
    <m/>
    <m/>
    <m/>
    <m/>
    <m/>
    <m/>
    <m/>
    <m/>
    <m/>
    <m/>
    <m/>
    <m/>
    <n v="0"/>
    <s v="TODO"/>
    <b v="0"/>
    <n v="0"/>
    <n v="0"/>
    <n v="0"/>
    <n v="0"/>
    <n v="0"/>
    <n v="0"/>
    <n v="0"/>
    <n v="1"/>
    <n v="4"/>
    <n v="0"/>
    <n v="0"/>
    <n v="0"/>
    <n v="1"/>
    <n v="0"/>
    <n v="0.5"/>
    <m/>
    <m/>
    <m/>
    <m/>
    <m/>
    <m/>
    <m/>
    <m/>
    <m/>
    <m/>
    <m/>
    <m/>
    <m/>
    <m/>
    <m/>
    <m/>
    <m/>
    <m/>
  </r>
  <r>
    <n v="924"/>
    <m/>
    <x v="2"/>
    <x v="8"/>
    <m/>
    <m/>
    <m/>
    <m/>
    <b v="0"/>
    <m/>
    <m/>
    <m/>
    <m/>
    <m/>
    <m/>
    <m/>
    <m/>
    <m/>
    <m/>
    <m/>
    <m/>
    <m/>
    <m/>
    <m/>
    <m/>
    <m/>
    <m/>
    <n v="0"/>
    <s v="TODO"/>
    <b v="0"/>
    <n v="0"/>
    <n v="0"/>
    <n v="0"/>
    <n v="0"/>
    <n v="0"/>
    <n v="0"/>
    <n v="0"/>
    <n v="1"/>
    <n v="4"/>
    <n v="0"/>
    <n v="0"/>
    <n v="0"/>
    <n v="1"/>
    <n v="0"/>
    <n v="0.5"/>
    <m/>
    <m/>
    <m/>
    <m/>
    <m/>
    <m/>
    <m/>
    <m/>
    <m/>
    <m/>
    <m/>
    <m/>
    <m/>
    <m/>
    <m/>
    <m/>
    <m/>
    <m/>
  </r>
  <r>
    <n v="925"/>
    <m/>
    <x v="2"/>
    <x v="8"/>
    <m/>
    <m/>
    <m/>
    <m/>
    <b v="0"/>
    <m/>
    <m/>
    <m/>
    <m/>
    <m/>
    <m/>
    <m/>
    <m/>
    <m/>
    <m/>
    <m/>
    <m/>
    <m/>
    <m/>
    <m/>
    <m/>
    <m/>
    <m/>
    <n v="0"/>
    <s v="TODO"/>
    <b v="0"/>
    <n v="0"/>
    <n v="0"/>
    <n v="0"/>
    <n v="0"/>
    <n v="0"/>
    <n v="0"/>
    <n v="0"/>
    <n v="1"/>
    <n v="4"/>
    <n v="0"/>
    <n v="0"/>
    <n v="0"/>
    <n v="1"/>
    <n v="0"/>
    <n v="0.5"/>
    <m/>
    <m/>
    <m/>
    <m/>
    <m/>
    <m/>
    <m/>
    <m/>
    <m/>
    <m/>
    <m/>
    <m/>
    <m/>
    <m/>
    <m/>
    <m/>
    <m/>
    <m/>
  </r>
  <r>
    <n v="926"/>
    <m/>
    <x v="2"/>
    <x v="8"/>
    <m/>
    <m/>
    <m/>
    <m/>
    <b v="0"/>
    <m/>
    <m/>
    <m/>
    <m/>
    <m/>
    <m/>
    <m/>
    <m/>
    <m/>
    <m/>
    <m/>
    <m/>
    <m/>
    <m/>
    <m/>
    <m/>
    <m/>
    <m/>
    <n v="0"/>
    <s v="TODO"/>
    <b v="0"/>
    <n v="0"/>
    <n v="0"/>
    <n v="0"/>
    <n v="0"/>
    <n v="0"/>
    <n v="0"/>
    <n v="0"/>
    <n v="1"/>
    <n v="4"/>
    <n v="0"/>
    <n v="0"/>
    <n v="0"/>
    <n v="1"/>
    <n v="0"/>
    <n v="0.5"/>
    <m/>
    <m/>
    <m/>
    <m/>
    <m/>
    <m/>
    <m/>
    <m/>
    <m/>
    <m/>
    <m/>
    <m/>
    <m/>
    <m/>
    <m/>
    <m/>
    <m/>
    <m/>
  </r>
  <r>
    <n v="927"/>
    <m/>
    <x v="2"/>
    <x v="8"/>
    <m/>
    <m/>
    <m/>
    <m/>
    <b v="0"/>
    <m/>
    <m/>
    <m/>
    <m/>
    <m/>
    <m/>
    <m/>
    <m/>
    <m/>
    <m/>
    <m/>
    <m/>
    <m/>
    <m/>
    <m/>
    <m/>
    <m/>
    <m/>
    <n v="0"/>
    <s v="TODO"/>
    <b v="0"/>
    <n v="0"/>
    <n v="0"/>
    <n v="0"/>
    <n v="0"/>
    <n v="0"/>
    <n v="0"/>
    <n v="0"/>
    <n v="1"/>
    <n v="4"/>
    <n v="0"/>
    <n v="0"/>
    <n v="0"/>
    <n v="1"/>
    <n v="0"/>
    <n v="0.5"/>
    <m/>
    <m/>
    <m/>
    <m/>
    <m/>
    <m/>
    <m/>
    <m/>
    <m/>
    <m/>
    <m/>
    <m/>
    <m/>
    <m/>
    <m/>
    <m/>
    <m/>
    <m/>
  </r>
  <r>
    <n v="928"/>
    <m/>
    <x v="2"/>
    <x v="8"/>
    <m/>
    <m/>
    <m/>
    <m/>
    <b v="0"/>
    <m/>
    <m/>
    <m/>
    <m/>
    <m/>
    <m/>
    <m/>
    <m/>
    <m/>
    <m/>
    <m/>
    <m/>
    <m/>
    <m/>
    <m/>
    <m/>
    <m/>
    <m/>
    <n v="0"/>
    <s v="TODO"/>
    <b v="0"/>
    <n v="0"/>
    <n v="0"/>
    <n v="0"/>
    <n v="0"/>
    <n v="0"/>
    <n v="0"/>
    <n v="0"/>
    <n v="1"/>
    <n v="4"/>
    <n v="0"/>
    <n v="0"/>
    <n v="0"/>
    <n v="1"/>
    <n v="0"/>
    <n v="0.5"/>
    <m/>
    <m/>
    <m/>
    <m/>
    <m/>
    <m/>
    <m/>
    <m/>
    <m/>
    <m/>
    <m/>
    <m/>
    <m/>
    <m/>
    <m/>
    <m/>
    <m/>
    <m/>
  </r>
  <r>
    <n v="929"/>
    <m/>
    <x v="2"/>
    <x v="8"/>
    <m/>
    <m/>
    <m/>
    <m/>
    <b v="0"/>
    <m/>
    <m/>
    <m/>
    <m/>
    <m/>
    <m/>
    <m/>
    <m/>
    <m/>
    <m/>
    <m/>
    <m/>
    <m/>
    <m/>
    <m/>
    <m/>
    <m/>
    <m/>
    <n v="0"/>
    <s v="TODO"/>
    <b v="0"/>
    <n v="0"/>
    <n v="0"/>
    <n v="0"/>
    <n v="0"/>
    <n v="0"/>
    <n v="0"/>
    <n v="0"/>
    <n v="1"/>
    <n v="4"/>
    <n v="0"/>
    <n v="0"/>
    <n v="0"/>
    <n v="1"/>
    <n v="0"/>
    <n v="0.5"/>
    <m/>
    <m/>
    <m/>
    <m/>
    <m/>
    <m/>
    <m/>
    <m/>
    <m/>
    <m/>
    <m/>
    <m/>
    <m/>
    <m/>
    <m/>
    <m/>
    <m/>
    <m/>
  </r>
  <r>
    <n v="930"/>
    <m/>
    <x v="2"/>
    <x v="8"/>
    <m/>
    <m/>
    <m/>
    <m/>
    <b v="0"/>
    <m/>
    <m/>
    <m/>
    <m/>
    <m/>
    <m/>
    <m/>
    <m/>
    <m/>
    <m/>
    <m/>
    <m/>
    <m/>
    <m/>
    <m/>
    <m/>
    <m/>
    <m/>
    <n v="0"/>
    <s v="TODO"/>
    <b v="0"/>
    <n v="0"/>
    <n v="0"/>
    <n v="0"/>
    <n v="0"/>
    <n v="0"/>
    <n v="0"/>
    <n v="0"/>
    <n v="1"/>
    <n v="4"/>
    <n v="0"/>
    <n v="0"/>
    <n v="0"/>
    <n v="1"/>
    <n v="0"/>
    <n v="0.5"/>
    <m/>
    <m/>
    <m/>
    <m/>
    <m/>
    <m/>
    <m/>
    <m/>
    <m/>
    <m/>
    <m/>
    <m/>
    <m/>
    <m/>
    <m/>
    <m/>
    <m/>
    <m/>
  </r>
  <r>
    <n v="931"/>
    <m/>
    <x v="2"/>
    <x v="8"/>
    <m/>
    <m/>
    <m/>
    <m/>
    <b v="0"/>
    <m/>
    <m/>
    <m/>
    <m/>
    <m/>
    <m/>
    <m/>
    <m/>
    <m/>
    <m/>
    <m/>
    <m/>
    <m/>
    <m/>
    <m/>
    <m/>
    <m/>
    <m/>
    <n v="0"/>
    <s v="TODO"/>
    <b v="0"/>
    <n v="0"/>
    <n v="0"/>
    <n v="0"/>
    <n v="0"/>
    <n v="0"/>
    <n v="0"/>
    <n v="0"/>
    <n v="1"/>
    <n v="4"/>
    <n v="0"/>
    <n v="0"/>
    <n v="0"/>
    <n v="1"/>
    <n v="0"/>
    <n v="0.5"/>
    <m/>
    <m/>
    <m/>
    <m/>
    <m/>
    <m/>
    <m/>
    <m/>
    <m/>
    <m/>
    <m/>
    <m/>
    <m/>
    <m/>
    <m/>
    <m/>
    <m/>
    <m/>
  </r>
  <r>
    <n v="932"/>
    <m/>
    <x v="2"/>
    <x v="8"/>
    <m/>
    <m/>
    <m/>
    <m/>
    <b v="0"/>
    <m/>
    <m/>
    <m/>
    <m/>
    <m/>
    <m/>
    <m/>
    <m/>
    <m/>
    <m/>
    <m/>
    <m/>
    <m/>
    <m/>
    <m/>
    <m/>
    <m/>
    <m/>
    <n v="0"/>
    <s v="TODO"/>
    <b v="0"/>
    <n v="0"/>
    <n v="0"/>
    <n v="0"/>
    <n v="0"/>
    <n v="0"/>
    <n v="0"/>
    <n v="0"/>
    <n v="1"/>
    <n v="4"/>
    <n v="0"/>
    <n v="0"/>
    <n v="0"/>
    <n v="1"/>
    <n v="0"/>
    <n v="0.5"/>
    <m/>
    <m/>
    <m/>
    <m/>
    <m/>
    <m/>
    <m/>
    <m/>
    <m/>
    <m/>
    <m/>
    <m/>
    <m/>
    <m/>
    <m/>
    <m/>
    <m/>
    <m/>
  </r>
  <r>
    <n v="933"/>
    <m/>
    <x v="2"/>
    <x v="8"/>
    <m/>
    <m/>
    <m/>
    <m/>
    <b v="0"/>
    <m/>
    <m/>
    <m/>
    <m/>
    <m/>
    <m/>
    <m/>
    <m/>
    <m/>
    <m/>
    <m/>
    <m/>
    <m/>
    <m/>
    <m/>
    <m/>
    <m/>
    <m/>
    <n v="0"/>
    <s v="TODO"/>
    <b v="0"/>
    <n v="0"/>
    <n v="0"/>
    <n v="0"/>
    <n v="0"/>
    <n v="0"/>
    <n v="0"/>
    <n v="0"/>
    <n v="1"/>
    <n v="4"/>
    <n v="0"/>
    <n v="0"/>
    <n v="0"/>
    <n v="1"/>
    <n v="0"/>
    <n v="0.5"/>
    <m/>
    <m/>
    <m/>
    <m/>
    <m/>
    <m/>
    <m/>
    <m/>
    <m/>
    <m/>
    <m/>
    <m/>
    <m/>
    <m/>
    <m/>
    <m/>
    <m/>
    <m/>
  </r>
  <r>
    <n v="934"/>
    <m/>
    <x v="2"/>
    <x v="8"/>
    <m/>
    <m/>
    <m/>
    <m/>
    <b v="0"/>
    <m/>
    <m/>
    <m/>
    <m/>
    <m/>
    <m/>
    <m/>
    <m/>
    <m/>
    <m/>
    <m/>
    <m/>
    <m/>
    <m/>
    <m/>
    <m/>
    <m/>
    <m/>
    <n v="0"/>
    <s v="TODO"/>
    <b v="0"/>
    <n v="0"/>
    <n v="0"/>
    <n v="0"/>
    <n v="0"/>
    <n v="0"/>
    <n v="0"/>
    <n v="0"/>
    <n v="1"/>
    <n v="4"/>
    <n v="0"/>
    <n v="0"/>
    <n v="0"/>
    <n v="1"/>
    <n v="0"/>
    <n v="0.5"/>
    <m/>
    <m/>
    <m/>
    <m/>
    <m/>
    <m/>
    <m/>
    <m/>
    <m/>
    <m/>
    <m/>
    <m/>
    <m/>
    <m/>
    <m/>
    <m/>
    <m/>
    <m/>
  </r>
  <r>
    <n v="935"/>
    <m/>
    <x v="2"/>
    <x v="8"/>
    <m/>
    <m/>
    <m/>
    <m/>
    <b v="0"/>
    <m/>
    <m/>
    <m/>
    <m/>
    <m/>
    <m/>
    <m/>
    <m/>
    <m/>
    <m/>
    <m/>
    <m/>
    <m/>
    <m/>
    <m/>
    <m/>
    <m/>
    <m/>
    <n v="0"/>
    <s v="TODO"/>
    <b v="0"/>
    <n v="0"/>
    <n v="0"/>
    <n v="0"/>
    <n v="0"/>
    <n v="0"/>
    <n v="0"/>
    <n v="0"/>
    <n v="1"/>
    <n v="4"/>
    <n v="0"/>
    <n v="0"/>
    <n v="0"/>
    <n v="1"/>
    <n v="0"/>
    <n v="0.5"/>
    <m/>
    <m/>
    <m/>
    <m/>
    <m/>
    <m/>
    <m/>
    <m/>
    <m/>
    <m/>
    <m/>
    <m/>
    <m/>
    <m/>
    <m/>
    <m/>
    <m/>
    <m/>
  </r>
  <r>
    <n v="936"/>
    <m/>
    <x v="2"/>
    <x v="8"/>
    <m/>
    <m/>
    <m/>
    <m/>
    <b v="0"/>
    <m/>
    <m/>
    <m/>
    <m/>
    <m/>
    <m/>
    <m/>
    <m/>
    <m/>
    <m/>
    <m/>
    <m/>
    <m/>
    <m/>
    <m/>
    <m/>
    <m/>
    <m/>
    <n v="0"/>
    <s v="TODO"/>
    <b v="0"/>
    <n v="0"/>
    <n v="0"/>
    <n v="0"/>
    <n v="0"/>
    <n v="0"/>
    <n v="0"/>
    <n v="0"/>
    <n v="1"/>
    <n v="4"/>
    <n v="0"/>
    <n v="0"/>
    <n v="0"/>
    <n v="1"/>
    <n v="0"/>
    <n v="0.5"/>
    <m/>
    <m/>
    <m/>
    <m/>
    <m/>
    <m/>
    <m/>
    <m/>
    <m/>
    <m/>
    <m/>
    <m/>
    <m/>
    <m/>
    <m/>
    <m/>
    <m/>
    <m/>
  </r>
  <r>
    <n v="937"/>
    <m/>
    <x v="2"/>
    <x v="8"/>
    <m/>
    <m/>
    <m/>
    <m/>
    <b v="0"/>
    <m/>
    <m/>
    <m/>
    <m/>
    <m/>
    <m/>
    <m/>
    <m/>
    <m/>
    <m/>
    <m/>
    <m/>
    <m/>
    <m/>
    <m/>
    <m/>
    <m/>
    <m/>
    <n v="0"/>
    <s v="TODO"/>
    <b v="0"/>
    <n v="0"/>
    <n v="0"/>
    <n v="0"/>
    <n v="0"/>
    <n v="0"/>
    <n v="0"/>
    <n v="0"/>
    <n v="1"/>
    <n v="4"/>
    <n v="0"/>
    <n v="0"/>
    <n v="0"/>
    <n v="1"/>
    <n v="0"/>
    <n v="0.5"/>
    <m/>
    <m/>
    <m/>
    <m/>
    <m/>
    <m/>
    <m/>
    <m/>
    <m/>
    <m/>
    <m/>
    <m/>
    <m/>
    <m/>
    <m/>
    <m/>
    <m/>
    <m/>
  </r>
  <r>
    <n v="938"/>
    <m/>
    <x v="2"/>
    <x v="8"/>
    <m/>
    <m/>
    <m/>
    <m/>
    <b v="0"/>
    <m/>
    <m/>
    <m/>
    <m/>
    <m/>
    <m/>
    <m/>
    <m/>
    <m/>
    <m/>
    <m/>
    <m/>
    <m/>
    <m/>
    <m/>
    <m/>
    <m/>
    <m/>
    <n v="0"/>
    <s v="TODO"/>
    <b v="0"/>
    <n v="0"/>
    <n v="0"/>
    <n v="0"/>
    <n v="0"/>
    <n v="0"/>
    <n v="0"/>
    <n v="0"/>
    <n v="1"/>
    <n v="4"/>
    <n v="0"/>
    <n v="0"/>
    <n v="0"/>
    <n v="1"/>
    <n v="0"/>
    <n v="0.5"/>
    <m/>
    <m/>
    <m/>
    <m/>
    <m/>
    <m/>
    <m/>
    <m/>
    <m/>
    <m/>
    <m/>
    <m/>
    <m/>
    <m/>
    <m/>
    <m/>
    <m/>
    <m/>
  </r>
  <r>
    <n v="939"/>
    <m/>
    <x v="2"/>
    <x v="8"/>
    <m/>
    <m/>
    <m/>
    <m/>
    <b v="0"/>
    <m/>
    <m/>
    <m/>
    <m/>
    <m/>
    <m/>
    <m/>
    <m/>
    <m/>
    <m/>
    <m/>
    <m/>
    <m/>
    <m/>
    <m/>
    <m/>
    <m/>
    <m/>
    <n v="0"/>
    <s v="TODO"/>
    <b v="0"/>
    <n v="0"/>
    <n v="0"/>
    <n v="0"/>
    <n v="0"/>
    <n v="0"/>
    <n v="0"/>
    <n v="0"/>
    <n v="1"/>
    <n v="4"/>
    <n v="0"/>
    <n v="0"/>
    <n v="0"/>
    <n v="1"/>
    <n v="0"/>
    <n v="0.5"/>
    <m/>
    <m/>
    <m/>
    <m/>
    <m/>
    <m/>
    <m/>
    <m/>
    <m/>
    <m/>
    <m/>
    <m/>
    <m/>
    <m/>
    <m/>
    <m/>
    <m/>
    <m/>
  </r>
  <r>
    <n v="940"/>
    <m/>
    <x v="2"/>
    <x v="8"/>
    <m/>
    <m/>
    <m/>
    <m/>
    <b v="0"/>
    <m/>
    <m/>
    <m/>
    <m/>
    <m/>
    <m/>
    <m/>
    <m/>
    <m/>
    <m/>
    <m/>
    <m/>
    <m/>
    <m/>
    <m/>
    <m/>
    <m/>
    <m/>
    <n v="0"/>
    <s v="TODO"/>
    <b v="0"/>
    <n v="0"/>
    <n v="0"/>
    <n v="0"/>
    <n v="0"/>
    <n v="0"/>
    <n v="0"/>
    <n v="0"/>
    <n v="1"/>
    <n v="4"/>
    <n v="0"/>
    <n v="0"/>
    <n v="0"/>
    <n v="1"/>
    <n v="0"/>
    <n v="0.5"/>
    <m/>
    <m/>
    <m/>
    <m/>
    <m/>
    <m/>
    <m/>
    <m/>
    <m/>
    <m/>
    <m/>
    <m/>
    <m/>
    <m/>
    <m/>
    <m/>
    <m/>
    <m/>
  </r>
  <r>
    <n v="941"/>
    <m/>
    <x v="2"/>
    <x v="8"/>
    <m/>
    <m/>
    <m/>
    <m/>
    <b v="0"/>
    <m/>
    <m/>
    <m/>
    <m/>
    <m/>
    <m/>
    <m/>
    <m/>
    <m/>
    <m/>
    <m/>
    <m/>
    <m/>
    <m/>
    <m/>
    <m/>
    <m/>
    <m/>
    <n v="0"/>
    <s v="TODO"/>
    <b v="0"/>
    <n v="0"/>
    <n v="0"/>
    <n v="0"/>
    <n v="0"/>
    <n v="0"/>
    <n v="0"/>
    <n v="0"/>
    <n v="1"/>
    <n v="4"/>
    <n v="0"/>
    <n v="0"/>
    <n v="0"/>
    <n v="1"/>
    <n v="0"/>
    <n v="0.5"/>
    <m/>
    <m/>
    <m/>
    <m/>
    <m/>
    <m/>
    <m/>
    <m/>
    <m/>
    <m/>
    <m/>
    <m/>
    <m/>
    <m/>
    <m/>
    <m/>
    <m/>
    <m/>
  </r>
  <r>
    <n v="942"/>
    <m/>
    <x v="2"/>
    <x v="8"/>
    <m/>
    <m/>
    <m/>
    <m/>
    <b v="0"/>
    <m/>
    <m/>
    <m/>
    <m/>
    <m/>
    <m/>
    <m/>
    <m/>
    <m/>
    <m/>
    <m/>
    <m/>
    <m/>
    <m/>
    <m/>
    <m/>
    <m/>
    <m/>
    <n v="0"/>
    <s v="TODO"/>
    <b v="0"/>
    <n v="0"/>
    <n v="0"/>
    <n v="0"/>
    <n v="0"/>
    <n v="0"/>
    <n v="0"/>
    <n v="0"/>
    <n v="1"/>
    <n v="4"/>
    <n v="0"/>
    <n v="0"/>
    <n v="0"/>
    <n v="1"/>
    <n v="0"/>
    <n v="0.5"/>
    <m/>
    <m/>
    <m/>
    <m/>
    <m/>
    <m/>
    <m/>
    <m/>
    <m/>
    <m/>
    <m/>
    <m/>
    <m/>
    <m/>
    <m/>
    <m/>
    <m/>
    <m/>
  </r>
  <r>
    <n v="943"/>
    <m/>
    <x v="2"/>
    <x v="8"/>
    <m/>
    <m/>
    <m/>
    <m/>
    <b v="0"/>
    <m/>
    <m/>
    <m/>
    <m/>
    <m/>
    <m/>
    <m/>
    <m/>
    <m/>
    <m/>
    <m/>
    <m/>
    <m/>
    <m/>
    <m/>
    <m/>
    <m/>
    <m/>
    <n v="0"/>
    <s v="TODO"/>
    <b v="0"/>
    <n v="0"/>
    <n v="0"/>
    <n v="0"/>
    <n v="0"/>
    <n v="0"/>
    <n v="0"/>
    <n v="0"/>
    <n v="1"/>
    <n v="4"/>
    <n v="0"/>
    <n v="0"/>
    <n v="0"/>
    <n v="1"/>
    <n v="0"/>
    <n v="0.5"/>
    <m/>
    <m/>
    <m/>
    <m/>
    <m/>
    <m/>
    <m/>
    <m/>
    <m/>
    <m/>
    <m/>
    <m/>
    <m/>
    <m/>
    <m/>
    <m/>
    <m/>
    <m/>
  </r>
  <r>
    <n v="944"/>
    <m/>
    <x v="2"/>
    <x v="8"/>
    <m/>
    <m/>
    <m/>
    <m/>
    <b v="0"/>
    <m/>
    <m/>
    <m/>
    <m/>
    <m/>
    <m/>
    <m/>
    <m/>
    <m/>
    <m/>
    <m/>
    <m/>
    <m/>
    <m/>
    <m/>
    <m/>
    <m/>
    <m/>
    <n v="0"/>
    <s v="TODO"/>
    <b v="0"/>
    <n v="0"/>
    <n v="0"/>
    <n v="0"/>
    <n v="0"/>
    <n v="0"/>
    <n v="0"/>
    <n v="0"/>
    <n v="1"/>
    <n v="4"/>
    <n v="0"/>
    <n v="0"/>
    <n v="0"/>
    <n v="1"/>
    <n v="0"/>
    <n v="0.5"/>
    <m/>
    <m/>
    <m/>
    <m/>
    <m/>
    <m/>
    <m/>
    <m/>
    <m/>
    <m/>
    <m/>
    <m/>
    <m/>
    <m/>
    <m/>
    <m/>
    <m/>
    <m/>
  </r>
  <r>
    <n v="945"/>
    <m/>
    <x v="2"/>
    <x v="8"/>
    <m/>
    <m/>
    <m/>
    <m/>
    <b v="0"/>
    <m/>
    <m/>
    <m/>
    <m/>
    <m/>
    <m/>
    <m/>
    <m/>
    <m/>
    <m/>
    <m/>
    <m/>
    <m/>
    <m/>
    <m/>
    <m/>
    <m/>
    <m/>
    <n v="0"/>
    <s v="TODO"/>
    <b v="0"/>
    <n v="0"/>
    <n v="0"/>
    <n v="0"/>
    <n v="0"/>
    <n v="0"/>
    <n v="0"/>
    <n v="0"/>
    <n v="1"/>
    <n v="4"/>
    <n v="0"/>
    <n v="0"/>
    <n v="0"/>
    <n v="1"/>
    <n v="0"/>
    <n v="0.5"/>
    <m/>
    <m/>
    <m/>
    <m/>
    <m/>
    <m/>
    <m/>
    <m/>
    <m/>
    <m/>
    <m/>
    <m/>
    <m/>
    <m/>
    <m/>
    <m/>
    <m/>
    <m/>
  </r>
  <r>
    <n v="946"/>
    <m/>
    <x v="2"/>
    <x v="8"/>
    <m/>
    <m/>
    <m/>
    <m/>
    <b v="0"/>
    <m/>
    <m/>
    <m/>
    <m/>
    <m/>
    <m/>
    <m/>
    <m/>
    <m/>
    <m/>
    <m/>
    <m/>
    <m/>
    <m/>
    <m/>
    <m/>
    <m/>
    <m/>
    <n v="0"/>
    <s v="TODO"/>
    <b v="0"/>
    <n v="0"/>
    <n v="0"/>
    <n v="0"/>
    <n v="0"/>
    <n v="0"/>
    <n v="0"/>
    <n v="0"/>
    <n v="1"/>
    <n v="4"/>
    <n v="0"/>
    <n v="0"/>
    <n v="0"/>
    <n v="1"/>
    <n v="0"/>
    <n v="0.5"/>
    <m/>
    <m/>
    <m/>
    <m/>
    <m/>
    <m/>
    <m/>
    <m/>
    <m/>
    <m/>
    <m/>
    <m/>
    <m/>
    <m/>
    <m/>
    <m/>
    <m/>
    <m/>
  </r>
  <r>
    <n v="947"/>
    <m/>
    <x v="2"/>
    <x v="8"/>
    <m/>
    <m/>
    <m/>
    <m/>
    <b v="0"/>
    <m/>
    <m/>
    <m/>
    <m/>
    <m/>
    <m/>
    <m/>
    <m/>
    <m/>
    <m/>
    <m/>
    <m/>
    <m/>
    <m/>
    <m/>
    <m/>
    <m/>
    <m/>
    <n v="0"/>
    <s v="TODO"/>
    <b v="0"/>
    <n v="0"/>
    <n v="0"/>
    <n v="0"/>
    <n v="0"/>
    <n v="0"/>
    <n v="0"/>
    <n v="0"/>
    <n v="1"/>
    <n v="4"/>
    <n v="0"/>
    <n v="0"/>
    <n v="0"/>
    <n v="1"/>
    <n v="0"/>
    <n v="0.5"/>
    <m/>
    <m/>
    <m/>
    <m/>
    <m/>
    <m/>
    <m/>
    <m/>
    <m/>
    <m/>
    <m/>
    <m/>
    <m/>
    <m/>
    <m/>
    <m/>
    <m/>
    <m/>
  </r>
  <r>
    <n v="948"/>
    <m/>
    <x v="2"/>
    <x v="8"/>
    <m/>
    <m/>
    <m/>
    <m/>
    <b v="0"/>
    <m/>
    <m/>
    <m/>
    <m/>
    <m/>
    <m/>
    <m/>
    <m/>
    <m/>
    <m/>
    <m/>
    <m/>
    <m/>
    <m/>
    <m/>
    <m/>
    <m/>
    <m/>
    <n v="0"/>
    <s v="TODO"/>
    <b v="0"/>
    <n v="0"/>
    <n v="0"/>
    <n v="0"/>
    <n v="0"/>
    <n v="0"/>
    <n v="0"/>
    <n v="0"/>
    <n v="1"/>
    <n v="4"/>
    <n v="0"/>
    <n v="0"/>
    <n v="0"/>
    <n v="1"/>
    <n v="0"/>
    <n v="0.5"/>
    <m/>
    <m/>
    <m/>
    <m/>
    <m/>
    <m/>
    <m/>
    <m/>
    <m/>
    <m/>
    <m/>
    <m/>
    <m/>
    <m/>
    <m/>
    <m/>
    <m/>
    <m/>
  </r>
  <r>
    <n v="949"/>
    <m/>
    <x v="2"/>
    <x v="8"/>
    <m/>
    <m/>
    <m/>
    <m/>
    <b v="0"/>
    <m/>
    <m/>
    <m/>
    <m/>
    <m/>
    <m/>
    <m/>
    <m/>
    <m/>
    <m/>
    <m/>
    <m/>
    <m/>
    <m/>
    <m/>
    <m/>
    <m/>
    <m/>
    <n v="0"/>
    <s v="TODO"/>
    <b v="0"/>
    <n v="0"/>
    <n v="0"/>
    <n v="0"/>
    <n v="0"/>
    <n v="0"/>
    <n v="0"/>
    <n v="0"/>
    <n v="1"/>
    <n v="4"/>
    <n v="0"/>
    <n v="0"/>
    <n v="0"/>
    <n v="1"/>
    <n v="0"/>
    <n v="0.5"/>
    <m/>
    <m/>
    <m/>
    <m/>
    <m/>
    <m/>
    <m/>
    <m/>
    <m/>
    <m/>
    <m/>
    <m/>
    <m/>
    <m/>
    <m/>
    <m/>
    <m/>
    <m/>
  </r>
  <r>
    <n v="950"/>
    <m/>
    <x v="2"/>
    <x v="8"/>
    <m/>
    <m/>
    <m/>
    <m/>
    <b v="0"/>
    <m/>
    <m/>
    <m/>
    <m/>
    <m/>
    <m/>
    <m/>
    <m/>
    <m/>
    <m/>
    <m/>
    <m/>
    <m/>
    <m/>
    <m/>
    <m/>
    <m/>
    <m/>
    <n v="0"/>
    <s v="TODO"/>
    <b v="0"/>
    <n v="0"/>
    <n v="0"/>
    <n v="0"/>
    <n v="0"/>
    <n v="0"/>
    <n v="0"/>
    <n v="0"/>
    <n v="1"/>
    <n v="4"/>
    <n v="0"/>
    <n v="0"/>
    <n v="0"/>
    <n v="1"/>
    <n v="0"/>
    <n v="0.5"/>
    <m/>
    <m/>
    <m/>
    <m/>
    <m/>
    <m/>
    <m/>
    <m/>
    <m/>
    <m/>
    <m/>
    <m/>
    <m/>
    <m/>
    <m/>
    <m/>
    <m/>
    <m/>
  </r>
  <r>
    <n v="951"/>
    <m/>
    <x v="2"/>
    <x v="8"/>
    <m/>
    <m/>
    <m/>
    <m/>
    <b v="0"/>
    <m/>
    <m/>
    <m/>
    <m/>
    <m/>
    <m/>
    <m/>
    <m/>
    <m/>
    <m/>
    <m/>
    <m/>
    <m/>
    <m/>
    <m/>
    <m/>
    <m/>
    <m/>
    <n v="0"/>
    <s v="TODO"/>
    <b v="0"/>
    <n v="0"/>
    <n v="0"/>
    <n v="0"/>
    <n v="0"/>
    <n v="0"/>
    <n v="0"/>
    <n v="0"/>
    <n v="1"/>
    <n v="4"/>
    <n v="0"/>
    <n v="0"/>
    <n v="0"/>
    <n v="1"/>
    <n v="0"/>
    <n v="0.5"/>
    <m/>
    <m/>
    <m/>
    <m/>
    <m/>
    <m/>
    <m/>
    <m/>
    <m/>
    <m/>
    <m/>
    <m/>
    <m/>
    <m/>
    <m/>
    <m/>
    <m/>
    <m/>
  </r>
  <r>
    <n v="952"/>
    <m/>
    <x v="2"/>
    <x v="8"/>
    <m/>
    <m/>
    <m/>
    <m/>
    <b v="0"/>
    <m/>
    <m/>
    <m/>
    <m/>
    <m/>
    <m/>
    <m/>
    <m/>
    <m/>
    <m/>
    <m/>
    <m/>
    <m/>
    <m/>
    <m/>
    <m/>
    <m/>
    <m/>
    <n v="0"/>
    <s v="TODO"/>
    <b v="0"/>
    <n v="0"/>
    <n v="0"/>
    <n v="0"/>
    <n v="0"/>
    <n v="0"/>
    <n v="0"/>
    <n v="0"/>
    <n v="1"/>
    <n v="4"/>
    <n v="0"/>
    <n v="0"/>
    <n v="0"/>
    <n v="1"/>
    <n v="0"/>
    <n v="0.5"/>
    <m/>
    <m/>
    <m/>
    <m/>
    <m/>
    <m/>
    <m/>
    <m/>
    <m/>
    <m/>
    <m/>
    <m/>
    <m/>
    <m/>
    <m/>
    <m/>
    <m/>
    <m/>
  </r>
  <r>
    <n v="953"/>
    <m/>
    <x v="2"/>
    <x v="8"/>
    <m/>
    <m/>
    <m/>
    <m/>
    <b v="0"/>
    <m/>
    <m/>
    <m/>
    <m/>
    <m/>
    <m/>
    <m/>
    <m/>
    <m/>
    <m/>
    <m/>
    <m/>
    <m/>
    <m/>
    <m/>
    <m/>
    <m/>
    <m/>
    <n v="0"/>
    <s v="TODO"/>
    <b v="0"/>
    <n v="0"/>
    <n v="0"/>
    <n v="0"/>
    <n v="0"/>
    <n v="0"/>
    <n v="0"/>
    <n v="0"/>
    <n v="1"/>
    <n v="4"/>
    <n v="0"/>
    <n v="0"/>
    <n v="0"/>
    <n v="1"/>
    <n v="0"/>
    <n v="0.5"/>
    <m/>
    <m/>
    <m/>
    <m/>
    <m/>
    <m/>
    <m/>
    <m/>
    <m/>
    <m/>
    <m/>
    <m/>
    <m/>
    <m/>
    <m/>
    <m/>
    <m/>
    <m/>
  </r>
  <r>
    <n v="954"/>
    <m/>
    <x v="2"/>
    <x v="8"/>
    <m/>
    <m/>
    <m/>
    <m/>
    <b v="0"/>
    <m/>
    <m/>
    <m/>
    <m/>
    <m/>
    <m/>
    <m/>
    <m/>
    <m/>
    <m/>
    <m/>
    <m/>
    <m/>
    <m/>
    <m/>
    <m/>
    <m/>
    <m/>
    <n v="0"/>
    <s v="TODO"/>
    <b v="0"/>
    <n v="0"/>
    <n v="0"/>
    <n v="0"/>
    <n v="0"/>
    <n v="0"/>
    <n v="0"/>
    <n v="0"/>
    <n v="1"/>
    <n v="4"/>
    <n v="0"/>
    <n v="0"/>
    <n v="0"/>
    <n v="1"/>
    <n v="0"/>
    <n v="0.5"/>
    <m/>
    <m/>
    <m/>
    <m/>
    <m/>
    <m/>
    <m/>
    <m/>
    <m/>
    <m/>
    <m/>
    <m/>
    <m/>
    <m/>
    <m/>
    <m/>
    <m/>
    <m/>
  </r>
  <r>
    <n v="955"/>
    <m/>
    <x v="2"/>
    <x v="8"/>
    <m/>
    <m/>
    <m/>
    <m/>
    <b v="0"/>
    <m/>
    <m/>
    <m/>
    <m/>
    <m/>
    <m/>
    <m/>
    <m/>
    <m/>
    <m/>
    <m/>
    <m/>
    <m/>
    <m/>
    <m/>
    <m/>
    <m/>
    <m/>
    <n v="0"/>
    <s v="TODO"/>
    <b v="0"/>
    <n v="0"/>
    <n v="0"/>
    <n v="0"/>
    <n v="0"/>
    <n v="0"/>
    <n v="0"/>
    <n v="0"/>
    <n v="1"/>
    <n v="4"/>
    <n v="0"/>
    <n v="0"/>
    <n v="0"/>
    <n v="1"/>
    <n v="0"/>
    <n v="0.5"/>
    <m/>
    <m/>
    <m/>
    <m/>
    <m/>
    <m/>
    <m/>
    <m/>
    <m/>
    <m/>
    <m/>
    <m/>
    <m/>
    <m/>
    <m/>
    <m/>
    <m/>
    <m/>
  </r>
  <r>
    <n v="956"/>
    <m/>
    <x v="2"/>
    <x v="8"/>
    <m/>
    <m/>
    <m/>
    <m/>
    <b v="0"/>
    <m/>
    <m/>
    <m/>
    <m/>
    <m/>
    <m/>
    <m/>
    <m/>
    <m/>
    <m/>
    <m/>
    <m/>
    <m/>
    <m/>
    <m/>
    <m/>
    <m/>
    <m/>
    <n v="0"/>
    <s v="TODO"/>
    <b v="0"/>
    <n v="0"/>
    <n v="0"/>
    <n v="0"/>
    <n v="0"/>
    <n v="0"/>
    <n v="0"/>
    <n v="0"/>
    <n v="1"/>
    <n v="4"/>
    <n v="0"/>
    <n v="0"/>
    <n v="0"/>
    <n v="1"/>
    <n v="0"/>
    <n v="0.5"/>
    <m/>
    <m/>
    <m/>
    <m/>
    <m/>
    <m/>
    <m/>
    <m/>
    <m/>
    <m/>
    <m/>
    <m/>
    <m/>
    <m/>
    <m/>
    <m/>
    <m/>
    <m/>
  </r>
  <r>
    <n v="957"/>
    <m/>
    <x v="2"/>
    <x v="8"/>
    <m/>
    <m/>
    <m/>
    <m/>
    <b v="0"/>
    <m/>
    <m/>
    <m/>
    <m/>
    <m/>
    <m/>
    <m/>
    <m/>
    <m/>
    <m/>
    <m/>
    <m/>
    <m/>
    <m/>
    <m/>
    <m/>
    <m/>
    <m/>
    <n v="0"/>
    <s v="TODO"/>
    <b v="0"/>
    <n v="0"/>
    <n v="0"/>
    <n v="0"/>
    <n v="0"/>
    <n v="0"/>
    <n v="0"/>
    <n v="0"/>
    <n v="1"/>
    <n v="4"/>
    <n v="0"/>
    <n v="0"/>
    <n v="0"/>
    <n v="1"/>
    <n v="0"/>
    <n v="0.5"/>
    <m/>
    <m/>
    <m/>
    <m/>
    <m/>
    <m/>
    <m/>
    <m/>
    <m/>
    <m/>
    <m/>
    <m/>
    <m/>
    <m/>
    <m/>
    <m/>
    <m/>
    <m/>
  </r>
  <r>
    <n v="958"/>
    <m/>
    <x v="2"/>
    <x v="8"/>
    <m/>
    <m/>
    <m/>
    <m/>
    <b v="0"/>
    <m/>
    <m/>
    <m/>
    <m/>
    <m/>
    <m/>
    <m/>
    <m/>
    <m/>
    <m/>
    <m/>
    <m/>
    <m/>
    <m/>
    <m/>
    <m/>
    <m/>
    <m/>
    <n v="0"/>
    <s v="TODO"/>
    <b v="0"/>
    <n v="0"/>
    <n v="0"/>
    <n v="0"/>
    <n v="0"/>
    <n v="0"/>
    <n v="0"/>
    <n v="0"/>
    <n v="1"/>
    <n v="4"/>
    <n v="0"/>
    <n v="0"/>
    <n v="0"/>
    <n v="1"/>
    <n v="0"/>
    <n v="0.5"/>
    <m/>
    <m/>
    <m/>
    <m/>
    <m/>
    <m/>
    <m/>
    <m/>
    <m/>
    <m/>
    <m/>
    <m/>
    <m/>
    <m/>
    <m/>
    <m/>
    <m/>
    <m/>
  </r>
  <r>
    <n v="959"/>
    <m/>
    <x v="2"/>
    <x v="8"/>
    <m/>
    <m/>
    <m/>
    <m/>
    <b v="0"/>
    <m/>
    <m/>
    <m/>
    <m/>
    <m/>
    <m/>
    <m/>
    <m/>
    <m/>
    <m/>
    <m/>
    <m/>
    <m/>
    <m/>
    <m/>
    <m/>
    <m/>
    <m/>
    <n v="0"/>
    <s v="TODO"/>
    <b v="0"/>
    <n v="0"/>
    <n v="0"/>
    <n v="0"/>
    <n v="0"/>
    <n v="0"/>
    <n v="0"/>
    <n v="0"/>
    <n v="1"/>
    <n v="4"/>
    <n v="0"/>
    <n v="0"/>
    <n v="0"/>
    <n v="1"/>
    <n v="0"/>
    <n v="0.5"/>
    <m/>
    <m/>
    <m/>
    <m/>
    <m/>
    <m/>
    <m/>
    <m/>
    <m/>
    <m/>
    <m/>
    <m/>
    <m/>
    <m/>
    <m/>
    <m/>
    <m/>
    <m/>
  </r>
  <r>
    <n v="960"/>
    <m/>
    <x v="2"/>
    <x v="8"/>
    <m/>
    <m/>
    <m/>
    <m/>
    <b v="0"/>
    <m/>
    <m/>
    <m/>
    <m/>
    <m/>
    <m/>
    <m/>
    <m/>
    <m/>
    <m/>
    <m/>
    <m/>
    <m/>
    <m/>
    <m/>
    <m/>
    <m/>
    <m/>
    <n v="0"/>
    <s v="TODO"/>
    <b v="0"/>
    <n v="0"/>
    <n v="0"/>
    <n v="0"/>
    <n v="0"/>
    <n v="0"/>
    <n v="0"/>
    <n v="0"/>
    <n v="1"/>
    <n v="4"/>
    <n v="0"/>
    <n v="0"/>
    <n v="0"/>
    <n v="1"/>
    <n v="0"/>
    <n v="0.5"/>
    <m/>
    <m/>
    <m/>
    <m/>
    <m/>
    <m/>
    <m/>
    <m/>
    <m/>
    <m/>
    <m/>
    <m/>
    <m/>
    <m/>
    <m/>
    <m/>
    <m/>
    <m/>
  </r>
  <r>
    <n v="961"/>
    <m/>
    <x v="2"/>
    <x v="8"/>
    <m/>
    <m/>
    <m/>
    <m/>
    <b v="0"/>
    <m/>
    <m/>
    <m/>
    <m/>
    <m/>
    <m/>
    <m/>
    <m/>
    <m/>
    <m/>
    <m/>
    <m/>
    <m/>
    <m/>
    <m/>
    <m/>
    <m/>
    <m/>
    <n v="0"/>
    <s v="TODO"/>
    <b v="0"/>
    <n v="0"/>
    <n v="0"/>
    <n v="0"/>
    <n v="0"/>
    <n v="0"/>
    <n v="0"/>
    <n v="0"/>
    <n v="1"/>
    <n v="4"/>
    <n v="0"/>
    <n v="0"/>
    <n v="0"/>
    <n v="1"/>
    <n v="0"/>
    <n v="0.5"/>
    <m/>
    <m/>
    <m/>
    <m/>
    <m/>
    <m/>
    <m/>
    <m/>
    <m/>
    <m/>
    <m/>
    <m/>
    <m/>
    <m/>
    <m/>
    <m/>
    <m/>
    <m/>
  </r>
  <r>
    <n v="962"/>
    <m/>
    <x v="2"/>
    <x v="8"/>
    <m/>
    <m/>
    <m/>
    <m/>
    <b v="0"/>
    <m/>
    <m/>
    <m/>
    <m/>
    <m/>
    <m/>
    <m/>
    <m/>
    <m/>
    <m/>
    <m/>
    <m/>
    <m/>
    <m/>
    <m/>
    <m/>
    <m/>
    <m/>
    <n v="0"/>
    <s v="TODO"/>
    <b v="0"/>
    <n v="0"/>
    <n v="0"/>
    <n v="0"/>
    <n v="0"/>
    <n v="0"/>
    <n v="0"/>
    <n v="0"/>
    <n v="1"/>
    <n v="4"/>
    <n v="0"/>
    <n v="0"/>
    <n v="0"/>
    <n v="1"/>
    <n v="0"/>
    <n v="0.5"/>
    <m/>
    <m/>
    <m/>
    <m/>
    <m/>
    <m/>
    <m/>
    <m/>
    <m/>
    <m/>
    <m/>
    <m/>
    <m/>
    <m/>
    <m/>
    <m/>
    <m/>
    <m/>
  </r>
  <r>
    <n v="963"/>
    <m/>
    <x v="2"/>
    <x v="8"/>
    <m/>
    <m/>
    <m/>
    <m/>
    <b v="0"/>
    <m/>
    <m/>
    <m/>
    <m/>
    <m/>
    <m/>
    <m/>
    <m/>
    <m/>
    <m/>
    <m/>
    <m/>
    <m/>
    <m/>
    <m/>
    <m/>
    <m/>
    <m/>
    <n v="0"/>
    <s v="TODO"/>
    <b v="0"/>
    <n v="0"/>
    <n v="0"/>
    <n v="0"/>
    <n v="0"/>
    <n v="0"/>
    <n v="0"/>
    <n v="0"/>
    <n v="1"/>
    <n v="4"/>
    <n v="0"/>
    <n v="0"/>
    <n v="0"/>
    <n v="1"/>
    <n v="0"/>
    <n v="0.5"/>
    <m/>
    <m/>
    <m/>
    <m/>
    <m/>
    <m/>
    <m/>
    <m/>
    <m/>
    <m/>
    <m/>
    <m/>
    <m/>
    <m/>
    <m/>
    <m/>
    <m/>
    <m/>
  </r>
  <r>
    <n v="964"/>
    <m/>
    <x v="2"/>
    <x v="8"/>
    <m/>
    <m/>
    <m/>
    <m/>
    <b v="0"/>
    <m/>
    <m/>
    <m/>
    <m/>
    <m/>
    <m/>
    <m/>
    <m/>
    <m/>
    <m/>
    <m/>
    <m/>
    <m/>
    <m/>
    <m/>
    <m/>
    <m/>
    <m/>
    <n v="0"/>
    <s v="TODO"/>
    <b v="0"/>
    <n v="0"/>
    <n v="0"/>
    <n v="0"/>
    <n v="0"/>
    <n v="0"/>
    <n v="0"/>
    <n v="0"/>
    <n v="1"/>
    <n v="4"/>
    <n v="0"/>
    <n v="0"/>
    <n v="0"/>
    <n v="1"/>
    <n v="0"/>
    <n v="0.5"/>
    <m/>
    <m/>
    <m/>
    <m/>
    <m/>
    <m/>
    <m/>
    <m/>
    <m/>
    <m/>
    <m/>
    <m/>
    <m/>
    <m/>
    <m/>
    <m/>
    <m/>
    <m/>
  </r>
  <r>
    <n v="965"/>
    <m/>
    <x v="2"/>
    <x v="8"/>
    <m/>
    <m/>
    <m/>
    <m/>
    <b v="0"/>
    <m/>
    <m/>
    <m/>
    <m/>
    <m/>
    <m/>
    <m/>
    <m/>
    <m/>
    <m/>
    <m/>
    <m/>
    <m/>
    <m/>
    <m/>
    <m/>
    <m/>
    <m/>
    <n v="0"/>
    <s v="TODO"/>
    <b v="0"/>
    <n v="0"/>
    <n v="0"/>
    <n v="0"/>
    <n v="0"/>
    <n v="0"/>
    <n v="0"/>
    <n v="0"/>
    <n v="1"/>
    <n v="4"/>
    <n v="0"/>
    <n v="0"/>
    <n v="0"/>
    <n v="1"/>
    <n v="0"/>
    <n v="0.5"/>
    <m/>
    <m/>
    <m/>
    <m/>
    <m/>
    <m/>
    <m/>
    <m/>
    <m/>
    <m/>
    <m/>
    <m/>
    <m/>
    <m/>
    <m/>
    <m/>
    <m/>
    <m/>
  </r>
  <r>
    <n v="966"/>
    <m/>
    <x v="2"/>
    <x v="8"/>
    <m/>
    <m/>
    <m/>
    <m/>
    <b v="0"/>
    <m/>
    <m/>
    <m/>
    <m/>
    <m/>
    <m/>
    <m/>
    <m/>
    <m/>
    <m/>
    <m/>
    <m/>
    <m/>
    <m/>
    <m/>
    <m/>
    <m/>
    <m/>
    <n v="0"/>
    <s v="TODO"/>
    <b v="0"/>
    <n v="0"/>
    <n v="0"/>
    <n v="0"/>
    <n v="0"/>
    <n v="0"/>
    <n v="0"/>
    <n v="0"/>
    <n v="1"/>
    <n v="4"/>
    <n v="0"/>
    <n v="0"/>
    <n v="0"/>
    <n v="1"/>
    <n v="0"/>
    <n v="0.5"/>
    <m/>
    <m/>
    <m/>
    <m/>
    <m/>
    <m/>
    <m/>
    <m/>
    <m/>
    <m/>
    <m/>
    <m/>
    <m/>
    <m/>
    <m/>
    <m/>
    <m/>
    <m/>
  </r>
  <r>
    <n v="967"/>
    <m/>
    <x v="2"/>
    <x v="8"/>
    <m/>
    <m/>
    <m/>
    <m/>
    <b v="0"/>
    <m/>
    <m/>
    <m/>
    <m/>
    <m/>
    <m/>
    <m/>
    <m/>
    <m/>
    <m/>
    <m/>
    <m/>
    <m/>
    <m/>
    <m/>
    <m/>
    <m/>
    <m/>
    <n v="0"/>
    <s v="TODO"/>
    <b v="0"/>
    <n v="0"/>
    <n v="0"/>
    <n v="0"/>
    <n v="0"/>
    <n v="0"/>
    <n v="0"/>
    <n v="0"/>
    <n v="1"/>
    <n v="4"/>
    <n v="0"/>
    <n v="0"/>
    <n v="0"/>
    <n v="1"/>
    <n v="0"/>
    <n v="0.5"/>
    <m/>
    <m/>
    <m/>
    <m/>
    <m/>
    <m/>
    <m/>
    <m/>
    <m/>
    <m/>
    <m/>
    <m/>
    <m/>
    <m/>
    <m/>
    <m/>
    <m/>
    <m/>
  </r>
  <r>
    <n v="968"/>
    <m/>
    <x v="2"/>
    <x v="8"/>
    <m/>
    <m/>
    <m/>
    <m/>
    <b v="0"/>
    <m/>
    <m/>
    <m/>
    <m/>
    <m/>
    <m/>
    <m/>
    <m/>
    <m/>
    <m/>
    <m/>
    <m/>
    <m/>
    <m/>
    <m/>
    <m/>
    <m/>
    <m/>
    <n v="0"/>
    <s v="TODO"/>
    <b v="0"/>
    <n v="0"/>
    <n v="0"/>
    <n v="0"/>
    <n v="0"/>
    <n v="0"/>
    <n v="0"/>
    <n v="0"/>
    <n v="1"/>
    <n v="4"/>
    <n v="0"/>
    <n v="0"/>
    <n v="0"/>
    <n v="1"/>
    <n v="0"/>
    <n v="0.5"/>
    <m/>
    <m/>
    <m/>
    <m/>
    <m/>
    <m/>
    <m/>
    <m/>
    <m/>
    <m/>
    <m/>
    <m/>
    <m/>
    <m/>
    <m/>
    <m/>
    <m/>
    <m/>
  </r>
  <r>
    <n v="969"/>
    <m/>
    <x v="2"/>
    <x v="8"/>
    <m/>
    <m/>
    <m/>
    <m/>
    <b v="0"/>
    <m/>
    <m/>
    <m/>
    <m/>
    <m/>
    <m/>
    <m/>
    <m/>
    <m/>
    <m/>
    <m/>
    <m/>
    <m/>
    <m/>
    <m/>
    <m/>
    <m/>
    <m/>
    <n v="0"/>
    <s v="TODO"/>
    <b v="0"/>
    <n v="0"/>
    <n v="0"/>
    <n v="0"/>
    <n v="0"/>
    <n v="0"/>
    <n v="0"/>
    <n v="0"/>
    <n v="1"/>
    <n v="4"/>
    <n v="0"/>
    <n v="0"/>
    <n v="0"/>
    <n v="1"/>
    <n v="0"/>
    <n v="0.5"/>
    <m/>
    <m/>
    <m/>
    <m/>
    <m/>
    <m/>
    <m/>
    <m/>
    <m/>
    <m/>
    <m/>
    <m/>
    <m/>
    <m/>
    <m/>
    <m/>
    <m/>
    <m/>
  </r>
  <r>
    <n v="970"/>
    <m/>
    <x v="2"/>
    <x v="8"/>
    <m/>
    <m/>
    <m/>
    <m/>
    <b v="0"/>
    <m/>
    <m/>
    <m/>
    <m/>
    <m/>
    <m/>
    <m/>
    <m/>
    <m/>
    <m/>
    <m/>
    <m/>
    <m/>
    <m/>
    <m/>
    <m/>
    <m/>
    <m/>
    <n v="0"/>
    <s v="TODO"/>
    <b v="0"/>
    <n v="0"/>
    <n v="0"/>
    <n v="0"/>
    <n v="0"/>
    <n v="0"/>
    <n v="0"/>
    <n v="0"/>
    <n v="1"/>
    <n v="4"/>
    <n v="0"/>
    <n v="0"/>
    <n v="0"/>
    <n v="1"/>
    <n v="0"/>
    <n v="0.5"/>
    <m/>
    <m/>
    <m/>
    <m/>
    <m/>
    <m/>
    <m/>
    <m/>
    <m/>
    <m/>
    <m/>
    <m/>
    <m/>
    <m/>
    <m/>
    <m/>
    <m/>
    <m/>
  </r>
  <r>
    <n v="971"/>
    <m/>
    <x v="2"/>
    <x v="8"/>
    <m/>
    <m/>
    <m/>
    <m/>
    <b v="0"/>
    <m/>
    <m/>
    <m/>
    <m/>
    <m/>
    <m/>
    <m/>
    <m/>
    <m/>
    <m/>
    <m/>
    <m/>
    <m/>
    <m/>
    <m/>
    <m/>
    <m/>
    <m/>
    <n v="0"/>
    <s v="TODO"/>
    <b v="0"/>
    <n v="0"/>
    <n v="0"/>
    <n v="0"/>
    <n v="0"/>
    <n v="0"/>
    <n v="0"/>
    <n v="0"/>
    <n v="1"/>
    <n v="4"/>
    <n v="0"/>
    <n v="0"/>
    <n v="0"/>
    <n v="1"/>
    <n v="0"/>
    <n v="0.5"/>
    <m/>
    <m/>
    <m/>
    <m/>
    <m/>
    <m/>
    <m/>
    <m/>
    <m/>
    <m/>
    <m/>
    <m/>
    <m/>
    <m/>
    <m/>
    <m/>
    <m/>
    <m/>
  </r>
  <r>
    <n v="972"/>
    <m/>
    <x v="2"/>
    <x v="8"/>
    <m/>
    <m/>
    <m/>
    <m/>
    <b v="0"/>
    <m/>
    <m/>
    <m/>
    <m/>
    <m/>
    <m/>
    <m/>
    <m/>
    <m/>
    <m/>
    <m/>
    <m/>
    <m/>
    <m/>
    <m/>
    <m/>
    <m/>
    <m/>
    <n v="0"/>
    <s v="TODO"/>
    <b v="0"/>
    <n v="0"/>
    <n v="0"/>
    <n v="0"/>
    <n v="0"/>
    <n v="0"/>
    <n v="0"/>
    <n v="0"/>
    <n v="1"/>
    <n v="4"/>
    <n v="0"/>
    <n v="0"/>
    <n v="0"/>
    <n v="1"/>
    <n v="0"/>
    <n v="0.5"/>
    <m/>
    <m/>
    <m/>
    <m/>
    <m/>
    <m/>
    <m/>
    <m/>
    <m/>
    <m/>
    <m/>
    <m/>
    <m/>
    <m/>
    <m/>
    <m/>
    <m/>
    <m/>
  </r>
  <r>
    <n v="973"/>
    <m/>
    <x v="2"/>
    <x v="8"/>
    <m/>
    <m/>
    <m/>
    <m/>
    <b v="0"/>
    <m/>
    <m/>
    <m/>
    <m/>
    <m/>
    <m/>
    <m/>
    <m/>
    <m/>
    <m/>
    <m/>
    <m/>
    <m/>
    <m/>
    <m/>
    <m/>
    <m/>
    <m/>
    <n v="0"/>
    <s v="TODO"/>
    <b v="0"/>
    <n v="0"/>
    <n v="0"/>
    <n v="0"/>
    <n v="0"/>
    <n v="0"/>
    <n v="0"/>
    <n v="0"/>
    <n v="1"/>
    <n v="4"/>
    <n v="0"/>
    <n v="0"/>
    <n v="0"/>
    <n v="1"/>
    <n v="0"/>
    <n v="0.5"/>
    <m/>
    <m/>
    <m/>
    <m/>
    <m/>
    <m/>
    <m/>
    <m/>
    <m/>
    <m/>
    <m/>
    <m/>
    <m/>
    <m/>
    <m/>
    <m/>
    <m/>
    <m/>
  </r>
  <r>
    <n v="974"/>
    <m/>
    <x v="2"/>
    <x v="8"/>
    <m/>
    <m/>
    <m/>
    <m/>
    <b v="0"/>
    <m/>
    <m/>
    <m/>
    <m/>
    <m/>
    <m/>
    <m/>
    <m/>
    <m/>
    <m/>
    <m/>
    <m/>
    <m/>
    <m/>
    <m/>
    <m/>
    <m/>
    <m/>
    <n v="0"/>
    <s v="TODO"/>
    <b v="0"/>
    <n v="0"/>
    <n v="0"/>
    <n v="0"/>
    <n v="0"/>
    <n v="0"/>
    <n v="0"/>
    <n v="0"/>
    <n v="1"/>
    <n v="4"/>
    <n v="0"/>
    <n v="0"/>
    <n v="0"/>
    <n v="1"/>
    <n v="0"/>
    <n v="0.5"/>
    <m/>
    <m/>
    <m/>
    <m/>
    <m/>
    <m/>
    <m/>
    <m/>
    <m/>
    <m/>
    <m/>
    <m/>
    <m/>
    <m/>
    <m/>
    <m/>
    <m/>
    <m/>
  </r>
  <r>
    <n v="975"/>
    <m/>
    <x v="2"/>
    <x v="8"/>
    <m/>
    <m/>
    <m/>
    <m/>
    <b v="0"/>
    <m/>
    <m/>
    <m/>
    <m/>
    <m/>
    <m/>
    <m/>
    <m/>
    <m/>
    <m/>
    <m/>
    <m/>
    <m/>
    <m/>
    <m/>
    <m/>
    <m/>
    <m/>
    <n v="0"/>
    <s v="TODO"/>
    <b v="0"/>
    <n v="0"/>
    <n v="0"/>
    <n v="0"/>
    <n v="0"/>
    <n v="0"/>
    <n v="0"/>
    <n v="0"/>
    <n v="1"/>
    <n v="4"/>
    <n v="0"/>
    <n v="0"/>
    <n v="0"/>
    <n v="1"/>
    <n v="0"/>
    <n v="0.5"/>
    <m/>
    <m/>
    <m/>
    <m/>
    <m/>
    <m/>
    <m/>
    <m/>
    <m/>
    <m/>
    <m/>
    <m/>
    <m/>
    <m/>
    <m/>
    <m/>
    <m/>
    <m/>
  </r>
  <r>
    <n v="976"/>
    <m/>
    <x v="2"/>
    <x v="8"/>
    <m/>
    <m/>
    <m/>
    <m/>
    <b v="0"/>
    <m/>
    <m/>
    <m/>
    <m/>
    <m/>
    <m/>
    <m/>
    <m/>
    <m/>
    <m/>
    <m/>
    <m/>
    <m/>
    <m/>
    <m/>
    <m/>
    <m/>
    <m/>
    <n v="0"/>
    <s v="TODO"/>
    <b v="0"/>
    <n v="0"/>
    <n v="0"/>
    <n v="0"/>
    <n v="0"/>
    <n v="0"/>
    <n v="0"/>
    <n v="0"/>
    <n v="1"/>
    <n v="4"/>
    <n v="0"/>
    <n v="0"/>
    <n v="0"/>
    <n v="1"/>
    <n v="0"/>
    <n v="0.5"/>
    <m/>
    <m/>
    <m/>
    <m/>
    <m/>
    <m/>
    <m/>
    <m/>
    <m/>
    <m/>
    <m/>
    <m/>
    <m/>
    <m/>
    <m/>
    <m/>
    <m/>
    <m/>
  </r>
  <r>
    <n v="977"/>
    <m/>
    <x v="2"/>
    <x v="8"/>
    <m/>
    <m/>
    <m/>
    <m/>
    <b v="0"/>
    <m/>
    <m/>
    <m/>
    <m/>
    <m/>
    <m/>
    <m/>
    <m/>
    <m/>
    <m/>
    <m/>
    <m/>
    <m/>
    <m/>
    <m/>
    <m/>
    <m/>
    <m/>
    <n v="0"/>
    <s v="TODO"/>
    <b v="0"/>
    <n v="0"/>
    <n v="0"/>
    <n v="0"/>
    <n v="0"/>
    <n v="0"/>
    <n v="0"/>
    <n v="0"/>
    <n v="1"/>
    <n v="4"/>
    <n v="0"/>
    <n v="0"/>
    <n v="0"/>
    <n v="1"/>
    <n v="0"/>
    <n v="0.5"/>
    <m/>
    <m/>
    <m/>
    <m/>
    <m/>
    <m/>
    <m/>
    <m/>
    <m/>
    <m/>
    <m/>
    <m/>
    <m/>
    <m/>
    <m/>
    <m/>
    <m/>
    <m/>
  </r>
  <r>
    <n v="978"/>
    <m/>
    <x v="2"/>
    <x v="8"/>
    <m/>
    <m/>
    <m/>
    <m/>
    <b v="0"/>
    <m/>
    <m/>
    <m/>
    <m/>
    <m/>
    <m/>
    <m/>
    <m/>
    <m/>
    <m/>
    <m/>
    <m/>
    <m/>
    <m/>
    <m/>
    <m/>
    <m/>
    <m/>
    <n v="0"/>
    <s v="TODO"/>
    <b v="0"/>
    <n v="0"/>
    <n v="0"/>
    <n v="0"/>
    <n v="0"/>
    <n v="0"/>
    <n v="0"/>
    <n v="0"/>
    <n v="1"/>
    <n v="4"/>
    <n v="0"/>
    <n v="0"/>
    <n v="0"/>
    <n v="1"/>
    <n v="0"/>
    <n v="0.5"/>
    <m/>
    <m/>
    <m/>
    <m/>
    <m/>
    <m/>
    <m/>
    <m/>
    <m/>
    <m/>
    <m/>
    <m/>
    <m/>
    <m/>
    <m/>
    <m/>
    <m/>
    <m/>
  </r>
  <r>
    <n v="979"/>
    <m/>
    <x v="2"/>
    <x v="8"/>
    <m/>
    <m/>
    <m/>
    <m/>
    <b v="0"/>
    <m/>
    <m/>
    <m/>
    <m/>
    <m/>
    <m/>
    <m/>
    <m/>
    <m/>
    <m/>
    <m/>
    <m/>
    <m/>
    <m/>
    <m/>
    <m/>
    <m/>
    <m/>
    <n v="0"/>
    <s v="TODO"/>
    <b v="0"/>
    <n v="0"/>
    <n v="0"/>
    <n v="0"/>
    <n v="0"/>
    <n v="0"/>
    <n v="0"/>
    <n v="0"/>
    <n v="1"/>
    <n v="4"/>
    <n v="0"/>
    <n v="0"/>
    <n v="0"/>
    <n v="1"/>
    <n v="0"/>
    <n v="0.5"/>
    <m/>
    <m/>
    <m/>
    <m/>
    <m/>
    <m/>
    <m/>
    <m/>
    <m/>
    <m/>
    <m/>
    <m/>
    <m/>
    <m/>
    <m/>
    <m/>
    <m/>
    <m/>
  </r>
  <r>
    <n v="980"/>
    <m/>
    <x v="2"/>
    <x v="8"/>
    <m/>
    <m/>
    <m/>
    <m/>
    <b v="0"/>
    <m/>
    <m/>
    <m/>
    <m/>
    <m/>
    <m/>
    <m/>
    <m/>
    <m/>
    <m/>
    <m/>
    <m/>
    <m/>
    <m/>
    <m/>
    <m/>
    <m/>
    <m/>
    <n v="0"/>
    <s v="TODO"/>
    <b v="0"/>
    <n v="0"/>
    <n v="0"/>
    <n v="0"/>
    <n v="0"/>
    <n v="0"/>
    <n v="0"/>
    <n v="0"/>
    <n v="1"/>
    <n v="4"/>
    <n v="0"/>
    <n v="0"/>
    <n v="0"/>
    <n v="1"/>
    <n v="0"/>
    <n v="0.5"/>
    <m/>
    <m/>
    <m/>
    <m/>
    <m/>
    <m/>
    <m/>
    <m/>
    <m/>
    <m/>
    <m/>
    <m/>
    <m/>
    <m/>
    <m/>
    <m/>
    <m/>
    <m/>
  </r>
  <r>
    <n v="981"/>
    <m/>
    <x v="2"/>
    <x v="8"/>
    <m/>
    <m/>
    <m/>
    <m/>
    <b v="0"/>
    <m/>
    <m/>
    <m/>
    <m/>
    <m/>
    <m/>
    <m/>
    <m/>
    <m/>
    <m/>
    <m/>
    <m/>
    <m/>
    <m/>
    <m/>
    <m/>
    <m/>
    <m/>
    <n v="0"/>
    <s v="TODO"/>
    <b v="0"/>
    <n v="0"/>
    <n v="0"/>
    <n v="0"/>
    <n v="0"/>
    <n v="0"/>
    <n v="0"/>
    <n v="0"/>
    <n v="1"/>
    <n v="4"/>
    <n v="0"/>
    <n v="0"/>
    <n v="0"/>
    <n v="1"/>
    <n v="0"/>
    <n v="0.5"/>
    <m/>
    <m/>
    <m/>
    <m/>
    <m/>
    <m/>
    <m/>
    <m/>
    <m/>
    <m/>
    <m/>
    <m/>
    <m/>
    <m/>
    <m/>
    <m/>
    <m/>
    <m/>
  </r>
  <r>
    <n v="982"/>
    <m/>
    <x v="2"/>
    <x v="8"/>
    <m/>
    <m/>
    <m/>
    <m/>
    <b v="0"/>
    <m/>
    <m/>
    <m/>
    <m/>
    <m/>
    <m/>
    <m/>
    <m/>
    <m/>
    <m/>
    <m/>
    <m/>
    <m/>
    <m/>
    <m/>
    <m/>
    <m/>
    <m/>
    <n v="0"/>
    <s v="TODO"/>
    <b v="0"/>
    <n v="0"/>
    <n v="0"/>
    <n v="0"/>
    <n v="0"/>
    <n v="0"/>
    <n v="0"/>
    <n v="0"/>
    <n v="1"/>
    <n v="4"/>
    <n v="0"/>
    <n v="0"/>
    <n v="0"/>
    <n v="1"/>
    <n v="0"/>
    <n v="0.5"/>
    <m/>
    <m/>
    <m/>
    <m/>
    <m/>
    <m/>
    <m/>
    <m/>
    <m/>
    <m/>
    <m/>
    <m/>
    <m/>
    <m/>
    <m/>
    <m/>
    <m/>
    <m/>
  </r>
  <r>
    <n v="983"/>
    <m/>
    <x v="2"/>
    <x v="8"/>
    <m/>
    <m/>
    <m/>
    <m/>
    <b v="0"/>
    <m/>
    <m/>
    <m/>
    <m/>
    <m/>
    <m/>
    <m/>
    <m/>
    <m/>
    <m/>
    <m/>
    <m/>
    <m/>
    <m/>
    <m/>
    <m/>
    <m/>
    <m/>
    <n v="0"/>
    <s v="TODO"/>
    <b v="0"/>
    <n v="0"/>
    <n v="0"/>
    <n v="0"/>
    <n v="0"/>
    <n v="0"/>
    <n v="0"/>
    <n v="0"/>
    <n v="1"/>
    <n v="4"/>
    <n v="0"/>
    <n v="0"/>
    <n v="0"/>
    <n v="1"/>
    <n v="0"/>
    <n v="0.5"/>
    <m/>
    <m/>
    <m/>
    <m/>
    <m/>
    <m/>
    <m/>
    <m/>
    <m/>
    <m/>
    <m/>
    <m/>
    <m/>
    <m/>
    <m/>
    <m/>
    <m/>
    <m/>
  </r>
  <r>
    <n v="984"/>
    <m/>
    <x v="2"/>
    <x v="8"/>
    <m/>
    <m/>
    <m/>
    <m/>
    <b v="0"/>
    <m/>
    <m/>
    <m/>
    <m/>
    <m/>
    <m/>
    <m/>
    <m/>
    <m/>
    <m/>
    <m/>
    <m/>
    <m/>
    <m/>
    <m/>
    <m/>
    <m/>
    <m/>
    <n v="0"/>
    <s v="TODO"/>
    <b v="0"/>
    <n v="0"/>
    <n v="0"/>
    <n v="0"/>
    <n v="0"/>
    <n v="0"/>
    <n v="0"/>
    <n v="0"/>
    <n v="1"/>
    <n v="4"/>
    <n v="0"/>
    <n v="0"/>
    <n v="0"/>
    <n v="1"/>
    <n v="0"/>
    <n v="0.5"/>
    <m/>
    <m/>
    <m/>
    <m/>
    <m/>
    <m/>
    <m/>
    <m/>
    <m/>
    <m/>
    <m/>
    <m/>
    <m/>
    <m/>
    <m/>
    <m/>
    <m/>
    <m/>
  </r>
  <r>
    <n v="985"/>
    <m/>
    <x v="2"/>
    <x v="8"/>
    <m/>
    <m/>
    <m/>
    <m/>
    <b v="0"/>
    <m/>
    <m/>
    <m/>
    <m/>
    <m/>
    <m/>
    <m/>
    <m/>
    <m/>
    <m/>
    <m/>
    <m/>
    <m/>
    <m/>
    <m/>
    <m/>
    <m/>
    <m/>
    <n v="0"/>
    <s v="TODO"/>
    <b v="0"/>
    <n v="0"/>
    <n v="0"/>
    <n v="0"/>
    <n v="0"/>
    <n v="0"/>
    <n v="0"/>
    <n v="0"/>
    <n v="1"/>
    <n v="4"/>
    <n v="0"/>
    <n v="0"/>
    <n v="0"/>
    <n v="1"/>
    <n v="0"/>
    <n v="0.5"/>
    <m/>
    <m/>
    <m/>
    <m/>
    <m/>
    <m/>
    <m/>
    <m/>
    <m/>
    <m/>
    <m/>
    <m/>
    <m/>
    <m/>
    <m/>
    <m/>
    <m/>
    <m/>
  </r>
  <r>
    <n v="986"/>
    <m/>
    <x v="2"/>
    <x v="8"/>
    <m/>
    <m/>
    <m/>
    <m/>
    <b v="0"/>
    <m/>
    <m/>
    <m/>
    <m/>
    <m/>
    <m/>
    <m/>
    <m/>
    <m/>
    <m/>
    <m/>
    <m/>
    <m/>
    <m/>
    <m/>
    <m/>
    <m/>
    <m/>
    <n v="0"/>
    <s v="TODO"/>
    <b v="0"/>
    <n v="0"/>
    <n v="0"/>
    <n v="0"/>
    <n v="0"/>
    <n v="0"/>
    <n v="0"/>
    <n v="0"/>
    <n v="1"/>
    <n v="4"/>
    <n v="0"/>
    <n v="0"/>
    <n v="0"/>
    <n v="1"/>
    <n v="0"/>
    <n v="0.5"/>
    <m/>
    <m/>
    <m/>
    <m/>
    <m/>
    <m/>
    <m/>
    <m/>
    <m/>
    <m/>
    <m/>
    <m/>
    <m/>
    <m/>
    <m/>
    <m/>
    <m/>
    <m/>
  </r>
  <r>
    <n v="987"/>
    <m/>
    <x v="2"/>
    <x v="8"/>
    <m/>
    <m/>
    <m/>
    <m/>
    <b v="0"/>
    <m/>
    <m/>
    <m/>
    <m/>
    <m/>
    <m/>
    <m/>
    <m/>
    <m/>
    <m/>
    <m/>
    <m/>
    <m/>
    <m/>
    <m/>
    <m/>
    <m/>
    <m/>
    <n v="0"/>
    <s v="TODO"/>
    <b v="0"/>
    <n v="0"/>
    <n v="0"/>
    <n v="0"/>
    <n v="0"/>
    <n v="0"/>
    <n v="0"/>
    <n v="0"/>
    <n v="1"/>
    <n v="4"/>
    <n v="0"/>
    <n v="0"/>
    <n v="0"/>
    <n v="1"/>
    <n v="0"/>
    <n v="0.5"/>
    <m/>
    <m/>
    <m/>
    <m/>
    <m/>
    <m/>
    <m/>
    <m/>
    <m/>
    <m/>
    <m/>
    <m/>
    <m/>
    <m/>
    <m/>
    <m/>
    <m/>
    <m/>
  </r>
  <r>
    <n v="988"/>
    <m/>
    <x v="2"/>
    <x v="8"/>
    <m/>
    <m/>
    <m/>
    <m/>
    <b v="0"/>
    <m/>
    <m/>
    <m/>
    <m/>
    <m/>
    <m/>
    <m/>
    <m/>
    <m/>
    <m/>
    <m/>
    <m/>
    <m/>
    <m/>
    <m/>
    <m/>
    <m/>
    <m/>
    <n v="0"/>
    <s v="TODO"/>
    <b v="0"/>
    <n v="0"/>
    <n v="0"/>
    <n v="0"/>
    <n v="0"/>
    <n v="0"/>
    <n v="0"/>
    <n v="0"/>
    <n v="1"/>
    <n v="4"/>
    <n v="0"/>
    <n v="0"/>
    <n v="0"/>
    <n v="1"/>
    <n v="0"/>
    <n v="0.5"/>
    <m/>
    <m/>
    <m/>
    <m/>
    <m/>
    <m/>
    <m/>
    <m/>
    <m/>
    <m/>
    <m/>
    <m/>
    <m/>
    <m/>
    <m/>
    <m/>
    <m/>
    <m/>
  </r>
  <r>
    <n v="989"/>
    <m/>
    <x v="2"/>
    <x v="8"/>
    <m/>
    <m/>
    <m/>
    <m/>
    <b v="0"/>
    <m/>
    <m/>
    <m/>
    <m/>
    <m/>
    <m/>
    <m/>
    <m/>
    <m/>
    <m/>
    <m/>
    <m/>
    <m/>
    <m/>
    <m/>
    <m/>
    <m/>
    <m/>
    <n v="0"/>
    <s v="TODO"/>
    <b v="0"/>
    <n v="0"/>
    <n v="0"/>
    <n v="0"/>
    <n v="0"/>
    <n v="0"/>
    <n v="0"/>
    <n v="0"/>
    <n v="1"/>
    <n v="4"/>
    <n v="0"/>
    <n v="0"/>
    <n v="0"/>
    <n v="1"/>
    <n v="0"/>
    <n v="0.5"/>
    <m/>
    <m/>
    <m/>
    <m/>
    <m/>
    <m/>
    <m/>
    <m/>
    <m/>
    <m/>
    <m/>
    <m/>
    <m/>
    <m/>
    <m/>
    <m/>
    <m/>
    <m/>
  </r>
  <r>
    <n v="990"/>
    <m/>
    <x v="2"/>
    <x v="8"/>
    <m/>
    <m/>
    <m/>
    <m/>
    <b v="0"/>
    <m/>
    <m/>
    <m/>
    <m/>
    <m/>
    <m/>
    <m/>
    <m/>
    <m/>
    <m/>
    <m/>
    <m/>
    <m/>
    <m/>
    <m/>
    <m/>
    <m/>
    <m/>
    <n v="0"/>
    <s v="TODO"/>
    <b v="0"/>
    <n v="0"/>
    <n v="0"/>
    <n v="0"/>
    <n v="0"/>
    <n v="0"/>
    <n v="0"/>
    <n v="0"/>
    <n v="1"/>
    <n v="4"/>
    <n v="0"/>
    <n v="0"/>
    <n v="0"/>
    <n v="1"/>
    <n v="0"/>
    <n v="0.5"/>
    <m/>
    <m/>
    <m/>
    <m/>
    <m/>
    <m/>
    <m/>
    <m/>
    <m/>
    <m/>
    <m/>
    <m/>
    <m/>
    <m/>
    <m/>
    <m/>
    <m/>
    <m/>
  </r>
  <r>
    <n v="991"/>
    <m/>
    <x v="2"/>
    <x v="8"/>
    <m/>
    <m/>
    <m/>
    <m/>
    <b v="0"/>
    <m/>
    <m/>
    <m/>
    <m/>
    <m/>
    <m/>
    <m/>
    <m/>
    <m/>
    <m/>
    <m/>
    <m/>
    <m/>
    <m/>
    <m/>
    <m/>
    <m/>
    <m/>
    <n v="0"/>
    <s v="TODO"/>
    <b v="0"/>
    <n v="0"/>
    <n v="0"/>
    <n v="0"/>
    <n v="0"/>
    <n v="0"/>
    <n v="0"/>
    <n v="0"/>
    <n v="1"/>
    <n v="4"/>
    <n v="0"/>
    <n v="0"/>
    <n v="0"/>
    <n v="1"/>
    <n v="0"/>
    <n v="0.5"/>
    <m/>
    <m/>
    <m/>
    <m/>
    <m/>
    <m/>
    <m/>
    <m/>
    <m/>
    <m/>
    <m/>
    <m/>
    <m/>
    <m/>
    <m/>
    <m/>
    <m/>
    <m/>
  </r>
  <r>
    <n v="992"/>
    <m/>
    <x v="2"/>
    <x v="8"/>
    <m/>
    <m/>
    <m/>
    <m/>
    <b v="0"/>
    <m/>
    <m/>
    <m/>
    <m/>
    <m/>
    <m/>
    <m/>
    <m/>
    <m/>
    <m/>
    <m/>
    <m/>
    <m/>
    <m/>
    <m/>
    <m/>
    <m/>
    <m/>
    <n v="0"/>
    <s v="TODO"/>
    <b v="0"/>
    <n v="0"/>
    <n v="0"/>
    <n v="0"/>
    <n v="0"/>
    <n v="0"/>
    <n v="0"/>
    <n v="0"/>
    <n v="1"/>
    <n v="4"/>
    <n v="0"/>
    <n v="0"/>
    <n v="0"/>
    <n v="1"/>
    <n v="0"/>
    <n v="0.5"/>
    <m/>
    <m/>
    <m/>
    <m/>
    <m/>
    <m/>
    <m/>
    <m/>
    <m/>
    <m/>
    <m/>
    <m/>
    <m/>
    <m/>
    <m/>
    <m/>
    <m/>
    <m/>
  </r>
  <r>
    <n v="993"/>
    <m/>
    <x v="2"/>
    <x v="8"/>
    <m/>
    <m/>
    <m/>
    <m/>
    <b v="0"/>
    <m/>
    <m/>
    <m/>
    <m/>
    <m/>
    <m/>
    <m/>
    <m/>
    <m/>
    <m/>
    <m/>
    <m/>
    <m/>
    <m/>
    <m/>
    <m/>
    <m/>
    <m/>
    <n v="0"/>
    <s v="TODO"/>
    <b v="0"/>
    <n v="0"/>
    <n v="0"/>
    <n v="0"/>
    <n v="0"/>
    <n v="0"/>
    <n v="0"/>
    <n v="0"/>
    <n v="1"/>
    <n v="4"/>
    <n v="0"/>
    <n v="0"/>
    <n v="0"/>
    <n v="1"/>
    <n v="0"/>
    <n v="0.5"/>
    <m/>
    <m/>
    <m/>
    <m/>
    <m/>
    <m/>
    <m/>
    <m/>
    <m/>
    <m/>
    <m/>
    <m/>
    <m/>
    <m/>
    <m/>
    <m/>
    <m/>
    <m/>
  </r>
  <r>
    <n v="994"/>
    <m/>
    <x v="2"/>
    <x v="8"/>
    <m/>
    <m/>
    <m/>
    <m/>
    <b v="0"/>
    <m/>
    <m/>
    <m/>
    <m/>
    <m/>
    <m/>
    <m/>
    <m/>
    <m/>
    <m/>
    <m/>
    <m/>
    <m/>
    <m/>
    <m/>
    <m/>
    <m/>
    <m/>
    <n v="0"/>
    <s v="TODO"/>
    <b v="0"/>
    <n v="0"/>
    <n v="0"/>
    <n v="0"/>
    <n v="0"/>
    <n v="0"/>
    <n v="0"/>
    <n v="0"/>
    <n v="1"/>
    <n v="4"/>
    <n v="0"/>
    <n v="0"/>
    <n v="0"/>
    <n v="1"/>
    <n v="0"/>
    <n v="0.5"/>
    <m/>
    <m/>
    <m/>
    <m/>
    <m/>
    <m/>
    <m/>
    <m/>
    <m/>
    <m/>
    <m/>
    <m/>
    <m/>
    <m/>
    <m/>
    <m/>
    <m/>
    <m/>
  </r>
  <r>
    <n v="995"/>
    <m/>
    <x v="2"/>
    <x v="8"/>
    <m/>
    <m/>
    <m/>
    <m/>
    <b v="0"/>
    <m/>
    <m/>
    <m/>
    <m/>
    <m/>
    <m/>
    <m/>
    <m/>
    <m/>
    <m/>
    <m/>
    <m/>
    <m/>
    <m/>
    <m/>
    <m/>
    <m/>
    <m/>
    <n v="0"/>
    <s v="TODO"/>
    <b v="0"/>
    <n v="0"/>
    <n v="0"/>
    <n v="0"/>
    <n v="0"/>
    <n v="0"/>
    <n v="0"/>
    <n v="0"/>
    <n v="1"/>
    <n v="4"/>
    <n v="0"/>
    <n v="0"/>
    <n v="0"/>
    <n v="1"/>
    <n v="0"/>
    <n v="0.5"/>
    <m/>
    <m/>
    <m/>
    <m/>
    <m/>
    <m/>
    <m/>
    <m/>
    <m/>
    <m/>
    <m/>
    <m/>
    <m/>
    <m/>
    <m/>
    <m/>
    <m/>
    <m/>
  </r>
  <r>
    <n v="996"/>
    <m/>
    <x v="2"/>
    <x v="8"/>
    <m/>
    <m/>
    <m/>
    <m/>
    <b v="0"/>
    <m/>
    <m/>
    <m/>
    <m/>
    <m/>
    <m/>
    <m/>
    <m/>
    <m/>
    <m/>
    <m/>
    <m/>
    <m/>
    <m/>
    <m/>
    <m/>
    <m/>
    <m/>
    <n v="0"/>
    <s v="TODO"/>
    <b v="0"/>
    <n v="0"/>
    <n v="0"/>
    <n v="0"/>
    <n v="0"/>
    <n v="0"/>
    <n v="0"/>
    <n v="0"/>
    <n v="1"/>
    <n v="4"/>
    <n v="0"/>
    <n v="0"/>
    <n v="0"/>
    <n v="1"/>
    <n v="0"/>
    <n v="0.5"/>
    <m/>
    <m/>
    <m/>
    <m/>
    <m/>
    <m/>
    <m/>
    <m/>
    <m/>
    <m/>
    <m/>
    <m/>
    <m/>
    <m/>
    <m/>
    <m/>
    <m/>
    <m/>
  </r>
  <r>
    <n v="997"/>
    <m/>
    <x v="2"/>
    <x v="8"/>
    <m/>
    <m/>
    <m/>
    <m/>
    <b v="0"/>
    <m/>
    <m/>
    <m/>
    <m/>
    <m/>
    <m/>
    <m/>
    <m/>
    <m/>
    <m/>
    <m/>
    <m/>
    <m/>
    <m/>
    <m/>
    <m/>
    <m/>
    <m/>
    <n v="0"/>
    <s v="TODO"/>
    <b v="0"/>
    <n v="0"/>
    <n v="0"/>
    <n v="0"/>
    <n v="0"/>
    <n v="0"/>
    <n v="0"/>
    <n v="0"/>
    <n v="1"/>
    <n v="4"/>
    <n v="0"/>
    <n v="0"/>
    <n v="0"/>
    <n v="1"/>
    <n v="0"/>
    <n v="0.5"/>
    <m/>
    <m/>
    <m/>
    <m/>
    <m/>
    <m/>
    <m/>
    <m/>
    <m/>
    <m/>
    <m/>
    <m/>
    <m/>
    <m/>
    <m/>
    <m/>
    <m/>
    <m/>
  </r>
  <r>
    <n v="998"/>
    <m/>
    <x v="2"/>
    <x v="8"/>
    <m/>
    <m/>
    <m/>
    <m/>
    <b v="0"/>
    <m/>
    <m/>
    <m/>
    <m/>
    <m/>
    <m/>
    <m/>
    <m/>
    <m/>
    <m/>
    <m/>
    <m/>
    <m/>
    <m/>
    <m/>
    <m/>
    <m/>
    <m/>
    <n v="0"/>
    <s v="TODO"/>
    <b v="0"/>
    <n v="0"/>
    <n v="0"/>
    <n v="0"/>
    <n v="0"/>
    <n v="0"/>
    <n v="0"/>
    <n v="0"/>
    <n v="1"/>
    <n v="4"/>
    <n v="0"/>
    <n v="0"/>
    <n v="0"/>
    <n v="1"/>
    <n v="0"/>
    <n v="0.5"/>
    <m/>
    <m/>
    <m/>
    <m/>
    <m/>
    <m/>
    <m/>
    <m/>
    <m/>
    <m/>
    <m/>
    <m/>
    <m/>
    <m/>
    <m/>
    <m/>
    <m/>
    <m/>
  </r>
  <r>
    <n v="999"/>
    <m/>
    <x v="2"/>
    <x v="8"/>
    <m/>
    <m/>
    <m/>
    <m/>
    <b v="0"/>
    <m/>
    <m/>
    <m/>
    <m/>
    <m/>
    <m/>
    <m/>
    <m/>
    <m/>
    <m/>
    <m/>
    <m/>
    <m/>
    <m/>
    <m/>
    <m/>
    <m/>
    <m/>
    <n v="0"/>
    <s v="TODO"/>
    <b v="0"/>
    <n v="0"/>
    <n v="0"/>
    <n v="0"/>
    <n v="0"/>
    <n v="0"/>
    <n v="0"/>
    <n v="0"/>
    <n v="1"/>
    <n v="4"/>
    <n v="0"/>
    <n v="0"/>
    <n v="0"/>
    <n v="1"/>
    <n v="0"/>
    <n v="0.5"/>
    <m/>
    <m/>
    <m/>
    <m/>
    <m/>
    <m/>
    <m/>
    <m/>
    <m/>
    <m/>
    <m/>
    <m/>
    <m/>
    <m/>
    <m/>
    <m/>
    <m/>
    <m/>
  </r>
  <r>
    <n v="1000"/>
    <m/>
    <x v="2"/>
    <x v="8"/>
    <m/>
    <m/>
    <m/>
    <m/>
    <b v="0"/>
    <m/>
    <m/>
    <m/>
    <m/>
    <m/>
    <m/>
    <m/>
    <m/>
    <m/>
    <m/>
    <m/>
    <m/>
    <m/>
    <m/>
    <m/>
    <m/>
    <m/>
    <m/>
    <n v="0"/>
    <s v="TODO"/>
    <b v="0"/>
    <n v="0"/>
    <n v="0"/>
    <n v="0"/>
    <n v="0"/>
    <n v="0"/>
    <n v="0"/>
    <n v="0"/>
    <n v="1"/>
    <n v="4"/>
    <n v="0"/>
    <n v="0"/>
    <n v="0"/>
    <n v="1"/>
    <n v="0"/>
    <n v="0.5"/>
    <m/>
    <m/>
    <m/>
    <m/>
    <m/>
    <m/>
    <m/>
    <m/>
    <m/>
    <m/>
    <m/>
    <m/>
    <m/>
    <m/>
    <m/>
    <m/>
    <m/>
    <m/>
  </r>
  <r>
    <n v="1001"/>
    <m/>
    <x v="2"/>
    <x v="8"/>
    <m/>
    <m/>
    <m/>
    <m/>
    <b v="0"/>
    <m/>
    <m/>
    <m/>
    <m/>
    <m/>
    <m/>
    <m/>
    <m/>
    <m/>
    <m/>
    <m/>
    <m/>
    <m/>
    <m/>
    <m/>
    <m/>
    <m/>
    <m/>
    <n v="0"/>
    <s v="TODO"/>
    <b v="0"/>
    <n v="0"/>
    <n v="0"/>
    <n v="0"/>
    <n v="0"/>
    <n v="0"/>
    <n v="0"/>
    <n v="0"/>
    <n v="1"/>
    <n v="4"/>
    <n v="0"/>
    <n v="0"/>
    <n v="0"/>
    <n v="1"/>
    <n v="0"/>
    <n v="0.5"/>
    <m/>
    <m/>
    <m/>
    <m/>
    <m/>
    <m/>
    <m/>
    <m/>
    <m/>
    <m/>
    <m/>
    <m/>
    <m/>
    <m/>
    <m/>
    <m/>
    <m/>
    <m/>
  </r>
  <r>
    <n v="1002"/>
    <m/>
    <x v="2"/>
    <x v="8"/>
    <m/>
    <m/>
    <m/>
    <m/>
    <b v="0"/>
    <m/>
    <m/>
    <m/>
    <m/>
    <m/>
    <m/>
    <m/>
    <m/>
    <m/>
    <m/>
    <m/>
    <m/>
    <m/>
    <m/>
    <m/>
    <m/>
    <m/>
    <m/>
    <n v="0"/>
    <s v="TODO"/>
    <b v="0"/>
    <n v="0"/>
    <n v="0"/>
    <n v="0"/>
    <n v="0"/>
    <n v="0"/>
    <n v="0"/>
    <n v="0"/>
    <n v="1"/>
    <n v="4"/>
    <n v="0"/>
    <n v="0"/>
    <n v="0"/>
    <n v="1"/>
    <n v="0"/>
    <n v="0.5"/>
    <m/>
    <m/>
    <m/>
    <m/>
    <m/>
    <m/>
    <m/>
    <m/>
    <m/>
    <m/>
    <m/>
    <m/>
    <m/>
    <m/>
    <m/>
    <m/>
    <m/>
    <m/>
  </r>
  <r>
    <n v="1003"/>
    <m/>
    <x v="2"/>
    <x v="8"/>
    <m/>
    <m/>
    <m/>
    <m/>
    <b v="0"/>
    <m/>
    <m/>
    <m/>
    <m/>
    <m/>
    <m/>
    <m/>
    <m/>
    <m/>
    <m/>
    <m/>
    <m/>
    <m/>
    <m/>
    <m/>
    <m/>
    <m/>
    <m/>
    <n v="0"/>
    <s v="TODO"/>
    <b v="0"/>
    <n v="0"/>
    <n v="0"/>
    <n v="0"/>
    <n v="0"/>
    <n v="0"/>
    <n v="0"/>
    <n v="0"/>
    <n v="1"/>
    <n v="4"/>
    <n v="0"/>
    <n v="0"/>
    <n v="0"/>
    <n v="1"/>
    <n v="0"/>
    <n v="0.5"/>
    <m/>
    <m/>
    <m/>
    <m/>
    <m/>
    <m/>
    <m/>
    <m/>
    <m/>
    <m/>
    <m/>
    <m/>
    <m/>
    <m/>
    <m/>
    <m/>
    <m/>
    <m/>
  </r>
  <r>
    <n v="1004"/>
    <m/>
    <x v="2"/>
    <x v="8"/>
    <m/>
    <m/>
    <m/>
    <m/>
    <b v="0"/>
    <m/>
    <m/>
    <m/>
    <m/>
    <m/>
    <m/>
    <m/>
    <m/>
    <m/>
    <m/>
    <m/>
    <m/>
    <m/>
    <m/>
    <m/>
    <m/>
    <m/>
    <m/>
    <n v="0"/>
    <s v="TODO"/>
    <b v="0"/>
    <n v="0"/>
    <n v="0"/>
    <n v="0"/>
    <n v="0"/>
    <n v="0"/>
    <n v="0"/>
    <n v="0"/>
    <n v="1"/>
    <n v="4"/>
    <n v="0"/>
    <n v="0"/>
    <n v="0"/>
    <n v="1"/>
    <n v="0"/>
    <n v="0.5"/>
    <m/>
    <m/>
    <m/>
    <m/>
    <m/>
    <m/>
    <m/>
    <m/>
    <m/>
    <m/>
    <m/>
    <m/>
    <m/>
    <m/>
    <m/>
    <m/>
    <m/>
    <m/>
  </r>
  <r>
    <n v="1005"/>
    <m/>
    <x v="2"/>
    <x v="8"/>
    <m/>
    <m/>
    <m/>
    <m/>
    <b v="0"/>
    <m/>
    <m/>
    <m/>
    <m/>
    <m/>
    <m/>
    <m/>
    <m/>
    <m/>
    <m/>
    <m/>
    <m/>
    <m/>
    <m/>
    <m/>
    <m/>
    <m/>
    <m/>
    <n v="0"/>
    <s v="TODO"/>
    <b v="0"/>
    <n v="0"/>
    <n v="0"/>
    <n v="0"/>
    <n v="0"/>
    <n v="0"/>
    <n v="0"/>
    <n v="0"/>
    <n v="1"/>
    <n v="4"/>
    <n v="0"/>
    <n v="0"/>
    <n v="0"/>
    <n v="1"/>
    <n v="0"/>
    <n v="0.5"/>
    <m/>
    <m/>
    <m/>
    <m/>
    <m/>
    <m/>
    <m/>
    <m/>
    <m/>
    <m/>
    <m/>
    <m/>
    <m/>
    <m/>
    <m/>
    <m/>
    <m/>
    <m/>
  </r>
  <r>
    <n v="1006"/>
    <m/>
    <x v="2"/>
    <x v="8"/>
    <m/>
    <m/>
    <m/>
    <m/>
    <b v="0"/>
    <m/>
    <m/>
    <m/>
    <m/>
    <m/>
    <m/>
    <m/>
    <m/>
    <m/>
    <m/>
    <m/>
    <m/>
    <m/>
    <m/>
    <m/>
    <m/>
    <m/>
    <m/>
    <n v="0"/>
    <s v="TODO"/>
    <b v="0"/>
    <n v="0"/>
    <n v="0"/>
    <n v="0"/>
    <n v="0"/>
    <n v="0"/>
    <n v="0"/>
    <n v="0"/>
    <n v="1"/>
    <n v="4"/>
    <n v="0"/>
    <n v="0"/>
    <n v="0"/>
    <n v="1"/>
    <n v="0"/>
    <n v="0.5"/>
    <m/>
    <m/>
    <m/>
    <m/>
    <m/>
    <m/>
    <m/>
    <m/>
    <m/>
    <m/>
    <m/>
    <m/>
    <m/>
    <m/>
    <m/>
    <m/>
    <m/>
    <m/>
  </r>
  <r>
    <n v="1007"/>
    <m/>
    <x v="2"/>
    <x v="8"/>
    <m/>
    <m/>
    <m/>
    <m/>
    <b v="0"/>
    <m/>
    <m/>
    <m/>
    <m/>
    <m/>
    <m/>
    <m/>
    <m/>
    <m/>
    <m/>
    <m/>
    <m/>
    <m/>
    <m/>
    <m/>
    <m/>
    <m/>
    <m/>
    <n v="0"/>
    <s v="TODO"/>
    <b v="0"/>
    <n v="0"/>
    <n v="0"/>
    <n v="0"/>
    <n v="0"/>
    <n v="0"/>
    <n v="0"/>
    <n v="0"/>
    <n v="1"/>
    <n v="4"/>
    <n v="0"/>
    <n v="0"/>
    <n v="0"/>
    <n v="1"/>
    <n v="0"/>
    <n v="0.5"/>
    <m/>
    <m/>
    <m/>
    <m/>
    <m/>
    <m/>
    <m/>
    <m/>
    <m/>
    <m/>
    <m/>
    <m/>
    <m/>
    <m/>
    <m/>
    <m/>
    <m/>
    <m/>
  </r>
  <r>
    <n v="1008"/>
    <m/>
    <x v="2"/>
    <x v="8"/>
    <m/>
    <m/>
    <m/>
    <m/>
    <b v="0"/>
    <m/>
    <m/>
    <m/>
    <m/>
    <m/>
    <m/>
    <m/>
    <m/>
    <m/>
    <m/>
    <m/>
    <m/>
    <m/>
    <m/>
    <m/>
    <m/>
    <m/>
    <m/>
    <n v="0"/>
    <s v="TODO"/>
    <b v="0"/>
    <n v="0"/>
    <n v="0"/>
    <n v="0"/>
    <n v="0"/>
    <n v="0"/>
    <n v="0"/>
    <n v="0"/>
    <n v="1"/>
    <n v="4"/>
    <n v="0"/>
    <n v="0"/>
    <n v="0"/>
    <n v="1"/>
    <n v="0"/>
    <n v="0.5"/>
    <m/>
    <m/>
    <m/>
    <m/>
    <m/>
    <m/>
    <m/>
    <m/>
    <m/>
    <m/>
    <m/>
    <m/>
    <m/>
    <m/>
    <m/>
    <m/>
    <m/>
    <m/>
  </r>
  <r>
    <n v="1009"/>
    <m/>
    <x v="2"/>
    <x v="8"/>
    <m/>
    <m/>
    <m/>
    <m/>
    <b v="0"/>
    <m/>
    <m/>
    <m/>
    <m/>
    <m/>
    <m/>
    <m/>
    <m/>
    <m/>
    <m/>
    <m/>
    <m/>
    <m/>
    <m/>
    <m/>
    <m/>
    <m/>
    <m/>
    <n v="0"/>
    <s v="TODO"/>
    <b v="0"/>
    <n v="0"/>
    <n v="0"/>
    <n v="0"/>
    <n v="0"/>
    <n v="0"/>
    <n v="0"/>
    <n v="0"/>
    <n v="1"/>
    <n v="4"/>
    <n v="0"/>
    <n v="0"/>
    <n v="0"/>
    <n v="1"/>
    <n v="0"/>
    <n v="0.5"/>
    <m/>
    <m/>
    <m/>
    <m/>
    <m/>
    <m/>
    <m/>
    <m/>
    <m/>
    <m/>
    <m/>
    <m/>
    <m/>
    <m/>
    <m/>
    <m/>
    <m/>
    <m/>
  </r>
  <r>
    <n v="1010"/>
    <m/>
    <x v="2"/>
    <x v="8"/>
    <m/>
    <m/>
    <m/>
    <m/>
    <b v="0"/>
    <m/>
    <m/>
    <m/>
    <m/>
    <m/>
    <m/>
    <m/>
    <m/>
    <m/>
    <m/>
    <m/>
    <m/>
    <m/>
    <m/>
    <m/>
    <m/>
    <m/>
    <m/>
    <n v="0"/>
    <s v="TODO"/>
    <b v="0"/>
    <n v="0"/>
    <n v="0"/>
    <n v="0"/>
    <n v="0"/>
    <n v="0"/>
    <n v="0"/>
    <n v="0"/>
    <n v="1"/>
    <n v="4"/>
    <n v="0"/>
    <n v="0"/>
    <n v="0"/>
    <n v="1"/>
    <n v="0"/>
    <n v="0.5"/>
    <m/>
    <m/>
    <m/>
    <m/>
    <m/>
    <m/>
    <m/>
    <m/>
    <m/>
    <m/>
    <m/>
    <m/>
    <m/>
    <m/>
    <m/>
    <m/>
    <m/>
    <m/>
  </r>
  <r>
    <n v="1011"/>
    <m/>
    <x v="2"/>
    <x v="8"/>
    <m/>
    <m/>
    <m/>
    <m/>
    <b v="0"/>
    <m/>
    <m/>
    <m/>
    <m/>
    <m/>
    <m/>
    <m/>
    <m/>
    <m/>
    <m/>
    <m/>
    <m/>
    <m/>
    <m/>
    <m/>
    <m/>
    <m/>
    <m/>
    <n v="0"/>
    <s v="TODO"/>
    <b v="0"/>
    <n v="0"/>
    <n v="0"/>
    <n v="0"/>
    <n v="0"/>
    <n v="0"/>
    <n v="0"/>
    <n v="0"/>
    <n v="1"/>
    <n v="4"/>
    <n v="0"/>
    <n v="0"/>
    <n v="0"/>
    <n v="1"/>
    <n v="0"/>
    <n v="0.5"/>
    <m/>
    <m/>
    <m/>
    <m/>
    <m/>
    <m/>
    <m/>
    <m/>
    <m/>
    <m/>
    <m/>
    <m/>
    <m/>
    <m/>
    <m/>
    <m/>
    <m/>
    <m/>
  </r>
  <r>
    <n v="1012"/>
    <m/>
    <x v="2"/>
    <x v="8"/>
    <m/>
    <m/>
    <m/>
    <m/>
    <b v="0"/>
    <m/>
    <m/>
    <m/>
    <m/>
    <m/>
    <m/>
    <m/>
    <m/>
    <m/>
    <m/>
    <m/>
    <m/>
    <m/>
    <m/>
    <m/>
    <m/>
    <m/>
    <m/>
    <n v="0"/>
    <s v="TODO"/>
    <b v="0"/>
    <n v="0"/>
    <n v="0"/>
    <n v="0"/>
    <n v="0"/>
    <n v="0"/>
    <n v="0"/>
    <n v="0"/>
    <n v="1"/>
    <n v="4"/>
    <n v="0"/>
    <n v="0"/>
    <n v="0"/>
    <n v="1"/>
    <n v="0"/>
    <n v="0.5"/>
    <m/>
    <m/>
    <m/>
    <m/>
    <m/>
    <m/>
    <m/>
    <m/>
    <m/>
    <m/>
    <m/>
    <m/>
    <m/>
    <m/>
    <m/>
    <m/>
    <m/>
    <m/>
  </r>
  <r>
    <n v="1013"/>
    <m/>
    <x v="2"/>
    <x v="8"/>
    <m/>
    <m/>
    <m/>
    <m/>
    <b v="0"/>
    <m/>
    <m/>
    <m/>
    <m/>
    <m/>
    <m/>
    <m/>
    <m/>
    <m/>
    <m/>
    <m/>
    <m/>
    <m/>
    <m/>
    <m/>
    <m/>
    <m/>
    <m/>
    <n v="0"/>
    <s v="TODO"/>
    <b v="0"/>
    <n v="0"/>
    <n v="0"/>
    <n v="0"/>
    <n v="0"/>
    <n v="0"/>
    <n v="0"/>
    <n v="0"/>
    <n v="1"/>
    <n v="4"/>
    <n v="0"/>
    <n v="0"/>
    <n v="0"/>
    <n v="1"/>
    <n v="0"/>
    <n v="0.5"/>
    <m/>
    <m/>
    <m/>
    <m/>
    <m/>
    <m/>
    <m/>
    <m/>
    <m/>
    <m/>
    <m/>
    <m/>
    <m/>
    <m/>
    <m/>
    <m/>
    <m/>
    <m/>
  </r>
  <r>
    <n v="1014"/>
    <m/>
    <x v="2"/>
    <x v="8"/>
    <m/>
    <m/>
    <m/>
    <m/>
    <b v="0"/>
    <m/>
    <m/>
    <m/>
    <m/>
    <m/>
    <m/>
    <m/>
    <m/>
    <m/>
    <m/>
    <m/>
    <m/>
    <m/>
    <m/>
    <m/>
    <m/>
    <m/>
    <m/>
    <n v="0"/>
    <s v="TODO"/>
    <b v="0"/>
    <n v="0"/>
    <n v="0"/>
    <n v="0"/>
    <n v="0"/>
    <n v="0"/>
    <n v="0"/>
    <n v="0"/>
    <n v="1"/>
    <n v="4"/>
    <n v="0"/>
    <n v="0"/>
    <n v="0"/>
    <n v="1"/>
    <n v="0"/>
    <n v="0.5"/>
    <m/>
    <m/>
    <m/>
    <m/>
    <m/>
    <m/>
    <m/>
    <m/>
    <m/>
    <m/>
    <m/>
    <m/>
    <m/>
    <m/>
    <m/>
    <m/>
    <m/>
    <m/>
  </r>
  <r>
    <n v="1015"/>
    <m/>
    <x v="2"/>
    <x v="8"/>
    <m/>
    <m/>
    <m/>
    <m/>
    <b v="0"/>
    <m/>
    <m/>
    <m/>
    <m/>
    <m/>
    <m/>
    <m/>
    <m/>
    <m/>
    <m/>
    <m/>
    <m/>
    <m/>
    <m/>
    <m/>
    <m/>
    <m/>
    <m/>
    <n v="0"/>
    <s v="TODO"/>
    <b v="0"/>
    <n v="0"/>
    <n v="0"/>
    <n v="0"/>
    <n v="0"/>
    <n v="0"/>
    <n v="0"/>
    <n v="0"/>
    <n v="1"/>
    <n v="4"/>
    <n v="0"/>
    <n v="0"/>
    <n v="0"/>
    <n v="1"/>
    <n v="0"/>
    <n v="0.5"/>
    <m/>
    <m/>
    <m/>
    <m/>
    <m/>
    <m/>
    <m/>
    <m/>
    <m/>
    <m/>
    <m/>
    <m/>
    <m/>
    <m/>
    <m/>
    <m/>
    <m/>
    <m/>
  </r>
  <r>
    <n v="1016"/>
    <m/>
    <x v="2"/>
    <x v="8"/>
    <m/>
    <m/>
    <m/>
    <m/>
    <b v="0"/>
    <m/>
    <m/>
    <m/>
    <m/>
    <m/>
    <m/>
    <m/>
    <m/>
    <m/>
    <m/>
    <m/>
    <m/>
    <m/>
    <m/>
    <m/>
    <m/>
    <m/>
    <m/>
    <n v="0"/>
    <s v="TODO"/>
    <b v="0"/>
    <n v="0"/>
    <n v="0"/>
    <n v="0"/>
    <n v="0"/>
    <n v="0"/>
    <n v="0"/>
    <n v="0"/>
    <n v="1"/>
    <n v="4"/>
    <n v="0"/>
    <n v="0"/>
    <n v="0"/>
    <n v="1"/>
    <n v="0"/>
    <n v="0.5"/>
    <m/>
    <m/>
    <m/>
    <m/>
    <m/>
    <m/>
    <m/>
    <m/>
    <m/>
    <m/>
    <m/>
    <m/>
    <m/>
    <m/>
    <m/>
    <m/>
    <m/>
    <m/>
  </r>
  <r>
    <n v="1017"/>
    <m/>
    <x v="2"/>
    <x v="8"/>
    <m/>
    <m/>
    <m/>
    <m/>
    <b v="0"/>
    <m/>
    <m/>
    <m/>
    <m/>
    <m/>
    <m/>
    <m/>
    <m/>
    <m/>
    <m/>
    <m/>
    <m/>
    <m/>
    <m/>
    <m/>
    <m/>
    <m/>
    <m/>
    <n v="0"/>
    <s v="TODO"/>
    <b v="0"/>
    <n v="0"/>
    <n v="0"/>
    <n v="0"/>
    <n v="0"/>
    <n v="0"/>
    <n v="0"/>
    <n v="0"/>
    <n v="1"/>
    <n v="4"/>
    <n v="0"/>
    <n v="0"/>
    <n v="0"/>
    <n v="1"/>
    <n v="0"/>
    <n v="0.5"/>
    <m/>
    <m/>
    <m/>
    <m/>
    <m/>
    <m/>
    <m/>
    <m/>
    <m/>
    <m/>
    <m/>
    <m/>
    <m/>
    <m/>
    <m/>
    <m/>
    <m/>
    <m/>
  </r>
  <r>
    <n v="1018"/>
    <m/>
    <x v="2"/>
    <x v="8"/>
    <m/>
    <m/>
    <m/>
    <m/>
    <b v="0"/>
    <m/>
    <m/>
    <m/>
    <m/>
    <m/>
    <m/>
    <m/>
    <m/>
    <m/>
    <m/>
    <m/>
    <m/>
    <m/>
    <m/>
    <m/>
    <m/>
    <m/>
    <m/>
    <n v="0"/>
    <s v="TODO"/>
    <b v="0"/>
    <n v="0"/>
    <n v="0"/>
    <n v="0"/>
    <n v="0"/>
    <n v="0"/>
    <n v="0"/>
    <n v="0"/>
    <n v="1"/>
    <n v="4"/>
    <n v="0"/>
    <n v="0"/>
    <n v="0"/>
    <n v="1"/>
    <n v="0"/>
    <n v="0.5"/>
    <m/>
    <m/>
    <m/>
    <m/>
    <m/>
    <m/>
    <m/>
    <m/>
    <m/>
    <m/>
    <m/>
    <m/>
    <m/>
    <m/>
    <m/>
    <m/>
    <m/>
    <m/>
  </r>
  <r>
    <n v="1019"/>
    <m/>
    <x v="2"/>
    <x v="8"/>
    <m/>
    <m/>
    <m/>
    <m/>
    <b v="0"/>
    <m/>
    <m/>
    <m/>
    <m/>
    <m/>
    <m/>
    <m/>
    <m/>
    <m/>
    <m/>
    <m/>
    <m/>
    <m/>
    <m/>
    <m/>
    <m/>
    <m/>
    <m/>
    <n v="0"/>
    <s v="TODO"/>
    <b v="0"/>
    <n v="0"/>
    <n v="0"/>
    <n v="0"/>
    <n v="0"/>
    <n v="0"/>
    <n v="0"/>
    <n v="0"/>
    <n v="1"/>
    <n v="4"/>
    <n v="0"/>
    <n v="0"/>
    <n v="0"/>
    <n v="1"/>
    <n v="0"/>
    <n v="0.5"/>
    <m/>
    <m/>
    <m/>
    <m/>
    <m/>
    <m/>
    <m/>
    <m/>
    <m/>
    <m/>
    <m/>
    <m/>
    <m/>
    <m/>
    <m/>
    <m/>
    <m/>
    <m/>
  </r>
  <r>
    <n v="1020"/>
    <m/>
    <x v="2"/>
    <x v="8"/>
    <m/>
    <m/>
    <m/>
    <m/>
    <b v="0"/>
    <m/>
    <m/>
    <m/>
    <m/>
    <m/>
    <m/>
    <m/>
    <m/>
    <m/>
    <m/>
    <m/>
    <m/>
    <m/>
    <m/>
    <m/>
    <m/>
    <m/>
    <m/>
    <n v="0"/>
    <s v="TODO"/>
    <b v="0"/>
    <n v="0"/>
    <n v="0"/>
    <n v="0"/>
    <n v="0"/>
    <n v="0"/>
    <n v="0"/>
    <n v="0"/>
    <n v="1"/>
    <n v="4"/>
    <n v="0"/>
    <n v="0"/>
    <n v="0"/>
    <n v="1"/>
    <n v="0"/>
    <n v="0.5"/>
    <m/>
    <m/>
    <m/>
    <m/>
    <m/>
    <m/>
    <m/>
    <m/>
    <m/>
    <m/>
    <m/>
    <m/>
    <m/>
    <m/>
    <m/>
    <m/>
    <m/>
    <m/>
  </r>
  <r>
    <n v="1021"/>
    <m/>
    <x v="2"/>
    <x v="8"/>
    <m/>
    <m/>
    <m/>
    <m/>
    <b v="0"/>
    <m/>
    <m/>
    <m/>
    <m/>
    <m/>
    <m/>
    <m/>
    <m/>
    <m/>
    <m/>
    <m/>
    <m/>
    <m/>
    <m/>
    <m/>
    <m/>
    <m/>
    <m/>
    <n v="0"/>
    <s v="TODO"/>
    <b v="0"/>
    <n v="0"/>
    <n v="0"/>
    <n v="0"/>
    <n v="0"/>
    <n v="0"/>
    <n v="0"/>
    <n v="0"/>
    <n v="1"/>
    <n v="4"/>
    <n v="0"/>
    <n v="0"/>
    <n v="0"/>
    <n v="1"/>
    <n v="0"/>
    <n v="0.5"/>
    <m/>
    <m/>
    <m/>
    <m/>
    <m/>
    <m/>
    <m/>
    <m/>
    <m/>
    <m/>
    <m/>
    <m/>
    <m/>
    <m/>
    <m/>
    <m/>
    <m/>
    <m/>
  </r>
  <r>
    <n v="1022"/>
    <m/>
    <x v="2"/>
    <x v="8"/>
    <m/>
    <m/>
    <m/>
    <m/>
    <b v="0"/>
    <m/>
    <m/>
    <m/>
    <m/>
    <m/>
    <m/>
    <m/>
    <m/>
    <m/>
    <m/>
    <m/>
    <m/>
    <m/>
    <m/>
    <m/>
    <m/>
    <m/>
    <m/>
    <n v="0"/>
    <s v="TODO"/>
    <b v="0"/>
    <n v="0"/>
    <n v="0"/>
    <n v="0"/>
    <n v="0"/>
    <n v="0"/>
    <n v="0"/>
    <n v="0"/>
    <n v="1"/>
    <n v="4"/>
    <n v="0"/>
    <n v="0"/>
    <n v="0"/>
    <n v="1"/>
    <n v="0"/>
    <n v="0.5"/>
    <m/>
    <m/>
    <m/>
    <m/>
    <m/>
    <m/>
    <m/>
    <m/>
    <m/>
    <m/>
    <m/>
    <m/>
    <m/>
    <m/>
    <m/>
    <m/>
    <m/>
    <m/>
  </r>
  <r>
    <n v="1023"/>
    <m/>
    <x v="2"/>
    <x v="8"/>
    <m/>
    <m/>
    <m/>
    <m/>
    <b v="0"/>
    <m/>
    <m/>
    <m/>
    <m/>
    <m/>
    <m/>
    <m/>
    <m/>
    <m/>
    <m/>
    <m/>
    <m/>
    <m/>
    <m/>
    <m/>
    <m/>
    <m/>
    <m/>
    <n v="0"/>
    <s v="TODO"/>
    <b v="0"/>
    <n v="0"/>
    <n v="0"/>
    <n v="0"/>
    <n v="0"/>
    <n v="0"/>
    <n v="0"/>
    <n v="0"/>
    <n v="1"/>
    <n v="4"/>
    <n v="0"/>
    <n v="0"/>
    <n v="0"/>
    <n v="1"/>
    <n v="0"/>
    <n v="0.5"/>
    <m/>
    <m/>
    <m/>
    <m/>
    <m/>
    <m/>
    <m/>
    <m/>
    <m/>
    <m/>
    <m/>
    <m/>
    <m/>
    <m/>
    <m/>
    <m/>
    <m/>
    <m/>
  </r>
  <r>
    <n v="1024"/>
    <m/>
    <x v="2"/>
    <x v="8"/>
    <m/>
    <m/>
    <m/>
    <m/>
    <b v="0"/>
    <m/>
    <m/>
    <m/>
    <m/>
    <m/>
    <m/>
    <m/>
    <m/>
    <m/>
    <m/>
    <m/>
    <m/>
    <m/>
    <m/>
    <m/>
    <m/>
    <m/>
    <m/>
    <n v="0"/>
    <s v="TODO"/>
    <b v="0"/>
    <n v="0"/>
    <n v="0"/>
    <n v="0"/>
    <n v="0"/>
    <n v="0"/>
    <n v="0"/>
    <n v="0"/>
    <n v="1"/>
    <n v="4"/>
    <n v="0"/>
    <n v="0"/>
    <n v="0"/>
    <n v="1"/>
    <n v="0"/>
    <n v="0.5"/>
    <m/>
    <m/>
    <m/>
    <m/>
    <m/>
    <m/>
    <m/>
    <m/>
    <m/>
    <m/>
    <m/>
    <m/>
    <m/>
    <m/>
    <m/>
    <m/>
    <m/>
    <m/>
  </r>
  <r>
    <n v="1025"/>
    <m/>
    <x v="2"/>
    <x v="8"/>
    <m/>
    <m/>
    <m/>
    <m/>
    <b v="0"/>
    <m/>
    <m/>
    <m/>
    <m/>
    <m/>
    <m/>
    <m/>
    <m/>
    <m/>
    <m/>
    <m/>
    <m/>
    <m/>
    <m/>
    <m/>
    <m/>
    <m/>
    <m/>
    <n v="0"/>
    <s v="TODO"/>
    <b v="0"/>
    <n v="0"/>
    <n v="0"/>
    <n v="0"/>
    <n v="0"/>
    <n v="0"/>
    <n v="0"/>
    <n v="0"/>
    <n v="1"/>
    <n v="4"/>
    <n v="0"/>
    <n v="0"/>
    <n v="0"/>
    <n v="1"/>
    <n v="0"/>
    <n v="0.5"/>
    <m/>
    <m/>
    <m/>
    <m/>
    <m/>
    <m/>
    <m/>
    <m/>
    <m/>
    <m/>
    <m/>
    <m/>
    <m/>
    <m/>
    <m/>
    <m/>
    <m/>
    <m/>
  </r>
  <r>
    <n v="1026"/>
    <m/>
    <x v="2"/>
    <x v="8"/>
    <m/>
    <m/>
    <m/>
    <m/>
    <b v="0"/>
    <m/>
    <m/>
    <m/>
    <m/>
    <m/>
    <m/>
    <m/>
    <m/>
    <m/>
    <m/>
    <m/>
    <m/>
    <m/>
    <m/>
    <m/>
    <m/>
    <m/>
    <m/>
    <n v="0"/>
    <s v="TODO"/>
    <b v="0"/>
    <n v="0"/>
    <n v="0"/>
    <n v="0"/>
    <n v="0"/>
    <n v="0"/>
    <n v="0"/>
    <n v="0"/>
    <n v="1"/>
    <n v="4"/>
    <n v="0"/>
    <n v="0"/>
    <n v="0"/>
    <n v="1"/>
    <n v="0"/>
    <n v="0.5"/>
    <m/>
    <m/>
    <m/>
    <m/>
    <m/>
    <m/>
    <m/>
    <m/>
    <m/>
    <m/>
    <m/>
    <m/>
    <m/>
    <m/>
    <m/>
    <m/>
    <m/>
    <m/>
  </r>
  <r>
    <n v="1027"/>
    <m/>
    <x v="2"/>
    <x v="8"/>
    <m/>
    <m/>
    <m/>
    <m/>
    <b v="0"/>
    <m/>
    <m/>
    <m/>
    <m/>
    <m/>
    <m/>
    <m/>
    <m/>
    <m/>
    <m/>
    <m/>
    <m/>
    <m/>
    <m/>
    <m/>
    <m/>
    <m/>
    <m/>
    <n v="0"/>
    <s v="TODO"/>
    <b v="0"/>
    <n v="0"/>
    <n v="0"/>
    <n v="0"/>
    <n v="0"/>
    <n v="0"/>
    <n v="0"/>
    <n v="0"/>
    <n v="1"/>
    <n v="4"/>
    <n v="0"/>
    <n v="0"/>
    <n v="0"/>
    <n v="1"/>
    <n v="0"/>
    <n v="0.5"/>
    <m/>
    <m/>
    <m/>
    <m/>
    <m/>
    <m/>
    <m/>
    <m/>
    <m/>
    <m/>
    <m/>
    <m/>
    <m/>
    <m/>
    <m/>
    <m/>
    <m/>
    <m/>
  </r>
  <r>
    <n v="1028"/>
    <m/>
    <x v="2"/>
    <x v="8"/>
    <m/>
    <m/>
    <m/>
    <m/>
    <b v="0"/>
    <m/>
    <m/>
    <m/>
    <m/>
    <m/>
    <m/>
    <m/>
    <m/>
    <m/>
    <m/>
    <m/>
    <m/>
    <m/>
    <m/>
    <m/>
    <m/>
    <m/>
    <m/>
    <n v="0"/>
    <s v="TODO"/>
    <b v="0"/>
    <n v="0"/>
    <n v="0"/>
    <n v="0"/>
    <n v="0"/>
    <n v="0"/>
    <n v="0"/>
    <n v="0"/>
    <n v="1"/>
    <n v="4"/>
    <n v="0"/>
    <n v="0"/>
    <n v="0"/>
    <n v="1"/>
    <n v="0"/>
    <n v="0.5"/>
    <m/>
    <m/>
    <m/>
    <m/>
    <m/>
    <m/>
    <m/>
    <m/>
    <m/>
    <m/>
    <m/>
    <m/>
    <m/>
    <m/>
    <m/>
    <m/>
    <m/>
    <m/>
  </r>
  <r>
    <n v="1029"/>
    <m/>
    <x v="2"/>
    <x v="8"/>
    <m/>
    <m/>
    <m/>
    <m/>
    <b v="0"/>
    <m/>
    <m/>
    <m/>
    <m/>
    <m/>
    <m/>
    <m/>
    <m/>
    <m/>
    <m/>
    <m/>
    <m/>
    <m/>
    <m/>
    <m/>
    <m/>
    <m/>
    <m/>
    <n v="0"/>
    <s v="TODO"/>
    <b v="0"/>
    <n v="0"/>
    <n v="0"/>
    <n v="0"/>
    <n v="0"/>
    <n v="0"/>
    <n v="0"/>
    <n v="0"/>
    <n v="1"/>
    <n v="4"/>
    <n v="0"/>
    <n v="0"/>
    <n v="0"/>
    <n v="1"/>
    <n v="0"/>
    <n v="0.5"/>
    <m/>
    <m/>
    <m/>
    <m/>
    <m/>
    <m/>
    <m/>
    <m/>
    <m/>
    <m/>
    <m/>
    <m/>
    <m/>
    <m/>
    <m/>
    <m/>
    <m/>
    <m/>
  </r>
  <r>
    <n v="1030"/>
    <m/>
    <x v="2"/>
    <x v="8"/>
    <m/>
    <m/>
    <m/>
    <m/>
    <b v="0"/>
    <m/>
    <m/>
    <m/>
    <m/>
    <m/>
    <m/>
    <m/>
    <m/>
    <m/>
    <m/>
    <m/>
    <m/>
    <m/>
    <m/>
    <m/>
    <m/>
    <m/>
    <m/>
    <n v="0"/>
    <s v="TODO"/>
    <b v="0"/>
    <n v="0"/>
    <n v="0"/>
    <n v="0"/>
    <n v="0"/>
    <n v="0"/>
    <n v="0"/>
    <n v="0"/>
    <n v="1"/>
    <n v="4"/>
    <n v="0"/>
    <n v="0"/>
    <n v="0"/>
    <n v="1"/>
    <n v="0"/>
    <n v="0.5"/>
    <m/>
    <m/>
    <m/>
    <m/>
    <m/>
    <m/>
    <m/>
    <m/>
    <m/>
    <m/>
    <m/>
    <m/>
    <m/>
    <m/>
    <m/>
    <m/>
    <m/>
    <m/>
  </r>
  <r>
    <n v="1031"/>
    <m/>
    <x v="2"/>
    <x v="8"/>
    <m/>
    <m/>
    <m/>
    <m/>
    <b v="0"/>
    <m/>
    <m/>
    <m/>
    <m/>
    <m/>
    <m/>
    <m/>
    <m/>
    <m/>
    <m/>
    <m/>
    <m/>
    <m/>
    <m/>
    <m/>
    <m/>
    <m/>
    <m/>
    <n v="0"/>
    <s v="TODO"/>
    <b v="0"/>
    <n v="0"/>
    <n v="0"/>
    <n v="0"/>
    <n v="0"/>
    <n v="0"/>
    <n v="0"/>
    <n v="0"/>
    <n v="1"/>
    <n v="4"/>
    <n v="0"/>
    <n v="0"/>
    <n v="0"/>
    <n v="1"/>
    <n v="0"/>
    <n v="0.5"/>
    <m/>
    <m/>
    <m/>
    <m/>
    <m/>
    <m/>
    <m/>
    <m/>
    <m/>
    <m/>
    <m/>
    <m/>
    <m/>
    <m/>
    <m/>
    <m/>
    <m/>
    <m/>
  </r>
  <r>
    <n v="1032"/>
    <m/>
    <x v="2"/>
    <x v="8"/>
    <m/>
    <m/>
    <m/>
    <m/>
    <b v="0"/>
    <m/>
    <m/>
    <m/>
    <m/>
    <m/>
    <m/>
    <m/>
    <m/>
    <m/>
    <m/>
    <m/>
    <m/>
    <m/>
    <m/>
    <m/>
    <m/>
    <m/>
    <m/>
    <n v="0"/>
    <s v="TODO"/>
    <b v="0"/>
    <n v="0"/>
    <n v="0"/>
    <n v="0"/>
    <n v="0"/>
    <n v="0"/>
    <n v="0"/>
    <n v="0"/>
    <n v="1"/>
    <n v="4"/>
    <n v="0"/>
    <n v="0"/>
    <n v="0"/>
    <n v="1"/>
    <n v="0"/>
    <n v="0.5"/>
    <m/>
    <m/>
    <m/>
    <m/>
    <m/>
    <m/>
    <m/>
    <m/>
    <m/>
    <m/>
    <m/>
    <m/>
    <m/>
    <m/>
    <m/>
    <m/>
    <m/>
    <m/>
  </r>
  <r>
    <n v="1033"/>
    <m/>
    <x v="2"/>
    <x v="8"/>
    <m/>
    <m/>
    <m/>
    <m/>
    <b v="0"/>
    <m/>
    <m/>
    <m/>
    <m/>
    <m/>
    <m/>
    <m/>
    <m/>
    <m/>
    <m/>
    <m/>
    <m/>
    <m/>
    <m/>
    <m/>
    <m/>
    <m/>
    <m/>
    <n v="0"/>
    <s v="TODO"/>
    <b v="0"/>
    <n v="0"/>
    <n v="0"/>
    <n v="0"/>
    <n v="0"/>
    <n v="0"/>
    <n v="0"/>
    <n v="0"/>
    <n v="1"/>
    <n v="4"/>
    <n v="0"/>
    <n v="0"/>
    <n v="0"/>
    <n v="1"/>
    <n v="0"/>
    <n v="0.5"/>
    <m/>
    <m/>
    <m/>
    <m/>
    <m/>
    <m/>
    <m/>
    <m/>
    <m/>
    <m/>
    <m/>
    <m/>
    <m/>
    <m/>
    <m/>
    <m/>
    <m/>
    <m/>
  </r>
  <r>
    <n v="1034"/>
    <m/>
    <x v="2"/>
    <x v="8"/>
    <m/>
    <m/>
    <m/>
    <m/>
    <b v="0"/>
    <m/>
    <m/>
    <m/>
    <m/>
    <m/>
    <m/>
    <m/>
    <m/>
    <m/>
    <m/>
    <m/>
    <m/>
    <m/>
    <m/>
    <m/>
    <m/>
    <m/>
    <m/>
    <n v="0"/>
    <s v="TODO"/>
    <b v="0"/>
    <n v="0"/>
    <n v="0"/>
    <n v="0"/>
    <n v="0"/>
    <n v="0"/>
    <n v="0"/>
    <n v="0"/>
    <n v="1"/>
    <n v="4"/>
    <n v="0"/>
    <n v="0"/>
    <n v="0"/>
    <n v="1"/>
    <n v="0"/>
    <n v="0.5"/>
    <m/>
    <m/>
    <m/>
    <m/>
    <m/>
    <m/>
    <m/>
    <m/>
    <m/>
    <m/>
    <m/>
    <m/>
    <m/>
    <m/>
    <m/>
    <m/>
    <m/>
    <m/>
  </r>
  <r>
    <n v="1035"/>
    <m/>
    <x v="2"/>
    <x v="8"/>
    <m/>
    <m/>
    <m/>
    <m/>
    <b v="0"/>
    <m/>
    <m/>
    <m/>
    <m/>
    <m/>
    <m/>
    <m/>
    <m/>
    <m/>
    <m/>
    <m/>
    <m/>
    <m/>
    <m/>
    <m/>
    <m/>
    <m/>
    <m/>
    <n v="0"/>
    <s v="TODO"/>
    <b v="0"/>
    <n v="0"/>
    <n v="0"/>
    <n v="0"/>
    <n v="0"/>
    <n v="0"/>
    <n v="0"/>
    <n v="0"/>
    <n v="1"/>
    <n v="4"/>
    <n v="0"/>
    <n v="0"/>
    <n v="0"/>
    <n v="1"/>
    <n v="0"/>
    <n v="0.5"/>
    <m/>
    <m/>
    <m/>
    <m/>
    <m/>
    <m/>
    <m/>
    <m/>
    <m/>
    <m/>
    <m/>
    <m/>
    <m/>
    <m/>
    <m/>
    <m/>
    <m/>
    <m/>
  </r>
  <r>
    <n v="1036"/>
    <m/>
    <x v="2"/>
    <x v="8"/>
    <m/>
    <m/>
    <m/>
    <m/>
    <b v="0"/>
    <m/>
    <m/>
    <m/>
    <m/>
    <m/>
    <m/>
    <m/>
    <m/>
    <m/>
    <m/>
    <m/>
    <m/>
    <m/>
    <m/>
    <m/>
    <m/>
    <m/>
    <m/>
    <n v="0"/>
    <s v="TODO"/>
    <b v="0"/>
    <n v="0"/>
    <n v="0"/>
    <n v="0"/>
    <n v="0"/>
    <n v="0"/>
    <n v="0"/>
    <n v="0"/>
    <n v="1"/>
    <n v="4"/>
    <n v="0"/>
    <n v="0"/>
    <n v="0"/>
    <n v="1"/>
    <n v="0"/>
    <n v="0.5"/>
    <m/>
    <m/>
    <m/>
    <m/>
    <m/>
    <m/>
    <m/>
    <m/>
    <m/>
    <m/>
    <m/>
    <m/>
    <m/>
    <m/>
    <m/>
    <m/>
    <m/>
    <m/>
  </r>
  <r>
    <n v="1037"/>
    <m/>
    <x v="2"/>
    <x v="8"/>
    <m/>
    <m/>
    <m/>
    <m/>
    <b v="0"/>
    <m/>
    <m/>
    <m/>
    <m/>
    <m/>
    <m/>
    <m/>
    <m/>
    <m/>
    <m/>
    <m/>
    <m/>
    <m/>
    <m/>
    <m/>
    <m/>
    <m/>
    <m/>
    <n v="0"/>
    <s v="TODO"/>
    <b v="0"/>
    <n v="0"/>
    <n v="0"/>
    <n v="0"/>
    <n v="0"/>
    <n v="0"/>
    <n v="0"/>
    <n v="0"/>
    <n v="1"/>
    <n v="4"/>
    <n v="0"/>
    <n v="0"/>
    <n v="0"/>
    <n v="1"/>
    <n v="0"/>
    <n v="0.5"/>
    <m/>
    <m/>
    <m/>
    <m/>
    <m/>
    <m/>
    <m/>
    <m/>
    <m/>
    <m/>
    <m/>
    <m/>
    <m/>
    <m/>
    <m/>
    <m/>
    <m/>
    <m/>
  </r>
  <r>
    <n v="1038"/>
    <m/>
    <x v="2"/>
    <x v="8"/>
    <m/>
    <m/>
    <m/>
    <m/>
    <b v="0"/>
    <m/>
    <m/>
    <m/>
    <m/>
    <m/>
    <m/>
    <m/>
    <m/>
    <m/>
    <m/>
    <m/>
    <m/>
    <m/>
    <m/>
    <m/>
    <m/>
    <m/>
    <m/>
    <n v="0"/>
    <s v="TODO"/>
    <b v="0"/>
    <n v="0"/>
    <n v="0"/>
    <n v="0"/>
    <n v="0"/>
    <n v="0"/>
    <n v="0"/>
    <n v="0"/>
    <n v="1"/>
    <n v="4"/>
    <n v="0"/>
    <n v="0"/>
    <n v="0"/>
    <n v="1"/>
    <n v="0"/>
    <n v="0.5"/>
    <m/>
    <m/>
    <m/>
    <m/>
    <m/>
    <m/>
    <m/>
    <m/>
    <m/>
    <m/>
    <m/>
    <m/>
    <m/>
    <m/>
    <m/>
    <m/>
    <m/>
    <m/>
  </r>
  <r>
    <n v="1039"/>
    <m/>
    <x v="2"/>
    <x v="8"/>
    <m/>
    <m/>
    <m/>
    <m/>
    <b v="0"/>
    <m/>
    <m/>
    <m/>
    <m/>
    <m/>
    <m/>
    <m/>
    <m/>
    <m/>
    <m/>
    <m/>
    <m/>
    <m/>
    <m/>
    <m/>
    <m/>
    <m/>
    <m/>
    <n v="0"/>
    <s v="TODO"/>
    <b v="0"/>
    <n v="0"/>
    <n v="0"/>
    <n v="0"/>
    <n v="0"/>
    <n v="0"/>
    <n v="0"/>
    <n v="0"/>
    <n v="1"/>
    <n v="4"/>
    <n v="0"/>
    <n v="0"/>
    <n v="0"/>
    <n v="1"/>
    <n v="0"/>
    <n v="0.5"/>
    <m/>
    <m/>
    <m/>
    <m/>
    <m/>
    <m/>
    <m/>
    <m/>
    <m/>
    <m/>
    <m/>
    <m/>
    <m/>
    <m/>
    <m/>
    <m/>
    <m/>
    <m/>
  </r>
  <r>
    <n v="1040"/>
    <m/>
    <x v="2"/>
    <x v="8"/>
    <m/>
    <m/>
    <m/>
    <m/>
    <b v="0"/>
    <m/>
    <m/>
    <m/>
    <m/>
    <m/>
    <m/>
    <m/>
    <m/>
    <m/>
    <m/>
    <m/>
    <m/>
    <m/>
    <m/>
    <m/>
    <m/>
    <m/>
    <m/>
    <n v="0"/>
    <s v="TODO"/>
    <b v="0"/>
    <n v="0"/>
    <n v="0"/>
    <n v="0"/>
    <n v="0"/>
    <n v="0"/>
    <n v="0"/>
    <n v="0"/>
    <n v="1"/>
    <n v="4"/>
    <n v="0"/>
    <n v="0"/>
    <n v="0"/>
    <n v="1"/>
    <n v="0"/>
    <n v="0.5"/>
    <m/>
    <m/>
    <m/>
    <m/>
    <m/>
    <m/>
    <m/>
    <m/>
    <m/>
    <m/>
    <m/>
    <m/>
    <m/>
    <m/>
    <m/>
    <m/>
    <m/>
    <m/>
  </r>
  <r>
    <n v="1041"/>
    <m/>
    <x v="2"/>
    <x v="8"/>
    <m/>
    <m/>
    <m/>
    <m/>
    <b v="0"/>
    <m/>
    <m/>
    <m/>
    <m/>
    <m/>
    <m/>
    <m/>
    <m/>
    <m/>
    <m/>
    <m/>
    <m/>
    <m/>
    <m/>
    <m/>
    <m/>
    <m/>
    <m/>
    <n v="0"/>
    <s v="TODO"/>
    <b v="0"/>
    <n v="0"/>
    <n v="0"/>
    <n v="0"/>
    <n v="0"/>
    <n v="0"/>
    <n v="0"/>
    <n v="0"/>
    <n v="1"/>
    <n v="4"/>
    <n v="0"/>
    <n v="0"/>
    <n v="0"/>
    <n v="1"/>
    <n v="0"/>
    <n v="0.5"/>
    <m/>
    <m/>
    <m/>
    <m/>
    <m/>
    <m/>
    <m/>
    <m/>
    <m/>
    <m/>
    <m/>
    <m/>
    <m/>
    <m/>
    <m/>
    <m/>
    <m/>
    <m/>
  </r>
  <r>
    <n v="1042"/>
    <m/>
    <x v="2"/>
    <x v="8"/>
    <m/>
    <m/>
    <m/>
    <m/>
    <b v="0"/>
    <m/>
    <m/>
    <m/>
    <m/>
    <m/>
    <m/>
    <m/>
    <m/>
    <m/>
    <m/>
    <m/>
    <m/>
    <m/>
    <m/>
    <m/>
    <m/>
    <m/>
    <m/>
    <n v="0"/>
    <s v="TODO"/>
    <b v="0"/>
    <n v="0"/>
    <n v="0"/>
    <n v="0"/>
    <n v="0"/>
    <n v="0"/>
    <n v="0"/>
    <n v="0"/>
    <n v="1"/>
    <n v="4"/>
    <n v="0"/>
    <n v="0"/>
    <n v="0"/>
    <n v="1"/>
    <n v="0"/>
    <n v="0.5"/>
    <m/>
    <m/>
    <m/>
    <m/>
    <m/>
    <m/>
    <m/>
    <m/>
    <m/>
    <m/>
    <m/>
    <m/>
    <m/>
    <m/>
    <m/>
    <m/>
    <m/>
    <m/>
  </r>
  <r>
    <n v="1043"/>
    <m/>
    <x v="2"/>
    <x v="8"/>
    <m/>
    <m/>
    <m/>
    <m/>
    <b v="0"/>
    <m/>
    <m/>
    <m/>
    <m/>
    <m/>
    <m/>
    <m/>
    <m/>
    <m/>
    <m/>
    <m/>
    <m/>
    <m/>
    <m/>
    <m/>
    <m/>
    <m/>
    <m/>
    <n v="0"/>
    <s v="TODO"/>
    <b v="0"/>
    <n v="0"/>
    <n v="0"/>
    <n v="0"/>
    <n v="0"/>
    <n v="0"/>
    <n v="0"/>
    <n v="0"/>
    <n v="1"/>
    <n v="4"/>
    <n v="0"/>
    <n v="0"/>
    <n v="0"/>
    <n v="1"/>
    <n v="0"/>
    <n v="0.5"/>
    <m/>
    <m/>
    <m/>
    <m/>
    <m/>
    <m/>
    <m/>
    <m/>
    <m/>
    <m/>
    <m/>
    <m/>
    <m/>
    <m/>
    <m/>
    <m/>
    <m/>
    <m/>
  </r>
  <r>
    <n v="1044"/>
    <m/>
    <x v="2"/>
    <x v="8"/>
    <m/>
    <m/>
    <m/>
    <m/>
    <b v="0"/>
    <m/>
    <m/>
    <m/>
    <m/>
    <m/>
    <m/>
    <m/>
    <m/>
    <m/>
    <m/>
    <m/>
    <m/>
    <m/>
    <m/>
    <m/>
    <m/>
    <m/>
    <m/>
    <n v="0"/>
    <s v="TODO"/>
    <b v="0"/>
    <n v="0"/>
    <n v="0"/>
    <n v="0"/>
    <n v="0"/>
    <n v="0"/>
    <n v="0"/>
    <n v="0"/>
    <n v="1"/>
    <n v="4"/>
    <n v="0"/>
    <n v="0"/>
    <n v="0"/>
    <n v="1"/>
    <n v="0"/>
    <n v="0.5"/>
    <m/>
    <m/>
    <m/>
    <m/>
    <m/>
    <m/>
    <m/>
    <m/>
    <m/>
    <m/>
    <m/>
    <m/>
    <m/>
    <m/>
    <m/>
    <m/>
    <m/>
    <m/>
  </r>
  <r>
    <n v="1045"/>
    <m/>
    <x v="2"/>
    <x v="8"/>
    <m/>
    <m/>
    <m/>
    <m/>
    <b v="0"/>
    <m/>
    <m/>
    <m/>
    <m/>
    <m/>
    <m/>
    <m/>
    <m/>
    <m/>
    <m/>
    <m/>
    <m/>
    <m/>
    <m/>
    <m/>
    <m/>
    <m/>
    <m/>
    <n v="0"/>
    <s v="TODO"/>
    <b v="0"/>
    <n v="0"/>
    <n v="0"/>
    <n v="0"/>
    <n v="0"/>
    <n v="0"/>
    <n v="0"/>
    <n v="0"/>
    <n v="1"/>
    <n v="4"/>
    <n v="0"/>
    <n v="0"/>
    <n v="0"/>
    <n v="1"/>
    <n v="0"/>
    <n v="0.5"/>
    <m/>
    <m/>
    <m/>
    <m/>
    <m/>
    <m/>
    <m/>
    <m/>
    <m/>
    <m/>
    <m/>
    <m/>
    <m/>
    <m/>
    <m/>
    <m/>
    <m/>
    <m/>
  </r>
  <r>
    <n v="1046"/>
    <m/>
    <x v="2"/>
    <x v="8"/>
    <m/>
    <m/>
    <m/>
    <m/>
    <b v="0"/>
    <m/>
    <m/>
    <m/>
    <m/>
    <m/>
    <m/>
    <m/>
    <m/>
    <m/>
    <m/>
    <m/>
    <m/>
    <m/>
    <m/>
    <m/>
    <m/>
    <m/>
    <m/>
    <n v="0"/>
    <s v="TODO"/>
    <b v="0"/>
    <n v="0"/>
    <n v="0"/>
    <n v="0"/>
    <n v="0"/>
    <n v="0"/>
    <n v="0"/>
    <n v="0"/>
    <n v="1"/>
    <n v="4"/>
    <n v="0"/>
    <n v="0"/>
    <n v="0"/>
    <n v="1"/>
    <n v="0"/>
    <n v="0.5"/>
    <m/>
    <m/>
    <m/>
    <m/>
    <m/>
    <m/>
    <m/>
    <m/>
    <m/>
    <m/>
    <m/>
    <m/>
    <m/>
    <m/>
    <m/>
    <m/>
    <m/>
    <m/>
  </r>
  <r>
    <n v="1047"/>
    <m/>
    <x v="2"/>
    <x v="8"/>
    <m/>
    <m/>
    <m/>
    <m/>
    <b v="0"/>
    <m/>
    <m/>
    <m/>
    <m/>
    <m/>
    <m/>
    <m/>
    <m/>
    <m/>
    <m/>
    <m/>
    <m/>
    <m/>
    <m/>
    <m/>
    <m/>
    <m/>
    <m/>
    <n v="0"/>
    <s v="TODO"/>
    <b v="0"/>
    <n v="0"/>
    <n v="0"/>
    <n v="0"/>
    <n v="0"/>
    <n v="0"/>
    <n v="0"/>
    <n v="0"/>
    <n v="1"/>
    <n v="4"/>
    <n v="0"/>
    <n v="0"/>
    <n v="0"/>
    <n v="1"/>
    <n v="0"/>
    <n v="0.5"/>
    <m/>
    <m/>
    <m/>
    <m/>
    <m/>
    <m/>
    <m/>
    <m/>
    <m/>
    <m/>
    <m/>
    <m/>
    <m/>
    <m/>
    <m/>
    <m/>
    <m/>
    <m/>
  </r>
  <r>
    <n v="1048"/>
    <m/>
    <x v="2"/>
    <x v="8"/>
    <m/>
    <m/>
    <m/>
    <m/>
    <b v="0"/>
    <m/>
    <m/>
    <m/>
    <m/>
    <m/>
    <m/>
    <m/>
    <m/>
    <m/>
    <m/>
    <m/>
    <m/>
    <m/>
    <m/>
    <m/>
    <m/>
    <m/>
    <m/>
    <n v="0"/>
    <s v="TODO"/>
    <b v="0"/>
    <n v="0"/>
    <n v="0"/>
    <n v="0"/>
    <n v="0"/>
    <n v="0"/>
    <n v="0"/>
    <n v="0"/>
    <n v="1"/>
    <n v="4"/>
    <n v="0"/>
    <n v="0"/>
    <n v="0"/>
    <n v="1"/>
    <n v="0"/>
    <n v="0.5"/>
    <m/>
    <m/>
    <m/>
    <m/>
    <m/>
    <m/>
    <m/>
    <m/>
    <m/>
    <m/>
    <m/>
    <m/>
    <m/>
    <m/>
    <m/>
    <m/>
    <m/>
    <m/>
  </r>
  <r>
    <n v="1049"/>
    <m/>
    <x v="2"/>
    <x v="8"/>
    <m/>
    <m/>
    <m/>
    <m/>
    <b v="0"/>
    <m/>
    <m/>
    <m/>
    <m/>
    <m/>
    <m/>
    <m/>
    <m/>
    <m/>
    <m/>
    <m/>
    <m/>
    <m/>
    <m/>
    <m/>
    <m/>
    <m/>
    <m/>
    <n v="0"/>
    <s v="TODO"/>
    <b v="0"/>
    <n v="0"/>
    <n v="0"/>
    <n v="0"/>
    <n v="0"/>
    <n v="0"/>
    <n v="0"/>
    <n v="0"/>
    <n v="1"/>
    <n v="4"/>
    <n v="0"/>
    <n v="0"/>
    <n v="0"/>
    <n v="1"/>
    <n v="0"/>
    <n v="0.5"/>
    <m/>
    <m/>
    <m/>
    <m/>
    <m/>
    <m/>
    <m/>
    <m/>
    <m/>
    <m/>
    <m/>
    <m/>
    <m/>
    <m/>
    <m/>
    <m/>
    <m/>
    <m/>
  </r>
  <r>
    <n v="1050"/>
    <m/>
    <x v="2"/>
    <x v="8"/>
    <m/>
    <m/>
    <m/>
    <m/>
    <b v="0"/>
    <m/>
    <m/>
    <m/>
    <m/>
    <m/>
    <m/>
    <m/>
    <m/>
    <m/>
    <m/>
    <m/>
    <m/>
    <m/>
    <m/>
    <m/>
    <m/>
    <m/>
    <m/>
    <n v="0"/>
    <s v="TODO"/>
    <b v="0"/>
    <n v="0"/>
    <n v="0"/>
    <n v="0"/>
    <n v="0"/>
    <n v="0"/>
    <n v="0"/>
    <n v="0"/>
    <n v="1"/>
    <n v="4"/>
    <n v="0"/>
    <n v="0"/>
    <n v="0"/>
    <n v="1"/>
    <n v="0"/>
    <n v="0.5"/>
    <m/>
    <m/>
    <m/>
    <m/>
    <m/>
    <m/>
    <m/>
    <m/>
    <m/>
    <m/>
    <m/>
    <m/>
    <m/>
    <m/>
    <m/>
    <m/>
    <m/>
    <m/>
  </r>
  <r>
    <n v="1051"/>
    <m/>
    <x v="2"/>
    <x v="8"/>
    <m/>
    <m/>
    <m/>
    <m/>
    <b v="0"/>
    <m/>
    <m/>
    <m/>
    <m/>
    <m/>
    <m/>
    <m/>
    <m/>
    <m/>
    <m/>
    <m/>
    <m/>
    <m/>
    <m/>
    <m/>
    <m/>
    <m/>
    <m/>
    <n v="0"/>
    <s v="TODO"/>
    <b v="0"/>
    <n v="0"/>
    <n v="0"/>
    <n v="0"/>
    <n v="0"/>
    <n v="0"/>
    <n v="0"/>
    <n v="0"/>
    <n v="1"/>
    <n v="4"/>
    <n v="0"/>
    <n v="0"/>
    <n v="0"/>
    <n v="1"/>
    <n v="0"/>
    <n v="0.5"/>
    <m/>
    <m/>
    <m/>
    <m/>
    <m/>
    <m/>
    <m/>
    <m/>
    <m/>
    <m/>
    <m/>
    <m/>
    <m/>
    <m/>
    <m/>
    <m/>
    <m/>
    <m/>
  </r>
  <r>
    <n v="1052"/>
    <m/>
    <x v="2"/>
    <x v="8"/>
    <m/>
    <m/>
    <m/>
    <m/>
    <b v="0"/>
    <m/>
    <m/>
    <m/>
    <m/>
    <m/>
    <m/>
    <m/>
    <m/>
    <m/>
    <m/>
    <m/>
    <m/>
    <m/>
    <m/>
    <m/>
    <m/>
    <m/>
    <m/>
    <n v="0"/>
    <s v="TODO"/>
    <b v="0"/>
    <n v="0"/>
    <n v="0"/>
    <n v="0"/>
    <n v="0"/>
    <n v="0"/>
    <n v="0"/>
    <n v="0"/>
    <n v="1"/>
    <n v="4"/>
    <n v="0"/>
    <n v="0"/>
    <n v="0"/>
    <n v="1"/>
    <n v="0"/>
    <n v="0.5"/>
    <m/>
    <m/>
    <m/>
    <m/>
    <m/>
    <m/>
    <m/>
    <m/>
    <m/>
    <m/>
    <m/>
    <m/>
    <m/>
    <m/>
    <m/>
    <m/>
    <m/>
    <m/>
  </r>
  <r>
    <n v="1053"/>
    <m/>
    <x v="2"/>
    <x v="8"/>
    <m/>
    <m/>
    <m/>
    <m/>
    <b v="0"/>
    <m/>
    <m/>
    <m/>
    <m/>
    <m/>
    <m/>
    <m/>
    <m/>
    <m/>
    <m/>
    <m/>
    <m/>
    <m/>
    <m/>
    <m/>
    <m/>
    <m/>
    <m/>
    <n v="0"/>
    <s v="TODO"/>
    <b v="0"/>
    <n v="0"/>
    <n v="0"/>
    <n v="0"/>
    <n v="0"/>
    <n v="0"/>
    <n v="0"/>
    <n v="0"/>
    <n v="1"/>
    <n v="4"/>
    <n v="0"/>
    <n v="0"/>
    <n v="0"/>
    <n v="1"/>
    <n v="0"/>
    <n v="0.5"/>
    <m/>
    <m/>
    <m/>
    <m/>
    <m/>
    <m/>
    <m/>
    <m/>
    <m/>
    <m/>
    <m/>
    <m/>
    <m/>
    <m/>
    <m/>
    <m/>
    <m/>
    <m/>
  </r>
  <r>
    <n v="1054"/>
    <m/>
    <x v="2"/>
    <x v="8"/>
    <m/>
    <m/>
    <m/>
    <m/>
    <b v="0"/>
    <m/>
    <m/>
    <m/>
    <m/>
    <m/>
    <m/>
    <m/>
    <m/>
    <m/>
    <m/>
    <m/>
    <m/>
    <m/>
    <m/>
    <m/>
    <m/>
    <m/>
    <m/>
    <n v="0"/>
    <s v="TODO"/>
    <b v="0"/>
    <n v="0"/>
    <n v="0"/>
    <n v="0"/>
    <n v="0"/>
    <n v="0"/>
    <n v="0"/>
    <n v="0"/>
    <n v="1"/>
    <n v="4"/>
    <n v="0"/>
    <n v="0"/>
    <n v="0"/>
    <n v="1"/>
    <n v="0"/>
    <n v="0.5"/>
    <m/>
    <m/>
    <m/>
    <m/>
    <m/>
    <m/>
    <m/>
    <m/>
    <m/>
    <m/>
    <m/>
    <m/>
    <m/>
    <m/>
    <m/>
    <m/>
    <m/>
    <m/>
  </r>
  <r>
    <n v="1055"/>
    <m/>
    <x v="2"/>
    <x v="8"/>
    <m/>
    <m/>
    <m/>
    <m/>
    <b v="0"/>
    <m/>
    <m/>
    <m/>
    <m/>
    <m/>
    <m/>
    <m/>
    <m/>
    <m/>
    <m/>
    <m/>
    <m/>
    <m/>
    <m/>
    <m/>
    <m/>
    <m/>
    <m/>
    <n v="0"/>
    <s v="TODO"/>
    <b v="0"/>
    <n v="0"/>
    <n v="0"/>
    <n v="0"/>
    <n v="0"/>
    <n v="0"/>
    <n v="0"/>
    <n v="0"/>
    <n v="1"/>
    <n v="4"/>
    <n v="0"/>
    <n v="0"/>
    <n v="0"/>
    <n v="1"/>
    <n v="0"/>
    <n v="0.5"/>
    <m/>
    <m/>
    <m/>
    <m/>
    <m/>
    <m/>
    <m/>
    <m/>
    <m/>
    <m/>
    <m/>
    <m/>
    <m/>
    <m/>
    <m/>
    <m/>
    <m/>
    <m/>
  </r>
  <r>
    <n v="1056"/>
    <m/>
    <x v="2"/>
    <x v="8"/>
    <m/>
    <m/>
    <m/>
    <m/>
    <b v="0"/>
    <m/>
    <m/>
    <m/>
    <m/>
    <m/>
    <m/>
    <m/>
    <m/>
    <m/>
    <m/>
    <m/>
    <m/>
    <m/>
    <m/>
    <m/>
    <m/>
    <m/>
    <m/>
    <n v="0"/>
    <s v="TODO"/>
    <b v="0"/>
    <n v="0"/>
    <n v="0"/>
    <n v="0"/>
    <n v="0"/>
    <n v="0"/>
    <n v="0"/>
    <n v="0"/>
    <n v="1"/>
    <n v="4"/>
    <n v="0"/>
    <n v="0"/>
    <n v="0"/>
    <n v="1"/>
    <n v="0"/>
    <n v="0.5"/>
    <m/>
    <m/>
    <m/>
    <m/>
    <m/>
    <m/>
    <m/>
    <m/>
    <m/>
    <m/>
    <m/>
    <m/>
    <m/>
    <m/>
    <m/>
    <m/>
    <m/>
    <m/>
  </r>
  <r>
    <n v="1057"/>
    <m/>
    <x v="2"/>
    <x v="8"/>
    <m/>
    <m/>
    <m/>
    <m/>
    <b v="0"/>
    <m/>
    <m/>
    <m/>
    <m/>
    <m/>
    <m/>
    <m/>
    <m/>
    <m/>
    <m/>
    <m/>
    <m/>
    <m/>
    <m/>
    <m/>
    <m/>
    <m/>
    <m/>
    <n v="0"/>
    <s v="TODO"/>
    <b v="0"/>
    <n v="0"/>
    <n v="0"/>
    <n v="0"/>
    <n v="0"/>
    <n v="0"/>
    <n v="0"/>
    <n v="0"/>
    <n v="1"/>
    <n v="4"/>
    <n v="0"/>
    <n v="0"/>
    <n v="0"/>
    <n v="1"/>
    <n v="0"/>
    <n v="0.5"/>
    <m/>
    <m/>
    <m/>
    <m/>
    <m/>
    <m/>
    <m/>
    <m/>
    <m/>
    <m/>
    <m/>
    <m/>
    <m/>
    <m/>
    <m/>
    <m/>
    <m/>
    <m/>
  </r>
  <r>
    <n v="1058"/>
    <m/>
    <x v="2"/>
    <x v="8"/>
    <m/>
    <m/>
    <m/>
    <m/>
    <b v="0"/>
    <m/>
    <m/>
    <m/>
    <m/>
    <m/>
    <m/>
    <m/>
    <m/>
    <m/>
    <m/>
    <m/>
    <m/>
    <m/>
    <m/>
    <m/>
    <m/>
    <m/>
    <m/>
    <n v="0"/>
    <s v="TODO"/>
    <b v="0"/>
    <n v="0"/>
    <n v="0"/>
    <n v="0"/>
    <n v="0"/>
    <n v="0"/>
    <n v="0"/>
    <n v="0"/>
    <n v="1"/>
    <n v="4"/>
    <n v="0"/>
    <n v="0"/>
    <n v="0"/>
    <n v="1"/>
    <n v="0"/>
    <n v="0.5"/>
    <m/>
    <m/>
    <m/>
    <m/>
    <m/>
    <m/>
    <m/>
    <m/>
    <m/>
    <m/>
    <m/>
    <m/>
    <m/>
    <m/>
    <m/>
    <m/>
    <m/>
    <m/>
  </r>
  <r>
    <n v="1059"/>
    <m/>
    <x v="2"/>
    <x v="8"/>
    <m/>
    <m/>
    <m/>
    <m/>
    <b v="0"/>
    <m/>
    <m/>
    <m/>
    <m/>
    <m/>
    <m/>
    <m/>
    <m/>
    <m/>
    <m/>
    <m/>
    <m/>
    <m/>
    <m/>
    <m/>
    <m/>
    <m/>
    <m/>
    <n v="0"/>
    <s v="TODO"/>
    <b v="0"/>
    <n v="0"/>
    <n v="0"/>
    <n v="0"/>
    <n v="0"/>
    <n v="0"/>
    <n v="0"/>
    <n v="0"/>
    <n v="1"/>
    <n v="4"/>
    <n v="0"/>
    <n v="0"/>
    <n v="0"/>
    <n v="1"/>
    <n v="0"/>
    <n v="0.5"/>
    <m/>
    <m/>
    <m/>
    <m/>
    <m/>
    <m/>
    <m/>
    <m/>
    <m/>
    <m/>
    <m/>
    <m/>
    <m/>
    <m/>
    <m/>
    <m/>
    <m/>
    <m/>
  </r>
  <r>
    <n v="1060"/>
    <m/>
    <x v="2"/>
    <x v="8"/>
    <m/>
    <m/>
    <m/>
    <m/>
    <b v="0"/>
    <m/>
    <m/>
    <m/>
    <m/>
    <m/>
    <m/>
    <m/>
    <m/>
    <m/>
    <m/>
    <m/>
    <m/>
    <m/>
    <m/>
    <m/>
    <m/>
    <m/>
    <m/>
    <n v="0"/>
    <s v="TODO"/>
    <b v="0"/>
    <n v="0"/>
    <n v="0"/>
    <n v="0"/>
    <n v="0"/>
    <n v="0"/>
    <n v="0"/>
    <n v="0"/>
    <n v="1"/>
    <n v="4"/>
    <n v="0"/>
    <n v="0"/>
    <n v="0"/>
    <n v="1"/>
    <n v="0"/>
    <n v="0.5"/>
    <m/>
    <m/>
    <m/>
    <m/>
    <m/>
    <m/>
    <m/>
    <m/>
    <m/>
    <m/>
    <m/>
    <m/>
    <m/>
    <m/>
    <m/>
    <m/>
    <m/>
    <m/>
  </r>
  <r>
    <n v="1061"/>
    <m/>
    <x v="2"/>
    <x v="8"/>
    <m/>
    <m/>
    <m/>
    <m/>
    <b v="0"/>
    <m/>
    <m/>
    <m/>
    <m/>
    <m/>
    <m/>
    <m/>
    <m/>
    <m/>
    <m/>
    <m/>
    <m/>
    <m/>
    <m/>
    <m/>
    <m/>
    <m/>
    <m/>
    <n v="0"/>
    <s v="TODO"/>
    <b v="0"/>
    <n v="0"/>
    <n v="0"/>
    <n v="0"/>
    <n v="0"/>
    <n v="0"/>
    <n v="0"/>
    <n v="0"/>
    <n v="1"/>
    <n v="4"/>
    <n v="0"/>
    <n v="0"/>
    <n v="0"/>
    <n v="1"/>
    <n v="0"/>
    <n v="0.5"/>
    <m/>
    <m/>
    <m/>
    <m/>
    <m/>
    <m/>
    <m/>
    <m/>
    <m/>
    <m/>
    <m/>
    <m/>
    <m/>
    <m/>
    <m/>
    <m/>
    <m/>
    <m/>
  </r>
  <r>
    <n v="1062"/>
    <m/>
    <x v="2"/>
    <x v="8"/>
    <m/>
    <m/>
    <m/>
    <m/>
    <b v="0"/>
    <m/>
    <m/>
    <m/>
    <m/>
    <m/>
    <m/>
    <m/>
    <m/>
    <m/>
    <m/>
    <m/>
    <m/>
    <m/>
    <m/>
    <m/>
    <m/>
    <m/>
    <m/>
    <n v="0"/>
    <s v="TODO"/>
    <b v="0"/>
    <n v="0"/>
    <n v="0"/>
    <n v="0"/>
    <n v="0"/>
    <n v="0"/>
    <n v="0"/>
    <n v="0"/>
    <n v="1"/>
    <n v="4"/>
    <n v="0"/>
    <n v="0"/>
    <n v="0"/>
    <n v="1"/>
    <n v="0"/>
    <n v="0.5"/>
    <m/>
    <m/>
    <m/>
    <m/>
    <m/>
    <m/>
    <m/>
    <m/>
    <m/>
    <m/>
    <m/>
    <m/>
    <m/>
    <m/>
    <m/>
    <m/>
    <m/>
    <m/>
  </r>
  <r>
    <n v="1063"/>
    <m/>
    <x v="2"/>
    <x v="8"/>
    <m/>
    <m/>
    <m/>
    <m/>
    <b v="0"/>
    <m/>
    <m/>
    <m/>
    <m/>
    <m/>
    <m/>
    <m/>
    <m/>
    <m/>
    <m/>
    <m/>
    <m/>
    <m/>
    <m/>
    <m/>
    <m/>
    <m/>
    <m/>
    <n v="0"/>
    <s v="TODO"/>
    <b v="0"/>
    <n v="0"/>
    <n v="0"/>
    <n v="0"/>
    <n v="0"/>
    <n v="0"/>
    <n v="0"/>
    <n v="0"/>
    <n v="1"/>
    <n v="4"/>
    <n v="0"/>
    <n v="0"/>
    <n v="0"/>
    <n v="1"/>
    <n v="0"/>
    <n v="0.5"/>
    <m/>
    <m/>
    <m/>
    <m/>
    <m/>
    <m/>
    <m/>
    <m/>
    <m/>
    <m/>
    <m/>
    <m/>
    <m/>
    <m/>
    <m/>
    <m/>
    <m/>
    <m/>
  </r>
  <r>
    <n v="1064"/>
    <m/>
    <x v="2"/>
    <x v="8"/>
    <m/>
    <m/>
    <m/>
    <m/>
    <b v="0"/>
    <m/>
    <m/>
    <m/>
    <m/>
    <m/>
    <m/>
    <m/>
    <m/>
    <m/>
    <m/>
    <m/>
    <m/>
    <m/>
    <m/>
    <m/>
    <m/>
    <m/>
    <m/>
    <n v="0"/>
    <s v="TODO"/>
    <b v="0"/>
    <n v="0"/>
    <n v="0"/>
    <n v="0"/>
    <n v="0"/>
    <n v="0"/>
    <n v="0"/>
    <n v="0"/>
    <n v="1"/>
    <n v="4"/>
    <n v="0"/>
    <n v="0"/>
    <n v="0"/>
    <n v="1"/>
    <n v="0"/>
    <n v="0.5"/>
    <m/>
    <m/>
    <m/>
    <m/>
    <m/>
    <m/>
    <m/>
    <m/>
    <m/>
    <m/>
    <m/>
    <m/>
    <m/>
    <m/>
    <m/>
    <m/>
    <m/>
    <m/>
  </r>
  <r>
    <n v="1065"/>
    <m/>
    <x v="2"/>
    <x v="8"/>
    <m/>
    <m/>
    <m/>
    <m/>
    <b v="0"/>
    <m/>
    <m/>
    <m/>
    <m/>
    <m/>
    <m/>
    <m/>
    <m/>
    <m/>
    <m/>
    <m/>
    <m/>
    <m/>
    <m/>
    <m/>
    <m/>
    <m/>
    <m/>
    <n v="0"/>
    <s v="TODO"/>
    <b v="0"/>
    <n v="0"/>
    <n v="0"/>
    <n v="0"/>
    <n v="0"/>
    <n v="0"/>
    <n v="0"/>
    <n v="0"/>
    <n v="1"/>
    <n v="4"/>
    <n v="0"/>
    <n v="0"/>
    <n v="0"/>
    <n v="1"/>
    <n v="0"/>
    <n v="0.5"/>
    <m/>
    <m/>
    <m/>
    <m/>
    <m/>
    <m/>
    <m/>
    <m/>
    <m/>
    <m/>
    <m/>
    <m/>
    <m/>
    <m/>
    <m/>
    <m/>
    <m/>
    <m/>
  </r>
  <r>
    <n v="1066"/>
    <m/>
    <x v="2"/>
    <x v="8"/>
    <m/>
    <m/>
    <m/>
    <m/>
    <b v="0"/>
    <m/>
    <m/>
    <m/>
    <m/>
    <m/>
    <m/>
    <m/>
    <m/>
    <m/>
    <m/>
    <m/>
    <m/>
    <m/>
    <m/>
    <m/>
    <m/>
    <m/>
    <m/>
    <n v="0"/>
    <s v="TODO"/>
    <b v="0"/>
    <n v="0"/>
    <n v="0"/>
    <n v="0"/>
    <n v="0"/>
    <n v="0"/>
    <n v="0"/>
    <n v="0"/>
    <n v="1"/>
    <n v="4"/>
    <n v="0"/>
    <n v="0"/>
    <n v="0"/>
    <n v="1"/>
    <n v="0"/>
    <n v="0.5"/>
    <m/>
    <m/>
    <m/>
    <m/>
    <m/>
    <m/>
    <m/>
    <m/>
    <m/>
    <m/>
    <m/>
    <m/>
    <m/>
    <m/>
    <m/>
    <m/>
    <m/>
    <m/>
  </r>
  <r>
    <n v="1067"/>
    <m/>
    <x v="2"/>
    <x v="8"/>
    <m/>
    <m/>
    <m/>
    <m/>
    <b v="0"/>
    <m/>
    <m/>
    <m/>
    <m/>
    <m/>
    <m/>
    <m/>
    <m/>
    <m/>
    <m/>
    <m/>
    <m/>
    <m/>
    <m/>
    <m/>
    <m/>
    <m/>
    <m/>
    <m/>
    <m/>
    <b v="0"/>
    <n v="0"/>
    <n v="0"/>
    <n v="0"/>
    <n v="0"/>
    <n v="0"/>
    <n v="0"/>
    <n v="0"/>
    <n v="1"/>
    <n v="0"/>
    <n v="0"/>
    <n v="0"/>
    <n v="0"/>
    <n v="0"/>
    <n v="0"/>
    <n v="0"/>
    <m/>
    <m/>
    <m/>
    <m/>
    <m/>
    <m/>
    <m/>
    <m/>
    <m/>
    <m/>
    <m/>
    <m/>
    <m/>
    <m/>
    <m/>
    <m/>
    <m/>
    <m/>
  </r>
  <r>
    <n v="1068"/>
    <m/>
    <x v="2"/>
    <x v="8"/>
    <m/>
    <m/>
    <m/>
    <m/>
    <b v="0"/>
    <m/>
    <m/>
    <m/>
    <m/>
    <m/>
    <m/>
    <m/>
    <m/>
    <m/>
    <m/>
    <m/>
    <m/>
    <m/>
    <m/>
    <m/>
    <m/>
    <m/>
    <m/>
    <m/>
    <m/>
    <b v="0"/>
    <n v="0"/>
    <n v="0"/>
    <n v="0"/>
    <n v="0"/>
    <n v="0"/>
    <n v="0"/>
    <n v="0"/>
    <n v="1"/>
    <n v="0"/>
    <n v="0"/>
    <n v="0"/>
    <n v="0"/>
    <n v="0"/>
    <n v="0"/>
    <n v="0"/>
    <m/>
    <m/>
    <m/>
    <m/>
    <m/>
    <m/>
    <m/>
    <m/>
    <m/>
    <m/>
    <m/>
    <m/>
    <m/>
    <m/>
    <m/>
    <m/>
    <m/>
    <m/>
  </r>
  <r>
    <n v="1069"/>
    <m/>
    <x v="2"/>
    <x v="8"/>
    <m/>
    <m/>
    <m/>
    <m/>
    <b v="0"/>
    <m/>
    <m/>
    <m/>
    <m/>
    <m/>
    <m/>
    <m/>
    <m/>
    <m/>
    <m/>
    <m/>
    <m/>
    <m/>
    <m/>
    <m/>
    <m/>
    <m/>
    <m/>
    <m/>
    <m/>
    <b v="0"/>
    <n v="0"/>
    <n v="0"/>
    <n v="0"/>
    <n v="0"/>
    <n v="0"/>
    <n v="0"/>
    <n v="0"/>
    <n v="1"/>
    <n v="0"/>
    <n v="0"/>
    <n v="0"/>
    <n v="0"/>
    <n v="0"/>
    <n v="0"/>
    <n v="0"/>
    <m/>
    <m/>
    <m/>
    <m/>
    <m/>
    <m/>
    <m/>
    <m/>
    <m/>
    <m/>
    <m/>
    <m/>
    <m/>
    <m/>
    <m/>
    <m/>
    <m/>
    <m/>
  </r>
  <r>
    <n v="1070"/>
    <m/>
    <x v="2"/>
    <x v="8"/>
    <m/>
    <m/>
    <m/>
    <m/>
    <b v="0"/>
    <m/>
    <m/>
    <m/>
    <m/>
    <m/>
    <m/>
    <m/>
    <m/>
    <m/>
    <m/>
    <m/>
    <m/>
    <m/>
    <m/>
    <m/>
    <m/>
    <m/>
    <m/>
    <m/>
    <m/>
    <b v="0"/>
    <n v="0"/>
    <n v="0"/>
    <n v="0"/>
    <n v="0"/>
    <n v="0"/>
    <n v="0"/>
    <n v="0"/>
    <n v="1"/>
    <n v="0"/>
    <n v="0"/>
    <n v="0"/>
    <n v="0"/>
    <n v="0"/>
    <n v="0"/>
    <n v="0"/>
    <m/>
    <m/>
    <m/>
    <m/>
    <m/>
    <m/>
    <m/>
    <m/>
    <m/>
    <m/>
    <m/>
    <m/>
    <m/>
    <m/>
    <m/>
    <m/>
    <m/>
    <m/>
  </r>
  <r>
    <n v="1071"/>
    <m/>
    <x v="2"/>
    <x v="8"/>
    <m/>
    <m/>
    <m/>
    <m/>
    <b v="0"/>
    <m/>
    <m/>
    <m/>
    <m/>
    <m/>
    <m/>
    <m/>
    <m/>
    <m/>
    <m/>
    <m/>
    <m/>
    <m/>
    <m/>
    <m/>
    <m/>
    <m/>
    <m/>
    <m/>
    <m/>
    <b v="0"/>
    <n v="0"/>
    <n v="0"/>
    <n v="0"/>
    <n v="0"/>
    <n v="0"/>
    <n v="0"/>
    <n v="0"/>
    <n v="1"/>
    <n v="0"/>
    <n v="0"/>
    <n v="0"/>
    <n v="0"/>
    <n v="0"/>
    <n v="0"/>
    <n v="0"/>
    <m/>
    <m/>
    <m/>
    <m/>
    <m/>
    <m/>
    <m/>
    <m/>
    <m/>
    <m/>
    <m/>
    <m/>
    <m/>
    <m/>
    <m/>
    <m/>
    <m/>
    <m/>
  </r>
  <r>
    <n v="1072"/>
    <m/>
    <x v="2"/>
    <x v="8"/>
    <m/>
    <m/>
    <m/>
    <m/>
    <b v="0"/>
    <m/>
    <m/>
    <m/>
    <m/>
    <m/>
    <m/>
    <m/>
    <m/>
    <m/>
    <m/>
    <m/>
    <m/>
    <m/>
    <m/>
    <m/>
    <m/>
    <m/>
    <m/>
    <m/>
    <m/>
    <b v="0"/>
    <n v="0"/>
    <n v="0"/>
    <n v="0"/>
    <n v="0"/>
    <n v="0"/>
    <n v="0"/>
    <n v="0"/>
    <n v="1"/>
    <n v="0"/>
    <n v="0"/>
    <n v="0"/>
    <n v="0"/>
    <n v="0"/>
    <n v="0"/>
    <n v="0"/>
    <m/>
    <m/>
    <m/>
    <m/>
    <m/>
    <m/>
    <m/>
    <m/>
    <m/>
    <m/>
    <m/>
    <m/>
    <m/>
    <m/>
    <m/>
    <m/>
    <m/>
    <m/>
  </r>
  <r>
    <n v="1073"/>
    <m/>
    <x v="2"/>
    <x v="8"/>
    <m/>
    <m/>
    <m/>
    <m/>
    <b v="0"/>
    <m/>
    <m/>
    <m/>
    <m/>
    <m/>
    <m/>
    <m/>
    <m/>
    <m/>
    <m/>
    <m/>
    <m/>
    <m/>
    <m/>
    <m/>
    <m/>
    <m/>
    <m/>
    <m/>
    <m/>
    <b v="0"/>
    <n v="0"/>
    <n v="0"/>
    <n v="0"/>
    <n v="0"/>
    <n v="0"/>
    <n v="0"/>
    <n v="0"/>
    <n v="1"/>
    <n v="0"/>
    <n v="0"/>
    <n v="0"/>
    <n v="0"/>
    <n v="0"/>
    <n v="0"/>
    <n v="0"/>
    <m/>
    <m/>
    <m/>
    <m/>
    <m/>
    <m/>
    <m/>
    <m/>
    <m/>
    <m/>
    <m/>
    <m/>
    <m/>
    <m/>
    <m/>
    <m/>
    <m/>
    <m/>
  </r>
  <r>
    <n v="1074"/>
    <m/>
    <x v="2"/>
    <x v="8"/>
    <m/>
    <m/>
    <m/>
    <m/>
    <b v="0"/>
    <m/>
    <m/>
    <m/>
    <m/>
    <m/>
    <m/>
    <m/>
    <m/>
    <m/>
    <m/>
    <m/>
    <m/>
    <m/>
    <m/>
    <m/>
    <m/>
    <m/>
    <m/>
    <m/>
    <m/>
    <b v="0"/>
    <n v="0"/>
    <n v="0"/>
    <n v="0"/>
    <n v="0"/>
    <n v="0"/>
    <n v="0"/>
    <n v="0"/>
    <n v="1"/>
    <n v="0"/>
    <n v="0"/>
    <n v="0"/>
    <n v="0"/>
    <n v="0"/>
    <n v="0"/>
    <n v="0"/>
    <m/>
    <m/>
    <m/>
    <m/>
    <m/>
    <m/>
    <m/>
    <m/>
    <m/>
    <m/>
    <m/>
    <m/>
    <m/>
    <m/>
    <m/>
    <m/>
    <m/>
    <m/>
  </r>
  <r>
    <n v="1075"/>
    <m/>
    <x v="2"/>
    <x v="8"/>
    <m/>
    <m/>
    <m/>
    <m/>
    <b v="0"/>
    <m/>
    <m/>
    <m/>
    <m/>
    <m/>
    <m/>
    <m/>
    <m/>
    <m/>
    <m/>
    <m/>
    <m/>
    <m/>
    <m/>
    <m/>
    <m/>
    <m/>
    <m/>
    <m/>
    <m/>
    <b v="0"/>
    <n v="0"/>
    <n v="0"/>
    <n v="0"/>
    <n v="0"/>
    <n v="0"/>
    <n v="0"/>
    <n v="0"/>
    <n v="1"/>
    <n v="0"/>
    <n v="0"/>
    <n v="0"/>
    <n v="0"/>
    <n v="0"/>
    <n v="0"/>
    <n v="0"/>
    <m/>
    <m/>
    <m/>
    <m/>
    <m/>
    <m/>
    <m/>
    <m/>
    <m/>
    <m/>
    <m/>
    <m/>
    <m/>
    <m/>
    <m/>
    <m/>
    <m/>
    <m/>
  </r>
  <r>
    <n v="1076"/>
    <m/>
    <x v="2"/>
    <x v="8"/>
    <m/>
    <m/>
    <m/>
    <m/>
    <b v="0"/>
    <m/>
    <m/>
    <m/>
    <m/>
    <m/>
    <m/>
    <m/>
    <m/>
    <m/>
    <m/>
    <m/>
    <m/>
    <m/>
    <m/>
    <m/>
    <m/>
    <m/>
    <m/>
    <m/>
    <m/>
    <b v="0"/>
    <n v="0"/>
    <n v="0"/>
    <n v="0"/>
    <n v="0"/>
    <n v="0"/>
    <n v="0"/>
    <n v="0"/>
    <n v="1"/>
    <n v="0"/>
    <n v="0"/>
    <n v="0"/>
    <n v="0"/>
    <n v="0"/>
    <n v="0"/>
    <n v="0"/>
    <m/>
    <m/>
    <m/>
    <m/>
    <m/>
    <m/>
    <m/>
    <m/>
    <m/>
    <m/>
    <m/>
    <m/>
    <m/>
    <m/>
    <m/>
    <m/>
    <m/>
    <m/>
  </r>
  <r>
    <n v="1077"/>
    <m/>
    <x v="2"/>
    <x v="8"/>
    <m/>
    <m/>
    <m/>
    <m/>
    <b v="0"/>
    <m/>
    <m/>
    <m/>
    <m/>
    <m/>
    <m/>
    <m/>
    <m/>
    <m/>
    <m/>
    <m/>
    <m/>
    <m/>
    <m/>
    <m/>
    <m/>
    <m/>
    <m/>
    <m/>
    <m/>
    <b v="0"/>
    <n v="0"/>
    <n v="0"/>
    <n v="0"/>
    <n v="0"/>
    <n v="0"/>
    <n v="0"/>
    <n v="0"/>
    <n v="1"/>
    <n v="0"/>
    <n v="0"/>
    <n v="0"/>
    <n v="0"/>
    <n v="0"/>
    <n v="0"/>
    <n v="0"/>
    <m/>
    <m/>
    <m/>
    <m/>
    <m/>
    <m/>
    <m/>
    <m/>
    <m/>
    <m/>
    <m/>
    <m/>
    <m/>
    <m/>
    <m/>
    <m/>
    <m/>
    <m/>
  </r>
  <r>
    <n v="1078"/>
    <m/>
    <x v="2"/>
    <x v="8"/>
    <m/>
    <m/>
    <m/>
    <m/>
    <b v="0"/>
    <m/>
    <m/>
    <m/>
    <m/>
    <m/>
    <m/>
    <m/>
    <m/>
    <m/>
    <m/>
    <m/>
    <m/>
    <m/>
    <m/>
    <m/>
    <m/>
    <m/>
    <m/>
    <m/>
    <m/>
    <b v="0"/>
    <n v="0"/>
    <n v="0"/>
    <n v="0"/>
    <n v="0"/>
    <n v="0"/>
    <n v="0"/>
    <n v="0"/>
    <n v="1"/>
    <n v="0"/>
    <n v="0"/>
    <n v="0"/>
    <n v="0"/>
    <n v="0"/>
    <n v="0"/>
    <n v="0"/>
    <m/>
    <m/>
    <m/>
    <m/>
    <m/>
    <m/>
    <m/>
    <m/>
    <m/>
    <m/>
    <m/>
    <m/>
    <m/>
    <m/>
    <m/>
    <m/>
    <m/>
    <m/>
  </r>
  <r>
    <n v="1079"/>
    <m/>
    <x v="2"/>
    <x v="8"/>
    <m/>
    <m/>
    <m/>
    <m/>
    <b v="0"/>
    <m/>
    <m/>
    <m/>
    <m/>
    <m/>
    <m/>
    <m/>
    <m/>
    <m/>
    <m/>
    <m/>
    <m/>
    <m/>
    <m/>
    <m/>
    <m/>
    <m/>
    <m/>
    <m/>
    <m/>
    <b v="0"/>
    <n v="0"/>
    <n v="0"/>
    <n v="0"/>
    <n v="0"/>
    <n v="0"/>
    <n v="0"/>
    <n v="0"/>
    <n v="1"/>
    <n v="0"/>
    <n v="0"/>
    <n v="0"/>
    <n v="0"/>
    <n v="0"/>
    <n v="0"/>
    <n v="0"/>
    <m/>
    <m/>
    <m/>
    <m/>
    <m/>
    <m/>
    <m/>
    <m/>
    <m/>
    <m/>
    <m/>
    <m/>
    <m/>
    <m/>
    <m/>
    <m/>
    <m/>
    <m/>
  </r>
  <r>
    <n v="1080"/>
    <m/>
    <x v="2"/>
    <x v="8"/>
    <m/>
    <m/>
    <m/>
    <m/>
    <b v="0"/>
    <m/>
    <m/>
    <m/>
    <m/>
    <m/>
    <m/>
    <m/>
    <m/>
    <m/>
    <m/>
    <m/>
    <m/>
    <m/>
    <m/>
    <m/>
    <m/>
    <m/>
    <m/>
    <m/>
    <m/>
    <b v="0"/>
    <n v="0"/>
    <n v="0"/>
    <n v="0"/>
    <n v="0"/>
    <n v="0"/>
    <n v="0"/>
    <n v="0"/>
    <n v="1"/>
    <n v="0"/>
    <n v="0"/>
    <n v="0"/>
    <n v="0"/>
    <n v="0"/>
    <n v="0"/>
    <n v="0"/>
    <m/>
    <m/>
    <m/>
    <m/>
    <m/>
    <m/>
    <m/>
    <m/>
    <m/>
    <m/>
    <m/>
    <m/>
    <m/>
    <m/>
    <m/>
    <m/>
    <m/>
    <m/>
  </r>
  <r>
    <n v="1081"/>
    <m/>
    <x v="2"/>
    <x v="8"/>
    <m/>
    <m/>
    <m/>
    <m/>
    <b v="0"/>
    <m/>
    <m/>
    <m/>
    <m/>
    <m/>
    <m/>
    <m/>
    <m/>
    <m/>
    <m/>
    <m/>
    <m/>
    <m/>
    <m/>
    <m/>
    <m/>
    <m/>
    <m/>
    <m/>
    <m/>
    <b v="0"/>
    <n v="0"/>
    <n v="0"/>
    <n v="0"/>
    <n v="0"/>
    <n v="0"/>
    <n v="0"/>
    <n v="0"/>
    <n v="1"/>
    <n v="0"/>
    <n v="0"/>
    <n v="0"/>
    <n v="0"/>
    <n v="0"/>
    <n v="0"/>
    <n v="0"/>
    <m/>
    <m/>
    <m/>
    <m/>
    <m/>
    <m/>
    <m/>
    <m/>
    <m/>
    <m/>
    <m/>
    <m/>
    <m/>
    <m/>
    <m/>
    <m/>
    <m/>
    <m/>
  </r>
  <r>
    <n v="1082"/>
    <m/>
    <x v="2"/>
    <x v="8"/>
    <m/>
    <m/>
    <m/>
    <m/>
    <b v="0"/>
    <m/>
    <m/>
    <m/>
    <m/>
    <m/>
    <m/>
    <m/>
    <m/>
    <m/>
    <m/>
    <m/>
    <m/>
    <m/>
    <m/>
    <m/>
    <m/>
    <m/>
    <m/>
    <m/>
    <m/>
    <b v="0"/>
    <n v="0"/>
    <n v="0"/>
    <n v="0"/>
    <n v="0"/>
    <n v="0"/>
    <n v="0"/>
    <n v="0"/>
    <n v="1"/>
    <n v="0"/>
    <n v="0"/>
    <n v="0"/>
    <n v="0"/>
    <n v="0"/>
    <n v="0"/>
    <n v="0"/>
    <m/>
    <m/>
    <m/>
    <m/>
    <m/>
    <m/>
    <m/>
    <m/>
    <m/>
    <m/>
    <m/>
    <m/>
    <m/>
    <m/>
    <m/>
    <m/>
    <m/>
    <m/>
  </r>
  <r>
    <n v="1083"/>
    <m/>
    <x v="2"/>
    <x v="8"/>
    <m/>
    <m/>
    <m/>
    <m/>
    <b v="0"/>
    <m/>
    <m/>
    <m/>
    <m/>
    <m/>
    <m/>
    <m/>
    <m/>
    <m/>
    <m/>
    <m/>
    <m/>
    <m/>
    <m/>
    <m/>
    <m/>
    <m/>
    <m/>
    <m/>
    <m/>
    <b v="0"/>
    <n v="0"/>
    <n v="0"/>
    <n v="0"/>
    <n v="0"/>
    <n v="0"/>
    <n v="0"/>
    <n v="0"/>
    <n v="1"/>
    <n v="0"/>
    <n v="0"/>
    <n v="0"/>
    <n v="0"/>
    <n v="0"/>
    <n v="0"/>
    <n v="0"/>
    <m/>
    <m/>
    <m/>
    <m/>
    <m/>
    <m/>
    <m/>
    <m/>
    <m/>
    <m/>
    <m/>
    <m/>
    <m/>
    <m/>
    <m/>
    <m/>
    <m/>
    <m/>
  </r>
  <r>
    <n v="1084"/>
    <m/>
    <x v="2"/>
    <x v="8"/>
    <m/>
    <m/>
    <m/>
    <m/>
    <b v="0"/>
    <m/>
    <m/>
    <m/>
    <m/>
    <m/>
    <m/>
    <m/>
    <m/>
    <m/>
    <m/>
    <m/>
    <m/>
    <m/>
    <m/>
    <m/>
    <m/>
    <m/>
    <m/>
    <m/>
    <m/>
    <b v="0"/>
    <n v="0"/>
    <n v="0"/>
    <n v="0"/>
    <n v="0"/>
    <n v="0"/>
    <n v="0"/>
    <n v="0"/>
    <n v="1"/>
    <n v="0"/>
    <n v="0"/>
    <n v="0"/>
    <n v="0"/>
    <n v="0"/>
    <n v="0"/>
    <n v="0"/>
    <m/>
    <m/>
    <m/>
    <m/>
    <m/>
    <m/>
    <m/>
    <m/>
    <m/>
    <m/>
    <m/>
    <m/>
    <m/>
    <m/>
    <m/>
    <m/>
    <m/>
    <m/>
  </r>
  <r>
    <n v="1085"/>
    <m/>
    <x v="2"/>
    <x v="8"/>
    <m/>
    <m/>
    <m/>
    <m/>
    <b v="0"/>
    <m/>
    <m/>
    <m/>
    <m/>
    <m/>
    <m/>
    <m/>
    <m/>
    <m/>
    <m/>
    <m/>
    <m/>
    <m/>
    <m/>
    <m/>
    <m/>
    <m/>
    <m/>
    <m/>
    <m/>
    <b v="0"/>
    <n v="0"/>
    <n v="0"/>
    <n v="0"/>
    <n v="0"/>
    <n v="0"/>
    <n v="0"/>
    <n v="0"/>
    <n v="1"/>
    <n v="0"/>
    <n v="0"/>
    <n v="0"/>
    <n v="0"/>
    <n v="0"/>
    <n v="0"/>
    <n v="0"/>
    <m/>
    <m/>
    <m/>
    <m/>
    <m/>
    <m/>
    <m/>
    <m/>
    <m/>
    <m/>
    <m/>
    <m/>
    <m/>
    <m/>
    <m/>
    <m/>
    <m/>
    <m/>
  </r>
  <r>
    <n v="1086"/>
    <m/>
    <x v="2"/>
    <x v="8"/>
    <m/>
    <m/>
    <m/>
    <m/>
    <b v="0"/>
    <m/>
    <m/>
    <m/>
    <m/>
    <m/>
    <m/>
    <m/>
    <m/>
    <m/>
    <m/>
    <m/>
    <m/>
    <m/>
    <m/>
    <m/>
    <m/>
    <m/>
    <m/>
    <m/>
    <m/>
    <b v="0"/>
    <n v="0"/>
    <n v="0"/>
    <n v="0"/>
    <n v="0"/>
    <n v="0"/>
    <n v="0"/>
    <n v="0"/>
    <n v="1"/>
    <n v="0"/>
    <n v="0"/>
    <n v="0"/>
    <n v="0"/>
    <n v="0"/>
    <n v="0"/>
    <n v="0"/>
    <m/>
    <m/>
    <m/>
    <m/>
    <m/>
    <m/>
    <m/>
    <m/>
    <m/>
    <m/>
    <m/>
    <m/>
    <m/>
    <m/>
    <m/>
    <m/>
    <m/>
    <m/>
  </r>
  <r>
    <n v="1087"/>
    <m/>
    <x v="2"/>
    <x v="8"/>
    <m/>
    <m/>
    <m/>
    <m/>
    <b v="0"/>
    <m/>
    <m/>
    <m/>
    <m/>
    <m/>
    <m/>
    <m/>
    <m/>
    <m/>
    <m/>
    <m/>
    <m/>
    <m/>
    <m/>
    <m/>
    <m/>
    <m/>
    <m/>
    <m/>
    <m/>
    <b v="0"/>
    <n v="0"/>
    <n v="0"/>
    <n v="0"/>
    <n v="0"/>
    <n v="0"/>
    <n v="0"/>
    <n v="0"/>
    <n v="1"/>
    <n v="0"/>
    <n v="0"/>
    <n v="0"/>
    <n v="0"/>
    <n v="0"/>
    <n v="0"/>
    <n v="0"/>
    <m/>
    <m/>
    <m/>
    <m/>
    <m/>
    <m/>
    <m/>
    <m/>
    <m/>
    <m/>
    <m/>
    <m/>
    <m/>
    <m/>
    <m/>
    <m/>
    <m/>
    <m/>
  </r>
  <r>
    <n v="1088"/>
    <m/>
    <x v="2"/>
    <x v="8"/>
    <m/>
    <m/>
    <m/>
    <m/>
    <b v="0"/>
    <m/>
    <m/>
    <m/>
    <m/>
    <m/>
    <m/>
    <m/>
    <m/>
    <m/>
    <m/>
    <m/>
    <m/>
    <m/>
    <m/>
    <m/>
    <m/>
    <m/>
    <m/>
    <m/>
    <m/>
    <b v="0"/>
    <n v="0"/>
    <n v="0"/>
    <n v="0"/>
    <n v="0"/>
    <n v="0"/>
    <n v="0"/>
    <n v="0"/>
    <n v="1"/>
    <n v="0"/>
    <n v="0"/>
    <n v="0"/>
    <n v="0"/>
    <n v="0"/>
    <n v="0"/>
    <n v="0"/>
    <m/>
    <m/>
    <m/>
    <m/>
    <m/>
    <m/>
    <m/>
    <m/>
    <m/>
    <m/>
    <m/>
    <m/>
    <m/>
    <m/>
    <m/>
    <m/>
    <m/>
    <m/>
  </r>
  <r>
    <n v="1089"/>
    <m/>
    <x v="2"/>
    <x v="8"/>
    <m/>
    <m/>
    <m/>
    <m/>
    <b v="0"/>
    <m/>
    <m/>
    <m/>
    <m/>
    <m/>
    <m/>
    <m/>
    <m/>
    <m/>
    <m/>
    <m/>
    <m/>
    <m/>
    <m/>
    <m/>
    <m/>
    <m/>
    <m/>
    <m/>
    <m/>
    <b v="0"/>
    <n v="0"/>
    <n v="0"/>
    <n v="0"/>
    <n v="0"/>
    <n v="0"/>
    <n v="0"/>
    <n v="0"/>
    <n v="1"/>
    <n v="0"/>
    <n v="0"/>
    <n v="0"/>
    <n v="0"/>
    <n v="0"/>
    <n v="0"/>
    <n v="0"/>
    <m/>
    <m/>
    <m/>
    <m/>
    <m/>
    <m/>
    <m/>
    <m/>
    <m/>
    <m/>
    <m/>
    <m/>
    <m/>
    <m/>
    <m/>
    <m/>
    <m/>
    <m/>
  </r>
  <r>
    <n v="1090"/>
    <m/>
    <x v="2"/>
    <x v="8"/>
    <m/>
    <m/>
    <m/>
    <m/>
    <b v="0"/>
    <m/>
    <m/>
    <m/>
    <m/>
    <m/>
    <m/>
    <m/>
    <m/>
    <m/>
    <m/>
    <m/>
    <m/>
    <m/>
    <m/>
    <m/>
    <m/>
    <m/>
    <m/>
    <m/>
    <m/>
    <b v="0"/>
    <n v="0"/>
    <n v="0"/>
    <n v="0"/>
    <n v="0"/>
    <n v="0"/>
    <n v="0"/>
    <n v="0"/>
    <n v="1"/>
    <n v="0"/>
    <n v="0"/>
    <n v="0"/>
    <n v="0"/>
    <n v="0"/>
    <n v="0"/>
    <n v="0"/>
    <m/>
    <m/>
    <m/>
    <m/>
    <m/>
    <m/>
    <m/>
    <m/>
    <m/>
    <m/>
    <m/>
    <m/>
    <m/>
    <m/>
    <m/>
    <m/>
    <m/>
    <m/>
  </r>
  <r>
    <n v="1091"/>
    <m/>
    <x v="2"/>
    <x v="8"/>
    <m/>
    <m/>
    <m/>
    <m/>
    <b v="0"/>
    <m/>
    <m/>
    <m/>
    <m/>
    <m/>
    <m/>
    <m/>
    <m/>
    <m/>
    <m/>
    <m/>
    <m/>
    <m/>
    <m/>
    <m/>
    <m/>
    <m/>
    <m/>
    <m/>
    <m/>
    <b v="0"/>
    <n v="0"/>
    <n v="0"/>
    <n v="0"/>
    <n v="0"/>
    <n v="0"/>
    <n v="0"/>
    <n v="0"/>
    <n v="1"/>
    <n v="0"/>
    <n v="0"/>
    <n v="0"/>
    <n v="0"/>
    <n v="0"/>
    <n v="0"/>
    <n v="0"/>
    <m/>
    <m/>
    <m/>
    <m/>
    <m/>
    <m/>
    <m/>
    <m/>
    <m/>
    <m/>
    <m/>
    <m/>
    <m/>
    <m/>
    <m/>
    <m/>
    <m/>
    <m/>
  </r>
  <r>
    <n v="1092"/>
    <m/>
    <x v="2"/>
    <x v="8"/>
    <m/>
    <m/>
    <m/>
    <m/>
    <b v="0"/>
    <m/>
    <m/>
    <m/>
    <m/>
    <m/>
    <m/>
    <m/>
    <m/>
    <m/>
    <m/>
    <m/>
    <m/>
    <m/>
    <m/>
    <m/>
    <m/>
    <m/>
    <m/>
    <m/>
    <m/>
    <b v="0"/>
    <n v="0"/>
    <n v="0"/>
    <n v="0"/>
    <n v="0"/>
    <n v="0"/>
    <n v="0"/>
    <n v="0"/>
    <n v="1"/>
    <n v="0"/>
    <n v="0"/>
    <n v="0"/>
    <n v="0"/>
    <n v="0"/>
    <n v="0"/>
    <n v="0"/>
    <m/>
    <m/>
    <m/>
    <m/>
    <m/>
    <m/>
    <m/>
    <m/>
    <m/>
    <m/>
    <m/>
    <m/>
    <m/>
    <m/>
    <m/>
    <m/>
    <m/>
    <m/>
  </r>
  <r>
    <n v="1093"/>
    <m/>
    <x v="2"/>
    <x v="8"/>
    <m/>
    <m/>
    <m/>
    <m/>
    <b v="0"/>
    <m/>
    <m/>
    <m/>
    <m/>
    <m/>
    <m/>
    <m/>
    <m/>
    <m/>
    <m/>
    <m/>
    <m/>
    <m/>
    <m/>
    <m/>
    <m/>
    <m/>
    <m/>
    <m/>
    <m/>
    <b v="0"/>
    <n v="0"/>
    <n v="0"/>
    <n v="0"/>
    <n v="0"/>
    <n v="0"/>
    <n v="0"/>
    <n v="0"/>
    <n v="1"/>
    <n v="0"/>
    <n v="0"/>
    <n v="0"/>
    <n v="0"/>
    <n v="0"/>
    <n v="0"/>
    <n v="0"/>
    <m/>
    <m/>
    <m/>
    <m/>
    <m/>
    <m/>
    <m/>
    <m/>
    <m/>
    <m/>
    <m/>
    <m/>
    <m/>
    <m/>
    <m/>
    <m/>
    <m/>
    <m/>
  </r>
  <r>
    <n v="1094"/>
    <m/>
    <x v="2"/>
    <x v="8"/>
    <m/>
    <m/>
    <m/>
    <m/>
    <b v="0"/>
    <m/>
    <m/>
    <m/>
    <m/>
    <m/>
    <m/>
    <m/>
    <m/>
    <m/>
    <m/>
    <m/>
    <m/>
    <m/>
    <m/>
    <m/>
    <m/>
    <m/>
    <m/>
    <m/>
    <m/>
    <b v="0"/>
    <n v="0"/>
    <n v="0"/>
    <n v="0"/>
    <n v="0"/>
    <n v="0"/>
    <n v="0"/>
    <n v="0"/>
    <n v="1"/>
    <n v="0"/>
    <n v="0"/>
    <n v="0"/>
    <n v="0"/>
    <n v="0"/>
    <n v="0"/>
    <n v="0"/>
    <m/>
    <m/>
    <m/>
    <m/>
    <m/>
    <m/>
    <m/>
    <m/>
    <m/>
    <m/>
    <m/>
    <m/>
    <m/>
    <m/>
    <m/>
    <m/>
    <m/>
    <m/>
  </r>
  <r>
    <n v="1095"/>
    <m/>
    <x v="2"/>
    <x v="8"/>
    <m/>
    <m/>
    <m/>
    <m/>
    <b v="0"/>
    <m/>
    <m/>
    <m/>
    <m/>
    <m/>
    <m/>
    <m/>
    <m/>
    <m/>
    <m/>
    <m/>
    <m/>
    <m/>
    <m/>
    <m/>
    <m/>
    <m/>
    <m/>
    <m/>
    <m/>
    <b v="0"/>
    <n v="0"/>
    <n v="0"/>
    <n v="0"/>
    <n v="0"/>
    <n v="0"/>
    <n v="0"/>
    <n v="0"/>
    <n v="1"/>
    <n v="0"/>
    <n v="0"/>
    <n v="0"/>
    <n v="0"/>
    <n v="0"/>
    <n v="0"/>
    <n v="0"/>
    <m/>
    <m/>
    <m/>
    <m/>
    <m/>
    <m/>
    <m/>
    <m/>
    <m/>
    <m/>
    <m/>
    <m/>
    <m/>
    <m/>
    <m/>
    <m/>
    <m/>
    <m/>
  </r>
  <r>
    <n v="1096"/>
    <m/>
    <x v="2"/>
    <x v="8"/>
    <m/>
    <m/>
    <m/>
    <m/>
    <b v="0"/>
    <m/>
    <m/>
    <m/>
    <m/>
    <m/>
    <m/>
    <m/>
    <m/>
    <m/>
    <m/>
    <m/>
    <m/>
    <m/>
    <m/>
    <m/>
    <m/>
    <m/>
    <m/>
    <m/>
    <m/>
    <b v="0"/>
    <n v="0"/>
    <n v="0"/>
    <n v="0"/>
    <n v="0"/>
    <n v="0"/>
    <n v="0"/>
    <n v="0"/>
    <n v="1"/>
    <n v="0"/>
    <n v="0"/>
    <n v="0"/>
    <n v="0"/>
    <n v="0"/>
    <n v="0"/>
    <n v="0"/>
    <m/>
    <m/>
    <m/>
    <m/>
    <m/>
    <m/>
    <m/>
    <m/>
    <m/>
    <m/>
    <m/>
    <m/>
    <m/>
    <m/>
    <m/>
    <m/>
    <m/>
    <m/>
  </r>
  <r>
    <n v="1097"/>
    <m/>
    <x v="2"/>
    <x v="8"/>
    <m/>
    <m/>
    <m/>
    <m/>
    <b v="0"/>
    <m/>
    <m/>
    <m/>
    <m/>
    <m/>
    <m/>
    <m/>
    <m/>
    <m/>
    <m/>
    <m/>
    <m/>
    <m/>
    <m/>
    <m/>
    <m/>
    <m/>
    <m/>
    <m/>
    <m/>
    <b v="0"/>
    <n v="0"/>
    <n v="0"/>
    <n v="0"/>
    <n v="0"/>
    <n v="0"/>
    <n v="0"/>
    <n v="0"/>
    <n v="1"/>
    <n v="0"/>
    <n v="0"/>
    <n v="0"/>
    <n v="0"/>
    <n v="0"/>
    <n v="0"/>
    <n v="0"/>
    <m/>
    <m/>
    <m/>
    <m/>
    <m/>
    <m/>
    <m/>
    <m/>
    <m/>
    <m/>
    <m/>
    <m/>
    <m/>
    <m/>
    <m/>
    <m/>
    <m/>
    <m/>
  </r>
  <r>
    <n v="1098"/>
    <m/>
    <x v="2"/>
    <x v="8"/>
    <m/>
    <m/>
    <m/>
    <m/>
    <b v="0"/>
    <m/>
    <m/>
    <m/>
    <m/>
    <m/>
    <m/>
    <m/>
    <m/>
    <m/>
    <m/>
    <m/>
    <m/>
    <m/>
    <m/>
    <m/>
    <m/>
    <m/>
    <m/>
    <m/>
    <m/>
    <b v="0"/>
    <n v="0"/>
    <n v="0"/>
    <n v="0"/>
    <n v="0"/>
    <n v="0"/>
    <n v="0"/>
    <n v="0"/>
    <n v="1"/>
    <n v="0"/>
    <n v="0"/>
    <n v="0"/>
    <n v="0"/>
    <n v="0"/>
    <n v="0"/>
    <n v="0"/>
    <m/>
    <m/>
    <m/>
    <m/>
    <m/>
    <m/>
    <m/>
    <m/>
    <m/>
    <m/>
    <m/>
    <m/>
    <m/>
    <m/>
    <m/>
    <m/>
    <m/>
    <m/>
  </r>
  <r>
    <n v="1099"/>
    <m/>
    <x v="2"/>
    <x v="8"/>
    <m/>
    <m/>
    <m/>
    <m/>
    <b v="0"/>
    <m/>
    <m/>
    <m/>
    <m/>
    <m/>
    <m/>
    <m/>
    <m/>
    <m/>
    <m/>
    <m/>
    <m/>
    <m/>
    <m/>
    <m/>
    <m/>
    <m/>
    <m/>
    <m/>
    <m/>
    <b v="0"/>
    <n v="0"/>
    <n v="0"/>
    <n v="0"/>
    <n v="0"/>
    <n v="0"/>
    <n v="0"/>
    <n v="0"/>
    <n v="1"/>
    <n v="0"/>
    <n v="0"/>
    <n v="0"/>
    <n v="0"/>
    <n v="0"/>
    <n v="0"/>
    <n v="0"/>
    <m/>
    <m/>
    <m/>
    <m/>
    <m/>
    <m/>
    <m/>
    <m/>
    <m/>
    <m/>
    <m/>
    <m/>
    <m/>
    <m/>
    <m/>
    <m/>
    <m/>
    <m/>
  </r>
  <r>
    <n v="1100"/>
    <m/>
    <x v="2"/>
    <x v="8"/>
    <m/>
    <m/>
    <m/>
    <m/>
    <b v="0"/>
    <m/>
    <m/>
    <m/>
    <m/>
    <m/>
    <m/>
    <m/>
    <m/>
    <m/>
    <m/>
    <m/>
    <m/>
    <m/>
    <m/>
    <m/>
    <m/>
    <m/>
    <m/>
    <m/>
    <m/>
    <b v="0"/>
    <n v="0"/>
    <n v="0"/>
    <n v="0"/>
    <n v="0"/>
    <n v="0"/>
    <n v="0"/>
    <n v="0"/>
    <n v="1"/>
    <n v="0"/>
    <n v="0"/>
    <n v="0"/>
    <n v="0"/>
    <n v="0"/>
    <n v="0"/>
    <n v="0"/>
    <m/>
    <m/>
    <m/>
    <m/>
    <m/>
    <m/>
    <m/>
    <m/>
    <m/>
    <m/>
    <m/>
    <m/>
    <m/>
    <m/>
    <m/>
    <m/>
    <m/>
    <m/>
  </r>
  <r>
    <n v="1101"/>
    <m/>
    <x v="2"/>
    <x v="8"/>
    <m/>
    <m/>
    <m/>
    <m/>
    <b v="0"/>
    <m/>
    <m/>
    <m/>
    <m/>
    <m/>
    <m/>
    <m/>
    <m/>
    <m/>
    <m/>
    <m/>
    <m/>
    <m/>
    <m/>
    <m/>
    <m/>
    <m/>
    <m/>
    <m/>
    <m/>
    <b v="0"/>
    <n v="0"/>
    <n v="0"/>
    <n v="0"/>
    <n v="0"/>
    <n v="0"/>
    <n v="0"/>
    <n v="0"/>
    <n v="1"/>
    <n v="0"/>
    <n v="0"/>
    <n v="0"/>
    <n v="0"/>
    <n v="0"/>
    <n v="0"/>
    <n v="0"/>
    <m/>
    <m/>
    <m/>
    <m/>
    <m/>
    <m/>
    <m/>
    <m/>
    <m/>
    <m/>
    <m/>
    <m/>
    <m/>
    <m/>
    <m/>
    <m/>
    <m/>
    <m/>
  </r>
  <r>
    <n v="1102"/>
    <m/>
    <x v="2"/>
    <x v="8"/>
    <m/>
    <m/>
    <m/>
    <m/>
    <b v="0"/>
    <m/>
    <m/>
    <m/>
    <m/>
    <m/>
    <m/>
    <m/>
    <m/>
    <m/>
    <m/>
    <m/>
    <m/>
    <m/>
    <m/>
    <m/>
    <m/>
    <m/>
    <m/>
    <m/>
    <m/>
    <b v="0"/>
    <n v="0"/>
    <n v="0"/>
    <n v="0"/>
    <n v="0"/>
    <n v="0"/>
    <n v="0"/>
    <n v="0"/>
    <n v="1"/>
    <n v="0"/>
    <n v="0"/>
    <n v="0"/>
    <n v="0"/>
    <n v="0"/>
    <n v="0"/>
    <n v="0"/>
    <m/>
    <m/>
    <m/>
    <m/>
    <m/>
    <m/>
    <m/>
    <m/>
    <m/>
    <m/>
    <m/>
    <m/>
    <m/>
    <m/>
    <m/>
    <m/>
    <m/>
    <m/>
  </r>
  <r>
    <n v="1103"/>
    <m/>
    <x v="2"/>
    <x v="8"/>
    <m/>
    <m/>
    <m/>
    <m/>
    <b v="0"/>
    <m/>
    <m/>
    <m/>
    <m/>
    <m/>
    <m/>
    <m/>
    <m/>
    <m/>
    <m/>
    <m/>
    <m/>
    <m/>
    <m/>
    <m/>
    <m/>
    <m/>
    <m/>
    <m/>
    <m/>
    <b v="0"/>
    <n v="0"/>
    <n v="0"/>
    <n v="0"/>
    <n v="0"/>
    <n v="0"/>
    <n v="0"/>
    <n v="0"/>
    <n v="1"/>
    <n v="0"/>
    <n v="0"/>
    <n v="0"/>
    <n v="0"/>
    <n v="0"/>
    <n v="0"/>
    <n v="0"/>
    <m/>
    <m/>
    <m/>
    <m/>
    <m/>
    <m/>
    <m/>
    <m/>
    <m/>
    <m/>
    <m/>
    <m/>
    <m/>
    <m/>
    <m/>
    <m/>
    <m/>
    <m/>
  </r>
  <r>
    <n v="1104"/>
    <m/>
    <x v="2"/>
    <x v="8"/>
    <m/>
    <m/>
    <m/>
    <m/>
    <b v="0"/>
    <m/>
    <m/>
    <m/>
    <m/>
    <m/>
    <m/>
    <m/>
    <m/>
    <m/>
    <m/>
    <m/>
    <m/>
    <m/>
    <m/>
    <m/>
    <m/>
    <m/>
    <m/>
    <m/>
    <m/>
    <b v="0"/>
    <n v="0"/>
    <n v="0"/>
    <n v="0"/>
    <n v="0"/>
    <n v="0"/>
    <n v="0"/>
    <n v="0"/>
    <n v="1"/>
    <n v="0"/>
    <n v="0"/>
    <n v="0"/>
    <n v="0"/>
    <n v="0"/>
    <n v="0"/>
    <n v="0"/>
    <m/>
    <m/>
    <m/>
    <m/>
    <m/>
    <m/>
    <m/>
    <m/>
    <m/>
    <m/>
    <m/>
    <m/>
    <m/>
    <m/>
    <m/>
    <m/>
    <m/>
    <m/>
  </r>
  <r>
    <n v="1105"/>
    <m/>
    <x v="2"/>
    <x v="8"/>
    <m/>
    <m/>
    <m/>
    <m/>
    <b v="0"/>
    <m/>
    <m/>
    <m/>
    <m/>
    <m/>
    <m/>
    <m/>
    <m/>
    <m/>
    <m/>
    <m/>
    <m/>
    <m/>
    <m/>
    <m/>
    <m/>
    <m/>
    <m/>
    <m/>
    <m/>
    <b v="0"/>
    <n v="0"/>
    <n v="0"/>
    <n v="0"/>
    <n v="0"/>
    <n v="0"/>
    <n v="0"/>
    <n v="0"/>
    <n v="1"/>
    <n v="0"/>
    <n v="0"/>
    <n v="0"/>
    <n v="0"/>
    <n v="0"/>
    <n v="0"/>
    <n v="0"/>
    <m/>
    <m/>
    <m/>
    <m/>
    <m/>
    <m/>
    <m/>
    <m/>
    <m/>
    <m/>
    <m/>
    <m/>
    <m/>
    <m/>
    <m/>
    <m/>
    <m/>
    <m/>
  </r>
  <r>
    <n v="1106"/>
    <m/>
    <x v="2"/>
    <x v="8"/>
    <m/>
    <m/>
    <m/>
    <m/>
    <b v="0"/>
    <m/>
    <m/>
    <m/>
    <m/>
    <m/>
    <m/>
    <m/>
    <m/>
    <m/>
    <m/>
    <m/>
    <m/>
    <m/>
    <m/>
    <m/>
    <m/>
    <m/>
    <m/>
    <m/>
    <m/>
    <b v="0"/>
    <n v="0"/>
    <n v="0"/>
    <n v="0"/>
    <n v="0"/>
    <n v="0"/>
    <n v="0"/>
    <n v="0"/>
    <n v="1"/>
    <n v="0"/>
    <n v="0"/>
    <n v="0"/>
    <n v="0"/>
    <n v="0"/>
    <n v="0"/>
    <n v="0"/>
    <m/>
    <m/>
    <m/>
    <m/>
    <m/>
    <m/>
    <m/>
    <m/>
    <m/>
    <m/>
    <m/>
    <m/>
    <m/>
    <m/>
    <m/>
    <m/>
    <m/>
    <m/>
  </r>
  <r>
    <n v="1107"/>
    <m/>
    <x v="2"/>
    <x v="8"/>
    <m/>
    <m/>
    <m/>
    <m/>
    <b v="0"/>
    <m/>
    <m/>
    <m/>
    <m/>
    <m/>
    <m/>
    <m/>
    <m/>
    <m/>
    <m/>
    <m/>
    <m/>
    <m/>
    <m/>
    <m/>
    <m/>
    <m/>
    <m/>
    <m/>
    <m/>
    <b v="0"/>
    <n v="0"/>
    <n v="0"/>
    <n v="0"/>
    <n v="0"/>
    <n v="0"/>
    <n v="0"/>
    <n v="0"/>
    <n v="1"/>
    <n v="0"/>
    <n v="0"/>
    <n v="0"/>
    <n v="0"/>
    <n v="0"/>
    <n v="0"/>
    <n v="0"/>
    <m/>
    <m/>
    <m/>
    <m/>
    <m/>
    <m/>
    <m/>
    <m/>
    <m/>
    <m/>
    <m/>
    <m/>
    <m/>
    <m/>
    <m/>
    <m/>
    <m/>
    <m/>
  </r>
  <r>
    <n v="1108"/>
    <m/>
    <x v="2"/>
    <x v="8"/>
    <m/>
    <m/>
    <m/>
    <m/>
    <b v="0"/>
    <m/>
    <m/>
    <m/>
    <m/>
    <m/>
    <m/>
    <m/>
    <m/>
    <m/>
    <m/>
    <m/>
    <m/>
    <m/>
    <m/>
    <m/>
    <m/>
    <m/>
    <m/>
    <m/>
    <m/>
    <b v="0"/>
    <n v="0"/>
    <n v="0"/>
    <n v="0"/>
    <n v="0"/>
    <n v="0"/>
    <n v="0"/>
    <n v="0"/>
    <n v="1"/>
    <n v="0"/>
    <n v="0"/>
    <n v="0"/>
    <n v="0"/>
    <n v="0"/>
    <n v="0"/>
    <n v="0"/>
    <m/>
    <m/>
    <m/>
    <m/>
    <m/>
    <m/>
    <m/>
    <m/>
    <m/>
    <m/>
    <m/>
    <m/>
    <m/>
    <m/>
    <m/>
    <m/>
    <m/>
    <m/>
  </r>
  <r>
    <n v="1109"/>
    <m/>
    <x v="2"/>
    <x v="8"/>
    <m/>
    <m/>
    <m/>
    <m/>
    <b v="0"/>
    <m/>
    <m/>
    <m/>
    <m/>
    <m/>
    <m/>
    <m/>
    <m/>
    <m/>
    <m/>
    <m/>
    <m/>
    <m/>
    <m/>
    <m/>
    <m/>
    <m/>
    <m/>
    <m/>
    <m/>
    <b v="0"/>
    <n v="0"/>
    <n v="0"/>
    <n v="0"/>
    <n v="0"/>
    <n v="0"/>
    <n v="0"/>
    <n v="0"/>
    <n v="1"/>
    <n v="0"/>
    <n v="0"/>
    <n v="0"/>
    <n v="0"/>
    <n v="0"/>
    <n v="0"/>
    <n v="0"/>
    <m/>
    <m/>
    <m/>
    <m/>
    <m/>
    <m/>
    <m/>
    <m/>
    <m/>
    <m/>
    <m/>
    <m/>
    <m/>
    <m/>
    <m/>
    <m/>
    <m/>
    <m/>
  </r>
  <r>
    <n v="1110"/>
    <m/>
    <x v="2"/>
    <x v="8"/>
    <m/>
    <m/>
    <m/>
    <m/>
    <b v="0"/>
    <m/>
    <m/>
    <m/>
    <m/>
    <m/>
    <m/>
    <m/>
    <m/>
    <m/>
    <m/>
    <m/>
    <m/>
    <m/>
    <m/>
    <m/>
    <m/>
    <m/>
    <m/>
    <m/>
    <m/>
    <b v="0"/>
    <n v="0"/>
    <n v="0"/>
    <n v="0"/>
    <n v="0"/>
    <n v="0"/>
    <n v="0"/>
    <n v="0"/>
    <n v="1"/>
    <n v="0"/>
    <n v="0"/>
    <n v="0"/>
    <n v="0"/>
    <n v="0"/>
    <n v="0"/>
    <n v="0"/>
    <m/>
    <m/>
    <m/>
    <m/>
    <m/>
    <m/>
    <m/>
    <m/>
    <m/>
    <m/>
    <m/>
    <m/>
    <m/>
    <m/>
    <m/>
    <m/>
    <m/>
    <m/>
  </r>
  <r>
    <n v="1111"/>
    <m/>
    <x v="2"/>
    <x v="8"/>
    <m/>
    <m/>
    <m/>
    <m/>
    <b v="0"/>
    <m/>
    <m/>
    <m/>
    <m/>
    <m/>
    <m/>
    <m/>
    <m/>
    <m/>
    <m/>
    <m/>
    <m/>
    <m/>
    <m/>
    <m/>
    <m/>
    <m/>
    <m/>
    <m/>
    <m/>
    <b v="0"/>
    <n v="0"/>
    <n v="0"/>
    <n v="0"/>
    <n v="0"/>
    <n v="0"/>
    <n v="0"/>
    <n v="0"/>
    <n v="1"/>
    <n v="0"/>
    <n v="0"/>
    <n v="0"/>
    <n v="0"/>
    <n v="0"/>
    <n v="0"/>
    <n v="0"/>
    <m/>
    <m/>
    <m/>
    <m/>
    <m/>
    <m/>
    <m/>
    <m/>
    <m/>
    <m/>
    <m/>
    <m/>
    <m/>
    <m/>
    <m/>
    <m/>
    <m/>
    <m/>
  </r>
  <r>
    <n v="1112"/>
    <m/>
    <x v="2"/>
    <x v="8"/>
    <m/>
    <m/>
    <m/>
    <m/>
    <b v="0"/>
    <m/>
    <m/>
    <m/>
    <m/>
    <m/>
    <m/>
    <m/>
    <m/>
    <m/>
    <m/>
    <m/>
    <m/>
    <m/>
    <m/>
    <m/>
    <m/>
    <m/>
    <m/>
    <m/>
    <m/>
    <b v="0"/>
    <n v="0"/>
    <n v="0"/>
    <n v="0"/>
    <n v="0"/>
    <n v="0"/>
    <n v="0"/>
    <n v="0"/>
    <n v="1"/>
    <n v="0"/>
    <n v="0"/>
    <n v="0"/>
    <n v="0"/>
    <n v="0"/>
    <n v="0"/>
    <n v="0"/>
    <m/>
    <m/>
    <m/>
    <m/>
    <m/>
    <m/>
    <m/>
    <m/>
    <m/>
    <m/>
    <m/>
    <m/>
    <m/>
    <m/>
    <m/>
    <m/>
    <m/>
    <m/>
  </r>
  <r>
    <n v="1113"/>
    <m/>
    <x v="2"/>
    <x v="8"/>
    <m/>
    <m/>
    <m/>
    <m/>
    <b v="0"/>
    <m/>
    <m/>
    <m/>
    <m/>
    <m/>
    <m/>
    <m/>
    <m/>
    <m/>
    <m/>
    <m/>
    <m/>
    <m/>
    <m/>
    <m/>
    <m/>
    <m/>
    <m/>
    <m/>
    <m/>
    <b v="0"/>
    <n v="0"/>
    <n v="0"/>
    <n v="0"/>
    <n v="0"/>
    <n v="0"/>
    <n v="0"/>
    <n v="0"/>
    <n v="1"/>
    <n v="0"/>
    <n v="0"/>
    <n v="0"/>
    <n v="0"/>
    <n v="0"/>
    <n v="0"/>
    <n v="0"/>
    <m/>
    <m/>
    <m/>
    <m/>
    <m/>
    <m/>
    <m/>
    <m/>
    <m/>
    <m/>
    <m/>
    <m/>
    <m/>
    <m/>
    <m/>
    <m/>
    <m/>
    <m/>
  </r>
  <r>
    <n v="1114"/>
    <m/>
    <x v="2"/>
    <x v="8"/>
    <m/>
    <m/>
    <m/>
    <m/>
    <b v="0"/>
    <m/>
    <m/>
    <m/>
    <m/>
    <m/>
    <m/>
    <m/>
    <m/>
    <m/>
    <m/>
    <m/>
    <m/>
    <m/>
    <m/>
    <m/>
    <m/>
    <m/>
    <m/>
    <m/>
    <m/>
    <b v="0"/>
    <n v="0"/>
    <n v="0"/>
    <n v="0"/>
    <n v="0"/>
    <n v="0"/>
    <n v="0"/>
    <n v="0"/>
    <n v="1"/>
    <n v="0"/>
    <n v="0"/>
    <n v="0"/>
    <n v="0"/>
    <n v="0"/>
    <n v="0"/>
    <n v="0"/>
    <m/>
    <m/>
    <m/>
    <m/>
    <m/>
    <m/>
    <m/>
    <m/>
    <m/>
    <m/>
    <m/>
    <m/>
    <m/>
    <m/>
    <m/>
    <m/>
    <m/>
    <m/>
  </r>
  <r>
    <n v="1115"/>
    <m/>
    <x v="2"/>
    <x v="8"/>
    <m/>
    <m/>
    <m/>
    <m/>
    <b v="0"/>
    <m/>
    <m/>
    <m/>
    <m/>
    <m/>
    <m/>
    <m/>
    <m/>
    <m/>
    <m/>
    <m/>
    <m/>
    <m/>
    <m/>
    <m/>
    <m/>
    <m/>
    <m/>
    <m/>
    <m/>
    <b v="0"/>
    <n v="0"/>
    <n v="0"/>
    <n v="0"/>
    <n v="0"/>
    <n v="0"/>
    <n v="0"/>
    <n v="0"/>
    <n v="1"/>
    <n v="0"/>
    <n v="0"/>
    <n v="0"/>
    <n v="0"/>
    <n v="0"/>
    <n v="0"/>
    <n v="0"/>
    <m/>
    <m/>
    <m/>
    <m/>
    <m/>
    <m/>
    <m/>
    <m/>
    <m/>
    <m/>
    <m/>
    <m/>
    <m/>
    <m/>
    <m/>
    <m/>
    <m/>
    <m/>
  </r>
  <r>
    <n v="1116"/>
    <m/>
    <x v="2"/>
    <x v="8"/>
    <m/>
    <m/>
    <m/>
    <m/>
    <b v="0"/>
    <m/>
    <m/>
    <m/>
    <m/>
    <m/>
    <m/>
    <m/>
    <m/>
    <m/>
    <m/>
    <m/>
    <m/>
    <m/>
    <m/>
    <m/>
    <m/>
    <m/>
    <m/>
    <m/>
    <m/>
    <b v="0"/>
    <n v="0"/>
    <n v="0"/>
    <n v="0"/>
    <n v="0"/>
    <n v="0"/>
    <n v="0"/>
    <n v="0"/>
    <n v="1"/>
    <n v="0"/>
    <n v="0"/>
    <n v="0"/>
    <n v="0"/>
    <n v="0"/>
    <n v="0"/>
    <n v="0"/>
    <m/>
    <m/>
    <m/>
    <m/>
    <m/>
    <m/>
    <m/>
    <m/>
    <m/>
    <m/>
    <m/>
    <m/>
    <m/>
    <m/>
    <m/>
    <m/>
    <m/>
    <m/>
  </r>
  <r>
    <n v="1117"/>
    <m/>
    <x v="2"/>
    <x v="8"/>
    <m/>
    <m/>
    <m/>
    <m/>
    <b v="0"/>
    <m/>
    <m/>
    <m/>
    <m/>
    <m/>
    <m/>
    <m/>
    <m/>
    <m/>
    <m/>
    <m/>
    <m/>
    <m/>
    <m/>
    <m/>
    <m/>
    <m/>
    <m/>
    <m/>
    <m/>
    <b v="0"/>
    <n v="0"/>
    <n v="0"/>
    <n v="0"/>
    <n v="0"/>
    <n v="0"/>
    <n v="0"/>
    <n v="0"/>
    <n v="1"/>
    <n v="0"/>
    <n v="0"/>
    <n v="0"/>
    <n v="0"/>
    <n v="0"/>
    <n v="0"/>
    <n v="0"/>
    <m/>
    <m/>
    <m/>
    <m/>
    <m/>
    <m/>
    <m/>
    <m/>
    <m/>
    <m/>
    <m/>
    <m/>
    <m/>
    <m/>
    <m/>
    <m/>
    <m/>
    <m/>
  </r>
  <r>
    <n v="1118"/>
    <m/>
    <x v="2"/>
    <x v="8"/>
    <m/>
    <m/>
    <m/>
    <m/>
    <b v="0"/>
    <m/>
    <m/>
    <m/>
    <m/>
    <m/>
    <m/>
    <m/>
    <m/>
    <m/>
    <m/>
    <m/>
    <m/>
    <m/>
    <m/>
    <m/>
    <m/>
    <m/>
    <m/>
    <m/>
    <m/>
    <b v="0"/>
    <n v="0"/>
    <n v="0"/>
    <n v="0"/>
    <n v="0"/>
    <n v="0"/>
    <n v="0"/>
    <n v="0"/>
    <n v="1"/>
    <n v="0"/>
    <n v="0"/>
    <n v="0"/>
    <n v="0"/>
    <n v="0"/>
    <n v="0"/>
    <n v="0"/>
    <m/>
    <m/>
    <m/>
    <m/>
    <m/>
    <m/>
    <m/>
    <m/>
    <m/>
    <m/>
    <m/>
    <m/>
    <m/>
    <m/>
    <m/>
    <m/>
    <m/>
    <m/>
  </r>
  <r>
    <n v="1119"/>
    <m/>
    <x v="2"/>
    <x v="8"/>
    <m/>
    <m/>
    <m/>
    <m/>
    <b v="0"/>
    <m/>
    <m/>
    <m/>
    <m/>
    <m/>
    <m/>
    <m/>
    <m/>
    <m/>
    <m/>
    <m/>
    <m/>
    <m/>
    <m/>
    <m/>
    <m/>
    <m/>
    <m/>
    <m/>
    <m/>
    <b v="0"/>
    <n v="0"/>
    <n v="0"/>
    <n v="0"/>
    <n v="0"/>
    <n v="0"/>
    <n v="0"/>
    <n v="0"/>
    <n v="1"/>
    <n v="0"/>
    <n v="0"/>
    <n v="0"/>
    <n v="0"/>
    <n v="0"/>
    <n v="0"/>
    <n v="0"/>
    <m/>
    <m/>
    <m/>
    <m/>
    <m/>
    <m/>
    <m/>
    <m/>
    <m/>
    <m/>
    <m/>
    <m/>
    <m/>
    <m/>
    <m/>
    <m/>
    <m/>
    <m/>
  </r>
  <r>
    <n v="1120"/>
    <m/>
    <x v="2"/>
    <x v="8"/>
    <m/>
    <m/>
    <m/>
    <m/>
    <b v="0"/>
    <m/>
    <m/>
    <m/>
    <m/>
    <m/>
    <m/>
    <m/>
    <m/>
    <m/>
    <m/>
    <m/>
    <m/>
    <m/>
    <m/>
    <m/>
    <m/>
    <m/>
    <m/>
    <m/>
    <m/>
    <b v="0"/>
    <n v="0"/>
    <n v="0"/>
    <n v="0"/>
    <n v="0"/>
    <n v="0"/>
    <n v="0"/>
    <n v="0"/>
    <n v="1"/>
    <n v="0"/>
    <n v="0"/>
    <n v="0"/>
    <n v="0"/>
    <n v="0"/>
    <n v="0"/>
    <n v="0"/>
    <m/>
    <m/>
    <m/>
    <m/>
    <m/>
    <m/>
    <m/>
    <m/>
    <m/>
    <m/>
    <m/>
    <m/>
    <m/>
    <m/>
    <m/>
    <m/>
    <m/>
    <m/>
  </r>
  <r>
    <n v="1121"/>
    <m/>
    <x v="2"/>
    <x v="8"/>
    <m/>
    <m/>
    <m/>
    <m/>
    <b v="0"/>
    <m/>
    <m/>
    <m/>
    <m/>
    <m/>
    <m/>
    <m/>
    <m/>
    <m/>
    <m/>
    <m/>
    <m/>
    <m/>
    <m/>
    <m/>
    <m/>
    <m/>
    <m/>
    <m/>
    <m/>
    <b v="0"/>
    <n v="0"/>
    <n v="0"/>
    <n v="0"/>
    <n v="0"/>
    <n v="0"/>
    <n v="0"/>
    <n v="0"/>
    <n v="1"/>
    <n v="0"/>
    <n v="0"/>
    <n v="0"/>
    <n v="0"/>
    <n v="0"/>
    <n v="0"/>
    <n v="0"/>
    <m/>
    <m/>
    <m/>
    <m/>
    <m/>
    <m/>
    <m/>
    <m/>
    <m/>
    <m/>
    <m/>
    <m/>
    <m/>
    <m/>
    <m/>
    <m/>
    <m/>
    <m/>
  </r>
  <r>
    <n v="1122"/>
    <m/>
    <x v="2"/>
    <x v="8"/>
    <m/>
    <m/>
    <m/>
    <m/>
    <b v="0"/>
    <m/>
    <m/>
    <m/>
    <m/>
    <m/>
    <m/>
    <m/>
    <m/>
    <m/>
    <m/>
    <m/>
    <m/>
    <m/>
    <m/>
    <m/>
    <m/>
    <m/>
    <m/>
    <m/>
    <m/>
    <b v="0"/>
    <n v="0"/>
    <n v="0"/>
    <n v="0"/>
    <n v="0"/>
    <n v="0"/>
    <n v="0"/>
    <n v="0"/>
    <n v="1"/>
    <n v="0"/>
    <n v="0"/>
    <n v="0"/>
    <n v="0"/>
    <n v="0"/>
    <n v="0"/>
    <n v="0"/>
    <m/>
    <m/>
    <m/>
    <m/>
    <m/>
    <m/>
    <m/>
    <m/>
    <m/>
    <m/>
    <m/>
    <m/>
    <m/>
    <m/>
    <m/>
    <m/>
    <m/>
    <m/>
  </r>
  <r>
    <n v="1123"/>
    <m/>
    <x v="2"/>
    <x v="8"/>
    <m/>
    <m/>
    <m/>
    <m/>
    <b v="0"/>
    <m/>
    <m/>
    <m/>
    <m/>
    <m/>
    <m/>
    <m/>
    <m/>
    <m/>
    <m/>
    <m/>
    <m/>
    <m/>
    <m/>
    <m/>
    <m/>
    <m/>
    <m/>
    <m/>
    <m/>
    <b v="0"/>
    <n v="0"/>
    <n v="0"/>
    <n v="0"/>
    <n v="0"/>
    <n v="0"/>
    <n v="0"/>
    <n v="0"/>
    <n v="1"/>
    <n v="0"/>
    <n v="0"/>
    <n v="0"/>
    <n v="0"/>
    <n v="0"/>
    <n v="0"/>
    <n v="0"/>
    <m/>
    <m/>
    <m/>
    <m/>
    <m/>
    <m/>
    <m/>
    <m/>
    <m/>
    <m/>
    <m/>
    <m/>
    <m/>
    <m/>
    <m/>
    <m/>
    <m/>
    <m/>
  </r>
  <r>
    <n v="1124"/>
    <m/>
    <x v="2"/>
    <x v="8"/>
    <m/>
    <m/>
    <m/>
    <m/>
    <b v="0"/>
    <m/>
    <m/>
    <m/>
    <m/>
    <m/>
    <m/>
    <m/>
    <m/>
    <m/>
    <m/>
    <m/>
    <m/>
    <m/>
    <m/>
    <m/>
    <m/>
    <m/>
    <m/>
    <m/>
    <m/>
    <b v="0"/>
    <n v="0"/>
    <n v="0"/>
    <n v="0"/>
    <n v="0"/>
    <n v="0"/>
    <n v="0"/>
    <n v="0"/>
    <n v="1"/>
    <n v="0"/>
    <n v="0"/>
    <n v="0"/>
    <n v="0"/>
    <n v="0"/>
    <n v="0"/>
    <n v="0"/>
    <m/>
    <m/>
    <m/>
    <m/>
    <m/>
    <m/>
    <m/>
    <m/>
    <m/>
    <m/>
    <m/>
    <m/>
    <m/>
    <m/>
    <m/>
    <m/>
    <m/>
    <m/>
  </r>
  <r>
    <n v="1125"/>
    <m/>
    <x v="2"/>
    <x v="8"/>
    <m/>
    <m/>
    <m/>
    <m/>
    <b v="0"/>
    <m/>
    <m/>
    <m/>
    <m/>
    <m/>
    <m/>
    <m/>
    <m/>
    <m/>
    <m/>
    <m/>
    <m/>
    <m/>
    <m/>
    <m/>
    <m/>
    <m/>
    <m/>
    <m/>
    <m/>
    <b v="0"/>
    <n v="0"/>
    <n v="0"/>
    <n v="0"/>
    <n v="0"/>
    <n v="0"/>
    <n v="0"/>
    <n v="0"/>
    <n v="1"/>
    <n v="0"/>
    <n v="0"/>
    <n v="0"/>
    <n v="0"/>
    <n v="0"/>
    <n v="0"/>
    <n v="0"/>
    <m/>
    <m/>
    <m/>
    <m/>
    <m/>
    <m/>
    <m/>
    <m/>
    <m/>
    <m/>
    <m/>
    <m/>
    <m/>
    <m/>
    <m/>
    <m/>
    <m/>
    <m/>
  </r>
  <r>
    <n v="1126"/>
    <m/>
    <x v="2"/>
    <x v="8"/>
    <m/>
    <m/>
    <m/>
    <m/>
    <b v="0"/>
    <m/>
    <m/>
    <m/>
    <m/>
    <m/>
    <m/>
    <m/>
    <m/>
    <m/>
    <m/>
    <m/>
    <m/>
    <m/>
    <m/>
    <m/>
    <m/>
    <m/>
    <m/>
    <m/>
    <m/>
    <b v="0"/>
    <n v="0"/>
    <n v="0"/>
    <n v="0"/>
    <n v="0"/>
    <n v="0"/>
    <n v="0"/>
    <n v="0"/>
    <n v="1"/>
    <n v="0"/>
    <n v="0"/>
    <n v="0"/>
    <n v="0"/>
    <n v="0"/>
    <n v="0"/>
    <n v="0"/>
    <m/>
    <m/>
    <m/>
    <m/>
    <m/>
    <m/>
    <m/>
    <m/>
    <m/>
    <m/>
    <m/>
    <m/>
    <m/>
    <m/>
    <m/>
    <m/>
    <m/>
    <m/>
  </r>
  <r>
    <n v="1127"/>
    <m/>
    <x v="2"/>
    <x v="8"/>
    <m/>
    <m/>
    <m/>
    <m/>
    <b v="0"/>
    <m/>
    <m/>
    <m/>
    <m/>
    <m/>
    <m/>
    <m/>
    <m/>
    <m/>
    <m/>
    <m/>
    <m/>
    <m/>
    <m/>
    <m/>
    <m/>
    <m/>
    <m/>
    <m/>
    <m/>
    <b v="0"/>
    <n v="0"/>
    <n v="0"/>
    <n v="0"/>
    <n v="0"/>
    <n v="0"/>
    <n v="0"/>
    <n v="0"/>
    <n v="1"/>
    <n v="0"/>
    <n v="0"/>
    <n v="0"/>
    <n v="0"/>
    <n v="0"/>
    <n v="0"/>
    <n v="0"/>
    <m/>
    <m/>
    <m/>
    <m/>
    <m/>
    <m/>
    <m/>
    <m/>
    <m/>
    <m/>
    <m/>
    <m/>
    <m/>
    <m/>
    <m/>
    <m/>
    <m/>
    <m/>
  </r>
  <r>
    <n v="1128"/>
    <m/>
    <x v="2"/>
    <x v="8"/>
    <m/>
    <m/>
    <m/>
    <m/>
    <b v="0"/>
    <m/>
    <m/>
    <m/>
    <m/>
    <m/>
    <m/>
    <m/>
    <m/>
    <m/>
    <m/>
    <m/>
    <m/>
    <m/>
    <m/>
    <m/>
    <m/>
    <m/>
    <m/>
    <m/>
    <m/>
    <b v="0"/>
    <n v="0"/>
    <n v="0"/>
    <n v="0"/>
    <n v="0"/>
    <n v="0"/>
    <n v="0"/>
    <n v="0"/>
    <n v="1"/>
    <n v="0"/>
    <n v="0"/>
    <n v="0"/>
    <n v="0"/>
    <n v="0"/>
    <n v="0"/>
    <n v="0"/>
    <m/>
    <m/>
    <m/>
    <m/>
    <m/>
    <m/>
    <m/>
    <m/>
    <m/>
    <m/>
    <m/>
    <m/>
    <m/>
    <m/>
    <m/>
    <m/>
    <m/>
    <m/>
  </r>
  <r>
    <n v="1129"/>
    <m/>
    <x v="2"/>
    <x v="8"/>
    <m/>
    <m/>
    <m/>
    <m/>
    <b v="0"/>
    <m/>
    <m/>
    <m/>
    <m/>
    <m/>
    <m/>
    <m/>
    <m/>
    <m/>
    <m/>
    <m/>
    <m/>
    <m/>
    <m/>
    <m/>
    <m/>
    <m/>
    <m/>
    <m/>
    <m/>
    <b v="0"/>
    <n v="0"/>
    <n v="0"/>
    <n v="0"/>
    <n v="0"/>
    <n v="0"/>
    <n v="0"/>
    <n v="0"/>
    <n v="1"/>
    <n v="0"/>
    <n v="0"/>
    <n v="0"/>
    <n v="0"/>
    <n v="0"/>
    <n v="0"/>
    <n v="0"/>
    <m/>
    <m/>
    <m/>
    <m/>
    <m/>
    <m/>
    <m/>
    <m/>
    <m/>
    <m/>
    <m/>
    <m/>
    <m/>
    <m/>
    <m/>
    <m/>
    <m/>
    <m/>
  </r>
  <r>
    <n v="1130"/>
    <m/>
    <x v="2"/>
    <x v="8"/>
    <m/>
    <m/>
    <m/>
    <m/>
    <b v="0"/>
    <m/>
    <m/>
    <m/>
    <m/>
    <m/>
    <m/>
    <m/>
    <m/>
    <m/>
    <m/>
    <m/>
    <m/>
    <m/>
    <m/>
    <m/>
    <m/>
    <m/>
    <m/>
    <m/>
    <m/>
    <b v="0"/>
    <n v="0"/>
    <n v="0"/>
    <n v="0"/>
    <n v="0"/>
    <n v="0"/>
    <n v="0"/>
    <n v="0"/>
    <n v="1"/>
    <n v="0"/>
    <n v="0"/>
    <n v="0"/>
    <n v="0"/>
    <n v="0"/>
    <n v="0"/>
    <n v="0"/>
    <m/>
    <m/>
    <m/>
    <m/>
    <m/>
    <m/>
    <m/>
    <m/>
    <m/>
    <m/>
    <m/>
    <m/>
    <m/>
    <m/>
    <m/>
    <m/>
    <m/>
    <m/>
  </r>
  <r>
    <n v="1131"/>
    <m/>
    <x v="2"/>
    <x v="8"/>
    <m/>
    <m/>
    <m/>
    <m/>
    <b v="0"/>
    <m/>
    <m/>
    <m/>
    <m/>
    <m/>
    <m/>
    <m/>
    <m/>
    <m/>
    <m/>
    <m/>
    <m/>
    <m/>
    <m/>
    <m/>
    <m/>
    <m/>
    <m/>
    <m/>
    <m/>
    <b v="0"/>
    <n v="0"/>
    <n v="0"/>
    <n v="0"/>
    <n v="0"/>
    <n v="0"/>
    <n v="0"/>
    <n v="0"/>
    <n v="1"/>
    <n v="0"/>
    <n v="0"/>
    <n v="0"/>
    <n v="0"/>
    <n v="0"/>
    <n v="0"/>
    <n v="0"/>
    <m/>
    <m/>
    <m/>
    <m/>
    <m/>
    <m/>
    <m/>
    <m/>
    <m/>
    <m/>
    <m/>
    <m/>
    <m/>
    <m/>
    <m/>
    <m/>
    <m/>
    <m/>
  </r>
  <r>
    <n v="1132"/>
    <m/>
    <x v="2"/>
    <x v="8"/>
    <m/>
    <m/>
    <m/>
    <m/>
    <b v="0"/>
    <m/>
    <m/>
    <m/>
    <m/>
    <m/>
    <m/>
    <m/>
    <m/>
    <m/>
    <m/>
    <m/>
    <m/>
    <m/>
    <m/>
    <m/>
    <m/>
    <m/>
    <m/>
    <m/>
    <m/>
    <b v="0"/>
    <n v="0"/>
    <n v="0"/>
    <n v="0"/>
    <n v="0"/>
    <n v="0"/>
    <n v="0"/>
    <n v="0"/>
    <n v="1"/>
    <n v="0"/>
    <n v="0"/>
    <n v="0"/>
    <n v="0"/>
    <n v="0"/>
    <n v="0"/>
    <n v="0"/>
    <m/>
    <m/>
    <m/>
    <m/>
    <m/>
    <m/>
    <m/>
    <m/>
    <m/>
    <m/>
    <m/>
    <m/>
    <m/>
    <m/>
    <m/>
    <m/>
    <m/>
    <m/>
  </r>
  <r>
    <n v="1133"/>
    <m/>
    <x v="2"/>
    <x v="8"/>
    <m/>
    <m/>
    <m/>
    <m/>
    <b v="0"/>
    <m/>
    <m/>
    <m/>
    <m/>
    <m/>
    <m/>
    <m/>
    <m/>
    <m/>
    <m/>
    <m/>
    <m/>
    <m/>
    <m/>
    <m/>
    <m/>
    <m/>
    <m/>
    <m/>
    <m/>
    <b v="0"/>
    <n v="0"/>
    <n v="0"/>
    <n v="0"/>
    <n v="0"/>
    <n v="0"/>
    <n v="0"/>
    <n v="0"/>
    <n v="1"/>
    <n v="0"/>
    <n v="0"/>
    <n v="0"/>
    <n v="0"/>
    <n v="0"/>
    <n v="0"/>
    <n v="0"/>
    <m/>
    <m/>
    <m/>
    <m/>
    <m/>
    <m/>
    <m/>
    <m/>
    <m/>
    <m/>
    <m/>
    <m/>
    <m/>
    <m/>
    <m/>
    <m/>
    <m/>
    <m/>
  </r>
  <r>
    <n v="1134"/>
    <m/>
    <x v="2"/>
    <x v="8"/>
    <m/>
    <m/>
    <m/>
    <m/>
    <b v="0"/>
    <m/>
    <m/>
    <m/>
    <m/>
    <m/>
    <m/>
    <m/>
    <m/>
    <m/>
    <m/>
    <m/>
    <m/>
    <m/>
    <m/>
    <m/>
    <m/>
    <m/>
    <m/>
    <m/>
    <m/>
    <b v="0"/>
    <n v="0"/>
    <n v="0"/>
    <n v="0"/>
    <n v="0"/>
    <n v="0"/>
    <n v="0"/>
    <n v="0"/>
    <n v="1"/>
    <n v="0"/>
    <n v="0"/>
    <n v="0"/>
    <n v="0"/>
    <n v="0"/>
    <n v="0"/>
    <n v="0"/>
    <m/>
    <m/>
    <m/>
    <m/>
    <m/>
    <m/>
    <m/>
    <m/>
    <m/>
    <m/>
    <m/>
    <m/>
    <m/>
    <m/>
    <m/>
    <m/>
    <m/>
    <m/>
  </r>
  <r>
    <n v="1135"/>
    <m/>
    <x v="2"/>
    <x v="8"/>
    <m/>
    <m/>
    <m/>
    <m/>
    <b v="0"/>
    <m/>
    <m/>
    <m/>
    <m/>
    <m/>
    <m/>
    <m/>
    <m/>
    <m/>
    <m/>
    <m/>
    <m/>
    <m/>
    <m/>
    <m/>
    <m/>
    <m/>
    <m/>
    <m/>
    <m/>
    <b v="0"/>
    <n v="0"/>
    <n v="0"/>
    <n v="0"/>
    <n v="0"/>
    <n v="0"/>
    <n v="0"/>
    <n v="0"/>
    <n v="1"/>
    <n v="0"/>
    <n v="0"/>
    <n v="0"/>
    <n v="0"/>
    <n v="0"/>
    <n v="0"/>
    <n v="0"/>
    <m/>
    <m/>
    <m/>
    <m/>
    <m/>
    <m/>
    <m/>
    <m/>
    <m/>
    <m/>
    <m/>
    <m/>
    <m/>
    <m/>
    <m/>
    <m/>
    <m/>
    <m/>
  </r>
  <r>
    <n v="1136"/>
    <m/>
    <x v="2"/>
    <x v="8"/>
    <m/>
    <m/>
    <m/>
    <m/>
    <b v="0"/>
    <m/>
    <m/>
    <m/>
    <m/>
    <m/>
    <m/>
    <m/>
    <m/>
    <m/>
    <m/>
    <m/>
    <m/>
    <m/>
    <m/>
    <m/>
    <m/>
    <m/>
    <m/>
    <m/>
    <m/>
    <b v="0"/>
    <n v="0"/>
    <n v="0"/>
    <n v="0"/>
    <n v="0"/>
    <n v="0"/>
    <n v="0"/>
    <n v="0"/>
    <n v="1"/>
    <n v="0"/>
    <n v="0"/>
    <n v="0"/>
    <n v="0"/>
    <n v="0"/>
    <n v="0"/>
    <n v="0"/>
    <m/>
    <m/>
    <m/>
    <m/>
    <m/>
    <m/>
    <m/>
    <m/>
    <m/>
    <m/>
    <m/>
    <m/>
    <m/>
    <m/>
    <m/>
    <m/>
    <m/>
    <m/>
  </r>
  <r>
    <n v="1137"/>
    <m/>
    <x v="2"/>
    <x v="8"/>
    <m/>
    <m/>
    <m/>
    <m/>
    <b v="0"/>
    <m/>
    <m/>
    <m/>
    <m/>
    <m/>
    <m/>
    <m/>
    <m/>
    <m/>
    <m/>
    <m/>
    <m/>
    <m/>
    <m/>
    <m/>
    <m/>
    <m/>
    <m/>
    <m/>
    <m/>
    <b v="0"/>
    <n v="0"/>
    <n v="0"/>
    <n v="0"/>
    <n v="0"/>
    <n v="0"/>
    <n v="0"/>
    <n v="0"/>
    <n v="1"/>
    <n v="0"/>
    <n v="0"/>
    <n v="0"/>
    <n v="0"/>
    <n v="0"/>
    <n v="0"/>
    <n v="0"/>
    <m/>
    <m/>
    <m/>
    <m/>
    <m/>
    <m/>
    <m/>
    <m/>
    <m/>
    <m/>
    <m/>
    <m/>
    <m/>
    <m/>
    <m/>
    <m/>
    <m/>
    <m/>
  </r>
  <r>
    <n v="1138"/>
    <m/>
    <x v="2"/>
    <x v="8"/>
    <m/>
    <m/>
    <m/>
    <m/>
    <b v="0"/>
    <m/>
    <m/>
    <m/>
    <m/>
    <m/>
    <m/>
    <m/>
    <m/>
    <m/>
    <m/>
    <m/>
    <m/>
    <m/>
    <m/>
    <m/>
    <m/>
    <m/>
    <m/>
    <m/>
    <m/>
    <b v="0"/>
    <n v="0"/>
    <n v="0"/>
    <n v="0"/>
    <n v="0"/>
    <n v="0"/>
    <n v="0"/>
    <n v="0"/>
    <n v="1"/>
    <n v="0"/>
    <n v="0"/>
    <n v="0"/>
    <n v="0"/>
    <n v="0"/>
    <n v="0"/>
    <n v="0"/>
    <m/>
    <m/>
    <m/>
    <m/>
    <m/>
    <m/>
    <m/>
    <m/>
    <m/>
    <m/>
    <m/>
    <m/>
    <m/>
    <m/>
    <m/>
    <m/>
    <m/>
    <m/>
  </r>
  <r>
    <n v="1139"/>
    <m/>
    <x v="2"/>
    <x v="8"/>
    <m/>
    <m/>
    <m/>
    <m/>
    <b v="0"/>
    <m/>
    <m/>
    <m/>
    <m/>
    <m/>
    <m/>
    <m/>
    <m/>
    <m/>
    <m/>
    <m/>
    <m/>
    <m/>
    <m/>
    <m/>
    <m/>
    <m/>
    <m/>
    <m/>
    <m/>
    <b v="0"/>
    <n v="0"/>
    <n v="0"/>
    <n v="0"/>
    <n v="0"/>
    <n v="0"/>
    <n v="0"/>
    <n v="0"/>
    <n v="1"/>
    <n v="0"/>
    <n v="0"/>
    <n v="0"/>
    <n v="0"/>
    <n v="0"/>
    <n v="0"/>
    <n v="0"/>
    <m/>
    <m/>
    <m/>
    <m/>
    <m/>
    <m/>
    <m/>
    <m/>
    <m/>
    <m/>
    <m/>
    <m/>
    <m/>
    <m/>
    <m/>
    <m/>
    <m/>
    <m/>
  </r>
  <r>
    <n v="1140"/>
    <m/>
    <x v="2"/>
    <x v="8"/>
    <m/>
    <m/>
    <m/>
    <m/>
    <b v="0"/>
    <m/>
    <m/>
    <m/>
    <m/>
    <m/>
    <m/>
    <m/>
    <m/>
    <m/>
    <m/>
    <m/>
    <m/>
    <m/>
    <m/>
    <m/>
    <m/>
    <m/>
    <m/>
    <m/>
    <m/>
    <b v="0"/>
    <n v="0"/>
    <n v="0"/>
    <n v="0"/>
    <n v="0"/>
    <n v="0"/>
    <n v="0"/>
    <n v="0"/>
    <n v="1"/>
    <n v="0"/>
    <n v="0"/>
    <n v="0"/>
    <n v="0"/>
    <n v="0"/>
    <n v="0"/>
    <n v="0"/>
    <m/>
    <m/>
    <m/>
    <m/>
    <m/>
    <m/>
    <m/>
    <m/>
    <m/>
    <m/>
    <m/>
    <m/>
    <m/>
    <m/>
    <m/>
    <m/>
    <m/>
    <m/>
  </r>
  <r>
    <n v="1141"/>
    <m/>
    <x v="2"/>
    <x v="8"/>
    <m/>
    <m/>
    <m/>
    <m/>
    <b v="0"/>
    <m/>
    <m/>
    <m/>
    <m/>
    <m/>
    <m/>
    <m/>
    <m/>
    <m/>
    <m/>
    <m/>
    <m/>
    <m/>
    <m/>
    <m/>
    <m/>
    <m/>
    <m/>
    <m/>
    <m/>
    <b v="0"/>
    <n v="0"/>
    <n v="0"/>
    <n v="0"/>
    <n v="0"/>
    <n v="0"/>
    <n v="0"/>
    <n v="0"/>
    <n v="1"/>
    <n v="0"/>
    <n v="0"/>
    <n v="0"/>
    <n v="0"/>
    <n v="0"/>
    <n v="0"/>
    <n v="0"/>
    <m/>
    <m/>
    <m/>
    <m/>
    <m/>
    <m/>
    <m/>
    <m/>
    <m/>
    <m/>
    <m/>
    <m/>
    <m/>
    <m/>
    <m/>
    <m/>
    <m/>
    <m/>
  </r>
  <r>
    <n v="1142"/>
    <m/>
    <x v="2"/>
    <x v="8"/>
    <m/>
    <m/>
    <m/>
    <m/>
    <b v="0"/>
    <m/>
    <m/>
    <m/>
    <m/>
    <m/>
    <m/>
    <m/>
    <m/>
    <m/>
    <m/>
    <m/>
    <m/>
    <m/>
    <m/>
    <m/>
    <m/>
    <m/>
    <m/>
    <m/>
    <m/>
    <b v="0"/>
    <n v="0"/>
    <n v="0"/>
    <n v="0"/>
    <n v="0"/>
    <n v="0"/>
    <n v="0"/>
    <n v="0"/>
    <n v="1"/>
    <n v="0"/>
    <n v="0"/>
    <n v="0"/>
    <n v="0"/>
    <n v="0"/>
    <n v="0"/>
    <n v="0"/>
    <m/>
    <m/>
    <m/>
    <m/>
    <m/>
    <m/>
    <m/>
    <m/>
    <m/>
    <m/>
    <m/>
    <m/>
    <m/>
    <m/>
    <m/>
    <m/>
    <m/>
    <m/>
  </r>
  <r>
    <n v="1143"/>
    <m/>
    <x v="2"/>
    <x v="8"/>
    <m/>
    <m/>
    <m/>
    <m/>
    <b v="0"/>
    <m/>
    <m/>
    <m/>
    <m/>
    <m/>
    <m/>
    <m/>
    <m/>
    <m/>
    <m/>
    <m/>
    <m/>
    <m/>
    <m/>
    <m/>
    <m/>
    <m/>
    <m/>
    <m/>
    <m/>
    <b v="0"/>
    <n v="0"/>
    <n v="0"/>
    <n v="0"/>
    <n v="0"/>
    <n v="0"/>
    <n v="0"/>
    <n v="0"/>
    <n v="1"/>
    <n v="0"/>
    <n v="0"/>
    <n v="0"/>
    <n v="0"/>
    <n v="0"/>
    <n v="0"/>
    <n v="0"/>
    <m/>
    <m/>
    <m/>
    <m/>
    <m/>
    <m/>
    <m/>
    <m/>
    <m/>
    <m/>
    <m/>
    <m/>
    <m/>
    <m/>
    <m/>
    <m/>
    <m/>
    <m/>
  </r>
  <r>
    <n v="1144"/>
    <m/>
    <x v="2"/>
    <x v="8"/>
    <m/>
    <m/>
    <m/>
    <m/>
    <b v="0"/>
    <m/>
    <m/>
    <m/>
    <m/>
    <m/>
    <m/>
    <m/>
    <m/>
    <m/>
    <m/>
    <m/>
    <m/>
    <m/>
    <m/>
    <m/>
    <m/>
    <m/>
    <m/>
    <m/>
    <m/>
    <b v="0"/>
    <n v="0"/>
    <n v="0"/>
    <n v="0"/>
    <n v="0"/>
    <n v="0"/>
    <n v="0"/>
    <n v="0"/>
    <n v="1"/>
    <n v="0"/>
    <n v="0"/>
    <n v="0"/>
    <n v="0"/>
    <n v="0"/>
    <n v="0"/>
    <n v="0"/>
    <m/>
    <m/>
    <m/>
    <m/>
    <m/>
    <m/>
    <m/>
    <m/>
    <m/>
    <m/>
    <m/>
    <m/>
    <m/>
    <m/>
    <m/>
    <m/>
    <m/>
    <m/>
  </r>
  <r>
    <n v="1145"/>
    <m/>
    <x v="2"/>
    <x v="8"/>
    <m/>
    <m/>
    <m/>
    <m/>
    <b v="0"/>
    <m/>
    <m/>
    <m/>
    <m/>
    <m/>
    <m/>
    <m/>
    <m/>
    <m/>
    <m/>
    <m/>
    <m/>
    <m/>
    <m/>
    <m/>
    <m/>
    <m/>
    <m/>
    <m/>
    <m/>
    <b v="0"/>
    <n v="0"/>
    <n v="0"/>
    <n v="0"/>
    <n v="0"/>
    <n v="0"/>
    <n v="0"/>
    <n v="0"/>
    <n v="1"/>
    <n v="0"/>
    <n v="0"/>
    <n v="0"/>
    <n v="0"/>
    <n v="0"/>
    <n v="0"/>
    <n v="0"/>
    <m/>
    <m/>
    <m/>
    <m/>
    <m/>
    <m/>
    <m/>
    <m/>
    <m/>
    <m/>
    <m/>
    <m/>
    <m/>
    <m/>
    <m/>
    <m/>
    <m/>
    <m/>
  </r>
  <r>
    <n v="1146"/>
    <m/>
    <x v="2"/>
    <x v="8"/>
    <m/>
    <m/>
    <m/>
    <m/>
    <b v="0"/>
    <m/>
    <m/>
    <m/>
    <m/>
    <m/>
    <m/>
    <m/>
    <m/>
    <m/>
    <m/>
    <m/>
    <m/>
    <m/>
    <m/>
    <m/>
    <m/>
    <m/>
    <m/>
    <m/>
    <m/>
    <b v="0"/>
    <n v="0"/>
    <n v="0"/>
    <n v="0"/>
    <n v="0"/>
    <n v="0"/>
    <n v="0"/>
    <n v="0"/>
    <n v="1"/>
    <n v="0"/>
    <n v="0"/>
    <n v="0"/>
    <n v="0"/>
    <n v="0"/>
    <n v="0"/>
    <n v="0"/>
    <m/>
    <m/>
    <m/>
    <m/>
    <m/>
    <m/>
    <m/>
    <m/>
    <m/>
    <m/>
    <m/>
    <m/>
    <m/>
    <m/>
    <m/>
    <m/>
    <m/>
    <m/>
  </r>
  <r>
    <n v="1147"/>
    <m/>
    <x v="2"/>
    <x v="8"/>
    <m/>
    <m/>
    <m/>
    <m/>
    <b v="0"/>
    <m/>
    <m/>
    <m/>
    <m/>
    <m/>
    <m/>
    <m/>
    <m/>
    <m/>
    <m/>
    <m/>
    <m/>
    <m/>
    <m/>
    <m/>
    <m/>
    <m/>
    <m/>
    <m/>
    <m/>
    <b v="0"/>
    <n v="0"/>
    <n v="0"/>
    <n v="0"/>
    <n v="0"/>
    <n v="0"/>
    <n v="0"/>
    <n v="0"/>
    <n v="1"/>
    <n v="0"/>
    <n v="0"/>
    <n v="0"/>
    <n v="0"/>
    <n v="0"/>
    <n v="0"/>
    <n v="0"/>
    <m/>
    <m/>
    <m/>
    <m/>
    <m/>
    <m/>
    <m/>
    <m/>
    <m/>
    <m/>
    <m/>
    <m/>
    <m/>
    <m/>
    <m/>
    <m/>
    <m/>
    <m/>
  </r>
  <r>
    <n v="1148"/>
    <m/>
    <x v="2"/>
    <x v="8"/>
    <m/>
    <m/>
    <m/>
    <m/>
    <b v="0"/>
    <m/>
    <m/>
    <m/>
    <m/>
    <m/>
    <m/>
    <m/>
    <m/>
    <m/>
    <m/>
    <m/>
    <m/>
    <m/>
    <m/>
    <m/>
    <m/>
    <m/>
    <m/>
    <m/>
    <m/>
    <b v="0"/>
    <n v="0"/>
    <n v="0"/>
    <n v="0"/>
    <n v="0"/>
    <n v="0"/>
    <n v="0"/>
    <n v="0"/>
    <n v="1"/>
    <n v="0"/>
    <n v="0"/>
    <n v="0"/>
    <n v="0"/>
    <n v="0"/>
    <n v="0"/>
    <n v="0"/>
    <m/>
    <m/>
    <m/>
    <m/>
    <m/>
    <m/>
    <m/>
    <m/>
    <m/>
    <m/>
    <m/>
    <m/>
    <m/>
    <m/>
    <m/>
    <m/>
    <m/>
    <m/>
  </r>
  <r>
    <n v="1149"/>
    <m/>
    <x v="2"/>
    <x v="8"/>
    <m/>
    <m/>
    <m/>
    <m/>
    <b v="0"/>
    <m/>
    <m/>
    <m/>
    <m/>
    <m/>
    <m/>
    <m/>
    <m/>
    <m/>
    <m/>
    <m/>
    <m/>
    <m/>
    <m/>
    <m/>
    <m/>
    <m/>
    <m/>
    <m/>
    <m/>
    <b v="0"/>
    <n v="0"/>
    <n v="0"/>
    <n v="0"/>
    <n v="0"/>
    <n v="0"/>
    <n v="0"/>
    <n v="0"/>
    <n v="1"/>
    <n v="0"/>
    <n v="0"/>
    <n v="0"/>
    <n v="0"/>
    <n v="0"/>
    <n v="0"/>
    <n v="0"/>
    <m/>
    <m/>
    <m/>
    <m/>
    <m/>
    <m/>
    <m/>
    <m/>
    <m/>
    <m/>
    <m/>
    <m/>
    <m/>
    <m/>
    <m/>
    <m/>
    <m/>
    <m/>
  </r>
  <r>
    <n v="1150"/>
    <m/>
    <x v="2"/>
    <x v="8"/>
    <m/>
    <m/>
    <m/>
    <m/>
    <b v="0"/>
    <m/>
    <m/>
    <m/>
    <m/>
    <m/>
    <m/>
    <m/>
    <m/>
    <m/>
    <m/>
    <m/>
    <m/>
    <m/>
    <m/>
    <m/>
    <m/>
    <m/>
    <m/>
    <m/>
    <m/>
    <b v="0"/>
    <n v="0"/>
    <n v="0"/>
    <n v="0"/>
    <n v="0"/>
    <n v="0"/>
    <n v="0"/>
    <n v="0"/>
    <n v="1"/>
    <n v="0"/>
    <n v="0"/>
    <n v="0"/>
    <n v="0"/>
    <n v="0"/>
    <n v="0"/>
    <n v="0"/>
    <m/>
    <m/>
    <m/>
    <m/>
    <m/>
    <m/>
    <m/>
    <m/>
    <m/>
    <m/>
    <m/>
    <m/>
    <m/>
    <m/>
    <m/>
    <m/>
    <m/>
    <m/>
  </r>
  <r>
    <n v="1151"/>
    <m/>
    <x v="2"/>
    <x v="8"/>
    <m/>
    <m/>
    <m/>
    <m/>
    <b v="0"/>
    <m/>
    <m/>
    <m/>
    <m/>
    <m/>
    <m/>
    <m/>
    <m/>
    <m/>
    <m/>
    <m/>
    <m/>
    <m/>
    <m/>
    <m/>
    <m/>
    <m/>
    <m/>
    <m/>
    <m/>
    <b v="0"/>
    <n v="0"/>
    <n v="0"/>
    <n v="0"/>
    <n v="0"/>
    <n v="0"/>
    <n v="0"/>
    <n v="0"/>
    <n v="1"/>
    <n v="0"/>
    <n v="0"/>
    <n v="0"/>
    <n v="0"/>
    <n v="0"/>
    <n v="0"/>
    <n v="0"/>
    <m/>
    <m/>
    <m/>
    <m/>
    <m/>
    <m/>
    <m/>
    <m/>
    <m/>
    <m/>
    <m/>
    <m/>
    <m/>
    <m/>
    <m/>
    <m/>
    <m/>
    <m/>
  </r>
  <r>
    <n v="1152"/>
    <m/>
    <x v="2"/>
    <x v="8"/>
    <m/>
    <m/>
    <m/>
    <m/>
    <b v="0"/>
    <m/>
    <m/>
    <m/>
    <m/>
    <m/>
    <m/>
    <m/>
    <m/>
    <m/>
    <m/>
    <m/>
    <m/>
    <m/>
    <m/>
    <m/>
    <m/>
    <m/>
    <m/>
    <m/>
    <m/>
    <b v="0"/>
    <n v="0"/>
    <n v="0"/>
    <n v="0"/>
    <n v="0"/>
    <n v="0"/>
    <n v="0"/>
    <n v="0"/>
    <n v="1"/>
    <n v="0"/>
    <n v="0"/>
    <n v="0"/>
    <n v="0"/>
    <n v="0"/>
    <n v="0"/>
    <n v="0"/>
    <m/>
    <m/>
    <m/>
    <m/>
    <m/>
    <m/>
    <m/>
    <m/>
    <m/>
    <m/>
    <m/>
    <m/>
    <m/>
    <m/>
    <m/>
    <m/>
    <m/>
    <m/>
  </r>
  <r>
    <n v="1153"/>
    <m/>
    <x v="2"/>
    <x v="8"/>
    <m/>
    <m/>
    <m/>
    <m/>
    <b v="0"/>
    <m/>
    <m/>
    <m/>
    <m/>
    <m/>
    <m/>
    <m/>
    <m/>
    <m/>
    <m/>
    <m/>
    <m/>
    <m/>
    <m/>
    <m/>
    <m/>
    <m/>
    <m/>
    <m/>
    <m/>
    <b v="0"/>
    <n v="0"/>
    <n v="0"/>
    <n v="0"/>
    <n v="0"/>
    <n v="0"/>
    <n v="0"/>
    <n v="0"/>
    <n v="1"/>
    <n v="0"/>
    <n v="0"/>
    <n v="0"/>
    <n v="0"/>
    <n v="0"/>
    <n v="0"/>
    <n v="0"/>
    <m/>
    <m/>
    <m/>
    <m/>
    <m/>
    <m/>
    <m/>
    <m/>
    <m/>
    <m/>
    <m/>
    <m/>
    <m/>
    <m/>
    <m/>
    <m/>
    <m/>
    <m/>
  </r>
  <r>
    <n v="1154"/>
    <m/>
    <x v="2"/>
    <x v="8"/>
    <m/>
    <m/>
    <m/>
    <m/>
    <b v="0"/>
    <m/>
    <m/>
    <m/>
    <m/>
    <m/>
    <m/>
    <m/>
    <m/>
    <m/>
    <m/>
    <m/>
    <m/>
    <m/>
    <m/>
    <m/>
    <m/>
    <m/>
    <m/>
    <m/>
    <m/>
    <b v="0"/>
    <n v="0"/>
    <n v="0"/>
    <n v="0"/>
    <n v="0"/>
    <n v="0"/>
    <n v="0"/>
    <n v="0"/>
    <n v="1"/>
    <n v="0"/>
    <n v="0"/>
    <n v="0"/>
    <n v="0"/>
    <n v="0"/>
    <n v="0"/>
    <n v="0"/>
    <m/>
    <m/>
    <m/>
    <m/>
    <m/>
    <m/>
    <m/>
    <m/>
    <m/>
    <m/>
    <m/>
    <m/>
    <m/>
    <m/>
    <m/>
    <m/>
    <m/>
    <m/>
  </r>
  <r>
    <n v="1155"/>
    <m/>
    <x v="2"/>
    <x v="8"/>
    <m/>
    <m/>
    <m/>
    <m/>
    <b v="0"/>
    <m/>
    <m/>
    <m/>
    <m/>
    <m/>
    <m/>
    <m/>
    <m/>
    <m/>
    <m/>
    <m/>
    <m/>
    <m/>
    <m/>
    <m/>
    <m/>
    <m/>
    <m/>
    <m/>
    <m/>
    <b v="0"/>
    <n v="0"/>
    <n v="0"/>
    <n v="0"/>
    <n v="0"/>
    <n v="0"/>
    <n v="0"/>
    <n v="0"/>
    <n v="1"/>
    <n v="0"/>
    <n v="0"/>
    <n v="0"/>
    <n v="0"/>
    <n v="0"/>
    <n v="0"/>
    <n v="0"/>
    <m/>
    <m/>
    <m/>
    <m/>
    <m/>
    <m/>
    <m/>
    <m/>
    <m/>
    <m/>
    <m/>
    <m/>
    <m/>
    <m/>
    <m/>
    <m/>
    <m/>
    <m/>
  </r>
  <r>
    <n v="1156"/>
    <m/>
    <x v="2"/>
    <x v="8"/>
    <m/>
    <m/>
    <m/>
    <m/>
    <b v="0"/>
    <m/>
    <m/>
    <m/>
    <m/>
    <m/>
    <m/>
    <m/>
    <m/>
    <m/>
    <m/>
    <m/>
    <m/>
    <m/>
    <m/>
    <m/>
    <m/>
    <m/>
    <m/>
    <m/>
    <m/>
    <b v="0"/>
    <n v="0"/>
    <n v="0"/>
    <n v="0"/>
    <n v="0"/>
    <n v="0"/>
    <n v="0"/>
    <n v="0"/>
    <n v="1"/>
    <n v="0"/>
    <n v="0"/>
    <n v="0"/>
    <n v="0"/>
    <n v="0"/>
    <n v="0"/>
    <n v="0"/>
    <m/>
    <m/>
    <m/>
    <m/>
    <m/>
    <m/>
    <m/>
    <m/>
    <m/>
    <m/>
    <m/>
    <m/>
    <m/>
    <m/>
    <m/>
    <m/>
    <m/>
    <m/>
  </r>
  <r>
    <n v="1157"/>
    <m/>
    <x v="2"/>
    <x v="8"/>
    <m/>
    <m/>
    <m/>
    <m/>
    <b v="0"/>
    <m/>
    <m/>
    <m/>
    <m/>
    <m/>
    <m/>
    <m/>
    <m/>
    <m/>
    <m/>
    <m/>
    <m/>
    <m/>
    <m/>
    <m/>
    <m/>
    <m/>
    <m/>
    <m/>
    <m/>
    <b v="0"/>
    <n v="0"/>
    <n v="0"/>
    <n v="0"/>
    <n v="0"/>
    <n v="0"/>
    <n v="0"/>
    <n v="0"/>
    <n v="1"/>
    <n v="0"/>
    <n v="0"/>
    <n v="0"/>
    <n v="0"/>
    <n v="0"/>
    <n v="0"/>
    <n v="0"/>
    <m/>
    <m/>
    <m/>
    <m/>
    <m/>
    <m/>
    <m/>
    <m/>
    <m/>
    <m/>
    <m/>
    <m/>
    <m/>
    <m/>
    <m/>
    <m/>
    <m/>
    <m/>
  </r>
  <r>
    <n v="1158"/>
    <m/>
    <x v="2"/>
    <x v="8"/>
    <m/>
    <m/>
    <m/>
    <m/>
    <b v="0"/>
    <m/>
    <m/>
    <m/>
    <m/>
    <m/>
    <m/>
    <m/>
    <m/>
    <m/>
    <m/>
    <m/>
    <m/>
    <m/>
    <m/>
    <m/>
    <m/>
    <m/>
    <m/>
    <m/>
    <m/>
    <b v="0"/>
    <n v="0"/>
    <n v="0"/>
    <n v="0"/>
    <n v="0"/>
    <n v="0"/>
    <n v="0"/>
    <n v="0"/>
    <n v="1"/>
    <n v="0"/>
    <n v="0"/>
    <n v="0"/>
    <n v="0"/>
    <n v="0"/>
    <n v="0"/>
    <n v="0"/>
    <m/>
    <m/>
    <m/>
    <m/>
    <m/>
    <m/>
    <m/>
    <m/>
    <m/>
    <m/>
    <m/>
    <m/>
    <m/>
    <m/>
    <m/>
    <m/>
    <m/>
    <m/>
  </r>
  <r>
    <n v="1159"/>
    <m/>
    <x v="2"/>
    <x v="8"/>
    <m/>
    <m/>
    <m/>
    <m/>
    <b v="0"/>
    <m/>
    <m/>
    <m/>
    <m/>
    <m/>
    <m/>
    <m/>
    <m/>
    <m/>
    <m/>
    <m/>
    <m/>
    <m/>
    <m/>
    <m/>
    <m/>
    <m/>
    <m/>
    <m/>
    <m/>
    <b v="0"/>
    <n v="0"/>
    <n v="0"/>
    <n v="0"/>
    <n v="0"/>
    <n v="0"/>
    <n v="0"/>
    <n v="0"/>
    <n v="1"/>
    <n v="0"/>
    <n v="0"/>
    <n v="0"/>
    <n v="0"/>
    <n v="0"/>
    <n v="0"/>
    <n v="0"/>
    <m/>
    <m/>
    <m/>
    <m/>
    <m/>
    <m/>
    <m/>
    <m/>
    <m/>
    <m/>
    <m/>
    <m/>
    <m/>
    <m/>
    <m/>
    <m/>
    <m/>
    <m/>
  </r>
  <r>
    <n v="1160"/>
    <m/>
    <x v="2"/>
    <x v="8"/>
    <m/>
    <m/>
    <m/>
    <m/>
    <b v="0"/>
    <m/>
    <m/>
    <m/>
    <m/>
    <m/>
    <m/>
    <m/>
    <m/>
    <m/>
    <m/>
    <m/>
    <m/>
    <m/>
    <m/>
    <m/>
    <m/>
    <m/>
    <m/>
    <m/>
    <m/>
    <b v="0"/>
    <n v="0"/>
    <n v="0"/>
    <n v="0"/>
    <n v="0"/>
    <n v="0"/>
    <n v="0"/>
    <n v="0"/>
    <n v="1"/>
    <n v="0"/>
    <n v="0"/>
    <n v="0"/>
    <n v="0"/>
    <n v="0"/>
    <n v="0"/>
    <n v="0"/>
    <m/>
    <m/>
    <m/>
    <m/>
    <m/>
    <m/>
    <m/>
    <m/>
    <m/>
    <m/>
    <m/>
    <m/>
    <m/>
    <m/>
    <m/>
    <m/>
    <m/>
    <m/>
  </r>
  <r>
    <n v="1161"/>
    <m/>
    <x v="2"/>
    <x v="8"/>
    <m/>
    <m/>
    <m/>
    <m/>
    <b v="0"/>
    <m/>
    <m/>
    <m/>
    <m/>
    <m/>
    <m/>
    <m/>
    <m/>
    <m/>
    <m/>
    <m/>
    <m/>
    <m/>
    <m/>
    <m/>
    <m/>
    <m/>
    <m/>
    <m/>
    <m/>
    <b v="0"/>
    <n v="0"/>
    <n v="0"/>
    <n v="0"/>
    <n v="0"/>
    <n v="0"/>
    <n v="0"/>
    <n v="0"/>
    <n v="1"/>
    <n v="0"/>
    <n v="0"/>
    <n v="0"/>
    <n v="0"/>
    <n v="0"/>
    <n v="0"/>
    <n v="0"/>
    <m/>
    <m/>
    <m/>
    <m/>
    <m/>
    <m/>
    <m/>
    <m/>
    <m/>
    <m/>
    <m/>
    <m/>
    <m/>
    <m/>
    <m/>
    <m/>
    <m/>
    <m/>
  </r>
  <r>
    <n v="1162"/>
    <m/>
    <x v="2"/>
    <x v="8"/>
    <m/>
    <m/>
    <m/>
    <m/>
    <b v="0"/>
    <m/>
    <m/>
    <m/>
    <m/>
    <m/>
    <m/>
    <m/>
    <m/>
    <m/>
    <m/>
    <m/>
    <m/>
    <m/>
    <m/>
    <m/>
    <m/>
    <m/>
    <m/>
    <m/>
    <m/>
    <b v="0"/>
    <n v="0"/>
    <n v="0"/>
    <n v="0"/>
    <n v="0"/>
    <n v="0"/>
    <n v="0"/>
    <n v="0"/>
    <n v="1"/>
    <n v="0"/>
    <n v="0"/>
    <n v="0"/>
    <n v="0"/>
    <n v="0"/>
    <n v="0"/>
    <n v="0"/>
    <m/>
    <m/>
    <m/>
    <m/>
    <m/>
    <m/>
    <m/>
    <m/>
    <m/>
    <m/>
    <m/>
    <m/>
    <m/>
    <m/>
    <m/>
    <m/>
    <m/>
    <m/>
  </r>
  <r>
    <n v="1163"/>
    <m/>
    <x v="2"/>
    <x v="8"/>
    <m/>
    <m/>
    <m/>
    <m/>
    <b v="0"/>
    <m/>
    <m/>
    <m/>
    <m/>
    <m/>
    <m/>
    <m/>
    <m/>
    <m/>
    <m/>
    <m/>
    <m/>
    <m/>
    <m/>
    <m/>
    <m/>
    <m/>
    <m/>
    <m/>
    <m/>
    <b v="0"/>
    <n v="0"/>
    <n v="0"/>
    <n v="0"/>
    <n v="0"/>
    <n v="0"/>
    <n v="0"/>
    <n v="0"/>
    <n v="1"/>
    <n v="0"/>
    <n v="0"/>
    <n v="0"/>
    <n v="0"/>
    <n v="0"/>
    <n v="0"/>
    <n v="0"/>
    <m/>
    <m/>
    <m/>
    <m/>
    <m/>
    <m/>
    <m/>
    <m/>
    <m/>
    <m/>
    <m/>
    <m/>
    <m/>
    <m/>
    <m/>
    <m/>
    <m/>
    <m/>
  </r>
  <r>
    <n v="1164"/>
    <m/>
    <x v="2"/>
    <x v="8"/>
    <m/>
    <m/>
    <m/>
    <m/>
    <b v="0"/>
    <m/>
    <m/>
    <m/>
    <m/>
    <m/>
    <m/>
    <m/>
    <m/>
    <m/>
    <m/>
    <m/>
    <m/>
    <m/>
    <m/>
    <m/>
    <m/>
    <m/>
    <m/>
    <m/>
    <m/>
    <b v="0"/>
    <n v="0"/>
    <n v="0"/>
    <n v="0"/>
    <n v="0"/>
    <n v="0"/>
    <n v="0"/>
    <n v="0"/>
    <n v="1"/>
    <n v="0"/>
    <n v="0"/>
    <n v="0"/>
    <n v="0"/>
    <n v="0"/>
    <n v="0"/>
    <n v="0"/>
    <m/>
    <m/>
    <m/>
    <m/>
    <m/>
    <m/>
    <m/>
    <m/>
    <m/>
    <m/>
    <m/>
    <m/>
    <m/>
    <m/>
    <m/>
    <m/>
    <m/>
    <m/>
  </r>
  <r>
    <n v="1165"/>
    <m/>
    <x v="2"/>
    <x v="8"/>
    <m/>
    <m/>
    <m/>
    <m/>
    <b v="0"/>
    <m/>
    <m/>
    <m/>
    <m/>
    <m/>
    <m/>
    <m/>
    <m/>
    <m/>
    <m/>
    <m/>
    <m/>
    <m/>
    <m/>
    <m/>
    <m/>
    <m/>
    <m/>
    <m/>
    <m/>
    <b v="0"/>
    <n v="0"/>
    <n v="0"/>
    <n v="0"/>
    <n v="0"/>
    <n v="0"/>
    <n v="0"/>
    <n v="0"/>
    <n v="1"/>
    <n v="0"/>
    <n v="0"/>
    <n v="0"/>
    <n v="0"/>
    <n v="0"/>
    <n v="0"/>
    <n v="0"/>
    <m/>
    <m/>
    <m/>
    <m/>
    <m/>
    <m/>
    <m/>
    <m/>
    <m/>
    <m/>
    <m/>
    <m/>
    <m/>
    <m/>
    <m/>
    <m/>
    <m/>
    <m/>
  </r>
  <r>
    <n v="1166"/>
    <m/>
    <x v="2"/>
    <x v="8"/>
    <m/>
    <m/>
    <m/>
    <m/>
    <b v="0"/>
    <m/>
    <m/>
    <m/>
    <m/>
    <m/>
    <m/>
    <m/>
    <m/>
    <m/>
    <m/>
    <m/>
    <m/>
    <m/>
    <m/>
    <m/>
    <m/>
    <m/>
    <m/>
    <m/>
    <m/>
    <b v="0"/>
    <n v="0"/>
    <n v="0"/>
    <n v="0"/>
    <n v="0"/>
    <n v="0"/>
    <n v="0"/>
    <n v="0"/>
    <n v="1"/>
    <n v="0"/>
    <n v="0"/>
    <n v="0"/>
    <n v="0"/>
    <n v="0"/>
    <n v="0"/>
    <n v="0"/>
    <m/>
    <m/>
    <m/>
    <m/>
    <m/>
    <m/>
    <m/>
    <m/>
    <m/>
    <m/>
    <m/>
    <m/>
    <m/>
    <m/>
    <m/>
    <m/>
    <m/>
    <m/>
  </r>
  <r>
    <n v="1167"/>
    <m/>
    <x v="2"/>
    <x v="8"/>
    <m/>
    <m/>
    <m/>
    <m/>
    <b v="0"/>
    <m/>
    <m/>
    <m/>
    <m/>
    <m/>
    <m/>
    <m/>
    <m/>
    <m/>
    <m/>
    <m/>
    <m/>
    <m/>
    <m/>
    <m/>
    <m/>
    <m/>
    <m/>
    <m/>
    <m/>
    <b v="0"/>
    <n v="0"/>
    <n v="0"/>
    <n v="0"/>
    <n v="0"/>
    <n v="0"/>
    <n v="0"/>
    <n v="0"/>
    <n v="1"/>
    <n v="0"/>
    <n v="0"/>
    <n v="0"/>
    <n v="0"/>
    <n v="0"/>
    <n v="0"/>
    <n v="0"/>
    <m/>
    <m/>
    <m/>
    <m/>
    <m/>
    <m/>
    <m/>
    <m/>
    <m/>
    <m/>
    <m/>
    <m/>
    <m/>
    <m/>
    <m/>
    <m/>
    <m/>
    <m/>
  </r>
  <r>
    <n v="1168"/>
    <m/>
    <x v="2"/>
    <x v="8"/>
    <m/>
    <m/>
    <m/>
    <m/>
    <b v="0"/>
    <m/>
    <m/>
    <m/>
    <m/>
    <m/>
    <m/>
    <m/>
    <m/>
    <m/>
    <m/>
    <m/>
    <m/>
    <m/>
    <m/>
    <m/>
    <m/>
    <m/>
    <m/>
    <m/>
    <m/>
    <b v="0"/>
    <n v="0"/>
    <n v="0"/>
    <n v="0"/>
    <n v="0"/>
    <n v="0"/>
    <n v="0"/>
    <n v="0"/>
    <n v="1"/>
    <n v="0"/>
    <n v="0"/>
    <n v="0"/>
    <n v="0"/>
    <n v="0"/>
    <n v="0"/>
    <n v="0"/>
    <m/>
    <m/>
    <m/>
    <m/>
    <m/>
    <m/>
    <m/>
    <m/>
    <m/>
    <m/>
    <m/>
    <m/>
    <m/>
    <m/>
    <m/>
    <m/>
    <m/>
    <m/>
  </r>
  <r>
    <n v="1169"/>
    <m/>
    <x v="2"/>
    <x v="8"/>
    <m/>
    <m/>
    <m/>
    <m/>
    <b v="0"/>
    <m/>
    <m/>
    <m/>
    <m/>
    <m/>
    <m/>
    <m/>
    <m/>
    <m/>
    <m/>
    <m/>
    <m/>
    <m/>
    <m/>
    <m/>
    <m/>
    <m/>
    <m/>
    <m/>
    <m/>
    <b v="0"/>
    <n v="0"/>
    <n v="0"/>
    <n v="0"/>
    <n v="0"/>
    <n v="0"/>
    <n v="0"/>
    <n v="0"/>
    <n v="1"/>
    <n v="0"/>
    <n v="0"/>
    <n v="0"/>
    <n v="0"/>
    <n v="0"/>
    <n v="0"/>
    <n v="0"/>
    <m/>
    <m/>
    <m/>
    <m/>
    <m/>
    <m/>
    <m/>
    <m/>
    <m/>
    <m/>
    <m/>
    <m/>
    <m/>
    <m/>
    <m/>
    <m/>
    <m/>
    <m/>
  </r>
  <r>
    <n v="1170"/>
    <m/>
    <x v="2"/>
    <x v="8"/>
    <m/>
    <m/>
    <m/>
    <m/>
    <b v="0"/>
    <m/>
    <m/>
    <m/>
    <m/>
    <m/>
    <m/>
    <m/>
    <m/>
    <m/>
    <m/>
    <m/>
    <m/>
    <m/>
    <m/>
    <m/>
    <m/>
    <m/>
    <m/>
    <m/>
    <m/>
    <b v="0"/>
    <n v="0"/>
    <n v="0"/>
    <n v="0"/>
    <n v="0"/>
    <n v="0"/>
    <n v="0"/>
    <n v="0"/>
    <n v="1"/>
    <n v="0"/>
    <n v="0"/>
    <n v="0"/>
    <n v="0"/>
    <n v="0"/>
    <n v="0"/>
    <n v="0"/>
    <m/>
    <m/>
    <m/>
    <m/>
    <m/>
    <m/>
    <m/>
    <m/>
    <m/>
    <m/>
    <m/>
    <m/>
    <m/>
    <m/>
    <m/>
    <m/>
    <m/>
    <m/>
  </r>
  <r>
    <n v="1171"/>
    <m/>
    <x v="2"/>
    <x v="8"/>
    <m/>
    <m/>
    <m/>
    <m/>
    <b v="0"/>
    <m/>
    <m/>
    <m/>
    <m/>
    <m/>
    <m/>
    <m/>
    <m/>
    <m/>
    <m/>
    <m/>
    <m/>
    <m/>
    <m/>
    <m/>
    <m/>
    <m/>
    <m/>
    <m/>
    <m/>
    <b v="0"/>
    <n v="0"/>
    <n v="0"/>
    <n v="0"/>
    <n v="0"/>
    <n v="0"/>
    <n v="0"/>
    <n v="0"/>
    <n v="1"/>
    <n v="0"/>
    <n v="0"/>
    <n v="0"/>
    <n v="0"/>
    <n v="0"/>
    <n v="0"/>
    <n v="0"/>
    <m/>
    <m/>
    <m/>
    <m/>
    <m/>
    <m/>
    <m/>
    <m/>
    <m/>
    <m/>
    <m/>
    <m/>
    <m/>
    <m/>
    <m/>
    <m/>
    <m/>
    <m/>
  </r>
  <r>
    <n v="1172"/>
    <m/>
    <x v="2"/>
    <x v="8"/>
    <m/>
    <m/>
    <m/>
    <m/>
    <b v="0"/>
    <m/>
    <m/>
    <m/>
    <m/>
    <m/>
    <m/>
    <m/>
    <m/>
    <m/>
    <m/>
    <m/>
    <m/>
    <m/>
    <m/>
    <m/>
    <m/>
    <m/>
    <m/>
    <m/>
    <m/>
    <b v="0"/>
    <n v="0"/>
    <n v="0"/>
    <n v="0"/>
    <n v="0"/>
    <n v="0"/>
    <n v="0"/>
    <n v="0"/>
    <n v="1"/>
    <n v="0"/>
    <n v="0"/>
    <n v="0"/>
    <n v="0"/>
    <n v="0"/>
    <n v="0"/>
    <n v="0"/>
    <m/>
    <m/>
    <m/>
    <m/>
    <m/>
    <m/>
    <m/>
    <m/>
    <m/>
    <m/>
    <m/>
    <m/>
    <m/>
    <m/>
    <m/>
    <m/>
    <m/>
    <m/>
  </r>
  <r>
    <n v="1173"/>
    <m/>
    <x v="2"/>
    <x v="8"/>
    <m/>
    <m/>
    <m/>
    <m/>
    <b v="0"/>
    <m/>
    <m/>
    <m/>
    <m/>
    <m/>
    <m/>
    <m/>
    <m/>
    <m/>
    <m/>
    <m/>
    <m/>
    <m/>
    <m/>
    <m/>
    <m/>
    <m/>
    <m/>
    <m/>
    <m/>
    <b v="0"/>
    <n v="0"/>
    <n v="0"/>
    <n v="0"/>
    <n v="0"/>
    <n v="0"/>
    <n v="0"/>
    <n v="0"/>
    <n v="1"/>
    <n v="0"/>
    <n v="0"/>
    <n v="0"/>
    <n v="0"/>
    <n v="0"/>
    <n v="0"/>
    <n v="0"/>
    <m/>
    <m/>
    <m/>
    <m/>
    <m/>
    <m/>
    <m/>
    <m/>
    <m/>
    <m/>
    <m/>
    <m/>
    <m/>
    <m/>
    <m/>
    <m/>
    <m/>
    <m/>
  </r>
  <r>
    <n v="1174"/>
    <m/>
    <x v="2"/>
    <x v="8"/>
    <m/>
    <m/>
    <m/>
    <m/>
    <b v="0"/>
    <m/>
    <m/>
    <m/>
    <m/>
    <m/>
    <m/>
    <m/>
    <m/>
    <m/>
    <m/>
    <m/>
    <m/>
    <m/>
    <m/>
    <m/>
    <m/>
    <m/>
    <m/>
    <m/>
    <m/>
    <b v="0"/>
    <n v="0"/>
    <n v="0"/>
    <n v="0"/>
    <n v="0"/>
    <n v="0"/>
    <n v="0"/>
    <n v="0"/>
    <n v="1"/>
    <n v="0"/>
    <n v="0"/>
    <n v="0"/>
    <n v="0"/>
    <n v="0"/>
    <n v="0"/>
    <n v="0"/>
    <m/>
    <m/>
    <m/>
    <m/>
    <m/>
    <m/>
    <m/>
    <m/>
    <m/>
    <m/>
    <m/>
    <m/>
    <m/>
    <m/>
    <m/>
    <m/>
    <m/>
    <m/>
  </r>
  <r>
    <n v="1175"/>
    <m/>
    <x v="2"/>
    <x v="8"/>
    <m/>
    <m/>
    <m/>
    <m/>
    <b v="0"/>
    <m/>
    <m/>
    <m/>
    <m/>
    <m/>
    <m/>
    <m/>
    <m/>
    <m/>
    <m/>
    <m/>
    <m/>
    <m/>
    <m/>
    <m/>
    <m/>
    <m/>
    <m/>
    <m/>
    <m/>
    <b v="0"/>
    <n v="0"/>
    <n v="0"/>
    <n v="0"/>
    <n v="0"/>
    <n v="0"/>
    <n v="0"/>
    <n v="0"/>
    <n v="1"/>
    <n v="0"/>
    <n v="0"/>
    <n v="0"/>
    <n v="0"/>
    <n v="0"/>
    <n v="0"/>
    <n v="0"/>
    <m/>
    <m/>
    <m/>
    <m/>
    <m/>
    <m/>
    <m/>
    <m/>
    <m/>
    <m/>
    <m/>
    <m/>
    <m/>
    <m/>
    <m/>
    <m/>
    <m/>
    <m/>
  </r>
  <r>
    <n v="1176"/>
    <m/>
    <x v="2"/>
    <x v="8"/>
    <m/>
    <m/>
    <m/>
    <m/>
    <b v="0"/>
    <m/>
    <m/>
    <m/>
    <m/>
    <m/>
    <m/>
    <m/>
    <m/>
    <m/>
    <m/>
    <m/>
    <m/>
    <m/>
    <m/>
    <m/>
    <m/>
    <m/>
    <m/>
    <m/>
    <m/>
    <b v="0"/>
    <n v="0"/>
    <n v="0"/>
    <n v="0"/>
    <n v="0"/>
    <n v="0"/>
    <n v="0"/>
    <n v="0"/>
    <n v="1"/>
    <n v="0"/>
    <n v="0"/>
    <n v="0"/>
    <n v="0"/>
    <n v="0"/>
    <n v="0"/>
    <n v="0"/>
    <m/>
    <m/>
    <m/>
    <m/>
    <m/>
    <m/>
    <m/>
    <m/>
    <m/>
    <m/>
    <m/>
    <m/>
    <m/>
    <m/>
    <m/>
    <m/>
    <m/>
    <m/>
  </r>
  <r>
    <n v="1177"/>
    <m/>
    <x v="2"/>
    <x v="8"/>
    <m/>
    <m/>
    <m/>
    <m/>
    <b v="0"/>
    <m/>
    <m/>
    <m/>
    <m/>
    <m/>
    <m/>
    <m/>
    <m/>
    <m/>
    <m/>
    <m/>
    <m/>
    <m/>
    <m/>
    <m/>
    <m/>
    <m/>
    <m/>
    <m/>
    <m/>
    <b v="0"/>
    <n v="0"/>
    <n v="0"/>
    <n v="0"/>
    <n v="0"/>
    <n v="0"/>
    <n v="0"/>
    <n v="0"/>
    <n v="1"/>
    <n v="0"/>
    <n v="0"/>
    <n v="0"/>
    <n v="0"/>
    <n v="0"/>
    <n v="0"/>
    <n v="0"/>
    <m/>
    <m/>
    <m/>
    <m/>
    <m/>
    <m/>
    <m/>
    <m/>
    <m/>
    <m/>
    <m/>
    <m/>
    <m/>
    <m/>
    <m/>
    <m/>
    <m/>
    <m/>
  </r>
  <r>
    <n v="1178"/>
    <m/>
    <x v="2"/>
    <x v="8"/>
    <m/>
    <m/>
    <m/>
    <m/>
    <b v="0"/>
    <m/>
    <m/>
    <m/>
    <m/>
    <m/>
    <m/>
    <m/>
    <m/>
    <m/>
    <m/>
    <m/>
    <m/>
    <m/>
    <m/>
    <m/>
    <m/>
    <m/>
    <m/>
    <m/>
    <m/>
    <b v="0"/>
    <n v="0"/>
    <n v="0"/>
    <n v="0"/>
    <n v="0"/>
    <n v="0"/>
    <n v="0"/>
    <n v="0"/>
    <n v="1"/>
    <n v="0"/>
    <n v="0"/>
    <n v="0"/>
    <n v="0"/>
    <n v="0"/>
    <n v="0"/>
    <n v="0"/>
    <m/>
    <m/>
    <m/>
    <m/>
    <m/>
    <m/>
    <m/>
    <m/>
    <m/>
    <m/>
    <m/>
    <m/>
    <m/>
    <m/>
    <m/>
    <m/>
    <m/>
    <m/>
  </r>
  <r>
    <n v="1179"/>
    <m/>
    <x v="2"/>
    <x v="8"/>
    <m/>
    <m/>
    <m/>
    <m/>
    <b v="0"/>
    <m/>
    <m/>
    <m/>
    <m/>
    <m/>
    <m/>
    <m/>
    <m/>
    <m/>
    <m/>
    <m/>
    <m/>
    <m/>
    <m/>
    <m/>
    <m/>
    <m/>
    <m/>
    <m/>
    <m/>
    <b v="0"/>
    <n v="0"/>
    <n v="0"/>
    <n v="0"/>
    <n v="0"/>
    <n v="0"/>
    <n v="0"/>
    <n v="0"/>
    <n v="1"/>
    <n v="0"/>
    <n v="0"/>
    <n v="0"/>
    <n v="0"/>
    <n v="0"/>
    <n v="0"/>
    <n v="0"/>
    <m/>
    <m/>
    <m/>
    <m/>
    <m/>
    <m/>
    <m/>
    <m/>
    <m/>
    <m/>
    <m/>
    <m/>
    <m/>
    <m/>
    <m/>
    <m/>
    <m/>
    <m/>
  </r>
  <r>
    <n v="1180"/>
    <m/>
    <x v="2"/>
    <x v="8"/>
    <m/>
    <m/>
    <m/>
    <m/>
    <b v="0"/>
    <m/>
    <m/>
    <m/>
    <m/>
    <m/>
    <m/>
    <m/>
    <m/>
    <m/>
    <m/>
    <m/>
    <m/>
    <m/>
    <m/>
    <m/>
    <m/>
    <m/>
    <m/>
    <m/>
    <m/>
    <b v="0"/>
    <n v="0"/>
    <n v="0"/>
    <n v="0"/>
    <n v="0"/>
    <n v="0"/>
    <n v="0"/>
    <n v="0"/>
    <n v="1"/>
    <n v="0"/>
    <n v="0"/>
    <n v="0"/>
    <n v="0"/>
    <n v="0"/>
    <n v="0"/>
    <n v="0"/>
    <m/>
    <m/>
    <m/>
    <m/>
    <m/>
    <m/>
    <m/>
    <m/>
    <m/>
    <m/>
    <m/>
    <m/>
    <m/>
    <m/>
    <m/>
    <m/>
    <m/>
    <m/>
  </r>
  <r>
    <n v="1181"/>
    <m/>
    <x v="2"/>
    <x v="8"/>
    <m/>
    <m/>
    <m/>
    <m/>
    <b v="0"/>
    <m/>
    <m/>
    <m/>
    <m/>
    <m/>
    <m/>
    <m/>
    <m/>
    <m/>
    <m/>
    <m/>
    <m/>
    <m/>
    <m/>
    <m/>
    <m/>
    <m/>
    <m/>
    <m/>
    <m/>
    <b v="0"/>
    <n v="0"/>
    <n v="0"/>
    <n v="0"/>
    <n v="0"/>
    <n v="0"/>
    <n v="0"/>
    <n v="0"/>
    <n v="1"/>
    <n v="0"/>
    <n v="0"/>
    <n v="0"/>
    <n v="0"/>
    <n v="0"/>
    <n v="0"/>
    <n v="0"/>
    <m/>
    <m/>
    <m/>
    <m/>
    <m/>
    <m/>
    <m/>
    <m/>
    <m/>
    <m/>
    <m/>
    <m/>
    <m/>
    <m/>
    <m/>
    <m/>
    <m/>
    <m/>
  </r>
  <r>
    <n v="1182"/>
    <m/>
    <x v="2"/>
    <x v="8"/>
    <m/>
    <m/>
    <m/>
    <m/>
    <b v="0"/>
    <m/>
    <m/>
    <m/>
    <m/>
    <m/>
    <m/>
    <m/>
    <m/>
    <m/>
    <m/>
    <m/>
    <m/>
    <m/>
    <m/>
    <m/>
    <m/>
    <m/>
    <m/>
    <m/>
    <m/>
    <b v="0"/>
    <n v="0"/>
    <n v="0"/>
    <n v="0"/>
    <n v="0"/>
    <n v="0"/>
    <n v="0"/>
    <n v="0"/>
    <n v="1"/>
    <n v="0"/>
    <n v="0"/>
    <n v="0"/>
    <n v="0"/>
    <n v="0"/>
    <n v="0"/>
    <n v="0"/>
    <m/>
    <m/>
    <m/>
    <m/>
    <m/>
    <m/>
    <m/>
    <m/>
    <m/>
    <m/>
    <m/>
    <m/>
    <m/>
    <m/>
    <m/>
    <m/>
    <m/>
    <m/>
  </r>
  <r>
    <n v="1183"/>
    <m/>
    <x v="2"/>
    <x v="8"/>
    <m/>
    <m/>
    <m/>
    <m/>
    <b v="0"/>
    <m/>
    <m/>
    <m/>
    <m/>
    <m/>
    <m/>
    <m/>
    <m/>
    <m/>
    <m/>
    <m/>
    <m/>
    <m/>
    <m/>
    <m/>
    <m/>
    <m/>
    <m/>
    <m/>
    <m/>
    <b v="0"/>
    <n v="0"/>
    <n v="0"/>
    <n v="0"/>
    <n v="0"/>
    <n v="0"/>
    <n v="0"/>
    <n v="0"/>
    <n v="1"/>
    <n v="0"/>
    <n v="0"/>
    <n v="0"/>
    <n v="0"/>
    <n v="0"/>
    <n v="0"/>
    <n v="0"/>
    <m/>
    <m/>
    <m/>
    <m/>
    <m/>
    <m/>
    <m/>
    <m/>
    <m/>
    <m/>
    <m/>
    <m/>
    <m/>
    <m/>
    <m/>
    <m/>
    <m/>
    <m/>
  </r>
  <r>
    <n v="1184"/>
    <m/>
    <x v="2"/>
    <x v="8"/>
    <m/>
    <m/>
    <m/>
    <m/>
    <b v="0"/>
    <m/>
    <m/>
    <m/>
    <m/>
    <m/>
    <m/>
    <m/>
    <m/>
    <m/>
    <m/>
    <m/>
    <m/>
    <m/>
    <m/>
    <m/>
    <m/>
    <m/>
    <m/>
    <m/>
    <m/>
    <b v="0"/>
    <n v="0"/>
    <n v="0"/>
    <n v="0"/>
    <n v="0"/>
    <n v="0"/>
    <n v="0"/>
    <n v="0"/>
    <n v="1"/>
    <n v="0"/>
    <n v="0"/>
    <n v="0"/>
    <n v="0"/>
    <n v="0"/>
    <n v="0"/>
    <n v="0"/>
    <m/>
    <m/>
    <m/>
    <m/>
    <m/>
    <m/>
    <m/>
    <m/>
    <m/>
    <m/>
    <m/>
    <m/>
    <m/>
    <m/>
    <m/>
    <m/>
    <m/>
    <m/>
  </r>
  <r>
    <n v="1185"/>
    <m/>
    <x v="2"/>
    <x v="8"/>
    <m/>
    <m/>
    <m/>
    <m/>
    <b v="0"/>
    <m/>
    <m/>
    <m/>
    <m/>
    <m/>
    <m/>
    <m/>
    <m/>
    <m/>
    <m/>
    <m/>
    <m/>
    <m/>
    <m/>
    <m/>
    <m/>
    <m/>
    <m/>
    <m/>
    <m/>
    <b v="0"/>
    <n v="0"/>
    <n v="0"/>
    <n v="0"/>
    <n v="0"/>
    <n v="0"/>
    <n v="0"/>
    <n v="0"/>
    <n v="1"/>
    <n v="0"/>
    <n v="0"/>
    <n v="0"/>
    <n v="0"/>
    <n v="0"/>
    <n v="0"/>
    <n v="0"/>
    <m/>
    <m/>
    <m/>
    <m/>
    <m/>
    <m/>
    <m/>
    <m/>
    <m/>
    <m/>
    <m/>
    <m/>
    <m/>
    <m/>
    <m/>
    <m/>
    <m/>
    <m/>
  </r>
  <r>
    <n v="1186"/>
    <m/>
    <x v="2"/>
    <x v="8"/>
    <m/>
    <m/>
    <m/>
    <m/>
    <b v="0"/>
    <m/>
    <m/>
    <m/>
    <m/>
    <m/>
    <m/>
    <m/>
    <m/>
    <m/>
    <m/>
    <m/>
    <m/>
    <m/>
    <m/>
    <m/>
    <m/>
    <m/>
    <m/>
    <m/>
    <m/>
    <b v="0"/>
    <n v="0"/>
    <n v="0"/>
    <n v="0"/>
    <n v="0"/>
    <n v="0"/>
    <n v="0"/>
    <n v="0"/>
    <n v="1"/>
    <n v="0"/>
    <n v="0"/>
    <n v="0"/>
    <n v="0"/>
    <n v="0"/>
    <n v="0"/>
    <n v="0"/>
    <m/>
    <m/>
    <m/>
    <m/>
    <m/>
    <m/>
    <m/>
    <m/>
    <m/>
    <m/>
    <m/>
    <m/>
    <m/>
    <m/>
    <m/>
    <m/>
    <m/>
    <m/>
  </r>
  <r>
    <n v="1187"/>
    <m/>
    <x v="2"/>
    <x v="8"/>
    <m/>
    <m/>
    <m/>
    <m/>
    <b v="0"/>
    <m/>
    <m/>
    <m/>
    <m/>
    <m/>
    <m/>
    <m/>
    <m/>
    <m/>
    <m/>
    <m/>
    <m/>
    <m/>
    <m/>
    <m/>
    <m/>
    <m/>
    <m/>
    <m/>
    <m/>
    <b v="0"/>
    <n v="0"/>
    <n v="0"/>
    <n v="0"/>
    <n v="0"/>
    <n v="0"/>
    <n v="0"/>
    <n v="0"/>
    <n v="1"/>
    <n v="0"/>
    <n v="0"/>
    <n v="0"/>
    <n v="0"/>
    <n v="0"/>
    <n v="0"/>
    <n v="0"/>
    <m/>
    <m/>
    <m/>
    <m/>
    <m/>
    <m/>
    <m/>
    <m/>
    <m/>
    <m/>
    <m/>
    <m/>
    <m/>
    <m/>
    <m/>
    <m/>
    <m/>
    <m/>
  </r>
  <r>
    <n v="1188"/>
    <m/>
    <x v="2"/>
    <x v="8"/>
    <m/>
    <m/>
    <m/>
    <m/>
    <b v="0"/>
    <m/>
    <m/>
    <m/>
    <m/>
    <m/>
    <m/>
    <m/>
    <m/>
    <m/>
    <m/>
    <m/>
    <m/>
    <m/>
    <m/>
    <m/>
    <m/>
    <m/>
    <m/>
    <m/>
    <m/>
    <b v="0"/>
    <n v="0"/>
    <n v="0"/>
    <n v="0"/>
    <n v="0"/>
    <n v="0"/>
    <n v="0"/>
    <n v="0"/>
    <n v="1"/>
    <n v="0"/>
    <n v="0"/>
    <n v="0"/>
    <n v="0"/>
    <n v="0"/>
    <n v="0"/>
    <n v="0"/>
    <m/>
    <m/>
    <m/>
    <m/>
    <m/>
    <m/>
    <m/>
    <m/>
    <m/>
    <m/>
    <m/>
    <m/>
    <m/>
    <m/>
    <m/>
    <m/>
    <m/>
    <m/>
  </r>
  <r>
    <n v="1189"/>
    <m/>
    <x v="2"/>
    <x v="8"/>
    <m/>
    <m/>
    <m/>
    <m/>
    <b v="0"/>
    <m/>
    <m/>
    <m/>
    <m/>
    <m/>
    <m/>
    <m/>
    <m/>
    <m/>
    <m/>
    <m/>
    <m/>
    <m/>
    <m/>
    <m/>
    <m/>
    <m/>
    <m/>
    <m/>
    <m/>
    <b v="0"/>
    <n v="0"/>
    <n v="0"/>
    <n v="0"/>
    <n v="0"/>
    <n v="0"/>
    <n v="0"/>
    <n v="0"/>
    <n v="1"/>
    <n v="0"/>
    <n v="0"/>
    <n v="0"/>
    <n v="0"/>
    <n v="0"/>
    <n v="0"/>
    <n v="0"/>
    <m/>
    <m/>
    <m/>
    <m/>
    <m/>
    <m/>
    <m/>
    <m/>
    <m/>
    <m/>
    <m/>
    <m/>
    <m/>
    <m/>
    <m/>
    <m/>
    <m/>
    <m/>
  </r>
  <r>
    <n v="1190"/>
    <m/>
    <x v="2"/>
    <x v="8"/>
    <m/>
    <m/>
    <m/>
    <m/>
    <b v="0"/>
    <m/>
    <m/>
    <m/>
    <m/>
    <m/>
    <m/>
    <m/>
    <m/>
    <m/>
    <m/>
    <m/>
    <m/>
    <m/>
    <m/>
    <m/>
    <m/>
    <m/>
    <m/>
    <m/>
    <m/>
    <b v="0"/>
    <n v="0"/>
    <n v="0"/>
    <n v="0"/>
    <n v="0"/>
    <n v="0"/>
    <n v="0"/>
    <n v="0"/>
    <n v="1"/>
    <n v="0"/>
    <n v="0"/>
    <n v="0"/>
    <n v="0"/>
    <n v="0"/>
    <n v="0"/>
    <n v="0"/>
    <m/>
    <m/>
    <m/>
    <m/>
    <m/>
    <m/>
    <m/>
    <m/>
    <m/>
    <m/>
    <m/>
    <m/>
    <m/>
    <m/>
    <m/>
    <m/>
    <m/>
    <m/>
  </r>
  <r>
    <n v="1191"/>
    <m/>
    <x v="2"/>
    <x v="8"/>
    <m/>
    <m/>
    <m/>
    <m/>
    <b v="0"/>
    <m/>
    <m/>
    <m/>
    <m/>
    <m/>
    <m/>
    <m/>
    <m/>
    <m/>
    <m/>
    <m/>
    <m/>
    <m/>
    <m/>
    <m/>
    <m/>
    <m/>
    <m/>
    <m/>
    <m/>
    <b v="0"/>
    <n v="0"/>
    <n v="0"/>
    <n v="0"/>
    <n v="0"/>
    <n v="0"/>
    <n v="0"/>
    <n v="0"/>
    <n v="1"/>
    <n v="0"/>
    <n v="0"/>
    <n v="0"/>
    <n v="0"/>
    <n v="0"/>
    <n v="0"/>
    <n v="0"/>
    <m/>
    <m/>
    <m/>
    <m/>
    <m/>
    <m/>
    <m/>
    <m/>
    <m/>
    <m/>
    <m/>
    <m/>
    <m/>
    <m/>
    <m/>
    <m/>
    <m/>
    <m/>
  </r>
  <r>
    <n v="1192"/>
    <m/>
    <x v="2"/>
    <x v="8"/>
    <m/>
    <m/>
    <m/>
    <m/>
    <b v="0"/>
    <m/>
    <m/>
    <m/>
    <m/>
    <m/>
    <m/>
    <m/>
    <m/>
    <m/>
    <m/>
    <m/>
    <m/>
    <m/>
    <m/>
    <m/>
    <m/>
    <m/>
    <m/>
    <m/>
    <m/>
    <b v="0"/>
    <n v="0"/>
    <n v="0"/>
    <n v="0"/>
    <n v="0"/>
    <n v="0"/>
    <n v="0"/>
    <n v="0"/>
    <n v="1"/>
    <n v="0"/>
    <n v="0"/>
    <n v="0"/>
    <n v="0"/>
    <n v="0"/>
    <n v="0"/>
    <n v="0"/>
    <m/>
    <m/>
    <m/>
    <m/>
    <m/>
    <m/>
    <m/>
    <m/>
    <m/>
    <m/>
    <m/>
    <m/>
    <m/>
    <m/>
    <m/>
    <m/>
    <m/>
    <m/>
  </r>
  <r>
    <n v="1193"/>
    <m/>
    <x v="2"/>
    <x v="8"/>
    <m/>
    <m/>
    <m/>
    <m/>
    <b v="0"/>
    <m/>
    <m/>
    <m/>
    <m/>
    <m/>
    <m/>
    <m/>
    <m/>
    <m/>
    <m/>
    <m/>
    <m/>
    <m/>
    <m/>
    <m/>
    <m/>
    <m/>
    <m/>
    <m/>
    <m/>
    <b v="0"/>
    <n v="0"/>
    <n v="0"/>
    <n v="0"/>
    <n v="0"/>
    <n v="0"/>
    <n v="0"/>
    <n v="0"/>
    <n v="1"/>
    <n v="0"/>
    <n v="0"/>
    <n v="0"/>
    <n v="0"/>
    <n v="0"/>
    <n v="0"/>
    <n v="0"/>
    <m/>
    <m/>
    <m/>
    <m/>
    <m/>
    <m/>
    <m/>
    <m/>
    <m/>
    <m/>
    <m/>
    <m/>
    <m/>
    <m/>
    <m/>
    <m/>
    <m/>
    <m/>
  </r>
  <r>
    <n v="1194"/>
    <m/>
    <x v="2"/>
    <x v="8"/>
    <m/>
    <m/>
    <m/>
    <m/>
    <b v="0"/>
    <m/>
    <m/>
    <m/>
    <m/>
    <m/>
    <m/>
    <m/>
    <m/>
    <m/>
    <m/>
    <m/>
    <m/>
    <m/>
    <m/>
    <m/>
    <m/>
    <m/>
    <m/>
    <m/>
    <m/>
    <b v="0"/>
    <n v="0"/>
    <n v="0"/>
    <n v="0"/>
    <n v="0"/>
    <n v="0"/>
    <n v="0"/>
    <n v="0"/>
    <n v="1"/>
    <n v="0"/>
    <n v="0"/>
    <n v="0"/>
    <n v="0"/>
    <n v="0"/>
    <n v="0"/>
    <n v="0"/>
    <m/>
    <m/>
    <m/>
    <m/>
    <m/>
    <m/>
    <m/>
    <m/>
    <m/>
    <m/>
    <m/>
    <m/>
    <m/>
    <m/>
    <m/>
    <m/>
    <m/>
    <m/>
  </r>
  <r>
    <n v="1195"/>
    <m/>
    <x v="2"/>
    <x v="8"/>
    <m/>
    <m/>
    <m/>
    <m/>
    <b v="0"/>
    <m/>
    <m/>
    <m/>
    <m/>
    <m/>
    <m/>
    <m/>
    <m/>
    <m/>
    <m/>
    <m/>
    <m/>
    <m/>
    <m/>
    <m/>
    <m/>
    <m/>
    <m/>
    <m/>
    <m/>
    <b v="0"/>
    <n v="0"/>
    <n v="0"/>
    <n v="0"/>
    <n v="0"/>
    <n v="0"/>
    <n v="0"/>
    <n v="0"/>
    <n v="1"/>
    <n v="0"/>
    <n v="0"/>
    <n v="0"/>
    <n v="0"/>
    <n v="0"/>
    <n v="0"/>
    <n v="0"/>
    <m/>
    <m/>
    <m/>
    <m/>
    <m/>
    <m/>
    <m/>
    <m/>
    <m/>
    <m/>
    <m/>
    <m/>
    <m/>
    <m/>
    <m/>
    <m/>
    <m/>
    <m/>
  </r>
  <r>
    <n v="1196"/>
    <m/>
    <x v="2"/>
    <x v="8"/>
    <m/>
    <m/>
    <m/>
    <m/>
    <b v="0"/>
    <m/>
    <m/>
    <m/>
    <m/>
    <m/>
    <m/>
    <m/>
    <m/>
    <m/>
    <m/>
    <m/>
    <m/>
    <m/>
    <m/>
    <m/>
    <m/>
    <m/>
    <m/>
    <m/>
    <m/>
    <b v="0"/>
    <n v="0"/>
    <n v="0"/>
    <n v="0"/>
    <n v="0"/>
    <n v="0"/>
    <n v="0"/>
    <n v="0"/>
    <n v="1"/>
    <n v="0"/>
    <n v="0"/>
    <n v="0"/>
    <n v="0"/>
    <n v="0"/>
    <n v="0"/>
    <n v="0"/>
    <m/>
    <m/>
    <m/>
    <m/>
    <m/>
    <m/>
    <m/>
    <m/>
    <m/>
    <m/>
    <m/>
    <m/>
    <m/>
    <m/>
    <m/>
    <m/>
    <m/>
    <m/>
  </r>
  <r>
    <n v="1197"/>
    <m/>
    <x v="2"/>
    <x v="8"/>
    <m/>
    <m/>
    <m/>
    <m/>
    <b v="0"/>
    <m/>
    <m/>
    <m/>
    <m/>
    <m/>
    <m/>
    <m/>
    <m/>
    <m/>
    <m/>
    <m/>
    <m/>
    <m/>
    <m/>
    <m/>
    <m/>
    <m/>
    <m/>
    <m/>
    <m/>
    <b v="0"/>
    <n v="0"/>
    <n v="0"/>
    <n v="0"/>
    <n v="0"/>
    <n v="0"/>
    <n v="0"/>
    <n v="0"/>
    <n v="1"/>
    <n v="0"/>
    <n v="0"/>
    <n v="0"/>
    <n v="0"/>
    <n v="0"/>
    <n v="0"/>
    <n v="0"/>
    <m/>
    <m/>
    <m/>
    <m/>
    <m/>
    <m/>
    <m/>
    <m/>
    <m/>
    <m/>
    <m/>
    <m/>
    <m/>
    <m/>
    <m/>
    <m/>
    <m/>
    <m/>
  </r>
  <r>
    <n v="1198"/>
    <m/>
    <x v="2"/>
    <x v="8"/>
    <m/>
    <m/>
    <m/>
    <m/>
    <b v="0"/>
    <m/>
    <m/>
    <m/>
    <m/>
    <m/>
    <m/>
    <m/>
    <m/>
    <m/>
    <m/>
    <m/>
    <m/>
    <m/>
    <m/>
    <m/>
    <m/>
    <m/>
    <m/>
    <m/>
    <m/>
    <b v="0"/>
    <n v="0"/>
    <n v="0"/>
    <n v="0"/>
    <n v="0"/>
    <n v="0"/>
    <n v="0"/>
    <n v="0"/>
    <n v="1"/>
    <n v="0"/>
    <n v="0"/>
    <n v="0"/>
    <n v="0"/>
    <n v="0"/>
    <n v="0"/>
    <n v="0"/>
    <m/>
    <m/>
    <m/>
    <m/>
    <m/>
    <m/>
    <m/>
    <m/>
    <m/>
    <m/>
    <m/>
    <m/>
    <m/>
    <m/>
    <m/>
    <m/>
    <m/>
    <m/>
  </r>
  <r>
    <n v="1199"/>
    <m/>
    <x v="2"/>
    <x v="8"/>
    <m/>
    <m/>
    <m/>
    <m/>
    <b v="0"/>
    <m/>
    <m/>
    <m/>
    <m/>
    <m/>
    <m/>
    <m/>
    <m/>
    <m/>
    <m/>
    <m/>
    <m/>
    <m/>
    <m/>
    <m/>
    <m/>
    <m/>
    <m/>
    <m/>
    <m/>
    <b v="0"/>
    <n v="0"/>
    <n v="0"/>
    <n v="0"/>
    <n v="0"/>
    <n v="0"/>
    <n v="0"/>
    <n v="0"/>
    <n v="1"/>
    <n v="0"/>
    <n v="0"/>
    <n v="0"/>
    <n v="0"/>
    <n v="0"/>
    <n v="0"/>
    <n v="0"/>
    <m/>
    <m/>
    <m/>
    <m/>
    <m/>
    <m/>
    <m/>
    <m/>
    <m/>
    <m/>
    <m/>
    <m/>
    <m/>
    <m/>
    <m/>
    <m/>
    <m/>
    <m/>
  </r>
  <r>
    <n v="1200"/>
    <m/>
    <x v="2"/>
    <x v="8"/>
    <m/>
    <m/>
    <m/>
    <m/>
    <b v="0"/>
    <m/>
    <m/>
    <m/>
    <m/>
    <m/>
    <m/>
    <m/>
    <m/>
    <m/>
    <m/>
    <m/>
    <m/>
    <m/>
    <m/>
    <m/>
    <m/>
    <m/>
    <m/>
    <m/>
    <m/>
    <b v="0"/>
    <n v="0"/>
    <n v="0"/>
    <n v="0"/>
    <n v="0"/>
    <n v="0"/>
    <n v="0"/>
    <n v="0"/>
    <n v="1"/>
    <n v="0"/>
    <n v="0"/>
    <n v="0"/>
    <n v="0"/>
    <n v="0"/>
    <n v="0"/>
    <n v="0"/>
    <m/>
    <m/>
    <m/>
    <m/>
    <m/>
    <m/>
    <m/>
    <m/>
    <m/>
    <m/>
    <m/>
    <m/>
    <m/>
    <m/>
    <m/>
    <m/>
    <m/>
    <m/>
  </r>
  <r>
    <n v="1201"/>
    <m/>
    <x v="2"/>
    <x v="8"/>
    <m/>
    <m/>
    <m/>
    <m/>
    <b v="0"/>
    <m/>
    <m/>
    <m/>
    <m/>
    <m/>
    <m/>
    <m/>
    <m/>
    <m/>
    <m/>
    <m/>
    <m/>
    <m/>
    <m/>
    <m/>
    <m/>
    <m/>
    <m/>
    <m/>
    <m/>
    <b v="0"/>
    <n v="0"/>
    <n v="0"/>
    <n v="0"/>
    <n v="0"/>
    <n v="0"/>
    <n v="0"/>
    <n v="0"/>
    <n v="1"/>
    <n v="0"/>
    <n v="0"/>
    <n v="0"/>
    <n v="0"/>
    <n v="0"/>
    <n v="0"/>
    <n v="0"/>
    <m/>
    <m/>
    <m/>
    <m/>
    <m/>
    <m/>
    <m/>
    <m/>
    <m/>
    <m/>
    <m/>
    <m/>
    <m/>
    <m/>
    <m/>
    <m/>
    <m/>
    <m/>
  </r>
  <r>
    <n v="1202"/>
    <m/>
    <x v="2"/>
    <x v="8"/>
    <m/>
    <m/>
    <m/>
    <m/>
    <b v="0"/>
    <m/>
    <m/>
    <m/>
    <m/>
    <m/>
    <m/>
    <m/>
    <m/>
    <m/>
    <m/>
    <m/>
    <m/>
    <m/>
    <m/>
    <m/>
    <m/>
    <m/>
    <m/>
    <m/>
    <m/>
    <b v="0"/>
    <n v="0"/>
    <n v="0"/>
    <n v="0"/>
    <n v="0"/>
    <n v="0"/>
    <n v="0"/>
    <n v="0"/>
    <n v="1"/>
    <n v="0"/>
    <n v="0"/>
    <n v="0"/>
    <n v="0"/>
    <n v="0"/>
    <n v="0"/>
    <n v="0"/>
    <m/>
    <m/>
    <m/>
    <m/>
    <m/>
    <m/>
    <m/>
    <m/>
    <m/>
    <m/>
    <m/>
    <m/>
    <m/>
    <m/>
    <m/>
    <m/>
    <m/>
    <m/>
  </r>
  <r>
    <n v="1203"/>
    <m/>
    <x v="2"/>
    <x v="8"/>
    <m/>
    <m/>
    <m/>
    <m/>
    <b v="0"/>
    <m/>
    <m/>
    <m/>
    <m/>
    <m/>
    <m/>
    <m/>
    <m/>
    <m/>
    <m/>
    <m/>
    <m/>
    <m/>
    <m/>
    <m/>
    <m/>
    <m/>
    <m/>
    <m/>
    <m/>
    <b v="0"/>
    <n v="0"/>
    <n v="0"/>
    <n v="0"/>
    <n v="0"/>
    <n v="0"/>
    <n v="0"/>
    <n v="0"/>
    <n v="1"/>
    <n v="0"/>
    <n v="0"/>
    <n v="0"/>
    <n v="0"/>
    <n v="0"/>
    <n v="0"/>
    <n v="0"/>
    <m/>
    <m/>
    <m/>
    <m/>
    <m/>
    <m/>
    <m/>
    <m/>
    <m/>
    <m/>
    <m/>
    <m/>
    <m/>
    <m/>
    <m/>
    <m/>
    <m/>
    <m/>
  </r>
  <r>
    <n v="1204"/>
    <m/>
    <x v="2"/>
    <x v="8"/>
    <m/>
    <m/>
    <m/>
    <m/>
    <b v="0"/>
    <m/>
    <m/>
    <m/>
    <m/>
    <m/>
    <m/>
    <m/>
    <m/>
    <m/>
    <m/>
    <m/>
    <m/>
    <m/>
    <m/>
    <m/>
    <m/>
    <m/>
    <m/>
    <m/>
    <m/>
    <b v="0"/>
    <n v="0"/>
    <n v="0"/>
    <n v="0"/>
    <n v="0"/>
    <n v="0"/>
    <n v="0"/>
    <n v="0"/>
    <n v="1"/>
    <n v="0"/>
    <n v="0"/>
    <n v="0"/>
    <n v="0"/>
    <n v="0"/>
    <n v="0"/>
    <n v="0"/>
    <m/>
    <m/>
    <m/>
    <m/>
    <m/>
    <m/>
    <m/>
    <m/>
    <m/>
    <m/>
    <m/>
    <m/>
    <m/>
    <m/>
    <m/>
    <m/>
    <m/>
    <m/>
  </r>
  <r>
    <n v="1205"/>
    <m/>
    <x v="2"/>
    <x v="8"/>
    <m/>
    <m/>
    <m/>
    <m/>
    <b v="0"/>
    <m/>
    <m/>
    <m/>
    <m/>
    <m/>
    <m/>
    <m/>
    <m/>
    <m/>
    <m/>
    <m/>
    <m/>
    <m/>
    <m/>
    <m/>
    <m/>
    <m/>
    <m/>
    <m/>
    <m/>
    <b v="0"/>
    <n v="0"/>
    <n v="0"/>
    <n v="0"/>
    <n v="0"/>
    <n v="0"/>
    <n v="0"/>
    <n v="0"/>
    <n v="1"/>
    <n v="0"/>
    <n v="0"/>
    <n v="0"/>
    <n v="0"/>
    <n v="0"/>
    <n v="0"/>
    <n v="0"/>
    <m/>
    <m/>
    <m/>
    <m/>
    <m/>
    <m/>
    <m/>
    <m/>
    <m/>
    <m/>
    <m/>
    <m/>
    <m/>
    <m/>
    <m/>
    <m/>
    <m/>
    <m/>
  </r>
  <r>
    <n v="1206"/>
    <m/>
    <x v="2"/>
    <x v="8"/>
    <m/>
    <m/>
    <m/>
    <m/>
    <b v="0"/>
    <m/>
    <m/>
    <m/>
    <m/>
    <m/>
    <m/>
    <m/>
    <m/>
    <m/>
    <m/>
    <m/>
    <m/>
    <m/>
    <m/>
    <m/>
    <m/>
    <m/>
    <m/>
    <m/>
    <m/>
    <b v="0"/>
    <n v="0"/>
    <n v="0"/>
    <n v="0"/>
    <n v="0"/>
    <n v="0"/>
    <n v="0"/>
    <n v="0"/>
    <n v="1"/>
    <n v="0"/>
    <n v="0"/>
    <n v="0"/>
    <n v="0"/>
    <n v="0"/>
    <n v="0"/>
    <n v="0"/>
    <m/>
    <m/>
    <m/>
    <m/>
    <m/>
    <m/>
    <m/>
    <m/>
    <m/>
    <m/>
    <m/>
    <m/>
    <m/>
    <m/>
    <m/>
    <m/>
    <m/>
    <m/>
  </r>
  <r>
    <n v="1207"/>
    <m/>
    <x v="2"/>
    <x v="8"/>
    <m/>
    <m/>
    <m/>
    <m/>
    <b v="0"/>
    <m/>
    <m/>
    <m/>
    <m/>
    <m/>
    <m/>
    <m/>
    <m/>
    <m/>
    <m/>
    <m/>
    <m/>
    <m/>
    <m/>
    <m/>
    <m/>
    <m/>
    <m/>
    <m/>
    <m/>
    <b v="0"/>
    <n v="0"/>
    <n v="0"/>
    <n v="0"/>
    <n v="0"/>
    <n v="0"/>
    <n v="0"/>
    <n v="0"/>
    <n v="1"/>
    <n v="0"/>
    <n v="0"/>
    <n v="0"/>
    <n v="0"/>
    <n v="0"/>
    <n v="0"/>
    <n v="0"/>
    <m/>
    <m/>
    <m/>
    <m/>
    <m/>
    <m/>
    <m/>
    <m/>
    <m/>
    <m/>
    <m/>
    <m/>
    <m/>
    <m/>
    <m/>
    <m/>
    <m/>
    <m/>
  </r>
  <r>
    <n v="1208"/>
    <m/>
    <x v="2"/>
    <x v="8"/>
    <m/>
    <m/>
    <m/>
    <m/>
    <b v="0"/>
    <m/>
    <m/>
    <m/>
    <m/>
    <m/>
    <m/>
    <m/>
    <m/>
    <m/>
    <m/>
    <m/>
    <m/>
    <m/>
    <m/>
    <m/>
    <m/>
    <m/>
    <m/>
    <m/>
    <m/>
    <b v="0"/>
    <n v="0"/>
    <n v="0"/>
    <n v="0"/>
    <n v="0"/>
    <n v="0"/>
    <n v="0"/>
    <n v="0"/>
    <n v="1"/>
    <n v="0"/>
    <n v="0"/>
    <n v="0"/>
    <n v="0"/>
    <n v="0"/>
    <n v="0"/>
    <n v="0"/>
    <m/>
    <m/>
    <m/>
    <m/>
    <m/>
    <m/>
    <m/>
    <m/>
    <m/>
    <m/>
    <m/>
    <m/>
    <m/>
    <m/>
    <m/>
    <m/>
    <m/>
    <m/>
  </r>
  <r>
    <n v="1209"/>
    <m/>
    <x v="2"/>
    <x v="8"/>
    <m/>
    <m/>
    <m/>
    <m/>
    <b v="0"/>
    <m/>
    <m/>
    <m/>
    <m/>
    <m/>
    <m/>
    <m/>
    <m/>
    <m/>
    <m/>
    <m/>
    <m/>
    <m/>
    <m/>
    <m/>
    <m/>
    <m/>
    <m/>
    <m/>
    <m/>
    <b v="0"/>
    <n v="0"/>
    <n v="0"/>
    <n v="0"/>
    <n v="0"/>
    <n v="0"/>
    <n v="0"/>
    <n v="0"/>
    <n v="1"/>
    <n v="0"/>
    <n v="0"/>
    <n v="0"/>
    <n v="0"/>
    <n v="0"/>
    <n v="0"/>
    <n v="0"/>
    <m/>
    <m/>
    <m/>
    <m/>
    <m/>
    <m/>
    <m/>
    <m/>
    <m/>
    <m/>
    <m/>
    <m/>
    <m/>
    <m/>
    <m/>
    <m/>
    <m/>
    <m/>
  </r>
  <r>
    <n v="1210"/>
    <m/>
    <x v="2"/>
    <x v="8"/>
    <m/>
    <m/>
    <m/>
    <m/>
    <b v="0"/>
    <m/>
    <m/>
    <m/>
    <m/>
    <m/>
    <m/>
    <m/>
    <m/>
    <m/>
    <m/>
    <m/>
    <m/>
    <m/>
    <m/>
    <m/>
    <m/>
    <m/>
    <m/>
    <m/>
    <m/>
    <b v="0"/>
    <n v="0"/>
    <n v="0"/>
    <n v="0"/>
    <n v="0"/>
    <n v="0"/>
    <n v="0"/>
    <n v="0"/>
    <n v="1"/>
    <n v="0"/>
    <n v="0"/>
    <n v="0"/>
    <n v="0"/>
    <n v="0"/>
    <n v="0"/>
    <n v="0"/>
    <m/>
    <m/>
    <m/>
    <m/>
    <m/>
    <m/>
    <m/>
    <m/>
    <m/>
    <m/>
    <m/>
    <m/>
    <m/>
    <m/>
    <m/>
    <m/>
    <m/>
    <m/>
  </r>
  <r>
    <n v="1211"/>
    <m/>
    <x v="2"/>
    <x v="8"/>
    <m/>
    <m/>
    <m/>
    <m/>
    <b v="0"/>
    <m/>
    <m/>
    <m/>
    <m/>
    <m/>
    <m/>
    <m/>
    <m/>
    <m/>
    <m/>
    <m/>
    <m/>
    <m/>
    <m/>
    <m/>
    <m/>
    <m/>
    <m/>
    <m/>
    <m/>
    <b v="0"/>
    <n v="0"/>
    <n v="0"/>
    <n v="0"/>
    <n v="0"/>
    <n v="0"/>
    <n v="0"/>
    <n v="0"/>
    <n v="1"/>
    <n v="0"/>
    <n v="0"/>
    <n v="0"/>
    <n v="0"/>
    <n v="0"/>
    <n v="0"/>
    <n v="0"/>
    <m/>
    <m/>
    <m/>
    <m/>
    <m/>
    <m/>
    <m/>
    <m/>
    <m/>
    <m/>
    <m/>
    <m/>
    <m/>
    <m/>
    <m/>
    <m/>
    <m/>
    <m/>
  </r>
  <r>
    <n v="1212"/>
    <m/>
    <x v="2"/>
    <x v="8"/>
    <m/>
    <m/>
    <m/>
    <m/>
    <b v="0"/>
    <m/>
    <m/>
    <m/>
    <m/>
    <m/>
    <m/>
    <m/>
    <m/>
    <m/>
    <m/>
    <m/>
    <m/>
    <m/>
    <m/>
    <m/>
    <m/>
    <m/>
    <m/>
    <m/>
    <m/>
    <b v="0"/>
    <n v="0"/>
    <n v="0"/>
    <n v="0"/>
    <n v="0"/>
    <n v="0"/>
    <n v="0"/>
    <n v="0"/>
    <n v="1"/>
    <n v="0"/>
    <n v="0"/>
    <n v="0"/>
    <n v="0"/>
    <n v="0"/>
    <n v="0"/>
    <n v="0"/>
    <m/>
    <m/>
    <m/>
    <m/>
    <m/>
    <m/>
    <m/>
    <m/>
    <m/>
    <m/>
    <m/>
    <m/>
    <m/>
    <m/>
    <m/>
    <m/>
    <m/>
    <m/>
  </r>
  <r>
    <n v="1213"/>
    <m/>
    <x v="2"/>
    <x v="8"/>
    <m/>
    <m/>
    <m/>
    <m/>
    <b v="0"/>
    <m/>
    <m/>
    <m/>
    <m/>
    <m/>
    <m/>
    <m/>
    <m/>
    <m/>
    <m/>
    <m/>
    <m/>
    <m/>
    <m/>
    <m/>
    <m/>
    <m/>
    <m/>
    <m/>
    <m/>
    <b v="0"/>
    <n v="0"/>
    <n v="0"/>
    <n v="0"/>
    <n v="0"/>
    <n v="0"/>
    <n v="0"/>
    <n v="0"/>
    <n v="1"/>
    <n v="0"/>
    <n v="0"/>
    <n v="0"/>
    <n v="0"/>
    <n v="0"/>
    <n v="0"/>
    <n v="0"/>
    <m/>
    <m/>
    <m/>
    <m/>
    <m/>
    <m/>
    <m/>
    <m/>
    <m/>
    <m/>
    <m/>
    <m/>
    <m/>
    <m/>
    <m/>
    <m/>
    <m/>
    <m/>
  </r>
  <r>
    <n v="1214"/>
    <m/>
    <x v="2"/>
    <x v="8"/>
    <m/>
    <m/>
    <m/>
    <m/>
    <b v="0"/>
    <m/>
    <m/>
    <m/>
    <m/>
    <m/>
    <m/>
    <m/>
    <m/>
    <m/>
    <m/>
    <m/>
    <m/>
    <m/>
    <m/>
    <m/>
    <m/>
    <m/>
    <m/>
    <m/>
    <m/>
    <b v="0"/>
    <n v="0"/>
    <n v="0"/>
    <n v="0"/>
    <n v="0"/>
    <n v="0"/>
    <n v="0"/>
    <n v="0"/>
    <n v="1"/>
    <n v="0"/>
    <n v="0"/>
    <n v="0"/>
    <n v="0"/>
    <n v="0"/>
    <n v="0"/>
    <n v="0"/>
    <m/>
    <m/>
    <m/>
    <m/>
    <m/>
    <m/>
    <m/>
    <m/>
    <m/>
    <m/>
    <m/>
    <m/>
    <m/>
    <m/>
    <m/>
    <m/>
    <m/>
    <m/>
  </r>
  <r>
    <n v="1215"/>
    <m/>
    <x v="2"/>
    <x v="8"/>
    <m/>
    <m/>
    <m/>
    <m/>
    <b v="0"/>
    <m/>
    <m/>
    <m/>
    <m/>
    <m/>
    <m/>
    <m/>
    <m/>
    <m/>
    <m/>
    <m/>
    <m/>
    <m/>
    <m/>
    <m/>
    <m/>
    <m/>
    <m/>
    <m/>
    <m/>
    <b v="0"/>
    <n v="0"/>
    <n v="0"/>
    <n v="0"/>
    <n v="0"/>
    <n v="0"/>
    <n v="0"/>
    <n v="0"/>
    <n v="1"/>
    <n v="0"/>
    <n v="0"/>
    <n v="0"/>
    <n v="0"/>
    <n v="0"/>
    <n v="0"/>
    <n v="0"/>
    <m/>
    <m/>
    <m/>
    <m/>
    <m/>
    <m/>
    <m/>
    <m/>
    <m/>
    <m/>
    <m/>
    <m/>
    <m/>
    <m/>
    <m/>
    <m/>
    <m/>
    <m/>
  </r>
  <r>
    <n v="1216"/>
    <m/>
    <x v="2"/>
    <x v="8"/>
    <m/>
    <m/>
    <m/>
    <m/>
    <b v="0"/>
    <m/>
    <m/>
    <m/>
    <m/>
    <m/>
    <m/>
    <m/>
    <m/>
    <m/>
    <m/>
    <m/>
    <m/>
    <m/>
    <m/>
    <m/>
    <m/>
    <m/>
    <m/>
    <m/>
    <m/>
    <b v="0"/>
    <n v="0"/>
    <n v="0"/>
    <n v="0"/>
    <n v="0"/>
    <n v="0"/>
    <n v="0"/>
    <n v="0"/>
    <n v="1"/>
    <n v="0"/>
    <n v="0"/>
    <n v="0"/>
    <n v="0"/>
    <n v="0"/>
    <n v="0"/>
    <n v="0"/>
    <m/>
    <m/>
    <m/>
    <m/>
    <m/>
    <m/>
    <m/>
    <m/>
    <m/>
    <m/>
    <m/>
    <m/>
    <m/>
    <m/>
    <m/>
    <m/>
    <m/>
    <m/>
  </r>
  <r>
    <n v="1217"/>
    <m/>
    <x v="2"/>
    <x v="8"/>
    <m/>
    <m/>
    <m/>
    <m/>
    <b v="0"/>
    <m/>
    <m/>
    <m/>
    <m/>
    <m/>
    <m/>
    <m/>
    <m/>
    <m/>
    <m/>
    <m/>
    <m/>
    <m/>
    <m/>
    <m/>
    <m/>
    <m/>
    <m/>
    <m/>
    <m/>
    <b v="0"/>
    <n v="0"/>
    <n v="0"/>
    <n v="0"/>
    <n v="0"/>
    <n v="0"/>
    <n v="0"/>
    <n v="0"/>
    <n v="1"/>
    <n v="0"/>
    <n v="0"/>
    <n v="0"/>
    <n v="0"/>
    <n v="0"/>
    <n v="0"/>
    <n v="0"/>
    <m/>
    <m/>
    <m/>
    <m/>
    <m/>
    <m/>
    <m/>
    <m/>
    <m/>
    <m/>
    <m/>
    <m/>
    <m/>
    <m/>
    <m/>
    <m/>
    <m/>
    <m/>
  </r>
  <r>
    <n v="1218"/>
    <m/>
    <x v="2"/>
    <x v="8"/>
    <m/>
    <m/>
    <m/>
    <m/>
    <b v="0"/>
    <m/>
    <m/>
    <m/>
    <m/>
    <m/>
    <m/>
    <m/>
    <m/>
    <m/>
    <m/>
    <m/>
    <m/>
    <m/>
    <m/>
    <m/>
    <m/>
    <m/>
    <m/>
    <m/>
    <m/>
    <b v="0"/>
    <n v="0"/>
    <n v="0"/>
    <n v="0"/>
    <n v="0"/>
    <n v="0"/>
    <n v="0"/>
    <n v="0"/>
    <n v="1"/>
    <n v="0"/>
    <n v="0"/>
    <n v="0"/>
    <n v="0"/>
    <n v="0"/>
    <n v="0"/>
    <n v="0"/>
    <m/>
    <m/>
    <m/>
    <m/>
    <m/>
    <m/>
    <m/>
    <m/>
    <m/>
    <m/>
    <m/>
    <m/>
    <m/>
    <m/>
    <m/>
    <m/>
    <m/>
    <m/>
  </r>
  <r>
    <n v="1219"/>
    <m/>
    <x v="2"/>
    <x v="8"/>
    <m/>
    <m/>
    <m/>
    <m/>
    <b v="0"/>
    <m/>
    <m/>
    <m/>
    <m/>
    <m/>
    <m/>
    <m/>
    <m/>
    <m/>
    <m/>
    <m/>
    <m/>
    <m/>
    <m/>
    <m/>
    <m/>
    <m/>
    <m/>
    <m/>
    <m/>
    <b v="0"/>
    <n v="0"/>
    <n v="0"/>
    <n v="0"/>
    <n v="0"/>
    <n v="0"/>
    <n v="0"/>
    <n v="0"/>
    <n v="1"/>
    <n v="0"/>
    <n v="0"/>
    <n v="0"/>
    <n v="0"/>
    <n v="0"/>
    <n v="0"/>
    <n v="0"/>
    <m/>
    <m/>
    <m/>
    <m/>
    <m/>
    <m/>
    <m/>
    <m/>
    <m/>
    <m/>
    <m/>
    <m/>
    <m/>
    <m/>
    <m/>
    <m/>
    <m/>
    <m/>
  </r>
  <r>
    <n v="1220"/>
    <m/>
    <x v="2"/>
    <x v="8"/>
    <m/>
    <m/>
    <m/>
    <m/>
    <b v="0"/>
    <m/>
    <m/>
    <m/>
    <m/>
    <m/>
    <m/>
    <m/>
    <m/>
    <m/>
    <m/>
    <m/>
    <m/>
    <m/>
    <m/>
    <m/>
    <m/>
    <m/>
    <m/>
    <m/>
    <m/>
    <b v="0"/>
    <n v="0"/>
    <n v="0"/>
    <n v="0"/>
    <n v="0"/>
    <n v="0"/>
    <n v="0"/>
    <n v="0"/>
    <n v="1"/>
    <n v="0"/>
    <n v="0"/>
    <n v="0"/>
    <n v="0"/>
    <n v="0"/>
    <n v="0"/>
    <n v="0"/>
    <m/>
    <m/>
    <m/>
    <m/>
    <m/>
    <m/>
    <m/>
    <m/>
    <m/>
    <m/>
    <m/>
    <m/>
    <m/>
    <m/>
    <m/>
    <m/>
    <m/>
    <m/>
  </r>
  <r>
    <n v="1221"/>
    <m/>
    <x v="2"/>
    <x v="8"/>
    <m/>
    <m/>
    <m/>
    <m/>
    <b v="0"/>
    <m/>
    <m/>
    <m/>
    <m/>
    <m/>
    <m/>
    <m/>
    <m/>
    <m/>
    <m/>
    <m/>
    <m/>
    <m/>
    <m/>
    <m/>
    <m/>
    <m/>
    <m/>
    <m/>
    <m/>
    <b v="0"/>
    <n v="0"/>
    <n v="0"/>
    <n v="0"/>
    <n v="0"/>
    <n v="0"/>
    <n v="0"/>
    <n v="0"/>
    <n v="1"/>
    <n v="0"/>
    <n v="0"/>
    <n v="0"/>
    <n v="0"/>
    <n v="0"/>
    <n v="0"/>
    <n v="0"/>
    <m/>
    <m/>
    <m/>
    <m/>
    <m/>
    <m/>
    <m/>
    <m/>
    <m/>
    <m/>
    <m/>
    <m/>
    <m/>
    <m/>
    <m/>
    <m/>
    <m/>
    <m/>
  </r>
  <r>
    <n v="1222"/>
    <m/>
    <x v="2"/>
    <x v="8"/>
    <m/>
    <m/>
    <m/>
    <m/>
    <b v="0"/>
    <m/>
    <m/>
    <m/>
    <m/>
    <m/>
    <m/>
    <m/>
    <m/>
    <m/>
    <m/>
    <m/>
    <m/>
    <m/>
    <m/>
    <m/>
    <m/>
    <m/>
    <m/>
    <m/>
    <m/>
    <b v="0"/>
    <n v="0"/>
    <n v="0"/>
    <n v="0"/>
    <n v="0"/>
    <n v="0"/>
    <n v="0"/>
    <n v="0"/>
    <n v="1"/>
    <n v="0"/>
    <n v="0"/>
    <n v="0"/>
    <n v="0"/>
    <n v="0"/>
    <n v="0"/>
    <n v="0"/>
    <m/>
    <m/>
    <m/>
    <m/>
    <m/>
    <m/>
    <m/>
    <m/>
    <m/>
    <m/>
    <m/>
    <m/>
    <m/>
    <m/>
    <m/>
    <m/>
    <m/>
    <m/>
  </r>
  <r>
    <n v="1223"/>
    <m/>
    <x v="2"/>
    <x v="8"/>
    <m/>
    <m/>
    <m/>
    <m/>
    <b v="0"/>
    <m/>
    <m/>
    <m/>
    <m/>
    <m/>
    <m/>
    <m/>
    <m/>
    <m/>
    <m/>
    <m/>
    <m/>
    <m/>
    <m/>
    <m/>
    <m/>
    <m/>
    <m/>
    <m/>
    <m/>
    <b v="0"/>
    <n v="0"/>
    <n v="0"/>
    <n v="0"/>
    <n v="0"/>
    <n v="0"/>
    <n v="0"/>
    <n v="0"/>
    <n v="1"/>
    <n v="0"/>
    <n v="0"/>
    <n v="0"/>
    <n v="0"/>
    <n v="0"/>
    <n v="0"/>
    <n v="0"/>
    <m/>
    <m/>
    <m/>
    <m/>
    <m/>
    <m/>
    <m/>
    <m/>
    <m/>
    <m/>
    <m/>
    <m/>
    <m/>
    <m/>
    <m/>
    <m/>
    <m/>
    <m/>
  </r>
  <r>
    <n v="1224"/>
    <m/>
    <x v="2"/>
    <x v="8"/>
    <m/>
    <m/>
    <m/>
    <m/>
    <b v="0"/>
    <m/>
    <m/>
    <m/>
    <m/>
    <m/>
    <m/>
    <m/>
    <m/>
    <m/>
    <m/>
    <m/>
    <m/>
    <m/>
    <m/>
    <m/>
    <m/>
    <m/>
    <m/>
    <m/>
    <m/>
    <b v="0"/>
    <n v="0"/>
    <n v="0"/>
    <n v="0"/>
    <n v="0"/>
    <n v="0"/>
    <n v="0"/>
    <n v="0"/>
    <n v="1"/>
    <n v="0"/>
    <n v="0"/>
    <n v="0"/>
    <n v="0"/>
    <n v="0"/>
    <n v="0"/>
    <n v="0"/>
    <m/>
    <m/>
    <m/>
    <m/>
    <m/>
    <m/>
    <m/>
    <m/>
    <m/>
    <m/>
    <m/>
    <m/>
    <m/>
    <m/>
    <m/>
    <m/>
    <m/>
    <m/>
  </r>
  <r>
    <n v="1225"/>
    <m/>
    <x v="2"/>
    <x v="8"/>
    <m/>
    <m/>
    <m/>
    <m/>
    <b v="0"/>
    <m/>
    <m/>
    <m/>
    <m/>
    <m/>
    <m/>
    <m/>
    <m/>
    <m/>
    <m/>
    <m/>
    <m/>
    <m/>
    <m/>
    <m/>
    <m/>
    <m/>
    <m/>
    <m/>
    <m/>
    <b v="0"/>
    <n v="0"/>
    <n v="0"/>
    <n v="0"/>
    <n v="0"/>
    <n v="0"/>
    <n v="0"/>
    <n v="0"/>
    <n v="1"/>
    <n v="0"/>
    <n v="0"/>
    <n v="0"/>
    <n v="0"/>
    <n v="0"/>
    <n v="0"/>
    <n v="0"/>
    <m/>
    <m/>
    <m/>
    <m/>
    <m/>
    <m/>
    <m/>
    <m/>
    <m/>
    <m/>
    <m/>
    <m/>
    <m/>
    <m/>
    <m/>
    <m/>
    <m/>
    <m/>
  </r>
  <r>
    <n v="1226"/>
    <m/>
    <x v="2"/>
    <x v="8"/>
    <m/>
    <m/>
    <m/>
    <m/>
    <b v="0"/>
    <m/>
    <m/>
    <m/>
    <m/>
    <m/>
    <m/>
    <m/>
    <m/>
    <m/>
    <m/>
    <m/>
    <m/>
    <m/>
    <m/>
    <m/>
    <m/>
    <m/>
    <m/>
    <m/>
    <m/>
    <b v="0"/>
    <n v="0"/>
    <n v="0"/>
    <n v="0"/>
    <n v="0"/>
    <n v="0"/>
    <n v="0"/>
    <n v="0"/>
    <n v="1"/>
    <n v="0"/>
    <n v="0"/>
    <n v="0"/>
    <n v="0"/>
    <n v="0"/>
    <n v="0"/>
    <n v="0"/>
    <m/>
    <m/>
    <m/>
    <m/>
    <m/>
    <m/>
    <m/>
    <m/>
    <m/>
    <m/>
    <m/>
    <m/>
    <m/>
    <m/>
    <m/>
    <m/>
    <m/>
    <m/>
  </r>
  <r>
    <n v="1227"/>
    <m/>
    <x v="2"/>
    <x v="8"/>
    <m/>
    <m/>
    <m/>
    <m/>
    <b v="0"/>
    <m/>
    <m/>
    <m/>
    <m/>
    <m/>
    <m/>
    <m/>
    <m/>
    <m/>
    <m/>
    <m/>
    <m/>
    <m/>
    <m/>
    <m/>
    <m/>
    <m/>
    <m/>
    <m/>
    <m/>
    <b v="0"/>
    <n v="0"/>
    <n v="0"/>
    <n v="0"/>
    <n v="0"/>
    <n v="0"/>
    <n v="0"/>
    <n v="0"/>
    <n v="1"/>
    <n v="0"/>
    <n v="0"/>
    <n v="0"/>
    <n v="0"/>
    <n v="0"/>
    <n v="0"/>
    <n v="0"/>
    <m/>
    <m/>
    <m/>
    <m/>
    <m/>
    <m/>
    <m/>
    <m/>
    <m/>
    <m/>
    <m/>
    <m/>
    <m/>
    <m/>
    <m/>
    <m/>
    <m/>
    <m/>
  </r>
  <r>
    <n v="1228"/>
    <m/>
    <x v="2"/>
    <x v="8"/>
    <m/>
    <m/>
    <m/>
    <m/>
    <b v="0"/>
    <m/>
    <m/>
    <m/>
    <m/>
    <m/>
    <m/>
    <m/>
    <m/>
    <m/>
    <m/>
    <m/>
    <m/>
    <m/>
    <m/>
    <m/>
    <m/>
    <m/>
    <m/>
    <m/>
    <m/>
    <b v="0"/>
    <n v="0"/>
    <n v="0"/>
    <n v="0"/>
    <n v="0"/>
    <n v="0"/>
    <n v="0"/>
    <n v="0"/>
    <n v="1"/>
    <n v="0"/>
    <n v="0"/>
    <n v="0"/>
    <n v="0"/>
    <n v="0"/>
    <n v="0"/>
    <n v="0"/>
    <m/>
    <m/>
    <m/>
    <m/>
    <m/>
    <m/>
    <m/>
    <m/>
    <m/>
    <m/>
    <m/>
    <m/>
    <m/>
    <m/>
    <m/>
    <m/>
    <m/>
    <m/>
  </r>
  <r>
    <n v="1229"/>
    <m/>
    <x v="2"/>
    <x v="8"/>
    <m/>
    <m/>
    <m/>
    <m/>
    <b v="0"/>
    <m/>
    <m/>
    <m/>
    <m/>
    <m/>
    <m/>
    <m/>
    <m/>
    <m/>
    <m/>
    <m/>
    <m/>
    <m/>
    <m/>
    <m/>
    <m/>
    <m/>
    <m/>
    <m/>
    <m/>
    <b v="0"/>
    <n v="0"/>
    <n v="0"/>
    <n v="0"/>
    <n v="0"/>
    <n v="0"/>
    <n v="0"/>
    <n v="0"/>
    <n v="1"/>
    <n v="0"/>
    <n v="0"/>
    <n v="0"/>
    <n v="0"/>
    <n v="0"/>
    <n v="0"/>
    <n v="0"/>
    <m/>
    <m/>
    <m/>
    <m/>
    <m/>
    <m/>
    <m/>
    <m/>
    <m/>
    <m/>
    <m/>
    <m/>
    <m/>
    <m/>
    <m/>
    <m/>
    <m/>
    <m/>
  </r>
  <r>
    <n v="1230"/>
    <m/>
    <x v="2"/>
    <x v="8"/>
    <m/>
    <m/>
    <m/>
    <m/>
    <b v="0"/>
    <m/>
    <m/>
    <m/>
    <m/>
    <m/>
    <m/>
    <m/>
    <m/>
    <m/>
    <m/>
    <m/>
    <m/>
    <m/>
    <m/>
    <m/>
    <m/>
    <m/>
    <m/>
    <m/>
    <m/>
    <b v="0"/>
    <n v="0"/>
    <n v="0"/>
    <n v="0"/>
    <n v="0"/>
    <n v="0"/>
    <n v="0"/>
    <n v="0"/>
    <n v="1"/>
    <n v="0"/>
    <n v="0"/>
    <n v="0"/>
    <n v="0"/>
    <n v="0"/>
    <n v="0"/>
    <n v="0"/>
    <m/>
    <m/>
    <m/>
    <m/>
    <m/>
    <m/>
    <m/>
    <m/>
    <m/>
    <m/>
    <m/>
    <m/>
    <m/>
    <m/>
    <m/>
    <m/>
    <m/>
    <m/>
  </r>
  <r>
    <n v="1231"/>
    <m/>
    <x v="2"/>
    <x v="8"/>
    <m/>
    <m/>
    <m/>
    <m/>
    <b v="0"/>
    <m/>
    <m/>
    <m/>
    <m/>
    <m/>
    <m/>
    <m/>
    <m/>
    <m/>
    <m/>
    <m/>
    <m/>
    <m/>
    <m/>
    <m/>
    <m/>
    <m/>
    <m/>
    <m/>
    <m/>
    <b v="0"/>
    <n v="0"/>
    <n v="0"/>
    <n v="0"/>
    <n v="0"/>
    <n v="0"/>
    <n v="0"/>
    <n v="0"/>
    <n v="1"/>
    <n v="0"/>
    <n v="0"/>
    <n v="0"/>
    <n v="0"/>
    <n v="0"/>
    <n v="0"/>
    <n v="0"/>
    <m/>
    <m/>
    <m/>
    <m/>
    <m/>
    <m/>
    <m/>
    <m/>
    <m/>
    <m/>
    <m/>
    <m/>
    <m/>
    <m/>
    <m/>
    <m/>
    <m/>
    <m/>
  </r>
  <r>
    <n v="1232"/>
    <m/>
    <x v="2"/>
    <x v="8"/>
    <m/>
    <m/>
    <m/>
    <m/>
    <b v="0"/>
    <m/>
    <m/>
    <m/>
    <m/>
    <m/>
    <m/>
    <m/>
    <m/>
    <m/>
    <m/>
    <m/>
    <m/>
    <m/>
    <m/>
    <m/>
    <m/>
    <m/>
    <m/>
    <m/>
    <m/>
    <b v="0"/>
    <n v="0"/>
    <n v="0"/>
    <n v="0"/>
    <n v="0"/>
    <n v="0"/>
    <n v="0"/>
    <n v="0"/>
    <n v="1"/>
    <n v="0"/>
    <n v="0"/>
    <n v="0"/>
    <n v="0"/>
    <n v="0"/>
    <n v="0"/>
    <n v="0"/>
    <m/>
    <m/>
    <m/>
    <m/>
    <m/>
    <m/>
    <m/>
    <m/>
    <m/>
    <m/>
    <m/>
    <m/>
    <m/>
    <m/>
    <m/>
    <m/>
    <m/>
    <m/>
  </r>
  <r>
    <n v="1233"/>
    <m/>
    <x v="2"/>
    <x v="8"/>
    <m/>
    <m/>
    <m/>
    <m/>
    <b v="0"/>
    <m/>
    <m/>
    <m/>
    <m/>
    <m/>
    <m/>
    <m/>
    <m/>
    <m/>
    <m/>
    <m/>
    <m/>
    <m/>
    <m/>
    <m/>
    <m/>
    <m/>
    <m/>
    <m/>
    <m/>
    <b v="0"/>
    <n v="0"/>
    <n v="0"/>
    <n v="0"/>
    <n v="0"/>
    <n v="0"/>
    <n v="0"/>
    <n v="0"/>
    <n v="1"/>
    <n v="0"/>
    <n v="0"/>
    <n v="0"/>
    <n v="0"/>
    <n v="0"/>
    <n v="0"/>
    <n v="0"/>
    <m/>
    <m/>
    <m/>
    <m/>
    <m/>
    <m/>
    <m/>
    <m/>
    <m/>
    <m/>
    <m/>
    <m/>
    <m/>
    <m/>
    <m/>
    <m/>
    <m/>
    <m/>
  </r>
  <r>
    <n v="1234"/>
    <m/>
    <x v="2"/>
    <x v="8"/>
    <m/>
    <m/>
    <m/>
    <m/>
    <b v="0"/>
    <m/>
    <m/>
    <m/>
    <m/>
    <m/>
    <m/>
    <m/>
    <m/>
    <m/>
    <m/>
    <m/>
    <m/>
    <m/>
    <m/>
    <m/>
    <m/>
    <m/>
    <m/>
    <m/>
    <m/>
    <b v="0"/>
    <n v="0"/>
    <n v="0"/>
    <n v="0"/>
    <n v="0"/>
    <n v="0"/>
    <n v="0"/>
    <n v="0"/>
    <n v="1"/>
    <n v="0"/>
    <n v="0"/>
    <n v="0"/>
    <n v="0"/>
    <n v="0"/>
    <n v="0"/>
    <n v="0"/>
    <m/>
    <m/>
    <m/>
    <m/>
    <m/>
    <m/>
    <m/>
    <m/>
    <m/>
    <m/>
    <m/>
    <m/>
    <m/>
    <m/>
    <m/>
    <m/>
    <m/>
    <m/>
  </r>
  <r>
    <n v="1235"/>
    <m/>
    <x v="2"/>
    <x v="8"/>
    <m/>
    <m/>
    <m/>
    <m/>
    <b v="0"/>
    <m/>
    <m/>
    <m/>
    <m/>
    <m/>
    <m/>
    <m/>
    <m/>
    <m/>
    <m/>
    <m/>
    <m/>
    <m/>
    <m/>
    <m/>
    <m/>
    <m/>
    <m/>
    <m/>
    <m/>
    <b v="0"/>
    <n v="0"/>
    <n v="0"/>
    <n v="0"/>
    <n v="0"/>
    <n v="0"/>
    <n v="0"/>
    <n v="0"/>
    <n v="1"/>
    <n v="0"/>
    <n v="0"/>
    <n v="0"/>
    <n v="0"/>
    <n v="0"/>
    <n v="0"/>
    <n v="0"/>
    <m/>
    <m/>
    <m/>
    <m/>
    <m/>
    <m/>
    <m/>
    <m/>
    <m/>
    <m/>
    <m/>
    <m/>
    <m/>
    <m/>
    <m/>
    <m/>
    <m/>
    <m/>
  </r>
  <r>
    <n v="1236"/>
    <m/>
    <x v="2"/>
    <x v="8"/>
    <m/>
    <m/>
    <m/>
    <m/>
    <b v="0"/>
    <m/>
    <m/>
    <m/>
    <m/>
    <m/>
    <m/>
    <m/>
    <m/>
    <m/>
    <m/>
    <m/>
    <m/>
    <m/>
    <m/>
    <m/>
    <m/>
    <m/>
    <m/>
    <m/>
    <m/>
    <b v="0"/>
    <n v="0"/>
    <n v="0"/>
    <n v="0"/>
    <n v="0"/>
    <n v="0"/>
    <n v="0"/>
    <n v="0"/>
    <n v="1"/>
    <n v="0"/>
    <n v="0"/>
    <n v="0"/>
    <n v="0"/>
    <n v="0"/>
    <n v="0"/>
    <n v="0"/>
    <m/>
    <m/>
    <m/>
    <m/>
    <m/>
    <m/>
    <m/>
    <m/>
    <m/>
    <m/>
    <m/>
    <m/>
    <m/>
    <m/>
    <m/>
    <m/>
    <m/>
    <m/>
  </r>
  <r>
    <n v="1237"/>
    <m/>
    <x v="2"/>
    <x v="8"/>
    <m/>
    <m/>
    <m/>
    <m/>
    <b v="0"/>
    <m/>
    <m/>
    <m/>
    <m/>
    <m/>
    <m/>
    <m/>
    <m/>
    <m/>
    <m/>
    <m/>
    <m/>
    <m/>
    <m/>
    <m/>
    <m/>
    <m/>
    <m/>
    <m/>
    <m/>
    <b v="0"/>
    <n v="0"/>
    <n v="0"/>
    <n v="0"/>
    <n v="0"/>
    <n v="0"/>
    <n v="0"/>
    <n v="0"/>
    <n v="1"/>
    <n v="0"/>
    <n v="0"/>
    <n v="0"/>
    <n v="0"/>
    <n v="0"/>
    <n v="0"/>
    <n v="0"/>
    <m/>
    <m/>
    <m/>
    <m/>
    <m/>
    <m/>
    <m/>
    <m/>
    <m/>
    <m/>
    <m/>
    <m/>
    <m/>
    <m/>
    <m/>
    <m/>
    <m/>
    <m/>
  </r>
  <r>
    <n v="1238"/>
    <m/>
    <x v="2"/>
    <x v="8"/>
    <m/>
    <m/>
    <m/>
    <m/>
    <b v="0"/>
    <m/>
    <m/>
    <m/>
    <m/>
    <m/>
    <m/>
    <m/>
    <m/>
    <m/>
    <m/>
    <m/>
    <m/>
    <m/>
    <m/>
    <m/>
    <m/>
    <m/>
    <m/>
    <m/>
    <m/>
    <b v="0"/>
    <n v="0"/>
    <n v="0"/>
    <n v="0"/>
    <n v="0"/>
    <n v="0"/>
    <n v="0"/>
    <n v="0"/>
    <n v="1"/>
    <n v="0"/>
    <n v="0"/>
    <n v="0"/>
    <n v="0"/>
    <n v="0"/>
    <n v="0"/>
    <n v="0"/>
    <m/>
    <m/>
    <m/>
    <m/>
    <m/>
    <m/>
    <m/>
    <m/>
    <m/>
    <m/>
    <m/>
    <m/>
    <m/>
    <m/>
    <m/>
    <m/>
    <m/>
    <m/>
  </r>
  <r>
    <n v="1239"/>
    <m/>
    <x v="2"/>
    <x v="8"/>
    <m/>
    <m/>
    <m/>
    <m/>
    <b v="0"/>
    <m/>
    <m/>
    <m/>
    <m/>
    <m/>
    <m/>
    <m/>
    <m/>
    <m/>
    <m/>
    <m/>
    <m/>
    <m/>
    <m/>
    <m/>
    <m/>
    <m/>
    <m/>
    <m/>
    <m/>
    <b v="0"/>
    <n v="0"/>
    <n v="0"/>
    <n v="0"/>
    <n v="0"/>
    <n v="0"/>
    <n v="0"/>
    <n v="0"/>
    <n v="1"/>
    <n v="0"/>
    <n v="0"/>
    <n v="0"/>
    <n v="0"/>
    <n v="0"/>
    <n v="0"/>
    <n v="0"/>
    <m/>
    <m/>
    <m/>
    <m/>
    <m/>
    <m/>
    <m/>
    <m/>
    <m/>
    <m/>
    <m/>
    <m/>
    <m/>
    <m/>
    <m/>
    <m/>
    <m/>
    <m/>
  </r>
  <r>
    <n v="1240"/>
    <m/>
    <x v="2"/>
    <x v="8"/>
    <m/>
    <m/>
    <m/>
    <m/>
    <b v="0"/>
    <m/>
    <m/>
    <m/>
    <m/>
    <m/>
    <m/>
    <m/>
    <m/>
    <m/>
    <m/>
    <m/>
    <m/>
    <m/>
    <m/>
    <m/>
    <m/>
    <m/>
    <m/>
    <m/>
    <m/>
    <b v="0"/>
    <n v="0"/>
    <n v="0"/>
    <n v="0"/>
    <n v="0"/>
    <n v="0"/>
    <n v="0"/>
    <n v="0"/>
    <n v="1"/>
    <n v="0"/>
    <n v="0"/>
    <n v="0"/>
    <n v="0"/>
    <n v="0"/>
    <n v="0"/>
    <n v="0"/>
    <m/>
    <m/>
    <m/>
    <m/>
    <m/>
    <m/>
    <m/>
    <m/>
    <m/>
    <m/>
    <m/>
    <m/>
    <m/>
    <m/>
    <m/>
    <m/>
    <m/>
    <m/>
  </r>
  <r>
    <n v="1241"/>
    <m/>
    <x v="2"/>
    <x v="8"/>
    <m/>
    <m/>
    <m/>
    <m/>
    <b v="0"/>
    <m/>
    <m/>
    <m/>
    <m/>
    <m/>
    <m/>
    <m/>
    <m/>
    <m/>
    <m/>
    <m/>
    <m/>
    <m/>
    <m/>
    <m/>
    <m/>
    <m/>
    <m/>
    <m/>
    <m/>
    <b v="0"/>
    <n v="0"/>
    <n v="0"/>
    <n v="0"/>
    <n v="0"/>
    <n v="0"/>
    <n v="0"/>
    <n v="0"/>
    <n v="1"/>
    <n v="0"/>
    <n v="0"/>
    <n v="0"/>
    <n v="0"/>
    <n v="0"/>
    <n v="0"/>
    <n v="0"/>
    <m/>
    <m/>
    <m/>
    <m/>
    <m/>
    <m/>
    <m/>
    <m/>
    <m/>
    <m/>
    <m/>
    <m/>
    <m/>
    <m/>
    <m/>
    <m/>
    <m/>
    <m/>
  </r>
  <r>
    <n v="1242"/>
    <m/>
    <x v="2"/>
    <x v="8"/>
    <m/>
    <m/>
    <m/>
    <m/>
    <b v="0"/>
    <m/>
    <m/>
    <m/>
    <m/>
    <m/>
    <m/>
    <m/>
    <m/>
    <m/>
    <m/>
    <m/>
    <m/>
    <m/>
    <m/>
    <m/>
    <m/>
    <m/>
    <m/>
    <m/>
    <m/>
    <b v="0"/>
    <n v="0"/>
    <n v="0"/>
    <n v="0"/>
    <n v="0"/>
    <n v="0"/>
    <n v="0"/>
    <n v="0"/>
    <n v="1"/>
    <n v="0"/>
    <n v="0"/>
    <n v="0"/>
    <n v="0"/>
    <n v="0"/>
    <n v="0"/>
    <n v="0"/>
    <m/>
    <m/>
    <m/>
    <m/>
    <m/>
    <m/>
    <m/>
    <m/>
    <m/>
    <m/>
    <m/>
    <m/>
    <m/>
    <m/>
    <m/>
    <m/>
    <m/>
    <m/>
  </r>
  <r>
    <n v="1243"/>
    <m/>
    <x v="2"/>
    <x v="8"/>
    <m/>
    <m/>
    <m/>
    <m/>
    <b v="0"/>
    <m/>
    <m/>
    <m/>
    <m/>
    <m/>
    <m/>
    <m/>
    <m/>
    <m/>
    <m/>
    <m/>
    <m/>
    <m/>
    <m/>
    <m/>
    <m/>
    <m/>
    <m/>
    <m/>
    <m/>
    <b v="0"/>
    <n v="0"/>
    <n v="0"/>
    <n v="0"/>
    <n v="0"/>
    <n v="0"/>
    <n v="0"/>
    <n v="0"/>
    <n v="1"/>
    <n v="0"/>
    <n v="0"/>
    <n v="0"/>
    <n v="0"/>
    <n v="0"/>
    <n v="0"/>
    <n v="0"/>
    <m/>
    <m/>
    <m/>
    <m/>
    <m/>
    <m/>
    <m/>
    <m/>
    <m/>
    <m/>
    <m/>
    <m/>
    <m/>
    <m/>
    <m/>
    <m/>
    <m/>
    <m/>
  </r>
  <r>
    <n v="1244"/>
    <m/>
    <x v="2"/>
    <x v="8"/>
    <m/>
    <m/>
    <m/>
    <m/>
    <b v="0"/>
    <m/>
    <m/>
    <m/>
    <m/>
    <m/>
    <m/>
    <m/>
    <m/>
    <m/>
    <m/>
    <m/>
    <m/>
    <m/>
    <m/>
    <m/>
    <m/>
    <m/>
    <m/>
    <m/>
    <m/>
    <b v="0"/>
    <n v="0"/>
    <n v="0"/>
    <n v="0"/>
    <n v="0"/>
    <n v="0"/>
    <n v="0"/>
    <n v="0"/>
    <n v="1"/>
    <n v="0"/>
    <n v="0"/>
    <n v="0"/>
    <n v="0"/>
    <n v="0"/>
    <n v="0"/>
    <n v="0"/>
    <m/>
    <m/>
    <m/>
    <m/>
    <m/>
    <m/>
    <m/>
    <m/>
    <m/>
    <m/>
    <m/>
    <m/>
    <m/>
    <m/>
    <m/>
    <m/>
    <m/>
    <m/>
  </r>
  <r>
    <n v="1245"/>
    <m/>
    <x v="2"/>
    <x v="8"/>
    <m/>
    <m/>
    <m/>
    <m/>
    <b v="0"/>
    <m/>
    <m/>
    <m/>
    <m/>
    <m/>
    <m/>
    <m/>
    <m/>
    <m/>
    <m/>
    <m/>
    <m/>
    <m/>
    <m/>
    <m/>
    <m/>
    <m/>
    <m/>
    <m/>
    <m/>
    <b v="0"/>
    <n v="0"/>
    <n v="0"/>
    <n v="0"/>
    <n v="0"/>
    <n v="0"/>
    <n v="0"/>
    <n v="0"/>
    <n v="1"/>
    <n v="0"/>
    <n v="0"/>
    <n v="0"/>
    <n v="0"/>
    <n v="0"/>
    <n v="0"/>
    <n v="0"/>
    <m/>
    <m/>
    <m/>
    <m/>
    <m/>
    <m/>
    <m/>
    <m/>
    <m/>
    <m/>
    <m/>
    <m/>
    <m/>
    <m/>
    <m/>
    <m/>
    <m/>
    <m/>
  </r>
  <r>
    <n v="1246"/>
    <m/>
    <x v="2"/>
    <x v="8"/>
    <m/>
    <m/>
    <m/>
    <m/>
    <b v="0"/>
    <m/>
    <m/>
    <m/>
    <m/>
    <m/>
    <m/>
    <m/>
    <m/>
    <m/>
    <m/>
    <m/>
    <m/>
    <m/>
    <m/>
    <m/>
    <m/>
    <m/>
    <m/>
    <m/>
    <m/>
    <b v="0"/>
    <n v="0"/>
    <n v="0"/>
    <n v="0"/>
    <n v="0"/>
    <n v="0"/>
    <n v="0"/>
    <n v="0"/>
    <n v="1"/>
    <n v="0"/>
    <n v="0"/>
    <n v="0"/>
    <n v="0"/>
    <n v="0"/>
    <n v="0"/>
    <n v="0"/>
    <m/>
    <m/>
    <m/>
    <m/>
    <m/>
    <m/>
    <m/>
    <m/>
    <m/>
    <m/>
    <m/>
    <m/>
    <m/>
    <m/>
    <m/>
    <m/>
    <m/>
    <m/>
  </r>
  <r>
    <n v="1247"/>
    <m/>
    <x v="2"/>
    <x v="8"/>
    <m/>
    <m/>
    <m/>
    <m/>
    <b v="0"/>
    <m/>
    <m/>
    <m/>
    <m/>
    <m/>
    <m/>
    <m/>
    <m/>
    <m/>
    <m/>
    <m/>
    <m/>
    <m/>
    <m/>
    <m/>
    <m/>
    <m/>
    <m/>
    <m/>
    <m/>
    <b v="0"/>
    <n v="0"/>
    <n v="0"/>
    <n v="0"/>
    <n v="0"/>
    <n v="0"/>
    <n v="0"/>
    <n v="0"/>
    <n v="1"/>
    <n v="0"/>
    <n v="0"/>
    <n v="0"/>
    <n v="0"/>
    <n v="0"/>
    <n v="0"/>
    <n v="0"/>
    <m/>
    <m/>
    <m/>
    <m/>
    <m/>
    <m/>
    <m/>
    <m/>
    <m/>
    <m/>
    <m/>
    <m/>
    <m/>
    <m/>
    <m/>
    <m/>
    <m/>
    <m/>
  </r>
  <r>
    <n v="1248"/>
    <m/>
    <x v="2"/>
    <x v="8"/>
    <m/>
    <m/>
    <m/>
    <m/>
    <b v="0"/>
    <m/>
    <m/>
    <m/>
    <m/>
    <m/>
    <m/>
    <m/>
    <m/>
    <m/>
    <m/>
    <m/>
    <m/>
    <m/>
    <m/>
    <m/>
    <m/>
    <m/>
    <m/>
    <m/>
    <m/>
    <b v="0"/>
    <n v="0"/>
    <n v="0"/>
    <n v="0"/>
    <n v="0"/>
    <n v="0"/>
    <n v="0"/>
    <n v="0"/>
    <n v="1"/>
    <n v="0"/>
    <n v="0"/>
    <n v="0"/>
    <n v="0"/>
    <n v="0"/>
    <n v="0"/>
    <n v="0"/>
    <m/>
    <m/>
    <m/>
    <m/>
    <m/>
    <m/>
    <m/>
    <m/>
    <m/>
    <m/>
    <m/>
    <m/>
    <m/>
    <m/>
    <m/>
    <m/>
    <m/>
    <m/>
  </r>
  <r>
    <n v="1249"/>
    <m/>
    <x v="2"/>
    <x v="8"/>
    <m/>
    <m/>
    <m/>
    <m/>
    <b v="0"/>
    <m/>
    <m/>
    <m/>
    <m/>
    <m/>
    <m/>
    <m/>
    <m/>
    <m/>
    <m/>
    <m/>
    <m/>
    <m/>
    <m/>
    <m/>
    <m/>
    <m/>
    <m/>
    <m/>
    <m/>
    <b v="0"/>
    <n v="0"/>
    <n v="0"/>
    <n v="0"/>
    <n v="0"/>
    <n v="0"/>
    <n v="0"/>
    <n v="0"/>
    <n v="1"/>
    <n v="0"/>
    <n v="0"/>
    <n v="0"/>
    <n v="0"/>
    <n v="0"/>
    <n v="0"/>
    <n v="0"/>
    <m/>
    <m/>
    <m/>
    <m/>
    <m/>
    <m/>
    <m/>
    <m/>
    <m/>
    <m/>
    <m/>
    <m/>
    <m/>
    <m/>
    <m/>
    <m/>
    <m/>
    <m/>
  </r>
  <r>
    <n v="1250"/>
    <m/>
    <x v="2"/>
    <x v="8"/>
    <m/>
    <m/>
    <m/>
    <m/>
    <b v="0"/>
    <m/>
    <m/>
    <m/>
    <m/>
    <m/>
    <m/>
    <m/>
    <m/>
    <m/>
    <m/>
    <m/>
    <m/>
    <m/>
    <m/>
    <m/>
    <m/>
    <m/>
    <m/>
    <m/>
    <m/>
    <b v="0"/>
    <n v="0"/>
    <n v="0"/>
    <n v="0"/>
    <n v="0"/>
    <n v="0"/>
    <n v="0"/>
    <n v="0"/>
    <n v="1"/>
    <n v="0"/>
    <n v="0"/>
    <n v="0"/>
    <n v="0"/>
    <n v="0"/>
    <n v="0"/>
    <n v="0"/>
    <m/>
    <m/>
    <m/>
    <m/>
    <m/>
    <m/>
    <m/>
    <m/>
    <m/>
    <m/>
    <m/>
    <m/>
    <m/>
    <m/>
    <m/>
    <m/>
    <m/>
    <m/>
  </r>
  <r>
    <n v="1251"/>
    <m/>
    <x v="2"/>
    <x v="8"/>
    <m/>
    <m/>
    <m/>
    <m/>
    <b v="0"/>
    <m/>
    <m/>
    <m/>
    <m/>
    <m/>
    <m/>
    <m/>
    <m/>
    <m/>
    <m/>
    <m/>
    <m/>
    <m/>
    <m/>
    <m/>
    <m/>
    <m/>
    <m/>
    <m/>
    <m/>
    <b v="0"/>
    <n v="0"/>
    <n v="0"/>
    <n v="0"/>
    <n v="0"/>
    <n v="0"/>
    <n v="0"/>
    <n v="0"/>
    <n v="1"/>
    <n v="0"/>
    <n v="0"/>
    <n v="0"/>
    <n v="0"/>
    <n v="0"/>
    <n v="0"/>
    <n v="0"/>
    <m/>
    <m/>
    <m/>
    <m/>
    <m/>
    <m/>
    <m/>
    <m/>
    <m/>
    <m/>
    <m/>
    <m/>
    <m/>
    <m/>
    <m/>
    <m/>
    <m/>
    <m/>
  </r>
  <r>
    <n v="1252"/>
    <m/>
    <x v="2"/>
    <x v="8"/>
    <m/>
    <m/>
    <m/>
    <m/>
    <b v="0"/>
    <m/>
    <m/>
    <m/>
    <m/>
    <m/>
    <m/>
    <m/>
    <m/>
    <m/>
    <m/>
    <m/>
    <m/>
    <m/>
    <m/>
    <m/>
    <m/>
    <m/>
    <m/>
    <m/>
    <m/>
    <b v="0"/>
    <n v="0"/>
    <n v="0"/>
    <n v="0"/>
    <n v="0"/>
    <n v="0"/>
    <n v="0"/>
    <n v="0"/>
    <n v="1"/>
    <n v="0"/>
    <n v="0"/>
    <n v="0"/>
    <n v="0"/>
    <n v="0"/>
    <n v="0"/>
    <n v="0"/>
    <m/>
    <m/>
    <m/>
    <m/>
    <m/>
    <m/>
    <m/>
    <m/>
    <m/>
    <m/>
    <m/>
    <m/>
    <m/>
    <m/>
    <m/>
    <m/>
    <m/>
    <m/>
  </r>
  <r>
    <n v="1253"/>
    <m/>
    <x v="2"/>
    <x v="8"/>
    <m/>
    <m/>
    <m/>
    <m/>
    <b v="0"/>
    <m/>
    <m/>
    <m/>
    <m/>
    <m/>
    <m/>
    <m/>
    <m/>
    <m/>
    <m/>
    <m/>
    <m/>
    <m/>
    <m/>
    <m/>
    <m/>
    <m/>
    <m/>
    <m/>
    <m/>
    <b v="0"/>
    <n v="0"/>
    <n v="0"/>
    <n v="0"/>
    <n v="0"/>
    <n v="0"/>
    <n v="0"/>
    <n v="0"/>
    <n v="1"/>
    <n v="0"/>
    <n v="0"/>
    <n v="0"/>
    <n v="0"/>
    <n v="0"/>
    <n v="0"/>
    <n v="0"/>
    <m/>
    <m/>
    <m/>
    <m/>
    <m/>
    <m/>
    <m/>
    <m/>
    <m/>
    <m/>
    <m/>
    <m/>
    <m/>
    <m/>
    <m/>
    <m/>
    <m/>
    <m/>
  </r>
  <r>
    <n v="1254"/>
    <m/>
    <x v="2"/>
    <x v="8"/>
    <m/>
    <m/>
    <m/>
    <m/>
    <b v="0"/>
    <m/>
    <m/>
    <m/>
    <m/>
    <m/>
    <m/>
    <m/>
    <m/>
    <m/>
    <m/>
    <m/>
    <m/>
    <m/>
    <m/>
    <m/>
    <m/>
    <m/>
    <m/>
    <m/>
    <m/>
    <b v="0"/>
    <n v="0"/>
    <n v="0"/>
    <n v="0"/>
    <n v="0"/>
    <n v="0"/>
    <n v="0"/>
    <n v="0"/>
    <n v="1"/>
    <n v="0"/>
    <n v="0"/>
    <n v="0"/>
    <n v="0"/>
    <n v="0"/>
    <n v="0"/>
    <n v="0"/>
    <m/>
    <m/>
    <m/>
    <m/>
    <m/>
    <m/>
    <m/>
    <m/>
    <m/>
    <m/>
    <m/>
    <m/>
    <m/>
    <m/>
    <m/>
    <m/>
    <m/>
    <m/>
  </r>
  <r>
    <n v="1255"/>
    <m/>
    <x v="2"/>
    <x v="8"/>
    <m/>
    <m/>
    <m/>
    <m/>
    <b v="0"/>
    <m/>
    <m/>
    <m/>
    <m/>
    <m/>
    <m/>
    <m/>
    <m/>
    <m/>
    <m/>
    <m/>
    <m/>
    <m/>
    <m/>
    <m/>
    <m/>
    <m/>
    <m/>
    <m/>
    <m/>
    <b v="0"/>
    <n v="0"/>
    <n v="0"/>
    <n v="0"/>
    <n v="0"/>
    <n v="0"/>
    <n v="0"/>
    <n v="0"/>
    <n v="1"/>
    <n v="0"/>
    <n v="0"/>
    <n v="0"/>
    <n v="0"/>
    <n v="0"/>
    <n v="0"/>
    <n v="0"/>
    <m/>
    <m/>
    <m/>
    <m/>
    <m/>
    <m/>
    <m/>
    <m/>
    <m/>
    <m/>
    <m/>
    <m/>
    <m/>
    <m/>
    <m/>
    <m/>
    <m/>
    <m/>
  </r>
  <r>
    <n v="1256"/>
    <m/>
    <x v="2"/>
    <x v="8"/>
    <m/>
    <m/>
    <m/>
    <m/>
    <b v="0"/>
    <m/>
    <m/>
    <m/>
    <m/>
    <m/>
    <m/>
    <m/>
    <m/>
    <m/>
    <m/>
    <m/>
    <m/>
    <m/>
    <m/>
    <m/>
    <m/>
    <m/>
    <m/>
    <m/>
    <m/>
    <b v="0"/>
    <n v="0"/>
    <n v="0"/>
    <n v="0"/>
    <n v="0"/>
    <n v="0"/>
    <n v="0"/>
    <n v="0"/>
    <n v="1"/>
    <n v="0"/>
    <n v="0"/>
    <n v="0"/>
    <n v="0"/>
    <n v="0"/>
    <n v="0"/>
    <n v="0"/>
    <m/>
    <m/>
    <m/>
    <m/>
    <m/>
    <m/>
    <m/>
    <m/>
    <m/>
    <m/>
    <m/>
    <m/>
    <m/>
    <m/>
    <m/>
    <m/>
    <m/>
    <m/>
  </r>
  <r>
    <n v="1257"/>
    <m/>
    <x v="2"/>
    <x v="8"/>
    <m/>
    <m/>
    <m/>
    <m/>
    <b v="0"/>
    <m/>
    <m/>
    <m/>
    <m/>
    <m/>
    <m/>
    <m/>
    <m/>
    <m/>
    <m/>
    <m/>
    <m/>
    <m/>
    <m/>
    <m/>
    <m/>
    <m/>
    <m/>
    <m/>
    <m/>
    <b v="0"/>
    <n v="0"/>
    <n v="0"/>
    <n v="0"/>
    <n v="0"/>
    <n v="0"/>
    <n v="0"/>
    <n v="0"/>
    <n v="1"/>
    <n v="0"/>
    <n v="0"/>
    <n v="0"/>
    <n v="0"/>
    <n v="0"/>
    <n v="0"/>
    <n v="0"/>
    <m/>
    <m/>
    <m/>
    <m/>
    <m/>
    <m/>
    <m/>
    <m/>
    <m/>
    <m/>
    <m/>
    <m/>
    <m/>
    <m/>
    <m/>
    <m/>
    <m/>
    <m/>
  </r>
  <r>
    <n v="1258"/>
    <m/>
    <x v="2"/>
    <x v="8"/>
    <m/>
    <m/>
    <m/>
    <m/>
    <b v="0"/>
    <m/>
    <m/>
    <m/>
    <m/>
    <m/>
    <m/>
    <m/>
    <m/>
    <m/>
    <m/>
    <m/>
    <m/>
    <m/>
    <m/>
    <m/>
    <m/>
    <m/>
    <m/>
    <m/>
    <m/>
    <b v="0"/>
    <n v="0"/>
    <n v="0"/>
    <n v="0"/>
    <n v="0"/>
    <n v="0"/>
    <n v="0"/>
    <n v="0"/>
    <n v="1"/>
    <n v="0"/>
    <n v="0"/>
    <n v="0"/>
    <n v="0"/>
    <n v="0"/>
    <n v="0"/>
    <n v="0"/>
    <m/>
    <m/>
    <m/>
    <m/>
    <m/>
    <m/>
    <m/>
    <m/>
    <m/>
    <m/>
    <m/>
    <m/>
    <m/>
    <m/>
    <m/>
    <m/>
    <m/>
    <m/>
  </r>
  <r>
    <n v="1259"/>
    <m/>
    <x v="2"/>
    <x v="8"/>
    <m/>
    <m/>
    <m/>
    <m/>
    <b v="0"/>
    <m/>
    <m/>
    <m/>
    <m/>
    <m/>
    <m/>
    <m/>
    <m/>
    <m/>
    <m/>
    <m/>
    <m/>
    <m/>
    <m/>
    <m/>
    <m/>
    <m/>
    <m/>
    <m/>
    <m/>
    <b v="0"/>
    <n v="0"/>
    <n v="0"/>
    <n v="0"/>
    <n v="0"/>
    <n v="0"/>
    <n v="0"/>
    <n v="0"/>
    <n v="1"/>
    <n v="0"/>
    <n v="0"/>
    <n v="0"/>
    <n v="0"/>
    <n v="0"/>
    <n v="0"/>
    <n v="0"/>
    <m/>
    <m/>
    <m/>
    <m/>
    <m/>
    <m/>
    <m/>
    <m/>
    <m/>
    <m/>
    <m/>
    <m/>
    <m/>
    <m/>
    <m/>
    <m/>
    <m/>
    <m/>
  </r>
  <r>
    <n v="1260"/>
    <m/>
    <x v="2"/>
    <x v="8"/>
    <m/>
    <m/>
    <m/>
    <m/>
    <b v="0"/>
    <m/>
    <m/>
    <m/>
    <m/>
    <m/>
    <m/>
    <m/>
    <m/>
    <m/>
    <m/>
    <m/>
    <m/>
    <m/>
    <m/>
    <m/>
    <m/>
    <m/>
    <m/>
    <m/>
    <m/>
    <b v="0"/>
    <n v="0"/>
    <n v="0"/>
    <n v="0"/>
    <n v="0"/>
    <n v="0"/>
    <n v="0"/>
    <n v="0"/>
    <n v="1"/>
    <n v="0"/>
    <n v="0"/>
    <n v="0"/>
    <n v="0"/>
    <n v="0"/>
    <n v="0"/>
    <n v="0"/>
    <m/>
    <m/>
    <m/>
    <m/>
    <m/>
    <m/>
    <m/>
    <m/>
    <m/>
    <m/>
    <m/>
    <m/>
    <m/>
    <m/>
    <m/>
    <m/>
    <m/>
    <m/>
  </r>
  <r>
    <n v="1261"/>
    <m/>
    <x v="2"/>
    <x v="8"/>
    <m/>
    <m/>
    <m/>
    <m/>
    <b v="0"/>
    <m/>
    <m/>
    <m/>
    <m/>
    <m/>
    <m/>
    <m/>
    <m/>
    <m/>
    <m/>
    <m/>
    <m/>
    <m/>
    <m/>
    <m/>
    <m/>
    <m/>
    <m/>
    <m/>
    <m/>
    <b v="0"/>
    <n v="0"/>
    <n v="0"/>
    <n v="0"/>
    <n v="0"/>
    <n v="0"/>
    <n v="0"/>
    <n v="0"/>
    <n v="1"/>
    <n v="0"/>
    <n v="0"/>
    <n v="0"/>
    <n v="0"/>
    <n v="0"/>
    <n v="0"/>
    <n v="0"/>
    <m/>
    <m/>
    <m/>
    <m/>
    <m/>
    <m/>
    <m/>
    <m/>
    <m/>
    <m/>
    <m/>
    <m/>
    <m/>
    <m/>
    <m/>
    <m/>
    <m/>
    <m/>
  </r>
  <r>
    <n v="1262"/>
    <m/>
    <x v="2"/>
    <x v="8"/>
    <m/>
    <m/>
    <m/>
    <m/>
    <b v="0"/>
    <m/>
    <m/>
    <m/>
    <m/>
    <m/>
    <m/>
    <m/>
    <m/>
    <m/>
    <m/>
    <m/>
    <m/>
    <m/>
    <m/>
    <m/>
    <m/>
    <m/>
    <m/>
    <m/>
    <m/>
    <b v="0"/>
    <n v="0"/>
    <n v="0"/>
    <n v="0"/>
    <n v="0"/>
    <n v="0"/>
    <n v="0"/>
    <n v="0"/>
    <n v="1"/>
    <n v="0"/>
    <n v="0"/>
    <n v="0"/>
    <n v="0"/>
    <n v="0"/>
    <n v="0"/>
    <n v="0"/>
    <m/>
    <m/>
    <m/>
    <m/>
    <m/>
    <m/>
    <m/>
    <m/>
    <m/>
    <m/>
    <m/>
    <m/>
    <m/>
    <m/>
    <m/>
    <m/>
    <m/>
    <m/>
  </r>
  <r>
    <n v="1263"/>
    <m/>
    <x v="2"/>
    <x v="8"/>
    <m/>
    <m/>
    <m/>
    <m/>
    <b v="0"/>
    <m/>
    <m/>
    <m/>
    <m/>
    <m/>
    <m/>
    <m/>
    <m/>
    <m/>
    <m/>
    <m/>
    <m/>
    <m/>
    <m/>
    <m/>
    <m/>
    <m/>
    <m/>
    <m/>
    <m/>
    <b v="0"/>
    <n v="0"/>
    <n v="0"/>
    <n v="0"/>
    <n v="0"/>
    <n v="0"/>
    <n v="0"/>
    <n v="0"/>
    <n v="1"/>
    <n v="0"/>
    <n v="0"/>
    <n v="0"/>
    <n v="0"/>
    <n v="0"/>
    <n v="0"/>
    <n v="0"/>
    <m/>
    <m/>
    <m/>
    <m/>
    <m/>
    <m/>
    <m/>
    <m/>
    <m/>
    <m/>
    <m/>
    <m/>
    <m/>
    <m/>
    <m/>
    <m/>
    <m/>
    <m/>
  </r>
  <r>
    <n v="1264"/>
    <m/>
    <x v="2"/>
    <x v="8"/>
    <m/>
    <m/>
    <m/>
    <m/>
    <b v="0"/>
    <m/>
    <m/>
    <m/>
    <m/>
    <m/>
    <m/>
    <m/>
    <m/>
    <m/>
    <m/>
    <m/>
    <m/>
    <m/>
    <m/>
    <m/>
    <m/>
    <m/>
    <m/>
    <m/>
    <m/>
    <b v="0"/>
    <n v="0"/>
    <n v="0"/>
    <n v="0"/>
    <n v="0"/>
    <n v="0"/>
    <n v="0"/>
    <n v="0"/>
    <n v="1"/>
    <n v="0"/>
    <n v="0"/>
    <n v="0"/>
    <n v="0"/>
    <n v="0"/>
    <n v="0"/>
    <n v="0"/>
    <m/>
    <m/>
    <m/>
    <m/>
    <m/>
    <m/>
    <m/>
    <m/>
    <m/>
    <m/>
    <m/>
    <m/>
    <m/>
    <m/>
    <m/>
    <m/>
    <m/>
    <m/>
  </r>
  <r>
    <n v="1265"/>
    <m/>
    <x v="2"/>
    <x v="8"/>
    <m/>
    <m/>
    <m/>
    <m/>
    <b v="0"/>
    <m/>
    <m/>
    <m/>
    <m/>
    <m/>
    <m/>
    <m/>
    <m/>
    <m/>
    <m/>
    <m/>
    <m/>
    <m/>
    <m/>
    <m/>
    <m/>
    <m/>
    <m/>
    <m/>
    <m/>
    <b v="0"/>
    <n v="0"/>
    <n v="0"/>
    <n v="0"/>
    <n v="0"/>
    <n v="0"/>
    <n v="0"/>
    <n v="0"/>
    <n v="1"/>
    <n v="0"/>
    <n v="0"/>
    <n v="0"/>
    <n v="0"/>
    <n v="0"/>
    <n v="0"/>
    <n v="0"/>
    <m/>
    <m/>
    <m/>
    <m/>
    <m/>
    <m/>
    <m/>
    <m/>
    <m/>
    <m/>
    <m/>
    <m/>
    <m/>
    <m/>
    <m/>
    <m/>
    <m/>
    <m/>
  </r>
  <r>
    <n v="1266"/>
    <m/>
    <x v="2"/>
    <x v="8"/>
    <m/>
    <m/>
    <m/>
    <m/>
    <b v="0"/>
    <m/>
    <m/>
    <m/>
    <m/>
    <m/>
    <m/>
    <m/>
    <m/>
    <m/>
    <m/>
    <m/>
    <m/>
    <m/>
    <m/>
    <m/>
    <m/>
    <m/>
    <m/>
    <m/>
    <m/>
    <b v="0"/>
    <n v="0"/>
    <n v="0"/>
    <n v="0"/>
    <n v="0"/>
    <n v="0"/>
    <n v="0"/>
    <n v="0"/>
    <n v="1"/>
    <n v="0"/>
    <n v="0"/>
    <n v="0"/>
    <n v="0"/>
    <n v="0"/>
    <n v="0"/>
    <n v="0"/>
    <m/>
    <m/>
    <m/>
    <m/>
    <m/>
    <m/>
    <m/>
    <m/>
    <m/>
    <m/>
    <m/>
    <m/>
    <m/>
    <m/>
    <m/>
    <m/>
    <m/>
    <m/>
  </r>
  <r>
    <n v="1267"/>
    <m/>
    <x v="2"/>
    <x v="8"/>
    <m/>
    <m/>
    <m/>
    <m/>
    <b v="0"/>
    <m/>
    <m/>
    <m/>
    <m/>
    <m/>
    <m/>
    <m/>
    <m/>
    <m/>
    <m/>
    <m/>
    <m/>
    <m/>
    <m/>
    <m/>
    <m/>
    <m/>
    <m/>
    <m/>
    <m/>
    <b v="0"/>
    <n v="0"/>
    <n v="0"/>
    <n v="0"/>
    <n v="0"/>
    <n v="0"/>
    <n v="0"/>
    <n v="0"/>
    <n v="1"/>
    <n v="0"/>
    <n v="0"/>
    <n v="0"/>
    <n v="0"/>
    <n v="0"/>
    <n v="0"/>
    <n v="0"/>
    <m/>
    <m/>
    <m/>
    <m/>
    <m/>
    <m/>
    <m/>
    <m/>
    <m/>
    <m/>
    <m/>
    <m/>
    <m/>
    <m/>
    <m/>
    <m/>
    <m/>
    <m/>
  </r>
  <r>
    <n v="1268"/>
    <m/>
    <x v="2"/>
    <x v="8"/>
    <m/>
    <m/>
    <m/>
    <m/>
    <b v="0"/>
    <m/>
    <m/>
    <m/>
    <m/>
    <m/>
    <m/>
    <m/>
    <m/>
    <m/>
    <m/>
    <m/>
    <m/>
    <m/>
    <m/>
    <m/>
    <m/>
    <m/>
    <m/>
    <m/>
    <m/>
    <b v="0"/>
    <n v="0"/>
    <n v="0"/>
    <n v="0"/>
    <n v="0"/>
    <n v="0"/>
    <n v="0"/>
    <n v="0"/>
    <n v="1"/>
    <n v="0"/>
    <n v="0"/>
    <n v="0"/>
    <n v="0"/>
    <n v="0"/>
    <n v="0"/>
    <n v="0"/>
    <m/>
    <m/>
    <m/>
    <m/>
    <m/>
    <m/>
    <m/>
    <m/>
    <m/>
    <m/>
    <m/>
    <m/>
    <m/>
    <m/>
    <m/>
    <m/>
    <m/>
    <m/>
  </r>
  <r>
    <n v="1269"/>
    <m/>
    <x v="2"/>
    <x v="8"/>
    <m/>
    <m/>
    <m/>
    <m/>
    <b v="0"/>
    <m/>
    <m/>
    <m/>
    <m/>
    <m/>
    <m/>
    <m/>
    <m/>
    <m/>
    <m/>
    <m/>
    <m/>
    <m/>
    <m/>
    <m/>
    <m/>
    <m/>
    <m/>
    <m/>
    <m/>
    <b v="0"/>
    <n v="0"/>
    <n v="0"/>
    <n v="0"/>
    <n v="0"/>
    <n v="0"/>
    <n v="0"/>
    <n v="0"/>
    <n v="1"/>
    <n v="0"/>
    <n v="0"/>
    <n v="0"/>
    <n v="0"/>
    <n v="0"/>
    <n v="0"/>
    <n v="0"/>
    <m/>
    <m/>
    <m/>
    <m/>
    <m/>
    <m/>
    <m/>
    <m/>
    <m/>
    <m/>
    <m/>
    <m/>
    <m/>
    <m/>
    <m/>
    <m/>
    <m/>
    <m/>
  </r>
  <r>
    <n v="1270"/>
    <m/>
    <x v="2"/>
    <x v="8"/>
    <m/>
    <m/>
    <m/>
    <m/>
    <b v="0"/>
    <m/>
    <m/>
    <m/>
    <m/>
    <m/>
    <m/>
    <m/>
    <m/>
    <m/>
    <m/>
    <m/>
    <m/>
    <m/>
    <m/>
    <m/>
    <m/>
    <m/>
    <m/>
    <m/>
    <m/>
    <b v="0"/>
    <n v="0"/>
    <n v="0"/>
    <n v="0"/>
    <n v="0"/>
    <n v="0"/>
    <n v="0"/>
    <n v="0"/>
    <n v="1"/>
    <n v="0"/>
    <n v="0"/>
    <n v="0"/>
    <n v="0"/>
    <n v="0"/>
    <n v="0"/>
    <n v="0"/>
    <m/>
    <m/>
    <m/>
    <m/>
    <m/>
    <m/>
    <m/>
    <m/>
    <m/>
    <m/>
    <m/>
    <m/>
    <m/>
    <m/>
    <m/>
    <m/>
    <m/>
    <m/>
  </r>
  <r>
    <n v="1271"/>
    <m/>
    <x v="2"/>
    <x v="8"/>
    <m/>
    <m/>
    <m/>
    <m/>
    <b v="0"/>
    <m/>
    <m/>
    <m/>
    <m/>
    <m/>
    <m/>
    <m/>
    <m/>
    <m/>
    <m/>
    <m/>
    <m/>
    <m/>
    <m/>
    <m/>
    <m/>
    <m/>
    <m/>
    <m/>
    <m/>
    <b v="0"/>
    <n v="0"/>
    <n v="0"/>
    <n v="0"/>
    <n v="0"/>
    <n v="0"/>
    <n v="0"/>
    <n v="0"/>
    <n v="1"/>
    <n v="0"/>
    <n v="0"/>
    <n v="0"/>
    <n v="0"/>
    <n v="0"/>
    <n v="0"/>
    <n v="0"/>
    <m/>
    <m/>
    <m/>
    <m/>
    <m/>
    <m/>
    <m/>
    <m/>
    <m/>
    <m/>
    <m/>
    <m/>
    <m/>
    <m/>
    <m/>
    <m/>
    <m/>
    <m/>
  </r>
  <r>
    <n v="1272"/>
    <m/>
    <x v="2"/>
    <x v="8"/>
    <m/>
    <m/>
    <m/>
    <m/>
    <b v="0"/>
    <m/>
    <m/>
    <m/>
    <m/>
    <m/>
    <m/>
    <m/>
    <m/>
    <m/>
    <m/>
    <m/>
    <m/>
    <m/>
    <m/>
    <m/>
    <m/>
    <m/>
    <m/>
    <m/>
    <m/>
    <b v="0"/>
    <n v="0"/>
    <n v="0"/>
    <n v="0"/>
    <n v="0"/>
    <n v="0"/>
    <n v="0"/>
    <n v="0"/>
    <n v="1"/>
    <n v="0"/>
    <n v="0"/>
    <n v="0"/>
    <n v="0"/>
    <n v="0"/>
    <n v="0"/>
    <n v="0"/>
    <m/>
    <m/>
    <m/>
    <m/>
    <m/>
    <m/>
    <m/>
    <m/>
    <m/>
    <m/>
    <m/>
    <m/>
    <m/>
    <m/>
    <m/>
    <m/>
    <m/>
    <m/>
  </r>
  <r>
    <n v="1273"/>
    <m/>
    <x v="2"/>
    <x v="8"/>
    <m/>
    <m/>
    <m/>
    <m/>
    <b v="0"/>
    <m/>
    <m/>
    <m/>
    <m/>
    <m/>
    <m/>
    <m/>
    <m/>
    <m/>
    <m/>
    <m/>
    <m/>
    <m/>
    <m/>
    <m/>
    <m/>
    <m/>
    <m/>
    <m/>
    <m/>
    <b v="0"/>
    <n v="0"/>
    <n v="0"/>
    <n v="0"/>
    <n v="0"/>
    <n v="0"/>
    <n v="0"/>
    <n v="0"/>
    <n v="1"/>
    <n v="0"/>
    <n v="0"/>
    <n v="0"/>
    <n v="0"/>
    <n v="0"/>
    <n v="0"/>
    <n v="0"/>
    <m/>
    <m/>
    <m/>
    <m/>
    <m/>
    <m/>
    <m/>
    <m/>
    <m/>
    <m/>
    <m/>
    <m/>
    <m/>
    <m/>
    <m/>
    <m/>
    <m/>
    <m/>
  </r>
  <r>
    <n v="1274"/>
    <m/>
    <x v="2"/>
    <x v="8"/>
    <m/>
    <m/>
    <m/>
    <m/>
    <b v="0"/>
    <m/>
    <m/>
    <m/>
    <m/>
    <m/>
    <m/>
    <m/>
    <m/>
    <m/>
    <m/>
    <m/>
    <m/>
    <m/>
    <m/>
    <m/>
    <m/>
    <m/>
    <m/>
    <m/>
    <m/>
    <b v="0"/>
    <n v="0"/>
    <n v="0"/>
    <n v="0"/>
    <n v="0"/>
    <n v="0"/>
    <n v="0"/>
    <n v="0"/>
    <n v="1"/>
    <n v="0"/>
    <n v="0"/>
    <n v="0"/>
    <n v="0"/>
    <n v="0"/>
    <n v="0"/>
    <n v="0"/>
    <m/>
    <m/>
    <m/>
    <m/>
    <m/>
    <m/>
    <m/>
    <m/>
    <m/>
    <m/>
    <m/>
    <m/>
    <m/>
    <m/>
    <m/>
    <m/>
    <m/>
    <m/>
  </r>
  <r>
    <n v="1275"/>
    <m/>
    <x v="2"/>
    <x v="8"/>
    <m/>
    <m/>
    <m/>
    <m/>
    <b v="0"/>
    <m/>
    <m/>
    <m/>
    <m/>
    <m/>
    <m/>
    <m/>
    <m/>
    <m/>
    <m/>
    <m/>
    <m/>
    <m/>
    <m/>
    <m/>
    <m/>
    <m/>
    <m/>
    <m/>
    <m/>
    <b v="0"/>
    <n v="0"/>
    <n v="0"/>
    <n v="0"/>
    <n v="0"/>
    <n v="0"/>
    <n v="0"/>
    <n v="0"/>
    <n v="1"/>
    <n v="0"/>
    <n v="0"/>
    <n v="0"/>
    <n v="0"/>
    <n v="0"/>
    <n v="0"/>
    <n v="0"/>
    <m/>
    <m/>
    <m/>
    <m/>
    <m/>
    <m/>
    <m/>
    <m/>
    <m/>
    <m/>
    <m/>
    <m/>
    <m/>
    <m/>
    <m/>
    <m/>
    <m/>
    <m/>
  </r>
  <r>
    <n v="1276"/>
    <m/>
    <x v="2"/>
    <x v="8"/>
    <m/>
    <m/>
    <m/>
    <m/>
    <b v="0"/>
    <m/>
    <m/>
    <m/>
    <m/>
    <m/>
    <m/>
    <m/>
    <m/>
    <m/>
    <m/>
    <m/>
    <m/>
    <m/>
    <m/>
    <m/>
    <m/>
    <m/>
    <m/>
    <m/>
    <m/>
    <b v="0"/>
    <n v="0"/>
    <n v="0"/>
    <n v="0"/>
    <n v="0"/>
    <n v="0"/>
    <n v="0"/>
    <n v="0"/>
    <n v="1"/>
    <n v="0"/>
    <n v="0"/>
    <n v="0"/>
    <n v="0"/>
    <n v="0"/>
    <n v="0"/>
    <n v="0"/>
    <m/>
    <m/>
    <m/>
    <m/>
    <m/>
    <m/>
    <m/>
    <m/>
    <m/>
    <m/>
    <m/>
    <m/>
    <m/>
    <m/>
    <m/>
    <m/>
    <m/>
    <m/>
  </r>
  <r>
    <n v="1277"/>
    <m/>
    <x v="2"/>
    <x v="8"/>
    <m/>
    <m/>
    <m/>
    <m/>
    <b v="0"/>
    <m/>
    <m/>
    <m/>
    <m/>
    <m/>
    <m/>
    <m/>
    <m/>
    <m/>
    <m/>
    <m/>
    <m/>
    <m/>
    <m/>
    <m/>
    <m/>
    <m/>
    <m/>
    <m/>
    <m/>
    <b v="0"/>
    <n v="0"/>
    <n v="0"/>
    <n v="0"/>
    <n v="0"/>
    <n v="0"/>
    <n v="0"/>
    <n v="0"/>
    <n v="1"/>
    <n v="0"/>
    <n v="0"/>
    <n v="0"/>
    <n v="0"/>
    <n v="0"/>
    <n v="0"/>
    <n v="0"/>
    <m/>
    <m/>
    <m/>
    <m/>
    <m/>
    <m/>
    <m/>
    <m/>
    <m/>
    <m/>
    <m/>
    <m/>
    <m/>
    <m/>
    <m/>
    <m/>
    <m/>
    <m/>
  </r>
  <r>
    <n v="1278"/>
    <m/>
    <x v="2"/>
    <x v="8"/>
    <m/>
    <m/>
    <m/>
    <m/>
    <b v="0"/>
    <m/>
    <m/>
    <m/>
    <m/>
    <m/>
    <m/>
    <m/>
    <m/>
    <m/>
    <m/>
    <m/>
    <m/>
    <m/>
    <m/>
    <m/>
    <m/>
    <m/>
    <m/>
    <m/>
    <m/>
    <b v="0"/>
    <n v="0"/>
    <n v="0"/>
    <n v="0"/>
    <n v="0"/>
    <n v="0"/>
    <n v="0"/>
    <n v="0"/>
    <n v="1"/>
    <n v="0"/>
    <n v="0"/>
    <n v="0"/>
    <n v="0"/>
    <n v="0"/>
    <n v="0"/>
    <n v="0"/>
    <m/>
    <m/>
    <m/>
    <m/>
    <m/>
    <m/>
    <m/>
    <m/>
    <m/>
    <m/>
    <m/>
    <m/>
    <m/>
    <m/>
    <m/>
    <m/>
    <m/>
    <m/>
  </r>
  <r>
    <n v="1279"/>
    <m/>
    <x v="2"/>
    <x v="8"/>
    <m/>
    <m/>
    <m/>
    <m/>
    <b v="0"/>
    <m/>
    <m/>
    <m/>
    <m/>
    <m/>
    <m/>
    <m/>
    <m/>
    <m/>
    <m/>
    <m/>
    <m/>
    <m/>
    <m/>
    <m/>
    <m/>
    <m/>
    <m/>
    <m/>
    <m/>
    <b v="0"/>
    <n v="0"/>
    <n v="0"/>
    <n v="0"/>
    <n v="0"/>
    <n v="0"/>
    <n v="0"/>
    <n v="0"/>
    <n v="1"/>
    <n v="0"/>
    <n v="0"/>
    <n v="0"/>
    <n v="0"/>
    <n v="0"/>
    <n v="0"/>
    <n v="0"/>
    <m/>
    <m/>
    <m/>
    <m/>
    <m/>
    <m/>
    <m/>
    <m/>
    <m/>
    <m/>
    <m/>
    <m/>
    <m/>
    <m/>
    <m/>
    <m/>
    <m/>
    <m/>
  </r>
  <r>
    <n v="1280"/>
    <m/>
    <x v="2"/>
    <x v="8"/>
    <m/>
    <m/>
    <m/>
    <m/>
    <b v="0"/>
    <m/>
    <m/>
    <m/>
    <m/>
    <m/>
    <m/>
    <m/>
    <m/>
    <m/>
    <m/>
    <m/>
    <m/>
    <m/>
    <m/>
    <m/>
    <m/>
    <m/>
    <m/>
    <m/>
    <m/>
    <b v="0"/>
    <n v="0"/>
    <n v="0"/>
    <n v="0"/>
    <n v="0"/>
    <n v="0"/>
    <n v="0"/>
    <n v="0"/>
    <n v="1"/>
    <n v="0"/>
    <n v="0"/>
    <n v="0"/>
    <n v="0"/>
    <n v="0"/>
    <n v="0"/>
    <n v="0"/>
    <m/>
    <m/>
    <m/>
    <m/>
    <m/>
    <m/>
    <m/>
    <m/>
    <m/>
    <m/>
    <m/>
    <m/>
    <m/>
    <m/>
    <m/>
    <m/>
    <m/>
    <m/>
  </r>
  <r>
    <n v="1281"/>
    <m/>
    <x v="2"/>
    <x v="8"/>
    <m/>
    <m/>
    <m/>
    <m/>
    <b v="0"/>
    <m/>
    <m/>
    <m/>
    <m/>
    <m/>
    <m/>
    <m/>
    <m/>
    <m/>
    <m/>
    <m/>
    <m/>
    <m/>
    <m/>
    <m/>
    <m/>
    <m/>
    <m/>
    <m/>
    <m/>
    <b v="0"/>
    <n v="0"/>
    <n v="0"/>
    <n v="0"/>
    <n v="0"/>
    <n v="0"/>
    <n v="0"/>
    <n v="0"/>
    <n v="1"/>
    <n v="0"/>
    <n v="0"/>
    <n v="0"/>
    <n v="0"/>
    <n v="0"/>
    <n v="0"/>
    <n v="0"/>
    <m/>
    <m/>
    <m/>
    <m/>
    <m/>
    <m/>
    <m/>
    <m/>
    <m/>
    <m/>
    <m/>
    <m/>
    <m/>
    <m/>
    <m/>
    <m/>
    <m/>
    <m/>
  </r>
  <r>
    <n v="1282"/>
    <m/>
    <x v="2"/>
    <x v="8"/>
    <m/>
    <m/>
    <m/>
    <m/>
    <b v="0"/>
    <m/>
    <m/>
    <m/>
    <m/>
    <m/>
    <m/>
    <m/>
    <m/>
    <m/>
    <m/>
    <m/>
    <m/>
    <m/>
    <m/>
    <m/>
    <m/>
    <m/>
    <m/>
    <m/>
    <m/>
    <b v="0"/>
    <n v="0"/>
    <n v="0"/>
    <n v="0"/>
    <n v="0"/>
    <n v="0"/>
    <n v="0"/>
    <n v="0"/>
    <n v="1"/>
    <n v="0"/>
    <n v="0"/>
    <n v="0"/>
    <n v="0"/>
    <n v="0"/>
    <n v="0"/>
    <n v="0"/>
    <m/>
    <m/>
    <m/>
    <m/>
    <m/>
    <m/>
    <m/>
    <m/>
    <m/>
    <m/>
    <m/>
    <m/>
    <m/>
    <m/>
    <m/>
    <m/>
    <m/>
    <m/>
  </r>
  <r>
    <n v="1283"/>
    <m/>
    <x v="2"/>
    <x v="8"/>
    <m/>
    <m/>
    <m/>
    <m/>
    <b v="0"/>
    <m/>
    <m/>
    <m/>
    <m/>
    <m/>
    <m/>
    <m/>
    <m/>
    <m/>
    <m/>
    <m/>
    <m/>
    <m/>
    <m/>
    <m/>
    <m/>
    <m/>
    <m/>
    <m/>
    <m/>
    <b v="0"/>
    <n v="0"/>
    <n v="0"/>
    <n v="0"/>
    <n v="0"/>
    <n v="0"/>
    <n v="0"/>
    <n v="0"/>
    <n v="1"/>
    <n v="0"/>
    <n v="0"/>
    <n v="0"/>
    <n v="0"/>
    <n v="0"/>
    <n v="0"/>
    <n v="0"/>
    <m/>
    <m/>
    <m/>
    <m/>
    <m/>
    <m/>
    <m/>
    <m/>
    <m/>
    <m/>
    <m/>
    <m/>
    <m/>
    <m/>
    <m/>
    <m/>
    <m/>
    <m/>
  </r>
  <r>
    <n v="1284"/>
    <m/>
    <x v="2"/>
    <x v="8"/>
    <m/>
    <m/>
    <m/>
    <m/>
    <b v="0"/>
    <m/>
    <m/>
    <m/>
    <m/>
    <m/>
    <m/>
    <m/>
    <m/>
    <m/>
    <m/>
    <m/>
    <m/>
    <m/>
    <m/>
    <m/>
    <m/>
    <m/>
    <m/>
    <m/>
    <m/>
    <b v="0"/>
    <n v="0"/>
    <n v="0"/>
    <n v="0"/>
    <n v="0"/>
    <n v="0"/>
    <n v="0"/>
    <n v="0"/>
    <n v="1"/>
    <n v="0"/>
    <n v="0"/>
    <n v="0"/>
    <n v="0"/>
    <n v="0"/>
    <n v="0"/>
    <n v="0"/>
    <m/>
    <m/>
    <m/>
    <m/>
    <m/>
    <m/>
    <m/>
    <m/>
    <m/>
    <m/>
    <m/>
    <m/>
    <m/>
    <m/>
    <m/>
    <m/>
    <m/>
    <m/>
  </r>
  <r>
    <n v="1285"/>
    <m/>
    <x v="2"/>
    <x v="8"/>
    <m/>
    <m/>
    <m/>
    <m/>
    <b v="0"/>
    <m/>
    <m/>
    <m/>
    <m/>
    <m/>
    <m/>
    <m/>
    <m/>
    <m/>
    <m/>
    <m/>
    <m/>
    <m/>
    <m/>
    <m/>
    <m/>
    <m/>
    <m/>
    <m/>
    <m/>
    <b v="0"/>
    <n v="0"/>
    <n v="0"/>
    <n v="0"/>
    <n v="0"/>
    <n v="0"/>
    <n v="0"/>
    <n v="0"/>
    <n v="1"/>
    <n v="0"/>
    <n v="0"/>
    <n v="0"/>
    <n v="0"/>
    <n v="0"/>
    <n v="0"/>
    <n v="0"/>
    <m/>
    <m/>
    <m/>
    <m/>
    <m/>
    <m/>
    <m/>
    <m/>
    <m/>
    <m/>
    <m/>
    <m/>
    <m/>
    <m/>
    <m/>
    <m/>
    <m/>
    <m/>
  </r>
  <r>
    <n v="1286"/>
    <m/>
    <x v="2"/>
    <x v="8"/>
    <m/>
    <m/>
    <m/>
    <m/>
    <b v="0"/>
    <m/>
    <m/>
    <m/>
    <m/>
    <m/>
    <m/>
    <m/>
    <m/>
    <m/>
    <m/>
    <m/>
    <m/>
    <m/>
    <m/>
    <m/>
    <m/>
    <m/>
    <m/>
    <m/>
    <m/>
    <b v="0"/>
    <n v="0"/>
    <n v="0"/>
    <n v="0"/>
    <n v="0"/>
    <n v="0"/>
    <n v="0"/>
    <n v="0"/>
    <n v="1"/>
    <n v="0"/>
    <n v="0"/>
    <n v="0"/>
    <n v="0"/>
    <n v="0"/>
    <n v="0"/>
    <n v="0"/>
    <m/>
    <m/>
    <m/>
    <m/>
    <m/>
    <m/>
    <m/>
    <m/>
    <m/>
    <m/>
    <m/>
    <m/>
    <m/>
    <m/>
    <m/>
    <m/>
    <m/>
    <m/>
  </r>
  <r>
    <n v="1287"/>
    <m/>
    <x v="2"/>
    <x v="8"/>
    <m/>
    <m/>
    <m/>
    <m/>
    <b v="0"/>
    <m/>
    <m/>
    <m/>
    <m/>
    <m/>
    <m/>
    <m/>
    <m/>
    <m/>
    <m/>
    <m/>
    <m/>
    <m/>
    <m/>
    <m/>
    <m/>
    <m/>
    <m/>
    <m/>
    <m/>
    <b v="0"/>
    <n v="0"/>
    <n v="0"/>
    <n v="0"/>
    <n v="0"/>
    <n v="0"/>
    <n v="0"/>
    <n v="0"/>
    <n v="1"/>
    <n v="0"/>
    <n v="0"/>
    <n v="0"/>
    <n v="0"/>
    <n v="0"/>
    <n v="0"/>
    <n v="0"/>
    <m/>
    <m/>
    <m/>
    <m/>
    <m/>
    <m/>
    <m/>
    <m/>
    <m/>
    <m/>
    <m/>
    <m/>
    <m/>
    <m/>
    <m/>
    <m/>
    <m/>
    <m/>
  </r>
  <r>
    <n v="1288"/>
    <m/>
    <x v="2"/>
    <x v="8"/>
    <m/>
    <m/>
    <m/>
    <m/>
    <b v="0"/>
    <m/>
    <m/>
    <m/>
    <m/>
    <m/>
    <m/>
    <m/>
    <m/>
    <m/>
    <m/>
    <m/>
    <m/>
    <m/>
    <m/>
    <m/>
    <m/>
    <m/>
    <m/>
    <m/>
    <m/>
    <b v="0"/>
    <n v="0"/>
    <n v="0"/>
    <n v="0"/>
    <n v="0"/>
    <n v="0"/>
    <n v="0"/>
    <n v="0"/>
    <n v="1"/>
    <n v="0"/>
    <n v="0"/>
    <n v="0"/>
    <n v="0"/>
    <n v="0"/>
    <n v="0"/>
    <n v="0"/>
    <m/>
    <m/>
    <m/>
    <m/>
    <m/>
    <m/>
    <m/>
    <m/>
    <m/>
    <m/>
    <m/>
    <m/>
    <m/>
    <m/>
    <m/>
    <m/>
    <m/>
    <m/>
  </r>
  <r>
    <n v="1289"/>
    <m/>
    <x v="2"/>
    <x v="8"/>
    <m/>
    <m/>
    <m/>
    <m/>
    <b v="0"/>
    <m/>
    <m/>
    <m/>
    <m/>
    <m/>
    <m/>
    <m/>
    <m/>
    <m/>
    <m/>
    <m/>
    <m/>
    <m/>
    <m/>
    <m/>
    <m/>
    <m/>
    <m/>
    <m/>
    <m/>
    <b v="0"/>
    <n v="0"/>
    <n v="0"/>
    <n v="0"/>
    <n v="0"/>
    <n v="0"/>
    <n v="0"/>
    <n v="0"/>
    <n v="1"/>
    <n v="0"/>
    <n v="0"/>
    <n v="0"/>
    <n v="0"/>
    <n v="0"/>
    <n v="0"/>
    <n v="0"/>
    <m/>
    <m/>
    <m/>
    <m/>
    <m/>
    <m/>
    <m/>
    <m/>
    <m/>
    <m/>
    <m/>
    <m/>
    <m/>
    <m/>
    <m/>
    <m/>
    <m/>
    <m/>
  </r>
  <r>
    <n v="1290"/>
    <m/>
    <x v="2"/>
    <x v="8"/>
    <m/>
    <m/>
    <m/>
    <m/>
    <b v="0"/>
    <m/>
    <m/>
    <m/>
    <m/>
    <m/>
    <m/>
    <m/>
    <m/>
    <m/>
    <m/>
    <m/>
    <m/>
    <m/>
    <m/>
    <m/>
    <m/>
    <m/>
    <m/>
    <m/>
    <m/>
    <b v="0"/>
    <n v="0"/>
    <n v="0"/>
    <n v="0"/>
    <n v="0"/>
    <n v="0"/>
    <n v="0"/>
    <n v="0"/>
    <n v="1"/>
    <n v="0"/>
    <n v="0"/>
    <n v="0"/>
    <n v="0"/>
    <n v="0"/>
    <n v="0"/>
    <n v="0"/>
    <m/>
    <m/>
    <m/>
    <m/>
    <m/>
    <m/>
    <m/>
    <m/>
    <m/>
    <m/>
    <m/>
    <m/>
    <m/>
    <m/>
    <m/>
    <m/>
    <m/>
    <m/>
  </r>
  <r>
    <n v="1291"/>
    <m/>
    <x v="2"/>
    <x v="8"/>
    <m/>
    <m/>
    <m/>
    <m/>
    <b v="0"/>
    <m/>
    <m/>
    <m/>
    <m/>
    <m/>
    <m/>
    <m/>
    <m/>
    <m/>
    <m/>
    <m/>
    <m/>
    <m/>
    <m/>
    <m/>
    <m/>
    <m/>
    <m/>
    <m/>
    <m/>
    <b v="0"/>
    <n v="0"/>
    <n v="0"/>
    <n v="0"/>
    <n v="0"/>
    <n v="0"/>
    <n v="0"/>
    <n v="0"/>
    <n v="1"/>
    <n v="0"/>
    <n v="0"/>
    <n v="0"/>
    <n v="0"/>
    <n v="0"/>
    <n v="0"/>
    <n v="0"/>
    <m/>
    <m/>
    <m/>
    <m/>
    <m/>
    <m/>
    <m/>
    <m/>
    <m/>
    <m/>
    <m/>
    <m/>
    <m/>
    <m/>
    <m/>
    <m/>
    <m/>
    <m/>
  </r>
  <r>
    <n v="1292"/>
    <m/>
    <x v="2"/>
    <x v="8"/>
    <m/>
    <m/>
    <m/>
    <m/>
    <b v="0"/>
    <m/>
    <m/>
    <m/>
    <m/>
    <m/>
    <m/>
    <m/>
    <m/>
    <m/>
    <m/>
    <m/>
    <m/>
    <m/>
    <m/>
    <m/>
    <m/>
    <m/>
    <m/>
    <m/>
    <m/>
    <b v="0"/>
    <n v="0"/>
    <n v="0"/>
    <n v="0"/>
    <n v="0"/>
    <n v="0"/>
    <n v="0"/>
    <n v="0"/>
    <n v="1"/>
    <n v="0"/>
    <n v="0"/>
    <n v="0"/>
    <n v="0"/>
    <n v="0"/>
    <n v="0"/>
    <n v="0"/>
    <m/>
    <m/>
    <m/>
    <m/>
    <m/>
    <m/>
    <m/>
    <m/>
    <m/>
    <m/>
    <m/>
    <m/>
    <m/>
    <m/>
    <m/>
    <m/>
    <m/>
    <m/>
  </r>
  <r>
    <n v="1293"/>
    <m/>
    <x v="2"/>
    <x v="8"/>
    <m/>
    <m/>
    <m/>
    <m/>
    <b v="0"/>
    <m/>
    <m/>
    <m/>
    <m/>
    <m/>
    <m/>
    <m/>
    <m/>
    <m/>
    <m/>
    <m/>
    <m/>
    <m/>
    <m/>
    <m/>
    <m/>
    <m/>
    <m/>
    <m/>
    <m/>
    <b v="0"/>
    <n v="0"/>
    <n v="0"/>
    <n v="0"/>
    <n v="0"/>
    <n v="0"/>
    <n v="0"/>
    <n v="0"/>
    <n v="1"/>
    <n v="0"/>
    <n v="0"/>
    <n v="0"/>
    <n v="0"/>
    <n v="0"/>
    <n v="0"/>
    <n v="0"/>
    <m/>
    <m/>
    <m/>
    <m/>
    <m/>
    <m/>
    <m/>
    <m/>
    <m/>
    <m/>
    <m/>
    <m/>
    <m/>
    <m/>
    <m/>
    <m/>
    <m/>
    <m/>
  </r>
  <r>
    <n v="1294"/>
    <m/>
    <x v="2"/>
    <x v="8"/>
    <m/>
    <m/>
    <m/>
    <m/>
    <b v="0"/>
    <m/>
    <m/>
    <m/>
    <m/>
    <m/>
    <m/>
    <m/>
    <m/>
    <m/>
    <m/>
    <m/>
    <m/>
    <m/>
    <m/>
    <m/>
    <m/>
    <m/>
    <m/>
    <m/>
    <m/>
    <b v="0"/>
    <n v="0"/>
    <n v="0"/>
    <n v="0"/>
    <n v="0"/>
    <n v="0"/>
    <n v="0"/>
    <n v="0"/>
    <n v="1"/>
    <n v="0"/>
    <n v="0"/>
    <n v="0"/>
    <n v="0"/>
    <n v="0"/>
    <n v="0"/>
    <n v="0"/>
    <m/>
    <m/>
    <m/>
    <m/>
    <m/>
    <m/>
    <m/>
    <m/>
    <m/>
    <m/>
    <m/>
    <m/>
    <m/>
    <m/>
    <m/>
    <m/>
    <m/>
    <m/>
  </r>
  <r>
    <n v="1295"/>
    <m/>
    <x v="2"/>
    <x v="8"/>
    <m/>
    <m/>
    <m/>
    <m/>
    <b v="0"/>
    <m/>
    <m/>
    <m/>
    <m/>
    <m/>
    <m/>
    <m/>
    <m/>
    <m/>
    <m/>
    <m/>
    <m/>
    <m/>
    <m/>
    <m/>
    <m/>
    <m/>
    <m/>
    <m/>
    <m/>
    <b v="0"/>
    <n v="0"/>
    <n v="0"/>
    <n v="0"/>
    <n v="0"/>
    <n v="0"/>
    <n v="0"/>
    <n v="0"/>
    <n v="1"/>
    <n v="0"/>
    <n v="0"/>
    <n v="0"/>
    <n v="0"/>
    <n v="0"/>
    <n v="0"/>
    <n v="0"/>
    <m/>
    <m/>
    <m/>
    <m/>
    <m/>
    <m/>
    <m/>
    <m/>
    <m/>
    <m/>
    <m/>
    <m/>
    <m/>
    <m/>
    <m/>
    <m/>
    <m/>
    <m/>
  </r>
  <r>
    <n v="1296"/>
    <m/>
    <x v="2"/>
    <x v="8"/>
    <m/>
    <m/>
    <m/>
    <m/>
    <b v="0"/>
    <m/>
    <m/>
    <m/>
    <m/>
    <m/>
    <m/>
    <m/>
    <m/>
    <m/>
    <m/>
    <m/>
    <m/>
    <m/>
    <m/>
    <m/>
    <m/>
    <m/>
    <m/>
    <m/>
    <m/>
    <b v="0"/>
    <n v="0"/>
    <n v="0"/>
    <n v="0"/>
    <n v="0"/>
    <n v="0"/>
    <n v="0"/>
    <n v="0"/>
    <n v="1"/>
    <n v="0"/>
    <n v="0"/>
    <n v="0"/>
    <n v="0"/>
    <n v="0"/>
    <n v="0"/>
    <n v="0"/>
    <m/>
    <m/>
    <m/>
    <m/>
    <m/>
    <m/>
    <m/>
    <m/>
    <m/>
    <m/>
    <m/>
    <m/>
    <m/>
    <m/>
    <m/>
    <m/>
    <m/>
    <m/>
  </r>
  <r>
    <n v="1297"/>
    <m/>
    <x v="2"/>
    <x v="8"/>
    <m/>
    <m/>
    <m/>
    <m/>
    <b v="0"/>
    <m/>
    <m/>
    <m/>
    <m/>
    <m/>
    <m/>
    <m/>
    <m/>
    <m/>
    <m/>
    <m/>
    <m/>
    <m/>
    <m/>
    <m/>
    <m/>
    <m/>
    <m/>
    <m/>
    <m/>
    <b v="0"/>
    <n v="0"/>
    <n v="0"/>
    <n v="0"/>
    <n v="0"/>
    <n v="0"/>
    <n v="0"/>
    <n v="0"/>
    <n v="1"/>
    <n v="0"/>
    <n v="0"/>
    <n v="0"/>
    <n v="0"/>
    <n v="0"/>
    <n v="0"/>
    <n v="0"/>
    <m/>
    <m/>
    <m/>
    <m/>
    <m/>
    <m/>
    <m/>
    <m/>
    <m/>
    <m/>
    <m/>
    <m/>
    <m/>
    <m/>
    <m/>
    <m/>
    <m/>
    <m/>
  </r>
  <r>
    <n v="1298"/>
    <m/>
    <x v="2"/>
    <x v="8"/>
    <m/>
    <m/>
    <m/>
    <m/>
    <b v="0"/>
    <m/>
    <m/>
    <m/>
    <m/>
    <m/>
    <m/>
    <m/>
    <m/>
    <m/>
    <m/>
    <m/>
    <m/>
    <m/>
    <m/>
    <m/>
    <m/>
    <m/>
    <m/>
    <m/>
    <m/>
    <b v="0"/>
    <n v="0"/>
    <n v="0"/>
    <n v="0"/>
    <n v="0"/>
    <n v="0"/>
    <n v="0"/>
    <n v="0"/>
    <n v="1"/>
    <n v="0"/>
    <n v="0"/>
    <n v="0"/>
    <n v="0"/>
    <n v="0"/>
    <n v="0"/>
    <n v="0"/>
    <m/>
    <m/>
    <m/>
    <m/>
    <m/>
    <m/>
    <m/>
    <m/>
    <m/>
    <m/>
    <m/>
    <m/>
    <m/>
    <m/>
    <m/>
    <m/>
    <m/>
    <m/>
  </r>
  <r>
    <n v="1299"/>
    <m/>
    <x v="2"/>
    <x v="8"/>
    <m/>
    <m/>
    <m/>
    <m/>
    <b v="0"/>
    <m/>
    <m/>
    <m/>
    <m/>
    <m/>
    <m/>
    <m/>
    <m/>
    <m/>
    <m/>
    <m/>
    <m/>
    <m/>
    <m/>
    <m/>
    <m/>
    <m/>
    <m/>
    <m/>
    <m/>
    <b v="0"/>
    <n v="0"/>
    <n v="0"/>
    <n v="0"/>
    <n v="0"/>
    <n v="0"/>
    <n v="0"/>
    <n v="0"/>
    <n v="1"/>
    <n v="0"/>
    <n v="0"/>
    <n v="0"/>
    <n v="0"/>
    <n v="0"/>
    <n v="0"/>
    <n v="0"/>
    <m/>
    <m/>
    <m/>
    <m/>
    <m/>
    <m/>
    <m/>
    <m/>
    <m/>
    <m/>
    <m/>
    <m/>
    <m/>
    <m/>
    <m/>
    <m/>
    <m/>
    <m/>
  </r>
  <r>
    <n v="1300"/>
    <m/>
    <x v="2"/>
    <x v="8"/>
    <m/>
    <m/>
    <m/>
    <m/>
    <b v="0"/>
    <m/>
    <m/>
    <m/>
    <m/>
    <m/>
    <m/>
    <m/>
    <m/>
    <m/>
    <m/>
    <m/>
    <m/>
    <m/>
    <m/>
    <m/>
    <m/>
    <m/>
    <m/>
    <m/>
    <m/>
    <b v="0"/>
    <n v="0"/>
    <n v="0"/>
    <n v="0"/>
    <n v="0"/>
    <n v="0"/>
    <n v="0"/>
    <n v="0"/>
    <n v="1"/>
    <n v="0"/>
    <n v="0"/>
    <n v="0"/>
    <n v="0"/>
    <n v="0"/>
    <n v="0"/>
    <n v="0"/>
    <m/>
    <m/>
    <m/>
    <m/>
    <m/>
    <m/>
    <m/>
    <m/>
    <m/>
    <m/>
    <m/>
    <m/>
    <m/>
    <m/>
    <m/>
    <m/>
    <m/>
    <m/>
  </r>
  <r>
    <n v="1301"/>
    <m/>
    <x v="2"/>
    <x v="8"/>
    <m/>
    <m/>
    <m/>
    <m/>
    <b v="0"/>
    <m/>
    <m/>
    <m/>
    <m/>
    <m/>
    <m/>
    <m/>
    <m/>
    <m/>
    <m/>
    <m/>
    <m/>
    <m/>
    <m/>
    <m/>
    <m/>
    <m/>
    <m/>
    <m/>
    <m/>
    <b v="0"/>
    <n v="0"/>
    <n v="0"/>
    <n v="0"/>
    <n v="0"/>
    <n v="0"/>
    <n v="0"/>
    <n v="0"/>
    <n v="1"/>
    <n v="0"/>
    <n v="0"/>
    <n v="0"/>
    <n v="0"/>
    <n v="0"/>
    <n v="0"/>
    <n v="0"/>
    <m/>
    <m/>
    <m/>
    <m/>
    <m/>
    <m/>
    <m/>
    <m/>
    <m/>
    <m/>
    <m/>
    <m/>
    <m/>
    <m/>
    <m/>
    <m/>
    <m/>
    <m/>
  </r>
  <r>
    <n v="1302"/>
    <m/>
    <x v="2"/>
    <x v="8"/>
    <m/>
    <m/>
    <m/>
    <m/>
    <b v="0"/>
    <m/>
    <m/>
    <m/>
    <m/>
    <m/>
    <m/>
    <m/>
    <m/>
    <m/>
    <m/>
    <m/>
    <m/>
    <m/>
    <m/>
    <m/>
    <m/>
    <m/>
    <m/>
    <m/>
    <m/>
    <b v="0"/>
    <n v="0"/>
    <n v="0"/>
    <n v="0"/>
    <n v="0"/>
    <n v="0"/>
    <n v="0"/>
    <n v="0"/>
    <n v="1"/>
    <n v="0"/>
    <n v="0"/>
    <n v="0"/>
    <n v="0"/>
    <n v="0"/>
    <n v="0"/>
    <n v="0"/>
    <m/>
    <m/>
    <m/>
    <m/>
    <m/>
    <m/>
    <m/>
    <m/>
    <m/>
    <m/>
    <m/>
    <m/>
    <m/>
    <m/>
    <m/>
    <m/>
    <m/>
    <m/>
  </r>
  <r>
    <n v="1303"/>
    <m/>
    <x v="2"/>
    <x v="8"/>
    <m/>
    <m/>
    <m/>
    <m/>
    <b v="0"/>
    <m/>
    <m/>
    <m/>
    <m/>
    <m/>
    <m/>
    <m/>
    <m/>
    <m/>
    <m/>
    <m/>
    <m/>
    <m/>
    <m/>
    <m/>
    <m/>
    <m/>
    <m/>
    <m/>
    <m/>
    <b v="0"/>
    <n v="0"/>
    <n v="0"/>
    <n v="0"/>
    <n v="0"/>
    <n v="0"/>
    <n v="0"/>
    <n v="0"/>
    <n v="1"/>
    <n v="0"/>
    <n v="0"/>
    <n v="0"/>
    <n v="0"/>
    <n v="0"/>
    <n v="0"/>
    <n v="0"/>
    <m/>
    <m/>
    <m/>
    <m/>
    <m/>
    <m/>
    <m/>
    <m/>
    <m/>
    <m/>
    <m/>
    <m/>
    <m/>
    <m/>
    <m/>
    <m/>
    <m/>
    <m/>
  </r>
  <r>
    <n v="1304"/>
    <m/>
    <x v="2"/>
    <x v="8"/>
    <m/>
    <m/>
    <m/>
    <m/>
    <b v="0"/>
    <m/>
    <m/>
    <m/>
    <m/>
    <m/>
    <m/>
    <m/>
    <m/>
    <m/>
    <m/>
    <m/>
    <m/>
    <m/>
    <m/>
    <m/>
    <m/>
    <m/>
    <m/>
    <m/>
    <m/>
    <b v="0"/>
    <n v="0"/>
    <n v="0"/>
    <n v="0"/>
    <n v="0"/>
    <n v="0"/>
    <n v="0"/>
    <n v="0"/>
    <n v="1"/>
    <n v="0"/>
    <n v="0"/>
    <n v="0"/>
    <n v="0"/>
    <n v="0"/>
    <n v="0"/>
    <n v="0"/>
    <m/>
    <m/>
    <m/>
    <m/>
    <m/>
    <m/>
    <m/>
    <m/>
    <m/>
    <m/>
    <m/>
    <m/>
    <m/>
    <m/>
    <m/>
    <m/>
    <m/>
    <m/>
  </r>
  <r>
    <n v="1305"/>
    <m/>
    <x v="2"/>
    <x v="8"/>
    <m/>
    <m/>
    <m/>
    <m/>
    <b v="0"/>
    <m/>
    <m/>
    <m/>
    <m/>
    <m/>
    <m/>
    <m/>
    <m/>
    <m/>
    <m/>
    <m/>
    <m/>
    <m/>
    <m/>
    <m/>
    <m/>
    <m/>
    <m/>
    <m/>
    <m/>
    <b v="0"/>
    <n v="0"/>
    <n v="0"/>
    <n v="0"/>
    <n v="0"/>
    <n v="0"/>
    <n v="0"/>
    <n v="0"/>
    <n v="1"/>
    <n v="0"/>
    <n v="0"/>
    <n v="0"/>
    <n v="0"/>
    <n v="0"/>
    <n v="0"/>
    <n v="0"/>
    <m/>
    <m/>
    <m/>
    <m/>
    <m/>
    <m/>
    <m/>
    <m/>
    <m/>
    <m/>
    <m/>
    <m/>
    <m/>
    <m/>
    <m/>
    <m/>
    <m/>
    <m/>
  </r>
  <r>
    <n v="1306"/>
    <m/>
    <x v="2"/>
    <x v="8"/>
    <m/>
    <m/>
    <m/>
    <m/>
    <b v="0"/>
    <m/>
    <m/>
    <m/>
    <m/>
    <m/>
    <m/>
    <m/>
    <m/>
    <m/>
    <m/>
    <m/>
    <m/>
    <m/>
    <m/>
    <m/>
    <m/>
    <m/>
    <m/>
    <m/>
    <m/>
    <b v="0"/>
    <n v="0"/>
    <n v="0"/>
    <n v="0"/>
    <n v="0"/>
    <n v="0"/>
    <n v="0"/>
    <n v="0"/>
    <n v="1"/>
    <n v="0"/>
    <n v="0"/>
    <n v="0"/>
    <n v="0"/>
    <n v="0"/>
    <n v="0"/>
    <n v="0"/>
    <m/>
    <m/>
    <m/>
    <m/>
    <m/>
    <m/>
    <m/>
    <m/>
    <m/>
    <m/>
    <m/>
    <m/>
    <m/>
    <m/>
    <m/>
    <m/>
    <m/>
    <m/>
  </r>
  <r>
    <n v="1307"/>
    <m/>
    <x v="2"/>
    <x v="8"/>
    <m/>
    <m/>
    <m/>
    <m/>
    <b v="0"/>
    <m/>
    <m/>
    <m/>
    <m/>
    <m/>
    <m/>
    <m/>
    <m/>
    <m/>
    <m/>
    <m/>
    <m/>
    <m/>
    <m/>
    <m/>
    <m/>
    <m/>
    <m/>
    <m/>
    <m/>
    <b v="0"/>
    <n v="0"/>
    <n v="0"/>
    <n v="0"/>
    <n v="0"/>
    <n v="0"/>
    <n v="0"/>
    <n v="0"/>
    <n v="1"/>
    <n v="0"/>
    <n v="0"/>
    <n v="0"/>
    <n v="0"/>
    <n v="0"/>
    <n v="0"/>
    <n v="0"/>
    <m/>
    <m/>
    <m/>
    <m/>
    <m/>
    <m/>
    <m/>
    <m/>
    <m/>
    <m/>
    <m/>
    <m/>
    <m/>
    <m/>
    <m/>
    <m/>
    <m/>
    <m/>
  </r>
  <r>
    <n v="1308"/>
    <m/>
    <x v="2"/>
    <x v="8"/>
    <m/>
    <m/>
    <m/>
    <m/>
    <b v="0"/>
    <m/>
    <m/>
    <m/>
    <m/>
    <m/>
    <m/>
    <m/>
    <m/>
    <m/>
    <m/>
    <m/>
    <m/>
    <m/>
    <m/>
    <m/>
    <m/>
    <m/>
    <m/>
    <m/>
    <m/>
    <b v="0"/>
    <n v="0"/>
    <n v="0"/>
    <n v="0"/>
    <n v="0"/>
    <n v="0"/>
    <n v="0"/>
    <n v="0"/>
    <n v="1"/>
    <n v="0"/>
    <n v="0"/>
    <n v="0"/>
    <n v="0"/>
    <n v="0"/>
    <n v="0"/>
    <n v="0"/>
    <m/>
    <m/>
    <m/>
    <m/>
    <m/>
    <m/>
    <m/>
    <m/>
    <m/>
    <m/>
    <m/>
    <m/>
    <m/>
    <m/>
    <m/>
    <m/>
    <m/>
    <m/>
  </r>
  <r>
    <n v="1309"/>
    <m/>
    <x v="2"/>
    <x v="8"/>
    <m/>
    <m/>
    <m/>
    <m/>
    <b v="0"/>
    <m/>
    <m/>
    <m/>
    <m/>
    <m/>
    <m/>
    <m/>
    <m/>
    <m/>
    <m/>
    <m/>
    <m/>
    <m/>
    <m/>
    <m/>
    <m/>
    <m/>
    <m/>
    <m/>
    <m/>
    <b v="0"/>
    <n v="0"/>
    <n v="0"/>
    <n v="0"/>
    <n v="0"/>
    <n v="0"/>
    <n v="0"/>
    <n v="0"/>
    <n v="1"/>
    <n v="0"/>
    <n v="0"/>
    <n v="0"/>
    <n v="0"/>
    <n v="0"/>
    <n v="0"/>
    <n v="0"/>
    <m/>
    <m/>
    <m/>
    <m/>
    <m/>
    <m/>
    <m/>
    <m/>
    <m/>
    <m/>
    <m/>
    <m/>
    <m/>
    <m/>
    <m/>
    <m/>
    <m/>
    <m/>
  </r>
  <r>
    <n v="1310"/>
    <m/>
    <x v="2"/>
    <x v="8"/>
    <m/>
    <m/>
    <m/>
    <m/>
    <b v="0"/>
    <m/>
    <m/>
    <m/>
    <m/>
    <m/>
    <m/>
    <m/>
    <m/>
    <m/>
    <m/>
    <m/>
    <m/>
    <m/>
    <m/>
    <m/>
    <m/>
    <m/>
    <m/>
    <m/>
    <m/>
    <b v="0"/>
    <n v="0"/>
    <n v="0"/>
    <n v="0"/>
    <n v="0"/>
    <n v="0"/>
    <n v="0"/>
    <n v="0"/>
    <n v="1"/>
    <n v="0"/>
    <n v="0"/>
    <n v="0"/>
    <n v="0"/>
    <n v="0"/>
    <n v="0"/>
    <n v="0"/>
    <m/>
    <m/>
    <m/>
    <m/>
    <m/>
    <m/>
    <m/>
    <m/>
    <m/>
    <m/>
    <m/>
    <m/>
    <m/>
    <m/>
    <m/>
    <m/>
    <m/>
    <m/>
  </r>
  <r>
    <n v="1311"/>
    <m/>
    <x v="2"/>
    <x v="8"/>
    <m/>
    <m/>
    <m/>
    <m/>
    <b v="0"/>
    <m/>
    <m/>
    <m/>
    <m/>
    <m/>
    <m/>
    <m/>
    <m/>
    <m/>
    <m/>
    <m/>
    <m/>
    <m/>
    <m/>
    <m/>
    <m/>
    <m/>
    <m/>
    <m/>
    <m/>
    <b v="0"/>
    <n v="0"/>
    <n v="0"/>
    <n v="0"/>
    <n v="0"/>
    <n v="0"/>
    <n v="0"/>
    <n v="0"/>
    <n v="1"/>
    <n v="0"/>
    <n v="0"/>
    <n v="0"/>
    <n v="0"/>
    <n v="0"/>
    <n v="0"/>
    <n v="0"/>
    <m/>
    <m/>
    <m/>
    <m/>
    <m/>
    <m/>
    <m/>
    <m/>
    <m/>
    <m/>
    <m/>
    <m/>
    <m/>
    <m/>
    <m/>
    <m/>
    <m/>
    <m/>
  </r>
  <r>
    <n v="1312"/>
    <m/>
    <x v="2"/>
    <x v="8"/>
    <m/>
    <m/>
    <m/>
    <m/>
    <b v="0"/>
    <m/>
    <m/>
    <m/>
    <m/>
    <m/>
    <m/>
    <m/>
    <m/>
    <m/>
    <m/>
    <m/>
    <m/>
    <m/>
    <m/>
    <m/>
    <m/>
    <m/>
    <m/>
    <m/>
    <m/>
    <b v="0"/>
    <n v="0"/>
    <n v="0"/>
    <n v="0"/>
    <n v="0"/>
    <n v="0"/>
    <n v="0"/>
    <n v="0"/>
    <n v="1"/>
    <n v="0"/>
    <n v="0"/>
    <n v="0"/>
    <n v="0"/>
    <n v="0"/>
    <n v="0"/>
    <n v="0"/>
    <m/>
    <m/>
    <m/>
    <m/>
    <m/>
    <m/>
    <m/>
    <m/>
    <m/>
    <m/>
    <m/>
    <m/>
    <m/>
    <m/>
    <m/>
    <m/>
    <m/>
    <m/>
  </r>
  <r>
    <n v="1313"/>
    <m/>
    <x v="2"/>
    <x v="8"/>
    <m/>
    <m/>
    <m/>
    <m/>
    <b v="0"/>
    <m/>
    <m/>
    <m/>
    <m/>
    <m/>
    <m/>
    <m/>
    <m/>
    <m/>
    <m/>
    <m/>
    <m/>
    <m/>
    <m/>
    <m/>
    <m/>
    <m/>
    <m/>
    <m/>
    <m/>
    <b v="0"/>
    <n v="0"/>
    <n v="0"/>
    <n v="0"/>
    <n v="0"/>
    <n v="0"/>
    <n v="0"/>
    <n v="0"/>
    <n v="1"/>
    <n v="0"/>
    <n v="0"/>
    <n v="0"/>
    <n v="0"/>
    <n v="0"/>
    <n v="0"/>
    <n v="0"/>
    <m/>
    <m/>
    <m/>
    <m/>
    <m/>
    <m/>
    <m/>
    <m/>
    <m/>
    <m/>
    <m/>
    <m/>
    <m/>
    <m/>
    <m/>
    <m/>
    <m/>
    <m/>
  </r>
  <r>
    <n v="1314"/>
    <m/>
    <x v="2"/>
    <x v="8"/>
    <m/>
    <m/>
    <m/>
    <m/>
    <b v="0"/>
    <m/>
    <m/>
    <m/>
    <m/>
    <m/>
    <m/>
    <m/>
    <m/>
    <m/>
    <m/>
    <m/>
    <m/>
    <m/>
    <m/>
    <m/>
    <m/>
    <m/>
    <m/>
    <m/>
    <m/>
    <b v="0"/>
    <n v="0"/>
    <n v="0"/>
    <n v="0"/>
    <n v="0"/>
    <n v="0"/>
    <n v="0"/>
    <n v="0"/>
    <n v="1"/>
    <n v="0"/>
    <n v="0"/>
    <n v="0"/>
    <n v="0"/>
    <n v="0"/>
    <n v="0"/>
    <n v="0"/>
    <m/>
    <m/>
    <m/>
    <m/>
    <m/>
    <m/>
    <m/>
    <m/>
    <m/>
    <m/>
    <m/>
    <m/>
    <m/>
    <m/>
    <m/>
    <m/>
    <m/>
    <m/>
  </r>
  <r>
    <n v="1315"/>
    <m/>
    <x v="2"/>
    <x v="8"/>
    <m/>
    <m/>
    <m/>
    <m/>
    <b v="0"/>
    <m/>
    <m/>
    <m/>
    <m/>
    <m/>
    <m/>
    <m/>
    <m/>
    <m/>
    <m/>
    <m/>
    <m/>
    <m/>
    <m/>
    <m/>
    <m/>
    <m/>
    <m/>
    <m/>
    <m/>
    <b v="0"/>
    <n v="0"/>
    <n v="0"/>
    <n v="0"/>
    <n v="0"/>
    <n v="0"/>
    <n v="0"/>
    <n v="0"/>
    <n v="1"/>
    <n v="0"/>
    <n v="0"/>
    <n v="0"/>
    <n v="0"/>
    <n v="0"/>
    <n v="0"/>
    <n v="0"/>
    <m/>
    <m/>
    <m/>
    <m/>
    <m/>
    <m/>
    <m/>
    <m/>
    <m/>
    <m/>
    <m/>
    <m/>
    <m/>
    <m/>
    <m/>
    <m/>
    <m/>
    <m/>
  </r>
  <r>
    <n v="1316"/>
    <m/>
    <x v="2"/>
    <x v="8"/>
    <m/>
    <m/>
    <m/>
    <m/>
    <b v="0"/>
    <m/>
    <m/>
    <m/>
    <m/>
    <m/>
    <m/>
    <m/>
    <m/>
    <m/>
    <m/>
    <m/>
    <m/>
    <m/>
    <m/>
    <m/>
    <m/>
    <m/>
    <m/>
    <m/>
    <m/>
    <b v="0"/>
    <n v="0"/>
    <n v="0"/>
    <n v="0"/>
    <n v="0"/>
    <n v="0"/>
    <n v="0"/>
    <n v="0"/>
    <n v="1"/>
    <n v="0"/>
    <n v="0"/>
    <n v="0"/>
    <n v="0"/>
    <n v="0"/>
    <n v="0"/>
    <n v="0"/>
    <m/>
    <m/>
    <m/>
    <m/>
    <m/>
    <m/>
    <m/>
    <m/>
    <m/>
    <m/>
    <m/>
    <m/>
    <m/>
    <m/>
    <m/>
    <m/>
    <m/>
    <m/>
  </r>
  <r>
    <n v="1317"/>
    <m/>
    <x v="2"/>
    <x v="8"/>
    <m/>
    <m/>
    <m/>
    <m/>
    <b v="0"/>
    <m/>
    <m/>
    <m/>
    <m/>
    <m/>
    <m/>
    <m/>
    <m/>
    <m/>
    <m/>
    <m/>
    <m/>
    <m/>
    <m/>
    <m/>
    <m/>
    <m/>
    <m/>
    <m/>
    <m/>
    <b v="0"/>
    <n v="0"/>
    <n v="0"/>
    <n v="0"/>
    <n v="0"/>
    <n v="0"/>
    <n v="0"/>
    <n v="0"/>
    <n v="1"/>
    <n v="0"/>
    <n v="0"/>
    <n v="0"/>
    <n v="0"/>
    <n v="0"/>
    <n v="0"/>
    <n v="0"/>
    <m/>
    <m/>
    <m/>
    <m/>
    <m/>
    <m/>
    <m/>
    <m/>
    <m/>
    <m/>
    <m/>
    <m/>
    <m/>
    <m/>
    <m/>
    <m/>
    <m/>
    <m/>
  </r>
  <r>
    <n v="1318"/>
    <m/>
    <x v="2"/>
    <x v="8"/>
    <m/>
    <m/>
    <m/>
    <m/>
    <b v="0"/>
    <m/>
    <m/>
    <m/>
    <m/>
    <m/>
    <m/>
    <m/>
    <m/>
    <m/>
    <m/>
    <m/>
    <m/>
    <m/>
    <m/>
    <m/>
    <m/>
    <m/>
    <m/>
    <m/>
    <m/>
    <b v="0"/>
    <n v="0"/>
    <n v="0"/>
    <n v="0"/>
    <n v="0"/>
    <n v="0"/>
    <n v="0"/>
    <n v="0"/>
    <n v="1"/>
    <n v="0"/>
    <n v="0"/>
    <n v="0"/>
    <n v="0"/>
    <n v="0"/>
    <n v="0"/>
    <n v="0"/>
    <m/>
    <m/>
    <m/>
    <m/>
    <m/>
    <m/>
    <m/>
    <m/>
    <m/>
    <m/>
    <m/>
    <m/>
    <m/>
    <m/>
    <m/>
    <m/>
    <m/>
    <m/>
  </r>
  <r>
    <n v="1319"/>
    <m/>
    <x v="2"/>
    <x v="8"/>
    <m/>
    <m/>
    <m/>
    <m/>
    <b v="0"/>
    <m/>
    <m/>
    <m/>
    <m/>
    <m/>
    <m/>
    <m/>
    <m/>
    <m/>
    <m/>
    <m/>
    <m/>
    <m/>
    <m/>
    <m/>
    <m/>
    <m/>
    <m/>
    <m/>
    <m/>
    <b v="0"/>
    <n v="0"/>
    <n v="0"/>
    <n v="0"/>
    <n v="0"/>
    <n v="0"/>
    <n v="0"/>
    <n v="0"/>
    <n v="1"/>
    <n v="0"/>
    <n v="0"/>
    <n v="0"/>
    <n v="0"/>
    <n v="0"/>
    <n v="0"/>
    <n v="0"/>
    <m/>
    <m/>
    <m/>
    <m/>
    <m/>
    <m/>
    <m/>
    <m/>
    <m/>
    <m/>
    <m/>
    <m/>
    <m/>
    <m/>
    <m/>
    <m/>
    <m/>
    <m/>
  </r>
  <r>
    <n v="1320"/>
    <m/>
    <x v="2"/>
    <x v="8"/>
    <m/>
    <m/>
    <m/>
    <m/>
    <b v="0"/>
    <m/>
    <m/>
    <m/>
    <m/>
    <m/>
    <m/>
    <m/>
    <m/>
    <m/>
    <m/>
    <m/>
    <m/>
    <m/>
    <m/>
    <m/>
    <m/>
    <m/>
    <m/>
    <m/>
    <m/>
    <b v="0"/>
    <n v="0"/>
    <n v="0"/>
    <n v="0"/>
    <n v="0"/>
    <n v="0"/>
    <n v="0"/>
    <n v="0"/>
    <n v="1"/>
    <n v="0"/>
    <n v="0"/>
    <n v="0"/>
    <n v="0"/>
    <n v="0"/>
    <n v="0"/>
    <n v="0"/>
    <m/>
    <m/>
    <m/>
    <m/>
    <m/>
    <m/>
    <m/>
    <m/>
    <m/>
    <m/>
    <m/>
    <m/>
    <m/>
    <m/>
    <m/>
    <m/>
    <m/>
    <m/>
  </r>
  <r>
    <n v="1321"/>
    <m/>
    <x v="2"/>
    <x v="8"/>
    <m/>
    <m/>
    <m/>
    <m/>
    <b v="0"/>
    <m/>
    <m/>
    <m/>
    <m/>
    <m/>
    <m/>
    <m/>
    <m/>
    <m/>
    <m/>
    <m/>
    <m/>
    <m/>
    <m/>
    <m/>
    <m/>
    <m/>
    <m/>
    <m/>
    <m/>
    <b v="0"/>
    <n v="0"/>
    <n v="0"/>
    <n v="0"/>
    <n v="0"/>
    <n v="0"/>
    <n v="0"/>
    <n v="0"/>
    <n v="1"/>
    <n v="0"/>
    <n v="0"/>
    <n v="0"/>
    <n v="0"/>
    <n v="0"/>
    <n v="0"/>
    <n v="0"/>
    <m/>
    <m/>
    <m/>
    <m/>
    <m/>
    <m/>
    <m/>
    <m/>
    <m/>
    <m/>
    <m/>
    <m/>
    <m/>
    <m/>
    <m/>
    <m/>
    <m/>
    <m/>
  </r>
  <r>
    <n v="1322"/>
    <m/>
    <x v="2"/>
    <x v="8"/>
    <m/>
    <m/>
    <m/>
    <m/>
    <b v="0"/>
    <m/>
    <m/>
    <m/>
    <m/>
    <m/>
    <m/>
    <m/>
    <m/>
    <m/>
    <m/>
    <m/>
    <m/>
    <m/>
    <m/>
    <m/>
    <m/>
    <m/>
    <m/>
    <m/>
    <m/>
    <b v="0"/>
    <n v="0"/>
    <n v="0"/>
    <n v="0"/>
    <n v="0"/>
    <n v="0"/>
    <n v="0"/>
    <n v="0"/>
    <n v="1"/>
    <n v="0"/>
    <n v="0"/>
    <n v="0"/>
    <n v="0"/>
    <n v="0"/>
    <n v="0"/>
    <n v="0"/>
    <m/>
    <m/>
    <m/>
    <m/>
    <m/>
    <m/>
    <m/>
    <m/>
    <m/>
    <m/>
    <m/>
    <m/>
    <m/>
    <m/>
    <m/>
    <m/>
    <m/>
    <m/>
  </r>
  <r>
    <n v="1323"/>
    <m/>
    <x v="2"/>
    <x v="8"/>
    <m/>
    <m/>
    <m/>
    <m/>
    <b v="0"/>
    <m/>
    <m/>
    <m/>
    <m/>
    <m/>
    <m/>
    <m/>
    <m/>
    <m/>
    <m/>
    <m/>
    <m/>
    <m/>
    <m/>
    <m/>
    <m/>
    <m/>
    <m/>
    <m/>
    <m/>
    <b v="0"/>
    <n v="0"/>
    <n v="0"/>
    <n v="0"/>
    <n v="0"/>
    <n v="0"/>
    <n v="0"/>
    <n v="0"/>
    <n v="1"/>
    <n v="0"/>
    <n v="0"/>
    <n v="0"/>
    <n v="0"/>
    <n v="0"/>
    <n v="0"/>
    <n v="0"/>
    <m/>
    <m/>
    <m/>
    <m/>
    <m/>
    <m/>
    <m/>
    <m/>
    <m/>
    <m/>
    <m/>
    <m/>
    <m/>
    <m/>
    <m/>
    <m/>
    <m/>
    <m/>
  </r>
  <r>
    <n v="1324"/>
    <m/>
    <x v="2"/>
    <x v="8"/>
    <m/>
    <m/>
    <m/>
    <m/>
    <b v="0"/>
    <m/>
    <m/>
    <m/>
    <m/>
    <m/>
    <m/>
    <m/>
    <m/>
    <m/>
    <m/>
    <m/>
    <m/>
    <m/>
    <m/>
    <m/>
    <m/>
    <m/>
    <m/>
    <m/>
    <m/>
    <b v="0"/>
    <n v="0"/>
    <n v="0"/>
    <n v="0"/>
    <n v="0"/>
    <n v="0"/>
    <n v="0"/>
    <n v="0"/>
    <n v="1"/>
    <n v="0"/>
    <n v="0"/>
    <n v="0"/>
    <n v="0"/>
    <n v="0"/>
    <n v="0"/>
    <n v="0"/>
    <m/>
    <m/>
    <m/>
    <m/>
    <m/>
    <m/>
    <m/>
    <m/>
    <m/>
    <m/>
    <m/>
    <m/>
    <m/>
    <m/>
    <m/>
    <m/>
    <m/>
    <m/>
  </r>
  <r>
    <n v="1325"/>
    <m/>
    <x v="2"/>
    <x v="8"/>
    <m/>
    <m/>
    <m/>
    <m/>
    <b v="0"/>
    <m/>
    <m/>
    <m/>
    <m/>
    <m/>
    <m/>
    <m/>
    <m/>
    <m/>
    <m/>
    <m/>
    <m/>
    <m/>
    <m/>
    <m/>
    <m/>
    <m/>
    <m/>
    <m/>
    <m/>
    <b v="0"/>
    <n v="0"/>
    <n v="0"/>
    <n v="0"/>
    <n v="0"/>
    <n v="0"/>
    <n v="0"/>
    <n v="0"/>
    <n v="1"/>
    <n v="0"/>
    <n v="0"/>
    <n v="0"/>
    <n v="0"/>
    <n v="0"/>
    <n v="0"/>
    <n v="0"/>
    <m/>
    <m/>
    <m/>
    <m/>
    <m/>
    <m/>
    <m/>
    <m/>
    <m/>
    <m/>
    <m/>
    <m/>
    <m/>
    <m/>
    <m/>
    <m/>
    <m/>
    <m/>
  </r>
  <r>
    <n v="1326"/>
    <m/>
    <x v="2"/>
    <x v="8"/>
    <m/>
    <m/>
    <m/>
    <m/>
    <b v="0"/>
    <m/>
    <m/>
    <m/>
    <m/>
    <m/>
    <m/>
    <m/>
    <m/>
    <m/>
    <m/>
    <m/>
    <m/>
    <m/>
    <m/>
    <m/>
    <m/>
    <m/>
    <m/>
    <m/>
    <m/>
    <b v="0"/>
    <n v="0"/>
    <n v="0"/>
    <n v="0"/>
    <n v="0"/>
    <n v="0"/>
    <n v="0"/>
    <n v="0"/>
    <n v="1"/>
    <n v="0"/>
    <n v="0"/>
    <n v="0"/>
    <n v="0"/>
    <n v="0"/>
    <n v="0"/>
    <n v="0"/>
    <m/>
    <m/>
    <m/>
    <m/>
    <m/>
    <m/>
    <m/>
    <m/>
    <m/>
    <m/>
    <m/>
    <m/>
    <m/>
    <m/>
    <m/>
    <m/>
    <m/>
    <m/>
  </r>
  <r>
    <n v="1327"/>
    <m/>
    <x v="2"/>
    <x v="8"/>
    <m/>
    <m/>
    <m/>
    <m/>
    <b v="0"/>
    <m/>
    <m/>
    <m/>
    <m/>
    <m/>
    <m/>
    <m/>
    <m/>
    <m/>
    <m/>
    <m/>
    <m/>
    <m/>
    <m/>
    <m/>
    <m/>
    <m/>
    <m/>
    <m/>
    <m/>
    <b v="0"/>
    <n v="0"/>
    <n v="0"/>
    <n v="0"/>
    <n v="0"/>
    <n v="0"/>
    <n v="0"/>
    <n v="0"/>
    <n v="1"/>
    <n v="0"/>
    <n v="0"/>
    <n v="0"/>
    <n v="0"/>
    <n v="0"/>
    <n v="0"/>
    <n v="0"/>
    <m/>
    <m/>
    <m/>
    <m/>
    <m/>
    <m/>
    <m/>
    <m/>
    <m/>
    <m/>
    <m/>
    <m/>
    <m/>
    <m/>
    <m/>
    <m/>
    <m/>
    <m/>
  </r>
  <r>
    <n v="1328"/>
    <m/>
    <x v="2"/>
    <x v="8"/>
    <m/>
    <m/>
    <m/>
    <m/>
    <b v="0"/>
    <m/>
    <m/>
    <m/>
    <m/>
    <m/>
    <m/>
    <m/>
    <m/>
    <m/>
    <m/>
    <m/>
    <m/>
    <m/>
    <m/>
    <m/>
    <m/>
    <m/>
    <m/>
    <m/>
    <m/>
    <b v="0"/>
    <n v="0"/>
    <n v="0"/>
    <n v="0"/>
    <n v="0"/>
    <n v="0"/>
    <n v="0"/>
    <n v="0"/>
    <n v="1"/>
    <n v="0"/>
    <n v="0"/>
    <n v="0"/>
    <n v="0"/>
    <n v="0"/>
    <n v="0"/>
    <n v="0"/>
    <m/>
    <m/>
    <m/>
    <m/>
    <m/>
    <m/>
    <m/>
    <m/>
    <m/>
    <m/>
    <m/>
    <m/>
    <m/>
    <m/>
    <m/>
    <m/>
    <m/>
    <m/>
  </r>
  <r>
    <n v="1329"/>
    <m/>
    <x v="2"/>
    <x v="8"/>
    <m/>
    <m/>
    <m/>
    <m/>
    <b v="0"/>
    <m/>
    <m/>
    <m/>
    <m/>
    <m/>
    <m/>
    <m/>
    <m/>
    <m/>
    <m/>
    <m/>
    <m/>
    <m/>
    <m/>
    <m/>
    <m/>
    <m/>
    <m/>
    <m/>
    <m/>
    <b v="0"/>
    <n v="0"/>
    <n v="0"/>
    <n v="0"/>
    <n v="0"/>
    <n v="0"/>
    <n v="0"/>
    <n v="0"/>
    <n v="1"/>
    <n v="0"/>
    <n v="0"/>
    <n v="0"/>
    <n v="0"/>
    <n v="0"/>
    <n v="0"/>
    <n v="0"/>
    <m/>
    <m/>
    <m/>
    <m/>
    <m/>
    <m/>
    <m/>
    <m/>
    <m/>
    <m/>
    <m/>
    <m/>
    <m/>
    <m/>
    <m/>
    <m/>
    <m/>
    <m/>
  </r>
  <r>
    <n v="1330"/>
    <m/>
    <x v="2"/>
    <x v="8"/>
    <m/>
    <m/>
    <m/>
    <m/>
    <b v="0"/>
    <m/>
    <m/>
    <m/>
    <m/>
    <m/>
    <m/>
    <m/>
    <m/>
    <m/>
    <m/>
    <m/>
    <m/>
    <m/>
    <m/>
    <m/>
    <m/>
    <m/>
    <m/>
    <m/>
    <m/>
    <b v="0"/>
    <n v="0"/>
    <n v="0"/>
    <n v="0"/>
    <n v="0"/>
    <n v="0"/>
    <n v="0"/>
    <n v="0"/>
    <n v="1"/>
    <n v="0"/>
    <n v="0"/>
    <n v="0"/>
    <n v="0"/>
    <n v="0"/>
    <n v="0"/>
    <n v="0"/>
    <m/>
    <m/>
    <m/>
    <m/>
    <m/>
    <m/>
    <m/>
    <m/>
    <m/>
    <m/>
    <m/>
    <m/>
    <m/>
    <m/>
    <m/>
    <m/>
    <m/>
    <m/>
  </r>
  <r>
    <n v="1331"/>
    <m/>
    <x v="2"/>
    <x v="8"/>
    <m/>
    <m/>
    <m/>
    <m/>
    <b v="0"/>
    <m/>
    <m/>
    <m/>
    <m/>
    <m/>
    <m/>
    <m/>
    <m/>
    <m/>
    <m/>
    <m/>
    <m/>
    <m/>
    <m/>
    <m/>
    <m/>
    <m/>
    <m/>
    <m/>
    <m/>
    <b v="0"/>
    <n v="0"/>
    <n v="0"/>
    <n v="0"/>
    <n v="0"/>
    <n v="0"/>
    <n v="0"/>
    <n v="0"/>
    <n v="1"/>
    <n v="0"/>
    <n v="0"/>
    <n v="0"/>
    <n v="0"/>
    <n v="0"/>
    <n v="0"/>
    <n v="0"/>
    <m/>
    <m/>
    <m/>
    <m/>
    <m/>
    <m/>
    <m/>
    <m/>
    <m/>
    <m/>
    <m/>
    <m/>
    <m/>
    <m/>
    <m/>
    <m/>
    <m/>
    <m/>
  </r>
  <r>
    <n v="1332"/>
    <m/>
    <x v="2"/>
    <x v="8"/>
    <m/>
    <m/>
    <m/>
    <m/>
    <b v="0"/>
    <m/>
    <m/>
    <m/>
    <m/>
    <m/>
    <m/>
    <m/>
    <m/>
    <m/>
    <m/>
    <m/>
    <m/>
    <m/>
    <m/>
    <m/>
    <m/>
    <m/>
    <m/>
    <m/>
    <m/>
    <b v="0"/>
    <n v="0"/>
    <n v="0"/>
    <n v="0"/>
    <n v="0"/>
    <n v="0"/>
    <n v="0"/>
    <n v="0"/>
    <n v="1"/>
    <n v="0"/>
    <n v="0"/>
    <n v="0"/>
    <n v="0"/>
    <n v="0"/>
    <n v="0"/>
    <n v="0"/>
    <m/>
    <m/>
    <m/>
    <m/>
    <m/>
    <m/>
    <m/>
    <m/>
    <m/>
    <m/>
    <m/>
    <m/>
    <m/>
    <m/>
    <m/>
    <m/>
    <m/>
    <m/>
  </r>
  <r>
    <n v="1333"/>
    <m/>
    <x v="2"/>
    <x v="8"/>
    <m/>
    <m/>
    <m/>
    <m/>
    <b v="0"/>
    <m/>
    <m/>
    <m/>
    <m/>
    <m/>
    <m/>
    <m/>
    <m/>
    <m/>
    <m/>
    <m/>
    <m/>
    <m/>
    <m/>
    <m/>
    <m/>
    <m/>
    <m/>
    <m/>
    <m/>
    <b v="0"/>
    <n v="0"/>
    <n v="0"/>
    <n v="0"/>
    <n v="0"/>
    <n v="0"/>
    <n v="0"/>
    <n v="0"/>
    <n v="1"/>
    <n v="0"/>
    <n v="0"/>
    <n v="0"/>
    <n v="0"/>
    <n v="0"/>
    <n v="0"/>
    <n v="0"/>
    <m/>
    <m/>
    <m/>
    <m/>
    <m/>
    <m/>
    <m/>
    <m/>
    <m/>
    <m/>
    <m/>
    <m/>
    <m/>
    <m/>
    <m/>
    <m/>
    <m/>
    <m/>
  </r>
  <r>
    <n v="1334"/>
    <m/>
    <x v="2"/>
    <x v="8"/>
    <m/>
    <m/>
    <m/>
    <m/>
    <b v="0"/>
    <m/>
    <m/>
    <m/>
    <m/>
    <m/>
    <m/>
    <m/>
    <m/>
    <m/>
    <m/>
    <m/>
    <m/>
    <m/>
    <m/>
    <m/>
    <m/>
    <m/>
    <m/>
    <m/>
    <m/>
    <b v="0"/>
    <n v="0"/>
    <n v="0"/>
    <n v="0"/>
    <n v="0"/>
    <n v="0"/>
    <n v="0"/>
    <n v="0"/>
    <n v="1"/>
    <n v="0"/>
    <n v="0"/>
    <n v="0"/>
    <n v="0"/>
    <n v="0"/>
    <n v="0"/>
    <n v="0"/>
    <m/>
    <m/>
    <m/>
    <m/>
    <m/>
    <m/>
    <m/>
    <m/>
    <m/>
    <m/>
    <m/>
    <m/>
    <m/>
    <m/>
    <m/>
    <m/>
    <m/>
    <m/>
  </r>
  <r>
    <n v="1335"/>
    <m/>
    <x v="2"/>
    <x v="8"/>
    <m/>
    <m/>
    <m/>
    <m/>
    <b v="0"/>
    <m/>
    <m/>
    <m/>
    <m/>
    <m/>
    <m/>
    <m/>
    <m/>
    <m/>
    <m/>
    <m/>
    <m/>
    <m/>
    <m/>
    <m/>
    <m/>
    <m/>
    <m/>
    <m/>
    <m/>
    <b v="0"/>
    <n v="0"/>
    <n v="0"/>
    <n v="0"/>
    <n v="0"/>
    <n v="0"/>
    <n v="0"/>
    <n v="0"/>
    <n v="1"/>
    <n v="0"/>
    <n v="0"/>
    <n v="0"/>
    <n v="0"/>
    <n v="0"/>
    <n v="0"/>
    <n v="0"/>
    <m/>
    <m/>
    <m/>
    <m/>
    <m/>
    <m/>
    <m/>
    <m/>
    <m/>
    <m/>
    <m/>
    <m/>
    <m/>
    <m/>
    <m/>
    <m/>
    <m/>
    <m/>
  </r>
  <r>
    <n v="1336"/>
    <m/>
    <x v="2"/>
    <x v="8"/>
    <m/>
    <m/>
    <m/>
    <m/>
    <b v="0"/>
    <m/>
    <m/>
    <m/>
    <m/>
    <m/>
    <m/>
    <m/>
    <m/>
    <m/>
    <m/>
    <m/>
    <m/>
    <m/>
    <m/>
    <m/>
    <m/>
    <m/>
    <m/>
    <m/>
    <m/>
    <b v="0"/>
    <n v="0"/>
    <n v="0"/>
    <n v="0"/>
    <n v="0"/>
    <n v="0"/>
    <n v="0"/>
    <n v="0"/>
    <n v="1"/>
    <n v="0"/>
    <n v="0"/>
    <n v="0"/>
    <n v="0"/>
    <n v="0"/>
    <n v="0"/>
    <n v="0"/>
    <m/>
    <m/>
    <m/>
    <m/>
    <m/>
    <m/>
    <m/>
    <m/>
    <m/>
    <m/>
    <m/>
    <m/>
    <m/>
    <m/>
    <m/>
    <m/>
    <m/>
    <m/>
  </r>
  <r>
    <n v="1337"/>
    <m/>
    <x v="2"/>
    <x v="8"/>
    <m/>
    <m/>
    <m/>
    <m/>
    <b v="0"/>
    <m/>
    <m/>
    <m/>
    <m/>
    <m/>
    <m/>
    <m/>
    <m/>
    <m/>
    <m/>
    <m/>
    <m/>
    <m/>
    <m/>
    <m/>
    <m/>
    <m/>
    <m/>
    <m/>
    <m/>
    <b v="0"/>
    <n v="0"/>
    <n v="0"/>
    <n v="0"/>
    <n v="0"/>
    <n v="0"/>
    <n v="0"/>
    <n v="0"/>
    <n v="1"/>
    <n v="0"/>
    <n v="0"/>
    <n v="0"/>
    <n v="0"/>
    <n v="0"/>
    <n v="0"/>
    <n v="0"/>
    <m/>
    <m/>
    <m/>
    <m/>
    <m/>
    <m/>
    <m/>
    <m/>
    <m/>
    <m/>
    <m/>
    <m/>
    <m/>
    <m/>
    <m/>
    <m/>
    <m/>
    <m/>
  </r>
  <r>
    <n v="1338"/>
    <m/>
    <x v="2"/>
    <x v="8"/>
    <m/>
    <m/>
    <m/>
    <m/>
    <b v="0"/>
    <m/>
    <m/>
    <m/>
    <m/>
    <m/>
    <m/>
    <m/>
    <m/>
    <m/>
    <m/>
    <m/>
    <m/>
    <m/>
    <m/>
    <m/>
    <m/>
    <m/>
    <m/>
    <m/>
    <m/>
    <b v="0"/>
    <n v="0"/>
    <n v="0"/>
    <n v="0"/>
    <n v="0"/>
    <n v="0"/>
    <n v="0"/>
    <n v="0"/>
    <n v="1"/>
    <n v="0"/>
    <n v="0"/>
    <n v="0"/>
    <n v="0"/>
    <n v="0"/>
    <n v="0"/>
    <n v="0"/>
    <m/>
    <m/>
    <m/>
    <m/>
    <m/>
    <m/>
    <m/>
    <m/>
    <m/>
    <m/>
    <m/>
    <m/>
    <m/>
    <m/>
    <m/>
    <m/>
    <m/>
    <m/>
  </r>
  <r>
    <n v="1339"/>
    <m/>
    <x v="2"/>
    <x v="8"/>
    <m/>
    <m/>
    <m/>
    <m/>
    <b v="0"/>
    <m/>
    <m/>
    <m/>
    <m/>
    <m/>
    <m/>
    <m/>
    <m/>
    <m/>
    <m/>
    <m/>
    <m/>
    <m/>
    <m/>
    <m/>
    <m/>
    <m/>
    <m/>
    <m/>
    <m/>
    <b v="0"/>
    <n v="0"/>
    <n v="0"/>
    <n v="0"/>
    <n v="0"/>
    <n v="0"/>
    <n v="0"/>
    <n v="0"/>
    <n v="1"/>
    <n v="0"/>
    <n v="0"/>
    <n v="0"/>
    <n v="0"/>
    <n v="0"/>
    <n v="0"/>
    <n v="0"/>
    <m/>
    <m/>
    <m/>
    <m/>
    <m/>
    <m/>
    <m/>
    <m/>
    <m/>
    <m/>
    <m/>
    <m/>
    <m/>
    <m/>
    <m/>
    <m/>
    <m/>
    <m/>
  </r>
  <r>
    <n v="1340"/>
    <m/>
    <x v="2"/>
    <x v="8"/>
    <m/>
    <m/>
    <m/>
    <m/>
    <b v="0"/>
    <m/>
    <m/>
    <m/>
    <m/>
    <m/>
    <m/>
    <m/>
    <m/>
    <m/>
    <m/>
    <m/>
    <m/>
    <m/>
    <m/>
    <m/>
    <m/>
    <m/>
    <m/>
    <m/>
    <m/>
    <b v="0"/>
    <n v="0"/>
    <n v="0"/>
    <n v="0"/>
    <n v="0"/>
    <n v="0"/>
    <n v="0"/>
    <n v="0"/>
    <n v="1"/>
    <n v="0"/>
    <n v="0"/>
    <n v="0"/>
    <n v="0"/>
    <n v="0"/>
    <n v="0"/>
    <n v="0"/>
    <m/>
    <m/>
    <m/>
    <m/>
    <m/>
    <m/>
    <m/>
    <m/>
    <m/>
    <m/>
    <m/>
    <m/>
    <m/>
    <m/>
    <m/>
    <m/>
    <m/>
    <m/>
  </r>
  <r>
    <n v="1341"/>
    <m/>
    <x v="2"/>
    <x v="8"/>
    <m/>
    <m/>
    <m/>
    <m/>
    <b v="0"/>
    <m/>
    <m/>
    <m/>
    <m/>
    <m/>
    <m/>
    <m/>
    <m/>
    <m/>
    <m/>
    <m/>
    <m/>
    <m/>
    <m/>
    <m/>
    <m/>
    <m/>
    <m/>
    <m/>
    <m/>
    <b v="0"/>
    <n v="0"/>
    <n v="0"/>
    <n v="0"/>
    <n v="0"/>
    <n v="0"/>
    <n v="0"/>
    <n v="0"/>
    <n v="1"/>
    <n v="0"/>
    <n v="0"/>
    <n v="0"/>
    <n v="0"/>
    <n v="0"/>
    <n v="0"/>
    <n v="0"/>
    <m/>
    <m/>
    <m/>
    <m/>
    <m/>
    <m/>
    <m/>
    <m/>
    <m/>
    <m/>
    <m/>
    <m/>
    <m/>
    <m/>
    <m/>
    <m/>
    <m/>
    <m/>
  </r>
  <r>
    <n v="1342"/>
    <m/>
    <x v="2"/>
    <x v="8"/>
    <m/>
    <m/>
    <m/>
    <m/>
    <b v="0"/>
    <m/>
    <m/>
    <m/>
    <m/>
    <m/>
    <m/>
    <m/>
    <m/>
    <m/>
    <m/>
    <m/>
    <m/>
    <m/>
    <m/>
    <m/>
    <m/>
    <m/>
    <m/>
    <m/>
    <m/>
    <b v="0"/>
    <n v="0"/>
    <n v="0"/>
    <n v="0"/>
    <n v="0"/>
    <n v="0"/>
    <n v="0"/>
    <n v="0"/>
    <n v="1"/>
    <n v="0"/>
    <n v="0"/>
    <n v="0"/>
    <n v="0"/>
    <n v="0"/>
    <n v="0"/>
    <n v="0"/>
    <m/>
    <m/>
    <m/>
    <m/>
    <m/>
    <m/>
    <m/>
    <m/>
    <m/>
    <m/>
    <m/>
    <m/>
    <m/>
    <m/>
    <m/>
    <m/>
    <m/>
    <m/>
  </r>
  <r>
    <n v="1343"/>
    <m/>
    <x v="2"/>
    <x v="8"/>
    <m/>
    <m/>
    <m/>
    <m/>
    <b v="0"/>
    <m/>
    <m/>
    <m/>
    <m/>
    <m/>
    <m/>
    <m/>
    <m/>
    <m/>
    <m/>
    <m/>
    <m/>
    <m/>
    <m/>
    <m/>
    <m/>
    <m/>
    <m/>
    <m/>
    <m/>
    <b v="0"/>
    <n v="0"/>
    <n v="0"/>
    <n v="0"/>
    <n v="0"/>
    <n v="0"/>
    <n v="0"/>
    <n v="0"/>
    <n v="1"/>
    <n v="0"/>
    <n v="0"/>
    <n v="0"/>
    <n v="0"/>
    <n v="0"/>
    <n v="0"/>
    <n v="0"/>
    <m/>
    <m/>
    <m/>
    <m/>
    <m/>
    <m/>
    <m/>
    <m/>
    <m/>
    <m/>
    <m/>
    <m/>
    <m/>
    <m/>
    <m/>
    <m/>
    <m/>
    <m/>
  </r>
  <r>
    <n v="1344"/>
    <m/>
    <x v="2"/>
    <x v="8"/>
    <m/>
    <m/>
    <m/>
    <m/>
    <b v="0"/>
    <m/>
    <m/>
    <m/>
    <m/>
    <m/>
    <m/>
    <m/>
    <m/>
    <m/>
    <m/>
    <m/>
    <m/>
    <m/>
    <m/>
    <m/>
    <m/>
    <m/>
    <m/>
    <m/>
    <m/>
    <b v="0"/>
    <n v="0"/>
    <n v="0"/>
    <n v="0"/>
    <n v="0"/>
    <n v="0"/>
    <n v="0"/>
    <n v="0"/>
    <n v="1"/>
    <n v="0"/>
    <n v="0"/>
    <n v="0"/>
    <n v="0"/>
    <n v="0"/>
    <n v="0"/>
    <n v="0"/>
    <m/>
    <m/>
    <m/>
    <m/>
    <m/>
    <m/>
    <m/>
    <m/>
    <m/>
    <m/>
    <m/>
    <m/>
    <m/>
    <m/>
    <m/>
    <m/>
    <m/>
    <m/>
  </r>
  <r>
    <n v="1345"/>
    <m/>
    <x v="2"/>
    <x v="8"/>
    <m/>
    <m/>
    <m/>
    <m/>
    <b v="0"/>
    <m/>
    <m/>
    <m/>
    <m/>
    <m/>
    <m/>
    <m/>
    <m/>
    <m/>
    <m/>
    <m/>
    <m/>
    <m/>
    <m/>
    <m/>
    <m/>
    <m/>
    <m/>
    <m/>
    <m/>
    <b v="0"/>
    <n v="0"/>
    <n v="0"/>
    <n v="0"/>
    <n v="0"/>
    <n v="0"/>
    <n v="0"/>
    <n v="0"/>
    <n v="1"/>
    <n v="0"/>
    <n v="0"/>
    <n v="0"/>
    <n v="0"/>
    <n v="0"/>
    <n v="0"/>
    <n v="0"/>
    <m/>
    <m/>
    <m/>
    <m/>
    <m/>
    <m/>
    <m/>
    <m/>
    <m/>
    <m/>
    <m/>
    <m/>
    <m/>
    <m/>
    <m/>
    <m/>
    <m/>
    <m/>
  </r>
  <r>
    <n v="1346"/>
    <m/>
    <x v="2"/>
    <x v="8"/>
    <m/>
    <m/>
    <m/>
    <m/>
    <b v="0"/>
    <m/>
    <m/>
    <m/>
    <m/>
    <m/>
    <m/>
    <m/>
    <m/>
    <m/>
    <m/>
    <m/>
    <m/>
    <m/>
    <m/>
    <m/>
    <m/>
    <m/>
    <m/>
    <m/>
    <m/>
    <b v="0"/>
    <n v="0"/>
    <n v="0"/>
    <n v="0"/>
    <n v="0"/>
    <n v="0"/>
    <n v="0"/>
    <n v="0"/>
    <n v="1"/>
    <n v="0"/>
    <n v="0"/>
    <n v="0"/>
    <n v="0"/>
    <n v="0"/>
    <n v="0"/>
    <n v="0"/>
    <m/>
    <m/>
    <m/>
    <m/>
    <m/>
    <m/>
    <m/>
    <m/>
    <m/>
    <m/>
    <m/>
    <m/>
    <m/>
    <m/>
    <m/>
    <m/>
    <m/>
    <m/>
  </r>
  <r>
    <n v="1347"/>
    <m/>
    <x v="2"/>
    <x v="8"/>
    <m/>
    <m/>
    <m/>
    <m/>
    <b v="0"/>
    <m/>
    <m/>
    <m/>
    <m/>
    <m/>
    <m/>
    <m/>
    <m/>
    <m/>
    <m/>
    <m/>
    <m/>
    <m/>
    <m/>
    <m/>
    <m/>
    <m/>
    <m/>
    <m/>
    <m/>
    <b v="0"/>
    <n v="0"/>
    <n v="0"/>
    <n v="0"/>
    <n v="0"/>
    <n v="0"/>
    <n v="0"/>
    <n v="0"/>
    <n v="1"/>
    <n v="0"/>
    <n v="0"/>
    <n v="0"/>
    <n v="0"/>
    <n v="0"/>
    <n v="0"/>
    <n v="0"/>
    <m/>
    <m/>
    <m/>
    <m/>
    <m/>
    <m/>
    <m/>
    <m/>
    <m/>
    <m/>
    <m/>
    <m/>
    <m/>
    <m/>
    <m/>
    <m/>
    <m/>
    <m/>
  </r>
  <r>
    <n v="1348"/>
    <m/>
    <x v="2"/>
    <x v="8"/>
    <m/>
    <m/>
    <m/>
    <m/>
    <b v="0"/>
    <m/>
    <m/>
    <m/>
    <m/>
    <m/>
    <m/>
    <m/>
    <m/>
    <m/>
    <m/>
    <m/>
    <m/>
    <m/>
    <m/>
    <m/>
    <m/>
    <m/>
    <m/>
    <m/>
    <m/>
    <b v="0"/>
    <n v="0"/>
    <n v="0"/>
    <n v="0"/>
    <n v="0"/>
    <n v="0"/>
    <n v="0"/>
    <n v="0"/>
    <n v="1"/>
    <n v="0"/>
    <n v="0"/>
    <n v="0"/>
    <n v="0"/>
    <n v="0"/>
    <n v="0"/>
    <n v="0"/>
    <m/>
    <m/>
    <m/>
    <m/>
    <m/>
    <m/>
    <m/>
    <m/>
    <m/>
    <m/>
    <m/>
    <m/>
    <m/>
    <m/>
    <m/>
    <m/>
    <m/>
    <m/>
  </r>
  <r>
    <n v="1349"/>
    <m/>
    <x v="2"/>
    <x v="8"/>
    <m/>
    <m/>
    <m/>
    <m/>
    <b v="0"/>
    <m/>
    <m/>
    <m/>
    <m/>
    <m/>
    <m/>
    <m/>
    <m/>
    <m/>
    <m/>
    <m/>
    <m/>
    <m/>
    <m/>
    <m/>
    <m/>
    <m/>
    <m/>
    <m/>
    <m/>
    <b v="0"/>
    <n v="0"/>
    <n v="0"/>
    <n v="0"/>
    <n v="0"/>
    <n v="0"/>
    <n v="0"/>
    <n v="0"/>
    <n v="1"/>
    <n v="0"/>
    <n v="0"/>
    <n v="0"/>
    <n v="0"/>
    <n v="0"/>
    <n v="0"/>
    <n v="0"/>
    <m/>
    <m/>
    <m/>
    <m/>
    <m/>
    <m/>
    <m/>
    <m/>
    <m/>
    <m/>
    <m/>
    <m/>
    <m/>
    <m/>
    <m/>
    <m/>
    <m/>
    <m/>
  </r>
  <r>
    <n v="1350"/>
    <m/>
    <x v="2"/>
    <x v="8"/>
    <m/>
    <m/>
    <m/>
    <m/>
    <b v="0"/>
    <m/>
    <m/>
    <m/>
    <m/>
    <m/>
    <m/>
    <m/>
    <m/>
    <m/>
    <m/>
    <m/>
    <m/>
    <m/>
    <m/>
    <m/>
    <m/>
    <m/>
    <m/>
    <m/>
    <m/>
    <b v="0"/>
    <n v="0"/>
    <n v="0"/>
    <n v="0"/>
    <n v="0"/>
    <n v="0"/>
    <n v="0"/>
    <n v="0"/>
    <n v="1"/>
    <n v="0"/>
    <n v="0"/>
    <n v="0"/>
    <n v="0"/>
    <n v="0"/>
    <n v="0"/>
    <n v="0"/>
    <m/>
    <m/>
    <m/>
    <m/>
    <m/>
    <m/>
    <m/>
    <m/>
    <m/>
    <m/>
    <m/>
    <m/>
    <m/>
    <m/>
    <m/>
    <m/>
    <m/>
    <m/>
  </r>
  <r>
    <n v="1351"/>
    <m/>
    <x v="2"/>
    <x v="8"/>
    <m/>
    <m/>
    <m/>
    <m/>
    <b v="0"/>
    <m/>
    <m/>
    <m/>
    <m/>
    <m/>
    <m/>
    <m/>
    <m/>
    <m/>
    <m/>
    <m/>
    <m/>
    <m/>
    <m/>
    <m/>
    <m/>
    <m/>
    <m/>
    <m/>
    <m/>
    <b v="0"/>
    <n v="0"/>
    <n v="0"/>
    <n v="0"/>
    <n v="0"/>
    <n v="0"/>
    <n v="0"/>
    <n v="0"/>
    <n v="1"/>
    <n v="0"/>
    <n v="0"/>
    <n v="0"/>
    <n v="0"/>
    <n v="0"/>
    <n v="0"/>
    <n v="0"/>
    <m/>
    <m/>
    <m/>
    <m/>
    <m/>
    <m/>
    <m/>
    <m/>
    <m/>
    <m/>
    <m/>
    <m/>
    <m/>
    <m/>
    <m/>
    <m/>
    <m/>
    <m/>
  </r>
  <r>
    <n v="1352"/>
    <m/>
    <x v="2"/>
    <x v="8"/>
    <m/>
    <m/>
    <m/>
    <m/>
    <b v="0"/>
    <m/>
    <m/>
    <m/>
    <m/>
    <m/>
    <m/>
    <m/>
    <m/>
    <m/>
    <m/>
    <m/>
    <m/>
    <m/>
    <m/>
    <m/>
    <m/>
    <m/>
    <m/>
    <m/>
    <m/>
    <b v="0"/>
    <n v="0"/>
    <n v="0"/>
    <n v="0"/>
    <n v="0"/>
    <n v="0"/>
    <n v="0"/>
    <n v="0"/>
    <n v="1"/>
    <n v="0"/>
    <n v="0"/>
    <n v="0"/>
    <n v="0"/>
    <n v="0"/>
    <n v="0"/>
    <n v="0"/>
    <m/>
    <m/>
    <m/>
    <m/>
    <m/>
    <m/>
    <m/>
    <m/>
    <m/>
    <m/>
    <m/>
    <m/>
    <m/>
    <m/>
    <m/>
    <m/>
    <m/>
    <m/>
  </r>
  <r>
    <n v="1353"/>
    <m/>
    <x v="2"/>
    <x v="8"/>
    <m/>
    <m/>
    <m/>
    <m/>
    <b v="0"/>
    <m/>
    <m/>
    <m/>
    <m/>
    <m/>
    <m/>
    <m/>
    <m/>
    <m/>
    <m/>
    <m/>
    <m/>
    <m/>
    <m/>
    <m/>
    <m/>
    <m/>
    <m/>
    <m/>
    <m/>
    <b v="0"/>
    <n v="0"/>
    <n v="0"/>
    <n v="0"/>
    <n v="0"/>
    <n v="0"/>
    <n v="0"/>
    <n v="0"/>
    <n v="1"/>
    <n v="0"/>
    <n v="0"/>
    <n v="0"/>
    <n v="0"/>
    <n v="0"/>
    <n v="0"/>
    <n v="0"/>
    <m/>
    <m/>
    <m/>
    <m/>
    <m/>
    <m/>
    <m/>
    <m/>
    <m/>
    <m/>
    <m/>
    <m/>
    <m/>
    <m/>
    <m/>
    <m/>
    <m/>
    <m/>
  </r>
  <r>
    <n v="1354"/>
    <m/>
    <x v="2"/>
    <x v="8"/>
    <m/>
    <m/>
    <m/>
    <m/>
    <b v="0"/>
    <m/>
    <m/>
    <m/>
    <m/>
    <m/>
    <m/>
    <m/>
    <m/>
    <m/>
    <m/>
    <m/>
    <m/>
    <m/>
    <m/>
    <m/>
    <m/>
    <m/>
    <m/>
    <m/>
    <m/>
    <b v="0"/>
    <n v="0"/>
    <n v="0"/>
    <n v="0"/>
    <n v="0"/>
    <n v="0"/>
    <n v="0"/>
    <n v="0"/>
    <n v="1"/>
    <n v="0"/>
    <n v="0"/>
    <n v="0"/>
    <n v="0"/>
    <n v="0"/>
    <n v="0"/>
    <n v="0"/>
    <m/>
    <m/>
    <m/>
    <m/>
    <m/>
    <m/>
    <m/>
    <m/>
    <m/>
    <m/>
    <m/>
    <m/>
    <m/>
    <m/>
    <m/>
    <m/>
    <m/>
    <m/>
  </r>
  <r>
    <n v="1355"/>
    <m/>
    <x v="2"/>
    <x v="8"/>
    <m/>
    <m/>
    <m/>
    <m/>
    <b v="0"/>
    <m/>
    <m/>
    <m/>
    <m/>
    <m/>
    <m/>
    <m/>
    <m/>
    <m/>
    <m/>
    <m/>
    <m/>
    <m/>
    <m/>
    <m/>
    <m/>
    <m/>
    <m/>
    <m/>
    <m/>
    <b v="0"/>
    <n v="0"/>
    <n v="0"/>
    <n v="0"/>
    <n v="0"/>
    <n v="0"/>
    <n v="0"/>
    <n v="0"/>
    <n v="1"/>
    <n v="0"/>
    <n v="0"/>
    <n v="0"/>
    <n v="0"/>
    <n v="0"/>
    <n v="0"/>
    <n v="0"/>
    <m/>
    <m/>
    <m/>
    <m/>
    <m/>
    <m/>
    <m/>
    <m/>
    <m/>
    <m/>
    <m/>
    <m/>
    <m/>
    <m/>
    <m/>
    <m/>
    <m/>
    <m/>
  </r>
  <r>
    <n v="1356"/>
    <m/>
    <x v="2"/>
    <x v="8"/>
    <m/>
    <m/>
    <m/>
    <m/>
    <b v="0"/>
    <m/>
    <m/>
    <m/>
    <m/>
    <m/>
    <m/>
    <m/>
    <m/>
    <m/>
    <m/>
    <m/>
    <m/>
    <m/>
    <m/>
    <m/>
    <m/>
    <m/>
    <m/>
    <m/>
    <m/>
    <b v="0"/>
    <n v="0"/>
    <n v="0"/>
    <n v="0"/>
    <n v="0"/>
    <n v="0"/>
    <n v="0"/>
    <n v="0"/>
    <n v="1"/>
    <n v="0"/>
    <n v="0"/>
    <n v="0"/>
    <n v="0"/>
    <n v="0"/>
    <n v="0"/>
    <n v="0"/>
    <m/>
    <m/>
    <m/>
    <m/>
    <m/>
    <m/>
    <m/>
    <m/>
    <m/>
    <m/>
    <m/>
    <m/>
    <m/>
    <m/>
    <m/>
    <m/>
    <m/>
    <m/>
  </r>
  <r>
    <n v="1357"/>
    <m/>
    <x v="2"/>
    <x v="8"/>
    <m/>
    <m/>
    <m/>
    <m/>
    <b v="0"/>
    <m/>
    <m/>
    <m/>
    <m/>
    <m/>
    <m/>
    <m/>
    <m/>
    <m/>
    <m/>
    <m/>
    <m/>
    <m/>
    <m/>
    <m/>
    <m/>
    <m/>
    <m/>
    <m/>
    <m/>
    <b v="0"/>
    <n v="0"/>
    <n v="0"/>
    <n v="0"/>
    <n v="0"/>
    <n v="0"/>
    <n v="0"/>
    <n v="0"/>
    <n v="1"/>
    <n v="0"/>
    <n v="0"/>
    <n v="0"/>
    <n v="0"/>
    <n v="0"/>
    <n v="0"/>
    <n v="0"/>
    <m/>
    <m/>
    <m/>
    <m/>
    <m/>
    <m/>
    <m/>
    <m/>
    <m/>
    <m/>
    <m/>
    <m/>
    <m/>
    <m/>
    <m/>
    <m/>
    <m/>
    <m/>
  </r>
  <r>
    <n v="1358"/>
    <m/>
    <x v="2"/>
    <x v="8"/>
    <m/>
    <m/>
    <m/>
    <m/>
    <b v="0"/>
    <m/>
    <m/>
    <m/>
    <m/>
    <m/>
    <m/>
    <m/>
    <m/>
    <m/>
    <m/>
    <m/>
    <m/>
    <m/>
    <m/>
    <m/>
    <m/>
    <m/>
    <m/>
    <m/>
    <m/>
    <b v="0"/>
    <n v="0"/>
    <n v="0"/>
    <n v="0"/>
    <n v="0"/>
    <n v="0"/>
    <n v="0"/>
    <n v="0"/>
    <n v="1"/>
    <n v="0"/>
    <n v="0"/>
    <n v="0"/>
    <n v="0"/>
    <n v="0"/>
    <n v="0"/>
    <n v="0"/>
    <m/>
    <m/>
    <m/>
    <m/>
    <m/>
    <m/>
    <m/>
    <m/>
    <m/>
    <m/>
    <m/>
    <m/>
    <m/>
    <m/>
    <m/>
    <m/>
    <m/>
    <m/>
  </r>
  <r>
    <n v="1359"/>
    <m/>
    <x v="2"/>
    <x v="8"/>
    <m/>
    <m/>
    <m/>
    <m/>
    <b v="0"/>
    <m/>
    <m/>
    <m/>
    <m/>
    <m/>
    <m/>
    <m/>
    <m/>
    <m/>
    <m/>
    <m/>
    <m/>
    <m/>
    <m/>
    <m/>
    <m/>
    <m/>
    <m/>
    <m/>
    <m/>
    <b v="0"/>
    <n v="0"/>
    <n v="0"/>
    <n v="0"/>
    <n v="0"/>
    <n v="0"/>
    <n v="0"/>
    <n v="0"/>
    <n v="1"/>
    <n v="0"/>
    <n v="0"/>
    <n v="0"/>
    <n v="0"/>
    <n v="0"/>
    <n v="0"/>
    <n v="0"/>
    <m/>
    <m/>
    <m/>
    <m/>
    <m/>
    <m/>
    <m/>
    <m/>
    <m/>
    <m/>
    <m/>
    <m/>
    <m/>
    <m/>
    <m/>
    <m/>
    <m/>
    <m/>
  </r>
  <r>
    <n v="1360"/>
    <m/>
    <x v="2"/>
    <x v="8"/>
    <m/>
    <m/>
    <m/>
    <m/>
    <b v="0"/>
    <m/>
    <m/>
    <m/>
    <m/>
    <m/>
    <m/>
    <m/>
    <m/>
    <m/>
    <m/>
    <m/>
    <m/>
    <m/>
    <m/>
    <m/>
    <m/>
    <m/>
    <m/>
    <m/>
    <m/>
    <b v="0"/>
    <n v="0"/>
    <n v="0"/>
    <n v="0"/>
    <n v="0"/>
    <n v="0"/>
    <n v="0"/>
    <n v="0"/>
    <n v="1"/>
    <n v="0"/>
    <n v="0"/>
    <n v="0"/>
    <n v="0"/>
    <n v="0"/>
    <n v="0"/>
    <n v="0"/>
    <m/>
    <m/>
    <m/>
    <m/>
    <m/>
    <m/>
    <m/>
    <m/>
    <m/>
    <m/>
    <m/>
    <m/>
    <m/>
    <m/>
    <m/>
    <m/>
    <m/>
    <m/>
  </r>
  <r>
    <n v="1361"/>
    <m/>
    <x v="2"/>
    <x v="8"/>
    <m/>
    <m/>
    <m/>
    <m/>
    <b v="0"/>
    <m/>
    <m/>
    <m/>
    <m/>
    <m/>
    <m/>
    <m/>
    <m/>
    <m/>
    <m/>
    <m/>
    <m/>
    <m/>
    <m/>
    <m/>
    <m/>
    <m/>
    <m/>
    <m/>
    <m/>
    <b v="0"/>
    <n v="0"/>
    <n v="0"/>
    <n v="0"/>
    <n v="0"/>
    <n v="0"/>
    <n v="0"/>
    <n v="0"/>
    <n v="1"/>
    <n v="0"/>
    <n v="0"/>
    <n v="0"/>
    <n v="0"/>
    <n v="0"/>
    <n v="0"/>
    <n v="0"/>
    <m/>
    <m/>
    <m/>
    <m/>
    <m/>
    <m/>
    <m/>
    <m/>
    <m/>
    <m/>
    <m/>
    <m/>
    <m/>
    <m/>
    <m/>
    <m/>
    <m/>
    <m/>
  </r>
  <r>
    <n v="1362"/>
    <m/>
    <x v="2"/>
    <x v="8"/>
    <m/>
    <m/>
    <m/>
    <m/>
    <b v="0"/>
    <m/>
    <m/>
    <m/>
    <m/>
    <m/>
    <m/>
    <m/>
    <m/>
    <m/>
    <m/>
    <m/>
    <m/>
    <m/>
    <m/>
    <m/>
    <m/>
    <m/>
    <m/>
    <m/>
    <m/>
    <b v="0"/>
    <n v="0"/>
    <n v="0"/>
    <n v="0"/>
    <n v="0"/>
    <n v="0"/>
    <n v="0"/>
    <n v="0"/>
    <n v="1"/>
    <n v="0"/>
    <n v="0"/>
    <n v="0"/>
    <n v="0"/>
    <n v="0"/>
    <n v="0"/>
    <n v="0"/>
    <m/>
    <m/>
    <m/>
    <m/>
    <m/>
    <m/>
    <m/>
    <m/>
    <m/>
    <m/>
    <m/>
    <m/>
    <m/>
    <m/>
    <m/>
    <m/>
    <m/>
    <m/>
  </r>
  <r>
    <n v="1363"/>
    <m/>
    <x v="2"/>
    <x v="8"/>
    <m/>
    <m/>
    <m/>
    <m/>
    <b v="0"/>
    <m/>
    <m/>
    <m/>
    <m/>
    <m/>
    <m/>
    <m/>
    <m/>
    <m/>
    <m/>
    <m/>
    <m/>
    <m/>
    <m/>
    <m/>
    <m/>
    <m/>
    <m/>
    <m/>
    <m/>
    <b v="0"/>
    <n v="0"/>
    <n v="0"/>
    <n v="0"/>
    <n v="0"/>
    <n v="0"/>
    <n v="0"/>
    <n v="0"/>
    <n v="1"/>
    <n v="0"/>
    <n v="0"/>
    <n v="0"/>
    <n v="0"/>
    <n v="0"/>
    <n v="0"/>
    <n v="0"/>
    <m/>
    <m/>
    <m/>
    <m/>
    <m/>
    <m/>
    <m/>
    <m/>
    <m/>
    <m/>
    <m/>
    <m/>
    <m/>
    <m/>
    <m/>
    <m/>
    <m/>
    <m/>
  </r>
  <r>
    <n v="1364"/>
    <m/>
    <x v="2"/>
    <x v="8"/>
    <m/>
    <m/>
    <m/>
    <m/>
    <b v="0"/>
    <m/>
    <m/>
    <m/>
    <m/>
    <m/>
    <m/>
    <m/>
    <m/>
    <m/>
    <m/>
    <m/>
    <m/>
    <m/>
    <m/>
    <m/>
    <m/>
    <m/>
    <m/>
    <m/>
    <m/>
    <b v="0"/>
    <n v="0"/>
    <n v="0"/>
    <n v="0"/>
    <n v="0"/>
    <n v="0"/>
    <n v="0"/>
    <n v="0"/>
    <n v="1"/>
    <n v="0"/>
    <n v="0"/>
    <n v="0"/>
    <n v="0"/>
    <n v="0"/>
    <n v="0"/>
    <n v="0"/>
    <m/>
    <m/>
    <m/>
    <m/>
    <m/>
    <m/>
    <m/>
    <m/>
    <m/>
    <m/>
    <m/>
    <m/>
    <m/>
    <m/>
    <m/>
    <m/>
    <m/>
    <m/>
  </r>
  <r>
    <n v="1365"/>
    <m/>
    <x v="2"/>
    <x v="8"/>
    <m/>
    <m/>
    <m/>
    <m/>
    <b v="0"/>
    <m/>
    <m/>
    <m/>
    <m/>
    <m/>
    <m/>
    <m/>
    <m/>
    <m/>
    <m/>
    <m/>
    <m/>
    <m/>
    <m/>
    <m/>
    <m/>
    <m/>
    <m/>
    <m/>
    <m/>
    <b v="0"/>
    <n v="0"/>
    <n v="0"/>
    <n v="0"/>
    <n v="0"/>
    <n v="0"/>
    <n v="0"/>
    <n v="0"/>
    <n v="1"/>
    <n v="0"/>
    <n v="0"/>
    <n v="0"/>
    <n v="0"/>
    <n v="0"/>
    <n v="0"/>
    <n v="0"/>
    <m/>
    <m/>
    <m/>
    <m/>
    <m/>
    <m/>
    <m/>
    <m/>
    <m/>
    <m/>
    <m/>
    <m/>
    <m/>
    <m/>
    <m/>
    <m/>
    <m/>
    <m/>
  </r>
  <r>
    <n v="1366"/>
    <m/>
    <x v="2"/>
    <x v="8"/>
    <m/>
    <m/>
    <m/>
    <m/>
    <b v="0"/>
    <m/>
    <m/>
    <m/>
    <m/>
    <m/>
    <m/>
    <m/>
    <m/>
    <m/>
    <m/>
    <m/>
    <m/>
    <m/>
    <m/>
    <m/>
    <m/>
    <m/>
    <m/>
    <m/>
    <m/>
    <b v="0"/>
    <n v="0"/>
    <n v="0"/>
    <n v="0"/>
    <n v="0"/>
    <n v="0"/>
    <n v="0"/>
    <n v="0"/>
    <n v="1"/>
    <n v="0"/>
    <n v="0"/>
    <n v="0"/>
    <n v="0"/>
    <n v="0"/>
    <n v="0"/>
    <n v="0"/>
    <m/>
    <m/>
    <m/>
    <m/>
    <m/>
    <m/>
    <m/>
    <m/>
    <m/>
    <m/>
    <m/>
    <m/>
    <m/>
    <m/>
    <m/>
    <m/>
    <m/>
    <m/>
  </r>
  <r>
    <n v="1367"/>
    <m/>
    <x v="2"/>
    <x v="8"/>
    <m/>
    <m/>
    <m/>
    <m/>
    <b v="0"/>
    <m/>
    <m/>
    <m/>
    <m/>
    <m/>
    <m/>
    <m/>
    <m/>
    <m/>
    <m/>
    <m/>
    <m/>
    <m/>
    <m/>
    <m/>
    <m/>
    <m/>
    <m/>
    <m/>
    <m/>
    <b v="0"/>
    <n v="0"/>
    <n v="0"/>
    <n v="0"/>
    <n v="0"/>
    <n v="0"/>
    <n v="0"/>
    <n v="0"/>
    <n v="1"/>
    <n v="0"/>
    <n v="0"/>
    <n v="0"/>
    <n v="0"/>
    <n v="0"/>
    <n v="0"/>
    <n v="0"/>
    <m/>
    <m/>
    <m/>
    <m/>
    <m/>
    <m/>
    <m/>
    <m/>
    <m/>
    <m/>
    <m/>
    <m/>
    <m/>
    <m/>
    <m/>
    <m/>
    <m/>
    <m/>
  </r>
  <r>
    <n v="1368"/>
    <m/>
    <x v="2"/>
    <x v="8"/>
    <m/>
    <m/>
    <m/>
    <m/>
    <b v="0"/>
    <m/>
    <m/>
    <m/>
    <m/>
    <m/>
    <m/>
    <m/>
    <m/>
    <m/>
    <m/>
    <m/>
    <m/>
    <m/>
    <m/>
    <m/>
    <m/>
    <m/>
    <m/>
    <m/>
    <m/>
    <b v="0"/>
    <n v="0"/>
    <n v="0"/>
    <n v="0"/>
    <n v="0"/>
    <n v="0"/>
    <n v="0"/>
    <n v="0"/>
    <n v="1"/>
    <n v="0"/>
    <n v="0"/>
    <n v="0"/>
    <n v="0"/>
    <n v="0"/>
    <n v="0"/>
    <n v="0"/>
    <m/>
    <m/>
    <m/>
    <m/>
    <m/>
    <m/>
    <m/>
    <m/>
    <m/>
    <m/>
    <m/>
    <m/>
    <m/>
    <m/>
    <m/>
    <m/>
    <m/>
    <m/>
  </r>
  <r>
    <n v="1369"/>
    <m/>
    <x v="2"/>
    <x v="8"/>
    <m/>
    <m/>
    <m/>
    <m/>
    <b v="0"/>
    <m/>
    <m/>
    <m/>
    <m/>
    <m/>
    <m/>
    <m/>
    <m/>
    <m/>
    <m/>
    <m/>
    <m/>
    <m/>
    <m/>
    <m/>
    <m/>
    <m/>
    <m/>
    <m/>
    <m/>
    <b v="0"/>
    <n v="0"/>
    <n v="0"/>
    <n v="0"/>
    <n v="0"/>
    <n v="0"/>
    <n v="0"/>
    <n v="0"/>
    <n v="1"/>
    <n v="0"/>
    <n v="0"/>
    <n v="0"/>
    <n v="0"/>
    <n v="0"/>
    <n v="0"/>
    <n v="0"/>
    <m/>
    <m/>
    <m/>
    <m/>
    <m/>
    <m/>
    <m/>
    <m/>
    <m/>
    <m/>
    <m/>
    <m/>
    <m/>
    <m/>
    <m/>
    <m/>
    <m/>
    <m/>
  </r>
  <r>
    <n v="1370"/>
    <m/>
    <x v="2"/>
    <x v="8"/>
    <m/>
    <m/>
    <m/>
    <m/>
    <b v="0"/>
    <m/>
    <m/>
    <m/>
    <m/>
    <m/>
    <m/>
    <m/>
    <m/>
    <m/>
    <m/>
    <m/>
    <m/>
    <m/>
    <m/>
    <m/>
    <m/>
    <m/>
    <m/>
    <m/>
    <m/>
    <b v="0"/>
    <n v="0"/>
    <n v="0"/>
    <n v="0"/>
    <n v="0"/>
    <n v="0"/>
    <n v="0"/>
    <n v="0"/>
    <n v="1"/>
    <n v="0"/>
    <n v="0"/>
    <n v="0"/>
    <n v="0"/>
    <n v="0"/>
    <n v="0"/>
    <n v="0"/>
    <m/>
    <m/>
    <m/>
    <m/>
    <m/>
    <m/>
    <m/>
    <m/>
    <m/>
    <m/>
    <m/>
    <m/>
    <m/>
    <m/>
    <m/>
    <m/>
    <m/>
    <m/>
  </r>
  <r>
    <n v="1371"/>
    <m/>
    <x v="2"/>
    <x v="8"/>
    <m/>
    <m/>
    <m/>
    <m/>
    <b v="0"/>
    <m/>
    <m/>
    <m/>
    <m/>
    <m/>
    <m/>
    <m/>
    <m/>
    <m/>
    <m/>
    <m/>
    <m/>
    <m/>
    <m/>
    <m/>
    <m/>
    <m/>
    <m/>
    <m/>
    <m/>
    <b v="0"/>
    <n v="0"/>
    <n v="0"/>
    <n v="0"/>
    <n v="0"/>
    <n v="0"/>
    <n v="0"/>
    <n v="0"/>
    <n v="1"/>
    <n v="0"/>
    <n v="0"/>
    <n v="0"/>
    <n v="0"/>
    <n v="0"/>
    <n v="0"/>
    <n v="0"/>
    <m/>
    <m/>
    <m/>
    <m/>
    <m/>
    <m/>
    <m/>
    <m/>
    <m/>
    <m/>
    <m/>
    <m/>
    <m/>
    <m/>
    <m/>
    <m/>
    <m/>
    <m/>
  </r>
  <r>
    <n v="1372"/>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m/>
    <b v="0"/>
    <n v="0"/>
    <n v="0"/>
    <n v="0"/>
    <n v="0"/>
    <n v="0"/>
    <n v="0"/>
    <n v="0"/>
    <n v="1"/>
    <n v="0"/>
    <n v="0"/>
    <n v="0"/>
    <n v="0"/>
    <n v="0"/>
    <n v="0"/>
    <n v="0"/>
    <m/>
    <m/>
    <m/>
    <m/>
    <m/>
    <m/>
    <m/>
    <m/>
    <m/>
    <m/>
    <m/>
    <m/>
    <m/>
    <m/>
    <m/>
    <m/>
    <m/>
    <m/>
  </r>
  <r>
    <m/>
    <m/>
    <x v="2"/>
    <x v="8"/>
    <m/>
    <m/>
    <m/>
    <m/>
    <b v="0"/>
    <m/>
    <m/>
    <m/>
    <m/>
    <m/>
    <m/>
    <m/>
    <m/>
    <m/>
    <m/>
    <m/>
    <m/>
    <m/>
    <m/>
    <m/>
    <m/>
    <m/>
    <m/>
    <m/>
    <s v="TODO"/>
    <b v="0"/>
    <n v="0"/>
    <n v="0"/>
    <n v="0"/>
    <n v="0"/>
    <n v="0"/>
    <n v="0"/>
    <n v="0"/>
    <n v="1"/>
    <n v="4"/>
    <n v="0"/>
    <n v="0"/>
    <n v="0"/>
    <n v="1"/>
    <n v="0"/>
    <n v="0.5"/>
    <m/>
    <m/>
    <m/>
    <m/>
    <m/>
    <m/>
    <m/>
    <m/>
    <m/>
    <m/>
    <m/>
    <m/>
    <m/>
    <m/>
    <m/>
    <m/>
    <m/>
    <m/>
  </r>
  <r>
    <m/>
    <m/>
    <x v="2"/>
    <x v="8"/>
    <m/>
    <m/>
    <m/>
    <m/>
    <b v="0"/>
    <m/>
    <m/>
    <m/>
    <m/>
    <m/>
    <m/>
    <m/>
    <m/>
    <m/>
    <m/>
    <m/>
    <m/>
    <m/>
    <m/>
    <m/>
    <m/>
    <m/>
    <m/>
    <m/>
    <m/>
    <b v="0"/>
    <n v="0"/>
    <n v="0"/>
    <n v="0"/>
    <n v="0"/>
    <n v="0"/>
    <n v="0"/>
    <n v="0"/>
    <n v="1"/>
    <n v="0"/>
    <n v="0"/>
    <n v="0"/>
    <n v="0"/>
    <n v="0"/>
    <n v="0"/>
    <n v="0"/>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r>
    <m/>
    <m/>
    <x v="1"/>
    <x v="4"/>
    <m/>
    <m/>
    <m/>
    <m/>
    <m/>
    <m/>
    <m/>
    <m/>
    <m/>
    <m/>
    <m/>
    <m/>
    <m/>
    <m/>
    <m/>
    <m/>
    <m/>
    <m/>
    <m/>
    <m/>
    <m/>
    <m/>
    <m/>
    <m/>
    <m/>
    <m/>
    <m/>
    <m/>
    <m/>
    <m/>
    <m/>
    <m/>
    <m/>
    <m/>
    <m/>
    <m/>
    <m/>
    <m/>
    <m/>
    <m/>
    <m/>
    <m/>
    <m/>
    <m/>
    <m/>
    <m/>
    <m/>
    <m/>
    <m/>
    <m/>
    <m/>
    <m/>
    <m/>
    <m/>
    <m/>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092">
  <r>
    <n v="1"/>
    <d v="2022-02-03T00:00:00"/>
    <x v="0"/>
    <x v="0"/>
    <s v="AGR-AGC/Z4/MANABÍ 2022-000129-M"/>
    <s v="AGROCALIDAD MANABÍ"/>
    <s v="jose.verduga@agrocalidad.gob.ec"/>
    <x v="0"/>
    <x v="0"/>
    <s v="Ecuador"/>
    <s v="Manabí"/>
    <s v="El Carmen"/>
    <s v="El Carmen"/>
    <s v="El Carmen"/>
    <n v="668337"/>
    <n v="9972059"/>
    <n v="254"/>
    <s v="Acceso a Mercados Internacionales"/>
    <s v="LDR13/E-22-001"/>
    <s v="MAN1643-8230-021572-1"/>
    <s v="Ing. Jose Verduga"/>
    <d v="2022-02-02T00:00:00"/>
    <d v="2022-02-03T00:00:00"/>
    <d v="2022-02-03T00:00:00"/>
    <x v="0"/>
    <s v="LDR-MANABI-E-I22-001"/>
    <s v="---"/>
    <n v="0"/>
    <s v="TODO"/>
    <n v="8"/>
    <n v="1"/>
    <n v="2"/>
    <n v="4"/>
    <n v="1"/>
    <n v="0"/>
    <n v="0"/>
    <n v="0"/>
    <n v="0"/>
    <n v="4"/>
    <n v="0"/>
    <n v="0"/>
    <n v="0"/>
    <n v="1"/>
    <n v="0"/>
    <n v="1"/>
    <m/>
    <s v="platano"/>
    <s v="barraganete"/>
    <s v="fruto"/>
    <s v="PEE/E/ 06"/>
    <s v="aclaración de plagas"/>
    <s v="26509 kg"/>
    <s v="NORDIC PRIORITY 205E"/>
    <s v="no informa"/>
    <s v="VILO"/>
    <s v="Negativo"/>
    <s v="Negativo"/>
    <s v="Negativo"/>
    <s v="Negativo"/>
    <s v="NA"/>
    <s v="NA"/>
    <s v="José Velásquez "/>
    <s v="EN LA MUESTRA ANALIZADA NO SE OBSERVA PRESENCIA DE ARTROPODO EN NINGUN _x000a_ESTADIO BIOLOGICO"/>
  </r>
  <r>
    <n v="2"/>
    <d v="2022-02-10T00:00:00"/>
    <x v="0"/>
    <x v="0"/>
    <s v="AGC/Z1/ESMERALDAS-2022-000064-M "/>
    <s v="AGROCALIDAD ESMERALDAS"/>
    <s v="exportacionesg.g@gmail.com"/>
    <x v="0"/>
    <x v="0"/>
    <s v="Ecuador"/>
    <s v="Esmeraldas"/>
    <s v="Quininde"/>
    <s v="Rosa Zarate"/>
    <s v="Rosa Zarate"/>
    <n v="672416"/>
    <n v="10031765"/>
    <n v="131"/>
    <s v="Acceso a Mercados Internacionales"/>
    <s v="LDR13/E-22-002"/>
    <s v="ESM-1643-9929-953682"/>
    <s v="Ing. Ayo"/>
    <d v="2022-02-04T00:00:00"/>
    <d v="2022-02-10T00:00:00"/>
    <d v="2022-02-10T00:00:00"/>
    <x v="1"/>
    <s v="LDR-MANABI-E-I22-002"/>
    <s v="---"/>
    <n v="0"/>
    <s v="TODO"/>
    <n v="8"/>
    <n v="1"/>
    <n v="2"/>
    <n v="4"/>
    <n v="1"/>
    <n v="0"/>
    <n v="0"/>
    <n v="0"/>
    <n v="0"/>
    <n v="4"/>
    <n v="0"/>
    <n v="0"/>
    <n v="0"/>
    <n v="1"/>
    <n v="0"/>
    <n v="1"/>
    <m/>
    <s v="cacao"/>
    <s v="NA"/>
    <s v="granos"/>
    <s v="PEE/E/ 06"/>
    <s v="aclaración de plagas"/>
    <s v="25047 kg"/>
    <s v="no informa"/>
    <s v="lote 06-2021"/>
    <s v="no informa"/>
    <s v="Negativo"/>
    <s v="Negativo"/>
    <s v="Negativo"/>
    <s v="Negativo"/>
    <s v="NA"/>
    <s v="NA"/>
    <s v="José Velásquez "/>
    <s v="EN LA MUESTRA ANALIZADA NO SE OBSERVA PRESENCIA DE ARTROPODO EN NINGUN _x000a_ESTADIO BIOLOGICO"/>
  </r>
  <r>
    <n v="3"/>
    <d v="2022-02-10T00:00:00"/>
    <x v="0"/>
    <x v="0"/>
    <s v="AGC/Z1/ESMERALDAS-2022-000065-M "/>
    <s v="AGROCALIDAD ESMERALDAS"/>
    <s v="exportacionesg.g@gmail.com"/>
    <x v="0"/>
    <x v="0"/>
    <s v="Ecuador"/>
    <s v="Esmeraldas"/>
    <s v="Quininde"/>
    <s v="Rosa Zarate"/>
    <s v="Rosa Zarate"/>
    <n v="671454"/>
    <n v="1003117"/>
    <n v="143"/>
    <s v="Acceso a Mercados Internacionales"/>
    <s v="LDR13/E-22-003"/>
    <s v="LOTE 23-2022"/>
    <s v="Ing. Ayo"/>
    <d v="2022-02-07T00:00:00"/>
    <d v="2022-02-10T00:00:00"/>
    <d v="2022-02-10T00:00:00"/>
    <x v="1"/>
    <s v="LDR-MANABI-E-I22-003"/>
    <s v="---"/>
    <n v="0"/>
    <s v="TODO"/>
    <n v="8"/>
    <n v="1"/>
    <n v="2"/>
    <n v="4"/>
    <n v="1"/>
    <n v="0"/>
    <n v="0"/>
    <n v="0"/>
    <n v="0"/>
    <n v="4"/>
    <n v="0"/>
    <n v="0"/>
    <n v="0"/>
    <n v="1"/>
    <n v="0"/>
    <n v="1"/>
    <m/>
    <s v="cacao"/>
    <s v="NA"/>
    <s v="granos"/>
    <s v="PEE/E/ 06"/>
    <s v="aclaración de plagas"/>
    <s v="100188KG"/>
    <s v="no informa"/>
    <s v="lote 23-2022"/>
    <s v="no informa"/>
    <s v="Negativo"/>
    <s v="Negativo"/>
    <s v="Negativo"/>
    <s v="Negativo"/>
    <s v="NA"/>
    <s v="NA"/>
    <s v="José Velásquez "/>
    <s v="EN LA MUESTRA ANALIZADA NO SE OBSERVA PRESENCIA DE ARTROPODO EN NINGUN _x000a_ESTADIO BIOLOGICO"/>
  </r>
  <r>
    <n v="4"/>
    <d v="2022-02-10T00:00:00"/>
    <x v="0"/>
    <x v="0"/>
    <s v="AGC/Z1/ESMERALDAS-2022-000065-M "/>
    <s v="AGROCALIDAD ESMERALDAS"/>
    <s v="exportacionesg.g@gmail.com"/>
    <x v="0"/>
    <x v="0"/>
    <s v="Ecuador"/>
    <s v="Esmeraldas"/>
    <s v="Quininde"/>
    <s v="Rosa Zarate"/>
    <s v="Rosa Zarate"/>
    <n v="671454"/>
    <n v="1003117"/>
    <n v="143"/>
    <s v="Acceso a Mercados Internacionales"/>
    <s v="LDR13/E-22-004"/>
    <s v="LOTE 10-2022"/>
    <s v="Ing. Ayo"/>
    <d v="2022-02-03T00:00:00"/>
    <d v="2022-02-10T00:00:00"/>
    <d v="2022-02-10T00:00:00"/>
    <x v="1"/>
    <s v="LDR-MANABI-E-I22-004"/>
    <s v="---"/>
    <n v="0"/>
    <s v="TODO"/>
    <n v="8"/>
    <n v="1"/>
    <n v="2"/>
    <n v="4"/>
    <n v="1"/>
    <n v="0"/>
    <n v="0"/>
    <n v="0"/>
    <n v="0"/>
    <n v="4"/>
    <n v="0"/>
    <n v="0"/>
    <n v="0"/>
    <n v="1"/>
    <n v="0"/>
    <n v="1"/>
    <m/>
    <s v="cacao"/>
    <s v="NA"/>
    <s v="granos"/>
    <s v="PEE/E/ 06"/>
    <s v="aclaración de plagas"/>
    <s v="150282 kg"/>
    <s v="no informa"/>
    <s v="lote 10-2022"/>
    <s v="no informa"/>
    <s v="Negativo"/>
    <s v="Negativo"/>
    <s v="Negativo"/>
    <s v="Negativo"/>
    <s v="NA"/>
    <s v="NA"/>
    <s v="José Velásquez "/>
    <s v="EN LA MUESTRA ANALIZADA NO SE OBSERVA PRESENCIA DE ARTROPODO EN NINGUN _x000a_ESTADIO BIOLOGICO"/>
  </r>
  <r>
    <n v="5"/>
    <d v="2022-02-10T00:00:00"/>
    <x v="0"/>
    <x v="0"/>
    <s v="AGC/Z1/ESMERALDAS-2022-000065-M "/>
    <s v="AGROCALIDAD ESMERALDAS"/>
    <s v="exportacionesg.g@gmail.com"/>
    <x v="0"/>
    <x v="0"/>
    <s v="Ecuador"/>
    <s v="Esmeraldas"/>
    <s v="Quininde"/>
    <s v="Rosa Zarate"/>
    <s v="Rosa Zarate"/>
    <n v="671454"/>
    <n v="1003117"/>
    <n v="143"/>
    <s v="Acceso a Mercados Internacionales"/>
    <s v="LDR13/E-22-005"/>
    <s v="LOTE 24-2022"/>
    <s v="Ing. Ayo"/>
    <d v="2022-02-07T00:00:00"/>
    <d v="2022-02-10T00:00:00"/>
    <d v="2022-02-10T00:00:00"/>
    <x v="1"/>
    <s v="LDR-MANABI-E-I22-005"/>
    <s v="---"/>
    <n v="0"/>
    <s v="TODO"/>
    <n v="8"/>
    <n v="1"/>
    <n v="2"/>
    <n v="4"/>
    <n v="1"/>
    <n v="0"/>
    <n v="0"/>
    <n v="0"/>
    <n v="0"/>
    <n v="4"/>
    <n v="0"/>
    <n v="0"/>
    <n v="0"/>
    <n v="1"/>
    <n v="0"/>
    <n v="1"/>
    <m/>
    <s v="cacao"/>
    <s v="NA"/>
    <s v="granos"/>
    <s v="PEE/E/ 06"/>
    <s v="aclaración de plagas"/>
    <s v="100188KG"/>
    <s v="no informa"/>
    <s v="lote 24-2022"/>
    <s v="no informa"/>
    <s v="Negativo"/>
    <s v="Negativo"/>
    <s v="Negativo"/>
    <s v="Negativo"/>
    <s v="NA"/>
    <s v="NA"/>
    <s v="José Velásquez "/>
    <s v="EN LA MUESTRA ANALIZADA NO SE OBSERVA PRESENCIA DE ARTROPODO EN NINGUN _x000a_ESTADIO BIOLOGICO"/>
  </r>
  <r>
    <n v="6"/>
    <d v="2022-02-11T00:00:00"/>
    <x v="0"/>
    <x v="0"/>
    <s v="AGR-AGC/Z4/MANABÍ 2022-000172-M"/>
    <s v="AGROCALIDAD MANABÍ"/>
    <s v="jose.verduga@agrocalidad.gob.ec"/>
    <x v="0"/>
    <x v="0"/>
    <s v="Ecuador"/>
    <s v="Manabí"/>
    <s v="El Carmen"/>
    <s v="4 de Diciembre"/>
    <s v="4 de Diciembre"/>
    <n v="667688"/>
    <n v="9972473"/>
    <n v="263"/>
    <s v="Acceso a Mercados Internacionales"/>
    <s v="LDR13/E-22-006"/>
    <s v="MAN1644-5890-039875-1"/>
    <s v="Ing. Jose Verduga"/>
    <d v="2022-02-11T00:00:00"/>
    <d v="2022-02-11T00:00:00"/>
    <d v="2022-02-11T00:00:00"/>
    <x v="2"/>
    <s v="LDR-MANABI-E-I22-006"/>
    <s v="---"/>
    <n v="0"/>
    <s v="TODO"/>
    <n v="8"/>
    <n v="1"/>
    <n v="2"/>
    <n v="4"/>
    <n v="1"/>
    <n v="0"/>
    <n v="0"/>
    <n v="0"/>
    <n v="0"/>
    <n v="4"/>
    <n v="0"/>
    <n v="0"/>
    <n v="0"/>
    <n v="1"/>
    <n v="0"/>
    <n v="1"/>
    <m/>
    <s v="platano"/>
    <s v="barraganete"/>
    <s v="fruto"/>
    <s v="PEE/E/ 06"/>
    <s v="aclaración de plagas"/>
    <s v="26018 Kg"/>
    <s v="no informa"/>
    <s v="no informa"/>
    <s v="selvática"/>
    <s v="Negativo"/>
    <s v="Negativo"/>
    <s v="Negativo"/>
    <s v="Negativo"/>
    <s v="NA"/>
    <s v="NA"/>
    <s v="José Velásquez "/>
    <s v="EN LA MUESTRA ANALIZADA NO SE OBSERVA PRESENCIA DE ARTROPODO EN NINGUN _x000a_ESTADIO BIOLOGICO"/>
  </r>
  <r>
    <n v="7"/>
    <d v="2022-02-17T00:00:00"/>
    <x v="0"/>
    <x v="0"/>
    <s v="AGC/Z1/ESMERALDAS-2022-000080-M "/>
    <s v="AGROCALIDAD ESMERALDAS"/>
    <s v="comex.alkatiff@maracacao.com"/>
    <x v="0"/>
    <x v="0"/>
    <s v="Ecuador"/>
    <s v="Esmeraldas"/>
    <s v="Quininde"/>
    <s v="La Unión"/>
    <s v="La Unión"/>
    <n v="677151"/>
    <n v="10013912"/>
    <n v="183"/>
    <s v="Acceso a Mercados Internacionales"/>
    <s v="LDR13/E-22-007"/>
    <s v="ESM-1644-5228-838396"/>
    <s v="Ing. Ayo"/>
    <d v="2022-02-10T00:00:00"/>
    <d v="2022-02-18T00:00:00"/>
    <d v="2022-02-18T00:00:00"/>
    <x v="3"/>
    <s v="LDR-MANABI-E-I22-007"/>
    <s v="---"/>
    <n v="0"/>
    <s v="TODO"/>
    <n v="8"/>
    <n v="1"/>
    <n v="2"/>
    <n v="4"/>
    <n v="1"/>
    <n v="0"/>
    <n v="0"/>
    <n v="0"/>
    <n v="0"/>
    <n v="4"/>
    <n v="0"/>
    <n v="0"/>
    <n v="0"/>
    <n v="1"/>
    <n v="0"/>
    <n v="1"/>
    <m/>
    <s v="cacao"/>
    <s v="NA"/>
    <s v="granos"/>
    <s v="PEE/E/ 06"/>
    <s v="aclaración de plagas"/>
    <s v="50025 Kg"/>
    <s v="no informa"/>
    <n v="86"/>
    <s v="no informa"/>
    <s v="Negativo"/>
    <s v="Negativo"/>
    <s v="Negativo"/>
    <s v="Negativo"/>
    <s v="NA"/>
    <s v="NA"/>
    <s v="José Velásquez "/>
    <s v="EN LA MUESTRA ANALIZADA NO SE OBSERVA PRESENCIA DE ARTROPODO EN NINGUN _x000a_ESTADIO BIOLOGICO"/>
  </r>
  <r>
    <n v="8"/>
    <d v="2022-02-17T00:00:00"/>
    <x v="0"/>
    <x v="0"/>
    <s v="AGC/Z1/ESMERALDAS-2022-000078-M "/>
    <s v="AGROCALIDAD ESMERALDAS"/>
    <s v="exportacionesg.g@gmail.com"/>
    <x v="0"/>
    <x v="0"/>
    <s v="Ecuador"/>
    <s v="Esmeraldas"/>
    <s v="Quininde"/>
    <s v="Rosa Zarate"/>
    <s v="Rosa Zarate"/>
    <n v="671454"/>
    <n v="1003117"/>
    <n v="143"/>
    <s v="Acceso a Mercados Internacionales"/>
    <s v="LDR13/E-22-008"/>
    <s v="Lote 25-2022"/>
    <s v="Ing. Ayo"/>
    <d v="2022-02-15T00:00:00"/>
    <d v="2022-02-18T00:00:00"/>
    <d v="2022-02-18T00:00:00"/>
    <x v="3"/>
    <s v="LDR-MANABI-E-I22-008"/>
    <s v="---"/>
    <n v="0"/>
    <s v="TODO"/>
    <n v="8"/>
    <n v="1"/>
    <n v="2"/>
    <n v="4"/>
    <n v="1"/>
    <n v="0"/>
    <n v="0"/>
    <n v="0"/>
    <n v="0"/>
    <n v="4"/>
    <n v="0"/>
    <n v="0"/>
    <n v="0"/>
    <n v="1"/>
    <n v="0"/>
    <n v="1"/>
    <m/>
    <s v="cacao"/>
    <s v="NA"/>
    <s v="granos"/>
    <s v="PEE/E/ 06"/>
    <s v="aclaración de plagas"/>
    <s v="100188KG"/>
    <s v="no informa"/>
    <s v="25-2022"/>
    <s v="no informa"/>
    <s v="Negativo"/>
    <s v="Negativo"/>
    <s v="Negativo"/>
    <s v="Negativo"/>
    <s v="NA"/>
    <s v="NA"/>
    <s v="José Velásquez "/>
    <s v="EN LA MUESTRA ANALIZADA NO SE OBSERVA PRESENCIA DE ARTROPODO EN NINGUN _x000a_ESTADIO BIOLOGICO"/>
  </r>
  <r>
    <n v="9"/>
    <d v="2022-02-17T00:00:00"/>
    <x v="0"/>
    <x v="0"/>
    <s v="AGC/Z1/ESMERALDAS-2022-000078-M "/>
    <s v="AGROCALIDAD ESMERALDAS"/>
    <s v="exportacionesg.g@gmail.com"/>
    <x v="0"/>
    <x v="0"/>
    <s v="Ecuador"/>
    <s v="Esmeraldas"/>
    <s v="Quininde"/>
    <s v="Rosa Zarate"/>
    <s v="Rosa Zarate"/>
    <n v="671454"/>
    <n v="1003117"/>
    <n v="143"/>
    <s v="Acceso a Mercados Internacionales"/>
    <s v="LDR13/E-22-009"/>
    <s v="Lote 26-2022"/>
    <s v="Ing. Ayo"/>
    <d v="2022-02-15T00:00:00"/>
    <d v="2022-02-18T00:00:00"/>
    <d v="2022-02-18T00:00:00"/>
    <x v="3"/>
    <s v="LDR-MANABI-E-I22-009"/>
    <s v="---"/>
    <n v="0"/>
    <s v="TODO"/>
    <n v="8"/>
    <n v="1"/>
    <n v="2"/>
    <n v="4"/>
    <n v="1"/>
    <n v="0"/>
    <n v="0"/>
    <n v="0"/>
    <n v="0"/>
    <n v="4"/>
    <n v="0"/>
    <n v="0"/>
    <n v="0"/>
    <n v="1"/>
    <n v="0"/>
    <n v="1"/>
    <m/>
    <s v="cacao"/>
    <s v="NA"/>
    <s v="granos"/>
    <s v="PEE/E/ 06"/>
    <s v="aclaración de plagas"/>
    <s v="100188KG"/>
    <s v="no informa"/>
    <s v="26-2022"/>
    <s v="no informa"/>
    <s v="Negativo"/>
    <s v="Negativo"/>
    <s v="Negativo"/>
    <s v="Negativo"/>
    <s v="NA"/>
    <s v="NA"/>
    <s v="José Velásquez "/>
    <s v="EN LA MUESTRA ANALIZADA NO SE OBSERVA PRESENCIA DE ARTROPODO EN NINGUN _x000a_ESTADIO BIOLOGICO"/>
  </r>
  <r>
    <n v="10"/>
    <d v="2022-02-17T00:00:00"/>
    <x v="0"/>
    <x v="0"/>
    <s v="AGC/Z1/ESMERALDAS-2022-000078-M "/>
    <s v="AGROCALIDAD ESMERALDAS"/>
    <s v="exportacionesg.g@gmail.com"/>
    <x v="0"/>
    <x v="0"/>
    <s v="Ecuador"/>
    <s v="Esmeraldas"/>
    <s v="Quininde"/>
    <s v="Rosa Zarate"/>
    <s v="Rosa Zarate"/>
    <n v="671454"/>
    <n v="1003117"/>
    <n v="143"/>
    <s v="Acceso a Mercados Internacionales"/>
    <s v="LDR13/E-22-010"/>
    <s v="Lote 16-2022"/>
    <s v="Ing. Ayo"/>
    <d v="2022-02-14T00:00:00"/>
    <d v="2022-02-18T00:00:00"/>
    <d v="2022-02-18T00:00:00"/>
    <x v="3"/>
    <s v="LDR-MANABI-E-I22-010"/>
    <s v="---"/>
    <n v="0"/>
    <s v="TODO"/>
    <n v="8"/>
    <n v="1"/>
    <n v="2"/>
    <n v="4"/>
    <n v="1"/>
    <n v="0"/>
    <n v="0"/>
    <n v="0"/>
    <n v="0"/>
    <n v="4"/>
    <n v="0"/>
    <n v="0"/>
    <n v="0"/>
    <n v="1"/>
    <n v="0"/>
    <n v="1"/>
    <m/>
    <s v="cacao"/>
    <s v="NA"/>
    <s v="granos"/>
    <s v="PEE/E/ 06"/>
    <s v="aclaración de plagas"/>
    <s v="100188KG"/>
    <s v="no informa"/>
    <s v="16-2022"/>
    <s v="no informa"/>
    <s v="Negativo"/>
    <s v="Negativo"/>
    <s v="Negativo"/>
    <s v="Negativo"/>
    <s v="NA"/>
    <s v="NA"/>
    <s v="José Velásquez "/>
    <s v="EN LA MUESTRA ANALIZADA NO SE OBSERVA PRESENCIA DE ARTROPODO EN NINGUN _x000a_ESTADIO BIOLOGICO"/>
  </r>
  <r>
    <n v="11"/>
    <d v="2022-02-18T00:00:00"/>
    <x v="0"/>
    <x v="0"/>
    <s v="AGC/Z1/ESMERALDAS-2022-000077-M "/>
    <s v="AGROCALIDAD ESMERALDAS"/>
    <s v="jorge.angamarca@agrocalidad.gob.ec"/>
    <x v="1"/>
    <x v="0"/>
    <s v="Ecuador"/>
    <s v="Esmeraldas"/>
    <s v="Esmeraldas"/>
    <s v="Esmeraldas"/>
    <s v="Esmeraldas"/>
    <n v="650223"/>
    <n v="10109189"/>
    <n v="-2"/>
    <s v="PNMMF"/>
    <s v="LDR13/E-22-011"/>
    <s v="MF-0000892920228"/>
    <s v="Ing. Angamarca"/>
    <d v="2022-02-15T00:00:00"/>
    <d v="2022-02-21T00:00:00"/>
    <d v="2022-02-21T00:00:00"/>
    <x v="4"/>
    <s v="LDR-MANABI-E-I22-011"/>
    <s v="---"/>
    <n v="0"/>
    <s v="TODO"/>
    <n v="8"/>
    <n v="1"/>
    <n v="3"/>
    <n v="4"/>
    <n v="1"/>
    <n v="0"/>
    <n v="0"/>
    <n v="0"/>
    <n v="0"/>
    <n v="4"/>
    <n v="0"/>
    <n v="0"/>
    <n v="0"/>
    <n v="1"/>
    <n v="0"/>
    <n v="1"/>
    <m/>
    <s v="bosque secundario"/>
    <s v="NA"/>
    <s v="fruto"/>
    <s v="PEE/E/ 07"/>
    <s v="Anastrepha sp"/>
    <s v="no aplica"/>
    <s v="no aplica"/>
    <s v="no aplica"/>
    <s v="no aplica"/>
    <s v="Insecta"/>
    <s v="Diptera"/>
    <s v="Tephritidae"/>
    <s v="Anastrepha obliqua _x000a_Anastrepha striata"/>
    <s v="4_x000a_3"/>
    <s v="1_x000a_0"/>
    <s v="José Velásquez "/>
    <m/>
  </r>
  <r>
    <n v="12"/>
    <d v="2022-02-18T00:00:00"/>
    <x v="0"/>
    <x v="0"/>
    <s v="AGR-AGC/Z4/MANABÍ 2022-000190-M"/>
    <s v="AGROCALIDAD MANABÍ"/>
    <s v="edilberto.vinces@agrocalidad.gob.ec"/>
    <x v="1"/>
    <x v="0"/>
    <s v="Ecuador"/>
    <s v="Manabí"/>
    <s v="Portoviejo"/>
    <s v="Crucita"/>
    <s v="Crucita"/>
    <n v="553514"/>
    <n v="99092998"/>
    <n v="8"/>
    <s v="PNMMF"/>
    <s v="LDR13/E-22-012"/>
    <s v="MAN-1644-9388-823568-1"/>
    <s v="Ing. Vinces"/>
    <d v="2022-02-15T00:00:00"/>
    <d v="2022-02-24T00:00:00"/>
    <d v="2022-02-24T00:00:00"/>
    <x v="5"/>
    <s v="LDR-MANABI-E-I22-015"/>
    <s v="---"/>
    <n v="0"/>
    <s v="TODO"/>
    <n v="8"/>
    <n v="1"/>
    <n v="6"/>
    <n v="4"/>
    <n v="1"/>
    <n v="0"/>
    <n v="0"/>
    <n v="0"/>
    <n v="0"/>
    <n v="4"/>
    <n v="0"/>
    <n v="0"/>
    <n v="0"/>
    <n v="1"/>
    <n v="0"/>
    <n v="1"/>
    <m/>
    <s v="guanabana"/>
    <s v="no informa"/>
    <s v="fruto"/>
    <s v="PEE/E/ 07"/>
    <s v="Anastrepha sp"/>
    <s v="no aplica"/>
    <s v="no aplica"/>
    <s v="no aplica"/>
    <s v="no aplica"/>
    <s v="Insecta"/>
    <s v="Diptera"/>
    <s v="Tephritidae"/>
    <s v="Anastrepha obliqua _x000a_Anastrepha fraterculus"/>
    <s v="0_x000a_3"/>
    <s v="2_x000a_6"/>
    <s v="José Velásquez "/>
    <m/>
  </r>
  <r>
    <n v="13"/>
    <d v="2022-02-18T00:00:00"/>
    <x v="0"/>
    <x v="0"/>
    <s v="AGR-AGC/Z4/MANABÍ 2022-000190-M"/>
    <s v="AGROCALIDAD MANABÍ"/>
    <s v="edilberto.vinces@agrocalidad.gob.ec"/>
    <x v="1"/>
    <x v="0"/>
    <s v="Ecuador"/>
    <s v="Manabí"/>
    <s v="Portoviejo"/>
    <s v="Crucita"/>
    <s v="Crucita"/>
    <n v="554636"/>
    <n v="9904779"/>
    <n v="16"/>
    <s v="PNMMF"/>
    <s v="LDR13/E-22-013"/>
    <s v="MAN-1644-9390-011551-1"/>
    <s v="Ing. Vinces"/>
    <d v="2022-02-15T00:00:00"/>
    <d v="2022-02-24T00:00:00"/>
    <d v="2022-02-24T00:00:00"/>
    <x v="5"/>
    <s v="LDR-MANABI-E-I22-016"/>
    <s v="---"/>
    <n v="0"/>
    <s v="TODO"/>
    <n v="8"/>
    <n v="1"/>
    <n v="6"/>
    <n v="4"/>
    <n v="1"/>
    <n v="0"/>
    <n v="0"/>
    <n v="0"/>
    <n v="0"/>
    <n v="4"/>
    <n v="0"/>
    <n v="0"/>
    <n v="0"/>
    <n v="1"/>
    <n v="0"/>
    <n v="1"/>
    <m/>
    <s v="mango"/>
    <s v="no informa"/>
    <s v="fruto"/>
    <s v="PEE/E/ 07"/>
    <s v="Anastrepha sp"/>
    <s v="no aplica"/>
    <s v="no aplica"/>
    <s v="no aplica"/>
    <s v="no aplica"/>
    <s v="Insecta"/>
    <s v="Diptera"/>
    <s v="Tephritidae"/>
    <s v="Ceratitis capitata_x000a_Anastrepha fraterculus"/>
    <s v="6_x000a_0"/>
    <s v="18_x000a_1"/>
    <s v="José Velásquez "/>
    <m/>
  </r>
  <r>
    <n v="14"/>
    <d v="2022-02-18T00:00:00"/>
    <x v="0"/>
    <x v="0"/>
    <s v="AGR-AGC/Z4/MANABÍ 2022-000190-M"/>
    <s v="AGROCALIDAD MANABÍ"/>
    <s v="edilberto.vinces@agrocalidad.gob.ec"/>
    <x v="1"/>
    <x v="0"/>
    <s v="Ecuador"/>
    <s v="Manabí"/>
    <s v="Rocafuerte"/>
    <s v="Rocafuerte"/>
    <s v="Rocafuerte"/>
    <n v="554397"/>
    <n v="9901083"/>
    <n v="27"/>
    <s v="PNMMF"/>
    <s v="LDR13/E-22-014"/>
    <s v="MAN-1644-9393-318958-1"/>
    <s v="Ing. Vinces"/>
    <d v="2022-02-15T00:00:00"/>
    <d v="2022-02-24T00:00:00"/>
    <d v="2022-02-24T00:00:00"/>
    <x v="5"/>
    <s v="LDR-MANABI-E-I22-017"/>
    <s v="---"/>
    <n v="0"/>
    <s v="TODO"/>
    <n v="8"/>
    <n v="1"/>
    <n v="6"/>
    <n v="4"/>
    <n v="1"/>
    <n v="0"/>
    <n v="0"/>
    <n v="0"/>
    <n v="0"/>
    <n v="4"/>
    <n v="0"/>
    <n v="0"/>
    <n v="0"/>
    <n v="1"/>
    <n v="0"/>
    <n v="1"/>
    <m/>
    <s v="mango"/>
    <s v="no informa"/>
    <s v="fruto"/>
    <s v="PEE/E/ 07"/>
    <s v="Anastrepha sp"/>
    <s v="no aplica"/>
    <s v="no aplica"/>
    <s v="no aplica"/>
    <s v="no aplica"/>
    <s v="Insecta"/>
    <s v="Diptera"/>
    <s v="Tephritidae"/>
    <s v="Ceratitis capitata_x000a_Anastrepha fraterculus"/>
    <s v="0_x000a_0"/>
    <s v="3_x000a_2"/>
    <s v="José Velásquez "/>
    <m/>
  </r>
  <r>
    <n v="15"/>
    <d v="2022-02-18T00:00:00"/>
    <x v="0"/>
    <x v="0"/>
    <s v="AGR-AGC/Z4/MANABÍ 2022-000190-M"/>
    <s v="AGROCALIDAD MANABÍ"/>
    <s v="edilberto.vinces@agrocalidad.gob.ec"/>
    <x v="1"/>
    <x v="0"/>
    <s v="Ecuador"/>
    <s v="Manabí"/>
    <s v="Rocafuerte"/>
    <s v="Rocafuerte"/>
    <s v="Rocafuerte"/>
    <n v="567983"/>
    <n v="9903124"/>
    <n v="48"/>
    <s v="PNMMF"/>
    <s v="LDR13/E-22-015"/>
    <s v="MAN-1644-9395-586877-1"/>
    <s v="Ing. Vinces"/>
    <d v="2022-02-15T00:00:00"/>
    <d v="2022-02-24T00:00:00"/>
    <d v="2022-02-24T00:00:00"/>
    <x v="5"/>
    <s v="LDR-MANABI-E-I22-018"/>
    <s v="---"/>
    <n v="0"/>
    <s v="TODO"/>
    <n v="8"/>
    <n v="1"/>
    <n v="6"/>
    <n v="4"/>
    <n v="1"/>
    <n v="0"/>
    <n v="0"/>
    <n v="0"/>
    <n v="0"/>
    <n v="4"/>
    <n v="0"/>
    <n v="0"/>
    <n v="0"/>
    <n v="1"/>
    <n v="0"/>
    <n v="1"/>
    <m/>
    <s v="mango"/>
    <s v="no informa"/>
    <s v="fruto"/>
    <s v="PEE/E/ 07"/>
    <s v="Anastrepha sp"/>
    <s v="no aplica"/>
    <s v="no aplica"/>
    <s v="no aplica"/>
    <s v="no aplica"/>
    <s v="Insecta"/>
    <s v="Diptera"/>
    <s v="Tephritidae"/>
    <s v="Hexachaeta amabilis_x000a_Anastrepha chiclayae"/>
    <s v="0_x000a_1"/>
    <s v="1_x000a_2"/>
    <s v="José Velásquez "/>
    <m/>
  </r>
  <r>
    <n v="16"/>
    <d v="2022-02-18T00:00:00"/>
    <x v="0"/>
    <x v="0"/>
    <s v="AGR-AGC/Z4/MANABÍ 2022-000190-M"/>
    <s v="AGROCALIDAD MANABÍ"/>
    <s v="edilberto.vinces@agrocalidad.gob.ec"/>
    <x v="1"/>
    <x v="0"/>
    <s v="Ecuador"/>
    <s v="Manabí"/>
    <s v="Rocafuerte"/>
    <s v="Rocafuerte"/>
    <s v="Rocafuerte"/>
    <n v="568431"/>
    <n v="9902955"/>
    <n v="72"/>
    <s v="PNMMF"/>
    <s v="LDR13/E-22-016"/>
    <s v="MAN-1644-9398-863583-1"/>
    <s v="Ing. Vinces"/>
    <d v="2022-02-15T00:00:00"/>
    <d v="2022-02-24T00:00:00"/>
    <d v="2022-02-24T00:00:00"/>
    <x v="5"/>
    <s v="LDR-MANABI-E-I22-019"/>
    <s v="---"/>
    <n v="0"/>
    <s v="TODO"/>
    <n v="8"/>
    <n v="1"/>
    <n v="6"/>
    <n v="4"/>
    <n v="1"/>
    <n v="0"/>
    <n v="0"/>
    <n v="0"/>
    <n v="0"/>
    <n v="4"/>
    <n v="0"/>
    <n v="0"/>
    <n v="0"/>
    <n v="1"/>
    <n v="0"/>
    <n v="1"/>
    <m/>
    <s v="almendra"/>
    <s v="no informa"/>
    <s v="fruto"/>
    <s v="PEE/E/ 07"/>
    <s v="Anastrepha sp"/>
    <s v="no aplica"/>
    <s v="no aplica"/>
    <s v="no aplica"/>
    <s v="no aplica"/>
    <s v="Insecta"/>
    <n v="0"/>
    <s v="Tephritidae"/>
    <s v="Anastrepha chiclayae"/>
    <n v="0"/>
    <n v="1"/>
    <s v="José Velásquez "/>
    <m/>
  </r>
  <r>
    <n v="17"/>
    <d v="2022-02-18T00:00:00"/>
    <x v="0"/>
    <x v="0"/>
    <s v="AGR-AGC/Z4/MANABÍ 2022-000190-M"/>
    <s v="AGROCALIDAD MANABÍ"/>
    <s v="edilberto.vinces@agrocalidad.gob.ec"/>
    <x v="1"/>
    <x v="0"/>
    <s v="Ecuador"/>
    <s v="Manabí"/>
    <s v="Portoviejo"/>
    <s v="Picoaza"/>
    <s v="Picoaza"/>
    <n v="556551"/>
    <n v="9894218"/>
    <n v="35"/>
    <s v="PNMMF"/>
    <s v="LDR13/E-22-017"/>
    <s v="MAN-1644-9404-421093-1"/>
    <s v="Ing. Vinces"/>
    <d v="2022-02-15T00:00:00"/>
    <d v="2022-02-24T00:00:00"/>
    <d v="2022-02-24T00:00:00"/>
    <x v="5"/>
    <s v="LDR-MANABI-E-I22-020"/>
    <s v="---"/>
    <n v="0"/>
    <s v="TODO"/>
    <n v="8"/>
    <n v="1"/>
    <n v="6"/>
    <n v="4"/>
    <n v="1"/>
    <n v="0"/>
    <n v="0"/>
    <n v="0"/>
    <n v="0"/>
    <n v="4"/>
    <n v="0"/>
    <n v="0"/>
    <n v="0"/>
    <n v="1"/>
    <n v="0"/>
    <n v="1"/>
    <m/>
    <s v="almendra"/>
    <s v="no informa"/>
    <s v="fruto"/>
    <s v="PEE/E/ 07"/>
    <s v="Anastrepha sp"/>
    <s v="no aplica"/>
    <s v="no aplica"/>
    <s v="no aplica"/>
    <s v="no aplica"/>
    <s v="Insecta"/>
    <s v="Diptera"/>
    <s v="Tephritidae"/>
    <s v="Ceratitis capitata_x000a_Anastrepha fraterculus"/>
    <s v="0_x000a_0"/>
    <s v="1_x000a_1"/>
    <s v="José Velásquez "/>
    <m/>
  </r>
  <r>
    <n v="18"/>
    <d v="2022-02-18T00:00:00"/>
    <x v="0"/>
    <x v="0"/>
    <s v="AGR-AGC/Z4/MANABÍ 2022-000190-M"/>
    <s v="AGROCALIDAD MANABÍ"/>
    <s v="edilberto.vinces@agrocalidad.gob.ec"/>
    <x v="1"/>
    <x v="0"/>
    <s v="Ecuador"/>
    <s v="Manabí"/>
    <s v="Rocafuerte"/>
    <s v="Rocafuerte"/>
    <s v="Rocafuerte"/>
    <n v="566306"/>
    <n v="9899459"/>
    <n v="35"/>
    <s v="PNMMF"/>
    <s v="LDR13/E-22-018"/>
    <s v="MAN-1644-9407-713339-1"/>
    <s v="Ing. Vinces"/>
    <d v="2022-02-15T00:00:00"/>
    <d v="2022-02-24T00:00:00"/>
    <d v="2022-02-24T00:00:00"/>
    <x v="5"/>
    <s v="LDR-MANABI-E-I22-021"/>
    <s v="---"/>
    <n v="0"/>
    <s v="TODO"/>
    <n v="8"/>
    <n v="1"/>
    <n v="6"/>
    <n v="4"/>
    <n v="1"/>
    <n v="0"/>
    <n v="0"/>
    <n v="0"/>
    <n v="0"/>
    <n v="4"/>
    <n v="0"/>
    <n v="0"/>
    <n v="0"/>
    <n v="1"/>
    <n v="0"/>
    <n v="1"/>
    <m/>
    <s v="guanabana"/>
    <s v="no informa"/>
    <s v="fruto"/>
    <s v="PEE/E/ 07"/>
    <s v="Anastrepha sp"/>
    <s v="no aplica"/>
    <s v="no aplica"/>
    <s v="no aplica"/>
    <s v="no aplica"/>
    <s v="Insecta"/>
    <s v="Diptera"/>
    <s v="Tephritidae"/>
    <s v="Anastrepha fraterculus"/>
    <n v="6"/>
    <n v="18"/>
    <s v="José Velásquez "/>
    <m/>
  </r>
  <r>
    <n v="19"/>
    <d v="2022-02-18T00:00:00"/>
    <x v="0"/>
    <x v="0"/>
    <s v="AGR-AGC/Z4/MANABÍ 2022-000190-M"/>
    <s v="AGROCALIDAD MANABÍ"/>
    <s v="edilberto.vinces@agrocalidad.gob.ec"/>
    <x v="1"/>
    <x v="0"/>
    <s v="Ecuador"/>
    <s v="Manabí"/>
    <s v="Rocafuerte"/>
    <s v="Rocafuerte"/>
    <s v="Rocafuerte"/>
    <n v="563946"/>
    <n v="9892860"/>
    <n v="31"/>
    <s v="PNMMF"/>
    <s v="LDR13/E-22-019"/>
    <s v="MAN-1644-9409-953443-1"/>
    <s v="Ing. Vinces"/>
    <d v="2022-02-15T00:00:00"/>
    <d v="2022-02-24T00:00:00"/>
    <d v="2022-02-24T00:00:00"/>
    <x v="5"/>
    <s v="LDR-MANABI-E-I22-022"/>
    <s v="---"/>
    <n v="0"/>
    <s v="TODO"/>
    <n v="8"/>
    <n v="1"/>
    <n v="6"/>
    <n v="4"/>
    <n v="1"/>
    <n v="0"/>
    <n v="0"/>
    <n v="0"/>
    <n v="0"/>
    <n v="4"/>
    <n v="0"/>
    <n v="0"/>
    <n v="0"/>
    <n v="1"/>
    <n v="0"/>
    <n v="1"/>
    <m/>
    <s v="mango"/>
    <s v="no informa"/>
    <s v="fruto"/>
    <s v="PEE/E/ 07"/>
    <s v="Anastrepha sp"/>
    <s v="no aplica"/>
    <s v="no aplica"/>
    <s v="no aplica"/>
    <s v="no aplica"/>
    <s v="Insecta"/>
    <s v="Diptera"/>
    <s v="Tephritidae"/>
    <s v="Ceratitis capitata_x000a_Anastrepha fraterculus"/>
    <s v="1_x000a_0"/>
    <s v="6_x000a_3"/>
    <s v="José Velásquez "/>
    <m/>
  </r>
  <r>
    <n v="20"/>
    <d v="2022-02-22T00:00:00"/>
    <x v="0"/>
    <x v="0"/>
    <s v="AGR-AGC/Z4/MANABÍ 2022-000229-M"/>
    <s v="AGROCALIDAD MANABÍ"/>
    <s v="jose.verduga@agrocalidad.gob.ec"/>
    <x v="0"/>
    <x v="0"/>
    <s v="Ecuador"/>
    <s v="Manabí"/>
    <s v="El Carmen"/>
    <s v="4 de Diciembre"/>
    <s v="4 de Diciembre"/>
    <n v="667688"/>
    <n v="9972473"/>
    <n v="263"/>
    <s v="Acceso a Mercados Internacionales"/>
    <s v="LDR13/E-22-020"/>
    <s v="MAN-1645-4496-612368-1"/>
    <s v="Ing. Jose Verduga"/>
    <d v="2022-02-21T00:00:00"/>
    <d v="2022-02-22T00:00:00"/>
    <d v="2022-02-22T00:00:00"/>
    <x v="6"/>
    <s v="LDR-MANABI-E-I22-012"/>
    <s v="---"/>
    <n v="0"/>
    <s v="TODO"/>
    <n v="8"/>
    <n v="1"/>
    <n v="2"/>
    <n v="4"/>
    <n v="1"/>
    <n v="0"/>
    <n v="0"/>
    <n v="0"/>
    <n v="0"/>
    <n v="4"/>
    <n v="0"/>
    <n v="0"/>
    <n v="0"/>
    <n v="1"/>
    <n v="0"/>
    <n v="1"/>
    <m/>
    <s v="platano"/>
    <s v="barraganete"/>
    <s v="fruto"/>
    <s v="PEE/E/ 06"/>
    <s v="aclaración de plagas"/>
    <s v="26018 Kg"/>
    <s v="no informa"/>
    <s v="no informa"/>
    <s v="selvática"/>
    <s v="Negativo"/>
    <s v="Negativo"/>
    <s v="Negativo"/>
    <s v="Negativo"/>
    <s v="NA"/>
    <s v="NA"/>
    <s v="José Velásquez "/>
    <s v="EN LA MUESTRA ANALIZADA NO SE OBSERVA PRESENCIA DE ARTROPODO EN NINGUN _x000a_ESTADIO BIOLOGICO"/>
  </r>
  <r>
    <n v="21"/>
    <d v="2022-02-22T00:00:00"/>
    <x v="0"/>
    <x v="0"/>
    <s v="AGC/Z1/ESMERALDAS-2022-000086-M "/>
    <s v="AGROCALIDAD ESMERALDAS"/>
    <s v="jorge.angamarca@agrocalidad.gob.ec"/>
    <x v="0"/>
    <x v="0"/>
    <s v="Ecuador"/>
    <s v="Esmeraldas"/>
    <s v="Esmeraldas"/>
    <s v="5 de Agosto"/>
    <s v="6 de Agosto"/>
    <n v="648085"/>
    <n v="10102292"/>
    <n v="13"/>
    <s v="Acceso a Mercados Internacionales"/>
    <s v="LDR13/E-22-021"/>
    <s v="ESM-1645-1135-509693"/>
    <s v="Ing. Angamarca"/>
    <d v="2022-02-17T00:00:00"/>
    <d v="2022-02-23T00:00:00"/>
    <d v="2022-02-23T00:00:00"/>
    <x v="6"/>
    <s v="LDR-MANABI-E-I22-013"/>
    <s v="---"/>
    <n v="0"/>
    <s v="TODO"/>
    <n v="8"/>
    <n v="1"/>
    <n v="2"/>
    <n v="4"/>
    <n v="1"/>
    <n v="0"/>
    <n v="0"/>
    <n v="0"/>
    <n v="0"/>
    <n v="4"/>
    <n v="0"/>
    <n v="0"/>
    <n v="0"/>
    <n v="1"/>
    <n v="0"/>
    <n v="1"/>
    <m/>
    <s v="cacao"/>
    <s v="NA"/>
    <s v="granos"/>
    <s v="PEE/E/ 06"/>
    <s v="aclaración de plagas"/>
    <s v="25047 kg"/>
    <s v="no informa"/>
    <s v=",01-2022"/>
    <s v="no informa"/>
    <s v="Negativo"/>
    <s v="Negativo"/>
    <s v="Negativo"/>
    <s v="Negativo"/>
    <s v="NA"/>
    <s v="NA"/>
    <s v="José Velásquez "/>
    <s v="EN LA MUESTRA ANALIZADA NO SE OBSERVA PRESENCIA DE ARTROPODO EN NINGUN _x000a_ESTADIO BIOLOGICO"/>
  </r>
  <r>
    <n v="22"/>
    <d v="2022-02-25T00:00:00"/>
    <x v="0"/>
    <x v="0"/>
    <s v="AGR-AGC/Z4/MANABÍ 2022-000236-M"/>
    <s v="AGROCALIDAD MANABÍ"/>
    <s v="jose.verduga@agrocalidad.gob.ec"/>
    <x v="0"/>
    <x v="0"/>
    <s v="Ecuador"/>
    <s v="Manabí"/>
    <s v="El Carmen"/>
    <s v="El Carmen"/>
    <s v="El Carmen"/>
    <n v="668337"/>
    <n v="9972059"/>
    <n v="254"/>
    <s v="Acceso a Mercados Internacionales"/>
    <s v="LDR13/E-22-022"/>
    <s v="MAN-1645-7124-436076-1"/>
    <s v="Ing. Jose Verduga"/>
    <d v="2022-02-25T00:00:00"/>
    <d v="2022-02-25T00:00:00"/>
    <d v="2022-02-25T00:00:00"/>
    <x v="5"/>
    <s v="LDR-MANABI-E-I22-014"/>
    <s v="---"/>
    <n v="0"/>
    <s v="TODO"/>
    <n v="8"/>
    <n v="1"/>
    <n v="1"/>
    <n v="4"/>
    <n v="1"/>
    <n v="0"/>
    <n v="0"/>
    <n v="0"/>
    <n v="0"/>
    <n v="4"/>
    <n v="0"/>
    <n v="0"/>
    <n v="0"/>
    <n v="1"/>
    <n v="0"/>
    <n v="1"/>
    <m/>
    <s v="platano"/>
    <s v="barraganete"/>
    <s v="fruto"/>
    <s v="PEE/E/ 06"/>
    <s v="aclaración de plagas"/>
    <s v="26018 Kg"/>
    <s v="OHIO V22055"/>
    <s v="no informa"/>
    <s v="VILO"/>
    <s v="Negativo"/>
    <s v="Negativo"/>
    <s v="Negativo"/>
    <s v="Negativo"/>
    <s v="NA"/>
    <s v="NA"/>
    <s v="José Velásquez "/>
    <s v="EN LA MUESTRA ANALIZADA NO SE OBSERVA PRESENCIA DE ARTROPODO EN NINGUN _x000a_ESTADIO BIOLOGICO"/>
  </r>
  <r>
    <n v="23"/>
    <d v="2022-03-07T00:00:00"/>
    <x v="0"/>
    <x v="1"/>
    <s v="AGC/Z1/ESMERALDAS-2022-000094-M "/>
    <s v="AGROCALIDAD ESMERALDAS"/>
    <s v="exportacionesg.g@gmail.com"/>
    <x v="0"/>
    <x v="0"/>
    <s v="Ecuador"/>
    <s v="Esmeraldas"/>
    <s v="Quininde"/>
    <s v="Rosa Zarate"/>
    <s v="Rosa Zarate"/>
    <n v="671454"/>
    <n v="1003117"/>
    <n v="143"/>
    <s v="Acceso a Mercados Internacionales"/>
    <s v="LDR13/E-22-023"/>
    <s v="LOTE 18-2022"/>
    <s v="Ing. Ayo"/>
    <d v="2022-02-23T00:00:00"/>
    <d v="2022-03-07T00:00:00"/>
    <d v="2022-03-07T00:00:00"/>
    <x v="7"/>
    <s v="LDR-MANABI-E-I22-023"/>
    <s v="---"/>
    <n v="0"/>
    <s v="TODO"/>
    <n v="8"/>
    <n v="1"/>
    <n v="1"/>
    <n v="4"/>
    <n v="1"/>
    <n v="0"/>
    <n v="0"/>
    <n v="0"/>
    <n v="0"/>
    <n v="4"/>
    <n v="0"/>
    <n v="0"/>
    <n v="0"/>
    <n v="1"/>
    <n v="0"/>
    <n v="1"/>
    <m/>
    <s v="cacao"/>
    <s v="NA"/>
    <s v="granos"/>
    <s v="PEE/E/ 06"/>
    <s v="aclaración de plagas"/>
    <s v="100188KG"/>
    <s v="no informa"/>
    <s v="18-2022"/>
    <s v="no informa"/>
    <s v="Negativo"/>
    <s v="Negativo"/>
    <s v="Negativo"/>
    <s v="Negativo"/>
    <s v="NA"/>
    <s v="NA"/>
    <s v="José Velásquez "/>
    <s v="EN LA MUESTRA ANALIZADA NO SE OBSERVA PRESENCIA DE ARTROPODO EN NINGUN _x000a_ESTADIO BIOLOGICO"/>
  </r>
  <r>
    <n v="24"/>
    <d v="2022-03-07T00:00:00"/>
    <x v="0"/>
    <x v="1"/>
    <s v="AGC/Z1/ESMERALDAS-2022-000094-M "/>
    <s v="AGROCALIDAD ESMERALDAS"/>
    <s v="exportacionesg.g@gmail.com"/>
    <x v="0"/>
    <x v="0"/>
    <s v="Ecuador"/>
    <s v="Esmeraldas"/>
    <s v="Quininde"/>
    <s v="Rosa Zarate"/>
    <s v="Rosa Zarate"/>
    <n v="671454"/>
    <n v="1003117"/>
    <n v="143"/>
    <s v="Acceso a Mercados Internacionales"/>
    <s v="LDR13/E-22-024"/>
    <s v="LOTE 11-2022"/>
    <s v="Ing. Ayo"/>
    <d v="2022-03-03T00:00:00"/>
    <d v="2022-03-07T00:00:00"/>
    <d v="2022-03-07T00:00:00"/>
    <x v="7"/>
    <s v="LDR-MANABI-E-I22-024"/>
    <s v="---"/>
    <n v="0"/>
    <s v="TODO"/>
    <n v="8"/>
    <n v="1"/>
    <n v="1"/>
    <n v="4"/>
    <n v="1"/>
    <n v="0"/>
    <n v="0"/>
    <n v="0"/>
    <n v="0"/>
    <n v="4"/>
    <n v="0"/>
    <n v="0"/>
    <n v="0"/>
    <n v="1"/>
    <n v="0"/>
    <n v="1"/>
    <m/>
    <s v="cacao"/>
    <s v="NA"/>
    <s v="granos"/>
    <s v="PEE/E/ 06"/>
    <s v="aclaración de plagas"/>
    <s v="100188KG"/>
    <s v="no informa"/>
    <s v=",11/2022"/>
    <s v="no informa"/>
    <s v="Negativo"/>
    <s v="Negativo"/>
    <s v="Negativo"/>
    <s v="Negativo"/>
    <s v="NA"/>
    <s v="NA"/>
    <s v="José Velásquez "/>
    <s v="EN LA MUESTRA ANALIZADA NO SE OBSERVA PRESENCIA DE ARTROPODO EN NINGUN _x000a_ESTADIO BIOLOGICO"/>
  </r>
  <r>
    <n v="25"/>
    <d v="2022-03-07T00:00:00"/>
    <x v="0"/>
    <x v="1"/>
    <s v="AGC/Z1/ESMERALDAS-2022-000094-M "/>
    <s v="AGROCALIDAD ESMERALDAS"/>
    <s v="exportacionesg.g@gmail.com"/>
    <x v="0"/>
    <x v="0"/>
    <s v="Ecuador"/>
    <s v="Esmeraldas"/>
    <s v="Quininde"/>
    <s v="Rosa Zarate"/>
    <s v="Rosa Zarate"/>
    <n v="671454"/>
    <n v="1003117"/>
    <n v="143"/>
    <s v="Acceso a Mercados Internacionales"/>
    <s v="LDR13/E-22-025"/>
    <s v="LOTE 17-2022"/>
    <s v="Ing. Ayo"/>
    <d v="2022-02-23T00:00:00"/>
    <d v="2022-03-07T00:00:00"/>
    <d v="2022-03-07T00:00:00"/>
    <x v="7"/>
    <s v="LDR-MANABI-E-I22-025"/>
    <s v="---"/>
    <n v="0"/>
    <s v="TODO"/>
    <n v="8"/>
    <n v="1"/>
    <n v="1"/>
    <n v="4"/>
    <n v="1"/>
    <n v="0"/>
    <n v="0"/>
    <n v="0"/>
    <n v="0"/>
    <n v="4"/>
    <n v="0"/>
    <n v="0"/>
    <n v="0"/>
    <n v="1"/>
    <n v="0"/>
    <n v="1"/>
    <m/>
    <s v="cacao"/>
    <s v="NA"/>
    <s v="granos"/>
    <s v="PEE/E/ 06"/>
    <s v="aclaración de plagas"/>
    <s v="100188KG"/>
    <s v="no informa"/>
    <s v="17-2022"/>
    <s v="no informa"/>
    <s v="Negativo"/>
    <s v="Negativo"/>
    <s v="Negativo"/>
    <s v="Negativo"/>
    <s v="NA"/>
    <s v="NA"/>
    <s v="José Velásquez "/>
    <s v="EN LA MUESTRA ANALIZADA NO SE OBSERVA PRESENCIA DE ARTROPODO EN NINGUN _x000a_ESTADIO BIOLOGICO"/>
  </r>
  <r>
    <n v="26"/>
    <d v="2022-03-07T00:00:00"/>
    <x v="0"/>
    <x v="1"/>
    <s v="AGC/Z1/ESMERALDAS-2022-000094-M "/>
    <s v="AGROCALIDAD ESMERALDAS"/>
    <s v="exportacionesg.g@gmail.com"/>
    <x v="0"/>
    <x v="0"/>
    <s v="Ecuador"/>
    <s v="Esmeraldas"/>
    <s v="Quininde"/>
    <s v="Rosa Zarate"/>
    <s v="Rosa Zarate"/>
    <n v="671454"/>
    <n v="1003117"/>
    <n v="143"/>
    <s v="Acceso a Mercados Internacionales"/>
    <s v="LDR13/E-22-026"/>
    <s v="LOTE 05-2022"/>
    <s v="Ing. Ayo"/>
    <d v="2022-02-24T00:00:00"/>
    <d v="2022-03-07T00:00:00"/>
    <d v="2022-03-07T00:00:00"/>
    <x v="7"/>
    <s v="LDR-MANABI-E-I22-026"/>
    <s v="---"/>
    <n v="0"/>
    <s v="TODO"/>
    <n v="8"/>
    <n v="1"/>
    <n v="1"/>
    <n v="4"/>
    <n v="1"/>
    <n v="0"/>
    <n v="0"/>
    <n v="0"/>
    <n v="0"/>
    <n v="4"/>
    <n v="0"/>
    <n v="0"/>
    <n v="0"/>
    <n v="1"/>
    <n v="0"/>
    <n v="1"/>
    <m/>
    <s v="cacao"/>
    <s v="NA"/>
    <s v="granos"/>
    <s v="PEE/E/ 06"/>
    <s v="aclaración de plagas"/>
    <s v="100188KG"/>
    <s v="no informa"/>
    <s v=".5/2022"/>
    <s v="no informa"/>
    <s v="Negativo"/>
    <s v="Negativo"/>
    <s v="Negativo"/>
    <s v="Negativo"/>
    <s v="NA"/>
    <s v="NA"/>
    <s v="José Velásquez "/>
    <s v="EN LA MUESTRA ANALIZADA NO SE OBSERVA PRESENCIA DE ARTROPODO EN NINGUN _x000a_ESTADIO BIOLOGICO"/>
  </r>
  <r>
    <s v=" "/>
    <d v="2022-03-07T00:00:00"/>
    <x v="0"/>
    <x v="1"/>
    <s v="AGC/Z1/ESMERALDAS-2022-000096-M "/>
    <s v="AGROCALIDAD ESMERALDAS"/>
    <s v="aleiva@agrosamex.com"/>
    <x v="0"/>
    <x v="0"/>
    <s v="Ecuador"/>
    <s v="Esmeraldas"/>
    <s v="Atacames"/>
    <s v="Tonchigue"/>
    <s v="Tonchigue"/>
    <n v="618193"/>
    <n v="10088096"/>
    <n v="1"/>
    <s v="Acceso a Mercados Internacionales"/>
    <s v="LDR13/E-22-027"/>
    <s v="Lote CE-OAK-22"/>
    <s v="Ing. Angamarca"/>
    <d v="2022-02-24T00:00:00"/>
    <d v="2022-03-07T00:00:00"/>
    <d v="2022-03-07T00:00:00"/>
    <x v="7"/>
    <s v="LDR-MANABI-E-I22-027"/>
    <s v="---"/>
    <n v="0"/>
    <s v="TODO"/>
    <n v="8"/>
    <n v="1"/>
    <n v="1"/>
    <n v="4"/>
    <n v="1"/>
    <n v="0"/>
    <n v="0"/>
    <n v="0"/>
    <n v="0"/>
    <n v="4"/>
    <n v="0"/>
    <n v="0"/>
    <n v="0"/>
    <n v="1"/>
    <n v="0"/>
    <n v="1"/>
    <m/>
    <s v="cacao"/>
    <s v="NA"/>
    <s v="granos"/>
    <s v="PEE/E/ 06"/>
    <s v="aclaración de plagas"/>
    <s v="25024 KG"/>
    <s v="no informa"/>
    <s v="CE-OAK-22"/>
    <s v="no informa"/>
    <s v="Negativo"/>
    <s v="Negativo"/>
    <s v="Negativo"/>
    <s v="Negativo"/>
    <s v="NA"/>
    <s v="NA"/>
    <s v="José Velásquez "/>
    <s v="EN LA MUESTRA ANALIZADA NO SE OBSERVA PRESENCIA DE ARTROPODO EN NINGUN _x000a_ESTADIO BIOLOGICO"/>
  </r>
  <r>
    <n v="28"/>
    <d v="2022-03-07T00:00:00"/>
    <x v="0"/>
    <x v="1"/>
    <s v="AGR-AGC/Z4/MANABÍ 2022-000254-M"/>
    <s v="AGROCALIDAD MANABÍ"/>
    <s v="jose.verduga@agrocalidad.gob.ec"/>
    <x v="0"/>
    <x v="0"/>
    <s v="Ecuador"/>
    <s v="Manabí"/>
    <s v="El Carmen"/>
    <s v="El Carmen"/>
    <s v="El Carmen"/>
    <n v="668337"/>
    <n v="9972059"/>
    <n v="254"/>
    <s v="Acceso a Mercados Internacionales"/>
    <s v="LDR13/E-22-028"/>
    <s v="MAN1646-3386-636605-1"/>
    <s v="Ing. Jose Verduga"/>
    <d v="2022-03-03T00:00:00"/>
    <d v="2022-03-07T00:00:00"/>
    <d v="2022-03-07T00:00:00"/>
    <x v="7"/>
    <s v="LDR-MANABI-E-I22-028"/>
    <s v="---"/>
    <n v="0"/>
    <s v="TODO"/>
    <n v="8"/>
    <n v="1"/>
    <n v="1"/>
    <n v="4"/>
    <n v="1"/>
    <n v="0"/>
    <n v="0"/>
    <n v="0"/>
    <n v="0"/>
    <n v="4"/>
    <n v="0"/>
    <n v="0"/>
    <n v="0"/>
    <n v="1"/>
    <n v="0"/>
    <n v="1"/>
    <m/>
    <s v="platano"/>
    <s v="barraganete"/>
    <s v="fruto"/>
    <s v="PEE/E/ 06"/>
    <s v="aclaración de plagas"/>
    <s v="21509 kg"/>
    <s v="SAN ANTONIO"/>
    <s v="no informa"/>
    <s v="VILO"/>
    <s v="Negativo"/>
    <s v="Negativo"/>
    <s v="Negativo"/>
    <s v="Negativo"/>
    <s v="NA"/>
    <s v="NA"/>
    <s v="José Velásquez "/>
    <s v="EN LA MUESTRA ANALIZADA NO SE OBSERVA PRESENCIA DE ARTROPODO EN NINGUN _x000a_ESTADIO BIOLOGICO"/>
  </r>
  <r>
    <n v="29"/>
    <d v="2022-03-11T00:00:00"/>
    <x v="0"/>
    <x v="1"/>
    <s v="AGC/Z1/ESMERALDAS-2022-000103-M "/>
    <s v="AGROCALIDAD ESMERALDAS"/>
    <s v="exportacionesg.g@gmail.com"/>
    <x v="0"/>
    <x v="0"/>
    <s v="Ecuador"/>
    <s v="Esmeraldas"/>
    <s v="Quininde"/>
    <s v="Rosa Zarate"/>
    <s v="Rosa Zarate"/>
    <n v="671454"/>
    <n v="1003117"/>
    <n v="143"/>
    <s v="Acceso a Mercados Internacionales"/>
    <s v="LDR13/E-22-029"/>
    <s v="LOTE 40-2022"/>
    <s v="Ing. Ayo"/>
    <d v="2022-03-03T00:00:00"/>
    <d v="2022-03-11T00:00:00"/>
    <d v="2022-03-11T00:00:00"/>
    <x v="8"/>
    <s v="LDR-MANABI-E-I22-029"/>
    <s v="---"/>
    <n v="0"/>
    <s v="TODO"/>
    <n v="8"/>
    <n v="1"/>
    <n v="2"/>
    <n v="4"/>
    <n v="1"/>
    <n v="0"/>
    <n v="0"/>
    <n v="0"/>
    <n v="0"/>
    <n v="4"/>
    <n v="0"/>
    <n v="0"/>
    <n v="0"/>
    <n v="1"/>
    <n v="0"/>
    <n v="1"/>
    <m/>
    <s v="cacao"/>
    <s v="NA"/>
    <s v="granos"/>
    <s v="PEE/E/ 06"/>
    <s v="aclaración de plagas"/>
    <s v="100188KG"/>
    <s v="no informa"/>
    <s v="40-2022"/>
    <s v="no informa"/>
    <s v="Negativo"/>
    <s v="Negativo"/>
    <s v="Negativo"/>
    <s v="Negativo"/>
    <s v="NA"/>
    <s v="NA"/>
    <s v="José Velásquez "/>
    <s v="EN LA MUESTRA ANALIZADA NO SE OBSERVA PRESENCIA DE ARTROPODO EN NINGUN _x000a_ESTADIO BIOLOGICO"/>
  </r>
  <r>
    <n v="30"/>
    <d v="2022-03-11T00:00:00"/>
    <x v="0"/>
    <x v="1"/>
    <s v="AGC/Z1/ESMERALDAS-2022-000103-M "/>
    <s v="AGROCALIDAD ESMERALDAS"/>
    <s v="exportacionesg.g@gmail.com"/>
    <x v="0"/>
    <x v="0"/>
    <s v="Ecuador"/>
    <s v="Esmeraldas"/>
    <s v="Quininde"/>
    <s v="Rosa Zarate"/>
    <s v="Rosa Zarate"/>
    <n v="671454"/>
    <n v="1003117"/>
    <n v="143"/>
    <s v="Acceso a Mercados Internacionales"/>
    <s v="LDR13/E-22-030"/>
    <s v="LOTE 05-2022"/>
    <s v="Ing. Ayo"/>
    <d v="2022-03-04T00:00:00"/>
    <d v="2022-03-14T00:00:00"/>
    <d v="2022-03-14T00:00:00"/>
    <x v="8"/>
    <s v="LDR-MANABI-E-I22-030"/>
    <s v="---"/>
    <n v="0"/>
    <s v="TODO"/>
    <n v="8"/>
    <n v="1"/>
    <n v="2"/>
    <n v="4"/>
    <n v="1"/>
    <n v="0"/>
    <n v="0"/>
    <n v="0"/>
    <n v="0"/>
    <n v="4"/>
    <n v="0"/>
    <n v="0"/>
    <n v="0"/>
    <n v="1"/>
    <n v="0"/>
    <n v="1"/>
    <m/>
    <s v="cacao"/>
    <s v="NA"/>
    <s v="granos"/>
    <s v="PEE/E/ 06"/>
    <s v="aclaración de plagas"/>
    <s v="10050KG"/>
    <s v="no informa"/>
    <s v=",05-2022"/>
    <s v="no informa"/>
    <s v="Negativo"/>
    <s v="Negativo"/>
    <s v="Negativo"/>
    <s v="Negativo"/>
    <s v="NA"/>
    <s v="NA"/>
    <s v="José Velásquez "/>
    <s v="EN LA MUESTRA ANALIZADA NO SE OBSERVA PRESENCIA DE ARTROPODO EN NINGUN _x000a_ESTADIO BIOLOGICO"/>
  </r>
  <r>
    <n v="31"/>
    <d v="2022-03-16T00:00:00"/>
    <x v="0"/>
    <x v="1"/>
    <s v="AGR-AGC/Z4/MANABÍ 2021-000268-OF"/>
    <s v="Universidad Tecnica de Manabi"/>
    <s v="no informa"/>
    <x v="1"/>
    <x v="0"/>
    <s v="Ecuador"/>
    <s v="Manabí"/>
    <s v="Portoviejo"/>
    <s v="Andres de Vera"/>
    <s v="Andres de Vera"/>
    <s v="no informa"/>
    <s v="no informa"/>
    <s v="no informa"/>
    <s v="Otros "/>
    <s v="LDR13/E-22-031"/>
    <s v="MG001"/>
    <s v="no informa"/>
    <s v="no informa"/>
    <d v="2022-03-16T00:00:00"/>
    <d v="2022-03-28T00:00:00"/>
    <x v="9"/>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H. festiva"/>
    <s v="NA"/>
    <s v="NA"/>
    <s v="José Velásquez "/>
    <m/>
  </r>
  <r>
    <n v="32"/>
    <d v="2022-03-16T00:00:00"/>
    <x v="0"/>
    <x v="1"/>
    <s v="AGR-AGC/Z4/MANABÍ 2021-000268-OF"/>
    <s v="Universidad Tecnica de Manabi"/>
    <s v="no informa"/>
    <x v="1"/>
    <x v="0"/>
    <s v="Ecuador"/>
    <s v="Manabí"/>
    <s v="Portoviejo"/>
    <s v="Andres de Vera"/>
    <s v="Andres de Vera"/>
    <s v="no informa"/>
    <s v="no informa"/>
    <s v="no informa"/>
    <s v="Otros "/>
    <s v="LDR13/E-22-032"/>
    <s v="MG002"/>
    <s v="no informa"/>
    <s v="no informa"/>
    <d v="2022-03-16T00:00:00"/>
    <d v="2022-03-28T00:00:00"/>
    <x v="9"/>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H. arida"/>
    <s v="NA"/>
    <s v="NA"/>
    <s v="José Velásquez "/>
    <m/>
  </r>
  <r>
    <n v="33"/>
    <d v="2022-03-16T00:00:00"/>
    <x v="0"/>
    <x v="1"/>
    <s v="AGR-AGC/Z4/MANABÍ 2021-000268-OF"/>
    <s v="Universidad Tecnica de Manabi"/>
    <s v="no informa"/>
    <x v="1"/>
    <x v="0"/>
    <s v="Ecuador"/>
    <s v="Manabí"/>
    <s v="Portoviejo"/>
    <s v="Andres de Vera"/>
    <s v="Andres de Vera"/>
    <s v="no informa"/>
    <s v="no informa"/>
    <s v="no informa"/>
    <s v="Otros "/>
    <s v="LDR13/E-22-033"/>
    <s v="MG003"/>
    <s v="no informa"/>
    <s v="no informa"/>
    <d v="2022-03-16T00:00:00"/>
    <d v="2022-03-28T00:00:00"/>
    <x v="9"/>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T. bromelicola"/>
    <s v="NA"/>
    <s v="NA"/>
    <s v="José Velásquez "/>
    <m/>
  </r>
  <r>
    <n v="34"/>
    <d v="2022-03-16T00:00:00"/>
    <x v="0"/>
    <x v="1"/>
    <s v="AGR-AGC/Z4/MANABÍ 2021-000268-OF"/>
    <s v="Universidad Tecnica de Manabi"/>
    <s v="no informa"/>
    <x v="1"/>
    <x v="0"/>
    <s v="Ecuador"/>
    <s v="Manabí"/>
    <s v="Portoviejo"/>
    <s v="Andres de Vera"/>
    <s v="Andres de Vera"/>
    <s v="no informa"/>
    <s v="no informa"/>
    <s v="no informa"/>
    <s v="Otros "/>
    <s v="LDR13/E-22-034"/>
    <s v="MG004"/>
    <s v="no informa"/>
    <s v="no informa"/>
    <d v="2022-03-16T00:00:00"/>
    <d v="2022-03-28T00:00:00"/>
    <x v="9"/>
    <s v="LDR-MANABI-E-I22-033"/>
    <s v="---"/>
    <n v="0"/>
    <s v="TODO"/>
    <n v="8"/>
    <n v="9"/>
    <n v="9"/>
    <n v="3"/>
    <n v="0"/>
    <n v="1"/>
    <n v="0"/>
    <n v="0"/>
    <n v="0"/>
    <n v="4"/>
    <n v="0"/>
    <n v="0"/>
    <n v="0"/>
    <n v="1"/>
    <n v="0"/>
    <n v="0.875"/>
    <m/>
    <s v="pitahaya"/>
    <s v="amarilla"/>
    <s v="no informa"/>
    <s v="PEE/E/ 05"/>
    <s v="aclaración de plagas"/>
    <s v="no aplica"/>
    <s v="no aplica"/>
    <s v="no aplica"/>
    <s v="no aplica"/>
    <s v="Insecta"/>
    <s v="Coleoptera"/>
    <s v="Coccinellidae"/>
    <s v="Psyllobora sp"/>
    <s v="NA"/>
    <s v="NA"/>
    <s v="José Velásquez "/>
    <m/>
  </r>
  <r>
    <n v="35"/>
    <d v="2022-03-16T00:00:00"/>
    <x v="0"/>
    <x v="1"/>
    <s v="AGR-AGC/Z4/MANABÍ 2021-000268-OF"/>
    <s v="Universidad Tecnica de Manabi"/>
    <s v="no informa"/>
    <x v="1"/>
    <x v="0"/>
    <s v="Ecuador"/>
    <s v="Manabí"/>
    <s v="Portoviejo"/>
    <s v="Andres de Vera"/>
    <s v="Andres de Vera"/>
    <s v="no informa"/>
    <s v="no informa"/>
    <s v="no informa"/>
    <s v="Otros "/>
    <s v="LDR13/E-22-035"/>
    <s v="MG005"/>
    <s v="no informa"/>
    <s v="no informa"/>
    <d v="2022-03-16T00:00:00"/>
    <d v="2022-03-28T00:00:00"/>
    <x v="9"/>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Ch. sexmaculata"/>
    <s v="NA"/>
    <s v="NA"/>
    <s v="José Velásquez "/>
    <m/>
  </r>
  <r>
    <n v="36"/>
    <d v="2022-03-16T00:00:00"/>
    <x v="0"/>
    <x v="1"/>
    <s v="AGR-AGC/Z4/MANABÍ 2021-000268-OF"/>
    <s v="Universidad Tecnica de Manabi"/>
    <s v="no informa"/>
    <x v="1"/>
    <x v="0"/>
    <s v="Ecuador"/>
    <s v="Manabí"/>
    <s v="Portoviejo"/>
    <s v="Andres de Vera"/>
    <s v="Andres de Vera"/>
    <s v="no informa"/>
    <s v="no informa"/>
    <s v="no informa"/>
    <s v="Otros "/>
    <s v="LDR13/E-22-036"/>
    <s v="MG006"/>
    <s v="no informa"/>
    <s v="no informa"/>
    <d v="2022-03-16T00:00:00"/>
    <d v="2022-03-28T00:00:00"/>
    <x v="9"/>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H. convergens"/>
    <s v="NA"/>
    <s v="NA"/>
    <s v="José Velásquez "/>
    <m/>
  </r>
  <r>
    <n v="37"/>
    <d v="2022-03-16T00:00:00"/>
    <x v="0"/>
    <x v="1"/>
    <s v="AGR-AGC/Z4/MANABÍ 2021-000268-OF"/>
    <s v="Universidad Tecnica de Manabi"/>
    <s v="no informa"/>
    <x v="1"/>
    <x v="0"/>
    <s v="Ecuador"/>
    <s v="Manabí"/>
    <s v="Portoviejo"/>
    <s v="Andres de Vera"/>
    <s v="Andres de Vera"/>
    <s v="no informa"/>
    <s v="no informa"/>
    <s v="no informa"/>
    <s v="Otros "/>
    <s v="LDR13/E-22-037"/>
    <s v="MG007"/>
    <s v="no informa"/>
    <s v="no informa"/>
    <d v="2022-03-16T00:00:00"/>
    <d v="2022-03-28T00:00:00"/>
    <x v="9"/>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B. darlene"/>
    <s v="NA"/>
    <s v="NA"/>
    <s v="José Velásquez "/>
    <m/>
  </r>
  <r>
    <n v="38"/>
    <d v="2022-03-16T00:00:00"/>
    <x v="0"/>
    <x v="1"/>
    <s v="AGR-AGC/Z4/MANABÍ 2021-000268-OF"/>
    <s v="Universidad Tecnica de Manabi"/>
    <s v="no informa"/>
    <x v="1"/>
    <x v="0"/>
    <s v="Ecuador"/>
    <s v="Manabí"/>
    <s v="Portoviejo"/>
    <s v="Andres de Vera"/>
    <s v="Andres de Vera"/>
    <s v="no informa"/>
    <s v="no informa"/>
    <s v="no informa"/>
    <s v="Otros "/>
    <s v="LDR13/E-22-038"/>
    <s v="MG008"/>
    <s v="no informa"/>
    <s v="no informa"/>
    <d v="2022-03-16T00:00:00"/>
    <d v="2022-03-28T00:00:00"/>
    <x v="9"/>
    <s v="LDR-MANABI-E-I22-034"/>
    <s v="---"/>
    <n v="0"/>
    <s v="TODO"/>
    <n v="8"/>
    <n v="9"/>
    <n v="9"/>
    <n v="3"/>
    <n v="0"/>
    <n v="1"/>
    <n v="0"/>
    <n v="0"/>
    <n v="0"/>
    <n v="4"/>
    <n v="0"/>
    <n v="0"/>
    <n v="0"/>
    <n v="1"/>
    <n v="0"/>
    <n v="0.875"/>
    <m/>
    <s v="pitahaya"/>
    <s v="amarilla"/>
    <s v="no informa"/>
    <s v="PEE/E/ 05"/>
    <s v="aclaración de plagas"/>
    <s v="no aplica"/>
    <s v="no aplica"/>
    <s v="no aplica"/>
    <s v="no aplica"/>
    <s v="Insecta"/>
    <s v="Coleoptera"/>
    <s v="Coccinellidae"/>
    <s v="C. sanguinea"/>
    <s v="NA"/>
    <s v="NA"/>
    <s v="José Velásquez "/>
    <m/>
  </r>
  <r>
    <n v="39"/>
    <d v="2022-03-16T00:00:00"/>
    <x v="0"/>
    <x v="1"/>
    <s v="AGR-AGC/Z4/MANABÍ 2021-000268-OF"/>
    <s v="Universidad Tecnica de Manabi"/>
    <s v="no informa"/>
    <x v="1"/>
    <x v="0"/>
    <s v="Ecuador"/>
    <s v="Manabí"/>
    <s v="Portoviejo"/>
    <s v="Andres de Vera"/>
    <s v="Andres de Vera"/>
    <s v="no informa"/>
    <s v="no informa"/>
    <s v="no informa"/>
    <s v="Otros "/>
    <s v="LDR13/E-22-039"/>
    <s v="MG009"/>
    <s v="no informa"/>
    <s v="no informa"/>
    <d v="2022-03-16T00:00:00"/>
    <d v="2022-03-28T00:00:00"/>
    <x v="9"/>
    <s v="LDR-MANABI-E-I22-035"/>
    <s v="---"/>
    <n v="0"/>
    <s v="TODO"/>
    <n v="8"/>
    <n v="9"/>
    <n v="9"/>
    <n v="3"/>
    <n v="0"/>
    <n v="1"/>
    <n v="0"/>
    <n v="0"/>
    <n v="0"/>
    <n v="4"/>
    <n v="0"/>
    <n v="0"/>
    <n v="0"/>
    <n v="1"/>
    <n v="0"/>
    <n v="0.875"/>
    <m/>
    <s v="pitahaya"/>
    <s v="amarilla"/>
    <s v="no informa"/>
    <s v="PEE/E/ 05"/>
    <s v="aclaración de plagas"/>
    <s v="no aplica"/>
    <s v="no aplica"/>
    <s v="no aplica"/>
    <s v="no aplica"/>
    <s v="Insecta"/>
    <s v="Coleoptera"/>
    <s v="Curculionidae"/>
    <s v="Indeterminado"/>
    <s v="NA"/>
    <s v="NA"/>
    <s v="José Velásquez "/>
    <m/>
  </r>
  <r>
    <n v="40"/>
    <d v="2022-03-16T00:00:00"/>
    <x v="0"/>
    <x v="1"/>
    <s v="AGR-AGC/Z4/MANABÍ 2021-000268-OF"/>
    <s v="Universidad Tecnica de Manabi"/>
    <s v="no informa"/>
    <x v="1"/>
    <x v="0"/>
    <s v="Ecuador"/>
    <s v="Manabí"/>
    <s v="Portoviejo"/>
    <s v="Andres de Vera"/>
    <s v="Andres de Vera"/>
    <s v="no informa"/>
    <s v="no informa"/>
    <s v="no informa"/>
    <s v="Otros "/>
    <s v="LDR13/E-22-040"/>
    <s v="MG010"/>
    <s v="no informa"/>
    <s v="no informa"/>
    <d v="2022-03-16T00:00:00"/>
    <d v="2022-03-28T00:00:00"/>
    <x v="9"/>
    <s v="LDR-MANABI-E-I22-035"/>
    <s v="---"/>
    <n v="0"/>
    <s v="TODO"/>
    <n v="8"/>
    <n v="9"/>
    <n v="9"/>
    <n v="3"/>
    <n v="0"/>
    <n v="1"/>
    <n v="0"/>
    <n v="0"/>
    <n v="0"/>
    <n v="4"/>
    <n v="0"/>
    <n v="0"/>
    <n v="0"/>
    <n v="1"/>
    <n v="0"/>
    <n v="0.875"/>
    <m/>
    <s v="pitahaya"/>
    <s v="amarilla"/>
    <s v="no informa"/>
    <s v="PEE/E/ 05"/>
    <s v="aclaración de plagas"/>
    <s v="no aplica"/>
    <s v="no aplica"/>
    <s v="no aplica"/>
    <s v="no aplica"/>
    <s v="Insecta"/>
    <s v="Coleoptera"/>
    <s v="Nitidulidae"/>
    <s v="Conotellus sp"/>
    <s v="NA"/>
    <s v="NA"/>
    <s v="José Velásquez "/>
    <m/>
  </r>
  <r>
    <n v="41"/>
    <d v="2022-03-16T00:00:00"/>
    <x v="0"/>
    <x v="1"/>
    <s v="AGR-AGC/Z4/MANABÍ 2021-000268-OF"/>
    <s v="Universidad Tecnica de Manabi"/>
    <s v="no informa"/>
    <x v="1"/>
    <x v="0"/>
    <s v="Ecuador"/>
    <s v="Manabí"/>
    <s v="Portoviejo"/>
    <s v="Andres de Vera"/>
    <s v="Andres de Vera"/>
    <s v="no informa"/>
    <s v="no informa"/>
    <s v="no informa"/>
    <s v="Otros "/>
    <s v="LDR13/E-22-041"/>
    <s v="MG011"/>
    <s v="no informa"/>
    <s v="no informa"/>
    <d v="2022-03-16T00:00:00"/>
    <d v="2022-03-28T00:00:00"/>
    <x v="9"/>
    <s v="LDR-MANABI-E-I22-035"/>
    <s v="---"/>
    <n v="0"/>
    <s v="TODO"/>
    <n v="8"/>
    <n v="9"/>
    <n v="9"/>
    <n v="3"/>
    <n v="0"/>
    <n v="1"/>
    <n v="0"/>
    <n v="0"/>
    <n v="0"/>
    <n v="4"/>
    <n v="0"/>
    <n v="0"/>
    <n v="0"/>
    <n v="1"/>
    <n v="0"/>
    <n v="0.875"/>
    <m/>
    <s v="pitahaya"/>
    <s v="amarilla"/>
    <s v="no informa"/>
    <s v="PEE/E/ 05"/>
    <s v="aclaración de plagas"/>
    <s v="no aplica"/>
    <s v="no aplica"/>
    <s v="no aplica"/>
    <s v="no aplica"/>
    <s v="Insecta"/>
    <s v="Coleoptera"/>
    <s v="Chrysomelidae"/>
    <s v="Diabrotica sp "/>
    <s v="NA"/>
    <s v="NA"/>
    <s v="José Velásquez "/>
    <m/>
  </r>
  <r>
    <n v="42"/>
    <d v="2022-03-16T00:00:00"/>
    <x v="0"/>
    <x v="1"/>
    <s v="AGR-AGC/Z4/MANABÍ 2021-000268-OF"/>
    <s v="Universidad Tecnica de Manabi"/>
    <s v="no informa"/>
    <x v="1"/>
    <x v="0"/>
    <s v="Ecuador"/>
    <s v="Manabí"/>
    <s v="Portoviejo"/>
    <s v="Andres de Vera"/>
    <s v="Andres de Vera"/>
    <s v="no informa"/>
    <s v="no informa"/>
    <s v="no informa"/>
    <s v="Otros "/>
    <s v="LDR13/E-22-042"/>
    <s v="MG012"/>
    <s v="no informa"/>
    <s v="no informa"/>
    <d v="2022-03-16T00:00:00"/>
    <d v="2022-03-28T00:00:00"/>
    <x v="9"/>
    <s v="LDR-MANABI-E-I22-035"/>
    <s v="---"/>
    <n v="0"/>
    <s v="TODO"/>
    <n v="8"/>
    <n v="9"/>
    <n v="9"/>
    <n v="3"/>
    <n v="0"/>
    <n v="1"/>
    <n v="0"/>
    <n v="0"/>
    <n v="0"/>
    <n v="4"/>
    <n v="0"/>
    <n v="0"/>
    <n v="0"/>
    <n v="1"/>
    <n v="0"/>
    <n v="0.875"/>
    <m/>
    <s v="pitahaya"/>
    <s v="amarilla"/>
    <s v="no informa"/>
    <s v="PEE/E/ 05"/>
    <s v="aclaración de plagas"/>
    <s v="no aplica"/>
    <s v="no aplica"/>
    <s v="no aplica"/>
    <s v="no aplica"/>
    <s v="Insecta"/>
    <s v="Coleoptera"/>
    <s v="Bruchidae"/>
    <s v="Acanthoscelides sp"/>
    <s v="NA"/>
    <s v="NA"/>
    <s v="José Velásquez "/>
    <m/>
  </r>
  <r>
    <n v="43"/>
    <d v="2022-03-16T00:00:00"/>
    <x v="0"/>
    <x v="1"/>
    <s v="AGR-AGC/Z4/MANABÍ 2021-000268-OF"/>
    <s v="Universidad Tecnica de Manabi"/>
    <s v="no informa"/>
    <x v="1"/>
    <x v="0"/>
    <s v="Ecuador"/>
    <s v="Manabí"/>
    <s v="Portoviejo"/>
    <s v="Andres de Vera"/>
    <s v="Andres de Vera"/>
    <s v="no informa"/>
    <s v="no informa"/>
    <s v="no informa"/>
    <s v="Otros "/>
    <s v="LDR13/E-22-043"/>
    <s v="MG013"/>
    <s v="no informa"/>
    <s v="no informa"/>
    <d v="2022-03-16T00:00:00"/>
    <d v="2022-03-28T00:00:00"/>
    <x v="9"/>
    <s v="LDR-MANABI-E-I22-036"/>
    <s v="---"/>
    <n v="0"/>
    <s v="TODO"/>
    <n v="8"/>
    <n v="9"/>
    <n v="9"/>
    <n v="3"/>
    <n v="0"/>
    <n v="1"/>
    <n v="0"/>
    <n v="0"/>
    <n v="0"/>
    <n v="4"/>
    <n v="0"/>
    <n v="0"/>
    <n v="0"/>
    <n v="1"/>
    <n v="0"/>
    <n v="0.875"/>
    <m/>
    <s v="pitahaya"/>
    <s v="amarilla"/>
    <s v="no informa"/>
    <s v="PEE/E/ 05"/>
    <s v="aclaración de plagas"/>
    <s v="no aplica"/>
    <s v="no aplica"/>
    <s v="no aplica"/>
    <s v="no aplica"/>
    <s v="Insecta"/>
    <s v="Coleoptera"/>
    <s v="Bruchidae"/>
    <s v="Sennius sp"/>
    <s v="NA"/>
    <s v="NA"/>
    <s v="José Velásquez "/>
    <m/>
  </r>
  <r>
    <n v="44"/>
    <d v="2022-03-16T00:00:00"/>
    <x v="0"/>
    <x v="1"/>
    <s v="AGR-AGC/Z4/MANABÍ 2021-000268-OF"/>
    <s v="Universidad Tecnica de Manabi"/>
    <s v="no informa"/>
    <x v="1"/>
    <x v="0"/>
    <s v="Ecuador"/>
    <s v="Manabí"/>
    <s v="Portoviejo"/>
    <s v="Andres de Vera"/>
    <s v="Andres de Vera"/>
    <s v="no informa"/>
    <s v="no informa"/>
    <s v="no informa"/>
    <s v="Otros "/>
    <s v="LDR13/E-22-044"/>
    <s v="MG014"/>
    <s v="no informa"/>
    <s v="no informa"/>
    <d v="2022-03-16T00:00:00"/>
    <d v="2022-03-28T00:00:00"/>
    <x v="9"/>
    <s v="LDR-MANABI-E-I22-036"/>
    <s v="---"/>
    <n v="0"/>
    <s v="TODO"/>
    <n v="8"/>
    <n v="9"/>
    <n v="9"/>
    <n v="3"/>
    <n v="0"/>
    <n v="1"/>
    <n v="0"/>
    <n v="0"/>
    <n v="0"/>
    <n v="4"/>
    <n v="0"/>
    <n v="0"/>
    <n v="0"/>
    <n v="1"/>
    <n v="0"/>
    <n v="0.875"/>
    <m/>
    <s v="pitahaya"/>
    <s v="amarilla"/>
    <s v="no informa"/>
    <s v="PEE/E/ 05"/>
    <s v="aclaración de plagas"/>
    <s v="no aplica"/>
    <s v="no aplica"/>
    <s v="no aplica"/>
    <s v="no aplica"/>
    <s v="Insecta"/>
    <s v="Hemiptera"/>
    <s v="Plataspidae"/>
    <s v="Brachyplatys subaeneus"/>
    <s v="NA"/>
    <s v="NA"/>
    <s v="José Velásquez "/>
    <m/>
  </r>
  <r>
    <n v="45"/>
    <d v="2022-03-16T00:00:00"/>
    <x v="0"/>
    <x v="1"/>
    <s v="AGR-AGC/Z4/MANABÍ 2021-000268-OF"/>
    <s v="Universidad Tecnica de Manabi"/>
    <s v="no informa"/>
    <x v="1"/>
    <x v="0"/>
    <s v="Ecuador"/>
    <s v="Manabí"/>
    <s v="Portoviejo"/>
    <s v="Andres de Vera"/>
    <s v="Andres de Vera"/>
    <s v="no informa"/>
    <s v="no informa"/>
    <s v="no informa"/>
    <s v="Otros "/>
    <s v="LDR13/E-22-045"/>
    <s v="MG015"/>
    <s v="no informa"/>
    <s v="no informa"/>
    <d v="2022-03-16T00:00:00"/>
    <d v="2022-03-28T00:00:00"/>
    <x v="9"/>
    <s v="LDR-MANABI-E-I22-036"/>
    <s v="---"/>
    <n v="0"/>
    <s v="TODO"/>
    <n v="8"/>
    <n v="9"/>
    <n v="9"/>
    <n v="3"/>
    <n v="0"/>
    <n v="1"/>
    <n v="0"/>
    <n v="0"/>
    <n v="0"/>
    <n v="4"/>
    <n v="0"/>
    <n v="0"/>
    <n v="0"/>
    <n v="1"/>
    <n v="0"/>
    <n v="0.875"/>
    <m/>
    <s v="pitahaya"/>
    <s v="amarilla"/>
    <s v="no informa"/>
    <s v="PEE/E/ 05"/>
    <s v="aclaración de plagas"/>
    <s v="no aplica"/>
    <s v="no aplica"/>
    <s v="no aplica"/>
    <s v="no aplica"/>
    <s v="Insecta"/>
    <s v="Hemiptera"/>
    <s v="Pyrrhocoridae"/>
    <s v="Dysdercus sp"/>
    <s v="NA"/>
    <s v="NA"/>
    <s v="José Velásquez "/>
    <m/>
  </r>
  <r>
    <n v="46"/>
    <d v="2022-03-16T00:00:00"/>
    <x v="0"/>
    <x v="1"/>
    <s v="AGR-AGC/Z4/MANABÍ 2021-000268-OF"/>
    <s v="Universidad Tecnica de Manabi"/>
    <s v="no informa"/>
    <x v="1"/>
    <x v="0"/>
    <s v="Ecuador"/>
    <s v="Manabí"/>
    <s v="Portoviejo"/>
    <s v="Andres de Vera"/>
    <s v="Andres de Vera"/>
    <s v="no informa"/>
    <s v="no informa"/>
    <s v="no informa"/>
    <s v="Otros "/>
    <s v="LDR13/E-22-046"/>
    <s v="MG016"/>
    <s v="no informa"/>
    <s v="no informa"/>
    <d v="2022-03-16T00:00:00"/>
    <d v="2022-03-28T00:00:00"/>
    <x v="9"/>
    <s v="LDR-MANABI-E-I22-036"/>
    <s v="---"/>
    <n v="0"/>
    <s v="TODO"/>
    <n v="8"/>
    <n v="9"/>
    <n v="9"/>
    <n v="3"/>
    <n v="0"/>
    <n v="1"/>
    <n v="0"/>
    <n v="0"/>
    <n v="0"/>
    <n v="4"/>
    <n v="0"/>
    <n v="0"/>
    <n v="0"/>
    <n v="1"/>
    <n v="0"/>
    <n v="0.875"/>
    <m/>
    <s v="pitahaya"/>
    <s v="amarilla"/>
    <s v="no informa"/>
    <s v="PEE/E/ 05"/>
    <s v="aclaración de plagas"/>
    <s v="no aplica"/>
    <s v="no aplica"/>
    <s v="no aplica"/>
    <s v="no aplica"/>
    <s v="Insecta"/>
    <s v="Hemiptera"/>
    <s v="Scutelleridae"/>
    <s v="Indeterminado"/>
    <s v="NA"/>
    <s v="NA"/>
    <s v="José Velásquez "/>
    <m/>
  </r>
  <r>
    <n v="47"/>
    <d v="2022-03-16T00:00:00"/>
    <x v="0"/>
    <x v="1"/>
    <s v="AGR-AGC/Z4/MANABÍ 2021-000268-OF"/>
    <s v="Universidad Tecnica de Manabi"/>
    <s v="no informa"/>
    <x v="1"/>
    <x v="0"/>
    <s v="Ecuador"/>
    <s v="Manabí"/>
    <s v="Portoviejo"/>
    <s v="Andres de Vera"/>
    <s v="Andres de Vera"/>
    <s v="no informa"/>
    <s v="no informa"/>
    <s v="no informa"/>
    <s v="Otros "/>
    <s v="LDR13/E-22-047"/>
    <s v="MG017"/>
    <s v="no informa"/>
    <s v="no informa"/>
    <d v="2022-03-16T00:00:00"/>
    <d v="2022-03-28T00:00:00"/>
    <x v="9"/>
    <s v="LDR-MANABI-E-I22-037"/>
    <s v="---"/>
    <n v="0"/>
    <s v="TODO"/>
    <n v="8"/>
    <n v="9"/>
    <n v="9"/>
    <n v="3"/>
    <n v="0"/>
    <n v="1"/>
    <n v="0"/>
    <n v="0"/>
    <n v="0"/>
    <n v="4"/>
    <n v="0"/>
    <n v="0"/>
    <n v="0"/>
    <n v="1"/>
    <n v="0"/>
    <n v="0.875"/>
    <m/>
    <s v="pitahaya"/>
    <s v="amarilla"/>
    <s v="no informa"/>
    <s v="PEE/E/ 05"/>
    <s v="aclaración de plagas"/>
    <s v="no aplica"/>
    <s v="no aplica"/>
    <s v="no aplica"/>
    <s v="no aplica"/>
    <s v="Insecta"/>
    <s v="Hemiptera"/>
    <s v="Rophalidae"/>
    <s v="Indeterminado"/>
    <s v="NA"/>
    <s v="NA"/>
    <s v="José Velásquez "/>
    <m/>
  </r>
  <r>
    <n v="48"/>
    <d v="2022-03-16T00:00:00"/>
    <x v="0"/>
    <x v="1"/>
    <s v="AGR-AGC/Z4/MANABÍ 2021-000268-OF"/>
    <s v="Universidad Tecnica de Manabi"/>
    <s v="no informa"/>
    <x v="1"/>
    <x v="0"/>
    <s v="Ecuador"/>
    <s v="Manabí"/>
    <s v="Portoviejo"/>
    <s v="Andres de Vera"/>
    <s v="Andres de Vera"/>
    <s v="no informa"/>
    <s v="no informa"/>
    <s v="no informa"/>
    <s v="Otros "/>
    <s v="LDR13/E-22-048"/>
    <s v="MG018"/>
    <s v="no informa"/>
    <s v="no informa"/>
    <d v="2022-03-16T00:00:00"/>
    <d v="2022-03-28T00:00:00"/>
    <x v="9"/>
    <s v="LDR-MANABI-E-I22-037"/>
    <s v="---"/>
    <n v="0"/>
    <s v="TODO"/>
    <n v="8"/>
    <n v="9"/>
    <n v="9"/>
    <n v="3"/>
    <n v="0"/>
    <n v="1"/>
    <n v="0"/>
    <n v="0"/>
    <n v="0"/>
    <n v="4"/>
    <n v="0"/>
    <n v="0"/>
    <n v="0"/>
    <n v="1"/>
    <n v="0"/>
    <n v="0.875"/>
    <m/>
    <s v="pitahaya"/>
    <s v="amarilla"/>
    <s v="no informa"/>
    <s v="PEE/E/ 05"/>
    <s v="aclaración de plagas"/>
    <s v="no aplica"/>
    <s v="no aplica"/>
    <s v="no aplica"/>
    <s v="no aplica"/>
    <s v="Insecta"/>
    <s v="Hymenoptera"/>
    <s v="Apidae"/>
    <s v="Apis melifera"/>
    <s v="NA"/>
    <s v="NA"/>
    <s v="José Velásquez "/>
    <m/>
  </r>
  <r>
    <n v="49"/>
    <d v="2022-03-16T00:00:00"/>
    <x v="0"/>
    <x v="1"/>
    <s v="AGR-AGC/Z4/MANABÍ 2021-000268-OF"/>
    <s v="Universidad Tecnica de Manabi"/>
    <s v="no informa"/>
    <x v="1"/>
    <x v="0"/>
    <s v="Ecuador"/>
    <s v="Manabí"/>
    <s v="Portoviejo"/>
    <s v="Andres de Vera"/>
    <s v="Andres de Vera"/>
    <s v="no informa"/>
    <s v="no informa"/>
    <s v="no informa"/>
    <s v="Otros "/>
    <s v="LDR13/E-22-049"/>
    <s v="MG019"/>
    <s v="no informa"/>
    <s v="no informa"/>
    <d v="2022-03-16T00:00:00"/>
    <d v="2022-03-28T00:00:00"/>
    <x v="9"/>
    <s v="LDR-MANABI-E-I22-037"/>
    <s v="---"/>
    <n v="0"/>
    <s v="TODO"/>
    <n v="8"/>
    <n v="9"/>
    <n v="9"/>
    <n v="3"/>
    <n v="0"/>
    <n v="1"/>
    <n v="0"/>
    <n v="0"/>
    <n v="0"/>
    <n v="4"/>
    <n v="0"/>
    <n v="0"/>
    <n v="0"/>
    <n v="1"/>
    <n v="0"/>
    <n v="0.875"/>
    <m/>
    <s v="pitahaya"/>
    <s v="amarilla"/>
    <s v="no informa"/>
    <s v="PEE/E/ 05"/>
    <s v="aclaración de plagas"/>
    <s v="no aplica"/>
    <s v="no aplica"/>
    <s v="no aplica"/>
    <s v="no aplica"/>
    <s v="Insecta"/>
    <s v="Hymenoptera"/>
    <s v="Vespidae"/>
    <s v="Polistes sp"/>
    <s v="NA"/>
    <s v="NA"/>
    <s v="José Velásquez "/>
    <m/>
  </r>
  <r>
    <n v="50"/>
    <d v="2022-03-16T00:00:00"/>
    <x v="0"/>
    <x v="1"/>
    <s v="AGR-AGC/Z4/MANABÍ 2021-000268-OF"/>
    <s v="Universidad Tecnica de Manabi"/>
    <s v="no informa"/>
    <x v="1"/>
    <x v="0"/>
    <s v="Ecuador"/>
    <s v="Manabí"/>
    <s v="Portoviejo"/>
    <s v="Andres de Vera"/>
    <s v="Andres de Vera"/>
    <s v="no informa"/>
    <s v="no informa"/>
    <s v="no informa"/>
    <s v="Otros "/>
    <s v="LDR13/E-22-050"/>
    <s v="MG020"/>
    <s v="no informa"/>
    <s v="no informa"/>
    <d v="2022-03-16T00:00:00"/>
    <d v="2022-03-28T00:00:00"/>
    <x v="9"/>
    <s v="LDR-MANABI-E-I22-037"/>
    <s v="---"/>
    <n v="0"/>
    <s v="TODO"/>
    <n v="8"/>
    <n v="9"/>
    <n v="9"/>
    <n v="3"/>
    <n v="0"/>
    <n v="1"/>
    <n v="0"/>
    <n v="0"/>
    <n v="0"/>
    <n v="4"/>
    <n v="0"/>
    <n v="0"/>
    <n v="0"/>
    <n v="1"/>
    <n v="0"/>
    <n v="0.875"/>
    <m/>
    <s v="pitahaya"/>
    <s v="amarilla"/>
    <s v="no informa"/>
    <s v="PEE/E/ 05"/>
    <s v="aclaración de plagas"/>
    <s v="no aplica"/>
    <s v="no aplica"/>
    <s v="no aplica"/>
    <s v="no aplica"/>
    <s v="Insecta"/>
    <s v="Hymenoptera"/>
    <s v="Formicidae"/>
    <s v="Indeterminado"/>
    <s v="NA"/>
    <s v="NA"/>
    <s v="José Velásquez "/>
    <m/>
  </r>
  <r>
    <n v="51"/>
    <d v="2022-03-17T00:00:00"/>
    <x v="0"/>
    <x v="1"/>
    <s v="AGR-AGC/Z5/LOS-RÍOS-2022-000273-M"/>
    <s v="AGROCALIDAD LOS RÍOS"/>
    <s v="irvin.santistevan@agrocalidad.gob.ec"/>
    <x v="1"/>
    <x v="0"/>
    <s v="Ecuador"/>
    <s v="Los Ríos"/>
    <s v="Quevedo"/>
    <s v="San Carlos"/>
    <s v="San Carlos"/>
    <n v="677418"/>
    <n v="9881725"/>
    <n v="18"/>
    <s v="Vigilancia Fitosanitaria"/>
    <s v="LDR13/E-22-051"/>
    <s v="VF 12-_x000a_1646945453557-3"/>
    <s v="Irvin Santistevan"/>
    <d v="2022-03-10T00:00:00"/>
    <d v="2022-03-17T00:00:00"/>
    <d v="2022-03-22T00:00:00"/>
    <x v="9"/>
    <s v="LDR-MANABI-E-I22-031"/>
    <s v="---"/>
    <n v="0"/>
    <s v="TODO"/>
    <n v="8"/>
    <n v="4"/>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2"/>
    <d v="2022-03-17T00:00:00"/>
    <x v="0"/>
    <x v="1"/>
    <s v="AGR-AGC/Z5/LOS-RÍOS-2022-000273-M"/>
    <s v="AGROCALIDAD LOS RÍOS"/>
    <s v="irvin.santistevan@agrocalidad.gob.ec"/>
    <x v="1"/>
    <x v="0"/>
    <s v="Ecuador"/>
    <s v="Los Ríos"/>
    <s v="Quevedo"/>
    <s v="San Carlos"/>
    <s v="San Carlos"/>
    <n v="677418"/>
    <n v="9881725"/>
    <n v="18"/>
    <s v="Vigilancia Fitosanitaria"/>
    <s v="LDR13/E-22-052"/>
    <s v="VF 12-_x000a_1646945453557-3"/>
    <s v="Irvin Santistevan"/>
    <d v="2022-03-10T00:00:00"/>
    <d v="2022-03-17T00:00:00"/>
    <d v="2022-03-22T00:00:00"/>
    <x v="9"/>
    <s v="LDR-MANABI-E-I22-031"/>
    <s v="---"/>
    <n v="0"/>
    <s v="TODO"/>
    <n v="8"/>
    <n v="4"/>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3"/>
    <d v="2022-03-17T00:00:00"/>
    <x v="0"/>
    <x v="1"/>
    <s v="AGR-AGC/Z5/LOS-RÍOS-2022-000273-M"/>
    <s v="AGROCALIDAD LOS RÍOS"/>
    <s v="irvin.santistevan@agrocalidad.gob.ec"/>
    <x v="1"/>
    <x v="0"/>
    <s v="Ecuador"/>
    <s v="Los Ríos"/>
    <s v="Quevedo"/>
    <s v="San Carlos"/>
    <s v="San Carlos"/>
    <n v="675898"/>
    <n v="9814041"/>
    <n v="9"/>
    <s v="Vigilancia Fitosanitaria"/>
    <s v="LDR13/E-22-053"/>
    <s v="VF 12-_x000a_1647020057518-1"/>
    <s v="Irvin Santistevan"/>
    <d v="2022-03-11T00:00:00"/>
    <d v="2022-03-17T00:00:00"/>
    <d v="2022-03-25T00:00:00"/>
    <x v="9"/>
    <s v="LDR-MANABI-E-I22-032"/>
    <s v="---"/>
    <n v="0"/>
    <s v="TODO"/>
    <n v="8"/>
    <n v="7"/>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4"/>
    <d v="2022-03-17T00:00:00"/>
    <x v="0"/>
    <x v="1"/>
    <s v="AGR-AGC/Z5/LOS-RÍOS-2022-000273-M"/>
    <s v="AGROCALIDAD LOS RÍOS"/>
    <s v="irvin.santistevan@agrocalidad.gob.ec"/>
    <x v="1"/>
    <x v="0"/>
    <s v="Ecuador"/>
    <s v="Los Ríos"/>
    <s v="Quevedo"/>
    <s v="San Carlos"/>
    <s v="San Carlos"/>
    <n v="675898"/>
    <n v="9814041"/>
    <n v="9"/>
    <s v="Vigilancia Fitosanitaria"/>
    <s v="LDR13/E-22-054"/>
    <s v="VF 12-_x000a_1647020057518-2"/>
    <s v="Irvin Santistevan"/>
    <d v="2022-03-11T00:00:00"/>
    <d v="2022-03-17T00:00:00"/>
    <d v="2022-03-25T00:00:00"/>
    <x v="9"/>
    <s v="LDR-MANABI-E-I22-032"/>
    <s v="---"/>
    <n v="0"/>
    <s v="TODO"/>
    <n v="8"/>
    <n v="7"/>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5"/>
    <d v="2022-03-17T00:00:00"/>
    <x v="0"/>
    <x v="1"/>
    <s v="AGR-AGC/Z5/LOS-RÍOS-2022-000273-M"/>
    <s v="AGROCALIDAD LOS RÍOS"/>
    <s v="irvin.santistevan@agrocalidad.gob.ec"/>
    <x v="1"/>
    <x v="0"/>
    <s v="Ecuador"/>
    <s v="Los Ríos"/>
    <s v="Quevedo"/>
    <s v="San Carlos"/>
    <s v="San Carlos"/>
    <n v="675898"/>
    <n v="9814041"/>
    <n v="9"/>
    <s v="Vigilancia Fitosanitaria"/>
    <s v="LDR13/E-22-055"/>
    <s v="VF 12-_x000a_1647020057518-3"/>
    <s v="Irvin Santistevan"/>
    <d v="2022-03-11T00:00:00"/>
    <d v="2022-03-17T00:00:00"/>
    <d v="2022-03-25T00:00:00"/>
    <x v="9"/>
    <s v="LDR-MANABI-E-I22-032"/>
    <s v="---"/>
    <n v="0"/>
    <s v="TODO"/>
    <n v="8"/>
    <n v="7"/>
    <n v="8"/>
    <n v="4"/>
    <n v="1"/>
    <n v="0"/>
    <n v="0"/>
    <n v="0"/>
    <n v="0"/>
    <n v="4"/>
    <n v="0"/>
    <n v="0"/>
    <n v="0"/>
    <n v="1"/>
    <n v="0"/>
    <n v="1"/>
    <m/>
    <s v="banano"/>
    <s v="cavendish"/>
    <s v="pseudotallo"/>
    <s v="PEE/E/ 03"/>
    <s v="Dysmicoccus neobrevipes"/>
    <s v="no aplica"/>
    <s v="no aplica"/>
    <s v="no aplica"/>
    <s v="no aplica"/>
    <s v="Insecta"/>
    <s v="Hemiptera"/>
    <s v="Pseudococcidae"/>
    <s v="Pseudococcus elisae_x000a_Dysmicoccus neobrevipes"/>
    <s v="NA"/>
    <s v="NA"/>
    <s v="José Velásquez "/>
    <m/>
  </r>
  <r>
    <n v="56"/>
    <d v="2022-03-25T00:00:00"/>
    <x v="0"/>
    <x v="1"/>
    <s v="AGR-AGC/Z4/MANABÍ-2022-0287-M"/>
    <s v="AGROCALIDAD MANABÍ"/>
    <s v="edilberto.vinces@agrocalidad.gob.ec"/>
    <x v="1"/>
    <x v="0"/>
    <s v="Ecuador"/>
    <s v="Manabí"/>
    <s v="Portoviejo"/>
    <s v="Crucita"/>
    <s v="Crucita"/>
    <n v="553514"/>
    <n v="9909299"/>
    <n v="8"/>
    <s v="Vigilancia Fitosanitaria"/>
    <s v="LDR13/E-22-056"/>
    <s v="MAN-1645-8013-307904-1"/>
    <s v="Ing. Vinces"/>
    <d v="2022-02-25T00:00:00"/>
    <d v="2022-03-30T00:00:00"/>
    <d v="2022-03-31T00:00:00"/>
    <x v="10"/>
    <s v="LDR-MANABI-E-I22-039"/>
    <s v="---"/>
    <n v="0"/>
    <s v="TODO"/>
    <n v="8"/>
    <n v="2"/>
    <n v="5"/>
    <n v="4"/>
    <n v="1"/>
    <n v="0"/>
    <n v="0"/>
    <n v="0"/>
    <n v="0"/>
    <n v="4"/>
    <n v="0"/>
    <n v="0"/>
    <n v="0"/>
    <n v="1"/>
    <n v="0"/>
    <n v="1"/>
    <m/>
    <s v="Guanábano"/>
    <s v="no informa"/>
    <s v="fruto"/>
    <s v="PEE/E/ 07"/>
    <s v="Anastrepha sp"/>
    <s v="no aplica"/>
    <s v="no aplica"/>
    <s v="no aplica"/>
    <s v="no aplica"/>
    <s v="Insecta"/>
    <s v="Diptera"/>
    <s v="Tephritidae"/>
    <s v="Anastrepha obliqua_x000a_Anastrepha fraterculus"/>
    <s v="0_x000a_1"/>
    <s v="3_x000a_19"/>
    <s v="José Velásquez "/>
    <m/>
  </r>
  <r>
    <n v="57"/>
    <d v="2022-03-25T00:00:00"/>
    <x v="0"/>
    <x v="1"/>
    <s v="AGR-AGC/Z4/MANABÍ-2022-0287-M"/>
    <s v="AGROCALIDAD MANABÍ"/>
    <s v="edilberto.vinces@agrocalidad.gob.ec"/>
    <x v="1"/>
    <x v="0"/>
    <s v="Ecuador"/>
    <s v="Manabí"/>
    <s v="Portoviejo"/>
    <s v="Crucita"/>
    <s v="Crucita"/>
    <n v="554636"/>
    <n v="9904779"/>
    <n v="16"/>
    <s v="Vigilancia Fitosanitaria"/>
    <s v="LDR13/E-22-057"/>
    <s v="MAN-1645-8022-209316-1"/>
    <s v="Ing. Vinces"/>
    <d v="2022-02-25T00:00:00"/>
    <d v="2022-03-30T00:00:00"/>
    <d v="2022-03-31T00:00:00"/>
    <x v="10"/>
    <s v="LDR-MANABI-E-I22-039"/>
    <s v="---"/>
    <n v="0"/>
    <s v="TODO"/>
    <n v="8"/>
    <n v="2"/>
    <n v="5"/>
    <n v="4"/>
    <n v="1"/>
    <n v="0"/>
    <n v="0"/>
    <n v="0"/>
    <n v="0"/>
    <n v="4"/>
    <n v="0"/>
    <n v="0"/>
    <n v="0"/>
    <n v="1"/>
    <n v="0"/>
    <n v="1"/>
    <m/>
    <s v="mango"/>
    <s v="no informa"/>
    <s v="fruto"/>
    <s v="PEE/E/ 07"/>
    <s v="Anastrepha sp"/>
    <s v="no aplica"/>
    <s v="no aplica"/>
    <s v="no aplica"/>
    <s v="no aplica"/>
    <s v="Insecta"/>
    <s v="Diptera"/>
    <s v="Tephritidae"/>
    <s v="Anastrepha obliqua"/>
    <n v="13"/>
    <n v="3"/>
    <s v="José Velásquez "/>
    <m/>
  </r>
  <r>
    <n v="58"/>
    <d v="2022-03-25T00:00:00"/>
    <x v="0"/>
    <x v="1"/>
    <s v="AGR-AGC/Z4/MANABÍ-2022-0287-M"/>
    <s v="AGROCALIDAD MANABÍ"/>
    <s v="edilberto.vinces@agrocalidad.gob.ec"/>
    <x v="1"/>
    <x v="0"/>
    <s v="Ecuador"/>
    <s v="Manabí"/>
    <s v="Rocafuerte"/>
    <s v="Rocafuerte"/>
    <s v="Rocafuerte"/>
    <n v="564397"/>
    <n v="9901083"/>
    <n v="27"/>
    <s v="Vigilancia Fitosanitaria"/>
    <s v="LDR13/E-22-058"/>
    <s v="MAN-1645-8075-510025-1"/>
    <s v="Ing. Vinces"/>
    <d v="2022-02-25T00:00:00"/>
    <d v="2022-03-30T00:00:00"/>
    <d v="2022-03-31T00:00:00"/>
    <x v="10"/>
    <s v="LDR-MANABI-E-I22-039"/>
    <s v="---"/>
    <n v="0"/>
    <s v="TODO"/>
    <n v="8"/>
    <n v="2"/>
    <n v="5"/>
    <n v="4"/>
    <n v="1"/>
    <n v="0"/>
    <n v="0"/>
    <n v="0"/>
    <n v="0"/>
    <n v="4"/>
    <n v="0"/>
    <n v="0"/>
    <n v="0"/>
    <n v="1"/>
    <n v="0"/>
    <n v="1"/>
    <m/>
    <s v="mango"/>
    <s v="no informa"/>
    <s v="fruto"/>
    <s v="PEE/E/ 07"/>
    <s v="Anastrepha sp"/>
    <s v="no aplica"/>
    <s v="no aplica"/>
    <s v="no aplica"/>
    <s v="no aplica"/>
    <s v="Insecta"/>
    <s v="Diptera"/>
    <s v="Tephritidae"/>
    <s v="Anastrepha obliqua_x000a_Anastrepha fraterculus_x000a_Anastrepha serpentina"/>
    <s v="0_x000a_4_x000a_0"/>
    <s v="3_x000a_18_x000a_1"/>
    <s v="José Velásquez "/>
    <m/>
  </r>
  <r>
    <n v="59"/>
    <d v="2022-03-25T00:00:00"/>
    <x v="0"/>
    <x v="1"/>
    <s v="AGR-AGC/Z4/MANABÍ-2022-0287-M"/>
    <s v="AGROCALIDAD MANABÍ"/>
    <s v="edilberto.vinces@agrocalidad.gob.ec"/>
    <x v="1"/>
    <x v="0"/>
    <s v="Ecuador"/>
    <s v="Manabí"/>
    <s v="Rocafuerte"/>
    <s v="Rocafuerte"/>
    <s v="Rocafuerte"/>
    <n v="567983"/>
    <n v="9903124"/>
    <n v="48"/>
    <s v="Vigilancia Fitosanitaria"/>
    <s v="LDR13/E-22-059"/>
    <s v="MAN-1645-8080-083918-1"/>
    <s v="Ing. Vinces"/>
    <d v="2022-02-25T00:00:00"/>
    <d v="2022-03-30T00:00:00"/>
    <d v="2022-03-31T00:00:00"/>
    <x v="10"/>
    <s v="LDR-MANABI-E-I22-039"/>
    <s v="---"/>
    <n v="0"/>
    <s v="TODO"/>
    <n v="8"/>
    <n v="2"/>
    <n v="5"/>
    <n v="4"/>
    <n v="1"/>
    <n v="0"/>
    <n v="0"/>
    <n v="0"/>
    <n v="0"/>
    <n v="4"/>
    <n v="0"/>
    <n v="0"/>
    <n v="0"/>
    <n v="1"/>
    <n v="0"/>
    <n v="1"/>
    <m/>
    <s v="mango"/>
    <s v="no informa"/>
    <s v="fruto"/>
    <s v="PEE/E/ 07"/>
    <s v="Anastrepha sp"/>
    <s v="no aplica"/>
    <s v="no aplica"/>
    <s v="no aplica"/>
    <s v="no aplica"/>
    <s v="Insecta"/>
    <s v="Diptera"/>
    <s v="Tephritidae"/>
    <s v="Anastrepha obliqua_x000a_Anastrepha fraterculus_x000a_Anastrepha serpentina_x000a_Anastrepha chiclayae"/>
    <s v="0_x000a_4_x000a_0_x000a_1"/>
    <s v="3_x000a_18_x000a_1_x000a_4"/>
    <s v="José Velásquez "/>
    <m/>
  </r>
  <r>
    <n v="60"/>
    <d v="2022-03-25T00:00:00"/>
    <x v="0"/>
    <x v="1"/>
    <s v="AGR-AGC/Z4/MANABÍ-2022-0287-M"/>
    <s v="AGROCALIDAD MANABÍ"/>
    <s v="edilberto.vinces@agrocalidad.gob.ec"/>
    <x v="1"/>
    <x v="0"/>
    <s v="Ecuador"/>
    <s v="Manabí"/>
    <s v="Rocafuerte"/>
    <s v="Rocafuerte"/>
    <s v="Rocafuerte"/>
    <n v="568431"/>
    <n v="9902955"/>
    <n v="72"/>
    <s v="Vigilancia Fitosanitaria"/>
    <s v="LDR13/E-22-060"/>
    <s v="MAN-1645-8086-691636-1"/>
    <s v="Ing. Vinces"/>
    <d v="2022-02-25T00:00:00"/>
    <d v="2022-03-30T00:00:00"/>
    <d v="2022-03-31T00:00:00"/>
    <x v="10"/>
    <s v="LDR-MANABI-E-I22-039"/>
    <s v="---"/>
    <n v="0"/>
    <s v="TODO"/>
    <n v="8"/>
    <n v="2"/>
    <n v="5"/>
    <n v="4"/>
    <n v="1"/>
    <n v="0"/>
    <n v="0"/>
    <n v="0"/>
    <n v="0"/>
    <n v="4"/>
    <n v="0"/>
    <n v="0"/>
    <n v="0"/>
    <n v="1"/>
    <n v="0"/>
    <n v="1"/>
    <m/>
    <s v="almendra"/>
    <s v="no informa"/>
    <s v="fruto"/>
    <s v="PEE/E/ 07"/>
    <s v="Anastrepha sp"/>
    <s v="no aplica"/>
    <s v="no aplica"/>
    <s v="no aplica"/>
    <s v="no aplica"/>
    <s v="Insecta"/>
    <s v="Diptera"/>
    <s v="Tephritidae"/>
    <s v="Anastrepha obliqua_x000a_Anastrepha fraterculus_x000a_Anastrepha serpentina_x000a_Anastrepha chiclayae_x000a_Anastrepha distincta"/>
    <s v="20_x000a_10_x000a_0_x000a_0_x000a_0"/>
    <s v="68_x000a_27_x000a_1_x000a_1_x000a_1"/>
    <s v="José Velásquez "/>
    <m/>
  </r>
  <r>
    <n v="61"/>
    <d v="2022-03-25T00:00:00"/>
    <x v="0"/>
    <x v="1"/>
    <s v="AGR-AGC/Z4/MANABÍ-2022-0287-M"/>
    <s v="AGROCALIDAD MANABÍ"/>
    <s v="edilberto.vinces@agrocalidad.gob.ec"/>
    <x v="1"/>
    <x v="0"/>
    <s v="Ecuador"/>
    <s v="Manabí"/>
    <s v="Picoaza"/>
    <s v="Picoaza"/>
    <s v="Picoaza"/>
    <n v="556551"/>
    <n v="9894218"/>
    <n v="35"/>
    <s v="Vigilancia Fitosanitaria"/>
    <s v="LDR13/E-22-061"/>
    <s v="MAN-1645-8093-375709-1"/>
    <s v="Ing. Vinces"/>
    <d v="2022-02-25T00:00:00"/>
    <d v="2022-03-30T00:00:00"/>
    <d v="2022-03-31T00:00:00"/>
    <x v="10"/>
    <s v="LDR-MANABI-E-I22-039"/>
    <s v="---"/>
    <n v="0"/>
    <s v="TODO"/>
    <n v="8"/>
    <n v="2"/>
    <n v="5"/>
    <n v="4"/>
    <n v="1"/>
    <n v="0"/>
    <n v="0"/>
    <n v="0"/>
    <n v="0"/>
    <n v="4"/>
    <n v="0"/>
    <n v="0"/>
    <n v="0"/>
    <n v="1"/>
    <n v="0"/>
    <n v="1"/>
    <m/>
    <s v="almendra"/>
    <s v="no informa"/>
    <s v="fruto"/>
    <s v="PEE/E/ 07"/>
    <s v="Anastrepha sp"/>
    <s v="no aplica"/>
    <s v="no aplica"/>
    <s v="no aplica"/>
    <s v="no aplica"/>
    <s v="Insecta"/>
    <s v="Diptera"/>
    <s v="Tephritidae"/>
    <s v="Ceratitis capitata_x000a_Anastrepha fraterculus"/>
    <s v="0_x000a_0"/>
    <s v="3_x000a_1"/>
    <s v="José Velásquez "/>
    <m/>
  </r>
  <r>
    <n v="62"/>
    <d v="2022-03-25T00:00:00"/>
    <x v="0"/>
    <x v="1"/>
    <s v="AGR-AGC/Z4/MANABÍ-2022-0287-M"/>
    <s v="AGROCALIDAD MANABÍ"/>
    <s v="edilberto.vinces@agrocalidad.gob.ec"/>
    <x v="1"/>
    <x v="0"/>
    <s v="Ecuador"/>
    <s v="Manabí"/>
    <s v="Rocafuerte"/>
    <s v="Rocafuerte"/>
    <s v="Rocafuerte"/>
    <n v="563946"/>
    <n v="9892860"/>
    <n v="31"/>
    <s v="Vigilancia Fitosanitaria"/>
    <s v="LDR13/E-22-062"/>
    <s v="MAN-1645-8097-724033-1"/>
    <s v="Ing. Vinces"/>
    <d v="2022-02-25T00:00:00"/>
    <d v="2022-03-30T00:00:00"/>
    <d v="2022-03-31T00:00:00"/>
    <x v="10"/>
    <s v="LDR-MANABI-E-I22-039"/>
    <s v="---"/>
    <n v="0"/>
    <s v="TODO"/>
    <n v="8"/>
    <n v="2"/>
    <n v="5"/>
    <n v="4"/>
    <n v="1"/>
    <n v="0"/>
    <n v="0"/>
    <n v="0"/>
    <n v="0"/>
    <n v="4"/>
    <n v="0"/>
    <n v="0"/>
    <n v="0"/>
    <n v="1"/>
    <n v="0"/>
    <n v="1"/>
    <m/>
    <s v="mango"/>
    <s v="no informa"/>
    <s v="fruto"/>
    <s v="PEE/E/ 07"/>
    <s v="Anastrepha sp"/>
    <s v="no aplica"/>
    <s v="no aplica"/>
    <s v="no aplica"/>
    <s v="no aplica"/>
    <s v="Insecta"/>
    <s v="Diptera"/>
    <s v="Tephritidae"/>
    <s v="Ceratitis capitata_x000a_Anastrepha fraterculus_x000a_Anastrepha obliqua"/>
    <s v="19_x000a_9_x000a_0"/>
    <s v="65_x000a_32_x000a_1"/>
    <s v="José Velásquez "/>
    <m/>
  </r>
  <r>
    <n v="63"/>
    <d v="2022-03-28T00:00:00"/>
    <x v="0"/>
    <x v="1"/>
    <s v="AGR-AGC/Z4/MANABÍ-2022-0358-M"/>
    <s v="AGROCALIDAD MANABÍ"/>
    <s v="gary.rivas@agrocalidad.gob.ec"/>
    <x v="0"/>
    <x v="0"/>
    <s v="Ecuador"/>
    <s v="Manabí"/>
    <s v="El Carmen"/>
    <s v="El Carmen"/>
    <s v="El Carmen"/>
    <n v="667688"/>
    <n v="9972473"/>
    <n v="263"/>
    <s v="Acceso a Mercados Internacionales"/>
    <s v="LDR13/E-22-063"/>
    <s v="VF 13-1648974638394-1"/>
    <s v="Ing. Rivas"/>
    <d v="2022-03-28T00:00:00"/>
    <d v="2022-03-29T00:00:00"/>
    <d v="2022-03-29T00:00:00"/>
    <x v="11"/>
    <s v="LDR-MANABI-E-I22-038"/>
    <s v="---"/>
    <n v="0"/>
    <s v="TODO"/>
    <n v="8"/>
    <n v="1"/>
    <n v="3"/>
    <n v="4"/>
    <n v="1"/>
    <n v="0"/>
    <n v="0"/>
    <n v="0"/>
    <n v="0"/>
    <n v="4"/>
    <n v="0"/>
    <n v="0"/>
    <n v="0"/>
    <n v="1"/>
    <n v="0"/>
    <n v="1"/>
    <m/>
    <s v="platano"/>
    <s v="barraganete"/>
    <s v="fruto"/>
    <s v="PEE/E/ 06"/>
    <s v="aclaración de plagas"/>
    <s v="no aplica"/>
    <s v="no aplica"/>
    <s v="no aplica"/>
    <s v="no aplica"/>
    <s v="Negativo"/>
    <s v="Negativo"/>
    <s v="Negativo"/>
    <s v="Negativo"/>
    <s v="NA"/>
    <s v="NA"/>
    <s v="José Velásquez "/>
    <s v="EN LA MUESTRA ANALIZADA NO SE OBSERVA PRESENCIA DE ARTROPODO EN NINGUN _x000a_ESTADIO BIOLOGICO"/>
  </r>
  <r>
    <n v="64"/>
    <d v="2022-03-30T00:00:00"/>
    <x v="0"/>
    <x v="1"/>
    <s v="AGR-AGC/Z4/MANABÍ-2022-0359-M"/>
    <s v="AGROCALIDAD MANABÍ"/>
    <s v="zoraida.chacon@agrocalidad.gob.ec"/>
    <x v="0"/>
    <x v="0"/>
    <s v="Ecuador"/>
    <s v="Manabí"/>
    <s v="Bolivar"/>
    <s v="Calceta"/>
    <s v="Calceta"/>
    <s v="no informa"/>
    <s v="no informa"/>
    <s v="no informa"/>
    <s v="Cuarentena"/>
    <s v="LDR13/E-22-064"/>
    <s v="MAN-1648-2422-294573-1"/>
    <s v="Ing. Zoraida Chacón"/>
    <d v="2022-03-23T00:00:00"/>
    <d v="2022-03-30T00:00:00"/>
    <d v="2022-04-11T00:00:00"/>
    <x v="12"/>
    <s v="LDR-MANABI-E-I22-040"/>
    <s v="---"/>
    <n v="0"/>
    <s v="TODO"/>
    <n v="8"/>
    <n v="9"/>
    <n v="9"/>
    <n v="3"/>
    <n v="0"/>
    <n v="1"/>
    <n v="0"/>
    <n v="0"/>
    <n v="0"/>
    <n v="4"/>
    <n v="0"/>
    <n v="0"/>
    <n v="0"/>
    <n v="1"/>
    <n v="0"/>
    <n v="0.875"/>
    <m/>
    <s v="piñon"/>
    <s v="no informa"/>
    <s v="hojas y flores"/>
    <s v="PEE/E/ 06"/>
    <s v="aclaración de plagas"/>
    <s v="no aplica"/>
    <s v="no aplica"/>
    <s v="no aplica"/>
    <s v="no aplica"/>
    <s v="Insecta"/>
    <s v="Hemiptera"/>
    <s v="Pseudococcidae"/>
    <s v="Paracoccus marginatus"/>
    <s v="NA"/>
    <s v="NA"/>
    <s v="José Velásquez "/>
    <m/>
  </r>
  <r>
    <n v="65"/>
    <d v="2022-03-30T00:00:00"/>
    <x v="0"/>
    <x v="1"/>
    <s v="AGR-AGC/Z4/MANABÍ-2022-0359-M"/>
    <s v="AGROCALIDAD MANABÍ"/>
    <s v="zoraida.chacon@agrocalidad.gob.ec"/>
    <x v="0"/>
    <x v="0"/>
    <s v="Ecuador"/>
    <s v="Manabí"/>
    <s v="Bolivar"/>
    <s v="Calceta"/>
    <s v="Calceta"/>
    <s v="no informa"/>
    <s v="no informa"/>
    <s v="no informa"/>
    <s v="Cuarentena"/>
    <s v="LDR13/E-22-065"/>
    <s v="MAN-1648-2422-294573-2"/>
    <s v="Ing. Zoraida Chacón"/>
    <d v="2022-03-23T00:00:00"/>
    <d v="2022-03-30T00:00:00"/>
    <d v="2022-04-11T00:00:00"/>
    <x v="12"/>
    <s v="LDR-MANABI-E-I22-040"/>
    <s v="---"/>
    <n v="0"/>
    <s v="TODO"/>
    <n v="8"/>
    <n v="9"/>
    <n v="9"/>
    <n v="3"/>
    <n v="0"/>
    <n v="1"/>
    <n v="0"/>
    <n v="0"/>
    <n v="0"/>
    <n v="4"/>
    <n v="0"/>
    <n v="0"/>
    <n v="0"/>
    <n v="1"/>
    <n v="0"/>
    <n v="0.875"/>
    <m/>
    <s v="piñon"/>
    <s v="no informa"/>
    <s v="hojas y flores"/>
    <s v="PEE/E/ 06"/>
    <s v="aclaración de plagas"/>
    <s v="no aplica"/>
    <s v="no aplica"/>
    <s v="no aplica"/>
    <s v="no aplica"/>
    <s v="Insecta"/>
    <s v="Thysanoptera"/>
    <s v="Thripidae"/>
    <s v="Heliotrips hemorrhoidalis"/>
    <s v="NA"/>
    <s v="NA"/>
    <s v="José Velásquez "/>
    <m/>
  </r>
  <r>
    <n v="66"/>
    <d v="2022-03-30T00:00:00"/>
    <x v="0"/>
    <x v="1"/>
    <s v="AGR-AGC/Z4/MANABÍ-2022-0359-M"/>
    <s v="AGROCALIDAD MANABÍ"/>
    <s v="zoraida.chacon@agrocalidad.gob.ec"/>
    <x v="0"/>
    <x v="0"/>
    <s v="Ecuador"/>
    <s v="Manabí"/>
    <s v="Bolivar"/>
    <s v="Calceta"/>
    <s v="Calceta"/>
    <s v="no informa"/>
    <s v="no informa"/>
    <s v="no informa"/>
    <s v="Cuarentena"/>
    <s v="LDR13/E-22-066"/>
    <s v="MAN-1648-2422-294573-3"/>
    <s v="Ing. Zoraida Chacón"/>
    <d v="2022-03-23T00:00:00"/>
    <d v="2022-03-30T00:00:00"/>
    <d v="2022-04-11T00:00:00"/>
    <x v="12"/>
    <s v="LDR-MANABI-E-I22-040"/>
    <s v="---"/>
    <n v="0"/>
    <s v="TODO"/>
    <n v="8"/>
    <n v="9"/>
    <n v="9"/>
    <n v="3"/>
    <n v="0"/>
    <n v="1"/>
    <n v="0"/>
    <n v="0"/>
    <n v="0"/>
    <n v="4"/>
    <n v="0"/>
    <n v="0"/>
    <n v="0"/>
    <n v="1"/>
    <n v="0"/>
    <n v="0.875"/>
    <m/>
    <s v="piñon"/>
    <s v="no informa"/>
    <s v="hojas y flores"/>
    <s v="PEE/E/ 06"/>
    <s v="aclaración de plagas"/>
    <s v="no aplica"/>
    <s v="no aplica"/>
    <s v="no aplica"/>
    <s v="no aplica"/>
    <s v="Negativo"/>
    <s v="Negativo"/>
    <s v="Negativo"/>
    <s v="Negativo"/>
    <s v="NA"/>
    <s v="NA"/>
    <s v="José Velásquez "/>
    <s v="EN LA MUESTRA ANALIZADA NO SE OBSERVA PRESENCIA DE ARTROPODO EN NINGUN _x000a_ESTADIO BIOLOGICO"/>
  </r>
  <r>
    <n v="67"/>
    <d v="2022-03-30T00:00:00"/>
    <x v="0"/>
    <x v="1"/>
    <s v="AGR-AGC/Z4/MANABÍ-2022-0359-M"/>
    <s v="AGROCALIDAD MANABÍ"/>
    <s v="zoraida.chacon@agrocalidad.gob.ec"/>
    <x v="0"/>
    <x v="0"/>
    <s v="Ecuador"/>
    <s v="Manabí"/>
    <s v="Santa Ana "/>
    <s v="Lodana"/>
    <s v="Lodana"/>
    <s v="no informa"/>
    <s v="no informa"/>
    <s v="no informa"/>
    <s v="Cuarentena"/>
    <s v="LDR13/E-22-067"/>
    <s v="MAN-1648-4757-702423-1"/>
    <s v="Ing. Zoraida Chacón"/>
    <d v="2022-03-24T00:00:00"/>
    <d v="2022-03-30T00:00:00"/>
    <d v="2022-04-05T00:00:00"/>
    <x v="12"/>
    <s v="LDR-MANABI-E-I22-041"/>
    <s v="---"/>
    <n v="0"/>
    <s v="TODO"/>
    <n v="8"/>
    <n v="5"/>
    <n v="9"/>
    <n v="3"/>
    <n v="0"/>
    <n v="1"/>
    <n v="0"/>
    <n v="0"/>
    <n v="0"/>
    <n v="4"/>
    <n v="0"/>
    <n v="0"/>
    <n v="0"/>
    <n v="1"/>
    <n v="0"/>
    <n v="0.875"/>
    <m/>
    <s v="piñon"/>
    <s v="no informa"/>
    <s v="hojas "/>
    <s v="PEE/E/ 06"/>
    <s v="aclaración de plagas"/>
    <s v="no aplica"/>
    <s v="no aplica"/>
    <s v="no aplica"/>
    <s v="no aplica"/>
    <s v="Negativo"/>
    <s v="Negativo"/>
    <s v="Negativo"/>
    <s v="Negativo"/>
    <s v="NA"/>
    <s v="NA"/>
    <s v="José Velásquez "/>
    <s v="EN LA MUESTRA ANALIZADA NO SE OBSERVA PRESENCIA DE ARTROPODO EN NINGUN _x000a_ESTADIO BIOLOGICO"/>
  </r>
  <r>
    <n v="68"/>
    <d v="2022-03-30T00:00:00"/>
    <x v="0"/>
    <x v="1"/>
    <s v="AGR-AGC/Z4/MANABÍ-2022-0359-M"/>
    <s v="AGROCALIDAD MANABÍ"/>
    <s v="zoraida.chacon@agrocalidad.gob.ec"/>
    <x v="0"/>
    <x v="0"/>
    <s v="Ecuador"/>
    <s v="Manabí"/>
    <s v="Santa Ana "/>
    <s v="Lodana"/>
    <s v="Lodana"/>
    <s v="no informa"/>
    <s v="no informa"/>
    <s v="no informa"/>
    <s v="Cuarentena"/>
    <s v="LDR13/E-22-068"/>
    <s v="MAN-1648-4758-702423-2"/>
    <s v="Ing. Zoraida Chacón"/>
    <d v="2022-03-24T00:00:00"/>
    <d v="2022-03-30T00:00:00"/>
    <d v="2022-04-05T00:00:00"/>
    <x v="12"/>
    <s v="LDR-MANABI-E-I22-041"/>
    <s v="---"/>
    <n v="0"/>
    <s v="TODO"/>
    <n v="8"/>
    <n v="5"/>
    <n v="9"/>
    <n v="3"/>
    <n v="0"/>
    <n v="1"/>
    <n v="0"/>
    <n v="0"/>
    <n v="0"/>
    <n v="4"/>
    <n v="0"/>
    <n v="0"/>
    <n v="0"/>
    <n v="1"/>
    <n v="0"/>
    <n v="0.875"/>
    <m/>
    <s v="piñon"/>
    <s v="no informa"/>
    <s v="hojas "/>
    <s v="PEE/E/ 06"/>
    <s v="aclaración de plagas"/>
    <s v="no aplica"/>
    <s v="no aplica"/>
    <s v="no aplica"/>
    <s v="no aplica"/>
    <s v="Entognatha"/>
    <s v="Entomobryomorpha"/>
    <s v="Isotomidae"/>
    <s v="indeterminado"/>
    <s v="NA"/>
    <s v="NA"/>
    <s v="José Velásquez "/>
    <m/>
  </r>
  <r>
    <n v="69"/>
    <d v="2022-03-30T00:00:00"/>
    <x v="0"/>
    <x v="1"/>
    <s v="AGR-AGC/Z4/MANABÍ-2022-0359-M"/>
    <s v="AGROCALIDAD MANABÍ"/>
    <s v="zoraida.chacon@agrocalidad.gob.ec"/>
    <x v="0"/>
    <x v="0"/>
    <s v="Ecuador"/>
    <s v="Manabí"/>
    <s v="Santa Ana "/>
    <s v="Lodana"/>
    <s v="Lodana"/>
    <s v="no informa"/>
    <s v="no informa"/>
    <s v="no informa"/>
    <s v="Cuarentena"/>
    <s v="LDR13/E-22-069"/>
    <s v="MAN-1648-4760-004501-1"/>
    <s v="Ing. Zoraida Chacón"/>
    <d v="2022-03-24T00:00:00"/>
    <d v="2022-03-30T00:00:00"/>
    <d v="2022-04-08T00:00:00"/>
    <x v="12"/>
    <s v="LDR-MANABI-E-I22-042"/>
    <s v="---"/>
    <n v="0"/>
    <s v="TODO"/>
    <n v="8"/>
    <n v="8"/>
    <n v="9"/>
    <n v="3"/>
    <n v="0"/>
    <n v="1"/>
    <n v="0"/>
    <n v="0"/>
    <n v="0"/>
    <n v="4"/>
    <n v="0"/>
    <n v="0"/>
    <n v="0"/>
    <n v="1"/>
    <n v="0"/>
    <n v="0.875"/>
    <m/>
    <s v="piñon"/>
    <s v="no informa"/>
    <s v="hojas y flores"/>
    <s v="PEE/E/ 06"/>
    <s v="aclaración de plagas"/>
    <s v="no aplica"/>
    <s v="no aplica"/>
    <s v="no aplica"/>
    <s v="no aplica"/>
    <s v="Insecta"/>
    <s v="Hemiptera"/>
    <s v="Pseudococcidae"/>
    <s v="indeterminado"/>
    <s v="NA"/>
    <s v="NA"/>
    <s v="José Velásquez "/>
    <m/>
  </r>
  <r>
    <n v="70"/>
    <d v="2022-03-30T00:00:00"/>
    <x v="0"/>
    <x v="1"/>
    <s v="AGR-AGC/Z4/MANABÍ-2022-0359-M"/>
    <s v="AGROCALIDAD MANABÍ"/>
    <s v="zoraida.chacon@agrocalidad.gob.ec"/>
    <x v="0"/>
    <x v="0"/>
    <s v="Ecuador"/>
    <s v="Manabí"/>
    <s v="Santa Ana "/>
    <s v="Lodana"/>
    <s v="Lodana"/>
    <s v="no informa"/>
    <s v="no informa"/>
    <s v="no informa"/>
    <s v="Cuarentena"/>
    <s v="LDR13/E-22-070"/>
    <s v="MAN-1648-4760-004501-2"/>
    <s v="Ing. Zoraida Chacón"/>
    <d v="2022-03-24T00:00:00"/>
    <d v="2022-03-30T00:00:00"/>
    <d v="2022-04-08T00:00:00"/>
    <x v="12"/>
    <s v="LDR-MANABI-E-I22-042"/>
    <s v="---"/>
    <n v="0"/>
    <s v="TODO"/>
    <n v="8"/>
    <n v="8"/>
    <n v="9"/>
    <n v="3"/>
    <n v="0"/>
    <n v="1"/>
    <n v="0"/>
    <n v="0"/>
    <n v="0"/>
    <n v="4"/>
    <n v="0"/>
    <n v="0"/>
    <n v="0"/>
    <n v="1"/>
    <n v="0"/>
    <n v="0.875"/>
    <m/>
    <s v="piñon"/>
    <s v="no informa"/>
    <s v="hojas y flores"/>
    <s v="PEE/E/ 06"/>
    <s v="aclaración de plagas"/>
    <s v="no aplica"/>
    <s v="no aplica"/>
    <s v="no aplica"/>
    <s v="no aplica"/>
    <s v="Insecta"/>
    <s v="Thysanoptera"/>
    <s v="Thripidae"/>
    <s v="Heliotrips hemorrhoidalis"/>
    <s v="NA"/>
    <s v="NA"/>
    <s v="José Velásquez "/>
    <m/>
  </r>
  <r>
    <n v="71"/>
    <d v="2022-03-30T00:00:00"/>
    <x v="0"/>
    <x v="1"/>
    <s v="AGR-AGC/Z4/MANABÍ-2022-0359-M"/>
    <s v="AGROCALIDAD MANABÍ"/>
    <s v="zoraida.chacon@agrocalidad.gob.ec"/>
    <x v="0"/>
    <x v="0"/>
    <s v="Ecuador"/>
    <s v="Manabí"/>
    <s v="Santa Ana "/>
    <s v="Lodana"/>
    <s v="Lodana"/>
    <s v="no informa"/>
    <s v="no informa"/>
    <s v="no informa"/>
    <s v="Cuarentena"/>
    <s v="LDR13/E-22-071"/>
    <s v="MAN-1648-4760-004501-3"/>
    <s v="Ing. Zoraida Chacón"/>
    <d v="2022-03-24T00:00:00"/>
    <d v="2022-03-30T00:00:00"/>
    <d v="2022-04-08T00:00:00"/>
    <x v="12"/>
    <s v="LDR-MANABI-E-I22-042"/>
    <s v="---"/>
    <n v="0"/>
    <s v="TODO"/>
    <n v="8"/>
    <n v="8"/>
    <n v="9"/>
    <n v="3"/>
    <n v="0"/>
    <n v="1"/>
    <n v="0"/>
    <n v="0"/>
    <n v="0"/>
    <n v="4"/>
    <n v="0"/>
    <n v="0"/>
    <n v="0"/>
    <n v="1"/>
    <n v="0"/>
    <n v="0.875"/>
    <m/>
    <s v="piñon"/>
    <s v="no informa"/>
    <s v="hojas y flores"/>
    <s v="PEE/E/ 06"/>
    <s v="aclaración de plagas"/>
    <s v="no aplica"/>
    <s v="no aplica"/>
    <s v="no aplica"/>
    <s v="no aplica"/>
    <s v="Insecta"/>
    <s v="Coleoptera"/>
    <s v="indeterminado"/>
    <s v="indeterminado"/>
    <s v="NA"/>
    <s v="NA"/>
    <s v="José Velásquez "/>
    <m/>
  </r>
  <r>
    <n v="72"/>
    <d v="2022-03-30T00:00:00"/>
    <x v="0"/>
    <x v="1"/>
    <s v="AGR-AGC/Z4/MANABÍ-2022-0359-M"/>
    <s v="AGROCALIDAD MANABÍ"/>
    <s v="zoraida.chacon@agrocalidad.gob.ec"/>
    <x v="0"/>
    <x v="0"/>
    <s v="Ecuador"/>
    <s v="Manabí"/>
    <s v="Jipijapa"/>
    <s v="Jipijapa"/>
    <s v="Jipijapa"/>
    <s v="no informa"/>
    <s v="no informa"/>
    <s v="no informa"/>
    <s v="Cuarentena"/>
    <s v="LDR13/E-22-072"/>
    <s v="MAN-1648-4763-330182-1"/>
    <s v="Ing. Zoraida Chacón"/>
    <d v="2022-03-24T00:00:00"/>
    <d v="2022-03-30T00:00:00"/>
    <d v="2022-04-08T00:00:00"/>
    <x v="12"/>
    <s v="LDR-MANABI-E-I22-043"/>
    <s v="---"/>
    <n v="0"/>
    <s v="TODO"/>
    <n v="8"/>
    <n v="8"/>
    <n v="9"/>
    <n v="3"/>
    <n v="0"/>
    <n v="1"/>
    <n v="0"/>
    <n v="0"/>
    <n v="0"/>
    <n v="4"/>
    <n v="0"/>
    <n v="0"/>
    <n v="0"/>
    <n v="1"/>
    <n v="0"/>
    <n v="0.875"/>
    <m/>
    <s v="piñon"/>
    <s v="no informa"/>
    <s v="hojas "/>
    <s v="PEE/E/ 06"/>
    <s v="aclaración de plagas"/>
    <s v="no aplica"/>
    <s v="no aplica"/>
    <s v="no aplica"/>
    <s v="no aplica"/>
    <s v="Negativo"/>
    <s v="Negativo"/>
    <s v="Negativo"/>
    <s v="Negativo"/>
    <s v="NA"/>
    <s v="NA"/>
    <s v="José Velásquez "/>
    <s v="EN LA MUESTRA ANALIZADA NO SE OBSERVA PRESENCIA DE ARTROPODO EN NINGUN _x000a_ESTADIO BIOLOGICO"/>
  </r>
  <r>
    <n v="73"/>
    <d v="2022-03-30T00:00:00"/>
    <x v="0"/>
    <x v="1"/>
    <s v="AGR-AGC/Z4/MANABÍ-2022-0359-M"/>
    <s v="AGROCALIDAD MANABÍ"/>
    <s v="zoraida.chacon@agrocalidad.gob.ec"/>
    <x v="0"/>
    <x v="0"/>
    <s v="Ecuador"/>
    <s v="Manabí"/>
    <s v="Jipijapa"/>
    <s v="Jipijapa"/>
    <s v="Jipijapa"/>
    <s v="no informa"/>
    <s v="no informa"/>
    <s v="no informa"/>
    <s v="Cuarentena"/>
    <s v="LDR13/E-22-073"/>
    <s v="MAN-1648-4763-330182-2"/>
    <s v="Ing. Zoraida Chacón"/>
    <d v="2022-03-24T00:00:00"/>
    <d v="2022-03-30T00:00:00"/>
    <d v="2022-04-08T00:00:00"/>
    <x v="12"/>
    <s v="LDR-MANABI-E-I22-043"/>
    <s v="---"/>
    <n v="0"/>
    <s v="TODO"/>
    <n v="8"/>
    <n v="8"/>
    <n v="9"/>
    <n v="3"/>
    <n v="0"/>
    <n v="1"/>
    <n v="0"/>
    <n v="0"/>
    <n v="0"/>
    <n v="4"/>
    <n v="0"/>
    <n v="0"/>
    <n v="0"/>
    <n v="1"/>
    <n v="0"/>
    <n v="0.875"/>
    <m/>
    <s v="piñon"/>
    <s v="no informa"/>
    <s v="hojas "/>
    <s v="PEE/E/ 06"/>
    <s v="aclaración de plagas"/>
    <s v="no aplica"/>
    <s v="no aplica"/>
    <s v="no aplica"/>
    <s v="no aplica"/>
    <s v="Insecta"/>
    <s v="Hemiptera"/>
    <s v="Pseudococcidae"/>
    <s v="indeterminado"/>
    <s v="NA"/>
    <s v="NA"/>
    <s v="José Velásquez "/>
    <m/>
  </r>
  <r>
    <n v="74"/>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74"/>
    <s v="LDR23/E-22-004 (1)"/>
    <s v="Felix Durán"/>
    <d v="2022-03-11T00:00:00"/>
    <d v="2022-04-12T00:00:00"/>
    <d v="2022-04-12T00:00:00"/>
    <x v="13"/>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brevipes"/>
    <s v="NA"/>
    <s v="NA"/>
    <s v="José Velásquez "/>
    <m/>
  </r>
  <r>
    <n v="75"/>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75"/>
    <s v="LDR23/E-22-004 (2)"/>
    <s v="Felix Durán"/>
    <d v="2022-03-11T00:00:00"/>
    <d v="2022-04-12T00:00:00"/>
    <d v="2022-04-12T00:00:00"/>
    <x v="13"/>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neobrevipes"/>
    <s v="NA"/>
    <s v="NA"/>
    <s v="José Velásquez "/>
    <m/>
  </r>
  <r>
    <n v="76"/>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76"/>
    <s v="LDR23/E-22-004 (3)"/>
    <s v="Felix Durán"/>
    <d v="2022-03-11T00:00:00"/>
    <d v="2022-04-12T00:00:00"/>
    <d v="2022-04-12T00:00:00"/>
    <x v="13"/>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brevipes"/>
    <s v="NA"/>
    <s v="NA"/>
    <s v="José Velásquez "/>
    <m/>
  </r>
  <r>
    <n v="77"/>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77"/>
    <s v="LDR23/E-22-004 (4)"/>
    <s v="Felix Durán"/>
    <d v="2022-03-11T00:00:00"/>
    <d v="2022-04-12T00:00:00"/>
    <d v="2022-04-12T00:00:00"/>
    <x v="13"/>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neobrevipes"/>
    <s v="NA"/>
    <s v="NA"/>
    <s v="José Velásquez "/>
    <m/>
  </r>
  <r>
    <n v="78"/>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78"/>
    <s v="LDR23/E-22-004 (5)"/>
    <s v="Felix Durán"/>
    <d v="2022-03-11T00:00:00"/>
    <d v="2022-04-12T00:00:00"/>
    <d v="2022-04-12T00:00:00"/>
    <x v="13"/>
    <s v="LDR-MANABI-E-I22-044"/>
    <s v="---"/>
    <n v="0"/>
    <s v="TODO"/>
    <n v="8"/>
    <n v="1"/>
    <n v="7"/>
    <n v="4"/>
    <n v="1"/>
    <n v="0"/>
    <n v="0"/>
    <n v="0"/>
    <n v="0"/>
    <n v="4"/>
    <n v="0"/>
    <n v="0"/>
    <n v="0"/>
    <n v="1"/>
    <n v="0"/>
    <n v="1"/>
    <m/>
    <s v="banano"/>
    <s v="Willians"/>
    <s v="Tallos"/>
    <s v="PEE/E/ 03"/>
    <s v="Dysmicoccus neobrevipes"/>
    <s v="no aplica"/>
    <s v="no aplica"/>
    <s v="no aplica"/>
    <s v="no aplica"/>
    <s v="Insecta"/>
    <s v="Hemiptera"/>
    <s v="Pseudococcidae"/>
    <s v="Dysmicoccus neobrevipes"/>
    <s v="NA"/>
    <s v="NA"/>
    <s v="José Velásquez "/>
    <m/>
  </r>
  <r>
    <n v="79"/>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79"/>
    <s v="LDR23/E-22-005 (1)"/>
    <s v="Felix Durán"/>
    <d v="2022-03-11T00:00:00"/>
    <d v="2022-04-13T00:00:00"/>
    <d v="2022-04-13T00:00:00"/>
    <x v="13"/>
    <s v="LDR-MANABI-E-I22-045"/>
    <s v="---"/>
    <n v="0"/>
    <s v="TODO"/>
    <n v="8"/>
    <n v="1"/>
    <n v="7"/>
    <n v="4"/>
    <n v="1"/>
    <n v="0"/>
    <n v="0"/>
    <n v="0"/>
    <n v="0"/>
    <n v="4"/>
    <n v="0"/>
    <n v="0"/>
    <n v="0"/>
    <n v="1"/>
    <n v="0"/>
    <n v="1"/>
    <m/>
    <s v="banano"/>
    <s v="Willians"/>
    <s v="Tallos"/>
    <s v="PEE/E/ 03"/>
    <s v="Pseudococcus elisae"/>
    <s v="no aplica"/>
    <s v="no aplica"/>
    <s v="no aplica"/>
    <s v="no aplica"/>
    <s v="Insecta"/>
    <s v="Hemiptera"/>
    <s v="Pseudococcidae"/>
    <s v="Indeterminado"/>
    <s v="NA"/>
    <s v="NA"/>
    <s v="José Velásquez "/>
    <m/>
  </r>
  <r>
    <n v="80"/>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0"/>
    <s v="LDR23/E-22-005 (2)"/>
    <s v="Felix Durán"/>
    <d v="2022-03-11T00:00:00"/>
    <d v="2022-04-13T00:00:00"/>
    <d v="2022-04-15T00:00:00"/>
    <x v="13"/>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Pseudococcus landoi"/>
    <s v="NA"/>
    <s v="NA"/>
    <s v="José Velásquez "/>
    <m/>
  </r>
  <r>
    <n v="81"/>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1"/>
    <s v="LDR23/E-22-005 (3)"/>
    <s v="Felix Durán"/>
    <d v="2022-03-11T00:00:00"/>
    <d v="2022-04-13T00:00:00"/>
    <d v="2022-04-15T00:00:00"/>
    <x v="13"/>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Pseudococcus landoi"/>
    <s v="NA"/>
    <s v="NA"/>
    <s v="José Velásquez "/>
    <m/>
  </r>
  <r>
    <n v="82"/>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2"/>
    <s v="LDR23/E-22-005 (4)"/>
    <s v="Felix Durán"/>
    <d v="2022-03-11T00:00:00"/>
    <d v="2022-04-13T00:00:00"/>
    <d v="2022-04-15T00:00:00"/>
    <x v="13"/>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Dysmicoccus neobrevipes"/>
    <s v="NA"/>
    <s v="NA"/>
    <s v="José Velásquez "/>
    <m/>
  </r>
  <r>
    <n v="83"/>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3"/>
    <s v="LDR23/E-22-005 (5)"/>
    <s v="Felix Durán"/>
    <d v="2022-03-11T00:00:00"/>
    <d v="2022-04-13T00:00:00"/>
    <d v="2022-04-15T00:00:00"/>
    <x v="13"/>
    <s v="LDR-MANABI-E-I22-045"/>
    <s v="---"/>
    <n v="0"/>
    <s v="TODO"/>
    <n v="8"/>
    <n v="2"/>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4"/>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4"/>
    <s v="LDR23/E-22-006 (1)"/>
    <s v="Felix Durán"/>
    <d v="2022-03-11T00:00:00"/>
    <d v="2022-04-15T00:00:00"/>
    <d v="2022-04-15T00:00:00"/>
    <x v="13"/>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5"/>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5"/>
    <s v="LDR23/E-22-006 (2)"/>
    <s v="Felix Durán"/>
    <d v="2022-03-11T00:00:00"/>
    <d v="2022-04-15T00:00:00"/>
    <d v="2022-04-15T00:00:00"/>
    <x v="13"/>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6"/>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6"/>
    <s v="LDR23/E-22-006 (3)"/>
    <s v="Felix Durán"/>
    <d v="2022-03-11T00:00:00"/>
    <d v="2022-04-15T00:00:00"/>
    <d v="2022-04-15T00:00:00"/>
    <x v="13"/>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Dysmicoccus neobrevipes"/>
    <s v="NA"/>
    <s v="NA"/>
    <s v="José Velásquez "/>
    <m/>
  </r>
  <r>
    <n v="87"/>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7"/>
    <s v="LDR23/E-22-006 (4)"/>
    <s v="Felix Durán"/>
    <d v="2022-03-11T00:00:00"/>
    <d v="2022-04-15T00:00:00"/>
    <d v="2022-04-15T00:00:00"/>
    <x v="13"/>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8"/>
    <d v="2022-04-11T00:00:00"/>
    <x v="0"/>
    <x v="2"/>
    <s v="AGR-AGC/Z4/SANTO-DOMINGO-2022-0465-M"/>
    <s v="AGROCALIDAD SANTO DOMINGO DE LOS TSÁCHILAS"/>
    <s v="dora.arguello@agrocalidad.gob.ec"/>
    <x v="2"/>
    <x v="0"/>
    <s v="Ecuador"/>
    <s v="Los Ríos"/>
    <s v="BABAHOYO"/>
    <s v="La Unión"/>
    <s v="La Unión"/>
    <s v="675893"/>
    <n v="9814041"/>
    <n v="8"/>
    <s v="Vigilancia Fitosanitaria"/>
    <s v="LDR13/E-22-088"/>
    <s v="LDR23/E-22-006 (5)"/>
    <s v="Felix Durán"/>
    <d v="2022-03-11T00:00:00"/>
    <d v="2022-04-15T00:00:00"/>
    <d v="2022-04-15T00:00:00"/>
    <x v="13"/>
    <s v="LDR-MANABI-E-I22-046"/>
    <s v="---"/>
    <n v="0"/>
    <s v="TODO"/>
    <n v="8"/>
    <n v="0"/>
    <n v="7"/>
    <n v="4"/>
    <n v="1"/>
    <n v="0"/>
    <n v="0"/>
    <n v="0"/>
    <n v="0"/>
    <n v="4"/>
    <n v="0"/>
    <n v="0"/>
    <n v="0"/>
    <n v="1"/>
    <n v="0"/>
    <n v="1"/>
    <m/>
    <s v="banano"/>
    <s v="Willians"/>
    <s v="Tallos"/>
    <s v="PEE/E/ 03"/>
    <s v="Pseudococcus elisae"/>
    <s v="no aplica"/>
    <s v="no aplica"/>
    <s v="no aplica"/>
    <s v="no aplica"/>
    <s v="Insecta"/>
    <s v="Hemiptera"/>
    <s v="Pseudococcidae"/>
    <s v="Pseudococcus elisae "/>
    <s v="NA"/>
    <s v="NA"/>
    <s v="José Velásquez "/>
    <m/>
  </r>
  <r>
    <n v="89"/>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89"/>
    <s v="LDR23/E-22-007 (1)"/>
    <s v="Felix Durán"/>
    <d v="2022-03-11T00:00:00"/>
    <d v="2022-04-15T00:00:00"/>
    <d v="2022-04-15T00:00:00"/>
    <x v="13"/>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Pseudococcus elisae "/>
    <s v="NA"/>
    <s v="NA"/>
    <s v="José Velásquez "/>
    <m/>
  </r>
  <r>
    <n v="90"/>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0"/>
    <s v="LDR23/E-22-007 (2)"/>
    <s v="Felix Durán"/>
    <d v="2022-03-11T00:00:00"/>
    <d v="2022-04-15T00:00:00"/>
    <d v="2022-04-15T00:00:00"/>
    <x v="13"/>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Pseudococcus elisae "/>
    <s v="NA"/>
    <s v="NA"/>
    <s v="José Velásquez "/>
    <m/>
  </r>
  <r>
    <n v="91"/>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1"/>
    <s v="LDR23/E-22-007 (3)"/>
    <s v="Felix Durán"/>
    <d v="2022-03-11T00:00:00"/>
    <d v="2022-04-15T00:00:00"/>
    <d v="2022-04-15T00:00:00"/>
    <x v="13"/>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Pseudococcus elisae "/>
    <s v="NA"/>
    <s v="NA"/>
    <s v="José Velásquez "/>
    <m/>
  </r>
  <r>
    <n v="92"/>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2"/>
    <s v="LDR23/E-22-007 (4)"/>
    <s v="Felix Durán"/>
    <d v="2022-03-11T00:00:00"/>
    <d v="2022-04-15T00:00:00"/>
    <d v="2022-04-15T00:00:00"/>
    <x v="13"/>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Dysmicoccus neobrevipes"/>
    <s v="NA"/>
    <s v="NA"/>
    <s v="José Velásquez "/>
    <m/>
  </r>
  <r>
    <n v="93"/>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3"/>
    <s v="LDR23/E-22-007 (5)"/>
    <s v="Felix Durán"/>
    <d v="2022-03-11T00:00:00"/>
    <d v="2022-04-15T00:00:00"/>
    <d v="2022-04-15T00:00:00"/>
    <x v="13"/>
    <s v="LDR-MANABI-E-I22-047"/>
    <s v="---"/>
    <n v="0"/>
    <s v="TODO"/>
    <n v="8"/>
    <n v="0"/>
    <n v="7"/>
    <n v="4"/>
    <n v="1"/>
    <n v="0"/>
    <n v="0"/>
    <n v="0"/>
    <n v="0"/>
    <n v="4"/>
    <n v="0"/>
    <n v="0"/>
    <n v="0"/>
    <n v="1"/>
    <n v="0"/>
    <n v="1"/>
    <m/>
    <s v="banano"/>
    <s v="cavendish"/>
    <s v="Tallos"/>
    <s v="PEE/E/ 03"/>
    <s v="Pseudococcus elisae"/>
    <s v="no aplica"/>
    <s v="no aplica"/>
    <s v="no aplica"/>
    <s v="no aplica"/>
    <s v="Insecta"/>
    <s v="Hemiptera"/>
    <s v="Pseudococcidae"/>
    <s v="Dysmicoccus sp"/>
    <s v="NA"/>
    <s v="NA"/>
    <s v="José Velásquez "/>
    <m/>
  </r>
  <r>
    <n v="94"/>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4"/>
    <s v="LDR23/E-22-008 (1)"/>
    <s v="Felix Durán"/>
    <d v="2022-03-11T00:00:00"/>
    <d v="2022-04-18T00:00:00"/>
    <d v="2022-04-18T00:00:00"/>
    <x v="13"/>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5"/>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5"/>
    <s v="LDR23/E-22-008 (2)"/>
    <s v="Felix Durán"/>
    <d v="2022-03-11T00:00:00"/>
    <d v="2022-04-18T00:00:00"/>
    <d v="2022-04-18T00:00:00"/>
    <x v="13"/>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6"/>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6"/>
    <s v="LDR23/E-22-008 (3)"/>
    <s v="Felix Durán"/>
    <d v="2022-03-11T00:00:00"/>
    <d v="2022-04-18T00:00:00"/>
    <d v="2022-04-18T00:00:00"/>
    <x v="13"/>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7"/>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7"/>
    <s v="LDR23/E-22-008 (4)"/>
    <s v="Felix Durán"/>
    <d v="2022-03-11T00:00:00"/>
    <d v="2022-04-18T00:00:00"/>
    <d v="2022-04-18T00:00:00"/>
    <x v="13"/>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8"/>
    <d v="2022-04-11T00:00:00"/>
    <x v="0"/>
    <x v="2"/>
    <s v="AGR-AGC/Z4/SANTO-DOMINGO-2022-0465-M"/>
    <s v="AGROCALIDAD SANTO DOMINGO DE LOS TSÁCHILAS"/>
    <s v="dora.arguello@agrocalidad.gob.ec"/>
    <x v="2"/>
    <x v="0"/>
    <s v="Ecuador"/>
    <s v="Los Ríos"/>
    <s v="BABAHOYO"/>
    <s v="La Unión"/>
    <s v="La Unión"/>
    <s v="675896"/>
    <n v="9814043"/>
    <n v="9"/>
    <s v="Vigilancia Fitosanitaria"/>
    <s v="LDR13/E-22-098"/>
    <s v="LDR23/E-22-008 (5)"/>
    <s v="Felix Durán"/>
    <d v="2022-03-11T00:00:00"/>
    <d v="2022-04-18T00:00:00"/>
    <d v="2022-04-18T00:00:00"/>
    <x v="13"/>
    <s v="LDR-MANABI-E-I22-048"/>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99"/>
    <d v="2022-04-11T00:00:00"/>
    <x v="0"/>
    <x v="2"/>
    <s v="AGR-AGC/Z2/ORELLANA-2022-0138-M"/>
    <s v="AGROCALIDAD ORELLANA"/>
    <s v="alfredo.guiñansaca@agrocalidad.gob.ec"/>
    <x v="2"/>
    <x v="0"/>
    <s v="Ecuador"/>
    <s v="Los Ríos"/>
    <s v="Valencia"/>
    <s v="Valencia"/>
    <s v="Valencia"/>
    <n v="676128"/>
    <n v="9913389"/>
    <n v="151"/>
    <s v="Vigilancia Fitosanitaria"/>
    <s v="LDR13/E-22-099"/>
    <s v="LDR22/E-22-008"/>
    <s v="no informa"/>
    <s v="no informa"/>
    <d v="2022-04-18T00:00:00"/>
    <d v="2022-04-18T00:00:00"/>
    <x v="13"/>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0"/>
    <d v="2022-04-11T00:00:00"/>
    <x v="0"/>
    <x v="2"/>
    <s v="AGR-AGC/Z2/ORELLANA-2022-0138-M"/>
    <s v="AGROCALIDAD ORELLANA"/>
    <s v="alfredo.guiñansaca@agrocalidad.gob.ec"/>
    <x v="2"/>
    <x v="0"/>
    <s v="Ecuador"/>
    <s v="Los Ríos"/>
    <s v="Valencia"/>
    <s v="Valencia"/>
    <s v="Valencia"/>
    <n v="676128"/>
    <n v="9913389"/>
    <n v="151"/>
    <s v="Vigilancia Fitosanitaria"/>
    <s v="LDR13/E-22-100"/>
    <s v="LDR22/E-22-009"/>
    <s v="no informa"/>
    <s v="no informa"/>
    <d v="2022-04-18T00:00:00"/>
    <d v="2022-04-18T00:00:00"/>
    <x v="13"/>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1"/>
    <d v="2022-04-11T00:00:00"/>
    <x v="0"/>
    <x v="2"/>
    <s v="AGR-AGC/Z2/ORELLANA-2022-0138-M"/>
    <s v="AGROCALIDAD ORELLANA"/>
    <s v="alfredo.guiñansaca@agrocalidad.gob.ec"/>
    <x v="2"/>
    <x v="0"/>
    <s v="Ecuador"/>
    <s v="Los Ríos"/>
    <s v="Valencia"/>
    <s v="Valencia"/>
    <s v="Valencia"/>
    <n v="676128"/>
    <n v="9913389"/>
    <n v="151"/>
    <s v="Vigilancia Fitosanitaria"/>
    <s v="LDR13/E-22-101"/>
    <s v="LDR22/E-22-010"/>
    <s v="no informa"/>
    <s v="no informa"/>
    <d v="2022-04-18T00:00:00"/>
    <d v="2022-04-18T00:00:00"/>
    <x v="13"/>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2"/>
    <d v="2022-04-11T00:00:00"/>
    <x v="0"/>
    <x v="2"/>
    <s v="AGR-AGC/Z2/ORELLANA-2022-0138-M"/>
    <s v="AGROCALIDAD ORELLANA"/>
    <s v="alfredo.guiñansaca@agrocalidad.gob.ec"/>
    <x v="2"/>
    <x v="0"/>
    <s v="Ecuador"/>
    <s v="Los Ríos"/>
    <s v="Quevedo"/>
    <s v="San Carlos"/>
    <s v="San Carlos"/>
    <n v="677418"/>
    <n v="9881725"/>
    <n v="18"/>
    <s v="Vigilancia Fitosanitaria"/>
    <s v="LDR13/E-22-102"/>
    <s v="LDR22/E-22-011"/>
    <s v="no informa"/>
    <s v="no informa"/>
    <d v="2022-04-18T00:00:00"/>
    <d v="2022-04-18T00:00:00"/>
    <x v="13"/>
    <s v="LDR-MANABI-E-I22-049"/>
    <s v="---"/>
    <n v="0"/>
    <s v="TODO"/>
    <n v="8"/>
    <n v="1"/>
    <n v="7"/>
    <n v="4"/>
    <n v="1"/>
    <n v="0"/>
    <n v="0"/>
    <n v="0"/>
    <n v="0"/>
    <n v="4"/>
    <n v="0"/>
    <n v="0"/>
    <n v="0"/>
    <n v="1"/>
    <n v="0"/>
    <n v="1"/>
    <m/>
    <s v="banano"/>
    <s v="cavendish"/>
    <s v="Tallos"/>
    <s v="PEE/E/ 03"/>
    <s v="Pseudococcus elisae"/>
    <s v="no aplica"/>
    <s v="no aplica"/>
    <s v="no aplica"/>
    <s v="no aplica"/>
    <s v="Insecta"/>
    <s v="Hemiptera"/>
    <s v="Pseudococcidae"/>
    <s v="Pseudococcus elisae"/>
    <s v="NA"/>
    <s v="NA"/>
    <s v="José Velásquez "/>
    <m/>
  </r>
  <r>
    <n v="103"/>
    <d v="2022-04-11T00:00:00"/>
    <x v="0"/>
    <x v="2"/>
    <s v="AGR-AGC/Z2/ORELLANA-2022-0138-M"/>
    <s v="AGROCALIDAD ORELLANA"/>
    <s v="alfredo.guiñansaca@agrocalidad.gob.ec"/>
    <x v="2"/>
    <x v="0"/>
    <s v="Ecuador"/>
    <s v="Los Ríos"/>
    <s v="Quevedo"/>
    <s v="San Carlos"/>
    <s v="San Carlos"/>
    <n v="677418"/>
    <n v="9881725"/>
    <n v="18"/>
    <s v="Vigilancia Fitosanitaria"/>
    <s v="LDR13/E-22-103"/>
    <s v="LDR22/E-22-012"/>
    <s v="no informa"/>
    <s v="no informa"/>
    <d v="2022-04-18T00:00:00"/>
    <d v="2022-04-18T00:00:00"/>
    <x v="13"/>
    <s v="LDR-MANABI-E-I22-049"/>
    <s v="---"/>
    <n v="0"/>
    <s v="TODO"/>
    <n v="8"/>
    <n v="1"/>
    <n v="7"/>
    <n v="4"/>
    <n v="1"/>
    <n v="0"/>
    <n v="0"/>
    <n v="0"/>
    <n v="0"/>
    <n v="4"/>
    <n v="0"/>
    <n v="0"/>
    <n v="0"/>
    <n v="1"/>
    <n v="0"/>
    <n v="1"/>
    <m/>
    <s v="banano"/>
    <s v="cavendish"/>
    <s v="Tallos"/>
    <s v="PEE/E/ 03"/>
    <s v="Dysmicoccus neobrevipes"/>
    <s v="no aplica"/>
    <s v="no aplica"/>
    <s v="no aplica"/>
    <s v="no aplica"/>
    <s v="Insecta"/>
    <s v="Hemiptera"/>
    <s v="Pseudococcidae"/>
    <s v="Dysmicoccus neobrevipes"/>
    <s v="NA"/>
    <s v="NA"/>
    <s v="José Velásquez "/>
    <m/>
  </r>
  <r>
    <n v="104"/>
    <d v="2022-04-12T00:00:00"/>
    <x v="0"/>
    <x v="2"/>
    <s v="AGR-AGC/Z1/CARCHI-2022-0295-M"/>
    <s v="AGROCALIDAD CARCHI"/>
    <s v="ruben.pinta@agrocalidad.gob.ec"/>
    <x v="2"/>
    <x v="0"/>
    <s v="Ecuador"/>
    <s v="Los Ríos"/>
    <s v="Quevedo"/>
    <s v="San Carlos"/>
    <s v="San Carlos"/>
    <n v="676418"/>
    <n v="9881738"/>
    <n v="6"/>
    <s v="Vigilancia Fitosanitaria"/>
    <s v="LDR13/E-22-104"/>
    <s v="LDR04/E-22-194"/>
    <s v="Ing Pinta"/>
    <d v="2022-04-12T00:00:00"/>
    <d v="2022-04-18T00:00:00"/>
    <d v="2022-04-18T00:00:00"/>
    <x v="13"/>
    <s v="LDR-MANABI-E-I22-050"/>
    <s v="---"/>
    <n v="0"/>
    <s v="TODO"/>
    <n v="8"/>
    <n v="1"/>
    <n v="6"/>
    <n v="4"/>
    <n v="1"/>
    <n v="0"/>
    <n v="0"/>
    <n v="0"/>
    <n v="0"/>
    <n v="4"/>
    <n v="0"/>
    <n v="0"/>
    <n v="0"/>
    <n v="1"/>
    <n v="0"/>
    <n v="1"/>
    <m/>
    <s v="banano"/>
    <s v="cavendish"/>
    <s v="Tallos"/>
    <s v="PEE/E/ 03"/>
    <s v="Dysmicoccus sp"/>
    <s v="no aplica"/>
    <s v="no aplica"/>
    <s v="no aplica"/>
    <s v="no aplica"/>
    <s v="Insecta"/>
    <s v="Hemiptera"/>
    <s v="Pseudococcidae"/>
    <s v="Pseudococcus elisae_x000a_Dysmicoccus neobrevipes"/>
    <s v="NA"/>
    <s v="NA"/>
    <s v="José Velásquez "/>
    <m/>
  </r>
  <r>
    <n v="105"/>
    <d v="2022-04-12T00:00:00"/>
    <x v="0"/>
    <x v="2"/>
    <s v="AGR-AGC/Z1/CARCHI-2022-0295-M"/>
    <s v="AGROCALIDAD CARCHI"/>
    <s v="ruben.pinta@agrocalidad.gob.ec"/>
    <x v="2"/>
    <x v="0"/>
    <s v="Ecuador"/>
    <s v="Los Ríos"/>
    <s v="Quevedo"/>
    <s v="San Carlos"/>
    <s v="San Carlos"/>
    <n v="676418"/>
    <n v="9881738"/>
    <n v="6"/>
    <s v="Vigilancia Fitosanitaria"/>
    <s v="LDR13/E-22-105"/>
    <s v="LDR04/E-22-195"/>
    <s v="Ing Pinta"/>
    <d v="2022-04-12T00:00:00"/>
    <d v="2022-04-18T00:00:00"/>
    <d v="2022-04-18T00:00:00"/>
    <x v="13"/>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neobrevipes"/>
    <s v="NA"/>
    <s v="NA"/>
    <s v="José Velásquez "/>
    <m/>
  </r>
  <r>
    <n v="106"/>
    <d v="2022-04-12T00:00:00"/>
    <x v="0"/>
    <x v="2"/>
    <s v="AGR-AGC/Z1/CARCHI-2022-0295-M"/>
    <s v="AGROCALIDAD CARCHI"/>
    <s v="ruben.pinta@agrocalidad.gob.ec"/>
    <x v="2"/>
    <x v="0"/>
    <s v="Ecuador"/>
    <s v="Los Ríos"/>
    <s v="Quevedo"/>
    <s v="San Carlos"/>
    <s v="San Carlos"/>
    <n v="676418"/>
    <n v="9881738"/>
    <n v="6"/>
    <s v="Vigilancia Fitosanitaria"/>
    <s v="LDR13/E-22-106"/>
    <s v="LDR04/E-22-196"/>
    <s v="Ing Pinta"/>
    <d v="2022-04-12T00:00:00"/>
    <d v="2022-04-18T00:00:00"/>
    <d v="2022-04-18T00:00:00"/>
    <x v="13"/>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brevipes"/>
    <s v="NA"/>
    <s v="NA"/>
    <s v="José Velásquez "/>
    <m/>
  </r>
  <r>
    <n v="107"/>
    <d v="2022-04-12T00:00:00"/>
    <x v="0"/>
    <x v="2"/>
    <s v="AGR-AGC/Z1/CARCHI-2022-0295-M"/>
    <s v="AGROCALIDAD CARCHI"/>
    <s v="ruben.pinta@agrocalidad.gob.ec"/>
    <x v="2"/>
    <x v="0"/>
    <s v="Ecuador"/>
    <s v="Los Ríos"/>
    <s v="BABAHOYO"/>
    <s v="La Unión"/>
    <s v="La Unión"/>
    <n v="675896"/>
    <n v="9814043"/>
    <n v="9"/>
    <s v="Vigilancia Fitosanitaria"/>
    <s v="LDR13/E-22-107"/>
    <s v="LDR04/E-22-197"/>
    <s v="Ing Pinta"/>
    <d v="2022-04-12T00:00:00"/>
    <d v="2022-04-18T00:00:00"/>
    <d v="2022-04-18T00:00:00"/>
    <x v="13"/>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brevipes"/>
    <s v="NA"/>
    <s v="NA"/>
    <s v="José Velásquez "/>
    <m/>
  </r>
  <r>
    <n v="108"/>
    <d v="2022-04-12T00:00:00"/>
    <x v="0"/>
    <x v="2"/>
    <s v="AGR-AGC/Z1/CARCHI-2022-0295-M"/>
    <s v="AGROCALIDAD CARCHI"/>
    <s v="ruben.pinta@agrocalidad.gob.ec"/>
    <x v="2"/>
    <x v="0"/>
    <s v="Ecuador"/>
    <s v="Los Ríos"/>
    <s v="BABAHOYO"/>
    <s v="La Unión"/>
    <s v="La Unión"/>
    <n v="675896"/>
    <n v="9814043"/>
    <n v="9"/>
    <s v="Vigilancia Fitosanitaria"/>
    <s v="LDR13/E-22-108"/>
    <s v="LDR04/E-22-198"/>
    <s v="Ing Pinta"/>
    <d v="2022-04-12T00:00:00"/>
    <d v="2022-04-18T00:00:00"/>
    <d v="2022-04-18T00:00:00"/>
    <x v="13"/>
    <s v="LDR-MANABI-E-I22-050"/>
    <s v="---"/>
    <n v="0"/>
    <s v="TODO"/>
    <n v="8"/>
    <n v="1"/>
    <n v="6"/>
    <n v="4"/>
    <n v="1"/>
    <n v="0"/>
    <n v="0"/>
    <n v="0"/>
    <n v="0"/>
    <n v="4"/>
    <n v="0"/>
    <n v="0"/>
    <n v="0"/>
    <n v="1"/>
    <n v="0"/>
    <n v="1"/>
    <m/>
    <s v="banano"/>
    <s v="cavendish"/>
    <s v="Tallos"/>
    <s v="PEE/E/ 03"/>
    <s v="Dysmicoccus sp"/>
    <s v="no aplica"/>
    <s v="no aplica"/>
    <s v="no aplica"/>
    <s v="no aplica"/>
    <s v="Insecta"/>
    <s v="Hemiptera"/>
    <s v="Pseudococcidae"/>
    <s v="Dysmicoccus brevipes"/>
    <s v="NA"/>
    <s v="NA"/>
    <s v="José Velásquez "/>
    <m/>
  </r>
  <r>
    <n v="109"/>
    <d v="2022-04-12T00:00:00"/>
    <x v="0"/>
    <x v="2"/>
    <s v="AGR-AGC/Z3/TUNGURAHUA-2022-0548-M"/>
    <s v="AGROCALIDAD TUNGURAHUA"/>
    <s v="veronica.ojeda@agrocalidad.gob.ec"/>
    <x v="2"/>
    <x v="0"/>
    <s v="Ecuador"/>
    <s v="Los Ríos"/>
    <s v="no informa"/>
    <s v="no informa"/>
    <s v="no informa"/>
    <s v="no informa"/>
    <s v="no informa"/>
    <s v="no informa"/>
    <s v="Vigilancia Fitosanitaria"/>
    <s v="LDR13/E-22-109"/>
    <s v="LDR18/E-22-77"/>
    <s v="no informa"/>
    <s v="no informa"/>
    <d v="2022-04-18T00:00:00"/>
    <d v="2022-04-18T00:00:00"/>
    <x v="13"/>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0"/>
    <d v="2022-04-12T00:00:00"/>
    <x v="0"/>
    <x v="2"/>
    <s v="AGR-AGC/Z3/TUNGURAHUA-2022-0548-M"/>
    <s v="AGROCALIDAD TUNGURAHUA"/>
    <s v="veronica.ojeda@agrocalidad.gob.ec"/>
    <x v="2"/>
    <x v="0"/>
    <s v="Ecuador"/>
    <s v="Los Ríos"/>
    <s v="no informa"/>
    <s v="no informa"/>
    <s v="no informa"/>
    <s v="no informa"/>
    <s v="no informa"/>
    <s v="no informa"/>
    <s v="Vigilancia Fitosanitaria"/>
    <s v="LDR13/E-22-110"/>
    <s v="LDR18/E-22-78"/>
    <s v="no informa"/>
    <s v="no informa"/>
    <d v="2022-04-18T00:00:00"/>
    <d v="2022-04-18T00:00:00"/>
    <x v="13"/>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1"/>
    <d v="2022-04-12T00:00:00"/>
    <x v="0"/>
    <x v="2"/>
    <s v="AGR-AGC/Z3/TUNGURAHUA-2022-0548-M"/>
    <s v="AGROCALIDAD TUNGURAHUA"/>
    <s v="veronica.ojeda@agrocalidad.gob.ec"/>
    <x v="2"/>
    <x v="0"/>
    <s v="Ecuador"/>
    <s v="Los Ríos"/>
    <s v="no informa"/>
    <s v="no informa"/>
    <s v="no informa"/>
    <s v="no informa"/>
    <s v="no informa"/>
    <s v="no informa"/>
    <s v="Vigilancia Fitosanitaria"/>
    <s v="LDR13/E-22-111"/>
    <s v="LDR18/E-22-79"/>
    <s v="no informa"/>
    <s v="no informa"/>
    <d v="2022-04-18T00:00:00"/>
    <d v="2022-04-18T00:00:00"/>
    <x v="13"/>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2"/>
    <d v="2022-04-12T00:00:00"/>
    <x v="0"/>
    <x v="2"/>
    <s v="AGR-AGC/Z3/TUNGURAHUA-2022-0548-M"/>
    <s v="AGROCALIDAD TUNGURAHUA"/>
    <s v="veronica.ojeda@agrocalidad.gob.ec"/>
    <x v="2"/>
    <x v="0"/>
    <s v="Ecuador"/>
    <s v="Los Ríos"/>
    <s v="no informa"/>
    <s v="no informa"/>
    <s v="no informa"/>
    <s v="no informa"/>
    <s v="no informa"/>
    <s v="no informa"/>
    <s v="Vigilancia Fitosanitaria"/>
    <s v="LDR13/E-22-112"/>
    <s v="LDR18/E-22-80"/>
    <s v="no informa"/>
    <s v="no informa"/>
    <d v="2022-04-18T00:00:00"/>
    <d v="2022-04-18T00:00:00"/>
    <x v="13"/>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neobrevipes"/>
    <s v="NA"/>
    <s v="NA"/>
    <s v="José Velásquez "/>
    <m/>
  </r>
  <r>
    <n v="113"/>
    <d v="2022-04-12T00:00:00"/>
    <x v="0"/>
    <x v="2"/>
    <s v="AGR-AGC/Z3/TUNGURAHUA-2022-0548-M"/>
    <s v="AGROCALIDAD TUNGURAHUA"/>
    <s v="veronica.ojeda@agrocalidad.gob.ec"/>
    <x v="2"/>
    <x v="0"/>
    <s v="Ecuador"/>
    <s v="Los Ríos"/>
    <s v="no informa"/>
    <s v="no informa"/>
    <s v="no informa"/>
    <s v="no informa"/>
    <s v="no informa"/>
    <s v="no informa"/>
    <s v="Vigilancia Fitosanitaria"/>
    <s v="LDR13/E-22-113"/>
    <s v="LDR18/E-22-81"/>
    <s v="no informa"/>
    <s v="no informa"/>
    <d v="2022-04-18T00:00:00"/>
    <d v="2022-04-18T00:00:00"/>
    <x v="13"/>
    <s v="LDR-MANABI-E-I22-051"/>
    <s v="---"/>
    <n v="0"/>
    <s v="TODO"/>
    <n v="8"/>
    <n v="1"/>
    <n v="6"/>
    <n v="4"/>
    <n v="1"/>
    <n v="0"/>
    <n v="0"/>
    <n v="0"/>
    <n v="0"/>
    <n v="4"/>
    <n v="0"/>
    <n v="0"/>
    <n v="0"/>
    <n v="1"/>
    <n v="0"/>
    <n v="1"/>
    <m/>
    <s v="banano"/>
    <s v="cavendish"/>
    <s v="Tallos"/>
    <s v="PEE/E/ 03"/>
    <s v="Pseudococcus elisae"/>
    <s v="no aplica"/>
    <s v="no aplica"/>
    <s v="no aplica"/>
    <s v="no aplica"/>
    <s v="Insecta"/>
    <s v="Hemiptera"/>
    <s v="Pseudococcidae"/>
    <s v="Dysmicoccus brevipes"/>
    <s v="NA"/>
    <s v="NA"/>
    <s v="José Velásquez "/>
    <m/>
  </r>
  <r>
    <n v="114"/>
    <d v="2022-04-26T00:00:00"/>
    <x v="0"/>
    <x v="2"/>
    <s v="AGR-AGC/Z4/MANABÍ-2022-0540-M"/>
    <s v="AGROCALIDAD MANABÍ"/>
    <s v="nexar.zambrano@agrocalidad.gob.ec"/>
    <x v="0"/>
    <x v="0"/>
    <s v="Ecuador"/>
    <s v="Manabí"/>
    <s v="Manta"/>
    <s v="Manta"/>
    <s v="Manta"/>
    <s v="no informa"/>
    <s v="no informa"/>
    <s v="no informa"/>
    <s v="Cuarentena"/>
    <s v="LDR13/E-22-114"/>
    <s v="MAN-13-2022-002"/>
    <s v="Ing. Chacón"/>
    <d v="2022-04-25T00:00:00"/>
    <d v="2022-04-26T00:00:00"/>
    <d v="2022-04-26T00:00:00"/>
    <x v="14"/>
    <s v="LDR-MANABI-E-I22-052"/>
    <s v="---"/>
    <n v="0"/>
    <s v="TODO"/>
    <n v="8"/>
    <n v="1"/>
    <n v="1"/>
    <n v="4"/>
    <n v="1"/>
    <n v="0"/>
    <n v="0"/>
    <n v="0"/>
    <n v="0"/>
    <n v="4"/>
    <n v="0"/>
    <n v="0"/>
    <n v="0"/>
    <n v="1"/>
    <n v="0"/>
    <n v="1"/>
    <m/>
    <s v="soya"/>
    <s v="torta"/>
    <s v="no informa"/>
    <s v="PEE/E/ 06"/>
    <s v="aclaración de plagas"/>
    <s v="250 TM"/>
    <s v="no informa"/>
    <s v="no informa"/>
    <s v="no informa"/>
    <s v="Negativo"/>
    <s v="Negativo"/>
    <s v="Negativo"/>
    <s v="Negativo"/>
    <s v="NA"/>
    <s v="NA"/>
    <s v="José Velásquez "/>
    <s v="EN LA MUESTRA ANALIZADA NO SE OBSERVA PRESENCIA DE ARTROPODO EN NINGUN _x000a_ESTADIO BIOLOGICO"/>
  </r>
  <r>
    <n v="115"/>
    <d v="2022-04-26T00:00:00"/>
    <x v="0"/>
    <x v="2"/>
    <s v="AGR-AGC/Z4/MANABÍ-2022-0540-M"/>
    <s v="AGROCALIDAD MANABÍ"/>
    <s v="nexar.zambrano@agrocalidad.gob.ec"/>
    <x v="0"/>
    <x v="0"/>
    <s v="Ecuador"/>
    <s v="Manabí"/>
    <s v="Manta"/>
    <s v="Manta"/>
    <s v="Manta"/>
    <s v="no informa"/>
    <s v="no informa"/>
    <s v="no informa"/>
    <s v="Cuarentena"/>
    <s v="LDR13/E-22-115"/>
    <s v="MAN-13-2022-003"/>
    <s v="Ing. Chacón"/>
    <d v="2022-04-25T00:00:00"/>
    <d v="2022-04-26T00:00:00"/>
    <d v="2022-04-26T00:00:00"/>
    <x v="14"/>
    <s v="LDR-MANABI-E-I22-053"/>
    <s v="---"/>
    <n v="0"/>
    <s v="TODO"/>
    <n v="8"/>
    <n v="1"/>
    <n v="1"/>
    <n v="4"/>
    <n v="1"/>
    <n v="0"/>
    <n v="0"/>
    <n v="0"/>
    <n v="0"/>
    <n v="4"/>
    <n v="0"/>
    <n v="0"/>
    <n v="0"/>
    <n v="1"/>
    <n v="0"/>
    <n v="1"/>
    <m/>
    <s v="soya"/>
    <s v="torta"/>
    <s v="no informa"/>
    <s v="PEE/E/ 06"/>
    <s v="aclaración de plagas"/>
    <s v="1361.35 TM"/>
    <s v="no informa"/>
    <s v="no informa"/>
    <s v="no informa"/>
    <s v="Negativo"/>
    <s v="Negativo"/>
    <s v="Negativo"/>
    <s v="Negativo"/>
    <s v="NA"/>
    <s v="NA"/>
    <s v="José Velásquez "/>
    <s v="EN LA MUESTRA ANALIZADA NO SE OBSERVA PRESENCIA DE ARTROPODO EN NINGUN _x000a_ESTADIO BIOLOGICO"/>
  </r>
  <r>
    <n v="116"/>
    <d v="2022-05-12T00:00:00"/>
    <x v="0"/>
    <x v="3"/>
    <s v="AGR-AGC/Z4/MANABÍ 2021-000268-OF"/>
    <s v="Universidad Tecnica de Manabi"/>
    <s v="no informa"/>
    <x v="1"/>
    <x v="0"/>
    <s v="Ecuador"/>
    <s v="Manabí"/>
    <s v="Portoviejo"/>
    <s v="Colon"/>
    <s v="Colon"/>
    <s v="no informa"/>
    <s v="no informa"/>
    <s v="no informa"/>
    <s v="Otros "/>
    <s v="LDR13/E-22-116"/>
    <s v="GA 1"/>
    <s v="Gema Villamar"/>
    <s v="no informa"/>
    <d v="2022-05-12T00:00:00"/>
    <d v="2022-05-24T00:00:00"/>
    <x v="15"/>
    <s v="LDR-MANABI-E-I22-058"/>
    <s v="---"/>
    <n v="0"/>
    <s v="TODO"/>
    <n v="8"/>
    <n v="8"/>
    <n v="8"/>
    <n v="4"/>
    <n v="1"/>
    <n v="0"/>
    <n v="0"/>
    <n v="0"/>
    <n v="0"/>
    <n v="4"/>
    <n v="0"/>
    <n v="0"/>
    <n v="0"/>
    <n v="1"/>
    <n v="0"/>
    <n v="1"/>
    <m/>
    <s v="tomate"/>
    <s v="no informa"/>
    <s v="no informa"/>
    <s v="PEE/E/ 05"/>
    <s v="aclaración de plagas"/>
    <s v="no aplica"/>
    <s v="no aplica"/>
    <s v="no aplica"/>
    <s v="no aplica"/>
    <s v="Insecta"/>
    <s v="Coleoptera"/>
    <s v="Coccinellidae"/>
    <s v="Hyperaspis festiva"/>
    <s v="NA"/>
    <s v="NA"/>
    <s v="José Velásquez "/>
    <m/>
  </r>
  <r>
    <n v="117"/>
    <d v="2022-05-12T00:00:00"/>
    <x v="0"/>
    <x v="3"/>
    <s v="AGR-AGC/Z4/MANABÍ 2021-000268-OF"/>
    <s v="Universidad Tecnica de Manabi"/>
    <s v="no informa"/>
    <x v="1"/>
    <x v="0"/>
    <s v="Ecuador"/>
    <s v="Manabí"/>
    <s v="Portoviejo"/>
    <s v="Colon"/>
    <s v="Colon"/>
    <s v="no informa"/>
    <s v="no informa"/>
    <s v="no informa"/>
    <s v="Otros "/>
    <s v="LDR13/E-22-117"/>
    <s v="GA 2"/>
    <s v="Gema Villamar"/>
    <s v="no informa"/>
    <d v="2022-05-12T00:00:00"/>
    <d v="2022-05-24T00:00:00"/>
    <x v="15"/>
    <s v="LDR-MANABI-E-I22-058"/>
    <s v="---"/>
    <n v="0"/>
    <s v="TODO"/>
    <n v="8"/>
    <n v="8"/>
    <n v="8"/>
    <n v="4"/>
    <n v="1"/>
    <n v="0"/>
    <n v="0"/>
    <n v="0"/>
    <n v="0"/>
    <n v="4"/>
    <n v="0"/>
    <n v="0"/>
    <n v="0"/>
    <n v="1"/>
    <n v="0"/>
    <n v="1"/>
    <m/>
    <s v="tomate"/>
    <s v="no informa"/>
    <s v="no informa"/>
    <s v="PEE/E/ 05"/>
    <s v="aclaración de plagas"/>
    <s v="no aplica"/>
    <s v="no aplica"/>
    <s v="no aplica"/>
    <s v="no aplica"/>
    <s v="Insecta"/>
    <s v="Coleoptera"/>
    <s v="Coccinellidae"/>
    <s v="Cheilomenes sexmaculata"/>
    <s v="NA"/>
    <s v="NA"/>
    <s v="José Velásquez "/>
    <m/>
  </r>
  <r>
    <n v="118"/>
    <d v="2022-05-12T00:00:00"/>
    <x v="0"/>
    <x v="3"/>
    <s v="AGR-AGC/Z4/MANABÍ 2021-000268-OF"/>
    <s v="Universidad Tecnica de Manabi"/>
    <s v="no informa"/>
    <x v="1"/>
    <x v="0"/>
    <s v="Ecuador"/>
    <s v="Manabí"/>
    <s v="Portoviejo"/>
    <s v="Colon"/>
    <s v="Colon"/>
    <s v="no informa"/>
    <s v="no informa"/>
    <s v="no informa"/>
    <s v="Otros "/>
    <s v="LDR13/E-22-118"/>
    <s v="GA 3"/>
    <s v="Gema Villamar"/>
    <s v="no informa"/>
    <d v="2022-05-12T00:00:00"/>
    <d v="2022-05-24T00:00:00"/>
    <x v="15"/>
    <s v="LDR-MANABI-E-I22-058"/>
    <s v="---"/>
    <n v="0"/>
    <s v="TODO"/>
    <n v="8"/>
    <n v="8"/>
    <n v="8"/>
    <n v="4"/>
    <n v="1"/>
    <n v="0"/>
    <n v="0"/>
    <n v="0"/>
    <n v="0"/>
    <n v="4"/>
    <n v="0"/>
    <n v="0"/>
    <n v="0"/>
    <n v="1"/>
    <n v="0"/>
    <n v="1"/>
    <m/>
    <s v="tomate"/>
    <s v="no informa"/>
    <s v="no informa"/>
    <s v="PEE/E/ 05"/>
    <s v="aclaración de plagas"/>
    <s v="no aplica"/>
    <s v="no aplica"/>
    <s v="no aplica"/>
    <s v="no aplica"/>
    <s v="Insecta"/>
    <s v="Coleoptera"/>
    <s v="Nitidulidae"/>
    <s v="Conotelus sp"/>
    <s v="NA"/>
    <s v="NA"/>
    <s v="José Velásquez "/>
    <m/>
  </r>
  <r>
    <n v="119"/>
    <d v="2022-05-12T00:00:00"/>
    <x v="0"/>
    <x v="3"/>
    <s v="AGR-AGC/Z4/MANABÍ 2021-000268-OF"/>
    <s v="Universidad Tecnica de Manabi"/>
    <s v="no informa"/>
    <x v="1"/>
    <x v="0"/>
    <s v="Ecuador"/>
    <s v="Manabí"/>
    <s v="Portoviejo"/>
    <s v="Colon"/>
    <s v="Colon"/>
    <s v="no informa"/>
    <s v="no informa"/>
    <s v="no informa"/>
    <s v="Otros "/>
    <s v="LDR13/E-22-119"/>
    <s v="GA 4"/>
    <s v="Gema Villamar"/>
    <s v="no informa"/>
    <d v="2022-05-12T00:00:00"/>
    <d v="2022-05-24T00:00:00"/>
    <x v="15"/>
    <s v="LDR-MANABI-E-I22-058"/>
    <s v="---"/>
    <n v="0"/>
    <s v="TODO"/>
    <n v="8"/>
    <n v="8"/>
    <n v="8"/>
    <n v="4"/>
    <n v="1"/>
    <n v="0"/>
    <n v="0"/>
    <n v="0"/>
    <n v="0"/>
    <n v="4"/>
    <n v="0"/>
    <n v="0"/>
    <n v="0"/>
    <n v="1"/>
    <n v="0"/>
    <n v="1"/>
    <m/>
    <s v="tomate"/>
    <s v="no informa"/>
    <s v="no informa"/>
    <s v="PEE/E/ 05"/>
    <s v="aclaración de plagas"/>
    <s v="no aplica"/>
    <s v="no aplica"/>
    <s v="no aplica"/>
    <s v="no aplica"/>
    <s v="Insecta"/>
    <s v="Coleoptera"/>
    <s v="Chrysomelidae"/>
    <s v="indeterminado"/>
    <s v="NA"/>
    <s v="NA"/>
    <s v="José Velásquez "/>
    <m/>
  </r>
  <r>
    <n v="120"/>
    <d v="2022-05-12T00:00:00"/>
    <x v="0"/>
    <x v="3"/>
    <s v="AGR-AGC/Z4/MANABÍ 2021-000268-OF"/>
    <s v="Universidad Tecnica de Manabi"/>
    <s v="no informa"/>
    <x v="1"/>
    <x v="0"/>
    <s v="Ecuador"/>
    <s v="Manabí"/>
    <s v="Portoviejo"/>
    <s v="Colon"/>
    <s v="Colon"/>
    <s v="no informa"/>
    <s v="no informa"/>
    <s v="no informa"/>
    <s v="Otros "/>
    <s v="LDR13/E-22-120"/>
    <s v="GA 5"/>
    <s v="Gema Villamar"/>
    <s v="no informa"/>
    <d v="2022-05-12T00:00:00"/>
    <d v="2022-05-24T00:00:00"/>
    <x v="15"/>
    <s v="LDR-MANABI-E-I22-058"/>
    <s v="---"/>
    <n v="0"/>
    <s v="TODO"/>
    <n v="8"/>
    <n v="8"/>
    <n v="8"/>
    <n v="4"/>
    <n v="1"/>
    <n v="0"/>
    <n v="0"/>
    <n v="0"/>
    <n v="0"/>
    <n v="4"/>
    <n v="0"/>
    <n v="0"/>
    <n v="0"/>
    <n v="1"/>
    <n v="0"/>
    <n v="1"/>
    <m/>
    <s v="tomate"/>
    <s v="no informa"/>
    <s v="no informa"/>
    <s v="PEE/E/ 05"/>
    <s v="aclaración de plagas"/>
    <s v="no aplica"/>
    <s v="no aplica"/>
    <s v="no aplica"/>
    <s v="no aplica"/>
    <s v="Insecta"/>
    <s v="Coleoptera"/>
    <s v="Curculionidae"/>
    <s v="indeterminado"/>
    <s v="NA"/>
    <s v="NA"/>
    <s v="José Velásquez "/>
    <m/>
  </r>
  <r>
    <n v="121"/>
    <d v="2022-05-12T00:00:00"/>
    <x v="0"/>
    <x v="3"/>
    <s v="AGR-AGC/Z4/MANABÍ 2021-000268-OF"/>
    <s v="Universidad Tecnica de Manabi"/>
    <s v="no informa"/>
    <x v="1"/>
    <x v="0"/>
    <s v="Ecuador"/>
    <s v="Manabí"/>
    <s v="Portoviejo"/>
    <s v="Colon"/>
    <s v="Colon"/>
    <s v="no informa"/>
    <s v="no informa"/>
    <s v="no informa"/>
    <s v="Otros "/>
    <s v="LDR13/E-22-121"/>
    <s v="GA 6"/>
    <s v="Gema Villamar"/>
    <s v="no informa"/>
    <d v="2022-05-12T00:00:00"/>
    <d v="2022-05-24T00:00:00"/>
    <x v="15"/>
    <s v="LDR-MANABI-E-I22-059"/>
    <s v="---"/>
    <n v="0"/>
    <s v="TODO"/>
    <n v="8"/>
    <n v="8"/>
    <n v="8"/>
    <n v="4"/>
    <n v="1"/>
    <n v="0"/>
    <n v="0"/>
    <n v="0"/>
    <n v="0"/>
    <n v="4"/>
    <n v="0"/>
    <n v="0"/>
    <n v="0"/>
    <n v="1"/>
    <n v="0"/>
    <n v="1"/>
    <m/>
    <s v="tomate"/>
    <s v="no informa"/>
    <s v="no informa"/>
    <s v="PEE/E/ 05"/>
    <s v="aclaración de plagas"/>
    <s v="no aplica"/>
    <s v="no aplica"/>
    <s v="no aplica"/>
    <s v="no aplica"/>
    <s v="Insecta"/>
    <s v="Hymenoptera"/>
    <s v="Braconidae"/>
    <s v="indeterminado"/>
    <s v="NA"/>
    <s v="NA"/>
    <s v="José Velásquez "/>
    <m/>
  </r>
  <r>
    <n v="122"/>
    <d v="2022-05-12T00:00:00"/>
    <x v="0"/>
    <x v="3"/>
    <s v="AGR-AGC/Z4/MANABÍ 2021-000268-OF"/>
    <s v="Universidad Tecnica de Manabi"/>
    <s v="no informa"/>
    <x v="1"/>
    <x v="0"/>
    <s v="Ecuador"/>
    <s v="Manabí"/>
    <s v="Portoviejo"/>
    <s v="Colon"/>
    <s v="Colon"/>
    <s v="no informa"/>
    <s v="no informa"/>
    <s v="no informa"/>
    <s v="Otros "/>
    <s v="LDR13/E-22-122"/>
    <s v="GA 7"/>
    <s v="Gema Villamar"/>
    <s v="no informa"/>
    <d v="2022-05-12T00:00:00"/>
    <d v="2022-05-24T00:00:00"/>
    <x v="15"/>
    <s v="LDR-MANABI-E-I22-059"/>
    <s v="---"/>
    <n v="0"/>
    <s v="TODO"/>
    <n v="8"/>
    <n v="8"/>
    <n v="8"/>
    <n v="4"/>
    <n v="1"/>
    <n v="0"/>
    <n v="0"/>
    <n v="0"/>
    <n v="0"/>
    <n v="4"/>
    <n v="0"/>
    <n v="0"/>
    <n v="0"/>
    <n v="1"/>
    <n v="0"/>
    <n v="1"/>
    <m/>
    <s v="tomate"/>
    <s v="no informa"/>
    <s v="no informa"/>
    <s v="PEE/E/ 05"/>
    <s v="aclaración de plagas"/>
    <s v="no aplica"/>
    <s v="no aplica"/>
    <s v="no aplica"/>
    <s v="no aplica"/>
    <s v="Insecta"/>
    <s v="Hymenoptera"/>
    <s v="Chalcididae"/>
    <s v="Conura sp"/>
    <s v="NA"/>
    <s v="NA"/>
    <s v="José Velásquez "/>
    <m/>
  </r>
  <r>
    <n v="123"/>
    <d v="2022-05-12T00:00:00"/>
    <x v="0"/>
    <x v="3"/>
    <s v="AGR-AGC/Z4/MANABÍ 2021-000268-OF"/>
    <s v="Universidad Tecnica de Manabi"/>
    <s v="no informa"/>
    <x v="1"/>
    <x v="0"/>
    <s v="Ecuador"/>
    <s v="Manabí"/>
    <s v="Portoviejo"/>
    <s v="Colon"/>
    <s v="Colon"/>
    <s v="no informa"/>
    <s v="no informa"/>
    <s v="no informa"/>
    <s v="Otros "/>
    <s v="LDR13/E-22-123"/>
    <s v="GA 8"/>
    <s v="Gema Villamar"/>
    <s v="no informa"/>
    <d v="2022-05-12T00:00:00"/>
    <d v="2022-05-24T00:00:00"/>
    <x v="15"/>
    <s v="LDR-MANABI-E-I22-059"/>
    <s v="---"/>
    <n v="0"/>
    <s v="TODO"/>
    <n v="8"/>
    <n v="8"/>
    <n v="8"/>
    <n v="4"/>
    <n v="1"/>
    <n v="0"/>
    <n v="0"/>
    <n v="0"/>
    <n v="0"/>
    <n v="4"/>
    <n v="0"/>
    <n v="0"/>
    <n v="0"/>
    <n v="1"/>
    <n v="0"/>
    <n v="1"/>
    <m/>
    <s v="tomate"/>
    <s v="no informa"/>
    <s v="no informa"/>
    <s v="PEE/E/ 05"/>
    <s v="aclaración de plagas"/>
    <s v="no aplica"/>
    <s v="no aplica"/>
    <s v="no aplica"/>
    <s v="no aplica"/>
    <s v="Insecta"/>
    <s v="Hymenoptera"/>
    <s v="Apidae"/>
    <s v="Apis melifera"/>
    <s v="NA"/>
    <s v="NA"/>
    <s v="José Velásquez "/>
    <m/>
  </r>
  <r>
    <n v="124"/>
    <d v="2022-05-12T00:00:00"/>
    <x v="0"/>
    <x v="3"/>
    <s v="AGR-AGC/Z4/MANABÍ 2021-000268-OF"/>
    <s v="Universidad Tecnica de Manabi"/>
    <s v="no informa"/>
    <x v="1"/>
    <x v="0"/>
    <s v="Ecuador"/>
    <s v="Manabí"/>
    <s v="Portoviejo"/>
    <s v="Colon"/>
    <s v="Colon"/>
    <s v="no informa"/>
    <s v="no informa"/>
    <s v="no informa"/>
    <s v="Otros "/>
    <s v="LDR13/E-22-124"/>
    <s v="GA 9"/>
    <s v="Gema Villamar"/>
    <s v="no informa"/>
    <d v="2022-05-12T00:00:00"/>
    <d v="2022-05-24T00:00:00"/>
    <x v="15"/>
    <s v="LDR-MANABI-E-I22-059"/>
    <s v="---"/>
    <n v="0"/>
    <s v="TODO"/>
    <n v="8"/>
    <n v="8"/>
    <n v="8"/>
    <n v="4"/>
    <n v="1"/>
    <n v="0"/>
    <n v="0"/>
    <n v="0"/>
    <n v="0"/>
    <n v="4"/>
    <n v="0"/>
    <n v="0"/>
    <n v="0"/>
    <n v="1"/>
    <n v="0"/>
    <n v="1"/>
    <m/>
    <s v="tomate"/>
    <s v="no informa"/>
    <s v="no informa"/>
    <s v="PEE/E/ 05"/>
    <s v="aclaración de plagas"/>
    <s v="no aplica"/>
    <s v="no aplica"/>
    <s v="no aplica"/>
    <s v="no aplica"/>
    <s v="Insecta"/>
    <s v="Hymenoptera"/>
    <s v="Formicidae"/>
    <s v="Dolichoderus sp"/>
    <s v="NA"/>
    <s v="NA"/>
    <s v="José Velásquez "/>
    <m/>
  </r>
  <r>
    <n v="125"/>
    <d v="2022-05-12T00:00:00"/>
    <x v="0"/>
    <x v="3"/>
    <s v="AGR-AGC/Z4/MANABÍ 2021-000268-OF"/>
    <s v="Universidad Tecnica de Manabi"/>
    <s v="no informa"/>
    <x v="1"/>
    <x v="0"/>
    <s v="Ecuador"/>
    <s v="Manabí"/>
    <s v="Portoviejo"/>
    <s v="Colon"/>
    <s v="Colon"/>
    <s v="no informa"/>
    <s v="no informa"/>
    <s v="no informa"/>
    <s v="Otros "/>
    <s v="LDR13/E-22-125"/>
    <s v="GA 10"/>
    <s v="Gema Villamar"/>
    <s v="no informa"/>
    <d v="2022-05-12T00:00:00"/>
    <d v="2022-05-24T00:00:00"/>
    <x v="15"/>
    <s v="LDR-MANABI-E-I22-059"/>
    <s v="---"/>
    <n v="0"/>
    <s v="TODO"/>
    <n v="8"/>
    <n v="8"/>
    <n v="8"/>
    <n v="4"/>
    <n v="1"/>
    <n v="0"/>
    <n v="0"/>
    <n v="0"/>
    <n v="0"/>
    <n v="4"/>
    <n v="0"/>
    <n v="0"/>
    <n v="0"/>
    <n v="1"/>
    <n v="0"/>
    <n v="1"/>
    <m/>
    <s v="tomate"/>
    <s v="no informa"/>
    <s v="no informa"/>
    <s v="PEE/E/ 05"/>
    <s v="aclaración de plagas"/>
    <s v="no aplica"/>
    <s v="no aplica"/>
    <s v="no aplica"/>
    <s v="no aplica"/>
    <s v="Insecta"/>
    <s v="Coleoptera"/>
    <s v="Curculionidae"/>
    <s v="indeterminado"/>
    <s v="NA"/>
    <s v="NA"/>
    <s v="José Velásquez "/>
    <m/>
  </r>
  <r>
    <n v="126"/>
    <d v="2022-05-12T00:00:00"/>
    <x v="0"/>
    <x v="3"/>
    <s v="AGR-AGC/Z4/MANABÍ 2021-000268-OF"/>
    <s v="Universidad Tecnica de Manabi"/>
    <s v="no informa"/>
    <x v="1"/>
    <x v="0"/>
    <s v="Ecuador"/>
    <s v="Manabí"/>
    <s v="Portoviejo"/>
    <s v="Colon"/>
    <s v="Colon"/>
    <s v="no informa"/>
    <s v="no informa"/>
    <s v="no informa"/>
    <s v="Otros "/>
    <s v="LDR13/E-22-126"/>
    <s v="GA 11"/>
    <s v="Gema Villamar"/>
    <s v="no informa"/>
    <d v="2022-05-12T00:00:00"/>
    <d v="2022-05-24T00:00:00"/>
    <x v="15"/>
    <s v="LDR-MANABI-E-I22-060"/>
    <s v="---"/>
    <n v="0"/>
    <s v="TODO"/>
    <n v="8"/>
    <n v="8"/>
    <n v="8"/>
    <n v="4"/>
    <n v="1"/>
    <n v="0"/>
    <n v="0"/>
    <n v="0"/>
    <n v="0"/>
    <n v="4"/>
    <n v="0"/>
    <n v="0"/>
    <n v="0"/>
    <n v="1"/>
    <n v="0"/>
    <n v="1"/>
    <m/>
    <s v="tomate"/>
    <s v="no informa"/>
    <s v="no informa"/>
    <s v="PEE/E/ 05"/>
    <s v="aclaración de plagas"/>
    <s v="no aplica"/>
    <s v="no aplica"/>
    <s v="no aplica"/>
    <s v="no aplica"/>
    <s v="Insecta"/>
    <s v="Hemiptera"/>
    <s v="Aphididae"/>
    <s v="Aphis craccivora"/>
    <s v="NA"/>
    <s v="NA"/>
    <s v="José Velásquez "/>
    <m/>
  </r>
  <r>
    <n v="127"/>
    <d v="2022-05-12T00:00:00"/>
    <x v="0"/>
    <x v="3"/>
    <s v="AGR-AGC/Z4/MANABÍ 2021-000268-OF"/>
    <s v="Universidad Tecnica de Manabi"/>
    <s v="no informa"/>
    <x v="1"/>
    <x v="0"/>
    <s v="Ecuador"/>
    <s v="Manabí"/>
    <s v="Portoviejo"/>
    <s v="Colon"/>
    <s v="Colon"/>
    <s v="no informa"/>
    <s v="no informa"/>
    <s v="no informa"/>
    <s v="Otros "/>
    <s v="LDR13/E-22-127"/>
    <s v="GA 12"/>
    <s v="Gema Villamar"/>
    <s v="no informa"/>
    <d v="2022-05-12T00:00:00"/>
    <d v="2022-05-24T00:00:00"/>
    <x v="15"/>
    <s v="LDR-MANABI-E-I22-060"/>
    <s v="---"/>
    <n v="0"/>
    <s v="TODO"/>
    <n v="8"/>
    <n v="8"/>
    <n v="8"/>
    <n v="4"/>
    <n v="1"/>
    <n v="0"/>
    <n v="0"/>
    <n v="0"/>
    <n v="0"/>
    <n v="4"/>
    <n v="0"/>
    <n v="0"/>
    <n v="0"/>
    <n v="1"/>
    <n v="0"/>
    <n v="1"/>
    <m/>
    <s v="tomate"/>
    <s v="no informa"/>
    <s v="no informa"/>
    <s v="PEE/E/ 05"/>
    <s v="aclaración de plagas"/>
    <s v="no aplica"/>
    <s v="no aplica"/>
    <s v="no aplica"/>
    <s v="no aplica"/>
    <s v="Insecta"/>
    <s v="Hemiptera"/>
    <s v="Aleyrodidae"/>
    <s v="Trialeurodes sp"/>
    <s v="NA"/>
    <s v="NA"/>
    <s v="José Velásquez "/>
    <m/>
  </r>
  <r>
    <n v="128"/>
    <d v="2022-05-12T00:00:00"/>
    <x v="0"/>
    <x v="3"/>
    <s v="AGR-AGC/Z4/MANABÍ 2021-000268-OF"/>
    <s v="Universidad Tecnica de Manabi"/>
    <s v="no informa"/>
    <x v="1"/>
    <x v="0"/>
    <s v="Ecuador"/>
    <s v="Manabí"/>
    <s v="Portoviejo"/>
    <s v="Colon"/>
    <s v="Colon"/>
    <s v="no informa"/>
    <s v="no informa"/>
    <s v="no informa"/>
    <s v="Otros "/>
    <s v="LDR13/E-22-128"/>
    <s v="GA 13"/>
    <s v="Gema Villamar"/>
    <s v="no informa"/>
    <d v="2022-05-12T00:00:00"/>
    <d v="2022-05-24T00:00:00"/>
    <x v="15"/>
    <s v="LDR-MANABI-E-I22-060"/>
    <s v="---"/>
    <n v="0"/>
    <s v="TODO"/>
    <n v="8"/>
    <n v="8"/>
    <n v="8"/>
    <n v="4"/>
    <n v="1"/>
    <n v="0"/>
    <n v="0"/>
    <n v="0"/>
    <n v="0"/>
    <n v="4"/>
    <n v="0"/>
    <n v="0"/>
    <n v="0"/>
    <n v="1"/>
    <n v="0"/>
    <n v="1"/>
    <m/>
    <s v="tomate"/>
    <s v="no informa"/>
    <s v="no informa"/>
    <s v="PEE/E/ 05"/>
    <s v="aclaración de plagas"/>
    <s v="no aplica"/>
    <s v="no aplica"/>
    <s v="no aplica"/>
    <s v="no aplica"/>
    <s v="Insecta"/>
    <s v="Diptera"/>
    <s v="Cecidomyiidae"/>
    <s v="indeterminado"/>
    <s v="NA"/>
    <s v="NA"/>
    <s v="José Velásquez "/>
    <m/>
  </r>
  <r>
    <n v="129"/>
    <d v="2022-05-12T00:00:00"/>
    <x v="0"/>
    <x v="3"/>
    <s v="AGR-AGC/Z4/MANABÍ 2021-000268-OF"/>
    <s v="Universidad Tecnica de Manabi"/>
    <s v="no informa"/>
    <x v="1"/>
    <x v="0"/>
    <s v="Ecuador"/>
    <s v="Manabí"/>
    <s v="Portoviejo"/>
    <s v="Colon"/>
    <s v="Colon"/>
    <s v="no informa"/>
    <s v="no informa"/>
    <s v="no informa"/>
    <s v="Otros "/>
    <s v="LDR13/E-22-129"/>
    <s v="GA 14"/>
    <s v="Gema Villamar"/>
    <s v="no informa"/>
    <d v="2022-05-12T00:00:00"/>
    <d v="2022-05-24T00:00:00"/>
    <x v="15"/>
    <s v="LDR-MANABI-E-I22-060"/>
    <s v="---"/>
    <n v="0"/>
    <s v="TODO"/>
    <n v="8"/>
    <n v="8"/>
    <n v="8"/>
    <n v="4"/>
    <n v="1"/>
    <n v="0"/>
    <n v="0"/>
    <n v="0"/>
    <n v="0"/>
    <n v="4"/>
    <n v="0"/>
    <n v="0"/>
    <n v="0"/>
    <n v="1"/>
    <n v="0"/>
    <n v="1"/>
    <m/>
    <s v="tomate"/>
    <s v="no informa"/>
    <s v="no informa"/>
    <s v="PEE/E/ 05"/>
    <s v="aclaración de plagas"/>
    <s v="no aplica"/>
    <s v="no aplica"/>
    <s v="no aplica"/>
    <s v="no aplica"/>
    <s v="Insecta"/>
    <s v="Diptera"/>
    <s v="Cecidomyiidae"/>
    <s v="indeterminado"/>
    <s v="NA"/>
    <s v="NA"/>
    <s v="José Velásquez "/>
    <m/>
  </r>
  <r>
    <n v="130"/>
    <d v="2022-05-12T00:00:00"/>
    <x v="0"/>
    <x v="3"/>
    <s v="AGR-AGC/Z4/MANABÍ 2021-000268-OF"/>
    <s v="Universidad Tecnica de Manabi"/>
    <s v="no informa"/>
    <x v="1"/>
    <x v="0"/>
    <s v="Ecuador"/>
    <s v="Manabí"/>
    <s v="Portoviejo"/>
    <s v="Colon"/>
    <s v="Colon"/>
    <s v="no informa"/>
    <s v="no informa"/>
    <s v="no informa"/>
    <s v="Otros "/>
    <s v="LDR13/E-22-130"/>
    <s v="GA 15"/>
    <s v="Gema Villamar"/>
    <s v="no informa"/>
    <d v="2022-05-12T00:00:00"/>
    <d v="2022-05-24T00:00:00"/>
    <x v="15"/>
    <s v="LDR-MANABI-E-I22-060"/>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31"/>
    <d v="2022-05-12T00:00:00"/>
    <x v="0"/>
    <x v="3"/>
    <s v="AGR-AGC/Z4/MANABÍ 2021-000268-OF"/>
    <s v="Universidad Tecnica de Manabi"/>
    <s v="no informa"/>
    <x v="1"/>
    <x v="0"/>
    <s v="Ecuador"/>
    <s v="Manabí"/>
    <s v="Portoviejo"/>
    <s v="Colon"/>
    <s v="Colon"/>
    <s v="no informa"/>
    <s v="no informa"/>
    <s v="no informa"/>
    <s v="Otros "/>
    <s v="LDR13/E-22-131"/>
    <s v="GA 16"/>
    <s v="Gema Villamar"/>
    <s v="no informa"/>
    <d v="2022-05-12T00:00:00"/>
    <d v="2022-05-24T00:00:00"/>
    <x v="15"/>
    <s v="LDR-MANABI-E-I22-061"/>
    <s v="---"/>
    <n v="0"/>
    <s v="TODO"/>
    <n v="8"/>
    <n v="8"/>
    <n v="8"/>
    <n v="4"/>
    <n v="1"/>
    <n v="0"/>
    <n v="0"/>
    <n v="0"/>
    <n v="0"/>
    <n v="4"/>
    <n v="0"/>
    <n v="0"/>
    <n v="0"/>
    <n v="1"/>
    <n v="0"/>
    <n v="1"/>
    <m/>
    <s v="tomate"/>
    <s v="no informa"/>
    <s v="no informa"/>
    <s v="PEE/E/ 05"/>
    <s v="aclaración de plagas"/>
    <s v="no aplica"/>
    <s v="no aplica"/>
    <s v="no aplica"/>
    <s v="no aplica"/>
    <s v="Insecta"/>
    <s v="Coleoptera"/>
    <s v="Nitidulidae"/>
    <s v="Conotelus sp"/>
    <s v="NA"/>
    <s v="NA"/>
    <s v="José Velásquez "/>
    <m/>
  </r>
  <r>
    <n v="132"/>
    <d v="2022-05-12T00:00:00"/>
    <x v="0"/>
    <x v="3"/>
    <s v="AGR-AGC/Z4/MANABÍ 2021-000268-OF"/>
    <s v="Universidad Tecnica de Manabi"/>
    <s v="no informa"/>
    <x v="1"/>
    <x v="0"/>
    <s v="Ecuador"/>
    <s v="Manabí"/>
    <s v="Portoviejo"/>
    <s v="Colon"/>
    <s v="Colon"/>
    <s v="no informa"/>
    <s v="no informa"/>
    <s v="no informa"/>
    <s v="Otros "/>
    <s v="LDR13/E-22-132"/>
    <s v="GA 17"/>
    <s v="Gema Villamar"/>
    <s v="no informa"/>
    <d v="2022-05-12T00:00:00"/>
    <d v="2022-05-24T00:00:00"/>
    <x v="15"/>
    <s v="LDR-MANABI-E-I22-061"/>
    <s v="---"/>
    <n v="0"/>
    <s v="TODO"/>
    <n v="8"/>
    <n v="8"/>
    <n v="8"/>
    <n v="4"/>
    <n v="1"/>
    <n v="0"/>
    <n v="0"/>
    <n v="0"/>
    <n v="0"/>
    <n v="4"/>
    <n v="0"/>
    <n v="0"/>
    <n v="0"/>
    <n v="1"/>
    <n v="0"/>
    <n v="1"/>
    <m/>
    <s v="tomate"/>
    <s v="no informa"/>
    <s v="no informa"/>
    <s v="PEE/E/ 05"/>
    <s v="aclaración de plagas"/>
    <s v="no aplica"/>
    <s v="no aplica"/>
    <s v="no aplica"/>
    <s v="no aplica"/>
    <s v="Insecta"/>
    <s v="Coleoptera"/>
    <s v="Coccinellidae"/>
    <s v="Cheilomenes sexmaculata"/>
    <s v="NA"/>
    <s v="NA"/>
    <s v="José Velásquez "/>
    <m/>
  </r>
  <r>
    <n v="133"/>
    <d v="2022-05-12T00:00:00"/>
    <x v="0"/>
    <x v="3"/>
    <s v="AGR-AGC/Z4/MANABÍ 2021-000268-OF"/>
    <s v="Universidad Tecnica de Manabi"/>
    <s v="no informa"/>
    <x v="1"/>
    <x v="0"/>
    <s v="Ecuador"/>
    <s v="Manabí"/>
    <s v="Portoviejo"/>
    <s v="Colon"/>
    <s v="Colon"/>
    <s v="no informa"/>
    <s v="no informa"/>
    <s v="no informa"/>
    <s v="Otros "/>
    <s v="LDR13/E-22-133"/>
    <s v="GA 18"/>
    <s v="Gema Villamar"/>
    <s v="no informa"/>
    <d v="2022-05-12T00:00:00"/>
    <d v="2022-05-24T00:00:00"/>
    <x v="15"/>
    <s v="LDR-MANABI-E-I22-061"/>
    <s v="---"/>
    <n v="0"/>
    <s v="TODO"/>
    <n v="8"/>
    <n v="8"/>
    <n v="8"/>
    <n v="4"/>
    <n v="1"/>
    <n v="0"/>
    <n v="0"/>
    <n v="0"/>
    <n v="0"/>
    <n v="4"/>
    <n v="0"/>
    <n v="0"/>
    <n v="0"/>
    <n v="1"/>
    <n v="0"/>
    <n v="1"/>
    <m/>
    <s v="tomate"/>
    <s v="no informa"/>
    <s v="no informa"/>
    <s v="PEE/E/ 05"/>
    <s v="aclaración de plagas"/>
    <s v="no aplica"/>
    <s v="no aplica"/>
    <s v="no aplica"/>
    <s v="no aplica"/>
    <s v="Insecta"/>
    <s v="Coleoptera"/>
    <s v="Curculionidae"/>
    <s v="indeterminado"/>
    <s v="NA"/>
    <s v="NA"/>
    <s v="José Velásquez "/>
    <m/>
  </r>
  <r>
    <n v="134"/>
    <d v="2022-05-12T00:00:00"/>
    <x v="0"/>
    <x v="3"/>
    <s v="AGR-AGC/Z4/MANABÍ 2021-000268-OF"/>
    <s v="Universidad Tecnica de Manabi"/>
    <s v="no informa"/>
    <x v="1"/>
    <x v="0"/>
    <s v="Ecuador"/>
    <s v="Manabí"/>
    <s v="Portoviejo"/>
    <s v="Colon"/>
    <s v="Colon"/>
    <s v="no informa"/>
    <s v="no informa"/>
    <s v="no informa"/>
    <s v="Otros "/>
    <s v="LDR13/E-22-134"/>
    <s v="GA 19"/>
    <s v="Gema Villamar"/>
    <s v="no informa"/>
    <d v="2022-05-12T00:00:00"/>
    <d v="2022-05-24T00:00:00"/>
    <x v="15"/>
    <s v="LDR-MANABI-E-I22-061"/>
    <s v="---"/>
    <n v="0"/>
    <s v="TODO"/>
    <n v="8"/>
    <n v="8"/>
    <n v="8"/>
    <n v="4"/>
    <n v="1"/>
    <n v="0"/>
    <n v="0"/>
    <n v="0"/>
    <n v="0"/>
    <n v="4"/>
    <n v="0"/>
    <n v="0"/>
    <n v="0"/>
    <n v="1"/>
    <n v="0"/>
    <n v="1"/>
    <m/>
    <s v="tomate"/>
    <s v="no informa"/>
    <s v="no informa"/>
    <s v="PEE/E/ 05"/>
    <s v="aclaración de plagas"/>
    <s v="no aplica"/>
    <s v="no aplica"/>
    <s v="no aplica"/>
    <s v="no aplica"/>
    <s v="Insecta"/>
    <s v="Hymenoptera"/>
    <s v="Braconidae"/>
    <s v="indeterminado"/>
    <s v="NA"/>
    <s v="NA"/>
    <s v="José Velásquez "/>
    <m/>
  </r>
  <r>
    <n v="135"/>
    <d v="2022-05-12T00:00:00"/>
    <x v="0"/>
    <x v="3"/>
    <s v="AGR-AGC/Z4/MANABÍ 2021-000268-OF"/>
    <s v="Universidad Tecnica de Manabi"/>
    <s v="no informa"/>
    <x v="1"/>
    <x v="0"/>
    <s v="Ecuador"/>
    <s v="Manabí"/>
    <s v="Portoviejo"/>
    <s v="Colon"/>
    <s v="Colon"/>
    <s v="no informa"/>
    <s v="no informa"/>
    <s v="no informa"/>
    <s v="Otros "/>
    <s v="LDR13/E-22-135"/>
    <s v="GA 20"/>
    <s v="Gema Villamar"/>
    <s v="no informa"/>
    <d v="2022-05-12T00:00:00"/>
    <d v="2022-05-24T00:00:00"/>
    <x v="15"/>
    <s v="LDR-MANABI-E-I22-061"/>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36"/>
    <d v="2022-05-12T00:00:00"/>
    <x v="0"/>
    <x v="3"/>
    <s v="AGR-AGC/Z4/MANABÍ 2021-000268-OF"/>
    <s v="Universidad Tecnica de Manabi"/>
    <s v="no informa"/>
    <x v="1"/>
    <x v="0"/>
    <s v="Ecuador"/>
    <s v="Manabí"/>
    <s v="Portoviejo"/>
    <s v="Colon"/>
    <s v="Colon"/>
    <s v="no informa"/>
    <s v="no informa"/>
    <s v="no informa"/>
    <s v="Otros "/>
    <s v="LDR13/E-22-136"/>
    <s v="GA 21"/>
    <s v="Gema Villamar"/>
    <s v="no informa"/>
    <d v="2022-05-12T00:00:00"/>
    <d v="2022-05-24T00:00:00"/>
    <x v="15"/>
    <s v="LDR-MANABI-E-I22-062"/>
    <s v="---"/>
    <n v="0"/>
    <s v="TODO"/>
    <n v="8"/>
    <n v="8"/>
    <n v="8"/>
    <n v="4"/>
    <n v="1"/>
    <n v="0"/>
    <n v="0"/>
    <n v="0"/>
    <n v="0"/>
    <n v="4"/>
    <n v="0"/>
    <n v="0"/>
    <n v="0"/>
    <n v="1"/>
    <n v="0"/>
    <n v="1"/>
    <m/>
    <s v="tomate"/>
    <s v="no informa"/>
    <s v="no informa"/>
    <s v="PEE/E/ 05"/>
    <s v="aclaración de plagas"/>
    <s v="no aplica"/>
    <s v="no aplica"/>
    <s v="no aplica"/>
    <s v="no aplica"/>
    <s v="Insecta"/>
    <s v="Hymenoptera"/>
    <s v="Formicidae"/>
    <s v="Dolichoderus sp"/>
    <s v="NA"/>
    <s v="NA"/>
    <s v="José Velásquez "/>
    <m/>
  </r>
  <r>
    <n v="137"/>
    <d v="2022-05-12T00:00:00"/>
    <x v="0"/>
    <x v="3"/>
    <s v="AGR-AGC/Z4/MANABÍ 2021-000268-OF"/>
    <s v="Universidad Tecnica de Manabi"/>
    <s v="no informa"/>
    <x v="1"/>
    <x v="0"/>
    <s v="Ecuador"/>
    <s v="Manabí"/>
    <s v="Portoviejo"/>
    <s v="Colon"/>
    <s v="Colon"/>
    <s v="no informa"/>
    <s v="no informa"/>
    <s v="no informa"/>
    <s v="Otros "/>
    <s v="LDR13/E-22-137"/>
    <s v="GA 22"/>
    <s v="Gema Villamar"/>
    <s v="no informa"/>
    <d v="2022-05-12T00:00:00"/>
    <d v="2022-05-24T00:00:00"/>
    <x v="15"/>
    <s v="LDR-MANABI-E-I22-062"/>
    <s v="---"/>
    <n v="0"/>
    <s v="TODO"/>
    <n v="8"/>
    <n v="8"/>
    <n v="8"/>
    <n v="4"/>
    <n v="1"/>
    <n v="0"/>
    <n v="0"/>
    <n v="0"/>
    <n v="0"/>
    <n v="4"/>
    <n v="0"/>
    <n v="0"/>
    <n v="0"/>
    <n v="1"/>
    <n v="0"/>
    <n v="1"/>
    <m/>
    <s v="tomate"/>
    <s v="no informa"/>
    <s v="no informa"/>
    <s v="PEE/E/ 05"/>
    <s v="aclaración de plagas"/>
    <s v="no aplica"/>
    <s v="no aplica"/>
    <s v="no aplica"/>
    <s v="no aplica"/>
    <s v="Insecta"/>
    <s v="Diptera"/>
    <s v="Cecidomyiidae"/>
    <s v="indeterminado"/>
    <s v="NA"/>
    <s v="NA"/>
    <s v="José Velásquez "/>
    <m/>
  </r>
  <r>
    <n v="138"/>
    <d v="2022-05-12T00:00:00"/>
    <x v="0"/>
    <x v="3"/>
    <s v="AGR-AGC/Z4/MANABÍ 2021-000268-OF"/>
    <s v="Universidad Tecnica de Manabi"/>
    <s v="no informa"/>
    <x v="1"/>
    <x v="0"/>
    <s v="Ecuador"/>
    <s v="Manabí"/>
    <s v="Portoviejo"/>
    <s v="Colon"/>
    <s v="Colon"/>
    <s v="no informa"/>
    <s v="no informa"/>
    <s v="no informa"/>
    <s v="Otros "/>
    <s v="LDR13/E-22-138"/>
    <s v="GA 23"/>
    <s v="Gema Villamar"/>
    <s v="no informa"/>
    <d v="2022-05-12T00:00:00"/>
    <d v="2022-05-24T00:00:00"/>
    <x v="15"/>
    <s v="LDR-MANABI-E-I22-062"/>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39"/>
    <d v="2022-05-12T00:00:00"/>
    <x v="0"/>
    <x v="3"/>
    <s v="AGR-AGC/Z4/MANABÍ 2021-000268-OF"/>
    <s v="Universidad Tecnica de Manabi"/>
    <s v="no informa"/>
    <x v="1"/>
    <x v="0"/>
    <s v="Ecuador"/>
    <s v="Manabí"/>
    <s v="Portoviejo"/>
    <s v="Colon"/>
    <s v="Colon"/>
    <s v="no informa"/>
    <s v="no informa"/>
    <s v="no informa"/>
    <s v="Otros "/>
    <s v="LDR13/E-22-139"/>
    <s v="GA 24"/>
    <s v="Gema Villamar"/>
    <s v="no informa"/>
    <d v="2022-05-12T00:00:00"/>
    <d v="2022-05-24T00:00:00"/>
    <x v="15"/>
    <s v="LDR-MANABI-E-I22-062"/>
    <s v="---"/>
    <n v="0"/>
    <s v="TODO"/>
    <n v="8"/>
    <n v="8"/>
    <n v="8"/>
    <n v="4"/>
    <n v="1"/>
    <n v="0"/>
    <n v="0"/>
    <n v="0"/>
    <n v="0"/>
    <n v="4"/>
    <n v="0"/>
    <n v="0"/>
    <n v="0"/>
    <n v="1"/>
    <n v="0"/>
    <n v="1"/>
    <m/>
    <s v="tomate"/>
    <s v="no informa"/>
    <s v="no informa"/>
    <s v="PEE/E/ 05"/>
    <s v="aclaración de plagas"/>
    <s v="no aplica"/>
    <s v="no aplica"/>
    <s v="no aplica"/>
    <s v="no aplica"/>
    <s v="Insecta"/>
    <s v="Thysanoptera"/>
    <s v="Thripidae"/>
    <s v="Trips palmi"/>
    <s v="NA"/>
    <s v="NA"/>
    <s v="José Velásquez "/>
    <m/>
  </r>
  <r>
    <n v="140"/>
    <d v="2022-05-12T00:00:00"/>
    <x v="0"/>
    <x v="3"/>
    <s v="AGR-AGC/Z4/MANABÍ 2021-000268-OF"/>
    <s v="Universidad Tecnica de Manabi"/>
    <s v="no informa"/>
    <x v="1"/>
    <x v="0"/>
    <s v="Ecuador"/>
    <s v="Manabí"/>
    <s v="Portoviejo"/>
    <s v="Colon"/>
    <s v="Colon"/>
    <s v="no informa"/>
    <s v="no informa"/>
    <s v="no informa"/>
    <s v="Otros "/>
    <s v="LDR13/E-22-140"/>
    <s v="GA 25"/>
    <s v="Gema Villamar"/>
    <s v="no informa"/>
    <d v="2022-05-12T00:00:00"/>
    <d v="2022-05-24T00:00:00"/>
    <x v="15"/>
    <s v="LDR-MANABI-E-I22-062"/>
    <s v="---"/>
    <n v="0"/>
    <s v="TODO"/>
    <n v="8"/>
    <n v="8"/>
    <n v="8"/>
    <n v="4"/>
    <n v="1"/>
    <n v="0"/>
    <n v="0"/>
    <n v="0"/>
    <n v="0"/>
    <n v="4"/>
    <n v="0"/>
    <n v="0"/>
    <n v="0"/>
    <n v="1"/>
    <n v="0"/>
    <n v="1"/>
    <m/>
    <s v="tomate"/>
    <s v="no informa"/>
    <s v="no informa"/>
    <s v="PEE/E/ 05"/>
    <s v="aclaración de plagas"/>
    <s v="no aplica"/>
    <s v="no aplica"/>
    <s v="no aplica"/>
    <s v="no aplica"/>
    <s v="Insecta"/>
    <s v="Hemiptera"/>
    <s v="Aleyrodidae"/>
    <s v="Trialeurodes sp"/>
    <s v="NA"/>
    <s v="NA"/>
    <s v="José Velásquez "/>
    <m/>
  </r>
  <r>
    <n v="141"/>
    <d v="2022-05-13T00:00:00"/>
    <x v="0"/>
    <x v="3"/>
    <s v="AGR-AGC/Z4/MANABÍ-2022-0629-M"/>
    <s v="AGROCALIDAD MANABÍ"/>
    <s v="jose.verduga@agrocalidad.gob.ec"/>
    <x v="0"/>
    <x v="0"/>
    <s v="Ecuador"/>
    <s v="Manabí"/>
    <s v="El Carmen"/>
    <s v="El Carmen"/>
    <s v="El Carmen"/>
    <n v="667688"/>
    <n v="9972473"/>
    <n v="263"/>
    <s v="Acceso a Mercados Internacionales"/>
    <s v="LDR13/E-22-141"/>
    <s v="MAN-1652-4509-901772-1"/>
    <s v="Ing. Verduga"/>
    <d v="2022-05-13T00:00:00"/>
    <d v="2022-05-13T00:00:00"/>
    <d v="2022-05-13T00:00:00"/>
    <x v="16"/>
    <s v="LDR-MANABI-E-I22-054"/>
    <s v="---"/>
    <n v="0"/>
    <s v="TODO"/>
    <n v="8"/>
    <n v="1"/>
    <n v="2"/>
    <n v="4"/>
    <n v="1"/>
    <n v="0"/>
    <n v="0"/>
    <n v="0"/>
    <n v="0"/>
    <n v="4"/>
    <n v="0"/>
    <n v="0"/>
    <n v="0"/>
    <n v="1"/>
    <n v="0"/>
    <n v="1"/>
    <m/>
    <s v="platano"/>
    <s v="barraganete"/>
    <s v="no informa"/>
    <s v="PEE/E/ 06"/>
    <s v="aclaración de plagas"/>
    <s v="26018kg"/>
    <s v="CMA CGM"/>
    <s v="no informa"/>
    <s v="selvática"/>
    <s v="Negativo"/>
    <s v="Negativo"/>
    <s v="Negativo"/>
    <s v="Negativo"/>
    <s v="NA"/>
    <s v="NA"/>
    <s v="José Velásquez "/>
    <m/>
  </r>
  <r>
    <n v="142"/>
    <d v="2022-05-16T00:00:00"/>
    <x v="0"/>
    <x v="3"/>
    <s v="AGR-AGC/Z4/MANABÍ-2022-0631-M"/>
    <s v="AGROCALIDAD MANABÍ"/>
    <s v="edilberto.vinces@agrocalidad.gob.ec"/>
    <x v="1"/>
    <x v="0"/>
    <s v="Ecuador"/>
    <s v="Manabí"/>
    <s v="Portoviejo"/>
    <s v="Crucita"/>
    <s v="Crucita"/>
    <n v="553514"/>
    <n v="9909299"/>
    <s v="no informa"/>
    <s v="Vigilancia Fitosanitaria"/>
    <s v="LDR13/E-22-142"/>
    <s v="MAN-1646-6613-372985-1"/>
    <s v="Ing. Vinces"/>
    <d v="2022-03-04T00:00:00"/>
    <d v="2022-05-16T00:00:00"/>
    <d v="2022-05-16T00:00:00"/>
    <x v="17"/>
    <s v="LDR-MANABI-E-I22-057"/>
    <s v="---"/>
    <n v="0"/>
    <s v="TODO"/>
    <n v="8"/>
    <n v="1"/>
    <n v="3"/>
    <n v="4"/>
    <n v="1"/>
    <n v="0"/>
    <n v="0"/>
    <n v="0"/>
    <n v="0"/>
    <n v="4"/>
    <n v="0"/>
    <n v="0"/>
    <n v="0"/>
    <n v="1"/>
    <n v="0"/>
    <n v="1"/>
    <m/>
    <s v="guanabana"/>
    <s v="no informa"/>
    <s v="fruto"/>
    <s v="PEE/E/ 07"/>
    <s v="Anastrepha sp"/>
    <s v="no aplica"/>
    <s v="no aplica"/>
    <s v="no aplica"/>
    <s v="no aplica"/>
    <s v="Insecta"/>
    <s v="Diptera"/>
    <s v="Tephritidae"/>
    <s v="Ceratitis capitata_x000a_Anastrepha fraterculus_x000a_Anastrepha obliqua"/>
    <s v="0_x000a_2_x000a_5"/>
    <s v="1_x000a_48_x000a_0"/>
    <s v="José Velásquez "/>
    <m/>
  </r>
  <r>
    <n v="143"/>
    <d v="2022-05-16T00:00:00"/>
    <x v="0"/>
    <x v="3"/>
    <s v="AGR-AGC/Z4/MANABÍ-2022-0631-M"/>
    <s v="AGROCALIDAD MANABÍ"/>
    <s v="edilberto.vinces@agrocalidad.gob.ec"/>
    <x v="1"/>
    <x v="0"/>
    <s v="Ecuador"/>
    <s v="Manabí"/>
    <s v="Portoviejo"/>
    <s v="Crucita"/>
    <s v="Crucita"/>
    <n v="554636"/>
    <n v="9904779"/>
    <s v="no informa"/>
    <s v="Vigilancia Fitosanitaria"/>
    <s v="LDR13/E-22-143"/>
    <s v="MAN-1646-6624-492588-1"/>
    <s v="Ing. Vinces"/>
    <d v="2022-03-04T00:00:00"/>
    <d v="2022-05-16T00:00:00"/>
    <d v="2022-05-16T00:00:00"/>
    <x v="17"/>
    <s v="LDR-MANABI-E-I22-057"/>
    <s v="---"/>
    <n v="0"/>
    <s v="TODO"/>
    <n v="8"/>
    <n v="1"/>
    <n v="3"/>
    <n v="4"/>
    <n v="1"/>
    <n v="0"/>
    <n v="0"/>
    <n v="0"/>
    <n v="0"/>
    <n v="4"/>
    <n v="0"/>
    <n v="0"/>
    <n v="0"/>
    <n v="1"/>
    <n v="0"/>
    <n v="1"/>
    <m/>
    <s v="mango"/>
    <s v="no informa"/>
    <s v="fruto"/>
    <s v="PEE/E/ 07"/>
    <s v="Anastrepha sp"/>
    <s v="no aplica"/>
    <s v="no aplica"/>
    <s v="no aplica"/>
    <s v="no aplica"/>
    <s v="Insecta"/>
    <s v="Diptera"/>
    <s v="Tephritidae"/>
    <s v="Anastrepha fraterculus"/>
    <n v="0"/>
    <n v="2"/>
    <s v="José Velásquez "/>
    <m/>
  </r>
  <r>
    <n v="144"/>
    <d v="2022-05-16T00:00:00"/>
    <x v="0"/>
    <x v="3"/>
    <s v="AGR-AGC/Z4/MANABÍ-2022-0631-M"/>
    <s v="AGROCALIDAD MANABÍ"/>
    <s v="edilberto.vinces@agrocalidad.gob.ec"/>
    <x v="1"/>
    <x v="0"/>
    <s v="Ecuador"/>
    <s v="Manabí"/>
    <s v="Rocafuerte"/>
    <s v="Rocafuerte"/>
    <s v="Rocafuerte"/>
    <n v="564397"/>
    <n v="9901083"/>
    <s v="no informa"/>
    <s v="Vigilancia Fitosanitaria"/>
    <s v="LDR13/E-22-144"/>
    <s v="MAN-1646-6632-247298-1"/>
    <s v="Ing. Vinces"/>
    <d v="2022-03-04T00:00:00"/>
    <d v="2022-05-17T00:00:00"/>
    <d v="2022-05-17T00:00:00"/>
    <x v="17"/>
    <s v="LDR-MANABI-E-I22-057"/>
    <s v="---"/>
    <n v="0"/>
    <s v="TODO"/>
    <n v="8"/>
    <n v="1"/>
    <n v="3"/>
    <n v="4"/>
    <n v="1"/>
    <n v="0"/>
    <n v="0"/>
    <n v="0"/>
    <n v="0"/>
    <n v="4"/>
    <n v="0"/>
    <n v="0"/>
    <n v="0"/>
    <n v="1"/>
    <n v="0"/>
    <n v="1"/>
    <m/>
    <s v="mango"/>
    <s v="no informa"/>
    <s v="fruto"/>
    <s v="PEE/E/ 07"/>
    <s v="Anastrepha sp"/>
    <s v="no aplica"/>
    <s v="no aplica"/>
    <s v="no aplica"/>
    <s v="no aplica"/>
    <s v="Insecta"/>
    <s v="Diptera"/>
    <s v="Tephritidae"/>
    <s v="Ceratitis capitata_x000a_Anastrepha fraterculus_x000a_Anastrepha obliqua_x000a_Anastrepha serpentina"/>
    <s v="1_x000a_8_x000a_5_x000a_0"/>
    <s v="0_x000a_75_x000a_23_x000a_1"/>
    <s v="José Velásquez "/>
    <m/>
  </r>
  <r>
    <n v="145"/>
    <d v="2022-05-16T00:00:00"/>
    <x v="0"/>
    <x v="3"/>
    <s v="AGR-AGC/Z4/MANABÍ-2022-0631-M"/>
    <s v="AGROCALIDAD MANABÍ"/>
    <s v="edilberto.vinces@agrocalidad.gob.ec"/>
    <x v="1"/>
    <x v="0"/>
    <s v="Ecuador"/>
    <s v="Manabí"/>
    <s v="Portoviejo"/>
    <s v="18 de Octubre"/>
    <s v="18 de Octubre"/>
    <n v="559773"/>
    <n v="9888095"/>
    <s v="no informa"/>
    <s v="Vigilancia Fitosanitaria"/>
    <s v="LDR13/E-22-145"/>
    <s v="MAN-1646-6635-525255-1"/>
    <s v="Ing. Vinces"/>
    <d v="2022-03-04T00:00:00"/>
    <d v="2022-05-17T00:00:00"/>
    <d v="2022-05-17T00:00:00"/>
    <x v="17"/>
    <s v="LDR-MANABI-E-I22-057"/>
    <s v="---"/>
    <n v="0"/>
    <s v="TODO"/>
    <n v="8"/>
    <n v="1"/>
    <n v="3"/>
    <n v="4"/>
    <n v="1"/>
    <n v="0"/>
    <n v="0"/>
    <n v="0"/>
    <n v="0"/>
    <n v="4"/>
    <n v="0"/>
    <n v="0"/>
    <n v="0"/>
    <n v="1"/>
    <n v="0"/>
    <n v="1"/>
    <m/>
    <s v="mango"/>
    <s v="no informa"/>
    <s v="fruto"/>
    <s v="PEE/E/ 07"/>
    <s v="Anastrepha sp"/>
    <s v="no aplica"/>
    <s v="no aplica"/>
    <s v="no aplica"/>
    <s v="no aplica"/>
    <s v="Insecta"/>
    <s v="Diptera"/>
    <s v="Tephritidae"/>
    <s v="Ceratitis capitata_x000a_Anastrepha fraterculus_x000a_Anastrepha obliqua"/>
    <s v="1_x000a_2_x000a_1"/>
    <s v="1_x000a_16_x000a_3"/>
    <s v="José Velásquez "/>
    <m/>
  </r>
  <r>
    <n v="146"/>
    <d v="2022-05-16T00:00:00"/>
    <x v="0"/>
    <x v="3"/>
    <s v="AGR-AGC/Z4/MANABÍ-2022-0631-M"/>
    <s v="AGROCALIDAD MANABÍ"/>
    <s v="edilberto.vinces@agrocalidad.gob.ec"/>
    <x v="1"/>
    <x v="0"/>
    <s v="Ecuador"/>
    <s v="Manabí"/>
    <s v="Portoviejo"/>
    <s v="Picoaza"/>
    <s v="Picoaza"/>
    <n v="556551"/>
    <n v="9894218"/>
    <s v="no informa"/>
    <s v="Vigilancia Fitosanitaria"/>
    <s v="LDR13/E-22-146"/>
    <s v="MAN-1646-6639-907153-1"/>
    <s v="Ing. Vinces"/>
    <d v="2022-03-04T00:00:00"/>
    <d v="2022-05-17T00:00:00"/>
    <d v="2022-05-17T00:00:00"/>
    <x v="17"/>
    <s v="LDR-MANABI-E-I22-057"/>
    <s v="---"/>
    <n v="0"/>
    <s v="TODO"/>
    <n v="8"/>
    <n v="1"/>
    <n v="3"/>
    <n v="4"/>
    <n v="1"/>
    <n v="0"/>
    <n v="0"/>
    <n v="0"/>
    <n v="0"/>
    <n v="4"/>
    <n v="0"/>
    <n v="0"/>
    <n v="0"/>
    <n v="1"/>
    <n v="0"/>
    <n v="1"/>
    <m/>
    <s v="almendra"/>
    <s v="no informa"/>
    <s v="fruto"/>
    <s v="PEE/E/ 07"/>
    <s v="Anastrepha sp"/>
    <s v="no aplica"/>
    <s v="no aplica"/>
    <s v="no aplica"/>
    <s v="no aplica"/>
    <s v="Insecta"/>
    <s v="Diptera"/>
    <s v="Tephritidae"/>
    <s v="Ceratitis capitata_x000a_Anastrepha fraterculus_x000a_Anastrepha obliqua"/>
    <s v="7_x000a_1_x000a_0"/>
    <s v="28_x000a_4_x000a_2"/>
    <s v="José Velásquez "/>
    <m/>
  </r>
  <r>
    <n v="147"/>
    <d v="2022-05-16T00:00:00"/>
    <x v="0"/>
    <x v="3"/>
    <s v="AGR-AGC/Z4/MANABÍ-2022-0631-M"/>
    <s v="AGROCALIDAD MANABÍ"/>
    <s v="edilberto.vinces@agrocalidad.gob.ec"/>
    <x v="1"/>
    <x v="0"/>
    <s v="Ecuador"/>
    <s v="Manabí"/>
    <s v="Portoviejo"/>
    <s v="Colón"/>
    <s v="Colón"/>
    <n v="565187"/>
    <n v="9877421"/>
    <s v="no informa"/>
    <s v="Vigilancia Fitosanitaria"/>
    <s v="LDR13/E-22-147"/>
    <s v="MAN-1646-6640-094712-1"/>
    <s v="Ing. Vinces"/>
    <d v="2022-03-04T00:00:00"/>
    <d v="2022-05-17T00:00:00"/>
    <d v="2022-05-17T00:00:00"/>
    <x v="17"/>
    <s v="LDR-MANABI-E-I22-057"/>
    <s v="---"/>
    <n v="0"/>
    <s v="TODO"/>
    <n v="8"/>
    <n v="1"/>
    <n v="3"/>
    <n v="4"/>
    <n v="1"/>
    <n v="0"/>
    <n v="0"/>
    <n v="0"/>
    <n v="0"/>
    <n v="4"/>
    <n v="0"/>
    <n v="0"/>
    <n v="0"/>
    <n v="1"/>
    <n v="0"/>
    <n v="1"/>
    <m/>
    <s v="almendra"/>
    <s v="no informa"/>
    <s v="fruto"/>
    <s v="PEE/E/ 07"/>
    <s v="Anastrepha sp"/>
    <s v="no aplica"/>
    <s v="no aplica"/>
    <s v="no aplica"/>
    <s v="no aplica"/>
    <s v="Insecta"/>
    <s v="Diptera"/>
    <s v="Tephritidae"/>
    <s v="Ceratitis capitata_x000a_Anastrepha fraterculus_x000a_Anastrepha obliqua_x000a_Anastrepha striata"/>
    <s v="0_x000a_0_x000a_0_x000a_0"/>
    <s v="1_x000a_2_x000a_2_x000a_1"/>
    <s v="José Velásquez "/>
    <m/>
  </r>
  <r>
    <n v="148"/>
    <d v="2022-05-16T00:00:00"/>
    <x v="0"/>
    <x v="3"/>
    <s v="AGR-AGC/Z4/MANABÍ-2022-0631-M"/>
    <s v="AGROCALIDAD MANABÍ"/>
    <s v="edilberto.vinces@agrocalidad.gob.ec"/>
    <x v="1"/>
    <x v="0"/>
    <s v="Ecuador"/>
    <s v="Manabí"/>
    <s v="Portoviejo"/>
    <s v=" Calderón"/>
    <s v=" Calderón"/>
    <n v="571219"/>
    <n v="9887221"/>
    <s v="no informa"/>
    <s v="Vigilancia Fitosanitaria"/>
    <s v="LDR13/E-22-148"/>
    <s v="MAN-1646-6642-264687-1"/>
    <s v="Ing. Vinces"/>
    <d v="2022-03-04T00:00:00"/>
    <d v="2022-05-17T00:00:00"/>
    <d v="2022-05-17T00:00:00"/>
    <x v="17"/>
    <s v="LDR-MANABI-E-I22-057"/>
    <s v="---"/>
    <n v="0"/>
    <s v="TODO"/>
    <n v="8"/>
    <n v="1"/>
    <n v="3"/>
    <n v="4"/>
    <n v="1"/>
    <n v="0"/>
    <n v="0"/>
    <n v="0"/>
    <n v="0"/>
    <n v="4"/>
    <n v="0"/>
    <n v="0"/>
    <n v="0"/>
    <n v="1"/>
    <n v="0"/>
    <n v="1"/>
    <m/>
    <s v="guanabana"/>
    <s v="no informa"/>
    <s v="fruto"/>
    <s v="PEE/E/ 07"/>
    <s v="Anastrepha sp"/>
    <s v="no aplica"/>
    <s v="no aplica"/>
    <s v="no aplica"/>
    <s v="no aplica"/>
    <s v="Insecta"/>
    <s v="Diptera"/>
    <s v="Tephritidae"/>
    <s v="Ceratitis capitata_x000a_Anastrepha fraterculus_x000a_Anastrepha obliqua_x000a_Anastrepha striata_x000a_Anastrepha chiclayae"/>
    <s v="1_x000a_6_x000a_4_x000a_7_x000a_1"/>
    <s v="4_x000a_32_x000a_13_x000a_5_x000a_2"/>
    <s v="José Velásquez "/>
    <m/>
  </r>
  <r>
    <n v="149"/>
    <d v="2022-05-16T00:00:00"/>
    <x v="0"/>
    <x v="3"/>
    <s v="AGR-AGC/Z4/MANABÍ-2022-0631-M"/>
    <s v="AGROCALIDAD MANABÍ"/>
    <s v="edilberto.vinces@agrocalidad.gob.ec"/>
    <x v="1"/>
    <x v="0"/>
    <s v="Ecuador"/>
    <s v="Manabí"/>
    <s v="Portoviejo"/>
    <s v=" Calderón"/>
    <s v=" Calderón"/>
    <n v="573290"/>
    <n v="9885775"/>
    <s v="no informa"/>
    <s v="Vigilancia Fitosanitaria"/>
    <s v="LDR13/E-22-149"/>
    <s v="MAN-1646-6644-464511-1"/>
    <s v="Ing. Vinces"/>
    <d v="2022-03-04T00:00:00"/>
    <d v="2022-05-17T00:00:00"/>
    <d v="2022-05-17T00:00:00"/>
    <x v="17"/>
    <s v="LDR-MANABI-E-I22-057"/>
    <s v="---"/>
    <n v="0"/>
    <s v="TODO"/>
    <n v="8"/>
    <n v="1"/>
    <n v="3"/>
    <n v="4"/>
    <n v="1"/>
    <n v="0"/>
    <n v="0"/>
    <n v="0"/>
    <n v="0"/>
    <n v="4"/>
    <n v="0"/>
    <n v="0"/>
    <n v="0"/>
    <n v="1"/>
    <n v="0"/>
    <n v="1"/>
    <m/>
    <s v="guayaba"/>
    <s v="no informa"/>
    <s v="fruto"/>
    <s v="PEE/E/ 07"/>
    <s v="Anastrepha sp"/>
    <s v="no aplica"/>
    <s v="no aplica"/>
    <s v="no aplica"/>
    <s v="no aplica"/>
    <s v="Insecta"/>
    <s v="Diptera"/>
    <s v="Tephritidae"/>
    <s v="Anastrepha fraterculus_x000a_Anastrepha striata"/>
    <s v="0_x000a_2"/>
    <s v="1_x000a_7"/>
    <s v="José Velásquez "/>
    <m/>
  </r>
  <r>
    <n v="150"/>
    <d v="2022-05-16T00:00:00"/>
    <x v="0"/>
    <x v="3"/>
    <s v="AGR-AGC/Z4/MANABÍ-2022-0631-M"/>
    <s v="AGROCALIDAD MANABÍ"/>
    <s v="edilberto.vinces@agrocalidad.gob.ec"/>
    <x v="1"/>
    <x v="0"/>
    <s v="Ecuador"/>
    <s v="Manabí"/>
    <s v="Portoviejo"/>
    <s v="Rocafuerte"/>
    <s v="Rocafuerte"/>
    <n v="561536"/>
    <n v="9902447"/>
    <s v="no informa"/>
    <s v="Vigilancia Fitosanitaria"/>
    <s v="LDR13/E-22-150"/>
    <s v="MAN-1646-6620-008390-1"/>
    <s v="Ing. Vinces"/>
    <d v="2022-03-04T00:00:00"/>
    <d v="2022-05-17T00:00:00"/>
    <d v="2022-05-17T00:00:00"/>
    <x v="17"/>
    <s v="LDR-MANABI-E-I22-057"/>
    <s v="---"/>
    <n v="0"/>
    <s v="TODO"/>
    <n v="8"/>
    <n v="1"/>
    <n v="3"/>
    <n v="4"/>
    <n v="1"/>
    <n v="0"/>
    <n v="0"/>
    <n v="0"/>
    <n v="0"/>
    <n v="4"/>
    <n v="0"/>
    <n v="0"/>
    <n v="0"/>
    <n v="1"/>
    <n v="0"/>
    <n v="1"/>
    <m/>
    <s v="tamarindo"/>
    <s v="no informa"/>
    <s v="fruto"/>
    <s v="PEE/E/ 07"/>
    <s v="Anastrepha sp"/>
    <s v="no aplica"/>
    <s v="no aplica"/>
    <s v="no aplica"/>
    <s v="no aplica"/>
    <s v="Insecta"/>
    <s v="Diptera"/>
    <s v="Tephritidae"/>
    <s v="Anastrepha fraterculus"/>
    <n v="0"/>
    <n v="1"/>
    <s v="José Velásquez "/>
    <m/>
  </r>
  <r>
    <n v="151"/>
    <d v="2022-05-16T00:00:00"/>
    <x v="0"/>
    <x v="3"/>
    <s v="AGR-AGC/Z4/MANABÍ-2022-0631-M"/>
    <s v="AGROCALIDAD MANABÍ"/>
    <s v="edilberto.vinces@agrocalidad.gob.ec"/>
    <x v="1"/>
    <x v="0"/>
    <s v="Ecuador"/>
    <s v="Manabí"/>
    <s v="Rocafuerte"/>
    <s v="Rocafuerte"/>
    <s v="Rocafuerte"/>
    <n v="559341"/>
    <n v="99011318"/>
    <s v="no informa"/>
    <s v="Vigilancia Fitosanitaria"/>
    <s v="LDR13/E-22-151"/>
    <s v="MAN-1646-6628-873686-1"/>
    <s v="Ing. Vinces"/>
    <d v="2022-03-04T00:00:00"/>
    <d v="2022-05-17T00:00:00"/>
    <d v="2022-05-17T00:00:00"/>
    <x v="17"/>
    <s v="LDR-MANABI-E-I22-057"/>
    <s v="---"/>
    <n v="0"/>
    <s v="TODO"/>
    <n v="8"/>
    <n v="1"/>
    <n v="3"/>
    <n v="4"/>
    <n v="1"/>
    <n v="0"/>
    <n v="0"/>
    <n v="0"/>
    <n v="0"/>
    <n v="4"/>
    <n v="0"/>
    <n v="0"/>
    <n v="0"/>
    <n v="1"/>
    <n v="0"/>
    <n v="1"/>
    <m/>
    <s v="guaba"/>
    <s v="no informa"/>
    <s v="fruto"/>
    <s v="PEE/E/ 07"/>
    <s v="Anastrepha sp"/>
    <s v="no aplica"/>
    <s v="no aplica"/>
    <s v="no aplica"/>
    <s v="no aplica"/>
    <s v="Insecta"/>
    <s v="Diptera"/>
    <s v="Tephritidae"/>
    <s v="Anastrepha fraterculus"/>
    <n v="3"/>
    <n v="4"/>
    <s v="José Velásquez "/>
    <m/>
  </r>
  <r>
    <n v="152"/>
    <d v="2022-05-16T00:00:00"/>
    <x v="0"/>
    <x v="3"/>
    <s v="AGR-AGC/Z4/MANABÍ-2022-0635-M"/>
    <s v="AGROCALIDAD MANABÍ"/>
    <s v="jose.verduga@agrocalidad.gob.ec"/>
    <x v="0"/>
    <x v="0"/>
    <s v="Ecuador"/>
    <s v="Manabí"/>
    <s v="El Carmen"/>
    <s v="El Carmen"/>
    <s v="El Carmen"/>
    <n v="668337"/>
    <n v="9972059"/>
    <n v="254"/>
    <s v="Acceso a Mercados Internacionales"/>
    <s v="LDR13/E-22-152"/>
    <s v="MAN-1652-4748-544137-1"/>
    <s v="Ing. Verduga"/>
    <d v="2022-05-13T00:00:00"/>
    <d v="2022-05-16T00:00:00"/>
    <d v="2022-05-16T00:00:00"/>
    <x v="18"/>
    <s v="LDR-MANABI-E-I22-055"/>
    <s v="---"/>
    <n v="0"/>
    <s v="TODO"/>
    <n v="8"/>
    <n v="1"/>
    <n v="2"/>
    <n v="4"/>
    <n v="1"/>
    <n v="0"/>
    <n v="0"/>
    <n v="0"/>
    <n v="0"/>
    <n v="4"/>
    <n v="0"/>
    <n v="0"/>
    <n v="0"/>
    <n v="1"/>
    <n v="0"/>
    <n v="1"/>
    <m/>
    <s v="platano"/>
    <s v="barraganete"/>
    <s v="no informa"/>
    <s v="PEE/E/ 06"/>
    <s v="aclaración de plagas"/>
    <s v="26018kg"/>
    <s v="NORTHEW PRIORITY V219E"/>
    <s v="no informa"/>
    <s v="VILO"/>
    <s v="Negativo"/>
    <s v="Negativo"/>
    <s v="Negativo"/>
    <s v="Negativo"/>
    <s v="NA"/>
    <s v="NA"/>
    <s v="José Velásquez "/>
    <s v="EN LA MUESTRA ANALIZADA NO SE OBSERVA PRESENCIA DE ARTROPODO EN NINGUN _x000a_ESTADIO BIOLOGICO"/>
  </r>
  <r>
    <n v="153"/>
    <d v="2022-05-16T00:00:00"/>
    <x v="0"/>
    <x v="3"/>
    <s v="AGR-AGC/Z4/MANABÍ-2022-0640-M"/>
    <s v="AGROCALIDAD MANABÍ"/>
    <s v="gary.rivas@agrocalidad.gob.ec"/>
    <x v="0"/>
    <x v="0"/>
    <s v="Ecuador"/>
    <s v="Manabí"/>
    <s v="El Carmen"/>
    <s v="El Carmen"/>
    <s v="4 de Diciembre"/>
    <n v="667688"/>
    <n v="9972473"/>
    <n v="263"/>
    <s v="Acceso a Mercados Internacionales"/>
    <s v="LDR13/E-22-153"/>
    <s v="VF13-16527-06257784-1"/>
    <s v="Ing. Rivas"/>
    <d v="2022-05-16T00:00:00"/>
    <d v="2022-05-16T00:00:00"/>
    <d v="2022-05-16T00:00:00"/>
    <x v="18"/>
    <s v="LDR-MANABI-E-I22-056"/>
    <s v="---"/>
    <n v="0"/>
    <s v="TODO"/>
    <n v="8"/>
    <n v="1"/>
    <n v="2"/>
    <n v="4"/>
    <n v="1"/>
    <n v="0"/>
    <n v="0"/>
    <n v="0"/>
    <n v="0"/>
    <n v="4"/>
    <n v="0"/>
    <n v="0"/>
    <n v="0"/>
    <n v="1"/>
    <n v="0"/>
    <n v="1"/>
    <m/>
    <s v="platano"/>
    <s v="barraganete"/>
    <s v="no informa"/>
    <s v="PEE/E/ 06"/>
    <s v="aclaración de plagas"/>
    <s v="26018kg"/>
    <s v="CMA CGM ALTKANSAS"/>
    <s v="no informa"/>
    <s v="selvática"/>
    <s v="Negativo"/>
    <s v="Negativo"/>
    <s v="Negativo"/>
    <s v="Negativo"/>
    <s v="NA"/>
    <s v="NA"/>
    <s v="José Velásquez "/>
    <s v="EN LA MUESTRA ANALIZADA NO SE OBSERVA PRESENCIA DE ARTROPODO EN NINGUN _x000a_ESTADIO BIOLOGICO"/>
  </r>
  <r>
    <n v="154"/>
    <d v="2022-05-25T00:00:00"/>
    <x v="0"/>
    <x v="3"/>
    <s v="AGR-AGC/Z4/MANABÍ-2022-0671-M"/>
    <s v="AGROCALIDAD MANABÍ"/>
    <s v="jose.verduga@agrocalidad.gob.ec"/>
    <x v="0"/>
    <x v="0"/>
    <s v="Ecuador"/>
    <s v="Manabí"/>
    <s v="El Carmen"/>
    <s v="El Carmen"/>
    <s v="El Carmen"/>
    <n v="668337"/>
    <n v="9972059"/>
    <n v="254"/>
    <s v="Acceso a Mercados Internacionales"/>
    <s v="LDR13/E-22-154"/>
    <s v="MAN-1653-4021-121375-1"/>
    <s v="Ing. Verduga"/>
    <d v="2022-05-24T00:00:00"/>
    <d v="2022-05-25T00:00:00"/>
    <d v="2022-05-25T00:00:00"/>
    <x v="19"/>
    <s v="LDR-MANABI-E-I22-063"/>
    <s v="---"/>
    <n v="0"/>
    <s v="TODO"/>
    <n v="8"/>
    <n v="1"/>
    <n v="2"/>
    <n v="4"/>
    <n v="1"/>
    <n v="0"/>
    <n v="0"/>
    <n v="0"/>
    <n v="0"/>
    <n v="4"/>
    <n v="0"/>
    <n v="0"/>
    <n v="0"/>
    <n v="1"/>
    <n v="0"/>
    <n v="1"/>
    <m/>
    <s v="platano"/>
    <s v="barraganete"/>
    <s v="no informa"/>
    <s v="PEE/E/ 06"/>
    <s v="aclaración de plagas"/>
    <s v="26018kg"/>
    <s v="ANTOFAGASTA EXPRESS V220E"/>
    <s v="no informa"/>
    <s v="VILO"/>
    <s v="Negativo"/>
    <s v="Negativo"/>
    <s v="Negativo"/>
    <s v="Negativo"/>
    <s v="NA"/>
    <s v="NA"/>
    <s v="José Velásquez "/>
    <s v="EN LA MUESTRA ANALIZADA NO SE OBSERVA PRESENCIA DE ARTROPODO EN NINGUN _x000a_ESTADIO BIOLOGICO"/>
  </r>
  <r>
    <n v="155"/>
    <d v="2022-05-30T00:00:00"/>
    <x v="0"/>
    <x v="3"/>
    <s v="AGR-AGC/Z5/SANTA ELENA-2022-0365-M"/>
    <s v="AGROCALIDAD SANTA ELENA"/>
    <s v="maria.gonzalez@agrocalidad.gob.ec"/>
    <x v="1"/>
    <x v="0"/>
    <s v="Ecuador"/>
    <s v="Santa Elena"/>
    <s v="Santa Elena"/>
    <s v="Manglaralto"/>
    <s v="Manglaralto"/>
    <n v="531770"/>
    <n v="9797280"/>
    <n v="36"/>
    <s v="Vigilancia Fitosanitaria"/>
    <s v="LDR13/E-22-155"/>
    <s v="24M250522CTC232-1"/>
    <s v="Ing. Gonzalez"/>
    <d v="2022-05-25T00:00:00"/>
    <d v="2022-05-30T00:00:00"/>
    <d v="2022-06-03T00:00:00"/>
    <x v="20"/>
    <s v="LDR-MANABI-E-I22-068"/>
    <s v="---"/>
    <n v="0"/>
    <s v="TODO"/>
    <n v="8"/>
    <n v="5"/>
    <n v="6"/>
    <n v="4"/>
    <n v="1"/>
    <n v="0"/>
    <n v="0"/>
    <n v="0"/>
    <n v="0"/>
    <n v="4"/>
    <n v="0"/>
    <n v="0"/>
    <n v="0"/>
    <n v="1"/>
    <n v="0"/>
    <n v="1"/>
    <m/>
    <s v="cañamo"/>
    <s v="no informa"/>
    <s v="hojas"/>
    <s v="PEE/E/ 05"/>
    <s v="insecto"/>
    <s v="no aplica"/>
    <s v="no aplica"/>
    <s v="no aplica"/>
    <s v="no aplica"/>
    <s v="Insecta"/>
    <s v="Hemiptera"/>
    <s v="Tinguidae"/>
    <s v="Corythaica sp"/>
    <s v="NA"/>
    <s v="NA"/>
    <s v="José Velásquez "/>
    <m/>
  </r>
  <r>
    <m/>
    <m/>
    <x v="1"/>
    <x v="4"/>
    <m/>
    <m/>
    <m/>
    <x v="3"/>
    <x v="1"/>
    <m/>
    <m/>
    <m/>
    <m/>
    <m/>
    <m/>
    <m/>
    <m/>
    <m/>
    <m/>
    <m/>
    <m/>
    <d v="2022-05-25T00:00:00"/>
    <d v="2022-05-30T00:00:00"/>
    <d v="2022-06-03T00:00:00"/>
    <x v="20"/>
    <s v="LDR-MANABI-E-I22-068"/>
    <s v="---"/>
    <n v="0"/>
    <s v="TODO"/>
    <m/>
    <m/>
    <m/>
    <m/>
    <m/>
    <m/>
    <m/>
    <m/>
    <m/>
    <m/>
    <m/>
    <m/>
    <m/>
    <m/>
    <m/>
    <m/>
    <m/>
    <m/>
    <m/>
    <m/>
    <m/>
    <m/>
    <m/>
    <m/>
    <m/>
    <m/>
    <s v="Insecta"/>
    <s v="Thysanoptera"/>
    <s v="Thripidae"/>
    <s v="Echinothrips americanus"/>
    <s v="NA"/>
    <s v="NA"/>
    <s v="José Velásquez "/>
    <m/>
  </r>
  <r>
    <n v="156"/>
    <d v="2022-05-30T00:00:00"/>
    <x v="0"/>
    <x v="3"/>
    <s v="AGR-AGC/Z4/MANABÍ-2022-0725-M"/>
    <s v="AGROCALIDAD MANABÍ"/>
    <s v="jose.verduga@agrocalidad.gob.ec"/>
    <x v="0"/>
    <x v="0"/>
    <s v="Ecuador"/>
    <s v="Manabí"/>
    <s v="El Carmen"/>
    <s v="El Carmen"/>
    <s v="El Carmen"/>
    <n v="668337"/>
    <n v="9972059"/>
    <n v="254"/>
    <s v="Acceso a Mercados Internacionales"/>
    <s v="LDR13/E-22-156"/>
    <s v="MAN-1653-6857-795660-1"/>
    <s v="Ing. Verduga"/>
    <d v="2022-05-27T00:00:00"/>
    <d v="2022-05-30T00:00:00"/>
    <d v="2022-05-30T00:00:00"/>
    <x v="21"/>
    <s v="LDR-MANABI-E-I22-064"/>
    <s v="---"/>
    <n v="0"/>
    <s v="TODO"/>
    <n v="8"/>
    <n v="1"/>
    <n v="2"/>
    <n v="4"/>
    <n v="1"/>
    <n v="0"/>
    <n v="0"/>
    <n v="0"/>
    <n v="0"/>
    <n v="4"/>
    <n v="0"/>
    <n v="0"/>
    <n v="0"/>
    <n v="1"/>
    <n v="0"/>
    <n v="1"/>
    <m/>
    <s v="platano"/>
    <s v="barraganete"/>
    <s v="no informa"/>
    <s v="PEE/E/ 06"/>
    <s v="aclaración de plagas"/>
    <s v="26018kg"/>
    <s v="CSL V.221E"/>
    <s v="no informa"/>
    <s v="VILO"/>
    <s v="Negativo"/>
    <s v="Negativo"/>
    <s v="Negativo"/>
    <s v="Negativo"/>
    <s v="NA"/>
    <s v="NA"/>
    <s v="José Velásquez "/>
    <s v="EN LA MUESTRA ANALIZADA NO SE OBSERVA PRESENCIA DE ARTROPODO EN NINGUN _x000a_ESTADIO BIOLOGICO"/>
  </r>
  <r>
    <n v="157"/>
    <d v="2022-06-01T00:00:00"/>
    <x v="0"/>
    <x v="5"/>
    <s v="AGR-AGC/Z4/MANABÍ-2022-0738-M"/>
    <s v="AGROCALIDAD MANABÍ"/>
    <s v="jose.verduga@agrocalidad.gob.ec"/>
    <x v="0"/>
    <x v="0"/>
    <s v="Ecuador"/>
    <s v="Manabí"/>
    <s v="El Carmen"/>
    <s v="El Carmen"/>
    <s v="4 de Diciembre"/>
    <n v="667688"/>
    <n v="9972473"/>
    <n v="253"/>
    <s v="Acceso a Mercados Internacionales"/>
    <s v="LDR13/E-22-157"/>
    <s v="MAN-1654-0285-588069-1"/>
    <s v="Ing. Verduga"/>
    <d v="2022-05-31T00:00:00"/>
    <d v="2022-06-01T00:00:00"/>
    <d v="2022-06-01T00:00:00"/>
    <x v="22"/>
    <s v="LDR-MANABI-E-I22-065"/>
    <s v="---"/>
    <n v="0"/>
    <s v="TODO"/>
    <n v="8"/>
    <n v="1"/>
    <n v="2"/>
    <n v="4"/>
    <n v="1"/>
    <n v="0"/>
    <n v="0"/>
    <n v="0"/>
    <n v="0"/>
    <n v="4"/>
    <n v="0"/>
    <n v="0"/>
    <n v="0"/>
    <n v="1"/>
    <n v="0"/>
    <n v="1"/>
    <m/>
    <s v="platano"/>
    <s v="barraganete"/>
    <s v="no informa"/>
    <s v="PEE/E/ 06"/>
    <s v="aclaración de plagas"/>
    <s v="26018kg"/>
    <s v="ALGO/220115"/>
    <s v="no informa"/>
    <s v="selvática"/>
    <s v="Negativo"/>
    <s v="Negativo"/>
    <s v="Negativo"/>
    <s v="Negativo"/>
    <s v="NA"/>
    <s v="NA"/>
    <s v="José Velásquez "/>
    <s v="EN LA MUESTRA ANALIZADA NO SE OBSERVA PRESENCIA DE ARTROPODO EN NINGUN _x000a_ESTADIO BIOLOGICO"/>
  </r>
  <r>
    <n v="158"/>
    <d v="2022-06-03T00:00:00"/>
    <x v="0"/>
    <x v="5"/>
    <s v="AGR-AGC/Z4/MANABÍ-2022-0758-M"/>
    <s v="AGROCALIDAD MANABÍ"/>
    <s v="zoraida.chacon@agrocalidad.gob.ec"/>
    <x v="0"/>
    <x v="0"/>
    <s v="Ecuador"/>
    <s v="Manabí"/>
    <s v="Manta"/>
    <s v="Manta"/>
    <s v="Manta"/>
    <s v="no informa"/>
    <s v="no informa"/>
    <s v="no informa"/>
    <s v="Cuarentena"/>
    <s v="LDR13/E-22-158"/>
    <s v="MAN-13-2022-0004"/>
    <s v="Ing. German Saltos"/>
    <d v="2022-06-02T00:00:00"/>
    <d v="2022-06-03T00:00:00"/>
    <d v="2022-06-03T00:00:00"/>
    <x v="20"/>
    <s v="LDR-MANABI-E-I22-066"/>
    <s v="---"/>
    <n v="0"/>
    <s v="TODO"/>
    <n v="8"/>
    <n v="1"/>
    <n v="2"/>
    <n v="4"/>
    <n v="1"/>
    <n v="0"/>
    <n v="0"/>
    <n v="0"/>
    <n v="0"/>
    <n v="4"/>
    <n v="0"/>
    <n v="0"/>
    <n v="0"/>
    <n v="1"/>
    <n v="0"/>
    <n v="1"/>
    <m/>
    <s v="trigo"/>
    <s v="no informa"/>
    <s v="granos"/>
    <s v="PEE/E/ 06"/>
    <s v="aclaración de plagas"/>
    <s v="3300 TM"/>
    <s v="no informa"/>
    <s v="no informa"/>
    <s v="no informa"/>
    <s v="Negativo"/>
    <s v="Negativo"/>
    <s v="Negativo"/>
    <s v="Negativo"/>
    <s v="NA"/>
    <s v="NA"/>
    <s v="José Velásquez "/>
    <s v="EN LA MUESTRA ANALIZADA NO SE OBSERVA PRESENCIA DE ARTROPODO EN NINGUN _x000a_ESTADIO BIOLOGICO"/>
  </r>
  <r>
    <n v="159"/>
    <d v="2022-06-03T00:00:00"/>
    <x v="0"/>
    <x v="5"/>
    <s v="AGR-AGC/Z4/MANABÍ-2022-0758-M"/>
    <s v="AGROCALIDAD MANABÍ"/>
    <s v="zoraida.chacon@agrocalidad.gob.ec"/>
    <x v="0"/>
    <x v="0"/>
    <s v="Ecuador"/>
    <s v="Manabí"/>
    <s v="Manta"/>
    <s v="Manta"/>
    <s v="Manta"/>
    <s v="no informa"/>
    <s v="no informa"/>
    <s v="no informa"/>
    <s v="Cuarentena"/>
    <s v="LDR13/E-22-159"/>
    <s v="MAN-13-2022-0005"/>
    <s v="Ing. German Saltos"/>
    <d v="2022-06-02T00:00:00"/>
    <d v="2022-06-03T00:00:00"/>
    <d v="2022-06-03T00:00:00"/>
    <x v="20"/>
    <s v="LDR-MANABI-E-I22-067"/>
    <s v="---"/>
    <n v="0"/>
    <s v="TODO"/>
    <n v="8"/>
    <n v="1"/>
    <n v="2"/>
    <n v="4"/>
    <n v="1"/>
    <n v="0"/>
    <n v="0"/>
    <n v="0"/>
    <n v="0"/>
    <n v="4"/>
    <n v="0"/>
    <n v="0"/>
    <n v="0"/>
    <n v="1"/>
    <n v="0"/>
    <n v="1"/>
    <m/>
    <s v="trigo"/>
    <s v="no informa"/>
    <s v="granos"/>
    <s v="PEE/E/ 06"/>
    <s v="aclaración de plagas"/>
    <s v="24200 TM"/>
    <s v="no informa"/>
    <s v="no informa"/>
    <s v="no informa"/>
    <s v="Negativo"/>
    <s v="Negativo"/>
    <s v="Negativo"/>
    <s v="Negativo"/>
    <s v="NA"/>
    <s v="NA"/>
    <s v="José Velásquez "/>
    <s v="EN LA MUESTRA ANALIZADA NO SE OBSERVA PRESENCIA DE ARTROPODO EN NINGUN _x000a_ESTADIO BIOLOGICO"/>
  </r>
  <r>
    <n v="160"/>
    <d v="2022-06-13T00:00:00"/>
    <x v="0"/>
    <x v="5"/>
    <s v="AGR-AGC/Z4/MANABÍ-2022-0820-M"/>
    <s v="AGROCALIDAD MANABÍ"/>
    <s v="jose.verduga@agrocalidad.gob.ec"/>
    <x v="0"/>
    <x v="0"/>
    <s v="Ecuador"/>
    <s v="Manabí"/>
    <s v="El Carmen"/>
    <s v="El Carmen"/>
    <s v="El Carmen"/>
    <n v="668337"/>
    <n v="9972059"/>
    <n v="254"/>
    <s v="Acceso a Mercados Internacionales"/>
    <s v="LDR13/E-22-160"/>
    <s v="MAN-1654-8868-884879-1"/>
    <s v="Ing. Verduga"/>
    <d v="2022-06-10T00:00:00"/>
    <d v="2022-06-13T00:00:00"/>
    <d v="2022-06-13T00:00:00"/>
    <x v="23"/>
    <s v="LDR-MANABI-E-I22-069"/>
    <s v="---"/>
    <n v="0"/>
    <s v="TODO"/>
    <n v="8"/>
    <n v="1"/>
    <n v="2"/>
    <n v="4"/>
    <n v="1"/>
    <n v="0"/>
    <n v="0"/>
    <n v="0"/>
    <n v="0"/>
    <n v="4"/>
    <n v="0"/>
    <n v="0"/>
    <n v="0"/>
    <n v="1"/>
    <n v="0"/>
    <n v="1"/>
    <m/>
    <s v="platano"/>
    <s v="barraganete"/>
    <s v="no informa"/>
    <s v="PEE/E/ 06"/>
    <s v="aclaración de plagas"/>
    <s v="26018kg"/>
    <s v="SAN ANTONIO EXPRESS V223E"/>
    <s v="no informa"/>
    <s v="selvática"/>
    <s v="Negativo"/>
    <s v="Negativo"/>
    <s v="Negativo"/>
    <s v="Negativo"/>
    <s v="NA"/>
    <s v="NA"/>
    <s v="José Velásquez "/>
    <s v="EN LA MUESTRA ANALIZADA NO SE OBSERVA PRESENCIA DE ARTROPODO EN NINGUN _x000a_ESTADIO BIOLOGICO"/>
  </r>
  <r>
    <n v="161"/>
    <d v="2022-06-21T00:00:00"/>
    <x v="0"/>
    <x v="5"/>
    <s v="AGR-AGC/Z4/MANABÍ-2022-0861-M"/>
    <s v="AGROCALIDAD MANABÍ"/>
    <s v="jose.verduga@agrocalidad.gob.ec"/>
    <x v="0"/>
    <x v="0"/>
    <s v="Ecuador"/>
    <s v="Manabí"/>
    <s v="El Carmen"/>
    <s v="El Carmen"/>
    <s v="El Carmen"/>
    <n v="667688"/>
    <n v="9972473"/>
    <n v="253"/>
    <s v="Acceso a Mercados Internacionales"/>
    <s v="LDR13/E-22-161"/>
    <s v="MAN-1655-4997-736639-1"/>
    <s v="Ing. Verduga"/>
    <d v="2022-06-17T00:00:00"/>
    <d v="2022-06-20T00:00:00"/>
    <d v="2022-06-20T00:00:00"/>
    <x v="24"/>
    <s v="LDR-MANABI-E-I22-070"/>
    <s v="---"/>
    <n v="0"/>
    <s v="TODO"/>
    <n v="8"/>
    <n v="1"/>
    <n v="-2"/>
    <n v="4"/>
    <n v="1"/>
    <n v="0"/>
    <n v="0"/>
    <n v="0"/>
    <n v="0"/>
    <n v="4"/>
    <n v="0"/>
    <n v="0"/>
    <n v="0"/>
    <n v="1"/>
    <n v="0"/>
    <n v="1"/>
    <m/>
    <s v="platano"/>
    <s v="barraganete"/>
    <s v="no informa"/>
    <s v="PEE/E/ 06"/>
    <s v="aclaración de plagas"/>
    <s v="26018kg"/>
    <s v="MARIANITA V224E"/>
    <s v="no informa"/>
    <s v="VILO"/>
    <s v="Negativo"/>
    <s v="Negativo"/>
    <s v="Negativo"/>
    <s v="Negativo"/>
    <s v="NA"/>
    <s v="NA"/>
    <s v="José Velásquez "/>
    <s v="EN LA MUESTRA ANALIZADA NO SE OBSERVA PRESENCIA DE ARTROPODO EN NINGUN _x000a_ESTADIO BIOLOGICO"/>
  </r>
  <r>
    <n v="162"/>
    <d v="2022-06-21T00:00:00"/>
    <x v="0"/>
    <x v="5"/>
    <s v="AGR-AGC/Z4/MANABÍ-2022-0881-M"/>
    <s v="AGROCALIDAD MANABÍ"/>
    <s v="zoraida.chacon@agrocalidad.gob.ec"/>
    <x v="0"/>
    <x v="0"/>
    <s v="Ecuador"/>
    <s v="Manabí"/>
    <s v="Manta"/>
    <s v="Manta"/>
    <s v="Manta"/>
    <s v="no informa"/>
    <s v="no informa"/>
    <s v="no informa"/>
    <s v="Cuarentena"/>
    <s v="LDR13/E-22-162"/>
    <s v="MAN-1655-8180-073429-1"/>
    <s v="Ing. Chacón"/>
    <d v="2022-06-20T00:00:00"/>
    <d v="2022-06-21T00:00:00"/>
    <d v="2022-06-29T00:00:00"/>
    <x v="25"/>
    <s v="LDR-MANABI-E-I22-075"/>
    <s v="---"/>
    <n v="0"/>
    <s v="TODO"/>
    <n v="8"/>
    <n v="7"/>
    <n v="8"/>
    <n v="4"/>
    <n v="1"/>
    <n v="0"/>
    <n v="0"/>
    <n v="0"/>
    <n v="0"/>
    <n v="4"/>
    <n v="0"/>
    <n v="0"/>
    <n v="0"/>
    <n v="1"/>
    <n v="0"/>
    <n v="1"/>
    <m/>
    <s v="piñon"/>
    <s v="no informa"/>
    <s v="flores"/>
    <s v="PEE/E/ 04"/>
    <s v="aclaración de plagas"/>
    <s v="no informa"/>
    <s v="no informa"/>
    <s v="no informa"/>
    <s v="no informa"/>
    <s v="Insecta"/>
    <s v="Thysanoptera"/>
    <s v="Thripidae"/>
    <s v="indeterminado"/>
    <s v="NA"/>
    <s v="NA"/>
    <s v="José Velásquez "/>
    <s v="en la muestra con código LDR13/E-22-162, no se logra identificar a un grupo taxonómico mayor, debido a que dentro de las _x000a_Características morfológicas emitidas por las claves dicotómicas, estas no nos permiten llegar a una especie que tenga caracteres similares. Es por_x000a_Ello que se revisara más bibliografía y se solicitara la ayuda de un experto en este grupo de insectos"/>
  </r>
  <r>
    <n v="163"/>
    <d v="2022-06-21T00:00:00"/>
    <x v="0"/>
    <x v="5"/>
    <s v="AGR-AGC/Z4/MANABÍ-2022-0881-M"/>
    <s v="AGROCALIDAD MANABÍ"/>
    <s v="zoraida.chacon@agrocalidad.gob.ec"/>
    <x v="0"/>
    <x v="0"/>
    <s v="Ecuador"/>
    <s v="Manabí"/>
    <s v="Manta"/>
    <s v="Manta"/>
    <s v="Manta"/>
    <s v="no informa"/>
    <s v="no informa"/>
    <s v="no informa"/>
    <s v="Cuarentena"/>
    <s v="LDR13/E-22-163"/>
    <s v="MAN-1655-8180-073429-2"/>
    <s v="Ing. Chacón"/>
    <d v="2022-06-20T00:00:00"/>
    <d v="2022-06-21T00:00:00"/>
    <d v="2022-06-27T00:00:00"/>
    <x v="25"/>
    <s v="LDR-MANABI-E-I22-075"/>
    <s v="---"/>
    <n v="0"/>
    <s v="TODO"/>
    <n v="8"/>
    <n v="5"/>
    <n v="8"/>
    <n v="4"/>
    <n v="1"/>
    <n v="0"/>
    <n v="0"/>
    <n v="0"/>
    <n v="0"/>
    <n v="4"/>
    <n v="0"/>
    <n v="0"/>
    <n v="0"/>
    <n v="1"/>
    <n v="0"/>
    <n v="1"/>
    <m/>
    <s v="piñon"/>
    <s v="no informa"/>
    <s v="hojas"/>
    <s v="PEE/E/ 02"/>
    <s v="aclaración de plagas"/>
    <s v="no informa"/>
    <s v="no informa"/>
    <s v="no informa"/>
    <s v="no informa"/>
    <s v="Arachnida"/>
    <s v="Trombidiforme"/>
    <s v="Tarsonemidae"/>
    <s v="Polyphagotarsonemus latus"/>
    <s v="NA"/>
    <s v="NA"/>
    <s v="José Velásquez "/>
    <m/>
  </r>
  <r>
    <n v="164"/>
    <d v="2022-06-21T00:00:00"/>
    <x v="0"/>
    <x v="5"/>
    <s v="AGR-AGC/Z4/MANABÍ-2022-0881-M"/>
    <s v="AGROCALIDAD MANABÍ"/>
    <s v="zoraida.chacon@agrocalidad.gob.ec"/>
    <x v="0"/>
    <x v="0"/>
    <s v="Ecuador"/>
    <s v="Manabí"/>
    <s v="Manta"/>
    <s v="Manta"/>
    <s v="Manta"/>
    <s v="no informa"/>
    <s v="no informa"/>
    <s v="no informa"/>
    <s v="Cuarentena"/>
    <s v="LDR13/E-22-164"/>
    <s v="MAN-1655-8180-073429-3"/>
    <s v="Ing. Chacón"/>
    <d v="2022-06-20T00:00:00"/>
    <d v="2022-06-21T00:00:00"/>
    <d v="2022-06-30T00:00:00"/>
    <x v="25"/>
    <s v="LDR-MANABI-E-I22-075"/>
    <s v="---"/>
    <n v="0"/>
    <s v="TODO"/>
    <n v="8"/>
    <n v="8"/>
    <n v="8"/>
    <n v="4"/>
    <n v="1"/>
    <n v="0"/>
    <n v="0"/>
    <n v="0"/>
    <n v="0"/>
    <n v="4"/>
    <n v="0"/>
    <n v="0"/>
    <n v="0"/>
    <n v="1"/>
    <n v="0"/>
    <n v="1"/>
    <m/>
    <s v="piñon"/>
    <s v="no informa"/>
    <s v="hojas"/>
    <s v="PEE/E/ 05"/>
    <s v="aclaración de plagas"/>
    <s v="no informa"/>
    <s v="no informa"/>
    <s v="no informa"/>
    <s v="no informa"/>
    <s v="Insecta"/>
    <s v="Coleoptera"/>
    <s v="Chrysomelidae"/>
    <s v="Pachybrachis sp"/>
    <s v="NA"/>
    <s v="NA"/>
    <s v="José Velásquez "/>
    <m/>
  </r>
  <r>
    <n v="165"/>
    <d v="2022-06-21T00:00:00"/>
    <x v="0"/>
    <x v="5"/>
    <s v="AGR-AGC/Z4/MANABÍ-2022-0881-M"/>
    <s v="AGROCALIDAD MANABÍ"/>
    <s v="zoraida.chacon@agrocalidad.gob.ec"/>
    <x v="0"/>
    <x v="0"/>
    <s v="Ecuador"/>
    <s v="Manabí"/>
    <s v="Manta"/>
    <s v="Manta"/>
    <s v="Manta"/>
    <s v="no informa"/>
    <s v="no informa"/>
    <s v="no informa"/>
    <s v="Cuarentena"/>
    <s v="LDR13/E-22-165"/>
    <s v="MAN-1655-8180-073429-4"/>
    <s v="Ing. Chacón"/>
    <d v="2022-06-20T00:00:00"/>
    <d v="2022-06-21T00:00:00"/>
    <d v="2022-06-27T00:00:00"/>
    <x v="25"/>
    <s v="LDR-MANABI-E-I22-075"/>
    <s v="---"/>
    <n v="0"/>
    <s v="TODO"/>
    <n v="8"/>
    <n v="5"/>
    <n v="8"/>
    <n v="4"/>
    <n v="1"/>
    <n v="0"/>
    <n v="0"/>
    <n v="0"/>
    <n v="0"/>
    <n v="4"/>
    <n v="0"/>
    <n v="0"/>
    <n v="0"/>
    <n v="1"/>
    <n v="0"/>
    <n v="1"/>
    <m/>
    <s v="piñon"/>
    <s v="no informa"/>
    <s v="hojas"/>
    <s v="PEE/E/ 05"/>
    <s v="aclaración de plagas"/>
    <s v="no informa"/>
    <s v="no informa"/>
    <s v="no informa"/>
    <s v="no informa"/>
    <s v="Insecta"/>
    <s v="Hemiptera"/>
    <s v="Scutelleridae"/>
    <s v="Pachycoris torridus"/>
    <s v="NA"/>
    <s v="NA"/>
    <s v="José Velásquez "/>
    <m/>
  </r>
  <r>
    <n v="166"/>
    <d v="2022-06-21T00:00:00"/>
    <x v="0"/>
    <x v="5"/>
    <s v="AGR-AGC/Z4/MANABÍ-2022-0881-M"/>
    <s v="AGROCALIDAD MANABÍ"/>
    <s v="zoraida.chacon@agrocalidad.gob.ec"/>
    <x v="0"/>
    <x v="0"/>
    <s v="Ecuador"/>
    <s v="Manabí"/>
    <s v="Manta"/>
    <s v="Manta"/>
    <s v="Manta"/>
    <s v="no informa"/>
    <s v="no informa"/>
    <s v="no informa"/>
    <s v="Cuarentena"/>
    <s v="LDR13/E-22-166"/>
    <s v="MAN-13-2022-0006"/>
    <s v="Ing. Ingrid Choez"/>
    <d v="2022-06-21T00:00:00"/>
    <d v="2022-06-21T00:00:00"/>
    <d v="2022-06-21T00:00:00"/>
    <x v="26"/>
    <s v="LDR-MANABI-E-I22-071"/>
    <s v="---"/>
    <n v="0"/>
    <s v="TODO"/>
    <n v="8"/>
    <n v="1"/>
    <n v="1"/>
    <n v="4"/>
    <n v="1"/>
    <n v="0"/>
    <n v="0"/>
    <n v="0"/>
    <n v="0"/>
    <n v="4"/>
    <n v="0"/>
    <n v="0"/>
    <n v="0"/>
    <n v="1"/>
    <n v="0"/>
    <n v="1"/>
    <m/>
    <s v="trigo"/>
    <s v="no informa"/>
    <s v="granos"/>
    <s v="PEE/E/ 06"/>
    <s v="aclaración de plagas"/>
    <s v="28600 TM"/>
    <s v="no informa"/>
    <s v="no informa"/>
    <s v="no informa"/>
    <s v="Negativo"/>
    <s v="Negativo"/>
    <s v="Negativo"/>
    <s v="Negativo"/>
    <s v="NA"/>
    <s v="NA"/>
    <s v="José Velásquez "/>
    <s v="EN LA MUESTRA ANALIZADA NO SE OBSERVA PRESENCIA DE ARTROPODO EN NINGUN _x000a_ESTADIO BIOLOGICO"/>
  </r>
  <r>
    <n v="167"/>
    <d v="2022-06-21T00:00:00"/>
    <x v="0"/>
    <x v="5"/>
    <s v="AGR-AGC/Z4/MANABÍ-2022-0881-M"/>
    <s v="AGROCALIDAD MANABÍ"/>
    <s v="zoraida.chacon@agrocalidad.gob.ec"/>
    <x v="0"/>
    <x v="0"/>
    <s v="Ecuador"/>
    <s v="Manabí"/>
    <s v="Manta"/>
    <s v="Manta"/>
    <s v="Manta"/>
    <s v="no informa"/>
    <s v="no informa"/>
    <s v="no informa"/>
    <s v="Cuarentena"/>
    <s v="LDR13/E-22-167"/>
    <s v="MAN-13-2022-0007"/>
    <s v="Ing. Ingrid Choez"/>
    <d v="2022-06-21T00:00:00"/>
    <d v="2022-06-21T00:00:00"/>
    <d v="2022-06-21T00:00:00"/>
    <x v="26"/>
    <s v="LDR-MANABI-E-I22-072"/>
    <s v="---"/>
    <n v="0"/>
    <s v="TODO"/>
    <n v="8"/>
    <n v="1"/>
    <n v="1"/>
    <n v="4"/>
    <n v="1"/>
    <n v="0"/>
    <n v="0"/>
    <n v="0"/>
    <n v="0"/>
    <n v="4"/>
    <n v="0"/>
    <n v="0"/>
    <n v="0"/>
    <n v="1"/>
    <n v="0"/>
    <n v="1"/>
    <m/>
    <s v="trigo"/>
    <s v="no informa"/>
    <s v="granos"/>
    <s v="PEE/E/ 06"/>
    <s v="aclaración de plagas"/>
    <s v="27500 TM"/>
    <s v="no informa"/>
    <s v="no informa"/>
    <s v="no informa"/>
    <s v="Negativo"/>
    <s v="Negativo"/>
    <s v="Negativo"/>
    <s v="Negativo"/>
    <s v="NA"/>
    <s v="NA"/>
    <s v="José Velásquez "/>
    <s v="EN LA MUESTRA ANALIZADA NO SE OBSERVA PRESENCIA DE ARTROPODO EN NINGUN _x000a_ESTADIO BIOLOGICO"/>
  </r>
  <r>
    <n v="168"/>
    <d v="2022-06-21T00:00:00"/>
    <x v="0"/>
    <x v="5"/>
    <s v="AGR-AGC/Z4/MANABÍ-2022-0872-M"/>
    <s v="AGROCALIDAD MANABÍ"/>
    <s v="jose.verduga@agrocalidad.gob.ec"/>
    <x v="0"/>
    <x v="0"/>
    <s v="Ecuador"/>
    <s v="Manabí"/>
    <s v="El Carmen"/>
    <s v="El Carmen"/>
    <s v="4 de Diciembre"/>
    <n v="667688"/>
    <n v="9972473"/>
    <n v="263"/>
    <s v="Acceso a Mercados Internacionales"/>
    <s v="LDR13/E-22-168"/>
    <s v="MAN-1655-8181-101589-1"/>
    <s v="Ing. Verduga"/>
    <d v="2022-06-21T00:00:00"/>
    <d v="2022-06-21T00:00:00"/>
    <d v="2022-06-21T00:00:00"/>
    <x v="27"/>
    <s v="LDR-MANABI-E-I22-073"/>
    <s v="---"/>
    <n v="0"/>
    <s v="TODO"/>
    <n v="8"/>
    <n v="1"/>
    <n v="2"/>
    <n v="4"/>
    <n v="1"/>
    <n v="0"/>
    <n v="0"/>
    <n v="0"/>
    <n v="0"/>
    <n v="4"/>
    <n v="0"/>
    <n v="0"/>
    <n v="0"/>
    <n v="1"/>
    <n v="0"/>
    <n v="1"/>
    <m/>
    <s v="platano"/>
    <s v="barraganete"/>
    <s v="no informa"/>
    <s v="PEE/E/ 06"/>
    <s v="aclaración de plagas"/>
    <s v="26018kg"/>
    <s v="MIZRA"/>
    <s v="no informa"/>
    <s v="selvática"/>
    <s v="Negativo"/>
    <s v="Negativo"/>
    <s v="Negativo"/>
    <s v="Negativo"/>
    <s v="NA"/>
    <s v="NA"/>
    <s v="José Velásquez "/>
    <s v="EN LA MUESTRA ANALIZADA NO SE OBSERVA PRESENCIA DE ARTROPODO EN NINGUN _x000a_ESTADIO BIOLOGICO"/>
  </r>
  <r>
    <n v="169"/>
    <d v="2022-06-24T00:00:00"/>
    <x v="0"/>
    <x v="5"/>
    <s v="AGR-AGC/Z4/MANABÍ-2022-0923-M"/>
    <s v="AGROCALIDAD MANABÍ"/>
    <s v="zoraida.chacon@agrocalidad.gob.ec"/>
    <x v="0"/>
    <x v="0"/>
    <s v="Ecuador"/>
    <s v="Manabí"/>
    <s v="Manta"/>
    <s v="Manta"/>
    <s v="Manta"/>
    <s v="no informa"/>
    <s v="no informa"/>
    <s v="no informa"/>
    <s v="Cuarentena"/>
    <s v="LDR13/E-22-169"/>
    <s v="MAN-13-2022-0007"/>
    <s v="Ing. Ingrid Choez"/>
    <d v="2022-06-24T00:00:00"/>
    <d v="2022-06-27T00:00:00"/>
    <d v="2022-06-27T00:00:00"/>
    <x v="28"/>
    <s v="LDR-MANABI-E-I22-074"/>
    <s v="---"/>
    <n v="0"/>
    <s v="TODO"/>
    <n v="8"/>
    <n v="1"/>
    <n v="3"/>
    <n v="4"/>
    <n v="1"/>
    <n v="0"/>
    <n v="0"/>
    <n v="0"/>
    <n v="0"/>
    <n v="4"/>
    <n v="0"/>
    <n v="0"/>
    <n v="0"/>
    <n v="1"/>
    <n v="0"/>
    <n v="1"/>
    <m/>
    <s v="trigo"/>
    <s v="no informa"/>
    <s v="granos"/>
    <s v="PEE/E/ 06"/>
    <s v="aclaración de plagas"/>
    <s v="9500 TM"/>
    <s v="no informa"/>
    <s v="no informa"/>
    <s v="no informa"/>
    <s v="Negativo"/>
    <s v="Negativo"/>
    <s v="Negativo"/>
    <s v="Negativo"/>
    <s v="NA"/>
    <s v="NA"/>
    <s v="José Velásquez "/>
    <s v="EN LA MUESTRA ANALIZADA NO SE OBSERVA PRESENCIA DE ARTROPODO EN NINGUN _x000a_ESTADIO BIOLOGICO"/>
  </r>
  <r>
    <n v="170"/>
    <d v="2022-07-01T00:00:00"/>
    <x v="0"/>
    <x v="6"/>
    <s v="AGR-AGC/Z4/MANABÍ-2022-0947-M"/>
    <s v="AGROCALIDAD MANABÍ"/>
    <s v="zoraida.chacon@agrocalidad.gob.ec"/>
    <x v="0"/>
    <x v="0"/>
    <s v="Ecuador"/>
    <s v="Manabí"/>
    <s v="Santa Ana "/>
    <s v="Santa Ana "/>
    <s v="Santa Ana "/>
    <s v="no informa"/>
    <s v="no informa"/>
    <s v="no informa"/>
    <s v="Cuarentena"/>
    <s v="LDR13/E-22-170"/>
    <s v="SCV 13-1656691589663-1"/>
    <s v="Ing. Chacón"/>
    <d v="2022-06-28T00:00:00"/>
    <d v="2022-07-04T00:00:00"/>
    <d v="2022-07-08T00:00:00"/>
    <x v="29"/>
    <s v="LDR-MANABI-E-I22-077"/>
    <s v="---"/>
    <n v="0"/>
    <s v="TODO"/>
    <n v="8"/>
    <n v="5"/>
    <n v="7"/>
    <n v="4"/>
    <n v="1"/>
    <n v="0"/>
    <n v="0"/>
    <n v="0"/>
    <n v="0"/>
    <n v="4"/>
    <n v="0"/>
    <n v="0"/>
    <n v="0"/>
    <n v="1"/>
    <n v="0"/>
    <n v="1"/>
    <m/>
    <s v="piñon"/>
    <s v="no informa"/>
    <s v="hojas"/>
    <s v="PEE/E/ 02"/>
    <s v="aclaración de plagas"/>
    <s v="no informa"/>
    <s v="no informa"/>
    <s v="no informa"/>
    <s v="no informa"/>
    <s v="Arachnida"/>
    <s v="Trombidiforme"/>
    <s v="Tarsonemidae"/>
    <s v="Polyphagotarsonemus latus"/>
    <s v="NA"/>
    <s v="NA"/>
    <s v="José Velásquez "/>
    <m/>
  </r>
  <r>
    <n v="171"/>
    <d v="2022-07-01T00:00:00"/>
    <x v="0"/>
    <x v="6"/>
    <s v="AGR-AGC/Z4/MANABÍ-2022-0947-M"/>
    <s v="AGROCALIDAD MANABÍ"/>
    <s v="zoraida.chacon@agrocalidad.gob.ec"/>
    <x v="0"/>
    <x v="0"/>
    <s v="Ecuador"/>
    <s v="Manabí"/>
    <s v="Santa Ana "/>
    <s v="Santa Ana "/>
    <s v="Santa Ana "/>
    <s v="no informa"/>
    <s v="no informa"/>
    <s v="no informa"/>
    <s v="Cuarentena"/>
    <s v="LDR13/E-22-171"/>
    <s v="SCV 13-1656691589663-2"/>
    <s v="Ing. Chacón"/>
    <d v="2022-06-28T00:00:00"/>
    <d v="2022-07-04T00:00:00"/>
    <d v="2022-07-08T00:00:00"/>
    <x v="29"/>
    <s v="LDR-MANABI-E-I22-077"/>
    <s v="---"/>
    <n v="0"/>
    <s v="TODO"/>
    <n v="8"/>
    <n v="5"/>
    <n v="7"/>
    <n v="4"/>
    <n v="1"/>
    <n v="0"/>
    <n v="0"/>
    <n v="0"/>
    <n v="0"/>
    <n v="4"/>
    <n v="0"/>
    <n v="0"/>
    <n v="0"/>
    <n v="1"/>
    <n v="0"/>
    <n v="1"/>
    <m/>
    <s v="piñon"/>
    <s v="no informa"/>
    <s v="hojas"/>
    <s v="PEE/E/ 06"/>
    <s v="aclaración de plagas"/>
    <s v="no informa"/>
    <s v="no informa"/>
    <s v="no informa"/>
    <s v="no informa"/>
    <s v="Negativo"/>
    <s v="Negativo"/>
    <s v="Negativo"/>
    <s v="Negativo"/>
    <s v="NA"/>
    <s v="NA"/>
    <s v="José Velásquez "/>
    <m/>
  </r>
  <r>
    <n v="172"/>
    <d v="2022-07-01T00:00:00"/>
    <x v="0"/>
    <x v="6"/>
    <s v="AGR-AGC/Z4/MANABÍ-2022-0947-M"/>
    <s v="AGROCALIDAD MANABÍ"/>
    <s v="zoraida.chacon@agrocalidad.gob.ec"/>
    <x v="0"/>
    <x v="0"/>
    <s v="Ecuador"/>
    <s v="Manabí"/>
    <s v="Santa Ana "/>
    <s v="Santa Ana "/>
    <s v="Santa Ana "/>
    <s v="no informa"/>
    <s v="no informa"/>
    <s v="no informa"/>
    <s v="Cuarentena"/>
    <s v="LDR13/E-22-172"/>
    <s v="SCV 13-1656690711030-1"/>
    <s v="Ing. Chacón"/>
    <d v="2022-06-28T00:00:00"/>
    <d v="2022-07-04T00:00:00"/>
    <d v="2022-07-11T00:00:00"/>
    <x v="29"/>
    <s v="LDR-MANABI-E-I22-078"/>
    <s v="---"/>
    <n v="0"/>
    <s v="TODO"/>
    <n v="8"/>
    <n v="6"/>
    <n v="7"/>
    <n v="4"/>
    <n v="1"/>
    <n v="0"/>
    <n v="0"/>
    <n v="0"/>
    <n v="0"/>
    <n v="4"/>
    <n v="0"/>
    <n v="0"/>
    <n v="0"/>
    <n v="1"/>
    <n v="0"/>
    <n v="1"/>
    <m/>
    <s v="piñon"/>
    <s v="no informa"/>
    <s v="hojas"/>
    <s v="PEE/E/ 03"/>
    <s v="aclaración de plagas"/>
    <s v="no informa"/>
    <s v="no informa"/>
    <s v="no informa"/>
    <s v="no informa"/>
    <s v="Insecta"/>
    <s v="Hemiptera"/>
    <s v="Pseudococcidae"/>
    <s v="Paracoccus marginatus"/>
    <s v="NA"/>
    <s v="NA"/>
    <s v="José Velásquez "/>
    <m/>
  </r>
  <r>
    <n v="173"/>
    <d v="2022-07-01T00:00:00"/>
    <x v="0"/>
    <x v="6"/>
    <s v="AGR-AGC/Z4/MANABÍ-2022-0947-M"/>
    <s v="AGROCALIDAD MANABÍ"/>
    <s v="zoraida.chacon@agrocalidad.gob.ec"/>
    <x v="0"/>
    <x v="0"/>
    <s v="Ecuador"/>
    <s v="Manabí"/>
    <s v="Santa Ana "/>
    <s v="Santa Ana "/>
    <s v="Santa Ana "/>
    <s v="no informa"/>
    <s v="no informa"/>
    <s v="no informa"/>
    <s v="Cuarentena"/>
    <s v="LDR13/E-22-173"/>
    <s v="SCV 13-1656690711030-2"/>
    <s v="Ing. Chacón"/>
    <d v="2022-06-28T00:00:00"/>
    <d v="2022-07-04T00:00:00"/>
    <d v="2022-07-11T00:00:00"/>
    <x v="29"/>
    <s v="LDR-MANABI-E-I22-078"/>
    <s v="---"/>
    <n v="0"/>
    <s v="TODO"/>
    <n v="8"/>
    <n v="6"/>
    <n v="7"/>
    <n v="4"/>
    <n v="1"/>
    <n v="0"/>
    <n v="0"/>
    <n v="0"/>
    <n v="0"/>
    <n v="4"/>
    <n v="0"/>
    <n v="0"/>
    <n v="0"/>
    <n v="1"/>
    <n v="0"/>
    <n v="1"/>
    <m/>
    <s v="piñon"/>
    <s v="no informa"/>
    <s v="hojas"/>
    <s v="PEE/E/ 02"/>
    <s v="aclaración de plagas"/>
    <s v="no informa"/>
    <s v="no informa"/>
    <s v="no informa"/>
    <s v="no informa"/>
    <s v="Arachnida"/>
    <s v="Trombidiforme"/>
    <s v="Tetranychidae"/>
    <s v="Tetranychus urticae"/>
    <s v="NA"/>
    <s v="NA"/>
    <s v="José Velásquez "/>
    <m/>
  </r>
  <r>
    <n v="174"/>
    <d v="2022-07-01T00:00:00"/>
    <x v="0"/>
    <x v="6"/>
    <s v="AGR-AGC/Z4/MANABÍ-2022-0947-M"/>
    <s v="AGROCALIDAD MANABÍ"/>
    <s v="zoraida.chacon@agrocalidad.gob.ec"/>
    <x v="0"/>
    <x v="0"/>
    <s v="Ecuador"/>
    <s v="Manabí"/>
    <s v="Santa Ana "/>
    <s v="Santa Ana "/>
    <s v="Santa Ana "/>
    <s v="no informa"/>
    <s v="no informa"/>
    <s v="no informa"/>
    <s v="Cuarentena"/>
    <s v="LDR13/E-22-174"/>
    <s v="SCV 13-1656690711030-3"/>
    <s v="Ing. Chacón"/>
    <d v="2022-06-28T00:00:00"/>
    <d v="2022-07-04T00:00:00"/>
    <d v="2022-07-11T00:00:00"/>
    <x v="29"/>
    <s v="LDR-MANABI-E-I22-078"/>
    <s v="---"/>
    <n v="0"/>
    <s v="TODO"/>
    <n v="8"/>
    <n v="6"/>
    <n v="7"/>
    <n v="4"/>
    <n v="1"/>
    <n v="0"/>
    <n v="0"/>
    <n v="0"/>
    <n v="0"/>
    <n v="4"/>
    <n v="0"/>
    <n v="0"/>
    <n v="0"/>
    <n v="1"/>
    <n v="0"/>
    <n v="1"/>
    <m/>
    <s v="piñon"/>
    <s v="no informa"/>
    <s v="flores"/>
    <s v="PEE/E/ 04"/>
    <s v="aclaración de plagas"/>
    <s v="no informa"/>
    <s v="no informa"/>
    <s v="no informa"/>
    <s v="no informa"/>
    <s v="Insecta"/>
    <s v="Thysanoptera"/>
    <s v="Thripidae"/>
    <s v="Frankliniella occidentalis"/>
    <s v="NA"/>
    <s v="NA"/>
    <s v="José Velásquez "/>
    <m/>
  </r>
  <r>
    <n v="175"/>
    <d v="2022-07-01T00:00:00"/>
    <x v="0"/>
    <x v="6"/>
    <s v="AGR-AGC/Z4/MANABÍ-2022-0948-M"/>
    <s v="AGROCALIDAD MANABÍ"/>
    <s v="zoraida.chacon@agrocalidad.gob.ec"/>
    <x v="1"/>
    <x v="0"/>
    <s v="Ecuador"/>
    <s v="Manabí"/>
    <s v="Montecristi"/>
    <s v="no informa"/>
    <s v="no informa"/>
    <s v="no informa"/>
    <s v="no informa"/>
    <s v="no informa"/>
    <s v="Vigilancia Fitosanitaria"/>
    <s v="LDR13/E-22-175"/>
    <s v="MAN-13-2022-0009"/>
    <s v="Ing. Chacón"/>
    <d v="2022-06-29T00:00:00"/>
    <d v="2022-07-05T00:00:00"/>
    <d v="2022-07-08T00:00:00"/>
    <x v="29"/>
    <s v="LDR-MANABI-E-I22-079"/>
    <s v="---"/>
    <n v="0"/>
    <s v="TODO"/>
    <n v="8"/>
    <n v="4"/>
    <n v="7"/>
    <n v="4"/>
    <n v="1"/>
    <n v="0"/>
    <n v="0"/>
    <n v="0"/>
    <n v="0"/>
    <n v="4"/>
    <n v="0"/>
    <n v="0"/>
    <n v="0"/>
    <n v="1"/>
    <n v="0"/>
    <n v="1"/>
    <m/>
    <s v="CAFÉ"/>
    <s v="no informa"/>
    <s v="granos"/>
    <s v="PEE/E/ 08"/>
    <s v="aclaración de plagas"/>
    <s v="no informa"/>
    <s v="no informa"/>
    <s v="no informa"/>
    <s v="no informa"/>
    <s v="Insecta"/>
    <s v="Coleoptera"/>
    <s v="Cucujidae"/>
    <s v="Cryptolestes ferrugenius"/>
    <s v="NA"/>
    <s v="NA"/>
    <s v="José Velásquez "/>
    <m/>
  </r>
  <r>
    <n v="176"/>
    <d v="2022-07-06T00:00:00"/>
    <x v="0"/>
    <x v="6"/>
    <s v="AGR-AGC/Z4/MANABÍ-2022-0970-M"/>
    <s v="AGROCALIDAD MANABÍ"/>
    <s v="jose.verduga@agrocalidad.gob.ec"/>
    <x v="0"/>
    <x v="0"/>
    <s v="Ecuador"/>
    <s v="Manabí"/>
    <s v="El Carmen"/>
    <s v="El Carmen"/>
    <s v="El Carmen"/>
    <n v="668337"/>
    <n v="9972059"/>
    <n v="254"/>
    <s v="Acceso a Mercados Internacionales"/>
    <s v="LDR13/E-22-176"/>
    <s v="MAN-1657-0422-242779-1"/>
    <s v="Ing. Verduga"/>
    <d v="2022-07-05T00:00:00"/>
    <d v="2022-07-06T00:00:00"/>
    <d v="2022-07-06T00:00:00"/>
    <x v="30"/>
    <s v="LDR-MANABI-E-I22-076"/>
    <s v="---"/>
    <n v="0"/>
    <s v="TODO"/>
    <n v="8"/>
    <n v="1"/>
    <n v="2"/>
    <n v="4"/>
    <n v="1"/>
    <n v="0"/>
    <n v="0"/>
    <n v="0"/>
    <n v="0"/>
    <n v="4"/>
    <n v="0"/>
    <n v="0"/>
    <n v="0"/>
    <n v="1"/>
    <n v="0"/>
    <n v="1"/>
    <m/>
    <s v="platano"/>
    <s v="barraganete"/>
    <s v="no informa"/>
    <s v="PEE/E/ 06"/>
    <s v="aclaración de plagas"/>
    <s v="26018kg"/>
    <s v="COCHRAWE V223E"/>
    <s v="no informa"/>
    <s v="VILO"/>
    <s v="Negativo"/>
    <s v="Negativo"/>
    <s v="Negativo"/>
    <s v="Negativo"/>
    <s v="NA"/>
    <s v="NA"/>
    <s v="José Velásquez "/>
    <s v="EN LA MUESTRA ANALIZADA NO SE OBSERVA PRESENCIA DE ARTROPODO EN NINGUN _x000a_ESTADIO BIOLOGICO"/>
  </r>
  <r>
    <n v="177"/>
    <d v="2022-07-12T00:00:00"/>
    <x v="0"/>
    <x v="6"/>
    <s v="AGR-AGC/Z4/MANABÍ 2021-000268-OF"/>
    <s v="Universidad Tecnica de Manabi"/>
    <s v="no informa"/>
    <x v="1"/>
    <x v="0"/>
    <s v="Ecuador"/>
    <s v="Manabí"/>
    <s v="24 de Mayo"/>
    <s v="no informa"/>
    <s v="no informa"/>
    <s v="no informa"/>
    <s v="no informa"/>
    <s v="no informa"/>
    <s v="Otros "/>
    <s v="LDR13/E-22-177"/>
    <s v="G.C.1"/>
    <s v="no informa"/>
    <s v="no informa"/>
    <d v="2022-07-12T00:00:00"/>
    <d v="2022-07-18T00:00:00"/>
    <x v="31"/>
    <s v="LDR-MANABI-E-I22-081"/>
    <s v="---"/>
    <n v="0"/>
    <s v="TODO"/>
    <n v="8"/>
    <n v="5"/>
    <n v="8"/>
    <n v="4"/>
    <n v="1"/>
    <n v="0"/>
    <n v="0"/>
    <n v="0"/>
    <n v="0"/>
    <n v="4"/>
    <n v="0"/>
    <n v="0"/>
    <n v="0"/>
    <n v="1"/>
    <n v="0"/>
    <n v="1"/>
    <m/>
    <s v="pitahaya"/>
    <s v="roja"/>
    <s v="planta"/>
    <s v="PEE/E/ 05"/>
    <s v="aclaración de plagas"/>
    <s v="no aplica"/>
    <s v="no aplica"/>
    <s v="no aplica"/>
    <s v="no aplica"/>
    <s v="Insecta"/>
    <s v="Coleoptera"/>
    <s v="Bruchidae"/>
    <s v="indeterminado"/>
    <s v="NA"/>
    <s v="NA"/>
    <s v="José Velásquez "/>
    <m/>
  </r>
  <r>
    <n v="178"/>
    <d v="2022-07-12T00:00:00"/>
    <x v="0"/>
    <x v="6"/>
    <s v="AGR-AGC/Z4/MANABÍ 2021-000268-OF"/>
    <s v="Universidad Tecnica de Manabi"/>
    <s v="no informa"/>
    <x v="1"/>
    <x v="0"/>
    <s v="Ecuador"/>
    <s v="Manabí"/>
    <s v="24 de Mayo"/>
    <s v="no informa"/>
    <s v="no informa"/>
    <s v="no informa"/>
    <s v="no informa"/>
    <s v="no informa"/>
    <s v="Otros "/>
    <s v="LDR13/E-22-178"/>
    <s v="G.C.2"/>
    <s v="no informa"/>
    <s v="no informa"/>
    <d v="2022-07-12T00:00:00"/>
    <d v="2022-07-18T00:00:00"/>
    <x v="31"/>
    <s v="LDR-MANABI-E-I22-081"/>
    <s v="---"/>
    <n v="0"/>
    <s v="TODO"/>
    <n v="8"/>
    <n v="5"/>
    <n v="8"/>
    <n v="4"/>
    <n v="1"/>
    <n v="0"/>
    <n v="0"/>
    <n v="0"/>
    <n v="0"/>
    <n v="4"/>
    <n v="0"/>
    <n v="0"/>
    <n v="0"/>
    <n v="1"/>
    <n v="0"/>
    <n v="1"/>
    <m/>
    <s v="pitahaya"/>
    <s v="roja"/>
    <s v="planta"/>
    <s v="PEE/E/ 05"/>
    <s v="aclaración de plagas"/>
    <s v="no aplica"/>
    <s v="no aplica"/>
    <s v="no aplica"/>
    <s v="no aplica"/>
    <s v="Insecta"/>
    <s v="Coleoptera"/>
    <s v="Chrysomelidae"/>
    <s v="indeterminado"/>
    <s v="NA"/>
    <s v="NA"/>
    <s v="José Velásquez "/>
    <m/>
  </r>
  <r>
    <n v="179"/>
    <d v="2022-07-12T00:00:00"/>
    <x v="0"/>
    <x v="6"/>
    <s v="AGR-AGC/Z4/MANABÍ 2021-000268-OF"/>
    <s v="Universidad Tecnica de Manabi"/>
    <s v="no informa"/>
    <x v="1"/>
    <x v="0"/>
    <s v="Ecuador"/>
    <s v="Manabí"/>
    <s v="24 de Mayo"/>
    <s v="no informa"/>
    <s v="no informa"/>
    <s v="no informa"/>
    <s v="no informa"/>
    <s v="no informa"/>
    <s v="Otros "/>
    <s v="LDR13/E-22-179"/>
    <s v="G.C.3"/>
    <s v="no informa"/>
    <s v="no informa"/>
    <d v="2022-07-12T00:00:00"/>
    <d v="2022-07-18T00:00:00"/>
    <x v="31"/>
    <s v="LDR-MANABI-E-I22-081"/>
    <s v="---"/>
    <n v="0"/>
    <s v="TODO"/>
    <n v="8"/>
    <n v="5"/>
    <n v="8"/>
    <n v="4"/>
    <n v="1"/>
    <n v="0"/>
    <n v="0"/>
    <n v="0"/>
    <n v="0"/>
    <n v="4"/>
    <n v="0"/>
    <n v="0"/>
    <n v="0"/>
    <n v="1"/>
    <n v="0"/>
    <n v="1"/>
    <m/>
    <s v="pitahaya"/>
    <s v="roja"/>
    <s v="planta"/>
    <s v="PEE/E/ 05"/>
    <s v="aclaración de plagas"/>
    <s v="no aplica"/>
    <s v="no aplica"/>
    <s v="no aplica"/>
    <s v="no aplica"/>
    <s v="Insecta"/>
    <s v="Coleoptera"/>
    <s v="Chrysomelidae"/>
    <s v="indeterminado"/>
    <s v="NA"/>
    <s v="NA"/>
    <s v="José Velásquez "/>
    <m/>
  </r>
  <r>
    <n v="180"/>
    <d v="2022-07-12T00:00:00"/>
    <x v="0"/>
    <x v="6"/>
    <s v="AGR-AGC/Z4/MANABÍ 2021-000268-OF"/>
    <s v="Universidad Tecnica de Manabi"/>
    <s v="no informa"/>
    <x v="1"/>
    <x v="0"/>
    <s v="Ecuador"/>
    <s v="Manabí"/>
    <s v="24 de Mayo"/>
    <s v="no informa"/>
    <s v="no informa"/>
    <s v="no informa"/>
    <s v="no informa"/>
    <s v="no informa"/>
    <s v="Otros "/>
    <s v="LDR13/E-22-180"/>
    <s v="G.C.4"/>
    <s v="no informa"/>
    <s v="no informa"/>
    <d v="2022-07-12T00:00:00"/>
    <d v="2022-07-18T00:00:00"/>
    <x v="31"/>
    <s v="LDR-MANABI-E-I22-081"/>
    <s v="---"/>
    <n v="0"/>
    <s v="TODO"/>
    <n v="8"/>
    <n v="5"/>
    <n v="8"/>
    <n v="4"/>
    <n v="1"/>
    <n v="0"/>
    <n v="0"/>
    <n v="0"/>
    <n v="0"/>
    <n v="4"/>
    <n v="0"/>
    <n v="0"/>
    <n v="0"/>
    <n v="1"/>
    <n v="0"/>
    <n v="1"/>
    <m/>
    <s v="pitahaya"/>
    <s v="roja"/>
    <s v="planta"/>
    <s v="PEE/E/ 05"/>
    <s v="aclaración de plagas"/>
    <s v="no aplica"/>
    <s v="no aplica"/>
    <s v="no aplica"/>
    <s v="no aplica"/>
    <s v="Insecta"/>
    <s v="Coleoptera"/>
    <s v="Chrysomelidae"/>
    <s v="indeterminado"/>
    <s v="NA"/>
    <s v="NA"/>
    <s v="José Velásquez "/>
    <m/>
  </r>
  <r>
    <n v="181"/>
    <d v="2022-07-12T00:00:00"/>
    <x v="0"/>
    <x v="6"/>
    <s v="AGR-AGC/Z4/MANABÍ 2021-000268-OF"/>
    <s v="Universidad Tecnica de Manabi"/>
    <s v="no informa"/>
    <x v="1"/>
    <x v="0"/>
    <s v="Ecuador"/>
    <s v="Manabí"/>
    <s v="24 de Mayo"/>
    <s v="no informa"/>
    <s v="no informa"/>
    <s v="no informa"/>
    <s v="no informa"/>
    <s v="no informa"/>
    <s v="Otros "/>
    <s v="LDR13/E-22-181"/>
    <s v="G.C.5"/>
    <s v="no informa"/>
    <s v="no informa"/>
    <d v="2022-07-12T00:00:00"/>
    <d v="2022-07-18T00:00:00"/>
    <x v="31"/>
    <s v="LDR-MANABI-E-I22-081"/>
    <s v="---"/>
    <n v="0"/>
    <s v="TODO"/>
    <n v="8"/>
    <n v="5"/>
    <n v="8"/>
    <n v="4"/>
    <n v="1"/>
    <n v="0"/>
    <n v="0"/>
    <n v="0"/>
    <n v="0"/>
    <n v="4"/>
    <n v="0"/>
    <n v="0"/>
    <n v="0"/>
    <n v="1"/>
    <n v="0"/>
    <n v="1"/>
    <m/>
    <s v="pitahaya"/>
    <s v="roja"/>
    <s v="planta"/>
    <s v="PEE/E/ 05"/>
    <s v="aclaración de plagas"/>
    <s v="no aplica"/>
    <s v="no aplica"/>
    <s v="no aplica"/>
    <s v="no aplica"/>
    <s v="Insecta"/>
    <s v="Coleoptera"/>
    <s v="Chrysomelidae"/>
    <s v="indeterminado"/>
    <s v="NA"/>
    <s v="NA"/>
    <s v="José Velásquez "/>
    <m/>
  </r>
  <r>
    <n v="182"/>
    <d v="2022-07-12T00:00:00"/>
    <x v="0"/>
    <x v="6"/>
    <s v="AGR-AGC/Z4/MANABÍ 2021-000268-OF"/>
    <s v="Universidad Tecnica de Manabi"/>
    <s v="no informa"/>
    <x v="1"/>
    <x v="0"/>
    <s v="Ecuador"/>
    <s v="Manabí"/>
    <s v="24 de Mayo"/>
    <s v="no informa"/>
    <s v="no informa"/>
    <s v="no informa"/>
    <s v="no informa"/>
    <s v="no informa"/>
    <s v="Otros "/>
    <s v="LDR13/E-22-182"/>
    <s v="G.C.6"/>
    <s v="no informa"/>
    <s v="no informa"/>
    <d v="2022-07-12T00:00:00"/>
    <d v="2022-07-19T00:00:00"/>
    <x v="31"/>
    <s v="LDR-MANABI-E-I22-082"/>
    <s v="---"/>
    <n v="0"/>
    <s v="TODO"/>
    <n v="8"/>
    <n v="6"/>
    <n v="8"/>
    <n v="4"/>
    <n v="1"/>
    <n v="0"/>
    <n v="0"/>
    <n v="0"/>
    <n v="0"/>
    <n v="4"/>
    <n v="0"/>
    <n v="0"/>
    <n v="0"/>
    <n v="1"/>
    <n v="0"/>
    <n v="1"/>
    <m/>
    <s v="pitahaya"/>
    <s v="roja"/>
    <s v="planta"/>
    <s v="PEE/E/ 05"/>
    <s v="aclaración de plagas"/>
    <s v="no aplica"/>
    <s v="no aplica"/>
    <s v="no aplica"/>
    <s v="no aplica"/>
    <s v="Insecta"/>
    <s v="Coleoptera"/>
    <s v="Coccinellidae"/>
    <s v="Brachiacantha darlene"/>
    <s v="NA"/>
    <s v="NA"/>
    <s v="José Velásquez "/>
    <m/>
  </r>
  <r>
    <n v="183"/>
    <d v="2022-07-12T00:00:00"/>
    <x v="0"/>
    <x v="6"/>
    <s v="AGR-AGC/Z4/MANABÍ 2021-000268-OF"/>
    <s v="Universidad Tecnica de Manabi"/>
    <s v="no informa"/>
    <x v="1"/>
    <x v="0"/>
    <s v="Ecuador"/>
    <s v="Manabí"/>
    <s v="24 de Mayo"/>
    <s v="no informa"/>
    <s v="no informa"/>
    <s v="no informa"/>
    <s v="no informa"/>
    <s v="no informa"/>
    <s v="Otros "/>
    <s v="LDR13/E-22-183"/>
    <s v="G.C.7"/>
    <s v="no informa"/>
    <s v="no informa"/>
    <d v="2022-07-12T00:00:00"/>
    <d v="2022-07-19T00:00:00"/>
    <x v="31"/>
    <s v="LDR-MANABI-E-I22-082"/>
    <s v="---"/>
    <n v="0"/>
    <s v="TODO"/>
    <n v="8"/>
    <n v="6"/>
    <n v="8"/>
    <n v="4"/>
    <n v="1"/>
    <n v="0"/>
    <n v="0"/>
    <n v="0"/>
    <n v="0"/>
    <n v="4"/>
    <n v="0"/>
    <n v="0"/>
    <n v="0"/>
    <n v="1"/>
    <n v="0"/>
    <n v="1"/>
    <m/>
    <s v="pitahaya"/>
    <s v="roja"/>
    <s v="planta"/>
    <s v="PEE/E/ 05"/>
    <s v="aclaración de plagas"/>
    <s v="no aplica"/>
    <s v="no aplica"/>
    <s v="no aplica"/>
    <s v="no aplica"/>
    <s v="Insecta"/>
    <s v="Coleoptera"/>
    <s v="Coccinellidae"/>
    <s v="Cheilomenes sexmaculata"/>
    <s v="NA"/>
    <s v="NA"/>
    <s v="José Velásquez "/>
    <m/>
  </r>
  <r>
    <n v="184"/>
    <d v="2022-07-12T00:00:00"/>
    <x v="0"/>
    <x v="6"/>
    <s v="AGR-AGC/Z4/MANABÍ 2021-000268-OF"/>
    <s v="Universidad Tecnica de Manabi"/>
    <s v="no informa"/>
    <x v="1"/>
    <x v="0"/>
    <s v="Ecuador"/>
    <s v="Manabí"/>
    <s v="24 de Mayo"/>
    <s v="no informa"/>
    <s v="no informa"/>
    <s v="no informa"/>
    <s v="no informa"/>
    <s v="no informa"/>
    <s v="Otros "/>
    <s v="LDR13/E-22-184"/>
    <s v="G.C.8"/>
    <s v="no informa"/>
    <s v="no informa"/>
    <d v="2022-07-12T00:00:00"/>
    <d v="2022-07-19T00:00:00"/>
    <x v="31"/>
    <s v="LDR-MANABI-E-I22-082"/>
    <s v="---"/>
    <n v="0"/>
    <s v="TODO"/>
    <n v="8"/>
    <n v="6"/>
    <n v="8"/>
    <n v="4"/>
    <n v="1"/>
    <n v="0"/>
    <n v="0"/>
    <n v="0"/>
    <n v="0"/>
    <n v="4"/>
    <n v="0"/>
    <n v="0"/>
    <n v="0"/>
    <n v="1"/>
    <n v="0"/>
    <n v="1"/>
    <m/>
    <s v="pitahaya"/>
    <s v="roja"/>
    <s v="planta"/>
    <s v="PEE/E/ 05"/>
    <s v="aclaración de plagas"/>
    <s v="no aplica"/>
    <s v="no aplica"/>
    <s v="no aplica"/>
    <s v="no aplica"/>
    <s v="Insecta"/>
    <s v="Coleoptera"/>
    <s v="Coccinellidae"/>
    <s v="Cycloneda sanguinea"/>
    <s v="NA"/>
    <s v="NA"/>
    <s v="José Velásquez "/>
    <m/>
  </r>
  <r>
    <n v="185"/>
    <d v="2022-07-12T00:00:00"/>
    <x v="0"/>
    <x v="6"/>
    <s v="AGR-AGC/Z4/MANABÍ 2021-000268-OF"/>
    <s v="Universidad Tecnica de Manabi"/>
    <s v="no informa"/>
    <x v="1"/>
    <x v="0"/>
    <s v="Ecuador"/>
    <s v="Manabí"/>
    <s v="24 de Mayo"/>
    <s v="no informa"/>
    <s v="no informa"/>
    <s v="no informa"/>
    <s v="no informa"/>
    <s v="no informa"/>
    <s v="Otros "/>
    <s v="LDR13/E-22-185"/>
    <s v="G.C.9"/>
    <s v="no informa"/>
    <s v="no informa"/>
    <d v="2022-07-12T00:00:00"/>
    <d v="2022-07-19T00:00:00"/>
    <x v="31"/>
    <s v="LDR-MANABI-E-I22-082"/>
    <s v="---"/>
    <n v="0"/>
    <s v="TODO"/>
    <n v="8"/>
    <n v="6"/>
    <n v="8"/>
    <n v="4"/>
    <n v="1"/>
    <n v="0"/>
    <n v="0"/>
    <n v="0"/>
    <n v="0"/>
    <n v="4"/>
    <n v="0"/>
    <n v="0"/>
    <n v="0"/>
    <n v="1"/>
    <n v="0"/>
    <n v="1"/>
    <m/>
    <s v="pitahaya"/>
    <s v="roja"/>
    <s v="planta"/>
    <s v="PEE/E/ 05"/>
    <s v="aclaración de plagas"/>
    <s v="no aplica"/>
    <s v="no aplica"/>
    <s v="no aplica"/>
    <s v="no aplica"/>
    <s v="Insecta"/>
    <s v="Coleoptera"/>
    <s v="Coccinellidae"/>
    <s v="Hippodamia convergens"/>
    <s v="NA"/>
    <s v="NA"/>
    <s v="José Velásquez "/>
    <m/>
  </r>
  <r>
    <n v="186"/>
    <d v="2022-07-12T00:00:00"/>
    <x v="0"/>
    <x v="6"/>
    <s v="AGR-AGC/Z4/MANABÍ 2021-000268-OF"/>
    <s v="Universidad Tecnica de Manabi"/>
    <s v="no informa"/>
    <x v="1"/>
    <x v="0"/>
    <s v="Ecuador"/>
    <s v="Manabí"/>
    <s v="24 de Mayo"/>
    <s v="no informa"/>
    <s v="no informa"/>
    <s v="no informa"/>
    <s v="no informa"/>
    <s v="no informa"/>
    <s v="Otros "/>
    <s v="LDR13/E-22-186"/>
    <s v="G.C.10"/>
    <s v="no informa"/>
    <s v="no informa"/>
    <d v="2022-07-12T00:00:00"/>
    <d v="2022-07-19T00:00:00"/>
    <x v="31"/>
    <s v="LDR-MANABI-E-I22-082"/>
    <s v="---"/>
    <n v="0"/>
    <s v="TODO"/>
    <n v="8"/>
    <n v="6"/>
    <n v="8"/>
    <n v="4"/>
    <n v="1"/>
    <n v="0"/>
    <n v="0"/>
    <n v="0"/>
    <n v="0"/>
    <n v="4"/>
    <n v="0"/>
    <n v="0"/>
    <n v="0"/>
    <n v="1"/>
    <n v="0"/>
    <n v="1"/>
    <m/>
    <s v="pitahaya"/>
    <s v="roja"/>
    <s v="planta"/>
    <s v="PEE/E/ 05"/>
    <s v="aclaración de plagas"/>
    <s v="no aplica"/>
    <s v="no aplica"/>
    <s v="no aplica"/>
    <s v="no aplica"/>
    <s v="Insecta"/>
    <s v="Coleoptera"/>
    <s v="Coccinellidae"/>
    <s v="Hyperaspis arida"/>
    <s v="NA"/>
    <s v="NA"/>
    <s v="José Velásquez "/>
    <m/>
  </r>
  <r>
    <n v="187"/>
    <d v="2022-07-12T00:00:00"/>
    <x v="0"/>
    <x v="6"/>
    <s v="AGR-AGC/Z4/MANABÍ 2021-000268-OF"/>
    <s v="Universidad Tecnica de Manabi"/>
    <s v="no informa"/>
    <x v="1"/>
    <x v="0"/>
    <s v="Ecuador"/>
    <s v="Manabí"/>
    <s v="24 de Mayo"/>
    <s v="no informa"/>
    <s v="no informa"/>
    <s v="no informa"/>
    <s v="no informa"/>
    <s v="no informa"/>
    <s v="Otros "/>
    <s v="LDR13/E-22-187"/>
    <s v="G.C.11"/>
    <s v="no informa"/>
    <s v="no informa"/>
    <d v="2022-07-12T00:00:00"/>
    <d v="2022-07-20T00:00:00"/>
    <x v="31"/>
    <s v="LDR-MANABI-E-I22-083"/>
    <s v="---"/>
    <n v="0"/>
    <s v="TODO"/>
    <n v="8"/>
    <n v="7"/>
    <n v="8"/>
    <n v="4"/>
    <n v="1"/>
    <n v="0"/>
    <n v="0"/>
    <n v="0"/>
    <n v="0"/>
    <n v="4"/>
    <n v="0"/>
    <n v="0"/>
    <n v="0"/>
    <n v="1"/>
    <n v="0"/>
    <n v="1"/>
    <m/>
    <s v="pitahaya"/>
    <s v="roja"/>
    <s v="planta"/>
    <s v="PEE/E/ 05"/>
    <s v="aclaración de plagas"/>
    <s v="no aplica"/>
    <s v="no aplica"/>
    <s v="no aplica"/>
    <s v="no aplica"/>
    <s v="Insecta"/>
    <s v="Coleoptera"/>
    <s v="Coccinellidae"/>
    <s v="Hyperaspis festiva"/>
    <s v="NA"/>
    <s v="NA"/>
    <s v="José Velásquez "/>
    <m/>
  </r>
  <r>
    <n v="188"/>
    <d v="2022-07-12T00:00:00"/>
    <x v="0"/>
    <x v="6"/>
    <s v="AGR-AGC/Z4/MANABÍ 2021-000268-OF"/>
    <s v="Universidad Tecnica de Manabi"/>
    <s v="no informa"/>
    <x v="1"/>
    <x v="0"/>
    <s v="Ecuador"/>
    <s v="Manabí"/>
    <s v="24 de Mayo"/>
    <s v="no informa"/>
    <s v="no informa"/>
    <s v="no informa"/>
    <s v="no informa"/>
    <s v="no informa"/>
    <s v="Otros "/>
    <s v="LDR13/E-22-188"/>
    <s v="G.C.12"/>
    <s v="no informa"/>
    <s v="no informa"/>
    <d v="2022-07-12T00:00:00"/>
    <d v="2022-07-20T00:00:00"/>
    <x v="31"/>
    <s v="LDR-MANABI-E-I22-083"/>
    <s v="---"/>
    <n v="0"/>
    <s v="TODO"/>
    <n v="8"/>
    <n v="7"/>
    <n v="8"/>
    <n v="4"/>
    <n v="1"/>
    <n v="0"/>
    <n v="0"/>
    <n v="0"/>
    <n v="0"/>
    <n v="4"/>
    <n v="0"/>
    <n v="0"/>
    <n v="0"/>
    <n v="1"/>
    <n v="0"/>
    <n v="1"/>
    <m/>
    <s v="pitahaya"/>
    <s v="roja"/>
    <s v="planta"/>
    <s v="PEE/E/ 05"/>
    <s v="aclaración de plagas"/>
    <s v="no aplica"/>
    <s v="no aplica"/>
    <s v="no aplica"/>
    <s v="no aplica"/>
    <s v="Insecta"/>
    <s v="Coleoptera"/>
    <s v="Coccinellidae"/>
    <s v="Psyllobora sp"/>
    <s v="NA"/>
    <s v="NA"/>
    <s v="José Velásquez "/>
    <m/>
  </r>
  <r>
    <n v="189"/>
    <d v="2022-07-12T00:00:00"/>
    <x v="0"/>
    <x v="6"/>
    <s v="AGR-AGC/Z4/MANABÍ 2021-000268-OF"/>
    <s v="Universidad Tecnica de Manabi"/>
    <s v="no informa"/>
    <x v="1"/>
    <x v="0"/>
    <s v="Ecuador"/>
    <s v="Manabí"/>
    <s v="24 de Mayo"/>
    <s v="no informa"/>
    <s v="no informa"/>
    <s v="no informa"/>
    <s v="no informa"/>
    <s v="no informa"/>
    <s v="Otros "/>
    <s v="LDR13/E-22-189"/>
    <s v="G.C.13"/>
    <s v="no informa"/>
    <s v="no informa"/>
    <d v="2022-07-12T00:00:00"/>
    <d v="2022-07-20T00:00:00"/>
    <x v="31"/>
    <s v="LDR-MANABI-E-I22-083"/>
    <s v="---"/>
    <n v="0"/>
    <s v="TODO"/>
    <n v="8"/>
    <n v="7"/>
    <n v="8"/>
    <n v="4"/>
    <n v="1"/>
    <n v="0"/>
    <n v="0"/>
    <n v="0"/>
    <n v="0"/>
    <n v="4"/>
    <n v="0"/>
    <n v="0"/>
    <n v="0"/>
    <n v="1"/>
    <n v="0"/>
    <n v="1"/>
    <m/>
    <s v="pitahaya"/>
    <s v="roja"/>
    <s v="planta"/>
    <s v="PEE/E/ 05"/>
    <s v="aclaración de plagas"/>
    <s v="no aplica"/>
    <s v="no aplica"/>
    <s v="no aplica"/>
    <s v="no aplica"/>
    <s v="Insecta"/>
    <s v="Coleoptera"/>
    <s v="Coccinellidae"/>
    <s v="Tenuisvalvae bromelicola"/>
    <s v="NA"/>
    <s v="NA"/>
    <s v="José Velásquez "/>
    <m/>
  </r>
  <r>
    <n v="190"/>
    <d v="2022-07-12T00:00:00"/>
    <x v="0"/>
    <x v="6"/>
    <s v="AGR-AGC/Z4/MANABÍ 2021-000268-OF"/>
    <s v="Universidad Tecnica de Manabi"/>
    <s v="no informa"/>
    <x v="1"/>
    <x v="0"/>
    <s v="Ecuador"/>
    <s v="Manabí"/>
    <s v="24 de Mayo"/>
    <s v="no informa"/>
    <s v="no informa"/>
    <s v="no informa"/>
    <s v="no informa"/>
    <s v="no informa"/>
    <s v="Otros "/>
    <s v="LDR13/E-22-190"/>
    <s v="G.C.14"/>
    <s v="no informa"/>
    <s v="no informa"/>
    <d v="2022-07-12T00:00:00"/>
    <d v="2022-07-20T00:00:00"/>
    <x v="31"/>
    <s v="LDR-MANABI-E-I22-083"/>
    <s v="---"/>
    <n v="0"/>
    <s v="TODO"/>
    <n v="8"/>
    <n v="7"/>
    <n v="8"/>
    <n v="4"/>
    <n v="1"/>
    <n v="0"/>
    <n v="0"/>
    <n v="0"/>
    <n v="0"/>
    <n v="4"/>
    <n v="0"/>
    <n v="0"/>
    <n v="0"/>
    <n v="1"/>
    <n v="0"/>
    <n v="1"/>
    <m/>
    <s v="pitahaya"/>
    <s v="roja"/>
    <s v="planta"/>
    <s v="PEE/E/ 05"/>
    <s v="aclaración de plagas"/>
    <s v="no aplica"/>
    <s v="no aplica"/>
    <s v="no aplica"/>
    <s v="no aplica"/>
    <s v="Insecta"/>
    <s v="Coleoptera"/>
    <s v="Curculionidae"/>
    <s v="indeterminado"/>
    <s v="NA"/>
    <s v="NA"/>
    <s v="José Velásquez "/>
    <m/>
  </r>
  <r>
    <n v="191"/>
    <d v="2022-07-12T00:00:00"/>
    <x v="0"/>
    <x v="6"/>
    <s v="AGR-AGC/Z4/MANABÍ 2021-000268-OF"/>
    <s v="Universidad Tecnica de Manabi"/>
    <s v="no informa"/>
    <x v="1"/>
    <x v="0"/>
    <s v="Ecuador"/>
    <s v="Manabí"/>
    <s v="24 de Mayo"/>
    <s v="no informa"/>
    <s v="no informa"/>
    <s v="no informa"/>
    <s v="no informa"/>
    <s v="no informa"/>
    <s v="Otros "/>
    <s v="LDR13/E-22-191"/>
    <s v="G.C.15"/>
    <s v="no informa"/>
    <s v="no informa"/>
    <d v="2022-07-12T00:00:00"/>
    <d v="2022-07-20T00:00:00"/>
    <x v="31"/>
    <s v="LDR-MANABI-E-I22-083"/>
    <s v="---"/>
    <n v="0"/>
    <s v="TODO"/>
    <n v="8"/>
    <n v="7"/>
    <n v="8"/>
    <n v="4"/>
    <n v="1"/>
    <n v="0"/>
    <n v="0"/>
    <n v="0"/>
    <n v="0"/>
    <n v="4"/>
    <n v="0"/>
    <n v="0"/>
    <n v="0"/>
    <n v="1"/>
    <n v="0"/>
    <n v="1"/>
    <m/>
    <s v="pitahaya"/>
    <s v="roja"/>
    <s v="planta"/>
    <s v="PEE/E/ 05"/>
    <s v="aclaración de plagas"/>
    <s v="no aplica"/>
    <s v="no aplica"/>
    <s v="no aplica"/>
    <s v="no aplica"/>
    <s v="Insecta"/>
    <s v="Coleoptera"/>
    <s v="Curculionidae"/>
    <s v="indeterminado"/>
    <s v="NA"/>
    <s v="NA"/>
    <s v="José Velásquez "/>
    <m/>
  </r>
  <r>
    <n v="192"/>
    <d v="2022-07-12T00:00:00"/>
    <x v="0"/>
    <x v="6"/>
    <s v="AGR-AGC/Z4/MANABÍ 2021-000268-OF"/>
    <s v="Universidad Tecnica de Manabi"/>
    <s v="no informa"/>
    <x v="1"/>
    <x v="0"/>
    <s v="Ecuador"/>
    <s v="Manabí"/>
    <s v="24 de Mayo"/>
    <s v="no informa"/>
    <s v="no informa"/>
    <s v="no informa"/>
    <s v="no informa"/>
    <s v="no informa"/>
    <s v="Otros "/>
    <s v="LDR13/E-22-192"/>
    <s v="G.C.16"/>
    <s v="no informa"/>
    <s v="no informa"/>
    <d v="2022-07-12T00:00:00"/>
    <d v="2022-07-21T00:00:00"/>
    <x v="31"/>
    <s v="LDR-MANABI-E-I22-084"/>
    <s v="---"/>
    <n v="0"/>
    <s v="TODO"/>
    <n v="8"/>
    <n v="8"/>
    <n v="8"/>
    <n v="4"/>
    <n v="1"/>
    <n v="0"/>
    <n v="0"/>
    <n v="0"/>
    <n v="0"/>
    <n v="4"/>
    <n v="0"/>
    <n v="0"/>
    <n v="0"/>
    <n v="1"/>
    <n v="0"/>
    <n v="1"/>
    <m/>
    <s v="pitahaya"/>
    <s v="roja"/>
    <s v="planta"/>
    <s v="PEE/E/ 05"/>
    <s v="aclaración de plagas"/>
    <s v="no aplica"/>
    <s v="no aplica"/>
    <s v="no aplica"/>
    <s v="no aplica"/>
    <s v="Insecta"/>
    <s v="Coleoptera"/>
    <s v="Nitidulidae"/>
    <s v="Conotellus sp"/>
    <s v="NA"/>
    <s v="NA"/>
    <s v="José Velásquez "/>
    <m/>
  </r>
  <r>
    <n v="193"/>
    <d v="2022-07-12T00:00:00"/>
    <x v="0"/>
    <x v="6"/>
    <s v="AGR-AGC/Z4/MANABÍ 2021-000268-OF"/>
    <s v="Universidad Tecnica de Manabi"/>
    <s v="no informa"/>
    <x v="1"/>
    <x v="0"/>
    <s v="Ecuador"/>
    <s v="Manabí"/>
    <s v="24 de Mayo"/>
    <s v="no informa"/>
    <s v="no informa"/>
    <s v="no informa"/>
    <s v="no informa"/>
    <s v="no informa"/>
    <s v="Otros "/>
    <s v="LDR13/E-22-193"/>
    <s v="G.C.17"/>
    <s v="no informa"/>
    <s v="no informa"/>
    <d v="2022-07-12T00:00:00"/>
    <d v="2022-07-21T00:00:00"/>
    <x v="31"/>
    <s v="LDR-MANABI-E-I22-084"/>
    <s v="---"/>
    <n v="0"/>
    <s v="TODO"/>
    <n v="8"/>
    <n v="8"/>
    <n v="8"/>
    <n v="4"/>
    <n v="1"/>
    <n v="0"/>
    <n v="0"/>
    <n v="0"/>
    <n v="0"/>
    <n v="4"/>
    <n v="0"/>
    <n v="0"/>
    <n v="0"/>
    <n v="1"/>
    <n v="0"/>
    <n v="1"/>
    <m/>
    <s v="pitahaya"/>
    <s v="roja"/>
    <s v="planta"/>
    <s v="PEE/E/ 05"/>
    <s v="aclaración de plagas"/>
    <s v="no aplica"/>
    <s v="no aplica"/>
    <s v="no aplica"/>
    <s v="no aplica"/>
    <s v="Insecta"/>
    <s v="Hemiptera"/>
    <s v="Phyrrocoridae"/>
    <s v="Dysdercus sp"/>
    <s v="NA"/>
    <s v="NA"/>
    <s v="José Velásquez "/>
    <m/>
  </r>
  <r>
    <n v="194"/>
    <d v="2022-07-12T00:00:00"/>
    <x v="0"/>
    <x v="6"/>
    <s v="AGR-AGC/Z4/MANABÍ 2021-000268-OF"/>
    <s v="Universidad Tecnica de Manabi"/>
    <s v="no informa"/>
    <x v="1"/>
    <x v="0"/>
    <s v="Ecuador"/>
    <s v="Manabí"/>
    <s v="24 de Mayo"/>
    <s v="no informa"/>
    <s v="no informa"/>
    <s v="no informa"/>
    <s v="no informa"/>
    <s v="no informa"/>
    <s v="Otros "/>
    <s v="LDR13/E-22-194"/>
    <s v="G.C.18"/>
    <s v="no informa"/>
    <s v="no informa"/>
    <d v="2022-07-12T00:00:00"/>
    <d v="2022-07-21T00:00:00"/>
    <x v="31"/>
    <s v="LDR-MANABI-E-I22-084"/>
    <s v="---"/>
    <n v="0"/>
    <s v="TODO"/>
    <n v="8"/>
    <n v="8"/>
    <n v="8"/>
    <n v="4"/>
    <n v="1"/>
    <n v="0"/>
    <n v="0"/>
    <n v="0"/>
    <n v="0"/>
    <n v="4"/>
    <n v="0"/>
    <n v="0"/>
    <n v="0"/>
    <n v="1"/>
    <n v="0"/>
    <n v="1"/>
    <m/>
    <s v="pitahaya"/>
    <s v="roja"/>
    <s v="planta"/>
    <s v="PEE/E/ 05"/>
    <s v="aclaración de plagas"/>
    <s v="no aplica"/>
    <s v="no aplica"/>
    <s v="no aplica"/>
    <s v="no aplica"/>
    <s v="Insecta"/>
    <s v="Hemiptera"/>
    <s v="Phyrrocoridae"/>
    <s v="Dysdercus sp"/>
    <s v="NA"/>
    <s v="NA"/>
    <s v="José Velásquez "/>
    <m/>
  </r>
  <r>
    <n v="195"/>
    <d v="2022-07-12T00:00:00"/>
    <x v="0"/>
    <x v="6"/>
    <s v="AGR-AGC/Z4/MANABÍ 2021-000268-OF"/>
    <s v="Universidad Tecnica de Manabi"/>
    <s v="no informa"/>
    <x v="1"/>
    <x v="0"/>
    <s v="Ecuador"/>
    <s v="Manabí"/>
    <s v="24 de Mayo"/>
    <s v="no informa"/>
    <s v="no informa"/>
    <s v="no informa"/>
    <s v="no informa"/>
    <s v="no informa"/>
    <s v="Otros "/>
    <s v="LDR13/E-22-195"/>
    <s v="G.C.19"/>
    <s v="no informa"/>
    <s v="no informa"/>
    <d v="2022-07-12T00:00:00"/>
    <d v="2022-07-21T00:00:00"/>
    <x v="31"/>
    <s v="LDR-MANABI-E-I22-084"/>
    <s v="---"/>
    <n v="0"/>
    <s v="TODO"/>
    <n v="8"/>
    <n v="8"/>
    <n v="8"/>
    <n v="4"/>
    <n v="1"/>
    <n v="0"/>
    <n v="0"/>
    <n v="0"/>
    <n v="0"/>
    <n v="4"/>
    <n v="0"/>
    <n v="0"/>
    <n v="0"/>
    <n v="1"/>
    <n v="0"/>
    <n v="1"/>
    <m/>
    <s v="pitahaya"/>
    <s v="roja"/>
    <s v="planta"/>
    <s v="PEE/E/ 05"/>
    <s v="aclaración de plagas"/>
    <s v="no aplica"/>
    <s v="no aplica"/>
    <s v="no aplica"/>
    <s v="no aplica"/>
    <s v="Insecta"/>
    <s v="Hemiptera"/>
    <s v="Plataspidae"/>
    <s v="Barchyplastys subaeneus"/>
    <s v="NA"/>
    <s v="NA"/>
    <s v="José Velásquez "/>
    <m/>
  </r>
  <r>
    <n v="196"/>
    <d v="2022-07-12T00:00:00"/>
    <x v="0"/>
    <x v="6"/>
    <s v="AGR-AGC/Z4/MANABÍ 2021-000268-OF"/>
    <s v="Universidad Tecnica de Manabi"/>
    <s v="no informa"/>
    <x v="1"/>
    <x v="0"/>
    <s v="Ecuador"/>
    <s v="Manabí"/>
    <s v="24 de Mayo"/>
    <s v="no informa"/>
    <s v="no informa"/>
    <s v="no informa"/>
    <s v="no informa"/>
    <s v="no informa"/>
    <s v="Otros "/>
    <s v="LDR13/E-22-196"/>
    <s v="G.C.20"/>
    <s v="no informa"/>
    <s v="no informa"/>
    <d v="2022-07-12T00:00:00"/>
    <d v="2022-07-21T00:00:00"/>
    <x v="31"/>
    <s v="LDR-MANABI-E-I22-084"/>
    <s v="---"/>
    <n v="0"/>
    <s v="TODO"/>
    <n v="8"/>
    <n v="8"/>
    <n v="8"/>
    <n v="4"/>
    <n v="1"/>
    <n v="0"/>
    <n v="0"/>
    <n v="0"/>
    <n v="0"/>
    <n v="4"/>
    <n v="0"/>
    <n v="0"/>
    <n v="0"/>
    <n v="1"/>
    <n v="0"/>
    <n v="1"/>
    <m/>
    <s v="pitahaya"/>
    <s v="roja"/>
    <s v="planta"/>
    <s v="PEE/E/ 05"/>
    <s v="aclaración de plagas"/>
    <s v="no aplica"/>
    <s v="no aplica"/>
    <s v="no aplica"/>
    <s v="no aplica"/>
    <s v="Insecta"/>
    <s v="Hemiptera"/>
    <s v="Tinguidae"/>
    <s v="Corythucha sp"/>
    <s v="NA"/>
    <s v="NA"/>
    <s v="José Velásquez "/>
    <m/>
  </r>
  <r>
    <n v="197"/>
    <d v="2022-07-12T00:00:00"/>
    <x v="0"/>
    <x v="6"/>
    <s v="AGR-AGC/Z4/MANABÍ 2021-000268-OF"/>
    <s v="Universidad Tecnica de Manabi"/>
    <s v="no informa"/>
    <x v="1"/>
    <x v="0"/>
    <s v="Ecuador"/>
    <s v="Manabí"/>
    <s v="24 de Mayo"/>
    <s v="no informa"/>
    <s v="no informa"/>
    <s v="no informa"/>
    <s v="no informa"/>
    <s v="no informa"/>
    <s v="Otros "/>
    <s v="LDR13/E-22-197"/>
    <s v="G.C.21"/>
    <s v="no informa"/>
    <s v="no informa"/>
    <d v="2022-07-12T00:00:00"/>
    <d v="2022-07-21T00:00:00"/>
    <x v="31"/>
    <s v="LDR-MANABI-E-I22-085"/>
    <s v="---"/>
    <n v="0"/>
    <s v="TODO"/>
    <n v="8"/>
    <n v="8"/>
    <n v="8"/>
    <n v="4"/>
    <n v="1"/>
    <n v="0"/>
    <n v="0"/>
    <n v="0"/>
    <n v="0"/>
    <n v="4"/>
    <n v="0"/>
    <n v="0"/>
    <n v="0"/>
    <n v="1"/>
    <n v="0"/>
    <n v="1"/>
    <m/>
    <s v="pitahaya"/>
    <s v="roja"/>
    <s v="planta"/>
    <s v="PEE/E/ 05"/>
    <s v="aclaración de plagas"/>
    <s v="no aplica"/>
    <s v="no aplica"/>
    <s v="no aplica"/>
    <s v="no aplica"/>
    <s v="Insecta"/>
    <s v="Hymenoptera"/>
    <s v="Apidae"/>
    <s v="Apis melifera"/>
    <s v="NA"/>
    <s v="NA"/>
    <s v="José Velásquez "/>
    <m/>
  </r>
  <r>
    <n v="198"/>
    <d v="2022-07-12T00:00:00"/>
    <x v="0"/>
    <x v="6"/>
    <s v="AGR-AGC/Z4/MANABÍ 2021-000268-OF"/>
    <s v="Universidad Tecnica de Manabi"/>
    <s v="no informa"/>
    <x v="1"/>
    <x v="0"/>
    <s v="Ecuador"/>
    <s v="Manabí"/>
    <s v="24 de Mayo"/>
    <s v="no informa"/>
    <s v="no informa"/>
    <s v="no informa"/>
    <s v="no informa"/>
    <s v="no informa"/>
    <s v="Otros "/>
    <s v="LDR13/E-22-198"/>
    <s v="G.C.22"/>
    <s v="no informa"/>
    <s v="no informa"/>
    <d v="2022-07-12T00:00:00"/>
    <d v="2022-07-21T00:00:00"/>
    <x v="31"/>
    <s v="LDR-MANABI-E-I22-085"/>
    <s v="---"/>
    <n v="0"/>
    <s v="TODO"/>
    <n v="8"/>
    <n v="8"/>
    <n v="8"/>
    <n v="4"/>
    <n v="1"/>
    <n v="0"/>
    <n v="0"/>
    <n v="0"/>
    <n v="0"/>
    <n v="4"/>
    <n v="0"/>
    <n v="0"/>
    <n v="0"/>
    <n v="1"/>
    <n v="0"/>
    <n v="1"/>
    <m/>
    <s v="pitahaya"/>
    <s v="roja"/>
    <s v="planta"/>
    <s v="PEE/E/ 04"/>
    <s v="aclaración de plagas"/>
    <s v="no aplica"/>
    <s v="no aplica"/>
    <s v="no aplica"/>
    <s v="no aplica"/>
    <s v="Insecta"/>
    <s v="Thysanoptera"/>
    <s v="Thripidae"/>
    <s v="Frankliniella gossypiana"/>
    <s v="NA"/>
    <s v="NA"/>
    <s v="José Velásquez "/>
    <m/>
  </r>
  <r>
    <n v="199"/>
    <d v="2022-07-13T00:00:00"/>
    <x v="0"/>
    <x v="6"/>
    <s v="AGR-AGC/Z4/MANABÍ-2022-1038-M"/>
    <s v="AGROCALIDAD MANABÍ"/>
    <s v="jose.verduga@agrocalidad.gob.ec"/>
    <x v="0"/>
    <x v="0"/>
    <s v="Ecuador"/>
    <s v="Manabí"/>
    <s v="El Carmen"/>
    <s v="El Carmen"/>
    <s v="El Carmen"/>
    <n v="667688"/>
    <n v="9972473"/>
    <n v="253"/>
    <s v="Acceso a Mercados Internacionales"/>
    <s v="LDR13/E-22-199"/>
    <s v="MAN-1657-7222-233555-1"/>
    <s v="Ing. Verduga"/>
    <d v="2022-07-13T00:00:00"/>
    <d v="2022-07-13T00:00:00"/>
    <d v="2022-07-14T00:00:00"/>
    <x v="32"/>
    <s v="LDR-MANABI-E-I22-080"/>
    <s v="---"/>
    <n v="0"/>
    <s v="TODO"/>
    <n v="8"/>
    <n v="2"/>
    <n v="2"/>
    <n v="4"/>
    <n v="1"/>
    <n v="0"/>
    <n v="0"/>
    <n v="0"/>
    <n v="0"/>
    <n v="4"/>
    <n v="0"/>
    <n v="0"/>
    <n v="0"/>
    <n v="1"/>
    <n v="0"/>
    <n v="1"/>
    <m/>
    <s v="platano"/>
    <s v="barraganete"/>
    <s v="no informa"/>
    <s v="PEE/E/ 06"/>
    <s v="aclaración de plagas"/>
    <s v="no aplica"/>
    <s v="no aplica"/>
    <s v="no aplica"/>
    <s v="no aplica"/>
    <s v="Negativo"/>
    <s v="Negativo"/>
    <s v="Negativo"/>
    <s v="Negativo"/>
    <s v="NA"/>
    <s v="NA"/>
    <s v="José Velásquez "/>
    <s v="EN LA MUESTRA ANALIZADA NO SE OBSERVA PRESENCIA DE ARTROPODO EN NINGUN _x000a_ESTADIO BIOLOGICO"/>
  </r>
  <r>
    <n v="200"/>
    <d v="2022-07-14T00:00:00"/>
    <x v="0"/>
    <x v="6"/>
    <s v="AGR-AGROCALIDAD/CDL-2022-000748-M"/>
    <s v="AGROCALIDAD PICHINCHA"/>
    <s v="marjorie.pluas@agrocalidad.gob.ec"/>
    <x v="1"/>
    <x v="0"/>
    <s v="Ecuador"/>
    <s v="Guayas"/>
    <s v="no informa"/>
    <s v="no informa"/>
    <s v="no informa"/>
    <s v="no informa"/>
    <s v="no informa"/>
    <s v="no informa"/>
    <s v="Aseguramiento de calidad"/>
    <s v="LDR13/E-22-200"/>
    <s v="E09-21-6270"/>
    <s v="Ing. Pluas"/>
    <s v="no informa"/>
    <d v="2022-07-14T00:00:00"/>
    <d v="2022-07-21T00:00:00"/>
    <x v="31"/>
    <s v="LDR-MANABI-E-I22-086"/>
    <s v="---"/>
    <n v="0"/>
    <s v="TODO"/>
    <n v="8"/>
    <n v="6"/>
    <n v="6"/>
    <n v="4"/>
    <n v="1"/>
    <n v="0"/>
    <n v="0"/>
    <n v="0"/>
    <n v="0"/>
    <n v="4"/>
    <n v="0"/>
    <n v="0"/>
    <n v="0"/>
    <n v="1"/>
    <n v="0"/>
    <n v="1"/>
    <m/>
    <s v="no aplica"/>
    <s v="no aplica"/>
    <s v="no aplica"/>
    <s v="PEE/E/ 07"/>
    <s v="no aplica"/>
    <s v="no aplica"/>
    <s v="no aplica"/>
    <s v="no aplica"/>
    <s v="no aplica"/>
    <s v="Insecta"/>
    <s v="Diptera"/>
    <s v="Tephritidae"/>
    <s v="Anastrepha punensis"/>
    <s v="NA"/>
    <s v="NA"/>
    <s v="José Velásquez "/>
    <m/>
  </r>
  <r>
    <n v="201"/>
    <d v="2022-07-14T00:00:00"/>
    <x v="0"/>
    <x v="6"/>
    <s v="AGR-AGROCALIDAD/CDL-2022-000748-M"/>
    <s v="AGROCALIDAD PICHINCHA"/>
    <s v="marjorie.pluas@agrocalidad.gob.ec"/>
    <x v="1"/>
    <x v="0"/>
    <s v="Ecuador"/>
    <s v="Guayas"/>
    <s v="no informa"/>
    <s v="no informa"/>
    <s v="no informa"/>
    <s v="no informa"/>
    <s v="no informa"/>
    <s v="no informa"/>
    <s v="Aseguramiento de calidad"/>
    <s v="LDR13/E-22-201"/>
    <s v="E09-21-063"/>
    <s v="Ing. Pluas"/>
    <s v="no informa"/>
    <d v="2022-07-14T00:00:00"/>
    <d v="2022-07-21T00:00:00"/>
    <x v="31"/>
    <s v="LDR-MANABI-E-I22-086"/>
    <s v="---"/>
    <n v="0"/>
    <s v="TODO"/>
    <n v="8"/>
    <n v="6"/>
    <n v="6"/>
    <n v="4"/>
    <n v="1"/>
    <n v="0"/>
    <n v="0"/>
    <n v="0"/>
    <n v="0"/>
    <n v="4"/>
    <n v="0"/>
    <n v="0"/>
    <n v="0"/>
    <n v="1"/>
    <n v="0"/>
    <n v="1"/>
    <m/>
    <s v="no aplica"/>
    <s v="no aplica"/>
    <s v="no aplica"/>
    <s v="PEE/E/ 07"/>
    <s v="no aplica"/>
    <s v="no aplica"/>
    <s v="no aplica"/>
    <s v="no aplica"/>
    <s v="no aplica"/>
    <s v="Insecta"/>
    <s v="Diptera"/>
    <s v="Tephritidae"/>
    <s v="Anastrepha macrura"/>
    <s v="NA"/>
    <s v="NA"/>
    <s v="José Velásquez "/>
    <m/>
  </r>
  <r>
    <n v="202"/>
    <d v="2022-07-14T00:00:00"/>
    <x v="0"/>
    <x v="6"/>
    <s v="AGR-AGROCALIDAD/CDL-2022-000748-M"/>
    <s v="AGROCALIDAD PICHINCHA"/>
    <s v="marjorie.pluas@agrocalidad.gob.ec"/>
    <x v="1"/>
    <x v="0"/>
    <s v="Ecuador"/>
    <s v="Guayas"/>
    <s v="no informa"/>
    <s v="no informa"/>
    <s v="no informa"/>
    <s v="no informa"/>
    <s v="no informa"/>
    <s v="no informa"/>
    <s v="Aseguramiento de calidad"/>
    <s v="LDR13/E-22-202"/>
    <s v="E09-21-3110"/>
    <s v="Ing. Pluas"/>
    <s v="no informa"/>
    <d v="2022-07-14T00:00:00"/>
    <d v="2022-07-21T00:00:00"/>
    <x v="31"/>
    <s v="LDR-MANABI-E-I22-086"/>
    <s v="---"/>
    <n v="0"/>
    <s v="TODO"/>
    <n v="8"/>
    <n v="6"/>
    <n v="6"/>
    <n v="4"/>
    <n v="1"/>
    <n v="0"/>
    <n v="0"/>
    <n v="0"/>
    <n v="0"/>
    <n v="4"/>
    <n v="0"/>
    <n v="0"/>
    <n v="0"/>
    <n v="1"/>
    <n v="0"/>
    <n v="1"/>
    <m/>
    <s v="no aplica"/>
    <s v="no aplica"/>
    <s v="no aplica"/>
    <s v="PEE/E/ 05"/>
    <s v="no aplica"/>
    <s v="no aplica"/>
    <s v="no aplica"/>
    <s v="no aplica"/>
    <s v="no aplica"/>
    <s v="Insecta"/>
    <s v="Hymenoptera"/>
    <s v="Eulophidae"/>
    <s v="Quadrastichus erythrinae"/>
    <s v="NA"/>
    <s v="NA"/>
    <s v="José Velásquez "/>
    <m/>
  </r>
  <r>
    <n v="203"/>
    <d v="2022-07-14T00:00:00"/>
    <x v="0"/>
    <x v="6"/>
    <s v="AGR-AGROCALIDAD/CDL-2022-000748-M"/>
    <s v="AGROCALIDAD PICHINCHA"/>
    <s v="marjorie.pluas@agrocalidad.gob.ec"/>
    <x v="2"/>
    <x v="0"/>
    <s v="Ecuador"/>
    <s v="Guayas"/>
    <s v="no informa"/>
    <s v="no informa"/>
    <s v="no informa"/>
    <s v="no informa"/>
    <s v="no informa"/>
    <s v="no informa"/>
    <s v="Aseguramiento de calidad"/>
    <s v="LDR13/E-22-203"/>
    <s v="E09-22-1847"/>
    <s v="Ing. Pluas"/>
    <s v="no informa"/>
    <d v="2022-07-14T00:00:00"/>
    <d v="2022-07-21T00:00:00"/>
    <x v="31"/>
    <s v="LDR-MANABI-E-I22-086"/>
    <s v="---"/>
    <n v="0"/>
    <s v="TODO"/>
    <n v="8"/>
    <n v="6"/>
    <n v="6"/>
    <n v="4"/>
    <n v="1"/>
    <n v="0"/>
    <n v="0"/>
    <n v="0"/>
    <n v="0"/>
    <n v="4"/>
    <n v="0"/>
    <n v="0"/>
    <n v="0"/>
    <n v="1"/>
    <n v="0"/>
    <n v="1"/>
    <m/>
    <s v="no aplica"/>
    <s v="no aplica"/>
    <s v="no aplica"/>
    <s v="PEE/E/ 01"/>
    <s v="no aplica"/>
    <s v="no aplica"/>
    <s v="no aplica"/>
    <s v="no aplica"/>
    <s v="no aplica"/>
    <s v="Insecta"/>
    <s v="Hemiptera"/>
    <s v="Aphididae"/>
    <s v="Sipha flava"/>
    <s v="NA"/>
    <s v="NA"/>
    <s v="José Velásquez "/>
    <m/>
  </r>
  <r>
    <n v="204"/>
    <d v="2022-07-14T00:00:00"/>
    <x v="0"/>
    <x v="6"/>
    <s v="AGR-AGROCALIDAD/CDL-2022-000748-M"/>
    <s v="AGROCALIDAD PICHINCHA"/>
    <s v="marjorie.pluas@agrocalidad.gob.ec"/>
    <x v="1"/>
    <x v="0"/>
    <s v="Ecuador"/>
    <s v="Guayas"/>
    <s v="no informa"/>
    <s v="no informa"/>
    <s v="no informa"/>
    <s v="no informa"/>
    <s v="no informa"/>
    <s v="no informa"/>
    <s v="Aseguramiento de calidad"/>
    <s v="LDR13/E-22-204"/>
    <s v="E09-21-3472"/>
    <s v="Ing. Pluas"/>
    <s v="no informa"/>
    <d v="2022-07-14T00:00:00"/>
    <d v="2022-07-21T00:00:00"/>
    <x v="31"/>
    <s v="LDR-MANABI-E-I22-086"/>
    <s v="---"/>
    <n v="0"/>
    <s v="TODO"/>
    <n v="8"/>
    <n v="6"/>
    <n v="6"/>
    <n v="4"/>
    <n v="1"/>
    <n v="0"/>
    <n v="0"/>
    <n v="0"/>
    <n v="0"/>
    <n v="4"/>
    <n v="0"/>
    <n v="0"/>
    <n v="0"/>
    <n v="1"/>
    <n v="0"/>
    <n v="1"/>
    <m/>
    <s v="no aplica"/>
    <s v="no aplica"/>
    <s v="no aplica"/>
    <s v="PEE/E/ 05"/>
    <s v="no aplica"/>
    <s v="no aplica"/>
    <s v="no aplica"/>
    <s v="no aplica"/>
    <s v="no aplica"/>
    <s v="Insecta"/>
    <s v="Coleoptera"/>
    <s v="Curculionidae"/>
    <s v="Polytus mellerborgii"/>
    <s v="NA"/>
    <s v="NA"/>
    <s v="José Velásquez "/>
    <m/>
  </r>
  <r>
    <n v="205"/>
    <d v="2022-07-14T00:00:00"/>
    <x v="0"/>
    <x v="6"/>
    <s v="AGR-AGC/Z4/MANABÍ-2022-1011-M"/>
    <s v="AGROCALIDAD MANABÍ"/>
    <s v="zoraida.chacon@agrocalidad.gob.ec"/>
    <x v="0"/>
    <x v="0"/>
    <s v="Ecuador"/>
    <s v="Manabí"/>
    <s v="Bolivar "/>
    <s v="Calceta"/>
    <s v="Calceta"/>
    <s v="no informa"/>
    <s v="no informa"/>
    <s v="no informa"/>
    <s v="Cuarentena"/>
    <s v="LDR13/E-22-205"/>
    <s v="SCV 13-1657310413537-1"/>
    <s v="Ing. Chacón"/>
    <d v="2022-07-07T00:00:00"/>
    <d v="2022-07-18T00:00:00"/>
    <d v="2022-07-21T00:00:00"/>
    <x v="33"/>
    <s v="LDR-MANABI-E-I22-087"/>
    <s v="---"/>
    <n v="0"/>
    <s v="TODO"/>
    <n v="8"/>
    <n v="4"/>
    <n v="7"/>
    <n v="4"/>
    <n v="1"/>
    <n v="0"/>
    <n v="0"/>
    <n v="0"/>
    <n v="0"/>
    <n v="4"/>
    <n v="0"/>
    <n v="0"/>
    <n v="0"/>
    <n v="1"/>
    <n v="0"/>
    <n v="1"/>
    <m/>
    <s v="piñon"/>
    <s v="no informa"/>
    <s v="hojas"/>
    <s v="PEE/E/ 03"/>
    <s v="aclaración de plagas"/>
    <s v="no aplica"/>
    <s v="no aplica"/>
    <s v="no aplica"/>
    <s v="no aplica"/>
    <s v="Insecta"/>
    <s v="Hemiptera"/>
    <s v="Pseudococcidae"/>
    <s v="Paracoccus marginatus"/>
    <s v="NA"/>
    <s v="NA"/>
    <s v="José Velásquez "/>
    <m/>
  </r>
  <r>
    <n v="206"/>
    <d v="2022-07-14T00:00:00"/>
    <x v="0"/>
    <x v="6"/>
    <s v="AGR-AGC/Z4/MANABÍ-2022-1011-M"/>
    <s v="AGROCALIDAD MANABÍ"/>
    <s v="zoraida.chacon@agrocalidad.gob.ec"/>
    <x v="0"/>
    <x v="0"/>
    <s v="Ecuador"/>
    <s v="Manabí"/>
    <s v="Bolivar "/>
    <s v="Calceta"/>
    <s v="Calceta"/>
    <s v="no informa"/>
    <s v="no informa"/>
    <s v="no informa"/>
    <s v="Cuarentena"/>
    <s v="LDR13/E-22-206"/>
    <s v="SCV 13-1657310413537-2"/>
    <s v="Ing. Chacón"/>
    <d v="2022-07-07T00:00:00"/>
    <d v="2022-07-18T00:00:00"/>
    <d v="2022-07-21T00:00:00"/>
    <x v="33"/>
    <s v="LDR-MANABI-E-I22-087"/>
    <s v="---"/>
    <n v="0"/>
    <s v="TODO"/>
    <n v="8"/>
    <n v="4"/>
    <n v="7"/>
    <n v="4"/>
    <n v="1"/>
    <n v="0"/>
    <n v="0"/>
    <n v="0"/>
    <n v="0"/>
    <n v="4"/>
    <n v="0"/>
    <n v="0"/>
    <n v="0"/>
    <n v="1"/>
    <n v="0"/>
    <n v="1"/>
    <m/>
    <s v="piñon"/>
    <s v="no informa"/>
    <s v="flores"/>
    <s v="PEE/E/ 04"/>
    <s v="aclaración de plagas"/>
    <s v="no aplica"/>
    <s v="no aplica"/>
    <s v="no aplica"/>
    <s v="no aplica"/>
    <s v="Insecta"/>
    <s v="Thysanoptera"/>
    <s v="Thripidae"/>
    <s v="Frankliniella occidentalis"/>
    <s v="NA"/>
    <s v="NA"/>
    <s v="José Velásquez "/>
    <m/>
  </r>
  <r>
    <n v="207"/>
    <d v="2022-07-14T00:00:00"/>
    <x v="0"/>
    <x v="6"/>
    <s v="AGR-AGC/Z4/MANABÍ-2022-1011-M"/>
    <s v="AGROCALIDAD MANABÍ"/>
    <s v="zoraida.chacon@agrocalidad.gob.ec"/>
    <x v="0"/>
    <x v="0"/>
    <s v="Ecuador"/>
    <s v="Manabí"/>
    <s v="Bolivar "/>
    <s v="Calceta"/>
    <s v="Calceta"/>
    <s v="no informa"/>
    <s v="no informa"/>
    <s v="no informa"/>
    <s v="Cuarentena"/>
    <s v="LDR13/E-22-207"/>
    <s v="SCV 13-1657310413537-3"/>
    <s v="Ing. Chacón"/>
    <d v="2022-07-07T00:00:00"/>
    <d v="2022-07-18T00:00:00"/>
    <d v="2022-07-21T00:00:00"/>
    <x v="33"/>
    <s v="LDR-MANABI-E-I22-087"/>
    <s v="---"/>
    <n v="0"/>
    <s v="TODO"/>
    <n v="8"/>
    <n v="4"/>
    <n v="7"/>
    <n v="4"/>
    <n v="1"/>
    <n v="0"/>
    <n v="0"/>
    <n v="0"/>
    <n v="0"/>
    <n v="4"/>
    <n v="0"/>
    <n v="0"/>
    <n v="0"/>
    <n v="1"/>
    <n v="0"/>
    <n v="1"/>
    <m/>
    <s v="piñon"/>
    <s v="no informa"/>
    <s v="flores"/>
    <s v="PEE/E/ 04"/>
    <s v="aclaración de plagas"/>
    <s v="no aplica"/>
    <s v="no aplica"/>
    <s v="no aplica"/>
    <s v="no aplica"/>
    <s v="Insecta"/>
    <s v="Thysanoptera"/>
    <s v="Thripidae"/>
    <s v="indeterminado"/>
    <s v="NA"/>
    <s v="NA"/>
    <s v="José Velásquez "/>
    <s v="estadio de iinsectos (inmaduro)"/>
  </r>
  <r>
    <n v="208"/>
    <d v="2022-07-14T00:00:00"/>
    <x v="0"/>
    <x v="6"/>
    <s v="AGR-AGC/Z4/MANABÍ-2022-1011-M"/>
    <s v="AGROCALIDAD MANABÍ"/>
    <s v="zoraida.chacon@agrocalidad.gob.ec"/>
    <x v="0"/>
    <x v="0"/>
    <s v="Ecuador"/>
    <s v="Manabí"/>
    <s v="Bolivar "/>
    <s v="Calceta"/>
    <s v="Calceta"/>
    <s v="no informa"/>
    <s v="no informa"/>
    <s v="no informa"/>
    <s v="Cuarentena"/>
    <s v="LDR13/E-22-208"/>
    <s v="SCV 13-1657310413537-4"/>
    <s v="Ing. Chacón"/>
    <d v="2022-07-07T00:00:00"/>
    <d v="2022-07-18T00:00:00"/>
    <d v="2022-07-21T00:00:00"/>
    <x v="33"/>
    <s v="LDR-MANABI-E-I22-087"/>
    <s v="---"/>
    <n v="0"/>
    <s v="TODO"/>
    <n v="8"/>
    <n v="4"/>
    <n v="7"/>
    <n v="4"/>
    <n v="1"/>
    <n v="0"/>
    <n v="0"/>
    <n v="0"/>
    <n v="0"/>
    <n v="4"/>
    <n v="0"/>
    <n v="0"/>
    <n v="0"/>
    <n v="1"/>
    <n v="0"/>
    <n v="1"/>
    <m/>
    <s v="piñon"/>
    <s v="no informa"/>
    <s v="hojas"/>
    <s v="PEE/E/ 05"/>
    <s v="aclaración de plagas"/>
    <s v="no aplica"/>
    <s v="no aplica"/>
    <s v="no aplica"/>
    <s v="no aplica"/>
    <s v="Insecta"/>
    <s v="Coleoptera"/>
    <s v="Coccinellidae"/>
    <s v="Psyllobora lutescens"/>
    <s v="NA"/>
    <s v="NA"/>
    <s v="José Velásquez "/>
    <m/>
  </r>
  <r>
    <n v="209"/>
    <d v="2022-07-14T00:00:00"/>
    <x v="0"/>
    <x v="6"/>
    <s v="AGR-AGC/Z4/MANABÍ-2022-1011-M"/>
    <s v="AGROCALIDAD MANABÍ"/>
    <s v="zoraida.chacon@agrocalidad.gob.ec"/>
    <x v="0"/>
    <x v="0"/>
    <s v="Ecuador"/>
    <s v="Manabí"/>
    <s v="Bolivar "/>
    <s v="Calceta"/>
    <s v="Calceta"/>
    <s v="no informa"/>
    <s v="no informa"/>
    <s v="no informa"/>
    <s v="Cuarentena"/>
    <s v="LDR13/E-22-209"/>
    <s v="SCV 13-1657310413537-5"/>
    <s v="Ing. Chacón"/>
    <d v="2022-07-07T00:00:00"/>
    <d v="2022-07-18T00:00:00"/>
    <d v="2022-07-21T00:00:00"/>
    <x v="33"/>
    <s v="LDR-MANABI-E-I22-087"/>
    <s v="---"/>
    <n v="0"/>
    <s v="TODO"/>
    <n v="8"/>
    <n v="4"/>
    <n v="7"/>
    <n v="4"/>
    <n v="1"/>
    <n v="0"/>
    <n v="0"/>
    <n v="0"/>
    <n v="0"/>
    <n v="4"/>
    <n v="0"/>
    <n v="0"/>
    <n v="0"/>
    <n v="1"/>
    <n v="0"/>
    <n v="1"/>
    <m/>
    <s v="piñon"/>
    <s v="no informa"/>
    <s v="hojas"/>
    <s v="PEE/E/ 02"/>
    <s v="aclaración de plagas"/>
    <s v="no aplica"/>
    <s v="no aplica"/>
    <s v="no aplica"/>
    <s v="no aplica"/>
    <s v="Arachnida"/>
    <s v="Trombidiforme"/>
    <s v="Tetranychidae"/>
    <s v="Tetranychus urticae"/>
    <s v="NA"/>
    <s v="NA"/>
    <s v="José Velásquez "/>
    <m/>
  </r>
  <r>
    <n v="210"/>
    <d v="2022-07-14T00:00:00"/>
    <x v="0"/>
    <x v="6"/>
    <s v="AGR-AGC/Z4/MANABÍ-2022-1043-M"/>
    <s v="AGROCALIDAD MANABÍ"/>
    <s v="zoraida.chacon@agrocalidad.gob.ec"/>
    <x v="0"/>
    <x v="0"/>
    <s v="Ecuador"/>
    <s v="Manabí"/>
    <s v="Jipijapa"/>
    <s v="no informa"/>
    <s v="no informa"/>
    <s v="no informa"/>
    <s v="no informa"/>
    <s v="no informa"/>
    <s v="Cuarentena"/>
    <s v="LDR13/E-22-210"/>
    <s v="SCV 13-165774944913-1"/>
    <s v="Ing. Chacón"/>
    <d v="2022-07-13T00:00:00"/>
    <d v="2022-07-21T00:00:00"/>
    <d v="2022-07-21T00:00:00"/>
    <x v="33"/>
    <s v="LDR-MANABI-E-I22-088"/>
    <s v="---"/>
    <n v="0"/>
    <s v="TODO"/>
    <n v="8"/>
    <n v="1"/>
    <n v="7"/>
    <n v="4"/>
    <n v="1"/>
    <n v="0"/>
    <n v="0"/>
    <n v="0"/>
    <n v="0"/>
    <n v="4"/>
    <n v="0"/>
    <n v="0"/>
    <n v="0"/>
    <n v="1"/>
    <n v="0"/>
    <n v="1"/>
    <m/>
    <s v="piñon"/>
    <s v="no informa"/>
    <s v="Plántulas"/>
    <s v="PEE/E/ 06"/>
    <s v="aclaración de plagas"/>
    <s v="no aplica"/>
    <s v="no aplica"/>
    <s v="no aplica"/>
    <s v="no aplica"/>
    <s v="Negativo"/>
    <s v="Negativo"/>
    <s v="Negativo"/>
    <s v="Negativo"/>
    <s v="NA"/>
    <s v="NA"/>
    <s v="José Velásquez "/>
    <s v="EN LA MUESTRA ANALIZADA NO SE OBSERVA PRESENCIA DE ARTROPODO EN NINGUN _x000a_ESTADIO BIOLOGICO"/>
  </r>
  <r>
    <n v="211"/>
    <d v="2022-07-21T00:00:00"/>
    <x v="0"/>
    <x v="6"/>
    <s v="AGR-AGC/Z5/SANTA ELENA-2022-0569-M"/>
    <s v="AGROCALIDAD SANTA ELENA"/>
    <s v="joseg_pepe86@hotmail.es"/>
    <x v="1"/>
    <x v="0"/>
    <s v="Ecuador"/>
    <s v="Santa Elena"/>
    <s v="Santa Elena"/>
    <s v="COMUNA PECHICHE"/>
    <s v="AGRICOLA LOURDES"/>
    <s v="546618"/>
    <s v="9745867"/>
    <s v="9"/>
    <s v="PNMMF"/>
    <s v="LDR13/E-22-211"/>
    <s v="MF-0013560"/>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9"/>
    <s v="José Velásquez "/>
    <m/>
  </r>
  <r>
    <n v="212"/>
    <d v="2022-07-21T00:00:00"/>
    <x v="0"/>
    <x v="6"/>
    <s v="AGR-AGC/Z5/SANTA ELENA-2022-0569-M"/>
    <s v="AGROCALIDAD SANTA ELENA"/>
    <s v="joseg_pepe86@hotmail.es"/>
    <x v="1"/>
    <x v="0"/>
    <s v="Ecuador"/>
    <s v="Santa Elena"/>
    <s v="Santa Elena"/>
    <s v="COMUNA PECHICHE"/>
    <s v="AGRICOLA LOURDES"/>
    <s v="546618"/>
    <s v="9745867"/>
    <s v="9"/>
    <s v="PNMMF"/>
    <s v="LDR13/E-22-212"/>
    <s v="MF-0013558"/>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8"/>
    <n v="99"/>
    <s v="José Velásquez "/>
    <m/>
  </r>
  <r>
    <n v="213"/>
    <d v="2022-07-21T00:00:00"/>
    <x v="0"/>
    <x v="6"/>
    <s v="AGR-AGC/Z5/SANTA ELENA-2022-0569-M"/>
    <s v="AGROCALIDAD SANTA ELENA"/>
    <s v="joseg_pepe86@hotmail.es"/>
    <x v="1"/>
    <x v="0"/>
    <s v="Ecuador"/>
    <s v="Santa Elena"/>
    <s v="Santa Elena"/>
    <s v="COMUNA PECHICHE"/>
    <s v="AGRICOLA LOURDES"/>
    <s v="546618"/>
    <s v="9745867"/>
    <s v="9"/>
    <s v="PNMMF"/>
    <s v="LDR13/E-22-213"/>
    <s v="MF-0007971"/>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7"/>
    <n v="100"/>
    <s v="José Velásquez "/>
    <m/>
  </r>
  <r>
    <n v="214"/>
    <d v="2022-07-21T00:00:00"/>
    <x v="0"/>
    <x v="6"/>
    <s v="AGR-AGC/Z5/SANTA ELENA-2022-0569-M"/>
    <s v="AGROCALIDAD SANTA ELENA"/>
    <s v="joseg_pepe86@hotmail.es"/>
    <x v="1"/>
    <x v="0"/>
    <s v="Ecuador"/>
    <s v="Santa Elena"/>
    <s v="Santa Elena"/>
    <s v="COMUNA PECHICHE"/>
    <s v="AGRICOLA LOURDES"/>
    <s v="546618"/>
    <s v="9745867"/>
    <s v="9"/>
    <s v="PNMMF"/>
    <s v="LDR13/E-22-214"/>
    <s v="MF-007972"/>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4"/>
    <n v="89"/>
    <s v="José Velásquez "/>
    <m/>
  </r>
  <r>
    <n v="215"/>
    <d v="2022-07-21T00:00:00"/>
    <x v="0"/>
    <x v="6"/>
    <s v="AGR-AGC/Z5/SANTA ELENA-2022-0569-M"/>
    <s v="AGROCALIDAD SANTA ELENA"/>
    <s v="joseg_pepe86@hotmail.es"/>
    <x v="1"/>
    <x v="0"/>
    <s v="Ecuador"/>
    <s v="Santa Elena"/>
    <s v="Santa Elena"/>
    <s v="COMUNA PECHICHE"/>
    <s v="AGRICOLA LOURDES"/>
    <s v="546618"/>
    <s v="9745867"/>
    <s v="9"/>
    <s v="PNMMF"/>
    <s v="LDR13/E-22-215"/>
    <s v="MF-007943"/>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2"/>
    <n v="39"/>
    <s v="José Velásquez "/>
    <m/>
  </r>
  <r>
    <n v="216"/>
    <d v="2022-07-21T00:00:00"/>
    <x v="0"/>
    <x v="6"/>
    <s v="AGR-AGC/Z5/SANTA ELENA-2022-0569-M"/>
    <s v="AGROCALIDAD SANTA ELENA"/>
    <s v="joseg_pepe86@hotmail.es"/>
    <x v="1"/>
    <x v="0"/>
    <s v="Ecuador"/>
    <s v="Santa Elena"/>
    <s v="Santa Elena"/>
    <s v="COMUNA PECHICHE"/>
    <s v="AGRICOLA LOURDES"/>
    <s v="546618"/>
    <s v="9745867"/>
    <s v="9"/>
    <s v="PNMMF"/>
    <s v="LDR13/E-22-216"/>
    <s v="MF-007956"/>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0"/>
    <n v="40"/>
    <s v="José Velásquez "/>
    <m/>
  </r>
  <r>
    <n v="217"/>
    <d v="2022-07-21T00:00:00"/>
    <x v="0"/>
    <x v="6"/>
    <s v="AGR-AGC/Z5/SANTA ELENA-2022-0569-M"/>
    <s v="AGROCALIDAD SANTA ELENA"/>
    <s v="joseg_pepe86@hotmail.es"/>
    <x v="1"/>
    <x v="0"/>
    <s v="Ecuador"/>
    <s v="Santa Elena"/>
    <s v="Santa Elena"/>
    <s v="COMUNA PECHICHE"/>
    <s v="AGRICOLA LOURDES"/>
    <s v="546618"/>
    <s v="9745867"/>
    <s v="9"/>
    <s v="PNMMF"/>
    <s v="LDR13/E-22-217"/>
    <s v="MF-007953"/>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8"/>
    <n v="97"/>
    <s v="José Velásquez "/>
    <m/>
  </r>
  <r>
    <n v="218"/>
    <d v="2022-07-21T00:00:00"/>
    <x v="0"/>
    <x v="6"/>
    <s v="AGR-AGC/Z5/SANTA ELENA-2022-0569-M"/>
    <s v="AGROCALIDAD SANTA ELENA"/>
    <s v="joseg_pepe86@hotmail.es"/>
    <x v="1"/>
    <x v="0"/>
    <s v="Ecuador"/>
    <s v="Santa Elena"/>
    <s v="Santa Elena"/>
    <s v="COMUNA PECHICHE"/>
    <s v="AGRICOLA LOURDES"/>
    <s v="546618"/>
    <s v="9745867"/>
    <s v="9"/>
    <s v="PNMMF"/>
    <s v="LDR13/E-22-218"/>
    <s v="MF-007957"/>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6"/>
    <n v="52"/>
    <s v="José Velásquez "/>
    <m/>
  </r>
  <r>
    <n v="219"/>
    <d v="2022-07-21T00:00:00"/>
    <x v="0"/>
    <x v="6"/>
    <s v="AGR-AGC/Z5/SANTA ELENA-2022-0569-M"/>
    <s v="AGROCALIDAD SANTA ELENA"/>
    <s v="joseg_pepe86@hotmail.es"/>
    <x v="1"/>
    <x v="0"/>
    <s v="Ecuador"/>
    <s v="Santa Elena"/>
    <s v="Santa Elena"/>
    <s v="COMUNA PECHICHE"/>
    <s v="AGRICOLA LOURDES"/>
    <s v="546618"/>
    <s v="9745867"/>
    <s v="9"/>
    <s v="PNMMF"/>
    <s v="LDR13/E-22-219"/>
    <s v="MF-007969"/>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8"/>
    <n v="102"/>
    <s v="José Velásquez "/>
    <m/>
  </r>
  <r>
    <n v="220"/>
    <d v="2022-07-21T00:00:00"/>
    <x v="0"/>
    <x v="6"/>
    <s v="AGR-AGC/Z5/SANTA ELENA-2022-0569-M"/>
    <s v="AGROCALIDAD SANTA ELENA"/>
    <s v="joseg_pepe86@hotmail.es"/>
    <x v="1"/>
    <x v="0"/>
    <s v="Ecuador"/>
    <s v="Santa Elena"/>
    <s v="Santa Elena"/>
    <s v="EL AZUCAR"/>
    <s v="AGRICOLA LOURDES"/>
    <n v="546866"/>
    <n v="9745988"/>
    <n v="24"/>
    <s v="PNMMF"/>
    <s v="LDR13/E-22-220"/>
    <s v="MF-007954"/>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4"/>
    <n v="0"/>
    <s v="José Velásquez "/>
    <m/>
  </r>
  <r>
    <n v="221"/>
    <d v="2022-07-21T00:00:00"/>
    <x v="0"/>
    <x v="6"/>
    <s v="AGR-AGC/Z5/SANTA ELENA-2022-0569-M"/>
    <s v="AGROCALIDAD SANTA ELENA"/>
    <s v="joseg_pepe86@hotmail.es"/>
    <x v="1"/>
    <x v="0"/>
    <s v="Ecuador"/>
    <s v="Santa Elena"/>
    <s v="Santa Elena"/>
    <s v="EL AZUCAR"/>
    <s v="AGRICOLA LOURDES"/>
    <n v="546545"/>
    <n v="9746467"/>
    <n v="26"/>
    <s v="PNMMF"/>
    <s v="LDR13/E-22-221"/>
    <s v="MF-007966"/>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4"/>
    <n v="12"/>
    <s v="José Velásquez "/>
    <m/>
  </r>
  <r>
    <n v="222"/>
    <d v="2022-07-21T00:00:00"/>
    <x v="0"/>
    <x v="6"/>
    <s v="AGR-AGC/Z5/SANTA ELENA-2022-0569-M"/>
    <s v="AGROCALIDAD SANTA ELENA"/>
    <s v="joseg_pepe86@hotmail.es"/>
    <x v="1"/>
    <x v="0"/>
    <s v="Ecuador"/>
    <s v="Santa Elena"/>
    <s v="Santa Elena"/>
    <s v="COMUNA PECHICHE"/>
    <s v="AGRICOLA LOURDES"/>
    <s v="546618"/>
    <s v="9745867"/>
    <s v="9"/>
    <s v="PNMMF"/>
    <s v="LDR13/E-22-222"/>
    <s v="MF-007962"/>
    <s v="Ing. Gonzabay"/>
    <d v="2021-12-06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4"/>
    <n v="34"/>
    <s v="José Velásquez "/>
    <m/>
  </r>
  <r>
    <n v="223"/>
    <d v="2022-07-21T00:00:00"/>
    <x v="0"/>
    <x v="6"/>
    <s v="AGR-AGC/Z5/SANTA ELENA-2022-0569-M"/>
    <s v="AGROCALIDAD SANTA ELENA"/>
    <s v="joseg_pepe86@hotmail.es"/>
    <x v="1"/>
    <x v="0"/>
    <s v="Ecuador"/>
    <s v="Santa Elena"/>
    <s v="Santa Elena"/>
    <s v="COMUNA PECHICHE"/>
    <s v="AGRICOLA LOURDES"/>
    <s v="546618"/>
    <s v="9745867"/>
    <s v="9"/>
    <s v="PNMMF"/>
    <s v="LDR13/E-22-223"/>
    <s v="MF-007964"/>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0"/>
    <n v="37"/>
    <s v="José Velásquez "/>
    <m/>
  </r>
  <r>
    <n v="224"/>
    <d v="2022-07-21T00:00:00"/>
    <x v="0"/>
    <x v="6"/>
    <s v="AGR-AGC/Z5/SANTA ELENA-2022-0569-M"/>
    <s v="AGROCALIDAD SANTA ELENA"/>
    <s v="joseg_pepe86@hotmail.es"/>
    <x v="1"/>
    <x v="0"/>
    <s v="Ecuador"/>
    <s v="Santa Elena"/>
    <s v="Santa Elena"/>
    <s v="COMUNA PECHICHE"/>
    <s v="AGRICOLA LOURDES"/>
    <s v="546618"/>
    <s v="9745867"/>
    <s v="9"/>
    <s v="PNMMF"/>
    <s v="LDR13/E-22-224"/>
    <s v="MF-007965"/>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1"/>
    <n v="93"/>
    <s v="José Velásquez "/>
    <m/>
  </r>
  <r>
    <n v="225"/>
    <d v="2022-07-21T00:00:00"/>
    <x v="0"/>
    <x v="6"/>
    <s v="AGR-AGC/Z5/SANTA ELENA-2022-0569-M"/>
    <s v="AGROCALIDAD SANTA ELENA"/>
    <s v="joseg_pepe86@hotmail.es"/>
    <x v="1"/>
    <x v="0"/>
    <s v="Ecuador"/>
    <s v="Santa Elena"/>
    <s v="Santa Elena"/>
    <s v="COMUNA PECHICHE"/>
    <s v="AGRICOLA LOURDES"/>
    <s v="546618"/>
    <s v="9745867"/>
    <s v="9"/>
    <s v="PNMMF"/>
    <s v="LDR13/E-22-225"/>
    <s v="MF-007958"/>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26"/>
    <d v="2022-07-21T00:00:00"/>
    <x v="0"/>
    <x v="6"/>
    <s v="AGR-AGC/Z5/SANTA ELENA-2022-0569-M"/>
    <s v="AGROCALIDAD SANTA ELENA"/>
    <s v="joseg_pepe86@hotmail.es"/>
    <x v="1"/>
    <x v="0"/>
    <s v="Ecuador"/>
    <s v="Santa Elena"/>
    <s v="Santa Elena"/>
    <s v="COMUNA PECHICHE"/>
    <s v="AGRICOLA AGRIFRUTI"/>
    <n v="535491"/>
    <n v="9742720"/>
    <n v="34"/>
    <s v="PNMMF"/>
    <s v="LDR13/E-22-226"/>
    <s v="MF-007013"/>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6"/>
    <s v="José Velásquez "/>
    <m/>
  </r>
  <r>
    <n v="227"/>
    <d v="2022-07-21T00:00:00"/>
    <x v="0"/>
    <x v="6"/>
    <s v="AGR-AGC/Z5/SANTA ELENA-2022-0569-M"/>
    <s v="AGROCALIDAD SANTA ELENA"/>
    <s v="joseg_pepe86@hotmail.es"/>
    <x v="1"/>
    <x v="0"/>
    <s v="Ecuador"/>
    <s v="Santa Elena"/>
    <s v="Santa Elena"/>
    <s v="COMUNA PECHICHE"/>
    <s v="AGRICOLA AGRIFRUTI"/>
    <n v="535960"/>
    <n v="9743618"/>
    <n v="47"/>
    <s v="PNMMF"/>
    <s v="LDR13/E-22-227"/>
    <s v="MF-007015"/>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228"/>
    <d v="2022-07-21T00:00:00"/>
    <x v="0"/>
    <x v="6"/>
    <s v="AGR-AGC/Z5/SANTA ELENA-2022-0569-M"/>
    <s v="AGROCALIDAD SANTA ELENA"/>
    <s v="joseg_pepe86@hotmail.es"/>
    <x v="1"/>
    <x v="0"/>
    <s v="Ecuador"/>
    <s v="Santa Elena"/>
    <s v="Santa Elena"/>
    <s v="COMUNA PECHICHE"/>
    <s v="AGRICOLA AGRIFRUTI"/>
    <n v="535960"/>
    <n v="9743618"/>
    <n v="47"/>
    <s v="PNMMF"/>
    <s v="LDR13/E-22-228"/>
    <s v="MF-007014"/>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4"/>
    <s v="José Velásquez "/>
    <m/>
  </r>
  <r>
    <n v="229"/>
    <d v="2022-07-21T00:00:00"/>
    <x v="0"/>
    <x v="6"/>
    <s v="AGR-AGC/Z5/SANTA ELENA-2022-0569-M"/>
    <s v="AGROCALIDAD SANTA ELENA"/>
    <s v="joseg_pepe86@hotmail.es"/>
    <x v="1"/>
    <x v="0"/>
    <s v="Ecuador"/>
    <s v="Santa Elena"/>
    <s v="Santa Elena"/>
    <s v="COMUNA PECHICHE"/>
    <s v="AGRICOLA AGRIFRUTI"/>
    <n v="535491"/>
    <n v="9742720"/>
    <n v="34"/>
    <s v="PNMMF"/>
    <s v="LDR13/E-22-229"/>
    <s v="MF-007012"/>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5"/>
    <s v="José Velásquez "/>
    <m/>
  </r>
  <r>
    <n v="230"/>
    <d v="2022-07-21T00:00:00"/>
    <x v="0"/>
    <x v="6"/>
    <s v="AGR-AGC/Z5/SANTA ELENA-2022-0569-M"/>
    <s v="AGROCALIDAD SANTA ELENA"/>
    <s v="joseg_pepe86@hotmail.es"/>
    <x v="1"/>
    <x v="0"/>
    <s v="Ecuador"/>
    <s v="Santa Elena"/>
    <s v="Santa Elena"/>
    <s v="EL AZUCAR"/>
    <s v="AGRICOLA LOURDES"/>
    <n v="546585"/>
    <n v="9746047"/>
    <n v="23"/>
    <s v="PNMMF"/>
    <s v="LDR13/E-22-230"/>
    <s v="MF-007961"/>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5"/>
    <n v="8"/>
    <s v="José Velásquez "/>
    <m/>
  </r>
  <r>
    <n v="231"/>
    <d v="2022-07-21T00:00:00"/>
    <x v="0"/>
    <x v="6"/>
    <s v="AGR-AGC/Z5/SANTA ELENA-2022-0569-M"/>
    <s v="AGROCALIDAD SANTA ELENA"/>
    <s v="joseg_pepe86@hotmail.es"/>
    <x v="1"/>
    <x v="0"/>
    <s v="Ecuador"/>
    <s v="Santa Elena"/>
    <s v="Santa Elena"/>
    <s v="COMUNA PECHICHE"/>
    <s v="AGRICOLA AGRIFRUTI"/>
    <n v="535853"/>
    <n v="9743595"/>
    <n v="47"/>
    <s v="PNMMF"/>
    <s v="LDR13/E-22-231"/>
    <s v="MF-00959"/>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6"/>
    <s v="José Velásquez "/>
    <m/>
  </r>
  <r>
    <n v="232"/>
    <d v="2022-07-21T00:00:00"/>
    <x v="0"/>
    <x v="6"/>
    <s v="AGR-AGC/Z5/SANTA ELENA-2022-0569-M"/>
    <s v="AGROCALIDAD SANTA ELENA"/>
    <s v="joseg_pepe86@hotmail.es"/>
    <x v="1"/>
    <x v="0"/>
    <s v="Ecuador"/>
    <s v="Santa Elena"/>
    <s v="Santa Elena"/>
    <s v="COMUNA PECHICHE"/>
    <s v="AGRICOLA AGRIFRUTI"/>
    <n v="535942"/>
    <n v="9743080"/>
    <n v="45"/>
    <s v="PNMMF"/>
    <s v="LDR13/E-22-232"/>
    <s v="MF-0073 12"/>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12"/>
    <s v="José Velásquez "/>
    <m/>
  </r>
  <r>
    <n v="233"/>
    <d v="2022-07-21T00:00:00"/>
    <x v="0"/>
    <x v="6"/>
    <s v="AGR-AGC/Z5/SANTA ELENA-2022-0569-M"/>
    <s v="AGROCALIDAD SANTA ELENA"/>
    <s v="joseg_pepe86@hotmail.es"/>
    <x v="1"/>
    <x v="0"/>
    <s v="Ecuador"/>
    <s v="Santa Elena"/>
    <s v="Santa Elena"/>
    <s v="COMUNA PECHICHE"/>
    <s v="AGRICOLA AGRIFRUTI"/>
    <n v="535867"/>
    <n v="9743060"/>
    <n v="42"/>
    <s v="PNMMF"/>
    <s v="LDR13/E-22-233"/>
    <s v="MF-0073 13"/>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1"/>
    <s v="José Velásquez "/>
    <m/>
  </r>
  <r>
    <n v="234"/>
    <d v="2022-07-21T00:00:00"/>
    <x v="0"/>
    <x v="6"/>
    <s v="AGR-AGC/Z5/SANTA ELENA-2022-0569-M"/>
    <s v="AGROCALIDAD SANTA ELENA"/>
    <s v="joseg_pepe86@hotmail.es"/>
    <x v="1"/>
    <x v="0"/>
    <s v="Ecuador"/>
    <s v="Santa Elena"/>
    <s v="Santa Elena"/>
    <s v="COMUNA PECHICHE"/>
    <s v="AGRICOLA AGRIFRUTI"/>
    <n v="535771"/>
    <n v="9742836"/>
    <n v="34"/>
    <s v="PNMMF"/>
    <s v="LDR13/E-22-234"/>
    <s v="MF-0073 14"/>
    <s v="Ing. Gonzabay"/>
    <d v="2021-12-09T00:00:00"/>
    <d v="2022-07-21T00:00:00"/>
    <d v="2022-07-21T00:00:00"/>
    <x v="34"/>
    <s v="LDR-MANABI-E-I22-08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8"/>
    <s v="José Velásquez "/>
    <m/>
  </r>
  <r>
    <n v="235"/>
    <d v="2022-07-21T00:00:00"/>
    <x v="0"/>
    <x v="6"/>
    <s v="AGR-AGC/Z5/SANTA ELENA-2022-0569-M"/>
    <s v="AGROCALIDAD SANTA ELENA"/>
    <s v="joseg_pepe86@hotmail.es"/>
    <x v="1"/>
    <x v="0"/>
    <s v="Ecuador"/>
    <s v="Santa Elena"/>
    <s v="Santa Elena"/>
    <s v="BAMBIL DESECHO"/>
    <s v="BAMBIL DESECHO"/>
    <n v="538812"/>
    <n v="9783122"/>
    <n v="37"/>
    <s v="PNMMF"/>
    <s v="LDR13/E-22-235"/>
    <s v="MF-002145"/>
    <s v="Ing. Gonzabay"/>
    <d v="2021-12-13T00:00:00"/>
    <d v="2022-07-22T00:00:00"/>
    <d v="2022-07-22T00:00:00"/>
    <x v="34"/>
    <s v="LDR-MANABI-E-I22-090"/>
    <s v="---"/>
    <n v="0"/>
    <s v="TODO"/>
    <n v="8"/>
    <n v="1"/>
    <n v="7"/>
    <n v="4"/>
    <n v="1"/>
    <n v="0"/>
    <n v="0"/>
    <n v="0"/>
    <n v="0"/>
    <n v="4"/>
    <n v="0"/>
    <n v="0"/>
    <n v="0"/>
    <n v="1"/>
    <n v="0"/>
    <n v="1"/>
    <m/>
    <s v="CIRUELO"/>
    <s v="no informa"/>
    <s v="Frutos"/>
    <s v="PEE/E/ 07"/>
    <s v="Anastrepha sp"/>
    <s v="no aplica"/>
    <s v="no aplica"/>
    <s v="no aplica"/>
    <s v="no aplica"/>
    <s v="Insecta"/>
    <s v="Diptera"/>
    <s v="Tephritidae"/>
    <s v="Anastrepha obliqua"/>
    <n v="1"/>
    <n v="3"/>
    <s v="José Velásquez "/>
    <m/>
  </r>
  <r>
    <n v="236"/>
    <d v="2022-07-21T00:00:00"/>
    <x v="0"/>
    <x v="6"/>
    <s v="AGR-AGC/Z5/SANTA ELENA-2022-0569-M"/>
    <s v="AGROCALIDAD SANTA ELENA"/>
    <s v="joseg_pepe86@hotmail.es"/>
    <x v="1"/>
    <x v="0"/>
    <s v="Ecuador"/>
    <s v="Santa Elena"/>
    <s v="Santa Elena"/>
    <s v="BAMBIL COLLAO"/>
    <s v="BAMBIL COLLAO"/>
    <n v="538570"/>
    <n v="9785453"/>
    <n v="54"/>
    <s v="PNMMF"/>
    <s v="LDR13/E-22-236"/>
    <s v="MF-002567"/>
    <s v="Ing. Gonzabay"/>
    <d v="2021-12-13T00:00:00"/>
    <d v="2022-07-22T00:00:00"/>
    <d v="2022-07-22T00:00:00"/>
    <x v="34"/>
    <s v="LDR-MANABI-E-I22-090"/>
    <s v="---"/>
    <n v="0"/>
    <s v="TODO"/>
    <n v="8"/>
    <n v="1"/>
    <n v="7"/>
    <n v="4"/>
    <n v="1"/>
    <n v="0"/>
    <n v="0"/>
    <n v="0"/>
    <n v="0"/>
    <n v="4"/>
    <n v="0"/>
    <n v="0"/>
    <n v="0"/>
    <n v="1"/>
    <n v="0"/>
    <n v="1"/>
    <m/>
    <s v="EBANO"/>
    <s v="no informa"/>
    <s v="Frutos"/>
    <s v="PEE/E/ 07"/>
    <s v="Anastrepha sp"/>
    <s v="no aplica"/>
    <s v="no aplica"/>
    <s v="no aplica"/>
    <s v="no aplica"/>
    <s v="Insecta"/>
    <s v="Diptera"/>
    <s v="Tephritidae"/>
    <s v="Ceratitis capitata"/>
    <n v="1"/>
    <n v="4"/>
    <s v="José Velásquez "/>
    <m/>
  </r>
  <r>
    <n v="237"/>
    <d v="2022-07-21T00:00:00"/>
    <x v="0"/>
    <x v="6"/>
    <s v="AGR-AGC/Z5/SANTA ELENA-2022-0569-M"/>
    <s v="AGROCALIDAD SANTA ELENA"/>
    <s v="joseg_pepe86@hotmail.es"/>
    <x v="1"/>
    <x v="0"/>
    <s v="Ecuador"/>
    <s v="Santa Elena"/>
    <s v="Santa Elena"/>
    <s v="JUNTAS DEL PACIFICO"/>
    <s v="JUNTAS DEL PACIFICO"/>
    <n v="576526"/>
    <n v="9755286"/>
    <n v="98"/>
    <s v="PNMMF"/>
    <s v="LDR13/E-22-237"/>
    <s v="MF-002431"/>
    <s v="Ing. Gonzabay"/>
    <d v="2021-12-13T00:00:00"/>
    <d v="2022-07-22T00:00:00"/>
    <d v="2022-07-22T00:00:00"/>
    <x v="34"/>
    <s v="LDR-MANABI-E-I22-090"/>
    <s v="---"/>
    <n v="0"/>
    <s v="TODO"/>
    <n v="8"/>
    <n v="1"/>
    <n v="7"/>
    <n v="4"/>
    <n v="1"/>
    <n v="0"/>
    <n v="0"/>
    <n v="0"/>
    <n v="0"/>
    <n v="4"/>
    <n v="0"/>
    <n v="0"/>
    <n v="0"/>
    <n v="1"/>
    <n v="0"/>
    <n v="1"/>
    <m/>
    <s v="CIRUELA"/>
    <s v="no informa"/>
    <s v="Frutos"/>
    <s v="PEE/E/ 07"/>
    <s v="Anastrepha sp"/>
    <s v="no aplica"/>
    <s v="no aplica"/>
    <s v="no aplica"/>
    <s v="no aplica"/>
    <s v="Insecta"/>
    <s v="Diptera"/>
    <s v="Tephritidae"/>
    <s v="Anastrepha obliqua"/>
    <n v="1"/>
    <n v="0"/>
    <s v="José Velásquez "/>
    <m/>
  </r>
  <r>
    <n v="238"/>
    <d v="2022-07-21T00:00:00"/>
    <x v="0"/>
    <x v="6"/>
    <s v="AGR-AGC/Z5/SANTA ELENA-2022-0569-M"/>
    <s v="AGROCALIDAD SANTA ELENA"/>
    <s v="joseg_pepe86@hotmail.es"/>
    <x v="1"/>
    <x v="0"/>
    <s v="Ecuador"/>
    <s v="Santa Elena"/>
    <s v="Santa Elena"/>
    <s v="JUNTAS DEL PACIFICO"/>
    <s v="JUNTAS DEL PACIFICO"/>
    <n v="578645"/>
    <n v="9755286"/>
    <n v="119"/>
    <s v="PNMMF"/>
    <s v="LDR13/E-22-238"/>
    <s v="MF-002181"/>
    <s v="Ing. Gonzabay"/>
    <d v="2021-12-13T00:00:00"/>
    <d v="2022-07-22T00:00:00"/>
    <d v="2022-07-22T00:00:00"/>
    <x v="34"/>
    <s v="LDR-MANABI-E-I22-090"/>
    <s v="---"/>
    <n v="0"/>
    <s v="TODO"/>
    <n v="8"/>
    <n v="1"/>
    <n v="7"/>
    <n v="4"/>
    <n v="1"/>
    <n v="0"/>
    <n v="0"/>
    <n v="0"/>
    <n v="0"/>
    <n v="4"/>
    <n v="0"/>
    <n v="0"/>
    <n v="0"/>
    <n v="1"/>
    <n v="0"/>
    <n v="1"/>
    <m/>
    <s v="CIRUELA"/>
    <s v="no informa"/>
    <s v="Frutos"/>
    <s v="PEE/E/ 07"/>
    <s v="Anastrepha sp"/>
    <s v="no aplica"/>
    <s v="no aplica"/>
    <s v="no aplica"/>
    <s v="no aplica"/>
    <s v="Insecta"/>
    <s v="Diptera"/>
    <s v="Tephritidae"/>
    <s v="Anastrepha obliqua_x000a_Anastrepha fraterculus"/>
    <s v="0_x000a_1"/>
    <s v="2_x000a_0"/>
    <s v="José Velásquez "/>
    <m/>
  </r>
  <r>
    <n v="239"/>
    <d v="2022-07-21T00:00:00"/>
    <x v="0"/>
    <x v="6"/>
    <s v="AGR-AGC/Z5/SANTA ELENA-2022-0569-M"/>
    <s v="AGROCALIDAD SANTA ELENA"/>
    <s v="joseg_pepe86@hotmail.es"/>
    <x v="1"/>
    <x v="0"/>
    <s v="Ecuador"/>
    <s v="Santa Elena"/>
    <s v="Santa Elena"/>
    <s v="SAN RAFAEL"/>
    <s v="SAN RAFAEL"/>
    <n v="536454"/>
    <n v="9741145"/>
    <n v="36"/>
    <s v="PNMMF"/>
    <s v="LDR13/E-22-239"/>
    <s v="MF-06940"/>
    <s v="Ing. Gonzabay"/>
    <d v="2021-12-13T00:00:00"/>
    <d v="2022-07-22T00:00:00"/>
    <d v="2022-07-22T00:00:00"/>
    <x v="34"/>
    <s v="LDR-MANABI-E-I22-090"/>
    <s v="---"/>
    <n v="0"/>
    <s v="TODO"/>
    <n v="8"/>
    <n v="1"/>
    <n v="7"/>
    <n v="4"/>
    <n v="1"/>
    <n v="0"/>
    <n v="0"/>
    <n v="0"/>
    <n v="0"/>
    <n v="4"/>
    <n v="0"/>
    <n v="0"/>
    <n v="0"/>
    <n v="1"/>
    <n v="0"/>
    <n v="1"/>
    <m/>
    <s v="MANDARINA"/>
    <s v="no informa"/>
    <s v="Frutos"/>
    <s v="PEE/E/ 07"/>
    <s v="Anastrepha sp"/>
    <s v="no aplica"/>
    <s v="no aplica"/>
    <s v="no aplica"/>
    <s v="no aplica"/>
    <s v="Insecta"/>
    <s v="Diptera"/>
    <s v="Tephritidae"/>
    <s v="Ceratitis capitata"/>
    <n v="3"/>
    <n v="0"/>
    <s v="José Velásquez "/>
    <m/>
  </r>
  <r>
    <n v="240"/>
    <d v="2022-07-21T00:00:00"/>
    <x v="0"/>
    <x v="6"/>
    <s v="AGR-AGC/Z5/SANTA ELENA-2022-0569-M"/>
    <s v="AGROCALIDAD SANTA ELENA"/>
    <s v="joseg_pepe86@hotmail.es"/>
    <x v="1"/>
    <x v="0"/>
    <s v="Ecuador"/>
    <s v="Santa Elena"/>
    <s v="Santa Elena"/>
    <s v="COMUNA PECHICHE"/>
    <s v="COMUNA PECHICHE"/>
    <n v="530399"/>
    <n v="9743829"/>
    <n v="59"/>
    <s v="PNMMF"/>
    <s v="LDR13/E-22-240"/>
    <s v="MF-002163"/>
    <s v="Ing. Gonzabay"/>
    <d v="2021-12-13T00:00:00"/>
    <d v="2022-07-22T00:00:00"/>
    <d v="2022-07-22T00:00:00"/>
    <x v="34"/>
    <s v="LDR-MANABI-E-I22-090"/>
    <s v="---"/>
    <n v="0"/>
    <s v="TODO"/>
    <n v="8"/>
    <n v="1"/>
    <n v="7"/>
    <n v="4"/>
    <n v="1"/>
    <n v="0"/>
    <n v="0"/>
    <n v="0"/>
    <n v="0"/>
    <n v="4"/>
    <n v="0"/>
    <n v="0"/>
    <n v="0"/>
    <n v="1"/>
    <n v="0"/>
    <n v="1"/>
    <m/>
    <s v="PIMIENTO"/>
    <s v="no informa"/>
    <s v="Frutos"/>
    <s v="PEE/E/ 07"/>
    <s v="Anastrepha sp"/>
    <s v="no aplica"/>
    <s v="no aplica"/>
    <s v="no aplica"/>
    <s v="no aplica"/>
    <s v="Insecta"/>
    <s v="Diptera"/>
    <s v="Tephritidae"/>
    <s v="Ceratitis capitata"/>
    <n v="1"/>
    <n v="2"/>
    <s v="José Velásquez "/>
    <m/>
  </r>
  <r>
    <n v="241"/>
    <d v="2022-07-21T00:00:00"/>
    <x v="0"/>
    <x v="6"/>
    <s v="AGR-AGC/Z5/SANTA ELENA-2022-0569-M"/>
    <s v="AGROCALIDAD SANTA ELENA"/>
    <s v="joseg_pepe86@hotmail.es"/>
    <x v="1"/>
    <x v="0"/>
    <s v="Ecuador"/>
    <s v="Santa Elena"/>
    <s v="Santa Elena"/>
    <s v="BARCELONA"/>
    <s v="BARCELONA"/>
    <n v="535197"/>
    <n v="9786175"/>
    <n v="33"/>
    <s v="PNMMF"/>
    <s v="LDR13/E-22-241"/>
    <s v="MF-002152"/>
    <s v="Ing. Gonzabay"/>
    <d v="2021-12-13T00:00:00"/>
    <d v="2022-07-22T00:00:00"/>
    <d v="2022-07-22T00:00:00"/>
    <x v="34"/>
    <s v="LDR-MANABI-E-I22-090"/>
    <s v="---"/>
    <n v="0"/>
    <s v="TODO"/>
    <n v="8"/>
    <n v="1"/>
    <n v="7"/>
    <n v="4"/>
    <n v="1"/>
    <n v="0"/>
    <n v="0"/>
    <n v="0"/>
    <n v="0"/>
    <n v="4"/>
    <n v="0"/>
    <n v="0"/>
    <n v="0"/>
    <n v="1"/>
    <n v="0"/>
    <n v="1"/>
    <m/>
    <s v="LIMON"/>
    <s v="no informa"/>
    <s v="Frutos"/>
    <s v="PEE/E/ 07"/>
    <s v="Anastrepha sp"/>
    <s v="no aplica"/>
    <s v="no aplica"/>
    <s v="no aplica"/>
    <s v="no aplica"/>
    <s v="Insecta"/>
    <s v="Diptera"/>
    <s v="Tephritidae"/>
    <s v="Anastrepha punensis"/>
    <n v="0"/>
    <n v="1"/>
    <s v="José Velásquez "/>
    <m/>
  </r>
  <r>
    <n v="242"/>
    <d v="2022-07-21T00:00:00"/>
    <x v="0"/>
    <x v="6"/>
    <s v="AGR-AGC/Z5/SANTA ELENA-2022-0569-M"/>
    <s v="AGROCALIDAD SANTA ELENA"/>
    <s v="joseg_pepe86@hotmail.es"/>
    <x v="1"/>
    <x v="0"/>
    <s v="Ecuador"/>
    <s v="Santa Elena"/>
    <s v="Santa Elena"/>
    <s v="JULIO MORENO"/>
    <s v="JULIO MORENO"/>
    <n v="569467"/>
    <n v="9758728"/>
    <n v="117"/>
    <s v="PNMMF"/>
    <s v="LDR13/E-22-242"/>
    <s v="MF-002185"/>
    <s v="Ing. Gonzabay"/>
    <d v="2021-12-13T00:00:00"/>
    <d v="2022-07-22T00:00:00"/>
    <d v="2022-07-22T00:00:00"/>
    <x v="34"/>
    <s v="LDR-MANABI-E-I22-090"/>
    <s v="---"/>
    <n v="0"/>
    <s v="TODO"/>
    <n v="8"/>
    <n v="1"/>
    <n v="7"/>
    <n v="4"/>
    <n v="1"/>
    <n v="0"/>
    <n v="0"/>
    <n v="0"/>
    <n v="0"/>
    <n v="4"/>
    <n v="0"/>
    <n v="0"/>
    <n v="0"/>
    <n v="1"/>
    <n v="0"/>
    <n v="1"/>
    <m/>
    <s v="mango"/>
    <s v="no informa"/>
    <s v="Frutos"/>
    <s v="PEE/E/ 07"/>
    <s v="Anastrepha sp"/>
    <s v="no aplica"/>
    <s v="no aplica"/>
    <s v="no aplica"/>
    <s v="no aplica"/>
    <s v="Insecta"/>
    <s v="Diptera"/>
    <s v="Tephritidae"/>
    <s v="Anastrepha obliqua_x000a_Anastrepha fraterculus"/>
    <s v="2_x000a_0"/>
    <s v="12_x000a_1"/>
    <s v="José Velásquez "/>
    <m/>
  </r>
  <r>
    <n v="243"/>
    <d v="2022-07-21T00:00:00"/>
    <x v="0"/>
    <x v="6"/>
    <s v="AGR-AGC/Z5/SANTA ELENA-2022-0569-M"/>
    <s v="AGROCALIDAD SANTA ELENA"/>
    <s v="joseg_pepe86@hotmail.es"/>
    <x v="1"/>
    <x v="0"/>
    <s v="Ecuador"/>
    <s v="Santa Elena"/>
    <s v="Santa Elena"/>
    <s v="EL AZUCAR"/>
    <s v="EL AZUCAR"/>
    <n v="546107"/>
    <n v="9749070"/>
    <s v="33 M"/>
    <s v="PNMMF"/>
    <s v="LDR13/E-22-243"/>
    <s v="MF-002158"/>
    <s v="Ing. Gonzabay"/>
    <d v="2021-12-13T00:00:00"/>
    <d v="2022-07-22T00:00:00"/>
    <d v="2022-07-22T00:00:00"/>
    <x v="34"/>
    <s v="LDR-MANABI-E-I22-090"/>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244"/>
    <d v="2022-07-21T00:00:00"/>
    <x v="0"/>
    <x v="6"/>
    <s v="AGR-AGC/Z5/SANTA ELENA-2022-0569-M"/>
    <s v="AGROCALIDAD SANTA ELENA"/>
    <s v="joseg_pepe86@hotmail.es"/>
    <x v="1"/>
    <x v="0"/>
    <s v="Ecuador"/>
    <s v="Santa Elena"/>
    <s v="Santa Elena"/>
    <s v="3 CERRITOS"/>
    <s v="4 CERRITOS"/>
    <n v="539000"/>
    <n v="9742407"/>
    <s v="32 M"/>
    <s v="PNMMF"/>
    <s v="LDR13/E-22-244"/>
    <s v="MF-002161"/>
    <s v="Ing. Gonzabay"/>
    <d v="2021-12-13T00:00:00"/>
    <d v="2022-07-22T00:00:00"/>
    <d v="2022-07-22T00:00:00"/>
    <x v="34"/>
    <s v="LDR-MANABI-E-I22-090"/>
    <s v="---"/>
    <n v="0"/>
    <s v="TODO"/>
    <n v="8"/>
    <n v="1"/>
    <n v="7"/>
    <n v="4"/>
    <n v="1"/>
    <n v="0"/>
    <n v="0"/>
    <n v="0"/>
    <n v="0"/>
    <n v="4"/>
    <n v="0"/>
    <n v="0"/>
    <n v="0"/>
    <n v="1"/>
    <n v="0"/>
    <n v="1"/>
    <m/>
    <s v="AGUACATE"/>
    <s v="no informa"/>
    <s v="Frutos"/>
    <s v="PEE/E/ 07"/>
    <s v="Anastrepha sp"/>
    <s v="no aplica"/>
    <s v="no aplica"/>
    <s v="no aplica"/>
    <s v="no aplica"/>
    <s v="Insecta"/>
    <s v="Diptera"/>
    <s v="Tephritidae"/>
    <s v="Anastrepha fraterculus"/>
    <n v="0"/>
    <n v="1"/>
    <s v="José Velásquez "/>
    <m/>
  </r>
  <r>
    <n v="245"/>
    <d v="2022-07-21T00:00:00"/>
    <x v="0"/>
    <x v="6"/>
    <s v="AGR-AGC/Z5/SANTA ELENA-2022-0569-M"/>
    <s v="AGROCALIDAD SANTA ELENA"/>
    <s v="joseg_pepe86@hotmail.es"/>
    <x v="1"/>
    <x v="0"/>
    <s v="Ecuador"/>
    <s v="Santa Elena"/>
    <s v="Santa Elena"/>
    <s v="JULIO MORENO"/>
    <s v="JULIO MORENO"/>
    <n v="571388"/>
    <n v="9758077"/>
    <n v="126"/>
    <s v="PNMMF"/>
    <s v="LDR13/E-22-245"/>
    <s v="MF-002192"/>
    <s v="Ing. Gonzabay"/>
    <d v="2021-12-16T00:00:00"/>
    <d v="2022-07-22T00:00:00"/>
    <d v="2022-07-22T00:00:00"/>
    <x v="34"/>
    <s v="LDR-MANABI-E-I22-090"/>
    <s v="---"/>
    <n v="0"/>
    <s v="TODO"/>
    <n v="8"/>
    <n v="1"/>
    <n v="7"/>
    <n v="4"/>
    <n v="1"/>
    <n v="0"/>
    <n v="0"/>
    <n v="0"/>
    <n v="0"/>
    <n v="4"/>
    <n v="0"/>
    <n v="0"/>
    <n v="0"/>
    <n v="1"/>
    <n v="0"/>
    <n v="1"/>
    <m/>
    <s v="CIRUELA"/>
    <s v="no informa"/>
    <s v="Frutos"/>
    <s v="PEE/E/ 07"/>
    <s v="Anastrepha sp"/>
    <s v="no aplica"/>
    <s v="no aplica"/>
    <s v="no aplica"/>
    <s v="no aplica"/>
    <s v="Insecta"/>
    <s v="Diptera"/>
    <s v="Tephritidae"/>
    <s v="Ceratitis capitata"/>
    <n v="1"/>
    <n v="0"/>
    <s v="José Velásquez "/>
    <m/>
  </r>
  <r>
    <n v="246"/>
    <d v="2022-07-21T00:00:00"/>
    <x v="0"/>
    <x v="6"/>
    <s v="AGR-AGC/Z5/SANTA ELENA-2022-0569-M"/>
    <s v="AGROCALIDAD SANTA ELENA"/>
    <s v="joseg_pepe86@hotmail.es"/>
    <x v="1"/>
    <x v="0"/>
    <s v="Ecuador"/>
    <s v="Santa Elena"/>
    <s v="Santa Elena"/>
    <s v="EL AZUCAR"/>
    <s v="EL AZUCAR"/>
    <n v="544990"/>
    <n v="9747606"/>
    <n v="43"/>
    <s v="PNMMF"/>
    <s v="LDR13/E-22-246"/>
    <s v="MF-002168"/>
    <s v="Ing. Gonzabay"/>
    <d v="2021-12-16T00:00:00"/>
    <d v="2022-07-22T00:00:00"/>
    <d v="2022-07-22T00:00:00"/>
    <x v="34"/>
    <s v="LDR-MANABI-E-I22-090"/>
    <s v="---"/>
    <n v="0"/>
    <s v="TODO"/>
    <n v="8"/>
    <n v="1"/>
    <n v="7"/>
    <n v="4"/>
    <n v="1"/>
    <n v="0"/>
    <n v="0"/>
    <n v="0"/>
    <n v="0"/>
    <n v="4"/>
    <n v="0"/>
    <n v="0"/>
    <n v="0"/>
    <n v="1"/>
    <n v="0"/>
    <n v="1"/>
    <m/>
    <s v="ARBOL DE NIGUITO"/>
    <s v="no informa"/>
    <s v="Frutos"/>
    <s v="PEE/E/ 07"/>
    <s v="Anastrepha sp"/>
    <s v="no aplica"/>
    <s v="no aplica"/>
    <s v="no aplica"/>
    <s v="no aplica"/>
    <s v="Insecta"/>
    <s v="Diptera"/>
    <s v="Tephritidae"/>
    <s v="Ceratitis capitata"/>
    <n v="0"/>
    <n v="1"/>
    <s v="José Velásquez "/>
    <m/>
  </r>
  <r>
    <n v="247"/>
    <d v="2022-07-21T00:00:00"/>
    <x v="0"/>
    <x v="6"/>
    <s v="AGR-AGC/Z5/SANTA ELENA-2022-0569-M"/>
    <s v="AGROCALIDAD SANTA ELENA"/>
    <s v="joseg_pepe86@hotmail.es"/>
    <x v="1"/>
    <x v="0"/>
    <s v="Ecuador"/>
    <s v="Santa Elena"/>
    <s v="Santa Elena"/>
    <s v="EL AZUCAR"/>
    <s v="EL AZUCAR"/>
    <n v="544876"/>
    <n v="9749003"/>
    <n v="44"/>
    <s v="PNMMF"/>
    <s v="LDR13/E-22-247"/>
    <s v="MF-002169"/>
    <s v="Ing. Gonzabay"/>
    <d v="2021-12-16T00:00:00"/>
    <d v="2022-07-22T00:00:00"/>
    <d v="2022-07-22T00:00:00"/>
    <x v="34"/>
    <s v="LDR-MANABI-E-I22-090"/>
    <s v="---"/>
    <n v="0"/>
    <s v="TODO"/>
    <n v="8"/>
    <n v="1"/>
    <n v="7"/>
    <n v="4"/>
    <n v="1"/>
    <n v="0"/>
    <n v="0"/>
    <n v="0"/>
    <n v="0"/>
    <n v="4"/>
    <n v="0"/>
    <n v="0"/>
    <n v="0"/>
    <n v="1"/>
    <n v="0"/>
    <n v="1"/>
    <m/>
    <s v="guaba"/>
    <s v="no informa"/>
    <s v="Frutos"/>
    <s v="PEE/E/ 07"/>
    <s v="Anastrepha sp"/>
    <s v="no aplica"/>
    <s v="no aplica"/>
    <s v="no aplica"/>
    <s v="no aplica"/>
    <s v="Insecta"/>
    <s v="Diptera"/>
    <s v="Tephritidae"/>
    <s v="Ceratitis capitata"/>
    <n v="1"/>
    <n v="2"/>
    <s v="José Velásquez "/>
    <m/>
  </r>
  <r>
    <n v="248"/>
    <d v="2022-07-21T00:00:00"/>
    <x v="0"/>
    <x v="6"/>
    <s v="AGR-AGC/Z5/SANTA ELENA-2022-0569-M"/>
    <s v="AGROCALIDAD SANTA ELENA"/>
    <s v="joseg_pepe86@hotmail.es"/>
    <x v="1"/>
    <x v="0"/>
    <s v="Ecuador"/>
    <s v="Santa Elena"/>
    <s v="Santa Elena"/>
    <s v="JULIO MORENO"/>
    <s v="JULIO MORENO"/>
    <n v="572002"/>
    <n v="9759579"/>
    <n v="139"/>
    <s v="PNMMF"/>
    <s v="LDR13/E-22-248"/>
    <s v="MF-002184"/>
    <s v="Ing. Gonzabay"/>
    <d v="2021-12-16T00:00:00"/>
    <d v="2022-07-22T00:00:00"/>
    <d v="2022-07-22T00:00:00"/>
    <x v="34"/>
    <s v="LDR-MANABI-E-I22-090"/>
    <s v="---"/>
    <n v="0"/>
    <s v="TODO"/>
    <n v="8"/>
    <n v="1"/>
    <n v="7"/>
    <n v="4"/>
    <n v="1"/>
    <n v="0"/>
    <n v="0"/>
    <n v="0"/>
    <n v="0"/>
    <n v="4"/>
    <n v="0"/>
    <n v="0"/>
    <n v="0"/>
    <n v="1"/>
    <n v="0"/>
    <n v="1"/>
    <m/>
    <s v="CIRUELA"/>
    <s v="no informa"/>
    <s v="Frutos"/>
    <s v="PEE/E/ 07"/>
    <s v="Anastrepha sp"/>
    <s v="no aplica"/>
    <s v="no aplica"/>
    <s v="no aplica"/>
    <s v="no aplica"/>
    <s v="Insecta"/>
    <s v="Diptera"/>
    <s v="Tephritidae"/>
    <s v="Ceratitis capitata"/>
    <n v="1"/>
    <n v="1"/>
    <s v="José Velásquez "/>
    <m/>
  </r>
  <r>
    <n v="249"/>
    <d v="2022-07-21T00:00:00"/>
    <x v="0"/>
    <x v="6"/>
    <s v="AGR-AGC/Z5/SANTA ELENA-2022-0569-M"/>
    <s v="AGROCALIDAD SANTA ELENA"/>
    <s v="joseg_pepe86@hotmail.es"/>
    <x v="1"/>
    <x v="0"/>
    <s v="Ecuador"/>
    <s v="Santa Elena"/>
    <s v="Santa Elena"/>
    <s v="EL AZUCAR"/>
    <s v="EL AZUCAR"/>
    <n v="546278"/>
    <n v="9751604"/>
    <n v="43"/>
    <s v="PNMMF"/>
    <s v="LDR13/E-22-249"/>
    <s v="MF-002171"/>
    <s v="Ing. Gonzabay"/>
    <d v="2021-12-16T00:00:00"/>
    <d v="2022-07-22T00:00:00"/>
    <d v="2022-07-22T00:00:00"/>
    <x v="34"/>
    <s v="LDR-MANABI-E-I22-090"/>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1"/>
    <s v="José Velásquez "/>
    <m/>
  </r>
  <r>
    <n v="250"/>
    <d v="2022-07-21T00:00:00"/>
    <x v="0"/>
    <x v="6"/>
    <s v="AGR-AGC/Z5/SANTA ELENA-2022-0569-M"/>
    <s v="AGROCALIDAD SANTA ELENA"/>
    <s v="joseg_pepe86@hotmail.es"/>
    <x v="1"/>
    <x v="0"/>
    <s v="Ecuador"/>
    <s v="Santa Elena"/>
    <s v="Santa Elena"/>
    <s v="JULIO MORENO"/>
    <s v="JULIO MORENO"/>
    <n v="576157"/>
    <n v="9754631"/>
    <n v="93"/>
    <s v="PNMMF"/>
    <s v="LDR13/E-22-250"/>
    <s v="MF-010234"/>
    <s v="Ing. Gonzabay"/>
    <d v="2021-12-16T00:00:00"/>
    <d v="2022-07-22T00:00:00"/>
    <d v="2022-07-22T00:00:00"/>
    <x v="34"/>
    <s v="LDR-MANABI-E-I22-090"/>
    <s v="---"/>
    <n v="0"/>
    <s v="TODO"/>
    <n v="8"/>
    <n v="1"/>
    <n v="7"/>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251"/>
    <d v="2022-07-21T00:00:00"/>
    <x v="0"/>
    <x v="6"/>
    <s v="AGR-AGC/Z5/SANTA ELENA-2022-0569-M"/>
    <s v="AGROCALIDAD SANTA ELENA"/>
    <s v="joseg_pepe86@hotmail.es"/>
    <x v="1"/>
    <x v="0"/>
    <s v="Ecuador"/>
    <s v="Santa Elena"/>
    <s v="Santa Elena"/>
    <s v="SANTA ELENA"/>
    <s v="SANTA ELENA"/>
    <n v="516022"/>
    <n v="9754074"/>
    <n v="63"/>
    <s v="PNMMF"/>
    <s v="LDR13/E-22-251"/>
    <s v="MF-002899"/>
    <s v="Ing. Gonzabay"/>
    <d v="2021-12-16T00:00:00"/>
    <d v="2022-07-22T00:00:00"/>
    <d v="2022-07-22T00:00:00"/>
    <x v="34"/>
    <s v="LDR-MANABI-E-I22-090"/>
    <s v="---"/>
    <n v="0"/>
    <s v="TODO"/>
    <n v="8"/>
    <n v="1"/>
    <n v="7"/>
    <n v="4"/>
    <n v="1"/>
    <n v="0"/>
    <n v="0"/>
    <n v="0"/>
    <n v="0"/>
    <n v="4"/>
    <n v="0"/>
    <n v="0"/>
    <n v="0"/>
    <n v="1"/>
    <n v="0"/>
    <n v="1"/>
    <m/>
    <s v="ARBOL DE ALMENDRO"/>
    <s v="no informa"/>
    <s v="Frutos"/>
    <s v="PEE/E/ 07"/>
    <s v="Anastrepha sp"/>
    <s v="no aplica"/>
    <s v="no aplica"/>
    <s v="no aplica"/>
    <s v="no aplica"/>
    <s v="Insecta"/>
    <s v="Diptera"/>
    <s v="Tephritidae"/>
    <s v="Ceratitis capitata"/>
    <n v="2"/>
    <n v="8"/>
    <s v="José Velásquez "/>
    <m/>
  </r>
  <r>
    <n v="252"/>
    <d v="2022-07-21T00:00:00"/>
    <x v="0"/>
    <x v="6"/>
    <s v="AGR-AGC/Z5/SANTA ELENA-2022-0569-M"/>
    <s v="AGROCALIDAD SANTA ELENA"/>
    <s v="joseg_pepe86@hotmail.es"/>
    <x v="1"/>
    <x v="0"/>
    <s v="Ecuador"/>
    <s v="Santa Elena"/>
    <s v="Santa Elena"/>
    <s v="SAN RAFAEL"/>
    <s v="F SAN FERNANDO"/>
    <n v="540355"/>
    <n v="9744950"/>
    <n v="39"/>
    <s v="PNMMF"/>
    <s v="LDR13/E-22-252"/>
    <s v="MF-008451"/>
    <s v="Ing. Gonzabay"/>
    <d v="2022-01-10T00:00:00"/>
    <d v="2022-07-22T00:00:00"/>
    <d v="2022-07-22T00:00:00"/>
    <x v="34"/>
    <s v="LDR-MANABI-E-I22-091"/>
    <s v="---"/>
    <n v="0"/>
    <s v="TODO"/>
    <n v="8"/>
    <n v="1"/>
    <n v="7"/>
    <n v="4"/>
    <n v="1"/>
    <n v="0"/>
    <n v="0"/>
    <n v="0"/>
    <n v="0"/>
    <n v="4"/>
    <n v="0"/>
    <n v="0"/>
    <n v="0"/>
    <n v="1"/>
    <n v="0"/>
    <n v="1"/>
    <m/>
    <s v="guanabana"/>
    <s v="no informa"/>
    <s v="Frutos"/>
    <s v="PEE/E/ 07"/>
    <s v="Anastrepha sp"/>
    <s v="no aplica"/>
    <s v="no aplica"/>
    <s v="no aplica"/>
    <s v="no aplica"/>
    <s v="Insecta"/>
    <s v="Diptera"/>
    <s v="Tephritidae"/>
    <s v="Anastrepha chiclayae"/>
    <n v="0"/>
    <n v="1"/>
    <s v="José Velásquez "/>
    <m/>
  </r>
  <r>
    <n v="253"/>
    <d v="2022-07-21T00:00:00"/>
    <x v="0"/>
    <x v="6"/>
    <s v="AGR-AGC/Z5/SANTA ELENA-2022-0569-M"/>
    <s v="AGROCALIDAD SANTA ELENA"/>
    <s v="joseg_pepe86@hotmail.es"/>
    <x v="1"/>
    <x v="0"/>
    <s v="Ecuador"/>
    <s v="Santa Elena"/>
    <s v="Santa Elena"/>
    <s v="SAN RAFAEL"/>
    <s v="F SAN FERNANDO"/>
    <n v="540268"/>
    <n v="9744644"/>
    <n v="47"/>
    <s v="PNMMF"/>
    <s v="LDR13/E-22-253"/>
    <s v="MF-008448"/>
    <s v="Ing. Gonzabay"/>
    <d v="2022-01-10T00:00:00"/>
    <d v="2022-07-22T00:00:00"/>
    <d v="2022-07-22T00:00:00"/>
    <x v="34"/>
    <s v="LDR-MANABI-E-I22-091"/>
    <s v="---"/>
    <n v="0"/>
    <s v="TODO"/>
    <n v="8"/>
    <n v="1"/>
    <n v="7"/>
    <n v="4"/>
    <n v="1"/>
    <n v="0"/>
    <n v="0"/>
    <n v="0"/>
    <n v="0"/>
    <n v="4"/>
    <n v="0"/>
    <n v="0"/>
    <n v="0"/>
    <n v="1"/>
    <n v="0"/>
    <n v="1"/>
    <m/>
    <s v="guanabana"/>
    <s v="no informa"/>
    <s v="Frutos"/>
    <s v="PEE/E/ 07"/>
    <s v="Anastrepha sp"/>
    <s v="no aplica"/>
    <s v="no aplica"/>
    <s v="no aplica"/>
    <s v="no aplica"/>
    <s v="Insecta"/>
    <s v="Diptera"/>
    <s v="Tephritidae"/>
    <s v="Ceratitis capitata_x000a_Anastrepha chiclayae"/>
    <s v="1_x000a_3"/>
    <s v="2_x000a_1"/>
    <s v="José Velásquez "/>
    <m/>
  </r>
  <r>
    <n v="254"/>
    <d v="2022-07-21T00:00:00"/>
    <x v="0"/>
    <x v="6"/>
    <s v="AGR-AGC/Z5/SANTA ELENA-2022-0569-M"/>
    <s v="AGROCALIDAD SANTA ELENA"/>
    <s v="joseg_pepe86@hotmail.es"/>
    <x v="1"/>
    <x v="0"/>
    <s v="Ecuador"/>
    <s v="Santa Elena"/>
    <s v="Santa Elena"/>
    <s v="SAN RAFAEL"/>
    <s v="F. SAN FERNANDO"/>
    <s v="5403 22"/>
    <n v="9744473"/>
    <n v="42"/>
    <s v="PNMMF"/>
    <s v="LDR13/E-22-254"/>
    <s v="MF-008447"/>
    <s v="Ing. Gonzabay"/>
    <d v="2022-01-10T00:00:00"/>
    <d v="2022-07-22T00:00:00"/>
    <d v="2022-07-22T00:00:00"/>
    <x v="34"/>
    <s v="LDR-MANABI-E-I22-091"/>
    <s v="---"/>
    <n v="0"/>
    <s v="TODO"/>
    <n v="8"/>
    <n v="1"/>
    <n v="7"/>
    <n v="4"/>
    <n v="1"/>
    <n v="0"/>
    <n v="0"/>
    <n v="0"/>
    <n v="0"/>
    <n v="4"/>
    <n v="0"/>
    <n v="0"/>
    <n v="0"/>
    <n v="1"/>
    <n v="0"/>
    <n v="1"/>
    <m/>
    <s v="guanabana"/>
    <s v="no informa"/>
    <s v="Frutos"/>
    <s v="PEE/E/ 07"/>
    <s v="Anastrepha sp"/>
    <s v="no aplica"/>
    <s v="no aplica"/>
    <s v="no aplica"/>
    <s v="no aplica"/>
    <s v="Insecta"/>
    <s v="Diptera"/>
    <s v="Tephritidae"/>
    <s v="Anastrepha obliqua"/>
    <n v="1"/>
    <n v="0"/>
    <s v="José Velásquez "/>
    <m/>
  </r>
  <r>
    <n v="255"/>
    <d v="2022-07-21T00:00:00"/>
    <x v="0"/>
    <x v="6"/>
    <s v="AGR-AGC/Z5/SANTA ELENA-2022-0569-M"/>
    <s v="AGROCALIDAD SANTA ELENA"/>
    <s v="joseg_pepe86@hotmail.es"/>
    <x v="1"/>
    <x v="0"/>
    <s v="Ecuador"/>
    <s v="Santa Elena"/>
    <s v="Santa Elena"/>
    <s v="COMUNA PECHICHE"/>
    <s v="AGRICOLA LOURDES"/>
    <s v="546618"/>
    <s v="9745867"/>
    <s v="9"/>
    <s v="PNMMF"/>
    <s v="LDR13/E-22-255"/>
    <s v="MF-0013560"/>
    <s v="Ing. Gonzabay"/>
    <d v="2022-01-10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4"/>
    <n v="3"/>
    <s v="José Velásquez "/>
    <m/>
  </r>
  <r>
    <n v="256"/>
    <d v="2022-07-21T00:00:00"/>
    <x v="0"/>
    <x v="6"/>
    <s v="AGR-AGC/Z5/SANTA ELENA-2022-0569-M"/>
    <s v="AGROCALIDAD SANTA ELENA"/>
    <s v="joseg_pepe86@hotmail.es"/>
    <x v="1"/>
    <x v="0"/>
    <s v="Ecuador"/>
    <s v="Santa Elena"/>
    <s v="Santa Elena"/>
    <s v="COMUNA PECHICHE"/>
    <s v="AGRICOLA LOURDES"/>
    <s v="546618"/>
    <s v="9745867"/>
    <s v="9"/>
    <s v="PNMMF"/>
    <s v="LDR13/E-22-256"/>
    <s v="MF-0013558"/>
    <s v="Ing. Gonzabay"/>
    <d v="2022-01-10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57"/>
    <d v="2022-07-21T00:00:00"/>
    <x v="0"/>
    <x v="6"/>
    <s v="AGR-AGC/Z5/SANTA ELENA-2022-0569-M"/>
    <s v="AGROCALIDAD SANTA ELENA"/>
    <s v="joseg_pepe86@hotmail.es"/>
    <x v="1"/>
    <x v="0"/>
    <s v="Ecuador"/>
    <s v="Santa Elena"/>
    <s v="Santa Elena"/>
    <s v="COMUNA PECHICHE"/>
    <s v="AGRICOLA LOURDES"/>
    <s v="546618"/>
    <s v="9745867"/>
    <s v="9"/>
    <s v="PNMMF"/>
    <s v="LDR13/E-22-257"/>
    <s v="MF-007971"/>
    <s v="Ing. Gonzabay"/>
    <d v="2022-01-10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0"/>
    <n v="18"/>
    <s v="José Velásquez "/>
    <m/>
  </r>
  <r>
    <n v="258"/>
    <d v="2022-07-21T00:00:00"/>
    <x v="0"/>
    <x v="6"/>
    <s v="AGR-AGC/Z5/SANTA ELENA-2022-0569-M"/>
    <s v="AGROCALIDAD SANTA ELENA"/>
    <s v="joseg_pepe86@hotmail.es"/>
    <x v="1"/>
    <x v="0"/>
    <s v="Ecuador"/>
    <s v="Santa Elena"/>
    <s v="Santa Elena"/>
    <s v="COMUNA PECHICHE"/>
    <s v="AGRICOLA LOURDES"/>
    <s v="546618"/>
    <s v="9745867"/>
    <s v="9"/>
    <s v="PNMMF"/>
    <s v="LDR13/E-22-258"/>
    <s v="MF-007968"/>
    <s v="Ing. Gonzabay"/>
    <d v="2022-01-10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1"/>
    <n v="29"/>
    <s v="José Velásquez "/>
    <m/>
  </r>
  <r>
    <n v="259"/>
    <d v="2022-07-21T00:00:00"/>
    <x v="0"/>
    <x v="6"/>
    <s v="AGR-AGC/Z5/SANTA ELENA-2022-0569-M"/>
    <s v="AGROCALIDAD SANTA ELENA"/>
    <s v="joseg_pepe86@hotmail.es"/>
    <x v="1"/>
    <x v="0"/>
    <s v="Ecuador"/>
    <s v="Santa Elena"/>
    <s v="Santa Elena"/>
    <s v="COMUNA PECHICHE"/>
    <s v="AGRICOLA LOURDES"/>
    <s v="546618"/>
    <s v="9745867"/>
    <s v="9"/>
    <s v="PNMMF"/>
    <s v="LDR13/E-22-259"/>
    <s v="MF-007953"/>
    <s v="Ing. Gonzabay"/>
    <d v="2022-01-10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0"/>
    <s v="José Velásquez "/>
    <m/>
  </r>
  <r>
    <n v="260"/>
    <d v="2022-07-21T00:00:00"/>
    <x v="0"/>
    <x v="6"/>
    <s v="AGR-AGC/Z5/SANTA ELENA-2022-0569-M"/>
    <s v="AGROCALIDAD SANTA ELENA"/>
    <s v="joseg_pepe86@hotmail.es"/>
    <x v="1"/>
    <x v="0"/>
    <s v="Ecuador"/>
    <s v="Santa Elena"/>
    <s v="Santa Elena"/>
    <s v="COMUNA PECHICHE"/>
    <s v="AGRICOLA LOURDES"/>
    <s v="546618"/>
    <s v="9745867"/>
    <s v="9"/>
    <s v="PNMMF"/>
    <s v="LDR13/E-22-260"/>
    <s v="MF-007954"/>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2"/>
    <s v="José Velásquez "/>
    <m/>
  </r>
  <r>
    <n v="261"/>
    <d v="2022-07-21T00:00:00"/>
    <x v="0"/>
    <x v="6"/>
    <s v="AGR-AGC/Z5/SANTA ELENA-2022-0569-M"/>
    <s v="AGROCALIDAD SANTA ELENA"/>
    <s v="joseg_pepe86@hotmail.es"/>
    <x v="1"/>
    <x v="0"/>
    <s v="Ecuador"/>
    <s v="Santa Elena"/>
    <s v="Santa Elena"/>
    <s v="COMUNA PECHICHE"/>
    <s v="AGRICOLA LOURDES"/>
    <s v="546618"/>
    <s v="9745867"/>
    <s v="9"/>
    <s v="PNMMF"/>
    <s v="LDR13/E-22-261"/>
    <s v="MF-007961"/>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5"/>
    <s v="José Velásquez "/>
    <m/>
  </r>
  <r>
    <n v="262"/>
    <d v="2022-07-21T00:00:00"/>
    <x v="0"/>
    <x v="6"/>
    <s v="AGR-AGC/Z5/SANTA ELENA-2022-0569-M"/>
    <s v="AGROCALIDAD SANTA ELENA"/>
    <s v="joseg_pepe86@hotmail.es"/>
    <x v="1"/>
    <x v="0"/>
    <s v="Ecuador"/>
    <s v="Santa Elena"/>
    <s v="Santa Elena"/>
    <s v="COMUNA PECHICHE"/>
    <s v="AGRICOLA LOURDES"/>
    <s v="546618"/>
    <s v="9745867"/>
    <s v="9"/>
    <s v="PNMMF"/>
    <s v="LDR13/E-22-262"/>
    <s v="MF-007964"/>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9"/>
    <n v="11"/>
    <s v="José Velásquez "/>
    <m/>
  </r>
  <r>
    <n v="263"/>
    <d v="2022-07-21T00:00:00"/>
    <x v="0"/>
    <x v="6"/>
    <s v="AGR-AGC/Z5/SANTA ELENA-2022-0569-M"/>
    <s v="AGROCALIDAD SANTA ELENA"/>
    <s v="joseg_pepe86@hotmail.es"/>
    <x v="1"/>
    <x v="0"/>
    <s v="Ecuador"/>
    <s v="Santa Elena"/>
    <s v="Santa Elena"/>
    <s v="COMUNA PECHICHE"/>
    <s v="AGRICOLA LOURDES"/>
    <s v="546618"/>
    <s v="9745867"/>
    <s v="9"/>
    <s v="PNMMF"/>
    <s v="LDR13/E-22-263"/>
    <s v="MF-007966"/>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8"/>
    <s v="José Velásquez "/>
    <m/>
  </r>
  <r>
    <n v="264"/>
    <d v="2022-07-21T00:00:00"/>
    <x v="0"/>
    <x v="6"/>
    <s v="AGR-AGC/Z5/SANTA ELENA-2022-0569-M"/>
    <s v="AGROCALIDAD SANTA ELENA"/>
    <s v="joseg_pepe86@hotmail.es"/>
    <x v="1"/>
    <x v="0"/>
    <s v="Ecuador"/>
    <s v="Santa Elena"/>
    <s v="Santa Elena"/>
    <s v="COMUNA PECHICHE"/>
    <s v="AGRICOLA LOURDES"/>
    <s v="546618"/>
    <s v="9745867"/>
    <s v="9"/>
    <s v="PNMMF"/>
    <s v="LDR13/E-22-264"/>
    <s v="MF-007965"/>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9"/>
    <s v="José Velásquez "/>
    <m/>
  </r>
  <r>
    <n v="265"/>
    <d v="2022-07-21T00:00:00"/>
    <x v="0"/>
    <x v="6"/>
    <s v="AGR-AGC/Z5/SANTA ELENA-2022-0569-M"/>
    <s v="AGROCALIDAD SANTA ELENA"/>
    <s v="joseg_pepe86@hotmail.es"/>
    <x v="1"/>
    <x v="0"/>
    <s v="Ecuador"/>
    <s v="Santa Elena"/>
    <s v="Santa Elena"/>
    <s v="COMUNA PECHICHE"/>
    <s v="AGRICOLA AGRIFRUTI"/>
    <n v="535853"/>
    <n v="9743595"/>
    <n v="47"/>
    <s v="PNMMF"/>
    <s v="LDR13/E-22-265"/>
    <s v="MF-00955"/>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66"/>
    <d v="2022-07-21T00:00:00"/>
    <x v="0"/>
    <x v="6"/>
    <s v="AGR-AGC/Z5/SANTA ELENA-2022-0569-M"/>
    <s v="AGROCALIDAD SANTA ELENA"/>
    <s v="joseg_pepe86@hotmail.es"/>
    <x v="1"/>
    <x v="0"/>
    <s v="Ecuador"/>
    <s v="Santa Elena"/>
    <s v="Santa Elena"/>
    <s v="COMUNA PECHICHE"/>
    <s v="AGRICOLA AGRIFRUTI"/>
    <n v="535853"/>
    <n v="9743595"/>
    <n v="47"/>
    <s v="PNMMF"/>
    <s v="LDR13/E-22-266"/>
    <s v="MF-00957"/>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67"/>
    <d v="2022-07-21T00:00:00"/>
    <x v="0"/>
    <x v="6"/>
    <s v="AGR-AGC/Z5/SANTA ELENA-2022-0569-M"/>
    <s v="AGROCALIDAD SANTA ELENA"/>
    <s v="joseg_pepe86@hotmail.es"/>
    <x v="1"/>
    <x v="0"/>
    <s v="Ecuador"/>
    <s v="Santa Elena"/>
    <s v="Santa Elena"/>
    <s v="COMUNA PECHICHE"/>
    <s v="AGRICOLA AGRIFRUTI"/>
    <n v="535853"/>
    <n v="9743595"/>
    <n v="47"/>
    <s v="PNMMF"/>
    <s v="LDR13/E-22-267"/>
    <s v="MF-00953"/>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68"/>
    <d v="2022-07-21T00:00:00"/>
    <x v="0"/>
    <x v="6"/>
    <s v="AGR-AGC/Z5/SANTA ELENA-2022-0569-M"/>
    <s v="AGROCALIDAD SANTA ELENA"/>
    <s v="joseg_pepe86@hotmail.es"/>
    <x v="1"/>
    <x v="0"/>
    <s v="Ecuador"/>
    <s v="Santa Elena"/>
    <s v="Santa Elena"/>
    <s v="COMUNA PECHICHE"/>
    <s v="AGRICOLA AGRIFRUTI"/>
    <n v="535853"/>
    <n v="9743595"/>
    <n v="47"/>
    <s v="PNMMF"/>
    <s v="LDR13/E-22-268"/>
    <s v="MF-00961"/>
    <s v="Ing. Gonzabay"/>
    <d v="2022-01-13T00:00:00"/>
    <d v="2022-07-22T00:00:00"/>
    <d v="2022-07-22T00:00:00"/>
    <x v="34"/>
    <s v="LDR-MANABI-E-I22-091"/>
    <s v="---"/>
    <n v="0"/>
    <s v="TODO"/>
    <n v="8"/>
    <n v="1"/>
    <n v="7"/>
    <n v="4"/>
    <n v="1"/>
    <n v="0"/>
    <n v="0"/>
    <n v="0"/>
    <n v="0"/>
    <n v="4"/>
    <n v="0"/>
    <n v="0"/>
    <n v="0"/>
    <n v="1"/>
    <n v="0"/>
    <n v="1"/>
    <m/>
    <s v="UVA DE MESA"/>
    <s v="no informa"/>
    <s v="Frutos"/>
    <s v="PEE/E/ 07"/>
    <s v="Anastrepha sp"/>
    <s v="no aplica"/>
    <s v="no aplica"/>
    <s v="no aplica"/>
    <s v="no aplica"/>
    <s v="Insecta"/>
    <s v="Diptera"/>
    <s v="Tephritidae"/>
    <s v="Anastrepha fraterculus"/>
    <n v="0"/>
    <n v="1"/>
    <s v="José Velásquez "/>
    <m/>
  </r>
  <r>
    <n v="269"/>
    <d v="2022-07-21T00:00:00"/>
    <x v="0"/>
    <x v="6"/>
    <s v="AGR-AGC/Z5/SANTA ELENA-2022-0569-M"/>
    <s v="AGROCALIDAD SANTA ELENA"/>
    <s v="joseg_pepe86@hotmail.es"/>
    <x v="1"/>
    <x v="0"/>
    <s v="Ecuador"/>
    <s v="Santa Elena"/>
    <s v="Santa Elena"/>
    <s v="SAN RAFAEL"/>
    <s v="FINCA DON AFREDO"/>
    <n v="539651"/>
    <n v="9742350"/>
    <n v="74"/>
    <s v="PNMMF"/>
    <s v="LDR13/E-22-269"/>
    <s v="MF-007233"/>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15"/>
    <n v="25"/>
    <s v="José Velásquez "/>
    <m/>
  </r>
  <r>
    <n v="270"/>
    <d v="2022-07-21T00:00:00"/>
    <x v="0"/>
    <x v="6"/>
    <s v="AGR-AGC/Z5/SANTA ELENA-2022-0569-M"/>
    <s v="AGROCALIDAD SANTA ELENA"/>
    <s v="joseg_pepe86@hotmail.es"/>
    <x v="1"/>
    <x v="0"/>
    <s v="Ecuador"/>
    <s v="Santa Elena"/>
    <s v="Santa Elena"/>
    <s v="SAN RAFAEL"/>
    <s v="FINCA DON AFREDO"/>
    <n v="539815"/>
    <n v="9742335"/>
    <n v="60"/>
    <s v="PNMMF"/>
    <s v="LDR13/E-22-270"/>
    <s v="MF-007234"/>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5"/>
    <s v="José Velásquez "/>
    <m/>
  </r>
  <r>
    <n v="271"/>
    <d v="2022-07-21T00:00:00"/>
    <x v="0"/>
    <x v="6"/>
    <s v="AGR-AGC/Z5/SANTA ELENA-2022-0569-M"/>
    <s v="AGROCALIDAD SANTA ELENA"/>
    <s v="joseg_pepe86@hotmail.es"/>
    <x v="1"/>
    <x v="0"/>
    <s v="Ecuador"/>
    <s v="Santa Elena"/>
    <s v="Santa Elena"/>
    <s v="SAN RAFAEL"/>
    <s v="FINCA DON AFREDO"/>
    <n v="544111"/>
    <n v="9749500"/>
    <n v="46"/>
    <s v="PNMMF"/>
    <s v="LDR13/E-22-271"/>
    <s v="MF-007238"/>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2"/>
    <n v="2"/>
    <s v="José Velásquez "/>
    <m/>
  </r>
  <r>
    <n v="272"/>
    <d v="2022-07-21T00:00:00"/>
    <x v="0"/>
    <x v="6"/>
    <s v="AGR-AGC/Z5/SANTA ELENA-2022-0569-M"/>
    <s v="AGROCALIDAD SANTA ELENA"/>
    <s v="joseg_pepe86@hotmail.es"/>
    <x v="1"/>
    <x v="0"/>
    <s v="Ecuador"/>
    <s v="Santa Elena"/>
    <s v="Santa Elena"/>
    <s v="SAN RAFAEL"/>
    <s v="FINCA DON AFREDO"/>
    <n v="544228"/>
    <n v="9749475"/>
    <n v="51"/>
    <s v="PNMMF"/>
    <s v="LDR13/E-22-272"/>
    <s v="MF-007235"/>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5"/>
    <n v="15"/>
    <s v="José Velásquez "/>
    <m/>
  </r>
  <r>
    <n v="273"/>
    <d v="2022-07-21T00:00:00"/>
    <x v="0"/>
    <x v="6"/>
    <s v="AGR-AGC/Z5/SANTA ELENA-2022-0569-M"/>
    <s v="AGROCALIDAD SANTA ELENA"/>
    <s v="joseg_pepe86@hotmail.es"/>
    <x v="1"/>
    <x v="0"/>
    <s v="Ecuador"/>
    <s v="Santa Elena"/>
    <s v="Santa Elena"/>
    <s v="SAN RAFAEL"/>
    <s v="FINCA DON AFREDO"/>
    <n v="544234"/>
    <n v="9749124"/>
    <n v="49"/>
    <s v="PNMMF"/>
    <s v="LDR13/E-22-273"/>
    <s v="MF-007239"/>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24"/>
    <n v="68"/>
    <s v="José Velásquez "/>
    <m/>
  </r>
  <r>
    <n v="274"/>
    <d v="2022-07-21T00:00:00"/>
    <x v="0"/>
    <x v="6"/>
    <s v="AGR-AGC/Z5/SANTA ELENA-2022-0569-M"/>
    <s v="AGROCALIDAD SANTA ELENA"/>
    <s v="joseg_pepe86@hotmail.es"/>
    <x v="1"/>
    <x v="0"/>
    <s v="Ecuador"/>
    <s v="Santa Elena"/>
    <s v="Santa Elena"/>
    <s v="SAN RAFAEL"/>
    <s v="FINCA DON AFREDO"/>
    <n v="544083"/>
    <n v="9749233"/>
    <n v="43"/>
    <s v="PNMMF"/>
    <s v="LDR13/E-22-274"/>
    <s v="MF-007318"/>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4"/>
    <s v="José Velásquez "/>
    <m/>
  </r>
  <r>
    <n v="275"/>
    <d v="2022-07-21T00:00:00"/>
    <x v="0"/>
    <x v="6"/>
    <s v="AGR-AGC/Z5/SANTA ELENA-2022-0569-M"/>
    <s v="AGROCALIDAD SANTA ELENA"/>
    <s v="joseg_pepe86@hotmail.es"/>
    <x v="1"/>
    <x v="0"/>
    <s v="Ecuador"/>
    <s v="Santa Elena"/>
    <s v="Santa Elena"/>
    <s v="SAN RAFAEL"/>
    <s v="FINCA DON AFREDO"/>
    <n v="539997"/>
    <n v="9742077"/>
    <n v="56"/>
    <s v="PNMMF"/>
    <s v="LDR13/E-22-275"/>
    <s v="MF-007319"/>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17"/>
    <n v="38"/>
    <s v="José Velásquez "/>
    <m/>
  </r>
  <r>
    <n v="276"/>
    <d v="2022-07-21T00:00:00"/>
    <x v="0"/>
    <x v="6"/>
    <s v="AGR-AGC/Z5/SANTA ELENA-2022-0569-M"/>
    <s v="AGROCALIDAD SANTA ELENA"/>
    <s v="joseg_pepe86@hotmail.es"/>
    <x v="1"/>
    <x v="0"/>
    <s v="Ecuador"/>
    <s v="Santa Elena"/>
    <s v="Santa Elena"/>
    <s v="SAN RAFAEL"/>
    <s v="FINCA DON AFREDO"/>
    <n v="544472"/>
    <n v="9749085"/>
    <n v="37"/>
    <s v="PNMMF"/>
    <s v="LDR13/E-22-276"/>
    <s v="MF-007232"/>
    <s v="Ing. Gonzabay"/>
    <d v="2022-01-24T00:00:00"/>
    <d v="2022-07-25T00:00:00"/>
    <d v="2022-07-25T00:00:00"/>
    <x v="34"/>
    <s v="LDR-MANABI-E-I22-092"/>
    <s v="---"/>
    <n v="0"/>
    <s v="TODO"/>
    <n v="8"/>
    <n v="1"/>
    <n v="7"/>
    <n v="4"/>
    <n v="1"/>
    <n v="0"/>
    <n v="0"/>
    <n v="0"/>
    <n v="0"/>
    <n v="4"/>
    <n v="0"/>
    <n v="0"/>
    <n v="0"/>
    <n v="1"/>
    <n v="0"/>
    <n v="1"/>
    <m/>
    <s v="mango"/>
    <s v="no informa"/>
    <s v="Frutos"/>
    <s v="PEE/E/ 07"/>
    <s v="Anastrepha sp"/>
    <s v="no aplica"/>
    <s v="no aplica"/>
    <s v="no aplica"/>
    <s v="no aplica"/>
    <s v="Insecta"/>
    <s v="Diptera"/>
    <s v="Tephritidae"/>
    <s v="Ceratitis capitata"/>
    <n v="8"/>
    <n v="9"/>
    <s v="José Velásquez "/>
    <m/>
  </r>
  <r>
    <n v="277"/>
    <d v="2022-07-21T00:00:00"/>
    <x v="0"/>
    <x v="6"/>
    <s v="AGR-AGC/Z5/SANTA ELENA-2022-0569-M"/>
    <s v="AGROCALIDAD SANTA ELENA"/>
    <s v="joseg_pepe86@hotmail.es"/>
    <x v="1"/>
    <x v="0"/>
    <s v="Ecuador"/>
    <s v="Santa Elena"/>
    <s v="Santa Elena"/>
    <s v="SAN RAFAEL"/>
    <s v="F SAN FERNANDO"/>
    <n v="540355"/>
    <n v="9744950"/>
    <n v="39"/>
    <s v="PNMMF"/>
    <s v="LDR13/E-22-277"/>
    <s v="MF-008451"/>
    <s v="Ing. Gonzabay"/>
    <d v="2022-01-24T00:00:00"/>
    <d v="2022-07-25T00:00:00"/>
    <d v="2022-07-25T00:00:00"/>
    <x v="34"/>
    <s v="LDR-MANABI-E-I22-092"/>
    <s v="---"/>
    <n v="0"/>
    <s v="TODO"/>
    <n v="8"/>
    <n v="1"/>
    <n v="7"/>
    <n v="4"/>
    <n v="1"/>
    <n v="0"/>
    <n v="0"/>
    <n v="0"/>
    <n v="0"/>
    <n v="4"/>
    <n v="0"/>
    <n v="0"/>
    <n v="0"/>
    <n v="1"/>
    <n v="0"/>
    <n v="1"/>
    <m/>
    <s v="guanabana"/>
    <s v="no informa"/>
    <s v="Frutos"/>
    <s v="PEE/E/ 07"/>
    <s v="Anastrepha sp"/>
    <s v="no aplica"/>
    <s v="no aplica"/>
    <s v="no aplica"/>
    <s v="no aplica"/>
    <s v="Insecta"/>
    <s v="Diptera"/>
    <s v="Tephritidae"/>
    <s v="Ceratitis capitata_x000a_Anastrepha obliqua_x000a_Anastrepha chiclayae"/>
    <s v="1_x000a_1_x000a_1"/>
    <s v="0_x000a_0_x000a_0"/>
    <s v="José Velásquez "/>
    <m/>
  </r>
  <r>
    <n v="278"/>
    <d v="2022-07-21T00:00:00"/>
    <x v="0"/>
    <x v="6"/>
    <s v="AGR-AGC/Z5/SANTA ELENA-2022-0569-M"/>
    <s v="AGROCALIDAD SANTA ELENA"/>
    <s v="joseg_pepe86@hotmail.es"/>
    <x v="1"/>
    <x v="0"/>
    <s v="Ecuador"/>
    <s v="Santa Elena"/>
    <s v="Santa Elena"/>
    <s v="SAN RAFAEL"/>
    <s v="F SAN FERNANDO"/>
    <n v="540268"/>
    <n v="9744644"/>
    <n v="47"/>
    <s v="PNMMF"/>
    <s v="LDR13/E-22-278"/>
    <s v="MF-008448"/>
    <s v="Ing. Gonzabay"/>
    <d v="2022-01-24T00:00:00"/>
    <d v="2022-07-25T00:00:00"/>
    <d v="2022-07-25T00:00:00"/>
    <x v="34"/>
    <s v="LDR-MANABI-E-I22-092"/>
    <s v="---"/>
    <n v="0"/>
    <s v="TODO"/>
    <n v="8"/>
    <n v="1"/>
    <n v="7"/>
    <n v="4"/>
    <n v="1"/>
    <n v="0"/>
    <n v="0"/>
    <n v="0"/>
    <n v="0"/>
    <n v="4"/>
    <n v="0"/>
    <n v="0"/>
    <n v="0"/>
    <n v="1"/>
    <n v="0"/>
    <n v="1"/>
    <m/>
    <s v="guanabana"/>
    <s v="no informa"/>
    <s v="Frutos"/>
    <s v="PEE/E/ 07"/>
    <s v="Anastrepha sp"/>
    <s v="no aplica"/>
    <s v="no aplica"/>
    <s v="no aplica"/>
    <s v="no aplica"/>
    <s v="Insecta"/>
    <s v="Diptera"/>
    <s v="Tephritidae"/>
    <s v="Anastrepha chiclayae"/>
    <n v="0"/>
    <n v="1"/>
    <s v="José Velásquez "/>
    <m/>
  </r>
  <r>
    <n v="279"/>
    <d v="2022-07-21T00:00:00"/>
    <x v="0"/>
    <x v="6"/>
    <s v="AGR-AGC/Z5/SANTA ELENA-2022-0569-M"/>
    <s v="AGROCALIDAD SANTA ELENA"/>
    <s v="joseg_pepe86@hotmail.es"/>
    <x v="1"/>
    <x v="0"/>
    <s v="Ecuador"/>
    <s v="Santa Elena"/>
    <s v="Santa Elena"/>
    <s v="SAN RAFAEL"/>
    <s v="F. SAN FERNANDO"/>
    <s v="5403 22"/>
    <n v="9744473"/>
    <n v="42"/>
    <s v="PNMMF"/>
    <s v="LDR13/E-22-279"/>
    <s v="MF-008450"/>
    <s v="Ing. Gonzabay"/>
    <d v="2022-01-24T00:00:00"/>
    <d v="2022-07-25T00:00:00"/>
    <d v="2022-07-25T00:00:00"/>
    <x v="34"/>
    <s v="LDR-MANABI-E-I22-092"/>
    <s v="---"/>
    <n v="0"/>
    <s v="TODO"/>
    <n v="8"/>
    <n v="1"/>
    <n v="7"/>
    <n v="4"/>
    <n v="1"/>
    <n v="0"/>
    <n v="0"/>
    <n v="0"/>
    <n v="0"/>
    <n v="4"/>
    <n v="0"/>
    <n v="0"/>
    <n v="0"/>
    <n v="1"/>
    <n v="0"/>
    <n v="1"/>
    <m/>
    <s v="guanabana"/>
    <s v="no informa"/>
    <s v="Frutos"/>
    <s v="PEE/E/ 07"/>
    <s v="Anastrepha sp"/>
    <s v="no aplica"/>
    <s v="no aplica"/>
    <s v="no aplica"/>
    <s v="no aplica"/>
    <s v="Insecta"/>
    <s v="Diptera"/>
    <s v="Tephritidae"/>
    <s v="Anastrepha chiclayae"/>
    <n v="1"/>
    <n v="0"/>
    <s v="José Velásquez "/>
    <m/>
  </r>
  <r>
    <n v="280"/>
    <d v="2022-07-21T00:00:00"/>
    <x v="0"/>
    <x v="6"/>
    <s v="AGR-AGC/Z5/SANTA ELENA-2022-0569-M"/>
    <s v="AGROCALIDAD SANTA ELENA"/>
    <s v="joseg_pepe86@hotmail.es"/>
    <x v="1"/>
    <x v="0"/>
    <s v="Ecuador"/>
    <s v="Santa Elena"/>
    <s v="Santa Elena"/>
    <s v="COMUNA PECHICHE"/>
    <s v="AGRICOLA LOURDES"/>
    <s v="546618"/>
    <s v="9745867"/>
    <s v="9"/>
    <s v="PNMMF"/>
    <s v="LDR13/E-22-280"/>
    <s v="MF-0013560"/>
    <s v="Ing. Gonzabay"/>
    <d v="2022-01-24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81"/>
    <d v="2022-07-21T00:00:00"/>
    <x v="0"/>
    <x v="6"/>
    <s v="AGR-AGC/Z5/SANTA ELENA-2022-0569-M"/>
    <s v="AGROCALIDAD SANTA ELENA"/>
    <s v="joseg_pepe86@hotmail.es"/>
    <x v="1"/>
    <x v="0"/>
    <s v="Ecuador"/>
    <s v="Santa Elena"/>
    <s v="Santa Elena"/>
    <s v="COMUNA PECHICHE"/>
    <s v="AGRICOLA LOURDES"/>
    <s v="546618"/>
    <s v="9745867"/>
    <s v="9"/>
    <s v="PNMMF"/>
    <s v="LDR13/E-22-281"/>
    <s v="MF-0013558"/>
    <s v="Ing. Gonzabay"/>
    <d v="2022-01-24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2"/>
    <s v="José Velásquez "/>
    <m/>
  </r>
  <r>
    <n v="282"/>
    <d v="2022-07-21T00:00:00"/>
    <x v="0"/>
    <x v="6"/>
    <s v="AGR-AGC/Z5/SANTA ELENA-2022-0569-M"/>
    <s v="AGROCALIDAD SANTA ELENA"/>
    <s v="joseg_pepe86@hotmail.es"/>
    <x v="1"/>
    <x v="0"/>
    <s v="Ecuador"/>
    <s v="Santa Elena"/>
    <s v="Santa Elena"/>
    <s v="COMUNA PECHICHE"/>
    <s v="AGRICOLA LOURDES"/>
    <s v="546618"/>
    <s v="9745867"/>
    <s v="9"/>
    <s v="PNMMF"/>
    <s v="LDR13/E-22-282"/>
    <s v="MF-0007971"/>
    <s v="Ing. Gonzabay"/>
    <d v="2022-01-24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0"/>
    <s v="José Velásquez "/>
    <m/>
  </r>
  <r>
    <n v="283"/>
    <d v="2022-07-21T00:00:00"/>
    <x v="0"/>
    <x v="6"/>
    <s v="AGR-AGC/Z5/SANTA ELENA-2022-0569-M"/>
    <s v="AGROCALIDAD SANTA ELENA"/>
    <s v="joseg_pepe86@hotmail.es"/>
    <x v="1"/>
    <x v="0"/>
    <s v="Ecuador"/>
    <s v="Santa Elena"/>
    <s v="Santa Elena"/>
    <s v="COMUNA PECHICHE"/>
    <s v="AGRICOLA LOURDES"/>
    <s v="546618"/>
    <s v="9745867"/>
    <s v="9"/>
    <s v="PNMMF"/>
    <s v="LDR13/E-22-283"/>
    <s v="MF-007972"/>
    <s v="Ing. Gonzabay"/>
    <d v="2022-01-24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84"/>
    <d v="2022-07-21T00:00:00"/>
    <x v="0"/>
    <x v="6"/>
    <s v="AGR-AGC/Z5/SANTA ELENA-2022-0569-M"/>
    <s v="AGROCALIDAD SANTA ELENA"/>
    <s v="joseg_pepe86@hotmail.es"/>
    <x v="1"/>
    <x v="0"/>
    <s v="Ecuador"/>
    <s v="Santa Elena"/>
    <s v="Santa Elena"/>
    <s v="COMUNA PECHICHE"/>
    <s v="AGRICOLA LOURDES"/>
    <s v="546618"/>
    <s v="9745867"/>
    <s v="9"/>
    <s v="PNMMF"/>
    <s v="LDR13/E-22-284"/>
    <s v="MF-007943"/>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3"/>
    <s v="José Velásquez "/>
    <m/>
  </r>
  <r>
    <n v="285"/>
    <d v="2022-07-21T00:00:00"/>
    <x v="0"/>
    <x v="6"/>
    <s v="AGR-AGC/Z5/SANTA ELENA-2022-0569-M"/>
    <s v="AGROCALIDAD SANTA ELENA"/>
    <s v="joseg_pepe86@hotmail.es"/>
    <x v="1"/>
    <x v="0"/>
    <s v="Ecuador"/>
    <s v="Santa Elena"/>
    <s v="Santa Elena"/>
    <s v="COMUNA PECHICHE"/>
    <s v="AGRICOLA LOURDES"/>
    <s v="546618"/>
    <s v="9745867"/>
    <s v="9"/>
    <s v="PNMMF"/>
    <s v="LDR13/E-22-285"/>
    <s v="MF-007956"/>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7"/>
    <s v="José Velásquez "/>
    <m/>
  </r>
  <r>
    <n v="286"/>
    <d v="2022-07-21T00:00:00"/>
    <x v="0"/>
    <x v="6"/>
    <s v="AGR-AGC/Z5/SANTA ELENA-2022-0569-M"/>
    <s v="AGROCALIDAD SANTA ELENA"/>
    <s v="joseg_pepe86@hotmail.es"/>
    <x v="1"/>
    <x v="0"/>
    <s v="Ecuador"/>
    <s v="Santa Elena"/>
    <s v="Santa Elena"/>
    <s v="COMUNA PECHICHE"/>
    <s v="AGRICOLA LOURDES"/>
    <s v="546618"/>
    <s v="9745867"/>
    <s v="9"/>
    <s v="PNMMF"/>
    <s v="LDR13/E-22-286"/>
    <s v="MF-007953"/>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8"/>
    <s v="José Velásquez "/>
    <m/>
  </r>
  <r>
    <n v="287"/>
    <d v="2022-07-21T00:00:00"/>
    <x v="0"/>
    <x v="6"/>
    <s v="AGR-AGC/Z5/SANTA ELENA-2022-0569-M"/>
    <s v="AGROCALIDAD SANTA ELENA"/>
    <s v="joseg_pepe86@hotmail.es"/>
    <x v="1"/>
    <x v="0"/>
    <s v="Ecuador"/>
    <s v="Santa Elena"/>
    <s v="Santa Elena"/>
    <s v="COMUNA PECHICHE"/>
    <s v="AGRICOLA LOURDES"/>
    <s v="546618"/>
    <s v="9745867"/>
    <s v="9"/>
    <s v="PNMMF"/>
    <s v="LDR13/E-22-287"/>
    <s v="MF-007961"/>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0"/>
    <s v="José Velásquez "/>
    <m/>
  </r>
  <r>
    <n v="288"/>
    <d v="2022-07-21T00:00:00"/>
    <x v="0"/>
    <x v="6"/>
    <s v="AGR-AGC/Z5/SANTA ELENA-2022-0569-M"/>
    <s v="AGROCALIDAD SANTA ELENA"/>
    <s v="joseg_pepe86@hotmail.es"/>
    <x v="1"/>
    <x v="0"/>
    <s v="Ecuador"/>
    <s v="Santa Elena"/>
    <s v="Santa Elena"/>
    <s v="COMUNA PECHICHE"/>
    <s v="AGRICOLA LOURDES"/>
    <s v="546618"/>
    <s v="9745867"/>
    <s v="9"/>
    <s v="PNMMF"/>
    <s v="LDR13/E-22-288"/>
    <s v="MF-007967"/>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2"/>
    <s v="José Velásquez "/>
    <m/>
  </r>
  <r>
    <n v="289"/>
    <d v="2022-07-21T00:00:00"/>
    <x v="0"/>
    <x v="6"/>
    <s v="AGR-AGC/Z5/SANTA ELENA-2022-0569-M"/>
    <s v="AGROCALIDAD SANTA ELENA"/>
    <s v="joseg_pepe86@hotmail.es"/>
    <x v="1"/>
    <x v="0"/>
    <s v="Ecuador"/>
    <s v="Santa Elena"/>
    <s v="Santa Elena"/>
    <s v="COMUNA PECHICHE"/>
    <s v="AGRICOLA LOURDES"/>
    <s v="546618"/>
    <s v="9745867"/>
    <s v="9"/>
    <s v="PNMMF"/>
    <s v="LDR13/E-22-289"/>
    <s v="MF-007962"/>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4"/>
    <s v="José Velásquez "/>
    <m/>
  </r>
  <r>
    <n v="290"/>
    <d v="2022-07-21T00:00:00"/>
    <x v="0"/>
    <x v="6"/>
    <s v="AGR-AGC/Z5/SANTA ELENA-2022-0569-M"/>
    <s v="AGROCALIDAD SANTA ELENA"/>
    <s v="joseg_pepe86@hotmail.es"/>
    <x v="1"/>
    <x v="0"/>
    <s v="Ecuador"/>
    <s v="Santa Elena"/>
    <s v="Santa Elena"/>
    <s v="COMUNA PECHICHE"/>
    <s v="AGRICOLA LOURDES"/>
    <s v="546618"/>
    <s v="9745867"/>
    <s v="9"/>
    <s v="PNMMF"/>
    <s v="LDR13/E-22-290"/>
    <s v="MF-007964"/>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291"/>
    <d v="2022-07-21T00:00:00"/>
    <x v="0"/>
    <x v="6"/>
    <s v="AGR-AGC/Z5/SANTA ELENA-2022-0569-M"/>
    <s v="AGROCALIDAD SANTA ELENA"/>
    <s v="joseg_pepe86@hotmail.es"/>
    <x v="1"/>
    <x v="0"/>
    <s v="Ecuador"/>
    <s v="Santa Elena"/>
    <s v="Santa Elena"/>
    <s v="COMUNA PECHICHE"/>
    <s v="AGRICOLA LOURDES"/>
    <s v="546618"/>
    <s v="9745867"/>
    <s v="9"/>
    <s v="PNMMF"/>
    <s v="LDR13/E-22-291"/>
    <s v="MF-007969"/>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3"/>
    <n v="30"/>
    <s v="José Velásquez "/>
    <m/>
  </r>
  <r>
    <n v="292"/>
    <d v="2022-07-21T00:00:00"/>
    <x v="0"/>
    <x v="6"/>
    <s v="AGR-AGC/Z5/SANTA ELENA-2022-0569-M"/>
    <s v="AGROCALIDAD SANTA ELENA"/>
    <s v="joseg_pepe86@hotmail.es"/>
    <x v="1"/>
    <x v="0"/>
    <s v="Ecuador"/>
    <s v="Santa Elena"/>
    <s v="Santa Elena"/>
    <s v="COMUNA PECHICHE"/>
    <s v="AGRICOLA LOURDES"/>
    <s v="546618"/>
    <s v="9745867"/>
    <s v="9"/>
    <s v="PNMMF"/>
    <s v="LDR13/E-22-292"/>
    <s v="MF-007966"/>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3"/>
    <s v="José Velásquez "/>
    <m/>
  </r>
  <r>
    <n v="293"/>
    <d v="2022-07-21T00:00:00"/>
    <x v="0"/>
    <x v="6"/>
    <s v="AGR-AGC/Z5/SANTA ELENA-2022-0569-M"/>
    <s v="AGROCALIDAD SANTA ELENA"/>
    <s v="joseg_pepe86@hotmail.es"/>
    <x v="1"/>
    <x v="0"/>
    <s v="Ecuador"/>
    <s v="Santa Elena"/>
    <s v="Santa Elena"/>
    <s v="COMUNA PECHICHE"/>
    <s v="AGRICOLA LOURDES"/>
    <s v="546618"/>
    <s v="9745867"/>
    <s v="9"/>
    <s v="PNMMF"/>
    <s v="LDR13/E-22-293"/>
    <s v="MF-007965"/>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4"/>
    <n v="4"/>
    <s v="José Velásquez "/>
    <m/>
  </r>
  <r>
    <n v="294"/>
    <d v="2022-07-21T00:00:00"/>
    <x v="0"/>
    <x v="6"/>
    <s v="AGR-AGC/Z5/SANTA ELENA-2022-0569-M"/>
    <s v="AGROCALIDAD SANTA ELENA"/>
    <s v="joseg_pepe86@hotmail.es"/>
    <x v="1"/>
    <x v="0"/>
    <s v="Ecuador"/>
    <s v="Santa Elena"/>
    <s v="Santa Elena"/>
    <s v="COMUNA PECHICHE"/>
    <s v="AGRICOLA AGRIFRUTI"/>
    <n v="535853"/>
    <n v="9743595"/>
    <n v="47"/>
    <s v="PNMMF"/>
    <s v="LDR13/E-22-294"/>
    <s v="MF-00955"/>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Anastrepha chiclayae_x000a_Ceratitis capitata_x000a_"/>
    <s v="0_x000a_1"/>
    <s v="1_x000a_0"/>
    <s v="José Velásquez "/>
    <m/>
  </r>
  <r>
    <n v="295"/>
    <d v="2022-07-21T00:00:00"/>
    <x v="0"/>
    <x v="6"/>
    <s v="AGR-AGC/Z5/SANTA ELENA-2022-0569-M"/>
    <s v="AGROCALIDAD SANTA ELENA"/>
    <s v="joseg_pepe86@hotmail.es"/>
    <x v="1"/>
    <x v="0"/>
    <s v="Ecuador"/>
    <s v="Santa Elena"/>
    <s v="Santa Elena"/>
    <s v="COMUNA PECHICHE"/>
    <s v="AGRICOLA AGRIFRUTI"/>
    <n v="535853"/>
    <n v="9743595"/>
    <n v="47"/>
    <s v="PNMMF"/>
    <s v="LDR13/E-22-295"/>
    <s v="MF-00957"/>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Anastrepha chiclayae_x000a_Ceratitis capitata"/>
    <s v="0_x000a_1"/>
    <s v="1_x000a_0"/>
    <s v="José Velásquez "/>
    <m/>
  </r>
  <r>
    <n v="296"/>
    <d v="2022-07-21T00:00:00"/>
    <x v="0"/>
    <x v="6"/>
    <s v="AGR-AGC/Z5/SANTA ELENA-2022-0569-M"/>
    <s v="AGROCALIDAD SANTA ELENA"/>
    <s v="joseg_pepe86@hotmail.es"/>
    <x v="1"/>
    <x v="0"/>
    <s v="Ecuador"/>
    <s v="Santa Elena"/>
    <s v="Santa Elena"/>
    <s v="COMUNA PECHICHE"/>
    <s v="AGRICOLA AGRIFRUTI"/>
    <n v="535853"/>
    <n v="9743595"/>
    <n v="47"/>
    <s v="PNMMF"/>
    <s v="LDR13/E-22-296"/>
    <s v="MF-00958"/>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297"/>
    <d v="2022-07-21T00:00:00"/>
    <x v="0"/>
    <x v="6"/>
    <s v="AGR-AGC/Z5/SANTA ELENA-2022-0569-M"/>
    <s v="AGROCALIDAD SANTA ELENA"/>
    <s v="joseg_pepe86@hotmail.es"/>
    <x v="1"/>
    <x v="0"/>
    <s v="Ecuador"/>
    <s v="Santa Elena"/>
    <s v="Santa Elena"/>
    <s v="COMUNA PECHICHE"/>
    <s v="AGRICOLA AGRIFRUTI"/>
    <n v="535853"/>
    <n v="9743595"/>
    <n v="47"/>
    <s v="PNMMF"/>
    <s v="LDR13/E-22-297"/>
    <s v="MF-00956"/>
    <s v="Ing. Gonzabay"/>
    <d v="2022-01-27T00:00:00"/>
    <d v="2022-07-25T00:00:00"/>
    <d v="2022-07-25T00:00:00"/>
    <x v="34"/>
    <s v="LDR-MANABI-E-I22-09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298"/>
    <d v="2022-07-21T00:00:00"/>
    <x v="0"/>
    <x v="6"/>
    <s v="AGR-AGC/Z5/SANTA ELENA-2022-0569-M"/>
    <s v="AGROCALIDAD SANTA ELENA"/>
    <s v="joseg_pepe86@hotmail.es"/>
    <x v="1"/>
    <x v="0"/>
    <s v="Ecuador"/>
    <s v="Santa Elena"/>
    <s v="Santa Elena"/>
    <s v="COMUNA PECHICHE"/>
    <s v="AGRICOLA LOURDES"/>
    <s v="535563"/>
    <s v="9743551"/>
    <s v="54"/>
    <s v="PNMMF"/>
    <s v="LDR13/E-22-298"/>
    <s v="MF-000961"/>
    <s v="Ing. Gonzabay"/>
    <d v="2022-02-07T00:00:00"/>
    <d v="2022-07-25T00:00:00"/>
    <d v="2022-07-25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299"/>
    <d v="2022-07-21T00:00:00"/>
    <x v="0"/>
    <x v="6"/>
    <s v="AGR-AGC/Z5/SANTA ELENA-2022-0569-M"/>
    <s v="AGROCALIDAD SANTA ELENA"/>
    <s v="joseg_pepe86@hotmail.es"/>
    <x v="1"/>
    <x v="0"/>
    <s v="Ecuador"/>
    <s v="Santa Elena"/>
    <s v="Santa Elena"/>
    <s v="COMUNA PECHICHE"/>
    <s v="AGRICOLA LOURDES"/>
    <s v="535195"/>
    <s v="9743118"/>
    <s v="43"/>
    <s v="PNMMF"/>
    <s v="LDR13/E-22-299"/>
    <s v="MF-010176"/>
    <s v="Ing. Gonzabay"/>
    <d v="2022-02-07T00:00:00"/>
    <d v="2022-07-25T00:00:00"/>
    <d v="2022-07-25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300"/>
    <d v="2022-07-21T00:00:00"/>
    <x v="0"/>
    <x v="6"/>
    <s v="AGR-AGC/Z5/SANTA ELENA-2022-0569-M"/>
    <s v="AGROCALIDAD SANTA ELENA"/>
    <s v="joseg_pepe86@hotmail.es"/>
    <x v="1"/>
    <x v="0"/>
    <s v="Ecuador"/>
    <s v="Santa Elena"/>
    <s v="Santa Elena"/>
    <s v="COMUNA PECHICHE"/>
    <s v="AGRICOLA LOURDES"/>
    <s v="535966"/>
    <s v="9743395"/>
    <s v="37"/>
    <s v="PNMMF"/>
    <s v="LDR13/E-22-300"/>
    <s v="MF-000954"/>
    <s v="Ing. Gonzabay"/>
    <d v="2022-02-07T00:00:00"/>
    <d v="2022-07-25T00:00:00"/>
    <d v="2022-07-25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8"/>
    <n v="31"/>
    <s v="José Velásquez "/>
    <m/>
  </r>
  <r>
    <n v="301"/>
    <d v="2022-07-21T00:00:00"/>
    <x v="0"/>
    <x v="6"/>
    <s v="AGR-AGC/Z5/SANTA ELENA-2022-0569-M"/>
    <s v="AGROCALIDAD SANTA ELENA"/>
    <s v="joseg_pepe86@hotmail.es"/>
    <x v="1"/>
    <x v="0"/>
    <s v="Ecuador"/>
    <s v="Santa Elena"/>
    <s v="Santa Elena"/>
    <s v="COMUNA PECHICHE"/>
    <s v="AGRICOLA LOURDES"/>
    <s v="536055"/>
    <s v="9743412"/>
    <s v="48"/>
    <s v="PNMMF"/>
    <s v="LDR13/E-22-301"/>
    <s v="MF-000953"/>
    <s v="Ing. Gonzabay"/>
    <d v="2022-02-07T00:00:00"/>
    <d v="2022-07-25T00:00:00"/>
    <d v="2022-07-25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8"/>
    <n v="33"/>
    <s v="José Velásquez "/>
    <m/>
  </r>
  <r>
    <n v="302"/>
    <d v="2022-07-21T00:00:00"/>
    <x v="0"/>
    <x v="6"/>
    <s v="AGR-AGC/Z5/SANTA ELENA-2022-0569-M"/>
    <s v="AGROCALIDAD SANTA ELENA"/>
    <s v="joseg_pepe86@hotmail.es"/>
    <x v="1"/>
    <x v="0"/>
    <s v="Ecuador"/>
    <s v="Santa Elena"/>
    <s v="Santa Elena"/>
    <s v="COMUNA PECHICHE"/>
    <s v="AGRICOLA LOURDES"/>
    <s v="535771"/>
    <s v="9743349"/>
    <s v="43"/>
    <s v="PNMMF"/>
    <s v="LDR13/E-22-302"/>
    <s v="MF-000956"/>
    <s v="Ing. Gonzabay"/>
    <d v="2022-02-07T00:00:00"/>
    <d v="2022-07-25T00:00:00"/>
    <d v="2022-07-25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5"/>
    <n v="15"/>
    <s v="José Velásquez "/>
    <m/>
  </r>
  <r>
    <n v="303"/>
    <d v="2022-07-21T00:00:00"/>
    <x v="0"/>
    <x v="6"/>
    <s v="AGR-AGC/Z5/SANTA ELENA-2022-0569-M"/>
    <s v="AGROCALIDAD SANTA ELENA"/>
    <s v="joseg_pepe86@hotmail.es"/>
    <x v="1"/>
    <x v="0"/>
    <s v="Ecuador"/>
    <s v="Santa Elena"/>
    <s v="Santa Elena"/>
    <s v="COMUNA PECHICHE"/>
    <s v="AGRICOLA LOURDES"/>
    <s v="535672"/>
    <s v="9743327"/>
    <s v="48"/>
    <s v="PNMMF"/>
    <s v="LDR13/E-22-303"/>
    <s v="MF-000957"/>
    <s v="Ing. Gonzabay"/>
    <d v="2022-02-07T00:00:00"/>
    <d v="2022-07-25T00:00:00"/>
    <d v="2022-07-25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9"/>
    <n v="101"/>
    <s v="José Velásquez "/>
    <m/>
  </r>
  <r>
    <n v="304"/>
    <d v="2022-07-21T00:00:00"/>
    <x v="0"/>
    <x v="6"/>
    <s v="AGR-AGC/Z5/SANTA ELENA-2022-0569-M"/>
    <s v="AGROCALIDAD SANTA ELENA"/>
    <s v="joseg_pepe86@hotmail.es"/>
    <x v="1"/>
    <x v="0"/>
    <s v="Ecuador"/>
    <s v="Santa Elena"/>
    <s v="Santa Elena"/>
    <s v="COMUNA PECHICHE"/>
    <s v="AGRICOLA LOURDES"/>
    <s v="535871"/>
    <s v="9743373"/>
    <s v="41"/>
    <s v="PNMMF"/>
    <s v="LDR13/E-22-304"/>
    <s v="MF-000955"/>
    <s v="Ing. Gonzabay"/>
    <d v="2022-02-07T00:00:00"/>
    <d v="2022-07-25T00:00:00"/>
    <d v="2022-07-25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14"/>
    <s v="José Velásquez "/>
    <m/>
  </r>
  <r>
    <n v="305"/>
    <d v="2022-07-21T00:00:00"/>
    <x v="0"/>
    <x v="6"/>
    <s v="AGR-AGC/Z5/SANTA ELENA-2022-0569-M"/>
    <s v="AGROCALIDAD SANTA ELENA"/>
    <s v="joseg_pepe86@hotmail.es"/>
    <x v="1"/>
    <x v="0"/>
    <s v="Ecuador"/>
    <s v="Santa Elena"/>
    <s v="Santa Elena"/>
    <s v="COMUNA PECHICHE"/>
    <s v="AGRICOLA LOURDES"/>
    <s v="535867"/>
    <s v="9743060"/>
    <s v="42"/>
    <s v="PNMMF"/>
    <s v="LDR13/E-22-305"/>
    <s v="MF-007313"/>
    <s v="Ing. Gonzabay"/>
    <d v="2022-02-07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1"/>
    <n v="22"/>
    <s v="José Velásquez "/>
    <m/>
  </r>
  <r>
    <n v="306"/>
    <d v="2022-07-21T00:00:00"/>
    <x v="0"/>
    <x v="6"/>
    <s v="AGR-AGC/Z5/SANTA ELENA-2022-0569-M"/>
    <s v="AGROCALIDAD SANTA ELENA"/>
    <s v="joseg_pepe86@hotmail.es"/>
    <x v="1"/>
    <x v="0"/>
    <s v="Ecuador"/>
    <s v="Santa Elena"/>
    <s v="Santa Elena"/>
    <s v="COMUNA PECHICHE"/>
    <s v="AGRICOLA LOURDES"/>
    <s v="535437"/>
    <s v="9742708"/>
    <s v="41"/>
    <s v="PNMMF"/>
    <s v="LDR13/E-22-306"/>
    <s v="MF-007015"/>
    <s v="Ing. Gonzabay"/>
    <d v="2022-02-07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3"/>
    <n v="69"/>
    <s v="José Velásquez "/>
    <m/>
  </r>
  <r>
    <n v="307"/>
    <d v="2022-07-21T00:00:00"/>
    <x v="0"/>
    <x v="6"/>
    <s v="AGR-AGC/Z5/SANTA ELENA-2022-0569-M"/>
    <s v="AGROCALIDAD SANTA ELENA"/>
    <s v="joseg_pepe86@hotmail.es"/>
    <x v="1"/>
    <x v="0"/>
    <s v="Ecuador"/>
    <s v="Santa Elena"/>
    <s v="Santa Elena"/>
    <s v="COMUNA PECHICHE"/>
    <s v="AGRICOLA LOURDES"/>
    <s v="535658"/>
    <s v="9742756"/>
    <s v="34"/>
    <s v="PNMMF"/>
    <s v="LDR13/E-22-307"/>
    <s v="MF-007012"/>
    <s v="Ing. Gonzabay"/>
    <d v="2022-02-07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4"/>
    <s v="José Velásquez "/>
    <m/>
  </r>
  <r>
    <n v="308"/>
    <d v="2022-07-21T00:00:00"/>
    <x v="0"/>
    <x v="6"/>
    <s v="AGR-AGC/Z5/SANTA ELENA-2022-0569-M"/>
    <s v="AGROCALIDAD SANTA ELENA"/>
    <s v="joseg_pepe86@hotmail.es"/>
    <x v="1"/>
    <x v="0"/>
    <s v="Ecuador"/>
    <s v="Santa Elena"/>
    <s v="Santa Elena"/>
    <s v="COMUNA SAN RAFAEL"/>
    <s v="FINCA DON ALFREDO"/>
    <s v="539997"/>
    <s v="9742077"/>
    <s v="56"/>
    <s v="PNMMF"/>
    <s v="LDR13/E-22-308"/>
    <s v="MF-007319"/>
    <s v="Ing. Gonzabay"/>
    <d v="2022-02-07T00:00:00"/>
    <d v="2022-07-26T00:00:00"/>
    <d v="2022-07-26T00:00:00"/>
    <x v="34"/>
    <s v="LDR-MANABI-E-I22-093"/>
    <s v="---"/>
    <n v="0"/>
    <s v="TODO"/>
    <n v="8"/>
    <n v="1"/>
    <n v="7"/>
    <n v="4"/>
    <n v="1"/>
    <n v="0"/>
    <n v="0"/>
    <n v="0"/>
    <n v="0"/>
    <n v="4"/>
    <n v="0"/>
    <n v="0"/>
    <n v="0"/>
    <n v="1"/>
    <n v="0"/>
    <n v="1"/>
    <m/>
    <s v="mango"/>
    <s v="no informa"/>
    <s v="Frutos"/>
    <s v="PEE/E/ 07"/>
    <s v="Anastrepha sp"/>
    <s v="no aplica"/>
    <s v="no aplica"/>
    <s v="no aplica"/>
    <s v="no aplica"/>
    <s v="Insecta"/>
    <s v="Diptera"/>
    <s v="Tephritidae"/>
    <s v="Ceratitis capitata"/>
    <n v="3"/>
    <n v="7"/>
    <s v="José Velásquez "/>
    <m/>
  </r>
  <r>
    <n v="309"/>
    <d v="2022-07-21T00:00:00"/>
    <x v="0"/>
    <x v="6"/>
    <s v="AGR-AGC/Z5/SANTA ELENA-2022-0569-M"/>
    <s v="AGROCALIDAD SANTA ELENA"/>
    <s v="joseg_pepe86@hotmail.es"/>
    <x v="1"/>
    <x v="0"/>
    <s v="Ecuador"/>
    <s v="Santa Elena"/>
    <s v="Santa Elena"/>
    <s v="COMUNA SAN RAFAEL"/>
    <s v="FINCA DON ALFREDO"/>
    <s v="539815"/>
    <s v="9742335"/>
    <s v="60"/>
    <s v="PNMMF"/>
    <s v="LDR13/E-22-309"/>
    <s v="MF-007234"/>
    <s v="Ing. Gonzabay"/>
    <d v="2022-02-07T00:00:00"/>
    <d v="2022-07-26T00:00:00"/>
    <d v="2022-07-26T00:00:00"/>
    <x v="34"/>
    <s v="LDR-MANABI-E-I22-093"/>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2"/>
    <s v="José Velásquez "/>
    <m/>
  </r>
  <r>
    <n v="310"/>
    <d v="2022-07-21T00:00:00"/>
    <x v="0"/>
    <x v="6"/>
    <s v="AGR-AGC/Z5/SANTA ELENA-2022-0569-M"/>
    <s v="AGROCALIDAD SANTA ELENA"/>
    <s v="joseg_pepe86@hotmail.es"/>
    <x v="1"/>
    <x v="0"/>
    <s v="Ecuador"/>
    <s v="Santa Elena"/>
    <s v="Santa Elena"/>
    <s v="COMUNA SAN RAFAEL"/>
    <s v="FINCA DON ALFREDO"/>
    <s v="539644"/>
    <s v="9742221"/>
    <s v="68"/>
    <s v="PNMMF"/>
    <s v="LDR13/E-22-310"/>
    <s v="MF-007235"/>
    <s v="Ing. Gonzabay"/>
    <d v="2022-02-07T00:00:00"/>
    <d v="2022-07-26T00:00:00"/>
    <d v="2022-07-26T00:00:00"/>
    <x v="34"/>
    <s v="LDR-MANABI-E-I22-093"/>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311"/>
    <d v="2022-07-21T00:00:00"/>
    <x v="0"/>
    <x v="6"/>
    <s v="AGR-AGC/Z5/SANTA ELENA-2022-0569-M"/>
    <s v="AGROCALIDAD SANTA ELENA"/>
    <s v="joseg_pepe86@hotmail.es"/>
    <x v="1"/>
    <x v="0"/>
    <s v="Ecuador"/>
    <s v="Santa Elena"/>
    <s v="Santa Elena"/>
    <s v="COMUNA SAN RAFAEL"/>
    <s v="FINCA DON ALFREDO"/>
    <s v="539823"/>
    <s v="9742128"/>
    <s v="65"/>
    <s v="PNMMF"/>
    <s v="LDR13/E-22-311"/>
    <s v="MF-007318"/>
    <s v="Ing. Gonzabay"/>
    <d v="2022-02-07T00:00:00"/>
    <d v="2022-07-26T00:00:00"/>
    <d v="2022-07-26T00:00:00"/>
    <x v="34"/>
    <s v="LDR-MANABI-E-I22-093"/>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3"/>
    <s v="José Velásquez "/>
    <m/>
  </r>
  <r>
    <n v="312"/>
    <d v="2022-07-21T00:00:00"/>
    <x v="0"/>
    <x v="6"/>
    <s v="AGR-AGC/Z5/SANTA ELENA-2022-0569-M"/>
    <s v="AGROCALIDAD SANTA ELENA"/>
    <s v="joseg_pepe86@hotmail.es"/>
    <x v="1"/>
    <x v="0"/>
    <s v="Ecuador"/>
    <s v="Santa Elena"/>
    <s v="Santa Elena"/>
    <s v="COMUNA SAN RAFAEL"/>
    <s v="FINCA DON ALFREDO"/>
    <s v="539582"/>
    <s v="9742580"/>
    <s v="104"/>
    <s v="PNMMF"/>
    <s v="LDR13/E-22-312"/>
    <s v="MF-007232"/>
    <s v="Ing. Gonzabay"/>
    <d v="2022-02-07T00:00:00"/>
    <d v="2022-07-26T00:00:00"/>
    <d v="2022-07-26T00:00:00"/>
    <x v="34"/>
    <s v="LDR-MANABI-E-I22-093"/>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6"/>
    <s v="José Velásquez "/>
    <m/>
  </r>
  <r>
    <n v="313"/>
    <d v="2022-07-21T00:00:00"/>
    <x v="0"/>
    <x v="6"/>
    <s v="AGR-AGC/Z5/SANTA ELENA-2022-0569-M"/>
    <s v="AGROCALIDAD SANTA ELENA"/>
    <s v="joseg_pepe86@hotmail.es"/>
    <x v="1"/>
    <x v="0"/>
    <s v="Ecuador"/>
    <s v="Santa Elena"/>
    <s v="Santa Elena"/>
    <s v="COMUNA SAN RAFAEL"/>
    <s v="FINCA DON ALFREDO"/>
    <s v="539651"/>
    <s v="9742350"/>
    <s v="74"/>
    <s v="PNMMF"/>
    <s v="LDR13/E-22-313"/>
    <s v="MF-007233"/>
    <s v="Ing. Gonzabay"/>
    <d v="2022-02-07T00:00:00"/>
    <d v="2022-07-26T00:00:00"/>
    <d v="2022-07-26T00:00:00"/>
    <x v="34"/>
    <s v="LDR-MANABI-E-I22-093"/>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3"/>
    <s v="José Velásquez "/>
    <m/>
  </r>
  <r>
    <n v="314"/>
    <d v="2022-07-21T00:00:00"/>
    <x v="0"/>
    <x v="6"/>
    <s v="AGR-AGC/Z5/SANTA ELENA-2022-0569-M"/>
    <s v="AGROCALIDAD SANTA ELENA"/>
    <s v="joseg_pepe86@hotmail.es"/>
    <x v="1"/>
    <x v="0"/>
    <s v="Ecuador"/>
    <s v="Santa Elena"/>
    <s v="Santa Elena"/>
    <s v="COMUNA SAN RAFAEL"/>
    <s v="FINCA DON ALFREDO"/>
    <s v="540092"/>
    <s v="9742081"/>
    <s v="59"/>
    <s v="PNMMF"/>
    <s v="LDR13/E-22-314"/>
    <s v="MF-007238"/>
    <s v="Ing. Gonzabay"/>
    <d v="2022-02-07T00:00:00"/>
    <d v="2022-07-26T00:00:00"/>
    <d v="2022-07-26T00:00:00"/>
    <x v="34"/>
    <s v="LDR-MANABI-E-I22-093"/>
    <s v="---"/>
    <n v="0"/>
    <s v="TODO"/>
    <n v="8"/>
    <n v="1"/>
    <n v="7"/>
    <n v="4"/>
    <n v="1"/>
    <n v="0"/>
    <n v="0"/>
    <n v="0"/>
    <n v="0"/>
    <n v="4"/>
    <n v="0"/>
    <n v="0"/>
    <n v="0"/>
    <n v="1"/>
    <n v="0"/>
    <n v="1"/>
    <m/>
    <s v="mango"/>
    <s v="no informa"/>
    <s v="Frutos"/>
    <s v="PEE/E/ 07"/>
    <s v="Anastrepha sp"/>
    <s v="no aplica"/>
    <s v="no aplica"/>
    <s v="no aplica"/>
    <s v="no aplica"/>
    <s v="Insecta"/>
    <s v="Diptera"/>
    <s v="Tephritidae"/>
    <s v="Ceratitis capitata"/>
    <n v="2"/>
    <n v="10"/>
    <s v="José Velásquez "/>
    <m/>
  </r>
  <r>
    <n v="315"/>
    <d v="2022-07-21T00:00:00"/>
    <x v="0"/>
    <x v="6"/>
    <s v="AGR-AGC/Z5/SANTA ELENA-2022-0569-M"/>
    <s v="AGROCALIDAD SANTA ELENA"/>
    <s v="joseg_pepe86@hotmail.es"/>
    <x v="1"/>
    <x v="0"/>
    <s v="Ecuador"/>
    <s v="Santa Elena"/>
    <s v="Santa Elena"/>
    <s v="COMUNA EL AZUCAR"/>
    <s v="AGRICOLA LOURDES 8"/>
    <s v="546680"/>
    <s v="9746368"/>
    <s v="21"/>
    <s v="PNMMF"/>
    <s v="LDR13/E-22-315"/>
    <s v="MF-007965"/>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16"/>
    <d v="2022-07-21T00:00:00"/>
    <x v="0"/>
    <x v="6"/>
    <s v="AGR-AGC/Z5/SANTA ELENA-2022-0569-M"/>
    <s v="AGROCALIDAD SANTA ELENA"/>
    <s v="joseg_pepe86@hotmail.es"/>
    <x v="1"/>
    <x v="0"/>
    <s v="Ecuador"/>
    <s v="Santa Elena"/>
    <s v="Santa Elena"/>
    <s v="COMUNA EL AZUCAR"/>
    <s v="AGRICOLA LOURDES 8"/>
    <s v="546656"/>
    <s v="9746194"/>
    <s v="20"/>
    <s v="PNMMF"/>
    <s v="LDR13/E-22-316"/>
    <s v="MF-007962"/>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8"/>
    <n v="33"/>
    <s v="José Velásquez "/>
    <m/>
  </r>
  <r>
    <n v="317"/>
    <d v="2022-07-21T00:00:00"/>
    <x v="0"/>
    <x v="6"/>
    <s v="AGR-AGC/Z5/SANTA ELENA-2022-0569-M"/>
    <s v="AGROCALIDAD SANTA ELENA"/>
    <s v="joseg_pepe86@hotmail.es"/>
    <x v="1"/>
    <x v="0"/>
    <s v="Ecuador"/>
    <s v="Santa Elena"/>
    <s v="Santa Elena"/>
    <s v="COMUNA EL AZUCAR"/>
    <s v="AGRICOLA LOURDES 8"/>
    <s v="546545"/>
    <s v="9746467"/>
    <s v="26"/>
    <s v="PNMMF"/>
    <s v="LDR13/E-22-317"/>
    <s v="MF-007966"/>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5"/>
    <n v="2"/>
    <s v="José Velásquez "/>
    <m/>
  </r>
  <r>
    <n v="318"/>
    <d v="2022-07-21T00:00:00"/>
    <x v="0"/>
    <x v="6"/>
    <s v="AGR-AGC/Z5/SANTA ELENA-2022-0569-M"/>
    <s v="AGROCALIDAD SANTA ELENA"/>
    <s v="joseg_pepe86@hotmail.es"/>
    <x v="1"/>
    <x v="0"/>
    <s v="Ecuador"/>
    <s v="Santa Elena"/>
    <s v="Santa Elena"/>
    <s v="COMUNA EL AZUCAR"/>
    <s v="AGRICOLA LOURDES 8"/>
    <s v="545538"/>
    <s v="9746325"/>
    <s v="17"/>
    <s v="PNMMF"/>
    <s v="LDR13/E-22-318"/>
    <s v="MF-007964"/>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2"/>
    <s v="José Velásquez "/>
    <m/>
  </r>
  <r>
    <n v="319"/>
    <d v="2022-07-21T00:00:00"/>
    <x v="0"/>
    <x v="6"/>
    <s v="AGR-AGC/Z5/SANTA ELENA-2022-0569-M"/>
    <s v="AGROCALIDAD SANTA ELENA"/>
    <s v="joseg_pepe86@hotmail.es"/>
    <x v="1"/>
    <x v="0"/>
    <s v="Ecuador"/>
    <s v="Santa Elena"/>
    <s v="Santa Elena"/>
    <s v="COMUNA EL AZUCAR"/>
    <s v="AGRICOLA LOURDES 8"/>
    <s v="546585"/>
    <s v="9746047"/>
    <s v="23"/>
    <s v="PNMMF"/>
    <s v="LDR13/E-22-319"/>
    <s v="MF-007961"/>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6"/>
    <n v="20"/>
    <s v="José Velásquez "/>
    <m/>
  </r>
  <r>
    <n v="320"/>
    <d v="2022-07-21T00:00:00"/>
    <x v="0"/>
    <x v="6"/>
    <s v="AGR-AGC/Z5/SANTA ELENA-2022-0569-M"/>
    <s v="AGROCALIDAD SANTA ELENA"/>
    <s v="joseg_pepe86@hotmail.es"/>
    <x v="1"/>
    <x v="0"/>
    <s v="Ecuador"/>
    <s v="Santa Elena"/>
    <s v="Santa Elena"/>
    <s v="COMUNA EL AZUCAR"/>
    <s v="AGRICOLA LOURDES 8"/>
    <s v="546762"/>
    <s v="9745882"/>
    <s v="16"/>
    <s v="PNMMF"/>
    <s v="LDR13/E-22-320"/>
    <s v="MF-007943"/>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2"/>
    <s v="José Velásquez "/>
    <m/>
  </r>
  <r>
    <n v="321"/>
    <d v="2022-07-21T00:00:00"/>
    <x v="0"/>
    <x v="6"/>
    <s v="AGR-AGC/Z5/SANTA ELENA-2022-0569-M"/>
    <s v="AGROCALIDAD SANTA ELENA"/>
    <s v="joseg_pepe86@hotmail.es"/>
    <x v="1"/>
    <x v="0"/>
    <s v="Ecuador"/>
    <s v="Santa Elena"/>
    <s v="Santa Elena"/>
    <s v="COMUNA EL AZUCAR"/>
    <s v="AGRICOLA LOURDES 8"/>
    <s v="546820"/>
    <s v="9746095"/>
    <s v="22"/>
    <s v="PNMMF"/>
    <s v="LDR13/E-22-321"/>
    <s v="MF-007956"/>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9"/>
    <s v="José Velásquez "/>
    <m/>
  </r>
  <r>
    <n v="322"/>
    <d v="2022-07-21T00:00:00"/>
    <x v="0"/>
    <x v="6"/>
    <s v="AGR-AGC/Z5/SANTA ELENA-2022-0569-M"/>
    <s v="AGROCALIDAD SANTA ELENA"/>
    <s v="joseg_pepe86@hotmail.es"/>
    <x v="1"/>
    <x v="0"/>
    <s v="Ecuador"/>
    <s v="Santa Elena"/>
    <s v="Santa Elena"/>
    <s v="COMUNA EL AZUCAR"/>
    <s v="AGRICOLA LOURDES 8"/>
    <s v="546958"/>
    <s v="9746171"/>
    <s v="25"/>
    <s v="PNMMF"/>
    <s v="LDR13/E-22-322"/>
    <s v="MF-007957"/>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4"/>
    <n v="8"/>
    <s v="José Velásquez "/>
    <m/>
  </r>
  <r>
    <n v="323"/>
    <d v="2022-07-21T00:00:00"/>
    <x v="0"/>
    <x v="6"/>
    <s v="AGR-AGC/Z5/SANTA ELENA-2022-0569-M"/>
    <s v="AGROCALIDAD SANTA ELENA"/>
    <s v="joseg_pepe86@hotmail.es"/>
    <x v="1"/>
    <x v="0"/>
    <s v="Ecuador"/>
    <s v="Santa Elena"/>
    <s v="Santa Elena"/>
    <s v="COMUNA EL AZUCAR"/>
    <s v="AGRICOLA LOURDES 8"/>
    <s v="546938"/>
    <s v="9745939"/>
    <s v="26"/>
    <s v="PNMMF"/>
    <s v="LDR13/E-22-323"/>
    <s v="MF-007953"/>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1"/>
    <s v="José Velásquez "/>
    <m/>
  </r>
  <r>
    <n v="324"/>
    <d v="2022-07-21T00:00:00"/>
    <x v="0"/>
    <x v="6"/>
    <s v="AGR-AGC/Z5/SANTA ELENA-2022-0569-M"/>
    <s v="AGROCALIDAD SANTA ELENA"/>
    <s v="joseg_pepe86@hotmail.es"/>
    <x v="1"/>
    <x v="0"/>
    <s v="Ecuador"/>
    <s v="Santa Elena"/>
    <s v="Santa Elena"/>
    <s v="COMUNA EL AZUCAR"/>
    <s v="AGRICOLA LOURDES 8"/>
    <s v="546296"/>
    <s v="9746766"/>
    <s v="20"/>
    <s v="PNMMF"/>
    <s v="LDR13/E-22-324"/>
    <s v="MF-007972"/>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6"/>
    <s v="José Velásquez "/>
    <m/>
  </r>
  <r>
    <n v="325"/>
    <d v="2022-07-21T00:00:00"/>
    <x v="0"/>
    <x v="6"/>
    <s v="AGR-AGC/Z5/SANTA ELENA-2022-0569-M"/>
    <s v="AGROCALIDAD SANTA ELENA"/>
    <s v="joseg_pepe86@hotmail.es"/>
    <x v="1"/>
    <x v="0"/>
    <s v="Ecuador"/>
    <s v="Santa Elena"/>
    <s v="Santa Elena"/>
    <s v="COMUNA EL AZUCAR"/>
    <s v="AGRICOLA LOURDES 8"/>
    <s v="546516"/>
    <s v="9746638"/>
    <s v="25"/>
    <s v="PNMMF"/>
    <s v="LDR13/E-22-325"/>
    <s v="MF-007969"/>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2"/>
    <s v="José Velásquez "/>
    <m/>
  </r>
  <r>
    <n v="326"/>
    <d v="2022-07-21T00:00:00"/>
    <x v="0"/>
    <x v="6"/>
    <s v="AGR-AGC/Z5/SANTA ELENA-2022-0569-M"/>
    <s v="AGROCALIDAD SANTA ELENA"/>
    <s v="joseg_pepe86@hotmail.es"/>
    <x v="1"/>
    <x v="0"/>
    <s v="Ecuador"/>
    <s v="Santa Elena"/>
    <s v="Santa Elena"/>
    <s v="COMUNA EL AZUCAR"/>
    <s v="AGRICOLA LOURDES 8"/>
    <s v="546627"/>
    <s v="9746506"/>
    <s v="26"/>
    <s v="PNMMF"/>
    <s v="LDR13/E-22-326"/>
    <s v="MF-007967"/>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4"/>
    <s v="José Velásquez "/>
    <m/>
  </r>
  <r>
    <n v="327"/>
    <d v="2022-07-21T00:00:00"/>
    <x v="0"/>
    <x v="6"/>
    <s v="AGR-AGC/Z5/SANTA ELENA-2022-0569-M"/>
    <s v="AGROCALIDAD SANTA ELENA"/>
    <s v="joseg_pepe86@hotmail.es"/>
    <x v="1"/>
    <x v="0"/>
    <s v="Ecuador"/>
    <s v="Santa Elena"/>
    <s v="Santa Elena"/>
    <s v="COMUNA EL AZUCAR"/>
    <s v="AGRICOLA LOURDES 8"/>
    <s v="546357"/>
    <s v="9746670"/>
    <s v="24"/>
    <s v="PNMMF"/>
    <s v="LDR13/E-22-327"/>
    <s v="MF-007971"/>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328"/>
    <d v="2022-07-21T00:00:00"/>
    <x v="0"/>
    <x v="6"/>
    <s v="AGR-AGC/Z5/SANTA ELENA-2022-0569-M"/>
    <s v="AGROCALIDAD SANTA ELENA"/>
    <s v="joseg_pepe86@hotmail.es"/>
    <x v="1"/>
    <x v="0"/>
    <s v="Ecuador"/>
    <s v="Santa Elena"/>
    <s v="Santa Elena"/>
    <s v="COMUNA EL AZUCAR"/>
    <s v="AGRICOLA LOURDES 8"/>
    <s v="546511"/>
    <s v="9746134"/>
    <s v="17"/>
    <s v="PNMMF"/>
    <s v="LDR13/E-22-328"/>
    <s v="MF-013558"/>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3"/>
    <s v="José Velásquez "/>
    <m/>
  </r>
  <r>
    <n v="329"/>
    <d v="2022-07-21T00:00:00"/>
    <x v="0"/>
    <x v="6"/>
    <s v="AGR-AGC/Z5/SANTA ELENA-2022-0569-M"/>
    <s v="AGROCALIDAD SANTA ELENA"/>
    <s v="joseg_pepe86@hotmail.es"/>
    <x v="1"/>
    <x v="0"/>
    <s v="Ecuador"/>
    <s v="Santa Elena"/>
    <s v="Santa Elena"/>
    <s v="COMUNA EL AZUCAR"/>
    <s v="AGRICOLA LOURDES 8"/>
    <s v="546618"/>
    <s v="9745867"/>
    <s v="9"/>
    <s v="PNMMF"/>
    <s v="LDR13/E-22-329"/>
    <s v="MF-013560"/>
    <s v="Ing. Gonzabay"/>
    <d v="2022-02-10T00:00:00"/>
    <d v="2022-07-26T00:00:00"/>
    <d v="2022-07-26T00:00:00"/>
    <x v="34"/>
    <s v="LDR-MANABI-E-I22-09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3"/>
    <s v="José Velásquez "/>
    <m/>
  </r>
  <r>
    <n v="330"/>
    <d v="2022-07-21T00:00:00"/>
    <x v="0"/>
    <x v="6"/>
    <s v="AGR-AGC/Z5/SANTA ELENA-2022-0569-M"/>
    <s v="AGROCALIDAD SANTA ELENA"/>
    <s v="joseg_pepe86@hotmail.es"/>
    <x v="1"/>
    <x v="0"/>
    <s v="Ecuador"/>
    <s v="Santa Elena"/>
    <s v="Santa Elena"/>
    <s v="COMUNA EL AZUCAR"/>
    <s v="SAN FERNANDO"/>
    <s v="540281"/>
    <s v="9744805"/>
    <s v="41"/>
    <s v="PNMMF"/>
    <s v="LDR13/E-22-330"/>
    <s v="MF-008450"/>
    <s v="Ing. Gonzabay"/>
    <d v="2022-02-10T00:00:00"/>
    <d v="2022-07-26T00:00:00"/>
    <d v="2022-07-26T00:00:00"/>
    <x v="34"/>
    <s v="LDR-MANABI-E-I22-093"/>
    <s v="---"/>
    <n v="0"/>
    <s v="TODO"/>
    <n v="8"/>
    <n v="1"/>
    <n v="7"/>
    <n v="4"/>
    <n v="1"/>
    <n v="0"/>
    <n v="0"/>
    <n v="0"/>
    <n v="0"/>
    <n v="4"/>
    <n v="0"/>
    <n v="0"/>
    <n v="0"/>
    <n v="1"/>
    <n v="0"/>
    <n v="1"/>
    <m/>
    <s v="guanabana"/>
    <s v="no informa"/>
    <s v="Frutos"/>
    <s v="PEE/E/ 07"/>
    <s v="Anastrepha sp"/>
    <s v="no aplica"/>
    <s v="no aplica"/>
    <s v="no aplica"/>
    <s v="no aplica"/>
    <s v="Insecta"/>
    <s v="Diptera"/>
    <s v="Tephritidae"/>
    <s v="Ceratitis capitata"/>
    <n v="3"/>
    <n v="12"/>
    <s v="José Velásquez "/>
    <m/>
  </r>
  <r>
    <n v="331"/>
    <d v="2022-07-21T00:00:00"/>
    <x v="0"/>
    <x v="6"/>
    <s v="AGR-AGC/Z5/SANTA ELENA-2022-0569-M"/>
    <s v="AGROCALIDAD SANTA ELENA"/>
    <s v="joseg_pepe86@hotmail.es"/>
    <x v="1"/>
    <x v="0"/>
    <s v="Ecuador"/>
    <s v="Santa Elena"/>
    <s v="Santa Elena"/>
    <s v="COMUNA EL AZUCAR"/>
    <s v="SAN FERNANDO"/>
    <s v="540322"/>
    <s v="9744473"/>
    <s v="42"/>
    <s v="PNMMF"/>
    <s v="LDR13/E-22-331"/>
    <s v="MF-008449"/>
    <s v="Ing. Gonzabay"/>
    <d v="2022-02-10T00:00:00"/>
    <d v="2022-07-26T00:00:00"/>
    <d v="2022-07-26T00:00:00"/>
    <x v="34"/>
    <s v="LDR-MANABI-E-I22-093"/>
    <s v="---"/>
    <n v="0"/>
    <s v="TODO"/>
    <n v="8"/>
    <n v="1"/>
    <n v="7"/>
    <n v="4"/>
    <n v="1"/>
    <n v="0"/>
    <n v="0"/>
    <n v="0"/>
    <n v="0"/>
    <n v="4"/>
    <n v="0"/>
    <n v="0"/>
    <n v="0"/>
    <n v="1"/>
    <n v="0"/>
    <n v="1"/>
    <m/>
    <s v="guanabana"/>
    <s v="no informa"/>
    <s v="Frutos"/>
    <s v="PEE/E/ 07"/>
    <s v="Anastrepha sp"/>
    <s v="no aplica"/>
    <s v="no aplica"/>
    <s v="no aplica"/>
    <s v="no aplica"/>
    <s v="Insecta"/>
    <s v="Diptera"/>
    <s v="Tephritidae"/>
    <s v="Ceratitis capitata"/>
    <n v="4"/>
    <n v="11"/>
    <s v="José Velásquez "/>
    <m/>
  </r>
  <r>
    <n v="332"/>
    <d v="2022-07-21T00:00:00"/>
    <x v="0"/>
    <x v="6"/>
    <s v="AGR-AGC/Z5/SANTA ELENA-2022-0569-M"/>
    <s v="AGROCALIDAD SANTA ELENA"/>
    <s v="joseg_pepe86@hotmail.es"/>
    <x v="1"/>
    <x v="0"/>
    <s v="Ecuador"/>
    <s v="Santa Elena"/>
    <s v="Santa Elena"/>
    <s v="COMUNA EL AZUCAR"/>
    <s v="SAN FERNANDO"/>
    <s v="540355"/>
    <s v="9744950"/>
    <s v="39"/>
    <s v="PNMMF"/>
    <s v="LDR13/E-22-332"/>
    <s v="MF-008451"/>
    <s v="Ing. Gonzabay"/>
    <d v="2022-02-10T00:00:00"/>
    <d v="2022-07-26T00:00:00"/>
    <d v="2022-07-26T00:00:00"/>
    <x v="34"/>
    <s v="LDR-MANABI-E-I22-093"/>
    <s v="---"/>
    <n v="0"/>
    <s v="TODO"/>
    <n v="8"/>
    <n v="1"/>
    <n v="7"/>
    <n v="4"/>
    <n v="1"/>
    <n v="0"/>
    <n v="0"/>
    <n v="0"/>
    <n v="0"/>
    <n v="4"/>
    <n v="0"/>
    <n v="0"/>
    <n v="0"/>
    <n v="1"/>
    <n v="0"/>
    <n v="1"/>
    <m/>
    <s v="guanabana"/>
    <s v="no informa"/>
    <s v="Frutos"/>
    <s v="PEE/E/ 07"/>
    <s v="Anastrepha sp"/>
    <s v="no aplica"/>
    <s v="no aplica"/>
    <s v="no aplica"/>
    <s v="no aplica"/>
    <s v="Insecta"/>
    <s v="Diptera"/>
    <s v="Tephritidae"/>
    <s v="Ceratitis capitata"/>
    <n v="8"/>
    <n v="8"/>
    <s v="José Velásquez "/>
    <m/>
  </r>
  <r>
    <n v="333"/>
    <d v="2022-07-21T00:00:00"/>
    <x v="0"/>
    <x v="6"/>
    <s v="AGR-AGC/Z5/SANTA ELENA-2022-0569-M"/>
    <s v="AGROCALIDAD SANTA ELENA"/>
    <s v="joseg_pepe86@hotmail.es"/>
    <x v="1"/>
    <x v="0"/>
    <s v="Ecuador"/>
    <s v="Santa Elena"/>
    <s v="Santa Elena"/>
    <s v="SAN RAFAEL"/>
    <s v="FINCA DON AFREDO"/>
    <n v="539815"/>
    <n v="9742335"/>
    <n v="60"/>
    <s v="PNMMF"/>
    <s v="LDR13/E-22-333"/>
    <s v="MF-007234"/>
    <s v="Ing. Gonzabay"/>
    <d v="2022-02-21T00:00:00"/>
    <d v="2022-07-26T00:00:00"/>
    <d v="2022-07-26T00:00:00"/>
    <x v="34"/>
    <s v="LDR-MANABI-E-I22-094"/>
    <s v="---"/>
    <n v="0"/>
    <s v="TODO"/>
    <n v="8"/>
    <n v="1"/>
    <n v="7"/>
    <n v="4"/>
    <n v="1"/>
    <n v="0"/>
    <n v="0"/>
    <n v="0"/>
    <n v="0"/>
    <n v="4"/>
    <n v="0"/>
    <n v="0"/>
    <n v="0"/>
    <n v="1"/>
    <n v="0"/>
    <n v="1"/>
    <m/>
    <s v="mango"/>
    <s v="no informa"/>
    <s v="Frutos"/>
    <s v="PEE/E/ 07"/>
    <s v="Anastrepha sp"/>
    <s v="no aplica"/>
    <s v="no aplica"/>
    <s v="no aplica"/>
    <s v="no aplica"/>
    <s v="Insecta"/>
    <s v="Diptera"/>
    <s v="Tephritidae"/>
    <s v="Ceratitis capitata"/>
    <n v="10"/>
    <n v="23"/>
    <s v="José Velásquez "/>
    <m/>
  </r>
  <r>
    <n v="334"/>
    <d v="2022-07-21T00:00:00"/>
    <x v="0"/>
    <x v="6"/>
    <s v="AGR-AGC/Z5/SANTA ELENA-2022-0569-M"/>
    <s v="AGROCALIDAD SANTA ELENA"/>
    <s v="joseg_pepe86@hotmail.es"/>
    <x v="1"/>
    <x v="0"/>
    <s v="Ecuador"/>
    <s v="Santa Elena"/>
    <s v="Santa Elena"/>
    <s v="SAN RAFAEL"/>
    <s v="FINCA DON AFREDO"/>
    <n v="544111"/>
    <n v="9749500"/>
    <n v="46"/>
    <s v="PNMMF"/>
    <s v="LDR13/E-22-334"/>
    <s v="MF-007238"/>
    <s v="Ing. Gonzabay"/>
    <d v="2022-02-21T00:00:00"/>
    <d v="2022-07-26T00:00:00"/>
    <d v="2022-07-26T00:00:00"/>
    <x v="34"/>
    <s v="LDR-MANABI-E-I22-094"/>
    <s v="---"/>
    <n v="0"/>
    <s v="TODO"/>
    <n v="8"/>
    <n v="1"/>
    <n v="7"/>
    <n v="4"/>
    <n v="1"/>
    <n v="0"/>
    <n v="0"/>
    <n v="0"/>
    <n v="0"/>
    <n v="4"/>
    <n v="0"/>
    <n v="0"/>
    <n v="0"/>
    <n v="1"/>
    <n v="0"/>
    <n v="1"/>
    <m/>
    <s v="mango"/>
    <s v="no informa"/>
    <s v="Frutos"/>
    <s v="PEE/E/ 07"/>
    <s v="Anastrepha sp"/>
    <s v="no aplica"/>
    <s v="no aplica"/>
    <s v="no aplica"/>
    <s v="no aplica"/>
    <s v="Insecta"/>
    <s v="Diptera"/>
    <s v="Tephritidae"/>
    <s v="Ceratitis capitata"/>
    <n v="19"/>
    <n v="72"/>
    <s v="José Velásquez "/>
    <m/>
  </r>
  <r>
    <n v="335"/>
    <d v="2022-07-21T00:00:00"/>
    <x v="0"/>
    <x v="6"/>
    <s v="AGR-AGC/Z5/SANTA ELENA-2022-0569-M"/>
    <s v="AGROCALIDAD SANTA ELENA"/>
    <s v="joseg_pepe86@hotmail.es"/>
    <x v="1"/>
    <x v="0"/>
    <s v="Ecuador"/>
    <s v="Santa Elena"/>
    <s v="Santa Elena"/>
    <s v="SAN RAFAEL"/>
    <s v="FINCA DON AFREDO"/>
    <n v="544228"/>
    <n v="9749475"/>
    <n v="51"/>
    <s v="PNMMF"/>
    <s v="LDR13/E-22-335"/>
    <s v="MF-007235"/>
    <s v="Ing. Gonzabay"/>
    <d v="2022-02-21T00:00:00"/>
    <d v="2022-07-26T00:00:00"/>
    <d v="2022-07-26T00:00:00"/>
    <x v="34"/>
    <s v="LDR-MANABI-E-I22-094"/>
    <s v="---"/>
    <n v="0"/>
    <s v="TODO"/>
    <n v="8"/>
    <n v="1"/>
    <n v="7"/>
    <n v="4"/>
    <n v="1"/>
    <n v="0"/>
    <n v="0"/>
    <n v="0"/>
    <n v="0"/>
    <n v="4"/>
    <n v="0"/>
    <n v="0"/>
    <n v="0"/>
    <n v="1"/>
    <n v="0"/>
    <n v="1"/>
    <m/>
    <s v="mango"/>
    <s v="no informa"/>
    <s v="Frutos"/>
    <s v="PEE/E/ 07"/>
    <s v="Anastrepha sp"/>
    <s v="no aplica"/>
    <s v="no aplica"/>
    <s v="no aplica"/>
    <s v="no aplica"/>
    <s v="Insecta"/>
    <s v="Diptera"/>
    <s v="Tephritidae"/>
    <s v="Ceratitis capitata"/>
    <n v="10"/>
    <n v="49"/>
    <s v="José Velásquez "/>
    <m/>
  </r>
  <r>
    <n v="336"/>
    <d v="2022-07-21T00:00:00"/>
    <x v="0"/>
    <x v="6"/>
    <s v="AGR-AGC/Z5/SANTA ELENA-2022-0569-M"/>
    <s v="AGROCALIDAD SANTA ELENA"/>
    <s v="joseg_pepe86@hotmail.es"/>
    <x v="1"/>
    <x v="0"/>
    <s v="Ecuador"/>
    <s v="Santa Elena"/>
    <s v="Santa Elena"/>
    <s v="SAN RAFAEL"/>
    <s v="FINCA DON AFREDO"/>
    <n v="544234"/>
    <n v="9749124"/>
    <n v="49"/>
    <s v="PNMMF"/>
    <s v="LDR13/E-22-336"/>
    <s v="MF-007239"/>
    <s v="Ing. Gonzabay"/>
    <d v="2022-02-21T00:00:00"/>
    <d v="2022-07-26T00:00:00"/>
    <d v="2022-07-26T00:00:00"/>
    <x v="34"/>
    <s v="LDR-MANABI-E-I22-094"/>
    <s v="---"/>
    <n v="0"/>
    <s v="TODO"/>
    <n v="8"/>
    <n v="1"/>
    <n v="7"/>
    <n v="4"/>
    <n v="1"/>
    <n v="0"/>
    <n v="0"/>
    <n v="0"/>
    <n v="0"/>
    <n v="4"/>
    <n v="0"/>
    <n v="0"/>
    <n v="0"/>
    <n v="1"/>
    <n v="0"/>
    <n v="1"/>
    <m/>
    <s v="mango"/>
    <s v="no informa"/>
    <s v="Frutos"/>
    <s v="PEE/E/ 07"/>
    <s v="Anastrepha sp"/>
    <s v="no aplica"/>
    <s v="no aplica"/>
    <s v="no aplica"/>
    <s v="no aplica"/>
    <s v="Insecta"/>
    <s v="Diptera"/>
    <s v="Tephritidae"/>
    <s v="Ceratitis capitata"/>
    <n v="3"/>
    <n v="18"/>
    <s v="José Velásquez "/>
    <m/>
  </r>
  <r>
    <n v="337"/>
    <d v="2022-07-21T00:00:00"/>
    <x v="0"/>
    <x v="6"/>
    <s v="AGR-AGC/Z5/SANTA ELENA-2022-0569-M"/>
    <s v="AGROCALIDAD SANTA ELENA"/>
    <s v="joseg_pepe86@hotmail.es"/>
    <x v="1"/>
    <x v="0"/>
    <s v="Ecuador"/>
    <s v="Santa Elena"/>
    <s v="Santa Elena"/>
    <s v="SAN RAFAEL"/>
    <s v="FINCA DON AFREDO"/>
    <n v="544083"/>
    <n v="9749233"/>
    <n v="43"/>
    <s v="PNMMF"/>
    <s v="LDR13/E-22-337"/>
    <s v="MF-007318"/>
    <s v="Ing. Gonzabay"/>
    <d v="2022-02-21T00:00:00"/>
    <d v="2022-07-26T00:00:00"/>
    <d v="2022-07-26T00:00:00"/>
    <x v="34"/>
    <s v="LDR-MANABI-E-I22-094"/>
    <s v="---"/>
    <n v="0"/>
    <s v="TODO"/>
    <n v="8"/>
    <n v="1"/>
    <n v="7"/>
    <n v="4"/>
    <n v="1"/>
    <n v="0"/>
    <n v="0"/>
    <n v="0"/>
    <n v="0"/>
    <n v="4"/>
    <n v="0"/>
    <n v="0"/>
    <n v="0"/>
    <n v="1"/>
    <n v="0"/>
    <n v="1"/>
    <m/>
    <s v="mango"/>
    <s v="no informa"/>
    <s v="Frutos"/>
    <s v="PEE/E/ 07"/>
    <s v="Anastrepha sp"/>
    <s v="no aplica"/>
    <s v="no aplica"/>
    <s v="no aplica"/>
    <s v="no aplica"/>
    <s v="Insecta"/>
    <s v="Diptera"/>
    <s v="Tephritidae"/>
    <s v="Ceratitis capitata"/>
    <n v="26"/>
    <n v="42"/>
    <s v="José Velásquez "/>
    <m/>
  </r>
  <r>
    <n v="338"/>
    <d v="2022-07-21T00:00:00"/>
    <x v="0"/>
    <x v="6"/>
    <s v="AGR-AGC/Z5/SANTA ELENA-2022-0569-M"/>
    <s v="AGROCALIDAD SANTA ELENA"/>
    <s v="joseg_pepe86@hotmail.es"/>
    <x v="1"/>
    <x v="0"/>
    <s v="Ecuador"/>
    <s v="Santa Elena"/>
    <s v="Santa Elena"/>
    <s v="SAN RAFAEL"/>
    <s v="FINCA DON AFREDO"/>
    <n v="539997"/>
    <n v="9742077"/>
    <n v="56"/>
    <s v="PNMMF"/>
    <s v="LDR13/E-22-338"/>
    <s v="MF-007319"/>
    <s v="Ing. Gonzabay"/>
    <d v="2022-02-21T00:00:00"/>
    <d v="2022-07-26T00:00:00"/>
    <d v="2022-07-26T00:00:00"/>
    <x v="34"/>
    <s v="LDR-MANABI-E-I22-094"/>
    <s v="---"/>
    <n v="0"/>
    <s v="TODO"/>
    <n v="8"/>
    <n v="1"/>
    <n v="7"/>
    <n v="4"/>
    <n v="1"/>
    <n v="0"/>
    <n v="0"/>
    <n v="0"/>
    <n v="0"/>
    <n v="4"/>
    <n v="0"/>
    <n v="0"/>
    <n v="0"/>
    <n v="1"/>
    <n v="0"/>
    <n v="1"/>
    <m/>
    <s v="mango"/>
    <s v="no informa"/>
    <s v="Frutos"/>
    <s v="PEE/E/ 07"/>
    <s v="Anastrepha sp"/>
    <s v="no aplica"/>
    <s v="no aplica"/>
    <s v="no aplica"/>
    <s v="no aplica"/>
    <s v="Insecta"/>
    <s v="Diptera"/>
    <s v="Tephritidae"/>
    <s v="Ceratitis capitata"/>
    <n v="4"/>
    <n v="10"/>
    <s v="José Velásquez "/>
    <m/>
  </r>
  <r>
    <n v="339"/>
    <d v="2022-07-21T00:00:00"/>
    <x v="0"/>
    <x v="6"/>
    <s v="AGR-AGC/Z5/SANTA ELENA-2022-0569-M"/>
    <s v="AGROCALIDAD SANTA ELENA"/>
    <s v="joseg_pepe86@hotmail.es"/>
    <x v="1"/>
    <x v="0"/>
    <s v="Ecuador"/>
    <s v="Santa Elena"/>
    <s v="Santa Elena"/>
    <s v="SAN RAFAEL"/>
    <s v="FINCA DON AFREDO"/>
    <n v="544472"/>
    <n v="9749085"/>
    <n v="37"/>
    <s v="PNMMF"/>
    <s v="LDR13/E-22-339"/>
    <s v="MF-007232"/>
    <s v="Ing. Gonzabay"/>
    <d v="2022-02-21T00:00:00"/>
    <d v="2022-07-26T00:00:00"/>
    <d v="2022-07-26T00:00:00"/>
    <x v="34"/>
    <s v="LDR-MANABI-E-I22-094"/>
    <s v="---"/>
    <n v="0"/>
    <s v="TODO"/>
    <n v="8"/>
    <n v="1"/>
    <n v="7"/>
    <n v="4"/>
    <n v="1"/>
    <n v="0"/>
    <n v="0"/>
    <n v="0"/>
    <n v="0"/>
    <n v="4"/>
    <n v="0"/>
    <n v="0"/>
    <n v="0"/>
    <n v="1"/>
    <n v="0"/>
    <n v="1"/>
    <m/>
    <s v="mango"/>
    <s v="no informa"/>
    <s v="Frutos"/>
    <s v="PEE/E/ 07"/>
    <s v="Anastrepha sp"/>
    <s v="no aplica"/>
    <s v="no aplica"/>
    <s v="no aplica"/>
    <s v="no aplica"/>
    <s v="Insecta"/>
    <s v="Diptera"/>
    <s v="Tephritidae"/>
    <s v="Ceratitis capitata"/>
    <n v="11"/>
    <n v="9"/>
    <s v="José Velásquez "/>
    <m/>
  </r>
  <r>
    <n v="340"/>
    <d v="2022-07-21T00:00:00"/>
    <x v="0"/>
    <x v="6"/>
    <s v="AGR-AGC/Z5/SANTA ELENA-2022-0569-M"/>
    <s v="AGROCALIDAD SANTA ELENA"/>
    <s v="joseg_pepe86@hotmail.es"/>
    <x v="1"/>
    <x v="0"/>
    <s v="Ecuador"/>
    <s v="Santa Elena"/>
    <s v="Santa Elena"/>
    <s v="SAN RAFAEL"/>
    <s v="F SAN FERNANDO"/>
    <n v="540355"/>
    <n v="9744950"/>
    <n v="39"/>
    <s v="PNMMF"/>
    <s v="LDR13/E-22-340"/>
    <s v="MF-008451"/>
    <s v="Ing. Gonzabay"/>
    <d v="2022-02-21T00:00:00"/>
    <d v="2022-07-26T00:00:00"/>
    <d v="2022-07-26T00:00:00"/>
    <x v="34"/>
    <s v="LDR-MANABI-E-I22-094"/>
    <s v="---"/>
    <n v="0"/>
    <s v="TODO"/>
    <n v="8"/>
    <n v="1"/>
    <n v="7"/>
    <n v="4"/>
    <n v="1"/>
    <n v="0"/>
    <n v="0"/>
    <n v="0"/>
    <n v="0"/>
    <n v="4"/>
    <n v="0"/>
    <n v="0"/>
    <n v="0"/>
    <n v="1"/>
    <n v="0"/>
    <n v="1"/>
    <m/>
    <s v="guanabana"/>
    <s v="no informa"/>
    <s v="Frutos"/>
    <s v="PEE/E/ 07"/>
    <s v="Anastrepha sp"/>
    <s v="no aplica"/>
    <s v="no aplica"/>
    <s v="no aplica"/>
    <s v="no aplica"/>
    <s v="Insecta"/>
    <s v="Diptera"/>
    <s v="Tephritidae"/>
    <s v="Ceratitis capitata"/>
    <n v="5"/>
    <n v="7"/>
    <s v="José Velásquez "/>
    <m/>
  </r>
  <r>
    <n v="341"/>
    <d v="2022-07-21T00:00:00"/>
    <x v="0"/>
    <x v="6"/>
    <s v="AGR-AGC/Z5/SANTA ELENA-2022-0569-M"/>
    <s v="AGROCALIDAD SANTA ELENA"/>
    <s v="joseg_pepe86@hotmail.es"/>
    <x v="1"/>
    <x v="0"/>
    <s v="Ecuador"/>
    <s v="Santa Elena"/>
    <s v="Santa Elena"/>
    <s v="SAN RAFAEL"/>
    <s v="F SAN FERNANDO"/>
    <n v="540268"/>
    <n v="9744644"/>
    <n v="47"/>
    <s v="PNMMF"/>
    <s v="LDR13/E-22-341"/>
    <s v="MF-008449"/>
    <s v="Ing. Gonzabay"/>
    <d v="2022-02-21T00:00:00"/>
    <d v="2022-07-26T00:00:00"/>
    <d v="2022-07-26T00:00:00"/>
    <x v="34"/>
    <s v="LDR-MANABI-E-I22-094"/>
    <s v="---"/>
    <n v="0"/>
    <s v="TODO"/>
    <n v="8"/>
    <n v="1"/>
    <n v="7"/>
    <n v="4"/>
    <n v="1"/>
    <n v="0"/>
    <n v="0"/>
    <n v="0"/>
    <n v="0"/>
    <n v="4"/>
    <n v="0"/>
    <n v="0"/>
    <n v="0"/>
    <n v="1"/>
    <n v="0"/>
    <n v="1"/>
    <m/>
    <s v="guanabana"/>
    <s v="no informa"/>
    <s v="Frutos"/>
    <s v="PEE/E/ 07"/>
    <s v="Anastrepha sp"/>
    <s v="no aplica"/>
    <s v="no aplica"/>
    <s v="no aplica"/>
    <s v="no aplica"/>
    <s v="Insecta"/>
    <s v="Diptera"/>
    <s v="Tephritidae"/>
    <s v="Ceratitis capitata_x000a_Anastrepha fraterculus_x000a_Anastrepha chiclayae"/>
    <s v="5_x000a_2_x000a_3"/>
    <s v="5_x000a_1_x000a_2"/>
    <s v="José Velásquez "/>
    <m/>
  </r>
  <r>
    <n v="342"/>
    <d v="2022-07-21T00:00:00"/>
    <x v="0"/>
    <x v="6"/>
    <s v="AGR-AGC/Z5/SANTA ELENA-2022-0569-M"/>
    <s v="AGROCALIDAD SANTA ELENA"/>
    <s v="joseg_pepe86@hotmail.es"/>
    <x v="1"/>
    <x v="0"/>
    <s v="Ecuador"/>
    <s v="Santa Elena"/>
    <s v="Santa Elena"/>
    <s v="SAN RAFAEL"/>
    <s v="F. SAN FERNANDO"/>
    <s v="5403 22"/>
    <n v="9744473"/>
    <n v="42"/>
    <s v="PNMMF"/>
    <s v="LDR13/E-22-342"/>
    <s v="MF-008450"/>
    <s v="Ing. Gonzabay"/>
    <d v="2022-02-21T00:00:00"/>
    <d v="2022-07-26T00:00:00"/>
    <d v="2022-07-26T00:00:00"/>
    <x v="34"/>
    <s v="LDR-MANABI-E-I22-094"/>
    <s v="---"/>
    <n v="0"/>
    <s v="TODO"/>
    <n v="8"/>
    <n v="1"/>
    <n v="7"/>
    <n v="4"/>
    <n v="1"/>
    <n v="0"/>
    <n v="0"/>
    <n v="0"/>
    <n v="0"/>
    <n v="4"/>
    <n v="0"/>
    <n v="0"/>
    <n v="0"/>
    <n v="1"/>
    <n v="0"/>
    <n v="1"/>
    <m/>
    <s v="guanabana"/>
    <s v="no informa"/>
    <s v="Frutos"/>
    <s v="PEE/E/ 07"/>
    <s v="Anastrepha sp"/>
    <s v="no aplica"/>
    <s v="no aplica"/>
    <s v="no aplica"/>
    <s v="no aplica"/>
    <s v="Insecta"/>
    <s v="Diptera"/>
    <s v="Tephritidae"/>
    <s v="Anastrepha chiclayae _x000a_Ceratitis capitata"/>
    <s v="0_x000a_1"/>
    <s v="1_x000a_0"/>
    <s v="José Velásquez "/>
    <m/>
  </r>
  <r>
    <n v="343"/>
    <d v="2022-07-21T00:00:00"/>
    <x v="0"/>
    <x v="6"/>
    <s v="AGR-AGC/Z5/SANTA ELENA-2022-0569-M"/>
    <s v="AGROCALIDAD SANTA ELENA"/>
    <s v="joseg_pepe86@hotmail.es"/>
    <x v="1"/>
    <x v="0"/>
    <s v="Ecuador"/>
    <s v="Santa Elena"/>
    <s v="Santa Elena"/>
    <s v="COMUNA PECHICHE"/>
    <s v="AGRICOLA AGRIFRUTI"/>
    <n v="535853"/>
    <n v="9743595"/>
    <n v="47"/>
    <s v="PNMMF"/>
    <s v="LDR13/E-22-343"/>
    <s v="MF-00953"/>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Anastrepha chiclayae _x000a_Ceratitis capitata"/>
    <s v="0_x000a_0"/>
    <s v="1_x000a_1"/>
    <s v="José Velásquez "/>
    <m/>
  </r>
  <r>
    <n v="344"/>
    <d v="2022-07-21T00:00:00"/>
    <x v="0"/>
    <x v="6"/>
    <s v="AGR-AGC/Z5/SANTA ELENA-2022-0569-M"/>
    <s v="AGROCALIDAD SANTA ELENA"/>
    <s v="joseg_pepe86@hotmail.es"/>
    <x v="1"/>
    <x v="0"/>
    <s v="Ecuador"/>
    <s v="Santa Elena"/>
    <s v="Santa Elena"/>
    <s v="COMUNA PECHICHE"/>
    <s v="AGRICOLA AGRIFRUTI"/>
    <n v="535491"/>
    <n v="9742720"/>
    <n v="34"/>
    <s v="PNMMF"/>
    <s v="LDR13/E-22-344"/>
    <s v="MF-007013"/>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45"/>
    <d v="2022-07-21T00:00:00"/>
    <x v="0"/>
    <x v="6"/>
    <s v="AGR-AGC/Z5/SANTA ELENA-2022-0569-M"/>
    <s v="AGROCALIDAD SANTA ELENA"/>
    <s v="joseg_pepe86@hotmail.es"/>
    <x v="1"/>
    <x v="0"/>
    <s v="Ecuador"/>
    <s v="Santa Elena"/>
    <s v="Santa Elena"/>
    <s v="COMUNA PECHICHE"/>
    <s v="AGRICOLA AGRIFRUTI"/>
    <n v="535960"/>
    <n v="9743618"/>
    <n v="47"/>
    <s v="PNMMF"/>
    <s v="LDR13/E-22-345"/>
    <s v="MF-007015"/>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8"/>
    <s v="José Velásquez "/>
    <m/>
  </r>
  <r>
    <n v="346"/>
    <d v="2022-07-21T00:00:00"/>
    <x v="0"/>
    <x v="6"/>
    <s v="AGR-AGC/Z5/SANTA ELENA-2022-0569-M"/>
    <s v="AGROCALIDAD SANTA ELENA"/>
    <s v="joseg_pepe86@hotmail.es"/>
    <x v="1"/>
    <x v="0"/>
    <s v="Ecuador"/>
    <s v="Santa Elena"/>
    <s v="Santa Elena"/>
    <s v="COMUNA PECHICHE"/>
    <s v="AGRICOLA AGRIFRUTI"/>
    <n v="535569"/>
    <n v="9743530"/>
    <n v="56"/>
    <s v="PNMMF"/>
    <s v="LDR13/E-22-346"/>
    <s v="MF-00962"/>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Anastrepha chiclayae _x000a_Ceratitis capitata"/>
    <s v="0_x000a_0"/>
    <s v="1_x000a_3"/>
    <s v="José Velásquez "/>
    <m/>
  </r>
  <r>
    <n v="347"/>
    <d v="2022-07-21T00:00:00"/>
    <x v="0"/>
    <x v="6"/>
    <s v="AGR-AGC/Z5/SANTA ELENA-2022-0569-M"/>
    <s v="AGROCALIDAD SANTA ELENA"/>
    <s v="joseg_pepe86@hotmail.es"/>
    <x v="1"/>
    <x v="0"/>
    <s v="Ecuador"/>
    <s v="Santa Elena"/>
    <s v="Santa Elena"/>
    <s v="COMUNA PECHICHE"/>
    <s v="AGRICOLA AGRIFRUTI"/>
    <n v="535195"/>
    <n v="9743118"/>
    <n v="43"/>
    <s v="PNMMF"/>
    <s v="LDR13/E-22-347"/>
    <s v="MF-0010176"/>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48"/>
    <d v="2022-07-21T00:00:00"/>
    <x v="0"/>
    <x v="6"/>
    <s v="AGR-AGC/Z5/SANTA ELENA-2022-0569-M"/>
    <s v="AGROCALIDAD SANTA ELENA"/>
    <s v="joseg_pepe86@hotmail.es"/>
    <x v="1"/>
    <x v="0"/>
    <s v="Ecuador"/>
    <s v="Santa Elena"/>
    <s v="Santa Elena"/>
    <s v="COMUNA PECHICHE"/>
    <s v="AGRICOLA AGRIFRUTI"/>
    <n v="535491"/>
    <n v="9742720"/>
    <n v="34"/>
    <s v="PNMMF"/>
    <s v="LDR13/E-22-348"/>
    <s v="MF-007012"/>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2"/>
    <s v="José Velásquez "/>
    <m/>
  </r>
  <r>
    <n v="349"/>
    <d v="2022-07-21T00:00:00"/>
    <x v="0"/>
    <x v="6"/>
    <s v="AGR-AGC/Z5/SANTA ELENA-2022-0569-M"/>
    <s v="AGROCALIDAD SANTA ELENA"/>
    <s v="joseg_pepe86@hotmail.es"/>
    <x v="1"/>
    <x v="0"/>
    <s v="Ecuador"/>
    <s v="Santa Elena"/>
    <s v="Santa Elena"/>
    <s v="COMUNA PECHICHE"/>
    <s v="AGRICOLA AGRIFRUTI"/>
    <n v="535960"/>
    <n v="9743618"/>
    <n v="47"/>
    <s v="PNMMF"/>
    <s v="LDR13/E-22-349"/>
    <s v="MF-007014"/>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4"/>
    <s v="José Velásquez "/>
    <m/>
  </r>
  <r>
    <n v="350"/>
    <d v="2022-07-21T00:00:00"/>
    <x v="0"/>
    <x v="6"/>
    <s v="AGR-AGC/Z5/SANTA ELENA-2022-0569-M"/>
    <s v="AGROCALIDAD SANTA ELENA"/>
    <s v="joseg_pepe86@hotmail.es"/>
    <x v="1"/>
    <x v="0"/>
    <s v="Ecuador"/>
    <s v="Santa Elena"/>
    <s v="Santa Elena"/>
    <s v="COMUNA PECHICHE"/>
    <s v="AGRICOLA AGRIFRUTI"/>
    <n v="535853"/>
    <n v="9743595"/>
    <n v="47"/>
    <s v="PNMMF"/>
    <s v="LDR13/E-22-350"/>
    <s v="MF-00955"/>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51"/>
    <d v="2022-07-21T00:00:00"/>
    <x v="0"/>
    <x v="6"/>
    <s v="AGR-AGC/Z5/SANTA ELENA-2022-0569-M"/>
    <s v="AGROCALIDAD SANTA ELENA"/>
    <s v="joseg_pepe86@hotmail.es"/>
    <x v="1"/>
    <x v="0"/>
    <s v="Ecuador"/>
    <s v="Santa Elena"/>
    <s v="Santa Elena"/>
    <s v="COMUNA PECHICHE"/>
    <s v="AGRICOLA AGRIFRUTI"/>
    <n v="535853"/>
    <n v="9743595"/>
    <n v="47"/>
    <s v="PNMMF"/>
    <s v="LDR13/E-22-351"/>
    <s v="MF-00957"/>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352"/>
    <d v="2022-07-21T00:00:00"/>
    <x v="0"/>
    <x v="6"/>
    <s v="AGR-AGC/Z5/SANTA ELENA-2022-0569-M"/>
    <s v="AGROCALIDAD SANTA ELENA"/>
    <s v="joseg_pepe86@hotmail.es"/>
    <x v="1"/>
    <x v="0"/>
    <s v="Ecuador"/>
    <s v="Santa Elena"/>
    <s v="Santa Elena"/>
    <s v="COMUNA PECHICHE"/>
    <s v="AGRICOLA AGRIFRUTI"/>
    <n v="535853"/>
    <n v="9743595"/>
    <n v="47"/>
    <s v="PNMMF"/>
    <s v="LDR13/E-22-352"/>
    <s v="MF-00958"/>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Anastrepha chiclayae _x000a_Ceratitis capitata"/>
    <s v="0_x000a_0"/>
    <s v="1_x000a_2"/>
    <s v="José Velásquez "/>
    <m/>
  </r>
  <r>
    <n v="353"/>
    <d v="2022-07-21T00:00:00"/>
    <x v="0"/>
    <x v="6"/>
    <s v="AGR-AGC/Z5/SANTA ELENA-2022-0569-M"/>
    <s v="AGROCALIDAD SANTA ELENA"/>
    <s v="joseg_pepe86@hotmail.es"/>
    <x v="1"/>
    <x v="0"/>
    <s v="Ecuador"/>
    <s v="Santa Elena"/>
    <s v="Santa Elena"/>
    <s v="COMUNA PECHICHE"/>
    <s v="AGRICOLA AGRIFRUTI"/>
    <n v="535853"/>
    <n v="9743595"/>
    <n v="47"/>
    <s v="PNMMF"/>
    <s v="LDR13/E-22-353"/>
    <s v="MF-00961"/>
    <s v="Ing. Gonzabay"/>
    <d v="2022-02-24T00:00:00"/>
    <d v="2022-07-26T00:00:00"/>
    <d v="2022-07-26T00:00:00"/>
    <x v="34"/>
    <s v="LDR-MANABI-E-I22-094"/>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1"/>
    <s v="José Velásquez "/>
    <m/>
  </r>
  <r>
    <n v="354"/>
    <d v="2022-07-21T00:00:00"/>
    <x v="0"/>
    <x v="6"/>
    <s v="AGR-AGC/Z5/SANTA ELENA-2022-0569-M"/>
    <s v="AGROCALIDAD SANTA ELENA"/>
    <s v="joseg_pepe86@hotmail.es"/>
    <x v="1"/>
    <x v="0"/>
    <s v="Ecuador"/>
    <s v="Santa Elena"/>
    <s v="Santa Elena"/>
    <s v="SAN RAFAEL"/>
    <s v="FINCA DON AFREDO"/>
    <n v="539651"/>
    <n v="9742350"/>
    <n v="74"/>
    <s v="PNMMF"/>
    <s v="LDR13/E-22-354"/>
    <s v="MF-007233"/>
    <s v="Ing. Gonzabay"/>
    <d v="2022-03-07T00:00:00"/>
    <d v="2022-07-27T00:00:00"/>
    <d v="2022-07-27T00:00:00"/>
    <x v="34"/>
    <s v="LDR-MANABI-E-I22-095"/>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355"/>
    <d v="2022-07-21T00:00:00"/>
    <x v="0"/>
    <x v="6"/>
    <s v="AGR-AGC/Z5/SANTA ELENA-2022-0569-M"/>
    <s v="AGROCALIDAD SANTA ELENA"/>
    <s v="joseg_pepe86@hotmail.es"/>
    <x v="1"/>
    <x v="0"/>
    <s v="Ecuador"/>
    <s v="Santa Elena"/>
    <s v="Santa Elena"/>
    <s v="SAN RAFAEL"/>
    <s v="FINCA DON AFREDO"/>
    <n v="539815"/>
    <n v="9742335"/>
    <n v="60"/>
    <s v="PNMMF"/>
    <s v="LDR13/E-22-355"/>
    <s v="MF-007234"/>
    <s v="Ing. Gonzabay"/>
    <d v="2022-03-07T00:00:00"/>
    <d v="2022-07-27T00:00:00"/>
    <d v="2022-07-27T00:00:00"/>
    <x v="34"/>
    <s v="LDR-MANABI-E-I22-095"/>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2"/>
    <s v="José Velásquez "/>
    <m/>
  </r>
  <r>
    <n v="356"/>
    <d v="2022-07-21T00:00:00"/>
    <x v="0"/>
    <x v="6"/>
    <s v="AGR-AGC/Z5/SANTA ELENA-2022-0569-M"/>
    <s v="AGROCALIDAD SANTA ELENA"/>
    <s v="joseg_pepe86@hotmail.es"/>
    <x v="1"/>
    <x v="0"/>
    <s v="Ecuador"/>
    <s v="Santa Elena"/>
    <s v="Santa Elena"/>
    <s v="SAN RAFAEL"/>
    <s v="FINCA DON AFREDO"/>
    <n v="544228"/>
    <n v="9749475"/>
    <n v="51"/>
    <s v="PNMMF"/>
    <s v="LDR13/E-22-356"/>
    <s v="MF-007235"/>
    <s v="Ing. Gonzabay"/>
    <d v="2022-03-07T00:00:00"/>
    <d v="2022-07-27T00:00:00"/>
    <d v="2022-07-27T00:00:00"/>
    <x v="34"/>
    <s v="LDR-MANABI-E-I22-095"/>
    <s v="---"/>
    <n v="0"/>
    <s v="TODO"/>
    <n v="8"/>
    <n v="1"/>
    <n v="7"/>
    <n v="4"/>
    <n v="1"/>
    <n v="0"/>
    <n v="0"/>
    <n v="0"/>
    <n v="0"/>
    <n v="4"/>
    <n v="0"/>
    <n v="0"/>
    <n v="0"/>
    <n v="1"/>
    <n v="0"/>
    <n v="1"/>
    <m/>
    <s v="mango"/>
    <s v="no informa"/>
    <s v="Frutos"/>
    <s v="PEE/E/ 07"/>
    <s v="Anastrepha sp"/>
    <s v="no aplica"/>
    <s v="no aplica"/>
    <s v="no aplica"/>
    <s v="no aplica"/>
    <s v="Insecta"/>
    <s v="Diptera"/>
    <s v="Tephritidae"/>
    <s v="Ceratitis capitata"/>
    <n v="2"/>
    <n v="2"/>
    <s v="José Velásquez "/>
    <m/>
  </r>
  <r>
    <n v="357"/>
    <d v="2022-07-21T00:00:00"/>
    <x v="0"/>
    <x v="6"/>
    <s v="AGR-AGC/Z5/SANTA ELENA-2022-0569-M"/>
    <s v="AGROCALIDAD SANTA ELENA"/>
    <s v="joseg_pepe86@hotmail.es"/>
    <x v="1"/>
    <x v="0"/>
    <s v="Ecuador"/>
    <s v="Santa Elena"/>
    <s v="Santa Elena"/>
    <s v="SAN RAFAEL"/>
    <s v="FINCA DON AFREDO"/>
    <n v="544234"/>
    <n v="9749124"/>
    <n v="49"/>
    <s v="PNMMF"/>
    <s v="LDR13/E-22-357"/>
    <s v="MF-007239"/>
    <s v="Ing. Gonzabay"/>
    <d v="2022-03-07T00:00:00"/>
    <d v="2022-07-27T00:00:00"/>
    <d v="2022-07-27T00:00:00"/>
    <x v="34"/>
    <s v="LDR-MANABI-E-I22-095"/>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358"/>
    <d v="2022-07-21T00:00:00"/>
    <x v="0"/>
    <x v="6"/>
    <s v="AGR-AGC/Z5/SANTA ELENA-2022-0569-M"/>
    <s v="AGROCALIDAD SANTA ELENA"/>
    <s v="joseg_pepe86@hotmail.es"/>
    <x v="1"/>
    <x v="0"/>
    <s v="Ecuador"/>
    <s v="Santa Elena"/>
    <s v="Santa Elena"/>
    <s v="SAN RAFAEL"/>
    <s v="FINCA DON AFREDO"/>
    <n v="544083"/>
    <n v="9749233"/>
    <n v="43"/>
    <s v="PNMMF"/>
    <s v="LDR13/E-22-358"/>
    <s v="MF-007318"/>
    <s v="Ing. Gonzabay"/>
    <d v="2022-03-07T00:00:00"/>
    <d v="2022-07-27T00:00:00"/>
    <d v="2022-07-27T00:00:00"/>
    <x v="34"/>
    <s v="LDR-MANABI-E-I22-095"/>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2"/>
    <s v="José Velásquez "/>
    <m/>
  </r>
  <r>
    <n v="359"/>
    <d v="2022-07-21T00:00:00"/>
    <x v="0"/>
    <x v="6"/>
    <s v="AGR-AGC/Z5/SANTA ELENA-2022-0569-M"/>
    <s v="AGROCALIDAD SANTA ELENA"/>
    <s v="joseg_pepe86@hotmail.es"/>
    <x v="1"/>
    <x v="0"/>
    <s v="Ecuador"/>
    <s v="Santa Elena"/>
    <s v="Santa Elena"/>
    <s v="SAN RAFAEL"/>
    <s v="FINCA DON AFREDO"/>
    <n v="539997"/>
    <n v="9742077"/>
    <n v="56"/>
    <s v="PNMMF"/>
    <s v="LDR13/E-22-359"/>
    <s v="MF-007319"/>
    <s v="Ing. Gonzabay"/>
    <d v="2022-03-07T00:00:00"/>
    <d v="2022-07-27T00:00:00"/>
    <d v="2022-07-27T00:00:00"/>
    <x v="34"/>
    <s v="LDR-MANABI-E-I22-095"/>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2"/>
    <s v="José Velásquez "/>
    <m/>
  </r>
  <r>
    <n v="360"/>
    <d v="2022-07-21T00:00:00"/>
    <x v="0"/>
    <x v="6"/>
    <s v="AGR-AGC/Z5/SANTA ELENA-2022-0569-M"/>
    <s v="AGROCALIDAD SANTA ELENA"/>
    <s v="joseg_pepe86@hotmail.es"/>
    <x v="1"/>
    <x v="0"/>
    <s v="Ecuador"/>
    <s v="Santa Elena"/>
    <s v="Santa Elena"/>
    <s v="SAN RAFAEL"/>
    <s v="F SAN FERNANDO"/>
    <n v="540355"/>
    <n v="9744950"/>
    <n v="39"/>
    <s v="PNMMF"/>
    <s v="LDR13/E-22-360"/>
    <s v="MF-008451"/>
    <s v="Ing. Gonzabay"/>
    <d v="2022-03-07T00:00:00"/>
    <d v="2022-07-27T00:00:00"/>
    <d v="2022-07-27T00:00:00"/>
    <x v="34"/>
    <s v="LDR-MANABI-E-I22-095"/>
    <s v="---"/>
    <n v="0"/>
    <s v="TODO"/>
    <n v="8"/>
    <n v="1"/>
    <n v="7"/>
    <n v="4"/>
    <n v="1"/>
    <n v="0"/>
    <n v="0"/>
    <n v="0"/>
    <n v="0"/>
    <n v="4"/>
    <n v="0"/>
    <n v="0"/>
    <n v="0"/>
    <n v="1"/>
    <n v="0"/>
    <n v="1"/>
    <m/>
    <s v="guanabana"/>
    <s v="no informa"/>
    <s v="Frutos"/>
    <s v="PEE/E/ 07"/>
    <s v="Anastrepha sp"/>
    <s v="no aplica"/>
    <s v="no aplica"/>
    <s v="no aplica"/>
    <s v="no aplica"/>
    <s v="Insecta"/>
    <s v="Diptera"/>
    <s v="Tephritidae"/>
    <s v="Ceratitis capitata"/>
    <n v="0"/>
    <n v="1"/>
    <s v="José Velásquez "/>
    <m/>
  </r>
  <r>
    <n v="361"/>
    <d v="2022-07-21T00:00:00"/>
    <x v="0"/>
    <x v="6"/>
    <s v="AGR-AGC/Z5/SANTA ELENA-2022-0569-M"/>
    <s v="AGROCALIDAD SANTA ELENA"/>
    <s v="joseg_pepe86@hotmail.es"/>
    <x v="1"/>
    <x v="0"/>
    <s v="Ecuador"/>
    <s v="Santa Elena"/>
    <s v="Santa Elena"/>
    <s v="SAN RAFAEL"/>
    <s v="F SAN FERNANDO"/>
    <n v="540268"/>
    <n v="9744644"/>
    <n v="47"/>
    <s v="PNMMF"/>
    <s v="LDR13/E-22-361"/>
    <s v="MF-008447"/>
    <s v="Ing. Gonzabay"/>
    <d v="2022-03-07T00:00:00"/>
    <d v="2022-07-27T00:00:00"/>
    <d v="2022-07-27T00:00:00"/>
    <x v="34"/>
    <s v="LDR-MANABI-E-I22-095"/>
    <s v="---"/>
    <n v="0"/>
    <s v="TODO"/>
    <n v="8"/>
    <n v="1"/>
    <n v="7"/>
    <n v="4"/>
    <n v="1"/>
    <n v="0"/>
    <n v="0"/>
    <n v="0"/>
    <n v="0"/>
    <n v="4"/>
    <n v="0"/>
    <n v="0"/>
    <n v="0"/>
    <n v="1"/>
    <n v="0"/>
    <n v="1"/>
    <m/>
    <s v="guanabana"/>
    <s v="no informa"/>
    <s v="Frutos"/>
    <s v="PEE/E/ 07"/>
    <s v="Anastrepha sp"/>
    <s v="no aplica"/>
    <s v="no aplica"/>
    <s v="no aplica"/>
    <s v="no aplica"/>
    <s v="Insecta"/>
    <s v="Diptera"/>
    <s v="Tephritidae"/>
    <s v="Ceratitis capitata"/>
    <n v="1"/>
    <n v="0"/>
    <s v="José Velásquez "/>
    <m/>
  </r>
  <r>
    <n v="362"/>
    <d v="2022-07-21T00:00:00"/>
    <x v="0"/>
    <x v="6"/>
    <s v="AGR-AGC/Z5/SANTA ELENA-2022-0569-M"/>
    <s v="AGROCALIDAD SANTA ELENA"/>
    <s v="joseg_pepe86@hotmail.es"/>
    <x v="1"/>
    <x v="0"/>
    <s v="Ecuador"/>
    <s v="Santa Elena"/>
    <s v="Santa Elena"/>
    <s v="SAN RAFAEL"/>
    <s v="F SAN FERNANDO"/>
    <n v="540268"/>
    <n v="9744644"/>
    <n v="47"/>
    <s v="PNMMF"/>
    <s v="LDR13/E-22-362"/>
    <s v="MF-008448"/>
    <s v="Ing. Gonzabay"/>
    <d v="2022-03-07T00:00:00"/>
    <d v="2022-07-27T00:00:00"/>
    <d v="2022-07-27T00:00:00"/>
    <x v="34"/>
    <s v="LDR-MANABI-E-I22-095"/>
    <s v="---"/>
    <n v="0"/>
    <s v="TODO"/>
    <n v="8"/>
    <n v="1"/>
    <n v="7"/>
    <n v="4"/>
    <n v="1"/>
    <n v="0"/>
    <n v="0"/>
    <n v="0"/>
    <n v="0"/>
    <n v="4"/>
    <n v="0"/>
    <n v="0"/>
    <n v="0"/>
    <n v="1"/>
    <n v="0"/>
    <n v="1"/>
    <m/>
    <s v="guanabana"/>
    <s v="no informa"/>
    <s v="Frutos"/>
    <s v="PEE/E/ 07"/>
    <s v="Anastrepha sp"/>
    <s v="no aplica"/>
    <s v="no aplica"/>
    <s v="no aplica"/>
    <s v="no aplica"/>
    <s v="Insecta"/>
    <s v="Diptera"/>
    <s v="Tephritidae"/>
    <s v="Ceratitis capitata"/>
    <n v="4"/>
    <n v="8"/>
    <s v="José Velásquez "/>
    <m/>
  </r>
  <r>
    <n v="363"/>
    <d v="2022-07-21T00:00:00"/>
    <x v="0"/>
    <x v="6"/>
    <s v="AGR-AGC/Z5/SANTA ELENA-2022-0569-M"/>
    <s v="AGROCALIDAD SANTA ELENA"/>
    <s v="joseg_pepe86@hotmail.es"/>
    <x v="1"/>
    <x v="0"/>
    <s v="Ecuador"/>
    <s v="Santa Elena"/>
    <s v="Santa Elena"/>
    <s v="SAN RAFAEL"/>
    <s v="F. SAN FERNANDO"/>
    <s v="5403 22"/>
    <n v="9744473"/>
    <n v="42"/>
    <s v="PNMMF"/>
    <s v="LDR13/E-22-363"/>
    <s v="MF-008449"/>
    <s v="Ing. Gonzabay"/>
    <d v="2022-03-07T00:00:00"/>
    <d v="2022-07-27T00:00:00"/>
    <d v="2022-07-27T00:00:00"/>
    <x v="34"/>
    <s v="LDR-MANABI-E-I22-095"/>
    <s v="---"/>
    <n v="0"/>
    <s v="TODO"/>
    <n v="8"/>
    <n v="1"/>
    <n v="7"/>
    <n v="4"/>
    <n v="1"/>
    <n v="0"/>
    <n v="0"/>
    <n v="0"/>
    <n v="0"/>
    <n v="4"/>
    <n v="0"/>
    <n v="0"/>
    <n v="0"/>
    <n v="1"/>
    <n v="0"/>
    <n v="1"/>
    <m/>
    <s v="guanabana"/>
    <s v="no informa"/>
    <s v="Frutos"/>
    <s v="PEE/E/ 07"/>
    <s v="Anastrepha sp"/>
    <s v="no aplica"/>
    <s v="no aplica"/>
    <s v="no aplica"/>
    <s v="no aplica"/>
    <s v="Insecta"/>
    <s v="Diptera"/>
    <s v="Tephritidae"/>
    <s v="Ceratitis capitata"/>
    <n v="3"/>
    <n v="1"/>
    <s v="José Velásquez "/>
    <m/>
  </r>
  <r>
    <n v="364"/>
    <d v="2022-07-21T00:00:00"/>
    <x v="0"/>
    <x v="6"/>
    <s v="AGR-AGC/Z5/SANTA ELENA-2022-0569-M"/>
    <s v="AGROCALIDAD SANTA ELENA"/>
    <s v="joseg_pepe86@hotmail.es"/>
    <x v="1"/>
    <x v="0"/>
    <s v="Ecuador"/>
    <s v="Santa Elena"/>
    <s v="Santa Elena"/>
    <s v="COMUNA PECHICHE"/>
    <s v="AGRICOLA LOURDES"/>
    <s v="546618"/>
    <s v="9745867"/>
    <s v="9"/>
    <s v="PNMMF"/>
    <s v="LDR13/E-22-364"/>
    <s v="MF-0013558"/>
    <s v="Ing. Gonzabay"/>
    <d v="2022-03-07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65"/>
    <d v="2022-07-21T00:00:00"/>
    <x v="0"/>
    <x v="6"/>
    <s v="AGR-AGC/Z5/SANTA ELENA-2022-0569-M"/>
    <s v="AGROCALIDAD SANTA ELENA"/>
    <s v="joseg_pepe86@hotmail.es"/>
    <x v="1"/>
    <x v="0"/>
    <s v="Ecuador"/>
    <s v="Santa Elena"/>
    <s v="Santa Elena"/>
    <s v="COMUNA PECHICHE"/>
    <s v="AGRICOLA LOURDES"/>
    <s v="546618"/>
    <s v="9745867"/>
    <s v="9"/>
    <s v="PNMMF"/>
    <s v="LDR13/E-22-365"/>
    <s v="MF-007943"/>
    <s v="Ing. Gonzabay"/>
    <d v="2022-03-07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2"/>
    <s v="José Velásquez "/>
    <m/>
  </r>
  <r>
    <n v="366"/>
    <d v="2022-07-21T00:00:00"/>
    <x v="0"/>
    <x v="6"/>
    <s v="AGR-AGC/Z5/SANTA ELENA-2022-0569-M"/>
    <s v="AGROCALIDAD SANTA ELENA"/>
    <s v="joseg_pepe86@hotmail.es"/>
    <x v="1"/>
    <x v="0"/>
    <s v="Ecuador"/>
    <s v="Santa Elena"/>
    <s v="Santa Elena"/>
    <s v="COMUNA PECHICHE"/>
    <s v="AGRICOLA LOURDES"/>
    <s v="546618"/>
    <s v="9745867"/>
    <s v="9"/>
    <s v="PNMMF"/>
    <s v="LDR13/E-22-366"/>
    <s v="MF-007953"/>
    <s v="Ing. Gonzabay"/>
    <d v="2022-03-07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67"/>
    <d v="2022-07-21T00:00:00"/>
    <x v="0"/>
    <x v="6"/>
    <s v="AGR-AGC/Z5/SANTA ELENA-2022-0569-M"/>
    <s v="AGROCALIDAD SANTA ELENA"/>
    <s v="joseg_pepe86@hotmail.es"/>
    <x v="1"/>
    <x v="0"/>
    <s v="Ecuador"/>
    <s v="Santa Elena"/>
    <s v="Santa Elena"/>
    <s v="COMUNA PECHICHE"/>
    <s v="AGRICOLA LOURDES"/>
    <s v="546618"/>
    <s v="9745867"/>
    <s v="9"/>
    <s v="PNMMF"/>
    <s v="LDR13/E-22-367"/>
    <s v="MF-007960"/>
    <s v="Ing. Gonzabay"/>
    <d v="2022-03-07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3"/>
    <s v="José Velásquez "/>
    <m/>
  </r>
  <r>
    <n v="368"/>
    <d v="2022-07-21T00:00:00"/>
    <x v="0"/>
    <x v="6"/>
    <s v="AGR-AGC/Z5/SANTA ELENA-2022-0569-M"/>
    <s v="AGROCALIDAD SANTA ELENA"/>
    <s v="joseg_pepe86@hotmail.es"/>
    <x v="1"/>
    <x v="0"/>
    <s v="Ecuador"/>
    <s v="Santa Elena"/>
    <s v="Santa Elena"/>
    <s v="COMUNA PECHICHE"/>
    <s v="AGRICOLA LOURDES"/>
    <s v="546618"/>
    <s v="9745867"/>
    <s v="9"/>
    <s v="PNMMF"/>
    <s v="LDR13/E-22-368"/>
    <s v="MF-007962"/>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369"/>
    <d v="2022-07-21T00:00:00"/>
    <x v="0"/>
    <x v="6"/>
    <s v="AGR-AGC/Z5/SANTA ELENA-2022-0569-M"/>
    <s v="AGROCALIDAD SANTA ELENA"/>
    <s v="joseg_pepe86@hotmail.es"/>
    <x v="1"/>
    <x v="0"/>
    <s v="Ecuador"/>
    <s v="Santa Elena"/>
    <s v="Santa Elena"/>
    <s v="COMUNA PECHICHE"/>
    <s v="AGRICOLA LOURDES"/>
    <s v="546618"/>
    <s v="9745867"/>
    <s v="9"/>
    <s v="PNMMF"/>
    <s v="LDR13/E-22-369"/>
    <s v="MF-007964"/>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370"/>
    <d v="2022-07-21T00:00:00"/>
    <x v="0"/>
    <x v="6"/>
    <s v="AGR-AGC/Z5/SANTA ELENA-2022-0569-M"/>
    <s v="AGROCALIDAD SANTA ELENA"/>
    <s v="joseg_pepe86@hotmail.es"/>
    <x v="1"/>
    <x v="0"/>
    <s v="Ecuador"/>
    <s v="Santa Elena"/>
    <s v="Santa Elena"/>
    <s v="COMUNA PECHICHE"/>
    <s v="AGRICOLA AGRIFRUTI"/>
    <n v="535853"/>
    <n v="9743595"/>
    <n v="47"/>
    <s v="PNMMF"/>
    <s v="LDR13/E-22-370"/>
    <s v="MF-00964"/>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1"/>
    <s v="José Velásquez "/>
    <m/>
  </r>
  <r>
    <n v="371"/>
    <d v="2022-07-21T00:00:00"/>
    <x v="0"/>
    <x v="6"/>
    <s v="AGR-AGC/Z5/SANTA ELENA-2022-0569-M"/>
    <s v="AGROCALIDAD SANTA ELENA"/>
    <s v="joseg_pepe86@hotmail.es"/>
    <x v="1"/>
    <x v="0"/>
    <s v="Ecuador"/>
    <s v="Santa Elena"/>
    <s v="Santa Elena"/>
    <s v="COMUNA PECHICHE"/>
    <s v="AGRICOLA AGRIFRUTI"/>
    <n v="535853"/>
    <n v="9743595"/>
    <n v="47"/>
    <s v="PNMMF"/>
    <s v="LDR13/E-22-371"/>
    <s v="MF-00955"/>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4"/>
    <s v="José Velásquez "/>
    <m/>
  </r>
  <r>
    <n v="372"/>
    <d v="2022-07-21T00:00:00"/>
    <x v="0"/>
    <x v="6"/>
    <s v="AGR-AGC/Z5/SANTA ELENA-2022-0569-M"/>
    <s v="AGROCALIDAD SANTA ELENA"/>
    <s v="joseg_pepe86@hotmail.es"/>
    <x v="1"/>
    <x v="0"/>
    <s v="Ecuador"/>
    <s v="Santa Elena"/>
    <s v="Santa Elena"/>
    <s v="COMUNA PECHICHE"/>
    <s v="AGRICOLA AGRIFRUTI"/>
    <n v="535853"/>
    <n v="9743595"/>
    <n v="47"/>
    <s v="PNMMF"/>
    <s v="LDR13/E-22-372"/>
    <s v="MF-00953"/>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73"/>
    <d v="2022-07-21T00:00:00"/>
    <x v="0"/>
    <x v="6"/>
    <s v="AGR-AGC/Z5/SANTA ELENA-2022-0569-M"/>
    <s v="AGROCALIDAD SANTA ELENA"/>
    <s v="joseg_pepe86@hotmail.es"/>
    <x v="1"/>
    <x v="0"/>
    <s v="Ecuador"/>
    <s v="Santa Elena"/>
    <s v="Santa Elena"/>
    <s v="COMUNA PECHICHE"/>
    <s v="AGRICOLA AGRIFRUTI"/>
    <n v="535853"/>
    <n v="9743595"/>
    <n v="47"/>
    <s v="PNMMF"/>
    <s v="LDR13/E-22-373"/>
    <s v="MF-00961"/>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374"/>
    <d v="2022-07-21T00:00:00"/>
    <x v="0"/>
    <x v="6"/>
    <s v="AGR-AGC/Z5/SANTA ELENA-2022-0569-M"/>
    <s v="AGROCALIDAD SANTA ELENA"/>
    <s v="joseg_pepe86@hotmail.es"/>
    <x v="1"/>
    <x v="0"/>
    <s v="Ecuador"/>
    <s v="Santa Elena"/>
    <s v="Santa Elena"/>
    <s v="COMUNA PECHICHE"/>
    <s v="AGRICOLA AGRIFRUTI"/>
    <n v="535853"/>
    <n v="9743595"/>
    <n v="47"/>
    <s v="PNMMF"/>
    <s v="LDR13/E-22-374"/>
    <s v="MF-00958"/>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2"/>
    <s v="José Velásquez "/>
    <m/>
  </r>
  <r>
    <n v="375"/>
    <d v="2022-07-21T00:00:00"/>
    <x v="0"/>
    <x v="6"/>
    <s v="AGR-AGC/Z5/SANTA ELENA-2022-0569-M"/>
    <s v="AGROCALIDAD SANTA ELENA"/>
    <s v="joseg_pepe86@hotmail.es"/>
    <x v="1"/>
    <x v="0"/>
    <s v="Ecuador"/>
    <s v="Santa Elena"/>
    <s v="Santa Elena"/>
    <s v="COMUNA PECHICHE"/>
    <s v="AGRICOLA AGRIFRUTI"/>
    <n v="535491"/>
    <n v="9742720"/>
    <n v="34"/>
    <s v="PNMMF"/>
    <s v="LDR13/E-22-375"/>
    <s v="MF-007013"/>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4"/>
    <n v="6"/>
    <s v="José Velásquez "/>
    <m/>
  </r>
  <r>
    <n v="376"/>
    <d v="2022-07-21T00:00:00"/>
    <x v="0"/>
    <x v="6"/>
    <s v="AGR-AGC/Z5/SANTA ELENA-2022-0569-M"/>
    <s v="AGROCALIDAD SANTA ELENA"/>
    <s v="joseg_pepe86@hotmail.es"/>
    <x v="1"/>
    <x v="0"/>
    <s v="Ecuador"/>
    <s v="Santa Elena"/>
    <s v="Santa Elena"/>
    <s v="COMUNA PECHICHE"/>
    <s v="AGRICOLA AGRIFRUTI"/>
    <n v="535491"/>
    <n v="9742720"/>
    <n v="34"/>
    <s v="PNMMF"/>
    <s v="LDR13/E-22-376"/>
    <s v="MF-007012"/>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5"/>
    <n v="7"/>
    <s v="José Velásquez "/>
    <m/>
  </r>
  <r>
    <n v="377"/>
    <d v="2022-07-21T00:00:00"/>
    <x v="0"/>
    <x v="6"/>
    <s v="AGR-AGC/Z5/SANTA ELENA-2022-0569-M"/>
    <s v="AGROCALIDAD SANTA ELENA"/>
    <s v="joseg_pepe86@hotmail.es"/>
    <x v="1"/>
    <x v="0"/>
    <s v="Ecuador"/>
    <s v="Santa Elena"/>
    <s v="Santa Elena"/>
    <s v="COMUNA PECHICHE"/>
    <s v="AGRICOLA AGRIFRUTI"/>
    <n v="535960"/>
    <n v="9743618"/>
    <n v="47"/>
    <s v="PNMMF"/>
    <s v="LDR13/E-22-377"/>
    <s v="MF-007014"/>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2"/>
    <s v="José Velásquez "/>
    <m/>
  </r>
  <r>
    <n v="378"/>
    <d v="2022-07-21T00:00:00"/>
    <x v="0"/>
    <x v="6"/>
    <s v="AGR-AGC/Z5/SANTA ELENA-2022-0569-M"/>
    <s v="AGROCALIDAD SANTA ELENA"/>
    <s v="joseg_pepe86@hotmail.es"/>
    <x v="1"/>
    <x v="0"/>
    <s v="Ecuador"/>
    <s v="Santa Elena"/>
    <s v="Santa Elena"/>
    <s v="COMUNA PECHICHE"/>
    <s v="AGRICOLA AGRIFRUTI"/>
    <n v="535569"/>
    <n v="9743530"/>
    <n v="56"/>
    <s v="PNMMF"/>
    <s v="LDR13/E-22-378"/>
    <s v="MF-00962"/>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4"/>
    <s v="José Velásquez "/>
    <m/>
  </r>
  <r>
    <n v="379"/>
    <d v="2022-07-21T00:00:00"/>
    <x v="0"/>
    <x v="6"/>
    <s v="AGR-AGC/Z5/SANTA ELENA-2022-0569-M"/>
    <s v="AGROCALIDAD SANTA ELENA"/>
    <s v="joseg_pepe86@hotmail.es"/>
    <x v="1"/>
    <x v="0"/>
    <s v="Ecuador"/>
    <s v="Santa Elena"/>
    <s v="Santa Elena"/>
    <s v="COMUNA PECHICHE"/>
    <s v="AGRICOLA AGRIFRUTI"/>
    <n v="535195"/>
    <n v="9743118"/>
    <n v="43"/>
    <s v="PNMMF"/>
    <s v="LDR13/E-22-379"/>
    <s v="MF-0010176"/>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380"/>
    <d v="2022-07-21T00:00:00"/>
    <x v="0"/>
    <x v="6"/>
    <s v="AGR-AGC/Z5/SANTA ELENA-2022-0569-M"/>
    <s v="AGROCALIDAD SANTA ELENA"/>
    <s v="joseg_pepe86@hotmail.es"/>
    <x v="1"/>
    <x v="0"/>
    <s v="Ecuador"/>
    <s v="Santa Elena"/>
    <s v="Santa Elena"/>
    <s v="COMUNA PECHICHE"/>
    <s v="AGRICOLA AGRIFRUTI"/>
    <n v="535853"/>
    <n v="9743595"/>
    <n v="47"/>
    <s v="PNMMF"/>
    <s v="LDR13/E-22-380"/>
    <s v="MF-00956"/>
    <s v="Ing. Gonzabay"/>
    <d v="2022-03-10T00:00:00"/>
    <d v="2022-07-27T00:00:00"/>
    <d v="2022-07-27T00:00:00"/>
    <x v="34"/>
    <s v="LDR-MANABI-E-I22-095"/>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2"/>
    <s v="José Velásquez "/>
    <m/>
  </r>
  <r>
    <n v="381"/>
    <d v="2022-07-21T00:00:00"/>
    <x v="0"/>
    <x v="6"/>
    <s v="AGR-AGC/Z5/SANTA ELENA-2022-0569-M"/>
    <s v="AGROCALIDAD SANTA ELENA"/>
    <s v="joseg_pepe86@hotmail.es"/>
    <x v="1"/>
    <x v="0"/>
    <s v="Ecuador"/>
    <s v="Santa Elena"/>
    <s v="Santa Elena"/>
    <s v="COMUNA PECHICHE"/>
    <s v="AGRICOLA AGRIFRUTI"/>
    <s v="535563"/>
    <s v="9743551"/>
    <s v="54"/>
    <s v="PNMMF"/>
    <s v="LDR13/E-22-381"/>
    <s v="MF-000961"/>
    <s v="Ing. Gonzabay"/>
    <d v="2022-05-16T00:00:00"/>
    <d v="2022-07-28T00:00:00"/>
    <d v="2022-07-28T00:00:00"/>
    <x v="34"/>
    <s v="LDR-MANABI-E-I22-096"/>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82"/>
    <d v="2022-07-21T00:00:00"/>
    <x v="0"/>
    <x v="6"/>
    <s v="AGR-AGC/Z5/SANTA ELENA-2022-0569-M"/>
    <s v="AGROCALIDAD SANTA ELENA"/>
    <s v="joseg_pepe86@hotmail.es"/>
    <x v="1"/>
    <x v="0"/>
    <s v="Ecuador"/>
    <s v="Santa Elena"/>
    <s v="Santa Elena"/>
    <s v="COMUNA PECHICHE"/>
    <s v="AGRICOLA AGRIFRUTI"/>
    <s v="535942"/>
    <s v="9743080"/>
    <s v="45"/>
    <s v="PNMMF"/>
    <s v="LDR13/E-22-382"/>
    <s v="MF-007312"/>
    <s v="Ing. Gonzabay"/>
    <d v="2022-05-16T00:00:00"/>
    <d v="2022-07-28T00:00:00"/>
    <d v="2022-07-28T00:00:00"/>
    <x v="34"/>
    <s v="LDR-MANABI-E-I22-096"/>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83"/>
    <d v="2022-07-21T00:00:00"/>
    <x v="0"/>
    <x v="6"/>
    <s v="AGR-AGC/Z5/SANTA ELENA-2022-0569-M"/>
    <s v="AGROCALIDAD SANTA ELENA"/>
    <s v="joseg_pepe86@hotmail.es"/>
    <x v="1"/>
    <x v="0"/>
    <s v="Ecuador"/>
    <s v="Santa Elena"/>
    <s v="Santa Elena"/>
    <s v="COMUNA PECHICHE"/>
    <s v="AGRICOLA AGRIFRUTI"/>
    <s v="535867"/>
    <s v="9743060"/>
    <s v="42"/>
    <s v="PNMMF"/>
    <s v="LDR13/E-22-383"/>
    <s v="MF-007313"/>
    <s v="Ing. Gonzabay"/>
    <d v="2022-05-16T00:00:00"/>
    <d v="2022-07-28T00:00:00"/>
    <d v="2022-07-28T00:00:00"/>
    <x v="34"/>
    <s v="LDR-MANABI-E-I22-096"/>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2"/>
    <s v="José Velásquez "/>
    <m/>
  </r>
  <r>
    <n v="384"/>
    <d v="2022-07-21T00:00:00"/>
    <x v="0"/>
    <x v="6"/>
    <s v="AGR-AGC/Z5/SANTA ELENA-2022-0569-M"/>
    <s v="AGROCALIDAD SANTA ELENA"/>
    <s v="joseg_pepe86@hotmail.es"/>
    <x v="1"/>
    <x v="0"/>
    <s v="Ecuador"/>
    <s v="Santa Elena"/>
    <s v="Santa Elena"/>
    <s v="COMUNA PECHICHE"/>
    <s v="AGRICOLA AGRIFRUTI"/>
    <s v="535437"/>
    <s v="9742708"/>
    <s v="41"/>
    <s v="PNMMF"/>
    <s v="LDR13/E-22-384"/>
    <s v="MF-007015"/>
    <s v="Ing. Gonzabay"/>
    <d v="2022-05-16T00:00:00"/>
    <d v="2022-07-28T00:00:00"/>
    <d v="2022-07-28T00:00:00"/>
    <x v="34"/>
    <s v="LDR-MANABI-E-I22-096"/>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5"/>
    <s v="José Velásquez "/>
    <m/>
  </r>
  <r>
    <n v="385"/>
    <d v="2022-07-21T00:00:00"/>
    <x v="0"/>
    <x v="6"/>
    <s v="AGR-AGC/Z5/SANTA ELENA-2022-0569-M"/>
    <s v="AGROCALIDAD SANTA ELENA"/>
    <s v="joseg_pepe86@hotmail.es"/>
    <x v="1"/>
    <x v="0"/>
    <s v="Ecuador"/>
    <s v="Santa Elena"/>
    <s v="Santa Elena"/>
    <s v="COMUNA PECHICHE"/>
    <s v="AGRICOLA AGRIFRUTI"/>
    <s v="535658"/>
    <s v="9742756"/>
    <s v="34"/>
    <s v="PNMMF"/>
    <s v="LDR13/E-22-385"/>
    <s v="MF-007012"/>
    <s v="Ing. Gonzabay"/>
    <d v="2022-05-19T00:00:00"/>
    <d v="2022-07-28T00:00:00"/>
    <d v="2022-07-28T00:00:00"/>
    <x v="34"/>
    <s v="LDR-MANABI-E-I22-096"/>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1"/>
    <s v="José Velásquez "/>
    <m/>
  </r>
  <r>
    <n v="386"/>
    <d v="2022-07-21T00:00:00"/>
    <x v="0"/>
    <x v="6"/>
    <s v="AGR-AGC/Z5/SANTA ELENA-2022-0569-M"/>
    <s v="AGROCALIDAD SANTA ELENA"/>
    <s v="joseg_pepe86@hotmail.es"/>
    <x v="1"/>
    <x v="0"/>
    <s v="Ecuador"/>
    <s v="Santa Elena"/>
    <s v="Santa Elena"/>
    <s v="COMUNA PECHICHE"/>
    <s v="AGRICOLA AGRIFRUTI"/>
    <s v="535604"/>
    <s v="9742745"/>
    <s v="37"/>
    <s v="PNMMF"/>
    <s v="LDR13/E-22-386"/>
    <s v="MF-007013"/>
    <s v="Ing. Gonzabay"/>
    <d v="2022-05-19T00:00:00"/>
    <d v="2022-07-28T00:00:00"/>
    <d v="2022-07-28T00:00:00"/>
    <x v="34"/>
    <s v="LDR-MANABI-E-I22-096"/>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3"/>
    <s v="José Velásquez "/>
    <m/>
  </r>
  <r>
    <n v="387"/>
    <d v="2022-07-21T00:00:00"/>
    <x v="0"/>
    <x v="6"/>
    <s v="AGR-AGC/Z5/SANTA ELENA-2022-0569-M"/>
    <s v="AGROCALIDAD SANTA ELENA"/>
    <s v="joseg_pepe86@hotmail.es"/>
    <x v="1"/>
    <x v="0"/>
    <s v="Ecuador"/>
    <s v="Santa Elena"/>
    <s v="Santa Elena"/>
    <s v="COMUNA PECHICHE"/>
    <s v="AGRICOLA AGRIFRUTI"/>
    <s v="535491"/>
    <s v="9742720"/>
    <s v="40"/>
    <s v="PNMMF"/>
    <s v="LDR13/E-22-387"/>
    <s v="MF-007014"/>
    <s v="Ing. Gonzabay"/>
    <d v="2022-05-19T00:00:00"/>
    <d v="2022-07-28T00:00:00"/>
    <d v="2022-07-28T00:00:00"/>
    <x v="34"/>
    <s v="LDR-MANABI-E-I22-096"/>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8"/>
    <s v="José Velásquez "/>
    <m/>
  </r>
  <r>
    <n v="388"/>
    <d v="2022-07-21T00:00:00"/>
    <x v="0"/>
    <x v="6"/>
    <s v="AGR-AGC/Z5/SANTA ELENA-2022-0569-M"/>
    <s v="AGROCALIDAD SANTA ELENA"/>
    <s v="joseg_pepe86@hotmail.es"/>
    <x v="1"/>
    <x v="0"/>
    <s v="Ecuador"/>
    <s v="Santa Elena"/>
    <s v="Santa Elena"/>
    <s v="COMUNA PECHICHE"/>
    <s v="AGRICOLA AGRIFRUTI 2"/>
    <s v="535771"/>
    <s v="9742836"/>
    <s v="34"/>
    <s v="PNMMF"/>
    <s v="LDR13/E-22-388"/>
    <s v="MF-007314"/>
    <s v="Ing. Gonzabay"/>
    <d v="2022-05-30T00:00:00"/>
    <d v="2022-07-28T00:00:00"/>
    <d v="2022-07-28T00:00:00"/>
    <x v="34"/>
    <s v="LDR-MANABI-E-I22-097"/>
    <s v="---"/>
    <n v="0"/>
    <s v="TODO"/>
    <n v="8"/>
    <n v="1"/>
    <n v="7"/>
    <n v="4"/>
    <n v="1"/>
    <n v="0"/>
    <n v="0"/>
    <n v="0"/>
    <n v="0"/>
    <n v="4"/>
    <n v="0"/>
    <n v="0"/>
    <n v="0"/>
    <n v="1"/>
    <n v="0"/>
    <n v="1"/>
    <m/>
    <s v="UVA DE MESA"/>
    <s v="no informa"/>
    <s v="Frutos"/>
    <s v="PEE/E/ 07"/>
    <s v="Anastrepha sp"/>
    <s v="no aplica"/>
    <s v="no aplica"/>
    <s v="no aplica"/>
    <s v="no aplica"/>
    <s v="Insecta"/>
    <s v="Diptera"/>
    <s v="Tephritidae"/>
    <s v="Anastrepha chiclayae_x000a_Ceratitis capitata"/>
    <s v="1_x000a_0"/>
    <s v="0_x000a_3"/>
    <s v="José Velásquez "/>
    <m/>
  </r>
  <r>
    <n v="389"/>
    <d v="2022-07-21T00:00:00"/>
    <x v="0"/>
    <x v="6"/>
    <s v="AGR-AGC/Z5/SANTA ELENA-2022-0569-M"/>
    <s v="AGROCALIDAD SANTA ELENA"/>
    <s v="joseg_pepe86@hotmail.es"/>
    <x v="1"/>
    <x v="0"/>
    <s v="Ecuador"/>
    <s v="Santa Elena"/>
    <s v="Santa Elena"/>
    <s v="COMUNA PECHICHE"/>
    <s v="AGRICOLA AGRIFRUTI 2"/>
    <s v="535437"/>
    <s v="9742708"/>
    <s v="41"/>
    <s v="PNMMF"/>
    <s v="LDR13/E-22-389"/>
    <s v="MF-007315"/>
    <s v="Ing. Gonzabay"/>
    <d v="2022-05-30T00:00:00"/>
    <d v="2022-07-28T00:00:00"/>
    <d v="2022-07-28T00:00:00"/>
    <x v="34"/>
    <s v="LDR-MANABI-E-I22-097"/>
    <s v="---"/>
    <n v="0"/>
    <s v="TODO"/>
    <n v="8"/>
    <n v="1"/>
    <n v="7"/>
    <n v="4"/>
    <n v="1"/>
    <n v="0"/>
    <n v="0"/>
    <n v="0"/>
    <n v="0"/>
    <n v="4"/>
    <n v="0"/>
    <n v="0"/>
    <n v="0"/>
    <n v="1"/>
    <n v="0"/>
    <n v="1"/>
    <m/>
    <s v="UVA DE MESA"/>
    <s v="no informa"/>
    <s v="Frutos"/>
    <s v="PEE/E/ 07"/>
    <s v="Anastrepha sp"/>
    <s v="no aplica"/>
    <s v="no aplica"/>
    <s v="no aplica"/>
    <s v="no aplica"/>
    <s v="Insecta"/>
    <s v="Diptera"/>
    <s v="Tephritidae"/>
    <s v="Anastrepha chiclayae_x000a_Ceratitis capitata"/>
    <s v="0_x000a_2"/>
    <s v="1_x000a_5"/>
    <s v="José Velásquez "/>
    <m/>
  </r>
  <r>
    <n v="390"/>
    <d v="2022-07-21T00:00:00"/>
    <x v="0"/>
    <x v="6"/>
    <s v="AGR-AGC/Z5/SANTA ELENA-2022-0569-M"/>
    <s v="AGROCALIDAD SANTA ELENA"/>
    <s v="joseg_pepe86@hotmail.es"/>
    <x v="1"/>
    <x v="0"/>
    <s v="Ecuador"/>
    <s v="Santa Elena"/>
    <s v="Santa Elena"/>
    <s v="COMUNA PECHICHE"/>
    <s v="AGRICOLA AGRIFRUTI 3"/>
    <s v="535491"/>
    <s v="9742720"/>
    <s v="40"/>
    <s v="PNMMF"/>
    <s v="LDR13/E-22-390"/>
    <s v="MF-007014"/>
    <s v="Ing. Gonzabay"/>
    <d v="2022-06-02T00:00:00"/>
    <d v="2022-07-28T00:00:00"/>
    <d v="2022-07-28T00:00:00"/>
    <x v="34"/>
    <s v="LDR-MANABI-E-I22-097"/>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3"/>
    <s v="José Velásquez "/>
    <m/>
  </r>
  <r>
    <n v="391"/>
    <d v="2022-07-21T00:00:00"/>
    <x v="0"/>
    <x v="6"/>
    <s v="AGR-AGC/Z5/SANTA ELENA-2022-0569-M"/>
    <s v="AGROCALIDAD SANTA ELENA"/>
    <s v="joseg_pepe86@hotmail.es"/>
    <x v="1"/>
    <x v="0"/>
    <s v="Ecuador"/>
    <s v="Santa Elena"/>
    <s v="Santa Elena"/>
    <s v="COMUNA PECHICHE"/>
    <s v="AGRICOLA AGRIFRUTI 4"/>
    <s v="546938"/>
    <s v="9745939"/>
    <s v="26"/>
    <s v="PNMMF"/>
    <s v="LDR13/E-22-391"/>
    <s v="MF-007953"/>
    <s v="Ing. Gonzabay"/>
    <d v="2022-06-02T00:00:00"/>
    <d v="2022-07-28T00:00:00"/>
    <d v="2022-07-28T00:00:00"/>
    <x v="34"/>
    <s v="LDR-MANABI-E-I22-097"/>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392"/>
    <d v="2022-07-21T00:00:00"/>
    <x v="0"/>
    <x v="6"/>
    <s v="AGR-AGC/Z5/SANTA ELENA-2022-0569-M"/>
    <s v="AGROCALIDAD SANTA ELENA"/>
    <s v="joseg_pepe86@hotmail.es"/>
    <x v="1"/>
    <x v="0"/>
    <s v="Ecuador"/>
    <s v="Santa Elena"/>
    <s v="Santa Elena"/>
    <s v="COMUNA SAN RAFAEL"/>
    <s v="FINCA DON ALFREDO"/>
    <s v="539997"/>
    <s v="9742077"/>
    <s v="56"/>
    <s v="PNMMF"/>
    <s v="LDR13/E-22-392"/>
    <s v="MF-007319"/>
    <s v="Ing. Gonzabay"/>
    <d v="2022-06-06T00:00:00"/>
    <d v="2022-07-28T00:00:00"/>
    <d v="2022-07-28T00:00:00"/>
    <x v="34"/>
    <s v="LDR-MANABI-E-I22-098"/>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1"/>
    <s v="José Velásquez "/>
    <m/>
  </r>
  <r>
    <n v="393"/>
    <d v="2022-07-21T00:00:00"/>
    <x v="0"/>
    <x v="6"/>
    <s v="AGR-AGC/Z5/SANTA ELENA-2022-0569-M"/>
    <s v="AGROCALIDAD SANTA ELENA"/>
    <s v="joseg_pepe86@hotmail.es"/>
    <x v="1"/>
    <x v="0"/>
    <s v="Ecuador"/>
    <s v="Santa Elena"/>
    <s v="Santa Elena"/>
    <s v="COMUNA SAN RAFAEL"/>
    <s v="FINCA DON ALFREDO"/>
    <s v="539815"/>
    <s v="9742335"/>
    <s v="60"/>
    <s v="PNMMF"/>
    <s v="LDR13/E-22-393"/>
    <s v="MF-007234"/>
    <s v="Ing. Gonzabay"/>
    <d v="2022-06-06T00:00:00"/>
    <d v="2022-07-28T00:00:00"/>
    <d v="2022-07-28T00:00:00"/>
    <x v="34"/>
    <s v="LDR-MANABI-E-I22-098"/>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2"/>
    <s v="José Velásquez "/>
    <m/>
  </r>
  <r>
    <n v="394"/>
    <d v="2022-07-21T00:00:00"/>
    <x v="0"/>
    <x v="6"/>
    <s v="AGR-AGC/Z5/SANTA ELENA-2022-0569-M"/>
    <s v="AGROCALIDAD SANTA ELENA"/>
    <s v="joseg_pepe86@hotmail.es"/>
    <x v="1"/>
    <x v="0"/>
    <s v="Ecuador"/>
    <s v="Santa Elena"/>
    <s v="Santa Elena"/>
    <s v="COMUNA SAN RAFAEL"/>
    <s v="FINCA DON ALFREDO"/>
    <s v="539644"/>
    <s v="9742221"/>
    <s v="68"/>
    <s v="PNMMF"/>
    <s v="LDR13/E-22-394"/>
    <s v="MF-007235"/>
    <s v="Ing. Gonzabay"/>
    <d v="2022-06-06T00:00:00"/>
    <d v="2022-07-28T00:00:00"/>
    <d v="2022-07-28T00:00:00"/>
    <x v="34"/>
    <s v="LDR-MANABI-E-I22-098"/>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4"/>
    <s v="José Velásquez "/>
    <m/>
  </r>
  <r>
    <n v="395"/>
    <d v="2022-07-21T00:00:00"/>
    <x v="0"/>
    <x v="6"/>
    <s v="AGR-AGC/Z5/SANTA ELENA-2022-0569-M"/>
    <s v="AGROCALIDAD SANTA ELENA"/>
    <s v="joseg_pepe86@hotmail.es"/>
    <x v="1"/>
    <x v="0"/>
    <s v="Ecuador"/>
    <s v="Santa Elena"/>
    <s v="Santa Elena"/>
    <s v="COMUNA SAN RAFAEL"/>
    <s v="FINCA DON ALFREDO"/>
    <s v="539823"/>
    <s v="9742128"/>
    <s v="65"/>
    <s v="PNMMF"/>
    <s v="LDR13/E-22-395"/>
    <s v="MF-007318"/>
    <s v="Ing. Gonzabay"/>
    <d v="2022-06-09T00:00:00"/>
    <d v="2022-07-28T00:00:00"/>
    <d v="2022-07-28T00:00:00"/>
    <x v="34"/>
    <s v="LDR-MANABI-E-I22-098"/>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396"/>
    <d v="2022-07-21T00:00:00"/>
    <x v="0"/>
    <x v="6"/>
    <s v="AGR-AGC/Z5/SANTA ELENA-2022-0569-M"/>
    <s v="AGROCALIDAD SANTA ELENA"/>
    <s v="joseg_pepe86@hotmail.es"/>
    <x v="1"/>
    <x v="0"/>
    <s v="Ecuador"/>
    <s v="Santa Elena"/>
    <s v="Santa Elena"/>
    <s v="COMUNA SAN RAFAEL"/>
    <s v="FINCA DON ALFREDO"/>
    <s v="539651"/>
    <s v="9742350"/>
    <s v="74"/>
    <s v="PNMMF"/>
    <s v="LDR13/E-22-396"/>
    <s v="MF-007232"/>
    <s v="Ing. Gonzabay"/>
    <d v="2022-06-09T00:00:00"/>
    <d v="2022-07-28T00:00:00"/>
    <d v="2022-07-28T00:00:00"/>
    <x v="34"/>
    <s v="LDR-MANABI-E-I22-098"/>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397"/>
    <d v="2022-07-21T00:00:00"/>
    <x v="0"/>
    <x v="6"/>
    <s v="AGR-AGC/Z5/SANTA ELENA-2022-0569-M"/>
    <s v="AGROCALIDAD SANTA ELENA"/>
    <s v="joseg_pepe86@hotmail.es"/>
    <x v="1"/>
    <x v="0"/>
    <s v="Ecuador"/>
    <s v="Santa Elena"/>
    <s v="Santa Elena"/>
    <s v="COMUNA SAN RAFAEL"/>
    <s v="FINCA DON ALFREDO"/>
    <s v="539651"/>
    <s v="9742350"/>
    <s v="74"/>
    <s v="PNMMF"/>
    <s v="LDR13/E-22-397"/>
    <s v="MF-007233"/>
    <s v="Ing. Gonzabay"/>
    <d v="2022-06-09T00:00:00"/>
    <d v="2022-07-28T00:00:00"/>
    <d v="2022-07-28T00:00:00"/>
    <x v="34"/>
    <s v="LDR-MANABI-E-I22-098"/>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2"/>
    <s v="José Velásquez "/>
    <m/>
  </r>
  <r>
    <n v="398"/>
    <d v="2022-07-21T00:00:00"/>
    <x v="0"/>
    <x v="6"/>
    <s v="AGR-AGC/Z5/SANTA ELENA-2022-0569-M"/>
    <s v="AGROCALIDAD SANTA ELENA"/>
    <s v="joseg_pepe86@hotmail.es"/>
    <x v="1"/>
    <x v="0"/>
    <s v="Ecuador"/>
    <s v="Santa Elena"/>
    <s v="Santa Elena"/>
    <s v="COMUNA SAN RAFAEL"/>
    <s v="FINCA DON ALFREDO"/>
    <s v="540229"/>
    <s v="9742099"/>
    <s v="34"/>
    <s v="PNMMF"/>
    <s v="LDR13/E-22-398"/>
    <s v="MF-007239"/>
    <s v="Ing. Gonzabay"/>
    <d v="2022-06-09T00:00:00"/>
    <d v="2022-07-28T00:00:00"/>
    <d v="2022-07-28T00:00:00"/>
    <x v="34"/>
    <s v="LDR-MANABI-E-I22-098"/>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399"/>
    <d v="2022-07-21T00:00:00"/>
    <x v="0"/>
    <x v="6"/>
    <s v="AGR-AGC/Z5/SANTA ELENA-2022-0569-M"/>
    <s v="AGROCALIDAD SANTA ELENA"/>
    <s v="joseg_pepe86@hotmail.es"/>
    <x v="1"/>
    <x v="0"/>
    <s v="Ecuador"/>
    <s v="Santa Elena"/>
    <s v="Santa Elena"/>
    <s v="SAN RAFAEL"/>
    <s v="FINCA DON AFREDO"/>
    <n v="539651"/>
    <n v="9742350"/>
    <n v="74"/>
    <s v="PNMMF"/>
    <s v="LDR13/E-22-399"/>
    <s v="MF-007233"/>
    <s v="Ing. Gonzabay"/>
    <d v="2022-06-13T00:00:00"/>
    <d v="2022-07-28T00:00:00"/>
    <d v="2022-07-28T00:00:00"/>
    <x v="34"/>
    <s v="LDR-MANABI-E-I22-099"/>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400"/>
    <d v="2022-07-21T00:00:00"/>
    <x v="0"/>
    <x v="6"/>
    <s v="AGR-AGC/Z5/SANTA ELENA-2022-0569-M"/>
    <s v="AGROCALIDAD SANTA ELENA"/>
    <s v="joseg_pepe86@hotmail.es"/>
    <x v="1"/>
    <x v="0"/>
    <s v="Ecuador"/>
    <s v="Santa Elena"/>
    <s v="Santa Elena"/>
    <s v="SAN RAFAEL"/>
    <s v="FINCA DON AFREDO"/>
    <n v="539815"/>
    <n v="9742335"/>
    <n v="60"/>
    <s v="PNMMF"/>
    <s v="LDR13/E-22-400"/>
    <s v="MF-007234"/>
    <s v="Ing. Gonzabay"/>
    <d v="2022-06-13T00:00:00"/>
    <d v="2022-07-28T00:00:00"/>
    <d v="2022-07-28T00:00:00"/>
    <x v="34"/>
    <s v="LDR-MANABI-E-I22-099"/>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2"/>
    <s v="José Velásquez "/>
    <m/>
  </r>
  <r>
    <n v="401"/>
    <d v="2022-07-21T00:00:00"/>
    <x v="0"/>
    <x v="6"/>
    <s v="AGR-AGC/Z5/SANTA ELENA-2022-0569-M"/>
    <s v="AGROCALIDAD SANTA ELENA"/>
    <s v="joseg_pepe86@hotmail.es"/>
    <x v="1"/>
    <x v="0"/>
    <s v="Ecuador"/>
    <s v="Santa Elena"/>
    <s v="Santa Elena"/>
    <s v="SAN RAFAEL"/>
    <s v="FINCA DON AFREDO"/>
    <n v="544228"/>
    <n v="9749475"/>
    <n v="51"/>
    <s v="PNMMF"/>
    <s v="LDR13/E-22-401"/>
    <s v="MF-007235"/>
    <s v="Ing. Gonzabay"/>
    <d v="2022-06-13T00:00:00"/>
    <d v="2022-07-28T00:00:00"/>
    <d v="2022-07-28T00:00:00"/>
    <x v="34"/>
    <s v="LDR-MANABI-E-I22-099"/>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3"/>
    <s v="José Velásquez "/>
    <m/>
  </r>
  <r>
    <n v="402"/>
    <d v="2022-07-21T00:00:00"/>
    <x v="0"/>
    <x v="6"/>
    <s v="AGR-AGC/Z5/SANTA ELENA-2022-0569-M"/>
    <s v="AGROCALIDAD SANTA ELENA"/>
    <s v="joseg_pepe86@hotmail.es"/>
    <x v="1"/>
    <x v="0"/>
    <s v="Ecuador"/>
    <s v="Santa Elena"/>
    <s v="Santa Elena"/>
    <s v="SAN RAFAEL"/>
    <s v="FINCA DON AFREDO"/>
    <n v="544234"/>
    <n v="9749124"/>
    <n v="49"/>
    <s v="PNMMF"/>
    <s v="LDR13/E-22-402"/>
    <s v="MF-007239"/>
    <s v="Ing. Gonzabay"/>
    <d v="2022-06-13T00:00:00"/>
    <d v="2022-07-28T00:00:00"/>
    <d v="2022-07-28T00:00:00"/>
    <x v="34"/>
    <s v="LDR-MANABI-E-I22-099"/>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403"/>
    <d v="2022-07-21T00:00:00"/>
    <x v="0"/>
    <x v="6"/>
    <s v="AGR-AGC/Z5/SANTA ELENA-2022-0569-M"/>
    <s v="AGROCALIDAD SANTA ELENA"/>
    <s v="joseg_pepe86@hotmail.es"/>
    <x v="1"/>
    <x v="0"/>
    <s v="Ecuador"/>
    <s v="Santa Elena"/>
    <s v="Santa Elena"/>
    <s v="SAN RAFAEL"/>
    <s v="FINCA DON AFREDO"/>
    <n v="544083"/>
    <n v="9749233"/>
    <n v="43"/>
    <s v="PNMMF"/>
    <s v="LDR13/E-22-403"/>
    <s v="MF-007318"/>
    <s v="Ing. Gonzabay"/>
    <d v="2022-06-13T00:00:00"/>
    <d v="2022-07-28T00:00:00"/>
    <d v="2022-07-28T00:00:00"/>
    <x v="34"/>
    <s v="LDR-MANABI-E-I22-099"/>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2"/>
    <s v="José Velásquez "/>
    <m/>
  </r>
  <r>
    <n v="404"/>
    <d v="2022-07-21T00:00:00"/>
    <x v="0"/>
    <x v="6"/>
    <s v="AGR-AGC/Z5/SANTA ELENA-2022-0569-M"/>
    <s v="AGROCALIDAD SANTA ELENA"/>
    <s v="joseg_pepe86@hotmail.es"/>
    <x v="1"/>
    <x v="0"/>
    <s v="Ecuador"/>
    <s v="Santa Elena"/>
    <s v="Santa Elena"/>
    <s v="SAN RAFAEL"/>
    <s v="FINCA DON AFREDO"/>
    <n v="539997"/>
    <n v="9742077"/>
    <n v="56"/>
    <s v="PNMMF"/>
    <s v="LDR13/E-22-404"/>
    <s v="MF-007319"/>
    <s v="Ing. Gonzabay"/>
    <d v="2022-06-13T00:00:00"/>
    <d v="2022-07-28T00:00:00"/>
    <d v="2022-07-28T00:00:00"/>
    <x v="34"/>
    <s v="LDR-MANABI-E-I22-099"/>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2"/>
    <s v="José Velásquez "/>
    <m/>
  </r>
  <r>
    <n v="405"/>
    <d v="2022-07-21T00:00:00"/>
    <x v="0"/>
    <x v="6"/>
    <s v="AGR-AGC/Z5/SANTA ELENA-2022-0569-M"/>
    <s v="AGROCALIDAD SANTA ELENA"/>
    <s v="joseg_pepe86@hotmail.es"/>
    <x v="1"/>
    <x v="0"/>
    <s v="Ecuador"/>
    <s v="Santa Elena"/>
    <s v="Santa Elena"/>
    <s v="EL AZUCAR"/>
    <s v="AGRICOLA LOURDES"/>
    <n v="546585"/>
    <n v="9746047"/>
    <n v="23"/>
    <s v="PNMMF"/>
    <s v="LDR13/E-22-405"/>
    <s v="MF-007961"/>
    <s v="Ing. Gonzabay"/>
    <d v="2022-06-13T00:00:00"/>
    <d v="2022-07-28T00:00:00"/>
    <d v="2022-07-28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06"/>
    <d v="2022-07-21T00:00:00"/>
    <x v="0"/>
    <x v="6"/>
    <s v="AGR-AGC/Z5/SANTA ELENA-2022-0569-M"/>
    <s v="AGROCALIDAD SANTA ELENA"/>
    <s v="joseg_pepe86@hotmail.es"/>
    <x v="1"/>
    <x v="0"/>
    <s v="Ecuador"/>
    <s v="Santa Elena"/>
    <s v="Santa Elena"/>
    <s v="EL AZUCAR"/>
    <s v="AGRICOLA LOURDES"/>
    <n v="546866"/>
    <n v="9745988"/>
    <n v="24"/>
    <s v="PNMMF"/>
    <s v="LDR13/E-22-406"/>
    <s v="MF-007954"/>
    <s v="Ing. Gonzabay"/>
    <d v="2022-06-13T00:00:00"/>
    <d v="2022-07-28T00:00:00"/>
    <d v="2022-07-28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407"/>
    <d v="2022-07-21T00:00:00"/>
    <x v="0"/>
    <x v="6"/>
    <s v="AGR-AGC/Z5/SANTA ELENA-2022-0569-M"/>
    <s v="AGROCALIDAD SANTA ELENA"/>
    <s v="joseg_pepe86@hotmail.es"/>
    <x v="1"/>
    <x v="0"/>
    <s v="Ecuador"/>
    <s v="Santa Elena"/>
    <s v="Santa Elena"/>
    <s v="EL AZUCAR"/>
    <s v="AGRICOLA LOURDES"/>
    <n v="546869"/>
    <n v="9746355"/>
    <n v="20"/>
    <s v="PNMMF"/>
    <s v="LDR13/E-22-407"/>
    <s v="MF-007958"/>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408"/>
    <d v="2022-07-21T00:00:00"/>
    <x v="0"/>
    <x v="6"/>
    <s v="AGR-AGC/Z5/SANTA ELENA-2022-0569-M"/>
    <s v="AGROCALIDAD SANTA ELENA"/>
    <s v="joseg_pepe86@hotmail.es"/>
    <x v="1"/>
    <x v="0"/>
    <s v="Ecuador"/>
    <s v="Santa Elena"/>
    <s v="Santa Elena"/>
    <s v="EL AZUCAR"/>
    <s v="AGRICOLA LOURDES"/>
    <n v="546537"/>
    <n v="9746584"/>
    <n v="30"/>
    <s v="PNMMF"/>
    <s v="LDR13/E-22-408"/>
    <s v="MF-007968"/>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09"/>
    <d v="2022-07-21T00:00:00"/>
    <x v="0"/>
    <x v="6"/>
    <s v="AGR-AGC/Z5/SANTA ELENA-2022-0569-M"/>
    <s v="AGROCALIDAD SANTA ELENA"/>
    <s v="joseg_pepe86@hotmail.es"/>
    <x v="1"/>
    <x v="0"/>
    <s v="Ecuador"/>
    <s v="Santa Elena"/>
    <s v="Santa Elena"/>
    <s v="COMUNA PECHICHE"/>
    <s v="AGRICOLA LOURDES"/>
    <s v="546618"/>
    <s v="9745867"/>
    <s v="9"/>
    <s v="PNMMF"/>
    <s v="LDR13/E-22-409"/>
    <s v="MF-007962"/>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10"/>
    <d v="2022-07-21T00:00:00"/>
    <x v="0"/>
    <x v="6"/>
    <s v="AGR-AGC/Z5/SANTA ELENA-2022-0569-M"/>
    <s v="AGROCALIDAD SANTA ELENA"/>
    <s v="joseg_pepe86@hotmail.es"/>
    <x v="1"/>
    <x v="0"/>
    <s v="Ecuador"/>
    <s v="Santa Elena"/>
    <s v="Santa Elena"/>
    <s v="COMUNA PECHICHE"/>
    <s v="AGRICOLA AGRIFRUTI"/>
    <n v="535491"/>
    <n v="9742720"/>
    <n v="34"/>
    <s v="PNMMF"/>
    <s v="LDR13/E-22-410"/>
    <s v="MF-007013"/>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2"/>
    <s v="José Velásquez "/>
    <m/>
  </r>
  <r>
    <n v="411"/>
    <d v="2022-07-21T00:00:00"/>
    <x v="0"/>
    <x v="6"/>
    <s v="AGR-AGC/Z5/SANTA ELENA-2022-0569-M"/>
    <s v="AGROCALIDAD SANTA ELENA"/>
    <s v="joseg_pepe86@hotmail.es"/>
    <x v="1"/>
    <x v="0"/>
    <s v="Ecuador"/>
    <s v="Santa Elena"/>
    <s v="Santa Elena"/>
    <s v="COMUNA PECHICHE"/>
    <s v="AGRICOLA AGRIFRUTI"/>
    <n v="535960"/>
    <n v="9743618"/>
    <n v="47"/>
    <s v="PNMMF"/>
    <s v="LDR13/E-22-411"/>
    <s v="MF-007014"/>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12"/>
    <d v="2022-07-21T00:00:00"/>
    <x v="0"/>
    <x v="6"/>
    <s v="AGR-AGC/Z5/SANTA ELENA-2022-0569-M"/>
    <s v="AGROCALIDAD SANTA ELENA"/>
    <s v="joseg_pepe86@hotmail.es"/>
    <x v="1"/>
    <x v="0"/>
    <s v="Ecuador"/>
    <s v="Santa Elena"/>
    <s v="Santa Elena"/>
    <s v="COMUNA PECHICHE"/>
    <s v="AGRICOLA AGRIFRUTI"/>
    <n v="535853"/>
    <n v="9743595"/>
    <n v="47"/>
    <s v="PNMMF"/>
    <s v="LDR13/E-22-412"/>
    <s v="MF-007015"/>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5"/>
    <s v="José Velásquez "/>
    <m/>
  </r>
  <r>
    <n v="413"/>
    <d v="2022-07-21T00:00:00"/>
    <x v="0"/>
    <x v="6"/>
    <s v="AGR-AGC/Z5/SANTA ELENA-2022-0569-M"/>
    <s v="AGROCALIDAD SANTA ELENA"/>
    <s v="joseg_pepe86@hotmail.es"/>
    <x v="1"/>
    <x v="0"/>
    <s v="Ecuador"/>
    <s v="Santa Elena"/>
    <s v="Santa Elena"/>
    <s v="COMUNA PECHICHE"/>
    <s v="AGRICOLA AGRIFRUTI"/>
    <n v="535771"/>
    <n v="9742836"/>
    <n v="34"/>
    <s v="PNMMF"/>
    <s v="LDR13/E-22-413"/>
    <s v="MF-0073 14"/>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14"/>
    <d v="2022-07-21T00:00:00"/>
    <x v="0"/>
    <x v="6"/>
    <s v="AGR-AGC/Z5/SANTA ELENA-2022-0569-M"/>
    <s v="AGROCALIDAD SANTA ELENA"/>
    <s v="joseg_pepe86@hotmail.es"/>
    <x v="1"/>
    <x v="0"/>
    <s v="Ecuador"/>
    <s v="Santa Elena"/>
    <s v="Santa Elena"/>
    <s v="COMUNA PECHICHE"/>
    <s v="AGRICOLA AGRIFRUTI"/>
    <n v="535853"/>
    <n v="9743595"/>
    <n v="47"/>
    <s v="PNMMF"/>
    <s v="LDR13/E-22-414"/>
    <s v="MF-00957"/>
    <s v="Ing. Gonzabay"/>
    <d v="2022-06-16T00:00:00"/>
    <d v="2022-07-29T00:00:00"/>
    <d v="2022-07-29T00:00:00"/>
    <x v="34"/>
    <s v="LDR-MANABI-E-I22-099"/>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15"/>
    <d v="2022-07-21T00:00:00"/>
    <x v="0"/>
    <x v="6"/>
    <s v="AGR-AGC/Z5/SANTA ELENA-2022-0569-M"/>
    <s v="AGROCALIDAD SANTA ELENA"/>
    <s v="joseg_pepe86@hotmail.es"/>
    <x v="1"/>
    <x v="0"/>
    <s v="Ecuador"/>
    <s v="Santa Elena"/>
    <s v="Santa Elena"/>
    <s v="BAMBIL DESECHO"/>
    <s v="BAMBIL DESECHO"/>
    <n v="538812"/>
    <n v="9783122"/>
    <n v="37"/>
    <s v="PNMMF"/>
    <s v="LDR13/E-22-415"/>
    <s v="MF-002145"/>
    <s v="Ing. Gonzabay"/>
    <d v="2021-12-01T00:00:00"/>
    <d v="2022-07-29T00:00:00"/>
    <d v="2022-07-29T00:00:00"/>
    <x v="34"/>
    <s v="LDR-MANABI-E-I22-100"/>
    <s v="---"/>
    <n v="0"/>
    <s v="TODO"/>
    <n v="8"/>
    <n v="1"/>
    <n v="7"/>
    <n v="4"/>
    <n v="1"/>
    <n v="0"/>
    <n v="0"/>
    <n v="0"/>
    <n v="0"/>
    <n v="4"/>
    <n v="0"/>
    <n v="0"/>
    <n v="0"/>
    <n v="1"/>
    <n v="0"/>
    <n v="1"/>
    <m/>
    <s v="CIRUELO"/>
    <s v="no informa"/>
    <s v="Frutos"/>
    <s v="PEE/E/ 07"/>
    <s v="Anastrepha sp"/>
    <s v="no aplica"/>
    <s v="no aplica"/>
    <s v="no aplica"/>
    <s v="no aplica"/>
    <s v="Insecta"/>
    <s v="Diptera"/>
    <s v="Tephritidae"/>
    <s v="Anastrepha obliqua"/>
    <n v="1"/>
    <n v="1"/>
    <s v="José Velásquez "/>
    <m/>
  </r>
  <r>
    <n v="416"/>
    <d v="2022-07-21T00:00:00"/>
    <x v="0"/>
    <x v="6"/>
    <s v="AGR-AGC/Z5/SANTA ELENA-2022-0569-M"/>
    <s v="AGROCALIDAD SANTA ELENA"/>
    <s v="joseg_pepe86@hotmail.es"/>
    <x v="1"/>
    <x v="0"/>
    <s v="Ecuador"/>
    <s v="Santa Elena"/>
    <s v="Santa Elena"/>
    <s v="LOMA ALTA"/>
    <s v="LOMA ALTA"/>
    <n v="536481"/>
    <n v="9788326"/>
    <n v="49"/>
    <s v="PNMMF"/>
    <s v="LDR13/E-22-416"/>
    <s v="MF-002147"/>
    <s v="Ing. Gonzabay"/>
    <d v="2021-12-01T00:00:00"/>
    <d v="2022-07-29T00:00:00"/>
    <d v="2022-07-29T00:00:00"/>
    <x v="34"/>
    <s v="LDR-MANABI-E-I22-100"/>
    <s v="---"/>
    <n v="0"/>
    <s v="TODO"/>
    <n v="8"/>
    <n v="1"/>
    <n v="7"/>
    <n v="4"/>
    <n v="1"/>
    <n v="0"/>
    <n v="0"/>
    <n v="0"/>
    <n v="0"/>
    <n v="4"/>
    <n v="0"/>
    <n v="0"/>
    <n v="0"/>
    <n v="1"/>
    <n v="0"/>
    <n v="1"/>
    <m/>
    <s v="LIMON"/>
    <s v="no informa"/>
    <s v="Frutos"/>
    <s v="PEE/E/ 07"/>
    <s v="Anastrepha sp"/>
    <s v="no aplica"/>
    <s v="no aplica"/>
    <s v="no aplica"/>
    <s v="no aplica"/>
    <s v="Insecta"/>
    <s v="Diptera"/>
    <s v="Tephritidae"/>
    <s v="Anastrepha fraterculus"/>
    <n v="0"/>
    <n v="2"/>
    <s v="José Velásquez "/>
    <m/>
  </r>
  <r>
    <n v="417"/>
    <d v="2022-07-21T00:00:00"/>
    <x v="0"/>
    <x v="6"/>
    <s v="AGR-AGC/Z5/SANTA ELENA-2022-0569-M"/>
    <s v="AGROCALIDAD SANTA ELENA"/>
    <s v="joseg_pepe86@hotmail.es"/>
    <x v="1"/>
    <x v="0"/>
    <s v="Ecuador"/>
    <s v="Santa Elena"/>
    <s v="Santa Elena"/>
    <s v="EL AZUCAR"/>
    <s v="EL AZUCAR"/>
    <n v="544876"/>
    <n v="9749003"/>
    <n v="44"/>
    <s v="PNMMF"/>
    <s v="LDR13/E-22-417"/>
    <s v="MF-002169"/>
    <s v="Ing. Gonzabay"/>
    <d v="2021-12-01T00:00:00"/>
    <d v="2022-07-29T00:00:00"/>
    <d v="2022-07-29T00:00:00"/>
    <x v="34"/>
    <s v="LDR-MANABI-E-I22-100"/>
    <s v="---"/>
    <n v="0"/>
    <s v="TODO"/>
    <n v="8"/>
    <n v="1"/>
    <n v="7"/>
    <n v="4"/>
    <n v="1"/>
    <n v="0"/>
    <n v="0"/>
    <n v="0"/>
    <n v="0"/>
    <n v="4"/>
    <n v="0"/>
    <n v="0"/>
    <n v="0"/>
    <n v="1"/>
    <n v="0"/>
    <n v="1"/>
    <m/>
    <s v="guaba"/>
    <s v="no informa"/>
    <s v="Frutos"/>
    <s v="PEE/E/ 07"/>
    <s v="Anastrepha sp"/>
    <s v="no aplica"/>
    <s v="no aplica"/>
    <s v="no aplica"/>
    <s v="no aplica"/>
    <s v="Insecta"/>
    <s v="Diptera"/>
    <s v="Tephritidae"/>
    <s v="Anastrepha fraterculus_x000a_Ceratitis capitata"/>
    <s v="1_x000a_0"/>
    <s v="0_x000a_1"/>
    <s v="José Velásquez "/>
    <m/>
  </r>
  <r>
    <n v="418"/>
    <d v="2022-07-21T00:00:00"/>
    <x v="0"/>
    <x v="6"/>
    <s v="AGR-AGC/Z5/SANTA ELENA-2022-0569-M"/>
    <s v="AGROCALIDAD SANTA ELENA"/>
    <s v="joseg_pepe86@hotmail.es"/>
    <x v="1"/>
    <x v="0"/>
    <s v="Ecuador"/>
    <s v="Santa Elena"/>
    <s v="Santa Elena"/>
    <s v="SITIO NUEVO"/>
    <s v="SITIO NUEVO"/>
    <n v="533952"/>
    <n v="9793128"/>
    <n v="45"/>
    <s v="PNMMF"/>
    <s v="LDR13/E-22-418"/>
    <s v="MF-002149"/>
    <s v="Ing. Gonzabay"/>
    <d v="2021-12-01T00:00:00"/>
    <d v="2022-07-29T00:00:00"/>
    <d v="2022-07-29T00:00:00"/>
    <x v="34"/>
    <s v="LDR-MANABI-E-I22-100"/>
    <s v="---"/>
    <n v="0"/>
    <s v="TODO"/>
    <n v="8"/>
    <n v="1"/>
    <n v="7"/>
    <n v="4"/>
    <n v="1"/>
    <n v="0"/>
    <n v="0"/>
    <n v="0"/>
    <n v="0"/>
    <n v="4"/>
    <n v="0"/>
    <n v="0"/>
    <n v="0"/>
    <n v="1"/>
    <n v="0"/>
    <n v="1"/>
    <m/>
    <s v="guaba"/>
    <s v="no informa"/>
    <s v="Frutos"/>
    <s v="PEE/E/ 07"/>
    <s v="Anastrepha sp"/>
    <s v="no aplica"/>
    <s v="no aplica"/>
    <s v="no aplica"/>
    <s v="no aplica"/>
    <s v="Insecta"/>
    <s v="Diptera"/>
    <s v="Tephritidae"/>
    <s v="Anastrepha fraterculus_x000a_Anastrepha obliqua"/>
    <s v="0_x000a_0"/>
    <s v="1_x000a_1"/>
    <s v="José Velásquez "/>
    <m/>
  </r>
  <r>
    <n v="419"/>
    <d v="2022-07-21T00:00:00"/>
    <x v="0"/>
    <x v="6"/>
    <s v="AGR-AGC/Z5/SANTA ELENA-2022-0569-M"/>
    <s v="AGROCALIDAD SANTA ELENA"/>
    <s v="joseg_pepe86@hotmail.es"/>
    <x v="1"/>
    <x v="0"/>
    <s v="Ecuador"/>
    <s v="Santa Elena"/>
    <s v="Santa Elena"/>
    <s v="JUNTAS DEL PACIFICO"/>
    <s v="JUNTAS DEL PACIFICO"/>
    <n v="576526"/>
    <n v="9755286"/>
    <n v="98"/>
    <s v="PNMMF"/>
    <s v="LDR13/E-22-419"/>
    <s v="MF-002431"/>
    <s v="Ing. Gonzabay"/>
    <d v="2021-12-01T00:00:00"/>
    <d v="2022-07-29T00:00:00"/>
    <d v="2022-07-29T00:00:00"/>
    <x v="34"/>
    <s v="LDR-MANABI-E-I22-100"/>
    <s v="---"/>
    <n v="0"/>
    <s v="TODO"/>
    <n v="8"/>
    <n v="1"/>
    <n v="7"/>
    <n v="4"/>
    <n v="1"/>
    <n v="0"/>
    <n v="0"/>
    <n v="0"/>
    <n v="0"/>
    <n v="4"/>
    <n v="0"/>
    <n v="0"/>
    <n v="0"/>
    <n v="1"/>
    <n v="0"/>
    <n v="1"/>
    <m/>
    <s v="CIRUELA"/>
    <s v="no informa"/>
    <s v="Frutos"/>
    <s v="PEE/E/ 07"/>
    <s v="Anastrepha sp"/>
    <s v="no aplica"/>
    <s v="no aplica"/>
    <s v="no aplica"/>
    <s v="no aplica"/>
    <s v="Insecta"/>
    <s v="Diptera"/>
    <s v="Tephritidae"/>
    <s v="Ceratitis capitata"/>
    <n v="0"/>
    <n v="2"/>
    <s v="José Velásquez "/>
    <m/>
  </r>
  <r>
    <n v="420"/>
    <d v="2022-07-21T00:00:00"/>
    <x v="0"/>
    <x v="6"/>
    <s v="AGR-AGC/Z5/SANTA ELENA-2022-0569-M"/>
    <s v="AGROCALIDAD SANTA ELENA"/>
    <s v="joseg_pepe86@hotmail.es"/>
    <x v="1"/>
    <x v="0"/>
    <s v="Ecuador"/>
    <s v="Santa Elena"/>
    <s v="Santa Elena"/>
    <s v="SAN RAFAEL"/>
    <s v="SAN RAFAEL"/>
    <n v="536454"/>
    <n v="9741145"/>
    <n v="36"/>
    <s v="PNMMF"/>
    <s v="LDR13/E-22-420"/>
    <s v="MF-06940"/>
    <s v="Ing. Gonzabay"/>
    <d v="2021-12-01T00:00:00"/>
    <d v="2022-07-29T00:00:00"/>
    <d v="2022-07-29T00:00:00"/>
    <x v="34"/>
    <s v="LDR-MANABI-E-I22-100"/>
    <s v="---"/>
    <n v="0"/>
    <s v="TODO"/>
    <n v="8"/>
    <n v="1"/>
    <n v="7"/>
    <n v="4"/>
    <n v="1"/>
    <n v="0"/>
    <n v="0"/>
    <n v="0"/>
    <n v="0"/>
    <n v="4"/>
    <n v="0"/>
    <n v="0"/>
    <n v="0"/>
    <n v="1"/>
    <n v="0"/>
    <n v="1"/>
    <m/>
    <s v="MANDARINA"/>
    <s v="no informa"/>
    <s v="Frutos"/>
    <s v="PEE/E/ 07"/>
    <s v="Anastrepha sp"/>
    <s v="no aplica"/>
    <s v="no aplica"/>
    <s v="no aplica"/>
    <s v="no aplica"/>
    <s v="Insecta"/>
    <s v="Diptera"/>
    <s v="Tephritidae"/>
    <s v="Anastrepha punensis"/>
    <n v="0"/>
    <n v="1"/>
    <s v="José Velásquez "/>
    <m/>
  </r>
  <r>
    <n v="421"/>
    <d v="2022-07-21T00:00:00"/>
    <x v="0"/>
    <x v="6"/>
    <s v="AGR-AGC/Z5/SANTA ELENA-2022-0569-M"/>
    <s v="AGROCALIDAD SANTA ELENA"/>
    <s v="joseg_pepe86@hotmail.es"/>
    <x v="1"/>
    <x v="0"/>
    <s v="Ecuador"/>
    <s v="Santa Elena"/>
    <s v="Santa Elena"/>
    <s v="BARCELONA"/>
    <s v="BARCELONA"/>
    <n v="535390"/>
    <n v="9787369"/>
    <n v="35"/>
    <s v="PNMMF"/>
    <s v="LDR13/E-22-421"/>
    <s v="MF-002153"/>
    <s v="Ing. Gonzabay"/>
    <d v="2021-12-01T00:00:00"/>
    <d v="2022-07-29T00:00:00"/>
    <d v="2022-07-29T00:00:00"/>
    <x v="34"/>
    <s v="LDR-MANABI-E-I22-100"/>
    <s v="---"/>
    <n v="0"/>
    <s v="TODO"/>
    <n v="8"/>
    <n v="1"/>
    <n v="7"/>
    <n v="4"/>
    <n v="1"/>
    <n v="0"/>
    <n v="0"/>
    <n v="0"/>
    <n v="0"/>
    <n v="4"/>
    <n v="0"/>
    <n v="0"/>
    <n v="0"/>
    <n v="1"/>
    <n v="0"/>
    <n v="1"/>
    <m/>
    <s v="LIMON"/>
    <s v="no informa"/>
    <s v="Frutos"/>
    <s v="PEE/E/ 07"/>
    <s v="Anastrepha sp"/>
    <s v="no aplica"/>
    <s v="no aplica"/>
    <s v="no aplica"/>
    <s v="no aplica"/>
    <s v="Insecta"/>
    <s v="Diptera"/>
    <s v="Tephritidae"/>
    <s v="Anastrepha obliqua"/>
    <n v="0"/>
    <n v="1"/>
    <s v="José Velásquez "/>
    <m/>
  </r>
  <r>
    <n v="422"/>
    <d v="2022-07-21T00:00:00"/>
    <x v="0"/>
    <x v="6"/>
    <s v="AGR-AGC/Z5/SANTA ELENA-2022-0569-M"/>
    <s v="AGROCALIDAD SANTA ELENA"/>
    <s v="joseg_pepe86@hotmail.es"/>
    <x v="1"/>
    <x v="0"/>
    <s v="Ecuador"/>
    <s v="Santa Elena"/>
    <s v="Santa Elena"/>
    <s v="BAMBIL COLLAO"/>
    <s v="BAMBIL COLLAO"/>
    <n v="538570"/>
    <n v="9785453"/>
    <n v="54"/>
    <s v="PNMMF"/>
    <s v="LDR13/E-22-422"/>
    <s v="MF-002567"/>
    <s v="Ing. Gonzabay"/>
    <d v="2021-12-01T00:00:00"/>
    <d v="2022-07-29T00:00:00"/>
    <d v="2022-07-29T00:00:00"/>
    <x v="34"/>
    <s v="LDR-MANABI-E-I22-100"/>
    <s v="---"/>
    <n v="0"/>
    <s v="TODO"/>
    <n v="8"/>
    <n v="1"/>
    <n v="7"/>
    <n v="4"/>
    <n v="1"/>
    <n v="0"/>
    <n v="0"/>
    <n v="0"/>
    <n v="0"/>
    <n v="4"/>
    <n v="0"/>
    <n v="0"/>
    <n v="0"/>
    <n v="1"/>
    <n v="0"/>
    <n v="1"/>
    <m/>
    <s v="EBANO"/>
    <s v="no informa"/>
    <s v="Frutos"/>
    <s v="PEE/E/ 07"/>
    <s v="Anastrepha sp"/>
    <s v="no aplica"/>
    <s v="no aplica"/>
    <s v="no aplica"/>
    <s v="no aplica"/>
    <s v="Insecta"/>
    <s v="Diptera"/>
    <s v="Tephritidae"/>
    <s v="Anastrepha fraterculus"/>
    <n v="0"/>
    <n v="2"/>
    <s v="José Velásquez "/>
    <m/>
  </r>
  <r>
    <n v="423"/>
    <d v="2022-07-21T00:00:00"/>
    <x v="0"/>
    <x v="6"/>
    <s v="AGR-AGC/Z5/SANTA ELENA-2022-0569-M"/>
    <s v="AGROCALIDAD SANTA ELENA"/>
    <s v="joseg_pepe86@hotmail.es"/>
    <x v="1"/>
    <x v="0"/>
    <s v="Ecuador"/>
    <s v="Santa Elena"/>
    <s v="Santa Elena"/>
    <s v="JUNTAS DEL PACIFICO"/>
    <s v="JUNTAS DEL PACIFICO"/>
    <n v="575112"/>
    <n v="9755449"/>
    <n v="102"/>
    <s v="PNMMF"/>
    <s v="LDR13/E-22-423"/>
    <s v="MF-002182"/>
    <s v="Ing. Gonzabay"/>
    <d v="2021-12-01T00:00:00"/>
    <d v="2022-07-29T00:00:00"/>
    <d v="2022-07-29T00:00:00"/>
    <x v="34"/>
    <s v="LDR-MANABI-E-I22-100"/>
    <s v="---"/>
    <n v="0"/>
    <s v="TODO"/>
    <n v="8"/>
    <n v="1"/>
    <n v="7"/>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424"/>
    <d v="2022-07-21T00:00:00"/>
    <x v="0"/>
    <x v="6"/>
    <s v="AGR-AGC/Z5/SANTA ELENA-2022-0569-M"/>
    <s v="AGROCALIDAD SANTA ELENA"/>
    <s v="joseg_pepe86@hotmail.es"/>
    <x v="1"/>
    <x v="0"/>
    <s v="Ecuador"/>
    <s v="Santa Elena"/>
    <s v="Santa Elena"/>
    <s v="JULIO MORENO"/>
    <s v="JULIO MORENO"/>
    <n v="572002"/>
    <n v="9759579"/>
    <n v="139"/>
    <s v="PNMMF"/>
    <s v="LDR13/E-22-424"/>
    <s v="MF-002184"/>
    <s v="Ing. Gonzabay"/>
    <d v="2021-12-01T00:00:00"/>
    <d v="2022-07-29T00:00:00"/>
    <d v="2022-07-29T00:00:00"/>
    <x v="34"/>
    <s v="LDR-MANABI-E-I22-100"/>
    <s v="---"/>
    <n v="0"/>
    <s v="TODO"/>
    <n v="8"/>
    <n v="1"/>
    <n v="7"/>
    <n v="4"/>
    <n v="1"/>
    <n v="0"/>
    <n v="0"/>
    <n v="0"/>
    <n v="0"/>
    <n v="4"/>
    <n v="0"/>
    <n v="0"/>
    <n v="0"/>
    <n v="1"/>
    <n v="0"/>
    <n v="1"/>
    <m/>
    <s v="CIRUELA"/>
    <s v="no informa"/>
    <s v="Frutos"/>
    <s v="PEE/E/ 07"/>
    <s v="Anastrepha sp"/>
    <s v="no aplica"/>
    <s v="no aplica"/>
    <s v="no aplica"/>
    <s v="no aplica"/>
    <s v="Insecta"/>
    <s v="Diptera"/>
    <s v="Tephritidae"/>
    <s v="Anastrepha obliqua_x000a_Anastrepha punensis"/>
    <s v="1_x000a_0"/>
    <s v="1_x000a_1"/>
    <s v="José Velásquez "/>
    <m/>
  </r>
  <r>
    <n v="425"/>
    <d v="2022-07-21T00:00:00"/>
    <x v="0"/>
    <x v="6"/>
    <s v="AGR-AGC/Z5/SANTA ELENA-2022-0569-M"/>
    <s v="AGROCALIDAD SANTA ELENA"/>
    <s v="joseg_pepe86@hotmail.es"/>
    <x v="1"/>
    <x v="0"/>
    <s v="Ecuador"/>
    <s v="Santa Elena"/>
    <s v="Santa Elena"/>
    <s v="LOMA ALTA"/>
    <s v="LOMA ALTA"/>
    <n v="538423"/>
    <n v="9789060"/>
    <n v="55"/>
    <s v="PNMMF"/>
    <s v="LDR13/E-22-425"/>
    <s v="MF-002573"/>
    <s v="Ing. Gonzabay"/>
    <d v="2021-12-01T00:00:00"/>
    <d v="2022-07-29T00:00:00"/>
    <d v="2022-07-29T00:00:00"/>
    <x v="34"/>
    <s v="LDR-MANABI-E-I22-100"/>
    <s v="---"/>
    <n v="0"/>
    <s v="TODO"/>
    <n v="8"/>
    <n v="1"/>
    <n v="7"/>
    <n v="4"/>
    <n v="1"/>
    <n v="0"/>
    <n v="0"/>
    <n v="0"/>
    <n v="0"/>
    <n v="4"/>
    <n v="0"/>
    <n v="0"/>
    <n v="0"/>
    <n v="1"/>
    <n v="0"/>
    <n v="1"/>
    <m/>
    <s v="CIRUELO"/>
    <s v="no informa"/>
    <s v="Frutos"/>
    <s v="PEE/E/ 07"/>
    <s v="Anastrepha sp"/>
    <s v="no aplica"/>
    <s v="no aplica"/>
    <s v="no aplica"/>
    <s v="no aplica"/>
    <s v="Insecta"/>
    <s v="Diptera"/>
    <s v="Tephritidae"/>
    <s v="Anastrepha obliqua_x000a_Ceratitis capitata"/>
    <s v="1_x000a_0"/>
    <s v="1_x000a_1"/>
    <s v="José Velásquez "/>
    <m/>
  </r>
  <r>
    <n v="426"/>
    <d v="2022-07-21T00:00:00"/>
    <x v="0"/>
    <x v="6"/>
    <s v="AGR-AGC/Z5/SANTA ELENA-2022-0569-M"/>
    <s v="AGROCALIDAD SANTA ELENA"/>
    <s v="joseg_pepe86@hotmail.es"/>
    <x v="1"/>
    <x v="0"/>
    <s v="Ecuador"/>
    <s v="Santa Elena"/>
    <s v="Santa Elena"/>
    <s v="EL AZUCAR"/>
    <s v="EL AZUCAR"/>
    <n v="546107"/>
    <n v="9749070"/>
    <s v="33 M"/>
    <s v="PNMMF"/>
    <s v="LDR13/E-22-426"/>
    <s v="MF-002158"/>
    <s v="Ing. Gonzabay"/>
    <d v="2021-12-01T00:00:00"/>
    <d v="2022-07-29T00:00:00"/>
    <d v="2022-07-29T00:00:00"/>
    <x v="34"/>
    <s v="LDR-MANABI-E-I22-100"/>
    <s v="---"/>
    <n v="0"/>
    <s v="TODO"/>
    <n v="8"/>
    <n v="1"/>
    <n v="7"/>
    <n v="4"/>
    <n v="1"/>
    <n v="0"/>
    <n v="0"/>
    <n v="0"/>
    <n v="0"/>
    <n v="4"/>
    <n v="0"/>
    <n v="0"/>
    <n v="0"/>
    <n v="1"/>
    <n v="0"/>
    <n v="1"/>
    <m/>
    <s v="mango"/>
    <s v="no informa"/>
    <s v="Frutos"/>
    <s v="PEE/E/ 07"/>
    <s v="Anastrepha sp"/>
    <s v="no aplica"/>
    <s v="no aplica"/>
    <s v="no aplica"/>
    <s v="no aplica"/>
    <s v="Insecta"/>
    <s v="Diptera"/>
    <s v="Tephritidae"/>
    <s v="Anastrepha acris"/>
    <n v="0"/>
    <n v="1"/>
    <s v="José Velásquez "/>
    <m/>
  </r>
  <r>
    <n v="427"/>
    <d v="2022-07-21T00:00:00"/>
    <x v="0"/>
    <x v="6"/>
    <s v="AGR-AGC/Z5/SANTA ELENA-2022-0569-M"/>
    <s v="AGROCALIDAD SANTA ELENA"/>
    <s v="joseg_pepe86@hotmail.es"/>
    <x v="1"/>
    <x v="0"/>
    <s v="Ecuador"/>
    <s v="Santa Elena"/>
    <s v="Santa Elena"/>
    <s v="3 CERRITOS"/>
    <s v="3 CERRITOS"/>
    <n v="539000"/>
    <n v="9742407"/>
    <s v="32 M"/>
    <s v="PNMMF"/>
    <s v="LDR13/E-22-427"/>
    <s v="MF-002161"/>
    <s v="Ing. Gonzabay"/>
    <d v="2021-12-03T00:00:00"/>
    <d v="2022-07-29T00:00:00"/>
    <d v="2022-07-29T00:00:00"/>
    <x v="34"/>
    <s v="LDR-MANABI-E-I22-100"/>
    <s v="---"/>
    <n v="0"/>
    <s v="TODO"/>
    <n v="8"/>
    <n v="1"/>
    <n v="7"/>
    <n v="4"/>
    <n v="1"/>
    <n v="0"/>
    <n v="0"/>
    <n v="0"/>
    <n v="0"/>
    <n v="4"/>
    <n v="0"/>
    <n v="0"/>
    <n v="0"/>
    <n v="1"/>
    <n v="0"/>
    <n v="1"/>
    <m/>
    <s v="AGUACATE"/>
    <s v="no informa"/>
    <s v="Frutos"/>
    <s v="PEE/E/ 07"/>
    <s v="Anastrepha sp"/>
    <s v="no aplica"/>
    <s v="no aplica"/>
    <s v="no aplica"/>
    <s v="no aplica"/>
    <s v="Insecta"/>
    <s v="Diptera"/>
    <s v="Tephritidae"/>
    <s v="Ceratitis capitata"/>
    <n v="0"/>
    <n v="2"/>
    <s v="José Velásquez "/>
    <m/>
  </r>
  <r>
    <n v="428"/>
    <d v="2022-07-21T00:00:00"/>
    <x v="0"/>
    <x v="6"/>
    <s v="AGR-AGC/Z5/SANTA ELENA-2022-0569-M"/>
    <s v="AGROCALIDAD SANTA ELENA"/>
    <s v="joseg_pepe86@hotmail.es"/>
    <x v="1"/>
    <x v="0"/>
    <s v="Ecuador"/>
    <s v="Santa Elena"/>
    <s v="Santa Elena"/>
    <s v="COMUNA PECHICHE"/>
    <s v="COMUNA PECHICHE"/>
    <n v="530399"/>
    <n v="9743829"/>
    <n v="59"/>
    <s v="PNMMF"/>
    <s v="LDR13/E-22-428"/>
    <s v="MF-002163"/>
    <s v="Ing. Gonzabay"/>
    <d v="2021-12-03T00:00:00"/>
    <d v="2022-07-29T00:00:00"/>
    <d v="2022-07-29T00:00:00"/>
    <x v="34"/>
    <s v="LDR-MANABI-E-I22-100"/>
    <s v="---"/>
    <n v="0"/>
    <s v="TODO"/>
    <n v="8"/>
    <n v="1"/>
    <n v="7"/>
    <n v="4"/>
    <n v="1"/>
    <n v="0"/>
    <n v="0"/>
    <n v="0"/>
    <n v="0"/>
    <n v="4"/>
    <n v="0"/>
    <n v="0"/>
    <n v="0"/>
    <n v="1"/>
    <n v="0"/>
    <n v="1"/>
    <m/>
    <s v="PIMIENTO"/>
    <s v="no informa"/>
    <s v="Frutos"/>
    <s v="PEE/E/ 07"/>
    <s v="Anastrepha sp"/>
    <s v="no aplica"/>
    <s v="no aplica"/>
    <s v="no aplica"/>
    <s v="no aplica"/>
    <s v="Insecta"/>
    <s v="Diptera"/>
    <s v="Tephritidae"/>
    <s v="Anastrepha fraterculus_x000a_Ceratitis capitata"/>
    <s v="1_x000a_0"/>
    <s v="0_x000a_1"/>
    <s v="José Velásquez "/>
    <m/>
  </r>
  <r>
    <n v="429"/>
    <d v="2022-07-21T00:00:00"/>
    <x v="0"/>
    <x v="6"/>
    <s v="AGR-AGC/Z5/SANTA ELENA-2022-0569-M"/>
    <s v="AGROCALIDAD SANTA ELENA"/>
    <s v="joseg_pepe86@hotmail.es"/>
    <x v="1"/>
    <x v="0"/>
    <s v="Ecuador"/>
    <s v="Santa Elena"/>
    <s v="Santa Elena"/>
    <s v="EL AZUCAR"/>
    <s v="EL AZUCAR"/>
    <n v="546278"/>
    <n v="9751604"/>
    <n v="43"/>
    <s v="PNMMF"/>
    <s v="LDR13/E-22-429"/>
    <s v="MF-002171"/>
    <s v="Ing. Gonzabay"/>
    <d v="2021-12-03T00:00:00"/>
    <d v="2022-07-29T00:00:00"/>
    <d v="2022-07-29T00:00:00"/>
    <x v="34"/>
    <s v="LDR-MANABI-E-I22-100"/>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430"/>
    <d v="2022-07-21T00:00:00"/>
    <x v="0"/>
    <x v="6"/>
    <s v="AGR-AGC/Z5/SANTA ELENA-2022-0569-M"/>
    <s v="AGROCALIDAD SANTA ELENA"/>
    <s v="joseg_pepe86@hotmail.es"/>
    <x v="1"/>
    <x v="0"/>
    <s v="Ecuador"/>
    <s v="Santa Elena"/>
    <s v="Santa Elena"/>
    <s v="SUBE Y BAJA"/>
    <s v="SUBE Y BAJA"/>
    <n v="569081"/>
    <n v="9758591"/>
    <n v="116"/>
    <s v="PNMMF"/>
    <s v="LDR13/E-22-430"/>
    <s v="MF-002190"/>
    <s v="Ing. Gonzabay"/>
    <d v="2021-12-03T00:00:00"/>
    <d v="2022-07-29T00:00:00"/>
    <d v="2022-07-29T00:00:00"/>
    <x v="34"/>
    <s v="LDR-MANABI-E-I22-100"/>
    <s v="---"/>
    <n v="0"/>
    <s v="TODO"/>
    <n v="8"/>
    <n v="1"/>
    <n v="7"/>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431"/>
    <d v="2022-07-21T00:00:00"/>
    <x v="0"/>
    <x v="6"/>
    <s v="AGR-AGC/Z5/SANTA ELENA-2022-0569-M"/>
    <s v="AGROCALIDAD SANTA ELENA"/>
    <s v="joseg_pepe86@hotmail.es"/>
    <x v="1"/>
    <x v="0"/>
    <s v="Ecuador"/>
    <s v="Santa Elena"/>
    <s v="Santa Elena"/>
    <s v="SANTA ELENA"/>
    <s v="SANTA ELENA"/>
    <n v="516022"/>
    <n v="9754074"/>
    <n v="63"/>
    <s v="PNMMF"/>
    <s v="LDR13/E-22-431"/>
    <s v="MF-002899"/>
    <s v="Ing. Gonzabay"/>
    <d v="2021-12-03T00:00:00"/>
    <d v="2022-07-29T00:00:00"/>
    <d v="2022-07-29T00:00:00"/>
    <x v="34"/>
    <s v="LDR-MANABI-E-I22-100"/>
    <s v="---"/>
    <n v="0"/>
    <s v="TODO"/>
    <n v="8"/>
    <n v="1"/>
    <n v="7"/>
    <n v="4"/>
    <n v="1"/>
    <n v="0"/>
    <n v="0"/>
    <n v="0"/>
    <n v="0"/>
    <n v="4"/>
    <n v="0"/>
    <n v="0"/>
    <n v="0"/>
    <n v="1"/>
    <n v="0"/>
    <n v="1"/>
    <m/>
    <s v="ARBOL DE ALMENDRO"/>
    <s v="no informa"/>
    <s v="Frutos"/>
    <s v="PEE/E/ 07"/>
    <s v="Anastrepha sp"/>
    <s v="no aplica"/>
    <s v="no aplica"/>
    <s v="no aplica"/>
    <s v="no aplica"/>
    <s v="Insecta"/>
    <s v="Diptera"/>
    <s v="Tephritidae"/>
    <s v="Ceratitis capitata"/>
    <n v="1"/>
    <n v="2"/>
    <s v="José Velásquez "/>
    <m/>
  </r>
  <r>
    <n v="432"/>
    <d v="2022-07-21T00:00:00"/>
    <x v="0"/>
    <x v="6"/>
    <s v="AGR-AGC/Z5/SANTA ELENA-2022-0569-M"/>
    <s v="AGROCALIDAD SANTA ELENA"/>
    <s v="joseg_pepe86@hotmail.es"/>
    <x v="1"/>
    <x v="0"/>
    <s v="Ecuador"/>
    <s v="Santa Elena"/>
    <s v="Santa Elena"/>
    <s v="JUNTAS DEL PACIFICO"/>
    <s v="JUNTAS DEL PACIFICO"/>
    <n v="578645"/>
    <n v="9755286"/>
    <n v="119"/>
    <s v="PNMMF"/>
    <s v="LDR13/E-22-432"/>
    <s v="MF-002181"/>
    <s v="Ing. Gonzabay"/>
    <d v="2021-12-03T00:00:00"/>
    <d v="2022-07-29T00:00:00"/>
    <d v="2022-07-29T00:00:00"/>
    <x v="34"/>
    <s v="LDR-MANABI-E-I22-100"/>
    <s v="---"/>
    <n v="0"/>
    <s v="TODO"/>
    <n v="8"/>
    <n v="1"/>
    <n v="7"/>
    <n v="4"/>
    <n v="1"/>
    <n v="0"/>
    <n v="0"/>
    <n v="0"/>
    <n v="0"/>
    <n v="4"/>
    <n v="0"/>
    <n v="0"/>
    <n v="0"/>
    <n v="1"/>
    <n v="0"/>
    <n v="1"/>
    <m/>
    <s v="CIRUELA"/>
    <s v="no informa"/>
    <s v="Frutos"/>
    <s v="PEE/E/ 07"/>
    <s v="Anastrepha sp"/>
    <s v="no aplica"/>
    <s v="no aplica"/>
    <s v="no aplica"/>
    <s v="no aplica"/>
    <s v="Insecta"/>
    <s v="Diptera"/>
    <s v="Tephritidae"/>
    <s v="Anastrepha obliqua_x000a_Anastrepha fraterculus"/>
    <s v="7_x000a_2"/>
    <s v="2_x000a_1"/>
    <s v="José Velásquez "/>
    <m/>
  </r>
  <r>
    <n v="433"/>
    <d v="2022-07-21T00:00:00"/>
    <x v="0"/>
    <x v="6"/>
    <s v="AGR-AGC/Z5/SANTA ELENA-2022-0569-M"/>
    <s v="AGROCALIDAD SANTA ELENA"/>
    <s v="joseg_pepe86@hotmail.es"/>
    <x v="1"/>
    <x v="0"/>
    <s v="Ecuador"/>
    <s v="Santa Elena"/>
    <s v="Santa Elena"/>
    <s v="JULIO MORENO"/>
    <s v="JULIO MORENO"/>
    <n v="576157"/>
    <n v="9754631"/>
    <n v="93"/>
    <s v="PNMMF"/>
    <s v="LDR13/E-22-433"/>
    <s v="MF-010234"/>
    <s v="Ing. Gonzabay"/>
    <d v="2021-12-03T00:00:00"/>
    <d v="2022-07-29T00:00:00"/>
    <d v="2022-07-29T00:00:00"/>
    <x v="34"/>
    <s v="LDR-MANABI-E-I22-100"/>
    <s v="---"/>
    <n v="0"/>
    <s v="TODO"/>
    <n v="8"/>
    <n v="1"/>
    <n v="7"/>
    <n v="4"/>
    <n v="1"/>
    <n v="0"/>
    <n v="0"/>
    <n v="0"/>
    <n v="0"/>
    <n v="4"/>
    <n v="0"/>
    <n v="0"/>
    <n v="0"/>
    <n v="1"/>
    <n v="0"/>
    <n v="1"/>
    <m/>
    <s v="CIRUELA"/>
    <s v="no informa"/>
    <s v="Frutos"/>
    <s v="PEE/E/ 07"/>
    <s v="Anastrepha sp"/>
    <s v="no aplica"/>
    <s v="no aplica"/>
    <s v="no aplica"/>
    <s v="no aplica"/>
    <s v="Insecta"/>
    <s v="Diptera"/>
    <s v="Tephritidae"/>
    <s v="Ceratitis capitata"/>
    <n v="1"/>
    <n v="1"/>
    <s v="José Velásquez "/>
    <m/>
  </r>
  <r>
    <n v="434"/>
    <d v="2022-07-21T00:00:00"/>
    <x v="0"/>
    <x v="6"/>
    <s v="AGR-AGC/Z5/SANTA ELENA-2022-0547-M"/>
    <s v="AGROCALIDAD SANTA ELENA"/>
    <s v="maria.gonzalez@agrocalidad.gob.ec"/>
    <x v="1"/>
    <x v="0"/>
    <s v="Ecuador"/>
    <s v="Santa Elena"/>
    <s v="Santa Elena"/>
    <s v="Manglaralto"/>
    <s v="Manglaralto"/>
    <n v="531770"/>
    <n v="9797280"/>
    <n v="36"/>
    <s v="Vigilancia Fitosanitaria"/>
    <s v="LDR13/E-22-434"/>
    <s v="24M080722CTCT232-1"/>
    <s v="Ing. Gonzalez"/>
    <d v="2022-07-08T00:00:00"/>
    <d v="2022-07-21T00:00:00"/>
    <d v="2022-07-29T00:00:00"/>
    <x v="34"/>
    <s v="LDR-MANABI-E-I22-101"/>
    <s v="---"/>
    <n v="0"/>
    <s v="TODO"/>
    <n v="8"/>
    <n v="7"/>
    <n v="7"/>
    <n v="4"/>
    <n v="1"/>
    <n v="0"/>
    <n v="0"/>
    <n v="0"/>
    <n v="0"/>
    <n v="4"/>
    <n v="0"/>
    <n v="0"/>
    <n v="0"/>
    <n v="1"/>
    <n v="0"/>
    <n v="1"/>
    <m/>
    <s v="cañamo"/>
    <s v="no informa"/>
    <s v="hojas"/>
    <s v="PEE/E/ 04"/>
    <s v="insecto"/>
    <s v="no aplica"/>
    <s v="no aplica"/>
    <s v="no aplica"/>
    <s v="no aplica"/>
    <s v="Insecta"/>
    <s v="Thysanoptera"/>
    <s v="Thripidae"/>
    <s v="Echinothrips americanus"/>
    <s v="NA"/>
    <s v="NA"/>
    <s v="José Velásquez "/>
    <m/>
  </r>
  <r>
    <n v="435"/>
    <d v="2022-08-01T00:00:00"/>
    <x v="0"/>
    <x v="7"/>
    <s v="AGR-AGC/Z5/SANTA ELENA-2022-0582-M"/>
    <s v="AGROCALIDAD SANTA ELENA"/>
    <s v="joseg_pepe86@hotmail.es"/>
    <x v="1"/>
    <x v="0"/>
    <s v="Ecuador"/>
    <s v="Santa Elena"/>
    <s v="Santa Elena"/>
    <s v="EL AZUCAR"/>
    <s v="DERECHA / FRENTE A FINCA GREEN AGRO  "/>
    <n v="545236"/>
    <n v="9745205"/>
    <s v="38 M"/>
    <s v="PNMMF"/>
    <s v="LDR13/E-22-435"/>
    <s v="MF-002156"/>
    <s v="Ing. Gonzabay"/>
    <d v="2022-07-04T00:00:00"/>
    <d v="2022-08-02T00:00:00"/>
    <d v="2022-08-02T00:00:00"/>
    <x v="35"/>
    <s v="LDR-MANABI-E-I22-102"/>
    <s v="---"/>
    <n v="0"/>
    <s v="TODO"/>
    <n v="8"/>
    <n v="1"/>
    <n v="7"/>
    <n v="4"/>
    <n v="1"/>
    <n v="0"/>
    <n v="0"/>
    <n v="0"/>
    <n v="0"/>
    <n v="4"/>
    <n v="0"/>
    <n v="0"/>
    <n v="0"/>
    <n v="1"/>
    <n v="0"/>
    <n v="1"/>
    <m/>
    <s v="NARANJA"/>
    <s v="no informa"/>
    <s v="Frutos"/>
    <s v="PEE/E/ 07"/>
    <s v="Anastrepha sp"/>
    <s v="no aplica"/>
    <s v="no aplica"/>
    <s v="no aplica"/>
    <s v="no aplica"/>
    <s v="Insecta"/>
    <s v="Diptera"/>
    <s v="Tephritidae"/>
    <s v="Ceratitis capitata"/>
    <n v="0"/>
    <n v="1"/>
    <s v="José Velásquez "/>
    <m/>
  </r>
  <r>
    <n v="436"/>
    <d v="2022-08-01T00:00:00"/>
    <x v="0"/>
    <x v="7"/>
    <s v="AGR-AGC/Z5/SANTA ELENA-2022-0582-M"/>
    <s v="AGROCALIDAD SANTA ELENA"/>
    <s v="joseg_pepe86@hotmail.es"/>
    <x v="1"/>
    <x v="0"/>
    <s v="Ecuador"/>
    <s v="Santa Elena"/>
    <s v="Santa Elena"/>
    <s v="EL AZUCAR"/>
    <s v="FINCA DE LA LOMA DE GUARARRAYA VIA A FINCA SAN LUCAR"/>
    <n v="545033"/>
    <n v="9749954"/>
    <n v="57"/>
    <s v="PNMMF"/>
    <s v="LDR13/E-22-436"/>
    <s v="MF-002170"/>
    <s v="Ing. Gonzabay"/>
    <d v="2022-07-04T00:00:00"/>
    <d v="2022-08-02T00:00:00"/>
    <d v="2022-08-02T00:00:00"/>
    <x v="35"/>
    <s v="LDR-MANABI-E-I22-102"/>
    <s v="---"/>
    <n v="0"/>
    <s v="TODO"/>
    <n v="8"/>
    <n v="1"/>
    <n v="7"/>
    <n v="4"/>
    <n v="1"/>
    <n v="0"/>
    <n v="0"/>
    <n v="0"/>
    <n v="0"/>
    <n v="4"/>
    <n v="0"/>
    <n v="0"/>
    <n v="0"/>
    <n v="1"/>
    <n v="0"/>
    <n v="1"/>
    <m/>
    <s v="CAFÉ"/>
    <s v="no informa"/>
    <s v="Frutos"/>
    <s v="PEE/E/ 07"/>
    <s v="Anastrepha sp"/>
    <s v="no aplica"/>
    <s v="no aplica"/>
    <s v="no aplica"/>
    <s v="no aplica"/>
    <s v="Insecta"/>
    <s v="Diptera"/>
    <s v="Tephritidae"/>
    <s v="Ceratitis capitata"/>
    <n v="1"/>
    <n v="1"/>
    <s v="José Velásquez "/>
    <m/>
  </r>
  <r>
    <n v="437"/>
    <d v="2022-08-01T00:00:00"/>
    <x v="0"/>
    <x v="7"/>
    <s v="AGR-AGC/Z5/SANTA ELENA-2022-0582-M"/>
    <s v="AGROCALIDAD SANTA ELENA"/>
    <s v="joseg_pepe86@hotmail.es"/>
    <x v="1"/>
    <x v="0"/>
    <s v="Ecuador"/>
    <s v="Santa Elena"/>
    <s v="Santa Elena"/>
    <s v="EL AZUCAR"/>
    <s v="EL AZUCAR"/>
    <n v="544876"/>
    <n v="9749003"/>
    <n v="44"/>
    <s v="PNMMF"/>
    <s v="LDR13/E-22-437"/>
    <s v="MF-002169"/>
    <s v="Ing. Gonzabay"/>
    <d v="2022-07-04T00:00:00"/>
    <d v="2022-08-02T00:00:00"/>
    <d v="2022-08-02T00:00:00"/>
    <x v="35"/>
    <s v="LDR-MANABI-E-I22-102"/>
    <s v="---"/>
    <n v="0"/>
    <s v="TODO"/>
    <n v="8"/>
    <n v="1"/>
    <n v="7"/>
    <n v="4"/>
    <n v="1"/>
    <n v="0"/>
    <n v="0"/>
    <n v="0"/>
    <n v="0"/>
    <n v="4"/>
    <n v="0"/>
    <n v="0"/>
    <n v="0"/>
    <n v="1"/>
    <n v="0"/>
    <n v="1"/>
    <m/>
    <s v="GUABA"/>
    <s v="no informa"/>
    <s v="Frutos"/>
    <s v="PEE/E/ 07"/>
    <s v="Anastrepha sp"/>
    <s v="no aplica"/>
    <s v="no aplica"/>
    <s v="no aplica"/>
    <s v="no aplica"/>
    <s v="Insecta"/>
    <s v="Diptera"/>
    <s v="Tephritidae"/>
    <s v="Ceratitis capitata"/>
    <n v="1"/>
    <n v="0"/>
    <s v="José Velásquez "/>
    <m/>
  </r>
  <r>
    <n v="438"/>
    <d v="2022-08-01T00:00:00"/>
    <x v="0"/>
    <x v="7"/>
    <s v="AGR-AGC/Z5/SANTA ELENA-2022-0582-M"/>
    <s v="AGROCALIDAD SANTA ELENA"/>
    <s v="joseg_pepe86@hotmail.es"/>
    <x v="1"/>
    <x v="0"/>
    <s v="Ecuador"/>
    <s v="Santa Elena"/>
    <s v="Santa Elena"/>
    <s v="SITIO NUEVO"/>
    <s v="POR EL LADO DERECHO DESDE CENTO POBLADO HACIA VIA PRINCIPAL ASFALTADO  CASA DE HOGAR DE CRISTO"/>
    <n v="533952"/>
    <n v="9793128"/>
    <n v="45"/>
    <s v="PNMMF"/>
    <s v="LDR13/E-22-438"/>
    <s v="MF-002149"/>
    <s v="Ing. Gonzabay"/>
    <d v="2022-07-04T00:00:00"/>
    <d v="2022-08-02T00:00:00"/>
    <d v="2022-08-02T00:00:00"/>
    <x v="35"/>
    <s v="LDR-MANABI-E-I22-102"/>
    <s v="---"/>
    <n v="0"/>
    <s v="TODO"/>
    <n v="8"/>
    <n v="1"/>
    <n v="7"/>
    <n v="4"/>
    <n v="1"/>
    <n v="0"/>
    <n v="0"/>
    <n v="0"/>
    <n v="0"/>
    <n v="4"/>
    <n v="0"/>
    <n v="0"/>
    <n v="0"/>
    <n v="1"/>
    <n v="0"/>
    <n v="1"/>
    <m/>
    <s v="GUABA"/>
    <s v="no informa"/>
    <s v="Frutos"/>
    <s v="PEE/E/ 07"/>
    <s v="Anastrepha sp"/>
    <s v="no aplica"/>
    <s v="no aplica"/>
    <s v="no aplica"/>
    <s v="no aplica"/>
    <s v="Insecta"/>
    <s v="Diptera"/>
    <s v="Tephritidae"/>
    <s v="Ceratitis capitata"/>
    <n v="1"/>
    <n v="0"/>
    <s v="José Velásquez "/>
    <m/>
  </r>
  <r>
    <n v="439"/>
    <d v="2022-08-01T00:00:00"/>
    <x v="0"/>
    <x v="7"/>
    <s v="AGR-AGC/Z5/SANTA ELENA-2022-0582-M"/>
    <s v="AGROCALIDAD SANTA ELENA"/>
    <s v="joseg_pepe86@hotmail.es"/>
    <x v="1"/>
    <x v="0"/>
    <s v="Ecuador"/>
    <s v="Santa Elena"/>
    <s v="Santa Elena"/>
    <s v="EL AZUCAR"/>
    <s v="ENTRADA BANANERA"/>
    <n v="542555"/>
    <n v="9745126"/>
    <n v="43"/>
    <s v="PNMMF"/>
    <s v="LDR13/E-22-439"/>
    <s v="MF-002168"/>
    <s v="Ing. Gonzabay"/>
    <d v="2022-07-04T00:00:00"/>
    <d v="2022-08-02T00:00:00"/>
    <d v="2022-08-02T00:00:00"/>
    <x v="35"/>
    <s v="LDR-MANABI-E-I22-102"/>
    <s v="---"/>
    <n v="0"/>
    <s v="TODO"/>
    <n v="8"/>
    <n v="1"/>
    <n v="7"/>
    <n v="4"/>
    <n v="1"/>
    <n v="0"/>
    <n v="0"/>
    <n v="0"/>
    <n v="0"/>
    <n v="4"/>
    <n v="0"/>
    <n v="0"/>
    <n v="0"/>
    <n v="1"/>
    <n v="0"/>
    <n v="1"/>
    <m/>
    <s v="ARBOL DE NIGUITO"/>
    <s v="no informa"/>
    <s v="Frutos"/>
    <s v="PEE/E/ 07"/>
    <s v="Anastrepha sp"/>
    <s v="no aplica"/>
    <s v="no aplica"/>
    <s v="no aplica"/>
    <s v="no aplica"/>
    <s v="Insecta"/>
    <s v="Diptera"/>
    <s v="Tephritidae"/>
    <s v="Ceratitis capitata"/>
    <n v="0"/>
    <n v="1"/>
    <s v="José Velásquez "/>
    <m/>
  </r>
  <r>
    <n v="440"/>
    <d v="2022-08-01T00:00:00"/>
    <x v="0"/>
    <x v="7"/>
    <s v="AGR-AGC/Z5/SANTA ELENA-2022-0582-M"/>
    <s v="AGROCALIDAD SANTA ELENA"/>
    <s v="joseg_pepe86@hotmail.es"/>
    <x v="1"/>
    <x v="0"/>
    <s v="Ecuador"/>
    <s v="Santa Elena"/>
    <s v="Santa Elena"/>
    <s v="SAN RAFAEL"/>
    <s v="VÍA SAN RAFAEL"/>
    <n v="536454"/>
    <n v="9741145"/>
    <n v="36"/>
    <s v="PNMMF"/>
    <s v="LDR13/E-22-440"/>
    <s v="MF-06940"/>
    <s v="Ing. Gonzabay"/>
    <d v="2022-07-04T00:00:00"/>
    <d v="2022-08-02T00:00:00"/>
    <d v="2022-08-02T00:00:00"/>
    <x v="35"/>
    <s v="LDR-MANABI-E-I22-102"/>
    <s v="---"/>
    <n v="0"/>
    <s v="TODO"/>
    <n v="8"/>
    <n v="1"/>
    <n v="7"/>
    <n v="4"/>
    <n v="1"/>
    <n v="0"/>
    <n v="0"/>
    <n v="0"/>
    <n v="0"/>
    <n v="4"/>
    <n v="0"/>
    <n v="0"/>
    <n v="0"/>
    <n v="1"/>
    <n v="0"/>
    <n v="1"/>
    <m/>
    <s v="MANDARINA"/>
    <s v="no informa"/>
    <s v="Frutos"/>
    <s v="PEE/E/ 07"/>
    <s v="Anastrepha sp"/>
    <s v="no aplica"/>
    <s v="no aplica"/>
    <s v="no aplica"/>
    <s v="no aplica"/>
    <s v="Insecta"/>
    <s v="Diptera"/>
    <s v="Tephritidae"/>
    <s v="Ceratitis capitata"/>
    <n v="1"/>
    <n v="0"/>
    <s v="José Velásquez "/>
    <m/>
  </r>
  <r>
    <n v="441"/>
    <d v="2022-08-01T00:00:00"/>
    <x v="0"/>
    <x v="7"/>
    <s v="AGR-AGC/Z5/SANTA ELENA-2022-0582-M"/>
    <s v="AGROCALIDAD SANTA ELENA"/>
    <s v="joseg_pepe86@hotmail.es"/>
    <x v="1"/>
    <x v="0"/>
    <s v="Ecuador"/>
    <s v="Santa Elena"/>
    <s v="Santa Elena"/>
    <s v="COMUNA PECHICHE"/>
    <s v="AGRICOLA AGRIFRUTI"/>
    <n v="535604"/>
    <n v="9742745"/>
    <n v="37"/>
    <s v="PNMMF"/>
    <s v="LDR13/E-22-441"/>
    <s v="MF-007013"/>
    <s v="Ing. Gonzabay"/>
    <d v="2022-07-04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442"/>
    <d v="2022-08-01T00:00:00"/>
    <x v="0"/>
    <x v="7"/>
    <s v="AGR-AGC/Z5/SANTA ELENA-2022-0582-M"/>
    <s v="AGROCALIDAD SANTA ELENA"/>
    <s v="joseg_pepe86@hotmail.es"/>
    <x v="1"/>
    <x v="0"/>
    <s v="Ecuador"/>
    <s v="Santa Elena"/>
    <s v="Santa Elena"/>
    <s v="EL AZUCAR"/>
    <s v="AGRICOLA SAN LUCAR"/>
    <n v="543702"/>
    <n v="9749354"/>
    <n v="50"/>
    <s v="PNMMF"/>
    <s v="LDR13/E-22-442"/>
    <s v="MF-001098"/>
    <s v="Ing. Gonzabay"/>
    <d v="2022-07-04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43"/>
    <d v="2022-08-01T00:00:00"/>
    <x v="0"/>
    <x v="7"/>
    <s v="AGR-AGC/Z5/SANTA ELENA-2022-0582-M"/>
    <s v="AGROCALIDAD SANTA ELENA"/>
    <s v="joseg_pepe86@hotmail.es"/>
    <x v="1"/>
    <x v="0"/>
    <s v="Ecuador"/>
    <s v="Santa Elena"/>
    <s v="Santa Elena"/>
    <s v="EL AZUCAR"/>
    <s v="AGRICOLA SAN LUCAR"/>
    <n v="543702"/>
    <n v="9749354"/>
    <n v="50"/>
    <s v="PNMMF"/>
    <s v="LDR13/E-22-443"/>
    <s v="MF-001092"/>
    <s v="Ing. Gonzabay"/>
    <d v="2022-07-04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44"/>
    <d v="2022-08-01T00:00:00"/>
    <x v="0"/>
    <x v="7"/>
    <s v="AGR-AGC/Z5/SANTA ELENA-2022-0582-M"/>
    <s v="AGROCALIDAD SANTA ELENA"/>
    <s v="joseg_pepe86@hotmail.es"/>
    <x v="1"/>
    <x v="0"/>
    <s v="Ecuador"/>
    <s v="Santa Elena"/>
    <s v="Santa Elena"/>
    <s v="JULIO MORENO"/>
    <s v="ENTRANDO A JULIO MORENO VIA LAS BALSAS"/>
    <n v="572002"/>
    <n v="9759579"/>
    <n v="139"/>
    <s v="PNMMF"/>
    <s v="LDR13/E-22-444"/>
    <s v="MF-0013529"/>
    <s v="Ing. Gonzabay"/>
    <d v="2022-07-04T00:00:00"/>
    <d v="2022-08-02T00:00:00"/>
    <d v="2022-08-02T00:00:00"/>
    <x v="35"/>
    <s v="LDR-MANABI-E-I22-102"/>
    <s v="---"/>
    <n v="0"/>
    <s v="TODO"/>
    <n v="8"/>
    <n v="1"/>
    <n v="7"/>
    <n v="4"/>
    <n v="1"/>
    <n v="0"/>
    <n v="0"/>
    <n v="0"/>
    <n v="0"/>
    <n v="4"/>
    <n v="0"/>
    <n v="0"/>
    <n v="0"/>
    <n v="1"/>
    <n v="0"/>
    <n v="1"/>
    <m/>
    <s v="CIRUELA"/>
    <s v="no informa"/>
    <s v="Frutos"/>
    <s v="PEE/E/ 07"/>
    <s v="Anastrepha sp"/>
    <s v="no aplica"/>
    <s v="no aplica"/>
    <s v="no aplica"/>
    <s v="no aplica"/>
    <s v="Insecta"/>
    <s v="Diptera"/>
    <s v="Tephritidae"/>
    <s v="Ceratitis capitata"/>
    <n v="1"/>
    <n v="0"/>
    <s v="José Velásquez "/>
    <m/>
  </r>
  <r>
    <n v="445"/>
    <d v="2022-08-01T00:00:00"/>
    <x v="0"/>
    <x v="7"/>
    <s v="AGR-AGC/Z5/SANTA ELENA-2022-0582-M"/>
    <s v="AGROCALIDAD SANTA ELENA"/>
    <s v="joseg_pepe86@hotmail.es"/>
    <x v="1"/>
    <x v="0"/>
    <s v="Ecuador"/>
    <s v="Santa Elena"/>
    <s v="Santa Elena"/>
    <s v="EL AZUCAR"/>
    <s v="&quot;FINCAPITA&quot; LOTE 3"/>
    <n v="549610"/>
    <n v="9752220"/>
    <n v="52"/>
    <s v="PNMMF"/>
    <s v="LDR13/E-22-445"/>
    <s v="MF-001583"/>
    <s v="Ing. Gonzabay"/>
    <d v="2022-07-04T00:00:00"/>
    <d v="2022-08-02T00:00:00"/>
    <d v="2022-08-02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46"/>
    <d v="2022-08-01T00:00:00"/>
    <x v="0"/>
    <x v="7"/>
    <s v="AGR-AGC/Z5/SANTA ELENA-2022-0582-M"/>
    <s v="AGROCALIDAD SANTA ELENA"/>
    <s v="joseg_pepe86@hotmail.es"/>
    <x v="1"/>
    <x v="0"/>
    <s v="Ecuador"/>
    <s v="Santa Elena"/>
    <s v="Santa Elena"/>
    <s v="EL AZUCAR"/>
    <s v="DERECHA / FINCA PORTON DE FLORES                       "/>
    <n v="546107"/>
    <n v="9749070"/>
    <s v="33 M"/>
    <s v="PNMMF"/>
    <s v="LDR13/E-22-446"/>
    <s v="MF-002158"/>
    <s v="Ing. Gonzabay"/>
    <d v="2022-07-07T00:00:00"/>
    <d v="2022-08-02T00:00:00"/>
    <d v="2022-08-02T00:00:00"/>
    <x v="35"/>
    <s v="LDR-MANABI-E-I22-102"/>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447"/>
    <d v="2022-08-01T00:00:00"/>
    <x v="0"/>
    <x v="7"/>
    <s v="AGR-AGC/Z5/SANTA ELENA-2022-0582-M"/>
    <s v="AGROCALIDAD SANTA ELENA"/>
    <s v="joseg_pepe86@hotmail.es"/>
    <x v="1"/>
    <x v="0"/>
    <s v="Ecuador"/>
    <s v="Santa Elena"/>
    <s v="Santa Elena"/>
    <s v="EL AZUCAR"/>
    <s v="&quot;FINCAPITA&quot; LOTE 1"/>
    <n v="549467"/>
    <n v="9752354"/>
    <n v="56"/>
    <s v="PNMMF"/>
    <s v="LDR13/E-22-447"/>
    <s v="MF-001581"/>
    <s v="Ing. Gonzabay"/>
    <d v="2022-07-07T00:00:00"/>
    <d v="2022-08-02T00:00:00"/>
    <d v="2022-08-02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48"/>
    <d v="2022-08-01T00:00:00"/>
    <x v="0"/>
    <x v="7"/>
    <s v="AGR-AGC/Z5/SANTA ELENA-2022-0582-M"/>
    <s v="AGROCALIDAD SANTA ELENA"/>
    <s v="joseg_pepe86@hotmail.es"/>
    <x v="1"/>
    <x v="0"/>
    <s v="Ecuador"/>
    <s v="Santa Elena"/>
    <s v="Santa Elena"/>
    <s v="SAN RAFAEL"/>
    <s v="FINCA DON AFREDO"/>
    <n v="544472"/>
    <n v="9749085"/>
    <n v="37"/>
    <s v="PNMMF"/>
    <s v="LDR13/E-22-448"/>
    <s v="MF-007232"/>
    <s v="Ing. Gonzabay"/>
    <d v="2022-07-07T00:00:00"/>
    <d v="2022-08-02T00:00:00"/>
    <d v="2022-08-02T00:00:00"/>
    <x v="35"/>
    <s v="LDR-MANABI-E-I22-102"/>
    <s v="---"/>
    <n v="0"/>
    <s v="TODO"/>
    <n v="8"/>
    <n v="1"/>
    <n v="7"/>
    <n v="4"/>
    <n v="1"/>
    <n v="0"/>
    <n v="0"/>
    <n v="0"/>
    <n v="0"/>
    <n v="4"/>
    <n v="0"/>
    <n v="0"/>
    <n v="0"/>
    <n v="1"/>
    <n v="0"/>
    <n v="1"/>
    <m/>
    <s v="MANGO"/>
    <s v="no informa"/>
    <s v="Frutos"/>
    <s v="PEE/E/ 07"/>
    <s v="Anastrepha sp"/>
    <s v="no aplica"/>
    <s v="no aplica"/>
    <s v="no aplica"/>
    <s v="no aplica"/>
    <s v="Insecta"/>
    <s v="Diptera"/>
    <s v="Tephritidae"/>
    <s v="Anastrepha fraterculus"/>
    <n v="0"/>
    <n v="1"/>
    <s v="José Velásquez "/>
    <m/>
  </r>
  <r>
    <n v="449"/>
    <d v="2022-08-01T00:00:00"/>
    <x v="0"/>
    <x v="7"/>
    <s v="AGR-AGC/Z5/SANTA ELENA-2022-0582-M"/>
    <s v="AGROCALIDAD SANTA ELENA"/>
    <s v="joseg_pepe86@hotmail.es"/>
    <x v="1"/>
    <x v="0"/>
    <s v="Ecuador"/>
    <s v="Santa Elena"/>
    <s v="Santa Elena"/>
    <s v="EL AZUCAR"/>
    <s v="FINCA EL JAGUEY"/>
    <n v="546278"/>
    <n v="9751604"/>
    <n v="43"/>
    <s v="PNMMF"/>
    <s v="LDR13/E-22-449"/>
    <s v="MF-002171"/>
    <s v="Ing. Gonzabay"/>
    <d v="2022-07-07T00:00:00"/>
    <d v="2022-08-02T00:00:00"/>
    <d v="2022-08-02T00:00:00"/>
    <x v="35"/>
    <s v="LDR-MANABI-E-I22-102"/>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0"/>
    <s v="José Velásquez "/>
    <m/>
  </r>
  <r>
    <n v="450"/>
    <d v="2022-08-01T00:00:00"/>
    <x v="0"/>
    <x v="7"/>
    <s v="AGR-AGC/Z5/SANTA ELENA-2022-0582-M"/>
    <s v="AGROCALIDAD SANTA ELENA"/>
    <s v="joseg_pepe86@hotmail.es"/>
    <x v="1"/>
    <x v="0"/>
    <s v="Ecuador"/>
    <s v="Santa Elena"/>
    <s v="Santa Elena"/>
    <s v="EL AZUCAR"/>
    <s v="AGRICOLA LOURDES"/>
    <n v="546680"/>
    <n v="9746362"/>
    <n v="21"/>
    <s v="PNMMF"/>
    <s v="LDR13/E-22-450"/>
    <s v="MF-007965"/>
    <s v="Ing. Gonzabay"/>
    <d v="2022-07-07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451"/>
    <d v="2022-08-01T00:00:00"/>
    <x v="0"/>
    <x v="7"/>
    <s v="AGR-AGC/Z5/SANTA ELENA-2022-0582-M"/>
    <s v="AGROCALIDAD SANTA ELENA"/>
    <s v="joseg_pepe86@hotmail.es"/>
    <x v="1"/>
    <x v="0"/>
    <s v="Ecuador"/>
    <s v="Santa Elena"/>
    <s v="Santa Elena"/>
    <s v="EL AZUCAR"/>
    <s v="AGRICOLA LOURDES"/>
    <n v="546866"/>
    <n v="9745988"/>
    <n v="24"/>
    <s v="PNMMF"/>
    <s v="LDR13/E-22-451"/>
    <s v="MF-007954"/>
    <s v="Ing. Gonzabay"/>
    <d v="2022-07-07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452"/>
    <d v="2022-08-01T00:00:00"/>
    <x v="0"/>
    <x v="7"/>
    <s v="AGR-AGC/Z5/SANTA ELENA-2022-0582-M"/>
    <s v="AGROCALIDAD SANTA ELENA"/>
    <s v="joseg_pepe86@hotmail.es"/>
    <x v="1"/>
    <x v="0"/>
    <s v="Ecuador"/>
    <s v="Santa Elena"/>
    <s v="Santa Elena"/>
    <s v="EL AZUCAR"/>
    <s v="AGRICOLA LOURDES"/>
    <n v="546762"/>
    <n v="9745882"/>
    <n v="16"/>
    <s v="PNMMF"/>
    <s v="LDR13/E-22-452"/>
    <s v="MF-007943"/>
    <s v="Ing. Gonzabay"/>
    <d v="2022-07-07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53"/>
    <d v="2022-08-01T00:00:00"/>
    <x v="0"/>
    <x v="7"/>
    <s v="AGR-AGC/Z5/SANTA ELENA-2022-0582-M"/>
    <s v="AGROCALIDAD SANTA ELENA"/>
    <s v="joseg_pepe86@hotmail.es"/>
    <x v="1"/>
    <x v="0"/>
    <s v="Ecuador"/>
    <s v="Santa Elena"/>
    <s v="Santa Elena"/>
    <s v="EL AZUCAR"/>
    <s v="AGRICOLA LOURDES"/>
    <n v="546938"/>
    <n v="9745939"/>
    <n v="26"/>
    <s v="PNMMF"/>
    <s v="LDR13/E-22-453"/>
    <s v="MF-007953"/>
    <s v="Ing. Gonzabay"/>
    <d v="2022-07-07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Anastrepha chiclayae"/>
    <n v="0"/>
    <n v="1"/>
    <s v="José Velásquez "/>
    <m/>
  </r>
  <r>
    <n v="454"/>
    <d v="2022-08-01T00:00:00"/>
    <x v="0"/>
    <x v="7"/>
    <s v="AGR-AGC/Z5/SANTA ELENA-2022-0582-M"/>
    <s v="AGROCALIDAD SANTA ELENA"/>
    <s v="joseg_pepe86@hotmail.es"/>
    <x v="1"/>
    <x v="0"/>
    <s v="Ecuador"/>
    <s v="Santa Elena"/>
    <s v="Santa Elena"/>
    <s v="EL AZUCAR"/>
    <s v="AGRICOLA LOURDES"/>
    <n v="546295"/>
    <n v="9746612"/>
    <n v="25"/>
    <s v="PNMMF"/>
    <s v="LDR13/E-22-454"/>
    <s v="MF-007969"/>
    <s v="Ing. Gonzabay"/>
    <d v="2022-07-07T00:00:00"/>
    <d v="2022-08-02T00:00:00"/>
    <d v="2022-08-02T00:00:00"/>
    <x v="35"/>
    <s v="LDR-MANABI-E-I22-102"/>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455"/>
    <d v="2022-08-01T00:00:00"/>
    <x v="0"/>
    <x v="7"/>
    <s v="AGR-AGC/Z5/SANTA ELENA-2022-0582-M"/>
    <s v="AGROCALIDAD SANTA ELENA"/>
    <s v="joseg_pepe86@hotmail.es"/>
    <x v="1"/>
    <x v="0"/>
    <s v="Ecuador"/>
    <s v="Santa Elena"/>
    <s v="Santa Elena"/>
    <s v="EL AZUCAR"/>
    <s v="&quot;FINCAPITA&quot; LOTE 1"/>
    <n v="549467"/>
    <n v="9752354"/>
    <n v="56"/>
    <s v="PNMMF"/>
    <s v="LDR13/E-22-455"/>
    <s v="MF-012034"/>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56"/>
    <d v="2022-08-01T00:00:00"/>
    <x v="0"/>
    <x v="7"/>
    <s v="AGR-AGC/Z5/SANTA ELENA-2022-0582-M"/>
    <s v="AGROCALIDAD SANTA ELENA"/>
    <s v="joseg_pepe86@hotmail.es"/>
    <x v="1"/>
    <x v="0"/>
    <s v="Ecuador"/>
    <s v="Santa Elena"/>
    <s v="Santa Elena"/>
    <s v="EL AZUCAR"/>
    <s v="&quot;FINCAPITA&quot; LOTE 1"/>
    <n v="549467"/>
    <n v="9752354"/>
    <n v="56"/>
    <s v="PNMMF"/>
    <s v="LDR13/E-22-456"/>
    <s v="MF-0012835"/>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57"/>
    <d v="2022-08-01T00:00:00"/>
    <x v="0"/>
    <x v="7"/>
    <s v="AGR-AGC/Z5/SANTA ELENA-2022-0582-M"/>
    <s v="AGROCALIDAD SANTA ELENA"/>
    <s v="joseg_pepe86@hotmail.es"/>
    <x v="1"/>
    <x v="0"/>
    <s v="Ecuador"/>
    <s v="Santa Elena"/>
    <s v="Santa Elena"/>
    <s v="EL AZUCAR"/>
    <s v="LA BONDAD"/>
    <n v="549467"/>
    <n v="9752354"/>
    <n v="56"/>
    <s v="PNMMF"/>
    <s v="LDR13/E-22-457"/>
    <s v="MF-0014711"/>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Anastrepha fraterculus"/>
    <n v="0"/>
    <n v="1"/>
    <s v="José Velásquez "/>
    <m/>
  </r>
  <r>
    <n v="458"/>
    <d v="2022-08-01T00:00:00"/>
    <x v="0"/>
    <x v="7"/>
    <s v="AGR-AGC/Z5/SANTA ELENA-2022-0582-M"/>
    <s v="AGROCALIDAD SANTA ELENA"/>
    <s v="joseg_pepe86@hotmail.es"/>
    <x v="1"/>
    <x v="0"/>
    <s v="Ecuador"/>
    <s v="Santa Elena"/>
    <s v="Santa Elena"/>
    <s v="EL AZUCAR"/>
    <s v="PITAHAYO FRUIT"/>
    <n v="549467"/>
    <n v="9752354"/>
    <n v="56"/>
    <s v="PNMMF"/>
    <s v="LDR13/E-22-458"/>
    <s v="MF-0013980"/>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59"/>
    <d v="2022-08-01T00:00:00"/>
    <x v="0"/>
    <x v="7"/>
    <s v="AGR-AGC/Z5/SANTA ELENA-2022-0582-M"/>
    <s v="AGROCALIDAD SANTA ELENA"/>
    <s v="joseg_pepe86@hotmail.es"/>
    <x v="1"/>
    <x v="0"/>
    <s v="Ecuador"/>
    <s v="Santa Elena"/>
    <s v="Santa Elena"/>
    <s v="EL AZUCAR"/>
    <s v="PITAHAYO FRUIT"/>
    <n v="549467"/>
    <n v="9752354"/>
    <n v="56"/>
    <s v="PNMMF"/>
    <s v="LDR13/E-22-459"/>
    <s v="MF-0013982"/>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60"/>
    <d v="2022-08-01T00:00:00"/>
    <x v="0"/>
    <x v="7"/>
    <s v="AGR-AGC/Z5/SANTA ELENA-2022-0582-M"/>
    <s v="AGROCALIDAD SANTA ELENA"/>
    <s v="joseg_pepe86@hotmail.es"/>
    <x v="1"/>
    <x v="0"/>
    <s v="Ecuador"/>
    <s v="Santa Elena"/>
    <s v="Santa Elena"/>
    <s v="EL AZUCAR"/>
    <s v="PITAPOST"/>
    <n v="549467"/>
    <n v="9752354"/>
    <n v="56"/>
    <s v="PNMMF"/>
    <s v="LDR13/E-22-460"/>
    <s v="MF-0014731"/>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1"/>
    <n v="0"/>
    <s v="José Velásquez "/>
    <m/>
  </r>
  <r>
    <n v="461"/>
    <d v="2022-08-01T00:00:00"/>
    <x v="0"/>
    <x v="7"/>
    <s v="AGR-AGC/Z5/SANTA ELENA-2022-0582-M"/>
    <s v="AGROCALIDAD SANTA ELENA"/>
    <s v="joseg_pepe86@hotmail.es"/>
    <x v="1"/>
    <x v="0"/>
    <s v="Ecuador"/>
    <s v="Santa Elena"/>
    <s v="Santa Elena"/>
    <s v="EL AZUCAR"/>
    <s v="FINCA HERRERA"/>
    <n v="549467"/>
    <n v="9752354"/>
    <n v="56"/>
    <s v="PNMMF"/>
    <s v="LDR13/E-22-461"/>
    <s v="MF-0014734"/>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62"/>
    <d v="2022-08-01T00:00:00"/>
    <x v="0"/>
    <x v="7"/>
    <s v="AGR-AGC/Z5/SANTA ELENA-2022-0582-M"/>
    <s v="AGROCALIDAD SANTA ELENA"/>
    <s v="joseg_pepe86@hotmail.es"/>
    <x v="1"/>
    <x v="0"/>
    <s v="Ecuador"/>
    <s v="Santa Elena"/>
    <s v="Santa Elena"/>
    <s v="EL AZUCAR"/>
    <s v="FINCA HERRERA"/>
    <n v="549467"/>
    <n v="9752354"/>
    <n v="56"/>
    <s v="PNMMF"/>
    <s v="LDR13/E-22-462"/>
    <s v="MF-0014737"/>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1"/>
    <n v="0"/>
    <s v="José Velásquez "/>
    <m/>
  </r>
  <r>
    <n v="463"/>
    <d v="2022-08-01T00:00:00"/>
    <x v="0"/>
    <x v="7"/>
    <s v="AGR-AGC/Z5/SANTA ELENA-2022-0582-M"/>
    <s v="AGROCALIDAD SANTA ELENA"/>
    <s v="joseg_pepe86@hotmail.es"/>
    <x v="1"/>
    <x v="0"/>
    <s v="Ecuador"/>
    <s v="Santa Elena"/>
    <s v="Santa Elena"/>
    <s v="EL AZUCAR"/>
    <s v="LA ESCONDIDA"/>
    <n v="549467"/>
    <n v="9752354"/>
    <n v="56"/>
    <s v="PNMMF"/>
    <s v="LDR13/E-22-463"/>
    <s v="MF-0014744"/>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64"/>
    <d v="2022-08-01T00:00:00"/>
    <x v="0"/>
    <x v="7"/>
    <s v="AGR-AGC/Z5/SANTA ELENA-2022-0582-M"/>
    <s v="AGROCALIDAD SANTA ELENA"/>
    <s v="joseg_pepe86@hotmail.es"/>
    <x v="1"/>
    <x v="0"/>
    <s v="Ecuador"/>
    <s v="Santa Elena"/>
    <s v="Santa Elena"/>
    <s v="EL AZUCAR"/>
    <s v="SAN MIGUEL"/>
    <n v="549467"/>
    <n v="9752354"/>
    <n v="56"/>
    <s v="PNMMF"/>
    <s v="LDR13/E-22-464"/>
    <s v="MF-0015067"/>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65"/>
    <d v="2022-08-01T00:00:00"/>
    <x v="0"/>
    <x v="7"/>
    <s v="AGR-AGC/Z5/SANTA ELENA-2022-0582-M"/>
    <s v="AGROCALIDAD SANTA ELENA"/>
    <s v="joseg_pepe86@hotmail.es"/>
    <x v="1"/>
    <x v="0"/>
    <s v="Ecuador"/>
    <s v="Santa Elena"/>
    <s v="Santa Elena"/>
    <s v="EL AZUCAR"/>
    <s v="SHAMBALA"/>
    <n v="549467"/>
    <n v="9752354"/>
    <n v="56"/>
    <s v="PNMMF"/>
    <s v="LDR13/E-22-465"/>
    <s v="MF-0015332"/>
    <s v="Ing. Gonzabay"/>
    <d v="2022-07-07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1"/>
    <n v="0"/>
    <s v="José Velásquez "/>
    <m/>
  </r>
  <r>
    <n v="466"/>
    <d v="2022-08-01T00:00:00"/>
    <x v="0"/>
    <x v="7"/>
    <s v="AGR-AGC/Z5/SANTA ELENA-2022-0582-M"/>
    <s v="AGROCALIDAD SANTA ELENA"/>
    <s v="joseg_pepe86@hotmail.es"/>
    <x v="1"/>
    <x v="0"/>
    <s v="Ecuador"/>
    <s v="Santa Elena"/>
    <s v="Santa Elena"/>
    <s v="EL AZUCAR"/>
    <s v="SHAMBALA"/>
    <n v="549467"/>
    <n v="9752354"/>
    <n v="56"/>
    <s v="PNMMF"/>
    <s v="LDR13/E-22-466"/>
    <s v="MF-0015453"/>
    <s v="Ing. Gonzabay"/>
    <d v="2022-07-11T00:00:00"/>
    <d v="2022-08-03T00:00:00"/>
    <d v="2022-08-03T00:00:00"/>
    <x v="35"/>
    <s v="LDR-MANABI-E-I22-102"/>
    <s v="---"/>
    <n v="0"/>
    <s v="TODO"/>
    <n v="8"/>
    <n v="1"/>
    <n v="7"/>
    <n v="4"/>
    <n v="1"/>
    <n v="0"/>
    <n v="0"/>
    <n v="0"/>
    <n v="0"/>
    <n v="4"/>
    <n v="0"/>
    <n v="0"/>
    <n v="0"/>
    <n v="1"/>
    <n v="0"/>
    <n v="1"/>
    <m/>
    <s v="PITAHAYA"/>
    <s v="no informa"/>
    <s v="Frutos"/>
    <s v="PEE/E/ 07"/>
    <s v="Anastrepha sp"/>
    <s v="no aplica"/>
    <s v="no aplica"/>
    <s v="no aplica"/>
    <s v="no aplica"/>
    <s v="Insecta"/>
    <s v="Diptera"/>
    <s v="Tephritidae"/>
    <s v="Ceratitis capitata"/>
    <n v="0"/>
    <n v="1"/>
    <s v="José Velásquez "/>
    <m/>
  </r>
  <r>
    <n v="467"/>
    <d v="2022-08-01T00:00:00"/>
    <x v="0"/>
    <x v="7"/>
    <s v="AGR-AGC/Z5/SANTA ELENA-2022-0582-M"/>
    <s v="AGROCALIDAD SANTA ELENA"/>
    <s v="joseg_pepe86@hotmail.es"/>
    <x v="1"/>
    <x v="0"/>
    <s v="Ecuador"/>
    <s v="Santa Elena"/>
    <s v="Santa Elena"/>
    <s v="LA UNION"/>
    <s v="&quot;Y&quot; ENTRADA A RECINTO LA UNION"/>
    <n v="538024"/>
    <n v="9789820"/>
    <n v="60"/>
    <s v="PNMMF"/>
    <s v="LDR13/E-22-467"/>
    <s v="MF-002146"/>
    <s v="Ing. Gonzabay"/>
    <d v="2022-07-11T00:00:00"/>
    <d v="2022-08-04T00:00:00"/>
    <d v="2022-08-04T00:00:00"/>
    <x v="35"/>
    <s v="LDR-MANABI-E-I22-103"/>
    <s v="---"/>
    <n v="0"/>
    <s v="TODO"/>
    <n v="8"/>
    <n v="1"/>
    <n v="7"/>
    <n v="4"/>
    <n v="1"/>
    <n v="0"/>
    <n v="0"/>
    <n v="0"/>
    <n v="0"/>
    <n v="4"/>
    <n v="0"/>
    <n v="0"/>
    <n v="0"/>
    <n v="1"/>
    <n v="0"/>
    <n v="1"/>
    <m/>
    <s v="CASCOL"/>
    <s v="no informa"/>
    <s v="Frutos"/>
    <s v="PEE/E/ 07"/>
    <s v="Anastrepha sp"/>
    <s v="no aplica"/>
    <s v="no aplica"/>
    <s v="no aplica"/>
    <s v="no aplica"/>
    <s v="Insecta"/>
    <s v="Diptera"/>
    <s v="Tephritidae"/>
    <s v="Anastrepha obliqua"/>
    <n v="0"/>
    <n v="1"/>
    <s v="José Velásquez "/>
    <m/>
  </r>
  <r>
    <n v="468"/>
    <d v="2022-08-01T00:00:00"/>
    <x v="0"/>
    <x v="7"/>
    <s v="AGR-AGC/Z5/SANTA ELENA-2022-0582-M"/>
    <s v="AGROCALIDAD SANTA ELENA"/>
    <s v="joseg_pepe86@hotmail.es"/>
    <x v="1"/>
    <x v="0"/>
    <s v="Ecuador"/>
    <s v="Santa Elena"/>
    <s v="Santa Elena"/>
    <s v="BARCELONA"/>
    <s v="FRENTE AL LETRERO BARCELONA DEL MINISTERIO DE TURISMO A 100 MTRS SALIENDO DESDE BARCELONA - LOMA ALTA"/>
    <n v="535197"/>
    <n v="9786175"/>
    <n v="33"/>
    <s v="PNMMF"/>
    <s v="LDR13/E-22-468"/>
    <s v="MF-002152"/>
    <s v="Ing. Gonzabay"/>
    <d v="2022-07-11T00:00:00"/>
    <d v="2022-08-04T00:00:00"/>
    <d v="2022-08-04T00:00:00"/>
    <x v="35"/>
    <s v="LDR-MANABI-E-I22-103"/>
    <s v="---"/>
    <n v="0"/>
    <s v="TODO"/>
    <n v="8"/>
    <n v="1"/>
    <n v="7"/>
    <n v="4"/>
    <n v="1"/>
    <n v="0"/>
    <n v="0"/>
    <n v="0"/>
    <n v="0"/>
    <n v="4"/>
    <n v="0"/>
    <n v="0"/>
    <n v="0"/>
    <n v="1"/>
    <n v="0"/>
    <n v="1"/>
    <m/>
    <s v="LIMON"/>
    <s v="no informa"/>
    <s v="Frutos"/>
    <s v="PEE/E/ 07"/>
    <s v="Anastrepha sp"/>
    <s v="no aplica"/>
    <s v="no aplica"/>
    <s v="no aplica"/>
    <s v="no aplica"/>
    <s v="Insecta"/>
    <s v="Diptera"/>
    <s v="Tephritidae"/>
    <s v="Ceratitis capitata"/>
    <n v="1"/>
    <n v="0"/>
    <s v="José Velásquez "/>
    <m/>
  </r>
  <r>
    <n v="469"/>
    <d v="2022-08-01T00:00:00"/>
    <x v="0"/>
    <x v="7"/>
    <s v="AGR-AGC/Z5/SANTA ELENA-2022-0582-M"/>
    <s v="AGROCALIDAD SANTA ELENA"/>
    <s v="joseg_pepe86@hotmail.es"/>
    <x v="1"/>
    <x v="0"/>
    <s v="Ecuador"/>
    <s v="Santa Elena"/>
    <s v="Santa Elena"/>
    <s v="BAMBIL COLLAO"/>
    <s v="SALIENDO DE VIA BAMBIL COLLAO APROXIMADAMENTE 1 KM A VIA LOMA ALTA LADO IZQUIERDO."/>
    <n v="538570"/>
    <n v="9785453"/>
    <n v="54"/>
    <s v="PNMMF"/>
    <s v="LDR13/E-22-469"/>
    <s v="MF-002567"/>
    <s v="Ing. Gonzabay"/>
    <d v="2022-07-11T00:00:00"/>
    <d v="2022-08-04T00:00:00"/>
    <d v="2022-08-04T00:00:00"/>
    <x v="35"/>
    <s v="LDR-MANABI-E-I22-103"/>
    <s v="---"/>
    <n v="0"/>
    <s v="TODO"/>
    <n v="8"/>
    <n v="1"/>
    <n v="7"/>
    <n v="4"/>
    <n v="1"/>
    <n v="0"/>
    <n v="0"/>
    <n v="0"/>
    <n v="0"/>
    <n v="4"/>
    <n v="0"/>
    <n v="0"/>
    <n v="0"/>
    <n v="1"/>
    <n v="0"/>
    <n v="1"/>
    <m/>
    <s v="EBANO"/>
    <s v="no informa"/>
    <s v="Frutos"/>
    <s v="PEE/E/ 07"/>
    <s v="Anastrepha sp"/>
    <s v="no aplica"/>
    <s v="no aplica"/>
    <s v="no aplica"/>
    <s v="no aplica"/>
    <s v="Insecta"/>
    <s v="Diptera"/>
    <s v="Tephritidae"/>
    <s v="Ceratitis capitata_x000a_Anastrepha fraterculus"/>
    <s v="0_x000a_0"/>
    <s v="1_x000a_1"/>
    <s v="José Velásquez "/>
    <m/>
  </r>
  <r>
    <n v="470"/>
    <d v="2022-08-01T00:00:00"/>
    <x v="0"/>
    <x v="7"/>
    <s v="AGR-AGC/Z5/SANTA ELENA-2022-0582-M"/>
    <s v="AGROCALIDAD SANTA ELENA"/>
    <s v="joseg_pepe86@hotmail.es"/>
    <x v="1"/>
    <x v="0"/>
    <s v="Ecuador"/>
    <s v="Santa Elena"/>
    <s v="Santa Elena"/>
    <s v="SITIO NUEVO"/>
    <s v="POR EL LADO DERECHO DESDE CENTO POBLADO HACIA VIA PRINCIPAL ASFALTADO  CASA DE HOGAR DE CRISTO"/>
    <n v="533952"/>
    <n v="9793128"/>
    <n v="45"/>
    <s v="PNMMF"/>
    <s v="LDR13/E-22-470"/>
    <s v="MF-002149"/>
    <s v="Ing. Gonzabay"/>
    <d v="2022-07-11T00:00:00"/>
    <d v="2022-08-04T00:00:00"/>
    <d v="2022-08-04T00:00:00"/>
    <x v="35"/>
    <s v="LDR-MANABI-E-I22-103"/>
    <s v="---"/>
    <n v="0"/>
    <s v="TODO"/>
    <n v="8"/>
    <n v="1"/>
    <n v="7"/>
    <n v="4"/>
    <n v="1"/>
    <n v="0"/>
    <n v="0"/>
    <n v="0"/>
    <n v="0"/>
    <n v="4"/>
    <n v="0"/>
    <n v="0"/>
    <n v="0"/>
    <n v="1"/>
    <n v="0"/>
    <n v="1"/>
    <m/>
    <s v="GUABA"/>
    <s v="no informa"/>
    <s v="Frutos"/>
    <s v="PEE/E/ 07"/>
    <s v="Anastrepha sp"/>
    <s v="no aplica"/>
    <s v="no aplica"/>
    <s v="no aplica"/>
    <s v="no aplica"/>
    <s v="Insecta"/>
    <s v="Diptera"/>
    <s v="Tephritidae"/>
    <s v="Anastrepha chiclayae"/>
    <n v="1"/>
    <n v="0"/>
    <s v="José Velásquez "/>
    <m/>
  </r>
  <r>
    <n v="471"/>
    <d v="2022-08-01T00:00:00"/>
    <x v="0"/>
    <x v="7"/>
    <s v="AGR-AGC/Z5/SANTA ELENA-2022-0582-M"/>
    <s v="AGROCALIDAD SANTA ELENA"/>
    <s v="joseg_pepe86@hotmail.es"/>
    <x v="1"/>
    <x v="0"/>
    <s v="Ecuador"/>
    <s v="Santa Elena"/>
    <s v="Santa Elena"/>
    <s v="EL AZUCAR"/>
    <s v="IZQUIERDA /FRENTE HACIENDA DE BORREGOS Y LLAMAS"/>
    <n v="542378"/>
    <n v="9743149"/>
    <n v="14"/>
    <s v="PNMMF"/>
    <s v="LDR13/E-22-471"/>
    <s v="MF-002160"/>
    <s v="Ing. Gonzabay"/>
    <d v="2022-07-11T00:00:00"/>
    <d v="2022-08-04T00:00:00"/>
    <d v="2022-08-04T00:00:00"/>
    <x v="35"/>
    <s v="LDR-MANABI-E-I22-103"/>
    <s v="---"/>
    <n v="0"/>
    <s v="TODO"/>
    <n v="8"/>
    <n v="1"/>
    <n v="7"/>
    <n v="4"/>
    <n v="1"/>
    <n v="0"/>
    <n v="0"/>
    <n v="0"/>
    <n v="0"/>
    <n v="4"/>
    <n v="0"/>
    <n v="0"/>
    <n v="0"/>
    <n v="1"/>
    <n v="0"/>
    <n v="1"/>
    <m/>
    <s v="MAMEY"/>
    <s v="no informa"/>
    <s v="Frutos"/>
    <s v="PEE/E/ 07"/>
    <s v="Anastrepha sp"/>
    <s v="no aplica"/>
    <s v="no aplica"/>
    <s v="no aplica"/>
    <s v="no aplica"/>
    <s v="Insecta"/>
    <s v="Diptera"/>
    <s v="Tephritidae"/>
    <s v="Anastrepha obliqua_x000a_Anastrepha fraterculus"/>
    <s v="0_x000a_1"/>
    <s v="1_x000a_0"/>
    <s v="José Velásquez "/>
    <m/>
  </r>
  <r>
    <n v="472"/>
    <d v="2022-08-01T00:00:00"/>
    <x v="0"/>
    <x v="7"/>
    <s v="AGR-AGC/Z5/SANTA ELENA-2022-0582-M"/>
    <s v="AGROCALIDAD SANTA ELENA"/>
    <s v="joseg_pepe86@hotmail.es"/>
    <x v="1"/>
    <x v="0"/>
    <s v="Ecuador"/>
    <s v="Santa Elena"/>
    <s v="Santa Elena"/>
    <s v="SAN RAFAEL"/>
    <s v="VÍA SAN RAFAEL"/>
    <n v="536454"/>
    <n v="9741145"/>
    <n v="36"/>
    <s v="PNMMF"/>
    <s v="LDR13/E-22-472"/>
    <s v="MF-06940"/>
    <s v="Ing. Gonzabay"/>
    <d v="2022-07-11T00:00:00"/>
    <d v="2022-08-04T00:00:00"/>
    <d v="2022-08-04T00:00:00"/>
    <x v="35"/>
    <s v="LDR-MANABI-E-I22-103"/>
    <s v="---"/>
    <n v="0"/>
    <s v="TODO"/>
    <n v="8"/>
    <n v="1"/>
    <n v="7"/>
    <n v="4"/>
    <n v="1"/>
    <n v="0"/>
    <n v="0"/>
    <n v="0"/>
    <n v="0"/>
    <n v="4"/>
    <n v="0"/>
    <n v="0"/>
    <n v="0"/>
    <n v="1"/>
    <n v="0"/>
    <n v="1"/>
    <m/>
    <s v="MANDARINA"/>
    <s v="no informa"/>
    <s v="Frutos"/>
    <s v="PEE/E/ 07"/>
    <s v="Anastrepha sp"/>
    <s v="no aplica"/>
    <s v="no aplica"/>
    <s v="no aplica"/>
    <s v="no aplica"/>
    <s v="Insecta"/>
    <s v="Diptera"/>
    <s v="Tephritidae"/>
    <s v="Anastrepha fraterculus"/>
    <n v="1"/>
    <n v="0"/>
    <s v="José Velásquez "/>
    <m/>
  </r>
  <r>
    <n v="473"/>
    <d v="2022-08-01T00:00:00"/>
    <x v="0"/>
    <x v="7"/>
    <s v="AGR-AGC/Z5/SANTA ELENA-2022-0582-M"/>
    <s v="AGROCALIDAD SANTA ELENA"/>
    <s v="joseg_pepe86@hotmail.es"/>
    <x v="1"/>
    <x v="0"/>
    <s v="Ecuador"/>
    <s v="Santa Elena"/>
    <s v="Santa Elena"/>
    <s v="EL AZUCAR"/>
    <s v="ENTRADA BANANERA"/>
    <n v="542555"/>
    <n v="9745126"/>
    <n v="43"/>
    <s v="PNMMF"/>
    <s v="LDR13/E-22-473"/>
    <s v="MF-002168"/>
    <s v="Ing. Gonzabay"/>
    <d v="2022-07-11T00:00:00"/>
    <d v="2022-08-04T00:00:00"/>
    <d v="2022-08-04T00:00:00"/>
    <x v="35"/>
    <s v="LDR-MANABI-E-I22-103"/>
    <s v="---"/>
    <n v="0"/>
    <s v="TODO"/>
    <n v="8"/>
    <n v="1"/>
    <n v="7"/>
    <n v="4"/>
    <n v="1"/>
    <n v="0"/>
    <n v="0"/>
    <n v="0"/>
    <n v="0"/>
    <n v="4"/>
    <n v="0"/>
    <n v="0"/>
    <n v="0"/>
    <n v="1"/>
    <n v="0"/>
    <n v="1"/>
    <m/>
    <s v="ARBOL DE NIGUITO"/>
    <s v="no informa"/>
    <s v="Frutos"/>
    <s v="PEE/E/ 07"/>
    <s v="Anastrepha sp"/>
    <s v="no aplica"/>
    <s v="no aplica"/>
    <s v="no aplica"/>
    <s v="no aplica"/>
    <s v="Insecta"/>
    <s v="Diptera"/>
    <s v="Tephritidae"/>
    <s v="Ceratitis capitata_x000a_Anastrepha fraterculus"/>
    <s v="0_x000a_1"/>
    <s v="1_x000a_0"/>
    <s v="José Velásquez "/>
    <m/>
  </r>
  <r>
    <n v="474"/>
    <d v="2022-08-01T00:00:00"/>
    <x v="0"/>
    <x v="7"/>
    <s v="AGR-AGC/Z5/SANTA ELENA-2022-0582-M"/>
    <s v="AGROCALIDAD SANTA ELENA"/>
    <s v="joseg_pepe86@hotmail.es"/>
    <x v="1"/>
    <x v="0"/>
    <s v="Ecuador"/>
    <s v="Santa Elena"/>
    <s v="Santa Elena"/>
    <s v="COMUNA PECHICHE"/>
    <s v="AGRICOLA AGRIFRUTI"/>
    <n v="535491"/>
    <n v="9742720"/>
    <n v="34"/>
    <s v="PNMMF"/>
    <s v="LDR13/E-22-474"/>
    <s v="MF-007012"/>
    <s v="Ing. Gonzabay"/>
    <d v="2022-07-14T00:00:00"/>
    <d v="2022-08-04T00:00:00"/>
    <d v="2022-08-04T00:00:00"/>
    <x v="35"/>
    <s v="LDR-MANABI-E-I22-10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75"/>
    <d v="2022-08-01T00:00:00"/>
    <x v="0"/>
    <x v="7"/>
    <s v="AGR-AGC/Z5/SANTA ELENA-2022-0582-M"/>
    <s v="AGROCALIDAD SANTA ELENA"/>
    <s v="joseg_pepe86@hotmail.es"/>
    <x v="1"/>
    <x v="0"/>
    <s v="Ecuador"/>
    <s v="Santa Elena"/>
    <s v="Santa Elena"/>
    <s v="EL AZUCAR"/>
    <s v="PRIFA"/>
    <n v="549610"/>
    <n v="9752220"/>
    <n v="52"/>
    <s v="PNMMF"/>
    <s v="LDR13/E-22-475"/>
    <s v="MF-009246"/>
    <s v="Ing. Gonzabay"/>
    <d v="2022-07-14T00:00:00"/>
    <d v="2022-08-04T00:00:00"/>
    <d v="2022-08-04T00:00:00"/>
    <x v="35"/>
    <s v="LDR-MANABI-E-I22-103"/>
    <s v="---"/>
    <n v="0"/>
    <s v="TODO"/>
    <n v="8"/>
    <n v="1"/>
    <n v="7"/>
    <n v="4"/>
    <n v="1"/>
    <n v="0"/>
    <n v="0"/>
    <n v="0"/>
    <n v="0"/>
    <n v="4"/>
    <n v="0"/>
    <n v="0"/>
    <n v="0"/>
    <n v="1"/>
    <n v="0"/>
    <n v="1"/>
    <m/>
    <s v="PITAHAYA"/>
    <s v="no informa"/>
    <s v="Frutos"/>
    <s v="PEE/E/ 07"/>
    <s v="Anastrepha sp"/>
    <s v="no aplica"/>
    <s v="no aplica"/>
    <s v="no aplica"/>
    <s v="no aplica"/>
    <s v="Insecta"/>
    <s v="Diptera"/>
    <s v="Tephritidae"/>
    <s v="Anastrepha fraterculus"/>
    <n v="1"/>
    <n v="0"/>
    <s v="José Velásquez "/>
    <m/>
  </r>
  <r>
    <n v="476"/>
    <d v="2022-08-01T00:00:00"/>
    <x v="0"/>
    <x v="7"/>
    <s v="AGR-AGC/Z5/SANTA ELENA-2022-0582-M"/>
    <s v="AGROCALIDAD SANTA ELENA"/>
    <s v="joseg_pepe86@hotmail.es"/>
    <x v="1"/>
    <x v="0"/>
    <s v="Ecuador"/>
    <s v="Santa Elena"/>
    <s v="Santa Elena"/>
    <s v="EL AZUCAR"/>
    <s v="AGRICOLA LOURDES"/>
    <n v="546627"/>
    <n v="9746506"/>
    <n v="26"/>
    <s v="PNMMF"/>
    <s v="LDR13/E-22-476"/>
    <s v="MF-007967"/>
    <s v="Ing. Gonzabay"/>
    <d v="2022-07-14T00:00:00"/>
    <d v="2022-08-04T00:00:00"/>
    <d v="2022-08-04T00:00:00"/>
    <x v="35"/>
    <s v="LDR-MANABI-E-I22-103"/>
    <s v="---"/>
    <n v="0"/>
    <s v="TODO"/>
    <n v="8"/>
    <n v="1"/>
    <n v="7"/>
    <n v="4"/>
    <n v="1"/>
    <n v="0"/>
    <n v="0"/>
    <n v="0"/>
    <n v="0"/>
    <n v="4"/>
    <n v="0"/>
    <n v="0"/>
    <n v="0"/>
    <n v="1"/>
    <n v="0"/>
    <n v="1"/>
    <m/>
    <s v="UVA DE MESA"/>
    <s v="no informa"/>
    <s v="Frutos"/>
    <s v="PEE/E/ 07"/>
    <s v="Anastrepha sp"/>
    <s v="no aplica"/>
    <s v="no aplica"/>
    <s v="no aplica"/>
    <s v="no aplica"/>
    <s v="Insecta"/>
    <s v="Diptera"/>
    <s v="Tephritidae"/>
    <s v="Ceratitis capitata_x000a_Anastrepha chiclayae"/>
    <s v="0_x000a_1"/>
    <s v="1_x000a_0"/>
    <s v="José Velásquez "/>
    <m/>
  </r>
  <r>
    <n v="477"/>
    <d v="2022-08-01T00:00:00"/>
    <x v="0"/>
    <x v="7"/>
    <s v="AGR-AGC/Z5/SANTA ELENA-2022-0582-M"/>
    <s v="AGROCALIDAD SANTA ELENA"/>
    <s v="joseg_pepe86@hotmail.es"/>
    <x v="1"/>
    <x v="0"/>
    <s v="Ecuador"/>
    <s v="Santa Elena"/>
    <s v="Santa Elena"/>
    <s v="EL AZUCAR"/>
    <s v="AGRICOLA LOURDES"/>
    <n v="546537"/>
    <n v="9746584"/>
    <n v="30"/>
    <s v="PNMMF"/>
    <s v="LDR13/E-22-477"/>
    <s v="MF-007968"/>
    <s v="Ing. Gonzabay"/>
    <d v="2022-07-14T00:00:00"/>
    <d v="2022-08-04T00:00:00"/>
    <d v="2022-08-04T00:00:00"/>
    <x v="35"/>
    <s v="LDR-MANABI-E-I22-10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78"/>
    <d v="2022-08-01T00:00:00"/>
    <x v="0"/>
    <x v="7"/>
    <s v="AGR-AGC/Z5/SANTA ELENA-2022-0582-M"/>
    <s v="AGROCALIDAD SANTA ELENA"/>
    <s v="joseg_pepe86@hotmail.es"/>
    <x v="1"/>
    <x v="0"/>
    <s v="Ecuador"/>
    <s v="Santa Elena"/>
    <s v="Santa Elena"/>
    <s v="EL AZUCAR"/>
    <s v="AGRICOLA LOURDES"/>
    <n v="546949"/>
    <n v="9746171"/>
    <n v="25"/>
    <s v="PNMMF"/>
    <s v="LDR13/E-22-478"/>
    <s v="MF-007957"/>
    <s v="Ing. Gonzabay"/>
    <d v="2022-07-14T00:00:00"/>
    <d v="2022-08-04T00:00:00"/>
    <d v="2022-08-04T00:00:00"/>
    <x v="35"/>
    <s v="LDR-MANABI-E-I22-103"/>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479"/>
    <d v="2022-08-01T00:00:00"/>
    <x v="0"/>
    <x v="7"/>
    <s v="AGR-AGC/Z5/SANTA ELENA-2022-0582-M"/>
    <s v="AGROCALIDAD SANTA ELENA"/>
    <s v="joseg_pepe86@hotmail.es"/>
    <x v="1"/>
    <x v="0"/>
    <s v="Ecuador"/>
    <s v="Santa Elena"/>
    <s v="Santa Elena"/>
    <s v="EL AZUCAR"/>
    <s v="FINCA EL JAGUEY"/>
    <n v="546278"/>
    <n v="9751604"/>
    <n v="43"/>
    <s v="PNMMF"/>
    <s v="LDR13/E-22-479"/>
    <s v="MF-002171"/>
    <s v="Ing. Gonzabay"/>
    <d v="2022-07-14T00:00:00"/>
    <d v="2022-08-04T00:00:00"/>
    <d v="2022-08-04T00:00:00"/>
    <x v="35"/>
    <s v="LDR-MANABI-E-I22-103"/>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480"/>
    <d v="2022-08-01T00:00:00"/>
    <x v="0"/>
    <x v="7"/>
    <s v="AGR-AGC/Z5/SANTA ELENA-2022-0582-M"/>
    <s v="AGROCALIDAD SANTA ELENA"/>
    <s v="joseg_pepe86@hotmail.es"/>
    <x v="1"/>
    <x v="0"/>
    <s v="Ecuador"/>
    <s v="Santa Elena"/>
    <s v="Santa Elena"/>
    <s v="EL AZUCAR"/>
    <s v="AGRICOLA LOURDES"/>
    <n v="546295"/>
    <n v="9746612"/>
    <n v="25"/>
    <s v="PNMMF"/>
    <s v="LDR13/E-22-480"/>
    <s v="MF-007969"/>
    <s v="Ing. Gonzabay"/>
    <d v="2022-07-14T00:00:00"/>
    <d v="2022-08-04T00:00:00"/>
    <d v="2022-08-04T00:00:00"/>
    <x v="35"/>
    <s v="LDR-MANABI-E-I22-103"/>
    <s v="---"/>
    <n v="0"/>
    <s v="TODO"/>
    <n v="8"/>
    <n v="1"/>
    <n v="7"/>
    <n v="4"/>
    <n v="1"/>
    <n v="0"/>
    <n v="0"/>
    <n v="0"/>
    <n v="0"/>
    <n v="4"/>
    <n v="0"/>
    <n v="0"/>
    <n v="0"/>
    <n v="1"/>
    <n v="0"/>
    <n v="1"/>
    <m/>
    <s v="UVA DE MESA"/>
    <s v="no informa"/>
    <s v="Frutos"/>
    <s v="PEE/E/ 07"/>
    <s v="Anastrepha sp"/>
    <s v="no aplica"/>
    <s v="no aplica"/>
    <s v="no aplica"/>
    <s v="no aplica"/>
    <s v="Insecta"/>
    <s v="Diptera"/>
    <s v="Tephritidae"/>
    <s v="Anastrepha fraterculus"/>
    <n v="0"/>
    <n v="1"/>
    <s v="José Velásquez "/>
    <m/>
  </r>
  <r>
    <n v="481"/>
    <d v="2022-08-01T00:00:00"/>
    <x v="0"/>
    <x v="7"/>
    <s v="AGR-AGC/Z5/SANTA ELENA-2022-0580-M"/>
    <s v="AGROCALIDAD SANTA ELENA"/>
    <s v="maria.gonzalez@agrocalidad.gob.ec"/>
    <x v="1"/>
    <x v="0"/>
    <s v="Ecuador"/>
    <s v="Santa Elena"/>
    <s v="Santa Elena"/>
    <s v="Santa Elena"/>
    <s v="Santa Elena"/>
    <n v="552898"/>
    <n v="9757035"/>
    <n v="48"/>
    <s v="Vigilancia Fitosanitaria"/>
    <s v="LDR13/E-22-481"/>
    <s v="24M180722CTCT232-4"/>
    <s v="Ing. Gonzalez"/>
    <d v="2022-07-18T00:00:00"/>
    <d v="2022-08-02T00:00:00"/>
    <d v="2022-08-08T00:00:00"/>
    <x v="35"/>
    <s v="LDR-MANABI-E-I22-107"/>
    <s v="---"/>
    <n v="0"/>
    <s v="TODO"/>
    <n v="8"/>
    <n v="5"/>
    <n v="7"/>
    <n v="4"/>
    <n v="1"/>
    <n v="0"/>
    <n v="0"/>
    <n v="0"/>
    <n v="0"/>
    <n v="4"/>
    <n v="0"/>
    <n v="0"/>
    <n v="0"/>
    <n v="1"/>
    <n v="0"/>
    <n v="1"/>
    <m/>
    <s v="aguacate"/>
    <s v="hass"/>
    <s v="Frutos"/>
    <s v="PEE/E/ 05"/>
    <s v="insecto"/>
    <s v="no aplica"/>
    <s v="no aplica"/>
    <s v="no aplica"/>
    <s v="no aplica"/>
    <s v="Insecta"/>
    <s v="Diptera"/>
    <s v="Ulidiidae"/>
    <s v="Notogramma cimiciforme"/>
    <s v="NA"/>
    <s v="NA"/>
    <s v="José Velásquez "/>
    <m/>
  </r>
  <r>
    <n v="482"/>
    <d v="2022-08-01T00:00:00"/>
    <x v="0"/>
    <x v="7"/>
    <s v="AGR-AGC/Z5/SANTA ELENA-2022-0580-M"/>
    <s v="AGROCALIDAD SANTA ELENA"/>
    <s v="maria.gonzalez@agrocalidad.gob.ec"/>
    <x v="1"/>
    <x v="0"/>
    <s v="Ecuador"/>
    <s v="Santa Elena"/>
    <s v="Santa Elena"/>
    <s v="Chanduy"/>
    <s v="Chanduy"/>
    <n v="535630"/>
    <n v="9741498"/>
    <n v="35"/>
    <s v="Vigilancia Fitosanitaria"/>
    <s v="LDR13/E-22-482"/>
    <s v="24M180722CTCT232-7"/>
    <s v="Ing. Gonzalez"/>
    <d v="2022-07-18T00:00:00"/>
    <d v="2022-08-02T00:00:00"/>
    <d v="2022-08-09T00:00:00"/>
    <x v="35"/>
    <s v="LDR-MANABI-E-I22-108"/>
    <s v="---"/>
    <n v="0"/>
    <s v="TODO"/>
    <n v="8"/>
    <n v="6"/>
    <n v="7"/>
    <n v="4"/>
    <n v="1"/>
    <n v="0"/>
    <n v="0"/>
    <n v="0"/>
    <n v="0"/>
    <n v="4"/>
    <n v="0"/>
    <n v="0"/>
    <n v="0"/>
    <n v="1"/>
    <n v="0"/>
    <n v="1"/>
    <m/>
    <s v="platano"/>
    <s v="barraganete"/>
    <s v="Tallos"/>
    <s v="PEE/E/ 05"/>
    <s v="insecto"/>
    <s v="no aplica"/>
    <s v="no aplica"/>
    <s v="no aplica"/>
    <s v="no aplica"/>
    <s v="Insecta"/>
    <s v="Hemiptera"/>
    <s v="Pseudococcidae"/>
    <s v="Dysmicoccus brevipes"/>
    <s v="NA"/>
    <s v="NA"/>
    <s v="José Velásquez "/>
    <m/>
  </r>
  <r>
    <m/>
    <m/>
    <x v="1"/>
    <x v="4"/>
    <m/>
    <m/>
    <m/>
    <x v="3"/>
    <x v="1"/>
    <m/>
    <m/>
    <m/>
    <m/>
    <m/>
    <m/>
    <m/>
    <m/>
    <m/>
    <m/>
    <m/>
    <m/>
    <m/>
    <m/>
    <m/>
    <x v="36"/>
    <m/>
    <m/>
    <m/>
    <m/>
    <m/>
    <m/>
    <m/>
    <m/>
    <m/>
    <m/>
    <m/>
    <m/>
    <m/>
    <m/>
    <m/>
    <m/>
    <m/>
    <m/>
    <m/>
    <m/>
    <m/>
    <m/>
    <m/>
    <m/>
    <m/>
    <m/>
    <m/>
    <m/>
    <m/>
    <m/>
    <s v="Insecta"/>
    <s v="Hemiptera"/>
    <s v="Aphididae"/>
    <s v="Pentalonia nigronervosa"/>
    <s v="NA"/>
    <s v="NA"/>
    <s v="José Velásquez "/>
    <m/>
  </r>
  <r>
    <n v="483"/>
    <d v="2022-08-01T00:00:00"/>
    <x v="0"/>
    <x v="7"/>
    <s v="AGR-AGC/Z5/SANTA ELENA-2022-0580-M"/>
    <s v="AGROCALIDAD SANTA ELENA"/>
    <s v="maria.gonzalez@agrocalidad.gob.ec"/>
    <x v="1"/>
    <x v="0"/>
    <s v="Ecuador"/>
    <s v="Santa Elena"/>
    <s v="Santa Elena"/>
    <s v="Chanduy"/>
    <s v="Chanduy"/>
    <n v="536489"/>
    <n v="9741276"/>
    <n v="34"/>
    <s v="Vigilancia Fitosanitaria"/>
    <s v="LDR13/E-22-483"/>
    <s v="24M180722CTCT232-11"/>
    <s v="Ing. Gonzalez"/>
    <d v="2022-07-18T00:00:00"/>
    <d v="2022-08-02T00:00:00"/>
    <d v="2022-08-08T00:00:00"/>
    <x v="35"/>
    <s v="LDR-MANABI-E-I22-109"/>
    <s v="---"/>
    <n v="0"/>
    <s v="TODO"/>
    <n v="8"/>
    <n v="5"/>
    <n v="7"/>
    <n v="4"/>
    <n v="1"/>
    <n v="0"/>
    <n v="0"/>
    <n v="0"/>
    <n v="0"/>
    <n v="4"/>
    <n v="0"/>
    <n v="0"/>
    <n v="0"/>
    <n v="1"/>
    <n v="0"/>
    <n v="1"/>
    <m/>
    <s v="cebolla"/>
    <s v="camanea"/>
    <s v="hojas"/>
    <s v="PEE/E/ 05"/>
    <s v="insecto"/>
    <s v="no aplica"/>
    <s v="no aplica"/>
    <s v="no aplica"/>
    <s v="no aplica"/>
    <s v="Insecta"/>
    <s v="Thysanoptera"/>
    <s v="Thripidae"/>
    <s v="Frankliniella gossypiana"/>
    <s v="NA"/>
    <s v="NA"/>
    <s v="José Velásquez "/>
    <m/>
  </r>
  <r>
    <m/>
    <m/>
    <x v="1"/>
    <x v="4"/>
    <m/>
    <m/>
    <m/>
    <x v="3"/>
    <x v="1"/>
    <m/>
    <m/>
    <m/>
    <m/>
    <m/>
    <m/>
    <m/>
    <m/>
    <m/>
    <m/>
    <m/>
    <m/>
    <m/>
    <m/>
    <m/>
    <x v="36"/>
    <m/>
    <m/>
    <m/>
    <m/>
    <m/>
    <m/>
    <m/>
    <m/>
    <m/>
    <m/>
    <m/>
    <m/>
    <m/>
    <m/>
    <m/>
    <m/>
    <m/>
    <m/>
    <m/>
    <m/>
    <m/>
    <m/>
    <m/>
    <m/>
    <m/>
    <m/>
    <m/>
    <m/>
    <m/>
    <m/>
    <s v="Insecta"/>
    <s v="Thysanoptera"/>
    <s v="Thripidae"/>
    <s v="Trips tabaci"/>
    <s v="NA"/>
    <s v="NA"/>
    <s v="José Velásquez "/>
    <m/>
  </r>
  <r>
    <n v="484"/>
    <d v="2022-08-03T00:00:00"/>
    <x v="0"/>
    <x v="7"/>
    <s v="AGR-AGC/Z4/MANABÍ-2022-1070-M"/>
    <s v="AGROCALIDAD MANABÍ"/>
    <s v="jose.verduga@agrocalidad.gob.ec"/>
    <x v="1"/>
    <x v="0"/>
    <s v="Ecuador"/>
    <s v="Manabí"/>
    <s v="El Carmen"/>
    <s v="El Carmen"/>
    <s v="El Carmen"/>
    <n v="662272"/>
    <n v="9957055"/>
    <n v="270"/>
    <s v="Vigilancia Fitosanitaria"/>
    <s v="LDR13/E-22-484"/>
    <s v="VF00-1658345435583-1"/>
    <s v="Ing. Verduga"/>
    <d v="2022-07-20T00:00:00"/>
    <d v="2022-08-04T00:00:00"/>
    <d v="2022-08-10T00:00:00"/>
    <x v="37"/>
    <s v="LDR-MANABI-E-I22-110"/>
    <s v="---"/>
    <n v="0"/>
    <s v="TODO"/>
    <n v="8"/>
    <n v="5"/>
    <n v="6"/>
    <n v="4"/>
    <n v="1"/>
    <n v="0"/>
    <n v="0"/>
    <n v="0"/>
    <n v="0"/>
    <n v="4"/>
    <n v="0"/>
    <n v="0"/>
    <n v="0"/>
    <n v="1"/>
    <n v="0"/>
    <n v="1"/>
    <m/>
    <s v="Cacao"/>
    <s v="CCN51"/>
    <s v="Frutos"/>
    <s v="PEE/E/ 03"/>
    <s v="Posible Maconellicoccus hirsutus"/>
    <s v="no aplica"/>
    <s v="no aplica"/>
    <s v="no aplica"/>
    <s v="no aplica"/>
    <s v="Insecta"/>
    <s v="Hemiptera"/>
    <s v="Pseudococcidae"/>
    <s v="Planococcus citri"/>
    <s v="NA"/>
    <s v="NA"/>
    <s v="José Velásquez "/>
    <m/>
  </r>
  <r>
    <n v="485"/>
    <d v="2022-08-08T00:00:00"/>
    <x v="0"/>
    <x v="7"/>
    <s v="AGR-AGC/Z4/MANABÍ-2022-1235-M"/>
    <s v="AGROCALIDAD MANABÍ"/>
    <s v="zoraida.chacon@agrocalidad.gob.ec"/>
    <x v="0"/>
    <x v="0"/>
    <s v="Ecuador"/>
    <s v="Manabí"/>
    <s v="Manta"/>
    <s v="no informa"/>
    <s v="no informa"/>
    <s v="no informa"/>
    <s v="no informa"/>
    <s v="no informa"/>
    <s v="Cuarentena"/>
    <s v="LDR13/E-22-485"/>
    <s v="13-2022-012"/>
    <s v="Ing. Ingrid Choez"/>
    <d v="2022-08-04T00:00:00"/>
    <d v="2022-08-08T00:00:00"/>
    <d v="2022-08-08T00:00:00"/>
    <x v="35"/>
    <s v="LDR-MANABI-E-I22-104"/>
    <s v="---"/>
    <n v="0"/>
    <s v="TODO"/>
    <n v="8"/>
    <n v="1"/>
    <n v="2"/>
    <n v="4"/>
    <n v="1"/>
    <n v="0"/>
    <n v="0"/>
    <n v="0"/>
    <n v="0"/>
    <n v="4"/>
    <n v="0"/>
    <n v="0"/>
    <n v="0"/>
    <n v="1"/>
    <n v="0"/>
    <n v="1"/>
    <m/>
    <s v="trigo"/>
    <s v="no informa"/>
    <s v="granos"/>
    <s v="PEE/E/ 06"/>
    <s v="aclaración de plagas"/>
    <s v="22000 TM"/>
    <s v="no informa"/>
    <s v="no informa"/>
    <s v="no informa"/>
    <s v="Negativo"/>
    <s v="Negativo"/>
    <s v="Negativo"/>
    <s v="Negativo"/>
    <s v="NA"/>
    <s v="NA"/>
    <s v="José Velásquez "/>
    <s v="EN LA MUESTRA ANALIZADA NO SE OBSERVA PRESENCIA DE ARTROPODO EN NINGUN _x000a_ESTADIO BIOLOGICO"/>
  </r>
  <r>
    <n v="486"/>
    <d v="2022-08-08T00:00:00"/>
    <x v="0"/>
    <x v="7"/>
    <s v="AGR-AGC/Z4/MANABÍ-2022-1235-M"/>
    <s v="AGROCALIDAD MANABÍ"/>
    <s v="zoraida.chacon@agrocalidad.gob.ec"/>
    <x v="0"/>
    <x v="0"/>
    <s v="Ecuador"/>
    <s v="Manabí"/>
    <s v="Manta"/>
    <s v="no informa"/>
    <s v="no informa"/>
    <s v="no informa"/>
    <s v="no informa"/>
    <s v="no informa"/>
    <s v="Cuarentena"/>
    <s v="LDR13/E-22-486"/>
    <s v="13-2022-013"/>
    <s v="Ing. Ingrid Choez"/>
    <d v="2022-08-04T00:00:00"/>
    <d v="2022-08-08T00:00:00"/>
    <d v="2022-08-08T00:00:00"/>
    <x v="35"/>
    <s v="LDR-MANABI-E-I22-105"/>
    <s v="---"/>
    <n v="0"/>
    <s v="TODO"/>
    <n v="8"/>
    <n v="1"/>
    <n v="2"/>
    <n v="4"/>
    <n v="1"/>
    <n v="0"/>
    <n v="0"/>
    <n v="0"/>
    <n v="0"/>
    <n v="4"/>
    <n v="0"/>
    <n v="0"/>
    <n v="0"/>
    <n v="1"/>
    <n v="0"/>
    <n v="1"/>
    <m/>
    <s v="trigo"/>
    <s v="no informa"/>
    <s v="granos"/>
    <s v="PEE/E/ 06"/>
    <s v="aclaración de plagas"/>
    <s v="25800 TM"/>
    <s v="no informa"/>
    <s v="no informa"/>
    <s v="no informa"/>
    <s v="Negativo"/>
    <s v="Negativo"/>
    <s v="Negativo"/>
    <s v="Negativo"/>
    <s v="NA"/>
    <s v="NA"/>
    <s v="José Velásquez "/>
    <s v="EN LA MUESTRA ANALIZADA NO SE OBSERVA PRESENCIA DE ARTROPODO EN NINGUN _x000a_ESTADIO BIOLOGICO"/>
  </r>
  <r>
    <n v="487"/>
    <d v="2022-08-08T00:00:00"/>
    <x v="0"/>
    <x v="7"/>
    <s v="AGR-AGC/Z4/MANABÍ-2022-1235-M"/>
    <s v="AGROCALIDAD MANABÍ"/>
    <s v="zoraida.chacon@agrocalidad.gob.ec"/>
    <x v="0"/>
    <x v="0"/>
    <s v="Ecuador"/>
    <s v="Manabí"/>
    <s v="Manta"/>
    <s v="no informa"/>
    <s v="no informa"/>
    <s v="no informa"/>
    <s v="no informa"/>
    <s v="no informa"/>
    <s v="Cuarentena"/>
    <s v="LDR13/E-22-487"/>
    <s v="13-2022-011"/>
    <s v="Ing. Ingrid Choez"/>
    <d v="2022-08-04T00:00:00"/>
    <d v="2022-08-08T00:00:00"/>
    <d v="2022-08-08T00:00:00"/>
    <x v="35"/>
    <s v="LDR-MANABI-E-I22-106"/>
    <s v="---"/>
    <n v="0"/>
    <s v="TODO"/>
    <n v="8"/>
    <n v="1"/>
    <n v="2"/>
    <n v="4"/>
    <n v="1"/>
    <n v="0"/>
    <n v="0"/>
    <n v="0"/>
    <n v="0"/>
    <n v="4"/>
    <n v="0"/>
    <n v="0"/>
    <n v="0"/>
    <n v="1"/>
    <n v="0"/>
    <n v="1"/>
    <m/>
    <s v="trigo"/>
    <s v="no informa"/>
    <s v="granos"/>
    <s v="PEE/E/ 06"/>
    <s v="aclaración de plagas"/>
    <s v="3300 TM"/>
    <s v="no informa"/>
    <s v="no informa"/>
    <s v="no informa"/>
    <s v="Negativo"/>
    <s v="Negativo"/>
    <s v="Negativo"/>
    <s v="Negativo"/>
    <s v="NA"/>
    <s v="NA"/>
    <s v="José Velásquez "/>
    <s v="EN LA MUESTRA ANALIZADA NO SE OBSERVA PRESENCIA DE ARTROPODO EN NINGUN _x000a_ESTADIO BIOLOGICO"/>
  </r>
  <r>
    <n v="488"/>
    <d v="2022-08-10T00:00:00"/>
    <x v="0"/>
    <x v="7"/>
    <s v="AGR-AGC/Z4/MANABÍ-2022-1300-M"/>
    <s v="AGROCALIDAD MANABÍ"/>
    <s v="zoraida.chacon@agrocalidad.gob.ec"/>
    <x v="0"/>
    <x v="0"/>
    <s v="Ecuador"/>
    <s v="Manabí"/>
    <s v="Manta"/>
    <s v="no informa"/>
    <s v="no informa"/>
    <s v="no informa"/>
    <s v="no informa"/>
    <s v="no informa"/>
    <s v="Cuarentena"/>
    <s v="LDR13/E-22-488"/>
    <s v="13-2022-014"/>
    <s v="Ing. Teddy Pacheco"/>
    <d v="2022-08-10T00:00:00"/>
    <d v="2022-08-10T00:00:00"/>
    <d v="2022-08-10T00:00:00"/>
    <x v="38"/>
    <s v="LDR-MANABI-E-I22-111"/>
    <s v="---"/>
    <n v="0"/>
    <s v="TODO"/>
    <n v="8"/>
    <n v="1"/>
    <n v="2"/>
    <n v="4"/>
    <n v="1"/>
    <n v="0"/>
    <n v="0"/>
    <n v="0"/>
    <n v="0"/>
    <n v="4"/>
    <n v="0"/>
    <n v="0"/>
    <n v="0"/>
    <n v="1"/>
    <n v="0"/>
    <n v="1"/>
    <m/>
    <s v="trigo"/>
    <s v="no informa"/>
    <s v="granos"/>
    <s v="PEE/E/ 06"/>
    <s v="aclaración de plagas"/>
    <s v="3300 TM"/>
    <s v="no informa"/>
    <s v="no informa"/>
    <s v="no informa"/>
    <s v="Negativo"/>
    <s v="Negativo"/>
    <s v="Negativo"/>
    <s v="Negativo"/>
    <s v="NA"/>
    <s v="NA"/>
    <s v="José Velásquez "/>
    <s v="EN LA MUESTRA ANALIZADA NO SE OBSERVA PRESENCIA DE ARTROPODO EN NINGUN _x000a_ESTADIO BIOLOGICO"/>
  </r>
  <r>
    <n v="489"/>
    <d v="2022-08-10T00:00:00"/>
    <x v="0"/>
    <x v="7"/>
    <s v="AGR-AGC/Z4/MANABÍ-2022-1300-M"/>
    <s v="AGROCALIDAD MANABÍ"/>
    <s v="zoraida.chacon@agrocalidad.gob.ec"/>
    <x v="0"/>
    <x v="0"/>
    <s v="Ecuador"/>
    <s v="Manabí"/>
    <s v="Manta"/>
    <s v="no informa"/>
    <s v="no informa"/>
    <s v="no informa"/>
    <s v="no informa"/>
    <s v="no informa"/>
    <s v="Cuarentena"/>
    <s v="LDR13/E-22-489"/>
    <s v="13-2022-015"/>
    <s v="Ing. Teddy Pacheco"/>
    <d v="2022-08-10T00:00:00"/>
    <d v="2022-08-10T00:00:00"/>
    <d v="2022-08-10T00:00:00"/>
    <x v="38"/>
    <s v="LDR-MANABI-E-I22-112"/>
    <s v="---"/>
    <n v="0"/>
    <s v="TODO"/>
    <n v="8"/>
    <n v="1"/>
    <n v="2"/>
    <n v="4"/>
    <n v="1"/>
    <n v="0"/>
    <n v="0"/>
    <n v="0"/>
    <n v="0"/>
    <n v="4"/>
    <n v="0"/>
    <n v="0"/>
    <n v="0"/>
    <n v="1"/>
    <n v="0"/>
    <n v="1"/>
    <m/>
    <s v="trigo"/>
    <s v="no informa"/>
    <s v="granos"/>
    <s v="PEE/E/ 06"/>
    <s v="aclaración de plagas"/>
    <s v="8800 TM"/>
    <s v="no informa"/>
    <s v="no informa"/>
    <s v="no informa"/>
    <s v="Negativo"/>
    <s v="Negativo"/>
    <s v="Negativo"/>
    <s v="Negativo"/>
    <s v="NA"/>
    <s v="NA"/>
    <s v="José Velásquez "/>
    <s v="EN LA MUESTRA ANALIZADA NO SE OBSERVA PRESENCIA DE ARTROPODO EN NINGUN _x000a_ESTADIO BIOLOGICO"/>
  </r>
  <r>
    <n v="490"/>
    <d v="2022-08-15T00:00:00"/>
    <x v="0"/>
    <x v="7"/>
    <s v="AGR-AGC/Z5/SANTA ELENA-2022-0654-M"/>
    <s v="AGROCALIDAD SANTA ELENA"/>
    <s v="joseg_pepe86@hotmail.es"/>
    <x v="1"/>
    <x v="0"/>
    <s v="Ecuador"/>
    <s v="Santa Elena"/>
    <s v="Santa Elena"/>
    <s v="Bambil Desecho"/>
    <s v="Bambil Desecho"/>
    <n v="538812"/>
    <n v="9783122"/>
    <n v="37"/>
    <s v="PNMMF"/>
    <s v="LDR13/E-22-490"/>
    <s v="MF-002145"/>
    <s v="Ing. Gonzabay"/>
    <d v="2022-07-25T00:00:00"/>
    <d v="2022-08-15T00:00:00"/>
    <d v="2022-08-15T00:00:00"/>
    <x v="39"/>
    <s v="LDR-MANABI-E-I22-113"/>
    <s v="---"/>
    <n v="0"/>
    <s v="TODO"/>
    <n v="8"/>
    <n v="1"/>
    <n v="3"/>
    <n v="4"/>
    <n v="1"/>
    <n v="0"/>
    <n v="0"/>
    <n v="0"/>
    <n v="0"/>
    <n v="4"/>
    <n v="0"/>
    <n v="0"/>
    <n v="0"/>
    <n v="1"/>
    <n v="0"/>
    <n v="1"/>
    <m/>
    <s v="ciruelo"/>
    <s v="no informa"/>
    <s v="Frutos"/>
    <s v="PEE/E/ 07"/>
    <s v="Anastrepha sp"/>
    <s v="no aplica"/>
    <s v="no aplica"/>
    <s v="no aplica"/>
    <s v="no aplica"/>
    <s v="Insecta"/>
    <s v="Diptera"/>
    <s v="Tephritidae"/>
    <s v="Anastrepha fraterculus"/>
    <n v="0"/>
    <n v="1"/>
    <s v="José Velásquez "/>
    <m/>
  </r>
  <r>
    <n v="491"/>
    <d v="2022-08-15T00:00:00"/>
    <x v="0"/>
    <x v="7"/>
    <s v="AGR-AGC/Z5/SANTA ELENA-2022-0654-M"/>
    <s v="AGROCALIDAD SANTA ELENA"/>
    <s v="joseg_pepe86@hotmail.es"/>
    <x v="1"/>
    <x v="0"/>
    <s v="Ecuador"/>
    <s v="Santa Elena"/>
    <s v="Santa Elena"/>
    <s v="Bambil collao"/>
    <s v="Bambil collao"/>
    <n v="538570"/>
    <n v="9785453"/>
    <n v="54"/>
    <s v="PNMMF"/>
    <s v="LDR13/E-22-491"/>
    <s v="MF-002567"/>
    <s v="Ing. Gonzabay"/>
    <d v="2022-07-25T00:00:00"/>
    <d v="2022-08-15T00:00:00"/>
    <d v="2022-08-15T00:00:00"/>
    <x v="39"/>
    <s v="LDR-MANABI-E-I22-113"/>
    <s v="---"/>
    <n v="0"/>
    <s v="TODO"/>
    <n v="8"/>
    <n v="1"/>
    <n v="3"/>
    <n v="4"/>
    <n v="1"/>
    <n v="0"/>
    <n v="0"/>
    <n v="0"/>
    <n v="0"/>
    <n v="4"/>
    <n v="0"/>
    <n v="0"/>
    <n v="0"/>
    <n v="1"/>
    <n v="0"/>
    <n v="1"/>
    <m/>
    <s v="ebano"/>
    <s v="no informa"/>
    <s v="Frutos"/>
    <s v="PEE/E/ 07"/>
    <s v="Anastrepha sp"/>
    <s v="no aplica"/>
    <s v="no aplica"/>
    <s v="no aplica"/>
    <s v="no aplica"/>
    <s v="Insecta"/>
    <s v="Diptera"/>
    <s v="Tephritidae"/>
    <s v="Anastrepha fraterculus"/>
    <n v="0"/>
    <n v="2"/>
    <s v="José Velásquez "/>
    <m/>
  </r>
  <r>
    <n v="492"/>
    <d v="2022-08-15T00:00:00"/>
    <x v="0"/>
    <x v="7"/>
    <s v="AGR-AGC/Z5/SANTA ELENA-2022-0654-M"/>
    <s v="AGROCALIDAD SANTA ELENA"/>
    <s v="joseg_pepe86@hotmail.es"/>
    <x v="1"/>
    <x v="0"/>
    <s v="Ecuador"/>
    <s v="Santa Elena"/>
    <s v="Santa Elena"/>
    <s v="Loma Alta"/>
    <s v="Loma Alta"/>
    <n v="539178"/>
    <n v="9789119"/>
    <n v="56"/>
    <s v="PNMMF"/>
    <s v="LDR13/E-22-492"/>
    <s v="MF-002569"/>
    <s v="Ing. Gonzabay"/>
    <d v="2022-07-25T00:00:00"/>
    <d v="2022-08-15T00:00:00"/>
    <d v="2022-08-15T00:00:00"/>
    <x v="39"/>
    <s v="LDR-MANABI-E-I22-113"/>
    <s v="---"/>
    <n v="0"/>
    <s v="TODO"/>
    <n v="8"/>
    <n v="1"/>
    <n v="3"/>
    <n v="4"/>
    <n v="1"/>
    <n v="0"/>
    <n v="0"/>
    <n v="0"/>
    <n v="0"/>
    <n v="4"/>
    <n v="0"/>
    <n v="0"/>
    <n v="0"/>
    <n v="1"/>
    <n v="0"/>
    <n v="1"/>
    <m/>
    <s v="guaba"/>
    <s v="no informa"/>
    <s v="Frutos"/>
    <s v="PEE/E/ 07"/>
    <s v="Anastrepha sp"/>
    <s v="no aplica"/>
    <s v="no aplica"/>
    <s v="no aplica"/>
    <s v="no aplica"/>
    <s v="Insecta"/>
    <s v="Diptera"/>
    <s v="Tephritidae"/>
    <s v="Anastrepha alveata"/>
    <n v="1"/>
    <n v="0"/>
    <s v="José Velásquez "/>
    <m/>
  </r>
  <r>
    <n v="493"/>
    <d v="2022-08-15T00:00:00"/>
    <x v="0"/>
    <x v="7"/>
    <s v="AGR-AGC/Z5/SANTA ELENA-2022-0654-M"/>
    <s v="AGROCALIDAD SANTA ELENA"/>
    <s v="joseg_pepe86@hotmail.es"/>
    <x v="1"/>
    <x v="0"/>
    <s v="Ecuador"/>
    <s v="Santa Elena"/>
    <s v="Santa Elena"/>
    <s v="Barcelona"/>
    <s v="Barcelona"/>
    <n v="535178"/>
    <n v="9786175"/>
    <n v="33"/>
    <s v="PNMMF"/>
    <s v="LDR13/E-22-493"/>
    <s v="MF-002152"/>
    <s v="Ing. Gonzabay"/>
    <d v="2022-07-25T00:00:00"/>
    <d v="2022-08-15T00:00:00"/>
    <d v="2022-08-15T00:00:00"/>
    <x v="39"/>
    <s v="LDR-MANABI-E-I22-113"/>
    <s v="---"/>
    <n v="0"/>
    <s v="TODO"/>
    <n v="8"/>
    <n v="1"/>
    <n v="3"/>
    <n v="4"/>
    <n v="1"/>
    <n v="0"/>
    <n v="0"/>
    <n v="0"/>
    <n v="0"/>
    <n v="4"/>
    <n v="0"/>
    <n v="0"/>
    <n v="0"/>
    <n v="1"/>
    <n v="0"/>
    <n v="1"/>
    <m/>
    <s v="limon"/>
    <s v="no informa"/>
    <s v="Frutos"/>
    <s v="PEE/E/ 07"/>
    <s v="Anastrepha sp"/>
    <s v="no aplica"/>
    <s v="no aplica"/>
    <s v="no aplica"/>
    <s v="no aplica"/>
    <s v="Insecta"/>
    <s v="Diptera"/>
    <s v="Tephritidae"/>
    <s v="Anastrepha punensis_x000a_Anastrepha chiclayae"/>
    <s v="1_x000a_1"/>
    <s v="0_x000a_0"/>
    <s v="José Velásquez "/>
    <m/>
  </r>
  <r>
    <n v="494"/>
    <d v="2022-08-15T00:00:00"/>
    <x v="0"/>
    <x v="7"/>
    <s v="AGR-AGC/Z5/SANTA ELENA-2022-0654-M"/>
    <s v="AGROCALIDAD SANTA ELENA"/>
    <s v="joseg_pepe86@hotmail.es"/>
    <x v="1"/>
    <x v="0"/>
    <s v="Ecuador"/>
    <s v="Santa Elena"/>
    <s v="Santa Elena"/>
    <s v="Sitio Nuevo"/>
    <s v="Sitio Nuevo"/>
    <n v="533952"/>
    <n v="9793128"/>
    <n v="45"/>
    <s v="PNMMF"/>
    <s v="LDR13/E-22-494"/>
    <s v="MF-002149"/>
    <s v="Ing. Gonzabay"/>
    <d v="2022-07-25T00:00:00"/>
    <d v="2022-08-15T00:00:00"/>
    <d v="2022-08-15T00:00:00"/>
    <x v="39"/>
    <s v="LDR-MANABI-E-I22-113"/>
    <s v="---"/>
    <n v="0"/>
    <s v="TODO"/>
    <n v="8"/>
    <n v="1"/>
    <n v="3"/>
    <n v="4"/>
    <n v="1"/>
    <n v="0"/>
    <n v="0"/>
    <n v="0"/>
    <n v="0"/>
    <n v="4"/>
    <n v="0"/>
    <n v="0"/>
    <n v="0"/>
    <n v="1"/>
    <n v="0"/>
    <n v="1"/>
    <m/>
    <s v="guaba"/>
    <s v="no informa"/>
    <s v="Frutos"/>
    <s v="PEE/E/ 07"/>
    <s v="Anastrepha sp"/>
    <s v="no aplica"/>
    <s v="no aplica"/>
    <s v="no aplica"/>
    <s v="no aplica"/>
    <s v="Insecta"/>
    <s v="Diptera"/>
    <s v="Tephritidae"/>
    <s v="Anastrepha fraterculus"/>
    <n v="1"/>
    <n v="0"/>
    <s v="José Velásquez "/>
    <m/>
  </r>
  <r>
    <n v="495"/>
    <d v="2022-08-15T00:00:00"/>
    <x v="0"/>
    <x v="7"/>
    <s v="AGR-AGC/Z5/SANTA ELENA-2022-0654-M"/>
    <s v="AGROCALIDAD SANTA ELENA"/>
    <s v="joseg_pepe86@hotmail.es"/>
    <x v="1"/>
    <x v="0"/>
    <s v="Ecuador"/>
    <s v="Santa Elena"/>
    <s v="Santa Elena"/>
    <s v="Sitio Nuevo"/>
    <s v="Sitio Nuevo"/>
    <n v="531431"/>
    <n v="979233"/>
    <n v="23"/>
    <s v="PNMMF"/>
    <s v="LDR13/E-22-495"/>
    <s v="MF-002148"/>
    <s v="Ing. Gonzabay"/>
    <d v="2022-07-25T00:00:00"/>
    <d v="2022-08-15T00:00:00"/>
    <d v="2022-08-15T00:00:00"/>
    <x v="39"/>
    <s v="LDR-MANABI-E-I22-113"/>
    <s v="---"/>
    <n v="0"/>
    <s v="TODO"/>
    <n v="8"/>
    <n v="1"/>
    <n v="3"/>
    <n v="4"/>
    <n v="1"/>
    <n v="0"/>
    <n v="0"/>
    <n v="0"/>
    <n v="0"/>
    <n v="4"/>
    <n v="0"/>
    <n v="0"/>
    <n v="0"/>
    <n v="1"/>
    <n v="0"/>
    <n v="1"/>
    <m/>
    <s v="limon"/>
    <s v="no informa"/>
    <s v="Frutos"/>
    <s v="PEE/E/ 07"/>
    <s v="Anastrepha sp"/>
    <s v="no aplica"/>
    <s v="no aplica"/>
    <s v="no aplica"/>
    <s v="no aplica"/>
    <s v="Insecta"/>
    <s v="Diptera"/>
    <s v="Tephritidae"/>
    <s v="Anastrepha obliqua"/>
    <n v="0"/>
    <n v="1"/>
    <s v="José Velásquez "/>
    <m/>
  </r>
  <r>
    <n v="496"/>
    <d v="2022-08-15T00:00:00"/>
    <x v="0"/>
    <x v="7"/>
    <s v="AGR-AGC/Z5/SANTA ELENA-2022-0654-M"/>
    <s v="AGROCALIDAD SANTA ELENA"/>
    <s v="joseg_pepe86@hotmail.es"/>
    <x v="1"/>
    <x v="0"/>
    <s v="Ecuador"/>
    <s v="Santa Elena"/>
    <s v="Santa Elena"/>
    <s v="El Azucar"/>
    <s v="El Azucar"/>
    <n v="545564"/>
    <n v="9747160"/>
    <n v="22"/>
    <s v="PNMMF"/>
    <s v="LDR13/E-22-496"/>
    <s v="MF-002157"/>
    <s v="Ing. Gonzabay"/>
    <d v="2022-07-25T00:00:00"/>
    <d v="2022-08-15T00:00:00"/>
    <d v="2022-08-15T00:00:00"/>
    <x v="39"/>
    <s v="LDR-MANABI-E-I22-113"/>
    <s v="---"/>
    <n v="0"/>
    <s v="TODO"/>
    <n v="8"/>
    <n v="1"/>
    <n v="3"/>
    <n v="4"/>
    <n v="1"/>
    <n v="0"/>
    <n v="0"/>
    <n v="0"/>
    <n v="0"/>
    <n v="4"/>
    <n v="0"/>
    <n v="0"/>
    <n v="0"/>
    <n v="1"/>
    <n v="0"/>
    <n v="1"/>
    <m/>
    <s v="naranja"/>
    <s v="no informa"/>
    <s v="Frutos"/>
    <s v="PEE/E/ 07"/>
    <s v="Anastrepha sp"/>
    <s v="no aplica"/>
    <s v="no aplica"/>
    <s v="no aplica"/>
    <s v="no aplica"/>
    <s v="Insecta"/>
    <s v="Diptera"/>
    <s v="Tephritidae"/>
    <s v="Ceratitis capitata_x000a_Anastrepha obliqua"/>
    <s v="0_x000a_0"/>
    <s v="1_x000a_1"/>
    <s v="José Velásquez "/>
    <m/>
  </r>
  <r>
    <n v="497"/>
    <d v="2022-08-15T00:00:00"/>
    <x v="0"/>
    <x v="7"/>
    <s v="AGR-AGC/Z5/SANTA ELENA-2022-0654-M"/>
    <s v="AGROCALIDAD SANTA ELENA"/>
    <s v="joseg_pepe86@hotmail.es"/>
    <x v="1"/>
    <x v="0"/>
    <s v="Ecuador"/>
    <s v="Santa Elena"/>
    <s v="Santa Elena"/>
    <s v="El Azucar"/>
    <s v="El Azucar"/>
    <n v="541001"/>
    <n v="9744652"/>
    <n v="30"/>
    <s v="PNMMF"/>
    <s v="LDR13/E-22-497"/>
    <s v="MF-002167"/>
    <s v="Ing. Gonzabay"/>
    <d v="2022-07-25T00:00:00"/>
    <d v="2022-08-15T00:00:00"/>
    <d v="2022-08-15T00:00:00"/>
    <x v="39"/>
    <s v="LDR-MANABI-E-I22-113"/>
    <s v="---"/>
    <n v="0"/>
    <s v="TODO"/>
    <n v="8"/>
    <n v="1"/>
    <n v="3"/>
    <n v="4"/>
    <n v="1"/>
    <n v="0"/>
    <n v="0"/>
    <n v="0"/>
    <n v="0"/>
    <n v="4"/>
    <n v="0"/>
    <n v="0"/>
    <n v="0"/>
    <n v="1"/>
    <n v="0"/>
    <n v="1"/>
    <m/>
    <s v="arbol neem"/>
    <s v="no informa"/>
    <s v="Frutos"/>
    <s v="PEE/E/ 07"/>
    <s v="Anastrepha sp"/>
    <s v="no aplica"/>
    <s v="no aplica"/>
    <s v="no aplica"/>
    <s v="no aplica"/>
    <s v="Insecta"/>
    <s v="Diptera"/>
    <s v="Tephritidae"/>
    <s v="Ceratitis capitata_x000a_Anastrepha distincta_x000a_Anastrepha chiclayae"/>
    <s v="6_x000a_1_x000a_0"/>
    <s v="16_x000a_1_x000a_1"/>
    <s v="José Velásquez "/>
    <m/>
  </r>
  <r>
    <n v="498"/>
    <d v="2022-08-15T00:00:00"/>
    <x v="0"/>
    <x v="7"/>
    <s v="AGR-AGC/Z5/SANTA ELENA-2022-0654-M"/>
    <s v="AGROCALIDAD SANTA ELENA"/>
    <s v="joseg_pepe86@hotmail.es"/>
    <x v="1"/>
    <x v="0"/>
    <s v="Ecuador"/>
    <s v="Santa Elena"/>
    <s v="Santa Elena"/>
    <s v="Santa Elena"/>
    <s v="Santa Elena"/>
    <n v="541202"/>
    <n v="9744082"/>
    <n v="34"/>
    <s v="PNMMF"/>
    <s v="LDR13/E-22-498"/>
    <s v="MF-006943"/>
    <s v="Ing. Gonzabay"/>
    <d v="2022-07-25T00:00:00"/>
    <d v="2022-08-16T00:00:00"/>
    <d v="2022-08-16T00:00:00"/>
    <x v="39"/>
    <s v="LDR-MANABI-E-I22-113"/>
    <s v="---"/>
    <n v="0"/>
    <s v="TODO"/>
    <n v="8"/>
    <n v="1"/>
    <n v="3"/>
    <n v="4"/>
    <n v="1"/>
    <n v="0"/>
    <n v="0"/>
    <n v="0"/>
    <n v="0"/>
    <n v="4"/>
    <n v="0"/>
    <n v="0"/>
    <n v="0"/>
    <n v="1"/>
    <n v="0"/>
    <n v="1"/>
    <m/>
    <s v="pimineto"/>
    <s v="no informa"/>
    <s v="Frutos"/>
    <s v="PEE/E/ 07"/>
    <s v="Anastrepha sp"/>
    <s v="no aplica"/>
    <s v="no aplica"/>
    <s v="no aplica"/>
    <s v="no aplica"/>
    <s v="Insecta"/>
    <s v="Diptera"/>
    <s v="Tephritidae"/>
    <s v="Ceratitis capitata_x000a_Anastrepha chiclayae"/>
    <s v="16_x000a_1"/>
    <s v="14_x000a_0"/>
    <s v="José Velásquez "/>
    <m/>
  </r>
  <r>
    <n v="499"/>
    <d v="2022-08-15T00:00:00"/>
    <x v="0"/>
    <x v="7"/>
    <s v="AGR-AGC/Z5/SANTA ELENA-2022-0654-M"/>
    <s v="AGROCALIDAD SANTA ELENA"/>
    <s v="joseg_pepe86@hotmail.es"/>
    <x v="1"/>
    <x v="0"/>
    <s v="Ecuador"/>
    <s v="Santa Elena"/>
    <s v="Santa Elena"/>
    <s v="Juntas del Pacifico"/>
    <s v="Juntas del Pacifico"/>
    <n v="578645"/>
    <n v="9755286"/>
    <n v="119"/>
    <s v="PNMMF"/>
    <s v="LDR13/E-22-499"/>
    <s v="MF-002181"/>
    <s v="Ing. Gonzabay"/>
    <d v="2022-07-28T00:00:00"/>
    <d v="2022-08-16T00:00:00"/>
    <d v="2022-08-16T00:00:00"/>
    <x v="39"/>
    <s v="LDR-MANABI-E-I22-113"/>
    <s v="---"/>
    <n v="0"/>
    <s v="TODO"/>
    <n v="8"/>
    <n v="1"/>
    <n v="3"/>
    <n v="4"/>
    <n v="1"/>
    <n v="0"/>
    <n v="0"/>
    <n v="0"/>
    <n v="0"/>
    <n v="4"/>
    <n v="0"/>
    <n v="0"/>
    <n v="0"/>
    <n v="1"/>
    <n v="0"/>
    <n v="1"/>
    <m/>
    <s v="ciruela"/>
    <s v="no informa"/>
    <s v="Frutos"/>
    <s v="PEE/E/ 07"/>
    <s v="Anastrepha sp"/>
    <s v="no aplica"/>
    <s v="no aplica"/>
    <s v="no aplica"/>
    <s v="no aplica"/>
    <s v="Insecta"/>
    <s v="Diptera"/>
    <s v="Tephritidae"/>
    <s v="Ceratitis capitata"/>
    <n v="1"/>
    <n v="3"/>
    <s v="José Velásquez "/>
    <m/>
  </r>
  <r>
    <n v="500"/>
    <d v="2022-08-15T00:00:00"/>
    <x v="0"/>
    <x v="7"/>
    <s v="AGR-AGC/Z5/SANTA ELENA-2022-0654-M"/>
    <s v="AGROCALIDAD SANTA ELENA"/>
    <s v="joseg_pepe86@hotmail.es"/>
    <x v="1"/>
    <x v="0"/>
    <s v="Ecuador"/>
    <s v="Santa Elena"/>
    <s v="Santa Elena"/>
    <s v="Juntas del Pacifico"/>
    <s v="Juntas del Pacifico"/>
    <n v="576526"/>
    <n v="9755286"/>
    <n v="98"/>
    <s v="PNMMF"/>
    <s v="LDR13/E-22-500"/>
    <s v="MF-002431"/>
    <s v="Ing. Gonzabay"/>
    <d v="2022-07-28T00:00:00"/>
    <d v="2022-08-16T00:00:00"/>
    <d v="2022-08-16T00:00:00"/>
    <x v="39"/>
    <s v="LDR-MANABI-E-I22-113"/>
    <s v="---"/>
    <n v="0"/>
    <s v="TODO"/>
    <n v="8"/>
    <n v="1"/>
    <n v="3"/>
    <n v="4"/>
    <n v="1"/>
    <n v="0"/>
    <n v="0"/>
    <n v="0"/>
    <n v="0"/>
    <n v="4"/>
    <n v="0"/>
    <n v="0"/>
    <n v="0"/>
    <n v="1"/>
    <n v="0"/>
    <n v="1"/>
    <m/>
    <s v="ciruela"/>
    <s v="no informa"/>
    <s v="Frutos"/>
    <s v="PEE/E/ 07"/>
    <s v="Anastrepha sp"/>
    <s v="no aplica"/>
    <s v="no aplica"/>
    <s v="no aplica"/>
    <s v="no aplica"/>
    <s v="Insecta"/>
    <s v="Diptera"/>
    <s v="Tephritidae"/>
    <s v="Ceratitis capitata"/>
    <n v="1"/>
    <n v="0"/>
    <s v="José Velásquez "/>
    <m/>
  </r>
  <r>
    <n v="501"/>
    <d v="2022-08-15T00:00:00"/>
    <x v="0"/>
    <x v="7"/>
    <s v="AGR-AGC/Z5/SANTA ELENA-2022-0654-M"/>
    <s v="AGROCALIDAD SANTA ELENA"/>
    <s v="joseg_pepe86@hotmail.es"/>
    <x v="1"/>
    <x v="0"/>
    <s v="Ecuador"/>
    <s v="Santa Elena"/>
    <s v="Santa Elena"/>
    <s v="Julio Moreno"/>
    <s v="Julio Moreno"/>
    <n v="572291"/>
    <n v="9756196"/>
    <n v="123"/>
    <s v="PNMMF"/>
    <s v="LDR13/E-22-501"/>
    <s v="MF-010234"/>
    <s v="Ing. Gonzabay"/>
    <d v="2022-07-28T00:00:00"/>
    <d v="2022-08-16T00:00:00"/>
    <d v="2022-08-16T00:00:00"/>
    <x v="39"/>
    <s v="LDR-MANABI-E-I22-113"/>
    <s v="---"/>
    <n v="0"/>
    <s v="TODO"/>
    <n v="8"/>
    <n v="1"/>
    <n v="3"/>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02"/>
    <d v="2022-08-15T00:00:00"/>
    <x v="0"/>
    <x v="7"/>
    <s v="AGR-AGC/Z5/SANTA ELENA-2022-0654-M"/>
    <s v="AGROCALIDAD SANTA ELENA"/>
    <s v="joseg_pepe86@hotmail.es"/>
    <x v="1"/>
    <x v="0"/>
    <s v="Ecuador"/>
    <s v="Santa Elena"/>
    <s v="Santa Elena"/>
    <s v="Julio Moreno"/>
    <s v="Julio Moreno"/>
    <n v="572002"/>
    <n v="9759579"/>
    <n v="139"/>
    <s v="PNMMF"/>
    <s v="LDR13/E-22-502"/>
    <s v="MF-002184"/>
    <s v="Ing. Gonzabay"/>
    <d v="2022-07-28T00:00:00"/>
    <d v="2022-08-16T00:00:00"/>
    <d v="2022-08-16T00:00:00"/>
    <x v="39"/>
    <s v="LDR-MANABI-E-I22-113"/>
    <s v="---"/>
    <n v="0"/>
    <s v="TODO"/>
    <n v="8"/>
    <n v="1"/>
    <n v="3"/>
    <n v="4"/>
    <n v="1"/>
    <n v="0"/>
    <n v="0"/>
    <n v="0"/>
    <n v="0"/>
    <n v="4"/>
    <n v="0"/>
    <n v="0"/>
    <n v="0"/>
    <n v="1"/>
    <n v="0"/>
    <n v="1"/>
    <m/>
    <s v="ciruela"/>
    <s v="no informa"/>
    <s v="Frutos"/>
    <s v="PEE/E/ 07"/>
    <s v="Anastrepha sp"/>
    <s v="no aplica"/>
    <s v="no aplica"/>
    <s v="no aplica"/>
    <s v="no aplica"/>
    <s v="Insecta"/>
    <s v="Diptera"/>
    <s v="Tephritidae"/>
    <s v="Ceratitis capitata"/>
    <n v="0"/>
    <n v="2"/>
    <s v="José Velásquez "/>
    <m/>
  </r>
  <r>
    <n v="503"/>
    <d v="2022-08-15T00:00:00"/>
    <x v="0"/>
    <x v="7"/>
    <s v="AGR-AGC/Z5/SANTA ELENA-2022-0654-M"/>
    <s v="AGROCALIDAD SANTA ELENA"/>
    <s v="joseg_pepe86@hotmail.es"/>
    <x v="1"/>
    <x v="0"/>
    <s v="Ecuador"/>
    <s v="Santa Elena"/>
    <s v="Santa Elena"/>
    <s v="Julio Moreno"/>
    <s v="Julio Moreno"/>
    <n v="570437"/>
    <n v="9757873"/>
    <n v="110"/>
    <s v="PNMMF"/>
    <s v="LDR13/E-22-503"/>
    <s v="MF-002189"/>
    <s v="Ing. Gonzabay"/>
    <d v="2022-07-28T00:00:00"/>
    <d v="2022-08-16T00:00:00"/>
    <d v="2022-08-16T00:00:00"/>
    <x v="39"/>
    <s v="LDR-MANABI-E-I22-113"/>
    <s v="---"/>
    <n v="0"/>
    <s v="TODO"/>
    <n v="8"/>
    <n v="1"/>
    <n v="3"/>
    <n v="4"/>
    <n v="1"/>
    <n v="0"/>
    <n v="0"/>
    <n v="0"/>
    <n v="0"/>
    <n v="4"/>
    <n v="0"/>
    <n v="0"/>
    <n v="0"/>
    <n v="1"/>
    <n v="0"/>
    <n v="1"/>
    <m/>
    <s v="ciruela"/>
    <s v="no informa"/>
    <s v="Frutos"/>
    <s v="PEE/E/ 07"/>
    <s v="Anastrepha sp"/>
    <s v="no aplica"/>
    <s v="no aplica"/>
    <s v="no aplica"/>
    <s v="no aplica"/>
    <s v="Insecta"/>
    <s v="Diptera"/>
    <s v="Tephritidae"/>
    <s v="Ceratitis capitata"/>
    <n v="1"/>
    <n v="0"/>
    <s v="José Velásquez "/>
    <m/>
  </r>
  <r>
    <n v="504"/>
    <d v="2022-08-15T00:00:00"/>
    <x v="0"/>
    <x v="7"/>
    <s v="AGR-AGC/Z5/SANTA ELENA-2022-0654-M"/>
    <s v="AGROCALIDAD SANTA ELENA"/>
    <s v="joseg_pepe86@hotmail.es"/>
    <x v="1"/>
    <x v="0"/>
    <s v="Ecuador"/>
    <s v="Santa Elena"/>
    <s v="Santa Elena"/>
    <s v="Chanduy"/>
    <s v="Chanduy"/>
    <n v="536454"/>
    <n v="9741145"/>
    <n v="36"/>
    <s v="PNMMF"/>
    <s v="LDR13/E-22-504"/>
    <s v="MF-006940"/>
    <s v="Ing. Gonzabay"/>
    <d v="2022-07-28T00:00:00"/>
    <d v="2022-08-16T00:00:00"/>
    <d v="2022-08-16T00:00:00"/>
    <x v="39"/>
    <s v="LDR-MANABI-E-I22-113"/>
    <s v="---"/>
    <n v="0"/>
    <s v="TODO"/>
    <n v="8"/>
    <n v="1"/>
    <n v="3"/>
    <n v="4"/>
    <n v="1"/>
    <n v="0"/>
    <n v="0"/>
    <n v="0"/>
    <n v="0"/>
    <n v="4"/>
    <n v="0"/>
    <n v="0"/>
    <n v="0"/>
    <n v="1"/>
    <n v="0"/>
    <n v="1"/>
    <m/>
    <s v="mandarina"/>
    <s v="no informa"/>
    <s v="Frutos"/>
    <s v="PEE/E/ 07"/>
    <s v="Anastrepha sp"/>
    <s v="no aplica"/>
    <s v="no aplica"/>
    <s v="no aplica"/>
    <s v="no aplica"/>
    <s v="Insecta"/>
    <s v="Diptera"/>
    <s v="Tephritidae"/>
    <s v="Ceratitis capitata"/>
    <n v="0"/>
    <n v="1"/>
    <s v="José Velásquez "/>
    <m/>
  </r>
  <r>
    <n v="505"/>
    <d v="2022-08-15T00:00:00"/>
    <x v="0"/>
    <x v="7"/>
    <s v="AGR-AGC/Z5/SANTA ELENA-2022-0654-M"/>
    <s v="AGROCALIDAD SANTA ELENA"/>
    <s v="joseg_pepe86@hotmail.es"/>
    <x v="1"/>
    <x v="0"/>
    <s v="Ecuador"/>
    <s v="Santa Elena"/>
    <s v="Santa Elena"/>
    <s v="Comuna Pechiche"/>
    <s v="Comuna Pechiche"/>
    <n v="535491"/>
    <n v="9742720"/>
    <n v="34"/>
    <s v="PNMMF"/>
    <s v="LDR13/E-22-505"/>
    <s v="MF-007012"/>
    <s v="Ing. Gonzabay"/>
    <d v="2022-07-28T00:00:00"/>
    <d v="2022-08-16T00:00:00"/>
    <d v="2022-08-16T00:00:00"/>
    <x v="39"/>
    <s v="LDR-MANABI-E-I22-113"/>
    <s v="---"/>
    <n v="0"/>
    <s v="TODO"/>
    <n v="8"/>
    <n v="1"/>
    <n v="3"/>
    <n v="4"/>
    <n v="1"/>
    <n v="0"/>
    <n v="0"/>
    <n v="0"/>
    <n v="0"/>
    <n v="4"/>
    <n v="0"/>
    <n v="0"/>
    <n v="0"/>
    <n v="1"/>
    <n v="0"/>
    <n v="1"/>
    <m/>
    <s v="uva de mesa"/>
    <s v="no informa"/>
    <s v="Frutos"/>
    <s v="PEE/E/ 07"/>
    <s v="Anastrepha sp"/>
    <s v="no aplica"/>
    <s v="no aplica"/>
    <s v="no aplica"/>
    <s v="no aplica"/>
    <s v="Insecta"/>
    <s v="Diptera"/>
    <s v="Tephritidae"/>
    <s v="Anastrepha chiclayae"/>
    <n v="0"/>
    <n v="1"/>
    <s v="José Velásquez "/>
    <m/>
  </r>
  <r>
    <n v="506"/>
    <d v="2022-08-15T00:00:00"/>
    <x v="0"/>
    <x v="7"/>
    <s v="AGR-AGC/Z5/SANTA ELENA-2022-0654-M"/>
    <s v="AGROCALIDAD SANTA ELENA"/>
    <s v="joseg_pepe86@hotmail.es"/>
    <x v="1"/>
    <x v="0"/>
    <s v="Ecuador"/>
    <s v="Santa Elena"/>
    <s v="Santa Elena"/>
    <s v="El Azucar"/>
    <s v="El Azucar"/>
    <n v="546949"/>
    <n v="9746171"/>
    <n v="25"/>
    <s v="PNMMF"/>
    <s v="LDR13/E-22-506"/>
    <s v="MF-007957"/>
    <s v="Ing. Gonzabay"/>
    <d v="2022-07-28T00:00:00"/>
    <d v="2022-08-16T00:00:00"/>
    <d v="2022-08-16T00:00:00"/>
    <x v="39"/>
    <s v="LDR-MANABI-E-I22-113"/>
    <s v="---"/>
    <n v="0"/>
    <s v="TODO"/>
    <n v="8"/>
    <n v="1"/>
    <n v="3"/>
    <n v="4"/>
    <n v="1"/>
    <n v="0"/>
    <n v="0"/>
    <n v="0"/>
    <n v="0"/>
    <n v="4"/>
    <n v="0"/>
    <n v="0"/>
    <n v="0"/>
    <n v="1"/>
    <n v="0"/>
    <n v="1"/>
    <m/>
    <s v="uva de mesa"/>
    <s v="no informa"/>
    <s v="Frutos"/>
    <s v="PEE/E/ 07"/>
    <s v="Anastrepha sp"/>
    <s v="no aplica"/>
    <s v="no aplica"/>
    <s v="no aplica"/>
    <s v="no aplica"/>
    <s v="Insecta"/>
    <s v="Diptera"/>
    <s v="Tephritidae"/>
    <s v="Anastrepha chiclayae_x000a_Ceratitis capitata"/>
    <s v="0_x000a_0"/>
    <s v="1_x000a_1"/>
    <s v="José Velásquez "/>
    <m/>
  </r>
  <r>
    <n v="507"/>
    <d v="2022-08-15T00:00:00"/>
    <x v="0"/>
    <x v="7"/>
    <s v="AGR-AGC/Z5/SANTA ELENA-2022-0654-M"/>
    <s v="AGROCALIDAD SANTA ELENA"/>
    <s v="joseg_pepe86@hotmail.es"/>
    <x v="1"/>
    <x v="0"/>
    <s v="Ecuador"/>
    <s v="Santa Elena"/>
    <s v="Santa Elena"/>
    <s v="El Azucar"/>
    <s v="El Azucar"/>
    <n v="546855"/>
    <n v="9746421"/>
    <n v="25"/>
    <s v="PNMMF"/>
    <s v="LDR13/E-22-507"/>
    <s v="MF-007960"/>
    <s v="Ing. Gonzabay"/>
    <d v="2022-07-28T00:00:00"/>
    <d v="2022-08-16T00:00:00"/>
    <d v="2022-08-16T00:00:00"/>
    <x v="39"/>
    <s v="LDR-MANABI-E-I22-113"/>
    <s v="---"/>
    <n v="0"/>
    <s v="TODO"/>
    <n v="8"/>
    <n v="1"/>
    <n v="3"/>
    <n v="4"/>
    <n v="1"/>
    <n v="0"/>
    <n v="0"/>
    <n v="0"/>
    <n v="0"/>
    <n v="4"/>
    <n v="0"/>
    <n v="0"/>
    <n v="0"/>
    <n v="1"/>
    <n v="0"/>
    <n v="1"/>
    <m/>
    <s v="uva de mesa"/>
    <s v="no informa"/>
    <s v="Frutos"/>
    <s v="PEE/E/ 07"/>
    <s v="Anastrepha sp"/>
    <s v="no aplica"/>
    <s v="no aplica"/>
    <s v="no aplica"/>
    <s v="no aplica"/>
    <s v="Insecta"/>
    <s v="Diptera"/>
    <s v="Tephritidae"/>
    <s v="Anastrepha chiclayae"/>
    <n v="3"/>
    <n v="4"/>
    <s v="José Velásquez "/>
    <m/>
  </r>
  <r>
    <n v="508"/>
    <d v="2022-08-15T00:00:00"/>
    <x v="0"/>
    <x v="7"/>
    <s v="AGR-AGC/Z5/SANTA ELENA-2022-0654-M"/>
    <s v="AGROCALIDAD SANTA ELENA"/>
    <s v="joseg_pepe86@hotmail.es"/>
    <x v="1"/>
    <x v="0"/>
    <s v="Ecuador"/>
    <s v="Santa Elena"/>
    <s v="Santa Elena"/>
    <s v="El Azucar"/>
    <s v="El Azucar"/>
    <n v="546680"/>
    <n v="9746362"/>
    <n v="21"/>
    <s v="PNMMF"/>
    <s v="LDR13/E-22-508"/>
    <s v="MF-007965"/>
    <s v="Ing. Gonzabay"/>
    <d v="2022-07-28T00:00:00"/>
    <d v="2022-08-16T00:00:00"/>
    <d v="2022-08-16T00:00:00"/>
    <x v="39"/>
    <s v="LDR-MANABI-E-I22-113"/>
    <s v="---"/>
    <n v="0"/>
    <s v="TODO"/>
    <n v="8"/>
    <n v="1"/>
    <n v="3"/>
    <n v="4"/>
    <n v="1"/>
    <n v="0"/>
    <n v="0"/>
    <n v="0"/>
    <n v="0"/>
    <n v="4"/>
    <n v="0"/>
    <n v="0"/>
    <n v="0"/>
    <n v="1"/>
    <n v="0"/>
    <n v="1"/>
    <m/>
    <s v="uva de mesa"/>
    <s v="no informa"/>
    <s v="Frutos"/>
    <s v="PEE/E/ 07"/>
    <s v="Anastrepha sp"/>
    <s v="no aplica"/>
    <s v="no aplica"/>
    <s v="no aplica"/>
    <s v="no aplica"/>
    <s v="Insecta"/>
    <s v="Diptera"/>
    <s v="Tephritidae"/>
    <s v="Anastrepha chiclayae"/>
    <n v="0"/>
    <n v="2"/>
    <s v="José Velásquez "/>
    <m/>
  </r>
  <r>
    <n v="509"/>
    <d v="2022-08-15T00:00:00"/>
    <x v="0"/>
    <x v="7"/>
    <s v="AGR-AGC/Z5/SANTA ELENA-2022-0654-M"/>
    <s v="AGROCALIDAD SANTA ELENA"/>
    <s v="joseg_pepe86@hotmail.es"/>
    <x v="1"/>
    <x v="0"/>
    <s v="Ecuador"/>
    <s v="Santa Elena"/>
    <s v="Santa Elena"/>
    <s v="El Azucar"/>
    <s v="El Azucar"/>
    <n v="546295"/>
    <n v="9746612"/>
    <n v="25"/>
    <s v="PNMMF"/>
    <s v="LDR13/E-22-509"/>
    <s v="MF-007969"/>
    <s v="Ing. Gonzabay"/>
    <d v="2022-07-28T00:00:00"/>
    <d v="2022-08-16T00:00:00"/>
    <d v="2022-08-16T00:00:00"/>
    <x v="39"/>
    <s v="LDR-MANABI-E-I22-113"/>
    <s v="---"/>
    <n v="0"/>
    <s v="TODO"/>
    <n v="8"/>
    <n v="1"/>
    <n v="3"/>
    <n v="4"/>
    <n v="1"/>
    <n v="0"/>
    <n v="0"/>
    <n v="0"/>
    <n v="0"/>
    <n v="4"/>
    <n v="0"/>
    <n v="0"/>
    <n v="0"/>
    <n v="1"/>
    <n v="0"/>
    <n v="1"/>
    <m/>
    <s v="uva de mesa"/>
    <s v="no informa"/>
    <s v="Frutos"/>
    <s v="PEE/E/ 07"/>
    <s v="Anastrepha sp"/>
    <s v="no aplica"/>
    <s v="no aplica"/>
    <s v="no aplica"/>
    <s v="no aplica"/>
    <s v="Insecta"/>
    <s v="Diptera"/>
    <s v="Tephritidae"/>
    <s v="Anastrepha chiclayae"/>
    <n v="0"/>
    <n v="1"/>
    <s v="José Velásquez "/>
    <m/>
  </r>
  <r>
    <n v="510"/>
    <d v="2022-08-15T00:00:00"/>
    <x v="0"/>
    <x v="7"/>
    <s v="AGR-AGC/Z5/SANTA ELENA-2022-0654-M"/>
    <s v="AGROCALIDAD SANTA ELENA"/>
    <s v="joseg_pepe86@hotmail.es"/>
    <x v="1"/>
    <x v="0"/>
    <s v="Ecuador"/>
    <s v="Santa Elena"/>
    <s v="Santa Elena"/>
    <s v="El Azucar"/>
    <s v="El Azucar"/>
    <n v="546618"/>
    <n v="9745867"/>
    <n v="9"/>
    <s v="PNMMF"/>
    <s v="LDR13/E-22-510"/>
    <s v="MF-013560"/>
    <s v="Ing. Gonzabay"/>
    <d v="2022-07-28T00:00:00"/>
    <d v="2022-08-16T00:00:00"/>
    <d v="2022-08-16T00:00:00"/>
    <x v="39"/>
    <s v="LDR-MANABI-E-I22-113"/>
    <s v="---"/>
    <n v="0"/>
    <s v="TODO"/>
    <n v="8"/>
    <n v="1"/>
    <n v="3"/>
    <n v="4"/>
    <n v="1"/>
    <n v="0"/>
    <n v="0"/>
    <n v="0"/>
    <n v="0"/>
    <n v="4"/>
    <n v="0"/>
    <n v="0"/>
    <n v="0"/>
    <n v="1"/>
    <n v="0"/>
    <n v="1"/>
    <m/>
    <s v="uva de mesa"/>
    <s v="no informa"/>
    <s v="Frutos"/>
    <s v="PEE/E/ 07"/>
    <s v="Anastrepha sp"/>
    <s v="no aplica"/>
    <s v="no aplica"/>
    <s v="no aplica"/>
    <s v="no aplica"/>
    <s v="Insecta"/>
    <s v="Diptera"/>
    <s v="Tephritidae"/>
    <s v="Anastrepha chiclayae"/>
    <n v="1"/>
    <n v="2"/>
    <s v="José Velásquez "/>
    <m/>
  </r>
  <r>
    <n v="511"/>
    <d v="2022-08-15T00:00:00"/>
    <x v="0"/>
    <x v="7"/>
    <s v="AGR-AGC/Z5/SANTA ELENA-2022-0654-M"/>
    <s v="AGROCALIDAD SANTA ELENA"/>
    <s v="joseg_pepe86@hotmail.es"/>
    <x v="1"/>
    <x v="0"/>
    <s v="Ecuador"/>
    <s v="Santa Elena"/>
    <s v="Santa Elena"/>
    <s v="El Azucar"/>
    <s v="El Azucar"/>
    <n v="546511"/>
    <n v="9746134"/>
    <n v="17"/>
    <s v="PNMMF"/>
    <s v="LDR13/E-22-511"/>
    <s v="MF-013558"/>
    <s v="Ing. Gonzabay"/>
    <d v="2022-07-28T00:00:00"/>
    <d v="2022-08-16T00:00:00"/>
    <d v="2022-08-16T00:00:00"/>
    <x v="39"/>
    <s v="LDR-MANABI-E-I22-113"/>
    <s v="---"/>
    <n v="0"/>
    <s v="TODO"/>
    <n v="8"/>
    <n v="1"/>
    <n v="3"/>
    <n v="4"/>
    <n v="1"/>
    <n v="0"/>
    <n v="0"/>
    <n v="0"/>
    <n v="0"/>
    <n v="4"/>
    <n v="0"/>
    <n v="0"/>
    <n v="0"/>
    <n v="1"/>
    <n v="0"/>
    <n v="1"/>
    <m/>
    <s v="uva de mesa"/>
    <s v="no informa"/>
    <s v="Frutos"/>
    <s v="PEE/E/ 07"/>
    <s v="Anastrepha sp"/>
    <s v="no aplica"/>
    <s v="no aplica"/>
    <s v="no aplica"/>
    <s v="no aplica"/>
    <s v="Insecta"/>
    <s v="Diptera"/>
    <s v="Tephritidae"/>
    <s v="Anastrepha chiclayae"/>
    <n v="1"/>
    <n v="4"/>
    <s v="José Velásquez "/>
    <m/>
  </r>
  <r>
    <n v="512"/>
    <d v="2022-08-15T00:00:00"/>
    <x v="0"/>
    <x v="7"/>
    <s v="AGR-AGC/Z5/SANTA ELENA-2022-0612-M"/>
    <s v="AGROCALIDAD SANTA ELENA"/>
    <s v="maria.gonzalez@agrocalidad.gob.ec"/>
    <x v="1"/>
    <x v="0"/>
    <s v="Ecuador"/>
    <s v="Santa Elena"/>
    <s v="Santa Elena"/>
    <s v="Santa Elena"/>
    <s v="Santa Elena"/>
    <n v="541322"/>
    <n v="9745538"/>
    <n v="22"/>
    <s v="Vigilancia Fitosanitaria"/>
    <s v="LDR13/E-22-512"/>
    <s v="24M260722CTC232-13"/>
    <s v="Ing. Gonzalez"/>
    <d v="2022-07-26T00:00:00"/>
    <d v="2022-08-15T00:00:00"/>
    <d v="2022-08-19T00:00:00"/>
    <x v="40"/>
    <s v="LDR-MANABI-E-I22-114"/>
    <s v="---"/>
    <n v="0"/>
    <s v="MAYORIA"/>
    <n v="8"/>
    <n v="5"/>
    <n v="6"/>
    <n v="4"/>
    <n v="1"/>
    <n v="0"/>
    <n v="0"/>
    <n v="0"/>
    <n v="0"/>
    <n v="3"/>
    <n v="0"/>
    <n v="0"/>
    <n v="1"/>
    <n v="0"/>
    <n v="0"/>
    <n v="0.875"/>
    <m/>
    <s v="aguacate"/>
    <s v="fuerte"/>
    <s v="Ramas"/>
    <s v="PEE/E/ 03"/>
    <s v="posible cochinilla"/>
    <s v="no aplica"/>
    <s v="no aplica"/>
    <s v="no aplica"/>
    <s v="no aplica"/>
    <s v="Insecta"/>
    <s v="Coleoptera"/>
    <s v="Coccinellidae"/>
    <s v="indeterminado"/>
    <s v="NA"/>
    <s v="NA"/>
    <s v="José Velásquez "/>
    <s v="no se logra identificar a un grupo taxonomico mayor debido a que la muestra se encontraba en estadio inmaduro (larva)"/>
  </r>
  <r>
    <n v="513"/>
    <d v="2022-08-15T00:00:00"/>
    <x v="0"/>
    <x v="7"/>
    <s v="AGR-AGC/Z5/SANTA ELENA-2022-0612-M"/>
    <s v="AGROCALIDAD SANTA ELENA"/>
    <s v="maria.gonzalez@agrocalidad.gob.ec"/>
    <x v="1"/>
    <x v="0"/>
    <s v="Ecuador"/>
    <s v="Santa Elena"/>
    <s v="Santa Elena"/>
    <s v="Santa Elena"/>
    <s v="Santa Elena"/>
    <n v="541322"/>
    <n v="9745538"/>
    <n v="22"/>
    <s v="Vigilancia Fitosanitaria"/>
    <s v="LDR13/E-22-513"/>
    <s v="24M260722CTC232-14"/>
    <s v="Ing. Gonzalez"/>
    <d v="2022-07-26T00:00:00"/>
    <d v="2022-08-15T00:00:00"/>
    <d v="2022-08-22T00:00:00"/>
    <x v="40"/>
    <s v="LDR-MANABI-E-I22-115"/>
    <s v="---"/>
    <n v="0"/>
    <s v="TODO"/>
    <n v="8"/>
    <n v="6"/>
    <n v="6"/>
    <n v="4"/>
    <n v="1"/>
    <n v="0"/>
    <n v="0"/>
    <n v="0"/>
    <n v="0"/>
    <n v="4"/>
    <n v="0"/>
    <n v="0"/>
    <n v="0"/>
    <n v="1"/>
    <n v="0"/>
    <n v="1"/>
    <m/>
    <s v="aguacate"/>
    <s v="fuerte"/>
    <s v="hojas"/>
    <s v="PEE/E/ 05"/>
    <s v="insecto"/>
    <s v="no aplica"/>
    <s v="no aplica"/>
    <s v="no aplica"/>
    <s v="no aplica"/>
    <s v="Insecta"/>
    <s v="Hemiptera"/>
    <s v="Coccidae"/>
    <s v="Milviscutulus mangiferae"/>
    <s v="NA"/>
    <s v="NA"/>
    <s v="José Velásquez "/>
    <m/>
  </r>
  <r>
    <n v="514"/>
    <d v="2022-08-16T00:00:00"/>
    <x v="0"/>
    <x v="7"/>
    <s v="AGR-AGC/Z5/SANTA ELENA-2022-0672-M"/>
    <s v="AGROCALIDAD SANTA ELENA"/>
    <s v="maria.gonzalez@agrocalidad.gob.ec"/>
    <x v="1"/>
    <x v="0"/>
    <s v="Ecuador"/>
    <s v="Santa Elena"/>
    <s v="Santa Elena"/>
    <s v="Santa Elena"/>
    <s v="Santa Elena"/>
    <n v="543806"/>
    <n v="9743797"/>
    <n v="15"/>
    <s v="Vigilancia Fitosanitaria"/>
    <s v="LDR13/E-22-514"/>
    <s v="24M110822CTC232-2"/>
    <s v="Ing. Gonzalez"/>
    <d v="2022-08-11T00:00:00"/>
    <d v="2022-08-17T00:00:00"/>
    <d v="2022-08-24T00:00:00"/>
    <x v="41"/>
    <s v="LDR-MANABI-E-I22-116"/>
    <s v="---"/>
    <n v="0"/>
    <s v="TODO"/>
    <n v="8"/>
    <n v="6"/>
    <n v="7"/>
    <n v="4"/>
    <n v="1"/>
    <n v="0"/>
    <n v="0"/>
    <n v="0"/>
    <n v="0"/>
    <n v="4"/>
    <n v="0"/>
    <n v="0"/>
    <n v="0"/>
    <n v="1"/>
    <n v="0"/>
    <n v="1"/>
    <m/>
    <s v="banano"/>
    <s v="Willians"/>
    <s v="hojas"/>
    <s v="PEE/E/ 05"/>
    <s v="insecto"/>
    <s v="no aplica"/>
    <s v="no aplica"/>
    <s v="no aplica"/>
    <s v="no aplica"/>
    <s v="Insecta"/>
    <s v="Hemiptera"/>
    <s v="Dispididae"/>
    <s v="Diaspis boisduvalii"/>
    <s v="NA"/>
    <s v="NA"/>
    <s v="José Velásquez "/>
    <m/>
  </r>
  <r>
    <n v="515"/>
    <d v="2022-08-19T00:00:00"/>
    <x v="0"/>
    <x v="7"/>
    <s v="AGR-AGC/Z5/SANTA ELENA-2022-0693-M"/>
    <s v="AGROCALIDAD SANTA ELENA"/>
    <s v="maria.gonzalez@agrocalidad.gob.ec"/>
    <x v="1"/>
    <x v="0"/>
    <s v="Ecuador"/>
    <s v="Santa Elena"/>
    <s v="Santa Elena"/>
    <s v="La Libertad"/>
    <s v="La Libertad"/>
    <n v="513060"/>
    <n v="9751650"/>
    <s v="no informa"/>
    <s v="Vigilancia Fitosanitaria"/>
    <s v="LDR13/E-22-515"/>
    <s v="24M170822CTC232-1"/>
    <s v="Ing. Delgado"/>
    <d v="2022-08-17T00:00:00"/>
    <d v="2022-08-23T00:00:00"/>
    <d v="2022-08-29T00:00:00"/>
    <x v="42"/>
    <s v="LDR-MANABI-E-I22-118"/>
    <s v="---"/>
    <n v="0"/>
    <s v="TODO"/>
    <n v="8"/>
    <n v="5"/>
    <n v="7"/>
    <n v="4"/>
    <n v="1"/>
    <n v="0"/>
    <n v="0"/>
    <n v="0"/>
    <n v="0"/>
    <n v="4"/>
    <n v="0"/>
    <n v="0"/>
    <n v="0"/>
    <n v="1"/>
    <n v="0"/>
    <n v="1"/>
    <m/>
    <s v="GUANABANA"/>
    <s v="no informa"/>
    <s v="hojas"/>
    <s v="PEE/E/ 05"/>
    <s v="insecto"/>
    <s v="no aplica"/>
    <s v="no aplica"/>
    <s v="no aplica"/>
    <s v="no aplica"/>
    <s v="Insecta"/>
    <s v="Hemiptera"/>
    <s v="Tingidae"/>
    <s v="Corythucha gossypii"/>
    <s v="NA"/>
    <s v="NA"/>
    <s v="José Velásquez "/>
    <m/>
  </r>
  <r>
    <n v="516"/>
    <d v="2022-08-19T00:00:00"/>
    <x v="0"/>
    <x v="7"/>
    <s v="AGR-AGC/Z5/SANTA ELENA-2022-0696-M"/>
    <s v="AGROCALIDAD SANTA ELENA"/>
    <s v="joseg_pepe86@hotmail.es"/>
    <x v="4"/>
    <x v="0"/>
    <s v="Ecuador"/>
    <s v="Santa Elena"/>
    <s v="Santa Elena"/>
    <s v="Simón Bolivar"/>
    <s v="Simón Bolivar"/>
    <n v="575543"/>
    <n v="9752092"/>
    <n v="93"/>
    <s v="PNMMF"/>
    <s v="LDR13/E-22-516"/>
    <s v="MF-24-1660832624640-1"/>
    <s v="Ing. Gonzabay"/>
    <d v="2022-08-17T00:00:00"/>
    <d v="2022-10-04T00:00:00"/>
    <d v="2022-10-04T00:00:00"/>
    <x v="43"/>
    <s v="LDR-MANABI-E-I22-154"/>
    <s v="---"/>
    <n v="0"/>
    <s v="TODO"/>
    <n v="45"/>
    <n v="1"/>
    <n v="34"/>
    <n v="4"/>
    <n v="1"/>
    <n v="0"/>
    <n v="0"/>
    <n v="0"/>
    <n v="0"/>
    <n v="4"/>
    <n v="0"/>
    <n v="0"/>
    <n v="0"/>
    <n v="1"/>
    <n v="0"/>
    <n v="1"/>
    <m/>
    <s v="ciruelo"/>
    <s v="no informa"/>
    <s v="Frutos"/>
    <s v="PEE/E/ 07"/>
    <s v="Anastrepha sp"/>
    <s v="no aplica"/>
    <s v="no aplica"/>
    <s v="no aplica"/>
    <s v="no aplica"/>
    <s v="Insecta"/>
    <s v="Diptera"/>
    <s v="Tephritidae"/>
    <s v="Anastrepha obliqua"/>
    <n v="15"/>
    <n v="11"/>
    <s v="José Velásquez "/>
    <s v="muestras recuperación del insecto imago"/>
  </r>
  <r>
    <n v="517"/>
    <d v="2022-08-19T00:00:00"/>
    <x v="0"/>
    <x v="7"/>
    <s v="AGR-AGC/Z5/SANTA ELENA-2022-0696-M"/>
    <s v="AGROCALIDAD SANTA ELENA"/>
    <s v="joseg_pepe86@hotmail.es"/>
    <x v="4"/>
    <x v="0"/>
    <s v="Ecuador"/>
    <s v="Santa Elena"/>
    <s v="Santa Elena"/>
    <s v="Simón Bolivar"/>
    <s v="Simón Bolivar"/>
    <n v="575938"/>
    <n v="9752887"/>
    <n v="106"/>
    <s v="PNMMF"/>
    <s v="LDR13/E-22-517"/>
    <s v="MF-24-1660832731342-1"/>
    <s v="Ing. Gonzabay"/>
    <d v="2022-08-17T00:00:00"/>
    <d v="2022-10-04T00:00:00"/>
    <d v="2022-10-04T00:00:00"/>
    <x v="43"/>
    <s v="LDR-MANABI-E-I22-154"/>
    <s v="---"/>
    <n v="0"/>
    <s v="TODO"/>
    <n v="45"/>
    <n v="1"/>
    <n v="34"/>
    <n v="4"/>
    <n v="1"/>
    <n v="0"/>
    <n v="0"/>
    <n v="0"/>
    <n v="0"/>
    <n v="4"/>
    <n v="0"/>
    <n v="0"/>
    <n v="0"/>
    <n v="1"/>
    <n v="0"/>
    <n v="1"/>
    <m/>
    <s v="ciruelo"/>
    <s v="no informa"/>
    <s v="Frutos"/>
    <s v="PEE/E/ 07"/>
    <s v="Anastrepha sp"/>
    <s v="no aplica"/>
    <s v="no aplica"/>
    <s v="no aplica"/>
    <s v="no aplica"/>
    <s v="Insecta"/>
    <s v="Diptera"/>
    <s v="Tephritidae"/>
    <s v="Anastrepha obliqua"/>
    <n v="39"/>
    <n v="47"/>
    <s v="José Velásquez "/>
    <s v="muestras recuperación del insecto imago"/>
  </r>
  <r>
    <n v="518"/>
    <d v="2022-08-23T00:00:00"/>
    <x v="0"/>
    <x v="7"/>
    <s v="AGR-AGC/Z1/ESMERALDAS-2022-793-M"/>
    <s v="AGROCALIDAD ESMERALDAS"/>
    <s v="exportacionesg.g@gmail.com"/>
    <x v="0"/>
    <x v="0"/>
    <s v="Ecuador"/>
    <s v="Esmeraldas"/>
    <s v="Esmeraldas"/>
    <s v="5 de Agosto"/>
    <s v="5 de Agosto"/>
    <n v="648085"/>
    <n v="10102292"/>
    <n v="13"/>
    <s v="Acceso a Mercados Internacionales"/>
    <s v="LDR13/E-22-518"/>
    <s v="ESM-1660-9436-653303"/>
    <s v="Ing. Angamarca"/>
    <d v="2022-08-19T00:00:00"/>
    <d v="2022-08-23T00:00:00"/>
    <d v="2022-08-23T00:00:00"/>
    <x v="41"/>
    <s v="LDR-MANABI-E-I22-117"/>
    <s v="---"/>
    <n v="0"/>
    <s v="TODO"/>
    <n v="8"/>
    <n v="1"/>
    <n v="2"/>
    <n v="4"/>
    <n v="1"/>
    <n v="0"/>
    <n v="0"/>
    <n v="0"/>
    <n v="0"/>
    <n v="4"/>
    <n v="0"/>
    <n v="0"/>
    <n v="0"/>
    <n v="1"/>
    <n v="0"/>
    <n v="1"/>
    <m/>
    <s v="cacao"/>
    <s v="Nacional"/>
    <s v="granos "/>
    <s v="PEE/E/ 06"/>
    <s v="desconocido"/>
    <s v="50094 kg"/>
    <s v="no informa"/>
    <s v=",05 - 2022"/>
    <s v="no informa"/>
    <s v="Negativo"/>
    <s v="Negativo"/>
    <s v="Negativo"/>
    <s v="Negativo"/>
    <s v="NA"/>
    <s v="NA"/>
    <s v="José Velásquez "/>
    <s v="EN LA MUESTRA ANALIZADA NO SE OBSERVA PRESENCIA DE ARTROPODO EN NINGUN _x000a_ESTADIO BIOLOGICO"/>
  </r>
  <r>
    <n v="519"/>
    <d v="2022-08-24T00:00:00"/>
    <x v="0"/>
    <x v="7"/>
    <s v="AGR-AGC/Z4/SANTO DOMINGO-2022-1527-M"/>
    <s v="AGROCALIDAD SANTO DOMINGO DE LOS TSÁCHILAS"/>
    <s v="sergioang58@gmail.com"/>
    <x v="1"/>
    <x v="0"/>
    <s v="Ecuador"/>
    <s v="Esmeraldas"/>
    <s v="Quininde"/>
    <s v="Rosa Zarate"/>
    <s v="Rosa Zarate"/>
    <n v="681319"/>
    <n v="10031696"/>
    <n v="121"/>
    <s v="PNMMF"/>
    <s v="LDR13/E-22-519"/>
    <s v="LDR23/E-22-193"/>
    <s v="Ing. Sergio Agamarca"/>
    <d v="2022-08-11T00:00:00"/>
    <d v="2022-08-25T00:00:00"/>
    <d v="2022-09-01T00:00:00"/>
    <x v="44"/>
    <s v="LDR-MANABI-E-I22-121"/>
    <s v="---"/>
    <n v="0"/>
    <s v="TODO"/>
    <n v="8"/>
    <n v="6"/>
    <n v="8"/>
    <n v="4"/>
    <n v="1"/>
    <n v="0"/>
    <n v="0"/>
    <n v="0"/>
    <n v="0"/>
    <n v="4"/>
    <n v="0"/>
    <n v="0"/>
    <n v="0"/>
    <n v="1"/>
    <n v="0"/>
    <n v="1"/>
    <m/>
    <s v="pitahaya"/>
    <s v="no informa"/>
    <s v="Frutos"/>
    <s v="PEE/E/ 07"/>
    <s v="Anastrepha sp"/>
    <s v="no aplica"/>
    <s v="no aplica"/>
    <s v="no aplica"/>
    <s v="no aplica"/>
    <s v="Insecta"/>
    <s v="Diptera"/>
    <s v="Ulidiidae"/>
    <s v="Pterocalla sp"/>
    <n v="0"/>
    <n v="2"/>
    <s v="José Velásquez "/>
    <m/>
  </r>
  <r>
    <n v="520"/>
    <d v="2022-08-24T00:00:00"/>
    <x v="0"/>
    <x v="7"/>
    <s v="AGR-AGC/Z4/SANTO DOMINGO-2022-1527-M"/>
    <s v="AGROCALIDAD SANTO DOMINGO DE LOS TSÁCHILAS"/>
    <s v="sergioang58@gmail.com"/>
    <x v="1"/>
    <x v="0"/>
    <s v="Ecuador"/>
    <s v="Esmeraldas"/>
    <s v="Quininde"/>
    <s v="Malimpa"/>
    <s v="Malimpa"/>
    <n v="680176"/>
    <n v="10037654"/>
    <n v="131"/>
    <s v="PNMMF"/>
    <s v="LDR13/E-22-520"/>
    <s v="LDR23/E-22-194"/>
    <s v="Ing. Sergio Agamarca"/>
    <d v="2022-08-15T00:00:00"/>
    <d v="2022-08-25T00:00:00"/>
    <d v="2022-09-01T00:00:00"/>
    <x v="44"/>
    <s v="LDR-MANABI-E-I22-122"/>
    <s v="---"/>
    <n v="0"/>
    <s v="TODO"/>
    <n v="8"/>
    <n v="6"/>
    <n v="8"/>
    <n v="4"/>
    <n v="1"/>
    <n v="0"/>
    <n v="0"/>
    <n v="0"/>
    <n v="0"/>
    <n v="4"/>
    <n v="0"/>
    <n v="0"/>
    <n v="0"/>
    <n v="1"/>
    <n v="0"/>
    <n v="1"/>
    <m/>
    <s v="guanabana"/>
    <s v="no informa"/>
    <s v="Frutos"/>
    <s v="PEE/E/ 07"/>
    <s v="Anastrepha sp"/>
    <s v="no aplica"/>
    <s v="no aplica"/>
    <s v="no aplica"/>
    <s v="no aplica"/>
    <s v="Insecta"/>
    <s v="Diptera"/>
    <s v="Ulidiidae"/>
    <s v="Pterocalla sp"/>
    <n v="0"/>
    <n v="2"/>
    <s v="José Velásquez "/>
    <m/>
  </r>
  <r>
    <n v="521"/>
    <d v="2022-08-24T00:00:00"/>
    <x v="0"/>
    <x v="7"/>
    <s v="AGR-AGC/Z4/SANTO DOMINGO-2022-1527-M"/>
    <s v="AGROCALIDAD SANTO DOMINGO DE LOS TSÁCHILAS"/>
    <s v="sergioang58@gmail.com"/>
    <x v="1"/>
    <x v="0"/>
    <s v="Ecuador"/>
    <s v="Esmeraldas"/>
    <s v="Quininde"/>
    <s v="Malimpa"/>
    <s v="Malimpa"/>
    <n v="680440"/>
    <n v="10038772"/>
    <n v="136"/>
    <s v="PNMMF"/>
    <s v="LDR13/E-22-521"/>
    <s v="LDR23/E-22-195"/>
    <s v="Ing. Sergio Agamarca"/>
    <d v="2022-08-15T00:00:00"/>
    <d v="2022-08-25T00:00:00"/>
    <d v="2022-09-02T00:00:00"/>
    <x v="44"/>
    <s v="LDR-MANABI-E-I22-123"/>
    <s v="---"/>
    <n v="0"/>
    <s v="TODO"/>
    <n v="8"/>
    <n v="7"/>
    <n v="8"/>
    <n v="4"/>
    <n v="1"/>
    <n v="0"/>
    <n v="0"/>
    <n v="0"/>
    <n v="0"/>
    <n v="4"/>
    <n v="0"/>
    <n v="0"/>
    <n v="0"/>
    <n v="1"/>
    <n v="0"/>
    <n v="1"/>
    <m/>
    <s v="GUANABANA"/>
    <s v="no informa"/>
    <s v="Frutos"/>
    <s v="PEE/E/ 07"/>
    <s v="Anastrepha sp"/>
    <s v="no aplica"/>
    <s v="no aplica"/>
    <s v="no aplica"/>
    <s v="no aplica"/>
    <s v="Insecta"/>
    <s v="Diptera"/>
    <s v="Tephritidae"/>
    <s v="Pterocalla sp"/>
    <n v="0"/>
    <n v="2"/>
    <s v="José Velásquez "/>
    <m/>
  </r>
  <r>
    <n v="522"/>
    <d v="2022-08-24T00:00:00"/>
    <x v="0"/>
    <x v="7"/>
    <s v="AGR-AGC/Z4/SANTO DOMINGO-2022-1527-M"/>
    <s v="AGROCALIDAD SANTO DOMINGO DE LOS TSÁCHILAS"/>
    <s v="sergioang58@gmail.com"/>
    <x v="1"/>
    <x v="0"/>
    <s v="Ecuador"/>
    <s v="Esmeraldas"/>
    <s v="Quininde"/>
    <s v="Malimpa"/>
    <s v="Malimpa"/>
    <n v="675953"/>
    <n v="10045024"/>
    <n v="128"/>
    <s v="PNMMF"/>
    <s v="LDR13/E-22-522"/>
    <s v="LDR23/E-22-196"/>
    <s v="Ing. Sergio Agamarca"/>
    <d v="2022-08-15T00:00:00"/>
    <d v="2022-08-25T00:00:00"/>
    <d v="2022-09-02T00:00:00"/>
    <x v="44"/>
    <s v="LDR-MANABI-E-I22-124"/>
    <s v="---"/>
    <n v="0"/>
    <s v="TODO"/>
    <n v="8"/>
    <n v="7"/>
    <n v="8"/>
    <n v="4"/>
    <n v="1"/>
    <n v="0"/>
    <n v="0"/>
    <n v="0"/>
    <n v="0"/>
    <n v="4"/>
    <n v="0"/>
    <n v="0"/>
    <n v="0"/>
    <n v="1"/>
    <n v="0"/>
    <n v="1"/>
    <m/>
    <s v="naranja"/>
    <s v="no informa"/>
    <s v="Frutos"/>
    <s v="PEE/E/ 07"/>
    <s v="Anastrepha sp"/>
    <s v="no aplica"/>
    <s v="no aplica"/>
    <s v="no aplica"/>
    <s v="no aplica"/>
    <s v="Insecta"/>
    <s v="Diptera"/>
    <s v="Tephritidae"/>
    <s v="Anastrepha obliqua_x000a_Anastrepha fraterculus_x000a_Anastrepha serpentina_x000a_Anastrepha striata_x000a_Pterocalla sp"/>
    <s v="2_x000a_2_x000a_1_x000a_0_x000a_2"/>
    <s v="1_x000a_1_x000a_1_x000a_1_x000a_1"/>
    <s v="José Velásquez "/>
    <m/>
  </r>
  <r>
    <n v="523"/>
    <d v="2022-08-24T00:00:00"/>
    <x v="0"/>
    <x v="7"/>
    <s v="AGR-AGC/Z4/SANTO DOMINGO-2022-1527-M"/>
    <s v="AGROCALIDAD SANTO DOMINGO DE LOS TSÁCHILAS"/>
    <s v="sergioang58@gmail.com"/>
    <x v="1"/>
    <x v="0"/>
    <s v="Ecuador"/>
    <s v="Esmeraldas"/>
    <s v="Esmeraldas"/>
    <s v="San Mateo"/>
    <s v="San Mateo"/>
    <n v="665180"/>
    <n v="10090352"/>
    <n v="8"/>
    <s v="PNMMF"/>
    <s v="LDR13/E-22-523"/>
    <s v="LDR23/E-22-197"/>
    <s v="Ing. Sergio Agamarca"/>
    <d v="2022-08-15T00:00:00"/>
    <d v="2022-08-25T00:00:00"/>
    <d v="2022-09-02T00:00:00"/>
    <x v="44"/>
    <s v="LDR-MANABI-E-I22-125"/>
    <s v="---"/>
    <n v="0"/>
    <s v="TODO"/>
    <n v="8"/>
    <n v="7"/>
    <n v="8"/>
    <n v="4"/>
    <n v="1"/>
    <n v="0"/>
    <n v="0"/>
    <n v="0"/>
    <n v="0"/>
    <n v="4"/>
    <n v="0"/>
    <n v="0"/>
    <n v="0"/>
    <n v="1"/>
    <n v="0"/>
    <n v="1"/>
    <m/>
    <s v="naranja"/>
    <s v="no informa"/>
    <s v="Frutos"/>
    <s v="PEE/E/ 07"/>
    <s v="Anastrepha sp"/>
    <s v="no aplica"/>
    <s v="no aplica"/>
    <s v="no aplica"/>
    <s v="no aplica"/>
    <s v="Insecta"/>
    <s v="Diptera"/>
    <s v="Tephritidae"/>
    <s v="Anastrepha striata_x000a_Anastrepha obliqua"/>
    <s v="1_x000a_1"/>
    <s v="3_x000a_0"/>
    <s v="José Velásquez "/>
    <m/>
  </r>
  <r>
    <n v="524"/>
    <d v="2022-08-24T00:00:00"/>
    <x v="0"/>
    <x v="7"/>
    <s v="AGR-AGC/Z4/SANTO DOMINGO-2022-1527-M"/>
    <s v="AGROCALIDAD SANTO DOMINGO DE LOS TSÁCHILAS"/>
    <s v="sergioang58@gmail.com"/>
    <x v="1"/>
    <x v="0"/>
    <s v="Ecuador"/>
    <s v="Esmeraldas"/>
    <s v="Esmeraldas"/>
    <s v="Esmeraldas"/>
    <s v="Esmeraldas"/>
    <n v="650223"/>
    <n v="10109189"/>
    <n v="-2"/>
    <s v="PNMMF"/>
    <s v="LDR13/E-22-524"/>
    <s v="LDR23/E-22-198"/>
    <s v="Ing. Sergio Agamarca"/>
    <d v="2022-08-16T00:00:00"/>
    <d v="2022-08-25T00:00:00"/>
    <d v="2022-09-02T00:00:00"/>
    <x v="44"/>
    <s v="LDR-MANABI-E-I22-126"/>
    <s v="---"/>
    <n v="0"/>
    <s v="TODO"/>
    <n v="8"/>
    <n v="7"/>
    <n v="8"/>
    <n v="4"/>
    <n v="1"/>
    <n v="0"/>
    <n v="0"/>
    <n v="0"/>
    <n v="0"/>
    <n v="4"/>
    <n v="0"/>
    <n v="0"/>
    <n v="0"/>
    <n v="1"/>
    <n v="0"/>
    <n v="1"/>
    <m/>
    <s v="bosque secundario"/>
    <s v="no informa"/>
    <s v="Frutos"/>
    <s v="PEE/E/ 07"/>
    <s v="Anastrepha sp"/>
    <s v="no aplica"/>
    <s v="no aplica"/>
    <s v="no aplica"/>
    <s v="no aplica"/>
    <s v="Insecta"/>
    <s v="Diptera"/>
    <s v="Tephritidae"/>
    <s v="Anastrepha obliqua"/>
    <n v="10"/>
    <n v="11"/>
    <s v="José Velásquez "/>
    <m/>
  </r>
  <r>
    <n v="525"/>
    <d v="2022-08-24T00:00:00"/>
    <x v="0"/>
    <x v="7"/>
    <s v="AGR-AGC/Z4/SANTO DOMINGO-2022-1529-M"/>
    <s v="AGROCALIDAD SANTO DOMINGO DE LOS TSÁCHILAS"/>
    <s v="edgar.gomez@agrocalidad.gob.ec"/>
    <x v="1"/>
    <x v="0"/>
    <s v="Ecuador"/>
    <s v="Santo Domingo de los Tsáchilas"/>
    <s v="Santo Domingo de los Tsáchilas"/>
    <s v="Río Verde"/>
    <s v="Río Verde"/>
    <n v="700713"/>
    <n v="9963289"/>
    <n v="411"/>
    <s v="Vigilancia Fitosanitaria"/>
    <s v="LDR13/E-22-525"/>
    <s v="LDR23/E-22-173"/>
    <s v="Ing. Gomez"/>
    <d v="2022-08-10T00:00:00"/>
    <d v="2022-08-29T00:00:00"/>
    <d v="2022-09-02T00:00:00"/>
    <x v="44"/>
    <s v="LDR-MANABI-E-I22-127"/>
    <s v="---"/>
    <n v="0"/>
    <s v="TODO"/>
    <n v="8"/>
    <n v="5"/>
    <n v="8"/>
    <n v="4"/>
    <n v="1"/>
    <n v="0"/>
    <n v="0"/>
    <n v="0"/>
    <n v="0"/>
    <n v="4"/>
    <n v="0"/>
    <n v="0"/>
    <n v="0"/>
    <n v="1"/>
    <n v="0"/>
    <n v="1"/>
    <m/>
    <s v="orito"/>
    <s v="no informa"/>
    <s v="Tallos"/>
    <s v="PEE/E/ 03"/>
    <s v="Pseudococcidae"/>
    <s v="no aplica"/>
    <s v="no aplica"/>
    <s v="no aplica"/>
    <s v="no aplica"/>
    <s v="Insecta"/>
    <s v="Hemiptera"/>
    <s v="Pseudococcidae"/>
    <s v="Dysmicoccus neobrevipes"/>
    <s v="NA"/>
    <s v="NA"/>
    <s v="José Velásquez "/>
    <m/>
  </r>
  <r>
    <n v="526"/>
    <d v="2022-08-24T00:00:00"/>
    <x v="0"/>
    <x v="7"/>
    <s v="AGR-AGC/Z4/SANTO DOMINGO-2022-1529-M"/>
    <s v="AGROCALIDAD SANTO DOMINGO DE LOS TSÁCHILAS"/>
    <s v="edgar.gomez@agrocalidad.gob.ec"/>
    <x v="1"/>
    <x v="0"/>
    <s v="Ecuador"/>
    <s v="Santo Domingo de los Tsáchilas"/>
    <s v="Santo Domingo de los Tsáchilas"/>
    <s v="Río Verde"/>
    <s v="Río Verde"/>
    <n v="700713"/>
    <n v="9963289"/>
    <n v="411"/>
    <s v="Vigilancia Fitosanitaria"/>
    <s v="LDR13/E-22-526"/>
    <s v="LDR23/E-22-174"/>
    <s v="Ing. Gomez"/>
    <d v="2022-08-10T00:00:00"/>
    <d v="2022-08-29T00:00:00"/>
    <d v="2022-09-02T00:00:00"/>
    <x v="44"/>
    <s v="LDR-MANABI-E-I22-127"/>
    <s v="---"/>
    <n v="0"/>
    <s v="TODO"/>
    <n v="8"/>
    <n v="5"/>
    <n v="8"/>
    <n v="4"/>
    <n v="1"/>
    <n v="0"/>
    <n v="0"/>
    <n v="0"/>
    <n v="0"/>
    <n v="4"/>
    <n v="0"/>
    <n v="0"/>
    <n v="0"/>
    <n v="1"/>
    <n v="0"/>
    <n v="1"/>
    <m/>
    <s v="orito"/>
    <s v="no informa"/>
    <s v="Tallos"/>
    <s v="PEE/E/ 03"/>
    <s v="Pseudococcidae"/>
    <s v="no aplica"/>
    <s v="no aplica"/>
    <s v="no aplica"/>
    <s v="no aplica"/>
    <s v="Insecta"/>
    <s v="Hemiptera"/>
    <s v="Pseudococcidae"/>
    <s v="Pseudococcus elisae"/>
    <s v="NA"/>
    <s v="NA"/>
    <s v="José Velásquez "/>
    <m/>
  </r>
  <r>
    <n v="527"/>
    <d v="2022-08-24T00:00:00"/>
    <x v="0"/>
    <x v="7"/>
    <s v="AGR-AGC/Z4/SANTO DOMINGO-2022-1529-M"/>
    <s v="AGROCALIDAD SANTO DOMINGO DE LOS TSÁCHILAS"/>
    <s v="edgar.gomez@agrocalidad.gob.ec"/>
    <x v="1"/>
    <x v="0"/>
    <s v="Ecuador"/>
    <s v="Santo Domingo de los Tsáchilas"/>
    <s v="Santo Domingo de los Tsáchilas"/>
    <s v="Río Verde"/>
    <s v="Río Verde"/>
    <n v="700713"/>
    <n v="9963289"/>
    <n v="411"/>
    <s v="Vigilancia Fitosanitaria"/>
    <s v="LDR13/E-22-527"/>
    <s v="LDR23/E-22-175"/>
    <s v="Ing. Gomez"/>
    <d v="2022-08-10T00:00:00"/>
    <d v="2022-08-29T00:00:00"/>
    <d v="2022-09-02T00:00:00"/>
    <x v="44"/>
    <s v="LDR-MANABI-E-I22-128"/>
    <s v="---"/>
    <n v="0"/>
    <s v="TODO"/>
    <n v="8"/>
    <n v="5"/>
    <n v="8"/>
    <n v="4"/>
    <n v="1"/>
    <n v="0"/>
    <n v="0"/>
    <n v="0"/>
    <n v="0"/>
    <n v="4"/>
    <n v="0"/>
    <n v="0"/>
    <n v="0"/>
    <n v="1"/>
    <n v="0"/>
    <n v="1"/>
    <m/>
    <s v="maqueño"/>
    <s v="no informa"/>
    <s v="Tallos"/>
    <s v="PEE/E/ 03"/>
    <s v="Pseudococcidae"/>
    <s v="no aplica"/>
    <s v="no aplica"/>
    <s v="no aplica"/>
    <s v="no aplica"/>
    <s v="Insecta"/>
    <s v="Hemiptera"/>
    <s v="Pseudococcidae"/>
    <s v="Pseudococcus elisae"/>
    <s v="NA"/>
    <s v="NA"/>
    <s v="José Velásquez "/>
    <m/>
  </r>
  <r>
    <n v="528"/>
    <d v="2022-08-25T00:00:00"/>
    <x v="0"/>
    <x v="7"/>
    <s v="AGR-AGC/Z4/SANTO DOMINGO-2022-1530-M"/>
    <s v="AGROCALIDAD SANTO DOMINGO DE LOS TSÁCHILAS"/>
    <s v="sergioang58@gmail.com"/>
    <x v="5"/>
    <x v="0"/>
    <s v="Ecuador"/>
    <s v="Esmeraldas"/>
    <s v="Quininde"/>
    <s v="Malimpa"/>
    <s v="Malimpa"/>
    <n v="675953"/>
    <n v="10045024"/>
    <n v="128"/>
    <s v="PNMMF"/>
    <s v="LDR13/E-22-528"/>
    <s v="LDR23/E-22-177"/>
    <s v="Ing. Sergio Agamarca"/>
    <d v="2022-08-01T00:00:00"/>
    <d v="2022-09-28T00:00:00"/>
    <d v="2022-09-28T00:00:00"/>
    <x v="45"/>
    <s v="LDR-MANABI-E-I22-150"/>
    <s v="---"/>
    <n v="0"/>
    <s v="TODO"/>
    <n v="60"/>
    <n v="1"/>
    <n v="26"/>
    <n v="4"/>
    <n v="1"/>
    <n v="0"/>
    <n v="0"/>
    <n v="0"/>
    <n v="0"/>
    <n v="4"/>
    <n v="0"/>
    <n v="0"/>
    <n v="0"/>
    <n v="1"/>
    <n v="0"/>
    <n v="1"/>
    <m/>
    <s v="naranja"/>
    <s v="no informa"/>
    <s v="Frutos"/>
    <s v="PEE/E/ 07"/>
    <s v="Anastrepha sp"/>
    <s v="no aplica"/>
    <s v="no aplica"/>
    <s v="no aplica"/>
    <s v="no aplica"/>
    <s v="Insecta"/>
    <s v="Diptera"/>
    <s v="Tephritidae"/>
    <s v="Anastrepha leptozona_x000a_Anastrepha fraterculus"/>
    <s v="3_x000a_2"/>
    <s v="1_x000a_0"/>
    <s v="José Velásquez "/>
    <m/>
  </r>
  <r>
    <n v="529"/>
    <d v="2022-08-25T00:00:00"/>
    <x v="0"/>
    <x v="7"/>
    <s v="AGR-AGC/Z4/SANTO DOMINGO-2022-1530-M"/>
    <s v="AGROCALIDAD SANTO DOMINGO DE LOS TSÁCHILAS"/>
    <s v="sergioang58@gmail.com"/>
    <x v="5"/>
    <x v="0"/>
    <s v="Ecuador"/>
    <s v="Esmeraldas"/>
    <s v="Esmeraldas"/>
    <s v="San Mateo"/>
    <s v="San Mateo"/>
    <n v="665180"/>
    <n v="10090352"/>
    <n v="8"/>
    <s v="PNMMF"/>
    <s v="LDR13/E-22-529"/>
    <s v="LDR23/E-22-178"/>
    <s v="Ing. Sergio Agamarca"/>
    <d v="2022-08-01T00:00:00"/>
    <d v="2022-09-28T00:00:00"/>
    <d v="2022-09-28T00:00:00"/>
    <x v="45"/>
    <s v="LDR-MANABI-E-I22-151"/>
    <s v="---"/>
    <n v="0"/>
    <s v="TODO"/>
    <n v="60"/>
    <n v="1"/>
    <n v="26"/>
    <n v="4"/>
    <n v="1"/>
    <n v="0"/>
    <n v="0"/>
    <n v="0"/>
    <n v="0"/>
    <n v="4"/>
    <n v="0"/>
    <n v="0"/>
    <n v="0"/>
    <n v="1"/>
    <n v="0"/>
    <n v="1"/>
    <m/>
    <s v="naranja"/>
    <s v="no informa"/>
    <s v="Frutos"/>
    <s v="PEE/E/ 07"/>
    <s v="Anastrepha sp"/>
    <s v="no aplica"/>
    <s v="no aplica"/>
    <s v="no aplica"/>
    <s v="no aplica"/>
    <s v="Insecta"/>
    <s v="Diptera"/>
    <s v="Tephritidae"/>
    <s v="Anastrepha striata_x000a_Anastrepha obliqua_x000a_Anastrepha fraterculus"/>
    <s v="1_x000a_0_x000a_2"/>
    <s v="1_x000a_1_x000a_0"/>
    <s v="José Velásquez "/>
    <m/>
  </r>
  <r>
    <n v="530"/>
    <d v="2022-08-25T00:00:00"/>
    <x v="0"/>
    <x v="7"/>
    <s v="AGR-AGC/Z4/SANTO DOMINGO-2022-1530-M"/>
    <s v="AGROCALIDAD SANTO DOMINGO DE LOS TSÁCHILAS"/>
    <s v="sergioang58@gmail.com"/>
    <x v="5"/>
    <x v="0"/>
    <s v="Ecuador"/>
    <s v="Esmeraldas"/>
    <s v="Esmeraldas"/>
    <s v="Esmeraldas"/>
    <s v="Esmeraldas"/>
    <n v="650223"/>
    <n v="10109189"/>
    <n v="-2"/>
    <s v="PNMMF"/>
    <s v="LDR13/E-22-530"/>
    <s v="LDR23/E-22-179"/>
    <s v="Ing. Sergio Agamarca"/>
    <d v="2022-08-02T00:00:00"/>
    <d v="2022-09-29T00:00:00"/>
    <d v="2022-09-29T00:00:00"/>
    <x v="45"/>
    <s v="LDR-MANABI-E-I22-152"/>
    <s v="---"/>
    <n v="0"/>
    <s v="TODO"/>
    <n v="60"/>
    <n v="1"/>
    <n v="26"/>
    <n v="4"/>
    <n v="1"/>
    <n v="0"/>
    <n v="0"/>
    <n v="0"/>
    <n v="0"/>
    <n v="4"/>
    <n v="0"/>
    <n v="0"/>
    <n v="0"/>
    <n v="1"/>
    <n v="0"/>
    <n v="1"/>
    <m/>
    <s v="bosque secundario"/>
    <s v="no informa"/>
    <s v="Frutos"/>
    <s v="PEE/E/ 07"/>
    <s v="Anastrepha sp"/>
    <s v="no aplica"/>
    <s v="no aplica"/>
    <s v="no aplica"/>
    <s v="no aplica"/>
    <s v="Insecta"/>
    <s v="Diptera"/>
    <s v="Ulidiidae"/>
    <s v="Pterocalla amazonica"/>
    <n v="26"/>
    <n v="42"/>
    <s v="José Velásquez "/>
    <m/>
  </r>
  <r>
    <n v="531"/>
    <d v="2022-08-25T00:00:00"/>
    <x v="0"/>
    <x v="7"/>
    <s v="AGR-AGC/Z4/SANTO DOMINGO-2022-1528-M"/>
    <s v="AGROCALIDAD SANTO DOMINGO DE LOS TSÁCHILAS"/>
    <s v="klebetapia@yahoo.com"/>
    <x v="1"/>
    <x v="0"/>
    <s v="Ecuador"/>
    <s v="Santo Domingo de los Tsáchilas"/>
    <s v="Santo Domingo "/>
    <s v="Santo Domingo "/>
    <s v="Santo Domingo "/>
    <n v="707061"/>
    <n v="9976296"/>
    <n v="564"/>
    <s v="Vigilancia Fitosanitaria"/>
    <s v="LDR13/E-22-531"/>
    <s v="LDR23/E-22-183"/>
    <s v="Ing. Tapia"/>
    <d v="2022-08-15T00:00:00"/>
    <d v="2022-08-31T00:00:00"/>
    <d v="2022-09-02T00:00:00"/>
    <x v="46"/>
    <s v="LDR-MANABI-E-I22-129"/>
    <s v="---"/>
    <n v="0"/>
    <s v="TODO"/>
    <n v="8"/>
    <n v="3"/>
    <n v="8"/>
    <n v="4"/>
    <n v="1"/>
    <n v="0"/>
    <n v="0"/>
    <n v="0"/>
    <n v="0"/>
    <n v="4"/>
    <n v="0"/>
    <n v="0"/>
    <n v="0"/>
    <n v="1"/>
    <n v="0"/>
    <n v="1"/>
    <m/>
    <s v="platano"/>
    <s v="no informa"/>
    <s v="Tallos"/>
    <s v="PEE/E/ 03"/>
    <s v="Dactylopus"/>
    <s v="no aplica"/>
    <s v="no aplica"/>
    <s v="no aplica"/>
    <s v="no aplica"/>
    <s v="Insecta"/>
    <s v="Hemiptera"/>
    <s v="Pseudococcidae"/>
    <s v="Dysmicoccus neobrevipes"/>
    <s v="NA"/>
    <s v="NA"/>
    <s v="José Velásquez "/>
    <m/>
  </r>
  <r>
    <n v="532"/>
    <d v="2022-08-25T00:00:00"/>
    <x v="0"/>
    <x v="7"/>
    <s v="AGR-AGC/Z4/SANTO DOMINGO-2022-1528-M"/>
    <s v="AGROCALIDAD SANTO DOMINGO DE LOS TSÁCHILAS"/>
    <s v="klebetapia@yahoo.com"/>
    <x v="1"/>
    <x v="0"/>
    <s v="Ecuador"/>
    <s v="Santo Domingo de los Tsáchilas"/>
    <s v="Santo Domingo "/>
    <s v="Santo Domingo "/>
    <s v="Santo Domingo "/>
    <n v="707061"/>
    <n v="9976296"/>
    <n v="564"/>
    <s v="Vigilancia Fitosanitaria"/>
    <s v="LDR13/E-22-532"/>
    <s v="LDR23/E-22-184"/>
    <s v="Ing. Tapia"/>
    <d v="2022-08-15T00:00:00"/>
    <d v="2022-08-31T00:00:00"/>
    <d v="2022-09-05T00:00:00"/>
    <x v="46"/>
    <s v="LDR-MANABI-E-I22-129"/>
    <s v="---"/>
    <n v="0"/>
    <s v="TODO"/>
    <n v="8"/>
    <n v="4"/>
    <n v="8"/>
    <n v="4"/>
    <n v="1"/>
    <n v="0"/>
    <n v="0"/>
    <n v="0"/>
    <n v="0"/>
    <n v="4"/>
    <n v="0"/>
    <n v="0"/>
    <n v="0"/>
    <n v="1"/>
    <n v="0"/>
    <n v="1"/>
    <m/>
    <s v="platano"/>
    <s v="no informa"/>
    <s v="Tallos"/>
    <s v="PEE/E/ 05"/>
    <s v="Cosmopolites sordidus"/>
    <s v="no aplica"/>
    <s v="no aplica"/>
    <s v="no aplica"/>
    <s v="no aplica"/>
    <s v="Insecta"/>
    <s v="Hemiptera"/>
    <s v="Pseudococcidae"/>
    <s v="Cosmopolites sordidus_x000a_Metamasius hemipterus"/>
    <s v="NA"/>
    <s v="NA"/>
    <s v="José Velásquez "/>
    <m/>
  </r>
  <r>
    <n v="533"/>
    <d v="2022-08-25T00:00:00"/>
    <x v="0"/>
    <x v="7"/>
    <s v="AGR-AGC/Z4/SANTO DOMINGO-2022-1528-M"/>
    <s v="AGROCALIDAD SANTO DOMINGO DE LOS TSÁCHILAS"/>
    <s v="edgar.gomez@agrocalidad.gob.ec"/>
    <x v="1"/>
    <x v="0"/>
    <s v="Ecuador"/>
    <s v="Santo Domingo de los Tsáchilas"/>
    <s v="Santo Domingo "/>
    <s v="Rio Tachi"/>
    <s v="Rio Tachi"/>
    <n v="707023"/>
    <n v="9976279"/>
    <n v="563"/>
    <s v="Vigilancia Fitosanitaria"/>
    <s v="LDR13/E-22-533"/>
    <s v="LDR23/E-22-185"/>
    <s v="Ing. Gomez"/>
    <d v="2022-08-16T00:00:00"/>
    <d v="2022-08-31T00:00:00"/>
    <d v="2022-09-02T00:00:00"/>
    <x v="46"/>
    <s v="LDR-MANABI-E-I22-130"/>
    <s v="---"/>
    <n v="0"/>
    <s v="TODO"/>
    <n v="8"/>
    <n v="3"/>
    <n v="8"/>
    <n v="4"/>
    <n v="1"/>
    <n v="0"/>
    <n v="0"/>
    <n v="0"/>
    <n v="0"/>
    <n v="4"/>
    <n v="0"/>
    <n v="0"/>
    <n v="0"/>
    <n v="1"/>
    <n v="0"/>
    <n v="1"/>
    <m/>
    <s v="platano"/>
    <s v="no informa"/>
    <s v="Tallos"/>
    <s v="PEE/E/ 03"/>
    <s v="Pseudococcidae"/>
    <s v="no aplica"/>
    <s v="no aplica"/>
    <s v="no aplica"/>
    <s v="no aplica"/>
    <s v="Insecta"/>
    <s v="Hemiptera"/>
    <s v="Pseudococcidae"/>
    <s v="Dysmicoccus neobrevipes"/>
    <s v="NA"/>
    <s v="NA"/>
    <s v="José Velásquez "/>
    <m/>
  </r>
  <r>
    <n v="534"/>
    <d v="2022-08-25T00:00:00"/>
    <x v="0"/>
    <x v="7"/>
    <s v="AGR-AGC/Z4/SANTO DOMINGO-2022-1528-M"/>
    <s v="AGROCALIDAD SANTO DOMINGO DE LOS TSÁCHILAS"/>
    <s v="edgar.gomez@agrocalidad.gob.ec"/>
    <x v="1"/>
    <x v="0"/>
    <s v="Ecuador"/>
    <s v="Santo Domingo de los Tsáchilas"/>
    <s v="Santo Domingo "/>
    <s v="Rio Tachi"/>
    <s v="Rio Tachi"/>
    <n v="707023"/>
    <n v="9976279"/>
    <n v="563"/>
    <s v="Vigilancia Fitosanitaria"/>
    <s v="LDR13/E-22-534"/>
    <s v="LDR23/E-22-186"/>
    <s v="Ing. Gomez"/>
    <d v="2022-08-16T00:00:00"/>
    <d v="2022-08-31T00:00:00"/>
    <d v="2022-09-02T00:00:00"/>
    <x v="46"/>
    <s v="LDR-MANABI-E-I22-130"/>
    <s v="---"/>
    <n v="0"/>
    <s v="TODO"/>
    <n v="8"/>
    <n v="3"/>
    <n v="8"/>
    <n v="4"/>
    <n v="1"/>
    <n v="0"/>
    <n v="0"/>
    <n v="0"/>
    <n v="0"/>
    <n v="4"/>
    <n v="0"/>
    <n v="0"/>
    <n v="0"/>
    <n v="1"/>
    <n v="0"/>
    <n v="1"/>
    <m/>
    <s v="platano"/>
    <s v="no informa"/>
    <s v="Tallos"/>
    <s v="PEE/E/ 03"/>
    <s v="Pseudococcidae"/>
    <s v="no aplica"/>
    <s v="no aplica"/>
    <s v="no aplica"/>
    <s v="no aplica"/>
    <s v="Insecta"/>
    <s v="Hemiptera"/>
    <s v="Pseudococcidae"/>
    <s v="Dysmicoccus neobrevipes"/>
    <s v="NA"/>
    <s v="NA"/>
    <s v="José Velásquez "/>
    <m/>
  </r>
  <r>
    <n v="535"/>
    <d v="2022-08-25T00:00:00"/>
    <x v="0"/>
    <x v="7"/>
    <s v="AGR-AGC/Z4/SANTO DOMINGO-2022-1528-M"/>
    <s v="AGROCALIDAD SANTO DOMINGO DE LOS TSÁCHILAS"/>
    <s v="edgar.gomez@agrocalidad.gob.ec"/>
    <x v="1"/>
    <x v="0"/>
    <s v="Ecuador"/>
    <s v="Santo Domingo de los Tsáchilas"/>
    <s v="Santo Domingo "/>
    <s v="Rio Tachi"/>
    <s v="Rio Tachi"/>
    <n v="707023"/>
    <n v="9976279"/>
    <n v="563"/>
    <s v="Vigilancia Fitosanitaria"/>
    <s v="LDR13/E-22-535"/>
    <s v="LDR23/E-22-187"/>
    <s v="Ing. Gomez"/>
    <d v="2022-08-16T00:00:00"/>
    <d v="2022-08-31T00:00:00"/>
    <d v="2022-09-02T00:00:00"/>
    <x v="46"/>
    <s v="LDR-MANABI-E-I22-130"/>
    <s v="---"/>
    <n v="0"/>
    <s v="TODO"/>
    <n v="8"/>
    <n v="3"/>
    <n v="8"/>
    <n v="4"/>
    <n v="1"/>
    <n v="0"/>
    <n v="0"/>
    <n v="0"/>
    <n v="0"/>
    <n v="4"/>
    <n v="0"/>
    <n v="0"/>
    <n v="0"/>
    <n v="1"/>
    <n v="0"/>
    <n v="1"/>
    <m/>
    <s v="platano"/>
    <s v="no informa"/>
    <s v="Tallos"/>
    <s v="PEE/E/ 03"/>
    <s v="Dysmicoccus sp"/>
    <s v="no aplica"/>
    <s v="no aplica"/>
    <s v="no aplica"/>
    <s v="no aplica"/>
    <s v="Insecta"/>
    <s v="Hemiptera"/>
    <s v="Pseudococcidae"/>
    <s v="Dysmicoccus neobrevipes"/>
    <s v="NA"/>
    <s v="NA"/>
    <s v="José Velásquez "/>
    <m/>
  </r>
  <r>
    <n v="536"/>
    <d v="2022-08-25T00:00:00"/>
    <x v="0"/>
    <x v="7"/>
    <s v="AGR-AGC/Z4/SANTO DOMINGO-2022-1531-M"/>
    <s v="AGROCALIDAD SANTO DOMINGO DE LOS TSÁCHILAS"/>
    <s v="hermanosburneo@hotmail.com"/>
    <x v="0"/>
    <x v="0"/>
    <s v="Ecuador"/>
    <s v="Santo Domingo de los Tsáchilas"/>
    <s v="Santo Domingo "/>
    <s v="Abraham Calazacón"/>
    <s v="Abraham Calazacón"/>
    <n v="696800"/>
    <n v="9968846"/>
    <n v="475"/>
    <s v="Acceso a Mercados Internacionales"/>
    <s v="LDR13/E-22-536"/>
    <s v="23-2022-190"/>
    <s v="Ing. OCHOA"/>
    <d v="2022-08-22T00:00:00"/>
    <d v="2022-08-26T00:00:00"/>
    <d v="2022-08-26T00:00:00"/>
    <x v="42"/>
    <s v="LDR-MANABI-E-I22-119"/>
    <s v="---"/>
    <n v="0"/>
    <s v="TODO"/>
    <n v="8"/>
    <n v="1"/>
    <n v="3"/>
    <n v="4"/>
    <n v="1"/>
    <n v="0"/>
    <n v="0"/>
    <n v="0"/>
    <n v="0"/>
    <n v="4"/>
    <n v="0"/>
    <n v="0"/>
    <n v="0"/>
    <n v="1"/>
    <n v="0"/>
    <n v="1"/>
    <m/>
    <s v="cacao"/>
    <s v="Nacional"/>
    <s v="granos "/>
    <s v="PEE/E/ 06"/>
    <s v="desconocido"/>
    <s v="100050 kg"/>
    <s v="MARITIMO"/>
    <s v="170- 2022"/>
    <s v="no informa"/>
    <s v="Negativo"/>
    <s v="Negativo"/>
    <s v="Negativo"/>
    <s v="Negativo"/>
    <s v="NA"/>
    <s v="NA"/>
    <s v="José Velásquez "/>
    <s v="EN LA MUESTRA ANALIZADA NO SE OBSERVA PRESENCIA DE ARTROPODO EN NINGUN _x000a_ESTADIO BIOLOGICO"/>
  </r>
  <r>
    <n v="537"/>
    <d v="2022-08-25T00:00:00"/>
    <x v="0"/>
    <x v="7"/>
    <s v="AGR-AGC/Z4/SANTO DOMINGO-2022-1532-M"/>
    <s v="AGROCALIDAD SANTO DOMINGO DE LOS TSÁCHILAS"/>
    <s v="veronica.flores@ofi.com"/>
    <x v="0"/>
    <x v="0"/>
    <s v="Ecuador"/>
    <s v="Santo Domingo de los Tsáchilas"/>
    <s v="Santo Domingo "/>
    <s v="Abraham Calazacón"/>
    <s v="Abraham Calazacón"/>
    <n v="696916"/>
    <n v="9964501"/>
    <n v="433"/>
    <s v="Acceso a Mercados Internacionales"/>
    <s v="LDR13/E-22-537"/>
    <s v="23-2022-202"/>
    <s v="Ing. OCHOA"/>
    <d v="2022-08-23T00:00:00"/>
    <d v="2022-08-26T00:00:00"/>
    <d v="2022-08-26T00:00:00"/>
    <x v="42"/>
    <s v="LDR-MANABI-E-I22-120"/>
    <s v="---"/>
    <n v="0"/>
    <s v="TODO"/>
    <n v="8"/>
    <n v="1"/>
    <n v="3"/>
    <n v="4"/>
    <n v="1"/>
    <n v="0"/>
    <n v="0"/>
    <n v="0"/>
    <n v="0"/>
    <n v="4"/>
    <n v="0"/>
    <n v="0"/>
    <n v="0"/>
    <n v="1"/>
    <n v="0"/>
    <n v="1"/>
    <m/>
    <s v="cacao"/>
    <s v="Nacional"/>
    <s v="granos "/>
    <s v="PEE/E/ 06"/>
    <s v="desconocido"/>
    <s v="50094 kg"/>
    <s v="MARITIMO"/>
    <s v="22SD"/>
    <s v="no informa"/>
    <s v="Negativo"/>
    <s v="Negativo"/>
    <s v="Negativo"/>
    <s v="Negativo"/>
    <s v="NA"/>
    <s v="NA"/>
    <s v="José Velásquez "/>
    <s v="EN LA MUESTRA ANALIZADA NO SE OBSERVA PRESENCIA DE ARTROPODO EN NINGUN _x000a_ESTADIO BIOLOGICO"/>
  </r>
  <r>
    <n v="538"/>
    <d v="2022-08-29T00:00:00"/>
    <x v="0"/>
    <x v="7"/>
    <s v="AGR-AGC/Z4/SANTO DOMINGO-2022-1556-M"/>
    <s v="AGROCALIDAD SANTO DOMINGO DE LOS TSÁCHILAS"/>
    <s v="jorge.morales@agrocalidad.gob.ec"/>
    <x v="4"/>
    <x v="0"/>
    <s v="Ecuador"/>
    <s v="Santo Domingo de los Tsáchilas"/>
    <s v="Santo Domingo "/>
    <s v="El Esfuerzo"/>
    <s v="El Esfuerzo"/>
    <n v="691596"/>
    <n v="9955583"/>
    <n v="341"/>
    <s v="PNMMF"/>
    <s v="LDR13/E-22-538"/>
    <s v="MF-23-1661289421798-1"/>
    <s v="Ing. Morales"/>
    <d v="2022-08-23T00:00:00"/>
    <d v="2022-10-25T00:00:00"/>
    <d v="2022-10-25T00:00:00"/>
    <x v="47"/>
    <s v="LDR-MANABI-E-I22-159"/>
    <s v="---"/>
    <n v="0"/>
    <s v="TODO"/>
    <n v="45"/>
    <n v="1"/>
    <n v="41"/>
    <n v="4"/>
    <n v="1"/>
    <n v="0"/>
    <n v="0"/>
    <n v="0"/>
    <n v="0"/>
    <n v="4"/>
    <n v="0"/>
    <n v="0"/>
    <n v="0"/>
    <n v="1"/>
    <n v="0"/>
    <n v="1"/>
    <m/>
    <s v="Papaya"/>
    <s v="Hawaina"/>
    <s v="Frutos"/>
    <s v="PEE/E/ 07"/>
    <s v="desconocido"/>
    <s v="no aplica"/>
    <s v="no aplica"/>
    <s v="no aplica"/>
    <s v="no aplica"/>
    <s v="Negativo"/>
    <s v="Negativo"/>
    <s v="Negativo"/>
    <s v="Negativo"/>
    <s v="NA"/>
    <s v="NA"/>
    <s v="José Velásquez "/>
    <s v="EN LA MUESTRA ANALIZADA NO SE OBSERVA PRESENCIA DE ARTROPODO EN NINGUN _x000a_ESTADIO BIOLOGICO"/>
  </r>
  <r>
    <n v="539"/>
    <d v="2022-08-30T00:00:00"/>
    <x v="0"/>
    <x v="7"/>
    <s v="AGR-AGC/Z4/SANTO DOMINGO-2022-1583-M"/>
    <s v="AGROCALIDAD SANTO DOMINGO DE LOS TSÁCHILAS"/>
    <s v="janeimysa2020@gmail.com"/>
    <x v="0"/>
    <x v="0"/>
    <s v="Ecuador"/>
    <s v="Santo Domingo de los Tsáchilas"/>
    <s v="Santo Domingo "/>
    <s v="Abraham Calazacón"/>
    <s v="Abraham Calazacón"/>
    <n v="696800"/>
    <n v="9968846"/>
    <n v="475"/>
    <s v="Acceso a Mercados Internacionales"/>
    <s v="LDR13/E-22-539"/>
    <s v="23-2022-206"/>
    <s v="Ing. OCHOA"/>
    <d v="2022-08-27T00:00:00"/>
    <d v="2022-09-06T00:00:00"/>
    <d v="2022-09-06T00:00:00"/>
    <x v="48"/>
    <s v="LDR-MANABI-E-I22-131"/>
    <s v="---"/>
    <n v="0"/>
    <s v="TODO"/>
    <n v="8"/>
    <n v="1"/>
    <n v="7"/>
    <n v="4"/>
    <n v="1"/>
    <n v="0"/>
    <n v="0"/>
    <n v="0"/>
    <n v="0"/>
    <n v="4"/>
    <n v="0"/>
    <n v="0"/>
    <n v="0"/>
    <n v="1"/>
    <n v="0"/>
    <n v="1"/>
    <m/>
    <s v="cacao"/>
    <s v="Nacional"/>
    <s v="granos "/>
    <s v="PEE/E/ 06"/>
    <s v="desconocido"/>
    <s v="100050 kg"/>
    <s v="MARITIMO"/>
    <n v="53"/>
    <s v="no informa"/>
    <s v="Negativo"/>
    <s v="Negativo"/>
    <s v="Negativo"/>
    <s v="Negativo"/>
    <s v="NA"/>
    <s v="NA"/>
    <s v="José Velásquez "/>
    <m/>
  </r>
  <r>
    <n v="540"/>
    <d v="2022-08-30T00:00:00"/>
    <x v="0"/>
    <x v="7"/>
    <s v="AGR-AGC/Z4/SANTO DOMINGO-2022-1584-M"/>
    <s v="AGROCALIDAD SANTO DOMINGO DE LOS TSÁCHILAS"/>
    <s v="veronica.flores@ofi.com"/>
    <x v="0"/>
    <x v="0"/>
    <s v="Ecuador"/>
    <s v="Santo Domingo de los Tsáchilas"/>
    <s v="Santo Domingo de los Tsáchilas"/>
    <s v="Río Verde"/>
    <s v="Río Verde"/>
    <n v="696916"/>
    <n v="9964501"/>
    <n v="433"/>
    <s v="Acceso a Mercados Internacionales"/>
    <s v="LDR13/E-22-540"/>
    <s v="23-2022-208"/>
    <s v="Ing. OCHOA"/>
    <d v="2022-08-29T00:00:00"/>
    <d v="2022-09-06T00:00:00"/>
    <d v="2022-09-06T00:00:00"/>
    <x v="48"/>
    <s v="LDR-MANABI-E-I22-132"/>
    <s v="---"/>
    <n v="0"/>
    <s v="TODO"/>
    <n v="8"/>
    <n v="1"/>
    <n v="7"/>
    <n v="4"/>
    <n v="1"/>
    <n v="0"/>
    <n v="0"/>
    <n v="0"/>
    <n v="0"/>
    <n v="4"/>
    <n v="0"/>
    <n v="0"/>
    <n v="0"/>
    <n v="1"/>
    <n v="0"/>
    <n v="1"/>
    <m/>
    <s v="cacao"/>
    <s v="Nacional"/>
    <s v="granos "/>
    <s v="PEE/E/ 06"/>
    <s v="desconocido"/>
    <s v="100000 kg"/>
    <s v="MARITIMO"/>
    <n v="23"/>
    <s v="no informa"/>
    <s v="Negativo"/>
    <s v="Negativo"/>
    <s v="Negativo"/>
    <s v="Negativo"/>
    <s v="NA"/>
    <s v="NA"/>
    <s v="José Velásquez "/>
    <m/>
  </r>
  <r>
    <n v="541"/>
    <d v="2022-08-30T00:00:00"/>
    <x v="0"/>
    <x v="7"/>
    <s v="AGR-AGC/Z1/ESMERALDAS-2022-826-M"/>
    <s v="AGROCALIDAD ESMERALDAS"/>
    <s v="exportacionesg.g@gmail.com"/>
    <x v="0"/>
    <x v="0"/>
    <s v="Ecuador"/>
    <s v="Esmeraldas"/>
    <s v="Quininde"/>
    <s v="Rosa Zarate"/>
    <s v="Rosa Zarate"/>
    <n v="671454"/>
    <n v="10033117"/>
    <n v="143"/>
    <s v="Acceso a Mercados Internacionales"/>
    <s v="LDR13/E-22-541"/>
    <s v="LOTE 67-2022"/>
    <s v="Ing. Ayo"/>
    <d v="2022-08-09T00:00:00"/>
    <d v="2022-09-06T00:00:00"/>
    <d v="2022-09-06T00:00:00"/>
    <x v="48"/>
    <s v="LDR-MANABI-E-I22-133"/>
    <s v="---"/>
    <n v="0"/>
    <s v="TODO"/>
    <n v="8"/>
    <n v="1"/>
    <n v="7"/>
    <n v="4"/>
    <n v="1"/>
    <n v="0"/>
    <n v="0"/>
    <n v="0"/>
    <n v="0"/>
    <n v="4"/>
    <n v="0"/>
    <n v="0"/>
    <n v="0"/>
    <n v="1"/>
    <n v="0"/>
    <n v="1"/>
    <m/>
    <s v="cacao"/>
    <s v="Nacional"/>
    <s v="granos "/>
    <s v="PEE/E/ 06"/>
    <s v="desconocido"/>
    <s v="80040 kg"/>
    <s v="no informa"/>
    <s v="67-202"/>
    <s v="no informa"/>
    <s v="Negativo"/>
    <s v="Negativo"/>
    <s v="Negativo"/>
    <s v="Negativo"/>
    <s v="NA"/>
    <s v="NA"/>
    <s v="José Velásquez "/>
    <m/>
  </r>
  <r>
    <n v="542"/>
    <d v="2022-08-30T00:00:00"/>
    <x v="0"/>
    <x v="7"/>
    <s v="AGR-AGC/Z1/ESMERALDAS-2022-826-M"/>
    <s v="AGROCALIDAD ESMERALDAS"/>
    <s v="exportacionesg.g@gmail.com"/>
    <x v="0"/>
    <x v="0"/>
    <s v="Ecuador"/>
    <s v="Esmeraldas"/>
    <s v="Quininde"/>
    <s v="Rosa Zarate"/>
    <s v="Rosa Zarate"/>
    <n v="671454"/>
    <n v="10033117"/>
    <n v="143"/>
    <s v="Acceso a Mercados Internacionales"/>
    <s v="LDR13/E-22-542"/>
    <s v="LOTE 49-2022"/>
    <s v="Ing. Ayo"/>
    <d v="2022-08-10T00:00:00"/>
    <d v="2022-09-06T00:00:00"/>
    <d v="2022-09-06T00:00:00"/>
    <x v="48"/>
    <s v="LDR-MANABI-E-I22-134"/>
    <s v="---"/>
    <n v="0"/>
    <s v="TODO"/>
    <n v="8"/>
    <n v="1"/>
    <n v="7"/>
    <n v="4"/>
    <n v="1"/>
    <n v="0"/>
    <n v="0"/>
    <n v="0"/>
    <n v="0"/>
    <n v="4"/>
    <n v="0"/>
    <n v="0"/>
    <n v="0"/>
    <n v="1"/>
    <n v="0"/>
    <n v="1"/>
    <m/>
    <s v="cacao"/>
    <s v="Nacional"/>
    <s v="granos "/>
    <s v="PEE/E/ 06"/>
    <s v="desconocido"/>
    <s v="100188 kg"/>
    <s v="no informa"/>
    <s v="49-2022"/>
    <s v="no informa"/>
    <s v="Negativo"/>
    <s v="Negativo"/>
    <s v="Negativo"/>
    <s v="Negativo"/>
    <s v="NA"/>
    <s v="NA"/>
    <s v="José Velásquez "/>
    <m/>
  </r>
  <r>
    <n v="543"/>
    <d v="2022-08-30T00:00:00"/>
    <x v="0"/>
    <x v="7"/>
    <s v="AGR-AGC/Z1/ESMERALDAS-2022-826-M"/>
    <s v="AGROCALIDAD ESMERALDAS"/>
    <s v="exportacionesg.g@gmail.com"/>
    <x v="0"/>
    <x v="0"/>
    <s v="Ecuador"/>
    <s v="Esmeraldas"/>
    <s v="Quininde"/>
    <s v="Rosa Zarate"/>
    <s v="Rosa Zarate"/>
    <n v="671454"/>
    <n v="10033117"/>
    <n v="143"/>
    <s v="Acceso a Mercados Internacionales"/>
    <s v="LDR13/E-22-543"/>
    <s v="LOTE 83-2022"/>
    <s v="Ing. Ayo"/>
    <d v="2022-08-16T00:00:00"/>
    <d v="2022-09-06T00:00:00"/>
    <d v="2022-09-06T00:00:00"/>
    <x v="48"/>
    <s v="LDR-MANABI-E-I22-135"/>
    <s v="---"/>
    <n v="0"/>
    <s v="TODO"/>
    <n v="8"/>
    <n v="1"/>
    <n v="7"/>
    <n v="4"/>
    <n v="1"/>
    <n v="0"/>
    <n v="0"/>
    <n v="0"/>
    <n v="0"/>
    <n v="4"/>
    <n v="0"/>
    <n v="0"/>
    <n v="0"/>
    <n v="1"/>
    <n v="0"/>
    <n v="1"/>
    <m/>
    <s v="cacao"/>
    <s v="Nacional"/>
    <s v="granos "/>
    <s v="PEE/E/ 06"/>
    <s v="desconocido"/>
    <s v="100188 kg"/>
    <s v="no informa"/>
    <s v="83-2022"/>
    <s v="no informa"/>
    <s v="Negativo"/>
    <s v="Negativo"/>
    <s v="Negativo"/>
    <s v="Negativo"/>
    <s v="NA"/>
    <s v="NA"/>
    <s v="José Velásquez "/>
    <m/>
  </r>
  <r>
    <n v="544"/>
    <d v="2022-08-30T00:00:00"/>
    <x v="0"/>
    <x v="7"/>
    <s v="AGR-AGC/Z1/ESMERALDAS-2022-826-M"/>
    <s v="AGROCALIDAD ESMERALDAS"/>
    <s v="exportacionesg.g@gmail.com"/>
    <x v="0"/>
    <x v="0"/>
    <s v="Ecuador"/>
    <s v="Esmeraldas"/>
    <s v="Quininde"/>
    <s v="Rosa Zarate"/>
    <s v="Rosa Zarate"/>
    <n v="671454"/>
    <n v="10033117"/>
    <n v="143"/>
    <s v="Acceso a Mercados Internacionales"/>
    <s v="LDR13/E-22-544"/>
    <s v="LOTE 88-2022"/>
    <s v="Ing. Ayo"/>
    <d v="2022-08-16T00:00:00"/>
    <d v="2022-09-06T00:00:00"/>
    <d v="2022-09-06T00:00:00"/>
    <x v="48"/>
    <s v="LDR-MANABI-E-I22-136"/>
    <s v="---"/>
    <n v="0"/>
    <s v="TODO"/>
    <n v="8"/>
    <n v="1"/>
    <n v="7"/>
    <n v="4"/>
    <n v="1"/>
    <n v="0"/>
    <n v="0"/>
    <n v="0"/>
    <n v="0"/>
    <n v="4"/>
    <n v="0"/>
    <n v="0"/>
    <n v="0"/>
    <n v="1"/>
    <n v="0"/>
    <n v="1"/>
    <m/>
    <s v="cacao"/>
    <s v="Nacional"/>
    <s v="granos "/>
    <s v="PEE/E/ 06"/>
    <s v="desconocido"/>
    <s v="100188 kg"/>
    <s v="no informa"/>
    <s v="88-2022"/>
    <s v="no informa"/>
    <s v="Negativo"/>
    <s v="Negativo"/>
    <s v="Negativo"/>
    <s v="Negativo"/>
    <s v="NA"/>
    <s v="NA"/>
    <s v="José Velásquez "/>
    <m/>
  </r>
  <r>
    <n v="545"/>
    <d v="2022-08-30T00:00:00"/>
    <x v="0"/>
    <x v="7"/>
    <s v="AGR-AGC/Z1/ESMERALDAS-2022-826-M"/>
    <s v="AGROCALIDAD ESMERALDAS"/>
    <s v="exportacionesg.g@gmail.com"/>
    <x v="0"/>
    <x v="0"/>
    <s v="Ecuador"/>
    <s v="Esmeraldas"/>
    <s v="Quininde"/>
    <s v="Rosa Zarate"/>
    <s v="Rosa Zarate"/>
    <n v="671454"/>
    <n v="10033117"/>
    <n v="143"/>
    <s v="Acceso a Mercados Internacionales"/>
    <s v="LDR13/E-22-545"/>
    <s v="LOTE 80-2022-81-2022"/>
    <s v="Ing. Ayo"/>
    <d v="2022-08-19T00:00:00"/>
    <d v="2022-09-06T00:00:00"/>
    <d v="2022-09-06T00:00:00"/>
    <x v="48"/>
    <s v="LDR-MANABI-E-I22-137"/>
    <s v="---"/>
    <n v="0"/>
    <s v="TODO"/>
    <n v="8"/>
    <n v="1"/>
    <n v="7"/>
    <n v="4"/>
    <n v="1"/>
    <n v="0"/>
    <n v="0"/>
    <n v="0"/>
    <n v="0"/>
    <n v="4"/>
    <n v="0"/>
    <n v="0"/>
    <n v="0"/>
    <n v="1"/>
    <n v="0"/>
    <n v="1"/>
    <m/>
    <s v="cacao"/>
    <s v="Nacional"/>
    <s v="granos "/>
    <s v="PEE/E/ 06"/>
    <s v="desconocido"/>
    <s v=" 250470 kg"/>
    <s v="no informa"/>
    <s v="80-2022-81-2022"/>
    <s v="no informa"/>
    <s v="Negativo"/>
    <s v="Negativo"/>
    <s v="Negativo"/>
    <s v="Negativo"/>
    <s v="NA"/>
    <s v="NA"/>
    <s v="José Velásquez "/>
    <m/>
  </r>
  <r>
    <n v="546"/>
    <d v="2022-08-30T00:00:00"/>
    <x v="0"/>
    <x v="7"/>
    <s v="AGR-AGC/Z1/ESMERALDAS-2022-826-M"/>
    <s v="AGROCALIDAD ESMERALDAS"/>
    <s v="exportacionesg.g@gmail.com"/>
    <x v="0"/>
    <x v="0"/>
    <s v="Ecuador"/>
    <s v="Esmeraldas"/>
    <s v="Quininde"/>
    <s v="Rosa Zarate"/>
    <s v="Rosa Zarate"/>
    <n v="671454"/>
    <n v="10033117"/>
    <n v="143"/>
    <s v="Acceso a Mercados Internacionales"/>
    <s v="LDR13/E-22-546"/>
    <s v="LOTE 68-2022"/>
    <s v="Ing. Ayo"/>
    <d v="2022-08-19T00:00:00"/>
    <d v="2022-09-06T00:00:00"/>
    <d v="2022-09-06T00:00:00"/>
    <x v="48"/>
    <s v="LDR-MANABI-E-I22-138"/>
    <s v="---"/>
    <n v="0"/>
    <s v="TODO"/>
    <n v="8"/>
    <n v="1"/>
    <n v="7"/>
    <n v="4"/>
    <n v="1"/>
    <n v="0"/>
    <n v="0"/>
    <n v="0"/>
    <n v="0"/>
    <n v="4"/>
    <n v="0"/>
    <n v="0"/>
    <n v="0"/>
    <n v="1"/>
    <n v="0"/>
    <n v="1"/>
    <m/>
    <s v="cacao"/>
    <s v="Nacional"/>
    <s v="granos "/>
    <s v="PEE/E/ 06"/>
    <s v="desconocido"/>
    <s v="160080 kg"/>
    <s v="no informa"/>
    <s v="68-2022"/>
    <s v="no informa"/>
    <s v="Negativo"/>
    <s v="Negativo"/>
    <s v="Negativo"/>
    <s v="Negativo"/>
    <s v="NA"/>
    <s v="NA"/>
    <s v="José Velásquez "/>
    <m/>
  </r>
  <r>
    <n v="547"/>
    <d v="2022-08-30T00:00:00"/>
    <x v="0"/>
    <x v="7"/>
    <s v="AGR-AGC/Z1/ESMERALDAS-2022-827-M"/>
    <s v="AGROCALIDAD ESMERALDAS"/>
    <s v="patomonar_90@hotmail.com"/>
    <x v="0"/>
    <x v="0"/>
    <s v="Ecuador"/>
    <s v="Esmeraldas"/>
    <s v="Quininde"/>
    <s v="La Unión"/>
    <s v="La Unión"/>
    <n v="678177"/>
    <n v="10016782"/>
    <n v="167"/>
    <s v="Acceso a Mercados Internacionales"/>
    <s v="LDR13/E-22-547"/>
    <s v="LOTE 04"/>
    <s v="Ing. Ayo"/>
    <d v="2022-08-09T00:00:00"/>
    <d v="2022-09-06T00:00:00"/>
    <d v="2022-09-06T00:00:00"/>
    <x v="48"/>
    <s v="LDR-MANABI-E-I22-139"/>
    <s v="---"/>
    <n v="0"/>
    <s v="TODO"/>
    <n v="8"/>
    <n v="1"/>
    <n v="7"/>
    <n v="4"/>
    <n v="1"/>
    <n v="0"/>
    <n v="0"/>
    <n v="0"/>
    <n v="0"/>
    <n v="4"/>
    <n v="0"/>
    <n v="0"/>
    <n v="0"/>
    <n v="1"/>
    <n v="0"/>
    <n v="1"/>
    <m/>
    <s v="cacao"/>
    <s v="Nacional"/>
    <s v="granos "/>
    <s v="PEE/E/ 06"/>
    <s v="desconocido"/>
    <s v="50025 Kg"/>
    <s v="no informa"/>
    <n v="4"/>
    <s v="no informa"/>
    <s v="Negativo"/>
    <s v="Negativo"/>
    <s v="Negativo"/>
    <s v="Negativo"/>
    <s v="NA"/>
    <s v="NA"/>
    <s v="José Velásquez "/>
    <m/>
  </r>
  <r>
    <n v="548"/>
    <d v="2022-08-30T00:00:00"/>
    <x v="0"/>
    <x v="7"/>
    <s v="AGR-AGC/Z1/ESMERALDAS-2022-828-M"/>
    <s v="AGROCALIDAD ESMERALDAS"/>
    <s v="mlainez@eco-kakao.com.ec"/>
    <x v="0"/>
    <x v="0"/>
    <s v="Ecuador"/>
    <s v="Esmeraldas"/>
    <s v="Quininde"/>
    <s v="Rosa Zarate"/>
    <s v="Rosa Zarate"/>
    <n v="670499"/>
    <n v="10044780"/>
    <n v="113"/>
    <s v="Acceso a Mercados Internacionales"/>
    <s v="LDR13/E-22-548"/>
    <s v="LOTE 1293"/>
    <s v="Ing. Ayo"/>
    <d v="2022-08-04T00:00:00"/>
    <d v="2022-09-06T00:00:00"/>
    <d v="2022-09-06T00:00:00"/>
    <x v="48"/>
    <s v="LDR-MANABI-E-I22-140"/>
    <s v="---"/>
    <n v="0"/>
    <s v="TODO"/>
    <n v="8"/>
    <n v="1"/>
    <n v="7"/>
    <n v="4"/>
    <n v="1"/>
    <n v="0"/>
    <n v="0"/>
    <n v="0"/>
    <n v="0"/>
    <n v="4"/>
    <n v="0"/>
    <n v="0"/>
    <n v="0"/>
    <n v="1"/>
    <n v="0"/>
    <n v="1"/>
    <m/>
    <s v="cacao"/>
    <s v="Nacional"/>
    <s v="granos "/>
    <s v="PEE/E/ 06"/>
    <s v="desconocido"/>
    <s v="50025 Kg"/>
    <s v="no informa"/>
    <n v="1293"/>
    <s v="no informa"/>
    <s v="Negativo"/>
    <s v="Negativo"/>
    <s v="Negativo"/>
    <s v="Negativo"/>
    <s v="NA"/>
    <s v="NA"/>
    <s v="José Velásquez "/>
    <m/>
  </r>
  <r>
    <n v="549"/>
    <d v="2022-08-30T00:00:00"/>
    <x v="0"/>
    <x v="7"/>
    <s v="AGR-AGC/Z1/ESMERALDAS-2022-829-M"/>
    <s v="AGROCALIDAD ESMERALDAS"/>
    <s v="exportadoraalkatiff@maracacao.com"/>
    <x v="0"/>
    <x v="0"/>
    <s v="Ecuador"/>
    <s v="Esmeraldas"/>
    <s v="Quininde"/>
    <s v="La Unión"/>
    <s v="La Unión"/>
    <n v="677366"/>
    <n v="10014515"/>
    <n v="170"/>
    <s v="Acceso a Mercados Internacionales"/>
    <s v="LDR13/E-22-549"/>
    <s v="ESM-1660-8536-670661"/>
    <s v="Ing. Ayo"/>
    <d v="2022-08-18T00:00:00"/>
    <d v="2022-09-06T00:00:00"/>
    <d v="2022-09-06T00:00:00"/>
    <x v="48"/>
    <s v="LDR-MANABI-E-I22-141"/>
    <s v="---"/>
    <n v="0"/>
    <s v="TODO"/>
    <n v="8"/>
    <n v="1"/>
    <n v="7"/>
    <n v="4"/>
    <n v="1"/>
    <n v="0"/>
    <n v="0"/>
    <n v="0"/>
    <n v="0"/>
    <n v="4"/>
    <n v="0"/>
    <n v="0"/>
    <n v="0"/>
    <n v="1"/>
    <n v="0"/>
    <n v="1"/>
    <m/>
    <s v="cacao"/>
    <s v="Nacional"/>
    <s v="granos "/>
    <s v="PEE/E/ 06"/>
    <s v="desconocido"/>
    <s v="50025 Kg"/>
    <s v="no informa"/>
    <n v="90"/>
    <s v="no informa"/>
    <s v="Negativo"/>
    <s v="Negativo"/>
    <s v="Negativo"/>
    <s v="Negativo"/>
    <s v="NA"/>
    <s v="NA"/>
    <s v="José Velásquez "/>
    <m/>
  </r>
  <r>
    <n v="550"/>
    <d v="2022-09-06T00:00:00"/>
    <x v="0"/>
    <x v="8"/>
    <s v="AGR-AGC/Z5/SANTA ELENA-2022-0735-M"/>
    <s v="AGROCALIDAD SANTA ELENA"/>
    <s v="joseg_pepe86@hotmail.es"/>
    <x v="1"/>
    <x v="0"/>
    <s v="Ecuador"/>
    <s v="Santa Elena"/>
    <s v="Santa Elena"/>
    <s v="Bambil Desecho"/>
    <s v="Bambil Desecho"/>
    <n v="538812"/>
    <n v="9783122"/>
    <n v="37"/>
    <s v="PNMMF"/>
    <s v="LDR13/E-22-550"/>
    <s v="MF-002145"/>
    <s v="Ing. Gonzabay"/>
    <d v="2022-07-25T00:00:00"/>
    <d v="2022-09-08T00:00:00"/>
    <d v="2022-09-08T00:00:00"/>
    <x v="49"/>
    <s v="LDR-MANABI-E-I22-145"/>
    <s v="---"/>
    <n v="0"/>
    <s v="TODO"/>
    <n v="8"/>
    <n v="1"/>
    <n v="4"/>
    <n v="4"/>
    <n v="1"/>
    <n v="0"/>
    <n v="0"/>
    <n v="0"/>
    <n v="0"/>
    <n v="4"/>
    <n v="0"/>
    <n v="0"/>
    <n v="0"/>
    <n v="1"/>
    <n v="0"/>
    <n v="1"/>
    <m/>
    <s v="ciruelo"/>
    <s v="no informa"/>
    <s v="Frutos"/>
    <s v="PEE/E/ 07"/>
    <s v="Anastrepha sp"/>
    <s v="no aplica"/>
    <s v="no aplica"/>
    <s v="no aplica"/>
    <s v="no aplica"/>
    <s v="Insecta"/>
    <s v="Diptera"/>
    <s v="Tephritidae"/>
    <s v="Anastrepha obliqua"/>
    <n v="0"/>
    <n v="1"/>
    <s v="José Velásquez "/>
    <m/>
  </r>
  <r>
    <n v="551"/>
    <d v="2022-09-06T00:00:00"/>
    <x v="0"/>
    <x v="8"/>
    <s v="AGR-AGC/Z5/SANTA ELENA-2022-0735-M"/>
    <s v="AGROCALIDAD SANTA ELENA"/>
    <s v="joseg_pepe86@hotmail.es"/>
    <x v="1"/>
    <x v="0"/>
    <s v="Ecuador"/>
    <s v="Santa Elena"/>
    <s v="Santa Elena"/>
    <s v="Bambil Collao"/>
    <s v="Bambil Collao"/>
    <n v="538570"/>
    <n v="9785453"/>
    <n v="54"/>
    <s v="PNMMF"/>
    <s v="LDR13/E-22-551"/>
    <s v="MF-002567"/>
    <s v="Ing. Gonzabay"/>
    <d v="2022-07-25T00:00:00"/>
    <d v="2022-09-08T00:00:00"/>
    <d v="2022-09-08T00:00:00"/>
    <x v="49"/>
    <s v="LDR-MANABI-E-I22-145"/>
    <s v="---"/>
    <n v="0"/>
    <s v="TODO"/>
    <n v="8"/>
    <n v="1"/>
    <n v="4"/>
    <n v="4"/>
    <n v="1"/>
    <n v="0"/>
    <n v="0"/>
    <n v="0"/>
    <n v="0"/>
    <n v="4"/>
    <n v="0"/>
    <n v="0"/>
    <n v="0"/>
    <n v="1"/>
    <n v="0"/>
    <n v="1"/>
    <m/>
    <s v="ébano"/>
    <s v="no informa"/>
    <s v="Frutos"/>
    <s v="PEE/E/ 07"/>
    <s v="Anastrepha sp"/>
    <s v="no aplica"/>
    <s v="no aplica"/>
    <s v="no aplica"/>
    <s v="no aplica"/>
    <s v="Insecta"/>
    <s v="Diptera"/>
    <s v="Tephritidae"/>
    <s v="Ceratitis capitata"/>
    <n v="0"/>
    <n v="1"/>
    <s v="José Velásquez "/>
    <m/>
  </r>
  <r>
    <n v="552"/>
    <d v="2022-09-06T00:00:00"/>
    <x v="0"/>
    <x v="8"/>
    <s v="AGR-AGC/Z5/SANTA ELENA-2022-0735-M"/>
    <s v="AGROCALIDAD SANTA ELENA"/>
    <s v="joseg_pepe86@hotmail.es"/>
    <x v="1"/>
    <x v="0"/>
    <s v="Ecuador"/>
    <s v="Santa Elena"/>
    <s v="Santa Elena"/>
    <s v="Loma Alta"/>
    <s v="Loma Alta"/>
    <n v="539178"/>
    <n v="9789119"/>
    <n v="56"/>
    <s v="PNMMF"/>
    <s v="LDR13/E-22-552"/>
    <s v="MF-002569"/>
    <s v="Ing. Gonzabay"/>
    <d v="2022-07-25T00:00:00"/>
    <d v="2022-09-08T00:00:00"/>
    <d v="2022-09-08T00:00:00"/>
    <x v="49"/>
    <s v="LDR-MANABI-E-I22-145"/>
    <s v="---"/>
    <n v="0"/>
    <s v="TODO"/>
    <n v="8"/>
    <n v="1"/>
    <n v="4"/>
    <n v="4"/>
    <n v="1"/>
    <n v="0"/>
    <n v="0"/>
    <n v="0"/>
    <n v="0"/>
    <n v="4"/>
    <n v="0"/>
    <n v="0"/>
    <n v="0"/>
    <n v="1"/>
    <n v="0"/>
    <n v="1"/>
    <m/>
    <s v="guaba"/>
    <s v="no informa"/>
    <s v="Frutos"/>
    <s v="PEE/E/ 07"/>
    <s v="Anastrepha sp"/>
    <s v="no aplica"/>
    <s v="no aplica"/>
    <s v="no aplica"/>
    <s v="no aplica"/>
    <s v="Insecta"/>
    <s v="Diptera"/>
    <s v="Tephritidae"/>
    <s v="Anastrepha chiclayae"/>
    <n v="0"/>
    <n v="1"/>
    <s v="José Velásquez "/>
    <m/>
  </r>
  <r>
    <n v="553"/>
    <d v="2022-09-06T00:00:00"/>
    <x v="0"/>
    <x v="8"/>
    <s v="AGR-AGC/Z5/SANTA ELENA-2022-0735-M"/>
    <s v="AGROCALIDAD SANTA ELENA"/>
    <s v="joseg_pepe86@hotmail.es"/>
    <x v="1"/>
    <x v="0"/>
    <s v="Ecuador"/>
    <s v="Santa Elena"/>
    <s v="Santa Elena"/>
    <s v="Barcelona"/>
    <s v="Barcelona"/>
    <n v="535197"/>
    <n v="9786175"/>
    <n v="33"/>
    <s v="PNMMF"/>
    <s v="LDR13/E-22-553"/>
    <s v="MF-002152"/>
    <s v="Ing. Gonzabay"/>
    <d v="2022-07-25T00:00:00"/>
    <d v="2022-09-08T00:00:00"/>
    <d v="2022-09-08T00:00:00"/>
    <x v="49"/>
    <s v="LDR-MANABI-E-I22-145"/>
    <s v="---"/>
    <n v="0"/>
    <s v="TODO"/>
    <n v="8"/>
    <n v="1"/>
    <n v="4"/>
    <n v="4"/>
    <n v="1"/>
    <n v="0"/>
    <n v="0"/>
    <n v="0"/>
    <n v="0"/>
    <n v="4"/>
    <n v="0"/>
    <n v="0"/>
    <n v="0"/>
    <n v="1"/>
    <n v="0"/>
    <n v="1"/>
    <m/>
    <s v="limón"/>
    <s v="no informa"/>
    <s v="Frutos"/>
    <s v="PEE/E/ 07"/>
    <s v="Anastrepha sp"/>
    <s v="no aplica"/>
    <s v="no aplica"/>
    <s v="no aplica"/>
    <s v="no aplica"/>
    <s v="Insecta"/>
    <s v="Diptera"/>
    <s v="Tephritidae"/>
    <s v="Ceratitis capitata"/>
    <n v="1"/>
    <n v="1"/>
    <s v="José Velásquez "/>
    <m/>
  </r>
  <r>
    <n v="554"/>
    <d v="2022-09-06T00:00:00"/>
    <x v="0"/>
    <x v="8"/>
    <s v="AGR-AGC/Z5/SANTA ELENA-2022-0735-M"/>
    <s v="AGROCALIDAD SANTA ELENA"/>
    <s v="joseg_pepe86@hotmail.es"/>
    <x v="1"/>
    <x v="0"/>
    <s v="Ecuador"/>
    <s v="Santa Elena"/>
    <s v="Santa Elena"/>
    <s v="Sitio Nuevo"/>
    <s v="Sitio Nuevo"/>
    <n v="533952"/>
    <n v="9793128"/>
    <n v="45"/>
    <s v="PNMMF"/>
    <s v="LDR13/E-22-554"/>
    <s v="MF-002149"/>
    <s v="Ing. Gonzabay"/>
    <d v="2022-07-25T00:00:00"/>
    <d v="2022-09-08T00:00:00"/>
    <d v="2022-09-08T00:00:00"/>
    <x v="49"/>
    <s v="LDR-MANABI-E-I22-145"/>
    <s v="---"/>
    <n v="0"/>
    <s v="TODO"/>
    <n v="8"/>
    <n v="1"/>
    <n v="4"/>
    <n v="4"/>
    <n v="1"/>
    <n v="0"/>
    <n v="0"/>
    <n v="0"/>
    <n v="0"/>
    <n v="4"/>
    <n v="0"/>
    <n v="0"/>
    <n v="0"/>
    <n v="1"/>
    <n v="0"/>
    <n v="1"/>
    <m/>
    <s v="guaba"/>
    <s v="no informa"/>
    <s v="Frutos"/>
    <s v="PEE/E/ 07"/>
    <s v="Anastrepha sp"/>
    <s v="no aplica"/>
    <s v="no aplica"/>
    <s v="no aplica"/>
    <s v="no aplica"/>
    <s v="Insecta"/>
    <s v="Diptera"/>
    <s v="Tephritidae"/>
    <s v="Anastrepha fraterculus"/>
    <n v="0"/>
    <n v="1"/>
    <s v="José Velásquez "/>
    <m/>
  </r>
  <r>
    <n v="555"/>
    <d v="2022-09-06T00:00:00"/>
    <x v="0"/>
    <x v="8"/>
    <s v="AGR-AGC/Z5/SANTA ELENA-2022-0735-M"/>
    <s v="AGROCALIDAD SANTA ELENA"/>
    <s v="joseg_pepe86@hotmail.es"/>
    <x v="1"/>
    <x v="0"/>
    <s v="Ecuador"/>
    <s v="Santa Elena"/>
    <s v="Santa Elena"/>
    <s v="Sitio Nuevo"/>
    <s v="Sitio Nuevo"/>
    <n v="531431"/>
    <n v="9792333"/>
    <n v="23"/>
    <s v="PNMMF"/>
    <s v="LDR13/E-22-555"/>
    <s v="MF-002148"/>
    <s v="Ing. Gonzabay"/>
    <d v="2022-07-25T00:00:00"/>
    <d v="2022-09-08T00:00:00"/>
    <d v="2022-09-08T00:00:00"/>
    <x v="49"/>
    <s v="LDR-MANABI-E-I22-145"/>
    <s v="---"/>
    <n v="0"/>
    <s v="TODO"/>
    <n v="8"/>
    <n v="1"/>
    <n v="4"/>
    <n v="4"/>
    <n v="1"/>
    <n v="0"/>
    <n v="0"/>
    <n v="0"/>
    <n v="0"/>
    <n v="4"/>
    <n v="0"/>
    <n v="0"/>
    <n v="0"/>
    <n v="1"/>
    <n v="0"/>
    <n v="1"/>
    <m/>
    <s v="limón"/>
    <s v="no informa"/>
    <s v="Frutos"/>
    <s v="PEE/E/ 07"/>
    <s v="Anastrepha sp"/>
    <s v="no aplica"/>
    <s v="no aplica"/>
    <s v="no aplica"/>
    <s v="no aplica"/>
    <s v="Insecta"/>
    <s v="Diptera"/>
    <s v="Tephritidae"/>
    <s v="Anastrepha fraterculus"/>
    <n v="1"/>
    <n v="0"/>
    <s v="José Velásquez "/>
    <m/>
  </r>
  <r>
    <n v="556"/>
    <d v="2022-09-06T00:00:00"/>
    <x v="0"/>
    <x v="8"/>
    <s v="AGR-AGC/Z5/SANTA ELENA-2022-0735-M"/>
    <s v="AGROCALIDAD SANTA ELENA"/>
    <s v="joseg_pepe86@hotmail.es"/>
    <x v="1"/>
    <x v="0"/>
    <s v="Ecuador"/>
    <s v="Santa Elena"/>
    <s v="Santa Elena"/>
    <s v="El Azúcar"/>
    <s v="El Azúcar"/>
    <n v="545564"/>
    <n v="9747160"/>
    <n v="22"/>
    <s v="PNMMF"/>
    <s v="LDR13/E-22-556"/>
    <s v="MF-002157"/>
    <s v="Ing. Gonzabay"/>
    <d v="2022-07-25T00:00:00"/>
    <d v="2022-09-08T00:00:00"/>
    <d v="2022-09-08T00:00:00"/>
    <x v="49"/>
    <s v="LDR-MANABI-E-I22-145"/>
    <s v="---"/>
    <n v="0"/>
    <s v="TODO"/>
    <n v="8"/>
    <n v="1"/>
    <n v="4"/>
    <n v="4"/>
    <n v="1"/>
    <n v="0"/>
    <n v="0"/>
    <n v="0"/>
    <n v="0"/>
    <n v="4"/>
    <n v="0"/>
    <n v="0"/>
    <n v="0"/>
    <n v="1"/>
    <n v="0"/>
    <n v="1"/>
    <m/>
    <s v="naranja"/>
    <s v="no informa"/>
    <s v="Frutos"/>
    <s v="PEE/E/ 07"/>
    <s v="Anastrepha sp"/>
    <s v="no aplica"/>
    <s v="no aplica"/>
    <s v="no aplica"/>
    <s v="no aplica"/>
    <s v="Insecta"/>
    <s v="Diptera"/>
    <s v="Tephritidae"/>
    <s v="Anastrepha fraterculus"/>
    <n v="1"/>
    <n v="0"/>
    <s v="José Velásquez "/>
    <m/>
  </r>
  <r>
    <n v="557"/>
    <d v="2022-09-06T00:00:00"/>
    <x v="0"/>
    <x v="8"/>
    <s v="AGR-AGC/Z5/SANTA ELENA-2022-0735-M"/>
    <s v="AGROCALIDAD SANTA ELENA"/>
    <s v="joseg_pepe86@hotmail.es"/>
    <x v="1"/>
    <x v="0"/>
    <s v="Ecuador"/>
    <s v="Santa Elena"/>
    <s v="Santa Elena"/>
    <s v="El Azúcar"/>
    <s v="El Azúcar"/>
    <n v="541001"/>
    <n v="9744652"/>
    <n v="30"/>
    <s v="PNMMF"/>
    <s v="LDR13/E-22-557"/>
    <s v="MF-002167"/>
    <s v="Ing. Gonzabay"/>
    <d v="2022-07-25T00:00:00"/>
    <d v="2022-09-08T00:00:00"/>
    <d v="2022-09-08T00:00:00"/>
    <x v="49"/>
    <s v="LDR-MANABI-E-I22-145"/>
    <s v="---"/>
    <n v="0"/>
    <s v="TODO"/>
    <n v="8"/>
    <n v="1"/>
    <n v="4"/>
    <n v="4"/>
    <n v="1"/>
    <n v="0"/>
    <n v="0"/>
    <n v="0"/>
    <n v="0"/>
    <n v="4"/>
    <n v="0"/>
    <n v="0"/>
    <n v="0"/>
    <n v="1"/>
    <n v="0"/>
    <n v="1"/>
    <m/>
    <s v="árbol de nemn"/>
    <s v="no informa"/>
    <s v="Frutos"/>
    <s v="PEE/E/ 07"/>
    <s v="Anastrepha sp"/>
    <s v="no aplica"/>
    <s v="no aplica"/>
    <s v="no aplica"/>
    <s v="no aplica"/>
    <s v="Insecta"/>
    <s v="Diptera"/>
    <s v="Tephritidae"/>
    <s v="Ceratitis capitata_x000a_Anastrepha fraterculus _x000a_Anastrepha chiclayae"/>
    <s v="9_x000a_1_x000a_0"/>
    <s v="14_x000a_0_x000a_1"/>
    <s v="José Velásquez "/>
    <m/>
  </r>
  <r>
    <n v="558"/>
    <d v="2022-09-06T00:00:00"/>
    <x v="0"/>
    <x v="8"/>
    <s v="AGR-AGC/Z5/SANTA ELENA-2022-0735-M"/>
    <s v="AGROCALIDAD SANTA ELENA"/>
    <s v="joseg_pepe86@hotmail.es"/>
    <x v="1"/>
    <x v="0"/>
    <s v="Ecuador"/>
    <s v="Santa Elena"/>
    <s v="Santa Elena"/>
    <s v="Santa Elena"/>
    <s v="Santa Elena"/>
    <n v="541202"/>
    <n v="9744082"/>
    <n v="34"/>
    <s v="PNMMF"/>
    <s v="LDR13/E-22-558"/>
    <s v="MF-006943"/>
    <s v="Ing. Gonzabay"/>
    <d v="2022-07-25T00:00:00"/>
    <d v="2022-09-08T00:00:00"/>
    <d v="2022-09-08T00:00:00"/>
    <x v="49"/>
    <s v="LDR-MANABI-E-I22-145"/>
    <s v="---"/>
    <n v="0"/>
    <s v="TODO"/>
    <n v="8"/>
    <n v="1"/>
    <n v="4"/>
    <n v="4"/>
    <n v="1"/>
    <n v="0"/>
    <n v="0"/>
    <n v="0"/>
    <n v="0"/>
    <n v="4"/>
    <n v="0"/>
    <n v="0"/>
    <n v="0"/>
    <n v="1"/>
    <n v="0"/>
    <n v="1"/>
    <m/>
    <s v="pimiento"/>
    <s v="no informa"/>
    <s v="Frutos"/>
    <s v="PEE/E/ 07"/>
    <s v="Anastrepha sp"/>
    <s v="no aplica"/>
    <s v="no aplica"/>
    <s v="no aplica"/>
    <s v="no aplica"/>
    <s v="Insecta"/>
    <s v="Diptera"/>
    <s v="Tephritidae"/>
    <s v="Ceratitis capitata"/>
    <n v="2"/>
    <n v="2"/>
    <s v="José Velásquez "/>
    <m/>
  </r>
  <r>
    <n v="559"/>
    <d v="2022-09-06T00:00:00"/>
    <x v="0"/>
    <x v="8"/>
    <s v="AGR-AGC/Z5/SANTA ELENA-2022-0735-M"/>
    <s v="AGROCALIDAD SANTA ELENA"/>
    <s v="joseg_pepe86@hotmail.es"/>
    <x v="1"/>
    <x v="0"/>
    <s v="Ecuador"/>
    <s v="Santa Elena"/>
    <s v="Santa Elena"/>
    <s v="El Pacifico"/>
    <s v="El Pacifico"/>
    <n v="578645"/>
    <n v="9755286"/>
    <n v="19"/>
    <s v="PNMMF"/>
    <s v="LDR13/E-22-559"/>
    <s v="MF-002181"/>
    <s v="Ing. Gonzabay"/>
    <d v="2022-07-25T00:00:00"/>
    <d v="2022-09-08T00:00:00"/>
    <d v="2022-09-08T00:00:00"/>
    <x v="49"/>
    <s v="LDR-MANABI-E-I22-145"/>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4"/>
    <s v="José Velásquez "/>
    <m/>
  </r>
  <r>
    <n v="560"/>
    <d v="2022-09-06T00:00:00"/>
    <x v="0"/>
    <x v="8"/>
    <s v="AGR-AGC/Z5/SANTA ELENA-2022-0735-M"/>
    <s v="AGROCALIDAD SANTA ELENA"/>
    <s v="joseg_pepe86@hotmail.es"/>
    <x v="1"/>
    <x v="0"/>
    <s v="Ecuador"/>
    <s v="Santa Elena"/>
    <s v="Santa Elena"/>
    <s v="El Pacifico"/>
    <s v="El Pacifico"/>
    <n v="576526"/>
    <n v="9755286"/>
    <n v="98"/>
    <s v="PNMMF"/>
    <s v="LDR13/E-22-560"/>
    <s v="MF-002431"/>
    <s v="Ing. Gonzabay"/>
    <d v="2022-07-25T00:00:00"/>
    <d v="2022-09-08T00:00:00"/>
    <d v="2022-09-08T00:00:00"/>
    <x v="49"/>
    <s v="LDR-MANABI-E-I22-145"/>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61"/>
    <d v="2022-09-06T00:00:00"/>
    <x v="0"/>
    <x v="8"/>
    <s v="AGR-AGC/Z5/SANTA ELENA-2022-0735-M"/>
    <s v="AGROCALIDAD SANTA ELENA"/>
    <s v="joseg_pepe86@hotmail.es"/>
    <x v="1"/>
    <x v="0"/>
    <s v="Ecuador"/>
    <s v="Santa Elena"/>
    <s v="Santa Elena"/>
    <s v="Julio Moreno"/>
    <s v="Julio Moreno"/>
    <n v="5722291"/>
    <n v="9756196"/>
    <n v="123"/>
    <s v="PNMMF"/>
    <s v="LDR13/E-22-561"/>
    <s v="MF-010234"/>
    <s v="Ing. Gonzabay"/>
    <d v="2022-07-25T00:00:00"/>
    <d v="2022-09-08T00:00:00"/>
    <d v="2022-09-08T00:00:00"/>
    <x v="49"/>
    <s v="LDR-MANABI-E-I22-145"/>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62"/>
    <d v="2022-09-06T00:00:00"/>
    <x v="0"/>
    <x v="8"/>
    <s v="AGR-AGC/Z5/SANTA ELENA-2022-0735-M"/>
    <s v="AGROCALIDAD SANTA ELENA"/>
    <s v="joseg_pepe86@hotmail.es"/>
    <x v="1"/>
    <x v="0"/>
    <s v="Ecuador"/>
    <s v="Santa Elena"/>
    <s v="Santa Elena"/>
    <s v="Julio Moreno"/>
    <s v="Julio Moreno"/>
    <n v="572002"/>
    <n v="9759579"/>
    <n v="139"/>
    <s v="PNMMF"/>
    <s v="LDR13/E-22-562"/>
    <s v="MF-002184"/>
    <s v="Ing. Gonzabay"/>
    <d v="2022-07-28T00:00:00"/>
    <d v="2022-09-08T00:00:00"/>
    <d v="2022-09-08T00:00:00"/>
    <x v="49"/>
    <s v="LDR-MANABI-E-I22-145"/>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63"/>
    <d v="2022-09-06T00:00:00"/>
    <x v="0"/>
    <x v="8"/>
    <s v="AGR-AGC/Z5/SANTA ELENA-2022-0735-M"/>
    <s v="AGROCALIDAD SANTA ELENA"/>
    <s v="joseg_pepe86@hotmail.es"/>
    <x v="1"/>
    <x v="0"/>
    <s v="Ecuador"/>
    <s v="Santa Elena"/>
    <s v="Santa Elena"/>
    <s v="Julio Moreno"/>
    <s v="Julio Moreno"/>
    <n v="570437"/>
    <n v="9757873"/>
    <n v="110"/>
    <s v="PNMMF"/>
    <s v="LDR13/E-22-563"/>
    <s v="MF-002189"/>
    <s v="Ing. Gonzabay"/>
    <d v="2022-07-28T00:00:00"/>
    <d v="2022-09-08T00:00:00"/>
    <d v="2022-09-08T00:00:00"/>
    <x v="49"/>
    <s v="LDR-MANABI-E-I22-145"/>
    <s v="---"/>
    <n v="0"/>
    <s v="TODO"/>
    <n v="8"/>
    <n v="1"/>
    <n v="4"/>
    <n v="4"/>
    <n v="1"/>
    <n v="0"/>
    <n v="0"/>
    <n v="0"/>
    <n v="0"/>
    <n v="4"/>
    <n v="0"/>
    <n v="0"/>
    <n v="0"/>
    <n v="1"/>
    <n v="0"/>
    <n v="1"/>
    <m/>
    <s v="ciruela"/>
    <s v="no informa"/>
    <s v="Frutos"/>
    <s v="PEE/E/ 07"/>
    <s v="Anastrepha sp"/>
    <s v="no aplica"/>
    <s v="no aplica"/>
    <s v="no aplica"/>
    <s v="no aplica"/>
    <s v="Insecta"/>
    <s v="Diptera"/>
    <s v="Tephritidae"/>
    <s v="Anastrepha fraterculus"/>
    <n v="0"/>
    <n v="1"/>
    <s v="José Velásquez "/>
    <m/>
  </r>
  <r>
    <n v="564"/>
    <d v="2022-09-06T00:00:00"/>
    <x v="0"/>
    <x v="8"/>
    <s v="AGR-AGC/Z5/SANTA ELENA-2022-0735-M"/>
    <s v="AGROCALIDAD SANTA ELENA"/>
    <s v="joseg_pepe86@hotmail.es"/>
    <x v="1"/>
    <x v="0"/>
    <s v="Ecuador"/>
    <s v="Santa Elena"/>
    <s v="Santa Elena"/>
    <s v="Chanduy"/>
    <s v="Chanduy"/>
    <n v="536454"/>
    <n v="9741145"/>
    <n v="36"/>
    <s v="PNMMF"/>
    <s v="LDR13/E-22-564"/>
    <s v="MF-006940"/>
    <s v="Ing. Gonzabay"/>
    <d v="2022-07-28T00:00:00"/>
    <d v="2022-09-08T00:00:00"/>
    <d v="2022-09-08T00:00:00"/>
    <x v="49"/>
    <s v="LDR-MANABI-E-I22-145"/>
    <s v="---"/>
    <n v="0"/>
    <s v="TODO"/>
    <n v="8"/>
    <n v="1"/>
    <n v="4"/>
    <n v="4"/>
    <n v="1"/>
    <n v="0"/>
    <n v="0"/>
    <n v="0"/>
    <n v="0"/>
    <n v="4"/>
    <n v="0"/>
    <n v="0"/>
    <n v="0"/>
    <n v="1"/>
    <n v="0"/>
    <n v="1"/>
    <m/>
    <s v="mandarina"/>
    <s v="no informa"/>
    <s v="Frutos"/>
    <s v="PEE/E/ 07"/>
    <s v="Anastrepha sp"/>
    <s v="no aplica"/>
    <s v="no aplica"/>
    <s v="no aplica"/>
    <s v="no aplica"/>
    <s v="Insecta"/>
    <s v="Diptera"/>
    <s v="Tephritidae"/>
    <s v="Anastrepha fraterculus _x000a_Hexachaeta sp"/>
    <s v="0_x000a_0"/>
    <s v="1_x000a_1"/>
    <s v="José Velásquez "/>
    <m/>
  </r>
  <r>
    <n v="565"/>
    <d v="2022-09-06T00:00:00"/>
    <x v="0"/>
    <x v="8"/>
    <s v="AGR-AGC/Z5/SANTA ELENA-2022-0735-M"/>
    <s v="AGROCALIDAD SANTA ELENA"/>
    <s v="joseg_pepe86@hotmail.es"/>
    <x v="1"/>
    <x v="0"/>
    <s v="Ecuador"/>
    <s v="Santa Elena"/>
    <s v="Santa Elena"/>
    <s v="Comuna Pechiche"/>
    <s v="Comuna Pechiche"/>
    <n v="535491"/>
    <n v="9742720"/>
    <n v="34"/>
    <s v="PNMMF"/>
    <s v="LDR13/E-22-565"/>
    <s v="MF-007012"/>
    <s v="Ing. Gonzabay"/>
    <d v="2022-07-28T00:00:00"/>
    <d v="2022-09-08T00:00:00"/>
    <d v="2022-09-08T00:00:00"/>
    <x v="49"/>
    <s v="LDR-MANABI-E-I22-145"/>
    <s v="---"/>
    <n v="0"/>
    <s v="TODO"/>
    <n v="8"/>
    <n v="1"/>
    <n v="4"/>
    <n v="4"/>
    <n v="1"/>
    <n v="0"/>
    <n v="0"/>
    <n v="0"/>
    <n v="0"/>
    <n v="4"/>
    <n v="0"/>
    <n v="0"/>
    <n v="0"/>
    <n v="1"/>
    <n v="0"/>
    <n v="1"/>
    <m/>
    <s v="uva de mesa"/>
    <s v="no informa"/>
    <s v="Frutos"/>
    <s v="PEE/E/ 07"/>
    <s v="Anastrepha sp"/>
    <s v="no aplica"/>
    <s v="no aplica"/>
    <s v="no aplica"/>
    <s v="no aplica"/>
    <s v="Insecta"/>
    <s v="Diptera"/>
    <s v="Tephritidae"/>
    <s v="Anastrepha alveata"/>
    <n v="1"/>
    <n v="0"/>
    <s v="José Velásquez "/>
    <m/>
  </r>
  <r>
    <n v="566"/>
    <d v="2022-09-06T00:00:00"/>
    <x v="0"/>
    <x v="8"/>
    <s v="AGR-AGC/Z5/SANTA ELENA-2022-0735-M"/>
    <s v="AGROCALIDAD SANTA ELENA"/>
    <s v="joseg_pepe86@hotmail.es"/>
    <x v="1"/>
    <x v="0"/>
    <s v="Ecuador"/>
    <s v="Santa Elena"/>
    <s v="Santa Elena"/>
    <s v="El Azúcar"/>
    <s v="El Azúcar"/>
    <n v="546949"/>
    <n v="9746171"/>
    <n v="25"/>
    <s v="PNMMF"/>
    <s v="LDR13/E-22-566"/>
    <s v="MF-007957"/>
    <s v="Ing. Gonzabay"/>
    <d v="2022-07-28T00:00:00"/>
    <d v="2022-09-08T00:00:00"/>
    <d v="2022-09-08T00:00:00"/>
    <x v="49"/>
    <s v="LDR-MANABI-E-I22-145"/>
    <s v="---"/>
    <n v="0"/>
    <s v="TODO"/>
    <n v="8"/>
    <n v="1"/>
    <n v="4"/>
    <n v="4"/>
    <n v="1"/>
    <n v="0"/>
    <n v="0"/>
    <n v="0"/>
    <n v="0"/>
    <n v="4"/>
    <n v="0"/>
    <n v="0"/>
    <n v="0"/>
    <n v="1"/>
    <n v="0"/>
    <n v="1"/>
    <m/>
    <s v="uva de mesa"/>
    <s v="no informa"/>
    <s v="Frutos"/>
    <s v="PEE/E/ 07"/>
    <s v="Anastrepha sp"/>
    <s v="no aplica"/>
    <s v="no aplica"/>
    <s v="no aplica"/>
    <s v="no aplica"/>
    <s v="Insecta"/>
    <s v="Diptera"/>
    <s v="Tephritidae"/>
    <s v="Anastrepha fraterculus _x000a_Ceratitis capitata"/>
    <s v="0_x000a_0"/>
    <s v="1_x000a_1"/>
    <s v="José Velásquez "/>
    <m/>
  </r>
  <r>
    <n v="567"/>
    <d v="2022-09-06T00:00:00"/>
    <x v="0"/>
    <x v="8"/>
    <s v="AGR-AGC/Z5/SANTA ELENA-2022-0735-M"/>
    <s v="AGROCALIDAD SANTA ELENA"/>
    <s v="joseg_pepe86@hotmail.es"/>
    <x v="1"/>
    <x v="0"/>
    <s v="Ecuador"/>
    <s v="Santa Elena"/>
    <s v="Santa Elena"/>
    <s v="El Azúcar"/>
    <s v="El Azúcar"/>
    <n v="546855"/>
    <n v="9746421"/>
    <n v="25"/>
    <s v="PNMMF"/>
    <s v="LDR13/E-22-567"/>
    <s v="MF-007960"/>
    <s v="Ing. Gonzabay"/>
    <d v="2022-07-28T00:00:00"/>
    <d v="2022-09-08T00:00:00"/>
    <d v="2022-09-08T00:00:00"/>
    <x v="49"/>
    <s v="LDR-MANABI-E-I22-145"/>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2"/>
    <n v="5"/>
    <s v="José Velásquez "/>
    <m/>
  </r>
  <r>
    <n v="568"/>
    <d v="2022-09-06T00:00:00"/>
    <x v="0"/>
    <x v="8"/>
    <s v="AGR-AGC/Z5/SANTA ELENA-2022-0735-M"/>
    <s v="AGROCALIDAD SANTA ELENA"/>
    <s v="joseg_pepe86@hotmail.es"/>
    <x v="1"/>
    <x v="0"/>
    <s v="Ecuador"/>
    <s v="Santa Elena"/>
    <s v="Santa Elena"/>
    <s v="El Azúcar"/>
    <s v="El Azúcar"/>
    <n v="546680"/>
    <n v="9746362"/>
    <n v="21"/>
    <s v="PNMMF"/>
    <s v="LDR13/E-22-568"/>
    <s v="MF-007965"/>
    <s v="Ing. Gonzabay"/>
    <d v="2022-07-28T00:00:00"/>
    <d v="2022-09-08T00:00:00"/>
    <d v="2022-09-08T00:00:00"/>
    <x v="49"/>
    <s v="LDR-MANABI-E-I22-145"/>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1"/>
    <n v="1"/>
    <s v="José Velásquez "/>
    <m/>
  </r>
  <r>
    <n v="569"/>
    <d v="2022-09-06T00:00:00"/>
    <x v="0"/>
    <x v="8"/>
    <s v="AGR-AGC/Z5/SANTA ELENA-2022-0735-M"/>
    <s v="AGROCALIDAD SANTA ELENA"/>
    <s v="joseg_pepe86@hotmail.es"/>
    <x v="1"/>
    <x v="0"/>
    <s v="Ecuador"/>
    <s v="Santa Elena"/>
    <s v="Santa Elena"/>
    <s v="El Azúcar"/>
    <s v="El Azúcar"/>
    <n v="546295"/>
    <n v="9746612"/>
    <n v="25"/>
    <s v="PNMMF"/>
    <s v="LDR13/E-22-569"/>
    <s v="MF-007969"/>
    <s v="Ing. Gonzabay"/>
    <d v="2022-07-28T00:00:00"/>
    <d v="2022-09-08T00:00:00"/>
    <d v="2022-09-08T00:00:00"/>
    <x v="49"/>
    <s v="LDR-MANABI-E-I22-145"/>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2"/>
    <n v="0"/>
    <s v="José Velásquez "/>
    <m/>
  </r>
  <r>
    <n v="570"/>
    <d v="2022-09-06T00:00:00"/>
    <x v="0"/>
    <x v="8"/>
    <s v="AGR-AGC/Z5/SANTA ELENA-2022-0735-M"/>
    <s v="AGROCALIDAD SANTA ELENA"/>
    <s v="joseg_pepe86@hotmail.es"/>
    <x v="1"/>
    <x v="0"/>
    <s v="Ecuador"/>
    <s v="Santa Elena"/>
    <s v="Santa Elena"/>
    <s v="El Azúcar"/>
    <s v="El Azúcar"/>
    <n v="546618"/>
    <n v="9745867"/>
    <n v="9"/>
    <s v="PNMMF"/>
    <s v="LDR13/E-22-570"/>
    <s v="MF-013560"/>
    <s v="Ing. Gonzabay"/>
    <d v="2022-07-28T00:00:00"/>
    <d v="2022-09-08T00:00:00"/>
    <d v="2022-09-08T00:00:00"/>
    <x v="49"/>
    <s v="LDR-MANABI-E-I22-145"/>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1"/>
    <n v="2"/>
    <s v="José Velásquez "/>
    <m/>
  </r>
  <r>
    <n v="571"/>
    <d v="2022-09-06T00:00:00"/>
    <x v="0"/>
    <x v="8"/>
    <s v="AGR-AGC/Z5/SANTA ELENA-2022-0735-M"/>
    <s v="AGROCALIDAD SANTA ELENA"/>
    <s v="joseg_pepe86@hotmail.es"/>
    <x v="1"/>
    <x v="0"/>
    <s v="Ecuador"/>
    <s v="Santa Elena"/>
    <s v="Santa Elena"/>
    <s v="El Azúcar"/>
    <s v="El Azúcar"/>
    <n v="546511"/>
    <n v="9746134"/>
    <n v="17"/>
    <s v="PNMMF"/>
    <s v="LDR13/E-22-571"/>
    <s v="MF-013558"/>
    <s v="Ing. Gonzabay"/>
    <d v="2022-07-28T00:00:00"/>
    <d v="2022-09-08T00:00:00"/>
    <d v="2022-09-08T00:00:00"/>
    <x v="49"/>
    <s v="LDR-MANABI-E-I22-145"/>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12"/>
    <n v="14"/>
    <s v="José Velásquez "/>
    <m/>
  </r>
  <r>
    <n v="572"/>
    <d v="2022-09-06T00:00:00"/>
    <x v="0"/>
    <x v="8"/>
    <s v="AGR-AGC/Z5/SANTA ELENA-2022-0735-M"/>
    <s v="AGROCALIDAD SANTA ELENA"/>
    <s v="joseg_pepe86@hotmail.es"/>
    <x v="1"/>
    <x v="0"/>
    <s v="Ecuador"/>
    <s v="Santa Elena"/>
    <s v="Santa Elena"/>
    <s v="Santa Elena"/>
    <s v="Santa Elena"/>
    <n v="516022"/>
    <n v="9754074"/>
    <n v="63"/>
    <s v="PNMMF"/>
    <s v="LDR13/E-22-572"/>
    <s v="MF-002899"/>
    <s v="Ing. Gonzabay"/>
    <d v="2022-07-28T00:00:00"/>
    <d v="2022-09-08T00:00:00"/>
    <d v="2022-09-08T00:00:00"/>
    <x v="49"/>
    <s v="LDR-MANABI-E-I22-145"/>
    <s v="---"/>
    <n v="0"/>
    <s v="TODO"/>
    <n v="8"/>
    <n v="1"/>
    <n v="4"/>
    <n v="4"/>
    <n v="1"/>
    <n v="0"/>
    <n v="0"/>
    <n v="0"/>
    <n v="0"/>
    <n v="4"/>
    <n v="0"/>
    <n v="0"/>
    <n v="0"/>
    <n v="1"/>
    <n v="0"/>
    <n v="1"/>
    <m/>
    <s v="árbol de almendras"/>
    <s v="no informa"/>
    <s v="Frutos"/>
    <s v="PEE/E/ 07"/>
    <s v="Anastrepha sp"/>
    <s v="no aplica"/>
    <s v="no aplica"/>
    <s v="no aplica"/>
    <s v="no aplica"/>
    <s v="Insecta"/>
    <s v="Diptera"/>
    <s v="Tephritidae"/>
    <s v="Ceratitis capitata"/>
    <n v="2"/>
    <n v="0"/>
    <s v="José Velásquez "/>
    <m/>
  </r>
  <r>
    <n v="573"/>
    <d v="2022-09-06T00:00:00"/>
    <x v="0"/>
    <x v="8"/>
    <s v="AGR-AGC/Z5/SANTA ELENA-2022-0735-M"/>
    <s v="AGROCALIDAD SANTA ELENA"/>
    <s v="joseg_pepe86@hotmail.es"/>
    <x v="1"/>
    <x v="0"/>
    <s v="Ecuador"/>
    <s v="Santa Elena"/>
    <s v="Santa Elena"/>
    <s v="La Libertad"/>
    <s v="La Libertad"/>
    <n v="510258"/>
    <n v="9753889"/>
    <n v="23"/>
    <s v="PNMMF"/>
    <s v="LDR13/E-22-573"/>
    <s v="MF-002865"/>
    <s v="Ing. Gonzabay"/>
    <d v="2022-07-28T00:00:00"/>
    <d v="2022-09-08T00:00:00"/>
    <d v="2022-09-08T00:00:00"/>
    <x v="49"/>
    <s v="LDR-MANABI-E-I22-145"/>
    <s v="---"/>
    <n v="0"/>
    <s v="TODO"/>
    <n v="8"/>
    <n v="1"/>
    <n v="4"/>
    <n v="4"/>
    <n v="1"/>
    <n v="0"/>
    <n v="0"/>
    <n v="0"/>
    <n v="0"/>
    <n v="4"/>
    <n v="0"/>
    <n v="0"/>
    <n v="0"/>
    <n v="1"/>
    <n v="0"/>
    <n v="1"/>
    <m/>
    <s v="pechiche"/>
    <s v="no informa"/>
    <s v="Frutos"/>
    <s v="PEE/E/ 07"/>
    <s v="Anastrepha sp"/>
    <s v="no aplica"/>
    <s v="no aplica"/>
    <s v="no aplica"/>
    <s v="no aplica"/>
    <s v="Insecta"/>
    <s v="Diptera"/>
    <s v="Tephritidae"/>
    <s v="Ceratitis capitata"/>
    <n v="3"/>
    <n v="0"/>
    <s v="José Velásquez "/>
    <m/>
  </r>
  <r>
    <n v="574"/>
    <d v="2022-09-06T00:00:00"/>
    <x v="0"/>
    <x v="8"/>
    <s v="AGR-AGC/Z5/SANTA ELENA-2022-0735-M"/>
    <s v="AGROCALIDAD SANTA ELENA"/>
    <s v="joseg_pepe86@hotmail.es"/>
    <x v="1"/>
    <x v="0"/>
    <s v="Ecuador"/>
    <s v="Santa Elena"/>
    <s v="Santa Elena"/>
    <s v="Bambil Desecho"/>
    <s v="Bambil Desecho"/>
    <n v="538812"/>
    <n v="9783122"/>
    <n v="37"/>
    <s v="PNMMF"/>
    <s v="LDR13/E-22-574"/>
    <s v="MF-002145"/>
    <s v="Ing. Gonzabay"/>
    <d v="2022-08-08T00:00:00"/>
    <d v="2022-09-08T00:00:00"/>
    <d v="2022-09-08T00:00:00"/>
    <x v="49"/>
    <s v="LDR-MANABI-E-I22-146"/>
    <s v="---"/>
    <n v="0"/>
    <s v="TODO"/>
    <n v="8"/>
    <n v="1"/>
    <n v="4"/>
    <n v="4"/>
    <n v="1"/>
    <n v="0"/>
    <n v="0"/>
    <n v="0"/>
    <n v="0"/>
    <n v="4"/>
    <n v="0"/>
    <n v="0"/>
    <n v="0"/>
    <n v="1"/>
    <n v="0"/>
    <n v="1"/>
    <m/>
    <s v="ciruelo"/>
    <s v="no informa"/>
    <s v="Frutos"/>
    <s v="PEE/E/ 07"/>
    <s v="Anastrepha sp"/>
    <s v="no aplica"/>
    <s v="no aplica"/>
    <s v="no aplica"/>
    <s v="no aplica"/>
    <s v="Insecta"/>
    <s v="Diptera"/>
    <s v="Tephritidae"/>
    <s v="Anastrepha fraterculus"/>
    <n v="2"/>
    <n v="0"/>
    <s v="José Velásquez "/>
    <m/>
  </r>
  <r>
    <n v="575"/>
    <d v="2022-09-06T00:00:00"/>
    <x v="0"/>
    <x v="8"/>
    <s v="AGR-AGC/Z5/SANTA ELENA-2022-0735-M"/>
    <s v="AGROCALIDAD SANTA ELENA"/>
    <s v="joseg_pepe86@hotmail.es"/>
    <x v="1"/>
    <x v="0"/>
    <s v="Ecuador"/>
    <s v="Santa Elena"/>
    <s v="Santa Elena"/>
    <s v="Santa Elena"/>
    <s v="Santa Elena"/>
    <n v="536454"/>
    <n v="9741145"/>
    <n v="36"/>
    <s v="PNMMF"/>
    <s v="LDR13/E-22-575"/>
    <s v="MF-006940"/>
    <s v="Ing. Gonzabay"/>
    <d v="2022-08-08T00:00:00"/>
    <d v="2022-09-08T00:00:00"/>
    <d v="2022-09-08T00:00:00"/>
    <x v="49"/>
    <s v="LDR-MANABI-E-I22-146"/>
    <s v="---"/>
    <n v="0"/>
    <s v="TODO"/>
    <n v="8"/>
    <n v="1"/>
    <n v="4"/>
    <n v="4"/>
    <n v="1"/>
    <n v="0"/>
    <n v="0"/>
    <n v="0"/>
    <n v="0"/>
    <n v="4"/>
    <n v="0"/>
    <n v="0"/>
    <n v="0"/>
    <n v="1"/>
    <n v="0"/>
    <n v="1"/>
    <m/>
    <s v="mandarina"/>
    <s v="no informa"/>
    <s v="Frutos"/>
    <s v="PEE/E/ 07"/>
    <s v="Anastrepha sp"/>
    <s v="no aplica"/>
    <s v="no aplica"/>
    <s v="no aplica"/>
    <s v="no aplica"/>
    <s v="Insecta"/>
    <s v="Diptera"/>
    <s v="Tephritidae"/>
    <s v="Anastrepha chiclayae"/>
    <n v="0"/>
    <n v="1"/>
    <s v="José Velásquez "/>
    <m/>
  </r>
  <r>
    <n v="576"/>
    <d v="2022-09-06T00:00:00"/>
    <x v="0"/>
    <x v="8"/>
    <s v="AGR-AGC/Z5/SANTA ELENA-2022-0735-M"/>
    <s v="AGROCALIDAD SANTA ELENA"/>
    <s v="joseg_pepe86@hotmail.es"/>
    <x v="1"/>
    <x v="0"/>
    <s v="Ecuador"/>
    <s v="Santa Elena"/>
    <s v="Santa Elena"/>
    <s v="3 Cerritos"/>
    <s v="3 Cerritos"/>
    <n v="539000"/>
    <n v="9742407"/>
    <n v="32"/>
    <s v="PNMMF"/>
    <s v="LDR13/E-22-576"/>
    <s v="MF-002161"/>
    <s v="Ing. Gonzabay"/>
    <d v="2022-08-08T00:00:00"/>
    <d v="2022-09-08T00:00:00"/>
    <d v="2022-09-08T00:00:00"/>
    <x v="49"/>
    <s v="LDR-MANABI-E-I22-146"/>
    <s v="---"/>
    <n v="0"/>
    <s v="TODO"/>
    <n v="8"/>
    <n v="1"/>
    <n v="4"/>
    <n v="4"/>
    <n v="1"/>
    <n v="0"/>
    <n v="0"/>
    <n v="0"/>
    <n v="0"/>
    <n v="4"/>
    <n v="0"/>
    <n v="0"/>
    <n v="0"/>
    <n v="1"/>
    <n v="0"/>
    <n v="1"/>
    <m/>
    <s v="aguacate"/>
    <s v="no informa"/>
    <s v="Frutos"/>
    <s v="PEE/E/ 07"/>
    <s v="Anastrepha sp"/>
    <s v="no aplica"/>
    <s v="no aplica"/>
    <s v="no aplica"/>
    <s v="no aplica"/>
    <s v="Insecta"/>
    <s v="Diptera"/>
    <s v="Tephritidae"/>
    <s v="Ceratitis capitata"/>
    <n v="1"/>
    <n v="0"/>
    <s v="José Velásquez "/>
    <m/>
  </r>
  <r>
    <n v="577"/>
    <d v="2022-09-06T00:00:00"/>
    <x v="0"/>
    <x v="8"/>
    <s v="AGR-AGC/Z5/SANTA ELENA-2022-0735-M"/>
    <s v="AGROCALIDAD SANTA ELENA"/>
    <s v="joseg_pepe86@hotmail.es"/>
    <x v="1"/>
    <x v="0"/>
    <s v="Ecuador"/>
    <s v="Santa Elena"/>
    <s v="Santa Elena"/>
    <s v="Sitio Nuevo"/>
    <s v="Sitio Nuevo"/>
    <n v="531431"/>
    <n v="9792333"/>
    <n v="23"/>
    <s v="PNMMF"/>
    <s v="LDR13/E-22-577"/>
    <s v="MF-002148"/>
    <s v="Ing. Gonzabay"/>
    <d v="2022-08-08T00:00:00"/>
    <d v="2022-09-08T00:00:00"/>
    <d v="2022-09-08T00:00:00"/>
    <x v="49"/>
    <s v="LDR-MANABI-E-I22-146"/>
    <s v="---"/>
    <n v="0"/>
    <s v="TODO"/>
    <n v="8"/>
    <n v="1"/>
    <n v="4"/>
    <n v="4"/>
    <n v="1"/>
    <n v="0"/>
    <n v="0"/>
    <n v="0"/>
    <n v="0"/>
    <n v="4"/>
    <n v="0"/>
    <n v="0"/>
    <n v="0"/>
    <n v="1"/>
    <n v="0"/>
    <n v="1"/>
    <m/>
    <s v="limón"/>
    <s v="no informa"/>
    <s v="Frutos"/>
    <s v="PEE/E/ 07"/>
    <s v="Anastrepha sp"/>
    <s v="no aplica"/>
    <s v="no aplica"/>
    <s v="no aplica"/>
    <s v="no aplica"/>
    <s v="Insecta"/>
    <s v="Diptera"/>
    <s v="Tephritidae"/>
    <s v="Anastrepha fraterculus"/>
    <n v="1"/>
    <n v="0"/>
    <s v="José Velásquez "/>
    <m/>
  </r>
  <r>
    <n v="578"/>
    <d v="2022-09-06T00:00:00"/>
    <x v="0"/>
    <x v="8"/>
    <s v="AGR-AGC/Z5/SANTA ELENA-2022-0735-M"/>
    <s v="AGROCALIDAD SANTA ELENA"/>
    <s v="joseg_pepe86@hotmail.es"/>
    <x v="1"/>
    <x v="0"/>
    <s v="Ecuador"/>
    <s v="Santa Elena"/>
    <s v="Santa Elena"/>
    <s v="Santa Elena"/>
    <s v="Santa Elena"/>
    <n v="141202"/>
    <n v="9744082"/>
    <n v="34"/>
    <s v="PNMMF"/>
    <s v="LDR13/E-22-578"/>
    <s v="MF-006943"/>
    <s v="Ing. Gonzabay"/>
    <d v="2022-08-08T00:00:00"/>
    <d v="2022-09-08T00:00:00"/>
    <d v="2022-09-08T00:00:00"/>
    <x v="49"/>
    <s v="LDR-MANABI-E-I22-146"/>
    <s v="---"/>
    <n v="0"/>
    <s v="TODO"/>
    <n v="8"/>
    <n v="1"/>
    <n v="4"/>
    <n v="4"/>
    <n v="1"/>
    <n v="0"/>
    <n v="0"/>
    <n v="0"/>
    <n v="0"/>
    <n v="4"/>
    <n v="0"/>
    <n v="0"/>
    <n v="0"/>
    <n v="1"/>
    <n v="0"/>
    <n v="1"/>
    <m/>
    <s v="pimiento"/>
    <s v="no informa"/>
    <s v="Frutos"/>
    <s v="PEE/E/ 07"/>
    <s v="Anastrepha sp"/>
    <s v="no aplica"/>
    <s v="no aplica"/>
    <s v="no aplica"/>
    <s v="no aplica"/>
    <s v="Insecta"/>
    <s v="Diptera"/>
    <s v="Tephritidae"/>
    <s v="Ceratitis capitata"/>
    <n v="5"/>
    <n v="16"/>
    <s v="José Velásquez "/>
    <m/>
  </r>
  <r>
    <n v="579"/>
    <d v="2022-09-06T00:00:00"/>
    <x v="0"/>
    <x v="8"/>
    <s v="AGR-AGC/Z5/SANTA ELENA-2022-0735-M"/>
    <s v="AGROCALIDAD SANTA ELENA"/>
    <s v="joseg_pepe86@hotmail.es"/>
    <x v="1"/>
    <x v="0"/>
    <s v="Ecuador"/>
    <s v="Santa Elena"/>
    <s v="Santa Elena"/>
    <s v="Junta Del Pacifico"/>
    <s v="Junta Del Pacifico"/>
    <n v="578645"/>
    <n v="9755286"/>
    <n v="119"/>
    <s v="PNMMF"/>
    <s v="LDR13/E-22-579"/>
    <s v="MF-002181"/>
    <s v="Ing. Gonzabay"/>
    <d v="2022-08-08T00:00:00"/>
    <d v="2022-09-08T00:00:00"/>
    <d v="2022-09-08T00:00:00"/>
    <x v="49"/>
    <s v="LDR-MANABI-E-I22-146"/>
    <s v="---"/>
    <n v="0"/>
    <s v="TODO"/>
    <n v="8"/>
    <n v="1"/>
    <n v="4"/>
    <n v="4"/>
    <n v="1"/>
    <n v="0"/>
    <n v="0"/>
    <n v="0"/>
    <n v="0"/>
    <n v="4"/>
    <n v="0"/>
    <n v="0"/>
    <n v="0"/>
    <n v="1"/>
    <n v="0"/>
    <n v="1"/>
    <m/>
    <s v="ciruela"/>
    <s v="no informa"/>
    <s v="Frutos"/>
    <s v="PEE/E/ 07"/>
    <s v="Anastrepha sp"/>
    <s v="no aplica"/>
    <s v="no aplica"/>
    <s v="no aplica"/>
    <s v="no aplica"/>
    <s v="Insecta"/>
    <s v="Diptera"/>
    <s v="Tephritidae"/>
    <s v="Anastrepha striata"/>
    <n v="1"/>
    <n v="0"/>
    <s v="José Velásquez "/>
    <m/>
  </r>
  <r>
    <n v="580"/>
    <d v="2022-09-06T00:00:00"/>
    <x v="0"/>
    <x v="8"/>
    <s v="AGR-AGC/Z5/SANTA ELENA-2022-0735-M"/>
    <s v="AGROCALIDAD SANTA ELENA"/>
    <s v="joseg_pepe86@hotmail.es"/>
    <x v="1"/>
    <x v="0"/>
    <s v="Ecuador"/>
    <s v="Santa Elena"/>
    <s v="Santa Elena"/>
    <s v="Julio      Moreno"/>
    <s v="Julio      Moreno"/>
    <n v="569557"/>
    <n v="9755914"/>
    <n v="101"/>
    <s v="PNMMF"/>
    <s v="LDR13/E-22-580"/>
    <s v="MF-002186"/>
    <s v="Ing. Gonzabay"/>
    <d v="2022-08-08T00:00:00"/>
    <d v="2022-09-08T00:00:00"/>
    <d v="2022-09-08T00:00:00"/>
    <x v="49"/>
    <s v="LDR-MANABI-E-I22-146"/>
    <s v="---"/>
    <n v="0"/>
    <s v="TODO"/>
    <n v="8"/>
    <n v="1"/>
    <n v="4"/>
    <n v="4"/>
    <n v="1"/>
    <n v="0"/>
    <n v="0"/>
    <n v="0"/>
    <n v="0"/>
    <n v="4"/>
    <n v="0"/>
    <n v="0"/>
    <n v="0"/>
    <n v="1"/>
    <n v="0"/>
    <n v="1"/>
    <m/>
    <s v="tamarindo"/>
    <s v="no informa"/>
    <s v="Frutos"/>
    <s v="PEE/E/ 07"/>
    <s v="Anastrepha sp"/>
    <s v="no aplica"/>
    <s v="no aplica"/>
    <s v="no aplica"/>
    <s v="no aplica"/>
    <s v="Insecta"/>
    <s v="Diptera"/>
    <s v="Tephritidae"/>
    <s v="Anastrepha obliqua"/>
    <n v="0"/>
    <n v="1"/>
    <s v="José Velásquez "/>
    <m/>
  </r>
  <r>
    <n v="581"/>
    <d v="2022-09-06T00:00:00"/>
    <x v="0"/>
    <x v="8"/>
    <s v="AGR-AGC/Z5/SANTA ELENA-2022-0735-M"/>
    <s v="AGROCALIDAD SANTA ELENA"/>
    <s v="joseg_pepe86@hotmail.es"/>
    <x v="1"/>
    <x v="0"/>
    <s v="Ecuador"/>
    <s v="Santa Elena"/>
    <s v="Santa Elena"/>
    <s v="Julio Moreno"/>
    <s v="Julio Moreno"/>
    <n v="571388"/>
    <n v="9758077"/>
    <n v="126"/>
    <s v="PNMMF"/>
    <s v="LDR13/E-22-581"/>
    <s v="MF-002192"/>
    <s v="Ing. Gonzabay"/>
    <d v="2022-08-11T00:00:00"/>
    <d v="2022-09-08T00:00:00"/>
    <d v="2022-09-08T00:00:00"/>
    <x v="49"/>
    <s v="LDR-MANABI-E-I22-146"/>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82"/>
    <d v="2022-09-06T00:00:00"/>
    <x v="0"/>
    <x v="8"/>
    <s v="AGR-AGC/Z5/SANTA ELENA-2022-0735-M"/>
    <s v="AGROCALIDAD SANTA ELENA"/>
    <s v="joseg_pepe86@hotmail.es"/>
    <x v="1"/>
    <x v="0"/>
    <s v="Ecuador"/>
    <s v="Santa Elena"/>
    <s v="Santa Elena"/>
    <s v="Junta Del Pacífico"/>
    <s v="Junta Del Pacífico"/>
    <n v="576526"/>
    <n v="9755286"/>
    <n v="98"/>
    <s v="PNMMF"/>
    <s v="LDR13/E-22-582"/>
    <s v="MF-002431"/>
    <s v="Ing. Gonzabay"/>
    <d v="2022-08-11T00:00:00"/>
    <d v="2022-09-08T00:00:00"/>
    <d v="2022-09-08T00:00:00"/>
    <x v="49"/>
    <s v="LDR-MANABI-E-I22-146"/>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2"/>
    <s v="José Velásquez "/>
    <m/>
  </r>
  <r>
    <n v="583"/>
    <d v="2022-09-06T00:00:00"/>
    <x v="0"/>
    <x v="8"/>
    <s v="AGR-AGC/Z5/SANTA ELENA-2022-0735-M"/>
    <s v="AGROCALIDAD SANTA ELENA"/>
    <s v="joseg_pepe86@hotmail.es"/>
    <x v="1"/>
    <x v="0"/>
    <s v="Ecuador"/>
    <s v="Santa Elena"/>
    <s v="Santa Elena"/>
    <s v="Julio Moreno"/>
    <s v="Julio Moreno"/>
    <n v="5722291"/>
    <n v="9756196"/>
    <n v="123"/>
    <s v="PNMMF"/>
    <s v="LDR13/E-22-583"/>
    <s v="MF-010234"/>
    <s v="Ing. Gonzabay"/>
    <d v="2022-08-11T00:00:00"/>
    <d v="2022-09-08T00:00:00"/>
    <d v="2022-09-08T00:00:00"/>
    <x v="49"/>
    <s v="LDR-MANABI-E-I22-146"/>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84"/>
    <d v="2022-09-06T00:00:00"/>
    <x v="0"/>
    <x v="8"/>
    <s v="AGR-AGC/Z5/SANTA ELENA-2022-0735-M"/>
    <s v="AGROCALIDAD SANTA ELENA"/>
    <s v="joseg_pepe86@hotmail.es"/>
    <x v="1"/>
    <x v="0"/>
    <s v="Ecuador"/>
    <s v="Santa Elena"/>
    <s v="Santa Elena"/>
    <s v="Julio Moreno"/>
    <s v="Julio Moreno"/>
    <n v="572002"/>
    <n v="5759579"/>
    <n v="139"/>
    <s v="PNMMF"/>
    <s v="LDR13/E-22-584"/>
    <s v="MF-002184"/>
    <s v="Ing. Gonzabay"/>
    <d v="2022-08-11T00:00:00"/>
    <d v="2022-09-08T00:00:00"/>
    <d v="2022-09-08T00:00:00"/>
    <x v="49"/>
    <s v="LDR-MANABI-E-I22-146"/>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85"/>
    <d v="2022-09-06T00:00:00"/>
    <x v="0"/>
    <x v="8"/>
    <s v="AGR-AGC/Z5/SANTA ELENA-2022-0735-M"/>
    <s v="AGROCALIDAD SANTA ELENA"/>
    <s v="joseg_pepe86@hotmail.es"/>
    <x v="1"/>
    <x v="0"/>
    <s v="Ecuador"/>
    <s v="Santa Elena"/>
    <s v="Santa Elena"/>
    <s v="Julio Moreno"/>
    <s v="Julio Moreno"/>
    <n v="570437"/>
    <n v="9757873"/>
    <n v="110"/>
    <s v="PNMMF"/>
    <s v="LDR13/E-22-585"/>
    <s v="MF-002189"/>
    <s v="Ing. Gonzabay"/>
    <d v="2022-08-11T00:00:00"/>
    <d v="2022-09-08T00:00:00"/>
    <d v="2022-09-08T00:00:00"/>
    <x v="49"/>
    <s v="LDR-MANABI-E-I22-146"/>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586"/>
    <d v="2022-09-06T00:00:00"/>
    <x v="0"/>
    <x v="8"/>
    <s v="AGR-AGC/Z5/SANTA ELENA-2022-0735-M"/>
    <s v="AGROCALIDAD SANTA ELENA"/>
    <s v="joseg_pepe86@hotmail.es"/>
    <x v="1"/>
    <x v="0"/>
    <s v="Ecuador"/>
    <s v="Santa Elena"/>
    <s v="Santa Elena"/>
    <s v="Comuna Pechiche"/>
    <s v="Comuna Pechiche"/>
    <n v="535960"/>
    <n v="9743618"/>
    <n v="47"/>
    <s v="PNMMF"/>
    <s v="LDR13/E-22-586"/>
    <s v="MF-007960"/>
    <s v="Ing. Gonzabay"/>
    <d v="2022-08-11T00:00:00"/>
    <d v="2022-09-08T00:00:00"/>
    <d v="2022-09-08T00:00:00"/>
    <x v="49"/>
    <s v="LDR-MANABI-E-I22-146"/>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2"/>
    <n v="3"/>
    <s v="José Velásquez "/>
    <m/>
  </r>
  <r>
    <n v="587"/>
    <d v="2022-09-06T00:00:00"/>
    <x v="0"/>
    <x v="8"/>
    <s v="AGR-AGC/Z5/SANTA ELENA-2022-0735-M"/>
    <s v="AGROCALIDAD SANTA ELENA"/>
    <s v="joseg_pepe86@hotmail.es"/>
    <x v="1"/>
    <x v="0"/>
    <s v="Ecuador"/>
    <s v="Santa Elena"/>
    <s v="Santa Elena"/>
    <s v="Comuna Pechiche"/>
    <s v="Comuna Pechiche"/>
    <n v="535960"/>
    <n v="9743618"/>
    <n v="47"/>
    <s v="PNMMF"/>
    <s v="LDR13/E-22-587"/>
    <s v="MF-00958"/>
    <s v="Ing. Gonzabay"/>
    <d v="2022-08-11T00:00:00"/>
    <d v="2022-09-08T00:00:00"/>
    <d v="2022-09-08T00:00:00"/>
    <x v="49"/>
    <s v="LDR-MANABI-E-I22-146"/>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588"/>
    <d v="2022-09-06T00:00:00"/>
    <x v="0"/>
    <x v="8"/>
    <s v="AGR-AGC/Z5/SANTA ELENA-2022-0735-M"/>
    <s v="AGROCALIDAD SANTA ELENA"/>
    <s v="joseg_pepe86@hotmail.es"/>
    <x v="1"/>
    <x v="0"/>
    <s v="Ecuador"/>
    <s v="Santa Elena"/>
    <s v="Santa Elena"/>
    <s v="El Azúcar"/>
    <s v="El Azúcar"/>
    <n v="546949"/>
    <n v="9746171"/>
    <n v="25"/>
    <s v="PNMMF"/>
    <s v="LDR13/E-22-588"/>
    <s v="MF-007957"/>
    <s v="Ing. Gonzabay"/>
    <d v="2022-08-11T00:00:00"/>
    <d v="2022-09-08T00:00:00"/>
    <d v="2022-09-08T00:00:00"/>
    <x v="49"/>
    <s v="LDR-MANABI-E-I22-146"/>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2"/>
    <n v="3"/>
    <s v="José Velásquez "/>
    <m/>
  </r>
  <r>
    <n v="589"/>
    <d v="2022-09-06T00:00:00"/>
    <x v="0"/>
    <x v="8"/>
    <s v="AGR-AGC/Z5/SANTA ELENA-2022-0735-M"/>
    <s v="AGROCALIDAD SANTA ELENA"/>
    <s v="joseg_pepe86@hotmail.es"/>
    <x v="1"/>
    <x v="0"/>
    <s v="Ecuador"/>
    <s v="Santa Elena"/>
    <s v="Santa Elena"/>
    <s v="La Libertad"/>
    <s v="La Libertad"/>
    <n v="510258"/>
    <n v="9753889"/>
    <n v="23"/>
    <s v="PNMMF"/>
    <s v="LDR13/E-22-589"/>
    <s v="MF-002865"/>
    <s v="Ing. Gonzabay"/>
    <d v="2022-08-11T00:00:00"/>
    <d v="2022-09-08T00:00:00"/>
    <d v="2022-09-08T00:00:00"/>
    <x v="49"/>
    <s v="LDR-MANABI-E-I22-146"/>
    <s v="---"/>
    <n v="0"/>
    <s v="TODO"/>
    <n v="8"/>
    <n v="1"/>
    <n v="4"/>
    <n v="4"/>
    <n v="1"/>
    <n v="0"/>
    <n v="0"/>
    <n v="0"/>
    <n v="0"/>
    <n v="4"/>
    <n v="0"/>
    <n v="0"/>
    <n v="0"/>
    <n v="1"/>
    <n v="0"/>
    <n v="1"/>
    <m/>
    <s v="pechiche"/>
    <s v="no informa"/>
    <s v="Frutos"/>
    <s v="PEE/E/ 07"/>
    <s v="Anastrepha sp"/>
    <s v="no aplica"/>
    <s v="no aplica"/>
    <s v="no aplica"/>
    <s v="no aplica"/>
    <s v="Insecta"/>
    <s v="Diptera"/>
    <s v="Tephritidae"/>
    <s v="Ceratitis capitata"/>
    <n v="0"/>
    <n v="2"/>
    <s v="José Velásquez "/>
    <m/>
  </r>
  <r>
    <n v="590"/>
    <d v="2022-09-06T00:00:00"/>
    <x v="0"/>
    <x v="8"/>
    <s v="AGR-AGC/Z5/SANTA ELENA-2022-0735-M"/>
    <s v="AGROCALIDAD SANTA ELENA"/>
    <s v="joseg_pepe86@hotmail.es"/>
    <x v="1"/>
    <x v="0"/>
    <s v="Ecuador"/>
    <s v="Santa Elena"/>
    <s v="Santa Elena"/>
    <s v="Comuna Pechiche"/>
    <s v="Comuna Pechiche"/>
    <n v="546618"/>
    <n v="9745867"/>
    <n v="9"/>
    <s v="PNMMF"/>
    <s v="LDR13/E-22-590"/>
    <s v="MF-007958"/>
    <s v="Ing. Gonzabay"/>
    <d v="2022-08-11T00:00:00"/>
    <d v="2022-09-08T00:00:00"/>
    <d v="2022-09-08T00:00:00"/>
    <x v="49"/>
    <s v="LDR-MANABI-E-I22-146"/>
    <s v="---"/>
    <n v="0"/>
    <s v="TODO"/>
    <n v="8"/>
    <n v="1"/>
    <n v="4"/>
    <n v="4"/>
    <n v="1"/>
    <n v="0"/>
    <n v="0"/>
    <n v="0"/>
    <n v="0"/>
    <n v="4"/>
    <n v="0"/>
    <n v="0"/>
    <n v="0"/>
    <n v="1"/>
    <n v="0"/>
    <n v="1"/>
    <m/>
    <s v="uva de mesa"/>
    <s v="no informa"/>
    <s v="Frutos"/>
    <s v="PEE/E/ 07"/>
    <s v="Anastrepha sp"/>
    <s v="no aplica"/>
    <s v="no aplica"/>
    <s v="no aplica"/>
    <s v="no aplica"/>
    <s v="Insecta"/>
    <s v="Diptera"/>
    <s v="Tephritidae"/>
    <s v="Ceratitis capitata"/>
    <n v="0"/>
    <n v="4"/>
    <s v="José Velásquez "/>
    <m/>
  </r>
  <r>
    <n v="591"/>
    <d v="2022-09-06T00:00:00"/>
    <x v="0"/>
    <x v="8"/>
    <s v="AGR-AGC/Z5/SANTA ELENA-2022-0735-M"/>
    <s v="AGROCALIDAD SANTA ELENA"/>
    <s v="joseg_pepe86@hotmail.es"/>
    <x v="1"/>
    <x v="0"/>
    <s v="Ecuador"/>
    <s v="Santa Elena"/>
    <s v="Santa Elena"/>
    <s v="Santa Elena"/>
    <s v="Ruta 16"/>
    <n v="536941"/>
    <n v="9744291"/>
    <n v="47"/>
    <s v="PNMMF"/>
    <s v="LDR13/E-22-591"/>
    <s v="MF-009412"/>
    <s v="Ing. Gonzabay"/>
    <d v="2022-08-15T00:00:00"/>
    <d v="2022-09-08T00:00:00"/>
    <d v="2022-09-08T00:00:00"/>
    <x v="49"/>
    <s v="LDR-MANABI-E-I22-147"/>
    <s v="---"/>
    <n v="0"/>
    <s v="TODO"/>
    <n v="8"/>
    <n v="1"/>
    <n v="4"/>
    <n v="4"/>
    <n v="1"/>
    <n v="0"/>
    <n v="0"/>
    <n v="0"/>
    <n v="0"/>
    <n v="4"/>
    <n v="0"/>
    <n v="0"/>
    <n v="0"/>
    <n v="1"/>
    <n v="0"/>
    <n v="1"/>
    <m/>
    <s v="mango"/>
    <s v="no informa"/>
    <s v="Frutos"/>
    <s v="PEE/E/ 07"/>
    <s v="Anastrepha sp"/>
    <s v="no aplica"/>
    <s v="no aplica"/>
    <s v="no aplica"/>
    <s v="no aplica"/>
    <s v="Insecta"/>
    <s v="Diptera"/>
    <s v="Tephritidae"/>
    <s v="Anastrepha obliqua"/>
    <n v="1"/>
    <n v="1"/>
    <s v="José Velásquez "/>
    <m/>
  </r>
  <r>
    <n v="592"/>
    <d v="2022-09-06T00:00:00"/>
    <x v="0"/>
    <x v="8"/>
    <s v="AGR-AGC/Z5/SANTA ELENA-2022-0735-M"/>
    <s v="AGROCALIDAD SANTA ELENA"/>
    <s v="joseg_pepe86@hotmail.es"/>
    <x v="1"/>
    <x v="0"/>
    <s v="Ecuador"/>
    <s v="Santa Elena"/>
    <s v="Santa Elena"/>
    <s v="Santa Elena"/>
    <s v="Ruta 16"/>
    <n v="538716"/>
    <n v="9741980"/>
    <n v="29"/>
    <s v="PNMMF"/>
    <s v="LDR13/E-22-592"/>
    <s v="MF-009409"/>
    <s v="Ing. Gonzabay"/>
    <d v="2022-08-15T00:00:00"/>
    <d v="2022-09-08T00:00:00"/>
    <d v="2022-09-08T00:00:00"/>
    <x v="49"/>
    <s v="LDR-MANABI-E-I22-147"/>
    <s v="---"/>
    <n v="0"/>
    <s v="TODO"/>
    <n v="8"/>
    <n v="1"/>
    <n v="4"/>
    <n v="4"/>
    <n v="1"/>
    <n v="0"/>
    <n v="0"/>
    <n v="0"/>
    <n v="0"/>
    <n v="4"/>
    <n v="0"/>
    <n v="0"/>
    <n v="0"/>
    <n v="1"/>
    <n v="0"/>
    <n v="1"/>
    <m/>
    <s v="ciruelo"/>
    <s v="no informa"/>
    <s v="Frutos"/>
    <s v="PEE/E/ 07"/>
    <s v="Anastrepha sp"/>
    <s v="no aplica"/>
    <s v="no aplica"/>
    <s v="no aplica"/>
    <s v="no aplica"/>
    <s v="Insecta"/>
    <s v="Diptera"/>
    <s v="Tephritidae"/>
    <s v="Ceratitis capitata"/>
    <n v="7"/>
    <n v="3"/>
    <s v="José Velásquez "/>
    <m/>
  </r>
  <r>
    <n v="593"/>
    <d v="2022-09-06T00:00:00"/>
    <x v="0"/>
    <x v="8"/>
    <s v="AGR-AGC/Z5/SANTA ELENA-2022-0735-M"/>
    <s v="AGROCALIDAD SANTA ELENA"/>
    <s v="joseg_pepe86@hotmail.es"/>
    <x v="1"/>
    <x v="0"/>
    <s v="Ecuador"/>
    <s v="Santa Elena"/>
    <s v="Santa Elena"/>
    <s v="Santa Elena"/>
    <s v="Ruta 16"/>
    <n v="548691"/>
    <n v="9743340"/>
    <n v="35"/>
    <s v="PNMMF"/>
    <s v="LDR13/E-22-593"/>
    <s v="MF-009399"/>
    <s v="Ing. Gonzabay"/>
    <d v="2022-08-15T00:00:00"/>
    <d v="2022-09-08T00:00:00"/>
    <d v="2022-09-08T00:00:00"/>
    <x v="49"/>
    <s v="LDR-MANABI-E-I22-147"/>
    <s v="---"/>
    <n v="0"/>
    <s v="TODO"/>
    <n v="8"/>
    <n v="1"/>
    <n v="4"/>
    <n v="4"/>
    <n v="1"/>
    <n v="0"/>
    <n v="0"/>
    <n v="0"/>
    <n v="0"/>
    <n v="4"/>
    <n v="0"/>
    <n v="0"/>
    <n v="0"/>
    <n v="1"/>
    <n v="0"/>
    <n v="1"/>
    <m/>
    <s v="guaba"/>
    <s v="no informa"/>
    <s v="Frutos"/>
    <s v="PEE/E/ 07"/>
    <s v="Anastrepha sp"/>
    <s v="no aplica"/>
    <s v="no aplica"/>
    <s v="no aplica"/>
    <s v="no aplica"/>
    <s v="Insecta"/>
    <s v="Diptera"/>
    <s v="Tephritidae"/>
    <s v="Anastrepha fraterculus"/>
    <n v="2"/>
    <n v="0"/>
    <s v="José Velásquez "/>
    <m/>
  </r>
  <r>
    <n v="594"/>
    <d v="2022-09-06T00:00:00"/>
    <x v="0"/>
    <x v="8"/>
    <s v="AGR-AGC/Z5/SANTA ELENA-2022-0735-M"/>
    <s v="AGROCALIDAD SANTA ELENA"/>
    <s v="joseg_pepe86@hotmail.es"/>
    <x v="1"/>
    <x v="0"/>
    <s v="Ecuador"/>
    <s v="Santa Elena"/>
    <s v="Santa Elena"/>
    <s v="Santa Elena"/>
    <s v="Ruta 16"/>
    <n v="553714"/>
    <n v="9740718"/>
    <n v="64"/>
    <s v="PNMMF"/>
    <s v="LDR13/E-22-594"/>
    <s v="MF-009396"/>
    <s v="Ing. Gonzabay"/>
    <d v="2022-08-15T00:00:00"/>
    <d v="2022-09-08T00:00:00"/>
    <d v="2022-09-08T00:00:00"/>
    <x v="49"/>
    <s v="LDR-MANABI-E-I22-147"/>
    <s v="---"/>
    <n v="0"/>
    <s v="TODO"/>
    <n v="8"/>
    <n v="1"/>
    <n v="4"/>
    <n v="4"/>
    <n v="1"/>
    <n v="0"/>
    <n v="0"/>
    <n v="0"/>
    <n v="0"/>
    <n v="4"/>
    <n v="0"/>
    <n v="0"/>
    <n v="0"/>
    <n v="1"/>
    <n v="0"/>
    <n v="1"/>
    <m/>
    <s v="mango"/>
    <s v="no informa"/>
    <s v="Frutos"/>
    <s v="PEE/E/ 07"/>
    <s v="Anastrepha sp"/>
    <s v="no aplica"/>
    <s v="no aplica"/>
    <s v="no aplica"/>
    <s v="no aplica"/>
    <s v="Insecta"/>
    <s v="Diptera"/>
    <s v="Tephritidae"/>
    <s v="Anastrepha fraterculus_x000a_Anastrepha chiclayae"/>
    <s v="4_x000a_3"/>
    <s v="0_x000a_4"/>
    <s v="José Velásquez "/>
    <m/>
  </r>
  <r>
    <n v="595"/>
    <d v="2022-09-06T00:00:00"/>
    <x v="0"/>
    <x v="8"/>
    <s v="AGR-AGC/Z5/SANTA ELENA-2022-0735-M"/>
    <s v="AGROCALIDAD SANTA ELENA"/>
    <s v="joseg_pepe86@hotmail.es"/>
    <x v="1"/>
    <x v="0"/>
    <s v="Ecuador"/>
    <s v="Santa Elena"/>
    <s v="Santa Elena"/>
    <s v="Santa Elena"/>
    <s v="Ruta 16"/>
    <n v="559367"/>
    <n v="9737539"/>
    <n v="54"/>
    <s v="PNMMF"/>
    <s v="LDR13/E-22-595"/>
    <s v="MF-009393"/>
    <s v="Ing. Gonzabay"/>
    <d v="2022-08-18T00:00:00"/>
    <d v="2022-09-08T00:00:00"/>
    <d v="2022-09-08T00:00:00"/>
    <x v="49"/>
    <s v="LDR-MANABI-E-I22-147"/>
    <s v="---"/>
    <n v="0"/>
    <s v="TODO"/>
    <n v="8"/>
    <n v="1"/>
    <n v="4"/>
    <n v="4"/>
    <n v="1"/>
    <n v="0"/>
    <n v="0"/>
    <n v="0"/>
    <n v="0"/>
    <n v="4"/>
    <n v="0"/>
    <n v="0"/>
    <n v="0"/>
    <n v="1"/>
    <n v="0"/>
    <n v="1"/>
    <m/>
    <s v="ciruelo"/>
    <s v="no informa"/>
    <s v="Frutos"/>
    <s v="PEE/E/ 07"/>
    <s v="Anastrepha sp"/>
    <s v="no aplica"/>
    <s v="no aplica"/>
    <s v="no aplica"/>
    <s v="no aplica"/>
    <s v="Insecta"/>
    <s v="Diptera"/>
    <s v="Tephritidae"/>
    <s v="Anastrepha fraterculus_x000a_Anastrepha chiclayae"/>
    <s v="1_x000a_1"/>
    <s v="0_x000a_1"/>
    <s v="José Velásquez "/>
    <m/>
  </r>
  <r>
    <n v="596"/>
    <d v="2022-09-06T00:00:00"/>
    <x v="0"/>
    <x v="8"/>
    <s v="AGR-AGC/Z5/SANTA ELENA-2022-0735-M"/>
    <s v="AGROCALIDAD SANTA ELENA"/>
    <s v="joseg_pepe86@hotmail.es"/>
    <x v="1"/>
    <x v="0"/>
    <s v="Ecuador"/>
    <s v="Santa Elena"/>
    <s v="Santa Elena"/>
    <s v="Santa Elena"/>
    <s v="Ruta 16"/>
    <n v="557620"/>
    <n v="9738392"/>
    <n v="62"/>
    <s v="PNMMF"/>
    <s v="LDR13/E-22-596"/>
    <s v="MF-009394"/>
    <s v="Ing. Gonzabay"/>
    <d v="2022-08-18T00:00:00"/>
    <d v="2022-09-08T00:00:00"/>
    <d v="2022-09-08T00:00:00"/>
    <x v="49"/>
    <s v="LDR-MANABI-E-I22-147"/>
    <s v="---"/>
    <n v="0"/>
    <s v="TODO"/>
    <n v="8"/>
    <n v="1"/>
    <n v="4"/>
    <n v="4"/>
    <n v="1"/>
    <n v="0"/>
    <n v="0"/>
    <n v="0"/>
    <n v="0"/>
    <n v="4"/>
    <n v="0"/>
    <n v="0"/>
    <n v="0"/>
    <n v="1"/>
    <n v="0"/>
    <n v="1"/>
    <m/>
    <s v="ciruelo"/>
    <s v="no informa"/>
    <s v="Frutos"/>
    <s v="PEE/E/ 07"/>
    <s v="Anastrepha sp"/>
    <s v="no aplica"/>
    <s v="no aplica"/>
    <s v="no aplica"/>
    <s v="no aplica"/>
    <s v="Insecta"/>
    <s v="Diptera"/>
    <s v="Tephritidae"/>
    <s v="Anastrepha fraterculus"/>
    <n v="10"/>
    <n v="7"/>
    <s v="José Velásquez "/>
    <m/>
  </r>
  <r>
    <n v="597"/>
    <d v="2022-09-06T00:00:00"/>
    <x v="0"/>
    <x v="8"/>
    <s v="AGR-AGC/Z5/SANTA ELENA-2022-0735-M"/>
    <s v="AGROCALIDAD SANTA ELENA"/>
    <s v="joseg_pepe86@hotmail.es"/>
    <x v="1"/>
    <x v="0"/>
    <s v="Ecuador"/>
    <s v="Santa Elena"/>
    <s v="Santa Elena"/>
    <s v="Santa Elena"/>
    <s v="Ruta 16"/>
    <n v="545230"/>
    <n v="9745210"/>
    <n v="33"/>
    <s v="PNMMF"/>
    <s v="LDR13/E-22-597"/>
    <s v="MF-009402"/>
    <s v="Ing. Gonzabay"/>
    <d v="2022-08-18T00:00:00"/>
    <d v="2022-09-08T00:00:00"/>
    <d v="2022-09-08T00:00:00"/>
    <x v="49"/>
    <s v="LDR-MANABI-E-I22-147"/>
    <s v="---"/>
    <n v="0"/>
    <s v="TODO"/>
    <n v="8"/>
    <n v="1"/>
    <n v="4"/>
    <n v="4"/>
    <n v="1"/>
    <n v="0"/>
    <n v="0"/>
    <n v="0"/>
    <n v="0"/>
    <n v="4"/>
    <n v="0"/>
    <n v="0"/>
    <n v="0"/>
    <n v="1"/>
    <n v="0"/>
    <n v="1"/>
    <m/>
    <s v="ciruelo"/>
    <s v="no informa"/>
    <s v="Frutos"/>
    <s v="PEE/E/ 07"/>
    <s v="Anastrepha sp"/>
    <s v="no aplica"/>
    <s v="no aplica"/>
    <s v="no aplica"/>
    <s v="no aplica"/>
    <s v="Insecta"/>
    <s v="Diptera"/>
    <s v="Tephritidae"/>
    <s v="Anastrepha fraterculus_x000a_Ceratitis capitata"/>
    <s v="1_x000a_0"/>
    <s v="2_x000a_3"/>
    <s v="José Velásquez "/>
    <m/>
  </r>
  <r>
    <n v="598"/>
    <d v="2022-09-06T00:00:00"/>
    <x v="0"/>
    <x v="8"/>
    <s v="AGR-AGC/Z5/SANTA ELENA-2022-0735-M"/>
    <s v="AGROCALIDAD SANTA ELENA"/>
    <s v="joseg_pepe86@hotmail.es"/>
    <x v="1"/>
    <x v="0"/>
    <s v="Ecuador"/>
    <s v="Santa Elena"/>
    <s v="Santa Elena"/>
    <s v="Santa Elena"/>
    <s v="Ruta 16"/>
    <n v="547853"/>
    <n v="9752291"/>
    <n v="38"/>
    <s v="PNMMF"/>
    <s v="LDR13/E-22-598"/>
    <s v="MF-009406"/>
    <s v="Ing. Gonzabay"/>
    <d v="2022-08-18T00:00:00"/>
    <d v="2022-09-08T00:00:00"/>
    <d v="2022-09-08T00:00:00"/>
    <x v="49"/>
    <s v="LDR-MANABI-E-I22-147"/>
    <s v="---"/>
    <n v="0"/>
    <s v="TODO"/>
    <n v="8"/>
    <n v="1"/>
    <n v="4"/>
    <n v="4"/>
    <n v="1"/>
    <n v="0"/>
    <n v="0"/>
    <n v="0"/>
    <n v="0"/>
    <n v="4"/>
    <n v="0"/>
    <n v="0"/>
    <n v="0"/>
    <n v="1"/>
    <n v="0"/>
    <n v="1"/>
    <m/>
    <s v="mango"/>
    <s v="no informa"/>
    <s v="Frutos"/>
    <s v="PEE/E/ 07"/>
    <s v="Anastrepha sp"/>
    <s v="no aplica"/>
    <s v="no aplica"/>
    <s v="no aplica"/>
    <s v="no aplica"/>
    <s v="Insecta"/>
    <s v="Diptera"/>
    <s v="Tephritidae"/>
    <s v="Anastrepha chiclayae"/>
    <n v="1"/>
    <n v="0"/>
    <s v="José Velásquez "/>
    <m/>
  </r>
  <r>
    <n v="599"/>
    <d v="2022-09-06T00:00:00"/>
    <x v="0"/>
    <x v="8"/>
    <s v="AGR-AGC/Z5/SANTA ELENA-2022-0735-M"/>
    <s v="AGROCALIDAD SANTA ELENA"/>
    <s v="joseg_pepe86@hotmail.es"/>
    <x v="1"/>
    <x v="0"/>
    <s v="Ecuador"/>
    <s v="Santa Elena"/>
    <s v="Santa Elena"/>
    <s v="Santa Elena"/>
    <s v="Ruta 16"/>
    <n v="547015"/>
    <n v="9750915"/>
    <n v="36"/>
    <s v="PNMMF"/>
    <s v="LDR13/E-22-599"/>
    <s v="MF-009405"/>
    <s v="Ing. Gonzabay"/>
    <d v="2022-08-18T00:00:00"/>
    <d v="2022-09-08T00:00:00"/>
    <d v="2022-09-08T00:00:00"/>
    <x v="49"/>
    <s v="LDR-MANABI-E-I22-147"/>
    <s v="---"/>
    <n v="0"/>
    <s v="TODO"/>
    <n v="8"/>
    <n v="1"/>
    <n v="4"/>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600"/>
    <d v="2022-09-06T00:00:00"/>
    <x v="0"/>
    <x v="8"/>
    <s v="AGR-AGC/Z5/SANTA ELENA-2022-0735-M"/>
    <s v="AGROCALIDAD SANTA ELENA"/>
    <s v="joseg_pepe86@hotmail.es"/>
    <x v="1"/>
    <x v="0"/>
    <s v="Ecuador"/>
    <s v="Santa Elena"/>
    <s v="Santa Elena"/>
    <s v="Julio Moreno"/>
    <s v="Julio Moreno"/>
    <n v="569467"/>
    <n v="9758728"/>
    <n v="117"/>
    <s v="PNMMF"/>
    <s v="LDR13/E-22-600"/>
    <s v="MF-002185"/>
    <s v="Ing. Gonzabay"/>
    <d v="2022-08-23T00:00:00"/>
    <d v="2022-09-09T00:00:00"/>
    <d v="2022-09-09T00:00:00"/>
    <x v="49"/>
    <s v="LDR-MANABI-E-I22-148"/>
    <s v="---"/>
    <n v="0"/>
    <s v="TODO"/>
    <n v="8"/>
    <n v="1"/>
    <n v="4"/>
    <n v="4"/>
    <n v="1"/>
    <n v="0"/>
    <n v="0"/>
    <n v="0"/>
    <n v="0"/>
    <n v="4"/>
    <n v="0"/>
    <n v="0"/>
    <n v="0"/>
    <n v="1"/>
    <n v="0"/>
    <n v="1"/>
    <m/>
    <s v="mango"/>
    <s v="no informa"/>
    <s v="Frutos"/>
    <s v="PEE/E/ 07"/>
    <s v="Anastrepha sp"/>
    <s v="no aplica"/>
    <s v="no aplica"/>
    <s v="no aplica"/>
    <s v="no aplica"/>
    <s v="Insecta"/>
    <s v="Diptera"/>
    <s v="Tephritidae"/>
    <s v="Anastrepha obliqua"/>
    <n v="2"/>
    <n v="0"/>
    <s v="José Velásquez "/>
    <m/>
  </r>
  <r>
    <n v="601"/>
    <d v="2022-09-06T00:00:00"/>
    <x v="0"/>
    <x v="8"/>
    <s v="AGR-AGC/Z5/SANTA ELENA-2022-0735-M"/>
    <s v="AGROCALIDAD SANTA ELENA"/>
    <s v="joseg_pepe86@hotmail.es"/>
    <x v="1"/>
    <x v="0"/>
    <s v="Ecuador"/>
    <s v="Santa Elena"/>
    <s v="Santa Elena"/>
    <s v="Santa Elena"/>
    <s v="Santa Elena"/>
    <n v="536454"/>
    <n v="9741145"/>
    <n v="36"/>
    <s v="PNMMF"/>
    <s v="LDR13/E-22-601"/>
    <s v="MF-006940"/>
    <s v="Ing. Gonzabay"/>
    <d v="2022-08-23T00:00:00"/>
    <d v="2022-09-09T00:00:00"/>
    <d v="2022-09-09T00:00:00"/>
    <x v="49"/>
    <s v="LDR-MANABI-E-I22-148"/>
    <s v="---"/>
    <n v="0"/>
    <s v="TODO"/>
    <n v="8"/>
    <n v="1"/>
    <n v="4"/>
    <n v="4"/>
    <n v="1"/>
    <n v="0"/>
    <n v="0"/>
    <n v="0"/>
    <n v="0"/>
    <n v="4"/>
    <n v="0"/>
    <n v="0"/>
    <n v="0"/>
    <n v="1"/>
    <n v="0"/>
    <n v="1"/>
    <m/>
    <s v="mandarina"/>
    <s v="no informa"/>
    <s v="Frutos"/>
    <s v="PEE/E/ 07"/>
    <s v="Anastrepha sp"/>
    <s v="no aplica"/>
    <s v="no aplica"/>
    <s v="no aplica"/>
    <s v="no aplica"/>
    <s v="Insecta"/>
    <s v="Diptera"/>
    <s v="Tephritidae"/>
    <s v="Anastrepha chiclayae"/>
    <n v="0"/>
    <n v="1"/>
    <s v="José Velásquez "/>
    <m/>
  </r>
  <r>
    <n v="602"/>
    <d v="2022-09-06T00:00:00"/>
    <x v="0"/>
    <x v="8"/>
    <s v="AGR-AGC/Z5/SANTA ELENA-2022-0735-M"/>
    <s v="AGROCALIDAD SANTA ELENA"/>
    <s v="joseg_pepe86@hotmail.es"/>
    <x v="1"/>
    <x v="0"/>
    <s v="Ecuador"/>
    <s v="Santa Elena"/>
    <s v="Santa Elena"/>
    <s v="Sitio Nuevo"/>
    <s v="Sitio Nuevo"/>
    <n v="533952"/>
    <n v="9793128"/>
    <n v="45"/>
    <s v="PNMMF"/>
    <s v="LDR13/E-22-602"/>
    <s v="MF-002149"/>
    <s v="Ing. Gonzabay"/>
    <d v="2022-08-23T00:00:00"/>
    <d v="2022-09-09T00:00:00"/>
    <d v="2022-09-09T00:00:00"/>
    <x v="49"/>
    <s v="LDR-MANABI-E-I22-148"/>
    <s v="---"/>
    <n v="0"/>
    <s v="TODO"/>
    <n v="8"/>
    <n v="1"/>
    <n v="4"/>
    <n v="4"/>
    <n v="1"/>
    <n v="0"/>
    <n v="0"/>
    <n v="0"/>
    <n v="0"/>
    <n v="4"/>
    <n v="0"/>
    <n v="0"/>
    <n v="0"/>
    <n v="1"/>
    <n v="0"/>
    <n v="1"/>
    <m/>
    <s v="guaba"/>
    <s v="no informa"/>
    <s v="Frutos"/>
    <s v="PEE/E/ 07"/>
    <s v="Anastrepha sp"/>
    <s v="no aplica"/>
    <s v="no aplica"/>
    <s v="no aplica"/>
    <s v="no aplica"/>
    <s v="Insecta"/>
    <s v="Diptera"/>
    <s v="Tephritidae"/>
    <s v="Anastrepha obliqua_x000a_Anastrepha fraterculus"/>
    <s v="1_x000a_1"/>
    <s v="0_x000a_0"/>
    <s v="José Velásquez "/>
    <m/>
  </r>
  <r>
    <n v="603"/>
    <d v="2022-09-06T00:00:00"/>
    <x v="0"/>
    <x v="8"/>
    <s v="AGR-AGC/Z5/SANTA ELENA-2022-0735-M"/>
    <s v="AGROCALIDAD SANTA ELENA"/>
    <s v="joseg_pepe86@hotmail.es"/>
    <x v="1"/>
    <x v="0"/>
    <s v="Ecuador"/>
    <s v="Santa Elena"/>
    <s v="Santa Elena"/>
    <s v="El Azucar"/>
    <s v="El Azucar"/>
    <n v="544990"/>
    <n v="9747606"/>
    <n v="43"/>
    <s v="PNMMF"/>
    <s v="LDR13/E-22-603"/>
    <s v="MF-002169"/>
    <s v="Ing. Gonzabay"/>
    <d v="2022-08-23T00:00:00"/>
    <d v="2022-09-09T00:00:00"/>
    <d v="2022-09-09T00:00:00"/>
    <x v="49"/>
    <s v="LDR-MANABI-E-I22-148"/>
    <s v="---"/>
    <n v="0"/>
    <s v="TODO"/>
    <n v="8"/>
    <n v="1"/>
    <n v="4"/>
    <n v="4"/>
    <n v="1"/>
    <n v="0"/>
    <n v="0"/>
    <n v="0"/>
    <n v="0"/>
    <n v="4"/>
    <n v="0"/>
    <n v="0"/>
    <n v="0"/>
    <n v="1"/>
    <n v="0"/>
    <n v="1"/>
    <m/>
    <s v="mango"/>
    <s v="no informa"/>
    <s v="Frutos"/>
    <s v="PEE/E/ 07"/>
    <s v="Anastrepha sp"/>
    <s v="no aplica"/>
    <s v="no aplica"/>
    <s v="no aplica"/>
    <s v="no aplica"/>
    <s v="Insecta"/>
    <s v="Diptera"/>
    <s v="Tephritidae"/>
    <s v="Anastrepha fraterculus"/>
    <n v="0"/>
    <n v="1"/>
    <s v="José Velásquez "/>
    <m/>
  </r>
  <r>
    <n v="604"/>
    <d v="2022-09-06T00:00:00"/>
    <x v="0"/>
    <x v="8"/>
    <s v="AGR-AGC/Z5/SANTA ELENA-2022-0735-M"/>
    <s v="AGROCALIDAD SANTA ELENA"/>
    <s v="joseg_pepe86@hotmail.es"/>
    <x v="1"/>
    <x v="0"/>
    <s v="Ecuador"/>
    <s v="Santa Elena"/>
    <s v="Santa Elena"/>
    <s v="Barcelona"/>
    <s v="Barcelona"/>
    <n v="535197"/>
    <n v="9786175"/>
    <n v="33"/>
    <s v="PNMMF"/>
    <s v="LDR13/E-22-604"/>
    <s v="MF-002152"/>
    <s v="Ing. Gonzabay"/>
    <d v="2022-08-23T00:00:00"/>
    <d v="2022-09-09T00:00:00"/>
    <d v="2022-09-09T00:00:00"/>
    <x v="49"/>
    <s v="LDR-MANABI-E-I22-148"/>
    <s v="---"/>
    <n v="0"/>
    <s v="TODO"/>
    <n v="8"/>
    <n v="1"/>
    <n v="4"/>
    <n v="4"/>
    <n v="1"/>
    <n v="0"/>
    <n v="0"/>
    <n v="0"/>
    <n v="0"/>
    <n v="4"/>
    <n v="0"/>
    <n v="0"/>
    <n v="0"/>
    <n v="1"/>
    <n v="0"/>
    <n v="1"/>
    <m/>
    <s v="limon"/>
    <s v="no informa"/>
    <s v="Frutos"/>
    <s v="PEE/E/ 07"/>
    <s v="Anastrepha sp"/>
    <s v="no aplica"/>
    <s v="no aplica"/>
    <s v="no aplica"/>
    <s v="no aplica"/>
    <s v="Insecta"/>
    <s v="Diptera"/>
    <s v="Tephritidae"/>
    <s v="Anastrepha fraterculus"/>
    <n v="1"/>
    <n v="0"/>
    <s v="José Velásquez "/>
    <m/>
  </r>
  <r>
    <n v="605"/>
    <d v="2022-09-06T00:00:00"/>
    <x v="0"/>
    <x v="8"/>
    <s v="AGR-AGC/Z5/SANTA ELENA-2022-0735-M"/>
    <s v="AGROCALIDAD SANTA ELENA"/>
    <s v="joseg_pepe86@hotmail.es"/>
    <x v="1"/>
    <x v="0"/>
    <s v="Ecuador"/>
    <s v="Santa Elena"/>
    <s v="Santa Elena"/>
    <s v="Sinchal"/>
    <s v="Sinchal"/>
    <n v="533018"/>
    <n v="9785581"/>
    <n v="19"/>
    <s v="PNMMF"/>
    <s v="LDR13/E-22-605"/>
    <s v="MF-002151"/>
    <s v="Ing. Gonzabay"/>
    <d v="2022-08-23T00:00:00"/>
    <d v="2022-09-09T00:00:00"/>
    <d v="2022-09-09T00:00:00"/>
    <x v="49"/>
    <s v="LDR-MANABI-E-I22-148"/>
    <s v="---"/>
    <n v="0"/>
    <s v="TODO"/>
    <n v="8"/>
    <n v="1"/>
    <n v="4"/>
    <n v="4"/>
    <n v="1"/>
    <n v="0"/>
    <n v="0"/>
    <n v="0"/>
    <n v="0"/>
    <n v="4"/>
    <n v="0"/>
    <n v="0"/>
    <n v="0"/>
    <n v="1"/>
    <n v="0"/>
    <n v="1"/>
    <m/>
    <s v="limon"/>
    <s v="no informa"/>
    <s v="Frutos"/>
    <s v="PEE/E/ 07"/>
    <s v="Anastrepha sp"/>
    <s v="no aplica"/>
    <s v="no aplica"/>
    <s v="no aplica"/>
    <s v="no aplica"/>
    <s v="Insecta"/>
    <s v="Diptera"/>
    <s v="Tephritidae"/>
    <s v="Anastrepha fraterculus"/>
    <n v="1"/>
    <n v="0"/>
    <s v="José Velásquez "/>
    <m/>
  </r>
  <r>
    <n v="606"/>
    <d v="2022-09-06T00:00:00"/>
    <x v="0"/>
    <x v="8"/>
    <s v="AGR-AGC/Z5/SANTA ELENA-2022-0735-M"/>
    <s v="AGROCALIDAD SANTA ELENA"/>
    <s v="joseg_pepe86@hotmail.es"/>
    <x v="1"/>
    <x v="0"/>
    <s v="Ecuador"/>
    <s v="Santa Elena"/>
    <s v="Santa Elena"/>
    <s v="Sitio Nuevo"/>
    <s v="Sitio Nuevo"/>
    <n v="535087"/>
    <n v="9792674"/>
    <n v="48"/>
    <s v="PNMMF"/>
    <s v="LDR13/E-22-606"/>
    <s v="MF-002150"/>
    <s v="Ing. Gonzabay"/>
    <d v="2022-08-23T00:00:00"/>
    <d v="2022-09-09T00:00:00"/>
    <d v="2022-09-09T00:00:00"/>
    <x v="49"/>
    <s v="LDR-MANABI-E-I22-148"/>
    <s v="---"/>
    <n v="0"/>
    <s v="TODO"/>
    <n v="8"/>
    <n v="1"/>
    <n v="4"/>
    <n v="4"/>
    <n v="1"/>
    <n v="0"/>
    <n v="0"/>
    <n v="0"/>
    <n v="0"/>
    <n v="4"/>
    <n v="0"/>
    <n v="0"/>
    <n v="0"/>
    <n v="1"/>
    <n v="0"/>
    <n v="1"/>
    <m/>
    <s v="guayaba"/>
    <s v="no informa"/>
    <s v="Frutos"/>
    <s v="PEE/E/ 07"/>
    <s v="Anastrepha sp"/>
    <s v="no aplica"/>
    <s v="no aplica"/>
    <s v="no aplica"/>
    <s v="no aplica"/>
    <s v="Insecta"/>
    <s v="Diptera"/>
    <s v="Tephritidae"/>
    <s v="Anastrepha fraterculus"/>
    <n v="1"/>
    <n v="0"/>
    <s v="José Velásquez "/>
    <m/>
  </r>
  <r>
    <n v="607"/>
    <d v="2022-09-06T00:00:00"/>
    <x v="0"/>
    <x v="8"/>
    <s v="AGR-AGC/Z5/SANTA ELENA-2022-0735-M"/>
    <s v="AGROCALIDAD SANTA ELENA"/>
    <s v="joseg_pepe86@hotmail.es"/>
    <x v="1"/>
    <x v="0"/>
    <s v="Ecuador"/>
    <s v="Santa Elena"/>
    <s v="Santa Elena"/>
    <s v="El Azucar"/>
    <s v="El Azucar"/>
    <n v="546107"/>
    <n v="9749070"/>
    <n v="33"/>
    <s v="PNMMF"/>
    <s v="LDR13/E-22-607"/>
    <s v="MF-002158"/>
    <s v="Ing. Gonzabay"/>
    <d v="2022-08-23T00:00:00"/>
    <d v="2022-09-09T00:00:00"/>
    <d v="2022-09-09T00:00:00"/>
    <x v="49"/>
    <s v="LDR-MANABI-E-I22-148"/>
    <s v="---"/>
    <n v="0"/>
    <s v="TODO"/>
    <n v="8"/>
    <n v="1"/>
    <n v="4"/>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608"/>
    <d v="2022-09-06T00:00:00"/>
    <x v="0"/>
    <x v="8"/>
    <s v="AGR-AGC/Z5/SANTA ELENA-2022-0735-M"/>
    <s v="AGROCALIDAD SANTA ELENA"/>
    <s v="joseg_pepe86@hotmail.es"/>
    <x v="1"/>
    <x v="0"/>
    <s v="Ecuador"/>
    <s v="Santa Elena"/>
    <s v="Santa Elena"/>
    <s v="San Rafael"/>
    <s v="San Rafael"/>
    <n v="538066"/>
    <n v="9744056"/>
    <n v="40"/>
    <s v="PNMMF"/>
    <s v="LDR13/E-22-608"/>
    <s v="MF-002162"/>
    <s v="Ing. Gonzabay"/>
    <d v="2022-08-23T00:00:00"/>
    <d v="2022-09-09T00:00:00"/>
    <d v="2022-09-09T00:00:00"/>
    <x v="49"/>
    <s v="LDR-MANABI-E-I22-148"/>
    <s v="---"/>
    <n v="0"/>
    <s v="TODO"/>
    <n v="8"/>
    <n v="1"/>
    <n v="4"/>
    <n v="4"/>
    <n v="1"/>
    <n v="0"/>
    <n v="0"/>
    <n v="0"/>
    <n v="0"/>
    <n v="4"/>
    <n v="0"/>
    <n v="0"/>
    <n v="0"/>
    <n v="1"/>
    <n v="0"/>
    <n v="1"/>
    <m/>
    <s v="café"/>
    <s v="no informa"/>
    <s v="Frutos"/>
    <s v="PEE/E/ 07"/>
    <s v="Anastrepha sp"/>
    <s v="no aplica"/>
    <s v="no aplica"/>
    <s v="no aplica"/>
    <s v="no aplica"/>
    <s v="Insecta"/>
    <s v="Diptera"/>
    <s v="Tephritidae"/>
    <s v="Anastrepha chiclayae_x000a_Anastrepha distincta"/>
    <s v="0_x000a_1"/>
    <s v="0_x000a_1"/>
    <s v="José Velásquez "/>
    <m/>
  </r>
  <r>
    <n v="609"/>
    <d v="2022-09-06T00:00:00"/>
    <x v="0"/>
    <x v="8"/>
    <s v="AGR-AGC/Z5/SANTA ELENA-2022-0735-M"/>
    <s v="AGROCALIDAD SANTA ELENA"/>
    <s v="joseg_pepe86@hotmail.es"/>
    <x v="1"/>
    <x v="0"/>
    <s v="Ecuador"/>
    <s v="Santa Elena"/>
    <s v="Santa Elena"/>
    <s v="Santa Elena"/>
    <s v="Santa Elena"/>
    <n v="541202"/>
    <n v="9744082"/>
    <n v="34"/>
    <s v="PNMMF"/>
    <s v="LDR13/E-22-609"/>
    <s v="MF-006943"/>
    <s v="Ing. Gonzabay"/>
    <d v="2022-08-23T00:00:00"/>
    <d v="2022-09-09T00:00:00"/>
    <d v="2022-09-09T00:00:00"/>
    <x v="49"/>
    <s v="LDR-MANABI-E-I22-148"/>
    <s v="---"/>
    <n v="0"/>
    <s v="TODO"/>
    <n v="8"/>
    <n v="1"/>
    <n v="4"/>
    <n v="4"/>
    <n v="1"/>
    <n v="0"/>
    <n v="0"/>
    <n v="0"/>
    <n v="0"/>
    <n v="4"/>
    <n v="0"/>
    <n v="0"/>
    <n v="0"/>
    <n v="1"/>
    <n v="0"/>
    <n v="1"/>
    <m/>
    <s v="pimiento"/>
    <s v="no informa"/>
    <s v="Frutos"/>
    <s v="PEE/E/ 07"/>
    <s v="Anastrepha sp"/>
    <s v="no aplica"/>
    <s v="no aplica"/>
    <s v="no aplica"/>
    <s v="no aplica"/>
    <s v="Insecta"/>
    <s v="Diptera"/>
    <s v="Tephritidae"/>
    <s v="Ceratitis capitata"/>
    <n v="4"/>
    <n v="9"/>
    <s v="José Velásquez "/>
    <m/>
  </r>
  <r>
    <n v="610"/>
    <d v="2022-09-06T00:00:00"/>
    <x v="0"/>
    <x v="8"/>
    <s v="AGR-AGC/Z5/SANTA ELENA-2022-0735-M"/>
    <s v="AGROCALIDAD SANTA ELENA"/>
    <s v="joseg_pepe86@hotmail.es"/>
    <x v="1"/>
    <x v="0"/>
    <s v="Ecuador"/>
    <s v="Santa Elena"/>
    <s v="Santa Elena"/>
    <s v="Juntas Del Pacifico"/>
    <s v="Juntas Del Pacifico"/>
    <n v="578645"/>
    <n v="9755286"/>
    <n v="119"/>
    <s v="PNMMF"/>
    <s v="LDR13/E-22-610"/>
    <s v="MF-002181"/>
    <s v="Ing. Gonzabay"/>
    <d v="2022-08-23T00:00:00"/>
    <d v="2022-09-09T00:00:00"/>
    <d v="2022-09-09T00:00:00"/>
    <x v="49"/>
    <s v="LDR-MANABI-E-I22-148"/>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611"/>
    <d v="2022-09-06T00:00:00"/>
    <x v="0"/>
    <x v="8"/>
    <s v="AGR-AGC/Z5/SANTA ELENA-2022-0735-M"/>
    <s v="AGROCALIDAD SANTA ELENA"/>
    <s v="joseg_pepe86@hotmail.es"/>
    <x v="1"/>
    <x v="0"/>
    <s v="Ecuador"/>
    <s v="Santa Elena"/>
    <s v="Santa Elena"/>
    <s v="Julio Moreno"/>
    <s v="Julio Moreno"/>
    <n v="569557"/>
    <n v="9755914"/>
    <n v="101"/>
    <s v="PNMMF"/>
    <s v="LDR13/E-22-611"/>
    <s v="MF-002186"/>
    <s v="Ing. Gonzabay"/>
    <d v="2022-08-23T00:00:00"/>
    <d v="2022-09-09T00:00:00"/>
    <d v="2022-09-09T00:00:00"/>
    <x v="49"/>
    <s v="LDR-MANABI-E-I22-148"/>
    <s v="---"/>
    <n v="0"/>
    <s v="TODO"/>
    <n v="8"/>
    <n v="1"/>
    <n v="4"/>
    <n v="4"/>
    <n v="1"/>
    <n v="0"/>
    <n v="0"/>
    <n v="0"/>
    <n v="0"/>
    <n v="4"/>
    <n v="0"/>
    <n v="0"/>
    <n v="0"/>
    <n v="1"/>
    <n v="0"/>
    <n v="1"/>
    <m/>
    <s v="tamarindo"/>
    <s v="no informa"/>
    <s v="Frutos"/>
    <s v="PEE/E/ 07"/>
    <s v="Anastrepha sp"/>
    <s v="no aplica"/>
    <s v="no aplica"/>
    <s v="no aplica"/>
    <s v="no aplica"/>
    <s v="Insecta"/>
    <s v="Diptera"/>
    <s v="Tephritidae"/>
    <s v="Anastrepha obliqua"/>
    <n v="0"/>
    <n v="2"/>
    <s v="José Velásquez "/>
    <m/>
  </r>
  <r>
    <n v="612"/>
    <d v="2022-09-06T00:00:00"/>
    <x v="0"/>
    <x v="8"/>
    <s v="AGR-AGC/Z5/SANTA ELENA-2022-0735-M"/>
    <s v="AGROCALIDAD SANTA ELENA"/>
    <s v="joseg_pepe86@hotmail.es"/>
    <x v="1"/>
    <x v="0"/>
    <s v="Ecuador"/>
    <s v="Santa Elena"/>
    <s v="Santa Elena"/>
    <s v="Julio Moreno"/>
    <s v="Julio Moreno"/>
    <n v="571388"/>
    <n v="9758077"/>
    <n v="126"/>
    <s v="PNMMF"/>
    <s v="LDR13/E-22-612"/>
    <s v="MF-002192"/>
    <s v="Ing. Gonzabay"/>
    <d v="2022-08-25T00:00:00"/>
    <d v="2022-09-09T00:00:00"/>
    <d v="2022-09-09T00:00:00"/>
    <x v="49"/>
    <s v="LDR-MANABI-E-I22-148"/>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613"/>
    <d v="2022-09-06T00:00:00"/>
    <x v="0"/>
    <x v="8"/>
    <s v="AGR-AGC/Z5/SANTA ELENA-2022-0735-M"/>
    <s v="AGROCALIDAD SANTA ELENA"/>
    <s v="joseg_pepe86@hotmail.es"/>
    <x v="1"/>
    <x v="0"/>
    <s v="Ecuador"/>
    <s v="Santa Elena"/>
    <s v="Santa Elena"/>
    <s v="Juntas Del Pacifico"/>
    <s v="Juntas Del Pacifico"/>
    <n v="576526"/>
    <n v="9755286"/>
    <n v="98"/>
    <s v="PNMMF"/>
    <s v="LDR13/E-22-613"/>
    <s v="MF-002431"/>
    <s v="Ing. Gonzabay"/>
    <d v="2022-08-25T00:00:00"/>
    <d v="2022-09-09T00:00:00"/>
    <d v="2022-09-09T00:00:00"/>
    <x v="49"/>
    <s v="LDR-MANABI-E-I22-148"/>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614"/>
    <d v="2022-09-06T00:00:00"/>
    <x v="0"/>
    <x v="8"/>
    <s v="AGR-AGC/Z5/SANTA ELENA-2022-0735-M"/>
    <s v="AGROCALIDAD SANTA ELENA"/>
    <s v="joseg_pepe86@hotmail.es"/>
    <x v="1"/>
    <x v="0"/>
    <s v="Ecuador"/>
    <s v="Santa Elena"/>
    <s v="Santa Elena"/>
    <s v="Comuna Pechiche"/>
    <s v="Comuna Pechiche"/>
    <n v="535491"/>
    <n v="9742720"/>
    <n v="34"/>
    <s v="PNMMF"/>
    <s v="LDR13/E-22-614"/>
    <s v="MF-007012"/>
    <s v="Ing. Gonzabay"/>
    <d v="2022-08-25T00:00:00"/>
    <d v="2022-09-09T00:00:00"/>
    <d v="2022-09-09T00:00:00"/>
    <x v="49"/>
    <s v="LDR-MANABI-E-I22-148"/>
    <s v="---"/>
    <n v="0"/>
    <s v="TODO"/>
    <n v="8"/>
    <n v="1"/>
    <n v="4"/>
    <n v="4"/>
    <n v="1"/>
    <n v="0"/>
    <n v="0"/>
    <n v="0"/>
    <n v="0"/>
    <n v="4"/>
    <n v="0"/>
    <n v="0"/>
    <n v="0"/>
    <n v="1"/>
    <n v="0"/>
    <n v="1"/>
    <m/>
    <s v="uva de mesa"/>
    <s v="no informa"/>
    <s v="Frutos"/>
    <s v="PEE/E/ 07"/>
    <s v="Anastrepha sp"/>
    <s v="no aplica"/>
    <s v="no aplica"/>
    <s v="no aplica"/>
    <s v="no aplica"/>
    <s v="Insecta"/>
    <s v="Diptera"/>
    <s v="Tephritidae"/>
    <s v="Anastrepha obliqua"/>
    <n v="0"/>
    <n v="1"/>
    <s v="José Velásquez "/>
    <m/>
  </r>
  <r>
    <n v="615"/>
    <d v="2022-09-06T00:00:00"/>
    <x v="0"/>
    <x v="8"/>
    <s v="AGR-AGC/Z5/SANTA ELENA-2022-0735-M"/>
    <s v="AGROCALIDAD SANTA ELENA"/>
    <s v="joseg_pepe86@hotmail.es"/>
    <x v="1"/>
    <x v="0"/>
    <s v="Ecuador"/>
    <s v="Santa Elena"/>
    <s v="Santa Elena"/>
    <s v="Julio Moreno"/>
    <s v="Julio Moreno"/>
    <n v="572002"/>
    <n v="9759579"/>
    <n v="139"/>
    <s v="PNMMF"/>
    <s v="LDR13/E-22-615"/>
    <s v="MF-002184"/>
    <s v="Ing. Gonzabay"/>
    <d v="2022-08-25T00:00:00"/>
    <d v="2022-09-09T00:00:00"/>
    <d v="2022-09-09T00:00:00"/>
    <x v="49"/>
    <s v="LDR-MANABI-E-I22-148"/>
    <s v="---"/>
    <n v="0"/>
    <s v="TODO"/>
    <n v="8"/>
    <n v="1"/>
    <n v="4"/>
    <n v="4"/>
    <n v="1"/>
    <n v="0"/>
    <n v="0"/>
    <n v="0"/>
    <n v="0"/>
    <n v="4"/>
    <n v="0"/>
    <n v="0"/>
    <n v="0"/>
    <n v="1"/>
    <n v="0"/>
    <n v="1"/>
    <m/>
    <s v="ciruela"/>
    <s v="no informa"/>
    <s v="Frutos"/>
    <s v="PEE/E/ 07"/>
    <s v="Anastrepha sp"/>
    <s v="no aplica"/>
    <s v="no aplica"/>
    <s v="no aplica"/>
    <s v="no aplica"/>
    <s v="Insecta"/>
    <s v="Diptera"/>
    <s v="Tephritidae"/>
    <s v="Ceratitis capitata"/>
    <n v="0"/>
    <n v="1"/>
    <s v="José Velásquez "/>
    <m/>
  </r>
  <r>
    <n v="616"/>
    <d v="2022-09-06T00:00:00"/>
    <x v="0"/>
    <x v="8"/>
    <s v="AGR-AGC/Z5/SANTA ELENA-2022-0735-M"/>
    <s v="AGROCALIDAD SANTA ELENA"/>
    <s v="joseg_pepe86@hotmail.es"/>
    <x v="1"/>
    <x v="0"/>
    <s v="Ecuador"/>
    <s v="Santa Elena"/>
    <s v="Santa Elena"/>
    <s v="Julio Moreno"/>
    <s v="Julio Moreno"/>
    <n v="570437"/>
    <n v="9757873"/>
    <n v="110"/>
    <s v="PNMMF"/>
    <s v="LDR13/E-22-616"/>
    <s v="MF-002189"/>
    <s v="Ing. Gonzabay"/>
    <d v="2022-08-25T00:00:00"/>
    <d v="2022-09-09T00:00:00"/>
    <d v="2022-09-09T00:00:00"/>
    <x v="49"/>
    <s v="LDR-MANABI-E-I22-148"/>
    <s v="---"/>
    <n v="0"/>
    <s v="TODO"/>
    <n v="8"/>
    <n v="1"/>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617"/>
    <d v="2022-09-06T00:00:00"/>
    <x v="0"/>
    <x v="8"/>
    <s v="AGR-AGC/Z5/SANTA ELENA-2022-0735-M"/>
    <s v="AGROCALIDAD SANTA ELENA"/>
    <s v="joseg_pepe86@hotmail.es"/>
    <x v="1"/>
    <x v="0"/>
    <s v="Ecuador"/>
    <s v="Santa Elena"/>
    <s v="Santa Elena"/>
    <s v="Santa Elena"/>
    <s v="Santa Elena"/>
    <n v="516022"/>
    <n v="9754074"/>
    <n v="63"/>
    <s v="PNMMF"/>
    <s v="LDR13/E-22-617"/>
    <s v="MF-002899"/>
    <s v="Ing. Gonzabay"/>
    <d v="2022-08-25T00:00:00"/>
    <d v="2022-09-09T00:00:00"/>
    <d v="2022-09-09T00:00:00"/>
    <x v="49"/>
    <s v="LDR-MANABI-E-I22-148"/>
    <s v="---"/>
    <n v="0"/>
    <s v="TODO"/>
    <n v="8"/>
    <n v="1"/>
    <n v="4"/>
    <n v="4"/>
    <n v="1"/>
    <n v="0"/>
    <n v="0"/>
    <n v="0"/>
    <n v="0"/>
    <n v="4"/>
    <n v="0"/>
    <n v="0"/>
    <n v="0"/>
    <n v="1"/>
    <n v="0"/>
    <n v="1"/>
    <m/>
    <s v="arbol de almendro"/>
    <s v="no informa"/>
    <s v="Frutos"/>
    <s v="PEE/E/ 07"/>
    <s v="Anastrepha sp"/>
    <s v="no aplica"/>
    <s v="no aplica"/>
    <s v="no aplica"/>
    <s v="no aplica"/>
    <s v="Insecta"/>
    <s v="Diptera"/>
    <s v="Tephritidae"/>
    <s v="Anastrepha obliqua"/>
    <n v="0"/>
    <n v="1"/>
    <s v="José Velásquez "/>
    <m/>
  </r>
  <r>
    <n v="618"/>
    <d v="2022-09-06T00:00:00"/>
    <x v="0"/>
    <x v="8"/>
    <s v="AGR-AGC/Z5/SANTA ELENA-2022-0735-M"/>
    <s v="AGROCALIDAD SANTA ELENA"/>
    <s v="joseg_pepe86@hotmail.es"/>
    <x v="1"/>
    <x v="0"/>
    <s v="Ecuador"/>
    <s v="Santa Elena"/>
    <s v="Santa Elena"/>
    <s v="Julio Moreno"/>
    <s v="Julio Moreno"/>
    <n v="576157"/>
    <n v="9754631"/>
    <n v="93"/>
    <s v="PNMMF"/>
    <s v="LDR13/E-22-618"/>
    <s v="MF-010234"/>
    <s v="Ing. Gonzabay"/>
    <d v="2022-08-25T00:00:00"/>
    <d v="2022-09-09T00:00:00"/>
    <d v="2022-09-09T00:00:00"/>
    <x v="49"/>
    <s v="LDR-MANABI-E-I22-148"/>
    <s v="---"/>
    <n v="0"/>
    <s v="TODO"/>
    <n v="8"/>
    <n v="1"/>
    <n v="4"/>
    <n v="4"/>
    <n v="1"/>
    <n v="0"/>
    <n v="0"/>
    <n v="0"/>
    <n v="0"/>
    <n v="4"/>
    <n v="0"/>
    <n v="0"/>
    <n v="0"/>
    <n v="1"/>
    <n v="0"/>
    <n v="1"/>
    <m/>
    <s v="ciruela"/>
    <s v="no informa"/>
    <s v="Frutos"/>
    <s v="PEE/E/ 07"/>
    <s v="Anastrepha sp"/>
    <s v="no aplica"/>
    <s v="no aplica"/>
    <s v="no aplica"/>
    <s v="no aplica"/>
    <s v="Insecta"/>
    <s v="Diptera"/>
    <s v="Tephritidae"/>
    <s v="Ceratitis capitata"/>
    <n v="0"/>
    <n v="1"/>
    <s v="José Velásquez "/>
    <m/>
  </r>
  <r>
    <n v="619"/>
    <d v="2022-09-06T00:00:00"/>
    <x v="0"/>
    <x v="8"/>
    <s v="AGR-AGC/Z5/SANTA ELENA-2022-0735-M"/>
    <s v="AGROCALIDAD SANTA ELENA"/>
    <s v="joseg_pepe86@hotmail.es"/>
    <x v="1"/>
    <x v="0"/>
    <s v="Ecuador"/>
    <s v="Santa Elena"/>
    <s v="Santa Elena"/>
    <s v="Loma Alta"/>
    <s v="Loma Alta"/>
    <n v="539178"/>
    <n v="9789119"/>
    <n v="56"/>
    <s v="PNMMF"/>
    <s v="LDR13/E-22-619"/>
    <s v="MF-002569"/>
    <s v="Ing. Gonzabay"/>
    <d v="2022-08-25T00:00:00"/>
    <d v="2022-09-09T00:00:00"/>
    <d v="2022-09-09T00:00:00"/>
    <x v="49"/>
    <s v="LDR-MANABI-E-I22-148"/>
    <s v="---"/>
    <n v="0"/>
    <s v="TODO"/>
    <n v="8"/>
    <n v="1"/>
    <n v="4"/>
    <n v="4"/>
    <n v="1"/>
    <n v="0"/>
    <n v="0"/>
    <n v="0"/>
    <n v="0"/>
    <n v="4"/>
    <n v="0"/>
    <n v="0"/>
    <n v="0"/>
    <n v="1"/>
    <n v="0"/>
    <n v="1"/>
    <m/>
    <s v="guaba"/>
    <s v="no informa"/>
    <s v="Frutos"/>
    <s v="PEE/E/ 07"/>
    <s v="Anastrepha sp"/>
    <s v="no aplica"/>
    <s v="no aplica"/>
    <s v="no aplica"/>
    <s v="no aplica"/>
    <s v="Insecta"/>
    <s v="Diptera"/>
    <s v="Tephritidae"/>
    <s v="Anastrepha obliqua"/>
    <n v="0"/>
    <n v="1"/>
    <s v="José Velásquez "/>
    <m/>
  </r>
  <r>
    <n v="620"/>
    <d v="2022-09-06T00:00:00"/>
    <x v="0"/>
    <x v="8"/>
    <s v="AGR-AGC/Z5/SANTA ELENA-2022-0735-M"/>
    <s v="AGROCALIDAD SANTA ELENA"/>
    <s v="joseg_pepe86@hotmail.es"/>
    <x v="1"/>
    <x v="0"/>
    <s v="Ecuador"/>
    <s v="Santa Elena"/>
    <s v="Santa Elena"/>
    <s v="Sube Y Baja"/>
    <s v="Sube Y Baja"/>
    <n v="569081"/>
    <n v="9758591"/>
    <n v="116"/>
    <s v="PNMMF"/>
    <s v="LDR13/E-22-620"/>
    <s v="MF-002190"/>
    <s v="Ing. Gonzabay"/>
    <d v="2022-08-25T00:00:00"/>
    <d v="2022-09-09T00:00:00"/>
    <d v="2022-09-09T00:00:00"/>
    <x v="49"/>
    <s v="LDR-MANABI-E-I22-148"/>
    <s v="---"/>
    <n v="0"/>
    <s v="TODO"/>
    <n v="8"/>
    <n v="1"/>
    <n v="4"/>
    <n v="4"/>
    <n v="1"/>
    <n v="0"/>
    <n v="0"/>
    <n v="0"/>
    <n v="0"/>
    <n v="4"/>
    <n v="0"/>
    <n v="0"/>
    <n v="0"/>
    <n v="1"/>
    <n v="0"/>
    <n v="1"/>
    <m/>
    <s v="ciruela"/>
    <s v="no informa"/>
    <s v="Frutos"/>
    <s v="PEE/E/ 07"/>
    <s v="Anastrepha sp"/>
    <s v="no aplica"/>
    <s v="no aplica"/>
    <s v="no aplica"/>
    <s v="no aplica"/>
    <s v="Insecta"/>
    <s v="Diptera"/>
    <s v="Tephritidae"/>
    <s v="Anastrepha fraterculus"/>
    <n v="1"/>
    <n v="0"/>
    <s v="José Velásquez "/>
    <m/>
  </r>
  <r>
    <n v="621"/>
    <d v="2022-09-06T00:00:00"/>
    <x v="0"/>
    <x v="8"/>
    <s v="AGR-AGC/Z5/SANTA ELENA-2022-0735-M"/>
    <s v="AGROCALIDAD SANTA ELENA"/>
    <s v="joseg_pepe86@hotmail.es"/>
    <x v="1"/>
    <x v="0"/>
    <s v="Ecuador"/>
    <s v="Santa Elena"/>
    <s v="Santa Elena"/>
    <s v="Sacachum"/>
    <s v="Sacachum"/>
    <n v="565263"/>
    <n v="9753864"/>
    <n v="102"/>
    <s v="PNMMF"/>
    <s v="LDR13/E-22-621"/>
    <s v="MF-002191"/>
    <s v="Ing. Gonzabay"/>
    <d v="2022-08-25T00:00:00"/>
    <d v="2022-09-09T00:00:00"/>
    <d v="2022-09-09T00:00:00"/>
    <x v="49"/>
    <s v="LDR-MANABI-E-I22-148"/>
    <s v="---"/>
    <n v="0"/>
    <s v="TODO"/>
    <n v="8"/>
    <n v="1"/>
    <n v="4"/>
    <n v="4"/>
    <n v="1"/>
    <n v="0"/>
    <n v="0"/>
    <n v="0"/>
    <n v="0"/>
    <n v="4"/>
    <n v="0"/>
    <n v="0"/>
    <n v="0"/>
    <n v="1"/>
    <n v="0"/>
    <n v="1"/>
    <m/>
    <s v="maracuya"/>
    <s v="no informa"/>
    <s v="Frutos"/>
    <s v="PEE/E/ 07"/>
    <s v="Anastrepha sp"/>
    <s v="no aplica"/>
    <s v="no aplica"/>
    <s v="no aplica"/>
    <s v="no aplica"/>
    <s v="Insecta"/>
    <s v="Diptera"/>
    <s v="Tephritidae"/>
    <s v="Ceratitis capitata"/>
    <n v="0"/>
    <n v="2"/>
    <s v="José Velásquez "/>
    <m/>
  </r>
  <r>
    <n v="622"/>
    <d v="2022-09-06T00:00:00"/>
    <x v="0"/>
    <x v="8"/>
    <s v="AGR-AGC/Z5/SANTA ELENA-2022-0735-M"/>
    <s v="AGROCALIDAD SANTA ELENA"/>
    <s v="joseg_pepe86@hotmail.es"/>
    <x v="1"/>
    <x v="0"/>
    <s v="Ecuador"/>
    <s v="Santa Elena"/>
    <s v="Santa Elena"/>
    <s v="La Libertad"/>
    <s v="La Libertad"/>
    <n v="510258"/>
    <n v="9753889"/>
    <n v="23"/>
    <s v="PNMMF"/>
    <s v="LDR13/E-22-622"/>
    <s v="MF-002865"/>
    <s v="Ing. Gonzabay"/>
    <d v="2022-08-25T00:00:00"/>
    <d v="2022-09-09T00:00:00"/>
    <d v="2022-09-09T00:00:00"/>
    <x v="49"/>
    <s v="LDR-MANABI-E-I22-148"/>
    <s v="---"/>
    <n v="0"/>
    <s v="TODO"/>
    <n v="8"/>
    <n v="1"/>
    <n v="4"/>
    <n v="4"/>
    <n v="1"/>
    <n v="0"/>
    <n v="0"/>
    <n v="0"/>
    <n v="0"/>
    <n v="4"/>
    <n v="0"/>
    <n v="0"/>
    <n v="0"/>
    <n v="1"/>
    <n v="0"/>
    <n v="1"/>
    <m/>
    <s v="pechiche"/>
    <s v="no informa"/>
    <s v="Frutos"/>
    <s v="PEE/E/ 07"/>
    <s v="Anastrepha sp"/>
    <s v="no aplica"/>
    <s v="no aplica"/>
    <s v="no aplica"/>
    <s v="no aplica"/>
    <s v="Insecta"/>
    <s v="Diptera"/>
    <s v="Tephritidae"/>
    <s v="Anastrepha obliqua"/>
    <n v="0"/>
    <n v="1"/>
    <s v="José Velásquez "/>
    <m/>
  </r>
  <r>
    <n v="623"/>
    <d v="2022-09-06T00:00:00"/>
    <x v="0"/>
    <x v="8"/>
    <s v="AGR-AGC/Z5/SANTA ELENA-2022-0735-M"/>
    <s v="AGROCALIDAD SANTA ELENA"/>
    <s v="joseg_pepe86@hotmail.es"/>
    <x v="1"/>
    <x v="0"/>
    <s v="Ecuador"/>
    <s v="Santa Elena"/>
    <s v="Santa Elena"/>
    <s v="El Azucar"/>
    <s v="El Azucar"/>
    <n v="546107"/>
    <n v="9749070"/>
    <n v="33"/>
    <s v="PNMMF"/>
    <s v="LDR13/E-22-623"/>
    <s v="MF-002158"/>
    <s v="Ing. Gonzabay"/>
    <d v="2022-08-25T00:00:00"/>
    <d v="2022-09-09T00:00:00"/>
    <d v="2022-09-09T00:00:00"/>
    <x v="49"/>
    <s v="LDR-MANABI-E-I22-148"/>
    <s v="---"/>
    <n v="0"/>
    <s v="TODO"/>
    <n v="8"/>
    <n v="1"/>
    <n v="4"/>
    <n v="4"/>
    <n v="1"/>
    <n v="0"/>
    <n v="0"/>
    <n v="0"/>
    <n v="0"/>
    <n v="4"/>
    <n v="0"/>
    <n v="0"/>
    <n v="0"/>
    <n v="1"/>
    <n v="0"/>
    <n v="1"/>
    <m/>
    <s v="mango"/>
    <s v="no informa"/>
    <s v="Frutos"/>
    <s v="PEE/E/ 07"/>
    <s v="Anastrepha sp"/>
    <s v="no aplica"/>
    <s v="no aplica"/>
    <s v="no aplica"/>
    <s v="no aplica"/>
    <s v="Insecta"/>
    <s v="Diptera"/>
    <s v="Tephritidae"/>
    <s v="Ceratitis capitata"/>
    <n v="0"/>
    <n v="4"/>
    <s v="José Velásquez "/>
    <m/>
  </r>
  <r>
    <n v="624"/>
    <d v="2022-09-06T00:00:00"/>
    <x v="0"/>
    <x v="8"/>
    <s v="AGR-AGC/Z5/SANTA ELENA-2022-0735-M"/>
    <s v="AGROCALIDAD SANTA ELENA"/>
    <s v="joseg_pepe86@hotmail.es"/>
    <x v="1"/>
    <x v="0"/>
    <s v="Ecuador"/>
    <s v="Santa Elena"/>
    <s v="Santa Elena"/>
    <s v="Santa Elena"/>
    <s v="Santa Elena"/>
    <n v="536941"/>
    <n v="9744291"/>
    <n v="47"/>
    <s v="PNMMF"/>
    <s v="LDR13/E-22-624"/>
    <s v="MF-009412"/>
    <s v="Ing. Gonzabay"/>
    <d v="2022-08-28T00:00:00"/>
    <d v="2022-09-09T00:00:00"/>
    <d v="2022-09-09T00:00:00"/>
    <x v="49"/>
    <s v="LDR-MANABI-E-I22-149"/>
    <s v="---"/>
    <n v="0"/>
    <s v="TODO"/>
    <n v="8"/>
    <n v="1"/>
    <n v="4"/>
    <n v="4"/>
    <n v="1"/>
    <n v="0"/>
    <n v="0"/>
    <n v="0"/>
    <n v="0"/>
    <n v="4"/>
    <n v="0"/>
    <n v="0"/>
    <n v="0"/>
    <n v="1"/>
    <n v="0"/>
    <n v="1"/>
    <m/>
    <s v="mango"/>
    <s v="no informa"/>
    <s v="Frutos"/>
    <s v="PEE/E/ 07"/>
    <s v="Anastrepha sp"/>
    <s v="no aplica"/>
    <s v="no aplica"/>
    <s v="no aplica"/>
    <s v="no aplica"/>
    <s v="Insecta"/>
    <s v="Diptera"/>
    <s v="Tephritidae"/>
    <s v="Anastrepha chiclayae_x000a_Ceratitis capitata"/>
    <s v="0_x000a_0"/>
    <s v="1_x000a_1"/>
    <s v="José Velásquez "/>
    <m/>
  </r>
  <r>
    <n v="625"/>
    <d v="2022-09-06T00:00:00"/>
    <x v="0"/>
    <x v="8"/>
    <s v="AGR-AGC/Z5/SANTA ELENA-2022-0735-M"/>
    <s v="AGROCALIDAD SANTA ELENA"/>
    <s v="joseg_pepe86@hotmail.es"/>
    <x v="1"/>
    <x v="0"/>
    <s v="Ecuador"/>
    <s v="Santa Elena"/>
    <s v="Santa Elena"/>
    <s v="Santa Elena"/>
    <s v="Santa Elena"/>
    <n v="538716"/>
    <n v="9741980"/>
    <n v="29"/>
    <s v="PNMMF"/>
    <s v="LDR13/E-22-625"/>
    <s v="MF-009409"/>
    <s v="Ing. Gonzabay"/>
    <d v="2022-08-28T00:00:00"/>
    <d v="2022-09-09T00:00:00"/>
    <d v="2022-09-09T00:00:00"/>
    <x v="49"/>
    <s v="LDR-MANABI-E-I22-149"/>
    <s v="---"/>
    <n v="0"/>
    <s v="TODO"/>
    <n v="8"/>
    <n v="1"/>
    <n v="4"/>
    <n v="4"/>
    <n v="1"/>
    <n v="0"/>
    <n v="0"/>
    <n v="0"/>
    <n v="0"/>
    <n v="4"/>
    <n v="0"/>
    <n v="0"/>
    <n v="0"/>
    <n v="1"/>
    <n v="0"/>
    <n v="1"/>
    <m/>
    <s v="ciruelo"/>
    <s v="no informa"/>
    <s v="Frutos"/>
    <s v="PEE/E/ 07"/>
    <s v="Anastrepha sp"/>
    <s v="no aplica"/>
    <s v="no aplica"/>
    <s v="no aplica"/>
    <s v="no aplica"/>
    <s v="Insecta"/>
    <s v="Diptera"/>
    <s v="Tephritidae"/>
    <s v="Anastrepha chiclayae"/>
    <n v="2"/>
    <n v="0"/>
    <s v="José Velásquez "/>
    <m/>
  </r>
  <r>
    <n v="626"/>
    <d v="2022-09-06T00:00:00"/>
    <x v="0"/>
    <x v="8"/>
    <s v="AGR-AGC/Z5/SANTA ELENA-2022-0735-M"/>
    <s v="AGROCALIDAD SANTA ELENA"/>
    <s v="joseg_pepe86@hotmail.es"/>
    <x v="1"/>
    <x v="0"/>
    <s v="Ecuador"/>
    <s v="Santa Elena"/>
    <s v="Santa Elena"/>
    <s v="Santa Elena"/>
    <s v="Santa Elena"/>
    <n v="548691"/>
    <n v="9743340"/>
    <n v="35"/>
    <s v="PNMMF"/>
    <s v="LDR13/E-22-626"/>
    <s v="MF-009399"/>
    <s v="Ing. Gonzabay"/>
    <d v="2022-08-28T00:00:00"/>
    <d v="2022-09-09T00:00:00"/>
    <d v="2022-09-09T00:00:00"/>
    <x v="49"/>
    <s v="LDR-MANABI-E-I22-149"/>
    <s v="---"/>
    <n v="0"/>
    <s v="TODO"/>
    <n v="8"/>
    <n v="1"/>
    <n v="4"/>
    <n v="4"/>
    <n v="1"/>
    <n v="0"/>
    <n v="0"/>
    <n v="0"/>
    <n v="0"/>
    <n v="4"/>
    <n v="0"/>
    <n v="0"/>
    <n v="0"/>
    <n v="1"/>
    <n v="0"/>
    <n v="1"/>
    <m/>
    <s v="guaba"/>
    <s v="no informa"/>
    <s v="Frutos"/>
    <s v="PEE/E/ 07"/>
    <s v="Anastrepha sp"/>
    <s v="no aplica"/>
    <s v="no aplica"/>
    <s v="no aplica"/>
    <s v="no aplica"/>
    <s v="Insecta"/>
    <s v="Diptera"/>
    <s v="Tephritidae"/>
    <s v="Anastrepha fraterculus"/>
    <n v="0"/>
    <n v="3"/>
    <s v="José Velásquez "/>
    <m/>
  </r>
  <r>
    <n v="627"/>
    <d v="2022-09-06T00:00:00"/>
    <x v="0"/>
    <x v="8"/>
    <s v="AGR-AGC/Z5/SANTA ELENA-2022-0735-M"/>
    <s v="AGROCALIDAD SANTA ELENA"/>
    <s v="joseg_pepe86@hotmail.es"/>
    <x v="1"/>
    <x v="0"/>
    <s v="Ecuador"/>
    <s v="Santa Elena"/>
    <s v="Santa Elena"/>
    <s v="Santa Elena"/>
    <s v="Santa Elena"/>
    <n v="553714"/>
    <n v="9740718"/>
    <n v="64"/>
    <s v="PNMMF"/>
    <s v="LDR13/E-22-627"/>
    <s v="MF-009396"/>
    <s v="Ing. Gonzabay"/>
    <d v="2022-08-28T00:00:00"/>
    <d v="2022-09-09T00:00:00"/>
    <d v="2022-09-09T00:00:00"/>
    <x v="49"/>
    <s v="LDR-MANABI-E-I22-149"/>
    <s v="---"/>
    <n v="0"/>
    <s v="TODO"/>
    <n v="8"/>
    <n v="1"/>
    <n v="4"/>
    <n v="4"/>
    <n v="1"/>
    <n v="0"/>
    <n v="0"/>
    <n v="0"/>
    <n v="0"/>
    <n v="4"/>
    <n v="0"/>
    <n v="0"/>
    <n v="0"/>
    <n v="1"/>
    <n v="0"/>
    <n v="1"/>
    <m/>
    <s v="mango"/>
    <s v="no informa"/>
    <s v="Frutos"/>
    <s v="PEE/E/ 07"/>
    <s v="Anastrepha sp"/>
    <s v="no aplica"/>
    <s v="no aplica"/>
    <s v="no aplica"/>
    <s v="no aplica"/>
    <s v="Insecta"/>
    <s v="Diptera"/>
    <s v="Tephritidae"/>
    <s v="Anastrepha chiclayae"/>
    <n v="0"/>
    <n v="1"/>
    <s v="José Velásquez "/>
    <m/>
  </r>
  <r>
    <n v="628"/>
    <d v="2022-09-06T00:00:00"/>
    <x v="0"/>
    <x v="8"/>
    <s v="AGR-AGC/Z5/SANTA ELENA-2022-0735-M"/>
    <s v="AGROCALIDAD SANTA ELENA"/>
    <s v="joseg_pepe86@hotmail.es"/>
    <x v="1"/>
    <x v="0"/>
    <s v="Ecuador"/>
    <s v="Santa Elena"/>
    <s v="Santa Elena"/>
    <s v="Santa Elena"/>
    <s v="Santa Elena"/>
    <n v="559367"/>
    <n v="9737539"/>
    <n v="54"/>
    <s v="PNMMF"/>
    <s v="LDR13/E-22-628"/>
    <s v="MF-009393"/>
    <s v="Ing. Gonzabay"/>
    <d v="2022-08-28T00:00:00"/>
    <d v="2022-09-09T00:00:00"/>
    <d v="2022-09-09T00:00:00"/>
    <x v="49"/>
    <s v="LDR-MANABI-E-I22-149"/>
    <s v="---"/>
    <n v="0"/>
    <s v="TODO"/>
    <n v="8"/>
    <n v="1"/>
    <n v="4"/>
    <n v="4"/>
    <n v="1"/>
    <n v="0"/>
    <n v="0"/>
    <n v="0"/>
    <n v="0"/>
    <n v="4"/>
    <n v="0"/>
    <n v="0"/>
    <n v="0"/>
    <n v="1"/>
    <n v="0"/>
    <n v="1"/>
    <m/>
    <s v="ciruelo"/>
    <s v="no informa"/>
    <s v="Frutos"/>
    <s v="PEE/E/ 07"/>
    <s v="Anastrepha sp"/>
    <s v="no aplica"/>
    <s v="no aplica"/>
    <s v="no aplica"/>
    <s v="no aplica"/>
    <s v="Insecta"/>
    <s v="Diptera"/>
    <s v="Tephritidae"/>
    <s v="Anastrepha chiclayae"/>
    <n v="0"/>
    <n v="1"/>
    <s v="José Velásquez "/>
    <m/>
  </r>
  <r>
    <n v="629"/>
    <d v="2022-09-06T00:00:00"/>
    <x v="0"/>
    <x v="8"/>
    <s v="AGR-AGC/Z5/SANTA ELENA-2022-0735-M"/>
    <s v="AGROCALIDAD SANTA ELENA"/>
    <s v="joseg_pepe86@hotmail.es"/>
    <x v="1"/>
    <x v="0"/>
    <s v="Ecuador"/>
    <s v="Santa Elena"/>
    <s v="Santa Elena"/>
    <s v="Santa Elena"/>
    <s v="Santa Elena"/>
    <n v="557620"/>
    <n v="9738392"/>
    <n v="62"/>
    <s v="PNMMF"/>
    <s v="LDR13/E-22-629"/>
    <s v="MF-009394"/>
    <s v="Ing. Gonzabay"/>
    <d v="2022-08-28T00:00:00"/>
    <d v="2022-09-09T00:00:00"/>
    <d v="2022-09-09T00:00:00"/>
    <x v="49"/>
    <s v="LDR-MANABI-E-I22-149"/>
    <s v="---"/>
    <n v="0"/>
    <s v="TODO"/>
    <n v="8"/>
    <n v="1"/>
    <n v="4"/>
    <n v="4"/>
    <n v="1"/>
    <n v="0"/>
    <n v="0"/>
    <n v="0"/>
    <n v="0"/>
    <n v="4"/>
    <n v="0"/>
    <n v="0"/>
    <n v="0"/>
    <n v="1"/>
    <n v="0"/>
    <n v="1"/>
    <m/>
    <s v="ciruelo"/>
    <s v="no informa"/>
    <s v="Frutos"/>
    <s v="PEE/E/ 07"/>
    <s v="Anastrepha sp"/>
    <s v="no aplica"/>
    <s v="no aplica"/>
    <s v="no aplica"/>
    <s v="no aplica"/>
    <s v="Insecta"/>
    <s v="Diptera"/>
    <s v="Tephritidae"/>
    <s v="Anastrepha fraterculus"/>
    <n v="4"/>
    <n v="3"/>
    <s v="José Velásquez "/>
    <m/>
  </r>
  <r>
    <n v="630"/>
    <d v="2022-09-06T00:00:00"/>
    <x v="0"/>
    <x v="8"/>
    <s v="AGR-AGC/Z5/SANTA ELENA-2022-0735-M"/>
    <s v="AGROCALIDAD SANTA ELENA"/>
    <s v="joseg_pepe86@hotmail.es"/>
    <x v="1"/>
    <x v="0"/>
    <s v="Ecuador"/>
    <s v="Santa Elena"/>
    <s v="Santa Elena"/>
    <s v="Santa Elena"/>
    <s v="Santa Elena"/>
    <n v="538239"/>
    <n v="9743975"/>
    <n v="42"/>
    <s v="PNMMF"/>
    <s v="LDR13/E-22-630"/>
    <s v="MF-009411"/>
    <s v="Ing. Gonzabay"/>
    <d v="2022-08-28T00:00:00"/>
    <d v="2022-09-09T00:00:00"/>
    <d v="2022-09-09T00:00:00"/>
    <x v="49"/>
    <s v="LDR-MANABI-E-I22-149"/>
    <s v="---"/>
    <n v="0"/>
    <s v="TODO"/>
    <n v="8"/>
    <n v="1"/>
    <n v="4"/>
    <n v="4"/>
    <n v="1"/>
    <n v="0"/>
    <n v="0"/>
    <n v="0"/>
    <n v="0"/>
    <n v="4"/>
    <n v="0"/>
    <n v="0"/>
    <n v="0"/>
    <n v="1"/>
    <n v="0"/>
    <n v="1"/>
    <m/>
    <s v="café"/>
    <s v="no informa"/>
    <s v="Frutos"/>
    <s v="PEE/E/ 07"/>
    <s v="Anastrepha sp"/>
    <s v="no aplica"/>
    <s v="no aplica"/>
    <s v="no aplica"/>
    <s v="no aplica"/>
    <s v="Insecta"/>
    <s v="Diptera"/>
    <s v="Tephritidae"/>
    <s v="Anastrepha fraterculus"/>
    <n v="0"/>
    <n v="1"/>
    <s v="José Velásquez "/>
    <m/>
  </r>
  <r>
    <n v="631"/>
    <d v="2022-09-06T00:00:00"/>
    <x v="0"/>
    <x v="8"/>
    <s v="AGR-AGC/Z5/SANTA ELENA-2022-0735-M"/>
    <s v="AGROCALIDAD SANTA ELENA"/>
    <s v="joseg_pepe86@hotmail.es"/>
    <x v="1"/>
    <x v="0"/>
    <s v="Ecuador"/>
    <s v="Santa Elena"/>
    <s v="Santa Elena"/>
    <s v="Santa Elena"/>
    <s v="Santa Elena"/>
    <n v="550484"/>
    <n v="9743324"/>
    <n v="25"/>
    <s v="PNMMF"/>
    <s v="LDR13/E-22-631"/>
    <s v="MF-009398"/>
    <s v="Ing. Gonzabay"/>
    <d v="2022-08-31T00:00:00"/>
    <d v="2022-09-09T00:00:00"/>
    <d v="2022-09-09T00:00:00"/>
    <x v="49"/>
    <s v="LDR-MANABI-E-I22-149"/>
    <s v="---"/>
    <n v="0"/>
    <s v="TODO"/>
    <n v="8"/>
    <n v="1"/>
    <n v="4"/>
    <n v="4"/>
    <n v="1"/>
    <n v="0"/>
    <n v="0"/>
    <n v="0"/>
    <n v="0"/>
    <n v="4"/>
    <n v="0"/>
    <n v="0"/>
    <n v="0"/>
    <n v="1"/>
    <n v="0"/>
    <n v="1"/>
    <m/>
    <s v="mango"/>
    <s v="no informa"/>
    <s v="Frutos"/>
    <s v="PEE/E/ 07"/>
    <s v="Anastrepha sp"/>
    <s v="no aplica"/>
    <s v="no aplica"/>
    <s v="no aplica"/>
    <s v="no aplica"/>
    <s v="Insecta"/>
    <s v="Diptera"/>
    <s v="Tephritidae"/>
    <s v="Anastrepha fraterculus"/>
    <n v="0"/>
    <n v="1"/>
    <s v="José Velásquez "/>
    <m/>
  </r>
  <r>
    <n v="632"/>
    <d v="2022-09-06T00:00:00"/>
    <x v="0"/>
    <x v="8"/>
    <s v="AGR-AGC/Z5/SANTA ELENA-2022-0735-M"/>
    <s v="AGROCALIDAD SANTA ELENA"/>
    <s v="joseg_pepe86@hotmail.es"/>
    <x v="1"/>
    <x v="0"/>
    <s v="Ecuador"/>
    <s v="Santa Elena"/>
    <s v="Santa Elena"/>
    <s v="Santa Elena"/>
    <s v="Santa Elena"/>
    <n v="555589"/>
    <n v="9739506"/>
    <n v="73"/>
    <s v="PNMMF"/>
    <s v="LDR13/E-22-632"/>
    <s v="MF-009395"/>
    <s v="Ing. Gonzabay"/>
    <d v="2022-08-31T00:00:00"/>
    <d v="2022-09-09T00:00:00"/>
    <d v="2022-09-09T00:00:00"/>
    <x v="49"/>
    <s v="LDR-MANABI-E-I22-149"/>
    <s v="---"/>
    <n v="0"/>
    <s v="TODO"/>
    <n v="8"/>
    <n v="1"/>
    <n v="4"/>
    <n v="4"/>
    <n v="1"/>
    <n v="0"/>
    <n v="0"/>
    <n v="0"/>
    <n v="0"/>
    <n v="4"/>
    <n v="0"/>
    <n v="0"/>
    <n v="0"/>
    <n v="1"/>
    <n v="0"/>
    <n v="1"/>
    <m/>
    <s v="mango"/>
    <s v="no informa"/>
    <s v="Frutos"/>
    <s v="PEE/E/ 07"/>
    <s v="Anastrepha sp"/>
    <s v="no aplica"/>
    <s v="no aplica"/>
    <s v="no aplica"/>
    <s v="no aplica"/>
    <s v="Insecta"/>
    <s v="Diptera"/>
    <s v="Tephritidae"/>
    <s v="Anastrepha fraterculus_x000a_Anastrepha chiclayae"/>
    <s v="1_x000a_1"/>
    <s v="1_x000a_2"/>
    <s v="José Velásquez "/>
    <m/>
  </r>
  <r>
    <n v="633"/>
    <d v="2022-09-06T00:00:00"/>
    <x v="0"/>
    <x v="8"/>
    <s v="AGR-AGC/Z5/SANTA ELENA-2022-0735-M"/>
    <s v="AGROCALIDAD SANTA ELENA"/>
    <s v="joseg_pepe86@hotmail.es"/>
    <x v="1"/>
    <x v="0"/>
    <s v="Ecuador"/>
    <s v="Santa Elena"/>
    <s v="Santa Elena"/>
    <s v="Santa Elena"/>
    <s v="Santa Elena"/>
    <n v="545426"/>
    <n v="9743961"/>
    <n v="18"/>
    <s v="PNMMF"/>
    <s v="LDR13/E-22-633"/>
    <s v="MF-009401"/>
    <s v="Ing. Gonzabay"/>
    <d v="2022-08-31T00:00:00"/>
    <d v="2022-09-09T00:00:00"/>
    <d v="2022-09-09T00:00:00"/>
    <x v="49"/>
    <s v="LDR-MANABI-E-I22-149"/>
    <s v="---"/>
    <n v="0"/>
    <s v="TODO"/>
    <n v="8"/>
    <n v="1"/>
    <n v="4"/>
    <n v="4"/>
    <n v="1"/>
    <n v="0"/>
    <n v="0"/>
    <n v="0"/>
    <n v="0"/>
    <n v="4"/>
    <n v="0"/>
    <n v="0"/>
    <n v="0"/>
    <n v="1"/>
    <n v="0"/>
    <n v="1"/>
    <m/>
    <s v="ciruelo"/>
    <s v="no informa"/>
    <s v="Frutos"/>
    <s v="PEE/E/ 07"/>
    <s v="Anastrepha sp"/>
    <s v="no aplica"/>
    <s v="no aplica"/>
    <s v="no aplica"/>
    <s v="no aplica"/>
    <s v="Insecta"/>
    <s v="Diptera"/>
    <s v="Tephritidae"/>
    <s v="Anastrepha fraterculus_x000a_Anastrepha chiclayae"/>
    <s v="1_x000a_1"/>
    <s v="1_x000a_0"/>
    <s v="José Velásquez "/>
    <m/>
  </r>
  <r>
    <n v="634"/>
    <d v="2022-09-06T00:00:00"/>
    <x v="0"/>
    <x v="8"/>
    <s v="AGR-AGC/Z5/SANTA ELENA-2022-0735-M"/>
    <s v="AGROCALIDAD SANTA ELENA"/>
    <s v="joseg_pepe86@hotmail.es"/>
    <x v="1"/>
    <x v="0"/>
    <s v="Ecuador"/>
    <s v="Santa Elena"/>
    <s v="Santa Elena"/>
    <s v="Santa Elena"/>
    <s v="Santa Elena"/>
    <n v="547015"/>
    <n v="9750915"/>
    <n v="36"/>
    <s v="PNMMF"/>
    <s v="LDR13/E-22-634"/>
    <s v="MF-009405"/>
    <s v="Ing. Gonzabay"/>
    <d v="2022-08-31T00:00:00"/>
    <d v="2022-09-09T00:00:00"/>
    <d v="2022-09-09T00:00:00"/>
    <x v="49"/>
    <s v="LDR-MANABI-E-I22-149"/>
    <s v="---"/>
    <n v="0"/>
    <s v="TODO"/>
    <n v="8"/>
    <n v="1"/>
    <n v="4"/>
    <n v="4"/>
    <n v="1"/>
    <n v="0"/>
    <n v="0"/>
    <n v="0"/>
    <n v="0"/>
    <n v="4"/>
    <n v="0"/>
    <n v="0"/>
    <n v="0"/>
    <n v="1"/>
    <n v="0"/>
    <n v="1"/>
    <m/>
    <s v="mango"/>
    <s v="no informa"/>
    <s v="Frutos"/>
    <s v="PEE/E/ 07"/>
    <s v="Anastrepha sp"/>
    <s v="no aplica"/>
    <s v="no aplica"/>
    <s v="no aplica"/>
    <s v="no aplica"/>
    <s v="Insecta"/>
    <s v="Diptera"/>
    <s v="Tephritidae"/>
    <s v="Anastrepha fraterculus_x000a_Ceratitis capitata"/>
    <s v="1_x000a_0"/>
    <s v="2_x000a_1"/>
    <s v="José Velásquez "/>
    <m/>
  </r>
  <r>
    <n v="635"/>
    <d v="2022-09-06T00:00:00"/>
    <x v="0"/>
    <x v="8"/>
    <s v="AGR-AGC/Z5/SANTA ELENA-2022-0735-M"/>
    <s v="AGROCALIDAD SANTA ELENA"/>
    <s v="joseg_pepe86@hotmail.es"/>
    <x v="1"/>
    <x v="0"/>
    <s v="Ecuador"/>
    <s v="Santa Elena"/>
    <s v="Santa Elena"/>
    <s v="Santa Elena"/>
    <s v="Santa Elena"/>
    <n v="542395"/>
    <n v="9743110"/>
    <n v="13"/>
    <s v="PNMMF"/>
    <s v="LDR13/E-22-635"/>
    <s v="MF-009407"/>
    <s v="Ing. Gonzabay"/>
    <d v="2022-08-31T00:00:00"/>
    <d v="2022-09-09T00:00:00"/>
    <d v="2022-09-09T00:00:00"/>
    <x v="49"/>
    <s v="LDR-MANABI-E-I22-149"/>
    <s v="---"/>
    <n v="0"/>
    <s v="TODO"/>
    <n v="8"/>
    <n v="1"/>
    <n v="4"/>
    <n v="4"/>
    <n v="1"/>
    <n v="0"/>
    <n v="0"/>
    <n v="0"/>
    <n v="0"/>
    <n v="4"/>
    <n v="0"/>
    <n v="0"/>
    <n v="0"/>
    <n v="1"/>
    <n v="0"/>
    <n v="1"/>
    <m/>
    <s v="ciruelo"/>
    <s v="no informa"/>
    <s v="Frutos"/>
    <s v="PEE/E/ 07"/>
    <s v="Anastrepha sp"/>
    <s v="no aplica"/>
    <s v="no aplica"/>
    <s v="no aplica"/>
    <s v="no aplica"/>
    <s v="Insecta"/>
    <s v="Diptera"/>
    <s v="Tephritidae"/>
    <s v="Anastrepha fraterculus"/>
    <n v="0"/>
    <n v="1"/>
    <s v="José Velásquez "/>
    <m/>
  </r>
  <r>
    <n v="636"/>
    <d v="2022-09-06T00:00:00"/>
    <x v="0"/>
    <x v="8"/>
    <s v="AGR-AGC/Z5/SANTA ELENA-2022-0735-M"/>
    <s v="AGROCALIDAD SANTA ELENA"/>
    <s v="joseg_pepe86@hotmail.es"/>
    <x v="1"/>
    <x v="0"/>
    <s v="Ecuador"/>
    <s v="Santa Elena"/>
    <s v="Santa Elena"/>
    <s v="Santa Elena"/>
    <s v="Santa Elena"/>
    <n v="532808"/>
    <n v="9746183"/>
    <n v="61"/>
    <s v="PNMMF"/>
    <s v="LDR13/E-22-636"/>
    <s v="MF-009413"/>
    <s v="Ing. Gonzabay"/>
    <d v="2022-08-31T00:00:00"/>
    <d v="2022-09-09T00:00:00"/>
    <d v="2022-09-09T00:00:00"/>
    <x v="49"/>
    <s v="LDR-MANABI-E-I22-149"/>
    <s v="---"/>
    <n v="0"/>
    <s v="TODO"/>
    <n v="8"/>
    <n v="1"/>
    <n v="4"/>
    <n v="4"/>
    <n v="1"/>
    <n v="0"/>
    <n v="0"/>
    <n v="0"/>
    <n v="0"/>
    <n v="4"/>
    <n v="0"/>
    <n v="0"/>
    <n v="0"/>
    <n v="1"/>
    <n v="0"/>
    <n v="1"/>
    <m/>
    <s v="mango"/>
    <s v="no informa"/>
    <s v="Frutos"/>
    <s v="PEE/E/ 07"/>
    <s v="Anastrepha sp"/>
    <s v="no aplica"/>
    <s v="no aplica"/>
    <s v="no aplica"/>
    <s v="no aplica"/>
    <s v="Insecta"/>
    <s v="Diptera"/>
    <s v="Tephritidae"/>
    <s v="Anastrepha fraterculus_x000a_Anastrepha alveata"/>
    <s v="0_x000a_1"/>
    <s v="1_x000a_0"/>
    <s v="José Velásquez "/>
    <m/>
  </r>
  <r>
    <n v="637"/>
    <d v="2022-09-06T00:00:00"/>
    <x v="0"/>
    <x v="8"/>
    <s v="AGR-AGC/Z4/MANABÍ-2022-1556-M"/>
    <s v="AGROCALIDAD MANABÍ"/>
    <s v="zoraida.chacon@agrocalidad.gob.ec"/>
    <x v="0"/>
    <x v="0"/>
    <s v="Ecuador"/>
    <s v="Manabí"/>
    <s v="Manta"/>
    <s v="Manta"/>
    <s v="Manta"/>
    <s v="no informa"/>
    <s v="no informa"/>
    <s v="no informa"/>
    <s v="Cuarentena"/>
    <s v="LDR13/E-22-637"/>
    <s v="13-2022-018"/>
    <s v="Ing. Ingrid Choez"/>
    <d v="2022-08-29T00:00:00"/>
    <d v="2022-09-08T00:00:00"/>
    <d v="2022-09-08T00:00:00"/>
    <x v="50"/>
    <s v="LDR-MANABI-E-I22-142"/>
    <s v="---"/>
    <n v="0"/>
    <s v="TODO"/>
    <n v="8"/>
    <n v="1"/>
    <n v="3"/>
    <n v="4"/>
    <n v="1"/>
    <n v="0"/>
    <n v="0"/>
    <n v="0"/>
    <n v="0"/>
    <n v="4"/>
    <n v="0"/>
    <n v="0"/>
    <n v="0"/>
    <n v="1"/>
    <n v="0"/>
    <n v="1"/>
    <m/>
    <s v="trigo"/>
    <s v="no informa"/>
    <s v="granos"/>
    <s v="PEE/E/ 06"/>
    <s v="aclaración de plagas"/>
    <s v="13500 TM"/>
    <s v="no informa"/>
    <s v="no informa"/>
    <s v="no informa"/>
    <s v="Negativo"/>
    <s v="Negativo"/>
    <s v="Negativo"/>
    <s v="Negativo"/>
    <s v="NA"/>
    <s v="NA"/>
    <s v="José Velásquez "/>
    <s v="EN LA MUESTRA ANALIZADA NO SE OBSERVA PRESENCIA DE ARTROPODO EN NINGUN _x000a_ESTADIO BIOLOGICO"/>
  </r>
  <r>
    <n v="638"/>
    <d v="2022-09-06T00:00:00"/>
    <x v="0"/>
    <x v="8"/>
    <s v="AGR-AGC/Z4/MANABÍ-2022-1556-M"/>
    <s v="AGROCALIDAD MANABÍ"/>
    <s v="zoraida.chacon@agrocalidad.gob.ec"/>
    <x v="0"/>
    <x v="0"/>
    <s v="Ecuador"/>
    <s v="Manabí"/>
    <s v="Manta"/>
    <s v="Manta"/>
    <s v="Manta"/>
    <s v="no informa"/>
    <s v="no informa"/>
    <s v="no informa"/>
    <s v="Cuarentena"/>
    <s v="LDR13/E-22-638"/>
    <s v="13-2022-017"/>
    <s v="Ing. Ingrid Choez"/>
    <d v="2022-08-29T00:00:00"/>
    <d v="2022-09-08T00:00:00"/>
    <d v="2022-09-08T00:00:00"/>
    <x v="50"/>
    <s v="LDR-MANABI-E-I22-143"/>
    <s v="---"/>
    <n v="0"/>
    <s v="TODO"/>
    <n v="8"/>
    <n v="1"/>
    <n v="3"/>
    <n v="4"/>
    <n v="1"/>
    <n v="0"/>
    <n v="0"/>
    <n v="0"/>
    <n v="0"/>
    <n v="4"/>
    <n v="0"/>
    <n v="0"/>
    <n v="0"/>
    <n v="1"/>
    <n v="0"/>
    <n v="1"/>
    <m/>
    <s v="trigo"/>
    <s v="no informa"/>
    <s v="granos"/>
    <s v="PEE/E/ 06"/>
    <s v="aclaración de plagas"/>
    <s v="5400 TM"/>
    <s v="no informa"/>
    <s v="no informa"/>
    <s v="no informa"/>
    <s v="Negativo"/>
    <s v="Negativo"/>
    <s v="Negativo"/>
    <s v="Negativo"/>
    <s v="NA"/>
    <s v="NA"/>
    <s v="José Velásquez "/>
    <s v="EN LA MUESTRA ANALIZADA NO SE OBSERVA PRESENCIA DE ARTROPODO EN NINGUN _x000a_ESTADIO BIOLOGICO"/>
  </r>
  <r>
    <n v="639"/>
    <d v="2022-09-06T00:00:00"/>
    <x v="0"/>
    <x v="8"/>
    <s v="AGR-AGC/Z4/MANABÍ-2022-1556-M"/>
    <s v="AGROCALIDAD MANABÍ"/>
    <s v="zoraida.chacon@agrocalidad.gob.ec"/>
    <x v="0"/>
    <x v="0"/>
    <s v="Ecuador"/>
    <s v="Manabí"/>
    <s v="Manta"/>
    <s v="Manta"/>
    <s v="Manta"/>
    <s v="no informa"/>
    <s v="no informa"/>
    <s v="no informa"/>
    <s v="Cuarentena"/>
    <s v="LDR13/E-22-639"/>
    <s v="13-2022-016"/>
    <s v="Ing. Ingrid Choez"/>
    <d v="2022-08-29T00:00:00"/>
    <d v="2022-09-08T00:00:00"/>
    <d v="2022-09-08T00:00:00"/>
    <x v="50"/>
    <s v="LDR-MANABI-E-I22-144"/>
    <s v="---"/>
    <n v="0"/>
    <s v="TODO"/>
    <n v="8"/>
    <n v="1"/>
    <n v="3"/>
    <n v="4"/>
    <n v="1"/>
    <n v="0"/>
    <n v="0"/>
    <n v="0"/>
    <n v="0"/>
    <n v="4"/>
    <n v="0"/>
    <n v="0"/>
    <n v="0"/>
    <n v="1"/>
    <n v="0"/>
    <n v="1"/>
    <m/>
    <s v="trigo"/>
    <s v="no informa"/>
    <s v="granos"/>
    <s v="PEE/E/ 06"/>
    <s v="aclaración de plagas"/>
    <s v="579.483 TM"/>
    <s v="no informa"/>
    <s v="no informa"/>
    <s v="no informa"/>
    <s v="Negativo"/>
    <s v="Negativo"/>
    <s v="Negativo"/>
    <s v="Negativo"/>
    <s v="NA"/>
    <s v="NA"/>
    <s v="José Velásquez "/>
    <s v="EN LA MUESTRA ANALIZADA NO SE OBSERVA PRESENCIA DE ARTROPODO EN NINGUN _x000a_ESTADIO BIOLOGICO"/>
  </r>
  <r>
    <n v="640"/>
    <d v="2022-09-29T00:00:00"/>
    <x v="0"/>
    <x v="8"/>
    <s v="AGR-AGC/Z4/MANABÍ-2022-1510-M"/>
    <s v="AGROCALIDAD MANABÍ"/>
    <s v="francisco.centeno@agrocalidad.gob.ec"/>
    <x v="1"/>
    <x v="0"/>
    <s v="Ecuador"/>
    <s v="Manabí"/>
    <s v="El Carmen"/>
    <s v="El Carmen"/>
    <s v="El Carmen"/>
    <n v="668716"/>
    <n v="9972161"/>
    <n v="245"/>
    <s v="Acceso a Mercados Internacionales"/>
    <s v="LDR13/E-22-640"/>
    <s v="VF00-1661959476721-1"/>
    <s v="Ing Sarita Escobar"/>
    <d v="2022-08-26T00:00:00"/>
    <d v="2022-09-29T00:00:00"/>
    <d v="2022-09-30T00:00:00"/>
    <x v="43"/>
    <s v="LDR-MANABI-E-I22-153"/>
    <s v="---"/>
    <n v="0"/>
    <s v="TODO"/>
    <n v="8"/>
    <n v="2"/>
    <n v="5"/>
    <n v="4"/>
    <n v="1"/>
    <n v="0"/>
    <n v="0"/>
    <n v="0"/>
    <n v="0"/>
    <n v="4"/>
    <n v="0"/>
    <n v="0"/>
    <n v="0"/>
    <n v="1"/>
    <n v="0"/>
    <n v="1"/>
    <m/>
    <s v="platano"/>
    <s v="barraganete"/>
    <s v="Frutos"/>
    <s v="PEE/E/ 03"/>
    <s v="desconocido"/>
    <n v="26018"/>
    <s v="Northeim Priority"/>
    <s v="no informa"/>
    <s v="no informa"/>
    <s v="Insecta"/>
    <s v="Hemiptera"/>
    <s v="Pseudococcidae"/>
    <s v="Planococcus citri"/>
    <s v="NA"/>
    <s v="NA"/>
    <s v="José Velásquez "/>
    <m/>
  </r>
  <r>
    <n v="641"/>
    <d v="2022-09-29T00:00:00"/>
    <x v="0"/>
    <x v="8"/>
    <s v="AGR-AGC/Z1/ESMERALDAS-2022-995-M"/>
    <s v="AGROCALIDAD ESMERALDAS"/>
    <s v="jorge.angamarca@agrocalidad.gob.ec"/>
    <x v="1"/>
    <x v="0"/>
    <s v="Ecuador"/>
    <s v="Esmeraldas"/>
    <s v="Quininde"/>
    <s v="Rosa Zarate"/>
    <s v="Rosa Zarate"/>
    <n v="669144"/>
    <n v="10041496"/>
    <n v="102"/>
    <s v="Vigilancia Fitosanitaria"/>
    <s v="LDR13/E-22-641"/>
    <s v="VF08-1663854546882-1"/>
    <s v="Ing. Angamarca"/>
    <d v="2022-09-22T00:00:00"/>
    <d v="2022-10-04T00:00:00"/>
    <d v="2022-10-11T00:00:00"/>
    <x v="51"/>
    <s v="LDR-MANABI-E-I22-155"/>
    <s v="---"/>
    <n v="0"/>
    <s v="TODO"/>
    <n v="8"/>
    <n v="5"/>
    <n v="11"/>
    <n v="1"/>
    <n v="0"/>
    <n v="0"/>
    <n v="0"/>
    <n v="1"/>
    <n v="0"/>
    <n v="4"/>
    <n v="0"/>
    <n v="0"/>
    <n v="0"/>
    <n v="1"/>
    <n v="0"/>
    <n v="0.625"/>
    <m/>
    <s v="maracuya"/>
    <s v="amarilla"/>
    <s v="Frutos"/>
    <s v="PEE/E/ 05"/>
    <s v="desconocido"/>
    <s v="no aplica"/>
    <s v="no aplica"/>
    <s v="no aplica"/>
    <s v="no aplica"/>
    <s v="Insecta"/>
    <s v="Diptera"/>
    <s v="Ulidiidae"/>
    <s v="Chaetopsis sp_x000a_Pterocalla amazonica"/>
    <s v="NA"/>
    <s v="NA"/>
    <s v="José Velásquez "/>
    <m/>
  </r>
  <r>
    <n v="642"/>
    <d v="2022-09-29T00:00:00"/>
    <x v="0"/>
    <x v="8"/>
    <s v="AGR-AGC/Z1/ESMERALDAS-2022-995-M"/>
    <s v="AGROCALIDAD ESMERALDAS"/>
    <s v="jorge.angamarca@agrocalidad.gob.ec"/>
    <x v="1"/>
    <x v="0"/>
    <s v="Ecuador"/>
    <s v="Esmeraldas"/>
    <s v="Quininde"/>
    <s v="Rosa Zarate"/>
    <s v="Rosa Zarate"/>
    <n v="669144"/>
    <n v="10041496"/>
    <n v="102"/>
    <s v="Vigilancia Fitosanitaria"/>
    <s v="LDR13/E-22-642"/>
    <s v="VF08-1663861540979-1"/>
    <s v="Ing. Angamarca"/>
    <d v="2022-09-22T00:00:00"/>
    <d v="2022-10-04T00:00:00"/>
    <d v="2022-10-12T00:00:00"/>
    <x v="51"/>
    <s v="LDR-MANABI-E-I22-156"/>
    <s v="---"/>
    <n v="0"/>
    <s v="TODO"/>
    <n v="8"/>
    <n v="6"/>
    <n v="11"/>
    <n v="1"/>
    <n v="0"/>
    <n v="0"/>
    <n v="0"/>
    <n v="1"/>
    <n v="0"/>
    <n v="4"/>
    <n v="0"/>
    <n v="0"/>
    <n v="0"/>
    <n v="1"/>
    <n v="0"/>
    <n v="0.625"/>
    <m/>
    <s v="maracuya"/>
    <s v="amarilla"/>
    <s v="Frutos"/>
    <s v="PEE/E/ 05"/>
    <s v="desconocido"/>
    <s v="no aplica"/>
    <s v="no aplica"/>
    <s v="no aplica"/>
    <s v="no aplica"/>
    <s v="Insecta"/>
    <s v="Diptera"/>
    <s v="Ulidiidae"/>
    <s v="Chaetopsis sp"/>
    <s v="NA"/>
    <s v="NA"/>
    <s v="José Velásquez "/>
    <m/>
  </r>
  <r>
    <n v="643"/>
    <d v="2022-09-29T00:00:00"/>
    <x v="0"/>
    <x v="8"/>
    <s v="AGR-AGC/Z1/ESMERALDAS-2022-995-M"/>
    <s v="AGROCALIDAD ESMERALDAS"/>
    <s v="jorge.angamarca@agrocalidad.gob.ec"/>
    <x v="1"/>
    <x v="0"/>
    <s v="Ecuador"/>
    <s v="Esmeraldas"/>
    <s v="Esmeraldas"/>
    <s v="Esmeraldas"/>
    <s v="Esmeraldas"/>
    <n v="650223"/>
    <n v="10109189"/>
    <n v="-2"/>
    <s v="Vigilancia Fitosanitaria"/>
    <s v="LDR13/E-22-643"/>
    <s v="VF08-1663873414905-1"/>
    <s v="Ing. Angamarca"/>
    <d v="2022-09-22T00:00:00"/>
    <d v="2022-10-04T00:00:00"/>
    <d v="2022-10-14T00:00:00"/>
    <x v="51"/>
    <s v="LDR-MANABI-E-I22-157"/>
    <s v="---"/>
    <n v="0"/>
    <s v="TODO"/>
    <n v="8"/>
    <n v="8"/>
    <n v="11"/>
    <n v="1"/>
    <n v="0"/>
    <n v="0"/>
    <n v="0"/>
    <n v="1"/>
    <n v="0"/>
    <n v="4"/>
    <n v="0"/>
    <n v="0"/>
    <n v="0"/>
    <n v="1"/>
    <n v="0"/>
    <n v="0.625"/>
    <m/>
    <s v="neem"/>
    <s v="no informa"/>
    <s v="Frutos"/>
    <s v="PEE/E/ 05"/>
    <s v="desconocido"/>
    <s v="no aplica"/>
    <s v="no aplica"/>
    <s v="no aplica"/>
    <s v="no aplica"/>
    <s v="Insecta"/>
    <s v="Hymenoptera"/>
    <s v="Vespidae"/>
    <s v="Polistes sp"/>
    <s v="NA"/>
    <s v="NA"/>
    <s v="José Velásquez "/>
    <m/>
  </r>
  <r>
    <n v="644"/>
    <d v="2022-09-29T00:00:00"/>
    <x v="0"/>
    <x v="8"/>
    <s v="AGR-AGC/Z5/SANTA ELENA-2022-0823-M"/>
    <s v="AGROCALIDAD SANTA ELENA"/>
    <s v="jose.gonzabay@agrocalidad.gob.ec"/>
    <x v="5"/>
    <x v="0"/>
    <s v="Ecuador"/>
    <s v="Santa Elena"/>
    <s v="Santa Elena"/>
    <s v="Santa Elena"/>
    <s v="Santa Elena"/>
    <n v="570928"/>
    <n v="9759578"/>
    <n v="147"/>
    <s v="PNMMF"/>
    <s v="LDR13/E-22-644"/>
    <s v="MF24-1663854742387-1"/>
    <s v="Ing. Gonzabay"/>
    <d v="2022-09-21T00:00:00"/>
    <d v="2022-10-25T00:00:00"/>
    <d v="2022-10-25T00:00:00"/>
    <x v="47"/>
    <s v="LDR-MANABI-E-I22-160"/>
    <s v="---"/>
    <n v="0"/>
    <s v="TODO"/>
    <n v="60"/>
    <n v="1"/>
    <n v="18"/>
    <n v="4"/>
    <n v="1"/>
    <n v="0"/>
    <n v="0"/>
    <n v="0"/>
    <n v="0"/>
    <n v="4"/>
    <n v="0"/>
    <n v="0"/>
    <n v="0"/>
    <n v="1"/>
    <n v="0"/>
    <n v="1"/>
    <m/>
    <s v="ciruelo"/>
    <s v="no informa"/>
    <s v="Frutos"/>
    <s v="PEE/E/ 07"/>
    <s v="Anastrepha sp"/>
    <s v="no aplica"/>
    <s v="no aplica"/>
    <s v="no aplica"/>
    <s v="no aplica"/>
    <s v="Insecta"/>
    <s v="Diptera"/>
    <s v="Tephritidae"/>
    <s v="Anastrepha obliqua"/>
    <n v="2"/>
    <n v="2"/>
    <s v="José Velásquez "/>
    <m/>
  </r>
  <r>
    <n v="645"/>
    <d v="2022-09-29T00:00:00"/>
    <x v="0"/>
    <x v="8"/>
    <s v="AGR-AGC/Z5/SANTA ELENA-2022-0823-M"/>
    <s v="AGROCALIDAD SANTA ELENA"/>
    <s v="jose.gonzabay@agrocalidad.gob.ec"/>
    <x v="5"/>
    <x v="0"/>
    <s v="Ecuador"/>
    <s v="Santa Elena"/>
    <s v="Santa Elena"/>
    <s v="Santa Elena"/>
    <s v="Santa Elena"/>
    <n v="569690"/>
    <n v="9757954"/>
    <n v="112"/>
    <s v="PNMMF"/>
    <s v="LDR13/E-22-645"/>
    <s v="MF24-1663854742387-2"/>
    <s v="Ing. Gonzabay"/>
    <d v="2022-09-21T00:00:00"/>
    <d v="2022-10-25T00:00:00"/>
    <d v="2022-10-25T00:00:00"/>
    <x v="47"/>
    <s v="LDR-MANABI-E-I22-160"/>
    <s v="---"/>
    <n v="0"/>
    <s v="TODO"/>
    <n v="60"/>
    <n v="1"/>
    <n v="18"/>
    <n v="4"/>
    <n v="1"/>
    <n v="0"/>
    <n v="0"/>
    <n v="0"/>
    <n v="0"/>
    <n v="4"/>
    <n v="0"/>
    <n v="0"/>
    <n v="0"/>
    <n v="1"/>
    <n v="0"/>
    <n v="1"/>
    <m/>
    <s v="ciruelo"/>
    <s v="no informa"/>
    <s v="Frutos"/>
    <s v="PEE/E/ 07"/>
    <s v="Anastrepha sp"/>
    <s v="no aplica"/>
    <s v="no aplica"/>
    <s v="no aplica"/>
    <s v="no aplica"/>
    <s v="Insecta"/>
    <s v="Diptera"/>
    <s v="Tephritidae"/>
    <s v="Anastrepha obliqua"/>
    <n v="2"/>
    <n v="1"/>
    <s v="José Velásquez "/>
    <m/>
  </r>
  <r>
    <n v="646"/>
    <d v="2022-09-29T00:00:00"/>
    <x v="0"/>
    <x v="8"/>
    <s v="AGR-AGC/Z5/SANTA ELENA-2022-0823-M"/>
    <s v="AGROCALIDAD SANTA ELENA"/>
    <s v="jose.gonzabay@agrocalidad.gob.ec"/>
    <x v="5"/>
    <x v="0"/>
    <s v="Ecuador"/>
    <s v="Santa Elena"/>
    <s v="Santa Elena"/>
    <s v="Santa Elena"/>
    <s v="Santa Elena"/>
    <n v="564758"/>
    <n v="9757876"/>
    <n v="109"/>
    <s v="PNMMF"/>
    <s v="LDR13/E-22-646"/>
    <s v="MF24-1663854742387-3"/>
    <s v="Ing. Gonzabay"/>
    <d v="2022-09-21T00:00:00"/>
    <d v="2022-10-25T00:00:00"/>
    <d v="2022-10-25T00:00:00"/>
    <x v="47"/>
    <s v="LDR-MANABI-E-I22-160"/>
    <s v="---"/>
    <n v="0"/>
    <s v="TODO"/>
    <n v="60"/>
    <n v="1"/>
    <n v="18"/>
    <n v="4"/>
    <n v="1"/>
    <n v="0"/>
    <n v="0"/>
    <n v="0"/>
    <n v="0"/>
    <n v="4"/>
    <n v="0"/>
    <n v="0"/>
    <n v="0"/>
    <n v="1"/>
    <n v="0"/>
    <n v="1"/>
    <m/>
    <s v="ciruelo"/>
    <s v="no informa"/>
    <s v="Frutos"/>
    <s v="PEE/E/ 07"/>
    <s v="Anastrepha sp"/>
    <s v="no aplica"/>
    <s v="no aplica"/>
    <s v="no aplica"/>
    <s v="no aplica"/>
    <s v="Insecta"/>
    <s v="Diptera"/>
    <s v="Tephritidae"/>
    <s v="Anastrepha obliqua"/>
    <n v="4"/>
    <n v="3"/>
    <s v="José Velásquez "/>
    <m/>
  </r>
  <r>
    <n v="647"/>
    <d v="2022-10-17T00:00:00"/>
    <x v="0"/>
    <x v="9"/>
    <s v="AGR-AGC/Z4/MANABÍ-2022-1964-M"/>
    <s v="AGROCALIDAD MANABÍ"/>
    <s v="jose.verduga@agrocalidad.gob.ec"/>
    <x v="0"/>
    <x v="0"/>
    <s v="Ecuador"/>
    <s v="Manabí"/>
    <s v="El Carmen"/>
    <s v="El Carmen"/>
    <s v="El Carmen"/>
    <n v="668337"/>
    <n v="9972059"/>
    <n v="254"/>
    <s v="Acceso a Mercados Internacionales"/>
    <s v="LDR13/E-22-647"/>
    <s v="MAN1665-6929938526-1"/>
    <s v="Ing. Verduga"/>
    <d v="2022-10-13T00:00:00"/>
    <d v="2022-10-18T00:00:00"/>
    <d v="2022-10-19T00:00:00"/>
    <x v="52"/>
    <s v="LDR-MANABI-E-I22-158"/>
    <s v="---"/>
    <n v="0"/>
    <s v="TODO"/>
    <n v="8"/>
    <n v="2"/>
    <n v="3"/>
    <n v="4"/>
    <n v="1"/>
    <n v="0"/>
    <n v="0"/>
    <n v="0"/>
    <n v="0"/>
    <n v="4"/>
    <n v="0"/>
    <n v="0"/>
    <n v="0"/>
    <n v="1"/>
    <n v="0"/>
    <n v="1"/>
    <m/>
    <s v="platano"/>
    <s v="barraganete"/>
    <s v="fruto"/>
    <s v="PEE/E/ 06"/>
    <s v="aclaración de plagas"/>
    <s v="26509 kg"/>
    <s v="ANTOFAGASTA EXPRESS 241E"/>
    <s v="no informa"/>
    <s v="BELLEZA"/>
    <s v="Negativo"/>
    <s v="Negativo"/>
    <s v="Negativo"/>
    <s v="Negativo"/>
    <s v="NA"/>
    <s v="NA"/>
    <s v="José Velásquez "/>
    <s v="EN LA MUESTRA ANALIZADA NO SE OBSERVA PRESENCIA DE ARTROPODO EN NINGUN _x000a_ESTADIO BIOLOGICO"/>
  </r>
  <r>
    <n v="648"/>
    <d v="2022-10-24T00:00:00"/>
    <x v="0"/>
    <x v="9"/>
    <s v="AGR-AGC/Z5/SANTA-ELENA-2022-955-M"/>
    <s v="AGROCALIDAD SANTA ELENA"/>
    <s v="joseg_pepe86@hotmail.es"/>
    <x v="1"/>
    <x v="0"/>
    <s v="Ecuador"/>
    <s v="Santa Elena"/>
    <s v="Santa Elena"/>
    <s v="Comuna Azucar"/>
    <s v="Comuna Azucar"/>
    <n v="546656"/>
    <n v="9746194"/>
    <n v="20"/>
    <s v="PNMMF"/>
    <s v="LDR13/E-22-648"/>
    <s v="MF-007962"/>
    <s v="Ing. Gonzabay"/>
    <d v="2022-09-05T00:00:00"/>
    <d v="2022-10-26T00:00:00"/>
    <d v="2022-10-26T00:00:00"/>
    <x v="53"/>
    <s v="LDR-MANABI-E-I22-162"/>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
    <n v="1"/>
    <n v="0"/>
    <s v="José Velásquez "/>
    <m/>
  </r>
  <r>
    <n v="649"/>
    <d v="2022-10-24T00:00:00"/>
    <x v="0"/>
    <x v="9"/>
    <s v="AGR-AGC/Z5/SANTA-ELENA-2022-955-M"/>
    <s v="AGROCALIDAD SANTA ELENA"/>
    <s v="joseg_pepe86@hotmail.es"/>
    <x v="1"/>
    <x v="0"/>
    <s v="Ecuador"/>
    <s v="Santa Elena"/>
    <s v="Santa Elena"/>
    <s v="Comuna Azucar"/>
    <s v="Comuna Azucar"/>
    <n v="546866"/>
    <n v="9745988"/>
    <n v="24"/>
    <s v="PNMMF"/>
    <s v="LDR13/E-22-649"/>
    <s v="MF-007954"/>
    <s v="Ing. Gonzabay"/>
    <d v="2022-09-05T00:00:00"/>
    <d v="2022-10-26T00:00:00"/>
    <d v="2022-10-26T00:00:00"/>
    <x v="53"/>
    <s v="LDR-MANABI-E-I22-162"/>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
    <n v="1"/>
    <n v="2"/>
    <s v="José Velásquez "/>
    <m/>
  </r>
  <r>
    <n v="650"/>
    <d v="2022-10-24T00:00:00"/>
    <x v="0"/>
    <x v="9"/>
    <s v="AGR-AGC/Z5/SANTA-ELENA-2022-955-M"/>
    <s v="AGROCALIDAD SANTA ELENA"/>
    <s v="joseg_pepe86@hotmail.es"/>
    <x v="1"/>
    <x v="0"/>
    <s v="Ecuador"/>
    <s v="Santa Elena"/>
    <s v="Santa Elena"/>
    <s v="Comuna Azucar"/>
    <s v="Comuna Azucar"/>
    <n v="546296"/>
    <n v="9746766"/>
    <n v="20"/>
    <s v="PNMMF"/>
    <s v="LDR13/E-22-650"/>
    <s v="MF-007972"/>
    <s v="Ing. Gonzabay"/>
    <d v="2022-09-05T00:00:00"/>
    <d v="2022-10-26T00:00:00"/>
    <d v="2022-10-26T00:00:00"/>
    <x v="53"/>
    <s v="LDR-MANABI-E-I22-162"/>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
    <n v="0"/>
    <n v="1"/>
    <s v="José Velásquez "/>
    <m/>
  </r>
  <r>
    <n v="651"/>
    <d v="2022-10-24T00:00:00"/>
    <x v="0"/>
    <x v="9"/>
    <s v="AGR-AGC/Z5/SANTA-ELENA-2022-955-M"/>
    <s v="AGROCALIDAD SANTA ELENA"/>
    <s v="joseg_pepe86@hotmail.es"/>
    <x v="1"/>
    <x v="0"/>
    <s v="Ecuador"/>
    <s v="Santa Elena"/>
    <s v="Santa Elena"/>
    <s v="Comuna Azucar"/>
    <s v="Comuna Azucar"/>
    <n v="546585"/>
    <n v="9746047"/>
    <n v="23"/>
    <s v="PNMMF"/>
    <s v="LDR13/E-22-651"/>
    <s v="MF-007961"/>
    <s v="Ing. Gonzabay"/>
    <d v="2022-09-05T00:00:00"/>
    <d v="2022-10-26T00:00:00"/>
    <d v="2022-10-26T00:00:00"/>
    <x v="53"/>
    <s v="LDR-MANABI-E-I22-162"/>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
    <n v="1"/>
    <n v="1"/>
    <s v="José Velásquez "/>
    <m/>
  </r>
  <r>
    <n v="652"/>
    <d v="2022-10-24T00:00:00"/>
    <x v="0"/>
    <x v="9"/>
    <s v="AGR-AGC/Z5/SANTA-ELENA-2022-955-M"/>
    <s v="AGROCALIDAD SANTA ELENA"/>
    <s v="joseg_pepe86@hotmail.es"/>
    <x v="1"/>
    <x v="0"/>
    <s v="Ecuador"/>
    <s v="Santa Elena"/>
    <s v="Santa Elena"/>
    <s v="Comuna Azucar"/>
    <s v="Comuna Azucar"/>
    <n v="546357"/>
    <n v="9746670"/>
    <n v="24"/>
    <s v="PNMMF"/>
    <s v="LDR13/E-22-652"/>
    <s v="MF-007971"/>
    <s v="Ing. Gonzabay"/>
    <d v="2022-09-05T00:00:00"/>
    <d v="2022-10-26T00:00:00"/>
    <d v="2022-10-26T00:00:00"/>
    <x v="53"/>
    <s v="LDR-MANABI-E-I22-162"/>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
    <n v="0"/>
    <n v="1"/>
    <s v="José Velásquez "/>
    <m/>
  </r>
  <r>
    <n v="653"/>
    <d v="2022-10-24T00:00:00"/>
    <x v="0"/>
    <x v="9"/>
    <s v="AGR-AGC/Z5/SANTA-ELENA-2022-955-M"/>
    <s v="AGROCALIDAD SANTA ELENA"/>
    <s v="joseg_pepe86@hotmail.es"/>
    <x v="1"/>
    <x v="0"/>
    <s v="Ecuador"/>
    <s v="Santa Elena"/>
    <s v="Santa Elena"/>
    <s v="Comuna Pechiche"/>
    <s v="Comuna Pechiche"/>
    <n v="535491"/>
    <n v="9742720"/>
    <n v="34"/>
    <s v="PNMMF"/>
    <s v="LDR13/E-22-653"/>
    <s v="MF-007012"/>
    <s v="Ing. Gonzabay"/>
    <d v="2022-09-05T00:00:00"/>
    <d v="2022-10-26T00:00:00"/>
    <d v="2022-10-26T00:00:00"/>
    <x v="53"/>
    <s v="LDR-MANABI-E-I22-162"/>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_x000a_Anastrepha obliqua_x000a_Hexachaeta sp"/>
    <s v="1_x000a_1_x000a_0"/>
    <s v="2_x000a_1_x000a_1"/>
    <s v="José Velásquez "/>
    <m/>
  </r>
  <r>
    <n v="654"/>
    <d v="2022-10-24T00:00:00"/>
    <x v="0"/>
    <x v="9"/>
    <s v="AGR-AGC/Z5/SANTA-ELENA-2022-955-M"/>
    <s v="AGROCALIDAD SANTA ELENA"/>
    <s v="joseg_pepe86@hotmail.es"/>
    <x v="1"/>
    <x v="0"/>
    <s v="Ecuador"/>
    <s v="Santa Elena"/>
    <s v="Santa Elena"/>
    <s v="Comuna Pechiche"/>
    <s v="Comuna Pechiche"/>
    <n v="535604"/>
    <n v="9742745"/>
    <n v="37"/>
    <s v="PNMMF"/>
    <s v="LDR13/E-22-654"/>
    <s v="MF-007013"/>
    <s v="Ing. Gonzabay"/>
    <d v="2022-09-05T00:00:00"/>
    <d v="2022-10-26T00:00:00"/>
    <d v="2022-10-26T00:00:00"/>
    <x v="53"/>
    <s v="LDR-MANABI-E-I22-162"/>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
    <n v="0"/>
    <n v="2"/>
    <s v="José Velásquez "/>
    <m/>
  </r>
  <r>
    <n v="655"/>
    <d v="2022-10-24T00:00:00"/>
    <x v="0"/>
    <x v="9"/>
    <s v="AGR-AGC/Z5/SANTA-ELENA-2022-955-M"/>
    <s v="AGROCALIDAD SANTA ELENA"/>
    <s v="joseg_pepe86@hotmail.es"/>
    <x v="1"/>
    <x v="0"/>
    <s v="Ecuador"/>
    <s v="Santa Elena"/>
    <s v="Santa Elena"/>
    <s v="Julio Moreno"/>
    <s v="Julio Moreno"/>
    <n v="569467"/>
    <n v="9758728"/>
    <n v="117"/>
    <s v="PNMMF"/>
    <s v="LDR13/E-22-655"/>
    <s v="MF-002185"/>
    <s v="Ing. Gonzabay"/>
    <d v="2022-09-05T00:00:00"/>
    <d v="2022-10-26T00:00:00"/>
    <d v="2022-10-26T00:00:00"/>
    <x v="53"/>
    <s v="LDR-MANABI-E-I22-162"/>
    <s v="---"/>
    <n v="0"/>
    <s v="TODO"/>
    <n v="8"/>
    <n v="1"/>
    <n v="9"/>
    <n v="3"/>
    <n v="0"/>
    <n v="1"/>
    <n v="0"/>
    <n v="0"/>
    <n v="0"/>
    <n v="4"/>
    <n v="0"/>
    <n v="0"/>
    <n v="0"/>
    <n v="1"/>
    <n v="0"/>
    <n v="0.875"/>
    <m/>
    <s v="MANGO"/>
    <s v="no informa"/>
    <s v="Frutos"/>
    <s v="PEE/E/ 07"/>
    <s v="Anastrepha sp"/>
    <s v="no aplica"/>
    <s v="no aplica"/>
    <s v="no aplica"/>
    <s v="no aplica"/>
    <s v="Insecta"/>
    <s v="Diptera"/>
    <s v="Tephritidae"/>
    <s v="Anastrepha obliqua"/>
    <n v="0"/>
    <n v="2"/>
    <s v="José Velásquez "/>
    <m/>
  </r>
  <r>
    <n v="656"/>
    <d v="2022-10-24T00:00:00"/>
    <x v="0"/>
    <x v="9"/>
    <s v="AGR-AGC/Z5/SANTA-ELENA-2022-955-M"/>
    <s v="AGROCALIDAD SANTA ELENA"/>
    <s v="joseg_pepe86@hotmail.es"/>
    <x v="1"/>
    <x v="0"/>
    <s v="Ecuador"/>
    <s v="Santa Elena"/>
    <s v="Santa Elena"/>
    <s v="Bambil Desecho"/>
    <s v="Bambil Desecho"/>
    <n v="538812"/>
    <n v="9783122"/>
    <n v="37"/>
    <s v="PNMMF"/>
    <s v="LDR13/E-22-656"/>
    <s v="MF-002145"/>
    <s v="Ing. Gonzabay"/>
    <d v="2022-09-05T00:00:00"/>
    <d v="2022-10-26T00:00:00"/>
    <d v="2022-10-26T00:00:00"/>
    <x v="53"/>
    <s v="LDR-MANABI-E-I22-162"/>
    <s v="---"/>
    <n v="0"/>
    <s v="TODO"/>
    <n v="8"/>
    <n v="1"/>
    <n v="9"/>
    <n v="3"/>
    <n v="0"/>
    <n v="1"/>
    <n v="0"/>
    <n v="0"/>
    <n v="0"/>
    <n v="4"/>
    <n v="0"/>
    <n v="0"/>
    <n v="0"/>
    <n v="1"/>
    <n v="0"/>
    <n v="0.875"/>
    <m/>
    <s v="CIRUELO"/>
    <s v="no informa"/>
    <s v="Frutos"/>
    <s v="PEE/E/ 07"/>
    <s v="Anastrepha sp"/>
    <s v="no aplica"/>
    <s v="no aplica"/>
    <s v="no aplica"/>
    <s v="no aplica"/>
    <s v="Insecta"/>
    <s v="Diptera"/>
    <s v="Tephritidae"/>
    <s v="Ceratitis capitata"/>
    <n v="0"/>
    <n v="1"/>
    <s v="José Velásquez "/>
    <m/>
  </r>
  <r>
    <n v="657"/>
    <d v="2022-10-24T00:00:00"/>
    <x v="0"/>
    <x v="9"/>
    <s v="AGR-AGC/Z5/SANTA-ELENA-2022-955-M"/>
    <s v="AGROCALIDAD SANTA ELENA"/>
    <s v="joseg_pepe86@hotmail.es"/>
    <x v="1"/>
    <x v="0"/>
    <s v="Ecuador"/>
    <s v="Santa Elena"/>
    <s v="Santa Elena"/>
    <s v="Barcelona"/>
    <s v="Barcelona"/>
    <n v="535390"/>
    <n v="9787369"/>
    <n v="35"/>
    <s v="PNMMF"/>
    <s v="LDR13/E-22-657"/>
    <s v="MF-002153"/>
    <s v="Ing. Gonzabay"/>
    <d v="2022-09-05T00:00:00"/>
    <d v="2022-10-26T00:00:00"/>
    <d v="2022-10-26T00:00:00"/>
    <x v="53"/>
    <s v="LDR-MANABI-E-I22-162"/>
    <s v="---"/>
    <n v="0"/>
    <s v="TODO"/>
    <n v="8"/>
    <n v="1"/>
    <n v="9"/>
    <n v="3"/>
    <n v="0"/>
    <n v="1"/>
    <n v="0"/>
    <n v="0"/>
    <n v="0"/>
    <n v="4"/>
    <n v="0"/>
    <n v="0"/>
    <n v="0"/>
    <n v="1"/>
    <n v="0"/>
    <n v="0.875"/>
    <m/>
    <s v="limón"/>
    <s v="no informa"/>
    <s v="Frutos"/>
    <s v="PEE/E/ 07"/>
    <s v="Anastrepha sp"/>
    <s v="no aplica"/>
    <s v="no aplica"/>
    <s v="no aplica"/>
    <s v="no aplica"/>
    <s v="Insecta"/>
    <s v="Diptera"/>
    <s v="Tephritidae"/>
    <s v="Anastrepha fraterculus"/>
    <n v="3"/>
    <n v="4"/>
    <s v="José Velásquez "/>
    <m/>
  </r>
  <r>
    <n v="658"/>
    <d v="2022-10-24T00:00:00"/>
    <x v="0"/>
    <x v="9"/>
    <s v="AGR-AGC/Z5/SANTA-ELENA-2022-955-M"/>
    <s v="AGROCALIDAD SANTA ELENA"/>
    <s v="joseg_pepe86@hotmail.es"/>
    <x v="1"/>
    <x v="0"/>
    <s v="Ecuador"/>
    <s v="Santa Elena"/>
    <s v="Santa Elena"/>
    <s v="El Azucar"/>
    <s v="El Azucar"/>
    <n v="542555"/>
    <n v="9745126"/>
    <n v="43"/>
    <s v="PNMMF"/>
    <s v="LDR13/E-22-658"/>
    <s v="MF-002168"/>
    <s v="Ing. Gonzabay"/>
    <d v="2022-09-05T00:00:00"/>
    <d v="2022-10-26T00:00:00"/>
    <d v="2022-10-26T00:00:00"/>
    <x v="53"/>
    <s v="LDR-MANABI-E-I22-162"/>
    <s v="---"/>
    <n v="0"/>
    <s v="TODO"/>
    <n v="8"/>
    <n v="1"/>
    <n v="9"/>
    <n v="3"/>
    <n v="0"/>
    <n v="1"/>
    <n v="0"/>
    <n v="0"/>
    <n v="0"/>
    <n v="4"/>
    <n v="0"/>
    <n v="0"/>
    <n v="0"/>
    <n v="1"/>
    <n v="0"/>
    <n v="0.875"/>
    <m/>
    <s v="arbol de niguito"/>
    <s v="no informa"/>
    <s v="Frutos"/>
    <s v="PEE/E/ 07"/>
    <s v="Anastrepha sp"/>
    <s v="no aplica"/>
    <s v="no aplica"/>
    <s v="no aplica"/>
    <s v="no aplica"/>
    <s v="Insecta"/>
    <s v="Diptera"/>
    <s v="Tephritidae"/>
    <s v="Anastrepha fraterculus_x000a_Ceratitis capitata"/>
    <s v="1_x000a_1"/>
    <s v="0_x000a_0"/>
    <s v="José Velásquez "/>
    <m/>
  </r>
  <r>
    <n v="659"/>
    <d v="2022-10-24T00:00:00"/>
    <x v="0"/>
    <x v="9"/>
    <s v="AGR-AGC/Z5/SANTA-ELENA-2022-955-M"/>
    <s v="AGROCALIDAD SANTA ELENA"/>
    <s v="joseg_pepe86@hotmail.es"/>
    <x v="1"/>
    <x v="0"/>
    <s v="Ecuador"/>
    <s v="Santa Elena"/>
    <s v="Santa Elena"/>
    <s v="El Azucar"/>
    <s v="El Azucar"/>
    <n v="542378"/>
    <n v="9743149"/>
    <n v="14"/>
    <s v="PNMMF"/>
    <s v="LDR13/E-22-659"/>
    <s v="MF-002160"/>
    <s v="Ing. Gonzabay"/>
    <d v="2022-09-05T00:00:00"/>
    <d v="2022-10-26T00:00:00"/>
    <d v="2022-10-26T00:00:00"/>
    <x v="53"/>
    <s v="LDR-MANABI-E-I22-162"/>
    <s v="---"/>
    <n v="0"/>
    <s v="TODO"/>
    <n v="8"/>
    <n v="1"/>
    <n v="9"/>
    <n v="3"/>
    <n v="0"/>
    <n v="1"/>
    <n v="0"/>
    <n v="0"/>
    <n v="0"/>
    <n v="4"/>
    <n v="0"/>
    <n v="0"/>
    <n v="0"/>
    <n v="1"/>
    <n v="0"/>
    <n v="0.875"/>
    <m/>
    <s v="mamey"/>
    <s v="no informa"/>
    <s v="Frutos"/>
    <s v="PEE/E/ 07"/>
    <s v="Anastrepha sp"/>
    <s v="no aplica"/>
    <s v="no aplica"/>
    <s v="no aplica"/>
    <s v="no aplica"/>
    <s v="Insecta"/>
    <s v="Diptera"/>
    <s v="Tephritidae"/>
    <s v="Anastrepha obliqua"/>
    <n v="0"/>
    <n v="1"/>
    <s v="José Velásquez "/>
    <m/>
  </r>
  <r>
    <n v="660"/>
    <d v="2022-10-24T00:00:00"/>
    <x v="0"/>
    <x v="9"/>
    <s v="AGR-AGC/Z5/SANTA-ELENA-2022-955-M"/>
    <s v="AGROCALIDAD SANTA ELENA"/>
    <s v="joseg_pepe86@hotmail.es"/>
    <x v="1"/>
    <x v="0"/>
    <s v="Ecuador"/>
    <s v="Santa Elena"/>
    <s v="Santa Elena"/>
    <s v="Santa Elena"/>
    <s v="Santa Elena"/>
    <n v="536454"/>
    <n v="9741145"/>
    <n v="36"/>
    <s v="PNMMF"/>
    <s v="LDR13/E-22-660"/>
    <s v="MF-006940"/>
    <s v="Ing. Gonzabay"/>
    <d v="2022-09-05T00:00:00"/>
    <d v="2022-10-26T00:00:00"/>
    <d v="2022-10-26T00:00:00"/>
    <x v="53"/>
    <s v="LDR-MANABI-E-I22-162"/>
    <s v="---"/>
    <n v="0"/>
    <s v="TODO"/>
    <n v="8"/>
    <n v="1"/>
    <n v="9"/>
    <n v="3"/>
    <n v="0"/>
    <n v="1"/>
    <n v="0"/>
    <n v="0"/>
    <n v="0"/>
    <n v="4"/>
    <n v="0"/>
    <n v="0"/>
    <n v="0"/>
    <n v="1"/>
    <n v="0"/>
    <n v="0.875"/>
    <m/>
    <s v="mandarina"/>
    <s v="no informa"/>
    <s v="Frutos"/>
    <s v="PEE/E/ 07"/>
    <s v="Anastrepha sp"/>
    <s v="no aplica"/>
    <s v="no aplica"/>
    <s v="no aplica"/>
    <s v="no aplica"/>
    <s v="Insecta"/>
    <s v="Diptera"/>
    <s v="Tephritidae"/>
    <s v="Anastrepha obliqua"/>
    <n v="0"/>
    <n v="1"/>
    <s v="José Velásquez "/>
    <m/>
  </r>
  <r>
    <n v="661"/>
    <d v="2022-10-24T00:00:00"/>
    <x v="0"/>
    <x v="9"/>
    <s v="AGR-AGC/Z5/SANTA-ELENA-2022-955-M"/>
    <s v="AGROCALIDAD SANTA ELENA"/>
    <s v="joseg_pepe86@hotmail.es"/>
    <x v="1"/>
    <x v="0"/>
    <s v="Ecuador"/>
    <s v="Santa Elena"/>
    <s v="Santa Elena"/>
    <s v="El Azucar"/>
    <s v="El Azucar"/>
    <n v="546278"/>
    <n v="9751604"/>
    <n v="43"/>
    <s v="PNMMF"/>
    <s v="LDR13/E-22-661"/>
    <s v="MF-002171"/>
    <s v="Ing. Gonzabay"/>
    <d v="2022-09-05T00:00:00"/>
    <d v="2022-10-26T00:00:00"/>
    <d v="2022-10-26T00:00:00"/>
    <x v="53"/>
    <s v="LDR-MANABI-E-I22-162"/>
    <s v="---"/>
    <n v="0"/>
    <s v="TODO"/>
    <n v="8"/>
    <n v="1"/>
    <n v="9"/>
    <n v="3"/>
    <n v="0"/>
    <n v="1"/>
    <n v="0"/>
    <n v="0"/>
    <n v="0"/>
    <n v="4"/>
    <n v="0"/>
    <n v="0"/>
    <n v="0"/>
    <n v="1"/>
    <n v="0"/>
    <n v="0.875"/>
    <m/>
    <s v="mango"/>
    <s v="no informa"/>
    <s v="Frutos"/>
    <s v="PEE/E/ 07"/>
    <s v="Anastrepha sp"/>
    <s v="no aplica"/>
    <s v="no aplica"/>
    <s v="no aplica"/>
    <s v="no aplica"/>
    <s v="Insecta"/>
    <s v="Diptera"/>
    <s v="Tephritidae"/>
    <s v="Anastrepha obliqua_x000a_Anastrepha fraterculus"/>
    <s v="1_x000a_1"/>
    <s v="0_x000a_0"/>
    <s v="José Velásquez "/>
    <m/>
  </r>
  <r>
    <n v="662"/>
    <d v="2022-10-24T00:00:00"/>
    <x v="0"/>
    <x v="9"/>
    <s v="AGR-AGC/Z5/SANTA-ELENA-2022-955-M"/>
    <s v="AGROCALIDAD SANTA ELENA"/>
    <s v="joseg_pepe86@hotmail.es"/>
    <x v="1"/>
    <x v="0"/>
    <s v="Ecuador"/>
    <s v="Santa Elena"/>
    <s v="Santa Elena"/>
    <s v="San Rafael"/>
    <s v="San Rafael"/>
    <n v="538066"/>
    <n v="9744056"/>
    <n v="40"/>
    <s v="PNMMF"/>
    <s v="LDR13/E-22-662"/>
    <s v="MF-002162"/>
    <s v="Ing. Gonzabay"/>
    <d v="2022-09-08T00:00:00"/>
    <d v="2022-10-26T00:00:00"/>
    <d v="2022-10-26T00:00:00"/>
    <x v="53"/>
    <s v="LDR-MANABI-E-I22-162"/>
    <s v="---"/>
    <n v="0"/>
    <s v="TODO"/>
    <n v="8"/>
    <n v="1"/>
    <n v="9"/>
    <n v="3"/>
    <n v="0"/>
    <n v="1"/>
    <n v="0"/>
    <n v="0"/>
    <n v="0"/>
    <n v="4"/>
    <n v="0"/>
    <n v="0"/>
    <n v="0"/>
    <n v="1"/>
    <n v="0"/>
    <n v="0.875"/>
    <m/>
    <s v="café"/>
    <s v="no informa"/>
    <s v="Frutos"/>
    <s v="PEE/E/ 07"/>
    <s v="Anastrepha sp"/>
    <s v="no aplica"/>
    <s v="no aplica"/>
    <s v="no aplica"/>
    <s v="no aplica"/>
    <s v="Insecta"/>
    <s v="Diptera"/>
    <s v="Tephritidae"/>
    <s v="Anastrepha obliqua"/>
    <n v="0"/>
    <n v="1"/>
    <s v="José Velásquez "/>
    <m/>
  </r>
  <r>
    <n v="663"/>
    <d v="2022-10-24T00:00:00"/>
    <x v="0"/>
    <x v="9"/>
    <s v="AGR-AGC/Z5/SANTA-ELENA-2022-955-M"/>
    <s v="AGROCALIDAD SANTA ELENA"/>
    <s v="joseg_pepe86@hotmail.es"/>
    <x v="1"/>
    <x v="0"/>
    <s v="Ecuador"/>
    <s v="Santa Elena"/>
    <s v="Santa Elena"/>
    <s v="El Azucar"/>
    <s v="El Azucar"/>
    <n v="541001"/>
    <n v="9744652"/>
    <n v="30"/>
    <s v="PNMMF"/>
    <s v="LDR13/E-22-663"/>
    <s v="MF-002167"/>
    <s v="Ing. Gonzabay"/>
    <d v="2022-09-08T00:00:00"/>
    <d v="2022-10-26T00:00:00"/>
    <d v="2022-10-26T00:00:00"/>
    <x v="53"/>
    <s v="LDR-MANABI-E-I22-162"/>
    <s v="---"/>
    <n v="0"/>
    <s v="TODO"/>
    <n v="8"/>
    <n v="1"/>
    <n v="9"/>
    <n v="3"/>
    <n v="0"/>
    <n v="1"/>
    <n v="0"/>
    <n v="0"/>
    <n v="0"/>
    <n v="4"/>
    <n v="0"/>
    <n v="0"/>
    <n v="0"/>
    <n v="1"/>
    <n v="0"/>
    <n v="0.875"/>
    <m/>
    <s v="arbol de nemm"/>
    <s v="no informa"/>
    <s v="Frutos"/>
    <s v="PEE/E/ 07"/>
    <s v="Anastrepha sp"/>
    <s v="no aplica"/>
    <s v="no aplica"/>
    <s v="no aplica"/>
    <s v="no aplica"/>
    <s v="Insecta"/>
    <s v="Diptera"/>
    <s v="Tephritidae"/>
    <s v="Anastrepha obliqua_x000a_Anastrepha fraterculus"/>
    <s v="1_x000a_0"/>
    <s v="0_x000a_1"/>
    <s v="José Velásquez "/>
    <m/>
  </r>
  <r>
    <n v="664"/>
    <d v="2022-10-24T00:00:00"/>
    <x v="0"/>
    <x v="9"/>
    <s v="AGR-AGC/Z5/SANTA-ELENA-2022-955-M"/>
    <s v="AGROCALIDAD SANTA ELENA"/>
    <s v="joseg_pepe86@hotmail.es"/>
    <x v="1"/>
    <x v="0"/>
    <s v="Ecuador"/>
    <s v="Santa Elena"/>
    <s v="Santa Elena"/>
    <s v="Juntas Del Pacifico"/>
    <s v="Juntas Del Pacifico"/>
    <n v="575112"/>
    <n v="9755449"/>
    <n v="102"/>
    <s v="PNMMF"/>
    <s v="LDR13/E-22-664"/>
    <s v="MF-002182"/>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2"/>
    <s v="José Velásquez "/>
    <m/>
  </r>
  <r>
    <n v="665"/>
    <d v="2022-10-24T00:00:00"/>
    <x v="0"/>
    <x v="9"/>
    <s v="AGR-AGC/Z5/SANTA-ELENA-2022-955-M"/>
    <s v="AGROCALIDAD SANTA ELENA"/>
    <s v="joseg_pepe86@hotmail.es"/>
    <x v="1"/>
    <x v="0"/>
    <s v="Ecuador"/>
    <s v="Santa Elena"/>
    <s v="Santa Elena"/>
    <s v="Julio Moreno"/>
    <s v="Julio Moreno"/>
    <n v="572002"/>
    <n v="9759579"/>
    <n v="139"/>
    <s v="PNMMF"/>
    <s v="LDR13/E-22-665"/>
    <s v="MF-002184"/>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1"/>
    <s v="José Velásquez "/>
    <m/>
  </r>
  <r>
    <n v="666"/>
    <d v="2022-10-24T00:00:00"/>
    <x v="0"/>
    <x v="9"/>
    <s v="AGR-AGC/Z5/SANTA-ELENA-2022-955-M"/>
    <s v="AGROCALIDAD SANTA ELENA"/>
    <s v="joseg_pepe86@hotmail.es"/>
    <x v="1"/>
    <x v="0"/>
    <s v="Ecuador"/>
    <s v="Santa Elena"/>
    <s v="Santa Elena"/>
    <s v="Julio Moreno"/>
    <s v="Julio Moreno"/>
    <n v="570437"/>
    <n v="9757873"/>
    <n v="110"/>
    <s v="PNMMF"/>
    <s v="LDR13/E-22-666"/>
    <s v="MF-002189"/>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1"/>
    <s v="José Velásquez "/>
    <m/>
  </r>
  <r>
    <n v="667"/>
    <d v="2022-10-24T00:00:00"/>
    <x v="0"/>
    <x v="9"/>
    <s v="AGR-AGC/Z5/SANTA-ELENA-2022-955-M"/>
    <s v="AGROCALIDAD SANTA ELENA"/>
    <s v="joseg_pepe86@hotmail.es"/>
    <x v="1"/>
    <x v="0"/>
    <s v="Ecuador"/>
    <s v="Santa Elena"/>
    <s v="Santa Elena"/>
    <s v="Juntas Del Pacifico"/>
    <s v="Juntas Del Pacifico"/>
    <n v="578645"/>
    <n v="9755286"/>
    <n v="119"/>
    <s v="PNMMF"/>
    <s v="LDR13/E-22-667"/>
    <s v="MF-002181"/>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_x000a_Anastrepha fraterculus"/>
    <s v="0_x000a_0"/>
    <s v="7_x000a_1"/>
    <s v="José Velásquez "/>
    <m/>
  </r>
  <r>
    <n v="668"/>
    <d v="2022-10-24T00:00:00"/>
    <x v="0"/>
    <x v="9"/>
    <s v="AGR-AGC/Z5/SANTA-ELENA-2022-955-M"/>
    <s v="AGROCALIDAD SANTA ELENA"/>
    <s v="joseg_pepe86@hotmail.es"/>
    <x v="1"/>
    <x v="0"/>
    <s v="Ecuador"/>
    <s v="Santa Elena"/>
    <s v="Santa Elena"/>
    <s v="Julio Moreno"/>
    <s v="Julio Moreno"/>
    <n v="569557"/>
    <n v="9755914"/>
    <n v="101"/>
    <s v="PNMMF"/>
    <s v="LDR13/E-22-668"/>
    <s v="MF-002186"/>
    <s v="Ing. Gonzabay"/>
    <d v="2022-09-08T00:00:00"/>
    <d v="2022-10-26T00:00:00"/>
    <d v="2022-10-26T00:00:00"/>
    <x v="53"/>
    <s v="LDR-MANABI-E-I22-162"/>
    <s v="---"/>
    <n v="0"/>
    <s v="TODO"/>
    <n v="8"/>
    <n v="1"/>
    <n v="9"/>
    <n v="3"/>
    <n v="0"/>
    <n v="1"/>
    <n v="0"/>
    <n v="0"/>
    <n v="0"/>
    <n v="4"/>
    <n v="0"/>
    <n v="0"/>
    <n v="0"/>
    <n v="1"/>
    <n v="0"/>
    <n v="0.875"/>
    <m/>
    <s v="tamarindo"/>
    <s v="no informa"/>
    <s v="Frutos"/>
    <s v="PEE/E/ 07"/>
    <s v="Anastrepha sp"/>
    <s v="no aplica"/>
    <s v="no aplica"/>
    <s v="no aplica"/>
    <s v="no aplica"/>
    <s v="Insecta"/>
    <s v="Diptera"/>
    <s v="Tephritidae"/>
    <s v="Anastrepha obliqua_x000a_Anastrepha fraterculus"/>
    <s v="0_x000a_0"/>
    <s v="1_x000a_1"/>
    <s v="José Velásquez "/>
    <m/>
  </r>
  <r>
    <n v="669"/>
    <d v="2022-10-24T00:00:00"/>
    <x v="0"/>
    <x v="9"/>
    <s v="AGR-AGC/Z5/SANTA-ELENA-2022-955-M"/>
    <s v="AGROCALIDAD SANTA ELENA"/>
    <s v="joseg_pepe86@hotmail.es"/>
    <x v="1"/>
    <x v="0"/>
    <s v="Ecuador"/>
    <s v="Santa Elena"/>
    <s v="Santa Elena"/>
    <s v="Sacachum"/>
    <s v="Sacachum"/>
    <n v="565263"/>
    <n v="9753864"/>
    <n v="102"/>
    <s v="PNMMF"/>
    <s v="LDR13/E-22-669"/>
    <s v="MF-002191"/>
    <s v="Ing. Gonzabay"/>
    <d v="2022-09-08T00:00:00"/>
    <d v="2022-10-26T00:00:00"/>
    <d v="2022-10-26T00:00:00"/>
    <x v="53"/>
    <s v="LDR-MANABI-E-I22-162"/>
    <s v="---"/>
    <n v="0"/>
    <s v="TODO"/>
    <n v="8"/>
    <n v="1"/>
    <n v="9"/>
    <n v="3"/>
    <n v="0"/>
    <n v="1"/>
    <n v="0"/>
    <n v="0"/>
    <n v="0"/>
    <n v="4"/>
    <n v="0"/>
    <n v="0"/>
    <n v="0"/>
    <n v="1"/>
    <n v="0"/>
    <n v="0.875"/>
    <m/>
    <s v="maracuya"/>
    <s v="no informa"/>
    <s v="Frutos"/>
    <s v="PEE/E/ 07"/>
    <s v="Anastrepha sp"/>
    <s v="no aplica"/>
    <s v="no aplica"/>
    <s v="no aplica"/>
    <s v="no aplica"/>
    <s v="Insecta"/>
    <s v="Diptera"/>
    <s v="Tephritidae"/>
    <s v="Anastrepha obliqua"/>
    <n v="0"/>
    <n v="1"/>
    <s v="José Velásquez "/>
    <m/>
  </r>
  <r>
    <n v="670"/>
    <d v="2022-10-24T00:00:00"/>
    <x v="0"/>
    <x v="9"/>
    <s v="AGR-AGC/Z5/SANTA-ELENA-2022-955-M"/>
    <s v="AGROCALIDAD SANTA ELENA"/>
    <s v="joseg_pepe86@hotmail.es"/>
    <x v="1"/>
    <x v="0"/>
    <s v="Ecuador"/>
    <s v="Santa Elena"/>
    <s v="Santa Elena"/>
    <s v="Julio Moreno"/>
    <s v="Julio Moreno"/>
    <n v="571388"/>
    <n v="9758077"/>
    <n v="126"/>
    <s v="PNMMF"/>
    <s v="LDR13/E-22-670"/>
    <s v="MF-002192"/>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1"/>
    <s v="José Velásquez "/>
    <m/>
  </r>
  <r>
    <n v="671"/>
    <d v="2022-10-24T00:00:00"/>
    <x v="0"/>
    <x v="9"/>
    <s v="AGR-AGC/Z5/SANTA-ELENA-2022-955-M"/>
    <s v="AGROCALIDAD SANTA ELENA"/>
    <s v="joseg_pepe86@hotmail.es"/>
    <x v="1"/>
    <x v="0"/>
    <s v="Ecuador"/>
    <s v="Santa Elena"/>
    <s v="Santa Elena"/>
    <s v="Juntas Del Pacifico"/>
    <s v="Juntas Del Pacifico"/>
    <n v="576526"/>
    <n v="9755286"/>
    <n v="98"/>
    <s v="PNMMF"/>
    <s v="LDR13/E-22-671"/>
    <s v="MF-002431"/>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1"/>
    <n v="3"/>
    <s v="José Velásquez "/>
    <m/>
  </r>
  <r>
    <n v="672"/>
    <d v="2022-10-24T00:00:00"/>
    <x v="0"/>
    <x v="9"/>
    <s v="AGR-AGC/Z5/SANTA-ELENA-2022-955-M"/>
    <s v="AGROCALIDAD SANTA ELENA"/>
    <s v="joseg_pepe86@hotmail.es"/>
    <x v="1"/>
    <x v="0"/>
    <s v="Ecuador"/>
    <s v="Santa Elena"/>
    <s v="Santa Elena"/>
    <s v="Sube Y Baja"/>
    <s v="Sube Y Baja"/>
    <n v="569081"/>
    <n v="9758591"/>
    <n v="116"/>
    <s v="PNMMF"/>
    <s v="LDR13/E-22-672"/>
    <s v="MF-002190"/>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1"/>
    <s v="José Velásquez "/>
    <m/>
  </r>
  <r>
    <n v="673"/>
    <d v="2022-10-24T00:00:00"/>
    <x v="0"/>
    <x v="9"/>
    <s v="AGR-AGC/Z5/SANTA-ELENA-2022-955-M"/>
    <s v="AGROCALIDAD SANTA ELENA"/>
    <s v="joseg_pepe86@hotmail.es"/>
    <x v="1"/>
    <x v="0"/>
    <s v="Ecuador"/>
    <s v="Santa Elena"/>
    <s v="Santa Elena"/>
    <s v="Julio Moreno"/>
    <s v="Julio Moreno"/>
    <n v="5722291"/>
    <n v="9756196"/>
    <n v="123"/>
    <s v="PNMMF"/>
    <s v="LDR13/E-22-673"/>
    <s v="MF-010234"/>
    <s v="Ing. Gonzabay"/>
    <d v="2022-09-08T00:00:00"/>
    <d v="2022-10-26T00:00:00"/>
    <d v="2022-10-26T00:00:00"/>
    <x v="53"/>
    <s v="LDR-MANABI-E-I22-162"/>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1"/>
    <n v="2"/>
    <s v="José Velásquez "/>
    <m/>
  </r>
  <r>
    <n v="674"/>
    <d v="2022-10-24T00:00:00"/>
    <x v="0"/>
    <x v="9"/>
    <s v="AGR-AGC/Z5/SANTA-ELENA-2022-955-M"/>
    <s v="AGROCALIDAD SANTA ELENA"/>
    <s v="joseg_pepe86@hotmail.es"/>
    <x v="1"/>
    <x v="0"/>
    <s v="Ecuador"/>
    <s v="Santa Elena"/>
    <s v="Santa Elena"/>
    <s v="La Libertad"/>
    <s v="La Libertad"/>
    <n v="510258"/>
    <n v="9753889"/>
    <n v="23"/>
    <s v="PNMMF"/>
    <s v="LDR13/E-22-674"/>
    <s v="MF-002865"/>
    <s v="Ing. Gonzabay"/>
    <d v="2022-09-08T00:00:00"/>
    <d v="2022-10-26T00:00:00"/>
    <d v="2022-10-26T00:00:00"/>
    <x v="53"/>
    <s v="LDR-MANABI-E-I22-162"/>
    <s v="---"/>
    <n v="0"/>
    <s v="TODO"/>
    <n v="8"/>
    <n v="1"/>
    <n v="9"/>
    <n v="3"/>
    <n v="0"/>
    <n v="1"/>
    <n v="0"/>
    <n v="0"/>
    <n v="0"/>
    <n v="4"/>
    <n v="0"/>
    <n v="0"/>
    <n v="0"/>
    <n v="1"/>
    <n v="0"/>
    <n v="0.875"/>
    <m/>
    <s v="pechiche"/>
    <s v="no informa"/>
    <s v="Frutos"/>
    <s v="PEE/E/ 07"/>
    <s v="Anastrepha sp"/>
    <s v="no aplica"/>
    <s v="no aplica"/>
    <s v="no aplica"/>
    <s v="no aplica"/>
    <s v="Insecta"/>
    <s v="Diptera"/>
    <s v="Tephritidae"/>
    <s v="Anastrepha fraterculus_x000a_Ceratitis capitata"/>
    <s v="1_x000a_0"/>
    <s v="0_x000a_3"/>
    <s v="José Velásquez "/>
    <m/>
  </r>
  <r>
    <n v="675"/>
    <d v="2022-10-24T00:00:00"/>
    <x v="0"/>
    <x v="9"/>
    <s v="AGR-AGC/Z5/SANTA-ELENA-2022-955-M"/>
    <s v="AGROCALIDAD SANTA ELENA"/>
    <s v="joseg_pepe86@hotmail.es"/>
    <x v="1"/>
    <x v="0"/>
    <s v="Ecuador"/>
    <s v="Santa Elena"/>
    <s v="Santa Elena"/>
    <s v="Santa Elena"/>
    <s v="Santa Elena"/>
    <n v="516022"/>
    <n v="9754074"/>
    <n v="63"/>
    <s v="PNMMF"/>
    <s v="LDR13/E-22-675"/>
    <s v="MF-002899"/>
    <s v="Ing. Gonzabay"/>
    <d v="2022-09-08T00:00:00"/>
    <d v="2022-10-26T00:00:00"/>
    <d v="2022-10-26T00:00:00"/>
    <x v="53"/>
    <s v="LDR-MANABI-E-I22-162"/>
    <s v="---"/>
    <n v="0"/>
    <s v="TODO"/>
    <n v="8"/>
    <n v="1"/>
    <n v="9"/>
    <n v="3"/>
    <n v="0"/>
    <n v="1"/>
    <n v="0"/>
    <n v="0"/>
    <n v="0"/>
    <n v="4"/>
    <n v="0"/>
    <n v="0"/>
    <n v="0"/>
    <n v="1"/>
    <n v="0"/>
    <n v="0.875"/>
    <m/>
    <s v="arbol de almendra"/>
    <s v="no informa"/>
    <s v="Frutos"/>
    <s v="PEE/E/ 07"/>
    <s v="Anastrepha sp"/>
    <s v="no aplica"/>
    <s v="no aplica"/>
    <s v="no aplica"/>
    <s v="no aplica"/>
    <s v="Insecta"/>
    <s v="Diptera"/>
    <s v="Tephritidae"/>
    <s v="Ceratitis capitata"/>
    <n v="0"/>
    <n v="5"/>
    <s v="José Velásquez "/>
    <m/>
  </r>
  <r>
    <n v="676"/>
    <d v="2022-10-24T00:00:00"/>
    <x v="0"/>
    <x v="9"/>
    <s v="AGR-AGC/Z5/SANTA-ELENA-2022-955-M"/>
    <s v="AGROCALIDAD SANTA ELENA"/>
    <s v="joseg_pepe86@hotmail.es"/>
    <x v="1"/>
    <x v="0"/>
    <s v="Ecuador"/>
    <s v="Santa Elena"/>
    <s v="Santa Elena"/>
    <s v="Ruta 16"/>
    <s v="Ruta 16"/>
    <n v="548691"/>
    <n v="9743340"/>
    <n v="35"/>
    <s v="PNMMF"/>
    <s v="LDR13/E-22-676"/>
    <s v="MF-009399"/>
    <s v="Ing. Gonzabay"/>
    <d v="2022-09-12T00:00:00"/>
    <d v="2022-10-27T00:00:00"/>
    <d v="2022-10-27T00:00:00"/>
    <x v="53"/>
    <s v="LDR-MANABI-E-I22-163"/>
    <s v="---"/>
    <n v="0"/>
    <s v="TODO"/>
    <n v="8"/>
    <n v="1"/>
    <n v="9"/>
    <n v="3"/>
    <n v="0"/>
    <n v="1"/>
    <n v="0"/>
    <n v="0"/>
    <n v="0"/>
    <n v="4"/>
    <n v="0"/>
    <n v="0"/>
    <n v="0"/>
    <n v="1"/>
    <n v="0"/>
    <n v="0.875"/>
    <m/>
    <s v="guaba"/>
    <s v="no informa"/>
    <s v="Frutos"/>
    <s v="PEE/E/ 07"/>
    <s v="Anastrepha sp"/>
    <s v="no aplica"/>
    <s v="no aplica"/>
    <s v="no aplica"/>
    <s v="no aplica"/>
    <s v="Insecta"/>
    <s v="Diptera"/>
    <s v="Tephritidae"/>
    <s v="Anastrepha fraterculus_x000a_Ceratitis capitata"/>
    <s v="1_x000a_0"/>
    <s v="0_x000a_1"/>
    <s v="José Velásquez "/>
    <m/>
  </r>
  <r>
    <n v="677"/>
    <d v="2022-10-24T00:00:00"/>
    <x v="0"/>
    <x v="9"/>
    <s v="AGR-AGC/Z5/SANTA-ELENA-2022-955-M"/>
    <s v="AGROCALIDAD SANTA ELENA"/>
    <s v="joseg_pepe86@hotmail.es"/>
    <x v="1"/>
    <x v="0"/>
    <s v="Ecuador"/>
    <s v="Santa Elena"/>
    <s v="Santa Elena"/>
    <s v="Ruta 16"/>
    <s v="Ruta 16"/>
    <n v="557620"/>
    <n v="9738392"/>
    <n v="62"/>
    <s v="PNMMF"/>
    <s v="LDR13/E-22-677"/>
    <s v="MF-009394"/>
    <s v="Ing. Gonzabay"/>
    <d v="2022-09-12T00:00:00"/>
    <d v="2022-10-27T00:00:00"/>
    <d v="2022-10-27T00:00:00"/>
    <x v="53"/>
    <s v="LDR-MANABI-E-I22-163"/>
    <s v="---"/>
    <n v="0"/>
    <s v="TODO"/>
    <n v="8"/>
    <n v="1"/>
    <n v="9"/>
    <n v="3"/>
    <n v="0"/>
    <n v="1"/>
    <n v="0"/>
    <n v="0"/>
    <n v="0"/>
    <n v="4"/>
    <n v="0"/>
    <n v="0"/>
    <n v="0"/>
    <n v="1"/>
    <n v="0"/>
    <n v="0.875"/>
    <m/>
    <s v="ciruelo"/>
    <s v="no informa"/>
    <s v="Frutos"/>
    <s v="PEE/E/ 07"/>
    <s v="Anastrepha sp"/>
    <s v="no aplica"/>
    <s v="no aplica"/>
    <s v="no aplica"/>
    <s v="no aplica"/>
    <s v="Insecta"/>
    <s v="Diptera"/>
    <s v="Tephritidae"/>
    <s v="Anastrepha chiclayae_x000a_Anastrepha fraterculus"/>
    <s v="1_x000a_0"/>
    <s v="0_x000a_1"/>
    <s v="José Velásquez "/>
    <m/>
  </r>
  <r>
    <n v="678"/>
    <d v="2022-10-24T00:00:00"/>
    <x v="0"/>
    <x v="9"/>
    <s v="AGR-AGC/Z5/SANTA-ELENA-2022-955-M"/>
    <s v="AGROCALIDAD SANTA ELENA"/>
    <s v="joseg_pepe86@hotmail.es"/>
    <x v="1"/>
    <x v="0"/>
    <s v="Ecuador"/>
    <s v="Santa Elena"/>
    <s v="Santa Elena"/>
    <s v="Ruta 16"/>
    <s v="Ruta 16"/>
    <n v="538239"/>
    <n v="9743975"/>
    <n v="42"/>
    <s v="PNMMF"/>
    <s v="LDR13/E-22-678"/>
    <s v="MF-009411"/>
    <s v="Ing. Gonzabay"/>
    <d v="2022-09-12T00:00:00"/>
    <d v="2022-10-27T00:00:00"/>
    <d v="2022-10-27T00:00:00"/>
    <x v="53"/>
    <s v="LDR-MANABI-E-I22-163"/>
    <s v="---"/>
    <n v="0"/>
    <s v="TODO"/>
    <n v="8"/>
    <n v="1"/>
    <n v="9"/>
    <n v="3"/>
    <n v="0"/>
    <n v="1"/>
    <n v="0"/>
    <n v="0"/>
    <n v="0"/>
    <n v="4"/>
    <n v="0"/>
    <n v="0"/>
    <n v="0"/>
    <n v="1"/>
    <n v="0"/>
    <n v="0.875"/>
    <m/>
    <s v="café"/>
    <s v="no informa"/>
    <s v="Frutos"/>
    <s v="PEE/E/ 07"/>
    <s v="Anastrepha sp"/>
    <s v="no aplica"/>
    <s v="no aplica"/>
    <s v="no aplica"/>
    <s v="no aplica"/>
    <s v="Insecta"/>
    <s v="Diptera"/>
    <s v="Tephritidae"/>
    <s v="Anastrepha chiclayae_x000a_Anastrepha fraterculus"/>
    <s v="0_x000a_1"/>
    <s v="1_x000a_1"/>
    <s v="José Velásquez "/>
    <m/>
  </r>
  <r>
    <n v="679"/>
    <d v="2022-10-24T00:00:00"/>
    <x v="0"/>
    <x v="9"/>
    <s v="AGR-AGC/Z5/SANTA-ELENA-2022-955-M"/>
    <s v="AGROCALIDAD SANTA ELENA"/>
    <s v="joseg_pepe86@hotmail.es"/>
    <x v="1"/>
    <x v="0"/>
    <s v="Ecuador"/>
    <s v="Santa Elena"/>
    <s v="Santa Elena"/>
    <s v="Ruta 16"/>
    <s v="Ruta 16"/>
    <n v="555589"/>
    <n v="9739506"/>
    <n v="73"/>
    <s v="PNMMF"/>
    <s v="LDR13/E-22-679"/>
    <s v="MF-009395"/>
    <s v="Ing. Gonzabay"/>
    <d v="2022-09-15T00:00:00"/>
    <d v="2022-10-27T00:00:00"/>
    <d v="2022-10-27T00:00:00"/>
    <x v="53"/>
    <s v="LDR-MANABI-E-I22-163"/>
    <s v="---"/>
    <n v="0"/>
    <s v="TODO"/>
    <n v="8"/>
    <n v="1"/>
    <n v="9"/>
    <n v="3"/>
    <n v="0"/>
    <n v="1"/>
    <n v="0"/>
    <n v="0"/>
    <n v="0"/>
    <n v="4"/>
    <n v="0"/>
    <n v="0"/>
    <n v="0"/>
    <n v="1"/>
    <n v="0"/>
    <n v="0.875"/>
    <m/>
    <s v="mango"/>
    <s v="no informa"/>
    <s v="Frutos"/>
    <s v="PEE/E/ 07"/>
    <s v="Anastrepha sp"/>
    <s v="no aplica"/>
    <s v="no aplica"/>
    <s v="no aplica"/>
    <s v="no aplica"/>
    <s v="Insecta"/>
    <s v="Diptera"/>
    <s v="Tephritidae"/>
    <s v="Anastrepha chiclayae"/>
    <n v="1"/>
    <n v="0"/>
    <s v="José Velásquez "/>
    <m/>
  </r>
  <r>
    <n v="680"/>
    <d v="2022-10-24T00:00:00"/>
    <x v="0"/>
    <x v="9"/>
    <s v="AGR-AGC/Z5/SANTA-ELENA-2022-955-M"/>
    <s v="AGROCALIDAD SANTA ELENA"/>
    <s v="joseg_pepe86@hotmail.es"/>
    <x v="1"/>
    <x v="0"/>
    <s v="Ecuador"/>
    <s v="Santa Elena"/>
    <s v="Santa Elena"/>
    <s v="Ruta 16"/>
    <s v="Ruta 16"/>
    <n v="545230"/>
    <n v="9745210"/>
    <n v="33"/>
    <s v="PNMMF"/>
    <s v="LDR13/E-22-680"/>
    <s v="MF-009402"/>
    <s v="Ing. Gonzabay"/>
    <d v="2022-09-15T00:00:00"/>
    <d v="2022-10-27T00:00:00"/>
    <d v="2022-10-27T00:00:00"/>
    <x v="53"/>
    <s v="LDR-MANABI-E-I22-163"/>
    <s v="---"/>
    <n v="0"/>
    <s v="TODO"/>
    <n v="8"/>
    <n v="1"/>
    <n v="9"/>
    <n v="3"/>
    <n v="0"/>
    <n v="1"/>
    <n v="0"/>
    <n v="0"/>
    <n v="0"/>
    <n v="4"/>
    <n v="0"/>
    <n v="0"/>
    <n v="0"/>
    <n v="1"/>
    <n v="0"/>
    <n v="0.875"/>
    <m/>
    <s v="ciruelo"/>
    <s v="no informa"/>
    <s v="Frutos"/>
    <s v="PEE/E/ 07"/>
    <s v="Anastrepha sp"/>
    <s v="no aplica"/>
    <s v="no aplica"/>
    <s v="no aplica"/>
    <s v="no aplica"/>
    <s v="Insecta"/>
    <s v="Diptera"/>
    <s v="Tephritidae"/>
    <s v="Anastrepha fraterculus"/>
    <n v="0"/>
    <n v="1"/>
    <s v="José Velásquez "/>
    <m/>
  </r>
  <r>
    <n v="681"/>
    <d v="2022-10-24T00:00:00"/>
    <x v="0"/>
    <x v="9"/>
    <s v="AGR-AGC/Z5/SANTA-ELENA-2022-955-M"/>
    <s v="AGROCALIDAD SANTA ELENA"/>
    <s v="joseg_pepe86@hotmail.es"/>
    <x v="1"/>
    <x v="0"/>
    <s v="Ecuador"/>
    <s v="Santa Elena"/>
    <s v="Santa Elena"/>
    <s v="Ruta 16"/>
    <s v="Ruta 16"/>
    <n v="525061"/>
    <n v="9750275"/>
    <n v="50"/>
    <s v="PNMMF"/>
    <s v="LDR13/E-22-681"/>
    <s v="MF-009415"/>
    <s v="Ing. Gonzabay"/>
    <d v="2022-09-15T00:00:00"/>
    <d v="2022-10-27T00:00:00"/>
    <d v="2022-10-27T00:00:00"/>
    <x v="53"/>
    <s v="LDR-MANABI-E-I22-163"/>
    <s v="---"/>
    <n v="0"/>
    <s v="TODO"/>
    <n v="8"/>
    <n v="1"/>
    <n v="9"/>
    <n v="3"/>
    <n v="0"/>
    <n v="1"/>
    <n v="0"/>
    <n v="0"/>
    <n v="0"/>
    <n v="4"/>
    <n v="0"/>
    <n v="0"/>
    <n v="0"/>
    <n v="1"/>
    <n v="0"/>
    <n v="0.875"/>
    <m/>
    <s v="ciruelo"/>
    <s v="no informa"/>
    <s v="Frutos"/>
    <s v="PEE/E/ 07"/>
    <s v="Anastrepha sp"/>
    <s v="no aplica"/>
    <s v="no aplica"/>
    <s v="no aplica"/>
    <s v="no aplica"/>
    <s v="Insecta"/>
    <s v="Diptera"/>
    <s v="Tephritidae"/>
    <s v="Anastrepha fraterculus"/>
    <n v="0"/>
    <n v="1"/>
    <s v="José Velásquez "/>
    <m/>
  </r>
  <r>
    <n v="682"/>
    <d v="2022-10-24T00:00:00"/>
    <x v="0"/>
    <x v="9"/>
    <s v="AGR-AGC/Z5/SANTA-ELENA-2022-955-M"/>
    <s v="AGROCALIDAD SANTA ELENA"/>
    <s v="joseg_pepe86@hotmail.es"/>
    <x v="1"/>
    <x v="0"/>
    <s v="Ecuador"/>
    <s v="Santa Elena"/>
    <s v="Santa Elena"/>
    <s v="Sitio Nuevo"/>
    <s v="Sitio Nuevo"/>
    <n v="533952"/>
    <n v="9793128"/>
    <n v="45"/>
    <s v="PNMMF"/>
    <s v="LDR13/E-22-682"/>
    <s v="MF-002149"/>
    <s v="Ing. Gonzabay"/>
    <d v="2022-09-19T00:00:00"/>
    <d v="2022-10-28T00:00:00"/>
    <d v="2022-10-28T00:00:00"/>
    <x v="53"/>
    <s v="LDR-MANABI-E-I22-164"/>
    <s v="---"/>
    <n v="0"/>
    <s v="TODO"/>
    <n v="8"/>
    <n v="1"/>
    <n v="9"/>
    <n v="3"/>
    <n v="0"/>
    <n v="1"/>
    <n v="0"/>
    <n v="0"/>
    <n v="0"/>
    <n v="4"/>
    <n v="0"/>
    <n v="0"/>
    <n v="0"/>
    <n v="1"/>
    <n v="0"/>
    <n v="0.875"/>
    <m/>
    <s v="guaba"/>
    <s v="no informa"/>
    <s v="Frutos"/>
    <s v="PEE/E/ 07"/>
    <s v="Anastrepha sp"/>
    <s v="no aplica"/>
    <s v="no aplica"/>
    <s v="no aplica"/>
    <s v="no aplica"/>
    <s v="Insecta"/>
    <s v="Diptera"/>
    <s v="Tephritidae"/>
    <s v="Anastrepha obliqua_x000a_Anastrepha fraterculus "/>
    <s v="0_x000a_1"/>
    <s v="1_x000a_0"/>
    <s v="José Velásquez "/>
    <m/>
  </r>
  <r>
    <n v="683"/>
    <d v="2022-10-24T00:00:00"/>
    <x v="0"/>
    <x v="9"/>
    <s v="AGR-AGC/Z5/SANTA-ELENA-2022-955-M"/>
    <s v="AGROCALIDAD SANTA ELENA"/>
    <s v="joseg_pepe86@hotmail.es"/>
    <x v="1"/>
    <x v="0"/>
    <s v="Ecuador"/>
    <s v="Santa Elena"/>
    <s v="Santa Elena"/>
    <s v="Chanduy"/>
    <s v="Chanduy"/>
    <n v="536454"/>
    <n v="9741145"/>
    <n v="36"/>
    <s v="PNMMF"/>
    <s v="LDR13/E-22-683"/>
    <s v="MF-006940"/>
    <s v="Ing. Gonzabay"/>
    <d v="2022-09-19T00:00:00"/>
    <d v="2022-10-28T00:00:00"/>
    <d v="2022-10-28T00:00:00"/>
    <x v="53"/>
    <s v="LDR-MANABI-E-I22-164"/>
    <s v="---"/>
    <n v="0"/>
    <s v="TODO"/>
    <n v="8"/>
    <n v="1"/>
    <n v="9"/>
    <n v="3"/>
    <n v="0"/>
    <n v="1"/>
    <n v="0"/>
    <n v="0"/>
    <n v="0"/>
    <n v="4"/>
    <n v="0"/>
    <n v="0"/>
    <n v="0"/>
    <n v="1"/>
    <n v="0"/>
    <n v="0.875"/>
    <m/>
    <s v="mango"/>
    <s v="no informa"/>
    <s v="Frutos"/>
    <s v="PEE/E/ 07"/>
    <s v="Anastrepha sp"/>
    <s v="no aplica"/>
    <s v="no aplica"/>
    <s v="no aplica"/>
    <s v="no aplica"/>
    <s v="Insecta"/>
    <s v="Diptera"/>
    <s v="Tephritidae"/>
    <s v="Anastrepha obliqua"/>
    <n v="1"/>
    <n v="1"/>
    <s v="José Velásquez "/>
    <m/>
  </r>
  <r>
    <n v="684"/>
    <d v="2022-10-24T00:00:00"/>
    <x v="0"/>
    <x v="9"/>
    <s v="AGR-AGC/Z5/SANTA-ELENA-2022-955-M"/>
    <s v="AGROCALIDAD SANTA ELENA"/>
    <s v="joseg_pepe86@hotmail.es"/>
    <x v="1"/>
    <x v="0"/>
    <s v="Ecuador"/>
    <s v="Santa Elena"/>
    <s v="Santa Elena"/>
    <s v="3 Cerritos"/>
    <s v="3 Cerritos"/>
    <n v="539000"/>
    <n v="9742407"/>
    <n v="32"/>
    <s v="PNMMF"/>
    <s v="LDR13/E-22-684"/>
    <s v="MF-002161"/>
    <s v="Ing. Gonzabay"/>
    <d v="2022-09-19T00:00:00"/>
    <d v="2022-10-28T00:00:00"/>
    <d v="2022-10-28T00:00:00"/>
    <x v="53"/>
    <s v="LDR-MANABI-E-I22-164"/>
    <s v="---"/>
    <n v="0"/>
    <s v="TODO"/>
    <n v="8"/>
    <n v="1"/>
    <n v="9"/>
    <n v="3"/>
    <n v="0"/>
    <n v="1"/>
    <n v="0"/>
    <n v="0"/>
    <n v="0"/>
    <n v="4"/>
    <n v="0"/>
    <n v="0"/>
    <n v="0"/>
    <n v="1"/>
    <n v="0"/>
    <n v="0.875"/>
    <m/>
    <s v="aguacate"/>
    <s v="no informa"/>
    <s v="Frutos"/>
    <s v="PEE/E/ 07"/>
    <s v="Anastrepha sp"/>
    <s v="no aplica"/>
    <s v="no aplica"/>
    <s v="no aplica"/>
    <s v="no aplica"/>
    <s v="Insecta"/>
    <s v="Diptera"/>
    <s v="Tephritidae"/>
    <s v="Ceratitis capitata"/>
    <n v="0"/>
    <n v="1"/>
    <s v="José Velásquez "/>
    <m/>
  </r>
  <r>
    <n v="685"/>
    <d v="2022-10-24T00:00:00"/>
    <x v="0"/>
    <x v="9"/>
    <s v="AGR-AGC/Z5/SANTA-ELENA-2022-955-M"/>
    <s v="AGROCALIDAD SANTA ELENA"/>
    <s v="joseg_pepe86@hotmail.es"/>
    <x v="1"/>
    <x v="0"/>
    <s v="Ecuador"/>
    <s v="Santa Elena"/>
    <s v="Santa Elena"/>
    <s v="Santa Elena"/>
    <s v="Santa Elena"/>
    <n v="541202"/>
    <n v="9744082"/>
    <n v="34"/>
    <s v="PNMMF"/>
    <s v="LDR13/E-22-685"/>
    <s v="MF-006943"/>
    <s v="Ing. Gonzabay"/>
    <d v="2022-09-19T00:00:00"/>
    <d v="2022-10-28T00:00:00"/>
    <d v="2022-10-28T00:00:00"/>
    <x v="53"/>
    <s v="LDR-MANABI-E-I22-164"/>
    <s v="---"/>
    <n v="0"/>
    <s v="TODO"/>
    <n v="8"/>
    <n v="1"/>
    <n v="9"/>
    <n v="3"/>
    <n v="0"/>
    <n v="1"/>
    <n v="0"/>
    <n v="0"/>
    <n v="0"/>
    <n v="4"/>
    <n v="0"/>
    <n v="0"/>
    <n v="0"/>
    <n v="1"/>
    <n v="0"/>
    <n v="0.875"/>
    <m/>
    <s v="pimiento"/>
    <s v="no informa"/>
    <s v="Frutos"/>
    <s v="PEE/E/ 07"/>
    <s v="Anastrepha sp"/>
    <s v="no aplica"/>
    <s v="no aplica"/>
    <s v="no aplica"/>
    <s v="no aplica"/>
    <s v="Insecta"/>
    <s v="Diptera"/>
    <s v="Tephritidae"/>
    <s v="Anastrepha obliqua_x000a_Anastrepha fraterculus "/>
    <s v="0_x000a_0"/>
    <s v="3_x000a_2"/>
    <s v="José Velásquez "/>
    <m/>
  </r>
  <r>
    <n v="686"/>
    <d v="2022-10-24T00:00:00"/>
    <x v="0"/>
    <x v="9"/>
    <s v="AGR-AGC/Z5/SANTA-ELENA-2022-955-M"/>
    <s v="AGROCALIDAD SANTA ELENA"/>
    <s v="joseg_pepe86@hotmail.es"/>
    <x v="1"/>
    <x v="0"/>
    <s v="Ecuador"/>
    <s v="Santa Elena"/>
    <s v="Santa Elena"/>
    <s v="San Rafael"/>
    <s v="San Rafael"/>
    <n v="538066"/>
    <n v="9744056"/>
    <n v="40"/>
    <s v="PNMMF"/>
    <s v="LDR13/E-22-686"/>
    <s v="MF-002162"/>
    <s v="Ing. Gonzabay"/>
    <d v="2022-09-19T00:00:00"/>
    <d v="2022-10-28T00:00:00"/>
    <d v="2022-10-28T00:00:00"/>
    <x v="53"/>
    <s v="LDR-MANABI-E-I22-164"/>
    <s v="---"/>
    <n v="0"/>
    <s v="TODO"/>
    <n v="8"/>
    <n v="1"/>
    <n v="9"/>
    <n v="3"/>
    <n v="0"/>
    <n v="1"/>
    <n v="0"/>
    <n v="0"/>
    <n v="0"/>
    <n v="4"/>
    <n v="0"/>
    <n v="0"/>
    <n v="0"/>
    <n v="1"/>
    <n v="0"/>
    <n v="0.875"/>
    <m/>
    <s v="café"/>
    <s v="no informa"/>
    <s v="Frutos"/>
    <s v="PEE/E/ 07"/>
    <s v="Anastrepha sp"/>
    <s v="no aplica"/>
    <s v="no aplica"/>
    <s v="no aplica"/>
    <s v="no aplica"/>
    <s v="Insecta"/>
    <s v="Diptera"/>
    <s v="Tephritidae"/>
    <s v="Anastrepha obliqua"/>
    <n v="0"/>
    <n v="1"/>
    <s v="José Velásquez "/>
    <m/>
  </r>
  <r>
    <n v="687"/>
    <d v="2022-10-24T00:00:00"/>
    <x v="0"/>
    <x v="9"/>
    <s v="AGR-AGC/Z5/SANTA-ELENA-2022-955-M"/>
    <s v="AGROCALIDAD SANTA ELENA"/>
    <s v="joseg_pepe86@hotmail.es"/>
    <x v="1"/>
    <x v="0"/>
    <s v="Ecuador"/>
    <s v="Santa Elena"/>
    <s v="Santa Elena"/>
    <s v="El Azucar"/>
    <s v="El Azucar"/>
    <n v="541001"/>
    <n v="9744652"/>
    <n v="30"/>
    <s v="PNMMF"/>
    <s v="LDR13/E-22-687"/>
    <s v="MF-002167"/>
    <s v="Ing. Gonzabay"/>
    <d v="2022-09-19T00:00:00"/>
    <d v="2022-10-28T00:00:00"/>
    <d v="2022-10-28T00:00:00"/>
    <x v="53"/>
    <s v="LDR-MANABI-E-I22-164"/>
    <s v="---"/>
    <n v="0"/>
    <s v="TODO"/>
    <n v="8"/>
    <n v="1"/>
    <n v="9"/>
    <n v="3"/>
    <n v="0"/>
    <n v="1"/>
    <n v="0"/>
    <n v="0"/>
    <n v="0"/>
    <n v="4"/>
    <n v="0"/>
    <n v="0"/>
    <n v="0"/>
    <n v="1"/>
    <n v="0"/>
    <n v="0.875"/>
    <m/>
    <s v="nemm"/>
    <s v="no informa"/>
    <s v="Frutos"/>
    <s v="PEE/E/ 07"/>
    <s v="Anastrepha sp"/>
    <s v="no aplica"/>
    <s v="no aplica"/>
    <s v="no aplica"/>
    <s v="no aplica"/>
    <s v="Insecta"/>
    <s v="Diptera"/>
    <s v="Tephritidae"/>
    <s v="Anastrepha obliqua"/>
    <n v="1"/>
    <n v="0"/>
    <s v="José Velásquez "/>
    <m/>
  </r>
  <r>
    <n v="688"/>
    <d v="2022-10-24T00:00:00"/>
    <x v="0"/>
    <x v="9"/>
    <s v="AGR-AGC/Z5/SANTA-ELENA-2022-955-M"/>
    <s v="AGROCALIDAD SANTA ELENA"/>
    <s v="joseg_pepe86@hotmail.es"/>
    <x v="1"/>
    <x v="0"/>
    <s v="Ecuador"/>
    <s v="Santa Elena"/>
    <s v="Santa Elena"/>
    <s v="El Azucar"/>
    <s v="El Azucar"/>
    <n v="542555"/>
    <n v="9745126"/>
    <n v="43"/>
    <s v="PNMMF"/>
    <s v="LDR13/E-22-688"/>
    <s v="MF-002168"/>
    <s v="Ing. Gonzabay"/>
    <d v="2022-09-19T00:00:00"/>
    <d v="2022-10-28T00:00:00"/>
    <d v="2022-10-28T00:00:00"/>
    <x v="53"/>
    <s v="LDR-MANABI-E-I22-164"/>
    <s v="---"/>
    <n v="0"/>
    <s v="TODO"/>
    <n v="8"/>
    <n v="1"/>
    <n v="9"/>
    <n v="3"/>
    <n v="0"/>
    <n v="1"/>
    <n v="0"/>
    <n v="0"/>
    <n v="0"/>
    <n v="4"/>
    <n v="0"/>
    <n v="0"/>
    <n v="0"/>
    <n v="1"/>
    <n v="0"/>
    <n v="0.875"/>
    <m/>
    <s v="niguito"/>
    <s v="no informa"/>
    <s v="Frutos"/>
    <s v="PEE/E/ 07"/>
    <s v="Anastrepha sp"/>
    <s v="no aplica"/>
    <s v="no aplica"/>
    <s v="no aplica"/>
    <s v="no aplica"/>
    <s v="Insecta"/>
    <s v="Diptera"/>
    <s v="Tephritidae"/>
    <s v="Anastrepha obliqua"/>
    <n v="1"/>
    <n v="0"/>
    <s v="José Velásquez "/>
    <m/>
  </r>
  <r>
    <n v="689"/>
    <d v="2022-10-24T00:00:00"/>
    <x v="0"/>
    <x v="9"/>
    <s v="AGR-AGC/Z5/SANTA-ELENA-2022-955-M"/>
    <s v="AGROCALIDAD SANTA ELENA"/>
    <s v="joseg_pepe86@hotmail.es"/>
    <x v="1"/>
    <x v="0"/>
    <s v="Ecuador"/>
    <s v="Santa Elena"/>
    <s v="Santa Elena"/>
    <s v="Juntas Del Pacifico"/>
    <s v="Juntas Del Pacifico"/>
    <n v="575112"/>
    <n v="9755449"/>
    <n v="102"/>
    <s v="PNMMF"/>
    <s v="LDR13/E-22-689"/>
    <s v="MF-002182"/>
    <s v="Ing. Gonzabay"/>
    <d v="2022-09-19T00:00:00"/>
    <d v="2022-10-28T00:00:00"/>
    <d v="2022-10-28T00:00:00"/>
    <x v="53"/>
    <s v="LDR-MANABI-E-I22-164"/>
    <s v="---"/>
    <n v="0"/>
    <s v="TODO"/>
    <n v="8"/>
    <n v="1"/>
    <n v="9"/>
    <n v="3"/>
    <n v="0"/>
    <n v="1"/>
    <n v="0"/>
    <n v="0"/>
    <n v="0"/>
    <n v="4"/>
    <n v="0"/>
    <n v="0"/>
    <n v="0"/>
    <n v="1"/>
    <n v="0"/>
    <n v="0.875"/>
    <m/>
    <s v="ciruela"/>
    <s v="no informa"/>
    <s v="Frutos"/>
    <s v="PEE/E/ 07"/>
    <s v="Anastrepha sp"/>
    <s v="no aplica"/>
    <s v="no aplica"/>
    <s v="no aplica"/>
    <s v="no aplica"/>
    <s v="Insecta"/>
    <s v="Diptera"/>
    <s v="Tephritidae"/>
    <s v="Anastrepha fraterculus"/>
    <n v="0"/>
    <n v="1"/>
    <s v="José Velásquez "/>
    <m/>
  </r>
  <r>
    <n v="690"/>
    <d v="2022-10-24T00:00:00"/>
    <x v="0"/>
    <x v="9"/>
    <s v="AGR-AGC/Z5/SANTA-ELENA-2022-955-M"/>
    <s v="AGROCALIDAD SANTA ELENA"/>
    <s v="joseg_pepe86@hotmail.es"/>
    <x v="1"/>
    <x v="0"/>
    <s v="Ecuador"/>
    <s v="Santa Elena"/>
    <s v="Santa Elena"/>
    <s v="Julio Moreno"/>
    <s v="Julio Moreno"/>
    <n v="572002"/>
    <n v="9759579"/>
    <n v="139"/>
    <s v="PNMMF"/>
    <s v="LDR13/E-22-690"/>
    <s v="MF-002184"/>
    <s v="Ing. Gonzabay"/>
    <d v="2022-09-19T00:00:00"/>
    <d v="2022-10-28T00:00:00"/>
    <d v="2022-10-28T00:00:00"/>
    <x v="53"/>
    <s v="LDR-MANABI-E-I22-164"/>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1"/>
    <s v="José Velásquez "/>
    <m/>
  </r>
  <r>
    <n v="691"/>
    <d v="2022-10-24T00:00:00"/>
    <x v="0"/>
    <x v="9"/>
    <s v="AGR-AGC/Z5/SANTA-ELENA-2022-955-M"/>
    <s v="AGROCALIDAD SANTA ELENA"/>
    <s v="joseg_pepe86@hotmail.es"/>
    <x v="1"/>
    <x v="0"/>
    <s v="Ecuador"/>
    <s v="Santa Elena"/>
    <s v="Santa Elena"/>
    <s v="Julio Moreno"/>
    <s v="Julio Moreno"/>
    <n v="570437"/>
    <n v="9757873"/>
    <n v="110"/>
    <s v="PNMMF"/>
    <s v="LDR13/E-22-691"/>
    <s v="MF-002189"/>
    <s v="Ing. Gonzabay"/>
    <d v="2022-09-19T00:00:00"/>
    <d v="2022-10-28T00:00:00"/>
    <d v="2022-10-28T00:00:00"/>
    <x v="53"/>
    <s v="LDR-MANABI-E-I22-164"/>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1"/>
    <n v="1"/>
    <s v="José Velásquez "/>
    <m/>
  </r>
  <r>
    <n v="692"/>
    <d v="2022-10-24T00:00:00"/>
    <x v="0"/>
    <x v="9"/>
    <s v="AGR-AGC/Z5/SANTA-ELENA-2022-955-M"/>
    <s v="AGROCALIDAD SANTA ELENA"/>
    <s v="joseg_pepe86@hotmail.es"/>
    <x v="1"/>
    <x v="0"/>
    <s v="Ecuador"/>
    <s v="Santa Elena"/>
    <s v="Santa Elena"/>
    <s v="Juntas Del Pacifico"/>
    <s v="Juntas Del Pacifico"/>
    <n v="578645"/>
    <n v="9755286"/>
    <n v="119"/>
    <s v="PNMMF"/>
    <s v="LDR13/E-22-692"/>
    <s v="MF-002181"/>
    <s v="Ing. Gonzabay"/>
    <d v="2022-09-22T00:00:00"/>
    <d v="2022-10-28T00:00:00"/>
    <d v="2022-10-28T00:00:00"/>
    <x v="53"/>
    <s v="LDR-MANABI-E-I22-164"/>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1"/>
    <s v="José Velásquez "/>
    <m/>
  </r>
  <r>
    <n v="693"/>
    <d v="2022-10-24T00:00:00"/>
    <x v="0"/>
    <x v="9"/>
    <s v="AGR-AGC/Z5/SANTA-ELENA-2022-955-M"/>
    <s v="AGROCALIDAD SANTA ELENA"/>
    <s v="joseg_pepe86@hotmail.es"/>
    <x v="1"/>
    <x v="0"/>
    <s v="Ecuador"/>
    <s v="Santa Elena"/>
    <s v="Santa Elena"/>
    <s v="Sacachum"/>
    <s v="Sacachum"/>
    <n v="565263"/>
    <n v="9753864"/>
    <n v="102"/>
    <s v="PNMMF"/>
    <s v="LDR13/E-22-693"/>
    <s v="MF-002191"/>
    <s v="Ing. Gonzabay"/>
    <d v="2022-09-22T00:00:00"/>
    <d v="2022-10-28T00:00:00"/>
    <d v="2022-10-28T00:00:00"/>
    <x v="53"/>
    <s v="LDR-MANABI-E-I22-164"/>
    <s v="---"/>
    <n v="0"/>
    <s v="TODO"/>
    <n v="8"/>
    <n v="1"/>
    <n v="9"/>
    <n v="3"/>
    <n v="0"/>
    <n v="1"/>
    <n v="0"/>
    <n v="0"/>
    <n v="0"/>
    <n v="4"/>
    <n v="0"/>
    <n v="0"/>
    <n v="0"/>
    <n v="1"/>
    <n v="0"/>
    <n v="0.875"/>
    <m/>
    <s v="maracuya"/>
    <s v="no informa"/>
    <s v="Frutos"/>
    <s v="PEE/E/ 07"/>
    <s v="Anastrepha sp"/>
    <s v="no aplica"/>
    <s v="no aplica"/>
    <s v="no aplica"/>
    <s v="no aplica"/>
    <s v="Insecta"/>
    <s v="Diptera"/>
    <s v="Tephritidae"/>
    <s v="Anastrepha obliqua"/>
    <n v="0"/>
    <n v="1"/>
    <s v="José Velásquez "/>
    <m/>
  </r>
  <r>
    <n v="694"/>
    <d v="2022-10-24T00:00:00"/>
    <x v="0"/>
    <x v="9"/>
    <s v="AGR-AGC/Z5/SANTA-ELENA-2022-955-M"/>
    <s v="AGROCALIDAD SANTA ELENA"/>
    <s v="joseg_pepe86@hotmail.es"/>
    <x v="1"/>
    <x v="0"/>
    <s v="Ecuador"/>
    <s v="Santa Elena"/>
    <s v="Santa Elena"/>
    <s v="Julio Moreno"/>
    <s v="Julio Moreno"/>
    <n v="571388"/>
    <n v="9758077"/>
    <n v="126"/>
    <s v="PNMMF"/>
    <s v="LDR13/E-22-694"/>
    <s v="MF-002192"/>
    <s v="Ing. Gonzabay"/>
    <d v="2022-09-22T00:00:00"/>
    <d v="2022-10-28T00:00:00"/>
    <d v="2022-10-28T00:00:00"/>
    <x v="53"/>
    <s v="LDR-MANABI-E-I22-164"/>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1"/>
    <n v="0"/>
    <s v="José Velásquez "/>
    <m/>
  </r>
  <r>
    <n v="695"/>
    <d v="2022-10-24T00:00:00"/>
    <x v="0"/>
    <x v="9"/>
    <s v="AGR-AGC/Z5/SANTA-ELENA-2022-955-M"/>
    <s v="AGROCALIDAD SANTA ELENA"/>
    <s v="joseg_pepe86@hotmail.es"/>
    <x v="1"/>
    <x v="0"/>
    <s v="Ecuador"/>
    <s v="Santa Elena"/>
    <s v="Santa Elena"/>
    <s v="Juntas Del Pacifico"/>
    <s v="Juntas Del Pacifico"/>
    <n v="576526"/>
    <n v="9755286"/>
    <n v="98"/>
    <s v="PNMMF"/>
    <s v="LDR13/E-22-695"/>
    <s v="MF-002431"/>
    <s v="Ing. Gonzabay"/>
    <d v="2022-09-22T00:00:00"/>
    <d v="2022-10-28T00:00:00"/>
    <d v="2022-10-28T00:00:00"/>
    <x v="53"/>
    <s v="LDR-MANABI-E-I22-164"/>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1"/>
    <n v="1"/>
    <s v="José Velásquez "/>
    <m/>
  </r>
  <r>
    <n v="696"/>
    <d v="2022-10-24T00:00:00"/>
    <x v="0"/>
    <x v="9"/>
    <s v="AGR-AGC/Z5/SANTA-ELENA-2022-955-M"/>
    <s v="AGROCALIDAD SANTA ELENA"/>
    <s v="joseg_pepe86@hotmail.es"/>
    <x v="1"/>
    <x v="0"/>
    <s v="Ecuador"/>
    <s v="Santa Elena"/>
    <s v="Santa Elena"/>
    <s v="Julio Moreno"/>
    <s v="Julio Moreno"/>
    <n v="572291"/>
    <n v="9756196"/>
    <n v="123"/>
    <s v="PNMMF"/>
    <s v="LDR13/E-22-696"/>
    <s v="MF-010234"/>
    <s v="Ing. Gonzabay"/>
    <d v="2022-09-22T00:00:00"/>
    <d v="2022-10-28T00:00:00"/>
    <d v="2022-10-28T00:00:00"/>
    <x v="53"/>
    <s v="LDR-MANABI-E-I22-164"/>
    <s v="---"/>
    <n v="0"/>
    <s v="TODO"/>
    <n v="8"/>
    <n v="1"/>
    <n v="9"/>
    <n v="3"/>
    <n v="0"/>
    <n v="1"/>
    <n v="0"/>
    <n v="0"/>
    <n v="0"/>
    <n v="4"/>
    <n v="0"/>
    <n v="0"/>
    <n v="0"/>
    <n v="1"/>
    <n v="0"/>
    <n v="0.875"/>
    <m/>
    <s v="ciruela"/>
    <s v="no informa"/>
    <s v="Frutos"/>
    <s v="PEE/E/ 07"/>
    <s v="Anastrepha sp"/>
    <s v="no aplica"/>
    <s v="no aplica"/>
    <s v="no aplica"/>
    <s v="no aplica"/>
    <s v="Insecta"/>
    <s v="Diptera"/>
    <s v="Tephritidae"/>
    <s v="Anastrepha obliqua"/>
    <n v="0"/>
    <n v="2"/>
    <s v="José Velásquez "/>
    <m/>
  </r>
  <r>
    <n v="697"/>
    <d v="2022-10-24T00:00:00"/>
    <x v="0"/>
    <x v="9"/>
    <s v="AGR-AGC/Z5/SANTA-ELENA-2022-955-M"/>
    <s v="AGROCALIDAD SANTA ELENA"/>
    <s v="joseg_pepe86@hotmail.es"/>
    <x v="1"/>
    <x v="0"/>
    <s v="Ecuador"/>
    <s v="Santa Elena"/>
    <s v="Santa Elena"/>
    <s v="El Azucar"/>
    <s v="El Azucar"/>
    <n v="546949"/>
    <n v="9746171"/>
    <n v="25"/>
    <s v="PNMMF"/>
    <s v="LDR13/E-22-697"/>
    <s v="MF-007957"/>
    <s v="Ing. Gonzabay"/>
    <d v="2022-09-22T00:00:00"/>
    <d v="2022-10-28T00:00:00"/>
    <d v="2022-10-28T00:00:00"/>
    <x v="53"/>
    <s v="LDR-MANABI-E-I22-164"/>
    <s v="---"/>
    <n v="0"/>
    <s v="TODO"/>
    <n v="8"/>
    <n v="1"/>
    <n v="9"/>
    <n v="3"/>
    <n v="0"/>
    <n v="1"/>
    <n v="0"/>
    <n v="0"/>
    <n v="0"/>
    <n v="4"/>
    <n v="0"/>
    <n v="0"/>
    <n v="0"/>
    <n v="1"/>
    <n v="0"/>
    <n v="0.875"/>
    <m/>
    <s v="uva de mesa"/>
    <s v="no informa"/>
    <s v="Frutos"/>
    <s v="PEE/E/ 07"/>
    <s v="Anastrepha sp"/>
    <s v="no aplica"/>
    <s v="no aplica"/>
    <s v="no aplica"/>
    <s v="no aplica"/>
    <s v="Insecta"/>
    <s v="Diptera"/>
    <s v="Tephritidae"/>
    <s v="Anastrepha chiclayae_x000a_Ceratitis capitata"/>
    <s v="0_x000a_0"/>
    <s v="1_x000a_1"/>
    <s v="José Velásquez "/>
    <m/>
  </r>
  <r>
    <n v="698"/>
    <d v="2022-10-24T00:00:00"/>
    <x v="0"/>
    <x v="9"/>
    <s v="AGR-AGC/Z5/SANTA-ELENA-2022-955-M"/>
    <s v="AGROCALIDAD SANTA ELENA"/>
    <s v="joseg_pepe86@hotmail.es"/>
    <x v="1"/>
    <x v="0"/>
    <s v="Ecuador"/>
    <s v="Santa Elena"/>
    <s v="Santa Elena"/>
    <s v="El Azucar"/>
    <s v="El Azucar"/>
    <n v="546869"/>
    <n v="9746355"/>
    <n v="20"/>
    <s v="PNMMF"/>
    <s v="LDR13/E-22-698"/>
    <s v="MF-007958"/>
    <s v="Ing. Gonzabay"/>
    <d v="2022-09-22T00:00:00"/>
    <d v="2022-10-28T00:00:00"/>
    <d v="2022-10-28T00:00:00"/>
    <x v="53"/>
    <s v="LDR-MANABI-E-I22-164"/>
    <s v="---"/>
    <n v="0"/>
    <s v="TODO"/>
    <n v="8"/>
    <n v="1"/>
    <n v="9"/>
    <n v="3"/>
    <n v="0"/>
    <n v="1"/>
    <n v="0"/>
    <n v="0"/>
    <n v="0"/>
    <n v="4"/>
    <n v="0"/>
    <n v="0"/>
    <n v="0"/>
    <n v="1"/>
    <n v="0"/>
    <n v="0.875"/>
    <m/>
    <s v="uva de mesa"/>
    <s v="no informa"/>
    <s v="Frutos"/>
    <s v="PEE/E/ 07"/>
    <s v="Anastrepha sp"/>
    <s v="no aplica"/>
    <s v="no aplica"/>
    <s v="no aplica"/>
    <s v="no aplica"/>
    <s v="Insecta"/>
    <s v="Diptera"/>
    <s v="Tephritidae"/>
    <s v="Anastrepha chiclayae"/>
    <n v="0"/>
    <n v="1"/>
    <s v="José Velásquez "/>
    <m/>
  </r>
  <r>
    <n v="699"/>
    <d v="2022-10-24T00:00:00"/>
    <x v="0"/>
    <x v="9"/>
    <s v="AGR-AGC/Z5/SANTA-ELENA-2022-955-M"/>
    <s v="AGROCALIDAD SANTA ELENA"/>
    <s v="joseg_pepe86@hotmail.es"/>
    <x v="1"/>
    <x v="0"/>
    <s v="Ecuador"/>
    <s v="Santa Elena"/>
    <s v="Santa Elena"/>
    <s v="El Azucar"/>
    <s v="El Azucar"/>
    <n v="546855"/>
    <n v="9746421"/>
    <n v="25"/>
    <s v="PNMMF"/>
    <s v="LDR13/E-22-699"/>
    <s v="MF-007960"/>
    <s v="Ing. Gonzabay"/>
    <d v="2022-09-22T00:00:00"/>
    <d v="2022-10-28T00:00:00"/>
    <d v="2022-10-28T00:00:00"/>
    <x v="53"/>
    <s v="LDR-MANABI-E-I22-164"/>
    <s v="---"/>
    <n v="0"/>
    <s v="TODO"/>
    <n v="8"/>
    <n v="1"/>
    <n v="9"/>
    <n v="3"/>
    <n v="0"/>
    <n v="1"/>
    <n v="0"/>
    <n v="0"/>
    <n v="0"/>
    <n v="4"/>
    <n v="0"/>
    <n v="0"/>
    <n v="0"/>
    <n v="1"/>
    <n v="0"/>
    <n v="0.875"/>
    <m/>
    <s v="uva de mesa"/>
    <s v="no informa"/>
    <s v="Frutos"/>
    <s v="PEE/E/ 07"/>
    <s v="Anastrepha sp"/>
    <s v="no aplica"/>
    <s v="no aplica"/>
    <s v="no aplica"/>
    <s v="no aplica"/>
    <s v="Insecta"/>
    <s v="Diptera"/>
    <s v="Tephritidae"/>
    <s v="Ceratitis capitata"/>
    <n v="0"/>
    <n v="3"/>
    <s v="José Velásquez "/>
    <m/>
  </r>
  <r>
    <n v="700"/>
    <d v="2022-10-24T00:00:00"/>
    <x v="0"/>
    <x v="9"/>
    <s v="AGR-AGC/Z5/SANTA-ELENA-2022-955-M"/>
    <s v="AGROCALIDAD SANTA ELENA"/>
    <s v="joseg_pepe86@hotmail.es"/>
    <x v="1"/>
    <x v="0"/>
    <s v="Ecuador"/>
    <s v="Santa Elena"/>
    <s v="Santa Elena"/>
    <s v="La Libertad"/>
    <s v="La Libertad"/>
    <n v="510258"/>
    <n v="9753889"/>
    <n v="23"/>
    <s v="PNMMF"/>
    <s v="LDR13/E-22-700"/>
    <s v="MF-002865"/>
    <s v="Ing. Gonzabay"/>
    <d v="2022-09-22T00:00:00"/>
    <d v="2022-10-28T00:00:00"/>
    <d v="2022-10-28T00:00:00"/>
    <x v="53"/>
    <s v="LDR-MANABI-E-I22-164"/>
    <s v="---"/>
    <n v="0"/>
    <s v="TODO"/>
    <n v="8"/>
    <n v="1"/>
    <n v="9"/>
    <n v="3"/>
    <n v="0"/>
    <n v="1"/>
    <n v="0"/>
    <n v="0"/>
    <n v="0"/>
    <n v="4"/>
    <n v="0"/>
    <n v="0"/>
    <n v="0"/>
    <n v="1"/>
    <n v="0"/>
    <n v="0.875"/>
    <m/>
    <s v="pechiche"/>
    <s v="no informa"/>
    <s v="Frutos"/>
    <s v="PEE/E/ 07"/>
    <s v="Anastrepha sp"/>
    <s v="no aplica"/>
    <s v="no aplica"/>
    <s v="no aplica"/>
    <s v="no aplica"/>
    <s v="Insecta"/>
    <s v="Diptera"/>
    <s v="Tephritidae"/>
    <s v="Ceratitis capitata"/>
    <n v="1"/>
    <n v="2"/>
    <s v="José Velásquez "/>
    <m/>
  </r>
  <r>
    <n v="701"/>
    <d v="2022-10-24T00:00:00"/>
    <x v="0"/>
    <x v="9"/>
    <s v="AGR-AGC/Z5/SANTA-ELENA-2022-955-M"/>
    <s v="AGROCALIDAD SANTA ELENA"/>
    <s v="joseg_pepe86@hotmail.es"/>
    <x v="1"/>
    <x v="0"/>
    <s v="Ecuador"/>
    <s v="Santa Elena"/>
    <s v="Santa Elena"/>
    <s v="Santa Elena"/>
    <s v="Santa Elena"/>
    <n v="516022"/>
    <n v="9754074"/>
    <n v="63"/>
    <s v="PNMMF"/>
    <s v="LDR13/E-22-701"/>
    <s v="MF-002899"/>
    <s v="Ing. Gonzabay"/>
    <d v="2022-09-22T00:00:00"/>
    <d v="2022-10-28T00:00:00"/>
    <d v="2022-10-28T00:00:00"/>
    <x v="53"/>
    <s v="LDR-MANABI-E-I22-164"/>
    <s v="---"/>
    <n v="0"/>
    <s v="TODO"/>
    <n v="8"/>
    <n v="1"/>
    <n v="9"/>
    <n v="3"/>
    <n v="0"/>
    <n v="1"/>
    <n v="0"/>
    <n v="0"/>
    <n v="0"/>
    <n v="4"/>
    <n v="0"/>
    <n v="0"/>
    <n v="0"/>
    <n v="1"/>
    <n v="0"/>
    <n v="0.875"/>
    <m/>
    <s v="almendra"/>
    <s v="no informa"/>
    <s v="Frutos"/>
    <s v="PEE/E/ 07"/>
    <s v="Anastrepha sp"/>
    <s v="no aplica"/>
    <s v="no aplica"/>
    <s v="no aplica"/>
    <s v="no aplica"/>
    <s v="Insecta"/>
    <s v="Diptera"/>
    <s v="Tephritidae"/>
    <s v="Ceratitis capitata"/>
    <n v="2"/>
    <n v="2"/>
    <s v="José Velásquez "/>
    <m/>
  </r>
  <r>
    <n v="702"/>
    <d v="2022-10-24T00:00:00"/>
    <x v="0"/>
    <x v="9"/>
    <s v="AGR-AGC/Z5/SANTA-ELENA-2022-955-M"/>
    <s v="AGROCALIDAD SANTA ELENA"/>
    <s v="joseg_pepe86@hotmail.es"/>
    <x v="1"/>
    <x v="0"/>
    <s v="Ecuador"/>
    <s v="Santa Elena"/>
    <s v="Santa Elena"/>
    <s v="Ruta 16"/>
    <s v="Ruta 16"/>
    <n v="538716"/>
    <n v="9741980"/>
    <n v="29"/>
    <s v="PNMMF"/>
    <s v="LDR13/E-22-702"/>
    <s v="MF-009409"/>
    <s v="Ing. Gonzabay"/>
    <d v="2022-09-26T00:00:00"/>
    <d v="2022-10-31T00:00:00"/>
    <d v="2022-10-31T00:00:00"/>
    <x v="53"/>
    <s v="LDR-MANABI-E-I22-165"/>
    <s v="---"/>
    <n v="0"/>
    <s v="TODO"/>
    <n v="8"/>
    <n v="1"/>
    <n v="9"/>
    <n v="3"/>
    <n v="0"/>
    <n v="1"/>
    <n v="0"/>
    <n v="0"/>
    <n v="0"/>
    <n v="4"/>
    <n v="0"/>
    <n v="0"/>
    <n v="0"/>
    <n v="1"/>
    <n v="0"/>
    <n v="0.875"/>
    <m/>
    <s v="ciruelo"/>
    <s v="no informa"/>
    <s v="Frutos"/>
    <s v="PEE/E/ 07"/>
    <s v="Anastrepha sp"/>
    <s v="no aplica"/>
    <s v="no aplica"/>
    <s v="no aplica"/>
    <s v="no aplica"/>
    <s v="Insecta"/>
    <s v="Diptera"/>
    <s v="Tephritidae"/>
    <s v="Ceratitis capitata"/>
    <n v="0"/>
    <n v="1"/>
    <s v="José Velásquez "/>
    <m/>
  </r>
  <r>
    <n v="703"/>
    <d v="2022-10-24T00:00:00"/>
    <x v="0"/>
    <x v="9"/>
    <s v="AGR-AGC/Z5/SANTA-ELENA-2022-955-M"/>
    <s v="AGROCALIDAD SANTA ELENA"/>
    <s v="joseg_pepe86@hotmail.es"/>
    <x v="1"/>
    <x v="0"/>
    <s v="Ecuador"/>
    <s v="Santa Elena"/>
    <s v="Santa Elena"/>
    <s v="Ruta 16"/>
    <s v="Ruta 16"/>
    <n v="557620"/>
    <n v="9738392"/>
    <n v="62"/>
    <s v="PNMMF"/>
    <s v="LDR13/E-22-703"/>
    <s v="MF-009394"/>
    <s v="Ing. Gonzabay"/>
    <d v="2022-09-26T00:00:00"/>
    <d v="2022-10-31T00:00:00"/>
    <d v="2022-10-31T00:00:00"/>
    <x v="53"/>
    <s v="LDR-MANABI-E-I22-165"/>
    <s v="---"/>
    <n v="0"/>
    <s v="TODO"/>
    <n v="8"/>
    <n v="1"/>
    <n v="9"/>
    <n v="3"/>
    <n v="0"/>
    <n v="1"/>
    <n v="0"/>
    <n v="0"/>
    <n v="0"/>
    <n v="4"/>
    <n v="0"/>
    <n v="0"/>
    <n v="0"/>
    <n v="1"/>
    <n v="0"/>
    <n v="0.875"/>
    <m/>
    <s v="ciruelo"/>
    <s v="no informa"/>
    <s v="Frutos"/>
    <s v="PEE/E/ 07"/>
    <s v="Anastrepha sp"/>
    <s v="no aplica"/>
    <s v="no aplica"/>
    <s v="no aplica"/>
    <s v="no aplica"/>
    <s v="Insecta"/>
    <s v="Diptera"/>
    <s v="Tephritidae"/>
    <s v="Anastrepha chiclayae_x000a_Anastrepha fraterculus"/>
    <s v="1_x000a_1"/>
    <s v="0_x000a_0"/>
    <s v="José Velásquez "/>
    <m/>
  </r>
  <r>
    <n v="704"/>
    <d v="2022-10-24T00:00:00"/>
    <x v="0"/>
    <x v="9"/>
    <s v="AGR-AGC/Z5/SANTA-ELENA-2022-955-M"/>
    <s v="AGROCALIDAD SANTA ELENA"/>
    <s v="joseg_pepe86@hotmail.es"/>
    <x v="1"/>
    <x v="0"/>
    <s v="Ecuador"/>
    <s v="Santa Elena"/>
    <s v="Santa Elena"/>
    <s v="Ruta 16"/>
    <s v="Ruta 16"/>
    <n v="538239"/>
    <n v="9743975"/>
    <n v="42"/>
    <s v="PNMMF"/>
    <s v="LDR13/E-22-704"/>
    <s v="MF-009411"/>
    <s v="Ing. Gonzabay"/>
    <d v="2022-09-26T00:00:00"/>
    <d v="2022-10-31T00:00:00"/>
    <d v="2022-10-31T00:00:00"/>
    <x v="53"/>
    <s v="LDR-MANABI-E-I22-165"/>
    <s v="---"/>
    <n v="0"/>
    <s v="TODO"/>
    <n v="8"/>
    <n v="1"/>
    <n v="9"/>
    <n v="3"/>
    <n v="0"/>
    <n v="1"/>
    <n v="0"/>
    <n v="0"/>
    <n v="0"/>
    <n v="4"/>
    <n v="0"/>
    <n v="0"/>
    <n v="0"/>
    <n v="1"/>
    <n v="0"/>
    <n v="0.875"/>
    <m/>
    <s v="café"/>
    <s v="no informa"/>
    <s v="Frutos"/>
    <s v="PEE/E/ 07"/>
    <s v="Anastrepha sp"/>
    <s v="no aplica"/>
    <s v="no aplica"/>
    <s v="no aplica"/>
    <s v="no aplica"/>
    <s v="Insecta"/>
    <s v="Diptera"/>
    <s v="Tephritidae"/>
    <s v="Anastrepha fraterculus"/>
    <n v="0"/>
    <n v="1"/>
    <s v="José Velásquez "/>
    <m/>
  </r>
  <r>
    <n v="705"/>
    <d v="2022-10-24T00:00:00"/>
    <x v="0"/>
    <x v="9"/>
    <s v="AGR-AGC/Z5/SANTA-ELENA-2022-955-M"/>
    <s v="AGROCALIDAD SANTA ELENA"/>
    <s v="joseg_pepe86@hotmail.es"/>
    <x v="1"/>
    <x v="0"/>
    <s v="Ecuador"/>
    <s v="Santa Elena"/>
    <s v="Santa Elena"/>
    <s v="Ruta 16"/>
    <s v="Ruta 16"/>
    <n v="555589"/>
    <n v="9739506"/>
    <n v="73"/>
    <s v="PNMMF"/>
    <s v="LDR13/E-22-705"/>
    <s v="MF-009395"/>
    <s v="Ing. Gonzabay"/>
    <d v="2022-09-29T00:00:00"/>
    <d v="2022-10-31T00:00:00"/>
    <d v="2022-10-31T00:00:00"/>
    <x v="53"/>
    <s v="LDR-MANABI-E-I22-165"/>
    <s v="---"/>
    <n v="0"/>
    <s v="TODO"/>
    <n v="8"/>
    <n v="1"/>
    <n v="9"/>
    <n v="3"/>
    <n v="0"/>
    <n v="1"/>
    <n v="0"/>
    <n v="0"/>
    <n v="0"/>
    <n v="4"/>
    <n v="0"/>
    <n v="0"/>
    <n v="0"/>
    <n v="1"/>
    <n v="0"/>
    <n v="0.875"/>
    <m/>
    <s v="mango"/>
    <s v="no informa"/>
    <s v="Frutos"/>
    <s v="PEE/E/ 07"/>
    <s v="Anastrepha sp"/>
    <s v="no aplica"/>
    <s v="no aplica"/>
    <s v="no aplica"/>
    <s v="no aplica"/>
    <s v="Insecta"/>
    <s v="Diptera"/>
    <s v="Tephritidae"/>
    <s v="Anastrepha chiclayae"/>
    <n v="1"/>
    <n v="0"/>
    <s v="José Velásquez "/>
    <m/>
  </r>
  <r>
    <n v="706"/>
    <d v="2022-10-24T00:00:00"/>
    <x v="0"/>
    <x v="9"/>
    <s v="AGR-AGC/Z5/SANTA-ELENA-2022-955-M"/>
    <s v="AGROCALIDAD SANTA ELENA"/>
    <s v="joseg_pepe86@hotmail.es"/>
    <x v="1"/>
    <x v="0"/>
    <s v="Ecuador"/>
    <s v="Santa Elena"/>
    <s v="Santa Elena"/>
    <s v="Ruta 16"/>
    <s v="Ruta 16"/>
    <n v="547015"/>
    <n v="9750915"/>
    <n v="36"/>
    <s v="PNMMF"/>
    <s v="LDR13/E-22-706"/>
    <s v="MF-009405"/>
    <s v="Ing. Gonzabay"/>
    <d v="2022-09-29T00:00:00"/>
    <d v="2022-10-31T00:00:00"/>
    <d v="2022-10-31T00:00:00"/>
    <x v="53"/>
    <s v="LDR-MANABI-E-I22-165"/>
    <s v="---"/>
    <n v="0"/>
    <s v="TODO"/>
    <n v="8"/>
    <n v="1"/>
    <n v="9"/>
    <n v="3"/>
    <n v="0"/>
    <n v="1"/>
    <n v="0"/>
    <n v="0"/>
    <n v="0"/>
    <n v="4"/>
    <n v="0"/>
    <n v="0"/>
    <n v="0"/>
    <n v="1"/>
    <n v="0"/>
    <n v="0.875"/>
    <m/>
    <s v="mango"/>
    <s v="no informa"/>
    <s v="Frutos"/>
    <s v="PEE/E/ 07"/>
    <s v="Anastrepha sp"/>
    <s v="no aplica"/>
    <s v="no aplica"/>
    <s v="no aplica"/>
    <s v="no aplica"/>
    <s v="Insecta"/>
    <s v="Diptera"/>
    <s v="Tephritidae"/>
    <s v="Anastrepha fraterculus _x000a_Ceratitis capitata_x000a_Anastrepha obliqua"/>
    <s v="5_x000a_0_x000a_0"/>
    <s v="2_x000a_2_x000a_3"/>
    <s v="José Velásquez "/>
    <m/>
  </r>
  <r>
    <n v="707"/>
    <d v="2022-10-24T00:00:00"/>
    <x v="0"/>
    <x v="9"/>
    <s v="AGR-AGC/Z5/SANTA-ELENA-2022-955-M"/>
    <s v="AGROCALIDAD SANTA ELENA"/>
    <s v="joseg_pepe86@hotmail.es"/>
    <x v="1"/>
    <x v="0"/>
    <s v="Ecuador"/>
    <s v="Santa Elena"/>
    <s v="Santa Elena"/>
    <s v="Ruta 16"/>
    <s v="Ruta 16"/>
    <n v="525061"/>
    <n v="9750275"/>
    <n v="50"/>
    <s v="PNMMF"/>
    <s v="LDR13/E-22-707"/>
    <s v="MF-009415"/>
    <s v="Ing. Gonzabay"/>
    <d v="2022-09-29T00:00:00"/>
    <d v="2022-10-31T00:00:00"/>
    <d v="2022-10-31T00:00:00"/>
    <x v="53"/>
    <s v="LDR-MANABI-E-I22-165"/>
    <s v="---"/>
    <n v="0"/>
    <s v="TODO"/>
    <n v="8"/>
    <n v="1"/>
    <n v="9"/>
    <n v="3"/>
    <n v="0"/>
    <n v="1"/>
    <n v="0"/>
    <n v="0"/>
    <n v="0"/>
    <n v="4"/>
    <n v="0"/>
    <n v="0"/>
    <n v="0"/>
    <n v="1"/>
    <n v="0"/>
    <n v="0.875"/>
    <m/>
    <s v="ciruelo"/>
    <s v="no informa"/>
    <s v="Frutos"/>
    <s v="PEE/E/ 07"/>
    <s v="Anastrepha sp"/>
    <s v="no aplica"/>
    <s v="no aplica"/>
    <s v="no aplica"/>
    <s v="no aplica"/>
    <s v="Insecta"/>
    <s v="Diptera"/>
    <s v="Tephritidae"/>
    <s v="Anastrepha fraterculus "/>
    <n v="1"/>
    <n v="0"/>
    <s v="José Velásquez "/>
    <m/>
  </r>
  <r>
    <n v="708"/>
    <d v="2022-10-24T00:00:00"/>
    <x v="0"/>
    <x v="9"/>
    <s v="AGR-AGC/Z5/SANTA-ELENA-2022-955-M"/>
    <s v="AGROCALIDAD SANTA ELENA"/>
    <s v="joseg_pepe86@hotmail.es"/>
    <x v="1"/>
    <x v="0"/>
    <s v="Ecuador"/>
    <s v="Santa Elena"/>
    <s v="Santa Elena"/>
    <s v="Sitio Nuevo"/>
    <s v="Sitio Nuevo"/>
    <n v="533952"/>
    <n v="9793128"/>
    <n v="45"/>
    <s v="PNMMF"/>
    <s v="LDR13/E-22-708"/>
    <s v="MF-002149"/>
    <s v="Ing. Gonzabay"/>
    <d v="2022-09-26T00:00:00"/>
    <d v="2022-10-31T00:00:00"/>
    <d v="2022-10-31T00:00:00"/>
    <x v="53"/>
    <s v="LDR-MANABI-E-I22-166"/>
    <s v="---"/>
    <n v="0"/>
    <s v="TODO"/>
    <n v="8"/>
    <n v="1"/>
    <n v="9"/>
    <n v="3"/>
    <n v="0"/>
    <n v="1"/>
    <n v="0"/>
    <n v="0"/>
    <n v="0"/>
    <n v="4"/>
    <n v="0"/>
    <n v="0"/>
    <n v="0"/>
    <n v="1"/>
    <n v="0"/>
    <n v="0.875"/>
    <m/>
    <s v="GUABA"/>
    <s v="no informa"/>
    <s v="Frutos"/>
    <s v="PEE/E/ 07"/>
    <s v="Anastrepha sp"/>
    <s v="no aplica"/>
    <s v="no aplica"/>
    <s v="no aplica"/>
    <s v="no aplica"/>
    <s v="Insecta"/>
    <s v="Diptera"/>
    <s v="Tephritidae"/>
    <s v="Anastrepha fraterculus"/>
    <n v="0"/>
    <n v="3"/>
    <s v="José Velásquez "/>
    <m/>
  </r>
  <r>
    <n v="709"/>
    <d v="2022-10-24T00:00:00"/>
    <x v="0"/>
    <x v="9"/>
    <s v="AGR-AGC/Z5/SANTA-ELENA-2022-955-M"/>
    <s v="AGROCALIDAD SANTA ELENA"/>
    <s v="joseg_pepe86@hotmail.es"/>
    <x v="1"/>
    <x v="0"/>
    <s v="Ecuador"/>
    <s v="Santa Elena"/>
    <s v="Santa Elena"/>
    <s v="Bambil Desecho"/>
    <s v="Bambil Desecho"/>
    <n v="538812"/>
    <n v="9783122"/>
    <n v="37"/>
    <s v="PNMMF"/>
    <s v="LDR13/E-22-709"/>
    <s v="MF-002145"/>
    <s v="Ing. Gonzabay"/>
    <d v="2022-09-26T00:00:00"/>
    <d v="2022-10-31T00:00:00"/>
    <d v="2022-10-31T00:00:00"/>
    <x v="53"/>
    <s v="LDR-MANABI-E-I22-166"/>
    <s v="---"/>
    <n v="0"/>
    <s v="TODO"/>
    <n v="8"/>
    <n v="1"/>
    <n v="9"/>
    <n v="3"/>
    <n v="0"/>
    <n v="1"/>
    <n v="0"/>
    <n v="0"/>
    <n v="0"/>
    <n v="4"/>
    <n v="0"/>
    <n v="0"/>
    <n v="0"/>
    <n v="1"/>
    <n v="0"/>
    <n v="0.875"/>
    <m/>
    <s v="CIRUELO"/>
    <s v="no informa"/>
    <s v="Frutos"/>
    <s v="PEE/E/ 07"/>
    <s v="Anastrepha sp"/>
    <s v="no aplica"/>
    <s v="no aplica"/>
    <s v="no aplica"/>
    <s v="no aplica"/>
    <s v="Insecta"/>
    <s v="Diptera"/>
    <s v="Tephritidae"/>
    <s v="Anastrepha obliqua"/>
    <n v="1"/>
    <n v="2"/>
    <s v="José Velásquez "/>
    <m/>
  </r>
  <r>
    <n v="710"/>
    <d v="2022-10-24T00:00:00"/>
    <x v="0"/>
    <x v="9"/>
    <s v="AGR-AGC/Z5/SANTA-ELENA-2022-955-M"/>
    <s v="AGROCALIDAD SANTA ELENA"/>
    <s v="joseg_pepe86@hotmail.es"/>
    <x v="1"/>
    <x v="0"/>
    <s v="Ecuador"/>
    <s v="Santa Elena"/>
    <s v="Santa Elena"/>
    <s v="Barcelona"/>
    <s v="Barcelona"/>
    <n v="535390"/>
    <n v="9787369"/>
    <n v="35"/>
    <s v="PNMMF"/>
    <s v="LDR13/E-22-710"/>
    <s v="MF-002153"/>
    <s v="Ing. Gonzabay"/>
    <d v="2022-09-26T00:00:00"/>
    <d v="2022-10-31T00:00:00"/>
    <d v="2022-10-31T00:00:00"/>
    <x v="53"/>
    <s v="LDR-MANABI-E-I22-166"/>
    <s v="---"/>
    <n v="0"/>
    <s v="TODO"/>
    <n v="8"/>
    <n v="1"/>
    <n v="9"/>
    <n v="3"/>
    <n v="0"/>
    <n v="1"/>
    <n v="0"/>
    <n v="0"/>
    <n v="0"/>
    <n v="4"/>
    <n v="0"/>
    <n v="0"/>
    <n v="0"/>
    <n v="1"/>
    <n v="0"/>
    <n v="0.875"/>
    <m/>
    <s v="LIMON "/>
    <s v="no informa"/>
    <s v="Frutos"/>
    <s v="PEE/E/ 07"/>
    <s v="Anastrepha sp"/>
    <s v="no aplica"/>
    <s v="no aplica"/>
    <s v="no aplica"/>
    <s v="no aplica"/>
    <s v="Insecta"/>
    <s v="Diptera"/>
    <s v="Tephritidae"/>
    <s v="Anastrepha obliqua"/>
    <n v="1"/>
    <n v="0"/>
    <s v="José Velásquez "/>
    <m/>
  </r>
  <r>
    <n v="711"/>
    <d v="2022-10-24T00:00:00"/>
    <x v="0"/>
    <x v="9"/>
    <s v="AGR-AGC/Z5/SANTA-ELENA-2022-955-M"/>
    <s v="AGROCALIDAD SANTA ELENA"/>
    <s v="joseg_pepe86@hotmail.es"/>
    <x v="1"/>
    <x v="0"/>
    <s v="Ecuador"/>
    <s v="Santa Elena"/>
    <s v="Santa Elena"/>
    <s v="San Rafael"/>
    <s v="San Rafael"/>
    <n v="538066"/>
    <n v="9744056"/>
    <n v="40"/>
    <s v="PNMMF"/>
    <s v="LDR13/E-22-711"/>
    <s v="MF-002162"/>
    <s v="Ing. Gonzabay"/>
    <d v="2022-09-26T00:00:00"/>
    <d v="2022-10-31T00:00:00"/>
    <d v="2022-10-31T00:00:00"/>
    <x v="53"/>
    <s v="LDR-MANABI-E-I22-166"/>
    <s v="---"/>
    <n v="0"/>
    <s v="TODO"/>
    <n v="8"/>
    <n v="1"/>
    <n v="9"/>
    <n v="3"/>
    <n v="0"/>
    <n v="1"/>
    <n v="0"/>
    <n v="0"/>
    <n v="0"/>
    <n v="4"/>
    <n v="0"/>
    <n v="0"/>
    <n v="0"/>
    <n v="1"/>
    <n v="0"/>
    <n v="0.875"/>
    <m/>
    <s v="CAFÉ"/>
    <s v="no informa"/>
    <s v="Frutos"/>
    <s v="PEE/E/ 07"/>
    <s v="Anastrepha sp"/>
    <s v="no aplica"/>
    <s v="no aplica"/>
    <s v="no aplica"/>
    <s v="no aplica"/>
    <s v="Insecta"/>
    <s v="Diptera"/>
    <s v="Tephritidae"/>
    <s v="Anastrepha fraterculus"/>
    <n v="1"/>
    <n v="1"/>
    <s v="José Velásquez "/>
    <m/>
  </r>
  <r>
    <n v="712"/>
    <d v="2022-10-24T00:00:00"/>
    <x v="0"/>
    <x v="9"/>
    <s v="AGR-AGC/Z5/SANTA-ELENA-2022-955-M"/>
    <s v="AGROCALIDAD SANTA ELENA"/>
    <s v="joseg_pepe86@hotmail.es"/>
    <x v="1"/>
    <x v="0"/>
    <s v="Ecuador"/>
    <s v="Santa Elena"/>
    <s v="Santa Elena"/>
    <s v="El Azucar"/>
    <s v="El Azucar"/>
    <n v="546107"/>
    <n v="9749070"/>
    <n v="33"/>
    <s v="PNMMF"/>
    <s v="LDR13/E-22-712"/>
    <s v="MF-002158"/>
    <s v="Ing. Gonzabay"/>
    <d v="2022-09-26T00:00:00"/>
    <d v="2022-10-31T00:00:00"/>
    <d v="2022-10-31T00:00:00"/>
    <x v="53"/>
    <s v="LDR-MANABI-E-I22-166"/>
    <s v="---"/>
    <n v="0"/>
    <s v="TODO"/>
    <n v="8"/>
    <n v="1"/>
    <n v="9"/>
    <n v="3"/>
    <n v="0"/>
    <n v="1"/>
    <n v="0"/>
    <n v="0"/>
    <n v="0"/>
    <n v="4"/>
    <n v="0"/>
    <n v="0"/>
    <n v="0"/>
    <n v="1"/>
    <n v="0"/>
    <n v="0.875"/>
    <m/>
    <s v="MANGO"/>
    <s v="no informa"/>
    <s v="Frutos"/>
    <s v="PEE/E/ 07"/>
    <s v="Anastrepha sp"/>
    <s v="no aplica"/>
    <s v="no aplica"/>
    <s v="no aplica"/>
    <s v="no aplica"/>
    <s v="Insecta"/>
    <s v="Diptera"/>
    <s v="Tephritidae"/>
    <s v="Anastrepha fraterculus_x000a_Anastrepha chiclayae"/>
    <s v="1_x000a_0"/>
    <s v="0_x000a_1"/>
    <s v="José Velásquez "/>
    <m/>
  </r>
  <r>
    <n v="713"/>
    <d v="2022-10-24T00:00:00"/>
    <x v="0"/>
    <x v="9"/>
    <s v="AGR-AGC/Z5/SANTA-ELENA-2022-955-M"/>
    <s v="AGROCALIDAD SANTA ELENA"/>
    <s v="joseg_pepe86@hotmail.es"/>
    <x v="1"/>
    <x v="0"/>
    <s v="Ecuador"/>
    <s v="Santa Elena"/>
    <s v="Santa Elena"/>
    <s v="El Azucar"/>
    <s v="El Azucar"/>
    <n v="545236"/>
    <n v="9745205"/>
    <n v="38"/>
    <s v="PNMMF"/>
    <s v="LDR13/E-22-713"/>
    <s v="MF-002156"/>
    <s v="Ing. Gonzabay"/>
    <d v="2022-09-26T00:00:00"/>
    <d v="2022-10-31T00:00:00"/>
    <d v="2022-10-31T00:00:00"/>
    <x v="53"/>
    <s v="LDR-MANABI-E-I22-166"/>
    <s v="---"/>
    <n v="0"/>
    <s v="TODO"/>
    <n v="8"/>
    <n v="1"/>
    <n v="9"/>
    <n v="3"/>
    <n v="0"/>
    <n v="1"/>
    <n v="0"/>
    <n v="0"/>
    <n v="0"/>
    <n v="4"/>
    <n v="0"/>
    <n v="0"/>
    <n v="0"/>
    <n v="1"/>
    <n v="0"/>
    <n v="0.875"/>
    <m/>
    <s v="NARANJA "/>
    <s v="no informa"/>
    <s v="Frutos"/>
    <s v="PEE/E/ 07"/>
    <s v="Anastrepha sp"/>
    <s v="no aplica"/>
    <s v="no aplica"/>
    <s v="no aplica"/>
    <s v="no aplica"/>
    <s v="Insecta"/>
    <s v="Diptera"/>
    <s v="Tephritidae"/>
    <s v="Ceratitis capitata_x000a_Anastrepha chiclayae"/>
    <s v="0_x000a_0"/>
    <s v="2_x000a_1"/>
    <s v="José Velásquez "/>
    <m/>
  </r>
  <r>
    <n v="714"/>
    <d v="2022-10-24T00:00:00"/>
    <x v="0"/>
    <x v="9"/>
    <s v="AGR-AGC/Z5/SANTA-ELENA-2022-955-M"/>
    <s v="AGROCALIDAD SANTA ELENA"/>
    <s v="joseg_pepe86@hotmail.es"/>
    <x v="1"/>
    <x v="0"/>
    <s v="Ecuador"/>
    <s v="Santa Elena"/>
    <s v="Santa Elena"/>
    <s v="Chanduy"/>
    <s v="Chanduy"/>
    <n v="536454"/>
    <n v="9741145"/>
    <n v="36"/>
    <s v="PNMMF"/>
    <s v="LDR13/E-22-714"/>
    <s v="MF-006940"/>
    <s v="Ing. Gonzabay"/>
    <d v="2022-09-26T00:00:00"/>
    <d v="2022-10-31T00:00:00"/>
    <d v="2022-10-31T00:00:00"/>
    <x v="53"/>
    <s v="LDR-MANABI-E-I22-166"/>
    <s v="---"/>
    <n v="0"/>
    <s v="TODO"/>
    <n v="8"/>
    <n v="1"/>
    <n v="9"/>
    <n v="3"/>
    <n v="0"/>
    <n v="1"/>
    <n v="0"/>
    <n v="0"/>
    <n v="0"/>
    <n v="4"/>
    <n v="0"/>
    <n v="0"/>
    <n v="0"/>
    <n v="1"/>
    <n v="0"/>
    <n v="0.875"/>
    <m/>
    <s v="MANGO"/>
    <s v="no informa"/>
    <s v="Frutos"/>
    <s v="PEE/E/ 07"/>
    <s v="Anastrepha sp"/>
    <s v="no aplica"/>
    <s v="no aplica"/>
    <s v="no aplica"/>
    <s v="no aplica"/>
    <s v="Insecta"/>
    <s v="Diptera"/>
    <s v="Tephritidae"/>
    <s v="Ceratitis capitata"/>
    <n v="2"/>
    <n v="0"/>
    <s v="José Velásquez "/>
    <m/>
  </r>
  <r>
    <n v="715"/>
    <d v="2022-10-24T00:00:00"/>
    <x v="0"/>
    <x v="9"/>
    <s v="AGR-AGC/Z5/SANTA-ELENA-2022-955-M"/>
    <s v="AGROCALIDAD SANTA ELENA"/>
    <s v="joseg_pepe86@hotmail.es"/>
    <x v="1"/>
    <x v="0"/>
    <s v="Ecuador"/>
    <s v="Santa Elena"/>
    <s v="Santa Elena"/>
    <s v="El Azucar"/>
    <s v="El Azucar"/>
    <n v="545033"/>
    <n v="9749954"/>
    <n v="57"/>
    <s v="PNMMF"/>
    <s v="LDR13/E-22-715"/>
    <s v="MF-002170"/>
    <s v="Ing. Gonzabay"/>
    <d v="2022-09-26T00:00:00"/>
    <d v="2022-10-31T00:00:00"/>
    <d v="2022-10-31T00:00:00"/>
    <x v="53"/>
    <s v="LDR-MANABI-E-I22-166"/>
    <s v="---"/>
    <n v="0"/>
    <s v="TODO"/>
    <n v="8"/>
    <n v="1"/>
    <n v="9"/>
    <n v="3"/>
    <n v="0"/>
    <n v="1"/>
    <n v="0"/>
    <n v="0"/>
    <n v="0"/>
    <n v="4"/>
    <n v="0"/>
    <n v="0"/>
    <n v="0"/>
    <n v="1"/>
    <n v="0"/>
    <n v="0.875"/>
    <m/>
    <s v="CAFÉ"/>
    <s v="no informa"/>
    <s v="Frutos"/>
    <s v="PEE/E/ 07"/>
    <s v="Anastrepha sp"/>
    <s v="no aplica"/>
    <s v="no aplica"/>
    <s v="no aplica"/>
    <s v="no aplica"/>
    <s v="Insecta"/>
    <s v="Diptera"/>
    <s v="Tephritidae"/>
    <s v="Ceratitis capitata"/>
    <n v="0"/>
    <n v="2"/>
    <s v="José Velásquez "/>
    <m/>
  </r>
  <r>
    <n v="716"/>
    <d v="2022-10-24T00:00:00"/>
    <x v="0"/>
    <x v="9"/>
    <s v="AGR-AGC/Z5/SANTA-ELENA-2022-955-M"/>
    <s v="AGROCALIDAD SANTA ELENA"/>
    <s v="joseg_pepe86@hotmail.es"/>
    <x v="1"/>
    <x v="0"/>
    <s v="Ecuador"/>
    <s v="Santa Elena"/>
    <s v="Santa Elena"/>
    <s v="El Azucar"/>
    <s v="El Azucar"/>
    <n v="544990"/>
    <n v="9747606"/>
    <n v="43"/>
    <s v="PNMMF"/>
    <s v="LDR13/E-22-716"/>
    <s v="MF-002169"/>
    <s v="Ing. Gonzabay"/>
    <d v="2022-09-26T00:00:00"/>
    <d v="2022-10-31T00:00:00"/>
    <d v="2022-10-31T00:00:00"/>
    <x v="53"/>
    <s v="LDR-MANABI-E-I22-166"/>
    <s v="---"/>
    <n v="0"/>
    <s v="TODO"/>
    <n v="8"/>
    <n v="1"/>
    <n v="9"/>
    <n v="3"/>
    <n v="0"/>
    <n v="1"/>
    <n v="0"/>
    <n v="0"/>
    <n v="0"/>
    <n v="4"/>
    <n v="0"/>
    <n v="0"/>
    <n v="0"/>
    <n v="1"/>
    <n v="0"/>
    <n v="0.875"/>
    <m/>
    <s v="MANGO"/>
    <s v="no informa"/>
    <s v="Frutos"/>
    <s v="PEE/E/ 07"/>
    <s v="Anastrepha sp"/>
    <s v="no aplica"/>
    <s v="no aplica"/>
    <s v="no aplica"/>
    <s v="no aplica"/>
    <s v="Insecta"/>
    <s v="Diptera"/>
    <s v="Tephritidae"/>
    <s v="Ceratitis capitata"/>
    <n v="0"/>
    <n v="2"/>
    <s v="José Velásquez "/>
    <m/>
  </r>
  <r>
    <n v="717"/>
    <d v="2022-10-24T00:00:00"/>
    <x v="0"/>
    <x v="9"/>
    <s v="AGR-AGC/Z5/SANTA-ELENA-2022-955-M"/>
    <s v="AGROCALIDAD SANTA ELENA"/>
    <s v="joseg_pepe86@hotmail.es"/>
    <x v="1"/>
    <x v="0"/>
    <s v="Ecuador"/>
    <s v="Santa Elena"/>
    <s v="Santa Elena"/>
    <s v="El Azucar"/>
    <s v="El Azucar"/>
    <n v="542555"/>
    <n v="9745126"/>
    <n v="43"/>
    <s v="PNMMF"/>
    <s v="LDR13/E-22-717"/>
    <s v="MF-002168"/>
    <s v="Ing. Gonzabay"/>
    <d v="2022-09-26T00:00:00"/>
    <d v="2022-10-31T00:00:00"/>
    <d v="2022-10-31T00:00:00"/>
    <x v="53"/>
    <s v="LDR-MANABI-E-I22-166"/>
    <s v="---"/>
    <n v="0"/>
    <s v="TODO"/>
    <n v="8"/>
    <n v="1"/>
    <n v="9"/>
    <n v="3"/>
    <n v="0"/>
    <n v="1"/>
    <n v="0"/>
    <n v="0"/>
    <n v="0"/>
    <n v="4"/>
    <n v="0"/>
    <n v="0"/>
    <n v="0"/>
    <n v="1"/>
    <n v="0"/>
    <n v="0.875"/>
    <m/>
    <s v="ÁRBOL DE NIGUI"/>
    <s v="no informa"/>
    <s v="Frutos"/>
    <s v="PEE/E/ 07"/>
    <s v="Anastrepha sp"/>
    <s v="no aplica"/>
    <s v="no aplica"/>
    <s v="no aplica"/>
    <s v="no aplica"/>
    <s v="Insecta"/>
    <s v="Diptera"/>
    <s v="Tephritidae"/>
    <s v="Ceratitis capitata_x000a_Anastrepha fraterculus_x000a_Anastrepha obliqua"/>
    <s v="0_x000a_0_x000a_0"/>
    <s v="5_x000a_1_x000a_1"/>
    <s v="José Velásquez "/>
    <m/>
  </r>
  <r>
    <n v="718"/>
    <d v="2022-10-24T00:00:00"/>
    <x v="0"/>
    <x v="9"/>
    <s v="AGR-AGC/Z5/SANTA-ELENA-2022-955-M"/>
    <s v="AGROCALIDAD SANTA ELENA"/>
    <s v="joseg_pepe86@hotmail.es"/>
    <x v="1"/>
    <x v="0"/>
    <s v="Ecuador"/>
    <s v="Santa Elena"/>
    <s v="Santa Elena"/>
    <s v="El Azucar"/>
    <s v="El Azucar"/>
    <n v="547389"/>
    <n v="9751888"/>
    <n v="30"/>
    <s v="PNMMF"/>
    <s v="LDR13/E-22-718"/>
    <s v="MF-013539"/>
    <s v="Ing. Gonzabay"/>
    <d v="2022-09-26T00:00:00"/>
    <d v="2022-10-31T00:00:00"/>
    <d v="2022-10-31T00:00:00"/>
    <x v="53"/>
    <s v="LDR-MANABI-E-I22-166"/>
    <s v="---"/>
    <n v="0"/>
    <s v="TODO"/>
    <n v="8"/>
    <n v="1"/>
    <n v="9"/>
    <n v="3"/>
    <n v="0"/>
    <n v="1"/>
    <n v="0"/>
    <n v="0"/>
    <n v="0"/>
    <n v="4"/>
    <n v="0"/>
    <n v="0"/>
    <n v="0"/>
    <n v="1"/>
    <n v="0"/>
    <n v="0.875"/>
    <m/>
    <s v="PAPAYA "/>
    <s v="no informa"/>
    <s v="Frutos"/>
    <s v="PEE/E/ 07"/>
    <s v="Anastrepha sp"/>
    <s v="no aplica"/>
    <s v="no aplica"/>
    <s v="no aplica"/>
    <s v="no aplica"/>
    <s v="Insecta"/>
    <s v="Diptera"/>
    <s v="Tephritidae"/>
    <s v="Ceratitis capitata"/>
    <n v="0"/>
    <n v="3"/>
    <s v="José Velásquez "/>
    <m/>
  </r>
  <r>
    <n v="719"/>
    <d v="2022-10-24T00:00:00"/>
    <x v="0"/>
    <x v="9"/>
    <s v="AGR-AGC/Z5/SANTA-ELENA-2022-955-M"/>
    <s v="AGROCALIDAD SANTA ELENA"/>
    <s v="joseg_pepe86@hotmail.es"/>
    <x v="1"/>
    <x v="0"/>
    <s v="Ecuador"/>
    <s v="Santa Elena"/>
    <s v="Santa Elena"/>
    <s v="Juntas Del Pacifico"/>
    <s v="Juntas Del Pacifico"/>
    <n v="575112"/>
    <n v="9755449"/>
    <n v="102"/>
    <s v="PNMMF"/>
    <s v="LDR13/E-22-719"/>
    <s v="MF-002182"/>
    <s v="Ing. Gonzabay"/>
    <d v="2022-09-29T00:00:00"/>
    <d v="2022-11-01T00:00:00"/>
    <d v="2022-11-01T00:00:00"/>
    <x v="53"/>
    <s v="LDR-MANABI-E-I22-166"/>
    <s v="---"/>
    <n v="0"/>
    <s v="TODO"/>
    <n v="8"/>
    <n v="1"/>
    <n v="9"/>
    <n v="3"/>
    <n v="0"/>
    <n v="1"/>
    <n v="0"/>
    <n v="0"/>
    <n v="0"/>
    <n v="4"/>
    <n v="0"/>
    <n v="0"/>
    <n v="0"/>
    <n v="1"/>
    <n v="0"/>
    <n v="0.875"/>
    <m/>
    <s v="CIRUELA "/>
    <s v="no informa"/>
    <s v="Frutos"/>
    <s v="PEE/E/ 07"/>
    <s v="Anastrepha sp"/>
    <s v="no aplica"/>
    <s v="no aplica"/>
    <s v="no aplica"/>
    <s v="no aplica"/>
    <s v="Insecta"/>
    <s v="Diptera"/>
    <s v="Tephritidae"/>
    <s v="Anastrepha obliqua"/>
    <n v="0"/>
    <n v="3"/>
    <s v="José Velásquez "/>
    <m/>
  </r>
  <r>
    <n v="720"/>
    <d v="2022-10-24T00:00:00"/>
    <x v="0"/>
    <x v="9"/>
    <s v="AGR-AGC/Z5/SANTA-ELENA-2022-955-M"/>
    <s v="AGROCALIDAD SANTA ELENA"/>
    <s v="joseg_pepe86@hotmail.es"/>
    <x v="1"/>
    <x v="0"/>
    <s v="Ecuador"/>
    <s v="Santa Elena"/>
    <s v="Santa Elena"/>
    <s v="Julio Moreno"/>
    <s v="Julio Moreno"/>
    <n v="572002"/>
    <n v="9759579"/>
    <n v="139"/>
    <s v="PNMMF"/>
    <s v="LDR13/E-22-720"/>
    <s v="MF-002184"/>
    <s v="Ing. Gonzabay"/>
    <d v="2022-09-29T00:00:00"/>
    <d v="2022-11-01T00:00:00"/>
    <d v="2022-11-01T00:00:00"/>
    <x v="53"/>
    <s v="LDR-MANABI-E-I22-166"/>
    <s v="---"/>
    <n v="0"/>
    <s v="TODO"/>
    <n v="8"/>
    <n v="1"/>
    <n v="9"/>
    <n v="3"/>
    <n v="0"/>
    <n v="1"/>
    <n v="0"/>
    <n v="0"/>
    <n v="0"/>
    <n v="4"/>
    <n v="0"/>
    <n v="0"/>
    <n v="0"/>
    <n v="1"/>
    <n v="0"/>
    <n v="0.875"/>
    <m/>
    <s v="CIRUELA "/>
    <s v="no informa"/>
    <s v="Frutos"/>
    <s v="PEE/E/ 07"/>
    <s v="Anastrepha sp"/>
    <s v="no aplica"/>
    <s v="no aplica"/>
    <s v="no aplica"/>
    <s v="no aplica"/>
    <s v="Insecta"/>
    <s v="Diptera"/>
    <s v="Tephritidae"/>
    <s v="Anastrepha obliqua"/>
    <n v="0"/>
    <n v="2"/>
    <s v="José Velásquez "/>
    <m/>
  </r>
  <r>
    <n v="721"/>
    <d v="2022-10-24T00:00:00"/>
    <x v="0"/>
    <x v="9"/>
    <s v="AGR-AGC/Z5/SANTA-ELENA-2022-955-M"/>
    <s v="AGROCALIDAD SANTA ELENA"/>
    <s v="joseg_pepe86@hotmail.es"/>
    <x v="1"/>
    <x v="0"/>
    <s v="Ecuador"/>
    <s v="Santa Elena"/>
    <s v="Santa Elena"/>
    <s v="Julio Moreno"/>
    <s v="Julio Moreno"/>
    <n v="570437"/>
    <n v="9757873"/>
    <n v="110"/>
    <s v="PNMMF"/>
    <s v="LDR13/E-22-721"/>
    <s v="MF-002189"/>
    <s v="Ing. Gonzabay"/>
    <d v="2022-09-29T00:00:00"/>
    <d v="2022-11-01T00:00:00"/>
    <d v="2022-11-01T00:00:00"/>
    <x v="53"/>
    <s v="LDR-MANABI-E-I22-166"/>
    <s v="---"/>
    <n v="0"/>
    <s v="TODO"/>
    <n v="8"/>
    <n v="1"/>
    <n v="9"/>
    <n v="3"/>
    <n v="0"/>
    <n v="1"/>
    <n v="0"/>
    <n v="0"/>
    <n v="0"/>
    <n v="4"/>
    <n v="0"/>
    <n v="0"/>
    <n v="0"/>
    <n v="1"/>
    <n v="0"/>
    <n v="0.875"/>
    <m/>
    <s v="CIRUELA "/>
    <s v="no informa"/>
    <s v="Frutos"/>
    <s v="PEE/E/ 07"/>
    <s v="Anastrepha sp"/>
    <s v="no aplica"/>
    <s v="no aplica"/>
    <s v="no aplica"/>
    <s v="no aplica"/>
    <s v="Insecta"/>
    <s v="Diptera"/>
    <s v="Tephritidae"/>
    <s v="Anastrepha obliqua"/>
    <n v="0"/>
    <n v="1"/>
    <s v="José Velásquez "/>
    <m/>
  </r>
  <r>
    <n v="722"/>
    <d v="2022-10-24T00:00:00"/>
    <x v="0"/>
    <x v="9"/>
    <s v="AGR-AGC/Z5/SANTA-ELENA-2022-955-M"/>
    <s v="AGROCALIDAD SANTA ELENA"/>
    <s v="joseg_pepe86@hotmail.es"/>
    <x v="1"/>
    <x v="0"/>
    <s v="Ecuador"/>
    <s v="Santa Elena"/>
    <s v="Santa Elena"/>
    <s v="Juntas Del Pacifico"/>
    <s v="Juntas Del Pacifico"/>
    <n v="578645"/>
    <n v="9755286"/>
    <n v="119"/>
    <s v="PNMMF"/>
    <s v="LDR13/E-22-722"/>
    <s v="MF-002181"/>
    <s v="Ing. Gonzabay"/>
    <d v="2022-09-29T00:00:00"/>
    <d v="2022-11-01T00:00:00"/>
    <d v="2022-11-01T00:00:00"/>
    <x v="53"/>
    <s v="LDR-MANABI-E-I22-166"/>
    <s v="---"/>
    <n v="0"/>
    <s v="TODO"/>
    <n v="8"/>
    <n v="1"/>
    <n v="9"/>
    <n v="3"/>
    <n v="0"/>
    <n v="1"/>
    <n v="0"/>
    <n v="0"/>
    <n v="0"/>
    <n v="4"/>
    <n v="0"/>
    <n v="0"/>
    <n v="0"/>
    <n v="1"/>
    <n v="0"/>
    <n v="0.875"/>
    <m/>
    <s v="CIRUELA "/>
    <s v="no informa"/>
    <s v="Frutos"/>
    <s v="PEE/E/ 07"/>
    <s v="Anastrepha sp"/>
    <s v="no aplica"/>
    <s v="no aplica"/>
    <s v="no aplica"/>
    <s v="no aplica"/>
    <s v="Insecta"/>
    <s v="Diptera"/>
    <s v="Tephritidae"/>
    <s v="Anastrepha obliqua"/>
    <n v="0"/>
    <n v="1"/>
    <s v="José Velásquez "/>
    <m/>
  </r>
  <r>
    <n v="723"/>
    <d v="2022-10-24T00:00:00"/>
    <x v="0"/>
    <x v="9"/>
    <s v="AGR-AGC/Z5/SANTA-ELENA-2022-955-M"/>
    <s v="AGROCALIDAD SANTA ELENA"/>
    <s v="joseg_pepe86@hotmail.es"/>
    <x v="1"/>
    <x v="0"/>
    <s v="Ecuador"/>
    <s v="Santa Elena"/>
    <s v="Santa Elena"/>
    <s v="Julio Moreno"/>
    <s v="Julio Moreno"/>
    <n v="569467"/>
    <n v="9758728"/>
    <n v="117"/>
    <s v="PNMMF"/>
    <s v="LDR13/E-22-723"/>
    <s v="MF-002185"/>
    <s v="Ing. Gonzabay"/>
    <d v="2022-09-29T00:00:00"/>
    <d v="2022-11-01T00:00:00"/>
    <d v="2022-11-01T00:00:00"/>
    <x v="53"/>
    <s v="LDR-MANABI-E-I22-166"/>
    <s v="---"/>
    <n v="0"/>
    <s v="TODO"/>
    <n v="8"/>
    <n v="1"/>
    <n v="9"/>
    <n v="3"/>
    <n v="0"/>
    <n v="1"/>
    <n v="0"/>
    <n v="0"/>
    <n v="0"/>
    <n v="4"/>
    <n v="0"/>
    <n v="0"/>
    <n v="0"/>
    <n v="1"/>
    <n v="0"/>
    <n v="0.875"/>
    <m/>
    <s v="MANGO"/>
    <s v="no informa"/>
    <s v="Frutos"/>
    <s v="PEE/E/ 07"/>
    <s v="Anastrepha sp"/>
    <s v="no aplica"/>
    <s v="no aplica"/>
    <s v="no aplica"/>
    <s v="no aplica"/>
    <s v="Insecta"/>
    <s v="Diptera"/>
    <s v="Tephritidae"/>
    <s v="Anastrepha obliqua"/>
    <n v="4"/>
    <n v="8"/>
    <s v="José Velásquez "/>
    <m/>
  </r>
  <r>
    <n v="724"/>
    <d v="2022-10-24T00:00:00"/>
    <x v="0"/>
    <x v="9"/>
    <s v="AGR-AGC/Z5/SANTA-ELENA-2022-955-M"/>
    <s v="AGROCALIDAD SANTA ELENA"/>
    <s v="joseg_pepe86@hotmail.es"/>
    <x v="1"/>
    <x v="0"/>
    <s v="Ecuador"/>
    <s v="Santa Elena"/>
    <s v="Santa Elena"/>
    <s v="Sube Y Baja"/>
    <s v="Sube Y Baja"/>
    <n v="569081"/>
    <n v="9758591"/>
    <n v="116"/>
    <s v="PNMMF"/>
    <s v="LDR13/E-22-724"/>
    <s v="MF-002190"/>
    <s v="Ing. Gonzabay"/>
    <d v="2022-09-29T00:00:00"/>
    <d v="2022-11-01T00:00:00"/>
    <d v="2022-11-01T00:00:00"/>
    <x v="53"/>
    <s v="LDR-MANABI-E-I22-166"/>
    <s v="---"/>
    <n v="0"/>
    <s v="TODO"/>
    <n v="8"/>
    <n v="1"/>
    <n v="9"/>
    <n v="3"/>
    <n v="0"/>
    <n v="1"/>
    <n v="0"/>
    <n v="0"/>
    <n v="0"/>
    <n v="4"/>
    <n v="0"/>
    <n v="0"/>
    <n v="0"/>
    <n v="1"/>
    <n v="0"/>
    <n v="0.875"/>
    <m/>
    <s v="CIRUELA "/>
    <s v="no informa"/>
    <s v="Frutos"/>
    <s v="PEE/E/ 07"/>
    <s v="Anastrepha sp"/>
    <s v="no aplica"/>
    <s v="no aplica"/>
    <s v="no aplica"/>
    <s v="no aplica"/>
    <s v="Insecta"/>
    <s v="Diptera"/>
    <s v="Tephritidae"/>
    <s v="Anastrepha obliqua"/>
    <n v="0"/>
    <n v="1"/>
    <s v="José Velásquez "/>
    <m/>
  </r>
  <r>
    <n v="725"/>
    <d v="2022-10-24T00:00:00"/>
    <x v="0"/>
    <x v="9"/>
    <s v="AGR-AGC/Z5/SANTA-ELENA-2022-955-M"/>
    <s v="AGROCALIDAD SANTA ELENA"/>
    <s v="joseg_pepe86@hotmail.es"/>
    <x v="1"/>
    <x v="0"/>
    <s v="Ecuador"/>
    <s v="Santa Elena"/>
    <s v="Santa Elena"/>
    <s v="Juntas Del Pacifico"/>
    <s v="Juntas Del Pacifico"/>
    <n v="576526"/>
    <n v="9755286"/>
    <n v="98"/>
    <s v="PNMMF"/>
    <s v="LDR13/E-22-725"/>
    <s v="MF-002431"/>
    <s v="Ing. Gonzabay"/>
    <d v="2022-09-29T00:00:00"/>
    <d v="2022-11-01T00:00:00"/>
    <d v="2022-11-01T00:00:00"/>
    <x v="53"/>
    <s v="LDR-MANABI-E-I22-166"/>
    <s v="---"/>
    <n v="0"/>
    <s v="TODO"/>
    <n v="8"/>
    <n v="1"/>
    <n v="9"/>
    <n v="3"/>
    <n v="0"/>
    <n v="1"/>
    <n v="0"/>
    <n v="0"/>
    <n v="0"/>
    <n v="4"/>
    <n v="0"/>
    <n v="0"/>
    <n v="0"/>
    <n v="1"/>
    <n v="0"/>
    <n v="0.875"/>
    <m/>
    <s v="CIRUELA "/>
    <s v="no informa"/>
    <s v="Frutos"/>
    <s v="PEE/E/ 07"/>
    <s v="Anastrepha sp"/>
    <s v="no aplica"/>
    <s v="no aplica"/>
    <s v="no aplica"/>
    <s v="no aplica"/>
    <s v="Insecta"/>
    <s v="Diptera"/>
    <s v="Tephritidae"/>
    <s v="Anastrepha obliqua"/>
    <n v="0"/>
    <n v="1"/>
    <s v="José Velásquez "/>
    <m/>
  </r>
  <r>
    <n v="726"/>
    <d v="2022-10-24T00:00:00"/>
    <x v="0"/>
    <x v="9"/>
    <s v="AGR-AGC/Z5/SANTA-ELENA-2022-955-M"/>
    <s v="AGROCALIDAD SANTA ELENA"/>
    <s v="joseg_pepe86@hotmail.es"/>
    <x v="1"/>
    <x v="0"/>
    <s v="Ecuador"/>
    <s v="Santa Elena"/>
    <s v="Santa Elena"/>
    <s v="Julio Moreno"/>
    <s v="Julio Moreno"/>
    <n v="572291"/>
    <n v="9756196"/>
    <n v="123"/>
    <s v="PNMMF"/>
    <s v="LDR13/E-22-726"/>
    <s v="MF-010234"/>
    <s v="Ing. Gonzabay"/>
    <d v="2022-09-29T00:00:00"/>
    <d v="2022-11-01T00:00:00"/>
    <d v="2022-11-01T00:00:00"/>
    <x v="53"/>
    <s v="LDR-MANABI-E-I22-166"/>
    <s v="---"/>
    <n v="0"/>
    <s v="TODO"/>
    <n v="8"/>
    <n v="1"/>
    <n v="9"/>
    <n v="3"/>
    <n v="0"/>
    <n v="1"/>
    <n v="0"/>
    <n v="0"/>
    <n v="0"/>
    <n v="4"/>
    <n v="0"/>
    <n v="0"/>
    <n v="0"/>
    <n v="1"/>
    <n v="0"/>
    <n v="0.875"/>
    <m/>
    <s v="CIRUELA "/>
    <s v="no informa"/>
    <s v="Frutos"/>
    <s v="PEE/E/ 07"/>
    <s v="Anastrepha sp"/>
    <s v="no aplica"/>
    <s v="no aplica"/>
    <s v="no aplica"/>
    <s v="no aplica"/>
    <s v="Insecta"/>
    <s v="Diptera"/>
    <s v="Tephritidae"/>
    <s v="Anastrepha obliqua"/>
    <n v="0"/>
    <n v="1"/>
    <s v="José Velásquez "/>
    <m/>
  </r>
  <r>
    <n v="727"/>
    <d v="2022-10-24T00:00:00"/>
    <x v="0"/>
    <x v="9"/>
    <s v="AGR-AGC/Z5/SANTA-ELENA-2022-955-M"/>
    <s v="AGROCALIDAD SANTA ELENA"/>
    <s v="joseg_pepe86@hotmail.es"/>
    <x v="1"/>
    <x v="0"/>
    <s v="Ecuador"/>
    <s v="Santa Elena"/>
    <s v="Santa Elena"/>
    <s v="Julio Moreno"/>
    <s v="Julio Moreno"/>
    <n v="569557"/>
    <n v="9755914"/>
    <n v="101"/>
    <s v="PNMMF"/>
    <s v="LDR13/E-22-727"/>
    <s v="MF-002186"/>
    <s v="Ing. Gonzabay"/>
    <d v="2022-09-29T00:00:00"/>
    <d v="2022-11-01T00:00:00"/>
    <d v="2022-11-01T00:00:00"/>
    <x v="53"/>
    <s v="LDR-MANABI-E-I22-166"/>
    <s v="---"/>
    <n v="0"/>
    <s v="TODO"/>
    <n v="8"/>
    <n v="1"/>
    <n v="9"/>
    <n v="3"/>
    <n v="0"/>
    <n v="1"/>
    <n v="0"/>
    <n v="0"/>
    <n v="0"/>
    <n v="4"/>
    <n v="0"/>
    <n v="0"/>
    <n v="0"/>
    <n v="1"/>
    <n v="0"/>
    <n v="0.875"/>
    <m/>
    <s v="TAMARINDO "/>
    <s v="no informa"/>
    <s v="Frutos"/>
    <s v="PEE/E/ 07"/>
    <s v="Anastrepha sp"/>
    <s v="no aplica"/>
    <s v="no aplica"/>
    <s v="no aplica"/>
    <s v="no aplica"/>
    <s v="Insecta"/>
    <s v="Diptera"/>
    <s v="Tephritidae"/>
    <s v="Anastrepha chiclayae"/>
    <n v="0"/>
    <n v="1"/>
    <s v="José Velásquez "/>
    <m/>
  </r>
  <r>
    <n v="728"/>
    <d v="2022-10-24T00:00:00"/>
    <x v="0"/>
    <x v="9"/>
    <s v="AGR-AGC/Z5/SANTA-ELENA-2022-955-M"/>
    <s v="AGROCALIDAD SANTA ELENA"/>
    <s v="joseg_pepe86@hotmail.es"/>
    <x v="1"/>
    <x v="0"/>
    <s v="Ecuador"/>
    <s v="Santa Elena"/>
    <s v="Santa Elena"/>
    <s v="La Libertad"/>
    <s v="La Libertad"/>
    <n v="510258"/>
    <n v="9753889"/>
    <n v="23"/>
    <s v="PNMMF"/>
    <s v="LDR13/E-22-728"/>
    <s v="MF-002865"/>
    <s v="Ing. Gonzabay"/>
    <d v="2022-09-29T00:00:00"/>
    <d v="2022-11-01T00:00:00"/>
    <d v="2022-11-01T00:00:00"/>
    <x v="53"/>
    <s v="LDR-MANABI-E-I22-166"/>
    <s v="---"/>
    <n v="0"/>
    <s v="TODO"/>
    <n v="8"/>
    <n v="1"/>
    <n v="9"/>
    <n v="3"/>
    <n v="0"/>
    <n v="1"/>
    <n v="0"/>
    <n v="0"/>
    <n v="0"/>
    <n v="4"/>
    <n v="0"/>
    <n v="0"/>
    <n v="0"/>
    <n v="1"/>
    <n v="0"/>
    <n v="0.875"/>
    <m/>
    <s v="PECHICHE "/>
    <s v="no informa"/>
    <s v="Frutos"/>
    <s v="PEE/E/ 07"/>
    <s v="Anastrepha sp"/>
    <s v="no aplica"/>
    <s v="no aplica"/>
    <s v="no aplica"/>
    <s v="no aplica"/>
    <s v="Insecta"/>
    <s v="Diptera"/>
    <s v="Tephritidae"/>
    <s v="Ceratitis capitata"/>
    <n v="1"/>
    <n v="0"/>
    <s v="José Velásquez "/>
    <m/>
  </r>
  <r>
    <n v="729"/>
    <d v="2022-10-24T00:00:00"/>
    <x v="0"/>
    <x v="9"/>
    <s v="AGR-AGC/Z5/SANTA-ELENA-2022-955-M"/>
    <s v="AGROCALIDAD SANTA ELENA"/>
    <s v="joseg_pepe86@hotmail.es"/>
    <x v="1"/>
    <x v="0"/>
    <s v="Ecuador"/>
    <s v="Santa Elena"/>
    <s v="Santa Elena"/>
    <s v="Santa Elena"/>
    <s v="Santa Elena"/>
    <n v="516022"/>
    <n v="9754074"/>
    <n v="63"/>
    <s v="PNMMF"/>
    <s v="LDR13/E-22-729"/>
    <s v="MF-002899"/>
    <s v="Ing. Gonzabay"/>
    <d v="2022-09-29T00:00:00"/>
    <d v="2022-11-01T00:00:00"/>
    <d v="2022-11-01T00:00:00"/>
    <x v="53"/>
    <s v="LDR-MANABI-E-I22-166"/>
    <s v="---"/>
    <n v="0"/>
    <s v="TODO"/>
    <n v="8"/>
    <n v="1"/>
    <n v="9"/>
    <n v="3"/>
    <n v="0"/>
    <n v="1"/>
    <n v="0"/>
    <n v="0"/>
    <n v="0"/>
    <n v="4"/>
    <n v="0"/>
    <n v="0"/>
    <n v="0"/>
    <n v="1"/>
    <n v="0"/>
    <n v="0.875"/>
    <m/>
    <s v="ÁRBOL DE ALMENDRA "/>
    <s v="no informa"/>
    <s v="Frutos"/>
    <s v="PEE/E/ 07"/>
    <s v="Anastrepha sp"/>
    <s v="no aplica"/>
    <s v="no aplica"/>
    <s v="no aplica"/>
    <s v="no aplica"/>
    <s v="Insecta"/>
    <s v="Diptera"/>
    <s v="Tephritidae"/>
    <s v="Ceratitis capitata"/>
    <n v="0"/>
    <n v="2"/>
    <s v="José Velásquez "/>
    <m/>
  </r>
  <r>
    <n v="730"/>
    <d v="2022-10-25T00:00:00"/>
    <x v="0"/>
    <x v="9"/>
    <s v="AGR-AGC/Z5/SANTA-ELENA-2022-000966-M"/>
    <s v="AGROCALIDAD SANTA ELENA"/>
    <s v="joseg_pepe86@hotmail.es"/>
    <x v="5"/>
    <x v="0"/>
    <s v="Ecuador"/>
    <s v="Santa Elena"/>
    <s v="Santa Elena"/>
    <s v="Bolivar "/>
    <s v="Bolivar "/>
    <n v="575930"/>
    <n v="9752866"/>
    <n v="100"/>
    <s v="PNMMF"/>
    <s v="LDR13/E-22-730"/>
    <s v="MF24-1666278260380-1"/>
    <s v="Ing. Gonzabay"/>
    <d v="2022-10-19T00:00:00"/>
    <d v="2022-11-30T00:00:00"/>
    <d v="2022-11-30T00:00:00"/>
    <x v="54"/>
    <s v="LDR-MANABI-E-I22-177"/>
    <s v="---"/>
    <n v="0"/>
    <s v="TODO"/>
    <n v="60"/>
    <n v="1"/>
    <n v="25"/>
    <n v="4"/>
    <n v="1"/>
    <n v="0"/>
    <n v="0"/>
    <n v="0"/>
    <n v="0"/>
    <n v="4"/>
    <n v="0"/>
    <n v="0"/>
    <n v="0"/>
    <n v="1"/>
    <n v="0"/>
    <n v="1"/>
    <m/>
    <s v="CIRUELO"/>
    <s v="no informa"/>
    <s v="Frutos"/>
    <s v="PEE/E/ 07"/>
    <s v="Anastrepha sp"/>
    <s v="no aplica"/>
    <s v="no aplica"/>
    <s v="no aplica"/>
    <s v="no aplica"/>
    <s v="Negativo"/>
    <s v="Negativo"/>
    <s v="Negativo"/>
    <s v="Negativo"/>
    <s v="NA"/>
    <s v="NA"/>
    <s v="José Velásquez "/>
    <m/>
  </r>
  <r>
    <n v="731"/>
    <d v="2022-10-25T00:00:00"/>
    <x v="0"/>
    <x v="9"/>
    <s v="AGR-AGC/Z5/SANTA-ELENA-2022-000966-M"/>
    <s v="AGROCALIDAD SANTA ELENA"/>
    <s v="joseg_pepe86@hotmail.es"/>
    <x v="5"/>
    <x v="0"/>
    <s v="Ecuador"/>
    <s v="Santa Elena"/>
    <s v="Santa Elena"/>
    <s v="Bolivar "/>
    <s v="Bolivar "/>
    <n v="579770"/>
    <n v="9755088"/>
    <n v="109"/>
    <s v="PNMMF"/>
    <s v="LDR13/E-22-731"/>
    <s v="MF24-1666278358931-1"/>
    <s v="Ing. Gonzabay"/>
    <d v="2022-10-19T00:00:00"/>
    <d v="2022-11-30T00:00:00"/>
    <d v="2022-11-30T00:00:00"/>
    <x v="54"/>
    <s v="LDR-MANABI-E-I22-177"/>
    <s v="---"/>
    <n v="0"/>
    <s v="TODO"/>
    <n v="60"/>
    <n v="1"/>
    <n v="25"/>
    <n v="4"/>
    <n v="1"/>
    <n v="0"/>
    <n v="0"/>
    <n v="0"/>
    <n v="0"/>
    <n v="4"/>
    <n v="0"/>
    <n v="0"/>
    <n v="0"/>
    <n v="1"/>
    <n v="0"/>
    <n v="1"/>
    <m/>
    <s v="CIRUELO"/>
    <s v="no informa"/>
    <s v="Frutos"/>
    <s v="PEE/E/ 07"/>
    <s v="Anastrepha sp"/>
    <s v="no aplica"/>
    <s v="no aplica"/>
    <s v="no aplica"/>
    <s v="no aplica"/>
    <s v="Negativo"/>
    <s v="Negativo"/>
    <s v="Negativo"/>
    <s v="Negativo"/>
    <s v="NA"/>
    <s v="NA"/>
    <s v="José Velásquez "/>
    <m/>
  </r>
  <r>
    <n v="732"/>
    <d v="2022-10-25T00:00:00"/>
    <x v="0"/>
    <x v="9"/>
    <s v="AGR-AGC/Z5/SANTA-ELENA-2022-000966-M"/>
    <s v="AGROCALIDAD SANTA ELENA"/>
    <s v="joseg_pepe86@hotmail.es"/>
    <x v="5"/>
    <x v="0"/>
    <s v="Ecuador"/>
    <s v="Santa Elena"/>
    <s v="Santa Elena"/>
    <s v="Bolivar "/>
    <s v="Bolivar "/>
    <n v="570888"/>
    <n v="9759557"/>
    <n v="145"/>
    <s v="PNMMF"/>
    <s v="LDR13/E-22-732"/>
    <s v="MF24-1666278440562-1"/>
    <s v="Ing. Gonzabay"/>
    <d v="2022-10-19T00:00:00"/>
    <d v="2022-11-30T00:00:00"/>
    <d v="2022-11-30T00:00:00"/>
    <x v="54"/>
    <s v="LDR-MANABI-E-I22-177"/>
    <s v="---"/>
    <n v="0"/>
    <s v="TODO"/>
    <n v="60"/>
    <n v="1"/>
    <n v="25"/>
    <n v="4"/>
    <n v="1"/>
    <n v="0"/>
    <n v="0"/>
    <n v="0"/>
    <n v="0"/>
    <n v="4"/>
    <n v="0"/>
    <n v="0"/>
    <n v="0"/>
    <n v="1"/>
    <n v="0"/>
    <n v="1"/>
    <m/>
    <s v="CIRUELO"/>
    <s v="no informa"/>
    <s v="Frutos"/>
    <s v="PEE/E/ 07"/>
    <s v="Anastrepha sp"/>
    <s v="no aplica"/>
    <s v="no aplica"/>
    <s v="no aplica"/>
    <s v="no aplica"/>
    <s v="Negativo"/>
    <s v="Negativo"/>
    <s v="Negativo"/>
    <s v="Negativo"/>
    <s v="NA"/>
    <s v="NA"/>
    <s v="José Velásquez "/>
    <m/>
  </r>
  <r>
    <n v="733"/>
    <d v="2022-10-25T00:00:00"/>
    <x v="0"/>
    <x v="9"/>
    <s v="AGR-AGC/Z5/SANTA-ELENA-2022-000966-M"/>
    <s v="AGROCALIDAD SANTA ELENA"/>
    <s v="joseg_pepe86@hotmail.es"/>
    <x v="5"/>
    <x v="0"/>
    <s v="Ecuador"/>
    <s v="Santa Elena"/>
    <s v="Santa Elena"/>
    <s v="Bolivar "/>
    <s v="Bolivar "/>
    <n v="568182"/>
    <n v="9757337"/>
    <n v="97"/>
    <s v="PNMMF"/>
    <s v="LDR13/E-22-733"/>
    <s v="MF24-1666278540666-1"/>
    <s v="Ing. Gonzabay"/>
    <d v="2022-10-19T00:00:00"/>
    <d v="2022-11-30T00:00:00"/>
    <d v="2022-11-30T00:00:00"/>
    <x v="54"/>
    <s v="LDR-MANABI-E-I22-177"/>
    <s v="---"/>
    <n v="0"/>
    <s v="TODO"/>
    <n v="60"/>
    <n v="1"/>
    <n v="25"/>
    <n v="4"/>
    <n v="1"/>
    <n v="0"/>
    <n v="0"/>
    <n v="0"/>
    <n v="0"/>
    <n v="4"/>
    <n v="0"/>
    <n v="0"/>
    <n v="0"/>
    <n v="1"/>
    <n v="0"/>
    <n v="1"/>
    <m/>
    <s v="CIRUELO"/>
    <s v="no informa"/>
    <s v="Frutos"/>
    <s v="PEE/E/ 07"/>
    <s v="Anastrepha sp"/>
    <s v="no aplica"/>
    <s v="no aplica"/>
    <s v="no aplica"/>
    <s v="no aplica"/>
    <s v="Negativo"/>
    <s v="Negativo"/>
    <s v="Negativo"/>
    <s v="Negativo"/>
    <s v="NA"/>
    <s v="NA"/>
    <s v="José Velásquez "/>
    <m/>
  </r>
  <r>
    <n v="734"/>
    <d v="2022-10-25T00:00:00"/>
    <x v="0"/>
    <x v="9"/>
    <s v="AGR-AGC/Z5/SANTA-ELENA-2022-000965-M"/>
    <s v="AGROCALIDAD SANTA ELENA"/>
    <s v="mana.gonzalez@agrocalidad.gob.ec"/>
    <x v="1"/>
    <x v="0"/>
    <s v="Ecuador"/>
    <s v="Santa Elena"/>
    <s v="Santa Elena"/>
    <s v="Chanduy"/>
    <s v="Chanduy"/>
    <n v="539359"/>
    <n v="9742391"/>
    <n v="23"/>
    <s v="Vigilancia Fitosanitaria"/>
    <s v="LDR13/E-22-734"/>
    <s v="24m181022ctc232-7"/>
    <s v="Ing. Gonzalez"/>
    <d v="2022-10-18T00:00:00"/>
    <d v="2022-10-26T00:00:00"/>
    <d v="2022-10-26T00:00:00"/>
    <x v="53"/>
    <s v="LDR-MANABI-E-I22-167"/>
    <s v="---"/>
    <n v="0"/>
    <s v="TODO"/>
    <n v="8"/>
    <n v="1"/>
    <n v="8"/>
    <n v="4"/>
    <n v="1"/>
    <n v="0"/>
    <n v="0"/>
    <n v="0"/>
    <n v="0"/>
    <n v="4"/>
    <n v="0"/>
    <n v="0"/>
    <n v="0"/>
    <n v="1"/>
    <n v="0"/>
    <n v="1"/>
    <m/>
    <s v="AGUACATE"/>
    <s v="MASS"/>
    <s v="Frutos"/>
    <s v="PEE/E/ 05"/>
    <s v="Insecto "/>
    <s v="no aplica"/>
    <s v="no aplica"/>
    <s v="no aplica"/>
    <s v="no aplica"/>
    <s v="Negativo"/>
    <s v="Negativo"/>
    <s v="Negativo"/>
    <s v="Negativo"/>
    <s v="NA"/>
    <s v="NA"/>
    <s v="José Velásquez "/>
    <m/>
  </r>
  <r>
    <n v="735"/>
    <d v="2022-10-25T00:00:00"/>
    <x v="0"/>
    <x v="9"/>
    <s v="AGR-AGC/Z5/SANTA-ELENA-2022-000965-M"/>
    <s v="AGROCALIDAD SANTA ELENA"/>
    <s v="mana.gonzalez@agrocalidad.gob.ec"/>
    <x v="1"/>
    <x v="0"/>
    <s v="Ecuador"/>
    <s v="Santa Elena"/>
    <s v="Santa Elena"/>
    <s v="Simon Bolivar"/>
    <s v="Simon Bolivar"/>
    <n v="567446"/>
    <n v="9758286"/>
    <n v="98"/>
    <s v="Vigilancia Fitosanitaria"/>
    <s v="LDR13/E-22-735"/>
    <s v="24m181022ctc232-11"/>
    <s v="Ing. Gonzalez"/>
    <d v="2022-10-18T00:00:00"/>
    <d v="2022-10-26T00:00:00"/>
    <d v="2022-10-31T00:00:00"/>
    <x v="53"/>
    <s v="LDR-MANABI-E-I22-168"/>
    <s v="---"/>
    <n v="0"/>
    <s v="TODO"/>
    <n v="8"/>
    <n v="4"/>
    <n v="8"/>
    <n v="4"/>
    <n v="1"/>
    <n v="0"/>
    <n v="0"/>
    <n v="0"/>
    <n v="0"/>
    <n v="4"/>
    <n v="0"/>
    <n v="0"/>
    <n v="0"/>
    <n v="1"/>
    <n v="0"/>
    <n v="1"/>
    <m/>
    <s v="BANANO"/>
    <s v="GRAN ENANO"/>
    <s v="flores"/>
    <s v="PEE/E/ 05"/>
    <s v="Thrips sp."/>
    <s v="no aplica"/>
    <s v="no aplica"/>
    <s v="no aplica"/>
    <s v="no aplica"/>
    <s v="Insecta"/>
    <s v="Thysanoptera"/>
    <s v="Thripidae"/>
    <s v="Frankliniella occidentalis"/>
    <s v="NA"/>
    <s v="NA"/>
    <s v="José Velásquez "/>
    <m/>
  </r>
  <r>
    <n v="736"/>
    <d v="2022-10-25T00:00:00"/>
    <x v="0"/>
    <x v="9"/>
    <s v="AGR-AGC/Z5/SANTA-ELENA-2022-000965-M"/>
    <s v="AGROCALIDAD SANTA ELENA"/>
    <s v="mana.gonzalez@agrocalidad.gob.ec"/>
    <x v="1"/>
    <x v="0"/>
    <s v="Ecuador"/>
    <s v="Santa Elena"/>
    <s v="Santa Elena"/>
    <s v="Santa Elena"/>
    <s v="Santa Elena"/>
    <n v="546916"/>
    <n v="9746018"/>
    <n v="21"/>
    <s v="Vigilancia Fitosanitaria"/>
    <s v="LDR13/E-22-736"/>
    <s v="24m2009922ctc232-6"/>
    <s v="Ing. Gonzalez"/>
    <d v="2022-10-18T00:00:00"/>
    <d v="2022-10-26T00:00:00"/>
    <d v="2022-11-01T00:00:00"/>
    <x v="53"/>
    <s v="LDR-MANABI-E-I22-169"/>
    <s v="---"/>
    <n v="0"/>
    <s v="TODO"/>
    <n v="8"/>
    <n v="5"/>
    <n v="8"/>
    <n v="4"/>
    <n v="1"/>
    <n v="0"/>
    <n v="0"/>
    <n v="0"/>
    <n v="0"/>
    <n v="4"/>
    <n v="0"/>
    <n v="0"/>
    <n v="0"/>
    <n v="1"/>
    <n v="0"/>
    <n v="1"/>
    <m/>
    <s v="UVA"/>
    <s v="JACK SALUTE"/>
    <s v="Ramas- tallos "/>
    <s v="PEE/E/ 05"/>
    <s v="Cochinilla "/>
    <s v="no aplica"/>
    <s v="no aplica"/>
    <s v="no aplica"/>
    <s v="no aplica"/>
    <s v="Insecta"/>
    <s v="Hemiptera"/>
    <s v="Pseudococcidae"/>
    <s v="Dysmicoccus brevipes"/>
    <s v="NA"/>
    <s v="NA"/>
    <s v="José Velásquez "/>
    <m/>
  </r>
  <r>
    <n v="737"/>
    <d v="2022-10-25T00:00:00"/>
    <x v="0"/>
    <x v="9"/>
    <s v="AGR-AGC/Z4/MANABÍ-2022-002048-M "/>
    <s v="AGROCALIDAD MANABÍ"/>
    <s v="ligilenke@gmail.com"/>
    <x v="1"/>
    <x v="0"/>
    <s v="Ecuador"/>
    <s v="Manabí"/>
    <s v="Portoviejo "/>
    <s v="Alhajuela"/>
    <s v="Alhajuela"/>
    <n v="581688"/>
    <n v="9883739"/>
    <n v="60"/>
    <s v="Vigilancia Fitosanitaria"/>
    <s v="LDR13/E-22-737"/>
    <s v="VF00-1666105759848-1"/>
    <s v="Ing. Pincay"/>
    <d v="2022-10-18T00:00:00"/>
    <d v="2022-10-26T00:00:00"/>
    <d v="2022-11-01T00:00:00"/>
    <x v="53"/>
    <s v="LDR-MANABI-E-I22-170"/>
    <s v="---"/>
    <n v="0"/>
    <s v="TODO"/>
    <n v="8"/>
    <n v="5"/>
    <n v="8"/>
    <n v="4"/>
    <n v="1"/>
    <n v="0"/>
    <n v="0"/>
    <n v="0"/>
    <n v="0"/>
    <n v="4"/>
    <n v="0"/>
    <n v="0"/>
    <n v="0"/>
    <n v="1"/>
    <n v="0"/>
    <n v="1"/>
    <m/>
    <s v="PLÁTANO "/>
    <s v="DOMINICO "/>
    <s v="Plantas-plántulas "/>
    <s v="PEE/E/ 06"/>
    <s v="Posible ( Metamasius hemipterus)"/>
    <s v="no aplica"/>
    <s v="no aplica"/>
    <s v="no aplica"/>
    <s v="no aplica"/>
    <s v="Insecta"/>
    <s v="Coleoptera"/>
    <s v="Curculionidae"/>
    <s v="Cosmopolites sordidus"/>
    <s v="NA"/>
    <s v="NA"/>
    <s v="José Velásquez "/>
    <m/>
  </r>
  <r>
    <n v="738"/>
    <d v="2022-10-26T00:00:00"/>
    <x v="0"/>
    <x v="9"/>
    <s v="AGR-AGC/Z4/MANABÍ-2022-002066-M"/>
    <s v="AGROCALIDAD MANABÍ"/>
    <s v="jose.verduga@agrocalidad.gob.ec"/>
    <x v="0"/>
    <x v="0"/>
    <s v="Ecuador"/>
    <s v="Manabí"/>
    <s v="Manabí"/>
    <s v="El Carmen"/>
    <s v="El Carmen"/>
    <n v="665337"/>
    <n v="9972059"/>
    <n v="254"/>
    <s v="Acceso a Mercados Internacionales"/>
    <s v="LDR13/E-22-738"/>
    <s v="Maw1666-7305599520-1"/>
    <s v="Ing. Verduga"/>
    <d v="2022-10-25T00:00:00"/>
    <d v="2022-10-26T00:00:00"/>
    <d v="2022-10-26T00:00:00"/>
    <x v="55"/>
    <s v="LDR-MANABI-E-I22-161"/>
    <s v="---"/>
    <n v="0"/>
    <s v="TODO"/>
    <n v="8"/>
    <n v="1"/>
    <n v="1"/>
    <n v="4"/>
    <n v="1"/>
    <n v="0"/>
    <n v="0"/>
    <n v="0"/>
    <n v="0"/>
    <n v="4"/>
    <n v="0"/>
    <n v="0"/>
    <n v="0"/>
    <n v="1"/>
    <n v="0"/>
    <n v="1"/>
    <m/>
    <s v="PLÁTANO "/>
    <s v="Baarraganete "/>
    <s v="Frutos"/>
    <s v="PEE/E/ 05"/>
    <s v="Aclaración de plagas "/>
    <s v="no aplica"/>
    <s v="no aplica"/>
    <s v="no aplica"/>
    <s v="no aplica"/>
    <s v="Negativo"/>
    <s v="Negativo"/>
    <s v="Negativo"/>
    <s v="Negativo"/>
    <s v="NA"/>
    <s v="NA"/>
    <s v="José Velásquez "/>
    <m/>
  </r>
  <r>
    <n v="739"/>
    <d v="2022-10-28T00:00:00"/>
    <x v="0"/>
    <x v="9"/>
    <s v="AGR-AGC/Z5/SANTA-ELENA-2022-000993-M"/>
    <s v="AGROCALIDAD SANTA ELENA"/>
    <s v="joseg_pepe86@hotmail.es"/>
    <x v="1"/>
    <x v="0"/>
    <s v="Ecuador"/>
    <s v="Santa Elena"/>
    <s v="Santa Elena"/>
    <s v="Ruta 16"/>
    <s v="Ruta 16"/>
    <n v="538716"/>
    <n v="9741980"/>
    <n v="29"/>
    <s v="PNMMF"/>
    <s v="LDR13/E-22-739"/>
    <s v="MF-009399"/>
    <s v="Ing. Gonzabay"/>
    <d v="2022-10-10T00:00:00"/>
    <d v="2022-11-09T00:00:00"/>
    <d v="2022-11-09T00:00:00"/>
    <x v="56"/>
    <s v="LDR-MANABI-E-I22-171"/>
    <s v="---"/>
    <n v="0"/>
    <s v="TODO"/>
    <n v="8"/>
    <n v="1"/>
    <n v="8"/>
    <n v="4"/>
    <n v="1"/>
    <n v="0"/>
    <n v="0"/>
    <n v="0"/>
    <n v="0"/>
    <n v="4"/>
    <n v="0"/>
    <n v="0"/>
    <n v="0"/>
    <n v="1"/>
    <n v="0"/>
    <n v="1"/>
    <m/>
    <s v="CIRUELO"/>
    <s v="no informa"/>
    <s v="Frutos"/>
    <s v="PEE/E/ 07"/>
    <s v="Anastrepha sp"/>
    <s v="no aplica"/>
    <s v="no aplica"/>
    <s v="no aplica"/>
    <s v="no aplica"/>
    <s v="Insecta"/>
    <s v="Diptera"/>
    <s v="Tephritidae"/>
    <s v="Ceratitis capitata"/>
    <n v="0"/>
    <n v="1"/>
    <s v="José Velásquez "/>
    <m/>
  </r>
  <r>
    <n v="740"/>
    <d v="2022-10-28T00:00:00"/>
    <x v="0"/>
    <x v="9"/>
    <s v="AGR-AGC/Z5/SANTA-ELENA-2022-000993-M"/>
    <s v="AGROCALIDAD SANTA ELENA"/>
    <s v="joseg_pepe86@hotmail.es"/>
    <x v="1"/>
    <x v="0"/>
    <s v="Ecuador"/>
    <s v="Santa Elena"/>
    <s v="Santa Elena"/>
    <s v="Ruta 16"/>
    <s v="Ruta 16"/>
    <n v="538716"/>
    <n v="9741980"/>
    <n v="29"/>
    <s v="PNMMF"/>
    <s v="LDR13/E-22-740"/>
    <s v="MF-009409"/>
    <s v="Ing. Gonzabay"/>
    <d v="2022-10-10T00:00:00"/>
    <d v="2022-11-09T00:00:00"/>
    <d v="2022-11-09T00:00:00"/>
    <x v="56"/>
    <s v="LDR-MANABI-E-I22-171"/>
    <s v="---"/>
    <n v="0"/>
    <s v="TODO"/>
    <n v="8"/>
    <n v="1"/>
    <n v="8"/>
    <n v="4"/>
    <n v="1"/>
    <n v="0"/>
    <n v="0"/>
    <n v="0"/>
    <n v="0"/>
    <n v="4"/>
    <n v="0"/>
    <n v="0"/>
    <n v="0"/>
    <n v="1"/>
    <n v="0"/>
    <n v="1"/>
    <m/>
    <s v="CIRUELO"/>
    <s v="no informa"/>
    <s v="Frutos"/>
    <s v="PEE/E/ 07"/>
    <s v="Anastrepha sp"/>
    <s v="no aplica"/>
    <s v="no aplica"/>
    <s v="no aplica"/>
    <s v="no aplica"/>
    <s v="Insecta"/>
    <s v="Diptera"/>
    <s v="Tephritidae"/>
    <s v="Ceratitis capitata"/>
    <n v="0"/>
    <n v="1"/>
    <s v="José Velásquez "/>
    <m/>
  </r>
  <r>
    <n v="741"/>
    <d v="2022-10-28T00:00:00"/>
    <x v="0"/>
    <x v="9"/>
    <s v="AGR-AGC/Z5/SANTA-ELENA-2022-000993-M"/>
    <s v="AGROCALIDAD SANTA ELENA"/>
    <s v="joseg_pepe86@hotmail.es"/>
    <x v="1"/>
    <x v="0"/>
    <s v="Ecuador"/>
    <s v="Santa Elena"/>
    <s v="Santa Elena"/>
    <s v="Ruta 16"/>
    <s v="Ruta 16"/>
    <n v="538239"/>
    <n v="9743975"/>
    <n v="42"/>
    <s v="PNMMF"/>
    <s v="LDR13/E-22-741"/>
    <s v="MF-009411"/>
    <s v="Ing. Gonzabay"/>
    <d v="2022-10-10T00:00:00"/>
    <d v="2022-11-09T00:00:00"/>
    <d v="2022-11-09T00:00:00"/>
    <x v="56"/>
    <s v="LDR-MANABI-E-I22-171"/>
    <s v="---"/>
    <n v="0"/>
    <s v="TODO"/>
    <n v="8"/>
    <n v="1"/>
    <n v="8"/>
    <n v="4"/>
    <n v="1"/>
    <n v="0"/>
    <n v="0"/>
    <n v="0"/>
    <n v="0"/>
    <n v="4"/>
    <n v="0"/>
    <n v="0"/>
    <n v="0"/>
    <n v="1"/>
    <n v="0"/>
    <n v="1"/>
    <m/>
    <s v="CAFÉ"/>
    <s v="no informa"/>
    <s v="Frutos"/>
    <s v="PEE/E/ 07"/>
    <s v="Anastrepha sp"/>
    <s v="no aplica"/>
    <s v="no aplica"/>
    <s v="no aplica"/>
    <s v="no aplica"/>
    <s v="Insecta"/>
    <s v="Diptera"/>
    <s v="Tephritidae"/>
    <s v="Anastrepha fraterculus"/>
    <n v="0"/>
    <n v="1"/>
    <s v="José Velásquez "/>
    <m/>
  </r>
  <r>
    <n v="742"/>
    <d v="2022-10-28T00:00:00"/>
    <x v="0"/>
    <x v="9"/>
    <s v="AGR-AGC/Z5/SANTA-ELENA-2022-000993-M"/>
    <s v="AGROCALIDAD SANTA ELENA"/>
    <s v="joseg_pepe86@hotmail.es"/>
    <x v="1"/>
    <x v="0"/>
    <s v="Ecuador"/>
    <s v="Santa Elena"/>
    <s v="Santa Elena"/>
    <s v="Ruta 16"/>
    <s v="Ruta 16"/>
    <n v="538716"/>
    <n v="9738392"/>
    <n v="62"/>
    <s v="PNMMF"/>
    <s v="LDR13/E-22-742"/>
    <s v="MF-009394"/>
    <s v="Ing. Gonzabay"/>
    <d v="2022-10-10T00:00:00"/>
    <d v="2022-11-09T00:00:00"/>
    <d v="2022-11-09T00:00:00"/>
    <x v="56"/>
    <s v="LDR-MANABI-E-I22-171"/>
    <s v="---"/>
    <n v="0"/>
    <s v="TODO"/>
    <n v="8"/>
    <n v="1"/>
    <n v="8"/>
    <n v="4"/>
    <n v="1"/>
    <n v="0"/>
    <n v="0"/>
    <n v="0"/>
    <n v="0"/>
    <n v="4"/>
    <n v="0"/>
    <n v="0"/>
    <n v="0"/>
    <n v="1"/>
    <n v="0"/>
    <n v="1"/>
    <m/>
    <s v="CIRUELO"/>
    <s v="no informa"/>
    <s v="Frutos"/>
    <s v="PEE/E/ 07"/>
    <s v="Anastrepha sp"/>
    <s v="no aplica"/>
    <s v="no aplica"/>
    <s v="no aplica"/>
    <s v="no aplica"/>
    <s v="Insecta"/>
    <s v="Diptera"/>
    <s v="Tephritidae"/>
    <s v="Anastrepha chiclayae"/>
    <n v="1"/>
    <n v="2"/>
    <s v="José Velásquez "/>
    <m/>
  </r>
  <r>
    <n v="743"/>
    <d v="2022-10-28T00:00:00"/>
    <x v="0"/>
    <x v="9"/>
    <s v="AGR-AGC/Z5/SANTA-ELENA-2022-000993-M"/>
    <s v="AGROCALIDAD SANTA ELENA"/>
    <s v="joseg_pepe86@hotmail.es"/>
    <x v="1"/>
    <x v="0"/>
    <s v="Ecuador"/>
    <s v="Santa Elena"/>
    <s v="Santa Elena"/>
    <s v="Ruta 16"/>
    <s v="Ruta 16"/>
    <n v="555714"/>
    <n v="9740718"/>
    <n v="64"/>
    <s v="PNMMF"/>
    <s v="LDR13/E-22-743"/>
    <s v="MF-009396"/>
    <s v="Ing. Gonzabay"/>
    <d v="2022-10-13T00:00:00"/>
    <d v="2022-11-09T00:00:00"/>
    <d v="2022-11-09T00:00:00"/>
    <x v="56"/>
    <s v="LDR-MANABI-E-I22-171"/>
    <s v="---"/>
    <n v="0"/>
    <s v="TODO"/>
    <n v="8"/>
    <n v="1"/>
    <n v="8"/>
    <n v="4"/>
    <n v="1"/>
    <n v="0"/>
    <n v="0"/>
    <n v="0"/>
    <n v="0"/>
    <n v="4"/>
    <n v="0"/>
    <n v="0"/>
    <n v="0"/>
    <n v="1"/>
    <n v="0"/>
    <n v="1"/>
    <m/>
    <s v="MANGO"/>
    <s v="no informa"/>
    <s v="Frutos"/>
    <s v="PEE/E/ 07"/>
    <s v="Anastrepha sp"/>
    <s v="no aplica"/>
    <s v="no aplica"/>
    <s v="no aplica"/>
    <s v="no aplica"/>
    <s v="Insecta"/>
    <s v="Diptera"/>
    <s v="Tephritidae"/>
    <s v="Anastrepha chiclayae"/>
    <n v="4"/>
    <n v="2"/>
    <s v="José Velásquez "/>
    <m/>
  </r>
  <r>
    <n v="744"/>
    <d v="2022-10-28T00:00:00"/>
    <x v="0"/>
    <x v="9"/>
    <s v="AGR-AGC/Z5/SANTA-ELENA-2022-000993-M"/>
    <s v="AGROCALIDAD SANTA ELENA"/>
    <s v="joseg_pepe86@hotmail.es"/>
    <x v="1"/>
    <x v="0"/>
    <s v="Ecuador"/>
    <s v="Santa Elena"/>
    <s v="Santa Elena"/>
    <s v="Ruta 16"/>
    <s v="Ruta 16"/>
    <n v="545426"/>
    <n v="9743961"/>
    <n v="18"/>
    <s v="PNMMF"/>
    <s v="LDR13/E-22-744"/>
    <s v="MF-009401"/>
    <s v="Ing. Gonzabay"/>
    <d v="2022-10-13T00:00:00"/>
    <d v="2022-11-09T00:00:00"/>
    <d v="2022-11-09T00:00:00"/>
    <x v="56"/>
    <s v="LDR-MANABI-E-I22-171"/>
    <s v="---"/>
    <n v="0"/>
    <s v="TODO"/>
    <n v="8"/>
    <n v="1"/>
    <n v="8"/>
    <n v="4"/>
    <n v="1"/>
    <n v="0"/>
    <n v="0"/>
    <n v="0"/>
    <n v="0"/>
    <n v="4"/>
    <n v="0"/>
    <n v="0"/>
    <n v="0"/>
    <n v="1"/>
    <n v="0"/>
    <n v="1"/>
    <m/>
    <s v="CIRUELO"/>
    <s v="no informa"/>
    <s v="Frutos"/>
    <s v="PEE/E/ 07"/>
    <s v="Anastrepha sp"/>
    <s v="no aplica"/>
    <s v="no aplica"/>
    <s v="no aplica"/>
    <s v="no aplica"/>
    <s v="Insecta"/>
    <s v="Diptera"/>
    <s v="Tephritidae"/>
    <s v="Ceratitis capitata"/>
    <n v="1"/>
    <n v="0"/>
    <s v="José Velásquez "/>
    <m/>
  </r>
  <r>
    <n v="745"/>
    <d v="2022-10-28T00:00:00"/>
    <x v="0"/>
    <x v="9"/>
    <s v="AGR-AGC/Z5/SANTA-ELENA-2022-000993-M"/>
    <s v="AGROCALIDAD SANTA ELENA"/>
    <s v="joseg_pepe86@hotmail.es"/>
    <x v="1"/>
    <x v="0"/>
    <s v="Ecuador"/>
    <s v="Santa Elena"/>
    <s v="Santa Elena"/>
    <s v="Ruta 16"/>
    <s v="Ruta 16"/>
    <n v="547015"/>
    <n v="9750915"/>
    <n v="36"/>
    <s v="PNMMF"/>
    <s v="LDR13/E-22-745"/>
    <s v="MF-009405"/>
    <s v="Ing. Gonzabay"/>
    <d v="2022-10-13T00:00:00"/>
    <d v="2022-11-09T00:00:00"/>
    <d v="2022-11-09T00:00:00"/>
    <x v="56"/>
    <s v="LDR-MANABI-E-I22-171"/>
    <s v="---"/>
    <n v="0"/>
    <s v="TODO"/>
    <n v="8"/>
    <n v="1"/>
    <n v="8"/>
    <n v="4"/>
    <n v="1"/>
    <n v="0"/>
    <n v="0"/>
    <n v="0"/>
    <n v="0"/>
    <n v="4"/>
    <n v="0"/>
    <n v="0"/>
    <n v="0"/>
    <n v="1"/>
    <n v="0"/>
    <n v="1"/>
    <m/>
    <s v="MANGO"/>
    <s v="no informa"/>
    <s v="Frutos"/>
    <s v="PEE/E/ 07"/>
    <s v="Anastrepha sp"/>
    <s v="no aplica"/>
    <s v="no aplica"/>
    <s v="no aplica"/>
    <s v="no aplica"/>
    <s v="Insecta"/>
    <s v="Diptera"/>
    <s v="Tephritidae"/>
    <s v="Anastrepha obliqua_x000a_Anastrepha chiclayae _x000a_Ceratitis capitata_x000a_Anastrepha fraterculus"/>
    <s v="1_x000a_0_x000a_0_x000a_8"/>
    <s v="3_x000a_1_x000a_2_x000a_11"/>
    <s v="José Velásquez "/>
    <m/>
  </r>
  <r>
    <n v="746"/>
    <d v="2022-10-28T00:00:00"/>
    <x v="0"/>
    <x v="9"/>
    <s v="AGR-AGC/Z5/SANTA-ELENA-2022-000993-M"/>
    <s v="AGROCALIDAD SANTA ELENA"/>
    <s v="joseg_pepe86@hotmail.es"/>
    <x v="1"/>
    <x v="0"/>
    <s v="Ecuador"/>
    <s v="Santa Elena"/>
    <s v="Santa Elena"/>
    <s v="Ruta 16"/>
    <s v="Ruta 16"/>
    <n v="525061"/>
    <n v="9750275"/>
    <n v="50"/>
    <s v="PNMMF"/>
    <s v="LDR13/E-22-746"/>
    <s v="MF-009415"/>
    <s v="Ing. Gonzabay"/>
    <d v="2022-10-13T00:00:00"/>
    <d v="2022-11-09T00:00:00"/>
    <d v="2022-11-09T00:00:00"/>
    <x v="56"/>
    <s v="LDR-MANABI-E-I22-171"/>
    <s v="---"/>
    <n v="0"/>
    <s v="TODO"/>
    <n v="8"/>
    <n v="1"/>
    <n v="8"/>
    <n v="4"/>
    <n v="1"/>
    <n v="0"/>
    <n v="0"/>
    <n v="0"/>
    <n v="0"/>
    <n v="4"/>
    <n v="0"/>
    <n v="0"/>
    <n v="0"/>
    <n v="1"/>
    <n v="0"/>
    <n v="1"/>
    <m/>
    <s v="CIRUELO "/>
    <s v="no informa"/>
    <s v="Frutos"/>
    <s v="PEE/E/ 07"/>
    <s v="Anastrepha sp"/>
    <s v="no aplica"/>
    <s v="no aplica"/>
    <s v="no aplica"/>
    <s v="no aplica"/>
    <s v="Insecta"/>
    <s v="Diptera"/>
    <s v="Tephritidae"/>
    <s v="Anastrepha distincta_x000a_Anastrepha fraterculus"/>
    <s v="0_x000a_0"/>
    <s v="1_x000a_1"/>
    <s v="José Velásquez "/>
    <m/>
  </r>
  <r>
    <n v="747"/>
    <d v="2022-10-28T00:00:00"/>
    <x v="0"/>
    <x v="9"/>
    <s v="AGR-AGC/Z5/SANTA-ELENA-2022-000993-M"/>
    <s v="AGROCALIDAD SANTA ELENA"/>
    <s v="joseg_pepe86@hotmail.es"/>
    <x v="1"/>
    <x v="0"/>
    <s v="Ecuador"/>
    <s v="Santa Elena"/>
    <s v="Santa Elena"/>
    <s v="Sitio Nuevo"/>
    <s v="Sitio Nuevo"/>
    <n v="533952"/>
    <n v="9793128"/>
    <n v="45"/>
    <s v="PNMMF"/>
    <s v="LDR13/E-22-747"/>
    <s v="MF-002149"/>
    <s v="Ing. Gonzabay"/>
    <d v="2022-10-17T00:00:00"/>
    <d v="2022-11-09T00:00:00"/>
    <d v="2022-11-09T00:00:00"/>
    <x v="56"/>
    <s v="LDR-MANABI-E-I22-172"/>
    <s v="---"/>
    <n v="0"/>
    <s v="TODO"/>
    <n v="8"/>
    <n v="1"/>
    <n v="8"/>
    <n v="4"/>
    <n v="1"/>
    <n v="0"/>
    <n v="0"/>
    <n v="0"/>
    <n v="0"/>
    <n v="4"/>
    <n v="0"/>
    <n v="0"/>
    <n v="0"/>
    <n v="1"/>
    <n v="0"/>
    <n v="1"/>
    <m/>
    <s v="GUABA"/>
    <s v="no informa"/>
    <s v="Frutos"/>
    <s v="PEE/E/ 07"/>
    <s v="Anastrepha sp"/>
    <s v="no aplica"/>
    <s v="no aplica"/>
    <s v="no aplica"/>
    <s v="no aplica"/>
    <s v="Insecta"/>
    <s v="Diptera"/>
    <s v="Tephritidae"/>
    <s v="Anastrepha obliqua_x000a_Anastrepha fraterculus"/>
    <s v="0_x000a_1"/>
    <s v="1_x000a_0"/>
    <s v="José Velásquez "/>
    <m/>
  </r>
  <r>
    <n v="748"/>
    <d v="2022-10-28T00:00:00"/>
    <x v="0"/>
    <x v="9"/>
    <s v="AGR-AGC/Z5/SANTA-ELENA-2022-000993-M"/>
    <s v="AGROCALIDAD SANTA ELENA"/>
    <s v="joseg_pepe86@hotmail.es"/>
    <x v="1"/>
    <x v="0"/>
    <s v="Ecuador"/>
    <s v="Santa Elena"/>
    <s v="Santa Elena"/>
    <s v="Bambil Desecho"/>
    <s v="Bambil Desecho"/>
    <n v="538812"/>
    <n v="9783122"/>
    <n v="37"/>
    <s v="PNMMF"/>
    <s v="LDR13/E-22-748"/>
    <s v="MF-002145"/>
    <s v="Ing. Gonzabay"/>
    <d v="2022-10-17T00:00:00"/>
    <d v="2022-11-09T00:00:00"/>
    <d v="2022-11-09T00:00:00"/>
    <x v="56"/>
    <s v="LDR-MANABI-E-I22-172"/>
    <s v="---"/>
    <n v="0"/>
    <s v="TODO"/>
    <n v="8"/>
    <n v="1"/>
    <n v="8"/>
    <n v="4"/>
    <n v="1"/>
    <n v="0"/>
    <n v="0"/>
    <n v="0"/>
    <n v="0"/>
    <n v="4"/>
    <n v="0"/>
    <n v="0"/>
    <n v="0"/>
    <n v="1"/>
    <n v="0"/>
    <n v="1"/>
    <m/>
    <s v="CIRUELO"/>
    <s v="no informa"/>
    <s v="Frutos"/>
    <s v="PEE/E/ 07"/>
    <s v="Anastrepha sp"/>
    <s v="no aplica"/>
    <s v="no aplica"/>
    <s v="no aplica"/>
    <s v="no aplica"/>
    <s v="Insecta"/>
    <s v="Diptera"/>
    <s v="Tephritidae"/>
    <s v="Anastrepha obliqua_x000a_Anastrepha fraterculus"/>
    <s v="1_x000a_1"/>
    <s v="3_x000a_0"/>
    <s v="José Velásquez "/>
    <m/>
  </r>
  <r>
    <n v="749"/>
    <d v="2022-10-28T00:00:00"/>
    <x v="0"/>
    <x v="9"/>
    <s v="AGR-AGC/Z5/SANTA-ELENA-2022-000993-M"/>
    <s v="AGROCALIDAD SANTA ELENA"/>
    <s v="joseg_pepe86@hotmail.es"/>
    <x v="1"/>
    <x v="0"/>
    <s v="Ecuador"/>
    <s v="Santa Elena"/>
    <s v="Santa Elena"/>
    <s v="Barcelona "/>
    <s v="Barcelona "/>
    <n v="535197"/>
    <n v="9786175"/>
    <n v="33"/>
    <s v="PNMMF"/>
    <s v="LDR13/E-22-749"/>
    <s v="MF-002152"/>
    <s v="Ing. Gonzabay"/>
    <d v="2022-10-17T00:00:00"/>
    <d v="2022-11-09T00:00:00"/>
    <d v="2022-11-09T00:00:00"/>
    <x v="56"/>
    <s v="LDR-MANABI-E-I22-172"/>
    <s v="---"/>
    <n v="0"/>
    <s v="TODO"/>
    <n v="8"/>
    <n v="1"/>
    <n v="8"/>
    <n v="4"/>
    <n v="1"/>
    <n v="0"/>
    <n v="0"/>
    <n v="0"/>
    <n v="0"/>
    <n v="4"/>
    <n v="0"/>
    <n v="0"/>
    <n v="0"/>
    <n v="1"/>
    <n v="0"/>
    <n v="1"/>
    <m/>
    <s v="LIMON "/>
    <s v="no informa"/>
    <s v="Frutos"/>
    <s v="PEE/E/ 07"/>
    <s v="Anastrepha sp"/>
    <s v="no aplica"/>
    <s v="no aplica"/>
    <s v="no aplica"/>
    <s v="no aplica"/>
    <s v="Insecta"/>
    <s v="Diptera"/>
    <s v="Tephritidae"/>
    <s v="Anastrepha obliqua"/>
    <n v="2"/>
    <n v="0"/>
    <s v="José Velásquez "/>
    <m/>
  </r>
  <r>
    <n v="750"/>
    <d v="2022-10-28T00:00:00"/>
    <x v="0"/>
    <x v="9"/>
    <s v="AGR-AGC/Z5/SANTA-ELENA-2022-000993-M"/>
    <s v="AGROCALIDAD SANTA ELENA"/>
    <s v="joseg_pepe86@hotmail.es"/>
    <x v="1"/>
    <x v="0"/>
    <s v="Ecuador"/>
    <s v="Santa Elena"/>
    <s v="Santa Elena"/>
    <s v="Chanduy"/>
    <s v="Chanduy"/>
    <n v="536454"/>
    <n v="9741145"/>
    <n v="36"/>
    <s v="PNMMF"/>
    <s v="LDR13/E-22-750"/>
    <s v="MF-006940"/>
    <s v="Ing. Gonzabay"/>
    <d v="2022-10-17T00:00:00"/>
    <d v="2022-11-09T00:00:00"/>
    <d v="2022-11-09T00:00:00"/>
    <x v="56"/>
    <s v="LDR-MANABI-E-I22-172"/>
    <s v="---"/>
    <n v="0"/>
    <s v="TODO"/>
    <n v="8"/>
    <n v="1"/>
    <n v="8"/>
    <n v="4"/>
    <n v="1"/>
    <n v="0"/>
    <n v="0"/>
    <n v="0"/>
    <n v="0"/>
    <n v="4"/>
    <n v="0"/>
    <n v="0"/>
    <n v="0"/>
    <n v="1"/>
    <n v="0"/>
    <n v="1"/>
    <m/>
    <s v="MANGO"/>
    <s v="no informa"/>
    <s v="Frutos"/>
    <s v="PEE/E/ 07"/>
    <s v="Anastrepha sp"/>
    <s v="no aplica"/>
    <s v="no aplica"/>
    <s v="no aplica"/>
    <s v="no aplica"/>
    <s v="Insecta"/>
    <s v="Diptera"/>
    <s v="Tephritidae"/>
    <s v="Ceratitis capitata"/>
    <n v="1"/>
    <n v="1"/>
    <s v="José Velásquez "/>
    <m/>
  </r>
  <r>
    <n v="751"/>
    <d v="2022-10-28T00:00:00"/>
    <x v="0"/>
    <x v="9"/>
    <s v="AGR-AGC/Z5/SANTA-ELENA-2022-000993-M"/>
    <s v="AGROCALIDAD SANTA ELENA"/>
    <s v="joseg_pepe86@hotmail.es"/>
    <x v="1"/>
    <x v="0"/>
    <s v="Ecuador"/>
    <s v="Santa Elena"/>
    <s v="Santa Elena"/>
    <s v="Santa Elena"/>
    <s v="Santa Elena"/>
    <n v="541202"/>
    <n v="9744082"/>
    <n v="34"/>
    <s v="PNMMF"/>
    <s v="LDR13/E-22-751"/>
    <s v="MF-006943"/>
    <s v="Ing. Gonzabay"/>
    <d v="2022-10-17T00:00:00"/>
    <d v="2022-11-09T00:00:00"/>
    <d v="2022-11-09T00:00:00"/>
    <x v="56"/>
    <s v="LDR-MANABI-E-I22-172"/>
    <s v="---"/>
    <n v="0"/>
    <s v="TODO"/>
    <n v="8"/>
    <n v="1"/>
    <n v="8"/>
    <n v="4"/>
    <n v="1"/>
    <n v="0"/>
    <n v="0"/>
    <n v="0"/>
    <n v="0"/>
    <n v="4"/>
    <n v="0"/>
    <n v="0"/>
    <n v="0"/>
    <n v="1"/>
    <n v="0"/>
    <n v="1"/>
    <m/>
    <s v="PIMIENTO"/>
    <s v="no informa"/>
    <s v="Frutos"/>
    <s v="PEE/E/ 07"/>
    <s v="Anastrepha sp"/>
    <s v="no aplica"/>
    <s v="no aplica"/>
    <s v="no aplica"/>
    <s v="no aplica"/>
    <s v="Insecta"/>
    <s v="Diptera"/>
    <s v="Tephritidae"/>
    <s v="Ceratitis capitata"/>
    <n v="1"/>
    <n v="1"/>
    <s v="José Velásquez "/>
    <m/>
  </r>
  <r>
    <n v="752"/>
    <d v="2022-10-28T00:00:00"/>
    <x v="0"/>
    <x v="9"/>
    <s v="AGR-AGC/Z5/SANTA-ELENA-2022-000993-M"/>
    <s v="AGROCALIDAD SANTA ELENA"/>
    <s v="joseg_pepe86@hotmail.es"/>
    <x v="1"/>
    <x v="0"/>
    <s v="Ecuador"/>
    <s v="Santa Elena"/>
    <s v="Santa Elena"/>
    <s v="San Rafael"/>
    <s v="San Rafael"/>
    <n v="538066"/>
    <n v="9744056"/>
    <s v="40 M"/>
    <s v="PNMMF"/>
    <s v="LDR13/E-22-752"/>
    <s v="MF-002162"/>
    <s v="Ing. Gonzabay"/>
    <d v="2022-10-17T00:00:00"/>
    <d v="2022-11-09T00:00:00"/>
    <d v="2022-11-09T00:00:00"/>
    <x v="56"/>
    <s v="LDR-MANABI-E-I22-172"/>
    <s v="---"/>
    <n v="0"/>
    <s v="TODO"/>
    <n v="8"/>
    <n v="1"/>
    <n v="8"/>
    <n v="4"/>
    <n v="1"/>
    <n v="0"/>
    <n v="0"/>
    <n v="0"/>
    <n v="0"/>
    <n v="4"/>
    <n v="0"/>
    <n v="0"/>
    <n v="0"/>
    <n v="1"/>
    <n v="0"/>
    <n v="1"/>
    <m/>
    <s v="CAFÉ"/>
    <s v="no informa"/>
    <s v="Frutos"/>
    <s v="PEE/E/ 07"/>
    <s v="Anastrepha sp"/>
    <s v="no aplica"/>
    <s v="no aplica"/>
    <s v="no aplica"/>
    <s v="no aplica"/>
    <s v="Insecta"/>
    <s v="Diptera"/>
    <s v="Tephritidae"/>
    <s v="Ceratitis capitata"/>
    <n v="1"/>
    <n v="1"/>
    <s v="José Velásquez "/>
    <m/>
  </r>
  <r>
    <n v="753"/>
    <d v="2022-10-28T00:00:00"/>
    <x v="0"/>
    <x v="9"/>
    <s v="AGR-AGC/Z5/SANTA-ELENA-2022-000993-M"/>
    <s v="AGROCALIDAD SANTA ELENA"/>
    <s v="joseg_pepe86@hotmail.es"/>
    <x v="1"/>
    <x v="0"/>
    <s v="Ecuador"/>
    <s v="Santa Elena"/>
    <s v="Santa Elena"/>
    <s v="EL AZUCAR"/>
    <s v="EL AZUCAR"/>
    <n v="541001"/>
    <n v="9744652"/>
    <n v="30"/>
    <s v="PNMMF"/>
    <s v="LDR13/E-22-753"/>
    <s v="MF-002167"/>
    <s v="Ing. Gonzabay"/>
    <d v="2022-10-17T00:00:00"/>
    <d v="2022-11-09T00:00:00"/>
    <d v="2022-11-09T00:00:00"/>
    <x v="56"/>
    <s v="LDR-MANABI-E-I22-172"/>
    <s v="---"/>
    <n v="0"/>
    <s v="TODO"/>
    <n v="8"/>
    <n v="1"/>
    <n v="8"/>
    <n v="4"/>
    <n v="1"/>
    <n v="0"/>
    <n v="0"/>
    <n v="0"/>
    <n v="0"/>
    <n v="4"/>
    <n v="0"/>
    <n v="0"/>
    <n v="0"/>
    <n v="1"/>
    <n v="0"/>
    <n v="1"/>
    <m/>
    <s v="ARBOL DE NEM"/>
    <s v="no informa"/>
    <s v="Frutos"/>
    <s v="PEE/E/ 07"/>
    <s v="Anastrepha sp"/>
    <s v="no aplica"/>
    <s v="no aplica"/>
    <s v="no aplica"/>
    <s v="no aplica"/>
    <s v="Insecta"/>
    <s v="Diptera"/>
    <s v="Tephritidae"/>
    <s v="Ceratitis capitata"/>
    <n v="1"/>
    <n v="1"/>
    <s v="José Velásquez "/>
    <m/>
  </r>
  <r>
    <n v="754"/>
    <d v="2022-10-28T00:00:00"/>
    <x v="0"/>
    <x v="9"/>
    <s v="AGR-AGC/Z5/SANTA-ELENA-2022-000993-M"/>
    <s v="AGROCALIDAD SANTA ELENA"/>
    <s v="joseg_pepe86@hotmail.es"/>
    <x v="1"/>
    <x v="0"/>
    <s v="Ecuador"/>
    <s v="Santa Elena"/>
    <s v="Santa Elena"/>
    <s v="EL Azucar"/>
    <s v="EL Azucar"/>
    <n v="542555"/>
    <n v="9745126"/>
    <n v="43"/>
    <s v="PNMMF"/>
    <s v="LDR13/E-22-754"/>
    <s v="MF-002168"/>
    <s v="Ing. Gonzabay"/>
    <d v="2022-10-17T00:00:00"/>
    <d v="2022-11-09T00:00:00"/>
    <d v="2022-11-09T00:00:00"/>
    <x v="56"/>
    <s v="LDR-MANABI-E-I22-172"/>
    <s v="---"/>
    <n v="0"/>
    <s v="TODO"/>
    <n v="8"/>
    <n v="1"/>
    <n v="8"/>
    <n v="4"/>
    <n v="1"/>
    <n v="0"/>
    <n v="0"/>
    <n v="0"/>
    <n v="0"/>
    <n v="4"/>
    <n v="0"/>
    <n v="0"/>
    <n v="0"/>
    <n v="1"/>
    <n v="0"/>
    <n v="1"/>
    <m/>
    <s v="ARBOL DE NIGUI"/>
    <s v="no informa"/>
    <s v="Frutos"/>
    <s v="PEE/E/ 07"/>
    <s v="Anastrepha sp"/>
    <s v="no aplica"/>
    <s v="no aplica"/>
    <s v="no aplica"/>
    <s v="no aplica"/>
    <s v="Insecta"/>
    <s v="Diptera"/>
    <s v="Tephritidae"/>
    <s v="Ceratitis capitata_x000a_Anastrepha chiclayae"/>
    <s v="1_x000a_1"/>
    <s v="1_x000a_0"/>
    <s v="José Velásquez "/>
    <m/>
  </r>
  <r>
    <n v="755"/>
    <d v="2022-10-28T00:00:00"/>
    <x v="0"/>
    <x v="9"/>
    <s v="AGR-AGC/Z5/SANTA-ELENA-2022-000993-M"/>
    <s v="AGROCALIDAD SANTA ELENA"/>
    <s v="joseg_pepe86@hotmail.es"/>
    <x v="1"/>
    <x v="0"/>
    <s v="Ecuador"/>
    <s v="Santa Elena"/>
    <s v="Santa Elena"/>
    <s v="Julio Moreno"/>
    <s v="Julio Moreno"/>
    <n v="569467"/>
    <n v="9758728"/>
    <n v="117"/>
    <s v="PNMMF"/>
    <s v="LDR13/E-22-755"/>
    <s v="MF-002185"/>
    <s v="Ing. Gonzabay"/>
    <d v="2022-10-17T00:00:00"/>
    <d v="2022-11-09T00:00:00"/>
    <d v="2022-11-09T00:00:00"/>
    <x v="56"/>
    <s v="LDR-MANABI-E-I22-172"/>
    <s v="---"/>
    <n v="0"/>
    <s v="TODO"/>
    <n v="8"/>
    <n v="1"/>
    <n v="8"/>
    <n v="4"/>
    <n v="1"/>
    <n v="0"/>
    <n v="0"/>
    <n v="0"/>
    <n v="0"/>
    <n v="4"/>
    <n v="0"/>
    <n v="0"/>
    <n v="0"/>
    <n v="1"/>
    <n v="0"/>
    <n v="1"/>
    <m/>
    <s v="MANGO"/>
    <s v="no informa"/>
    <s v="Frutos"/>
    <s v="PEE/E/ 07"/>
    <s v="Anastrepha sp"/>
    <s v="no aplica"/>
    <s v="no aplica"/>
    <s v="no aplica"/>
    <s v="no aplica"/>
    <s v="Insecta"/>
    <s v="Diptera"/>
    <s v="Tephritidae"/>
    <s v="Anastrepha obliqua_x000a_Anastrepha fraterculus"/>
    <s v="3_x000a_0"/>
    <s v="17_x000a_2"/>
    <s v="José Velásquez "/>
    <m/>
  </r>
  <r>
    <n v="756"/>
    <d v="2022-10-28T00:00:00"/>
    <x v="0"/>
    <x v="9"/>
    <s v="AGR-AGC/Z5/SANTA-ELENA-2022-000993-M"/>
    <s v="AGROCALIDAD SANTA ELENA"/>
    <s v="joseg_pepe86@hotmail.es"/>
    <x v="1"/>
    <x v="0"/>
    <s v="Ecuador"/>
    <s v="Santa Elena"/>
    <s v="Santa Elena"/>
    <s v="Juntas Del Pacifico"/>
    <s v="Juntas Del Pacifico"/>
    <n v="575112"/>
    <n v="9755449"/>
    <n v="102"/>
    <s v="PNMMF"/>
    <s v="LDR13/E-22-756"/>
    <s v="MF-002182"/>
    <s v="Ing. Gonzabay"/>
    <d v="2022-10-17T00:00:00"/>
    <d v="2022-11-09T00:00:00"/>
    <d v="2022-11-09T00:00:00"/>
    <x v="56"/>
    <s v="LDR-MANABI-E-I22-172"/>
    <s v="---"/>
    <n v="0"/>
    <s v="TODO"/>
    <n v="8"/>
    <n v="1"/>
    <n v="8"/>
    <n v="4"/>
    <n v="1"/>
    <n v="0"/>
    <n v="0"/>
    <n v="0"/>
    <n v="0"/>
    <n v="4"/>
    <n v="0"/>
    <n v="0"/>
    <n v="0"/>
    <n v="1"/>
    <n v="0"/>
    <n v="1"/>
    <m/>
    <s v="CIRUELA "/>
    <s v="no informa"/>
    <s v="Frutos"/>
    <s v="PEE/E/ 07"/>
    <s v="Anastrepha sp"/>
    <s v="no aplica"/>
    <s v="no aplica"/>
    <s v="no aplica"/>
    <s v="no aplica"/>
    <s v="Insecta"/>
    <s v="Diptera"/>
    <s v="Tephritidae"/>
    <s v="Anastrepha obliqua"/>
    <n v="0"/>
    <n v="1"/>
    <s v="José Velásquez "/>
    <m/>
  </r>
  <r>
    <n v="757"/>
    <d v="2022-10-28T00:00:00"/>
    <x v="0"/>
    <x v="9"/>
    <s v="AGR-AGC/Z5/SANTA-ELENA-2022-000993-M"/>
    <s v="AGROCALIDAD SANTA ELENA"/>
    <s v="joseg_pepe86@hotmail.es"/>
    <x v="1"/>
    <x v="0"/>
    <s v="Ecuador"/>
    <s v="Santa Elena"/>
    <s v="Santa Elena"/>
    <s v="Julio Moreno"/>
    <s v="Julio Moreno"/>
    <n v="572002"/>
    <n v="9759579"/>
    <n v="139"/>
    <s v="PNMMF"/>
    <s v="LDR13/E-22-757"/>
    <s v="MF-002184"/>
    <s v="Ing. Gonzabay"/>
    <d v="2022-10-17T00:00:00"/>
    <d v="2022-11-09T00:00:00"/>
    <d v="2022-11-09T00:00:00"/>
    <x v="56"/>
    <s v="LDR-MANABI-E-I22-172"/>
    <s v="---"/>
    <n v="0"/>
    <s v="TODO"/>
    <n v="8"/>
    <n v="1"/>
    <n v="8"/>
    <n v="4"/>
    <n v="1"/>
    <n v="0"/>
    <n v="0"/>
    <n v="0"/>
    <n v="0"/>
    <n v="4"/>
    <n v="0"/>
    <n v="0"/>
    <n v="0"/>
    <n v="1"/>
    <n v="0"/>
    <n v="1"/>
    <m/>
    <s v="CIRUELA "/>
    <s v="no informa"/>
    <s v="Frutos"/>
    <s v="PEE/E/ 07"/>
    <s v="Anastrepha sp"/>
    <s v="no aplica"/>
    <s v="no aplica"/>
    <s v="no aplica"/>
    <s v="no aplica"/>
    <s v="Insecta"/>
    <s v="Diptera"/>
    <s v="Tephritidae"/>
    <s v="Anastrepha obliqua"/>
    <n v="0"/>
    <n v="1"/>
    <s v="José Velásquez "/>
    <m/>
  </r>
  <r>
    <n v="758"/>
    <d v="2022-10-28T00:00:00"/>
    <x v="0"/>
    <x v="9"/>
    <s v="AGR-AGC/Z5/SANTA-ELENA-2022-000993-M"/>
    <s v="AGROCALIDAD SANTA ELENA"/>
    <s v="joseg_pepe86@hotmail.es"/>
    <x v="1"/>
    <x v="0"/>
    <s v="Ecuador"/>
    <s v="Santa Elena"/>
    <s v="Santa Elena"/>
    <s v="Julio Moreno"/>
    <s v="Julio Moreno"/>
    <n v="5722291"/>
    <n v="9756196"/>
    <n v="123"/>
    <s v="PNMMF"/>
    <s v="LDR13/E-22-758"/>
    <s v="MF-010234"/>
    <s v="Ing. Gonzabay"/>
    <d v="2022-10-17T00:00:00"/>
    <d v="2022-11-09T00:00:00"/>
    <d v="2022-11-09T00:00:00"/>
    <x v="56"/>
    <s v="LDR-MANABI-E-I22-172"/>
    <s v="---"/>
    <n v="0"/>
    <s v="TODO"/>
    <n v="8"/>
    <n v="1"/>
    <n v="8"/>
    <n v="4"/>
    <n v="1"/>
    <n v="0"/>
    <n v="0"/>
    <n v="0"/>
    <n v="0"/>
    <n v="4"/>
    <n v="0"/>
    <n v="0"/>
    <n v="0"/>
    <n v="1"/>
    <n v="0"/>
    <n v="1"/>
    <m/>
    <s v="CIRUELA "/>
    <s v="no informa"/>
    <s v="Frutos"/>
    <s v="PEE/E/ 07"/>
    <s v="Anastrepha sp"/>
    <s v="no aplica"/>
    <s v="no aplica"/>
    <s v="no aplica"/>
    <s v="no aplica"/>
    <s v="Insecta"/>
    <s v="Diptera"/>
    <s v="Tephritidae"/>
    <s v="Anastrepha alveata"/>
    <n v="1"/>
    <n v="0"/>
    <s v="José Velásquez "/>
    <m/>
  </r>
  <r>
    <n v="759"/>
    <d v="2022-10-28T00:00:00"/>
    <x v="0"/>
    <x v="9"/>
    <s v="AGR-AGC/Z5/SANTA-ELENA-2022-000993-M"/>
    <s v="AGROCALIDAD SANTA ELENA"/>
    <s v="joseg_pepe86@hotmail.es"/>
    <x v="1"/>
    <x v="0"/>
    <s v="Ecuador"/>
    <s v="Santa Elena"/>
    <s v="Santa Elena"/>
    <s v="Julio Moreno"/>
    <s v="Julio Moreno"/>
    <n v="570437"/>
    <n v="9757873"/>
    <n v="110"/>
    <s v="PNMMF"/>
    <s v="LDR13/E-22-759"/>
    <s v="MF-002189"/>
    <s v="Ing. Gonzabay"/>
    <d v="2022-10-17T00:00:00"/>
    <d v="2022-11-09T00:00:00"/>
    <d v="2022-11-09T00:00:00"/>
    <x v="56"/>
    <s v="LDR-MANABI-E-I22-172"/>
    <s v="---"/>
    <n v="0"/>
    <s v="TODO"/>
    <n v="8"/>
    <n v="1"/>
    <n v="8"/>
    <n v="4"/>
    <n v="1"/>
    <n v="0"/>
    <n v="0"/>
    <n v="0"/>
    <n v="0"/>
    <n v="4"/>
    <n v="0"/>
    <n v="0"/>
    <n v="0"/>
    <n v="1"/>
    <n v="0"/>
    <n v="1"/>
    <m/>
    <s v="CIRUELA "/>
    <s v="no informa"/>
    <s v="Frutos"/>
    <s v="PEE/E/ 07"/>
    <s v="Anastrepha sp"/>
    <s v="no aplica"/>
    <s v="no aplica"/>
    <s v="no aplica"/>
    <s v="no aplica"/>
    <s v="Insecta"/>
    <s v="Diptera"/>
    <s v="Tephritidae"/>
    <s v="Anastrepha obliqua"/>
    <n v="0"/>
    <n v="1"/>
    <s v="José Velásquez "/>
    <m/>
  </r>
  <r>
    <n v="760"/>
    <d v="2022-10-28T00:00:00"/>
    <x v="0"/>
    <x v="9"/>
    <s v="AGR-AGC/Z5/SANTA-ELENA-2022-000993-M"/>
    <s v="AGROCALIDAD SANTA ELENA"/>
    <s v="joseg_pepe86@hotmail.es"/>
    <x v="1"/>
    <x v="0"/>
    <s v="Ecuador"/>
    <s v="Santa Elena"/>
    <s v="Santa Elena"/>
    <s v="Juntas Del Pacifico"/>
    <s v="Juntas Del Pacifico"/>
    <n v="578645"/>
    <n v="9755286"/>
    <n v="119"/>
    <s v="PNMMF"/>
    <s v="LDR13/E-22-760"/>
    <s v="MF-002181"/>
    <s v="Ing. Gonzabay"/>
    <d v="2022-10-17T00:00:00"/>
    <d v="2022-11-09T00:00:00"/>
    <d v="2022-11-09T00:00:00"/>
    <x v="56"/>
    <s v="LDR-MANABI-E-I22-172"/>
    <s v="---"/>
    <n v="0"/>
    <s v="TODO"/>
    <n v="8"/>
    <n v="1"/>
    <n v="8"/>
    <n v="4"/>
    <n v="1"/>
    <n v="0"/>
    <n v="0"/>
    <n v="0"/>
    <n v="0"/>
    <n v="4"/>
    <n v="0"/>
    <n v="0"/>
    <n v="0"/>
    <n v="1"/>
    <n v="0"/>
    <n v="1"/>
    <m/>
    <s v="CIRUELA "/>
    <s v="no informa"/>
    <s v="Frutos"/>
    <s v="PEE/E/ 07"/>
    <s v="Anastrepha sp"/>
    <s v="no aplica"/>
    <s v="no aplica"/>
    <s v="no aplica"/>
    <s v="no aplica"/>
    <s v="Insecta"/>
    <s v="Diptera"/>
    <s v="Tephritidae"/>
    <s v="Anastrepha obliqua_x000a_Tomoplagia obliqua"/>
    <s v="1_x000a_1"/>
    <s v="3_x000a_1"/>
    <s v="José Velásquez "/>
    <m/>
  </r>
  <r>
    <n v="761"/>
    <d v="2022-10-28T00:00:00"/>
    <x v="0"/>
    <x v="9"/>
    <s v="AGR-AGC/Z5/SANTA-ELENA-2022-000993-M"/>
    <s v="AGROCALIDAD SANTA ELENA"/>
    <s v="joseg_pepe86@hotmail.es"/>
    <x v="1"/>
    <x v="0"/>
    <s v="Ecuador"/>
    <s v="Santa Elena"/>
    <s v="Santa Elena"/>
    <s v="Juntas Del Pacifico"/>
    <s v="Juntas Del Pacifico"/>
    <n v="576526"/>
    <n v="9755286"/>
    <n v="98"/>
    <s v="PNMMF"/>
    <s v="LDR13/E-22-761"/>
    <s v="MF-002431"/>
    <s v="Ing. Gonzabay"/>
    <d v="2022-10-17T00:00:00"/>
    <d v="2022-11-09T00:00:00"/>
    <d v="2022-11-09T00:00:00"/>
    <x v="56"/>
    <s v="LDR-MANABI-E-I22-172"/>
    <s v="---"/>
    <n v="0"/>
    <s v="TODO"/>
    <n v="8"/>
    <n v="1"/>
    <n v="8"/>
    <n v="4"/>
    <n v="1"/>
    <n v="0"/>
    <n v="0"/>
    <n v="0"/>
    <n v="0"/>
    <n v="4"/>
    <n v="0"/>
    <n v="0"/>
    <n v="0"/>
    <n v="1"/>
    <n v="0"/>
    <n v="1"/>
    <m/>
    <s v="CIRUELA "/>
    <s v="no informa"/>
    <s v="Frutos"/>
    <s v="PEE/E/ 07"/>
    <s v="Anastrepha sp"/>
    <s v="no aplica"/>
    <s v="no aplica"/>
    <s v="no aplica"/>
    <s v="no aplica"/>
    <s v="Insecta"/>
    <s v="Diptera"/>
    <s v="Tephritidae"/>
    <s v="Anastrepha obliqua_x000a_Anastrepha fraterculus"/>
    <s v="2_x000a_0"/>
    <s v="20_x000a_1"/>
    <s v="José Velásquez "/>
    <m/>
  </r>
  <r>
    <n v="762"/>
    <d v="2022-10-28T00:00:00"/>
    <x v="0"/>
    <x v="9"/>
    <s v="AGR-AGC/Z5/SANTA-ELENA-2022-000993-M"/>
    <s v="AGROCALIDAD SANTA ELENA"/>
    <s v="joseg_pepe86@hotmail.es"/>
    <x v="1"/>
    <x v="0"/>
    <s v="Ecuador"/>
    <s v="Santa Elena"/>
    <s v="Santa Elena"/>
    <s v="Comuna Pechiche"/>
    <s v="Comuna Pechiche"/>
    <n v="535966"/>
    <n v="9743395"/>
    <n v="37"/>
    <s v="PNMMF"/>
    <s v="LDR13/E-22-762"/>
    <s v="MF-00954"/>
    <s v="Ing. Gonzabay"/>
    <d v="2022-10-17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_x000a_Anastrepha chiclayae"/>
    <s v="1_x000a_1"/>
    <s v="2_x000a_0"/>
    <s v="José Velásquez "/>
    <m/>
  </r>
  <r>
    <n v="763"/>
    <d v="2022-10-28T00:00:00"/>
    <x v="0"/>
    <x v="9"/>
    <s v="AGR-AGC/Z5/SANTA-ELENA-2022-000993-M"/>
    <s v="AGROCALIDAD SANTA ELENA"/>
    <s v="joseg_pepe86@hotmail.es"/>
    <x v="1"/>
    <x v="0"/>
    <s v="Ecuador"/>
    <s v="Santa Elena"/>
    <s v="Santa Elena"/>
    <s v="Comuna Pechiche"/>
    <s v="Comuna Pechiche"/>
    <n v="535672"/>
    <n v="9743327"/>
    <n v="48"/>
    <s v="PNMMF"/>
    <s v="LDR13/E-22-763"/>
    <s v="MF-00957"/>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2"/>
    <n v="3"/>
    <s v="José Velásquez "/>
    <m/>
  </r>
  <r>
    <n v="764"/>
    <d v="2022-10-28T00:00:00"/>
    <x v="0"/>
    <x v="9"/>
    <s v="AGR-AGC/Z5/SANTA-ELENA-2022-000993-M"/>
    <s v="AGROCALIDAD SANTA ELENA"/>
    <s v="joseg_pepe86@hotmail.es"/>
    <x v="1"/>
    <x v="0"/>
    <s v="Ecuador"/>
    <s v="Santa Elena"/>
    <s v="Santa Elena"/>
    <s v="Comuna Pechiche"/>
    <s v="Comuna Pechiche"/>
    <n v="535758"/>
    <n v="9743574"/>
    <n v="49"/>
    <s v="PNMMF"/>
    <s v="LDR13/E-22-764"/>
    <s v="MF-00960"/>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_x000a_Anastrepha obliqua_x000a_Anastrepha fraterculus"/>
    <s v="1_x000a_1_x000a_0"/>
    <s v="1_x000a_0_x000a_1"/>
    <s v="José Velásquez "/>
    <m/>
  </r>
  <r>
    <n v="765"/>
    <d v="2022-10-28T00:00:00"/>
    <x v="0"/>
    <x v="9"/>
    <s v="AGR-AGC/Z5/SANTA-ELENA-2022-000993-M"/>
    <s v="AGROCALIDAD SANTA ELENA"/>
    <s v="joseg_pepe86@hotmail.es"/>
    <x v="1"/>
    <x v="0"/>
    <s v="Ecuador"/>
    <s v="Santa Elena"/>
    <s v="Santa Elena"/>
    <s v="Comuna Pechiche"/>
    <s v="Comuna Pechiche"/>
    <n v="535491"/>
    <n v="9742720"/>
    <n v="34"/>
    <s v="PNMMF"/>
    <s v="LDR13/E-22-765"/>
    <s v="MF-007012"/>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_x000a_Anastrepha fraterculus"/>
    <s v="0_x000a_0"/>
    <s v="1_x000a_1"/>
    <s v="José Velásquez "/>
    <m/>
  </r>
  <r>
    <n v="766"/>
    <d v="2022-10-28T00:00:00"/>
    <x v="0"/>
    <x v="9"/>
    <s v="AGR-AGC/Z5/SANTA-ELENA-2022-000993-M"/>
    <s v="AGROCALIDAD SANTA ELENA"/>
    <s v="joseg_pepe86@hotmail.es"/>
    <x v="1"/>
    <x v="0"/>
    <s v="Ecuador"/>
    <s v="Santa Elena"/>
    <s v="Santa Elena"/>
    <s v="Comuna Pechiche"/>
    <s v="Comuna Pechiche"/>
    <n v="535604"/>
    <n v="9742745"/>
    <n v="37"/>
    <s v="PNMMF"/>
    <s v="LDR13/E-22-766"/>
    <s v="MF-007013"/>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Anastrepha chiclayae"/>
    <n v="2"/>
    <n v="0"/>
    <s v="José Velásquez "/>
    <m/>
  </r>
  <r>
    <n v="767"/>
    <d v="2022-10-28T00:00:00"/>
    <x v="0"/>
    <x v="9"/>
    <s v="AGR-AGC/Z5/SANTA-ELENA-2022-000993-M"/>
    <s v="AGROCALIDAD SANTA ELENA"/>
    <s v="joseg_pepe86@hotmail.es"/>
    <x v="1"/>
    <x v="0"/>
    <s v="Ecuador"/>
    <s v="Santa Elena"/>
    <s v="Santa Elena"/>
    <s v="Comuna Pechiche"/>
    <s v="Comuna Pechiche"/>
    <n v="535960"/>
    <n v="9743618"/>
    <n v="47"/>
    <s v="PNMMF"/>
    <s v="LDR13/E-22-767"/>
    <s v="MF-007014"/>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_x000a_Anastrepha chiclayae"/>
    <s v="0_x000a_2"/>
    <s v="1_x000a_3"/>
    <s v="José Velásquez "/>
    <m/>
  </r>
  <r>
    <n v="768"/>
    <d v="2022-10-28T00:00:00"/>
    <x v="0"/>
    <x v="9"/>
    <s v="AGR-AGC/Z5/SANTA-ELENA-2022-000993-M"/>
    <s v="AGROCALIDAD SANTA ELENA"/>
    <s v="joseg_pepe86@hotmail.es"/>
    <x v="1"/>
    <x v="0"/>
    <s v="Ecuador"/>
    <s v="Santa Elena"/>
    <s v="Santa Elena"/>
    <s v="Comuna Pechiche"/>
    <s v="Comuna Pechiche"/>
    <n v="535942"/>
    <n v="9743080"/>
    <n v="45"/>
    <s v="PNMMF"/>
    <s v="LDR13/E-22-768"/>
    <s v="MF-007312"/>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1"/>
    <n v="3"/>
    <s v="José Velásquez "/>
    <m/>
  </r>
  <r>
    <n v="769"/>
    <d v="2022-10-28T00:00:00"/>
    <x v="0"/>
    <x v="9"/>
    <s v="AGR-AGC/Z5/SANTA-ELENA-2022-000993-M"/>
    <s v="AGROCALIDAD SANTA ELENA"/>
    <s v="joseg_pepe86@hotmail.es"/>
    <x v="1"/>
    <x v="0"/>
    <s v="Ecuador"/>
    <s v="Santa Elena"/>
    <s v="Santa Elena"/>
    <s v="Comuna Pechiche"/>
    <s v="Comuna Pechiche"/>
    <n v="535867"/>
    <n v="9743060"/>
    <n v="42"/>
    <s v="PNMMF"/>
    <s v="LDR13/E-22-769"/>
    <s v="MF-007313"/>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0"/>
    <n v="2"/>
    <s v="José Velásquez "/>
    <m/>
  </r>
  <r>
    <n v="770"/>
    <d v="2022-10-28T00:00:00"/>
    <x v="0"/>
    <x v="9"/>
    <s v="AGR-AGC/Z5/SANTA-ELENA-2022-000993-M"/>
    <s v="AGROCALIDAD SANTA ELENA"/>
    <s v="joseg_pepe86@hotmail.es"/>
    <x v="1"/>
    <x v="0"/>
    <s v="Ecuador"/>
    <s v="Santa Elena"/>
    <s v="Santa Elena"/>
    <s v="Agricola Lourdes"/>
    <s v="Agricola Lourdes"/>
    <n v="546618"/>
    <n v="9745867"/>
    <n v="9"/>
    <s v="PNMMF"/>
    <s v="LDR13/E-22-770"/>
    <s v="MF-0013558"/>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771"/>
    <d v="2022-10-28T00:00:00"/>
    <x v="0"/>
    <x v="9"/>
    <s v="AGR-AGC/Z5/SANTA-ELENA-2022-000993-M"/>
    <s v="AGROCALIDAD SANTA ELENA"/>
    <s v="joseg_pepe86@hotmail.es"/>
    <x v="1"/>
    <x v="0"/>
    <s v="Ecuador"/>
    <s v="Santa Elena"/>
    <s v="Santa Elena"/>
    <s v="Agricola Lourdes"/>
    <s v="Agricola Lourdes"/>
    <n v="546585"/>
    <n v="9746047"/>
    <n v="23"/>
    <s v="PNMMF"/>
    <s v="LDR13/E-22-771"/>
    <s v="MF-007961"/>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1"/>
    <n v="0"/>
    <s v="José Velásquez "/>
    <m/>
  </r>
  <r>
    <n v="772"/>
    <d v="2022-10-28T00:00:00"/>
    <x v="0"/>
    <x v="9"/>
    <s v="AGR-AGC/Z5/SANTA-ELENA-2022-000993-M"/>
    <s v="AGROCALIDAD SANTA ELENA"/>
    <s v="joseg_pepe86@hotmail.es"/>
    <x v="1"/>
    <x v="0"/>
    <s v="Ecuador"/>
    <s v="Santa Elena"/>
    <s v="Santa Elena"/>
    <s v="Agricola Lourdes"/>
    <s v="Agricola Lourdes"/>
    <n v="546866"/>
    <n v="9745988"/>
    <n v="24"/>
    <s v="PNMMF"/>
    <s v="LDR13/E-22-772"/>
    <s v="MF-007954"/>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5"/>
    <n v="3"/>
    <s v="José Velásquez "/>
    <m/>
  </r>
  <r>
    <n v="773"/>
    <d v="2022-10-28T00:00:00"/>
    <x v="0"/>
    <x v="9"/>
    <s v="AGR-AGC/Z5/SANTA-ELENA-2022-000993-M"/>
    <s v="AGROCALIDAD SANTA ELENA"/>
    <s v="joseg_pepe86@hotmail.es"/>
    <x v="1"/>
    <x v="0"/>
    <s v="Ecuador"/>
    <s v="Santa Elena"/>
    <s v="Santa Elena"/>
    <s v="Agricola Lourdes"/>
    <s v="Agricola Lourdes"/>
    <n v="546938"/>
    <n v="9745939"/>
    <n v="26"/>
    <s v="PNMMF"/>
    <s v="LDR13/E-22-773"/>
    <s v="MF-007953"/>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0"/>
    <n v="2"/>
    <s v="José Velásquez "/>
    <m/>
  </r>
  <r>
    <n v="774"/>
    <d v="2022-10-28T00:00:00"/>
    <x v="0"/>
    <x v="9"/>
    <s v="AGR-AGC/Z5/SANTA-ELENA-2022-000993-M"/>
    <s v="AGROCALIDAD SANTA ELENA"/>
    <s v="joseg_pepe86@hotmail.es"/>
    <x v="1"/>
    <x v="0"/>
    <s v="Ecuador"/>
    <s v="Santa Elena"/>
    <s v="Santa Elena"/>
    <s v="Agricola Lourdes"/>
    <s v="Agricola Lourdes"/>
    <n v="546820"/>
    <n v="9746045"/>
    <n v="22"/>
    <s v="PNMMF"/>
    <s v="LDR13/E-22-774"/>
    <s v="MF-007956"/>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775"/>
    <d v="2022-10-28T00:00:00"/>
    <x v="0"/>
    <x v="9"/>
    <s v="AGR-AGC/Z5/SANTA-ELENA-2022-000993-M"/>
    <s v="AGROCALIDAD SANTA ELENA"/>
    <s v="joseg_pepe86@hotmail.es"/>
    <x v="1"/>
    <x v="0"/>
    <s v="Ecuador"/>
    <s v="Santa Elena"/>
    <s v="Santa Elena"/>
    <s v="Agricola Lourdes"/>
    <s v="Agricola Lourdes"/>
    <n v="546296"/>
    <n v="9746766"/>
    <n v="20"/>
    <s v="PNMMF"/>
    <s v="LDR13/E-22-775"/>
    <s v="MF-007972"/>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776"/>
    <d v="2022-10-28T00:00:00"/>
    <x v="0"/>
    <x v="9"/>
    <s v="AGR-AGC/Z5/SANTA-ELENA-2022-000993-M"/>
    <s v="AGROCALIDAD SANTA ELENA"/>
    <s v="joseg_pepe86@hotmail.es"/>
    <x v="1"/>
    <x v="0"/>
    <s v="Ecuador"/>
    <s v="Santa Elena"/>
    <s v="Santa Elena"/>
    <s v="Agricola Lourdes"/>
    <s v="Agricola Lourdes"/>
    <n v="546357"/>
    <n v="9746670"/>
    <n v="24"/>
    <s v="PNMMF"/>
    <s v="LDR13/E-22-776"/>
    <s v="MF-007971"/>
    <s v="Ing. Gonzabay"/>
    <d v="2022-10-20T00:00:00"/>
    <d v="2022-11-09T00:00:00"/>
    <d v="2022-11-09T00:00:00"/>
    <x v="56"/>
    <s v="LDR-MANABI-E-I22-172"/>
    <s v="---"/>
    <n v="0"/>
    <s v="TODO"/>
    <n v="8"/>
    <n v="1"/>
    <n v="8"/>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777"/>
    <d v="2022-10-28T00:00:00"/>
    <x v="0"/>
    <x v="9"/>
    <s v="AGR-AGC/Z5/SANTA-ELENA-2022-000993-M"/>
    <s v="AGROCALIDAD SANTA ELENA"/>
    <s v="joseg_pepe86@hotmail.es"/>
    <x v="1"/>
    <x v="0"/>
    <s v="Ecuador"/>
    <s v="Santa Elena"/>
    <s v="Santa Elena"/>
    <s v="Mercado de la Libertad "/>
    <s v="Mercado de la Libertad "/>
    <n v="5102508"/>
    <n v="9753889"/>
    <n v="23"/>
    <s v="PNMMF"/>
    <s v="LDR13/E-22-777"/>
    <s v="MF-002865"/>
    <s v="Ing. Gonzabay"/>
    <d v="2022-10-20T00:00:00"/>
    <d v="2022-11-09T00:00:00"/>
    <d v="2022-11-09T00:00:00"/>
    <x v="56"/>
    <s v="LDR-MANABI-E-I22-172"/>
    <s v="---"/>
    <n v="0"/>
    <s v="TODO"/>
    <n v="8"/>
    <n v="1"/>
    <n v="8"/>
    <n v="4"/>
    <n v="1"/>
    <n v="0"/>
    <n v="0"/>
    <n v="0"/>
    <n v="0"/>
    <n v="4"/>
    <n v="0"/>
    <n v="0"/>
    <n v="0"/>
    <n v="1"/>
    <n v="0"/>
    <n v="1"/>
    <m/>
    <s v="PECHICHE "/>
    <s v="no informa"/>
    <s v="Frutos"/>
    <s v="PEE/E/ 07"/>
    <s v="Anastrepha sp"/>
    <s v="no aplica"/>
    <s v="no aplica"/>
    <s v="no aplica"/>
    <s v="no aplica"/>
    <s v="Insecta"/>
    <s v="Diptera"/>
    <s v="Tephritidae"/>
    <s v="Ceratitis capitata"/>
    <n v="0"/>
    <n v="1"/>
    <s v="José Velásquez "/>
    <m/>
  </r>
  <r>
    <n v="778"/>
    <d v="2022-10-28T00:00:00"/>
    <x v="0"/>
    <x v="9"/>
    <s v="AGR-AGC/Z5/SANTA-ELENA-2022-000993-M"/>
    <s v="AGROCALIDAD SANTA ELENA"/>
    <s v="joseg_pepe86@hotmail.es"/>
    <x v="1"/>
    <x v="0"/>
    <s v="Ecuador"/>
    <s v="Santa Elena"/>
    <s v="Santa Elena"/>
    <s v="Mercado Municipal "/>
    <s v="Mercado Municipal "/>
    <n v="516022"/>
    <n v="9754074"/>
    <n v="63"/>
    <s v="PNMMF"/>
    <s v="LDR13/E-22-778"/>
    <s v="MF-002899"/>
    <s v="Ing. Gonzabay"/>
    <d v="2022-10-20T00:00:00"/>
    <d v="2022-11-09T00:00:00"/>
    <d v="2022-11-09T00:00:00"/>
    <x v="56"/>
    <s v="LDR-MANABI-E-I22-172"/>
    <s v="---"/>
    <n v="0"/>
    <s v="TODO"/>
    <n v="8"/>
    <n v="1"/>
    <n v="8"/>
    <n v="4"/>
    <n v="1"/>
    <n v="0"/>
    <n v="0"/>
    <n v="0"/>
    <n v="0"/>
    <n v="4"/>
    <n v="0"/>
    <n v="0"/>
    <n v="0"/>
    <n v="1"/>
    <n v="0"/>
    <n v="1"/>
    <m/>
    <s v="Árbol de almendra "/>
    <s v="no informa"/>
    <s v="Frutos"/>
    <s v="PEE/E/ 07"/>
    <s v="Anastrepha sp"/>
    <s v="no aplica"/>
    <s v="no aplica"/>
    <s v="no aplica"/>
    <s v="no aplica"/>
    <s v="Insecta"/>
    <s v="Diptera"/>
    <s v="Tephritidae"/>
    <s v="Ceratitis capitata"/>
    <n v="0"/>
    <n v="3"/>
    <s v="José Velásquez "/>
    <m/>
  </r>
  <r>
    <n v="779"/>
    <d v="2022-11-01T00:00:00"/>
    <x v="0"/>
    <x v="10"/>
    <s v="AGR-AGC/Z4/MANABÍ-2022-002118-M "/>
    <s v="AGROCALIDAD MANABÍ"/>
    <s v="lisyvilla08@gmail.com"/>
    <x v="1"/>
    <x v="0"/>
    <s v="Ecuador"/>
    <s v="Manabí"/>
    <s v="Portoviejo "/>
    <s v="San Placido"/>
    <s v="San Placido"/>
    <n v="563554"/>
    <n v="9881423"/>
    <n v="65"/>
    <s v="Vigilancia Fitosanitaria"/>
    <s v="LDR13/E-22-779"/>
    <s v="VF00-16668882213115-1"/>
    <s v="Ing. Pincay"/>
    <d v="2022-10-18T00:00:00"/>
    <d v="2022-11-07T00:00:00"/>
    <d v="2022-11-10T00:00:00"/>
    <x v="56"/>
    <s v="LDR-MANABI-E-I22-173"/>
    <s v="---"/>
    <n v="0"/>
    <s v="TODO"/>
    <n v="8"/>
    <n v="4"/>
    <n v="6"/>
    <n v="4"/>
    <n v="1"/>
    <n v="0"/>
    <n v="0"/>
    <n v="0"/>
    <n v="0"/>
    <n v="4"/>
    <n v="0"/>
    <n v="0"/>
    <n v="0"/>
    <n v="1"/>
    <n v="0"/>
    <n v="1"/>
    <m/>
    <s v="platano"/>
    <s v="DOMINICO "/>
    <s v="Raíz"/>
    <s v="PEE/E/ 03"/>
    <s v="Posible Planococcus citri"/>
    <s v="no aplica"/>
    <s v="no aplica"/>
    <s v="no aplica"/>
    <s v="no aplica"/>
    <s v="Insecta"/>
    <s v="Hemiptera"/>
    <s v="Pseudococcidae"/>
    <s v="Dysmicoccus brevipes"/>
    <s v="NA"/>
    <s v="NA"/>
    <s v="José Velásquez "/>
    <m/>
  </r>
  <r>
    <n v="780"/>
    <d v="2022-11-01T00:00:00"/>
    <x v="0"/>
    <x v="10"/>
    <s v="AGR-AGC/Z4/MANABÍ-2022-002119-M "/>
    <s v="AGROCALIDAD MANABÍ"/>
    <s v="ligilenke@gmail.com"/>
    <x v="1"/>
    <x v="0"/>
    <s v="Ecuador"/>
    <s v="Manabí"/>
    <s v="Portoviejo "/>
    <s v="San Placido"/>
    <s v="San Placido"/>
    <n v="582210"/>
    <n v="9883101"/>
    <n v="65"/>
    <s v="Vigilancia Fitosanitaria"/>
    <s v="LDR13/E-22-780"/>
    <s v="VF13-1666892706176-1"/>
    <s v="Ing. Pincay"/>
    <d v="2022-10-18T00:00:00"/>
    <d v="2022-11-07T00:00:00"/>
    <d v="2022-11-10T00:00:00"/>
    <x v="56"/>
    <s v="LDR-MANABI-E-I22-174"/>
    <s v="---"/>
    <n v="0"/>
    <s v="TODO"/>
    <n v="8"/>
    <n v="4"/>
    <n v="6"/>
    <n v="4"/>
    <n v="1"/>
    <n v="0"/>
    <n v="0"/>
    <n v="0"/>
    <n v="0"/>
    <n v="4"/>
    <n v="0"/>
    <n v="0"/>
    <n v="0"/>
    <n v="1"/>
    <n v="0"/>
    <n v="1"/>
    <m/>
    <s v="platano"/>
    <s v="DOMINICO "/>
    <s v="Tallos"/>
    <s v="PEE/E/ 03"/>
    <s v="Posible Planococcus citri"/>
    <s v="no aplica"/>
    <s v="no aplica"/>
    <s v="no aplica"/>
    <s v="no aplica"/>
    <s v="Insecta"/>
    <s v="Hemiptera"/>
    <s v="Pseudococcidae"/>
    <s v="Dysmicoccus brevipes"/>
    <s v="NA"/>
    <s v="NA"/>
    <s v="José Velásquez "/>
    <m/>
  </r>
  <r>
    <n v="781"/>
    <d v="2022-11-17T00:00:00"/>
    <x v="0"/>
    <x v="10"/>
    <s v="AGR-AGC/Z4/MANABÍ-2022-002246-M "/>
    <s v="AGROCALIDAD MANABÍ"/>
    <s v="lisyvilla08@gmail.com"/>
    <x v="1"/>
    <x v="0"/>
    <s v="Ecuador"/>
    <s v="Manabí"/>
    <s v="Portoviejo "/>
    <s v="Abdón Calderón"/>
    <s v="Abdón Calderón"/>
    <n v="537468"/>
    <n v="1091355"/>
    <s v="no informa"/>
    <s v="Vigilancia Fitosanitaria"/>
    <s v="LDR13/E-22-781"/>
    <s v="VF13-1667832978269-1"/>
    <s v="Ing. Ingrid Choez"/>
    <d v="2022-11-07T00:00:00"/>
    <d v="2022-11-17T00:00:00"/>
    <d v="2022-11-21T00:00:00"/>
    <x v="57"/>
    <s v="LDR-MANABI-E-I22-175"/>
    <s v="---"/>
    <n v="0"/>
    <s v="TODO"/>
    <n v="8"/>
    <n v="3"/>
    <n v="3"/>
    <n v="4"/>
    <n v="1"/>
    <n v="0"/>
    <n v="0"/>
    <n v="0"/>
    <n v="0"/>
    <n v="4"/>
    <n v="0"/>
    <n v="0"/>
    <n v="0"/>
    <n v="1"/>
    <n v="0"/>
    <n v="1"/>
    <m/>
    <s v="platano"/>
    <s v="DOMINICO "/>
    <s v="cornos"/>
    <s v="PEE/E/ 03"/>
    <s v="Posible Planococcus citri"/>
    <s v="no aplica"/>
    <s v="no aplica"/>
    <s v="no aplica"/>
    <s v="no aplica"/>
    <s v="Insecta"/>
    <s v="Hemiptera"/>
    <s v="Pseudococcidae"/>
    <s v="Dysmicoccus neobrevipes"/>
    <s v="NA"/>
    <s v="NA"/>
    <s v="José Velásquez "/>
    <m/>
  </r>
  <r>
    <n v="782"/>
    <d v="2022-11-24T00:00:00"/>
    <x v="0"/>
    <x v="10"/>
    <s v="AGR-AGC/Z4/MANABÍ-2022-2355-M"/>
    <s v="AGROCALIDAD MANABÍ"/>
    <s v="francisco.centeno@agrocalidad.gob.ec"/>
    <x v="0"/>
    <x v="0"/>
    <s v="Ecuador"/>
    <s v="Manabí"/>
    <s v="El Carmen"/>
    <s v="El Carmen"/>
    <s v="El Carmen"/>
    <n v="668337"/>
    <n v="9972059"/>
    <n v="254"/>
    <s v="Acceso a Mercados Internacionales"/>
    <s v="LDR13/E-22-782"/>
    <s v="VF00-1668804299062-1"/>
    <s v="Ing. Francisco Centeno"/>
    <d v="2022-11-18T00:00:00"/>
    <d v="2022-11-24T00:00:00"/>
    <d v="2022-11-24T00:00:00"/>
    <x v="58"/>
    <s v="LDR-MANABI-E-I22-176"/>
    <s v="---"/>
    <n v="0"/>
    <s v="TODO"/>
    <n v="8"/>
    <n v="1"/>
    <n v="1"/>
    <n v="4"/>
    <n v="1"/>
    <n v="0"/>
    <n v="0"/>
    <n v="0"/>
    <n v="0"/>
    <n v="4"/>
    <n v="0"/>
    <n v="0"/>
    <n v="0"/>
    <n v="1"/>
    <n v="0"/>
    <n v="1"/>
    <m/>
    <s v="platano"/>
    <s v="barraganete"/>
    <s v="fruto"/>
    <s v="PEE/E/ 06"/>
    <s v="aclaración de plagas"/>
    <s v="26509 kg"/>
    <s v="GSL MELINA V. 246E"/>
    <s v="no informa"/>
    <s v="BELLEZA"/>
    <s v="Negativo"/>
    <s v="Negativo"/>
    <s v="Negativo"/>
    <s v="Negativo"/>
    <s v="NA"/>
    <s v="NA"/>
    <s v="José Velásquez "/>
    <s v="EN LA MUESTRA ANALIZADA NO SE OBSERVA PRESENCIA DE ARTROPODO EN NINGUN _x000a_ESTADIO BIOLOGICO"/>
  </r>
  <r>
    <n v="783"/>
    <d v="2022-11-29T00:00:00"/>
    <x v="0"/>
    <x v="10"/>
    <s v="AGR-AGC/Z4/MANABÍ-2022-002402-M "/>
    <s v="AGROCALIDAD MANABÍ"/>
    <s v="ligilenke@gmail.com"/>
    <x v="1"/>
    <x v="0"/>
    <s v="Ecuador"/>
    <s v="Manabí"/>
    <s v="Portoviejo "/>
    <s v="Alajuela"/>
    <s v="Alajuela"/>
    <n v="580724"/>
    <n v="9884179"/>
    <n v="66"/>
    <s v="Vigilancia Fitosanitaria"/>
    <s v="LDR13/E-22-783"/>
    <s v="VF13-1668527544270-1"/>
    <s v="Ing. Pincay"/>
    <d v="2022-11-15T00:00:00"/>
    <d v="2022-11-30T00:00:00"/>
    <d v="2022-12-01T00:00:00"/>
    <x v="59"/>
    <s v="LDR-MANABI-E-I22-178"/>
    <s v="---"/>
    <n v="0"/>
    <s v="TODO"/>
    <n v="8"/>
    <n v="2"/>
    <n v="3"/>
    <n v="4"/>
    <n v="1"/>
    <n v="0"/>
    <n v="0"/>
    <n v="0"/>
    <n v="0"/>
    <n v="4"/>
    <n v="0"/>
    <n v="0"/>
    <n v="0"/>
    <n v="1"/>
    <n v="0"/>
    <n v="1"/>
    <m/>
    <s v="platano"/>
    <s v="DOMINICO "/>
    <s v="Tallos"/>
    <s v="PEE/E/ 03"/>
    <s v="Posible Dysmicoccus brevipes"/>
    <s v="no aplica"/>
    <s v="no aplica"/>
    <s v="no aplica"/>
    <s v="no aplica"/>
    <s v="Insecta"/>
    <s v="Hemiptera"/>
    <s v="Pseudococcidae"/>
    <s v="Dysmicoccus brevipes"/>
    <s v="NA"/>
    <s v="NA"/>
    <s v="José Velásquez "/>
    <m/>
  </r>
  <r>
    <n v="784"/>
    <d v="2022-11-29T00:00:00"/>
    <x v="0"/>
    <x v="10"/>
    <s v="AGR-AGC/Z5/SANTA-ELENA-2022-001126-M"/>
    <s v="AGROCALIDAD SANTA ELENA"/>
    <s v="maria.gonzalez@agrocalidad.gob.ec"/>
    <x v="1"/>
    <x v="0"/>
    <s v="Ecuador"/>
    <s v="Santa Elena"/>
    <s v="Santa Elena"/>
    <s v="Chanduy"/>
    <s v="Chanduy"/>
    <n v="535871"/>
    <n v="9743199"/>
    <n v="47"/>
    <s v="Vigilancia Fitosanitaria"/>
    <s v="LDR13/E-22-784"/>
    <s v="24M211122CTC232-1"/>
    <s v="Ing. Gonzalez"/>
    <d v="2022-11-21T00:00:00"/>
    <d v="2022-11-30T00:00:00"/>
    <d v="2022-12-06T00:00:00"/>
    <x v="60"/>
    <s v="LDR-MANABI-E-I22-181"/>
    <s v="---"/>
    <n v="0"/>
    <s v="TODO"/>
    <n v="8"/>
    <n v="5"/>
    <n v="8"/>
    <n v="4"/>
    <n v="1"/>
    <n v="0"/>
    <n v="0"/>
    <n v="0"/>
    <n v="0"/>
    <n v="4"/>
    <n v="0"/>
    <n v="0"/>
    <n v="0"/>
    <n v="1"/>
    <n v="0"/>
    <n v="1"/>
    <m/>
    <s v="uva"/>
    <s v="Alisson"/>
    <s v="Tallos"/>
    <s v="PEE/E/ 05"/>
    <s v="insecto"/>
    <s v="no aplica"/>
    <s v="no aplica"/>
    <s v="no aplica"/>
    <s v="no aplica"/>
    <s v="Insecta"/>
    <s v="Hemiptera"/>
    <s v="Diaspididae"/>
    <s v="indeterminado"/>
    <s v="NA"/>
    <s v="NA"/>
    <s v="José Velásquez "/>
    <s v="especímenes inmaduros y parasitados que no permitieron llegar a un grupo taxonómico mayor, se recomienda muestrear mas con la finalidad de poder obtener un reporte a nivel de sp."/>
  </r>
  <r>
    <n v="785"/>
    <d v="2022-11-29T00:00:00"/>
    <x v="0"/>
    <x v="10"/>
    <s v="AGR-AGC/Z5/SANTA-ELENA-2022-001126-M"/>
    <s v="AGROCALIDAD SANTA ELENA"/>
    <s v="maria.gonzalez@agrocalidad.gob.ec"/>
    <x v="1"/>
    <x v="0"/>
    <s v="Ecuador"/>
    <s v="Santa Elena"/>
    <s v="Santa Elena"/>
    <s v="Chanduy"/>
    <s v="Chanduy"/>
    <n v="535871"/>
    <n v="9743199"/>
    <n v="47"/>
    <s v="Vigilancia Fitosanitaria"/>
    <s v="LDR13/E-22-785"/>
    <s v="24M211122CTC232-2"/>
    <s v="Ing. Gonzalez"/>
    <d v="2022-11-21T00:00:00"/>
    <d v="2022-11-30T00:00:00"/>
    <d v="2022-12-08T00:00:00"/>
    <x v="60"/>
    <s v="LDR-MANABI-E-I22-182"/>
    <s v="---"/>
    <n v="0"/>
    <s v="TODO"/>
    <n v="8"/>
    <n v="7"/>
    <n v="8"/>
    <n v="4"/>
    <n v="1"/>
    <n v="0"/>
    <n v="0"/>
    <n v="0"/>
    <n v="0"/>
    <n v="4"/>
    <n v="0"/>
    <n v="0"/>
    <n v="0"/>
    <n v="1"/>
    <n v="0"/>
    <n v="1"/>
    <m/>
    <s v="uva"/>
    <s v="Alisson"/>
    <s v="hojas"/>
    <s v="PEE/E/ 05"/>
    <s v="insecto"/>
    <s v="no aplica"/>
    <s v="no aplica"/>
    <s v="no aplica"/>
    <s v="no aplica"/>
    <s v="Insecta_x000a_Arachnida"/>
    <s v="Thysanoptera_x000a_Prostigmata"/>
    <s v="Thripidae_x000a_Tetranychidae"/>
    <s v="Frankliniella occidentalis_x000a_Tetranychus urticae"/>
    <s v="NA"/>
    <s v="NA"/>
    <s v="José Velásquez "/>
    <m/>
  </r>
  <r>
    <m/>
    <m/>
    <x v="1"/>
    <x v="4"/>
    <m/>
    <m/>
    <m/>
    <x v="3"/>
    <x v="1"/>
    <m/>
    <m/>
    <m/>
    <m/>
    <m/>
    <m/>
    <m/>
    <m/>
    <m/>
    <m/>
    <m/>
    <m/>
    <m/>
    <m/>
    <m/>
    <x v="36"/>
    <m/>
    <m/>
    <m/>
    <m/>
    <m/>
    <m/>
    <m/>
    <m/>
    <m/>
    <m/>
    <m/>
    <m/>
    <m/>
    <m/>
    <m/>
    <m/>
    <m/>
    <m/>
    <m/>
    <m/>
    <m/>
    <m/>
    <m/>
    <m/>
    <m/>
    <m/>
    <m/>
    <m/>
    <m/>
    <m/>
    <m/>
    <m/>
    <m/>
    <m/>
    <m/>
    <m/>
    <m/>
    <m/>
  </r>
  <r>
    <n v="786"/>
    <d v="2022-12-05T00:00:00"/>
    <x v="0"/>
    <x v="11"/>
    <s v="AGR-AGC/Z4/MANABÍ 2022-002590-M"/>
    <s v="AGROCALIDAD MANABÍ"/>
    <s v="jose.verduga@agrocalidad.gob.ec"/>
    <x v="0"/>
    <x v="0"/>
    <s v="Ecuador"/>
    <s v="Manabí"/>
    <s v="El Carmen"/>
    <s v="El Carmen"/>
    <s v="El Carmen"/>
    <n v="665337"/>
    <n v="9972059"/>
    <n v="254"/>
    <s v="Acceso a Mercados Internacionales"/>
    <s v="LDR13/E-22-786"/>
    <s v="MAN-1669-9927-702690-1"/>
    <s v="Ing. Verduga"/>
    <d v="2022-12-02T00:00:00"/>
    <d v="2022-12-05T00:00:00"/>
    <d v="2022-12-05T00:00:00"/>
    <x v="61"/>
    <s v="LDR-MANABI-E-I22-179"/>
    <s v="---"/>
    <n v="0"/>
    <s v="TODO"/>
    <n v="8"/>
    <n v="1"/>
    <n v="1"/>
    <n v="4"/>
    <n v="1"/>
    <n v="0"/>
    <n v="0"/>
    <n v="0"/>
    <n v="0"/>
    <n v="4"/>
    <n v="0"/>
    <n v="0"/>
    <n v="0"/>
    <n v="1"/>
    <n v="0"/>
    <n v="1"/>
    <m/>
    <s v="platano"/>
    <s v="barraganete"/>
    <s v="fruto"/>
    <s v="PEE/E/ 06"/>
    <s v="aclaración de plagas"/>
    <s v="26018 kg"/>
    <s v="ANTOFAGASTA EXPRESS V248E"/>
    <s v="no informa"/>
    <s v="frutitop"/>
    <s v="Negativo"/>
    <s v="Negativo"/>
    <s v="Negativo"/>
    <s v="Negativo"/>
    <s v="NA"/>
    <s v="NA"/>
    <s v="José Velásquez "/>
    <s v="EN LA MUESTRA ANALIZADA NO SE OBSERVA PRESENCIA DE ARTROPODO EN NINGUN _x000a_ESTADIO BIOLOGICO"/>
  </r>
  <r>
    <n v="787"/>
    <d v="2022-12-05T00:00:00"/>
    <x v="0"/>
    <x v="11"/>
    <s v="AGR-AGC/Z4/MANABÍ 2022-002590-M"/>
    <s v="AGROCALIDAD MANABÍ"/>
    <s v="jose.verduga@agrocalidad.gob.ec"/>
    <x v="0"/>
    <x v="0"/>
    <s v="Ecuador"/>
    <s v="Manabí"/>
    <s v="El Carmen"/>
    <s v="El Carmen"/>
    <s v="El Carmen"/>
    <n v="665337"/>
    <n v="9972059"/>
    <n v="254"/>
    <s v="Acceso a Mercados Internacionales"/>
    <s v="LDR13/E-22-787"/>
    <s v="MAN-1669-9929-920163-1 "/>
    <s v="Ing. Verduga"/>
    <d v="2022-12-02T00:00:00"/>
    <d v="2022-12-05T00:00:00"/>
    <d v="2022-12-05T00:00:00"/>
    <x v="61"/>
    <s v="LDR-MANABI-E-I22-180"/>
    <s v="---"/>
    <n v="0"/>
    <s v="TODO"/>
    <n v="8"/>
    <n v="1"/>
    <n v="1"/>
    <n v="4"/>
    <n v="1"/>
    <n v="0"/>
    <n v="0"/>
    <n v="0"/>
    <n v="0"/>
    <n v="4"/>
    <n v="0"/>
    <n v="0"/>
    <n v="0"/>
    <n v="1"/>
    <n v="0"/>
    <n v="1"/>
    <m/>
    <s v="platano"/>
    <s v="barraganete"/>
    <s v="fruto"/>
    <s v="PEE/E/ 06"/>
    <s v="aclaración de plagas"/>
    <s v="26018 kg"/>
    <s v="ANTOFAGASTA EXPRESS V248E"/>
    <s v="no informa"/>
    <s v="VILO"/>
    <s v="Negativo"/>
    <s v="Negativo"/>
    <s v="Negativo"/>
    <s v="Negativo"/>
    <s v="NA"/>
    <s v="NA"/>
    <s v="José Velásquez "/>
    <s v="EN LA MUESTRA ANALIZADA NO SE OBSERVA PRESENCIA DE ARTROPODO EN NINGUN _x000a_ESTADIO BIOLOGICO"/>
  </r>
  <r>
    <n v="788"/>
    <d v="2022-12-12T00:00:00"/>
    <x v="0"/>
    <x v="11"/>
    <s v="AGR-AGC/Z5/SANTA-ELENA-2022-1203-M"/>
    <s v="AGROCALIDAD SANTA ELENA"/>
    <s v="joseg_pepe86@hotmail.es"/>
    <x v="1"/>
    <x v="0"/>
    <s v="Ecuador"/>
    <s v="Santa Elena"/>
    <s v="Santa Elena"/>
    <s v="Santa Elena"/>
    <s v="Santa Elena"/>
    <n v="557620"/>
    <n v="9738392"/>
    <n v="62"/>
    <s v="PNMMF"/>
    <s v="LDR13/E-22-788"/>
    <s v="MF-009394"/>
    <s v="Ing. Gonzabay"/>
    <d v="2022-10-24T00:00:00"/>
    <d v="2022-12-14T00:00:00"/>
    <d v="2022-12-15T00:00:00"/>
    <x v="62"/>
    <s v="LDR-MANABI-E-I22-183"/>
    <s v="---"/>
    <n v="0"/>
    <s v="TODO"/>
    <n v="8"/>
    <n v="2"/>
    <n v="4"/>
    <n v="4"/>
    <n v="1"/>
    <n v="0"/>
    <n v="0"/>
    <n v="0"/>
    <n v="0"/>
    <n v="4"/>
    <n v="0"/>
    <n v="0"/>
    <n v="0"/>
    <n v="1"/>
    <n v="0"/>
    <n v="1"/>
    <m/>
    <s v="ciruelo"/>
    <s v="no informa"/>
    <s v="Frutos"/>
    <s v="PEE/E/ 07"/>
    <s v="Anastrepha sp"/>
    <s v="no aplica"/>
    <s v="no aplica"/>
    <s v="no aplica"/>
    <s v="no aplica"/>
    <s v="Insecta"/>
    <s v="Diptera"/>
    <s v="Tephritidae"/>
    <s v="Anastrepha chiclayae"/>
    <n v="0"/>
    <n v="1"/>
    <s v="José Velásquez "/>
    <m/>
  </r>
  <r>
    <n v="789"/>
    <d v="2022-12-12T00:00:00"/>
    <x v="0"/>
    <x v="11"/>
    <s v="AGR-AGC/Z5/SANTA-ELENA-2022-1203-M"/>
    <s v="AGROCALIDAD SANTA ELENA"/>
    <s v="joseg_pepe86@hotmail.es"/>
    <x v="1"/>
    <x v="0"/>
    <s v="Ecuador"/>
    <s v="Santa Elena"/>
    <s v="Santa Elena"/>
    <s v="Santa Elena"/>
    <s v="Santa Elena"/>
    <n v="548691"/>
    <n v="9343340"/>
    <n v="35"/>
    <s v="PNMMF"/>
    <s v="LDR13/E-22-789"/>
    <s v="MF-009399"/>
    <s v="Ing. Gonzabay"/>
    <d v="2022-10-27T00:00:00"/>
    <d v="2022-12-14T00:00:00"/>
    <d v="2022-12-15T00:00:00"/>
    <x v="62"/>
    <s v="LDR-MANABI-E-I22-183"/>
    <s v="---"/>
    <n v="0"/>
    <s v="TODO"/>
    <n v="8"/>
    <n v="2"/>
    <n v="4"/>
    <n v="4"/>
    <n v="1"/>
    <n v="0"/>
    <n v="0"/>
    <n v="0"/>
    <n v="0"/>
    <n v="4"/>
    <n v="0"/>
    <n v="0"/>
    <n v="0"/>
    <n v="1"/>
    <n v="0"/>
    <n v="1"/>
    <m/>
    <s v="guaba"/>
    <s v="no informa"/>
    <s v="Frutos"/>
    <s v="PEE/E/ 07"/>
    <s v="Anastrepha sp"/>
    <s v="no aplica"/>
    <s v="no aplica"/>
    <s v="no aplica"/>
    <s v="no aplica"/>
    <s v="Insecta"/>
    <s v="Diptera"/>
    <s v="Tephritidae"/>
    <s v="Anastrepha chiclayae"/>
    <n v="1"/>
    <n v="1"/>
    <s v="José Velásquez "/>
    <m/>
  </r>
  <r>
    <n v="790"/>
    <d v="2022-12-12T00:00:00"/>
    <x v="0"/>
    <x v="11"/>
    <s v="AGR-AGC/Z5/SANTA-ELENA-2022-1203-M"/>
    <s v="AGROCALIDAD SANTA ELENA"/>
    <s v="joseg_pepe86@hotmail.es"/>
    <x v="1"/>
    <x v="0"/>
    <s v="Ecuador"/>
    <s v="Santa Elena"/>
    <s v="Santa Elena"/>
    <s v="Sitio Nuevo"/>
    <s v="Sitio Nuevo"/>
    <n v="533952"/>
    <n v="9793128"/>
    <n v="45"/>
    <s v="PNMMF"/>
    <s v="LDR13/E-22-790"/>
    <s v="MF-002149"/>
    <s v="Ing. Gonzabay"/>
    <d v="2022-11-01T00:00:00"/>
    <d v="2022-12-14T00:00:00"/>
    <d v="2022-12-15T00:00:00"/>
    <x v="62"/>
    <s v="LDR-MANABI-E-I22-184"/>
    <s v="---"/>
    <n v="0"/>
    <s v="TODO"/>
    <n v="8"/>
    <n v="2"/>
    <n v="4"/>
    <n v="4"/>
    <n v="1"/>
    <n v="0"/>
    <n v="0"/>
    <n v="0"/>
    <n v="0"/>
    <n v="4"/>
    <n v="0"/>
    <n v="0"/>
    <n v="0"/>
    <n v="1"/>
    <n v="0"/>
    <n v="1"/>
    <m/>
    <s v="guaba"/>
    <s v="no informa"/>
    <s v="Frutos"/>
    <s v="PEE/E/ 07"/>
    <s v="Anastrepha sp"/>
    <s v="no aplica"/>
    <s v="no aplica"/>
    <s v="no aplica"/>
    <s v="no aplica"/>
    <s v="Insecta"/>
    <s v="Diptera"/>
    <s v="Tephritidae"/>
    <s v="Anastrepha obliqua"/>
    <n v="1"/>
    <n v="0"/>
    <s v="José Velásquez "/>
    <m/>
  </r>
  <r>
    <n v="791"/>
    <d v="2022-12-12T00:00:00"/>
    <x v="0"/>
    <x v="11"/>
    <s v="AGR-AGC/Z5/SANTA-ELENA-2022-1203-M"/>
    <s v="AGROCALIDAD SANTA ELENA"/>
    <s v="joseg_pepe86@hotmail.es"/>
    <x v="1"/>
    <x v="0"/>
    <s v="Ecuador"/>
    <s v="Santa Elena"/>
    <s v="Santa Elena"/>
    <s v="La Unión "/>
    <s v="La Unión "/>
    <n v="538024"/>
    <n v="9789820"/>
    <n v="60"/>
    <s v="PNMMF"/>
    <s v="LDR13/E-22-791"/>
    <s v="MF-002146"/>
    <s v="Ing. Gonzabay"/>
    <d v="2022-11-01T00:00:00"/>
    <d v="2022-12-14T00:00:00"/>
    <d v="2022-12-15T00:00:00"/>
    <x v="62"/>
    <s v="LDR-MANABI-E-I22-184"/>
    <s v="---"/>
    <n v="0"/>
    <s v="TODO"/>
    <n v="8"/>
    <n v="2"/>
    <n v="4"/>
    <n v="4"/>
    <n v="1"/>
    <n v="0"/>
    <n v="0"/>
    <n v="0"/>
    <n v="0"/>
    <n v="4"/>
    <n v="0"/>
    <n v="0"/>
    <n v="0"/>
    <n v="1"/>
    <n v="0"/>
    <n v="1"/>
    <m/>
    <s v="cascol"/>
    <s v="no informa"/>
    <s v="Frutos"/>
    <s v="PEE/E/ 07"/>
    <s v="Anastrepha sp"/>
    <s v="no aplica"/>
    <s v="no aplica"/>
    <s v="no aplica"/>
    <s v="no aplica"/>
    <s v="Insecta"/>
    <s v="Diptera"/>
    <s v="Tephritidae"/>
    <s v="Anastrepha obliqua"/>
    <n v="1"/>
    <n v="0"/>
    <s v="José Velásquez "/>
    <m/>
  </r>
  <r>
    <n v="792"/>
    <d v="2022-12-12T00:00:00"/>
    <x v="0"/>
    <x v="11"/>
    <s v="AGR-AGC/Z5/SANTA-ELENA-2022-1203-M"/>
    <s v="AGROCALIDAD SANTA ELENA"/>
    <s v="joseg_pepe86@hotmail.es"/>
    <x v="1"/>
    <x v="0"/>
    <s v="Ecuador"/>
    <s v="Santa Elena"/>
    <s v="Santa Elena"/>
    <s v="Sube y Baja"/>
    <s v="Sube y Baja"/>
    <n v="569081"/>
    <n v="9758591"/>
    <n v="116"/>
    <s v="PNMMF"/>
    <s v="LDR13/E-22-792"/>
    <s v="MF-002190"/>
    <s v="Ing. Gonzabay"/>
    <d v="2022-11-01T00:00:00"/>
    <d v="2022-12-14T00:00:00"/>
    <d v="2022-12-15T00:00:00"/>
    <x v="62"/>
    <s v="LDR-MANABI-E-I22-184"/>
    <s v="---"/>
    <n v="0"/>
    <s v="TODO"/>
    <n v="8"/>
    <n v="2"/>
    <n v="4"/>
    <n v="4"/>
    <n v="1"/>
    <n v="0"/>
    <n v="0"/>
    <n v="0"/>
    <n v="0"/>
    <n v="4"/>
    <n v="0"/>
    <n v="0"/>
    <n v="0"/>
    <n v="1"/>
    <n v="0"/>
    <n v="1"/>
    <m/>
    <s v="ciruela"/>
    <s v="no informa"/>
    <s v="Frutos"/>
    <s v="PEE/E/ 07"/>
    <s v="Anastrepha sp"/>
    <s v="no aplica"/>
    <s v="no aplica"/>
    <s v="no aplica"/>
    <s v="no aplica"/>
    <s v="Insecta"/>
    <s v="Diptera"/>
    <s v="Tephritidae"/>
    <s v="Tomoplagia sp"/>
    <n v="1"/>
    <n v="0"/>
    <s v="José Velásquez "/>
    <m/>
  </r>
  <r>
    <n v="793"/>
    <d v="2022-12-12T00:00:00"/>
    <x v="0"/>
    <x v="11"/>
    <s v="AGR-AGC/Z5/SANTA-ELENA-2022-1203-M"/>
    <s v="AGROCALIDAD SANTA ELENA"/>
    <s v="joseg_pepe86@hotmail.es"/>
    <x v="1"/>
    <x v="0"/>
    <s v="Ecuador"/>
    <s v="Santa Elena"/>
    <s v="Santa Elena"/>
    <s v="San rafael"/>
    <s v="San rafael"/>
    <n v="538066"/>
    <n v="9744056"/>
    <n v="40"/>
    <s v="PNMMF"/>
    <s v="LDR13/E-22-793"/>
    <s v="MF-002162"/>
    <s v="Ing. Gonzabay"/>
    <d v="2022-11-01T00:00:00"/>
    <d v="2022-12-14T00:00:00"/>
    <d v="2022-12-15T00:00:00"/>
    <x v="62"/>
    <s v="LDR-MANABI-E-I22-184"/>
    <s v="---"/>
    <n v="0"/>
    <s v="TODO"/>
    <n v="8"/>
    <n v="2"/>
    <n v="4"/>
    <n v="4"/>
    <n v="1"/>
    <n v="0"/>
    <n v="0"/>
    <n v="0"/>
    <n v="0"/>
    <n v="4"/>
    <n v="0"/>
    <n v="0"/>
    <n v="0"/>
    <n v="1"/>
    <n v="0"/>
    <n v="1"/>
    <m/>
    <s v="café"/>
    <s v="no informa"/>
    <s v="Frutos"/>
    <s v="PEE/E/ 07"/>
    <s v="Anastrepha sp"/>
    <s v="no aplica"/>
    <s v="no aplica"/>
    <s v="no aplica"/>
    <s v="no aplica"/>
    <s v="Insecta"/>
    <s v="Diptera"/>
    <s v="Tephritidae"/>
    <s v="Ceratitis capitata"/>
    <n v="0"/>
    <n v="1"/>
    <s v="José Velásquez "/>
    <m/>
  </r>
  <r>
    <n v="794"/>
    <d v="2022-12-12T00:00:00"/>
    <x v="0"/>
    <x v="11"/>
    <s v="AGR-AGC/Z5/SANTA-ELENA-2022-1203-M"/>
    <s v="AGROCALIDAD SANTA ELENA"/>
    <s v="joseg_pepe86@hotmail.es"/>
    <x v="1"/>
    <x v="0"/>
    <s v="Ecuador"/>
    <s v="Santa Elena"/>
    <s v="Santa Elena"/>
    <s v="El Azucar"/>
    <s v="El Azucar"/>
    <n v="542555"/>
    <n v="9745126"/>
    <n v="43"/>
    <s v="PNMMF"/>
    <s v="LDR13/E-22-794"/>
    <s v="MF-002168"/>
    <s v="Ing. Gonzabay"/>
    <d v="2022-11-01T00:00:00"/>
    <d v="2022-12-14T00:00:00"/>
    <d v="2022-12-15T00:00:00"/>
    <x v="62"/>
    <s v="LDR-MANABI-E-I22-184"/>
    <s v="---"/>
    <n v="0"/>
    <s v="TODO"/>
    <n v="8"/>
    <n v="2"/>
    <n v="4"/>
    <n v="4"/>
    <n v="1"/>
    <n v="0"/>
    <n v="0"/>
    <n v="0"/>
    <n v="0"/>
    <n v="4"/>
    <n v="0"/>
    <n v="0"/>
    <n v="0"/>
    <n v="1"/>
    <n v="0"/>
    <n v="1"/>
    <m/>
    <s v="arbol d eniguito"/>
    <s v="no informa"/>
    <s v="Frutos"/>
    <s v="PEE/E/ 07"/>
    <s v="Anastrepha sp"/>
    <s v="no aplica"/>
    <s v="no aplica"/>
    <s v="no aplica"/>
    <s v="no aplica"/>
    <s v="Insecta"/>
    <s v="Diptera"/>
    <s v="Tephritidae"/>
    <s v="Ceratitis capitata"/>
    <n v="1"/>
    <n v="1"/>
    <s v="José Velásquez "/>
    <m/>
  </r>
  <r>
    <n v="795"/>
    <d v="2022-12-12T00:00:00"/>
    <x v="0"/>
    <x v="11"/>
    <s v="AGR-AGC/Z5/SANTA-ELENA-2022-1203-M"/>
    <s v="AGROCALIDAD SANTA ELENA"/>
    <s v="joseg_pepe86@hotmail.es"/>
    <x v="1"/>
    <x v="0"/>
    <s v="Ecuador"/>
    <s v="Santa Elena"/>
    <s v="Santa Elena"/>
    <s v="Juntas del Pacifico"/>
    <s v="Juntas del Pacifico"/>
    <n v="575112"/>
    <n v="9755449"/>
    <n v="102"/>
    <s v="PNMMF"/>
    <s v="LDR13/E-22-795"/>
    <s v="MF-002182"/>
    <s v="Ing. Gonzabay"/>
    <d v="2022-11-03T00:00:00"/>
    <d v="2022-12-14T00:00:00"/>
    <d v="2022-12-15T00:00:00"/>
    <x v="62"/>
    <s v="LDR-MANABI-E-I22-184"/>
    <s v="---"/>
    <n v="0"/>
    <s v="TODO"/>
    <n v="8"/>
    <n v="2"/>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796"/>
    <d v="2022-12-12T00:00:00"/>
    <x v="0"/>
    <x v="11"/>
    <s v="AGR-AGC/Z5/SANTA-ELENA-2022-1203-M"/>
    <s v="AGROCALIDAD SANTA ELENA"/>
    <s v="joseg_pepe86@hotmail.es"/>
    <x v="1"/>
    <x v="0"/>
    <s v="Ecuador"/>
    <s v="Santa Elena"/>
    <s v="Santa Elena"/>
    <s v="Juntas del Pacifico"/>
    <s v="Juntas del Pacifico"/>
    <n v="578645"/>
    <n v="9755286"/>
    <n v="119"/>
    <s v="PNMMF"/>
    <s v="LDR13/E-22-796"/>
    <s v="MF-002181"/>
    <s v="Ing. Gonzabay"/>
    <d v="2022-11-03T00:00:00"/>
    <d v="2022-12-14T00:00:00"/>
    <d v="2022-12-15T00:00:00"/>
    <x v="62"/>
    <s v="LDR-MANABI-E-I22-184"/>
    <s v="---"/>
    <n v="0"/>
    <s v="TODO"/>
    <n v="8"/>
    <n v="2"/>
    <n v="4"/>
    <n v="4"/>
    <n v="1"/>
    <n v="0"/>
    <n v="0"/>
    <n v="0"/>
    <n v="0"/>
    <n v="4"/>
    <n v="0"/>
    <n v="0"/>
    <n v="0"/>
    <n v="1"/>
    <n v="0"/>
    <n v="1"/>
    <m/>
    <s v="ciruela"/>
    <s v="no informa"/>
    <s v="Frutos"/>
    <s v="PEE/E/ 07"/>
    <s v="Anastrepha sp"/>
    <s v="no aplica"/>
    <s v="no aplica"/>
    <s v="no aplica"/>
    <s v="no aplica"/>
    <s v="Insecta"/>
    <s v="Diptera"/>
    <s v="Tephritidae"/>
    <s v="Anastrepha obliqua"/>
    <n v="0"/>
    <n v="2"/>
    <s v="José Velásquez "/>
    <m/>
  </r>
  <r>
    <n v="797"/>
    <d v="2022-12-12T00:00:00"/>
    <x v="0"/>
    <x v="11"/>
    <s v="AGR-AGC/Z5/SANTA-ELENA-2022-1203-M"/>
    <s v="AGROCALIDAD SANTA ELENA"/>
    <s v="joseg_pepe86@hotmail.es"/>
    <x v="1"/>
    <x v="0"/>
    <s v="Ecuador"/>
    <s v="Santa Elena"/>
    <s v="Santa Elena"/>
    <s v="Juntas del Pacifico"/>
    <s v="Juntas del Pacifico"/>
    <n v="576526"/>
    <n v="9755286"/>
    <n v="98"/>
    <s v="PNMMF"/>
    <s v="LDR13/E-22-797"/>
    <s v="MF-002431"/>
    <s v="Ing. Gonzabay"/>
    <d v="2022-11-03T00:00:00"/>
    <d v="2022-12-14T00:00:00"/>
    <d v="2022-12-15T00:00:00"/>
    <x v="62"/>
    <s v="LDR-MANABI-E-I22-184"/>
    <s v="---"/>
    <n v="0"/>
    <s v="TODO"/>
    <n v="8"/>
    <n v="2"/>
    <n v="4"/>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798"/>
    <d v="2022-12-12T00:00:00"/>
    <x v="0"/>
    <x v="11"/>
    <s v="AGR-AGC/Z5/SANTA-ELENA-2022-1203-M"/>
    <s v="AGROCALIDAD SANTA ELENA"/>
    <s v="joseg_pepe86@hotmail.es"/>
    <x v="1"/>
    <x v="0"/>
    <s v="Ecuador"/>
    <s v="Santa Elena"/>
    <s v="Santa Elena"/>
    <s v="La Libertad"/>
    <s v="La Libertad"/>
    <n v="510258"/>
    <n v="9753889"/>
    <n v="23"/>
    <s v="PNMMF"/>
    <s v="LDR13/E-22-798"/>
    <s v="MF-002865"/>
    <s v="Ing. Gonzabay"/>
    <d v="2022-11-03T00:00:00"/>
    <d v="2022-12-14T00:00:00"/>
    <d v="2022-12-15T00:00:00"/>
    <x v="62"/>
    <s v="LDR-MANABI-E-I22-184"/>
    <s v="---"/>
    <n v="0"/>
    <s v="TODO"/>
    <n v="8"/>
    <n v="2"/>
    <n v="4"/>
    <n v="4"/>
    <n v="1"/>
    <n v="0"/>
    <n v="0"/>
    <n v="0"/>
    <n v="0"/>
    <n v="4"/>
    <n v="0"/>
    <n v="0"/>
    <n v="0"/>
    <n v="1"/>
    <n v="0"/>
    <n v="1"/>
    <m/>
    <s v="Pechiche"/>
    <s v="no informa"/>
    <s v="Frutos"/>
    <s v="PEE/E/ 07"/>
    <s v="Anastrepha sp"/>
    <s v="no aplica"/>
    <s v="no aplica"/>
    <s v="no aplica"/>
    <s v="no aplica"/>
    <s v="Insecta"/>
    <s v="Diptera"/>
    <s v="Tephritidae"/>
    <s v="Ceratitis capitata"/>
    <n v="0"/>
    <n v="1"/>
    <s v="José Velásquez "/>
    <m/>
  </r>
  <r>
    <n v="799"/>
    <d v="2022-12-12T00:00:00"/>
    <x v="0"/>
    <x v="11"/>
    <s v="AGR-AGC/Z5/SANTA-ELENA-2022-1203-M"/>
    <s v="AGROCALIDAD SANTA ELENA"/>
    <s v="joseg_pepe86@hotmail.es"/>
    <x v="1"/>
    <x v="0"/>
    <s v="Ecuador"/>
    <s v="Santa Elena"/>
    <s v="Santa Elena"/>
    <s v="Santa Elena"/>
    <s v="Santa Elena"/>
    <n v="516022"/>
    <n v="9754074"/>
    <n v="63"/>
    <s v="PNMMF"/>
    <s v="LDR13/E-22-799"/>
    <s v="MF-002899"/>
    <s v="Ing. Gonzabay"/>
    <d v="2022-11-03T00:00:00"/>
    <d v="2022-12-14T00:00:00"/>
    <d v="2022-12-15T00:00:00"/>
    <x v="62"/>
    <s v="LDR-MANABI-E-I22-184"/>
    <s v="---"/>
    <n v="0"/>
    <s v="TODO"/>
    <n v="8"/>
    <n v="2"/>
    <n v="4"/>
    <n v="4"/>
    <n v="1"/>
    <n v="0"/>
    <n v="0"/>
    <n v="0"/>
    <n v="0"/>
    <n v="4"/>
    <n v="0"/>
    <n v="0"/>
    <n v="0"/>
    <n v="1"/>
    <n v="0"/>
    <n v="1"/>
    <m/>
    <s v="Arbol de Almendro."/>
    <s v="no informa"/>
    <s v="Frutos"/>
    <s v="PEE/E/ 07"/>
    <s v="Anastrepha sp"/>
    <s v="no aplica"/>
    <s v="no aplica"/>
    <s v="no aplica"/>
    <s v="no aplica"/>
    <s v="Insecta"/>
    <s v="Diptera"/>
    <s v="Tephritidae"/>
    <s v="Ceratitis capitata"/>
    <n v="0"/>
    <n v="1"/>
    <s v="José Velásquez "/>
    <m/>
  </r>
  <r>
    <n v="800"/>
    <d v="2022-12-12T00:00:00"/>
    <x v="0"/>
    <x v="11"/>
    <s v="AGR-AGC/Z5/SANTA-ELENA-2022-1203-M"/>
    <s v="AGROCALIDAD SANTA ELENA"/>
    <s v="joseg_pepe86@hotmail.es"/>
    <x v="1"/>
    <x v="0"/>
    <s v="Ecuador"/>
    <s v="Santa Elena"/>
    <s v="Santa Elena"/>
    <s v="Zapotal"/>
    <s v="Zapotal"/>
    <n v="548691"/>
    <n v="9743340"/>
    <n v="35"/>
    <s v="PNMMF"/>
    <s v="LDR13/E-22-800"/>
    <s v="MF-9399"/>
    <s v="Ing. Gonzabay"/>
    <d v="2022-11-07T00:00:00"/>
    <d v="2022-12-15T00:00:00"/>
    <d v="2022-12-15T00:00:00"/>
    <x v="62"/>
    <s v="LDR-MANABI-E-I22-185"/>
    <s v="---"/>
    <n v="0"/>
    <s v="TODO"/>
    <n v="8"/>
    <n v="1"/>
    <n v="4"/>
    <n v="4"/>
    <n v="1"/>
    <n v="0"/>
    <n v="0"/>
    <n v="0"/>
    <n v="0"/>
    <n v="4"/>
    <n v="0"/>
    <n v="0"/>
    <n v="0"/>
    <n v="1"/>
    <n v="0"/>
    <n v="1"/>
    <m/>
    <s v="guaba"/>
    <s v="no informa"/>
    <s v="Frutos"/>
    <s v="PEE/E/ 07"/>
    <s v="Anastrepha sp"/>
    <s v="no aplica"/>
    <s v="no aplica"/>
    <s v="no aplica"/>
    <s v="no aplica"/>
    <s v="Insecta"/>
    <s v="Diptera"/>
    <s v="Tephritidae"/>
    <s v="Anastrepha fraterculus"/>
    <n v="0"/>
    <n v="1"/>
    <s v="José Velásquez "/>
    <m/>
  </r>
  <r>
    <n v="801"/>
    <d v="2022-12-12T00:00:00"/>
    <x v="0"/>
    <x v="11"/>
    <s v="AGR-AGC/Z5/SANTA-ELENA-2022-1203-M"/>
    <s v="AGROCALIDAD SANTA ELENA"/>
    <s v="joseg_pepe86@hotmail.es"/>
    <x v="1"/>
    <x v="0"/>
    <s v="Ecuador"/>
    <s v="Santa Elena"/>
    <s v="Santa Elena"/>
    <s v="Vía El Azucar"/>
    <s v="Vía El Azucar"/>
    <n v="545585"/>
    <n v="9747023"/>
    <n v="21"/>
    <s v="PNMMF"/>
    <s v="LDR13/E-22-801"/>
    <s v="MF-9403"/>
    <s v="Ing. Gonzabay"/>
    <d v="2022-11-07T00:00:00"/>
    <d v="2022-12-15T00:00:00"/>
    <d v="2022-12-15T00:00:00"/>
    <x v="62"/>
    <s v="LDR-MANABI-E-I22-185"/>
    <s v="---"/>
    <n v="0"/>
    <s v="TODO"/>
    <n v="8"/>
    <n v="1"/>
    <n v="4"/>
    <n v="4"/>
    <n v="1"/>
    <n v="0"/>
    <n v="0"/>
    <n v="0"/>
    <n v="0"/>
    <n v="4"/>
    <n v="0"/>
    <n v="0"/>
    <n v="0"/>
    <n v="1"/>
    <n v="0"/>
    <n v="1"/>
    <m/>
    <s v="ciruelo"/>
    <s v="no informa"/>
    <s v="Frutos"/>
    <s v="PEE/E/ 07"/>
    <s v="Anastrepha sp"/>
    <s v="no aplica"/>
    <s v="no aplica"/>
    <s v="no aplica"/>
    <s v="no aplica"/>
    <s v="Insecta"/>
    <s v="Diptera"/>
    <s v="Tephritidae"/>
    <s v="Ceratitis capitata"/>
    <n v="0"/>
    <n v="1"/>
    <s v="José Velásquez "/>
    <m/>
  </r>
  <r>
    <n v="802"/>
    <d v="2022-12-12T00:00:00"/>
    <x v="0"/>
    <x v="11"/>
    <s v="AGR-AGC/Z5/SANTA-ELENA-2022-1203-M"/>
    <s v="AGROCALIDAD SANTA ELENA"/>
    <s v="joseg_pepe86@hotmail.es"/>
    <x v="1"/>
    <x v="0"/>
    <s v="Ecuador"/>
    <s v="Santa Elena"/>
    <s v="Santa Elena"/>
    <s v="El Azucar antes del cementerio"/>
    <s v="El Azucar antes del cementerio"/>
    <n v="547015"/>
    <n v="9750915"/>
    <n v="36"/>
    <s v="PNMMF"/>
    <s v="LDR13/E-22-802"/>
    <s v="MF-9405"/>
    <s v="Ing. Gonzabay"/>
    <d v="2022-11-07T00:00:00"/>
    <d v="2022-12-15T00:00:00"/>
    <d v="2022-12-15T00:00:00"/>
    <x v="62"/>
    <s v="LDR-MANABI-E-I22-185"/>
    <s v="---"/>
    <n v="0"/>
    <s v="TODO"/>
    <n v="8"/>
    <n v="1"/>
    <n v="4"/>
    <n v="4"/>
    <n v="1"/>
    <n v="0"/>
    <n v="0"/>
    <n v="0"/>
    <n v="0"/>
    <n v="4"/>
    <n v="0"/>
    <n v="0"/>
    <n v="0"/>
    <n v="1"/>
    <n v="0"/>
    <n v="1"/>
    <m/>
    <s v="mango"/>
    <s v="no informa"/>
    <s v="Frutos"/>
    <s v="PEE/E/ 07"/>
    <s v="Anastrepha sp"/>
    <s v="no aplica"/>
    <s v="no aplica"/>
    <s v="no aplica"/>
    <s v="no aplica"/>
    <s v="Insecta"/>
    <s v="Diptera"/>
    <s v="Tephritidae"/>
    <s v="Anastrepha fraterculus"/>
    <n v="3"/>
    <n v="2"/>
    <s v="José Velásquez "/>
    <m/>
  </r>
  <r>
    <n v="803"/>
    <d v="2022-12-12T00:00:00"/>
    <x v="0"/>
    <x v="11"/>
    <s v="AGR-AGC/Z5/SANTA-ELENA-2022-1203-M"/>
    <s v="AGROCALIDAD SANTA ELENA"/>
    <s v="joseg_pepe86@hotmail.es"/>
    <x v="1"/>
    <x v="0"/>
    <s v="Ecuador"/>
    <s v="Santa Elena"/>
    <s v="Santa Elena"/>
    <s v="Villingota"/>
    <s v="Villingota"/>
    <n v="557620"/>
    <n v="9783713"/>
    <n v="62"/>
    <s v="PNMMF"/>
    <s v="LDR13/E-22-803"/>
    <s v="MF-9394"/>
    <s v="Ing. Gonzabay"/>
    <d v="2022-11-10T00:00:00"/>
    <d v="2022-12-15T00:00:00"/>
    <d v="2022-12-15T00:00:00"/>
    <x v="62"/>
    <s v="LDR-MANABI-E-I22-185"/>
    <s v="---"/>
    <n v="0"/>
    <s v="TODO"/>
    <n v="8"/>
    <n v="1"/>
    <n v="4"/>
    <n v="4"/>
    <n v="1"/>
    <n v="0"/>
    <n v="0"/>
    <n v="0"/>
    <n v="0"/>
    <n v="4"/>
    <n v="0"/>
    <n v="0"/>
    <n v="0"/>
    <n v="1"/>
    <n v="0"/>
    <n v="1"/>
    <m/>
    <s v="ciruelo"/>
    <s v="no informa"/>
    <s v="Frutos"/>
    <s v="PEE/E/ 07"/>
    <s v="Anastrepha sp"/>
    <s v="no aplica"/>
    <s v="no aplica"/>
    <s v="no aplica"/>
    <s v="no aplica"/>
    <s v="Insecta"/>
    <s v="Diptera"/>
    <s v="Tephritidae"/>
    <s v="Ceratitis capitata"/>
    <n v="0"/>
    <n v="1"/>
    <s v="José Velásquez "/>
    <m/>
  </r>
  <r>
    <n v="804"/>
    <d v="2022-12-12T00:00:00"/>
    <x v="0"/>
    <x v="11"/>
    <s v="AGR-AGC/Z5/SANTA-ELENA-2022-1203-M"/>
    <s v="AGROCALIDAD SANTA ELENA"/>
    <s v="joseg_pepe86@hotmail.es"/>
    <x v="1"/>
    <x v="0"/>
    <s v="Ecuador"/>
    <s v="Santa Elena"/>
    <s v="Santa Elena"/>
    <s v="San Rafael"/>
    <s v="San Rafael"/>
    <n v="544111"/>
    <n v="9749500"/>
    <n v="46"/>
    <s v="PNMMF"/>
    <s v="LDR13/E-22-804"/>
    <s v="MF-007283"/>
    <s v="Ing. Gonzabay"/>
    <d v="2022-11-10T00:00:00"/>
    <d v="2022-12-15T00:00:00"/>
    <d v="2022-12-15T00:00:00"/>
    <x v="62"/>
    <s v="LDR-MANABI-E-I22-185"/>
    <s v="---"/>
    <n v="0"/>
    <s v="TODO"/>
    <n v="8"/>
    <n v="1"/>
    <n v="4"/>
    <n v="4"/>
    <n v="1"/>
    <n v="0"/>
    <n v="0"/>
    <n v="0"/>
    <n v="0"/>
    <n v="4"/>
    <n v="0"/>
    <n v="0"/>
    <n v="0"/>
    <n v="1"/>
    <n v="0"/>
    <n v="1"/>
    <m/>
    <s v="mango"/>
    <s v="no informa"/>
    <s v="Frutos"/>
    <s v="PEE/E/ 07"/>
    <s v="Anastrepha sp"/>
    <s v="no aplica"/>
    <s v="no aplica"/>
    <s v="no aplica"/>
    <s v="no aplica"/>
    <s v="Insecta"/>
    <s v="Diptera"/>
    <s v="Tephritidae"/>
    <s v="Ceratitis capitata"/>
    <n v="3"/>
    <n v="7"/>
    <s v="José Velásquez "/>
    <m/>
  </r>
  <r>
    <n v="805"/>
    <d v="2022-12-12T00:00:00"/>
    <x v="0"/>
    <x v="11"/>
    <s v="AGR-AGC/Z5/SANTA-ELENA-2022-1203-M"/>
    <s v="AGROCALIDAD SANTA ELENA"/>
    <s v="joseg_pepe86@hotmail.es"/>
    <x v="1"/>
    <x v="0"/>
    <s v="Ecuador"/>
    <s v="Santa Elena"/>
    <s v="Santa Elena"/>
    <s v="San Rafael"/>
    <s v="San Rafael"/>
    <n v="544083"/>
    <n v="9749233"/>
    <n v="43"/>
    <s v="PNMMF"/>
    <s v="LDR13/E-22-805"/>
    <s v="MF-007318"/>
    <s v="Ing. Gonzabay"/>
    <d v="2022-11-10T00:00:00"/>
    <d v="2022-12-15T00:00:00"/>
    <d v="2022-12-15T00:00:00"/>
    <x v="62"/>
    <s v="LDR-MANABI-E-I22-185"/>
    <s v="---"/>
    <n v="0"/>
    <s v="TODO"/>
    <n v="8"/>
    <n v="1"/>
    <n v="4"/>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806"/>
    <d v="2022-12-12T00:00:00"/>
    <x v="0"/>
    <x v="11"/>
    <s v="AGR-AGC/Z4/MANABÍ-2022-002640-M "/>
    <s v="AGROCALIDAD MANABÍ"/>
    <s v="lisyvilla08@gmail.com"/>
    <x v="1"/>
    <x v="0"/>
    <s v="Ecuador"/>
    <s v="Manabí"/>
    <s v="Portoviejo"/>
    <s v="Abdon Calderon"/>
    <s v="Abdon Calderon"/>
    <n v="579736"/>
    <n v="988143"/>
    <n v="57"/>
    <s v="Vigilancia Fitosanitaria"/>
    <s v="LDR13/E-22-806"/>
    <s v="VF00-1670353919444-1"/>
    <s v="Ing. Choez"/>
    <d v="2022-12-06T00:00:00"/>
    <d v="2022-12-12T00:00:00"/>
    <d v="2022-12-15T00:00:00"/>
    <x v="63"/>
    <s v="LDR-MANABI-E-I22-186"/>
    <s v="---"/>
    <n v="0"/>
    <s v="TODO"/>
    <n v="8"/>
    <n v="4"/>
    <n v="6"/>
    <n v="4"/>
    <n v="1"/>
    <n v="0"/>
    <n v="0"/>
    <n v="0"/>
    <n v="0"/>
    <n v="4"/>
    <n v="0"/>
    <n v="0"/>
    <n v="0"/>
    <n v="1"/>
    <n v="0"/>
    <n v="1"/>
    <m/>
    <s v="platano"/>
    <s v="DOMINICO "/>
    <s v="Tallos"/>
    <s v="PEE/E/ 03"/>
    <s v="Posible Aphis sp"/>
    <s v="no aplica"/>
    <s v="no aplica"/>
    <s v="no aplica"/>
    <s v="no aplica"/>
    <s v="Insecta"/>
    <s v="Hemiptera"/>
    <s v="Aphididae"/>
    <s v="Pentalonia nigronervosa"/>
    <s v="NA"/>
    <s v="NA"/>
    <s v="José Velásquez "/>
    <m/>
  </r>
  <r>
    <n v="807"/>
    <d v="2022-12-12T00:00:00"/>
    <x v="0"/>
    <x v="11"/>
    <s v="AGR-AGC/Z4/MANABÍ-2022-002640-M "/>
    <s v="AGROCALIDAD MANABÍ"/>
    <s v="lisyvilla08@gmail.com"/>
    <x v="1"/>
    <x v="0"/>
    <s v="Ecuador"/>
    <s v="Manabí"/>
    <s v="Portoviejo"/>
    <s v="Abdon Calderon"/>
    <s v="Abdon Calderon"/>
    <n v="574184"/>
    <n v="9885225"/>
    <s v="no informa"/>
    <s v="Vigilancia Fitosanitaria"/>
    <s v="LDR13/E-22-807"/>
    <s v="VF00-1670337496938-1"/>
    <s v="Ing. Choez"/>
    <d v="2022-12-06T00:00:00"/>
    <d v="2022-12-12T00:00:00"/>
    <d v="2022-12-15T00:00:00"/>
    <x v="63"/>
    <s v="LDR-MANABI-E-I22-187"/>
    <s v="---"/>
    <n v="0"/>
    <s v="TODO"/>
    <n v="8"/>
    <n v="4"/>
    <n v="6"/>
    <n v="4"/>
    <n v="1"/>
    <n v="0"/>
    <n v="0"/>
    <n v="0"/>
    <n v="0"/>
    <n v="4"/>
    <n v="0"/>
    <n v="0"/>
    <n v="0"/>
    <n v="1"/>
    <n v="0"/>
    <n v="1"/>
    <m/>
    <s v="platano"/>
    <s v="DOMINICO "/>
    <s v="Tallos"/>
    <s v="PEE/E/ 03"/>
    <s v="Posible Dysmicoccus sp"/>
    <s v="no aplica"/>
    <s v="no aplica"/>
    <s v="no aplica"/>
    <s v="no aplica"/>
    <s v="Insecta"/>
    <s v="Hemiptera"/>
    <s v="Pseudococcidae"/>
    <s v="Planococcus citri"/>
    <s v="NA"/>
    <s v="NA"/>
    <s v="José Velásquez "/>
    <m/>
  </r>
  <r>
    <n v="808"/>
    <d v="2022-12-12T00:00:00"/>
    <x v="0"/>
    <x v="11"/>
    <s v="AGR-AGC/Z4/MANABÍ-2022-002642-M "/>
    <s v="AGROCALIDAD MANABÍ"/>
    <s v="lisbethmeza95@hotmail.com"/>
    <x v="1"/>
    <x v="0"/>
    <s v="Ecuador"/>
    <s v="Manabí"/>
    <s v="Portoviejo"/>
    <s v="Abdon Calderon"/>
    <s v="Abdon Calderon"/>
    <n v="573837"/>
    <n v="9884396"/>
    <n v="57"/>
    <s v="Vigilancia Fitosanitaria"/>
    <s v="LDR13/E-22-808"/>
    <s v="VF13-1670012197871-1"/>
    <s v="Ing. Meza"/>
    <d v="2022-12-02T00:00:00"/>
    <d v="2022-12-12T00:00:00"/>
    <d v="2022-12-15T00:00:00"/>
    <x v="63"/>
    <s v="LDR-MANABI-E-I22-188"/>
    <s v="---"/>
    <n v="0"/>
    <s v="TODO"/>
    <n v="8"/>
    <n v="4"/>
    <n v="6"/>
    <n v="4"/>
    <n v="1"/>
    <n v="0"/>
    <n v="0"/>
    <n v="0"/>
    <n v="0"/>
    <n v="4"/>
    <n v="0"/>
    <n v="0"/>
    <n v="0"/>
    <n v="1"/>
    <n v="0"/>
    <n v="1"/>
    <m/>
    <s v="platano"/>
    <s v="DOMINICO "/>
    <s v="Tallos"/>
    <s v="PEE/E/ 03"/>
    <s v="Posible Dysmicoccus sp"/>
    <s v="no aplica"/>
    <s v="no aplica"/>
    <s v="no aplica"/>
    <s v="no aplica"/>
    <s v="Insecta"/>
    <s v="Hemiptera"/>
    <s v="Pseudococcidae"/>
    <s v="Dysmicoccus brevipes"/>
    <s v="NA"/>
    <s v="NA"/>
    <s v="José Velásquez "/>
    <m/>
  </r>
  <r>
    <n v="809"/>
    <d v="2022-12-12T00:00:00"/>
    <x v="0"/>
    <x v="11"/>
    <s v="AGR-AGC/Z4/MANABÍ-2022-002642-M "/>
    <s v="AGROCALIDAD MANABÍ"/>
    <s v="lisbethmeza95@hotmail.com"/>
    <x v="1"/>
    <x v="0"/>
    <s v="Ecuador"/>
    <s v="Manabí"/>
    <s v="Portoviejo"/>
    <s v="San Placido "/>
    <s v="San Placido "/>
    <n v="583087"/>
    <n v="9882851"/>
    <n v="108"/>
    <s v="Vigilancia Fitosanitaria"/>
    <s v="LDR13/E-22-809"/>
    <s v="VF13-1670011907871-1"/>
    <s v="Ing. Meza"/>
    <d v="2022-12-02T00:00:00"/>
    <d v="2022-12-12T00:00:00"/>
    <d v="2022-12-16T00:00:00"/>
    <x v="63"/>
    <s v="LDR-MANABI-E-I22-189"/>
    <s v="---"/>
    <n v="0"/>
    <s v="TODO"/>
    <n v="8"/>
    <n v="5"/>
    <n v="6"/>
    <n v="4"/>
    <n v="1"/>
    <n v="0"/>
    <n v="0"/>
    <n v="0"/>
    <n v="0"/>
    <n v="4"/>
    <n v="0"/>
    <n v="0"/>
    <n v="0"/>
    <n v="1"/>
    <n v="0"/>
    <n v="1"/>
    <m/>
    <s v="platano"/>
    <s v="DOMINICO "/>
    <s v="Tallos"/>
    <s v="PEE/E/ 03"/>
    <s v="Posible Dysmicoccus sp"/>
    <s v="no aplica"/>
    <s v="no aplica"/>
    <s v="no aplica"/>
    <s v="no aplica"/>
    <s v="Insecta"/>
    <s v="Hemiptera"/>
    <s v="Pseudococcidae"/>
    <s v="Dysmicoccus brevipes_x000a_Planococcus citri_x000a_Ferrisia virgata"/>
    <s v="NA"/>
    <s v="NA"/>
    <s v="José Velásquez "/>
    <m/>
  </r>
  <r>
    <n v="810"/>
    <d v="2022-12-12T00:00:00"/>
    <x v="0"/>
    <x v="11"/>
    <s v="AGR-AGC/Z4/MANABÍ-2022-002644-M "/>
    <s v="AGROCALIDAD MANABÍ"/>
    <s v="ligilenke@gmail.com"/>
    <x v="1"/>
    <x v="0"/>
    <s v="Ecuador"/>
    <s v="Manabí"/>
    <s v="Portoviejo"/>
    <s v="Alajuela"/>
    <s v="Alajuela"/>
    <n v="579638"/>
    <n v="9881560"/>
    <n v="100"/>
    <s v="Vigilancia Fitosanitaria"/>
    <s v="LDR13/E-22-810"/>
    <s v="VF00-1670359870403-0"/>
    <s v="Ing. Pincay"/>
    <d v="2022-12-06T00:00:00"/>
    <d v="2022-12-12T00:00:00"/>
    <d v="2022-12-14T00:00:00"/>
    <x v="63"/>
    <s v="LDR-MANABI-E-I22-190"/>
    <s v="---"/>
    <n v="0"/>
    <s v="TODO"/>
    <n v="8"/>
    <n v="3"/>
    <n v="6"/>
    <n v="4"/>
    <n v="1"/>
    <n v="0"/>
    <n v="0"/>
    <n v="0"/>
    <n v="0"/>
    <n v="4"/>
    <n v="0"/>
    <n v="0"/>
    <n v="0"/>
    <n v="1"/>
    <n v="0"/>
    <n v="1"/>
    <m/>
    <s v="platano"/>
    <s v="DOMINICO "/>
    <s v="Tallos"/>
    <s v="PEE/E/ 03"/>
    <s v="Posible Frankliniella sp"/>
    <s v="no aplica"/>
    <s v="no aplica"/>
    <s v="no aplica"/>
    <s v="no aplica"/>
    <s v="Insecta"/>
    <s v="Hemiptera"/>
    <s v="Pseudococcidae"/>
    <s v="Frankliniella occidentalis"/>
    <s v="NA"/>
    <s v="NA"/>
    <s v="José Velásquez "/>
    <m/>
  </r>
  <r>
    <n v="811"/>
    <d v="2022-12-12T00:00:00"/>
    <x v="0"/>
    <x v="11"/>
    <s v="AGR-AGC/Z4/MANABÍ-2022-002644-M "/>
    <s v="AGROCALIDAD MANABÍ"/>
    <s v="ligilenke@gmail.com"/>
    <x v="1"/>
    <x v="0"/>
    <s v="Ecuador"/>
    <s v="Manabí"/>
    <s v="Portoviejo"/>
    <s v="Alajuela"/>
    <s v="Alajuela"/>
    <n v="579650"/>
    <n v="9881592"/>
    <n v="100"/>
    <s v="Vigilancia Fitosanitaria"/>
    <s v="LDR13/E-22-811"/>
    <s v="VF13-1670360591676-1"/>
    <s v="Ing. Pincay"/>
    <d v="2022-12-06T00:00:00"/>
    <d v="2022-12-12T00:00:00"/>
    <d v="2022-12-16T00:00:00"/>
    <x v="63"/>
    <s v="LDR-MANABI-E-I22-191"/>
    <s v="---"/>
    <n v="0"/>
    <s v="TODO"/>
    <n v="8"/>
    <n v="5"/>
    <n v="6"/>
    <n v="4"/>
    <n v="1"/>
    <n v="0"/>
    <n v="0"/>
    <n v="0"/>
    <n v="0"/>
    <n v="4"/>
    <n v="0"/>
    <n v="0"/>
    <n v="0"/>
    <n v="1"/>
    <n v="0"/>
    <n v="1"/>
    <m/>
    <s v="platano"/>
    <s v="DOMINICO "/>
    <s v="Tallos"/>
    <s v="PEE/E/ 03"/>
    <s v="Posible Aphis sp"/>
    <s v="no aplica"/>
    <s v="no aplica"/>
    <s v="no aplica"/>
    <s v="no aplica"/>
    <s v="Insecta"/>
    <s v="Hemiptera"/>
    <s v="Pseudococcidae"/>
    <s v="Pentalonia nigronervosa"/>
    <s v="NA"/>
    <s v="NA"/>
    <s v="José Velásquez "/>
    <m/>
  </r>
  <r>
    <n v="812"/>
    <d v="2022-12-19T00:00:00"/>
    <x v="0"/>
    <x v="11"/>
    <s v="AGR-AGC/Z5/SANTA-ELENA-2022-1213-M"/>
    <s v="AGROCALIDAD SANTA ELENA"/>
    <s v="joseg_pepe86@hotmail.es"/>
    <x v="1"/>
    <x v="0"/>
    <s v="Ecuador"/>
    <s v="Santa Elena"/>
    <s v="Santa Elena"/>
    <s v="Sitio Nuevo"/>
    <s v="Sitio Nuevo"/>
    <n v="533952"/>
    <n v="9793128"/>
    <n v="45"/>
    <s v="PNMMF"/>
    <s v="LDR13/E-22-812"/>
    <s v="MF-2149"/>
    <s v="Ing. Gonzabay"/>
    <d v="2022-11-14T00:00:00"/>
    <d v="2022-12-26T00:00:00"/>
    <d v="2022-12-26T00:00:00"/>
    <x v="64"/>
    <s v="LDR-MANABI-E-I22-199"/>
    <s v="---"/>
    <n v="0"/>
    <s v="TODO"/>
    <n v="8"/>
    <n v="0"/>
    <n v="7"/>
    <n v="4"/>
    <n v="1"/>
    <n v="0"/>
    <n v="0"/>
    <n v="0"/>
    <n v="0"/>
    <n v="4"/>
    <n v="0"/>
    <n v="0"/>
    <n v="0"/>
    <n v="1"/>
    <n v="0"/>
    <n v="1"/>
    <m/>
    <s v="guaba"/>
    <s v="no informa"/>
    <s v="Frutos"/>
    <s v="PEE/E/ 07"/>
    <s v="Anastrepha sp"/>
    <s v="no aplica"/>
    <s v="no aplica"/>
    <s v="no aplica"/>
    <s v="no aplica"/>
    <s v="Insecta"/>
    <s v="Diptera"/>
    <s v="Tephritidae"/>
    <s v="Anastrepha fraterculus_x000a_Anastrepha obliqua"/>
    <s v="0_x000a_0"/>
    <s v="1_x000a_2"/>
    <s v="José Velásquez "/>
    <m/>
  </r>
  <r>
    <n v="813"/>
    <d v="2022-12-19T00:00:00"/>
    <x v="0"/>
    <x v="11"/>
    <s v="AGR-AGC/Z5/SANTA-ELENA-2022-1213-M"/>
    <s v="AGROCALIDAD SANTA ELENA"/>
    <s v="joseg_pepe86@hotmail.es"/>
    <x v="1"/>
    <x v="0"/>
    <s v="Ecuador"/>
    <s v="Santa Elena"/>
    <s v="Santa Elena"/>
    <s v="La Unión"/>
    <s v="La Unión"/>
    <n v="538024"/>
    <n v="9789820"/>
    <n v="60"/>
    <s v="PNMMF"/>
    <s v="LDR13/E-22-813"/>
    <s v="MF-2146"/>
    <s v="Ing. Gonzabay"/>
    <d v="2022-11-14T00:00:00"/>
    <d v="2022-12-26T00:00:00"/>
    <d v="2022-12-26T00:00:00"/>
    <x v="64"/>
    <s v="LDR-MANABI-E-I22-199"/>
    <s v="---"/>
    <n v="0"/>
    <s v="TODO"/>
    <n v="8"/>
    <n v="0"/>
    <n v="7"/>
    <n v="4"/>
    <n v="1"/>
    <n v="0"/>
    <n v="0"/>
    <n v="0"/>
    <n v="0"/>
    <n v="4"/>
    <n v="0"/>
    <n v="0"/>
    <n v="0"/>
    <n v="1"/>
    <n v="0"/>
    <n v="1"/>
    <m/>
    <s v="cascol"/>
    <s v="no informa"/>
    <s v="Frutos"/>
    <s v="PEE/E/ 07"/>
    <s v="Anastrepha sp"/>
    <s v="no aplica"/>
    <s v="no aplica"/>
    <s v="no aplica"/>
    <s v="no aplica"/>
    <s v="Insecta"/>
    <s v="Diptera"/>
    <s v="Tephritidae"/>
    <s v="Anastrepha obliqua"/>
    <n v="0"/>
    <n v="2"/>
    <s v="José Velásquez "/>
    <m/>
  </r>
  <r>
    <n v="814"/>
    <d v="2022-12-19T00:00:00"/>
    <x v="0"/>
    <x v="11"/>
    <s v="AGR-AGC/Z5/SANTA-ELENA-2022-1213-M"/>
    <s v="AGROCALIDAD SANTA ELENA"/>
    <s v="joseg_pepe86@hotmail.es"/>
    <x v="1"/>
    <x v="0"/>
    <s v="Ecuador"/>
    <s v="Santa Elena"/>
    <s v="Santa Elena"/>
    <s v="El Azúcar "/>
    <s v="El Azúcar "/>
    <n v="545564"/>
    <n v="9747160"/>
    <n v="22"/>
    <s v="PNMMF"/>
    <s v="LDR13/E-22-814"/>
    <s v="MF-2157"/>
    <s v="Ing. Gonzabay"/>
    <d v="2022-11-14T00:00:00"/>
    <d v="2022-12-26T00:00:00"/>
    <d v="2022-12-26T00:00:00"/>
    <x v="64"/>
    <s v="LDR-MANABI-E-I22-199"/>
    <s v="---"/>
    <n v="0"/>
    <s v="TODO"/>
    <n v="8"/>
    <n v="0"/>
    <n v="7"/>
    <n v="4"/>
    <n v="1"/>
    <n v="0"/>
    <n v="0"/>
    <n v="0"/>
    <n v="0"/>
    <n v="4"/>
    <n v="0"/>
    <n v="0"/>
    <n v="0"/>
    <n v="1"/>
    <n v="0"/>
    <n v="1"/>
    <m/>
    <s v="Naranja"/>
    <s v="no informa"/>
    <s v="Frutos"/>
    <s v="PEE/E/ 07"/>
    <s v="Anastrepha sp"/>
    <s v="no aplica"/>
    <s v="no aplica"/>
    <s v="no aplica"/>
    <s v="no aplica"/>
    <s v="Insecta"/>
    <s v="Diptera"/>
    <s v="Tephritidae"/>
    <s v="Anastrepha fraterculus_x000a_Anastrepha obliqua_x000a_Ceratitis capitata"/>
    <s v="0_x000a_0_x000a_0"/>
    <s v="1_x000a_2_x000a_2"/>
    <s v="José Velásquez "/>
    <m/>
  </r>
  <r>
    <n v="815"/>
    <d v="2022-12-19T00:00:00"/>
    <x v="0"/>
    <x v="11"/>
    <s v="AGR-AGC/Z5/SANTA-ELENA-2022-1213-M"/>
    <s v="AGROCALIDAD SANTA ELENA"/>
    <s v="joseg_pepe86@hotmail.es"/>
    <x v="1"/>
    <x v="0"/>
    <s v="Ecuador"/>
    <s v="Santa Elena"/>
    <s v="Santa Elena"/>
    <s v="El Azúcar"/>
    <s v="El Azúcar"/>
    <n v="547389"/>
    <n v="9751888"/>
    <n v="30"/>
    <s v="PNMMF"/>
    <s v="LDR13/E-22-815"/>
    <s v="MF-13529"/>
    <s v="Ing. Gonzabay"/>
    <d v="2022-11-14T00:00:00"/>
    <d v="2022-12-26T00:00:00"/>
    <d v="2022-12-26T00:00:00"/>
    <x v="64"/>
    <s v="LDR-MANABI-E-I22-199"/>
    <s v="---"/>
    <n v="0"/>
    <s v="TODO"/>
    <n v="8"/>
    <n v="0"/>
    <n v="7"/>
    <n v="4"/>
    <n v="1"/>
    <n v="0"/>
    <n v="0"/>
    <n v="0"/>
    <n v="0"/>
    <n v="4"/>
    <n v="0"/>
    <n v="0"/>
    <n v="0"/>
    <n v="1"/>
    <n v="0"/>
    <n v="1"/>
    <m/>
    <s v="Papaya"/>
    <s v="no informa"/>
    <s v="Frutos"/>
    <s v="PEE/E/ 07"/>
    <s v="Anastrepha sp"/>
    <s v="no aplica"/>
    <s v="no aplica"/>
    <s v="no aplica"/>
    <s v="no aplica"/>
    <s v="Insecta"/>
    <s v="Diptera"/>
    <s v="Tephritidae"/>
    <s v="Ceratitis capitata"/>
    <n v="1"/>
    <n v="3"/>
    <s v="José Velásquez "/>
    <m/>
  </r>
  <r>
    <n v="816"/>
    <d v="2022-12-19T00:00:00"/>
    <x v="0"/>
    <x v="11"/>
    <s v="AGR-AGC/Z5/SANTA-ELENA-2022-1213-M"/>
    <s v="AGROCALIDAD SANTA ELENA"/>
    <s v="joseg_pepe86@hotmail.es"/>
    <x v="1"/>
    <x v="0"/>
    <s v="Ecuador"/>
    <s v="Santa Elena"/>
    <s v="Santa Elena"/>
    <s v="Pechiche"/>
    <s v="Pechiche"/>
    <n v="535853"/>
    <n v="9743595"/>
    <n v="47"/>
    <s v="PNMMF"/>
    <s v="LDR13/E-22-816"/>
    <s v="MF-00953"/>
    <s v="Ing. Gonzabay"/>
    <d v="2022-11-14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17"/>
    <d v="2022-12-19T00:00:00"/>
    <x v="0"/>
    <x v="11"/>
    <s v="AGR-AGC/Z5/SANTA-ELENA-2022-1213-M"/>
    <s v="AGROCALIDAD SANTA ELENA"/>
    <s v="joseg_pepe86@hotmail.es"/>
    <x v="1"/>
    <x v="0"/>
    <s v="Ecuador"/>
    <s v="Santa Elena"/>
    <s v="Santa Elena"/>
    <s v="Pechiche"/>
    <s v="Pechiche"/>
    <n v="535491"/>
    <n v="9742720"/>
    <n v="34"/>
    <s v="PNMMF"/>
    <s v="LDR13/E-22-817"/>
    <s v="MF-07012"/>
    <s v="Ing. Gonzabay"/>
    <d v="2022-11-14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18"/>
    <d v="2022-12-19T00:00:00"/>
    <x v="0"/>
    <x v="11"/>
    <s v="AGR-AGC/Z5/SANTA-ELENA-2022-1213-M"/>
    <s v="AGROCALIDAD SANTA ELENA"/>
    <s v="joseg_pepe86@hotmail.es"/>
    <x v="1"/>
    <x v="0"/>
    <s v="Ecuador"/>
    <s v="Santa Elena"/>
    <s v="Santa Elena"/>
    <s v="Pechiche"/>
    <s v="Pechiche"/>
    <n v="535604"/>
    <n v="9742745"/>
    <n v="37"/>
    <s v="PNMMF"/>
    <s v="LDR13/E-22-818"/>
    <s v="MF-07013"/>
    <s v="Ing. Gonzabay"/>
    <d v="2022-11-14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1"/>
    <n v="1"/>
    <s v="José Velásquez "/>
    <m/>
  </r>
  <r>
    <n v="819"/>
    <d v="2022-12-19T00:00:00"/>
    <x v="0"/>
    <x v="11"/>
    <s v="AGR-AGC/Z5/SANTA-ELENA-2022-1213-M"/>
    <s v="AGROCALIDAD SANTA ELENA"/>
    <s v="joseg_pepe86@hotmail.es"/>
    <x v="1"/>
    <x v="0"/>
    <s v="Ecuador"/>
    <s v="Santa Elena"/>
    <s v="Santa Elena"/>
    <s v="Pechiche"/>
    <s v="Pechiche"/>
    <n v="535960"/>
    <n v="9743618"/>
    <n v="47"/>
    <s v="PNMMF"/>
    <s v="LDR13/E-22-819"/>
    <s v="MF-07014"/>
    <s v="Ing. Gonzabay"/>
    <d v="2022-11-14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Anastrepha chiclayae"/>
    <n v="1"/>
    <n v="0"/>
    <s v="José Velásquez "/>
    <m/>
  </r>
  <r>
    <n v="820"/>
    <d v="2022-12-19T00:00:00"/>
    <x v="0"/>
    <x v="11"/>
    <s v="AGR-AGC/Z5/SANTA-ELENA-2022-1213-M"/>
    <s v="AGROCALIDAD SANTA ELENA"/>
    <s v="joseg_pepe86@hotmail.es"/>
    <x v="1"/>
    <x v="0"/>
    <s v="Ecuador"/>
    <s v="Santa Elena"/>
    <s v="Santa Elena"/>
    <s v="San Rafael"/>
    <s v="San Rafael"/>
    <n v="544472"/>
    <n v="9749085"/>
    <n v="70"/>
    <s v="PNMMF"/>
    <s v="LDR13/E-22-820"/>
    <s v="MF-07232"/>
    <s v="Ing. Gonzabay"/>
    <d v="2022-11-14T00:00:00"/>
    <d v="2022-12-26T00:00:00"/>
    <d v="2022-12-26T00:00:00"/>
    <x v="64"/>
    <s v="LDR-MANABI-E-I22-199"/>
    <s v="---"/>
    <n v="0"/>
    <s v="TODO"/>
    <n v="8"/>
    <n v="0"/>
    <n v="7"/>
    <n v="4"/>
    <n v="1"/>
    <n v="0"/>
    <n v="0"/>
    <n v="0"/>
    <n v="0"/>
    <n v="4"/>
    <n v="0"/>
    <n v="0"/>
    <n v="0"/>
    <n v="1"/>
    <n v="0"/>
    <n v="1"/>
    <m/>
    <s v="mango"/>
    <s v="no informa"/>
    <s v="Frutos"/>
    <s v="PEE/E/ 07"/>
    <s v="Anastrepha sp"/>
    <s v="no aplica"/>
    <s v="no aplica"/>
    <s v="no aplica"/>
    <s v="no aplica"/>
    <s v="Insecta"/>
    <s v="Diptera"/>
    <s v="Tephritidae"/>
    <s v="Ceratitis capitata"/>
    <n v="1"/>
    <n v="1"/>
    <s v="José Velásquez "/>
    <m/>
  </r>
  <r>
    <n v="821"/>
    <d v="2022-12-19T00:00:00"/>
    <x v="0"/>
    <x v="11"/>
    <s v="AGR-AGC/Z5/SANTA-ELENA-2022-1213-M"/>
    <s v="AGROCALIDAD SANTA ELENA"/>
    <s v="joseg_pepe86@hotmail.es"/>
    <x v="1"/>
    <x v="0"/>
    <s v="Ecuador"/>
    <s v="Santa Elena"/>
    <s v="Santa Elena"/>
    <s v="San Rafael"/>
    <s v="San Rafael"/>
    <n v="530965"/>
    <n v="9742350"/>
    <n v="74"/>
    <s v="PNMMF"/>
    <s v="LDR13/E-22-821"/>
    <s v="MF-07233"/>
    <s v="Ing. Gonzabay"/>
    <d v="2022-11-14T00:00:00"/>
    <d v="2022-12-26T00:00:00"/>
    <d v="2022-12-26T00:00:00"/>
    <x v="64"/>
    <s v="LDR-MANABI-E-I22-199"/>
    <s v="---"/>
    <n v="0"/>
    <s v="TODO"/>
    <n v="8"/>
    <n v="0"/>
    <n v="7"/>
    <n v="4"/>
    <n v="1"/>
    <n v="0"/>
    <n v="0"/>
    <n v="0"/>
    <n v="0"/>
    <n v="4"/>
    <n v="0"/>
    <n v="0"/>
    <n v="0"/>
    <n v="1"/>
    <n v="0"/>
    <n v="1"/>
    <m/>
    <s v="mango"/>
    <s v="no informa"/>
    <s v="Frutos"/>
    <s v="PEE/E/ 07"/>
    <s v="Anastrepha sp"/>
    <s v="no aplica"/>
    <s v="no aplica"/>
    <s v="no aplica"/>
    <s v="no aplica"/>
    <s v="Insecta"/>
    <s v="Diptera"/>
    <s v="Tephritidae"/>
    <s v="Ceratitis capitata"/>
    <n v="1"/>
    <n v="0"/>
    <s v="José Velásquez "/>
    <m/>
  </r>
  <r>
    <n v="822"/>
    <d v="2022-12-19T00:00:00"/>
    <x v="0"/>
    <x v="11"/>
    <s v="AGR-AGC/Z5/SANTA-ELENA-2022-1213-M"/>
    <s v="AGROCALIDAD SANTA ELENA"/>
    <s v="joseg_pepe86@hotmail.es"/>
    <x v="1"/>
    <x v="0"/>
    <s v="Ecuador"/>
    <s v="Santa Elena"/>
    <s v="Santa Elena"/>
    <s v="San Rafael"/>
    <s v="San Rafael"/>
    <n v="544111"/>
    <n v="9749500"/>
    <n v="43"/>
    <s v="PNMMF"/>
    <s v="LDR13/E-22-822"/>
    <s v="MF-07238"/>
    <s v="Ing. Gonzabay"/>
    <d v="2022-11-14T00:00:00"/>
    <d v="2022-12-26T00:00:00"/>
    <d v="2022-12-26T00:00:00"/>
    <x v="64"/>
    <s v="LDR-MANABI-E-I22-199"/>
    <s v="---"/>
    <n v="0"/>
    <s v="TODO"/>
    <n v="8"/>
    <n v="0"/>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823"/>
    <d v="2022-12-19T00:00:00"/>
    <x v="0"/>
    <x v="11"/>
    <s v="AGR-AGC/Z5/SANTA-ELENA-2022-1213-M"/>
    <s v="AGROCALIDAD SANTA ELENA"/>
    <s v="joseg_pepe86@hotmail.es"/>
    <x v="1"/>
    <x v="0"/>
    <s v="Ecuador"/>
    <s v="Santa Elena"/>
    <s v="Santa Elena"/>
    <s v="San Rafael"/>
    <s v="San Rafael"/>
    <n v="544083"/>
    <n v="9749233"/>
    <n v="74"/>
    <s v="PNMMF"/>
    <s v="LDR13/E-22-823"/>
    <s v="MF-07218"/>
    <s v="Ing. Gonzabay"/>
    <d v="2022-11-14T00:00:00"/>
    <d v="2022-12-26T00:00:00"/>
    <d v="2022-12-26T00:00:00"/>
    <x v="64"/>
    <s v="LDR-MANABI-E-I22-199"/>
    <s v="---"/>
    <n v="0"/>
    <s v="TODO"/>
    <n v="8"/>
    <n v="0"/>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824"/>
    <d v="2022-12-19T00:00:00"/>
    <x v="0"/>
    <x v="11"/>
    <s v="AGR-AGC/Z5/SANTA-ELENA-2022-1213-M"/>
    <s v="AGROCALIDAD SANTA ELENA"/>
    <s v="joseg_pepe86@hotmail.es"/>
    <x v="1"/>
    <x v="0"/>
    <s v="Ecuador"/>
    <s v="Santa Elena"/>
    <s v="Santa Elena"/>
    <s v="San Rafael"/>
    <s v="San Rafael"/>
    <n v="539997"/>
    <n v="9742077"/>
    <n v="56"/>
    <s v="PNMMF"/>
    <s v="LDR13/E-22-824"/>
    <s v="MF-07219"/>
    <s v="Ing. Gonzabay"/>
    <d v="2022-11-14T00:00:00"/>
    <d v="2022-12-26T00:00:00"/>
    <d v="2022-12-26T00:00:00"/>
    <x v="64"/>
    <s v="LDR-MANABI-E-I22-199"/>
    <s v="---"/>
    <n v="0"/>
    <s v="TODO"/>
    <n v="8"/>
    <n v="0"/>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825"/>
    <d v="2022-12-19T00:00:00"/>
    <x v="0"/>
    <x v="11"/>
    <s v="AGR-AGC/Z5/SANTA-ELENA-2022-1213-M"/>
    <s v="AGROCALIDAD SANTA ELENA"/>
    <s v="joseg_pepe86@hotmail.es"/>
    <x v="1"/>
    <x v="0"/>
    <s v="Ecuador"/>
    <s v="Santa Elena"/>
    <s v="Santa Elena"/>
    <s v="Pechiche"/>
    <s v="Pechiche"/>
    <n v="546618"/>
    <n v="9745867"/>
    <n v="9"/>
    <s v="PNMMF"/>
    <s v="LDR13/E-22-825"/>
    <s v="MF-013558"/>
    <s v="Ing. Gonzabay"/>
    <d v="2022-11-14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10"/>
    <n v="6"/>
    <s v="José Velásquez "/>
    <m/>
  </r>
  <r>
    <n v="826"/>
    <d v="2022-12-19T00:00:00"/>
    <x v="0"/>
    <x v="11"/>
    <s v="AGR-AGC/Z5/SANTA-ELENA-2022-1213-M"/>
    <s v="AGROCALIDAD SANTA ELENA"/>
    <s v="joseg_pepe86@hotmail.es"/>
    <x v="1"/>
    <x v="0"/>
    <s v="Ecuador"/>
    <s v="Santa Elena"/>
    <s v="Santa Elena"/>
    <s v="Pechiche"/>
    <s v="Pechiche"/>
    <n v="546762"/>
    <n v="9745882"/>
    <n v="16"/>
    <s v="PNMMF"/>
    <s v="LDR13/E-22-826"/>
    <s v="MF-07943"/>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5"/>
    <n v="6"/>
    <s v="José Velásquez "/>
    <m/>
  </r>
  <r>
    <n v="827"/>
    <d v="2022-12-19T00:00:00"/>
    <x v="0"/>
    <x v="11"/>
    <s v="AGR-AGC/Z5/SANTA-ELENA-2022-1213-M"/>
    <s v="AGROCALIDAD SANTA ELENA"/>
    <s v="joseg_pepe86@hotmail.es"/>
    <x v="1"/>
    <x v="0"/>
    <s v="Ecuador"/>
    <s v="Santa Elena"/>
    <s v="Santa Elena"/>
    <s v="Pechiche"/>
    <s v="Pechiche"/>
    <n v="546866"/>
    <n v="9745988"/>
    <n v="24"/>
    <s v="PNMMF"/>
    <s v="LDR13/E-22-827"/>
    <s v="MF-07943"/>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8"/>
    <n v="18"/>
    <s v="José Velásquez "/>
    <m/>
  </r>
  <r>
    <n v="828"/>
    <d v="2022-12-19T00:00:00"/>
    <x v="0"/>
    <x v="11"/>
    <s v="AGR-AGC/Z5/SANTA-ELENA-2022-1213-M"/>
    <s v="AGROCALIDAD SANTA ELENA"/>
    <s v="joseg_pepe86@hotmail.es"/>
    <x v="1"/>
    <x v="0"/>
    <s v="Ecuador"/>
    <s v="Santa Elena"/>
    <s v="Santa Elena"/>
    <s v="Pechiche"/>
    <s v="Pechiche"/>
    <n v="546618"/>
    <n v="9745867"/>
    <n v="9"/>
    <s v="PNMMF"/>
    <s v="LDR13/E-22-828"/>
    <s v="MF-07954"/>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_x000a_Anastrepha fraterculus"/>
    <s v="14_x000a_0"/>
    <s v="17_x000a_1"/>
    <s v="José Velásquez "/>
    <m/>
  </r>
  <r>
    <n v="829"/>
    <d v="2022-12-19T00:00:00"/>
    <x v="0"/>
    <x v="11"/>
    <s v="AGR-AGC/Z5/SANTA-ELENA-2022-1213-M"/>
    <s v="AGROCALIDAD SANTA ELENA"/>
    <s v="joseg_pepe86@hotmail.es"/>
    <x v="1"/>
    <x v="0"/>
    <s v="Ecuador"/>
    <s v="Santa Elena"/>
    <s v="Santa Elena"/>
    <s v="El Azúcar"/>
    <s v="El Azúcar"/>
    <n v="546820"/>
    <n v="9746045"/>
    <n v="22"/>
    <s v="PNMMF"/>
    <s v="LDR13/E-22-829"/>
    <s v="MF-013560"/>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30"/>
    <d v="2022-12-19T00:00:00"/>
    <x v="0"/>
    <x v="11"/>
    <s v="AGR-AGC/Z5/SANTA-ELENA-2022-1213-M"/>
    <s v="AGROCALIDAD SANTA ELENA"/>
    <s v="joseg_pepe86@hotmail.es"/>
    <x v="1"/>
    <x v="0"/>
    <s v="Ecuador"/>
    <s v="Santa Elena"/>
    <s v="Santa Elena"/>
    <s v="El Azúcar"/>
    <s v="El Azúcar"/>
    <n v="546296"/>
    <n v="9746766"/>
    <n v="20"/>
    <s v="PNMMF"/>
    <s v="LDR13/E-22-830"/>
    <s v="MF-07956"/>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2"/>
    <n v="5"/>
    <s v="José Velásquez "/>
    <m/>
  </r>
  <r>
    <n v="831"/>
    <d v="2022-12-19T00:00:00"/>
    <x v="0"/>
    <x v="11"/>
    <s v="AGR-AGC/Z5/SANTA-ELENA-2022-1213-M"/>
    <s v="AGROCALIDAD SANTA ELENA"/>
    <s v="joseg_pepe86@hotmail.es"/>
    <x v="1"/>
    <x v="0"/>
    <s v="Ecuador"/>
    <s v="Santa Elena"/>
    <s v="Santa Elena"/>
    <s v="El Azúcar"/>
    <s v="El Azúcar"/>
    <n v="546656"/>
    <n v="9746194"/>
    <n v="20"/>
    <s v="PNMMF"/>
    <s v="LDR13/E-22-831"/>
    <s v="MF-07972"/>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_x000a_Anastrepha chiclayae"/>
    <s v="10_x000a_0"/>
    <s v="16_x000a_1"/>
    <s v="José Velásquez "/>
    <m/>
  </r>
  <r>
    <n v="832"/>
    <d v="2022-12-19T00:00:00"/>
    <x v="0"/>
    <x v="11"/>
    <s v="AGR-AGC/Z5/SANTA-ELENA-2022-1213-M"/>
    <s v="AGROCALIDAD SANTA ELENA"/>
    <s v="joseg_pepe86@hotmail.es"/>
    <x v="1"/>
    <x v="0"/>
    <s v="Ecuador"/>
    <s v="Santa Elena"/>
    <s v="Santa Elena"/>
    <s v="El Azúcar"/>
    <s v="El Azúcar"/>
    <n v="546545"/>
    <n v="9746467"/>
    <n v="26"/>
    <s v="PNMMF"/>
    <s v="LDR13/E-22-832"/>
    <s v="MF-07962"/>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0"/>
    <n v="3"/>
    <s v="José Velásquez "/>
    <m/>
  </r>
  <r>
    <n v="833"/>
    <d v="2022-12-19T00:00:00"/>
    <x v="0"/>
    <x v="11"/>
    <s v="AGR-AGC/Z5/SANTA-ELENA-2022-1213-M"/>
    <s v="AGROCALIDAD SANTA ELENA"/>
    <s v="joseg_pepe86@hotmail.es"/>
    <x v="1"/>
    <x v="0"/>
    <s v="Ecuador"/>
    <s v="Santa Elena"/>
    <s v="Santa Elena"/>
    <s v="El Azúcar"/>
    <s v="El Azúcar"/>
    <n v="546938"/>
    <n v="9745939"/>
    <n v="26"/>
    <s v="PNMMF"/>
    <s v="LDR13/E-22-833"/>
    <s v="MF-07966"/>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16"/>
    <n v="13"/>
    <s v="José Velásquez "/>
    <m/>
  </r>
  <r>
    <n v="834"/>
    <d v="2022-12-19T00:00:00"/>
    <x v="0"/>
    <x v="11"/>
    <s v="AGR-AGC/Z5/SANTA-ELENA-2022-1213-M"/>
    <s v="AGROCALIDAD SANTA ELENA"/>
    <s v="joseg_pepe86@hotmail.es"/>
    <x v="1"/>
    <x v="0"/>
    <s v="Ecuador"/>
    <s v="Santa Elena"/>
    <s v="Santa Elena"/>
    <s v="El Azúcar"/>
    <s v="El Azúcar"/>
    <n v="546680"/>
    <n v="9746362"/>
    <n v="21"/>
    <s v="PNMMF"/>
    <s v="LDR13/E-22-834"/>
    <s v="MF-07953"/>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4"/>
    <n v="2"/>
    <s v="José Velásquez "/>
    <m/>
  </r>
  <r>
    <n v="835"/>
    <d v="2022-12-19T00:00:00"/>
    <x v="0"/>
    <x v="11"/>
    <s v="AGR-AGC/Z5/SANTA-ELENA-2022-1213-M"/>
    <s v="AGROCALIDAD SANTA ELENA"/>
    <s v="joseg_pepe86@hotmail.es"/>
    <x v="1"/>
    <x v="0"/>
    <s v="Ecuador"/>
    <s v="Santa Elena"/>
    <s v="Santa Elena"/>
    <s v="El Azúcar"/>
    <s v="El Azúcar"/>
    <n v="546357"/>
    <n v="9746670"/>
    <n v="24"/>
    <s v="PNMMF"/>
    <s v="LDR13/E-22-835"/>
    <s v="MF-07965"/>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
    <n v="6"/>
    <n v="12"/>
    <s v="José Velásquez "/>
    <m/>
  </r>
  <r>
    <n v="836"/>
    <d v="2022-12-19T00:00:00"/>
    <x v="0"/>
    <x v="11"/>
    <s v="AGR-AGC/Z5/SANTA-ELENA-2022-1213-M"/>
    <s v="AGROCALIDAD SANTA ELENA"/>
    <s v="joseg_pepe86@hotmail.es"/>
    <x v="1"/>
    <x v="0"/>
    <s v="Ecuador"/>
    <s v="Santa Elena"/>
    <s v="Santa Elena"/>
    <s v="El Azúcar"/>
    <s v="El Azúcar"/>
    <n v="546357"/>
    <n v="9746670"/>
    <n v="23"/>
    <s v="PNMMF"/>
    <s v="LDR13/E-22-836"/>
    <s v="MF-07971"/>
    <s v="Ing. Gonzabay"/>
    <d v="2022-11-17T00:00:00"/>
    <d v="2022-12-26T00:00:00"/>
    <d v="2022-12-26T00:00:00"/>
    <x v="64"/>
    <s v="LDR-MANABI-E-I22-199"/>
    <s v="---"/>
    <n v="0"/>
    <s v="TODO"/>
    <n v="8"/>
    <n v="0"/>
    <n v="7"/>
    <n v="4"/>
    <n v="1"/>
    <n v="0"/>
    <n v="0"/>
    <n v="0"/>
    <n v="0"/>
    <n v="4"/>
    <n v="0"/>
    <n v="0"/>
    <n v="0"/>
    <n v="1"/>
    <n v="0"/>
    <n v="1"/>
    <m/>
    <s v="Uva de mesa"/>
    <s v="no informa"/>
    <s v="Frutos"/>
    <s v="PEE/E/ 07"/>
    <s v="Anastrepha sp"/>
    <s v="no aplica"/>
    <s v="no aplica"/>
    <s v="no aplica"/>
    <s v="no aplica"/>
    <s v="Insecta"/>
    <s v="Diptera"/>
    <s v="Tephritidae"/>
    <s v="Ceratitis capitata_x000a_Anastrepha fraterculus_x000a_Anastrepha chiclayae"/>
    <s v="18_x000a_1_x000a_1"/>
    <s v="29_x000a_0_x000a_0"/>
    <s v="José Velásquez "/>
    <m/>
  </r>
  <r>
    <n v="837"/>
    <d v="2022-12-19T00:00:00"/>
    <x v="0"/>
    <x v="11"/>
    <s v="AGR-AGC/Z5/SANTA-ELENA-2022-1213-M"/>
    <s v="AGROCALIDAD SANTA ELENA"/>
    <s v="joseg_pepe86@hotmail.es"/>
    <x v="1"/>
    <x v="0"/>
    <s v="Ecuador"/>
    <s v="Santa Elena"/>
    <s v="Santa Elena"/>
    <s v="La Libertad"/>
    <s v="La Libertad"/>
    <n v="546585"/>
    <n v="9746047"/>
    <n v="23"/>
    <s v="PNMMF"/>
    <s v="LDR13/E-22-837"/>
    <s v="MF-07961"/>
    <s v="Ing. Gonzabay"/>
    <d v="2022-11-17T00:00:00"/>
    <d v="2022-12-26T00:00:00"/>
    <d v="2022-12-26T00:00:00"/>
    <x v="64"/>
    <s v="LDR-MANABI-E-I22-199"/>
    <s v="---"/>
    <n v="0"/>
    <s v="TODO"/>
    <n v="8"/>
    <n v="0"/>
    <n v="7"/>
    <n v="4"/>
    <n v="1"/>
    <n v="0"/>
    <n v="0"/>
    <n v="0"/>
    <n v="0"/>
    <n v="4"/>
    <n v="0"/>
    <n v="0"/>
    <n v="0"/>
    <n v="1"/>
    <n v="0"/>
    <n v="1"/>
    <m/>
    <s v="pechiche"/>
    <s v="no informa"/>
    <s v="Frutos"/>
    <s v="PEE/E/ 07"/>
    <s v="Anastrepha sp"/>
    <s v="no aplica"/>
    <s v="no aplica"/>
    <s v="no aplica"/>
    <s v="no aplica"/>
    <s v="Insecta"/>
    <s v="Diptera"/>
    <s v="Tephritidae"/>
    <s v="Ceratitis capitata"/>
    <n v="0"/>
    <n v="9"/>
    <s v="José Velásquez "/>
    <m/>
  </r>
  <r>
    <n v="838"/>
    <d v="2022-12-19T00:00:00"/>
    <x v="0"/>
    <x v="11"/>
    <s v="AGR-AGC/Z5/SANTA-ELENA-2022-1213-M"/>
    <s v="AGROCALIDAD SANTA ELENA"/>
    <s v="joseg_pepe86@hotmail.es"/>
    <x v="1"/>
    <x v="0"/>
    <s v="Ecuador"/>
    <s v="Santa Elena"/>
    <s v="Santa Elena"/>
    <s v="Santa Elena"/>
    <s v="Santa Elena"/>
    <n v="516022"/>
    <n v="9754074"/>
    <n v="63"/>
    <s v="PNMMF"/>
    <s v="LDR13/E-22-838"/>
    <s v="MF-02899"/>
    <s v="Ing. Gonzabay"/>
    <d v="2022-11-17T00:00:00"/>
    <d v="2022-12-26T00:00:00"/>
    <d v="2022-12-26T00:00:00"/>
    <x v="64"/>
    <s v="LDR-MANABI-E-I22-199"/>
    <s v="---"/>
    <n v="0"/>
    <s v="TODO"/>
    <n v="8"/>
    <n v="0"/>
    <n v="7"/>
    <n v="4"/>
    <n v="1"/>
    <n v="0"/>
    <n v="0"/>
    <n v="0"/>
    <n v="0"/>
    <n v="4"/>
    <n v="0"/>
    <n v="0"/>
    <n v="0"/>
    <n v="1"/>
    <n v="0"/>
    <n v="1"/>
    <m/>
    <s v="Árbol de almendra"/>
    <s v="no informa"/>
    <s v="Frutos"/>
    <s v="PEE/E/ 07"/>
    <s v="Anastrepha sp"/>
    <s v="no aplica"/>
    <s v="no aplica"/>
    <s v="no aplica"/>
    <s v="no aplica"/>
    <s v="Insecta"/>
    <s v="Diptera"/>
    <s v="Tephritidae"/>
    <s v="Ceratitis capitata"/>
    <n v="0"/>
    <n v="3"/>
    <s v="José Velásquez "/>
    <m/>
  </r>
  <r>
    <n v="839"/>
    <d v="2022-12-19T00:00:00"/>
    <x v="0"/>
    <x v="11"/>
    <s v="AGR-AGC/Z5/SANTA-ELENA-2022-1213-M"/>
    <s v="AGROCALIDAD SANTA ELENA"/>
    <s v="joseg_pepe86@hotmail.es"/>
    <x v="1"/>
    <x v="0"/>
    <s v="Ecuador"/>
    <s v="Santa Elena"/>
    <s v="Santa Elena"/>
    <s v="Ruta 16"/>
    <s v="Ruta 16"/>
    <n v="532395"/>
    <n v="9743110"/>
    <n v="13"/>
    <s v="PNMMF"/>
    <s v="LDR13/E-22-839"/>
    <s v="MF-009407"/>
    <s v="Ing. Gonzabay"/>
    <d v="2022-11-21T00:00:00"/>
    <d v="2022-12-26T00:00:00"/>
    <d v="2022-12-26T00:00:00"/>
    <x v="64"/>
    <s v="LDR-MANABI-E-I22-200"/>
    <s v="---"/>
    <n v="0"/>
    <s v="TODO"/>
    <n v="8"/>
    <n v="0"/>
    <n v="7"/>
    <n v="4"/>
    <n v="1"/>
    <n v="0"/>
    <n v="0"/>
    <n v="0"/>
    <n v="0"/>
    <n v="4"/>
    <n v="0"/>
    <n v="0"/>
    <n v="0"/>
    <n v="1"/>
    <n v="0"/>
    <n v="1"/>
    <m/>
    <s v="ciruelo"/>
    <s v="no informa"/>
    <s v="Frutos"/>
    <s v="PEE/E/ 07"/>
    <s v="Anastrepha sp"/>
    <s v="no aplica"/>
    <s v="no aplica"/>
    <s v="no aplica"/>
    <s v="no aplica"/>
    <s v="Insecta"/>
    <s v="Diptera"/>
    <s v="Tephritidae"/>
    <s v="Ceratitis capitata"/>
    <n v="1"/>
    <n v="2"/>
    <s v="José Velásquez "/>
    <m/>
  </r>
  <r>
    <n v="840"/>
    <d v="2022-12-19T00:00:00"/>
    <x v="0"/>
    <x v="11"/>
    <s v="AGR-AGC/Z5/SANTA-ELENA-2022-1213-M"/>
    <s v="AGROCALIDAD SANTA ELENA"/>
    <s v="joseg_pepe86@hotmail.es"/>
    <x v="1"/>
    <x v="0"/>
    <s v="Ecuador"/>
    <s v="Santa Elena"/>
    <s v="Santa Elena"/>
    <s v="Ruta 16"/>
    <s v="Ruta 16"/>
    <n v="538716"/>
    <n v="9741980"/>
    <n v="29"/>
    <s v="PNMMF"/>
    <s v="LDR13/E-22-840"/>
    <s v="MF-009403"/>
    <s v="Ing. Gonzabay"/>
    <d v="2022-11-21T00:00:00"/>
    <d v="2022-12-26T00:00:00"/>
    <d v="2022-12-26T00:00:00"/>
    <x v="64"/>
    <s v="LDR-MANABI-E-I22-200"/>
    <s v="---"/>
    <n v="0"/>
    <s v="TODO"/>
    <n v="8"/>
    <n v="0"/>
    <n v="7"/>
    <n v="4"/>
    <n v="1"/>
    <n v="0"/>
    <n v="0"/>
    <n v="0"/>
    <n v="0"/>
    <n v="4"/>
    <n v="0"/>
    <n v="0"/>
    <n v="0"/>
    <n v="1"/>
    <n v="0"/>
    <n v="1"/>
    <m/>
    <s v="ciruelo"/>
    <s v="no informa"/>
    <s v="Frutos"/>
    <s v="PEE/E/ 07"/>
    <s v="Anastrepha sp"/>
    <s v="no aplica"/>
    <s v="no aplica"/>
    <s v="no aplica"/>
    <s v="no aplica"/>
    <s v="Insecta"/>
    <s v="Diptera"/>
    <s v="Tephritidae"/>
    <s v="Anastrepha obliqua"/>
    <n v="0"/>
    <n v="2"/>
    <s v="José Velásquez "/>
    <m/>
  </r>
  <r>
    <n v="841"/>
    <d v="2022-12-19T00:00:00"/>
    <x v="0"/>
    <x v="11"/>
    <s v="AGR-AGC/Z5/SANTA-ELENA-2022-1213-M"/>
    <s v="AGROCALIDAD SANTA ELENA"/>
    <s v="joseg_pepe86@hotmail.es"/>
    <x v="1"/>
    <x v="0"/>
    <s v="Ecuador"/>
    <s v="Santa Elena"/>
    <s v="Santa Elena"/>
    <s v="Ruta 16"/>
    <s v="Ruta 16"/>
    <n v="538239"/>
    <n v="9743975"/>
    <n v="42"/>
    <s v="PNMMF"/>
    <s v="LDR13/E-22-841"/>
    <s v="MF-009411"/>
    <s v="Ing. Gonzabay"/>
    <d v="2022-11-21T00:00:00"/>
    <d v="2022-12-26T00:00:00"/>
    <d v="2022-12-26T00:00:00"/>
    <x v="64"/>
    <s v="LDR-MANABI-E-I22-200"/>
    <s v="---"/>
    <n v="0"/>
    <s v="TODO"/>
    <n v="8"/>
    <n v="0"/>
    <n v="7"/>
    <n v="4"/>
    <n v="1"/>
    <n v="0"/>
    <n v="0"/>
    <n v="0"/>
    <n v="0"/>
    <n v="4"/>
    <n v="0"/>
    <n v="0"/>
    <n v="0"/>
    <n v="1"/>
    <n v="0"/>
    <n v="1"/>
    <m/>
    <s v="café"/>
    <s v="no informa"/>
    <s v="Frutos"/>
    <s v="PEE/E/ 07"/>
    <s v="Anastrepha sp"/>
    <s v="no aplica"/>
    <s v="no aplica"/>
    <s v="no aplica"/>
    <s v="no aplica"/>
    <s v="Insecta"/>
    <s v="Diptera"/>
    <s v="Tephritidae"/>
    <s v="Anastrepha distincta"/>
    <n v="0"/>
    <n v="1"/>
    <s v="José Velásquez "/>
    <m/>
  </r>
  <r>
    <n v="842"/>
    <d v="2022-12-19T00:00:00"/>
    <x v="0"/>
    <x v="11"/>
    <s v="AGR-AGC/Z5/SANTA-ELENA-2022-1213-M"/>
    <s v="AGROCALIDAD SANTA ELENA"/>
    <s v="joseg_pepe86@hotmail.es"/>
    <x v="1"/>
    <x v="0"/>
    <s v="Ecuador"/>
    <s v="Santa Elena"/>
    <s v="Santa Elena"/>
    <s v="Ruta 16"/>
    <s v="Ruta 16"/>
    <n v="557620"/>
    <n v="9738392"/>
    <n v="62"/>
    <s v="PNMMF"/>
    <s v="LDR13/E-22-842"/>
    <s v="MF-009394"/>
    <s v="Ing. Gonzabay"/>
    <d v="2022-11-21T00:00:00"/>
    <d v="2022-12-26T00:00:00"/>
    <d v="2022-12-26T00:00:00"/>
    <x v="64"/>
    <s v="LDR-MANABI-E-I22-200"/>
    <s v="---"/>
    <n v="0"/>
    <s v="TODO"/>
    <n v="8"/>
    <n v="0"/>
    <n v="7"/>
    <n v="4"/>
    <n v="1"/>
    <n v="0"/>
    <n v="0"/>
    <n v="0"/>
    <n v="0"/>
    <n v="4"/>
    <n v="0"/>
    <n v="0"/>
    <n v="0"/>
    <n v="1"/>
    <n v="0"/>
    <n v="1"/>
    <m/>
    <s v="ciruelo"/>
    <s v="no informa"/>
    <s v="Frutos"/>
    <s v="PEE/E/ 07"/>
    <s v="Anastrepha sp"/>
    <s v="no aplica"/>
    <s v="no aplica"/>
    <s v="no aplica"/>
    <s v="no aplica"/>
    <s v="Insecta"/>
    <s v="Diptera"/>
    <s v="Tephritidae"/>
    <s v="Anastrepha chiclayae"/>
    <n v="1"/>
    <n v="3"/>
    <s v="José Velásquez "/>
    <m/>
  </r>
  <r>
    <n v="843"/>
    <d v="2022-12-19T00:00:00"/>
    <x v="0"/>
    <x v="11"/>
    <s v="AGR-AGC/Z5/SANTA-ELENA-2022-1213-M"/>
    <s v="AGROCALIDAD SANTA ELENA"/>
    <s v="joseg_pepe86@hotmail.es"/>
    <x v="1"/>
    <x v="0"/>
    <s v="Ecuador"/>
    <s v="Santa Elena"/>
    <s v="Santa Elena"/>
    <s v="Ruta 16"/>
    <s v="Ruta 16"/>
    <n v="547015"/>
    <n v="9750915"/>
    <n v="36"/>
    <s v="PNMMF"/>
    <s v="LDR13/E-22-843"/>
    <s v="MF-009405"/>
    <s v="Ing. Gonzabay"/>
    <d v="2022-11-21T00:00:00"/>
    <d v="2022-12-26T00:00:00"/>
    <d v="2022-12-26T00:00:00"/>
    <x v="64"/>
    <s v="LDR-MANABI-E-I22-200"/>
    <s v="---"/>
    <n v="0"/>
    <s v="TODO"/>
    <n v="8"/>
    <n v="0"/>
    <n v="7"/>
    <n v="4"/>
    <n v="1"/>
    <n v="0"/>
    <n v="0"/>
    <n v="0"/>
    <n v="0"/>
    <n v="4"/>
    <n v="0"/>
    <n v="0"/>
    <n v="0"/>
    <n v="1"/>
    <n v="0"/>
    <n v="1"/>
    <m/>
    <s v="mango"/>
    <s v="no informa"/>
    <s v="Frutos"/>
    <s v="PEE/E/ 07"/>
    <s v="Anastrepha sp"/>
    <s v="no aplica"/>
    <s v="no aplica"/>
    <s v="no aplica"/>
    <s v="no aplica"/>
    <s v="Insecta"/>
    <s v="Diptera"/>
    <s v="Tephritidae"/>
    <s v="Ceratitis capitata_x000a_Anastrepha obliqua_x000a_Anastrepha fraterculus"/>
    <s v="1_x000a_37_x000a_3"/>
    <s v="6_x000a_52_x000a_0"/>
    <s v="José Velásquez "/>
    <m/>
  </r>
  <r>
    <n v="844"/>
    <d v="2022-12-19T00:00:00"/>
    <x v="0"/>
    <x v="11"/>
    <s v="AGR-AGC/Z5/SANTA-ELENA-2022-1213-M"/>
    <s v="AGROCALIDAD SANTA ELENA"/>
    <s v="joseg_pepe86@hotmail.es"/>
    <x v="1"/>
    <x v="0"/>
    <s v="Ecuador"/>
    <s v="Santa Elena"/>
    <s v="Santa Elena"/>
    <s v="Finca Don Alfredo"/>
    <s v="Finca Don Alfredo"/>
    <n v="544472"/>
    <n v="9749085"/>
    <n v="37"/>
    <s v="PNMMF"/>
    <s v="LDR13/E-22-844"/>
    <s v="MF-007232"/>
    <s v="Ing. Gonzabay"/>
    <d v="2022-11-24T00:00:00"/>
    <d v="2022-12-26T00:00:00"/>
    <d v="2022-12-26T00:00:00"/>
    <x v="64"/>
    <s v="LDR-MANABI-E-I22-200"/>
    <s v="---"/>
    <n v="0"/>
    <s v="TODO"/>
    <n v="8"/>
    <n v="0"/>
    <n v="7"/>
    <n v="4"/>
    <n v="1"/>
    <n v="0"/>
    <n v="0"/>
    <n v="0"/>
    <n v="0"/>
    <n v="4"/>
    <n v="0"/>
    <n v="0"/>
    <n v="0"/>
    <n v="1"/>
    <n v="0"/>
    <n v="1"/>
    <m/>
    <s v="mango"/>
    <s v="no informa"/>
    <s v="Frutos"/>
    <s v="PEE/E/ 07"/>
    <s v="Anastrepha sp"/>
    <s v="no aplica"/>
    <s v="no aplica"/>
    <s v="no aplica"/>
    <s v="no aplica"/>
    <s v="Insecta"/>
    <s v="Diptera"/>
    <s v="Tephritidae"/>
    <s v="Ceratitis capitata"/>
    <n v="1"/>
    <n v="0"/>
    <s v="José Velásquez "/>
    <m/>
  </r>
  <r>
    <n v="845"/>
    <d v="2022-12-19T00:00:00"/>
    <x v="0"/>
    <x v="11"/>
    <s v="AGR-AGC/Z5/SANTA-ELENA-2022-1213-M"/>
    <s v="AGROCALIDAD SANTA ELENA"/>
    <s v="joseg_pepe86@hotmail.es"/>
    <x v="1"/>
    <x v="0"/>
    <s v="Ecuador"/>
    <s v="Santa Elena"/>
    <s v="Santa Elena"/>
    <s v="Finca Don Alfredo"/>
    <s v="Finca Don Alfredo"/>
    <n v="539651"/>
    <n v="9742350"/>
    <n v="74"/>
    <s v="PNMMF"/>
    <s v="LDR13/E-22-845"/>
    <s v="MF-007233"/>
    <s v="Ing. Gonzabay"/>
    <d v="2022-11-24T00:00:00"/>
    <d v="2022-12-26T00:00:00"/>
    <d v="2022-12-26T00:00:00"/>
    <x v="64"/>
    <s v="LDR-MANABI-E-I22-200"/>
    <s v="---"/>
    <n v="0"/>
    <s v="TODO"/>
    <n v="8"/>
    <n v="0"/>
    <n v="7"/>
    <n v="4"/>
    <n v="1"/>
    <n v="0"/>
    <n v="0"/>
    <n v="0"/>
    <n v="0"/>
    <n v="4"/>
    <n v="0"/>
    <n v="0"/>
    <n v="0"/>
    <n v="1"/>
    <n v="0"/>
    <n v="1"/>
    <m/>
    <s v="mango"/>
    <s v="no informa"/>
    <s v="Frutos"/>
    <s v="PEE/E/ 07"/>
    <s v="Anastrepha sp"/>
    <s v="no aplica"/>
    <s v="no aplica"/>
    <s v="no aplica"/>
    <s v="no aplica"/>
    <s v="Insecta"/>
    <s v="Diptera"/>
    <s v="Tephritidae"/>
    <s v="Ceratitis capitata"/>
    <n v="1"/>
    <n v="0"/>
    <s v="José Velásquez "/>
    <m/>
  </r>
  <r>
    <n v="846"/>
    <d v="2022-12-19T00:00:00"/>
    <x v="0"/>
    <x v="11"/>
    <s v="AGR-AGC/Z5/SANTA-ELENA-2022-1213-M"/>
    <s v="AGROCALIDAD SANTA ELENA"/>
    <s v="joseg_pepe86@hotmail.es"/>
    <x v="1"/>
    <x v="0"/>
    <s v="Ecuador"/>
    <s v="Santa Elena"/>
    <s v="Santa Elena"/>
    <s v="Finca Don Alfredo"/>
    <s v="Finca Don Alfredo"/>
    <n v="541111"/>
    <n v="9749500"/>
    <n v="46"/>
    <s v="PNMMF"/>
    <s v="LDR13/E-22-846"/>
    <s v="MF-007238"/>
    <s v="Ing. Gonzabay"/>
    <d v="2022-11-24T00:00:00"/>
    <d v="2022-12-26T00:00:00"/>
    <d v="2022-12-26T00:00:00"/>
    <x v="64"/>
    <s v="LDR-MANABI-E-I22-200"/>
    <s v="---"/>
    <n v="0"/>
    <s v="TODO"/>
    <n v="8"/>
    <n v="0"/>
    <n v="7"/>
    <n v="4"/>
    <n v="1"/>
    <n v="0"/>
    <n v="0"/>
    <n v="0"/>
    <n v="0"/>
    <n v="4"/>
    <n v="0"/>
    <n v="0"/>
    <n v="0"/>
    <n v="1"/>
    <n v="0"/>
    <n v="1"/>
    <m/>
    <s v="mango"/>
    <s v="no informa"/>
    <s v="Frutos"/>
    <s v="PEE/E/ 07"/>
    <s v="Anastrepha sp"/>
    <s v="no aplica"/>
    <s v="no aplica"/>
    <s v="no aplica"/>
    <s v="no aplica"/>
    <s v="Insecta"/>
    <s v="Diptera"/>
    <s v="Tephritidae"/>
    <s v="Ceratitis capitata"/>
    <n v="0"/>
    <n v="3"/>
    <s v="José Velásquez "/>
    <m/>
  </r>
  <r>
    <n v="847"/>
    <d v="2022-12-19T00:00:00"/>
    <x v="0"/>
    <x v="11"/>
    <s v="AGR-AGC/Z5/SANTA-ELENA-2022-1213-M"/>
    <s v="AGROCALIDAD SANTA ELENA"/>
    <s v="joseg_pepe86@hotmail.es"/>
    <x v="1"/>
    <x v="0"/>
    <s v="Ecuador"/>
    <s v="Santa Elena"/>
    <s v="Santa Elena"/>
    <s v="Finca Don Alfredo"/>
    <s v="Finca Don Alfredo"/>
    <n v="544083"/>
    <n v="9749233"/>
    <n v="43"/>
    <s v="PNMMF"/>
    <s v="LDR13/E-22-847"/>
    <s v="MF-007318"/>
    <s v="Ing. Gonzabay"/>
    <d v="2022-11-24T00:00:00"/>
    <d v="2022-12-26T00:00:00"/>
    <d v="2022-12-26T00:00:00"/>
    <x v="64"/>
    <s v="LDR-MANABI-E-I22-200"/>
    <s v="---"/>
    <n v="0"/>
    <s v="TODO"/>
    <n v="8"/>
    <n v="0"/>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848"/>
    <d v="2022-12-19T00:00:00"/>
    <x v="0"/>
    <x v="11"/>
    <s v="AGR-AGC/Z5/SANTA-ELENA-2022-1213-M"/>
    <s v="AGROCALIDAD SANTA ELENA"/>
    <s v="joseg_pepe86@hotmail.es"/>
    <x v="1"/>
    <x v="0"/>
    <s v="Ecuador"/>
    <s v="Santa Elena"/>
    <s v="Santa Elena"/>
    <s v="Finca Don Alfredo"/>
    <s v="Finca Don Alfredo"/>
    <n v="539997"/>
    <n v="9742077"/>
    <n v="56"/>
    <s v="PNMMF"/>
    <s v="LDR13/E-22-848"/>
    <s v="MF-007319"/>
    <s v="Ing. Gonzabay"/>
    <d v="2022-11-24T00:00:00"/>
    <d v="2022-12-26T00:00:00"/>
    <d v="2022-12-26T00:00:00"/>
    <x v="64"/>
    <s v="LDR-MANABI-E-I22-200"/>
    <s v="---"/>
    <n v="0"/>
    <s v="TODO"/>
    <n v="8"/>
    <n v="0"/>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849"/>
    <d v="2022-12-19T00:00:00"/>
    <x v="0"/>
    <x v="11"/>
    <s v="AGR-AGC/Z5/SANTA-ELENA-2022-1213-M"/>
    <s v="AGROCALIDAD SANTA ELENA"/>
    <s v="joseg_pepe86@hotmail.es"/>
    <x v="1"/>
    <x v="0"/>
    <s v="Ecuador"/>
    <s v="Santa Elena"/>
    <s v="Santa Elena"/>
    <s v="El Azúcar"/>
    <s v="El Azúcar"/>
    <n v="542378"/>
    <n v="9743149"/>
    <n v="14"/>
    <s v="PNMMF"/>
    <s v="LDR13/E-22-849"/>
    <s v="MF-2160"/>
    <s v="Ing. Gonzabay"/>
    <d v="2022-11-28T00:00:00"/>
    <d v="2022-12-27T00:00:00"/>
    <d v="2022-12-27T00:00:00"/>
    <x v="64"/>
    <s v="LDR-MANABI-E-I22-201"/>
    <s v="---"/>
    <n v="0"/>
    <s v="TODO"/>
    <n v="8"/>
    <n v="1"/>
    <n v="7"/>
    <n v="4"/>
    <n v="1"/>
    <n v="0"/>
    <n v="0"/>
    <n v="0"/>
    <n v="0"/>
    <n v="4"/>
    <n v="0"/>
    <n v="0"/>
    <n v="0"/>
    <n v="1"/>
    <n v="0"/>
    <n v="1"/>
    <m/>
    <s v="mamey"/>
    <s v="no informa"/>
    <s v="Frutos"/>
    <s v="PEE/E/ 07"/>
    <s v="Anastrepha sp"/>
    <s v="no aplica"/>
    <s v="no aplica"/>
    <s v="no aplica"/>
    <s v="no aplica"/>
    <s v="Insecta"/>
    <s v="Diptera"/>
    <s v="Tephritidae"/>
    <s v="Anastrepha chiclayae"/>
    <n v="1"/>
    <n v="0"/>
    <s v="José Velásquez "/>
    <m/>
  </r>
  <r>
    <n v="850"/>
    <d v="2022-12-19T00:00:00"/>
    <x v="0"/>
    <x v="11"/>
    <s v="AGR-AGC/Z5/SANTA-ELENA-2022-1213-M"/>
    <s v="AGROCALIDAD SANTA ELENA"/>
    <s v="joseg_pepe86@hotmail.es"/>
    <x v="1"/>
    <x v="0"/>
    <s v="Ecuador"/>
    <s v="Santa Elena"/>
    <s v="Santa Elena"/>
    <s v="El Azúcar"/>
    <s v="El Azúcar"/>
    <n v="545564"/>
    <n v="9747160"/>
    <n v="22"/>
    <s v="PNMMF"/>
    <s v="LDR13/E-22-850"/>
    <s v="MF-2157"/>
    <s v="Ing. Gonzabay"/>
    <d v="2022-11-28T00:00:00"/>
    <d v="2022-12-27T00:00:00"/>
    <d v="2022-12-27T00:00:00"/>
    <x v="64"/>
    <s v="LDR-MANABI-E-I22-201"/>
    <s v="---"/>
    <n v="0"/>
    <s v="TODO"/>
    <n v="8"/>
    <n v="1"/>
    <n v="7"/>
    <n v="4"/>
    <n v="1"/>
    <n v="0"/>
    <n v="0"/>
    <n v="0"/>
    <n v="0"/>
    <n v="4"/>
    <n v="0"/>
    <n v="0"/>
    <n v="0"/>
    <n v="1"/>
    <n v="0"/>
    <n v="1"/>
    <m/>
    <s v="naranja"/>
    <s v="no informa"/>
    <s v="Frutos"/>
    <s v="PEE/E/ 07"/>
    <s v="Anastrepha sp"/>
    <s v="no aplica"/>
    <s v="no aplica"/>
    <s v="no aplica"/>
    <s v="no aplica"/>
    <s v="Insecta"/>
    <s v="Diptera"/>
    <s v="Tephritidae"/>
    <s v="Anastrepha fraterculus_x000a_Anastrepha chiclayae_x000a_Ceratitis capitata_x000a_Anastrepha obliqua"/>
    <s v="3_x000a_0_x000a_10_x000a_0"/>
    <s v="10_x000a_1_x000a_18_x000a_1"/>
    <s v="José Velásquez "/>
    <m/>
  </r>
  <r>
    <n v="851"/>
    <d v="2022-12-19T00:00:00"/>
    <x v="0"/>
    <x v="11"/>
    <s v="AGR-AGC/Z5/SANTA-ELENA-2022-1213-M"/>
    <s v="AGROCALIDAD SANTA ELENA"/>
    <s v="joseg_pepe86@hotmail.es"/>
    <x v="1"/>
    <x v="0"/>
    <s v="Ecuador"/>
    <s v="Santa Elena"/>
    <s v="Santa Elena"/>
    <s v="Santa Elena"/>
    <s v="Santa Elena"/>
    <n v="541202"/>
    <n v="9744082"/>
    <n v="34"/>
    <s v="PNMMF"/>
    <s v="LDR13/E-22-851"/>
    <s v="MF-6943"/>
    <s v="Ing. Gonzabay"/>
    <d v="2022-11-28T00:00:00"/>
    <d v="2022-12-27T00:00:00"/>
    <d v="2022-12-27T00:00:00"/>
    <x v="64"/>
    <s v="LDR-MANABI-E-I22-201"/>
    <s v="---"/>
    <n v="0"/>
    <s v="TODO"/>
    <n v="8"/>
    <n v="1"/>
    <n v="7"/>
    <n v="4"/>
    <n v="1"/>
    <n v="0"/>
    <n v="0"/>
    <n v="0"/>
    <n v="0"/>
    <n v="4"/>
    <n v="0"/>
    <n v="0"/>
    <n v="0"/>
    <n v="1"/>
    <n v="0"/>
    <n v="1"/>
    <m/>
    <s v="pimiento"/>
    <s v="no informa"/>
    <s v="Frutos"/>
    <s v="PEE/E/ 07"/>
    <s v="Anastrepha sp"/>
    <s v="no aplica"/>
    <s v="no aplica"/>
    <s v="no aplica"/>
    <s v="no aplica"/>
    <s v="Insecta"/>
    <s v="Diptera"/>
    <s v="Tephritidae"/>
    <s v="Ceratitis capitata"/>
    <n v="1"/>
    <n v="4"/>
    <s v="José Velásquez "/>
    <m/>
  </r>
  <r>
    <n v="852"/>
    <d v="2022-12-19T00:00:00"/>
    <x v="0"/>
    <x v="11"/>
    <s v="AGR-AGC/Z5/SANTA-ELENA-2022-1213-M"/>
    <s v="AGROCALIDAD SANTA ELENA"/>
    <s v="joseg_pepe86@hotmail.es"/>
    <x v="1"/>
    <x v="0"/>
    <s v="Ecuador"/>
    <s v="Santa Elena"/>
    <s v="Santa Elena"/>
    <s v="El Azúcar"/>
    <s v="El Azúcar"/>
    <n v="546107"/>
    <n v="9749070"/>
    <n v="33"/>
    <s v="PNMMF"/>
    <s v="LDR13/E-22-852"/>
    <s v="MF-2158"/>
    <s v="Ing. Gonzabay"/>
    <d v="2022-11-28T00:00:00"/>
    <d v="2022-12-27T00:00:00"/>
    <d v="2022-12-27T00:00:00"/>
    <x v="64"/>
    <s v="LDR-MANABI-E-I22-201"/>
    <s v="---"/>
    <n v="0"/>
    <s v="TODO"/>
    <n v="8"/>
    <n v="1"/>
    <n v="7"/>
    <n v="4"/>
    <n v="1"/>
    <n v="0"/>
    <n v="0"/>
    <n v="0"/>
    <n v="0"/>
    <n v="4"/>
    <n v="0"/>
    <n v="0"/>
    <n v="0"/>
    <n v="1"/>
    <n v="0"/>
    <n v="1"/>
    <m/>
    <s v="mango"/>
    <s v="no informa"/>
    <s v="Frutos"/>
    <s v="PEE/E/ 07"/>
    <s v="Anastrepha sp"/>
    <s v="no aplica"/>
    <s v="no aplica"/>
    <s v="no aplica"/>
    <s v="no aplica"/>
    <s v="Insecta"/>
    <s v="Diptera"/>
    <s v="Tephritidae"/>
    <s v="Anastrepha obliqua"/>
    <n v="1"/>
    <n v="0"/>
    <s v="José Velásquez "/>
    <m/>
  </r>
  <r>
    <n v="853"/>
    <d v="2022-12-19T00:00:00"/>
    <x v="0"/>
    <x v="11"/>
    <s v="AGR-AGC/Z5/SANTA-ELENA-2022-1213-M"/>
    <s v="AGROCALIDAD SANTA ELENA"/>
    <s v="joseg_pepe86@hotmail.es"/>
    <x v="1"/>
    <x v="0"/>
    <s v="Ecuador"/>
    <s v="Santa Elena"/>
    <s v="Santa Elena"/>
    <s v="El Azúcar"/>
    <s v="El Azúcar"/>
    <n v="547389"/>
    <n v="9751888"/>
    <n v="30"/>
    <s v="PNMMF"/>
    <s v="LDR13/E-22-853"/>
    <s v="MF-13529"/>
    <s v="Ing. Gonzabay"/>
    <d v="2022-11-28T00:00:00"/>
    <d v="2022-12-27T00:00:00"/>
    <d v="2022-12-27T00:00:00"/>
    <x v="64"/>
    <s v="LDR-MANABI-E-I22-201"/>
    <s v="---"/>
    <n v="0"/>
    <s v="TODO"/>
    <n v="8"/>
    <n v="1"/>
    <n v="7"/>
    <n v="4"/>
    <n v="1"/>
    <n v="0"/>
    <n v="0"/>
    <n v="0"/>
    <n v="0"/>
    <n v="4"/>
    <n v="0"/>
    <n v="0"/>
    <n v="0"/>
    <n v="1"/>
    <n v="0"/>
    <n v="1"/>
    <m/>
    <s v="Papaya"/>
    <s v="no informa"/>
    <s v="Frutos"/>
    <s v="PEE/E/ 07"/>
    <s v="Anastrepha sp"/>
    <s v="no aplica"/>
    <s v="no aplica"/>
    <s v="no aplica"/>
    <s v="no aplica"/>
    <s v="Insecta"/>
    <s v="Diptera"/>
    <s v="Tephritidae"/>
    <s v="Ceratitis capitata"/>
    <n v="3"/>
    <n v="7"/>
    <s v="José Velásquez "/>
    <m/>
  </r>
  <r>
    <n v="854"/>
    <d v="2022-12-19T00:00:00"/>
    <x v="0"/>
    <x v="11"/>
    <s v="AGR-AGC/Z5/SANTA-ELENA-2022-1213-M"/>
    <s v="AGROCALIDAD SANTA ELENA"/>
    <s v="joseg_pepe86@hotmail.es"/>
    <x v="1"/>
    <x v="0"/>
    <s v="Ecuador"/>
    <s v="Santa Elena"/>
    <s v="Santa Elena"/>
    <s v="El Azúcar"/>
    <s v="El Azúcar"/>
    <n v="542555"/>
    <n v="9745126"/>
    <n v="43"/>
    <s v="PNMMF"/>
    <s v="LDR13/E-22-854"/>
    <s v="MF-2168"/>
    <s v="Ing. Gonzabay"/>
    <d v="2022-11-28T00:00:00"/>
    <d v="2022-12-27T00:00:00"/>
    <d v="2022-12-27T00:00:00"/>
    <x v="64"/>
    <s v="LDR-MANABI-E-I22-201"/>
    <s v="---"/>
    <n v="0"/>
    <s v="TODO"/>
    <n v="8"/>
    <n v="1"/>
    <n v="7"/>
    <n v="4"/>
    <n v="1"/>
    <n v="0"/>
    <n v="0"/>
    <n v="0"/>
    <n v="0"/>
    <n v="4"/>
    <n v="0"/>
    <n v="0"/>
    <n v="0"/>
    <n v="1"/>
    <n v="0"/>
    <n v="1"/>
    <m/>
    <s v="Árbol de niguito"/>
    <s v="no informa"/>
    <s v="Frutos"/>
    <s v="PEE/E/ 07"/>
    <s v="Anastrepha sp"/>
    <s v="no aplica"/>
    <s v="no aplica"/>
    <s v="no aplica"/>
    <s v="no aplica"/>
    <s v="Insecta"/>
    <s v="Diptera"/>
    <s v="Tephritidae"/>
    <s v="Ceratitis capitata"/>
    <n v="2"/>
    <n v="3"/>
    <s v="José Velásquez "/>
    <m/>
  </r>
  <r>
    <n v="855"/>
    <d v="2022-12-19T00:00:00"/>
    <x v="0"/>
    <x v="11"/>
    <s v="AGR-AGC/Z5/SANTA-ELENA-2022-1213-M"/>
    <s v="AGROCALIDAD SANTA ELENA"/>
    <s v="joseg_pepe86@hotmail.es"/>
    <x v="1"/>
    <x v="0"/>
    <s v="Ecuador"/>
    <s v="Santa Elena"/>
    <s v="Santa Elena"/>
    <s v="Sitio Nuevo"/>
    <s v="Sitio Nuevo"/>
    <n v="533952"/>
    <n v="9793128"/>
    <n v="45"/>
    <s v="PNMMF"/>
    <s v="LDR13/E-22-855"/>
    <s v="MF-2149"/>
    <s v="Ing. Gonzabay"/>
    <d v="2022-11-28T00:00:00"/>
    <d v="2022-12-27T00:00:00"/>
    <d v="2022-12-27T00:00:00"/>
    <x v="64"/>
    <s v="LDR-MANABI-E-I22-201"/>
    <s v="---"/>
    <n v="0"/>
    <s v="TODO"/>
    <n v="8"/>
    <n v="1"/>
    <n v="7"/>
    <n v="4"/>
    <n v="1"/>
    <n v="0"/>
    <n v="0"/>
    <n v="0"/>
    <n v="0"/>
    <n v="4"/>
    <n v="0"/>
    <n v="0"/>
    <n v="0"/>
    <n v="1"/>
    <n v="0"/>
    <n v="1"/>
    <m/>
    <s v="guaba"/>
    <s v="no informa"/>
    <s v="Frutos"/>
    <s v="PEE/E/ 07"/>
    <s v="Anastrepha sp"/>
    <s v="no aplica"/>
    <s v="no aplica"/>
    <s v="no aplica"/>
    <s v="no aplica"/>
    <s v="Insecta"/>
    <s v="Diptera"/>
    <s v="Tephritidae"/>
    <s v="Anastrepha obliqua"/>
    <n v="0"/>
    <n v="2"/>
    <s v="José Velásquez "/>
    <m/>
  </r>
  <r>
    <n v="856"/>
    <d v="2022-12-19T00:00:00"/>
    <x v="0"/>
    <x v="11"/>
    <s v="AGR-AGC/Z5/SANTA-ELENA-2022-1213-M"/>
    <s v="AGROCALIDAD SANTA ELENA"/>
    <s v="joseg_pepe86@hotmail.es"/>
    <x v="1"/>
    <x v="0"/>
    <s v="Ecuador"/>
    <s v="Santa Elena"/>
    <s v="Santa Elena"/>
    <s v="Bambil Desecho"/>
    <s v="Bambil Desecho"/>
    <n v="538812"/>
    <n v="9783122"/>
    <n v="37"/>
    <s v="PNMMF"/>
    <s v="LDR13/E-22-856"/>
    <s v="MF-2145"/>
    <s v="Ing. Gonzabay"/>
    <d v="2022-11-28T00:00:00"/>
    <d v="2022-12-27T00:00:00"/>
    <d v="2022-12-27T00:00:00"/>
    <x v="64"/>
    <s v="LDR-MANABI-E-I22-201"/>
    <s v="---"/>
    <n v="0"/>
    <s v="TODO"/>
    <n v="8"/>
    <n v="1"/>
    <n v="7"/>
    <n v="4"/>
    <n v="1"/>
    <n v="0"/>
    <n v="0"/>
    <n v="0"/>
    <n v="0"/>
    <n v="4"/>
    <n v="0"/>
    <n v="0"/>
    <n v="0"/>
    <n v="1"/>
    <n v="0"/>
    <n v="1"/>
    <m/>
    <s v="Ciruelo "/>
    <s v="no informa"/>
    <s v="Frutos"/>
    <s v="PEE/E/ 07"/>
    <s v="Anastrepha sp"/>
    <s v="no aplica"/>
    <s v="no aplica"/>
    <s v="no aplica"/>
    <s v="no aplica"/>
    <s v="Insecta"/>
    <s v="Diptera"/>
    <s v="Tephritidae"/>
    <s v="Anastrepha fraterculus_x000a_Anastrepha chiclayae_x000a_Anastrepha punensis_x000a_Anastrepha obliqua_x000a_Anastrepha striata"/>
    <s v="0_x000a_0_x000a_0_x000a_1_x000a_0"/>
    <s v="1_x000a_2_x000a_1_x000a_9_x000a_1|"/>
    <s v="José Velásquez "/>
    <m/>
  </r>
  <r>
    <n v="857"/>
    <d v="2022-12-19T00:00:00"/>
    <x v="0"/>
    <x v="11"/>
    <s v="AGR-AGC/Z5/SANTA-ELENA-2022-1213-M"/>
    <s v="AGROCALIDAD SANTA ELENA"/>
    <s v="joseg_pepe86@hotmail.es"/>
    <x v="1"/>
    <x v="0"/>
    <s v="Ecuador"/>
    <s v="Santa Elena"/>
    <s v="Santa Elena"/>
    <s v="Barcelona"/>
    <s v="Barcelona"/>
    <n v="535197"/>
    <n v="9786175"/>
    <n v="33"/>
    <s v="PNMMF"/>
    <s v="LDR13/E-22-857"/>
    <s v="MF-2152"/>
    <s v="Ing. Gonzabay"/>
    <d v="2022-11-28T00:00:00"/>
    <d v="2022-12-27T00:00:00"/>
    <d v="2022-12-27T00:00:00"/>
    <x v="64"/>
    <s v="LDR-MANABI-E-I22-201"/>
    <s v="---"/>
    <n v="0"/>
    <s v="TODO"/>
    <n v="8"/>
    <n v="1"/>
    <n v="7"/>
    <n v="4"/>
    <n v="1"/>
    <n v="0"/>
    <n v="0"/>
    <n v="0"/>
    <n v="0"/>
    <n v="4"/>
    <n v="0"/>
    <n v="0"/>
    <n v="0"/>
    <n v="1"/>
    <n v="0"/>
    <n v="1"/>
    <m/>
    <s v="Limón "/>
    <s v="no informa"/>
    <s v="Frutos"/>
    <s v="PEE/E/ 07"/>
    <s v="Anastrepha sp"/>
    <s v="no aplica"/>
    <s v="no aplica"/>
    <s v="no aplica"/>
    <s v="no aplica"/>
    <s v="Insecta"/>
    <s v="Diptera"/>
    <s v="Tephritidae"/>
    <s v="Anastrepha obliqua"/>
    <n v="0"/>
    <n v="1"/>
    <s v="José Velásquez "/>
    <m/>
  </r>
  <r>
    <n v="858"/>
    <d v="2022-12-19T00:00:00"/>
    <x v="0"/>
    <x v="11"/>
    <s v="AGR-AGC/Z5/SANTA-ELENA-2022-1213-M"/>
    <s v="AGROCALIDAD SANTA ELENA"/>
    <s v="joseg_pepe86@hotmail.es"/>
    <x v="1"/>
    <x v="0"/>
    <s v="Ecuador"/>
    <s v="Santa Elena"/>
    <s v="Santa Elena"/>
    <s v="Loma Alta"/>
    <s v="Loma Alta"/>
    <n v="539178"/>
    <n v="9789119"/>
    <n v="56"/>
    <s v="PNMMF"/>
    <s v="LDR13/E-22-858"/>
    <s v="MF-2569"/>
    <s v="Ing. Gonzabay"/>
    <d v="2022-11-28T00:00:00"/>
    <d v="2022-12-27T00:00:00"/>
    <d v="2022-12-27T00:00:00"/>
    <x v="64"/>
    <s v="LDR-MANABI-E-I22-201"/>
    <s v="---"/>
    <n v="0"/>
    <s v="TODO"/>
    <n v="8"/>
    <n v="1"/>
    <n v="7"/>
    <n v="4"/>
    <n v="1"/>
    <n v="0"/>
    <n v="0"/>
    <n v="0"/>
    <n v="0"/>
    <n v="4"/>
    <n v="0"/>
    <n v="0"/>
    <n v="0"/>
    <n v="1"/>
    <n v="0"/>
    <n v="1"/>
    <m/>
    <s v="guaba"/>
    <s v="no informa"/>
    <s v="Frutos"/>
    <s v="PEE/E/ 07"/>
    <s v="Anastrepha sp"/>
    <s v="no aplica"/>
    <s v="no aplica"/>
    <s v="no aplica"/>
    <s v="no aplica"/>
    <s v="Insecta"/>
    <s v="Diptera"/>
    <s v="Tephritidae"/>
    <s v="Anastrepha chiclayae"/>
    <n v="1"/>
    <n v="0"/>
    <s v="José Velásquez "/>
    <m/>
  </r>
  <r>
    <n v="859"/>
    <d v="2022-12-19T00:00:00"/>
    <x v="0"/>
    <x v="11"/>
    <s v="AGR-AGC/Z5/SANTA-ELENA-2022-1213-M"/>
    <s v="AGROCALIDAD SANTA ELENA"/>
    <s v="joseg_pepe86@hotmail.es"/>
    <x v="1"/>
    <x v="0"/>
    <s v="Ecuador"/>
    <s v="Santa Elena"/>
    <s v="Santa Elena"/>
    <s v="Pechiche"/>
    <s v="Pechiche"/>
    <n v="535853"/>
    <n v="9743595"/>
    <n v="47"/>
    <s v="PNMMF"/>
    <s v="LDR13/E-22-859"/>
    <s v="MF-7015"/>
    <s v="Ing. Gonzabay"/>
    <d v="2022-11-28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60"/>
    <d v="2022-12-19T00:00:00"/>
    <x v="0"/>
    <x v="11"/>
    <s v="AGR-AGC/Z5/SANTA-ELENA-2022-1213-M"/>
    <s v="AGROCALIDAD SANTA ELENA"/>
    <s v="joseg_pepe86@hotmail.es"/>
    <x v="1"/>
    <x v="0"/>
    <s v="Ecuador"/>
    <s v="Santa Elena"/>
    <s v="Santa Elena"/>
    <s v="Pechiche"/>
    <s v="Pechiche"/>
    <n v="535491"/>
    <n v="9742720"/>
    <n v="34"/>
    <s v="PNMMF"/>
    <s v="LDR13/E-22-860"/>
    <s v="MF-7012"/>
    <s v="Ing. Gonzabay"/>
    <d v="2022-11-28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0"/>
    <s v="José Velásquez "/>
    <m/>
  </r>
  <r>
    <n v="861"/>
    <d v="2022-12-19T00:00:00"/>
    <x v="0"/>
    <x v="11"/>
    <s v="AGR-AGC/Z5/SANTA-ELENA-2022-1213-M"/>
    <s v="AGROCALIDAD SANTA ELENA"/>
    <s v="joseg_pepe86@hotmail.es"/>
    <x v="1"/>
    <x v="0"/>
    <s v="Ecuador"/>
    <s v="Santa Elena"/>
    <s v="Santa Elena"/>
    <s v="Pechiche"/>
    <s v="Pechiche"/>
    <n v="535960"/>
    <n v="9743618"/>
    <n v="47"/>
    <s v="PNMMF"/>
    <s v="LDR13/E-22-861"/>
    <s v="MF-7014"/>
    <s v="Ing. Gonzabay"/>
    <d v="2022-11-28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6"/>
    <s v="José Velásquez "/>
    <m/>
  </r>
  <r>
    <n v="862"/>
    <d v="2022-12-19T00:00:00"/>
    <x v="0"/>
    <x v="11"/>
    <s v="AGR-AGC/Z5/SANTA-ELENA-2022-1213-M"/>
    <s v="AGROCALIDAD SANTA ELENA"/>
    <s v="joseg_pepe86@hotmail.es"/>
    <x v="1"/>
    <x v="0"/>
    <s v="Ecuador"/>
    <s v="Santa Elena"/>
    <s v="Santa Elena"/>
    <s v="Pechiche"/>
    <s v="Pechiche"/>
    <n v="535942"/>
    <n v="9743080"/>
    <n v="45"/>
    <s v="PNMMF"/>
    <s v="LDR13/E-22-862"/>
    <s v="MF-7312"/>
    <s v="Ing. Gonzabay"/>
    <d v="2022-11-30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63"/>
    <d v="2022-12-19T00:00:00"/>
    <x v="0"/>
    <x v="11"/>
    <s v="AGR-AGC/Z5/SANTA-ELENA-2022-1213-M"/>
    <s v="AGROCALIDAD SANTA ELENA"/>
    <s v="joseg_pepe86@hotmail.es"/>
    <x v="1"/>
    <x v="0"/>
    <s v="Ecuador"/>
    <s v="Santa Elena"/>
    <s v="Santa Elena"/>
    <s v="Pechiche"/>
    <s v="Pechiche"/>
    <n v="535771"/>
    <n v="9742836"/>
    <n v="34"/>
    <s v="PNMMF"/>
    <s v="LDR13/E-22-863"/>
    <s v="MF-7314"/>
    <s v="Ing. Gonzabay"/>
    <d v="2022-11-30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64"/>
    <d v="2022-12-19T00:00:00"/>
    <x v="0"/>
    <x v="11"/>
    <s v="AGR-AGC/Z5/SANTA-ELENA-2022-1213-M"/>
    <s v="AGROCALIDAD SANTA ELENA"/>
    <s v="joseg_pepe86@hotmail.es"/>
    <x v="1"/>
    <x v="0"/>
    <s v="Ecuador"/>
    <s v="Santa Elena"/>
    <s v="Santa Elena"/>
    <s v="Julio Moreno"/>
    <s v="Julio Moreno"/>
    <n v="570437"/>
    <n v="9757873"/>
    <n v="110"/>
    <s v="PNMMF"/>
    <s v="LDR13/E-22-864"/>
    <s v="MF-2189"/>
    <s v="Ing. Gonzabay"/>
    <d v="2022-11-30T00:00:00"/>
    <d v="2022-12-27T00:00:00"/>
    <d v="2022-12-27T00:00:00"/>
    <x v="64"/>
    <s v="LDR-MANABI-E-I22-201"/>
    <s v="---"/>
    <n v="0"/>
    <s v="TODO"/>
    <n v="8"/>
    <n v="1"/>
    <n v="7"/>
    <n v="4"/>
    <n v="1"/>
    <n v="0"/>
    <n v="0"/>
    <n v="0"/>
    <n v="0"/>
    <n v="4"/>
    <n v="0"/>
    <n v="0"/>
    <n v="0"/>
    <n v="1"/>
    <n v="0"/>
    <n v="1"/>
    <m/>
    <s v="ciruela"/>
    <s v="no informa"/>
    <s v="Frutos"/>
    <s v="PEE/E/ 07"/>
    <s v="Anastrepha sp"/>
    <s v="no aplica"/>
    <s v="no aplica"/>
    <s v="no aplica"/>
    <s v="no aplica"/>
    <s v="Insecta"/>
    <s v="Diptera"/>
    <s v="Tephritidae"/>
    <s v="Anastrepha obliqua"/>
    <n v="4"/>
    <n v="7"/>
    <s v="José Velásquez "/>
    <m/>
  </r>
  <r>
    <n v="865"/>
    <d v="2022-12-19T00:00:00"/>
    <x v="0"/>
    <x v="11"/>
    <s v="AGR-AGC/Z5/SANTA-ELENA-2022-1213-M"/>
    <s v="AGROCALIDAD SANTA ELENA"/>
    <s v="joseg_pepe86@hotmail.es"/>
    <x v="1"/>
    <x v="0"/>
    <s v="Ecuador"/>
    <s v="Santa Elena"/>
    <s v="Santa Elena"/>
    <s v="Julio Moreno"/>
    <s v="Julio Moreno"/>
    <n v="572002"/>
    <n v="9759579"/>
    <n v="139"/>
    <s v="PNMMF"/>
    <s v="LDR13/E-22-865"/>
    <s v="MF-2184"/>
    <s v="Ing. Gonzabay"/>
    <d v="2022-11-30T00:00:00"/>
    <d v="2022-12-27T00:00:00"/>
    <d v="2022-12-27T00:00:00"/>
    <x v="64"/>
    <s v="LDR-MANABI-E-I22-201"/>
    <s v="---"/>
    <n v="0"/>
    <s v="TODO"/>
    <n v="8"/>
    <n v="1"/>
    <n v="7"/>
    <n v="4"/>
    <n v="1"/>
    <n v="0"/>
    <n v="0"/>
    <n v="0"/>
    <n v="0"/>
    <n v="4"/>
    <n v="0"/>
    <n v="0"/>
    <n v="0"/>
    <n v="1"/>
    <n v="0"/>
    <n v="1"/>
    <m/>
    <s v="ciruela"/>
    <s v="no informa"/>
    <s v="Frutos"/>
    <s v="PEE/E/ 07"/>
    <s v="Anastrepha sp"/>
    <s v="no aplica"/>
    <s v="no aplica"/>
    <s v="no aplica"/>
    <s v="no aplica"/>
    <s v="Insecta"/>
    <s v="Diptera"/>
    <s v="Tephritidae"/>
    <s v="Anastrepha obliqua"/>
    <n v="0"/>
    <n v="1"/>
    <s v="José Velásquez "/>
    <m/>
  </r>
  <r>
    <n v="866"/>
    <d v="2022-12-19T00:00:00"/>
    <x v="0"/>
    <x v="11"/>
    <s v="AGR-AGC/Z5/SANTA-ELENA-2022-1213-M"/>
    <s v="AGROCALIDAD SANTA ELENA"/>
    <s v="joseg_pepe86@hotmail.es"/>
    <x v="1"/>
    <x v="0"/>
    <s v="Ecuador"/>
    <s v="Santa Elena"/>
    <s v="Santa Elena"/>
    <s v="Julio Moreno"/>
    <s v="Julio Moreno"/>
    <n v="569467"/>
    <n v="9758728"/>
    <n v="117"/>
    <s v="PNMMF"/>
    <s v="LDR13/E-22-866"/>
    <s v="MF-2185"/>
    <s v="Ing. Gonzabay"/>
    <d v="2022-11-30T00:00:00"/>
    <d v="2022-12-27T00:00:00"/>
    <d v="2022-12-27T00:00:00"/>
    <x v="64"/>
    <s v="LDR-MANABI-E-I22-201"/>
    <s v="---"/>
    <n v="0"/>
    <s v="TODO"/>
    <n v="8"/>
    <n v="1"/>
    <n v="7"/>
    <n v="4"/>
    <n v="1"/>
    <n v="0"/>
    <n v="0"/>
    <n v="0"/>
    <n v="0"/>
    <n v="4"/>
    <n v="0"/>
    <n v="0"/>
    <n v="0"/>
    <n v="1"/>
    <n v="0"/>
    <n v="1"/>
    <m/>
    <s v="mango"/>
    <s v="no informa"/>
    <s v="Frutos"/>
    <s v="PEE/E/ 07"/>
    <s v="Anastrepha sp"/>
    <s v="no aplica"/>
    <s v="no aplica"/>
    <s v="no aplica"/>
    <s v="no aplica"/>
    <s v="Insecta"/>
    <s v="Diptera"/>
    <s v="Tephritidae"/>
    <s v="Anastrepha fraterculus_x000a_Anastrepha obliqua_x000a_Anastrepha alveata_x000a_Anastrepha punensis"/>
    <s v="2_x000a_16_x000a_2_x000a_1"/>
    <s v="6_x000a_41_x000a_2_x000a_0"/>
    <s v="José Velásquez "/>
    <m/>
  </r>
  <r>
    <n v="867"/>
    <d v="2022-12-19T00:00:00"/>
    <x v="0"/>
    <x v="11"/>
    <s v="AGR-AGC/Z5/SANTA-ELENA-2022-1213-M"/>
    <s v="AGROCALIDAD SANTA ELENA"/>
    <s v="joseg_pepe86@hotmail.es"/>
    <x v="1"/>
    <x v="0"/>
    <s v="Ecuador"/>
    <s v="Santa Elena"/>
    <s v="Santa Elena"/>
    <s v="Juntas del Pacifico"/>
    <s v="Juntas del Pacifico"/>
    <n v="575112"/>
    <n v="9755449"/>
    <n v="102"/>
    <s v="PNMMF"/>
    <s v="LDR13/E-22-867"/>
    <s v="MF-2182"/>
    <s v="Ing. Gonzabay"/>
    <d v="2022-11-30T00:00:00"/>
    <d v="2022-12-27T00:00:00"/>
    <d v="2022-12-27T00:00:00"/>
    <x v="64"/>
    <s v="LDR-MANABI-E-I22-201"/>
    <s v="---"/>
    <n v="0"/>
    <s v="TODO"/>
    <n v="8"/>
    <n v="1"/>
    <n v="7"/>
    <n v="4"/>
    <n v="1"/>
    <n v="0"/>
    <n v="0"/>
    <n v="0"/>
    <n v="0"/>
    <n v="4"/>
    <n v="0"/>
    <n v="0"/>
    <n v="0"/>
    <n v="1"/>
    <n v="0"/>
    <n v="1"/>
    <m/>
    <s v="ciruela"/>
    <s v="no informa"/>
    <s v="Frutos"/>
    <s v="PEE/E/ 07"/>
    <s v="Anastrepha sp"/>
    <s v="no aplica"/>
    <s v="no aplica"/>
    <s v="no aplica"/>
    <s v="no aplica"/>
    <s v="Insecta"/>
    <s v="Diptera"/>
    <s v="Tephritidae"/>
    <s v="Anastrepha fraterculus_x000a_Anastrepha obliqua_x000a_Anastrepha alveata"/>
    <s v="1_x000a_1_x000a_1"/>
    <s v="0_x000a_1_x000a_1"/>
    <s v="José Velásquez "/>
    <m/>
  </r>
  <r>
    <n v="868"/>
    <d v="2022-12-19T00:00:00"/>
    <x v="0"/>
    <x v="11"/>
    <s v="AGR-AGC/Z5/SANTA-ELENA-2022-1213-M"/>
    <s v="AGROCALIDAD SANTA ELENA"/>
    <s v="joseg_pepe86@hotmail.es"/>
    <x v="1"/>
    <x v="0"/>
    <s v="Ecuador"/>
    <s v="Santa Elena"/>
    <s v="Santa Elena"/>
    <s v="Juntas del Pacifico"/>
    <s v="Juntas del Pacifico"/>
    <n v="576526"/>
    <n v="9755286"/>
    <n v="98"/>
    <s v="PNMMF"/>
    <s v="LDR13/E-22-868"/>
    <s v="MF-2431"/>
    <s v="Ing. Gonzabay"/>
    <d v="2022-11-30T00:00:00"/>
    <d v="2022-12-27T00:00:00"/>
    <d v="2022-12-27T00:00:00"/>
    <x v="64"/>
    <s v="LDR-MANABI-E-I22-201"/>
    <s v="---"/>
    <n v="0"/>
    <s v="TODO"/>
    <n v="8"/>
    <n v="1"/>
    <n v="7"/>
    <n v="4"/>
    <n v="1"/>
    <n v="0"/>
    <n v="0"/>
    <n v="0"/>
    <n v="0"/>
    <n v="4"/>
    <n v="0"/>
    <n v="0"/>
    <n v="0"/>
    <n v="1"/>
    <n v="0"/>
    <n v="1"/>
    <m/>
    <s v="ciruela"/>
    <s v="no informa"/>
    <s v="Frutos"/>
    <s v="PEE/E/ 07"/>
    <s v="Anastrepha sp"/>
    <s v="no aplica"/>
    <s v="no aplica"/>
    <s v="no aplica"/>
    <s v="no aplica"/>
    <s v="Insecta"/>
    <s v="Diptera"/>
    <s v="Tephritidae"/>
    <s v="Anastrepha obliqua"/>
    <n v="0"/>
    <n v="5"/>
    <s v="José Velásquez "/>
    <m/>
  </r>
  <r>
    <n v="869"/>
    <d v="2022-12-19T00:00:00"/>
    <x v="0"/>
    <x v="11"/>
    <s v="AGR-AGC/Z5/SANTA-ELENA-2022-1213-M"/>
    <s v="AGROCALIDAD SANTA ELENA"/>
    <s v="joseg_pepe86@hotmail.es"/>
    <x v="1"/>
    <x v="0"/>
    <s v="Ecuador"/>
    <s v="Santa Elena"/>
    <s v="Santa Elena"/>
    <s v="Juntas del Pacifico"/>
    <s v="Juntas del Pacifico"/>
    <n v="576526"/>
    <n v="9755286"/>
    <n v="98"/>
    <s v="PNMMF"/>
    <s v="LDR13/E-22-869"/>
    <s v="MF-7013"/>
    <s v="Ing. Gonzabay"/>
    <d v="2022-12-01T00:00:00"/>
    <d v="2022-12-27T00:00:00"/>
    <d v="2022-12-27T00:00:00"/>
    <x v="64"/>
    <s v="LDR-MANABI-E-I22-201"/>
    <s v="---"/>
    <n v="0"/>
    <s v="TODO"/>
    <n v="8"/>
    <n v="1"/>
    <n v="7"/>
    <n v="4"/>
    <n v="1"/>
    <n v="0"/>
    <n v="0"/>
    <n v="0"/>
    <n v="0"/>
    <n v="4"/>
    <n v="0"/>
    <n v="0"/>
    <n v="0"/>
    <n v="1"/>
    <n v="0"/>
    <n v="1"/>
    <m/>
    <s v="ciruela"/>
    <s v="no informa"/>
    <s v="Frutos"/>
    <s v="PEE/E/ 07"/>
    <s v="Anastrepha sp"/>
    <s v="no aplica"/>
    <s v="no aplica"/>
    <s v="no aplica"/>
    <s v="no aplica"/>
    <s v="Insecta"/>
    <s v="Diptera"/>
    <s v="Tephritidae"/>
    <s v="Ceratitis capitata"/>
    <n v="3"/>
    <n v="2"/>
    <s v="José Velásquez "/>
    <m/>
  </r>
  <r>
    <n v="870"/>
    <d v="2022-12-19T00:00:00"/>
    <x v="0"/>
    <x v="11"/>
    <s v="AGR-AGC/Z5/SANTA-ELENA-2022-1213-M"/>
    <s v="AGROCALIDAD SANTA ELENA"/>
    <s v="joseg_pepe86@hotmail.es"/>
    <x v="1"/>
    <x v="0"/>
    <s v="Ecuador"/>
    <s v="Santa Elena"/>
    <s v="Santa Elena"/>
    <s v="El Azúcar"/>
    <s v="El Azúcar"/>
    <n v="546820"/>
    <n v="9746045"/>
    <n v="22"/>
    <s v="PNMMF"/>
    <s v="LDR13/E-22-870"/>
    <s v="MF-07956"/>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12"/>
    <s v="José Velásquez "/>
    <m/>
  </r>
  <r>
    <n v="871"/>
    <d v="2022-12-19T00:00:00"/>
    <x v="0"/>
    <x v="11"/>
    <s v="AGR-AGC/Z5/SANTA-ELENA-2022-1213-M"/>
    <s v="AGROCALIDAD SANTA ELENA"/>
    <s v="joseg_pepe86@hotmail.es"/>
    <x v="1"/>
    <x v="0"/>
    <s v="Ecuador"/>
    <s v="Santa Elena"/>
    <s v="Santa Elena"/>
    <s v="El Azúcar"/>
    <s v="El Azúcar"/>
    <n v="546949"/>
    <n v="9746171"/>
    <n v="25"/>
    <s v="PNMMF"/>
    <s v="LDR13/E-22-871"/>
    <s v="MF-07957"/>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72"/>
    <d v="2022-12-19T00:00:00"/>
    <x v="0"/>
    <x v="11"/>
    <s v="AGR-AGC/Z5/SANTA-ELENA-2022-1213-M"/>
    <s v="AGROCALIDAD SANTA ELENA"/>
    <s v="joseg_pepe86@hotmail.es"/>
    <x v="1"/>
    <x v="0"/>
    <s v="Ecuador"/>
    <s v="Santa Elena"/>
    <s v="Santa Elena"/>
    <s v="El Azúcar"/>
    <s v="El Azúcar"/>
    <n v="546855"/>
    <n v="9746421"/>
    <n v="25"/>
    <s v="PNMMF"/>
    <s v="LDR13/E-22-872"/>
    <s v="MF-07960"/>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
    <n v="1"/>
    <s v="José Velásquez "/>
    <m/>
  </r>
  <r>
    <n v="873"/>
    <d v="2022-12-19T00:00:00"/>
    <x v="0"/>
    <x v="11"/>
    <s v="AGR-AGC/Z5/SANTA-ELENA-2022-1213-M"/>
    <s v="AGROCALIDAD SANTA ELENA"/>
    <s v="joseg_pepe86@hotmail.es"/>
    <x v="1"/>
    <x v="0"/>
    <s v="Ecuador"/>
    <s v="Santa Elena"/>
    <s v="Santa Elena"/>
    <s v="El Azúcar"/>
    <s v="El Azúcar"/>
    <n v="546585"/>
    <n v="9746047"/>
    <n v="23"/>
    <s v="PNMMF"/>
    <s v="LDR13/E-22-873"/>
    <s v="MF-07961"/>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7"/>
    <n v="269"/>
    <s v="José Velásquez "/>
    <m/>
  </r>
  <r>
    <n v="874"/>
    <d v="2022-12-19T00:00:00"/>
    <x v="0"/>
    <x v="11"/>
    <s v="AGR-AGC/Z5/SANTA-ELENA-2022-1213-M"/>
    <s v="AGROCALIDAD SANTA ELENA"/>
    <s v="joseg_pepe86@hotmail.es"/>
    <x v="1"/>
    <x v="0"/>
    <s v="Ecuador"/>
    <s v="Santa Elena"/>
    <s v="Santa Elena"/>
    <s v="El Azúcar"/>
    <s v="El Azúcar"/>
    <n v="546656"/>
    <n v="9746194"/>
    <n v="20"/>
    <s v="PNMMF"/>
    <s v="LDR13/E-22-874"/>
    <s v="MF-07962"/>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44"/>
    <n v="118"/>
    <s v="José Velásquez "/>
    <m/>
  </r>
  <r>
    <n v="875"/>
    <d v="2022-12-19T00:00:00"/>
    <x v="0"/>
    <x v="11"/>
    <s v="AGR-AGC/Z5/SANTA-ELENA-2022-1213-M"/>
    <s v="AGROCALIDAD SANTA ELENA"/>
    <s v="joseg_pepe86@hotmail.es"/>
    <x v="1"/>
    <x v="0"/>
    <s v="Ecuador"/>
    <s v="Santa Elena"/>
    <s v="Santa Elena"/>
    <s v="El Azúcar"/>
    <s v="El Azúcar"/>
    <n v="545538"/>
    <n v="9746362"/>
    <n v="17"/>
    <s v="PNMMF"/>
    <s v="LDR13/E-22-875"/>
    <s v="MF-07964"/>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
    <n v="7"/>
    <s v="José Velásquez "/>
    <m/>
  </r>
  <r>
    <n v="876"/>
    <d v="2022-12-19T00:00:00"/>
    <x v="0"/>
    <x v="11"/>
    <s v="AGR-AGC/Z5/SANTA-ELENA-2022-1213-M"/>
    <s v="AGROCALIDAD SANTA ELENA"/>
    <s v="joseg_pepe86@hotmail.es"/>
    <x v="1"/>
    <x v="0"/>
    <s v="Ecuador"/>
    <s v="Santa Elena"/>
    <s v="Santa Elena"/>
    <s v="El Azúcar"/>
    <s v="El Azúcar"/>
    <n v="546680"/>
    <n v="9746362"/>
    <n v="21"/>
    <s v="PNMMF"/>
    <s v="LDR13/E-22-876"/>
    <s v="MF-07965"/>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_x000a_Anastrepha fraterculus"/>
    <s v="3_x000a_1"/>
    <s v="12_x000a_0"/>
    <s v="José Velásquez "/>
    <m/>
  </r>
  <r>
    <n v="877"/>
    <d v="2022-12-19T00:00:00"/>
    <x v="0"/>
    <x v="11"/>
    <s v="AGR-AGC/Z5/SANTA-ELENA-2022-1213-M"/>
    <s v="AGROCALIDAD SANTA ELENA"/>
    <s v="joseg_pepe86@hotmail.es"/>
    <x v="1"/>
    <x v="0"/>
    <s v="Ecuador"/>
    <s v="Santa Elena"/>
    <s v="Santa Elena"/>
    <s v="El Azúcar"/>
    <s v="El Azúcar"/>
    <n v="546545"/>
    <n v="9746467"/>
    <n v="26"/>
    <s v="PNMMF"/>
    <s v="LDR13/E-22-877"/>
    <s v="MF-07966"/>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20"/>
    <n v="32"/>
    <s v="José Velásquez "/>
    <m/>
  </r>
  <r>
    <n v="878"/>
    <d v="2022-12-19T00:00:00"/>
    <x v="0"/>
    <x v="11"/>
    <s v="AGR-AGC/Z5/SANTA-ELENA-2022-1213-M"/>
    <s v="AGROCALIDAD SANTA ELENA"/>
    <s v="joseg_pepe86@hotmail.es"/>
    <x v="1"/>
    <x v="0"/>
    <s v="Ecuador"/>
    <s v="Santa Elena"/>
    <s v="Santa Elena"/>
    <s v="El Azúcar"/>
    <s v="El Azúcar"/>
    <n v="546627"/>
    <n v="9746506"/>
    <n v="26"/>
    <s v="PNMMF"/>
    <s v="LDR13/E-22-878"/>
    <s v="MF-07967"/>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1"/>
    <s v="José Velásquez "/>
    <m/>
  </r>
  <r>
    <n v="879"/>
    <d v="2022-12-19T00:00:00"/>
    <x v="0"/>
    <x v="11"/>
    <s v="AGR-AGC/Z5/SANTA-ELENA-2022-1213-M"/>
    <s v="AGROCALIDAD SANTA ELENA"/>
    <s v="joseg_pepe86@hotmail.es"/>
    <x v="1"/>
    <x v="0"/>
    <s v="Ecuador"/>
    <s v="Santa Elena"/>
    <s v="Santa Elena"/>
    <s v="El Azúcar"/>
    <s v="El Azúcar"/>
    <n v="546537"/>
    <n v="9746584"/>
    <n v="30"/>
    <s v="PNMMF"/>
    <s v="LDR13/E-22-879"/>
    <s v="MF-07968"/>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1"/>
    <n v="4"/>
    <s v="José Velásquez "/>
    <m/>
  </r>
  <r>
    <n v="880"/>
    <d v="2022-12-19T00:00:00"/>
    <x v="0"/>
    <x v="11"/>
    <s v="AGR-AGC/Z5/SANTA-ELENA-2022-1213-M"/>
    <s v="AGROCALIDAD SANTA ELENA"/>
    <s v="joseg_pepe86@hotmail.es"/>
    <x v="1"/>
    <x v="0"/>
    <s v="Ecuador"/>
    <s v="Santa Elena"/>
    <s v="Santa Elena"/>
    <s v="El Azúcar"/>
    <s v="El Azúcar"/>
    <n v="546295"/>
    <n v="9746612"/>
    <n v="25"/>
    <s v="PNMMF"/>
    <s v="LDR13/E-22-880"/>
    <s v="MF-07969"/>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0"/>
    <n v="1"/>
    <s v="José Velásquez "/>
    <m/>
  </r>
  <r>
    <n v="881"/>
    <d v="2022-12-19T00:00:00"/>
    <x v="0"/>
    <x v="11"/>
    <s v="AGR-AGC/Z5/SANTA-ELENA-2022-1213-M"/>
    <s v="AGROCALIDAD SANTA ELENA"/>
    <s v="joseg_pepe86@hotmail.es"/>
    <x v="1"/>
    <x v="0"/>
    <s v="Ecuador"/>
    <s v="Santa Elena"/>
    <s v="Santa Elena"/>
    <s v="El Azúcar"/>
    <s v="El Azúcar"/>
    <n v="546357"/>
    <n v="9746670"/>
    <n v="24"/>
    <s v="PNMMF"/>
    <s v="LDR13/E-22-881"/>
    <s v="MF-07971"/>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_x000a_Anastrepha fraterculus"/>
    <s v="19_x000a_1"/>
    <s v="43_x000a_0"/>
    <s v="José Velásquez "/>
    <m/>
  </r>
  <r>
    <n v="882"/>
    <d v="2022-12-19T00:00:00"/>
    <x v="0"/>
    <x v="11"/>
    <s v="AGR-AGC/Z5/SANTA-ELENA-2022-1213-M"/>
    <s v="AGROCALIDAD SANTA ELENA"/>
    <s v="joseg_pepe86@hotmail.es"/>
    <x v="1"/>
    <x v="0"/>
    <s v="Ecuador"/>
    <s v="Santa Elena"/>
    <s v="Santa Elena"/>
    <s v="El Azúcar"/>
    <s v="El Azúcar"/>
    <n v="546296"/>
    <n v="9746766"/>
    <n v="20"/>
    <s v="PNMMF"/>
    <s v="LDR13/E-22-882"/>
    <s v="MF-07972"/>
    <s v="Ing. Gonzabay"/>
    <d v="2022-12-01T00:00:00"/>
    <d v="2022-12-27T00:00:00"/>
    <d v="2022-12-27T00:00:00"/>
    <x v="64"/>
    <s v="LDR-MANABI-E-I22-201"/>
    <s v="---"/>
    <n v="0"/>
    <s v="TODO"/>
    <n v="8"/>
    <n v="1"/>
    <n v="7"/>
    <n v="4"/>
    <n v="1"/>
    <n v="0"/>
    <n v="0"/>
    <n v="0"/>
    <n v="0"/>
    <n v="4"/>
    <n v="0"/>
    <n v="0"/>
    <n v="0"/>
    <n v="1"/>
    <n v="0"/>
    <n v="1"/>
    <m/>
    <s v="Uva de mesa"/>
    <s v="no informa"/>
    <s v="Frutos"/>
    <s v="PEE/E/ 07"/>
    <s v="Anastrepha sp"/>
    <s v="no aplica"/>
    <s v="no aplica"/>
    <s v="no aplica"/>
    <s v="no aplica"/>
    <s v="Insecta"/>
    <s v="Diptera"/>
    <s v="Tephritidae"/>
    <s v="Ceratitis capitata"/>
    <n v="31"/>
    <n v="62"/>
    <s v="José Velásquez "/>
    <m/>
  </r>
  <r>
    <n v="883"/>
    <d v="2022-12-19T00:00:00"/>
    <x v="0"/>
    <x v="11"/>
    <s v="AGR-AGC/Z5/SANTA-ELENA-2022-1213-M"/>
    <s v="AGROCALIDAD SANTA ELENA"/>
    <s v="joseg_pepe86@hotmail.es"/>
    <x v="1"/>
    <x v="0"/>
    <s v="Ecuador"/>
    <s v="Santa Elena"/>
    <s v="Santa Elena"/>
    <s v="Ruta 16"/>
    <s v="Ruta 16"/>
    <n v="538716"/>
    <n v="9741980"/>
    <n v="29"/>
    <s v="PNMMF"/>
    <s v="LDR13/E-22-883"/>
    <s v="MF-9399"/>
    <s v="Ing. Gonzabay"/>
    <d v="2022-12-05T00:00:00"/>
    <d v="2022-12-28T00:00:00"/>
    <d v="2022-12-28T00:00:00"/>
    <x v="64"/>
    <s v="LDR-MANABI-E-I22-202"/>
    <s v="---"/>
    <n v="0"/>
    <s v="TODO"/>
    <n v="8"/>
    <n v="1"/>
    <n v="7"/>
    <n v="4"/>
    <n v="1"/>
    <n v="0"/>
    <n v="0"/>
    <n v="0"/>
    <n v="0"/>
    <n v="4"/>
    <n v="0"/>
    <n v="0"/>
    <n v="0"/>
    <n v="1"/>
    <n v="0"/>
    <n v="1"/>
    <m/>
    <s v="ciruelo"/>
    <s v="no informa"/>
    <s v="Frutos"/>
    <s v="PEE/E/ 07"/>
    <s v="Anastrepha sp"/>
    <s v="no aplica"/>
    <s v="no aplica"/>
    <s v="no aplica"/>
    <s v="no aplica"/>
    <s v="Insecta"/>
    <s v="Diptera"/>
    <s v="Tephritidae"/>
    <s v="Anastrepha chiclayae"/>
    <n v="1"/>
    <n v="0"/>
    <s v="José Velásquez "/>
    <m/>
  </r>
  <r>
    <n v="884"/>
    <d v="2022-12-19T00:00:00"/>
    <x v="0"/>
    <x v="11"/>
    <s v="AGR-AGC/Z5/SANTA-ELENA-2022-1213-M"/>
    <s v="AGROCALIDAD SANTA ELENA"/>
    <s v="joseg_pepe86@hotmail.es"/>
    <x v="1"/>
    <x v="0"/>
    <s v="Ecuador"/>
    <s v="Santa Elena"/>
    <s v="Santa Elena"/>
    <s v="Ruta 16"/>
    <s v="Ruta 16"/>
    <n v="557620"/>
    <n v="9738392"/>
    <n v="62"/>
    <s v="PNMMF"/>
    <s v="LDR13/E-22-884"/>
    <s v="MF-9394"/>
    <s v="Ing. Gonzabay"/>
    <d v="2022-12-05T00:00:00"/>
    <d v="2022-12-28T00:00:00"/>
    <d v="2022-12-28T00:00:00"/>
    <x v="64"/>
    <s v="LDR-MANABI-E-I22-202"/>
    <s v="---"/>
    <n v="0"/>
    <s v="TODO"/>
    <n v="8"/>
    <n v="1"/>
    <n v="7"/>
    <n v="4"/>
    <n v="1"/>
    <n v="0"/>
    <n v="0"/>
    <n v="0"/>
    <n v="0"/>
    <n v="4"/>
    <n v="0"/>
    <n v="0"/>
    <n v="0"/>
    <n v="1"/>
    <n v="0"/>
    <n v="1"/>
    <m/>
    <s v="ciruelo"/>
    <s v="no informa"/>
    <s v="Frutos"/>
    <s v="PEE/E/ 07"/>
    <s v="Anastrepha sp"/>
    <s v="no aplica"/>
    <s v="no aplica"/>
    <s v="no aplica"/>
    <s v="no aplica"/>
    <s v="Insecta"/>
    <s v="Diptera"/>
    <s v="Tephritidae"/>
    <s v="Anastrepha fraterculus_x000a_Anastrepha obliqua"/>
    <s v="0_x000a_0"/>
    <s v="1_x000a_1"/>
    <s v="José Velásquez "/>
    <m/>
  </r>
  <r>
    <n v="885"/>
    <d v="2022-12-19T00:00:00"/>
    <x v="0"/>
    <x v="11"/>
    <s v="AGR-AGC/Z5/SANTA-ELENA-2022-1213-M"/>
    <s v="AGROCALIDAD SANTA ELENA"/>
    <s v="joseg_pepe86@hotmail.es"/>
    <x v="1"/>
    <x v="0"/>
    <s v="Ecuador"/>
    <s v="Santa Elena"/>
    <s v="Santa Elena"/>
    <s v="Ruta 16"/>
    <s v="Ruta 16"/>
    <n v="538716"/>
    <n v="9741980"/>
    <n v="29"/>
    <s v="PNMMF"/>
    <s v="LDR13/E-22-885"/>
    <s v="MF-9403"/>
    <s v="Ing. Gonzabay"/>
    <d v="2022-12-05T00:00:00"/>
    <d v="2022-12-28T00:00:00"/>
    <d v="2022-12-28T00:00:00"/>
    <x v="64"/>
    <s v="LDR-MANABI-E-I22-202"/>
    <s v="---"/>
    <n v="0"/>
    <s v="TODO"/>
    <n v="8"/>
    <n v="1"/>
    <n v="7"/>
    <n v="4"/>
    <n v="1"/>
    <n v="0"/>
    <n v="0"/>
    <n v="0"/>
    <n v="0"/>
    <n v="4"/>
    <n v="0"/>
    <n v="0"/>
    <n v="0"/>
    <n v="1"/>
    <n v="0"/>
    <n v="1"/>
    <m/>
    <s v="ciruelo"/>
    <s v="no informa"/>
    <s v="Frutos"/>
    <s v="PEE/E/ 07"/>
    <s v="Anastrepha sp"/>
    <s v="no aplica"/>
    <s v="no aplica"/>
    <s v="no aplica"/>
    <s v="no aplica"/>
    <s v="Insecta"/>
    <s v="Diptera"/>
    <s v="Tephritidae"/>
    <s v="Ceratitis capitata_x000a_Anastrepha fraterculus"/>
    <s v="0_x000a_1"/>
    <s v="2_x000a_1"/>
    <s v="José Velásquez "/>
    <m/>
  </r>
  <r>
    <n v="886"/>
    <d v="2022-12-19T00:00:00"/>
    <x v="0"/>
    <x v="11"/>
    <s v="AGR-AGC/Z5/SANTA-ELENA-2022-1213-M"/>
    <s v="AGROCALIDAD SANTA ELENA"/>
    <s v="joseg_pepe86@hotmail.es"/>
    <x v="1"/>
    <x v="0"/>
    <s v="Ecuador"/>
    <s v="Santa Elena"/>
    <s v="Santa Elena"/>
    <s v="Ruta 16"/>
    <s v="Ruta 16"/>
    <n v="555589"/>
    <n v="9739506"/>
    <n v="73"/>
    <s v="PNMMF"/>
    <s v="LDR13/E-22-886"/>
    <s v="MF-9395"/>
    <s v="Ing. Gonzabay"/>
    <d v="2022-12-05T00:00:00"/>
    <d v="2022-12-28T00:00:00"/>
    <d v="2022-12-28T00:00:00"/>
    <x v="64"/>
    <s v="LDR-MANABI-E-I22-202"/>
    <s v="---"/>
    <n v="0"/>
    <s v="TODO"/>
    <n v="8"/>
    <n v="1"/>
    <n v="7"/>
    <n v="4"/>
    <n v="1"/>
    <n v="0"/>
    <n v="0"/>
    <n v="0"/>
    <n v="0"/>
    <n v="4"/>
    <n v="0"/>
    <n v="0"/>
    <n v="0"/>
    <n v="1"/>
    <n v="0"/>
    <n v="1"/>
    <m/>
    <s v="mango"/>
    <s v="no informa"/>
    <s v="Frutos"/>
    <s v="PEE/E/ 07"/>
    <s v="Anastrepha sp"/>
    <s v="no aplica"/>
    <s v="no aplica"/>
    <s v="no aplica"/>
    <s v="no aplica"/>
    <s v="Insecta"/>
    <s v="Diptera"/>
    <s v="Tephritidae"/>
    <s v="Ceratitis capitata_x000a_Anastrepha chiclayae"/>
    <s v="7_x000a_1"/>
    <s v="28_x000a_0"/>
    <s v="José Velásquez "/>
    <m/>
  </r>
  <r>
    <n v="887"/>
    <d v="2022-12-19T00:00:00"/>
    <x v="0"/>
    <x v="11"/>
    <s v="AGR-AGC/Z5/SANTA-ELENA-2022-1213-M"/>
    <s v="AGROCALIDAD SANTA ELENA"/>
    <s v="joseg_pepe86@hotmail.es"/>
    <x v="1"/>
    <x v="0"/>
    <s v="Ecuador"/>
    <s v="Santa Elena"/>
    <s v="Santa Elena"/>
    <s v="Ruta 16"/>
    <s v="Ruta 16"/>
    <n v="547015"/>
    <n v="9750915"/>
    <n v="36"/>
    <s v="PNMMF"/>
    <s v="LDR13/E-22-887"/>
    <s v="MF-9405"/>
    <s v="Ing. Gonzabay"/>
    <d v="2022-12-08T00:00:00"/>
    <d v="2022-12-28T00:00:00"/>
    <d v="2022-12-28T00:00:00"/>
    <x v="64"/>
    <s v="LDR-MANABI-E-I22-202"/>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6"/>
    <s v="José Velásquez "/>
    <m/>
  </r>
  <r>
    <n v="888"/>
    <d v="2022-12-19T00:00:00"/>
    <x v="0"/>
    <x v="11"/>
    <s v="AGR-AGC/Z5/SANTA-ELENA-2022-1213-M"/>
    <s v="AGROCALIDAD SANTA ELENA"/>
    <s v="joseg_pepe86@hotmail.es"/>
    <x v="1"/>
    <x v="0"/>
    <s v="Ecuador"/>
    <s v="Santa Elena"/>
    <s v="Santa Elena"/>
    <s v="Finca Don Alfredo"/>
    <s v="Finca Don Alfredo"/>
    <n v="544472"/>
    <n v="9749085"/>
    <n v="37"/>
    <s v="PNMMF"/>
    <s v="LDR13/E-22-888"/>
    <s v="MF-7232"/>
    <s v="Ing. Gonzabay"/>
    <d v="2022-12-08T00:00:00"/>
    <d v="2022-12-28T00:00:00"/>
    <d v="2022-12-28T00:00:00"/>
    <x v="64"/>
    <s v="LDR-MANABI-E-I22-202"/>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1"/>
    <s v="José Velásquez "/>
    <m/>
  </r>
  <r>
    <n v="889"/>
    <d v="2022-12-19T00:00:00"/>
    <x v="0"/>
    <x v="11"/>
    <s v="AGR-AGC/Z5/SANTA-ELENA-2022-1213-M"/>
    <s v="AGROCALIDAD SANTA ELENA"/>
    <s v="joseg_pepe86@hotmail.es"/>
    <x v="1"/>
    <x v="0"/>
    <s v="Ecuador"/>
    <s v="Santa Elena"/>
    <s v="Santa Elena"/>
    <s v="Finca Don Alfredo"/>
    <s v="Finca Don Alfredo"/>
    <n v="539651"/>
    <n v="9742350"/>
    <n v="74"/>
    <s v="PNMMF"/>
    <s v="LDR13/E-22-889"/>
    <s v="MF-7233"/>
    <s v="Ing. Gonzabay"/>
    <d v="2022-12-08T00:00:00"/>
    <d v="2022-12-28T00:00:00"/>
    <d v="2022-12-28T00:00:00"/>
    <x v="64"/>
    <s v="LDR-MANABI-E-I22-202"/>
    <s v="---"/>
    <n v="0"/>
    <s v="TODO"/>
    <n v="8"/>
    <n v="1"/>
    <n v="7"/>
    <n v="4"/>
    <n v="1"/>
    <n v="0"/>
    <n v="0"/>
    <n v="0"/>
    <n v="0"/>
    <n v="4"/>
    <n v="0"/>
    <n v="0"/>
    <n v="0"/>
    <n v="1"/>
    <n v="0"/>
    <n v="1"/>
    <m/>
    <s v="mango"/>
    <s v="no informa"/>
    <s v="Frutos"/>
    <s v="PEE/E/ 07"/>
    <s v="Anastrepha sp"/>
    <s v="no aplica"/>
    <s v="no aplica"/>
    <s v="no aplica"/>
    <s v="no aplica"/>
    <s v="Insecta"/>
    <s v="Diptera"/>
    <s v="Tephritidae"/>
    <s v="Ceratitis capitata"/>
    <n v="0"/>
    <n v="2"/>
    <s v="José Velásquez "/>
    <m/>
  </r>
  <r>
    <n v="890"/>
    <d v="2022-12-19T00:00:00"/>
    <x v="0"/>
    <x v="11"/>
    <s v="AGR-AGC/Z5/SANTA-ELENA-2022-1213-M"/>
    <s v="AGROCALIDAD SANTA ELENA"/>
    <s v="joseg_pepe86@hotmail.es"/>
    <x v="1"/>
    <x v="0"/>
    <s v="Ecuador"/>
    <s v="Santa Elena"/>
    <s v="Santa Elena"/>
    <s v="Finca Don Alfredo"/>
    <s v="Finca Don Alfredo"/>
    <n v="539815"/>
    <n v="9742335"/>
    <n v="60"/>
    <s v="PNMMF"/>
    <s v="LDR13/E-22-890"/>
    <s v="MF-7234"/>
    <s v="Ing. Gonzabay"/>
    <d v="2022-12-08T00:00:00"/>
    <d v="2022-12-28T00:00:00"/>
    <d v="2022-12-28T00:00:00"/>
    <x v="64"/>
    <s v="LDR-MANABI-E-I22-202"/>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0"/>
    <s v="José Velásquez "/>
    <m/>
  </r>
  <r>
    <n v="891"/>
    <d v="2022-12-19T00:00:00"/>
    <x v="0"/>
    <x v="11"/>
    <s v="AGR-AGC/Z5/SANTA-ELENA-2022-1213-M"/>
    <s v="AGROCALIDAD SANTA ELENA"/>
    <s v="joseg_pepe86@hotmail.es"/>
    <x v="1"/>
    <x v="0"/>
    <s v="Ecuador"/>
    <s v="Santa Elena"/>
    <s v="Santa Elena"/>
    <s v="Finca Don Alfredo"/>
    <s v="Finca Don Alfredo"/>
    <n v="539644"/>
    <n v="9742221"/>
    <n v="68"/>
    <s v="PNMMF"/>
    <s v="LDR13/E-22-891"/>
    <s v="MF-7235"/>
    <s v="Ing. Gonzabay"/>
    <d v="2022-12-08T00:00:00"/>
    <d v="2022-12-28T00:00:00"/>
    <d v="2022-12-28T00:00:00"/>
    <x v="64"/>
    <s v="LDR-MANABI-E-I22-202"/>
    <s v="---"/>
    <n v="0"/>
    <s v="TODO"/>
    <n v="8"/>
    <n v="1"/>
    <n v="7"/>
    <n v="4"/>
    <n v="1"/>
    <n v="0"/>
    <n v="0"/>
    <n v="0"/>
    <n v="0"/>
    <n v="4"/>
    <n v="0"/>
    <n v="0"/>
    <n v="0"/>
    <n v="1"/>
    <n v="0"/>
    <n v="1"/>
    <m/>
    <s v="mango"/>
    <s v="no informa"/>
    <s v="Frutos"/>
    <s v="PEE/E/ 07"/>
    <s v="Anastrepha sp"/>
    <s v="no aplica"/>
    <s v="no aplica"/>
    <s v="no aplica"/>
    <s v="no aplica"/>
    <s v="Insecta"/>
    <s v="Diptera"/>
    <s v="Tephritidae"/>
    <s v="Ceratitis capitata"/>
    <n v="1"/>
    <n v="1"/>
    <s v="José Velásquez "/>
    <m/>
  </r>
  <r>
    <n v="892"/>
    <d v="2022-12-20T00:00:00"/>
    <x v="0"/>
    <x v="11"/>
    <s v="AGR-AGC/Z4/MANABI-2022-2687-M"/>
    <s v="AGROCALIDAD MANABÍ"/>
    <s v="lisyvilla08@gmail.com"/>
    <x v="1"/>
    <x v="0"/>
    <s v="Ecuador"/>
    <s v="Manabí"/>
    <s v="Portoviejo"/>
    <s v="Alajuela"/>
    <s v="Alajuela"/>
    <n v="579518"/>
    <n v="9881458"/>
    <s v="no informa"/>
    <s v="Vigilancia Fitosanitaria"/>
    <s v="LDR13/E-22-892"/>
    <s v="VF13-1670440280578-1"/>
    <s v="Ing. Ingrid Choez"/>
    <d v="2022-12-07T00:00:00"/>
    <d v="2022-12-20T00:00:00"/>
    <d v="2022-12-23T00:00:00"/>
    <x v="65"/>
    <s v="LDR-MANABI-E-I22-193"/>
    <s v="---"/>
    <n v="0"/>
    <s v="TODO"/>
    <n v="8"/>
    <n v="4"/>
    <n v="5"/>
    <n v="4"/>
    <n v="1"/>
    <n v="0"/>
    <n v="0"/>
    <n v="0"/>
    <n v="0"/>
    <n v="4"/>
    <n v="0"/>
    <n v="0"/>
    <n v="0"/>
    <n v="1"/>
    <n v="0"/>
    <n v="1"/>
    <m/>
    <s v="platano"/>
    <s v="DOMINICO "/>
    <s v="flores"/>
    <s v="PEE/E/ 04"/>
    <s v="Posible Frankliniella sp"/>
    <s v="no aplica"/>
    <s v="no aplica"/>
    <s v="no aplica"/>
    <s v="no aplica"/>
    <s v="Insecta"/>
    <s v="Thysanoptera"/>
    <s v="Thripidae"/>
    <s v="Frankliniella occidentalis"/>
    <s v="NA"/>
    <s v="NA"/>
    <s v="José Velásquez "/>
    <m/>
  </r>
  <r>
    <n v="893"/>
    <d v="2022-12-20T00:00:00"/>
    <x v="0"/>
    <x v="11"/>
    <s v="AGR-AGC/Z4/MANABI-2022-2687-M"/>
    <s v="AGROCALIDAD MANABÍ"/>
    <s v="lisyvilla08@gmail.com"/>
    <x v="1"/>
    <x v="0"/>
    <s v="Ecuador"/>
    <s v="Manabí"/>
    <s v="Portoviejo"/>
    <s v="Alajuela"/>
    <s v="Alajuela"/>
    <n v="579659"/>
    <n v="9881601"/>
    <s v="no informa"/>
    <s v="Vigilancia Fitosanitaria"/>
    <s v="LDR13/E-22-893"/>
    <s v="VF13-16704428667444-1"/>
    <s v="Ing. Ingrid Choez"/>
    <d v="2022-12-07T00:00:00"/>
    <d v="2022-12-20T00:00:00"/>
    <d v="2022-12-23T00:00:00"/>
    <x v="65"/>
    <s v="LDR-MANABI-E-I22-194"/>
    <s v="---"/>
    <n v="0"/>
    <s v="TODO"/>
    <n v="8"/>
    <n v="4"/>
    <n v="5"/>
    <n v="4"/>
    <n v="1"/>
    <n v="0"/>
    <n v="0"/>
    <n v="0"/>
    <n v="0"/>
    <n v="4"/>
    <n v="0"/>
    <n v="0"/>
    <n v="0"/>
    <n v="1"/>
    <n v="0"/>
    <n v="1"/>
    <m/>
    <s v="platano"/>
    <s v="DOMINICO "/>
    <s v="Tallos"/>
    <s v="PEE/E/ 03"/>
    <s v="Posible Dysmicoccus sp"/>
    <s v="no aplica"/>
    <s v="no aplica"/>
    <s v="no aplica"/>
    <s v="no aplica"/>
    <s v="Insecta"/>
    <s v="Hemiptera"/>
    <s v="Pseudococcidae"/>
    <s v="Pseudococcus elisae"/>
    <s v="NA"/>
    <s v="NA"/>
    <s v="José Velásquez "/>
    <m/>
  </r>
  <r>
    <n v="894"/>
    <d v="2022-12-20T00:00:00"/>
    <x v="0"/>
    <x v="11"/>
    <s v="AGR-AGC/Z4/MANABI-2022-2728-M"/>
    <s v="AGROCALIDAD MANABÍ"/>
    <s v="ligilenke@gmail.com"/>
    <x v="1"/>
    <x v="0"/>
    <s v="Ecuador"/>
    <s v="Manabí"/>
    <s v="Portoviejo"/>
    <s v="San Placido "/>
    <s v="San Placido "/>
    <n v="583252"/>
    <n v="9882573"/>
    <s v="no informa"/>
    <s v="Vigilancia Fitosanitaria"/>
    <s v="LDR13/E-22-894"/>
    <s v="VF00-1670866293657-1"/>
    <s v="Ing. Pincay"/>
    <d v="2022-12-12T00:00:00"/>
    <d v="2022-12-20T00:00:00"/>
    <d v="2022-12-27T00:00:00"/>
    <x v="65"/>
    <s v="LDR-MANABI-E-I22-195"/>
    <s v="---"/>
    <n v="0"/>
    <s v="TODO"/>
    <n v="8"/>
    <n v="5"/>
    <n v="5"/>
    <n v="4"/>
    <n v="1"/>
    <n v="0"/>
    <n v="0"/>
    <n v="0"/>
    <n v="0"/>
    <n v="4"/>
    <n v="0"/>
    <n v="0"/>
    <n v="0"/>
    <n v="1"/>
    <n v="0"/>
    <n v="1"/>
    <m/>
    <s v="platano"/>
    <s v="barraganete"/>
    <s v="Tallos"/>
    <s v="PEE/E/ 05"/>
    <s v="Posible Cosmopolites sordidus"/>
    <s v="no aplica"/>
    <s v="no aplica"/>
    <s v="no aplica"/>
    <s v="no aplica"/>
    <s v="Insecta"/>
    <s v="Coleoptera"/>
    <s v="Curculionidae"/>
    <s v="Cosmopolites sordidus"/>
    <s v="NA"/>
    <s v="NA"/>
    <s v="José Velásquez "/>
    <m/>
  </r>
  <r>
    <n v="895"/>
    <d v="2022-12-20T00:00:00"/>
    <x v="0"/>
    <x v="11"/>
    <s v="AGR-AGC/Z4/MANABI-2022-2728-M"/>
    <s v="AGROCALIDAD MANABÍ"/>
    <s v="ligilenke@gmail.com"/>
    <x v="1"/>
    <x v="0"/>
    <s v="Ecuador"/>
    <s v="Manabí"/>
    <s v="Portoviejo"/>
    <s v="San Placido "/>
    <s v="San Placido "/>
    <n v="583241"/>
    <n v="9882600"/>
    <s v="no informa"/>
    <s v="Vigilancia Fitosanitaria"/>
    <s v="LDR13/E-22-895"/>
    <s v="VF13-16704428667444-3"/>
    <s v="Ing. Pincay"/>
    <d v="2022-12-12T00:00:00"/>
    <d v="2022-12-20T00:00:00"/>
    <d v="2022-12-23T00:00:00"/>
    <x v="65"/>
    <s v="LDR-MANABI-E-I22-196"/>
    <s v="---"/>
    <n v="0"/>
    <s v="TODO"/>
    <n v="8"/>
    <n v="4"/>
    <n v="5"/>
    <n v="4"/>
    <n v="1"/>
    <n v="0"/>
    <n v="0"/>
    <n v="0"/>
    <n v="0"/>
    <n v="4"/>
    <n v="0"/>
    <n v="0"/>
    <n v="0"/>
    <n v="1"/>
    <n v="0"/>
    <n v="1"/>
    <m/>
    <s v="platano"/>
    <s v="barraganete"/>
    <s v="Tallos"/>
    <s v="PEE/E/ 03"/>
    <s v="Posible Dysmicoccus brevipes"/>
    <s v="no aplica"/>
    <s v="no aplica"/>
    <s v="no aplica"/>
    <s v="no aplica"/>
    <s v="Insecta"/>
    <s v="Hemiptera"/>
    <s v="Pseudococcidae"/>
    <s v="Dysmicoccus brevipes"/>
    <s v="NA"/>
    <s v="NA"/>
    <s v="José Velásquez "/>
    <m/>
  </r>
  <r>
    <n v="896"/>
    <d v="2022-12-20T00:00:00"/>
    <x v="0"/>
    <x v="11"/>
    <s v="AGR-AGC/Z4/MANABI-2022-2728-M"/>
    <s v="AGROCALIDAD MANABÍ"/>
    <s v="ligilenke@gmail.com"/>
    <x v="1"/>
    <x v="0"/>
    <s v="Ecuador"/>
    <s v="Manabí"/>
    <s v="Portoviejo"/>
    <s v="Alajuela"/>
    <s v="Alajuela"/>
    <n v="579612"/>
    <n v="9882172"/>
    <s v="no informa"/>
    <s v="Vigilancia Fitosanitaria"/>
    <s v="LDR13/E-22-896"/>
    <s v="VF00-1670960534169-1"/>
    <s v="Ing. Pincay"/>
    <d v="2022-12-13T00:00:00"/>
    <d v="2022-12-20T00:00:00"/>
    <d v="2022-12-23T00:00:00"/>
    <x v="65"/>
    <s v="LDR-MANABI-E-I22-197"/>
    <s v="---"/>
    <n v="0"/>
    <s v="TODO"/>
    <n v="8"/>
    <n v="4"/>
    <n v="5"/>
    <n v="4"/>
    <n v="1"/>
    <n v="0"/>
    <n v="0"/>
    <n v="0"/>
    <n v="0"/>
    <n v="4"/>
    <n v="0"/>
    <n v="0"/>
    <n v="0"/>
    <n v="1"/>
    <n v="0"/>
    <n v="1"/>
    <m/>
    <s v="platano"/>
    <s v="barraganete"/>
    <s v="Tallos"/>
    <s v="PEE/E/ 03"/>
    <s v="Posible Dysmicoccus brevipes"/>
    <s v="no aplica"/>
    <s v="no aplica"/>
    <s v="no aplica"/>
    <s v="no aplica"/>
    <s v="Insecta"/>
    <s v="Hemiptera"/>
    <s v="Pseudococcidae"/>
    <s v="Dysmicoccus brevipes"/>
    <s v="NA"/>
    <s v="NA"/>
    <s v="José Velásquez "/>
    <m/>
  </r>
  <r>
    <n v="897"/>
    <d v="2022-12-20T00:00:00"/>
    <x v="0"/>
    <x v="11"/>
    <s v="AGR-AGC/Z4/MANABI-2022-2752-M"/>
    <s v="AGROCALIDAD MANABÍ"/>
    <s v="no informa"/>
    <x v="0"/>
    <x v="0"/>
    <s v="Ecuador"/>
    <s v="Manabí"/>
    <s v="El Carmen"/>
    <s v="El Carmen"/>
    <s v="El Carmen"/>
    <n v="665337"/>
    <n v="9972059"/>
    <n v="254"/>
    <s v="Acceso a Mercados Internacionales"/>
    <s v="LDR13/E-22-897"/>
    <s v="MAN1671-2197721835-1"/>
    <s v="Ing. Verduga"/>
    <d v="2022-12-06T00:00:00"/>
    <d v="2022-12-19T00:00:00"/>
    <d v="2022-12-19T00:00:00"/>
    <x v="63"/>
    <s v="LDR-MANABI-E-I22-192"/>
    <s v="---"/>
    <n v="0"/>
    <s v="TODO"/>
    <n v="8"/>
    <n v="1"/>
    <n v="-2"/>
    <n v="4"/>
    <n v="1"/>
    <n v="0"/>
    <n v="0"/>
    <n v="0"/>
    <n v="0"/>
    <n v="4"/>
    <n v="0"/>
    <n v="0"/>
    <n v="0"/>
    <n v="1"/>
    <n v="0"/>
    <n v="1"/>
    <m/>
    <s v="platano"/>
    <s v="barraganete"/>
    <s v="Frutos"/>
    <s v="PEE/E/ 06"/>
    <s v="aclaración de plagas"/>
    <s v="26018 kg"/>
    <s v="ANSTERDAN EXPRESS "/>
    <s v="V250E"/>
    <s v="VILO"/>
    <s v="Negativo"/>
    <s v="Negativo"/>
    <s v="Negativo"/>
    <s v="Negativo"/>
    <s v="NA"/>
    <s v="NA"/>
    <s v="José Velásquez "/>
    <s v="EN LA MUESTRA ANALIZADA NO SE OBSERVA PRESENCIA DE ARTROPODO EN NINGUN _x000a_ESTADIO BIOLOGICO"/>
  </r>
  <r>
    <n v="898"/>
    <d v="2022-12-20T00:00:00"/>
    <x v="0"/>
    <x v="11"/>
    <s v="AGR-AGC/Z4/MANABI-2022-2745-M"/>
    <s v="AGROCALIDAD MANABÍ"/>
    <s v="no informa"/>
    <x v="0"/>
    <x v="0"/>
    <s v="Ecuador"/>
    <s v="Manabí"/>
    <s v="Portoviejo"/>
    <s v="no informa"/>
    <s v="no informa"/>
    <n v="559174"/>
    <n v="9880284"/>
    <n v="51"/>
    <s v="Cuarentena"/>
    <s v="LDR13/E-22-898"/>
    <s v="SCV13-1670346879260-1"/>
    <s v="Ing. Chacón"/>
    <d v="2022-12-06T00:00:00"/>
    <d v="2022-12-22T00:00:00"/>
    <d v="2022-12-23T00:00:00"/>
    <x v="65"/>
    <s v="LDR-MANABI-E-I22-198"/>
    <s v="---"/>
    <n v="0"/>
    <s v="TODO"/>
    <n v="8"/>
    <n v="2"/>
    <n v="5"/>
    <n v="4"/>
    <n v="1"/>
    <n v="0"/>
    <n v="0"/>
    <n v="0"/>
    <n v="0"/>
    <n v="4"/>
    <n v="0"/>
    <n v="0"/>
    <n v="0"/>
    <n v="1"/>
    <n v="0"/>
    <n v="1"/>
    <m/>
    <s v="arandanos"/>
    <s v="no informa"/>
    <s v="Plántulas"/>
    <s v="PEE/E/ 06"/>
    <s v="aclaración de plagas"/>
    <s v="no informa"/>
    <s v="no informa"/>
    <s v="no informa"/>
    <s v="no informa"/>
    <s v="Negativo"/>
    <s v="Negativo"/>
    <s v="Negativo"/>
    <s v="Negativo"/>
    <s v="NA"/>
    <s v="NA"/>
    <s v="José Velásquez "/>
    <s v="EN LA MUESTRA ANALIZADA NO SE OBSERVA PRESENCIA DE ARTROPODO EN NINGUN _x000a_ESTADIO BIOLOGICO"/>
  </r>
  <r>
    <n v="899"/>
    <d v="2022-12-28T00:00:00"/>
    <x v="0"/>
    <x v="11"/>
    <s v="AGR-AGC/Z4/MANABI-2022-2830-M"/>
    <s v="AGROCALIDAD MANABÍ"/>
    <s v="no informa"/>
    <x v="0"/>
    <x v="0"/>
    <s v="Ecuador"/>
    <s v="Manabí"/>
    <s v="Manta"/>
    <s v="no informa"/>
    <s v="no informa"/>
    <s v="no informa"/>
    <s v="no informa"/>
    <s v="no informa"/>
    <s v="Cuarentena"/>
    <s v="LDR13/E-22-899"/>
    <s v="13-2022-020"/>
    <s v="Ing. Teddy Pacheco"/>
    <d v="2022-12-27T00:00:00"/>
    <d v="2022-12-28T00:00:00"/>
    <d v="2022-12-28T00:00:00"/>
    <x v="64"/>
    <s v="LDR-MANABI-E-I22-203"/>
    <s v="---"/>
    <n v="0"/>
    <s v="TODO"/>
    <n v="8"/>
    <n v="1"/>
    <n v="1"/>
    <n v="4"/>
    <n v="1"/>
    <n v="0"/>
    <n v="0"/>
    <n v="0"/>
    <n v="0"/>
    <n v="4"/>
    <n v="0"/>
    <n v="0"/>
    <n v="0"/>
    <n v="1"/>
    <n v="0"/>
    <n v="1"/>
    <m/>
    <s v="trigo"/>
    <s v="no informa"/>
    <s v="granos"/>
    <s v="PEE/E/ 06"/>
    <s v="aclaración de plagas"/>
    <s v="14300 TM"/>
    <s v="no informa"/>
    <s v="no informa"/>
    <s v="no informa"/>
    <s v="Negativo"/>
    <s v="Negativo"/>
    <s v="Negativo"/>
    <s v="Negativo"/>
    <s v="NA"/>
    <s v="NA"/>
    <s v="José Velásquez "/>
    <s v="EN LA MUESTRA ANALIZADA NO SE OBSERVA PRESENCIA DE ARTROPODO EN NINGUN _x000a_ESTADIO BIOLOGICO"/>
  </r>
  <r>
    <n v="900"/>
    <m/>
    <x v="2"/>
    <x v="12"/>
    <m/>
    <m/>
    <m/>
    <x v="3"/>
    <x v="2"/>
    <m/>
    <m/>
    <m/>
    <m/>
    <m/>
    <m/>
    <m/>
    <m/>
    <m/>
    <m/>
    <m/>
    <m/>
    <m/>
    <m/>
    <m/>
    <x v="36"/>
    <m/>
    <m/>
    <n v="0"/>
    <s v="TODO"/>
    <b v="0"/>
    <n v="0"/>
    <n v="0"/>
    <n v="0"/>
    <n v="0"/>
    <n v="0"/>
    <n v="0"/>
    <n v="0"/>
    <n v="1"/>
    <n v="4"/>
    <n v="0"/>
    <n v="0"/>
    <n v="0"/>
    <n v="1"/>
    <n v="0"/>
    <n v="0.5"/>
    <m/>
    <m/>
    <m/>
    <m/>
    <m/>
    <m/>
    <m/>
    <m/>
    <m/>
    <m/>
    <m/>
    <m/>
    <m/>
    <m/>
    <m/>
    <m/>
    <m/>
    <m/>
  </r>
  <r>
    <n v="901"/>
    <m/>
    <x v="2"/>
    <x v="12"/>
    <m/>
    <m/>
    <m/>
    <x v="3"/>
    <x v="2"/>
    <m/>
    <m/>
    <m/>
    <m/>
    <m/>
    <m/>
    <m/>
    <m/>
    <m/>
    <m/>
    <m/>
    <m/>
    <m/>
    <m/>
    <m/>
    <x v="36"/>
    <m/>
    <m/>
    <n v="0"/>
    <s v="TODO"/>
    <b v="0"/>
    <n v="0"/>
    <n v="0"/>
    <n v="0"/>
    <n v="0"/>
    <n v="0"/>
    <n v="0"/>
    <n v="0"/>
    <n v="1"/>
    <n v="4"/>
    <n v="0"/>
    <n v="0"/>
    <n v="0"/>
    <n v="1"/>
    <n v="0"/>
    <n v="0.5"/>
    <m/>
    <m/>
    <m/>
    <m/>
    <m/>
    <m/>
    <m/>
    <m/>
    <m/>
    <m/>
    <m/>
    <m/>
    <m/>
    <m/>
    <m/>
    <m/>
    <m/>
    <m/>
  </r>
  <r>
    <n v="902"/>
    <m/>
    <x v="2"/>
    <x v="12"/>
    <m/>
    <m/>
    <m/>
    <x v="3"/>
    <x v="2"/>
    <m/>
    <m/>
    <m/>
    <m/>
    <m/>
    <m/>
    <m/>
    <m/>
    <m/>
    <m/>
    <m/>
    <m/>
    <m/>
    <m/>
    <m/>
    <x v="36"/>
    <m/>
    <m/>
    <n v="0"/>
    <s v="TODO"/>
    <b v="0"/>
    <n v="0"/>
    <n v="0"/>
    <n v="0"/>
    <n v="0"/>
    <n v="0"/>
    <n v="0"/>
    <n v="0"/>
    <n v="1"/>
    <n v="4"/>
    <n v="0"/>
    <n v="0"/>
    <n v="0"/>
    <n v="1"/>
    <n v="0"/>
    <n v="0.5"/>
    <m/>
    <m/>
    <m/>
    <m/>
    <m/>
    <m/>
    <m/>
    <m/>
    <m/>
    <m/>
    <m/>
    <m/>
    <m/>
    <m/>
    <m/>
    <m/>
    <m/>
    <m/>
  </r>
  <r>
    <n v="903"/>
    <m/>
    <x v="2"/>
    <x v="12"/>
    <m/>
    <m/>
    <m/>
    <x v="3"/>
    <x v="2"/>
    <m/>
    <m/>
    <m/>
    <m/>
    <m/>
    <m/>
    <m/>
    <m/>
    <m/>
    <m/>
    <m/>
    <m/>
    <m/>
    <m/>
    <m/>
    <x v="36"/>
    <m/>
    <m/>
    <n v="0"/>
    <s v="TODO"/>
    <b v="0"/>
    <n v="0"/>
    <n v="0"/>
    <n v="0"/>
    <n v="0"/>
    <n v="0"/>
    <n v="0"/>
    <n v="0"/>
    <n v="1"/>
    <n v="4"/>
    <n v="0"/>
    <n v="0"/>
    <n v="0"/>
    <n v="1"/>
    <n v="0"/>
    <n v="0.5"/>
    <m/>
    <m/>
    <m/>
    <m/>
    <m/>
    <m/>
    <m/>
    <m/>
    <m/>
    <m/>
    <m/>
    <m/>
    <m/>
    <m/>
    <m/>
    <m/>
    <m/>
    <m/>
  </r>
  <r>
    <n v="904"/>
    <m/>
    <x v="2"/>
    <x v="12"/>
    <m/>
    <m/>
    <m/>
    <x v="3"/>
    <x v="2"/>
    <m/>
    <m/>
    <m/>
    <m/>
    <m/>
    <m/>
    <m/>
    <m/>
    <m/>
    <m/>
    <m/>
    <m/>
    <m/>
    <m/>
    <m/>
    <x v="36"/>
    <m/>
    <m/>
    <n v="0"/>
    <s v="TODO"/>
    <b v="0"/>
    <n v="0"/>
    <n v="0"/>
    <n v="0"/>
    <n v="0"/>
    <n v="0"/>
    <n v="0"/>
    <n v="0"/>
    <n v="1"/>
    <n v="4"/>
    <n v="0"/>
    <n v="0"/>
    <n v="0"/>
    <n v="1"/>
    <n v="0"/>
    <n v="0.5"/>
    <m/>
    <m/>
    <m/>
    <m/>
    <m/>
    <m/>
    <m/>
    <m/>
    <m/>
    <m/>
    <m/>
    <m/>
    <m/>
    <m/>
    <m/>
    <m/>
    <m/>
    <m/>
  </r>
  <r>
    <n v="905"/>
    <m/>
    <x v="2"/>
    <x v="12"/>
    <m/>
    <m/>
    <m/>
    <x v="3"/>
    <x v="2"/>
    <m/>
    <m/>
    <m/>
    <m/>
    <m/>
    <m/>
    <m/>
    <m/>
    <m/>
    <m/>
    <m/>
    <m/>
    <m/>
    <m/>
    <m/>
    <x v="36"/>
    <m/>
    <m/>
    <n v="0"/>
    <s v="TODO"/>
    <b v="0"/>
    <n v="0"/>
    <n v="0"/>
    <n v="0"/>
    <n v="0"/>
    <n v="0"/>
    <n v="0"/>
    <n v="0"/>
    <n v="1"/>
    <n v="4"/>
    <n v="0"/>
    <n v="0"/>
    <n v="0"/>
    <n v="1"/>
    <n v="0"/>
    <n v="0.5"/>
    <m/>
    <m/>
    <m/>
    <m/>
    <m/>
    <m/>
    <m/>
    <m/>
    <m/>
    <m/>
    <m/>
    <m/>
    <m/>
    <m/>
    <m/>
    <m/>
    <m/>
    <m/>
  </r>
  <r>
    <n v="906"/>
    <m/>
    <x v="2"/>
    <x v="12"/>
    <m/>
    <m/>
    <m/>
    <x v="3"/>
    <x v="2"/>
    <m/>
    <m/>
    <m/>
    <m/>
    <m/>
    <m/>
    <m/>
    <m/>
    <m/>
    <m/>
    <m/>
    <m/>
    <m/>
    <m/>
    <m/>
    <x v="36"/>
    <m/>
    <m/>
    <n v="0"/>
    <s v="TODO"/>
    <b v="0"/>
    <n v="0"/>
    <n v="0"/>
    <n v="0"/>
    <n v="0"/>
    <n v="0"/>
    <n v="0"/>
    <n v="0"/>
    <n v="1"/>
    <n v="4"/>
    <n v="0"/>
    <n v="0"/>
    <n v="0"/>
    <n v="1"/>
    <n v="0"/>
    <n v="0.5"/>
    <m/>
    <m/>
    <m/>
    <m/>
    <m/>
    <m/>
    <m/>
    <m/>
    <m/>
    <m/>
    <m/>
    <m/>
    <m/>
    <m/>
    <m/>
    <m/>
    <m/>
    <m/>
  </r>
  <r>
    <n v="907"/>
    <m/>
    <x v="2"/>
    <x v="12"/>
    <m/>
    <m/>
    <m/>
    <x v="3"/>
    <x v="2"/>
    <m/>
    <m/>
    <m/>
    <m/>
    <m/>
    <m/>
    <m/>
    <m/>
    <m/>
    <m/>
    <m/>
    <m/>
    <m/>
    <m/>
    <m/>
    <x v="36"/>
    <m/>
    <m/>
    <n v="0"/>
    <s v="TODO"/>
    <b v="0"/>
    <n v="0"/>
    <n v="0"/>
    <n v="0"/>
    <n v="0"/>
    <n v="0"/>
    <n v="0"/>
    <n v="0"/>
    <n v="1"/>
    <n v="4"/>
    <n v="0"/>
    <n v="0"/>
    <n v="0"/>
    <n v="1"/>
    <n v="0"/>
    <n v="0.5"/>
    <m/>
    <m/>
    <m/>
    <m/>
    <m/>
    <m/>
    <m/>
    <m/>
    <m/>
    <m/>
    <m/>
    <m/>
    <m/>
    <m/>
    <m/>
    <m/>
    <m/>
    <m/>
  </r>
  <r>
    <n v="908"/>
    <m/>
    <x v="2"/>
    <x v="12"/>
    <m/>
    <m/>
    <m/>
    <x v="3"/>
    <x v="2"/>
    <m/>
    <m/>
    <m/>
    <m/>
    <m/>
    <m/>
    <m/>
    <m/>
    <m/>
    <m/>
    <m/>
    <m/>
    <m/>
    <m/>
    <m/>
    <x v="36"/>
    <m/>
    <m/>
    <n v="0"/>
    <s v="TODO"/>
    <b v="0"/>
    <n v="0"/>
    <n v="0"/>
    <n v="0"/>
    <n v="0"/>
    <n v="0"/>
    <n v="0"/>
    <n v="0"/>
    <n v="1"/>
    <n v="4"/>
    <n v="0"/>
    <n v="0"/>
    <n v="0"/>
    <n v="1"/>
    <n v="0"/>
    <n v="0.5"/>
    <m/>
    <m/>
    <m/>
    <m/>
    <m/>
    <m/>
    <m/>
    <m/>
    <m/>
    <m/>
    <m/>
    <m/>
    <m/>
    <m/>
    <m/>
    <m/>
    <m/>
    <m/>
  </r>
  <r>
    <n v="909"/>
    <m/>
    <x v="2"/>
    <x v="12"/>
    <m/>
    <m/>
    <m/>
    <x v="3"/>
    <x v="2"/>
    <m/>
    <m/>
    <m/>
    <m/>
    <m/>
    <m/>
    <m/>
    <m/>
    <m/>
    <m/>
    <m/>
    <m/>
    <m/>
    <m/>
    <m/>
    <x v="36"/>
    <m/>
    <m/>
    <n v="0"/>
    <s v="TODO"/>
    <b v="0"/>
    <n v="0"/>
    <n v="0"/>
    <n v="0"/>
    <n v="0"/>
    <n v="0"/>
    <n v="0"/>
    <n v="0"/>
    <n v="1"/>
    <n v="4"/>
    <n v="0"/>
    <n v="0"/>
    <n v="0"/>
    <n v="1"/>
    <n v="0"/>
    <n v="0.5"/>
    <m/>
    <m/>
    <m/>
    <m/>
    <m/>
    <m/>
    <m/>
    <m/>
    <m/>
    <m/>
    <m/>
    <m/>
    <m/>
    <m/>
    <m/>
    <m/>
    <m/>
    <m/>
  </r>
  <r>
    <n v="910"/>
    <m/>
    <x v="2"/>
    <x v="12"/>
    <m/>
    <m/>
    <m/>
    <x v="3"/>
    <x v="2"/>
    <m/>
    <m/>
    <m/>
    <m/>
    <m/>
    <m/>
    <m/>
    <m/>
    <m/>
    <m/>
    <m/>
    <m/>
    <m/>
    <m/>
    <m/>
    <x v="36"/>
    <m/>
    <m/>
    <n v="0"/>
    <s v="TODO"/>
    <b v="0"/>
    <n v="0"/>
    <n v="0"/>
    <n v="0"/>
    <n v="0"/>
    <n v="0"/>
    <n v="0"/>
    <n v="0"/>
    <n v="1"/>
    <n v="4"/>
    <n v="0"/>
    <n v="0"/>
    <n v="0"/>
    <n v="1"/>
    <n v="0"/>
    <n v="0.5"/>
    <m/>
    <m/>
    <m/>
    <m/>
    <m/>
    <m/>
    <m/>
    <m/>
    <m/>
    <m/>
    <m/>
    <m/>
    <m/>
    <m/>
    <m/>
    <m/>
    <m/>
    <m/>
  </r>
  <r>
    <n v="911"/>
    <m/>
    <x v="2"/>
    <x v="12"/>
    <m/>
    <m/>
    <m/>
    <x v="3"/>
    <x v="2"/>
    <m/>
    <m/>
    <m/>
    <m/>
    <m/>
    <m/>
    <m/>
    <m/>
    <m/>
    <m/>
    <m/>
    <m/>
    <m/>
    <m/>
    <m/>
    <x v="36"/>
    <m/>
    <m/>
    <n v="0"/>
    <s v="TODO"/>
    <b v="0"/>
    <n v="0"/>
    <n v="0"/>
    <n v="0"/>
    <n v="0"/>
    <n v="0"/>
    <n v="0"/>
    <n v="0"/>
    <n v="1"/>
    <n v="4"/>
    <n v="0"/>
    <n v="0"/>
    <n v="0"/>
    <n v="1"/>
    <n v="0"/>
    <n v="0.5"/>
    <m/>
    <m/>
    <m/>
    <m/>
    <m/>
    <m/>
    <m/>
    <m/>
    <m/>
    <m/>
    <m/>
    <m/>
    <m/>
    <m/>
    <m/>
    <m/>
    <m/>
    <m/>
  </r>
  <r>
    <n v="912"/>
    <m/>
    <x v="2"/>
    <x v="12"/>
    <m/>
    <m/>
    <m/>
    <x v="3"/>
    <x v="2"/>
    <m/>
    <m/>
    <m/>
    <m/>
    <m/>
    <m/>
    <m/>
    <m/>
    <m/>
    <m/>
    <m/>
    <m/>
    <m/>
    <m/>
    <m/>
    <x v="36"/>
    <m/>
    <m/>
    <n v="0"/>
    <s v="TODO"/>
    <b v="0"/>
    <n v="0"/>
    <n v="0"/>
    <n v="0"/>
    <n v="0"/>
    <n v="0"/>
    <n v="0"/>
    <n v="0"/>
    <n v="1"/>
    <n v="4"/>
    <n v="0"/>
    <n v="0"/>
    <n v="0"/>
    <n v="1"/>
    <n v="0"/>
    <n v="0.5"/>
    <m/>
    <m/>
    <m/>
    <m/>
    <m/>
    <m/>
    <m/>
    <m/>
    <m/>
    <m/>
    <m/>
    <m/>
    <m/>
    <m/>
    <m/>
    <m/>
    <m/>
    <m/>
  </r>
  <r>
    <n v="913"/>
    <m/>
    <x v="2"/>
    <x v="12"/>
    <m/>
    <m/>
    <m/>
    <x v="3"/>
    <x v="2"/>
    <m/>
    <m/>
    <m/>
    <m/>
    <m/>
    <m/>
    <m/>
    <m/>
    <m/>
    <m/>
    <m/>
    <m/>
    <m/>
    <m/>
    <m/>
    <x v="36"/>
    <m/>
    <m/>
    <n v="0"/>
    <s v="TODO"/>
    <b v="0"/>
    <n v="0"/>
    <n v="0"/>
    <n v="0"/>
    <n v="0"/>
    <n v="0"/>
    <n v="0"/>
    <n v="0"/>
    <n v="1"/>
    <n v="4"/>
    <n v="0"/>
    <n v="0"/>
    <n v="0"/>
    <n v="1"/>
    <n v="0"/>
    <n v="0.5"/>
    <m/>
    <m/>
    <m/>
    <m/>
    <m/>
    <m/>
    <m/>
    <m/>
    <m/>
    <m/>
    <m/>
    <m/>
    <m/>
    <m/>
    <m/>
    <m/>
    <m/>
    <m/>
  </r>
  <r>
    <n v="914"/>
    <m/>
    <x v="2"/>
    <x v="12"/>
    <m/>
    <m/>
    <m/>
    <x v="3"/>
    <x v="2"/>
    <m/>
    <m/>
    <m/>
    <m/>
    <m/>
    <m/>
    <m/>
    <m/>
    <m/>
    <m/>
    <m/>
    <m/>
    <m/>
    <m/>
    <m/>
    <x v="36"/>
    <m/>
    <m/>
    <n v="0"/>
    <s v="TODO"/>
    <b v="0"/>
    <n v="0"/>
    <n v="0"/>
    <n v="0"/>
    <n v="0"/>
    <n v="0"/>
    <n v="0"/>
    <n v="0"/>
    <n v="1"/>
    <n v="4"/>
    <n v="0"/>
    <n v="0"/>
    <n v="0"/>
    <n v="1"/>
    <n v="0"/>
    <n v="0.5"/>
    <m/>
    <m/>
    <m/>
    <m/>
    <m/>
    <m/>
    <m/>
    <m/>
    <m/>
    <m/>
    <m/>
    <m/>
    <m/>
    <m/>
    <m/>
    <m/>
    <m/>
    <m/>
  </r>
  <r>
    <n v="915"/>
    <m/>
    <x v="2"/>
    <x v="12"/>
    <m/>
    <m/>
    <m/>
    <x v="3"/>
    <x v="2"/>
    <m/>
    <m/>
    <m/>
    <m/>
    <m/>
    <m/>
    <m/>
    <m/>
    <m/>
    <m/>
    <m/>
    <m/>
    <m/>
    <m/>
    <m/>
    <x v="36"/>
    <m/>
    <m/>
    <n v="0"/>
    <s v="TODO"/>
    <b v="0"/>
    <n v="0"/>
    <n v="0"/>
    <n v="0"/>
    <n v="0"/>
    <n v="0"/>
    <n v="0"/>
    <n v="0"/>
    <n v="1"/>
    <n v="4"/>
    <n v="0"/>
    <n v="0"/>
    <n v="0"/>
    <n v="1"/>
    <n v="0"/>
    <n v="0.5"/>
    <m/>
    <m/>
    <m/>
    <m/>
    <m/>
    <m/>
    <m/>
    <m/>
    <m/>
    <m/>
    <m/>
    <m/>
    <m/>
    <m/>
    <m/>
    <m/>
    <m/>
    <m/>
  </r>
  <r>
    <n v="916"/>
    <m/>
    <x v="2"/>
    <x v="12"/>
    <m/>
    <m/>
    <m/>
    <x v="3"/>
    <x v="2"/>
    <m/>
    <m/>
    <m/>
    <m/>
    <m/>
    <m/>
    <m/>
    <m/>
    <m/>
    <m/>
    <m/>
    <m/>
    <m/>
    <m/>
    <m/>
    <x v="36"/>
    <m/>
    <m/>
    <n v="0"/>
    <s v="TODO"/>
    <b v="0"/>
    <n v="0"/>
    <n v="0"/>
    <n v="0"/>
    <n v="0"/>
    <n v="0"/>
    <n v="0"/>
    <n v="0"/>
    <n v="1"/>
    <n v="4"/>
    <n v="0"/>
    <n v="0"/>
    <n v="0"/>
    <n v="1"/>
    <n v="0"/>
    <n v="0.5"/>
    <m/>
    <m/>
    <m/>
    <m/>
    <m/>
    <m/>
    <m/>
    <m/>
    <m/>
    <m/>
    <m/>
    <m/>
    <m/>
    <m/>
    <m/>
    <m/>
    <m/>
    <m/>
  </r>
  <r>
    <n v="917"/>
    <m/>
    <x v="2"/>
    <x v="12"/>
    <m/>
    <m/>
    <m/>
    <x v="3"/>
    <x v="2"/>
    <m/>
    <m/>
    <m/>
    <m/>
    <m/>
    <m/>
    <m/>
    <m/>
    <m/>
    <m/>
    <m/>
    <m/>
    <m/>
    <m/>
    <m/>
    <x v="36"/>
    <m/>
    <m/>
    <n v="0"/>
    <s v="TODO"/>
    <b v="0"/>
    <n v="0"/>
    <n v="0"/>
    <n v="0"/>
    <n v="0"/>
    <n v="0"/>
    <n v="0"/>
    <n v="0"/>
    <n v="1"/>
    <n v="4"/>
    <n v="0"/>
    <n v="0"/>
    <n v="0"/>
    <n v="1"/>
    <n v="0"/>
    <n v="0.5"/>
    <m/>
    <m/>
    <m/>
    <m/>
    <m/>
    <m/>
    <m/>
    <m/>
    <m/>
    <m/>
    <m/>
    <m/>
    <m/>
    <m/>
    <m/>
    <m/>
    <m/>
    <m/>
  </r>
  <r>
    <n v="918"/>
    <m/>
    <x v="2"/>
    <x v="12"/>
    <m/>
    <m/>
    <m/>
    <x v="3"/>
    <x v="2"/>
    <m/>
    <m/>
    <m/>
    <m/>
    <m/>
    <m/>
    <m/>
    <m/>
    <m/>
    <m/>
    <m/>
    <m/>
    <m/>
    <m/>
    <m/>
    <x v="36"/>
    <m/>
    <m/>
    <n v="0"/>
    <s v="TODO"/>
    <b v="0"/>
    <n v="0"/>
    <n v="0"/>
    <n v="0"/>
    <n v="0"/>
    <n v="0"/>
    <n v="0"/>
    <n v="0"/>
    <n v="1"/>
    <n v="4"/>
    <n v="0"/>
    <n v="0"/>
    <n v="0"/>
    <n v="1"/>
    <n v="0"/>
    <n v="0.5"/>
    <m/>
    <m/>
    <m/>
    <m/>
    <m/>
    <m/>
    <m/>
    <m/>
    <m/>
    <m/>
    <m/>
    <m/>
    <m/>
    <m/>
    <m/>
    <m/>
    <m/>
    <m/>
  </r>
  <r>
    <n v="919"/>
    <m/>
    <x v="2"/>
    <x v="12"/>
    <m/>
    <m/>
    <m/>
    <x v="3"/>
    <x v="2"/>
    <m/>
    <m/>
    <m/>
    <m/>
    <m/>
    <m/>
    <m/>
    <m/>
    <m/>
    <m/>
    <m/>
    <m/>
    <m/>
    <m/>
    <m/>
    <x v="36"/>
    <m/>
    <m/>
    <n v="0"/>
    <s v="TODO"/>
    <b v="0"/>
    <n v="0"/>
    <n v="0"/>
    <n v="0"/>
    <n v="0"/>
    <n v="0"/>
    <n v="0"/>
    <n v="0"/>
    <n v="1"/>
    <n v="4"/>
    <n v="0"/>
    <n v="0"/>
    <n v="0"/>
    <n v="1"/>
    <n v="0"/>
    <n v="0.5"/>
    <m/>
    <m/>
    <m/>
    <m/>
    <m/>
    <m/>
    <m/>
    <m/>
    <m/>
    <m/>
    <m/>
    <m/>
    <m/>
    <m/>
    <m/>
    <m/>
    <m/>
    <m/>
  </r>
  <r>
    <n v="920"/>
    <m/>
    <x v="2"/>
    <x v="12"/>
    <m/>
    <m/>
    <m/>
    <x v="3"/>
    <x v="2"/>
    <m/>
    <m/>
    <m/>
    <m/>
    <m/>
    <m/>
    <m/>
    <m/>
    <m/>
    <m/>
    <m/>
    <m/>
    <m/>
    <m/>
    <m/>
    <x v="36"/>
    <m/>
    <m/>
    <n v="0"/>
    <s v="TODO"/>
    <b v="0"/>
    <n v="0"/>
    <n v="0"/>
    <n v="0"/>
    <n v="0"/>
    <n v="0"/>
    <n v="0"/>
    <n v="0"/>
    <n v="1"/>
    <n v="4"/>
    <n v="0"/>
    <n v="0"/>
    <n v="0"/>
    <n v="1"/>
    <n v="0"/>
    <n v="0.5"/>
    <m/>
    <m/>
    <m/>
    <m/>
    <m/>
    <m/>
    <m/>
    <m/>
    <m/>
    <m/>
    <m/>
    <m/>
    <m/>
    <m/>
    <m/>
    <m/>
    <m/>
    <m/>
  </r>
  <r>
    <n v="921"/>
    <m/>
    <x v="2"/>
    <x v="12"/>
    <m/>
    <m/>
    <m/>
    <x v="3"/>
    <x v="2"/>
    <m/>
    <m/>
    <m/>
    <m/>
    <m/>
    <m/>
    <m/>
    <m/>
    <m/>
    <m/>
    <m/>
    <m/>
    <m/>
    <m/>
    <m/>
    <x v="36"/>
    <m/>
    <m/>
    <n v="0"/>
    <s v="TODO"/>
    <b v="0"/>
    <n v="0"/>
    <n v="0"/>
    <n v="0"/>
    <n v="0"/>
    <n v="0"/>
    <n v="0"/>
    <n v="0"/>
    <n v="1"/>
    <n v="4"/>
    <n v="0"/>
    <n v="0"/>
    <n v="0"/>
    <n v="1"/>
    <n v="0"/>
    <n v="0.5"/>
    <m/>
    <m/>
    <m/>
    <m/>
    <m/>
    <m/>
    <m/>
    <m/>
    <m/>
    <m/>
    <m/>
    <m/>
    <m/>
    <m/>
    <m/>
    <m/>
    <m/>
    <m/>
  </r>
  <r>
    <n v="922"/>
    <m/>
    <x v="2"/>
    <x v="12"/>
    <m/>
    <m/>
    <m/>
    <x v="3"/>
    <x v="2"/>
    <m/>
    <m/>
    <m/>
    <m/>
    <m/>
    <m/>
    <m/>
    <m/>
    <m/>
    <m/>
    <m/>
    <m/>
    <m/>
    <m/>
    <m/>
    <x v="36"/>
    <m/>
    <m/>
    <n v="0"/>
    <s v="TODO"/>
    <b v="0"/>
    <n v="0"/>
    <n v="0"/>
    <n v="0"/>
    <n v="0"/>
    <n v="0"/>
    <n v="0"/>
    <n v="0"/>
    <n v="1"/>
    <n v="4"/>
    <n v="0"/>
    <n v="0"/>
    <n v="0"/>
    <n v="1"/>
    <n v="0"/>
    <n v="0.5"/>
    <m/>
    <m/>
    <m/>
    <m/>
    <m/>
    <m/>
    <m/>
    <m/>
    <m/>
    <m/>
    <m/>
    <m/>
    <m/>
    <m/>
    <m/>
    <m/>
    <m/>
    <m/>
  </r>
  <r>
    <n v="923"/>
    <m/>
    <x v="2"/>
    <x v="12"/>
    <m/>
    <m/>
    <m/>
    <x v="3"/>
    <x v="2"/>
    <m/>
    <m/>
    <m/>
    <m/>
    <m/>
    <m/>
    <m/>
    <m/>
    <m/>
    <m/>
    <m/>
    <m/>
    <m/>
    <m/>
    <m/>
    <x v="36"/>
    <m/>
    <m/>
    <n v="0"/>
    <s v="TODO"/>
    <b v="0"/>
    <n v="0"/>
    <n v="0"/>
    <n v="0"/>
    <n v="0"/>
    <n v="0"/>
    <n v="0"/>
    <n v="0"/>
    <n v="1"/>
    <n v="4"/>
    <n v="0"/>
    <n v="0"/>
    <n v="0"/>
    <n v="1"/>
    <n v="0"/>
    <n v="0.5"/>
    <m/>
    <m/>
    <m/>
    <m/>
    <m/>
    <m/>
    <m/>
    <m/>
    <m/>
    <m/>
    <m/>
    <m/>
    <m/>
    <m/>
    <m/>
    <m/>
    <m/>
    <m/>
  </r>
  <r>
    <n v="924"/>
    <m/>
    <x v="2"/>
    <x v="12"/>
    <m/>
    <m/>
    <m/>
    <x v="3"/>
    <x v="2"/>
    <m/>
    <m/>
    <m/>
    <m/>
    <m/>
    <m/>
    <m/>
    <m/>
    <m/>
    <m/>
    <m/>
    <m/>
    <m/>
    <m/>
    <m/>
    <x v="36"/>
    <m/>
    <m/>
    <n v="0"/>
    <s v="TODO"/>
    <b v="0"/>
    <n v="0"/>
    <n v="0"/>
    <n v="0"/>
    <n v="0"/>
    <n v="0"/>
    <n v="0"/>
    <n v="0"/>
    <n v="1"/>
    <n v="4"/>
    <n v="0"/>
    <n v="0"/>
    <n v="0"/>
    <n v="1"/>
    <n v="0"/>
    <n v="0.5"/>
    <m/>
    <m/>
    <m/>
    <m/>
    <m/>
    <m/>
    <m/>
    <m/>
    <m/>
    <m/>
    <m/>
    <m/>
    <m/>
    <m/>
    <m/>
    <m/>
    <m/>
    <m/>
  </r>
  <r>
    <n v="925"/>
    <m/>
    <x v="2"/>
    <x v="12"/>
    <m/>
    <m/>
    <m/>
    <x v="3"/>
    <x v="2"/>
    <m/>
    <m/>
    <m/>
    <m/>
    <m/>
    <m/>
    <m/>
    <m/>
    <m/>
    <m/>
    <m/>
    <m/>
    <m/>
    <m/>
    <m/>
    <x v="36"/>
    <m/>
    <m/>
    <n v="0"/>
    <s v="TODO"/>
    <b v="0"/>
    <n v="0"/>
    <n v="0"/>
    <n v="0"/>
    <n v="0"/>
    <n v="0"/>
    <n v="0"/>
    <n v="0"/>
    <n v="1"/>
    <n v="4"/>
    <n v="0"/>
    <n v="0"/>
    <n v="0"/>
    <n v="1"/>
    <n v="0"/>
    <n v="0.5"/>
    <m/>
    <m/>
    <m/>
    <m/>
    <m/>
    <m/>
    <m/>
    <m/>
    <m/>
    <m/>
    <m/>
    <m/>
    <m/>
    <m/>
    <m/>
    <m/>
    <m/>
    <m/>
  </r>
  <r>
    <n v="926"/>
    <m/>
    <x v="2"/>
    <x v="12"/>
    <m/>
    <m/>
    <m/>
    <x v="3"/>
    <x v="2"/>
    <m/>
    <m/>
    <m/>
    <m/>
    <m/>
    <m/>
    <m/>
    <m/>
    <m/>
    <m/>
    <m/>
    <m/>
    <m/>
    <m/>
    <m/>
    <x v="36"/>
    <m/>
    <m/>
    <n v="0"/>
    <s v="TODO"/>
    <b v="0"/>
    <n v="0"/>
    <n v="0"/>
    <n v="0"/>
    <n v="0"/>
    <n v="0"/>
    <n v="0"/>
    <n v="0"/>
    <n v="1"/>
    <n v="4"/>
    <n v="0"/>
    <n v="0"/>
    <n v="0"/>
    <n v="1"/>
    <n v="0"/>
    <n v="0.5"/>
    <m/>
    <m/>
    <m/>
    <m/>
    <m/>
    <m/>
    <m/>
    <m/>
    <m/>
    <m/>
    <m/>
    <m/>
    <m/>
    <m/>
    <m/>
    <m/>
    <m/>
    <m/>
  </r>
  <r>
    <n v="927"/>
    <m/>
    <x v="2"/>
    <x v="12"/>
    <m/>
    <m/>
    <m/>
    <x v="3"/>
    <x v="2"/>
    <m/>
    <m/>
    <m/>
    <m/>
    <m/>
    <m/>
    <m/>
    <m/>
    <m/>
    <m/>
    <m/>
    <m/>
    <m/>
    <m/>
    <m/>
    <x v="36"/>
    <m/>
    <m/>
    <n v="0"/>
    <s v="TODO"/>
    <b v="0"/>
    <n v="0"/>
    <n v="0"/>
    <n v="0"/>
    <n v="0"/>
    <n v="0"/>
    <n v="0"/>
    <n v="0"/>
    <n v="1"/>
    <n v="4"/>
    <n v="0"/>
    <n v="0"/>
    <n v="0"/>
    <n v="1"/>
    <n v="0"/>
    <n v="0.5"/>
    <m/>
    <m/>
    <m/>
    <m/>
    <m/>
    <m/>
    <m/>
    <m/>
    <m/>
    <m/>
    <m/>
    <m/>
    <m/>
    <m/>
    <m/>
    <m/>
    <m/>
    <m/>
  </r>
  <r>
    <n v="928"/>
    <m/>
    <x v="2"/>
    <x v="12"/>
    <m/>
    <m/>
    <m/>
    <x v="3"/>
    <x v="2"/>
    <m/>
    <m/>
    <m/>
    <m/>
    <m/>
    <m/>
    <m/>
    <m/>
    <m/>
    <m/>
    <m/>
    <m/>
    <m/>
    <m/>
    <m/>
    <x v="36"/>
    <m/>
    <m/>
    <n v="0"/>
    <s v="TODO"/>
    <b v="0"/>
    <n v="0"/>
    <n v="0"/>
    <n v="0"/>
    <n v="0"/>
    <n v="0"/>
    <n v="0"/>
    <n v="0"/>
    <n v="1"/>
    <n v="4"/>
    <n v="0"/>
    <n v="0"/>
    <n v="0"/>
    <n v="1"/>
    <n v="0"/>
    <n v="0.5"/>
    <m/>
    <m/>
    <m/>
    <m/>
    <m/>
    <m/>
    <m/>
    <m/>
    <m/>
    <m/>
    <m/>
    <m/>
    <m/>
    <m/>
    <m/>
    <m/>
    <m/>
    <m/>
  </r>
  <r>
    <n v="929"/>
    <m/>
    <x v="2"/>
    <x v="12"/>
    <m/>
    <m/>
    <m/>
    <x v="3"/>
    <x v="2"/>
    <m/>
    <m/>
    <m/>
    <m/>
    <m/>
    <m/>
    <m/>
    <m/>
    <m/>
    <m/>
    <m/>
    <m/>
    <m/>
    <m/>
    <m/>
    <x v="36"/>
    <m/>
    <m/>
    <n v="0"/>
    <s v="TODO"/>
    <b v="0"/>
    <n v="0"/>
    <n v="0"/>
    <n v="0"/>
    <n v="0"/>
    <n v="0"/>
    <n v="0"/>
    <n v="0"/>
    <n v="1"/>
    <n v="4"/>
    <n v="0"/>
    <n v="0"/>
    <n v="0"/>
    <n v="1"/>
    <n v="0"/>
    <n v="0.5"/>
    <m/>
    <m/>
    <m/>
    <m/>
    <m/>
    <m/>
    <m/>
    <m/>
    <m/>
    <m/>
    <m/>
    <m/>
    <m/>
    <m/>
    <m/>
    <m/>
    <m/>
    <m/>
  </r>
  <r>
    <n v="930"/>
    <m/>
    <x v="2"/>
    <x v="12"/>
    <m/>
    <m/>
    <m/>
    <x v="3"/>
    <x v="2"/>
    <m/>
    <m/>
    <m/>
    <m/>
    <m/>
    <m/>
    <m/>
    <m/>
    <m/>
    <m/>
    <m/>
    <m/>
    <m/>
    <m/>
    <m/>
    <x v="36"/>
    <m/>
    <m/>
    <n v="0"/>
    <s v="TODO"/>
    <b v="0"/>
    <n v="0"/>
    <n v="0"/>
    <n v="0"/>
    <n v="0"/>
    <n v="0"/>
    <n v="0"/>
    <n v="0"/>
    <n v="1"/>
    <n v="4"/>
    <n v="0"/>
    <n v="0"/>
    <n v="0"/>
    <n v="1"/>
    <n v="0"/>
    <n v="0.5"/>
    <m/>
    <m/>
    <m/>
    <m/>
    <m/>
    <m/>
    <m/>
    <m/>
    <m/>
    <m/>
    <m/>
    <m/>
    <m/>
    <m/>
    <m/>
    <m/>
    <m/>
    <m/>
  </r>
  <r>
    <n v="931"/>
    <m/>
    <x v="2"/>
    <x v="12"/>
    <m/>
    <m/>
    <m/>
    <x v="3"/>
    <x v="2"/>
    <m/>
    <m/>
    <m/>
    <m/>
    <m/>
    <m/>
    <m/>
    <m/>
    <m/>
    <m/>
    <m/>
    <m/>
    <m/>
    <m/>
    <m/>
    <x v="36"/>
    <m/>
    <m/>
    <n v="0"/>
    <s v="TODO"/>
    <b v="0"/>
    <n v="0"/>
    <n v="0"/>
    <n v="0"/>
    <n v="0"/>
    <n v="0"/>
    <n v="0"/>
    <n v="0"/>
    <n v="1"/>
    <n v="4"/>
    <n v="0"/>
    <n v="0"/>
    <n v="0"/>
    <n v="1"/>
    <n v="0"/>
    <n v="0.5"/>
    <m/>
    <m/>
    <m/>
    <m/>
    <m/>
    <m/>
    <m/>
    <m/>
    <m/>
    <m/>
    <m/>
    <m/>
    <m/>
    <m/>
    <m/>
    <m/>
    <m/>
    <m/>
  </r>
  <r>
    <n v="932"/>
    <m/>
    <x v="2"/>
    <x v="12"/>
    <m/>
    <m/>
    <m/>
    <x v="3"/>
    <x v="2"/>
    <m/>
    <m/>
    <m/>
    <m/>
    <m/>
    <m/>
    <m/>
    <m/>
    <m/>
    <m/>
    <m/>
    <m/>
    <m/>
    <m/>
    <m/>
    <x v="36"/>
    <m/>
    <m/>
    <n v="0"/>
    <s v="TODO"/>
    <b v="0"/>
    <n v="0"/>
    <n v="0"/>
    <n v="0"/>
    <n v="0"/>
    <n v="0"/>
    <n v="0"/>
    <n v="0"/>
    <n v="1"/>
    <n v="4"/>
    <n v="0"/>
    <n v="0"/>
    <n v="0"/>
    <n v="1"/>
    <n v="0"/>
    <n v="0.5"/>
    <m/>
    <m/>
    <m/>
    <m/>
    <m/>
    <m/>
    <m/>
    <m/>
    <m/>
    <m/>
    <m/>
    <m/>
    <m/>
    <m/>
    <m/>
    <m/>
    <m/>
    <m/>
  </r>
  <r>
    <n v="933"/>
    <m/>
    <x v="2"/>
    <x v="12"/>
    <m/>
    <m/>
    <m/>
    <x v="3"/>
    <x v="2"/>
    <m/>
    <m/>
    <m/>
    <m/>
    <m/>
    <m/>
    <m/>
    <m/>
    <m/>
    <m/>
    <m/>
    <m/>
    <m/>
    <m/>
    <m/>
    <x v="36"/>
    <m/>
    <m/>
    <n v="0"/>
    <s v="TODO"/>
    <b v="0"/>
    <n v="0"/>
    <n v="0"/>
    <n v="0"/>
    <n v="0"/>
    <n v="0"/>
    <n v="0"/>
    <n v="0"/>
    <n v="1"/>
    <n v="4"/>
    <n v="0"/>
    <n v="0"/>
    <n v="0"/>
    <n v="1"/>
    <n v="0"/>
    <n v="0.5"/>
    <m/>
    <m/>
    <m/>
    <m/>
    <m/>
    <m/>
    <m/>
    <m/>
    <m/>
    <m/>
    <m/>
    <m/>
    <m/>
    <m/>
    <m/>
    <m/>
    <m/>
    <m/>
  </r>
  <r>
    <n v="934"/>
    <m/>
    <x v="2"/>
    <x v="12"/>
    <m/>
    <m/>
    <m/>
    <x v="3"/>
    <x v="2"/>
    <m/>
    <m/>
    <m/>
    <m/>
    <m/>
    <m/>
    <m/>
    <m/>
    <m/>
    <m/>
    <m/>
    <m/>
    <m/>
    <m/>
    <m/>
    <x v="36"/>
    <m/>
    <m/>
    <n v="0"/>
    <s v="TODO"/>
    <b v="0"/>
    <n v="0"/>
    <n v="0"/>
    <n v="0"/>
    <n v="0"/>
    <n v="0"/>
    <n v="0"/>
    <n v="0"/>
    <n v="1"/>
    <n v="4"/>
    <n v="0"/>
    <n v="0"/>
    <n v="0"/>
    <n v="1"/>
    <n v="0"/>
    <n v="0.5"/>
    <m/>
    <m/>
    <m/>
    <m/>
    <m/>
    <m/>
    <m/>
    <m/>
    <m/>
    <m/>
    <m/>
    <m/>
    <m/>
    <m/>
    <m/>
    <m/>
    <m/>
    <m/>
  </r>
  <r>
    <n v="935"/>
    <m/>
    <x v="2"/>
    <x v="12"/>
    <m/>
    <m/>
    <m/>
    <x v="3"/>
    <x v="2"/>
    <m/>
    <m/>
    <m/>
    <m/>
    <m/>
    <m/>
    <m/>
    <m/>
    <m/>
    <m/>
    <m/>
    <m/>
    <m/>
    <m/>
    <m/>
    <x v="36"/>
    <m/>
    <m/>
    <n v="0"/>
    <s v="TODO"/>
    <b v="0"/>
    <n v="0"/>
    <n v="0"/>
    <n v="0"/>
    <n v="0"/>
    <n v="0"/>
    <n v="0"/>
    <n v="0"/>
    <n v="1"/>
    <n v="4"/>
    <n v="0"/>
    <n v="0"/>
    <n v="0"/>
    <n v="1"/>
    <n v="0"/>
    <n v="0.5"/>
    <m/>
    <m/>
    <m/>
    <m/>
    <m/>
    <m/>
    <m/>
    <m/>
    <m/>
    <m/>
    <m/>
    <m/>
    <m/>
    <m/>
    <m/>
    <m/>
    <m/>
    <m/>
  </r>
  <r>
    <n v="936"/>
    <m/>
    <x v="2"/>
    <x v="12"/>
    <m/>
    <m/>
    <m/>
    <x v="3"/>
    <x v="2"/>
    <m/>
    <m/>
    <m/>
    <m/>
    <m/>
    <m/>
    <m/>
    <m/>
    <m/>
    <m/>
    <m/>
    <m/>
    <m/>
    <m/>
    <m/>
    <x v="36"/>
    <m/>
    <m/>
    <n v="0"/>
    <s v="TODO"/>
    <b v="0"/>
    <n v="0"/>
    <n v="0"/>
    <n v="0"/>
    <n v="0"/>
    <n v="0"/>
    <n v="0"/>
    <n v="0"/>
    <n v="1"/>
    <n v="4"/>
    <n v="0"/>
    <n v="0"/>
    <n v="0"/>
    <n v="1"/>
    <n v="0"/>
    <n v="0.5"/>
    <m/>
    <m/>
    <m/>
    <m/>
    <m/>
    <m/>
    <m/>
    <m/>
    <m/>
    <m/>
    <m/>
    <m/>
    <m/>
    <m/>
    <m/>
    <m/>
    <m/>
    <m/>
  </r>
  <r>
    <n v="937"/>
    <m/>
    <x v="2"/>
    <x v="12"/>
    <m/>
    <m/>
    <m/>
    <x v="3"/>
    <x v="2"/>
    <m/>
    <m/>
    <m/>
    <m/>
    <m/>
    <m/>
    <m/>
    <m/>
    <m/>
    <m/>
    <m/>
    <m/>
    <m/>
    <m/>
    <m/>
    <x v="36"/>
    <m/>
    <m/>
    <n v="0"/>
    <s v="TODO"/>
    <b v="0"/>
    <n v="0"/>
    <n v="0"/>
    <n v="0"/>
    <n v="0"/>
    <n v="0"/>
    <n v="0"/>
    <n v="0"/>
    <n v="1"/>
    <n v="4"/>
    <n v="0"/>
    <n v="0"/>
    <n v="0"/>
    <n v="1"/>
    <n v="0"/>
    <n v="0.5"/>
    <m/>
    <m/>
    <m/>
    <m/>
    <m/>
    <m/>
    <m/>
    <m/>
    <m/>
    <m/>
    <m/>
    <m/>
    <m/>
    <m/>
    <m/>
    <m/>
    <m/>
    <m/>
  </r>
  <r>
    <n v="938"/>
    <m/>
    <x v="2"/>
    <x v="12"/>
    <m/>
    <m/>
    <m/>
    <x v="3"/>
    <x v="2"/>
    <m/>
    <m/>
    <m/>
    <m/>
    <m/>
    <m/>
    <m/>
    <m/>
    <m/>
    <m/>
    <m/>
    <m/>
    <m/>
    <m/>
    <m/>
    <x v="36"/>
    <m/>
    <m/>
    <n v="0"/>
    <s v="TODO"/>
    <b v="0"/>
    <n v="0"/>
    <n v="0"/>
    <n v="0"/>
    <n v="0"/>
    <n v="0"/>
    <n v="0"/>
    <n v="0"/>
    <n v="1"/>
    <n v="4"/>
    <n v="0"/>
    <n v="0"/>
    <n v="0"/>
    <n v="1"/>
    <n v="0"/>
    <n v="0.5"/>
    <m/>
    <m/>
    <m/>
    <m/>
    <m/>
    <m/>
    <m/>
    <m/>
    <m/>
    <m/>
    <m/>
    <m/>
    <m/>
    <m/>
    <m/>
    <m/>
    <m/>
    <m/>
  </r>
  <r>
    <n v="939"/>
    <m/>
    <x v="2"/>
    <x v="12"/>
    <m/>
    <m/>
    <m/>
    <x v="3"/>
    <x v="2"/>
    <m/>
    <m/>
    <m/>
    <m/>
    <m/>
    <m/>
    <m/>
    <m/>
    <m/>
    <m/>
    <m/>
    <m/>
    <m/>
    <m/>
    <m/>
    <x v="36"/>
    <m/>
    <m/>
    <n v="0"/>
    <s v="TODO"/>
    <b v="0"/>
    <n v="0"/>
    <n v="0"/>
    <n v="0"/>
    <n v="0"/>
    <n v="0"/>
    <n v="0"/>
    <n v="0"/>
    <n v="1"/>
    <n v="4"/>
    <n v="0"/>
    <n v="0"/>
    <n v="0"/>
    <n v="1"/>
    <n v="0"/>
    <n v="0.5"/>
    <m/>
    <m/>
    <m/>
    <m/>
    <m/>
    <m/>
    <m/>
    <m/>
    <m/>
    <m/>
    <m/>
    <m/>
    <m/>
    <m/>
    <m/>
    <m/>
    <m/>
    <m/>
  </r>
  <r>
    <n v="940"/>
    <m/>
    <x v="2"/>
    <x v="12"/>
    <m/>
    <m/>
    <m/>
    <x v="3"/>
    <x v="2"/>
    <m/>
    <m/>
    <m/>
    <m/>
    <m/>
    <m/>
    <m/>
    <m/>
    <m/>
    <m/>
    <m/>
    <m/>
    <m/>
    <m/>
    <m/>
    <x v="36"/>
    <m/>
    <m/>
    <n v="0"/>
    <s v="TODO"/>
    <b v="0"/>
    <n v="0"/>
    <n v="0"/>
    <n v="0"/>
    <n v="0"/>
    <n v="0"/>
    <n v="0"/>
    <n v="0"/>
    <n v="1"/>
    <n v="4"/>
    <n v="0"/>
    <n v="0"/>
    <n v="0"/>
    <n v="1"/>
    <n v="0"/>
    <n v="0.5"/>
    <m/>
    <m/>
    <m/>
    <m/>
    <m/>
    <m/>
    <m/>
    <m/>
    <m/>
    <m/>
    <m/>
    <m/>
    <m/>
    <m/>
    <m/>
    <m/>
    <m/>
    <m/>
  </r>
  <r>
    <n v="941"/>
    <m/>
    <x v="2"/>
    <x v="12"/>
    <m/>
    <m/>
    <m/>
    <x v="3"/>
    <x v="2"/>
    <m/>
    <m/>
    <m/>
    <m/>
    <m/>
    <m/>
    <m/>
    <m/>
    <m/>
    <m/>
    <m/>
    <m/>
    <m/>
    <m/>
    <m/>
    <x v="36"/>
    <m/>
    <m/>
    <n v="0"/>
    <s v="TODO"/>
    <b v="0"/>
    <n v="0"/>
    <n v="0"/>
    <n v="0"/>
    <n v="0"/>
    <n v="0"/>
    <n v="0"/>
    <n v="0"/>
    <n v="1"/>
    <n v="4"/>
    <n v="0"/>
    <n v="0"/>
    <n v="0"/>
    <n v="1"/>
    <n v="0"/>
    <n v="0.5"/>
    <m/>
    <m/>
    <m/>
    <m/>
    <m/>
    <m/>
    <m/>
    <m/>
    <m/>
    <m/>
    <m/>
    <m/>
    <m/>
    <m/>
    <m/>
    <m/>
    <m/>
    <m/>
  </r>
  <r>
    <n v="942"/>
    <m/>
    <x v="2"/>
    <x v="12"/>
    <m/>
    <m/>
    <m/>
    <x v="3"/>
    <x v="2"/>
    <m/>
    <m/>
    <m/>
    <m/>
    <m/>
    <m/>
    <m/>
    <m/>
    <m/>
    <m/>
    <m/>
    <m/>
    <m/>
    <m/>
    <m/>
    <x v="36"/>
    <m/>
    <m/>
    <n v="0"/>
    <s v="TODO"/>
    <b v="0"/>
    <n v="0"/>
    <n v="0"/>
    <n v="0"/>
    <n v="0"/>
    <n v="0"/>
    <n v="0"/>
    <n v="0"/>
    <n v="1"/>
    <n v="4"/>
    <n v="0"/>
    <n v="0"/>
    <n v="0"/>
    <n v="1"/>
    <n v="0"/>
    <n v="0.5"/>
    <m/>
    <m/>
    <m/>
    <m/>
    <m/>
    <m/>
    <m/>
    <m/>
    <m/>
    <m/>
    <m/>
    <m/>
    <m/>
    <m/>
    <m/>
    <m/>
    <m/>
    <m/>
  </r>
  <r>
    <n v="943"/>
    <m/>
    <x v="2"/>
    <x v="12"/>
    <m/>
    <m/>
    <m/>
    <x v="3"/>
    <x v="2"/>
    <m/>
    <m/>
    <m/>
    <m/>
    <m/>
    <m/>
    <m/>
    <m/>
    <m/>
    <m/>
    <m/>
    <m/>
    <m/>
    <m/>
    <m/>
    <x v="36"/>
    <m/>
    <m/>
    <n v="0"/>
    <s v="TODO"/>
    <b v="0"/>
    <n v="0"/>
    <n v="0"/>
    <n v="0"/>
    <n v="0"/>
    <n v="0"/>
    <n v="0"/>
    <n v="0"/>
    <n v="1"/>
    <n v="4"/>
    <n v="0"/>
    <n v="0"/>
    <n v="0"/>
    <n v="1"/>
    <n v="0"/>
    <n v="0.5"/>
    <m/>
    <m/>
    <m/>
    <m/>
    <m/>
    <m/>
    <m/>
    <m/>
    <m/>
    <m/>
    <m/>
    <m/>
    <m/>
    <m/>
    <m/>
    <m/>
    <m/>
    <m/>
  </r>
  <r>
    <n v="944"/>
    <m/>
    <x v="2"/>
    <x v="12"/>
    <m/>
    <m/>
    <m/>
    <x v="3"/>
    <x v="2"/>
    <m/>
    <m/>
    <m/>
    <m/>
    <m/>
    <m/>
    <m/>
    <m/>
    <m/>
    <m/>
    <m/>
    <m/>
    <m/>
    <m/>
    <m/>
    <x v="36"/>
    <m/>
    <m/>
    <n v="0"/>
    <s v="TODO"/>
    <b v="0"/>
    <n v="0"/>
    <n v="0"/>
    <n v="0"/>
    <n v="0"/>
    <n v="0"/>
    <n v="0"/>
    <n v="0"/>
    <n v="1"/>
    <n v="4"/>
    <n v="0"/>
    <n v="0"/>
    <n v="0"/>
    <n v="1"/>
    <n v="0"/>
    <n v="0.5"/>
    <m/>
    <m/>
    <m/>
    <m/>
    <m/>
    <m/>
    <m/>
    <m/>
    <m/>
    <m/>
    <m/>
    <m/>
    <m/>
    <m/>
    <m/>
    <m/>
    <m/>
    <m/>
  </r>
  <r>
    <n v="945"/>
    <m/>
    <x v="2"/>
    <x v="12"/>
    <m/>
    <m/>
    <m/>
    <x v="3"/>
    <x v="2"/>
    <m/>
    <m/>
    <m/>
    <m/>
    <m/>
    <m/>
    <m/>
    <m/>
    <m/>
    <m/>
    <m/>
    <m/>
    <m/>
    <m/>
    <m/>
    <x v="36"/>
    <m/>
    <m/>
    <n v="0"/>
    <s v="TODO"/>
    <b v="0"/>
    <n v="0"/>
    <n v="0"/>
    <n v="0"/>
    <n v="0"/>
    <n v="0"/>
    <n v="0"/>
    <n v="0"/>
    <n v="1"/>
    <n v="4"/>
    <n v="0"/>
    <n v="0"/>
    <n v="0"/>
    <n v="1"/>
    <n v="0"/>
    <n v="0.5"/>
    <m/>
    <m/>
    <m/>
    <m/>
    <m/>
    <m/>
    <m/>
    <m/>
    <m/>
    <m/>
    <m/>
    <m/>
    <m/>
    <m/>
    <m/>
    <m/>
    <m/>
    <m/>
  </r>
  <r>
    <n v="946"/>
    <m/>
    <x v="2"/>
    <x v="12"/>
    <m/>
    <m/>
    <m/>
    <x v="3"/>
    <x v="2"/>
    <m/>
    <m/>
    <m/>
    <m/>
    <m/>
    <m/>
    <m/>
    <m/>
    <m/>
    <m/>
    <m/>
    <m/>
    <m/>
    <m/>
    <m/>
    <x v="36"/>
    <m/>
    <m/>
    <n v="0"/>
    <s v="TODO"/>
    <b v="0"/>
    <n v="0"/>
    <n v="0"/>
    <n v="0"/>
    <n v="0"/>
    <n v="0"/>
    <n v="0"/>
    <n v="0"/>
    <n v="1"/>
    <n v="4"/>
    <n v="0"/>
    <n v="0"/>
    <n v="0"/>
    <n v="1"/>
    <n v="0"/>
    <n v="0.5"/>
    <m/>
    <m/>
    <m/>
    <m/>
    <m/>
    <m/>
    <m/>
    <m/>
    <m/>
    <m/>
    <m/>
    <m/>
    <m/>
    <m/>
    <m/>
    <m/>
    <m/>
    <m/>
  </r>
  <r>
    <n v="947"/>
    <m/>
    <x v="2"/>
    <x v="12"/>
    <m/>
    <m/>
    <m/>
    <x v="3"/>
    <x v="2"/>
    <m/>
    <m/>
    <m/>
    <m/>
    <m/>
    <m/>
    <m/>
    <m/>
    <m/>
    <m/>
    <m/>
    <m/>
    <m/>
    <m/>
    <m/>
    <x v="36"/>
    <m/>
    <m/>
    <n v="0"/>
    <s v="TODO"/>
    <b v="0"/>
    <n v="0"/>
    <n v="0"/>
    <n v="0"/>
    <n v="0"/>
    <n v="0"/>
    <n v="0"/>
    <n v="0"/>
    <n v="1"/>
    <n v="4"/>
    <n v="0"/>
    <n v="0"/>
    <n v="0"/>
    <n v="1"/>
    <n v="0"/>
    <n v="0.5"/>
    <m/>
    <m/>
    <m/>
    <m/>
    <m/>
    <m/>
    <m/>
    <m/>
    <m/>
    <m/>
    <m/>
    <m/>
    <m/>
    <m/>
    <m/>
    <m/>
    <m/>
    <m/>
  </r>
  <r>
    <n v="948"/>
    <m/>
    <x v="2"/>
    <x v="12"/>
    <m/>
    <m/>
    <m/>
    <x v="3"/>
    <x v="2"/>
    <m/>
    <m/>
    <m/>
    <m/>
    <m/>
    <m/>
    <m/>
    <m/>
    <m/>
    <m/>
    <m/>
    <m/>
    <m/>
    <m/>
    <m/>
    <x v="36"/>
    <m/>
    <m/>
    <n v="0"/>
    <s v="TODO"/>
    <b v="0"/>
    <n v="0"/>
    <n v="0"/>
    <n v="0"/>
    <n v="0"/>
    <n v="0"/>
    <n v="0"/>
    <n v="0"/>
    <n v="1"/>
    <n v="4"/>
    <n v="0"/>
    <n v="0"/>
    <n v="0"/>
    <n v="1"/>
    <n v="0"/>
    <n v="0.5"/>
    <m/>
    <m/>
    <m/>
    <m/>
    <m/>
    <m/>
    <m/>
    <m/>
    <m/>
    <m/>
    <m/>
    <m/>
    <m/>
    <m/>
    <m/>
    <m/>
    <m/>
    <m/>
  </r>
  <r>
    <n v="949"/>
    <m/>
    <x v="2"/>
    <x v="12"/>
    <m/>
    <m/>
    <m/>
    <x v="3"/>
    <x v="2"/>
    <m/>
    <m/>
    <m/>
    <m/>
    <m/>
    <m/>
    <m/>
    <m/>
    <m/>
    <m/>
    <m/>
    <m/>
    <m/>
    <m/>
    <m/>
    <x v="36"/>
    <m/>
    <m/>
    <n v="0"/>
    <s v="TODO"/>
    <b v="0"/>
    <n v="0"/>
    <n v="0"/>
    <n v="0"/>
    <n v="0"/>
    <n v="0"/>
    <n v="0"/>
    <n v="0"/>
    <n v="1"/>
    <n v="4"/>
    <n v="0"/>
    <n v="0"/>
    <n v="0"/>
    <n v="1"/>
    <n v="0"/>
    <n v="0.5"/>
    <m/>
    <m/>
    <m/>
    <m/>
    <m/>
    <m/>
    <m/>
    <m/>
    <m/>
    <m/>
    <m/>
    <m/>
    <m/>
    <m/>
    <m/>
    <m/>
    <m/>
    <m/>
  </r>
  <r>
    <n v="950"/>
    <m/>
    <x v="2"/>
    <x v="12"/>
    <m/>
    <m/>
    <m/>
    <x v="3"/>
    <x v="2"/>
    <m/>
    <m/>
    <m/>
    <m/>
    <m/>
    <m/>
    <m/>
    <m/>
    <m/>
    <m/>
    <m/>
    <m/>
    <m/>
    <m/>
    <m/>
    <x v="36"/>
    <m/>
    <m/>
    <n v="0"/>
    <s v="TODO"/>
    <b v="0"/>
    <n v="0"/>
    <n v="0"/>
    <n v="0"/>
    <n v="0"/>
    <n v="0"/>
    <n v="0"/>
    <n v="0"/>
    <n v="1"/>
    <n v="4"/>
    <n v="0"/>
    <n v="0"/>
    <n v="0"/>
    <n v="1"/>
    <n v="0"/>
    <n v="0.5"/>
    <m/>
    <m/>
    <m/>
    <m/>
    <m/>
    <m/>
    <m/>
    <m/>
    <m/>
    <m/>
    <m/>
    <m/>
    <m/>
    <m/>
    <m/>
    <m/>
    <m/>
    <m/>
  </r>
  <r>
    <n v="951"/>
    <m/>
    <x v="2"/>
    <x v="12"/>
    <m/>
    <m/>
    <m/>
    <x v="3"/>
    <x v="2"/>
    <m/>
    <m/>
    <m/>
    <m/>
    <m/>
    <m/>
    <m/>
    <m/>
    <m/>
    <m/>
    <m/>
    <m/>
    <m/>
    <m/>
    <m/>
    <x v="36"/>
    <m/>
    <m/>
    <n v="0"/>
    <s v="TODO"/>
    <b v="0"/>
    <n v="0"/>
    <n v="0"/>
    <n v="0"/>
    <n v="0"/>
    <n v="0"/>
    <n v="0"/>
    <n v="0"/>
    <n v="1"/>
    <n v="4"/>
    <n v="0"/>
    <n v="0"/>
    <n v="0"/>
    <n v="1"/>
    <n v="0"/>
    <n v="0.5"/>
    <m/>
    <m/>
    <m/>
    <m/>
    <m/>
    <m/>
    <m/>
    <m/>
    <m/>
    <m/>
    <m/>
    <m/>
    <m/>
    <m/>
    <m/>
    <m/>
    <m/>
    <m/>
  </r>
  <r>
    <n v="952"/>
    <m/>
    <x v="2"/>
    <x v="12"/>
    <m/>
    <m/>
    <m/>
    <x v="3"/>
    <x v="2"/>
    <m/>
    <m/>
    <m/>
    <m/>
    <m/>
    <m/>
    <m/>
    <m/>
    <m/>
    <m/>
    <m/>
    <m/>
    <m/>
    <m/>
    <m/>
    <x v="36"/>
    <m/>
    <m/>
    <n v="0"/>
    <s v="TODO"/>
    <b v="0"/>
    <n v="0"/>
    <n v="0"/>
    <n v="0"/>
    <n v="0"/>
    <n v="0"/>
    <n v="0"/>
    <n v="0"/>
    <n v="1"/>
    <n v="4"/>
    <n v="0"/>
    <n v="0"/>
    <n v="0"/>
    <n v="1"/>
    <n v="0"/>
    <n v="0.5"/>
    <m/>
    <m/>
    <m/>
    <m/>
    <m/>
    <m/>
    <m/>
    <m/>
    <m/>
    <m/>
    <m/>
    <m/>
    <m/>
    <m/>
    <m/>
    <m/>
    <m/>
    <m/>
  </r>
  <r>
    <n v="953"/>
    <m/>
    <x v="2"/>
    <x v="12"/>
    <m/>
    <m/>
    <m/>
    <x v="3"/>
    <x v="2"/>
    <m/>
    <m/>
    <m/>
    <m/>
    <m/>
    <m/>
    <m/>
    <m/>
    <m/>
    <m/>
    <m/>
    <m/>
    <m/>
    <m/>
    <m/>
    <x v="36"/>
    <m/>
    <m/>
    <n v="0"/>
    <s v="TODO"/>
    <b v="0"/>
    <n v="0"/>
    <n v="0"/>
    <n v="0"/>
    <n v="0"/>
    <n v="0"/>
    <n v="0"/>
    <n v="0"/>
    <n v="1"/>
    <n v="4"/>
    <n v="0"/>
    <n v="0"/>
    <n v="0"/>
    <n v="1"/>
    <n v="0"/>
    <n v="0.5"/>
    <m/>
    <m/>
    <m/>
    <m/>
    <m/>
    <m/>
    <m/>
    <m/>
    <m/>
    <m/>
    <m/>
    <m/>
    <m/>
    <m/>
    <m/>
    <m/>
    <m/>
    <m/>
  </r>
  <r>
    <n v="954"/>
    <m/>
    <x v="2"/>
    <x v="12"/>
    <m/>
    <m/>
    <m/>
    <x v="3"/>
    <x v="2"/>
    <m/>
    <m/>
    <m/>
    <m/>
    <m/>
    <m/>
    <m/>
    <m/>
    <m/>
    <m/>
    <m/>
    <m/>
    <m/>
    <m/>
    <m/>
    <x v="36"/>
    <m/>
    <m/>
    <n v="0"/>
    <s v="TODO"/>
    <b v="0"/>
    <n v="0"/>
    <n v="0"/>
    <n v="0"/>
    <n v="0"/>
    <n v="0"/>
    <n v="0"/>
    <n v="0"/>
    <n v="1"/>
    <n v="4"/>
    <n v="0"/>
    <n v="0"/>
    <n v="0"/>
    <n v="1"/>
    <n v="0"/>
    <n v="0.5"/>
    <m/>
    <m/>
    <m/>
    <m/>
    <m/>
    <m/>
    <m/>
    <m/>
    <m/>
    <m/>
    <m/>
    <m/>
    <m/>
    <m/>
    <m/>
    <m/>
    <m/>
    <m/>
  </r>
  <r>
    <n v="955"/>
    <m/>
    <x v="2"/>
    <x v="12"/>
    <m/>
    <m/>
    <m/>
    <x v="3"/>
    <x v="2"/>
    <m/>
    <m/>
    <m/>
    <m/>
    <m/>
    <m/>
    <m/>
    <m/>
    <m/>
    <m/>
    <m/>
    <m/>
    <m/>
    <m/>
    <m/>
    <x v="36"/>
    <m/>
    <m/>
    <n v="0"/>
    <s v="TODO"/>
    <b v="0"/>
    <n v="0"/>
    <n v="0"/>
    <n v="0"/>
    <n v="0"/>
    <n v="0"/>
    <n v="0"/>
    <n v="0"/>
    <n v="1"/>
    <n v="4"/>
    <n v="0"/>
    <n v="0"/>
    <n v="0"/>
    <n v="1"/>
    <n v="0"/>
    <n v="0.5"/>
    <m/>
    <m/>
    <m/>
    <m/>
    <m/>
    <m/>
    <m/>
    <m/>
    <m/>
    <m/>
    <m/>
    <m/>
    <m/>
    <m/>
    <m/>
    <m/>
    <m/>
    <m/>
  </r>
  <r>
    <n v="956"/>
    <m/>
    <x v="2"/>
    <x v="12"/>
    <m/>
    <m/>
    <m/>
    <x v="3"/>
    <x v="2"/>
    <m/>
    <m/>
    <m/>
    <m/>
    <m/>
    <m/>
    <m/>
    <m/>
    <m/>
    <m/>
    <m/>
    <m/>
    <m/>
    <m/>
    <m/>
    <x v="36"/>
    <m/>
    <m/>
    <n v="0"/>
    <s v="TODO"/>
    <b v="0"/>
    <n v="0"/>
    <n v="0"/>
    <n v="0"/>
    <n v="0"/>
    <n v="0"/>
    <n v="0"/>
    <n v="0"/>
    <n v="1"/>
    <n v="4"/>
    <n v="0"/>
    <n v="0"/>
    <n v="0"/>
    <n v="1"/>
    <n v="0"/>
    <n v="0.5"/>
    <m/>
    <m/>
    <m/>
    <m/>
    <m/>
    <m/>
    <m/>
    <m/>
    <m/>
    <m/>
    <m/>
    <m/>
    <m/>
    <m/>
    <m/>
    <m/>
    <m/>
    <m/>
  </r>
  <r>
    <n v="957"/>
    <m/>
    <x v="2"/>
    <x v="12"/>
    <m/>
    <m/>
    <m/>
    <x v="3"/>
    <x v="2"/>
    <m/>
    <m/>
    <m/>
    <m/>
    <m/>
    <m/>
    <m/>
    <m/>
    <m/>
    <m/>
    <m/>
    <m/>
    <m/>
    <m/>
    <m/>
    <x v="36"/>
    <m/>
    <m/>
    <n v="0"/>
    <s v="TODO"/>
    <b v="0"/>
    <n v="0"/>
    <n v="0"/>
    <n v="0"/>
    <n v="0"/>
    <n v="0"/>
    <n v="0"/>
    <n v="0"/>
    <n v="1"/>
    <n v="4"/>
    <n v="0"/>
    <n v="0"/>
    <n v="0"/>
    <n v="1"/>
    <n v="0"/>
    <n v="0.5"/>
    <m/>
    <m/>
    <m/>
    <m/>
    <m/>
    <m/>
    <m/>
    <m/>
    <m/>
    <m/>
    <m/>
    <m/>
    <m/>
    <m/>
    <m/>
    <m/>
    <m/>
    <m/>
  </r>
  <r>
    <n v="958"/>
    <m/>
    <x v="2"/>
    <x v="12"/>
    <m/>
    <m/>
    <m/>
    <x v="3"/>
    <x v="2"/>
    <m/>
    <m/>
    <m/>
    <m/>
    <m/>
    <m/>
    <m/>
    <m/>
    <m/>
    <m/>
    <m/>
    <m/>
    <m/>
    <m/>
    <m/>
    <x v="36"/>
    <m/>
    <m/>
    <n v="0"/>
    <s v="TODO"/>
    <b v="0"/>
    <n v="0"/>
    <n v="0"/>
    <n v="0"/>
    <n v="0"/>
    <n v="0"/>
    <n v="0"/>
    <n v="0"/>
    <n v="1"/>
    <n v="4"/>
    <n v="0"/>
    <n v="0"/>
    <n v="0"/>
    <n v="1"/>
    <n v="0"/>
    <n v="0.5"/>
    <m/>
    <m/>
    <m/>
    <m/>
    <m/>
    <m/>
    <m/>
    <m/>
    <m/>
    <m/>
    <m/>
    <m/>
    <m/>
    <m/>
    <m/>
    <m/>
    <m/>
    <m/>
  </r>
  <r>
    <n v="959"/>
    <m/>
    <x v="2"/>
    <x v="12"/>
    <m/>
    <m/>
    <m/>
    <x v="3"/>
    <x v="2"/>
    <m/>
    <m/>
    <m/>
    <m/>
    <m/>
    <m/>
    <m/>
    <m/>
    <m/>
    <m/>
    <m/>
    <m/>
    <m/>
    <m/>
    <m/>
    <x v="36"/>
    <m/>
    <m/>
    <n v="0"/>
    <s v="TODO"/>
    <b v="0"/>
    <n v="0"/>
    <n v="0"/>
    <n v="0"/>
    <n v="0"/>
    <n v="0"/>
    <n v="0"/>
    <n v="0"/>
    <n v="1"/>
    <n v="4"/>
    <n v="0"/>
    <n v="0"/>
    <n v="0"/>
    <n v="1"/>
    <n v="0"/>
    <n v="0.5"/>
    <m/>
    <m/>
    <m/>
    <m/>
    <m/>
    <m/>
    <m/>
    <m/>
    <m/>
    <m/>
    <m/>
    <m/>
    <m/>
    <m/>
    <m/>
    <m/>
    <m/>
    <m/>
  </r>
  <r>
    <n v="960"/>
    <m/>
    <x v="2"/>
    <x v="12"/>
    <m/>
    <m/>
    <m/>
    <x v="3"/>
    <x v="2"/>
    <m/>
    <m/>
    <m/>
    <m/>
    <m/>
    <m/>
    <m/>
    <m/>
    <m/>
    <m/>
    <m/>
    <m/>
    <m/>
    <m/>
    <m/>
    <x v="36"/>
    <m/>
    <m/>
    <n v="0"/>
    <s v="TODO"/>
    <b v="0"/>
    <n v="0"/>
    <n v="0"/>
    <n v="0"/>
    <n v="0"/>
    <n v="0"/>
    <n v="0"/>
    <n v="0"/>
    <n v="1"/>
    <n v="4"/>
    <n v="0"/>
    <n v="0"/>
    <n v="0"/>
    <n v="1"/>
    <n v="0"/>
    <n v="0.5"/>
    <m/>
    <m/>
    <m/>
    <m/>
    <m/>
    <m/>
    <m/>
    <m/>
    <m/>
    <m/>
    <m/>
    <m/>
    <m/>
    <m/>
    <m/>
    <m/>
    <m/>
    <m/>
  </r>
  <r>
    <n v="961"/>
    <m/>
    <x v="2"/>
    <x v="12"/>
    <m/>
    <m/>
    <m/>
    <x v="3"/>
    <x v="2"/>
    <m/>
    <m/>
    <m/>
    <m/>
    <m/>
    <m/>
    <m/>
    <m/>
    <m/>
    <m/>
    <m/>
    <m/>
    <m/>
    <m/>
    <m/>
    <x v="36"/>
    <m/>
    <m/>
    <n v="0"/>
    <s v="TODO"/>
    <b v="0"/>
    <n v="0"/>
    <n v="0"/>
    <n v="0"/>
    <n v="0"/>
    <n v="0"/>
    <n v="0"/>
    <n v="0"/>
    <n v="1"/>
    <n v="4"/>
    <n v="0"/>
    <n v="0"/>
    <n v="0"/>
    <n v="1"/>
    <n v="0"/>
    <n v="0.5"/>
    <m/>
    <m/>
    <m/>
    <m/>
    <m/>
    <m/>
    <m/>
    <m/>
    <m/>
    <m/>
    <m/>
    <m/>
    <m/>
    <m/>
    <m/>
    <m/>
    <m/>
    <m/>
  </r>
  <r>
    <n v="962"/>
    <m/>
    <x v="2"/>
    <x v="12"/>
    <m/>
    <m/>
    <m/>
    <x v="3"/>
    <x v="2"/>
    <m/>
    <m/>
    <m/>
    <m/>
    <m/>
    <m/>
    <m/>
    <m/>
    <m/>
    <m/>
    <m/>
    <m/>
    <m/>
    <m/>
    <m/>
    <x v="36"/>
    <m/>
    <m/>
    <n v="0"/>
    <s v="TODO"/>
    <b v="0"/>
    <n v="0"/>
    <n v="0"/>
    <n v="0"/>
    <n v="0"/>
    <n v="0"/>
    <n v="0"/>
    <n v="0"/>
    <n v="1"/>
    <n v="4"/>
    <n v="0"/>
    <n v="0"/>
    <n v="0"/>
    <n v="1"/>
    <n v="0"/>
    <n v="0.5"/>
    <m/>
    <m/>
    <m/>
    <m/>
    <m/>
    <m/>
    <m/>
    <m/>
    <m/>
    <m/>
    <m/>
    <m/>
    <m/>
    <m/>
    <m/>
    <m/>
    <m/>
    <m/>
  </r>
  <r>
    <n v="963"/>
    <m/>
    <x v="2"/>
    <x v="12"/>
    <m/>
    <m/>
    <m/>
    <x v="3"/>
    <x v="2"/>
    <m/>
    <m/>
    <m/>
    <m/>
    <m/>
    <m/>
    <m/>
    <m/>
    <m/>
    <m/>
    <m/>
    <m/>
    <m/>
    <m/>
    <m/>
    <x v="36"/>
    <m/>
    <m/>
    <n v="0"/>
    <s v="TODO"/>
    <b v="0"/>
    <n v="0"/>
    <n v="0"/>
    <n v="0"/>
    <n v="0"/>
    <n v="0"/>
    <n v="0"/>
    <n v="0"/>
    <n v="1"/>
    <n v="4"/>
    <n v="0"/>
    <n v="0"/>
    <n v="0"/>
    <n v="1"/>
    <n v="0"/>
    <n v="0.5"/>
    <m/>
    <m/>
    <m/>
    <m/>
    <m/>
    <m/>
    <m/>
    <m/>
    <m/>
    <m/>
    <m/>
    <m/>
    <m/>
    <m/>
    <m/>
    <m/>
    <m/>
    <m/>
  </r>
  <r>
    <n v="964"/>
    <m/>
    <x v="2"/>
    <x v="12"/>
    <m/>
    <m/>
    <m/>
    <x v="3"/>
    <x v="2"/>
    <m/>
    <m/>
    <m/>
    <m/>
    <m/>
    <m/>
    <m/>
    <m/>
    <m/>
    <m/>
    <m/>
    <m/>
    <m/>
    <m/>
    <m/>
    <x v="36"/>
    <m/>
    <m/>
    <n v="0"/>
    <s v="TODO"/>
    <b v="0"/>
    <n v="0"/>
    <n v="0"/>
    <n v="0"/>
    <n v="0"/>
    <n v="0"/>
    <n v="0"/>
    <n v="0"/>
    <n v="1"/>
    <n v="4"/>
    <n v="0"/>
    <n v="0"/>
    <n v="0"/>
    <n v="1"/>
    <n v="0"/>
    <n v="0.5"/>
    <m/>
    <m/>
    <m/>
    <m/>
    <m/>
    <m/>
    <m/>
    <m/>
    <m/>
    <m/>
    <m/>
    <m/>
    <m/>
    <m/>
    <m/>
    <m/>
    <m/>
    <m/>
  </r>
  <r>
    <n v="965"/>
    <m/>
    <x v="2"/>
    <x v="12"/>
    <m/>
    <m/>
    <m/>
    <x v="3"/>
    <x v="2"/>
    <m/>
    <m/>
    <m/>
    <m/>
    <m/>
    <m/>
    <m/>
    <m/>
    <m/>
    <m/>
    <m/>
    <m/>
    <m/>
    <m/>
    <m/>
    <x v="36"/>
    <m/>
    <m/>
    <n v="0"/>
    <s v="TODO"/>
    <b v="0"/>
    <n v="0"/>
    <n v="0"/>
    <n v="0"/>
    <n v="0"/>
    <n v="0"/>
    <n v="0"/>
    <n v="0"/>
    <n v="1"/>
    <n v="4"/>
    <n v="0"/>
    <n v="0"/>
    <n v="0"/>
    <n v="1"/>
    <n v="0"/>
    <n v="0.5"/>
    <m/>
    <m/>
    <m/>
    <m/>
    <m/>
    <m/>
    <m/>
    <m/>
    <m/>
    <m/>
    <m/>
    <m/>
    <m/>
    <m/>
    <m/>
    <m/>
    <m/>
    <m/>
  </r>
  <r>
    <n v="966"/>
    <m/>
    <x v="2"/>
    <x v="12"/>
    <m/>
    <m/>
    <m/>
    <x v="3"/>
    <x v="2"/>
    <m/>
    <m/>
    <m/>
    <m/>
    <m/>
    <m/>
    <m/>
    <m/>
    <m/>
    <m/>
    <m/>
    <m/>
    <m/>
    <m/>
    <m/>
    <x v="36"/>
    <m/>
    <m/>
    <n v="0"/>
    <s v="TODO"/>
    <b v="0"/>
    <n v="0"/>
    <n v="0"/>
    <n v="0"/>
    <n v="0"/>
    <n v="0"/>
    <n v="0"/>
    <n v="0"/>
    <n v="1"/>
    <n v="4"/>
    <n v="0"/>
    <n v="0"/>
    <n v="0"/>
    <n v="1"/>
    <n v="0"/>
    <n v="0.5"/>
    <m/>
    <m/>
    <m/>
    <m/>
    <m/>
    <m/>
    <m/>
    <m/>
    <m/>
    <m/>
    <m/>
    <m/>
    <m/>
    <m/>
    <m/>
    <m/>
    <m/>
    <m/>
  </r>
  <r>
    <n v="967"/>
    <m/>
    <x v="2"/>
    <x v="12"/>
    <m/>
    <m/>
    <m/>
    <x v="3"/>
    <x v="2"/>
    <m/>
    <m/>
    <m/>
    <m/>
    <m/>
    <m/>
    <m/>
    <m/>
    <m/>
    <m/>
    <m/>
    <m/>
    <m/>
    <m/>
    <m/>
    <x v="36"/>
    <m/>
    <m/>
    <n v="0"/>
    <s v="TODO"/>
    <b v="0"/>
    <n v="0"/>
    <n v="0"/>
    <n v="0"/>
    <n v="0"/>
    <n v="0"/>
    <n v="0"/>
    <n v="0"/>
    <n v="1"/>
    <n v="4"/>
    <n v="0"/>
    <n v="0"/>
    <n v="0"/>
    <n v="1"/>
    <n v="0"/>
    <n v="0.5"/>
    <m/>
    <m/>
    <m/>
    <m/>
    <m/>
    <m/>
    <m/>
    <m/>
    <m/>
    <m/>
    <m/>
    <m/>
    <m/>
    <m/>
    <m/>
    <m/>
    <m/>
    <m/>
  </r>
  <r>
    <n v="968"/>
    <m/>
    <x v="2"/>
    <x v="12"/>
    <m/>
    <m/>
    <m/>
    <x v="3"/>
    <x v="2"/>
    <m/>
    <m/>
    <m/>
    <m/>
    <m/>
    <m/>
    <m/>
    <m/>
    <m/>
    <m/>
    <m/>
    <m/>
    <m/>
    <m/>
    <m/>
    <x v="36"/>
    <m/>
    <m/>
    <n v="0"/>
    <s v="TODO"/>
    <b v="0"/>
    <n v="0"/>
    <n v="0"/>
    <n v="0"/>
    <n v="0"/>
    <n v="0"/>
    <n v="0"/>
    <n v="0"/>
    <n v="1"/>
    <n v="4"/>
    <n v="0"/>
    <n v="0"/>
    <n v="0"/>
    <n v="1"/>
    <n v="0"/>
    <n v="0.5"/>
    <m/>
    <m/>
    <m/>
    <m/>
    <m/>
    <m/>
    <m/>
    <m/>
    <m/>
    <m/>
    <m/>
    <m/>
    <m/>
    <m/>
    <m/>
    <m/>
    <m/>
    <m/>
  </r>
  <r>
    <n v="969"/>
    <m/>
    <x v="2"/>
    <x v="12"/>
    <m/>
    <m/>
    <m/>
    <x v="3"/>
    <x v="2"/>
    <m/>
    <m/>
    <m/>
    <m/>
    <m/>
    <m/>
    <m/>
    <m/>
    <m/>
    <m/>
    <m/>
    <m/>
    <m/>
    <m/>
    <m/>
    <x v="36"/>
    <m/>
    <m/>
    <n v="0"/>
    <s v="TODO"/>
    <b v="0"/>
    <n v="0"/>
    <n v="0"/>
    <n v="0"/>
    <n v="0"/>
    <n v="0"/>
    <n v="0"/>
    <n v="0"/>
    <n v="1"/>
    <n v="4"/>
    <n v="0"/>
    <n v="0"/>
    <n v="0"/>
    <n v="1"/>
    <n v="0"/>
    <n v="0.5"/>
    <m/>
    <m/>
    <m/>
    <m/>
    <m/>
    <m/>
    <m/>
    <m/>
    <m/>
    <m/>
    <m/>
    <m/>
    <m/>
    <m/>
    <m/>
    <m/>
    <m/>
    <m/>
  </r>
  <r>
    <n v="970"/>
    <m/>
    <x v="2"/>
    <x v="12"/>
    <m/>
    <m/>
    <m/>
    <x v="3"/>
    <x v="2"/>
    <m/>
    <m/>
    <m/>
    <m/>
    <m/>
    <m/>
    <m/>
    <m/>
    <m/>
    <m/>
    <m/>
    <m/>
    <m/>
    <m/>
    <m/>
    <x v="36"/>
    <m/>
    <m/>
    <n v="0"/>
    <s v="TODO"/>
    <b v="0"/>
    <n v="0"/>
    <n v="0"/>
    <n v="0"/>
    <n v="0"/>
    <n v="0"/>
    <n v="0"/>
    <n v="0"/>
    <n v="1"/>
    <n v="4"/>
    <n v="0"/>
    <n v="0"/>
    <n v="0"/>
    <n v="1"/>
    <n v="0"/>
    <n v="0.5"/>
    <m/>
    <m/>
    <m/>
    <m/>
    <m/>
    <m/>
    <m/>
    <m/>
    <m/>
    <m/>
    <m/>
    <m/>
    <m/>
    <m/>
    <m/>
    <m/>
    <m/>
    <m/>
  </r>
  <r>
    <n v="971"/>
    <m/>
    <x v="2"/>
    <x v="12"/>
    <m/>
    <m/>
    <m/>
    <x v="3"/>
    <x v="2"/>
    <m/>
    <m/>
    <m/>
    <m/>
    <m/>
    <m/>
    <m/>
    <m/>
    <m/>
    <m/>
    <m/>
    <m/>
    <m/>
    <m/>
    <m/>
    <x v="36"/>
    <m/>
    <m/>
    <n v="0"/>
    <s v="TODO"/>
    <b v="0"/>
    <n v="0"/>
    <n v="0"/>
    <n v="0"/>
    <n v="0"/>
    <n v="0"/>
    <n v="0"/>
    <n v="0"/>
    <n v="1"/>
    <n v="4"/>
    <n v="0"/>
    <n v="0"/>
    <n v="0"/>
    <n v="1"/>
    <n v="0"/>
    <n v="0.5"/>
    <m/>
    <m/>
    <m/>
    <m/>
    <m/>
    <m/>
    <m/>
    <m/>
    <m/>
    <m/>
    <m/>
    <m/>
    <m/>
    <m/>
    <m/>
    <m/>
    <m/>
    <m/>
  </r>
  <r>
    <n v="972"/>
    <m/>
    <x v="2"/>
    <x v="12"/>
    <m/>
    <m/>
    <m/>
    <x v="3"/>
    <x v="2"/>
    <m/>
    <m/>
    <m/>
    <m/>
    <m/>
    <m/>
    <m/>
    <m/>
    <m/>
    <m/>
    <m/>
    <m/>
    <m/>
    <m/>
    <m/>
    <x v="36"/>
    <m/>
    <m/>
    <n v="0"/>
    <s v="TODO"/>
    <b v="0"/>
    <n v="0"/>
    <n v="0"/>
    <n v="0"/>
    <n v="0"/>
    <n v="0"/>
    <n v="0"/>
    <n v="0"/>
    <n v="1"/>
    <n v="4"/>
    <n v="0"/>
    <n v="0"/>
    <n v="0"/>
    <n v="1"/>
    <n v="0"/>
    <n v="0.5"/>
    <m/>
    <m/>
    <m/>
    <m/>
    <m/>
    <m/>
    <m/>
    <m/>
    <m/>
    <m/>
    <m/>
    <m/>
    <m/>
    <m/>
    <m/>
    <m/>
    <m/>
    <m/>
  </r>
  <r>
    <n v="973"/>
    <m/>
    <x v="2"/>
    <x v="12"/>
    <m/>
    <m/>
    <m/>
    <x v="3"/>
    <x v="2"/>
    <m/>
    <m/>
    <m/>
    <m/>
    <m/>
    <m/>
    <m/>
    <m/>
    <m/>
    <m/>
    <m/>
    <m/>
    <m/>
    <m/>
    <m/>
    <x v="36"/>
    <m/>
    <m/>
    <n v="0"/>
    <s v="TODO"/>
    <b v="0"/>
    <n v="0"/>
    <n v="0"/>
    <n v="0"/>
    <n v="0"/>
    <n v="0"/>
    <n v="0"/>
    <n v="0"/>
    <n v="1"/>
    <n v="4"/>
    <n v="0"/>
    <n v="0"/>
    <n v="0"/>
    <n v="1"/>
    <n v="0"/>
    <n v="0.5"/>
    <m/>
    <m/>
    <m/>
    <m/>
    <m/>
    <m/>
    <m/>
    <m/>
    <m/>
    <m/>
    <m/>
    <m/>
    <m/>
    <m/>
    <m/>
    <m/>
    <m/>
    <m/>
  </r>
  <r>
    <n v="974"/>
    <m/>
    <x v="2"/>
    <x v="12"/>
    <m/>
    <m/>
    <m/>
    <x v="3"/>
    <x v="2"/>
    <m/>
    <m/>
    <m/>
    <m/>
    <m/>
    <m/>
    <m/>
    <m/>
    <m/>
    <m/>
    <m/>
    <m/>
    <m/>
    <m/>
    <m/>
    <x v="36"/>
    <m/>
    <m/>
    <n v="0"/>
    <s v="TODO"/>
    <b v="0"/>
    <n v="0"/>
    <n v="0"/>
    <n v="0"/>
    <n v="0"/>
    <n v="0"/>
    <n v="0"/>
    <n v="0"/>
    <n v="1"/>
    <n v="4"/>
    <n v="0"/>
    <n v="0"/>
    <n v="0"/>
    <n v="1"/>
    <n v="0"/>
    <n v="0.5"/>
    <m/>
    <m/>
    <m/>
    <m/>
    <m/>
    <m/>
    <m/>
    <m/>
    <m/>
    <m/>
    <m/>
    <m/>
    <m/>
    <m/>
    <m/>
    <m/>
    <m/>
    <m/>
  </r>
  <r>
    <n v="975"/>
    <m/>
    <x v="2"/>
    <x v="12"/>
    <m/>
    <m/>
    <m/>
    <x v="3"/>
    <x v="2"/>
    <m/>
    <m/>
    <m/>
    <m/>
    <m/>
    <m/>
    <m/>
    <m/>
    <m/>
    <m/>
    <m/>
    <m/>
    <m/>
    <m/>
    <m/>
    <x v="36"/>
    <m/>
    <m/>
    <n v="0"/>
    <s v="TODO"/>
    <b v="0"/>
    <n v="0"/>
    <n v="0"/>
    <n v="0"/>
    <n v="0"/>
    <n v="0"/>
    <n v="0"/>
    <n v="0"/>
    <n v="1"/>
    <n v="4"/>
    <n v="0"/>
    <n v="0"/>
    <n v="0"/>
    <n v="1"/>
    <n v="0"/>
    <n v="0.5"/>
    <m/>
    <m/>
    <m/>
    <m/>
    <m/>
    <m/>
    <m/>
    <m/>
    <m/>
    <m/>
    <m/>
    <m/>
    <m/>
    <m/>
    <m/>
    <m/>
    <m/>
    <m/>
  </r>
  <r>
    <n v="976"/>
    <m/>
    <x v="2"/>
    <x v="12"/>
    <m/>
    <m/>
    <m/>
    <x v="3"/>
    <x v="2"/>
    <m/>
    <m/>
    <m/>
    <m/>
    <m/>
    <m/>
    <m/>
    <m/>
    <m/>
    <m/>
    <m/>
    <m/>
    <m/>
    <m/>
    <m/>
    <x v="36"/>
    <m/>
    <m/>
    <n v="0"/>
    <s v="TODO"/>
    <b v="0"/>
    <n v="0"/>
    <n v="0"/>
    <n v="0"/>
    <n v="0"/>
    <n v="0"/>
    <n v="0"/>
    <n v="0"/>
    <n v="1"/>
    <n v="4"/>
    <n v="0"/>
    <n v="0"/>
    <n v="0"/>
    <n v="1"/>
    <n v="0"/>
    <n v="0.5"/>
    <m/>
    <m/>
    <m/>
    <m/>
    <m/>
    <m/>
    <m/>
    <m/>
    <m/>
    <m/>
    <m/>
    <m/>
    <m/>
    <m/>
    <m/>
    <m/>
    <m/>
    <m/>
  </r>
  <r>
    <n v="977"/>
    <m/>
    <x v="2"/>
    <x v="12"/>
    <m/>
    <m/>
    <m/>
    <x v="3"/>
    <x v="2"/>
    <m/>
    <m/>
    <m/>
    <m/>
    <m/>
    <m/>
    <m/>
    <m/>
    <m/>
    <m/>
    <m/>
    <m/>
    <m/>
    <m/>
    <m/>
    <x v="36"/>
    <m/>
    <m/>
    <n v="0"/>
    <s v="TODO"/>
    <b v="0"/>
    <n v="0"/>
    <n v="0"/>
    <n v="0"/>
    <n v="0"/>
    <n v="0"/>
    <n v="0"/>
    <n v="0"/>
    <n v="1"/>
    <n v="4"/>
    <n v="0"/>
    <n v="0"/>
    <n v="0"/>
    <n v="1"/>
    <n v="0"/>
    <n v="0.5"/>
    <m/>
    <m/>
    <m/>
    <m/>
    <m/>
    <m/>
    <m/>
    <m/>
    <m/>
    <m/>
    <m/>
    <m/>
    <m/>
    <m/>
    <m/>
    <m/>
    <m/>
    <m/>
  </r>
  <r>
    <n v="978"/>
    <m/>
    <x v="2"/>
    <x v="12"/>
    <m/>
    <m/>
    <m/>
    <x v="3"/>
    <x v="2"/>
    <m/>
    <m/>
    <m/>
    <m/>
    <m/>
    <m/>
    <m/>
    <m/>
    <m/>
    <m/>
    <m/>
    <m/>
    <m/>
    <m/>
    <m/>
    <x v="36"/>
    <m/>
    <m/>
    <n v="0"/>
    <s v="TODO"/>
    <b v="0"/>
    <n v="0"/>
    <n v="0"/>
    <n v="0"/>
    <n v="0"/>
    <n v="0"/>
    <n v="0"/>
    <n v="0"/>
    <n v="1"/>
    <n v="4"/>
    <n v="0"/>
    <n v="0"/>
    <n v="0"/>
    <n v="1"/>
    <n v="0"/>
    <n v="0.5"/>
    <m/>
    <m/>
    <m/>
    <m/>
    <m/>
    <m/>
    <m/>
    <m/>
    <m/>
    <m/>
    <m/>
    <m/>
    <m/>
    <m/>
    <m/>
    <m/>
    <m/>
    <m/>
  </r>
  <r>
    <n v="979"/>
    <m/>
    <x v="2"/>
    <x v="12"/>
    <m/>
    <m/>
    <m/>
    <x v="3"/>
    <x v="2"/>
    <m/>
    <m/>
    <m/>
    <m/>
    <m/>
    <m/>
    <m/>
    <m/>
    <m/>
    <m/>
    <m/>
    <m/>
    <m/>
    <m/>
    <m/>
    <x v="36"/>
    <m/>
    <m/>
    <n v="0"/>
    <s v="TODO"/>
    <b v="0"/>
    <n v="0"/>
    <n v="0"/>
    <n v="0"/>
    <n v="0"/>
    <n v="0"/>
    <n v="0"/>
    <n v="0"/>
    <n v="1"/>
    <n v="4"/>
    <n v="0"/>
    <n v="0"/>
    <n v="0"/>
    <n v="1"/>
    <n v="0"/>
    <n v="0.5"/>
    <m/>
    <m/>
    <m/>
    <m/>
    <m/>
    <m/>
    <m/>
    <m/>
    <m/>
    <m/>
    <m/>
    <m/>
    <m/>
    <m/>
    <m/>
    <m/>
    <m/>
    <m/>
  </r>
  <r>
    <n v="980"/>
    <m/>
    <x v="2"/>
    <x v="12"/>
    <m/>
    <m/>
    <m/>
    <x v="3"/>
    <x v="2"/>
    <m/>
    <m/>
    <m/>
    <m/>
    <m/>
    <m/>
    <m/>
    <m/>
    <m/>
    <m/>
    <m/>
    <m/>
    <m/>
    <m/>
    <m/>
    <x v="36"/>
    <m/>
    <m/>
    <n v="0"/>
    <s v="TODO"/>
    <b v="0"/>
    <n v="0"/>
    <n v="0"/>
    <n v="0"/>
    <n v="0"/>
    <n v="0"/>
    <n v="0"/>
    <n v="0"/>
    <n v="1"/>
    <n v="4"/>
    <n v="0"/>
    <n v="0"/>
    <n v="0"/>
    <n v="1"/>
    <n v="0"/>
    <n v="0.5"/>
    <m/>
    <m/>
    <m/>
    <m/>
    <m/>
    <m/>
    <m/>
    <m/>
    <m/>
    <m/>
    <m/>
    <m/>
    <m/>
    <m/>
    <m/>
    <m/>
    <m/>
    <m/>
  </r>
  <r>
    <n v="981"/>
    <m/>
    <x v="2"/>
    <x v="12"/>
    <m/>
    <m/>
    <m/>
    <x v="3"/>
    <x v="2"/>
    <m/>
    <m/>
    <m/>
    <m/>
    <m/>
    <m/>
    <m/>
    <m/>
    <m/>
    <m/>
    <m/>
    <m/>
    <m/>
    <m/>
    <m/>
    <x v="36"/>
    <m/>
    <m/>
    <n v="0"/>
    <s v="TODO"/>
    <b v="0"/>
    <n v="0"/>
    <n v="0"/>
    <n v="0"/>
    <n v="0"/>
    <n v="0"/>
    <n v="0"/>
    <n v="0"/>
    <n v="1"/>
    <n v="4"/>
    <n v="0"/>
    <n v="0"/>
    <n v="0"/>
    <n v="1"/>
    <n v="0"/>
    <n v="0.5"/>
    <m/>
    <m/>
    <m/>
    <m/>
    <m/>
    <m/>
    <m/>
    <m/>
    <m/>
    <m/>
    <m/>
    <m/>
    <m/>
    <m/>
    <m/>
    <m/>
    <m/>
    <m/>
  </r>
  <r>
    <n v="982"/>
    <m/>
    <x v="2"/>
    <x v="12"/>
    <m/>
    <m/>
    <m/>
    <x v="3"/>
    <x v="2"/>
    <m/>
    <m/>
    <m/>
    <m/>
    <m/>
    <m/>
    <m/>
    <m/>
    <m/>
    <m/>
    <m/>
    <m/>
    <m/>
    <m/>
    <m/>
    <x v="36"/>
    <m/>
    <m/>
    <n v="0"/>
    <s v="TODO"/>
    <b v="0"/>
    <n v="0"/>
    <n v="0"/>
    <n v="0"/>
    <n v="0"/>
    <n v="0"/>
    <n v="0"/>
    <n v="0"/>
    <n v="1"/>
    <n v="4"/>
    <n v="0"/>
    <n v="0"/>
    <n v="0"/>
    <n v="1"/>
    <n v="0"/>
    <n v="0.5"/>
    <m/>
    <m/>
    <m/>
    <m/>
    <m/>
    <m/>
    <m/>
    <m/>
    <m/>
    <m/>
    <m/>
    <m/>
    <m/>
    <m/>
    <m/>
    <m/>
    <m/>
    <m/>
  </r>
  <r>
    <n v="983"/>
    <m/>
    <x v="2"/>
    <x v="12"/>
    <m/>
    <m/>
    <m/>
    <x v="3"/>
    <x v="2"/>
    <m/>
    <m/>
    <m/>
    <m/>
    <m/>
    <m/>
    <m/>
    <m/>
    <m/>
    <m/>
    <m/>
    <m/>
    <m/>
    <m/>
    <m/>
    <x v="36"/>
    <m/>
    <m/>
    <n v="0"/>
    <s v="TODO"/>
    <b v="0"/>
    <n v="0"/>
    <n v="0"/>
    <n v="0"/>
    <n v="0"/>
    <n v="0"/>
    <n v="0"/>
    <n v="0"/>
    <n v="1"/>
    <n v="4"/>
    <n v="0"/>
    <n v="0"/>
    <n v="0"/>
    <n v="1"/>
    <n v="0"/>
    <n v="0.5"/>
    <m/>
    <m/>
    <m/>
    <m/>
    <m/>
    <m/>
    <m/>
    <m/>
    <m/>
    <m/>
    <m/>
    <m/>
    <m/>
    <m/>
    <m/>
    <m/>
    <m/>
    <m/>
  </r>
  <r>
    <n v="984"/>
    <m/>
    <x v="2"/>
    <x v="12"/>
    <m/>
    <m/>
    <m/>
    <x v="3"/>
    <x v="2"/>
    <m/>
    <m/>
    <m/>
    <m/>
    <m/>
    <m/>
    <m/>
    <m/>
    <m/>
    <m/>
    <m/>
    <m/>
    <m/>
    <m/>
    <m/>
    <x v="36"/>
    <m/>
    <m/>
    <n v="0"/>
    <s v="TODO"/>
    <b v="0"/>
    <n v="0"/>
    <n v="0"/>
    <n v="0"/>
    <n v="0"/>
    <n v="0"/>
    <n v="0"/>
    <n v="0"/>
    <n v="1"/>
    <n v="4"/>
    <n v="0"/>
    <n v="0"/>
    <n v="0"/>
    <n v="1"/>
    <n v="0"/>
    <n v="0.5"/>
    <m/>
    <m/>
    <m/>
    <m/>
    <m/>
    <m/>
    <m/>
    <m/>
    <m/>
    <m/>
    <m/>
    <m/>
    <m/>
    <m/>
    <m/>
    <m/>
    <m/>
    <m/>
  </r>
  <r>
    <n v="985"/>
    <m/>
    <x v="2"/>
    <x v="12"/>
    <m/>
    <m/>
    <m/>
    <x v="3"/>
    <x v="2"/>
    <m/>
    <m/>
    <m/>
    <m/>
    <m/>
    <m/>
    <m/>
    <m/>
    <m/>
    <m/>
    <m/>
    <m/>
    <m/>
    <m/>
    <m/>
    <x v="36"/>
    <m/>
    <m/>
    <n v="0"/>
    <s v="TODO"/>
    <b v="0"/>
    <n v="0"/>
    <n v="0"/>
    <n v="0"/>
    <n v="0"/>
    <n v="0"/>
    <n v="0"/>
    <n v="0"/>
    <n v="1"/>
    <n v="4"/>
    <n v="0"/>
    <n v="0"/>
    <n v="0"/>
    <n v="1"/>
    <n v="0"/>
    <n v="0.5"/>
    <m/>
    <m/>
    <m/>
    <m/>
    <m/>
    <m/>
    <m/>
    <m/>
    <m/>
    <m/>
    <m/>
    <m/>
    <m/>
    <m/>
    <m/>
    <m/>
    <m/>
    <m/>
  </r>
  <r>
    <n v="986"/>
    <m/>
    <x v="2"/>
    <x v="12"/>
    <m/>
    <m/>
    <m/>
    <x v="3"/>
    <x v="2"/>
    <m/>
    <m/>
    <m/>
    <m/>
    <m/>
    <m/>
    <m/>
    <m/>
    <m/>
    <m/>
    <m/>
    <m/>
    <m/>
    <m/>
    <m/>
    <x v="36"/>
    <m/>
    <m/>
    <n v="0"/>
    <s v="TODO"/>
    <b v="0"/>
    <n v="0"/>
    <n v="0"/>
    <n v="0"/>
    <n v="0"/>
    <n v="0"/>
    <n v="0"/>
    <n v="0"/>
    <n v="1"/>
    <n v="4"/>
    <n v="0"/>
    <n v="0"/>
    <n v="0"/>
    <n v="1"/>
    <n v="0"/>
    <n v="0.5"/>
    <m/>
    <m/>
    <m/>
    <m/>
    <m/>
    <m/>
    <m/>
    <m/>
    <m/>
    <m/>
    <m/>
    <m/>
    <m/>
    <m/>
    <m/>
    <m/>
    <m/>
    <m/>
  </r>
  <r>
    <n v="987"/>
    <m/>
    <x v="2"/>
    <x v="12"/>
    <m/>
    <m/>
    <m/>
    <x v="3"/>
    <x v="2"/>
    <m/>
    <m/>
    <m/>
    <m/>
    <m/>
    <m/>
    <m/>
    <m/>
    <m/>
    <m/>
    <m/>
    <m/>
    <m/>
    <m/>
    <m/>
    <x v="36"/>
    <m/>
    <m/>
    <n v="0"/>
    <s v="TODO"/>
    <b v="0"/>
    <n v="0"/>
    <n v="0"/>
    <n v="0"/>
    <n v="0"/>
    <n v="0"/>
    <n v="0"/>
    <n v="0"/>
    <n v="1"/>
    <n v="4"/>
    <n v="0"/>
    <n v="0"/>
    <n v="0"/>
    <n v="1"/>
    <n v="0"/>
    <n v="0.5"/>
    <m/>
    <m/>
    <m/>
    <m/>
    <m/>
    <m/>
    <m/>
    <m/>
    <m/>
    <m/>
    <m/>
    <m/>
    <m/>
    <m/>
    <m/>
    <m/>
    <m/>
    <m/>
  </r>
  <r>
    <n v="988"/>
    <m/>
    <x v="2"/>
    <x v="12"/>
    <m/>
    <m/>
    <m/>
    <x v="3"/>
    <x v="2"/>
    <m/>
    <m/>
    <m/>
    <m/>
    <m/>
    <m/>
    <m/>
    <m/>
    <m/>
    <m/>
    <m/>
    <m/>
    <m/>
    <m/>
    <m/>
    <x v="36"/>
    <m/>
    <m/>
    <n v="0"/>
    <s v="TODO"/>
    <b v="0"/>
    <n v="0"/>
    <n v="0"/>
    <n v="0"/>
    <n v="0"/>
    <n v="0"/>
    <n v="0"/>
    <n v="0"/>
    <n v="1"/>
    <n v="4"/>
    <n v="0"/>
    <n v="0"/>
    <n v="0"/>
    <n v="1"/>
    <n v="0"/>
    <n v="0.5"/>
    <m/>
    <m/>
    <m/>
    <m/>
    <m/>
    <m/>
    <m/>
    <m/>
    <m/>
    <m/>
    <m/>
    <m/>
    <m/>
    <m/>
    <m/>
    <m/>
    <m/>
    <m/>
  </r>
  <r>
    <n v="989"/>
    <m/>
    <x v="2"/>
    <x v="12"/>
    <m/>
    <m/>
    <m/>
    <x v="3"/>
    <x v="2"/>
    <m/>
    <m/>
    <m/>
    <m/>
    <m/>
    <m/>
    <m/>
    <m/>
    <m/>
    <m/>
    <m/>
    <m/>
    <m/>
    <m/>
    <m/>
    <x v="36"/>
    <m/>
    <m/>
    <n v="0"/>
    <s v="TODO"/>
    <b v="0"/>
    <n v="0"/>
    <n v="0"/>
    <n v="0"/>
    <n v="0"/>
    <n v="0"/>
    <n v="0"/>
    <n v="0"/>
    <n v="1"/>
    <n v="4"/>
    <n v="0"/>
    <n v="0"/>
    <n v="0"/>
    <n v="1"/>
    <n v="0"/>
    <n v="0.5"/>
    <m/>
    <m/>
    <m/>
    <m/>
    <m/>
    <m/>
    <m/>
    <m/>
    <m/>
    <m/>
    <m/>
    <m/>
    <m/>
    <m/>
    <m/>
    <m/>
    <m/>
    <m/>
  </r>
  <r>
    <n v="990"/>
    <m/>
    <x v="2"/>
    <x v="12"/>
    <m/>
    <m/>
    <m/>
    <x v="3"/>
    <x v="2"/>
    <m/>
    <m/>
    <m/>
    <m/>
    <m/>
    <m/>
    <m/>
    <m/>
    <m/>
    <m/>
    <m/>
    <m/>
    <m/>
    <m/>
    <m/>
    <x v="36"/>
    <m/>
    <m/>
    <n v="0"/>
    <s v="TODO"/>
    <b v="0"/>
    <n v="0"/>
    <n v="0"/>
    <n v="0"/>
    <n v="0"/>
    <n v="0"/>
    <n v="0"/>
    <n v="0"/>
    <n v="1"/>
    <n v="4"/>
    <n v="0"/>
    <n v="0"/>
    <n v="0"/>
    <n v="1"/>
    <n v="0"/>
    <n v="0.5"/>
    <m/>
    <m/>
    <m/>
    <m/>
    <m/>
    <m/>
    <m/>
    <m/>
    <m/>
    <m/>
    <m/>
    <m/>
    <m/>
    <m/>
    <m/>
    <m/>
    <m/>
    <m/>
  </r>
  <r>
    <n v="991"/>
    <m/>
    <x v="2"/>
    <x v="12"/>
    <m/>
    <m/>
    <m/>
    <x v="3"/>
    <x v="2"/>
    <m/>
    <m/>
    <m/>
    <m/>
    <m/>
    <m/>
    <m/>
    <m/>
    <m/>
    <m/>
    <m/>
    <m/>
    <m/>
    <m/>
    <m/>
    <x v="36"/>
    <m/>
    <m/>
    <n v="0"/>
    <s v="TODO"/>
    <b v="0"/>
    <n v="0"/>
    <n v="0"/>
    <n v="0"/>
    <n v="0"/>
    <n v="0"/>
    <n v="0"/>
    <n v="0"/>
    <n v="1"/>
    <n v="4"/>
    <n v="0"/>
    <n v="0"/>
    <n v="0"/>
    <n v="1"/>
    <n v="0"/>
    <n v="0.5"/>
    <m/>
    <m/>
    <m/>
    <m/>
    <m/>
    <m/>
    <m/>
    <m/>
    <m/>
    <m/>
    <m/>
    <m/>
    <m/>
    <m/>
    <m/>
    <m/>
    <m/>
    <m/>
  </r>
  <r>
    <n v="992"/>
    <m/>
    <x v="2"/>
    <x v="12"/>
    <m/>
    <m/>
    <m/>
    <x v="3"/>
    <x v="2"/>
    <m/>
    <m/>
    <m/>
    <m/>
    <m/>
    <m/>
    <m/>
    <m/>
    <m/>
    <m/>
    <m/>
    <m/>
    <m/>
    <m/>
    <m/>
    <x v="36"/>
    <m/>
    <m/>
    <n v="0"/>
    <s v="TODO"/>
    <b v="0"/>
    <n v="0"/>
    <n v="0"/>
    <n v="0"/>
    <n v="0"/>
    <n v="0"/>
    <n v="0"/>
    <n v="0"/>
    <n v="1"/>
    <n v="4"/>
    <n v="0"/>
    <n v="0"/>
    <n v="0"/>
    <n v="1"/>
    <n v="0"/>
    <n v="0.5"/>
    <m/>
    <m/>
    <m/>
    <m/>
    <m/>
    <m/>
    <m/>
    <m/>
    <m/>
    <m/>
    <m/>
    <m/>
    <m/>
    <m/>
    <m/>
    <m/>
    <m/>
    <m/>
  </r>
  <r>
    <n v="993"/>
    <m/>
    <x v="2"/>
    <x v="12"/>
    <m/>
    <m/>
    <m/>
    <x v="3"/>
    <x v="2"/>
    <m/>
    <m/>
    <m/>
    <m/>
    <m/>
    <m/>
    <m/>
    <m/>
    <m/>
    <m/>
    <m/>
    <m/>
    <m/>
    <m/>
    <m/>
    <x v="36"/>
    <m/>
    <m/>
    <n v="0"/>
    <s v="TODO"/>
    <b v="0"/>
    <n v="0"/>
    <n v="0"/>
    <n v="0"/>
    <n v="0"/>
    <n v="0"/>
    <n v="0"/>
    <n v="0"/>
    <n v="1"/>
    <n v="4"/>
    <n v="0"/>
    <n v="0"/>
    <n v="0"/>
    <n v="1"/>
    <n v="0"/>
    <n v="0.5"/>
    <m/>
    <m/>
    <m/>
    <m/>
    <m/>
    <m/>
    <m/>
    <m/>
    <m/>
    <m/>
    <m/>
    <m/>
    <m/>
    <m/>
    <m/>
    <m/>
    <m/>
    <m/>
  </r>
  <r>
    <n v="994"/>
    <m/>
    <x v="2"/>
    <x v="12"/>
    <m/>
    <m/>
    <m/>
    <x v="3"/>
    <x v="2"/>
    <m/>
    <m/>
    <m/>
    <m/>
    <m/>
    <m/>
    <m/>
    <m/>
    <m/>
    <m/>
    <m/>
    <m/>
    <m/>
    <m/>
    <m/>
    <x v="36"/>
    <m/>
    <m/>
    <n v="0"/>
    <s v="TODO"/>
    <b v="0"/>
    <n v="0"/>
    <n v="0"/>
    <n v="0"/>
    <n v="0"/>
    <n v="0"/>
    <n v="0"/>
    <n v="0"/>
    <n v="1"/>
    <n v="4"/>
    <n v="0"/>
    <n v="0"/>
    <n v="0"/>
    <n v="1"/>
    <n v="0"/>
    <n v="0.5"/>
    <m/>
    <m/>
    <m/>
    <m/>
    <m/>
    <m/>
    <m/>
    <m/>
    <m/>
    <m/>
    <m/>
    <m/>
    <m/>
    <m/>
    <m/>
    <m/>
    <m/>
    <m/>
  </r>
  <r>
    <n v="995"/>
    <m/>
    <x v="2"/>
    <x v="12"/>
    <m/>
    <m/>
    <m/>
    <x v="3"/>
    <x v="2"/>
    <m/>
    <m/>
    <m/>
    <m/>
    <m/>
    <m/>
    <m/>
    <m/>
    <m/>
    <m/>
    <m/>
    <m/>
    <m/>
    <m/>
    <m/>
    <x v="36"/>
    <m/>
    <m/>
    <n v="0"/>
    <s v="TODO"/>
    <b v="0"/>
    <n v="0"/>
    <n v="0"/>
    <n v="0"/>
    <n v="0"/>
    <n v="0"/>
    <n v="0"/>
    <n v="0"/>
    <n v="1"/>
    <n v="4"/>
    <n v="0"/>
    <n v="0"/>
    <n v="0"/>
    <n v="1"/>
    <n v="0"/>
    <n v="0.5"/>
    <m/>
    <m/>
    <m/>
    <m/>
    <m/>
    <m/>
    <m/>
    <m/>
    <m/>
    <m/>
    <m/>
    <m/>
    <m/>
    <m/>
    <m/>
    <m/>
    <m/>
    <m/>
  </r>
  <r>
    <n v="996"/>
    <m/>
    <x v="2"/>
    <x v="12"/>
    <m/>
    <m/>
    <m/>
    <x v="3"/>
    <x v="2"/>
    <m/>
    <m/>
    <m/>
    <m/>
    <m/>
    <m/>
    <m/>
    <m/>
    <m/>
    <m/>
    <m/>
    <m/>
    <m/>
    <m/>
    <m/>
    <x v="36"/>
    <m/>
    <m/>
    <n v="0"/>
    <s v="TODO"/>
    <b v="0"/>
    <n v="0"/>
    <n v="0"/>
    <n v="0"/>
    <n v="0"/>
    <n v="0"/>
    <n v="0"/>
    <n v="0"/>
    <n v="1"/>
    <n v="4"/>
    <n v="0"/>
    <n v="0"/>
    <n v="0"/>
    <n v="1"/>
    <n v="0"/>
    <n v="0.5"/>
    <m/>
    <m/>
    <m/>
    <m/>
    <m/>
    <m/>
    <m/>
    <m/>
    <m/>
    <m/>
    <m/>
    <m/>
    <m/>
    <m/>
    <m/>
    <m/>
    <m/>
    <m/>
  </r>
  <r>
    <n v="997"/>
    <m/>
    <x v="2"/>
    <x v="12"/>
    <m/>
    <m/>
    <m/>
    <x v="3"/>
    <x v="2"/>
    <m/>
    <m/>
    <m/>
    <m/>
    <m/>
    <m/>
    <m/>
    <m/>
    <m/>
    <m/>
    <m/>
    <m/>
    <m/>
    <m/>
    <m/>
    <x v="36"/>
    <m/>
    <m/>
    <n v="0"/>
    <s v="TODO"/>
    <b v="0"/>
    <n v="0"/>
    <n v="0"/>
    <n v="0"/>
    <n v="0"/>
    <n v="0"/>
    <n v="0"/>
    <n v="0"/>
    <n v="1"/>
    <n v="4"/>
    <n v="0"/>
    <n v="0"/>
    <n v="0"/>
    <n v="1"/>
    <n v="0"/>
    <n v="0.5"/>
    <m/>
    <m/>
    <m/>
    <m/>
    <m/>
    <m/>
    <m/>
    <m/>
    <m/>
    <m/>
    <m/>
    <m/>
    <m/>
    <m/>
    <m/>
    <m/>
    <m/>
    <m/>
  </r>
  <r>
    <n v="998"/>
    <m/>
    <x v="2"/>
    <x v="12"/>
    <m/>
    <m/>
    <m/>
    <x v="3"/>
    <x v="2"/>
    <m/>
    <m/>
    <m/>
    <m/>
    <m/>
    <m/>
    <m/>
    <m/>
    <m/>
    <m/>
    <m/>
    <m/>
    <m/>
    <m/>
    <m/>
    <x v="36"/>
    <m/>
    <m/>
    <n v="0"/>
    <s v="TODO"/>
    <b v="0"/>
    <n v="0"/>
    <n v="0"/>
    <n v="0"/>
    <n v="0"/>
    <n v="0"/>
    <n v="0"/>
    <n v="0"/>
    <n v="1"/>
    <n v="4"/>
    <n v="0"/>
    <n v="0"/>
    <n v="0"/>
    <n v="1"/>
    <n v="0"/>
    <n v="0.5"/>
    <m/>
    <m/>
    <m/>
    <m/>
    <m/>
    <m/>
    <m/>
    <m/>
    <m/>
    <m/>
    <m/>
    <m/>
    <m/>
    <m/>
    <m/>
    <m/>
    <m/>
    <m/>
  </r>
  <r>
    <n v="999"/>
    <m/>
    <x v="2"/>
    <x v="12"/>
    <m/>
    <m/>
    <m/>
    <x v="3"/>
    <x v="2"/>
    <m/>
    <m/>
    <m/>
    <m/>
    <m/>
    <m/>
    <m/>
    <m/>
    <m/>
    <m/>
    <m/>
    <m/>
    <m/>
    <m/>
    <m/>
    <x v="36"/>
    <m/>
    <m/>
    <n v="0"/>
    <s v="TODO"/>
    <b v="0"/>
    <n v="0"/>
    <n v="0"/>
    <n v="0"/>
    <n v="0"/>
    <n v="0"/>
    <n v="0"/>
    <n v="0"/>
    <n v="1"/>
    <n v="4"/>
    <n v="0"/>
    <n v="0"/>
    <n v="0"/>
    <n v="1"/>
    <n v="0"/>
    <n v="0.5"/>
    <m/>
    <m/>
    <m/>
    <m/>
    <m/>
    <m/>
    <m/>
    <m/>
    <m/>
    <m/>
    <m/>
    <m/>
    <m/>
    <m/>
    <m/>
    <m/>
    <m/>
    <m/>
  </r>
  <r>
    <n v="1000"/>
    <m/>
    <x v="2"/>
    <x v="12"/>
    <m/>
    <m/>
    <m/>
    <x v="3"/>
    <x v="2"/>
    <m/>
    <m/>
    <m/>
    <m/>
    <m/>
    <m/>
    <m/>
    <m/>
    <m/>
    <m/>
    <m/>
    <m/>
    <m/>
    <m/>
    <m/>
    <x v="36"/>
    <m/>
    <m/>
    <n v="0"/>
    <s v="TODO"/>
    <b v="0"/>
    <n v="0"/>
    <n v="0"/>
    <n v="0"/>
    <n v="0"/>
    <n v="0"/>
    <n v="0"/>
    <n v="0"/>
    <n v="1"/>
    <n v="4"/>
    <n v="0"/>
    <n v="0"/>
    <n v="0"/>
    <n v="1"/>
    <n v="0"/>
    <n v="0.5"/>
    <m/>
    <m/>
    <m/>
    <m/>
    <m/>
    <m/>
    <m/>
    <m/>
    <m/>
    <m/>
    <m/>
    <m/>
    <m/>
    <m/>
    <m/>
    <m/>
    <m/>
    <m/>
  </r>
  <r>
    <n v="1001"/>
    <m/>
    <x v="2"/>
    <x v="12"/>
    <m/>
    <m/>
    <m/>
    <x v="3"/>
    <x v="2"/>
    <m/>
    <m/>
    <m/>
    <m/>
    <m/>
    <m/>
    <m/>
    <m/>
    <m/>
    <m/>
    <m/>
    <m/>
    <m/>
    <m/>
    <m/>
    <x v="36"/>
    <m/>
    <m/>
    <n v="0"/>
    <s v="TODO"/>
    <b v="0"/>
    <n v="0"/>
    <n v="0"/>
    <n v="0"/>
    <n v="0"/>
    <n v="0"/>
    <n v="0"/>
    <n v="0"/>
    <n v="1"/>
    <n v="4"/>
    <n v="0"/>
    <n v="0"/>
    <n v="0"/>
    <n v="1"/>
    <n v="0"/>
    <n v="0.5"/>
    <m/>
    <m/>
    <m/>
    <m/>
    <m/>
    <m/>
    <m/>
    <m/>
    <m/>
    <m/>
    <m/>
    <m/>
    <m/>
    <m/>
    <m/>
    <m/>
    <m/>
    <m/>
  </r>
  <r>
    <n v="1002"/>
    <m/>
    <x v="2"/>
    <x v="12"/>
    <m/>
    <m/>
    <m/>
    <x v="3"/>
    <x v="2"/>
    <m/>
    <m/>
    <m/>
    <m/>
    <m/>
    <m/>
    <m/>
    <m/>
    <m/>
    <m/>
    <m/>
    <m/>
    <m/>
    <m/>
    <m/>
    <x v="36"/>
    <m/>
    <m/>
    <n v="0"/>
    <s v="TODO"/>
    <b v="0"/>
    <n v="0"/>
    <n v="0"/>
    <n v="0"/>
    <n v="0"/>
    <n v="0"/>
    <n v="0"/>
    <n v="0"/>
    <n v="1"/>
    <n v="4"/>
    <n v="0"/>
    <n v="0"/>
    <n v="0"/>
    <n v="1"/>
    <n v="0"/>
    <n v="0.5"/>
    <m/>
    <m/>
    <m/>
    <m/>
    <m/>
    <m/>
    <m/>
    <m/>
    <m/>
    <m/>
    <m/>
    <m/>
    <m/>
    <m/>
    <m/>
    <m/>
    <m/>
    <m/>
  </r>
  <r>
    <n v="1003"/>
    <m/>
    <x v="2"/>
    <x v="12"/>
    <m/>
    <m/>
    <m/>
    <x v="3"/>
    <x v="2"/>
    <m/>
    <m/>
    <m/>
    <m/>
    <m/>
    <m/>
    <m/>
    <m/>
    <m/>
    <m/>
    <m/>
    <m/>
    <m/>
    <m/>
    <m/>
    <x v="36"/>
    <m/>
    <m/>
    <n v="0"/>
    <s v="TODO"/>
    <b v="0"/>
    <n v="0"/>
    <n v="0"/>
    <n v="0"/>
    <n v="0"/>
    <n v="0"/>
    <n v="0"/>
    <n v="0"/>
    <n v="1"/>
    <n v="4"/>
    <n v="0"/>
    <n v="0"/>
    <n v="0"/>
    <n v="1"/>
    <n v="0"/>
    <n v="0.5"/>
    <m/>
    <m/>
    <m/>
    <m/>
    <m/>
    <m/>
    <m/>
    <m/>
    <m/>
    <m/>
    <m/>
    <m/>
    <m/>
    <m/>
    <m/>
    <m/>
    <m/>
    <m/>
  </r>
  <r>
    <n v="1004"/>
    <m/>
    <x v="2"/>
    <x v="12"/>
    <m/>
    <m/>
    <m/>
    <x v="3"/>
    <x v="2"/>
    <m/>
    <m/>
    <m/>
    <m/>
    <m/>
    <m/>
    <m/>
    <m/>
    <m/>
    <m/>
    <m/>
    <m/>
    <m/>
    <m/>
    <m/>
    <x v="36"/>
    <m/>
    <m/>
    <n v="0"/>
    <s v="TODO"/>
    <b v="0"/>
    <n v="0"/>
    <n v="0"/>
    <n v="0"/>
    <n v="0"/>
    <n v="0"/>
    <n v="0"/>
    <n v="0"/>
    <n v="1"/>
    <n v="4"/>
    <n v="0"/>
    <n v="0"/>
    <n v="0"/>
    <n v="1"/>
    <n v="0"/>
    <n v="0.5"/>
    <m/>
    <m/>
    <m/>
    <m/>
    <m/>
    <m/>
    <m/>
    <m/>
    <m/>
    <m/>
    <m/>
    <m/>
    <m/>
    <m/>
    <m/>
    <m/>
    <m/>
    <m/>
  </r>
  <r>
    <n v="1005"/>
    <m/>
    <x v="2"/>
    <x v="12"/>
    <m/>
    <m/>
    <m/>
    <x v="3"/>
    <x v="2"/>
    <m/>
    <m/>
    <m/>
    <m/>
    <m/>
    <m/>
    <m/>
    <m/>
    <m/>
    <m/>
    <m/>
    <m/>
    <m/>
    <m/>
    <m/>
    <x v="36"/>
    <m/>
    <m/>
    <n v="0"/>
    <s v="TODO"/>
    <b v="0"/>
    <n v="0"/>
    <n v="0"/>
    <n v="0"/>
    <n v="0"/>
    <n v="0"/>
    <n v="0"/>
    <n v="0"/>
    <n v="1"/>
    <n v="4"/>
    <n v="0"/>
    <n v="0"/>
    <n v="0"/>
    <n v="1"/>
    <n v="0"/>
    <n v="0.5"/>
    <m/>
    <m/>
    <m/>
    <m/>
    <m/>
    <m/>
    <m/>
    <m/>
    <m/>
    <m/>
    <m/>
    <m/>
    <m/>
    <m/>
    <m/>
    <m/>
    <m/>
    <m/>
  </r>
  <r>
    <n v="1006"/>
    <m/>
    <x v="2"/>
    <x v="12"/>
    <m/>
    <m/>
    <m/>
    <x v="3"/>
    <x v="2"/>
    <m/>
    <m/>
    <m/>
    <m/>
    <m/>
    <m/>
    <m/>
    <m/>
    <m/>
    <m/>
    <m/>
    <m/>
    <m/>
    <m/>
    <m/>
    <x v="36"/>
    <m/>
    <m/>
    <n v="0"/>
    <s v="TODO"/>
    <b v="0"/>
    <n v="0"/>
    <n v="0"/>
    <n v="0"/>
    <n v="0"/>
    <n v="0"/>
    <n v="0"/>
    <n v="0"/>
    <n v="1"/>
    <n v="4"/>
    <n v="0"/>
    <n v="0"/>
    <n v="0"/>
    <n v="1"/>
    <n v="0"/>
    <n v="0.5"/>
    <m/>
    <m/>
    <m/>
    <m/>
    <m/>
    <m/>
    <m/>
    <m/>
    <m/>
    <m/>
    <m/>
    <m/>
    <m/>
    <m/>
    <m/>
    <m/>
    <m/>
    <m/>
  </r>
  <r>
    <n v="1007"/>
    <m/>
    <x v="2"/>
    <x v="12"/>
    <m/>
    <m/>
    <m/>
    <x v="3"/>
    <x v="2"/>
    <m/>
    <m/>
    <m/>
    <m/>
    <m/>
    <m/>
    <m/>
    <m/>
    <m/>
    <m/>
    <m/>
    <m/>
    <m/>
    <m/>
    <m/>
    <x v="36"/>
    <m/>
    <m/>
    <n v="0"/>
    <s v="TODO"/>
    <b v="0"/>
    <n v="0"/>
    <n v="0"/>
    <n v="0"/>
    <n v="0"/>
    <n v="0"/>
    <n v="0"/>
    <n v="0"/>
    <n v="1"/>
    <n v="4"/>
    <n v="0"/>
    <n v="0"/>
    <n v="0"/>
    <n v="1"/>
    <n v="0"/>
    <n v="0.5"/>
    <m/>
    <m/>
    <m/>
    <m/>
    <m/>
    <m/>
    <m/>
    <m/>
    <m/>
    <m/>
    <m/>
    <m/>
    <m/>
    <m/>
    <m/>
    <m/>
    <m/>
    <m/>
  </r>
  <r>
    <n v="1008"/>
    <m/>
    <x v="2"/>
    <x v="12"/>
    <m/>
    <m/>
    <m/>
    <x v="3"/>
    <x v="2"/>
    <m/>
    <m/>
    <m/>
    <m/>
    <m/>
    <m/>
    <m/>
    <m/>
    <m/>
    <m/>
    <m/>
    <m/>
    <m/>
    <m/>
    <m/>
    <x v="36"/>
    <m/>
    <m/>
    <n v="0"/>
    <s v="TODO"/>
    <b v="0"/>
    <n v="0"/>
    <n v="0"/>
    <n v="0"/>
    <n v="0"/>
    <n v="0"/>
    <n v="0"/>
    <n v="0"/>
    <n v="1"/>
    <n v="4"/>
    <n v="0"/>
    <n v="0"/>
    <n v="0"/>
    <n v="1"/>
    <n v="0"/>
    <n v="0.5"/>
    <m/>
    <m/>
    <m/>
    <m/>
    <m/>
    <m/>
    <m/>
    <m/>
    <m/>
    <m/>
    <m/>
    <m/>
    <m/>
    <m/>
    <m/>
    <m/>
    <m/>
    <m/>
  </r>
  <r>
    <n v="1009"/>
    <m/>
    <x v="2"/>
    <x v="12"/>
    <m/>
    <m/>
    <m/>
    <x v="3"/>
    <x v="2"/>
    <m/>
    <m/>
    <m/>
    <m/>
    <m/>
    <m/>
    <m/>
    <m/>
    <m/>
    <m/>
    <m/>
    <m/>
    <m/>
    <m/>
    <m/>
    <x v="36"/>
    <m/>
    <m/>
    <n v="0"/>
    <s v="TODO"/>
    <b v="0"/>
    <n v="0"/>
    <n v="0"/>
    <n v="0"/>
    <n v="0"/>
    <n v="0"/>
    <n v="0"/>
    <n v="0"/>
    <n v="1"/>
    <n v="4"/>
    <n v="0"/>
    <n v="0"/>
    <n v="0"/>
    <n v="1"/>
    <n v="0"/>
    <n v="0.5"/>
    <m/>
    <m/>
    <m/>
    <m/>
    <m/>
    <m/>
    <m/>
    <m/>
    <m/>
    <m/>
    <m/>
    <m/>
    <m/>
    <m/>
    <m/>
    <m/>
    <m/>
    <m/>
  </r>
  <r>
    <n v="1010"/>
    <m/>
    <x v="2"/>
    <x v="12"/>
    <m/>
    <m/>
    <m/>
    <x v="3"/>
    <x v="2"/>
    <m/>
    <m/>
    <m/>
    <m/>
    <m/>
    <m/>
    <m/>
    <m/>
    <m/>
    <m/>
    <m/>
    <m/>
    <m/>
    <m/>
    <m/>
    <x v="36"/>
    <m/>
    <m/>
    <n v="0"/>
    <s v="TODO"/>
    <b v="0"/>
    <n v="0"/>
    <n v="0"/>
    <n v="0"/>
    <n v="0"/>
    <n v="0"/>
    <n v="0"/>
    <n v="0"/>
    <n v="1"/>
    <n v="4"/>
    <n v="0"/>
    <n v="0"/>
    <n v="0"/>
    <n v="1"/>
    <n v="0"/>
    <n v="0.5"/>
    <m/>
    <m/>
    <m/>
    <m/>
    <m/>
    <m/>
    <m/>
    <m/>
    <m/>
    <m/>
    <m/>
    <m/>
    <m/>
    <m/>
    <m/>
    <m/>
    <m/>
    <m/>
  </r>
  <r>
    <n v="1011"/>
    <m/>
    <x v="2"/>
    <x v="12"/>
    <m/>
    <m/>
    <m/>
    <x v="3"/>
    <x v="2"/>
    <m/>
    <m/>
    <m/>
    <m/>
    <m/>
    <m/>
    <m/>
    <m/>
    <m/>
    <m/>
    <m/>
    <m/>
    <m/>
    <m/>
    <m/>
    <x v="36"/>
    <m/>
    <m/>
    <n v="0"/>
    <s v="TODO"/>
    <b v="0"/>
    <n v="0"/>
    <n v="0"/>
    <n v="0"/>
    <n v="0"/>
    <n v="0"/>
    <n v="0"/>
    <n v="0"/>
    <n v="1"/>
    <n v="4"/>
    <n v="0"/>
    <n v="0"/>
    <n v="0"/>
    <n v="1"/>
    <n v="0"/>
    <n v="0.5"/>
    <m/>
    <m/>
    <m/>
    <m/>
    <m/>
    <m/>
    <m/>
    <m/>
    <m/>
    <m/>
    <m/>
    <m/>
    <m/>
    <m/>
    <m/>
    <m/>
    <m/>
    <m/>
  </r>
  <r>
    <n v="1012"/>
    <m/>
    <x v="2"/>
    <x v="12"/>
    <m/>
    <m/>
    <m/>
    <x v="3"/>
    <x v="2"/>
    <m/>
    <m/>
    <m/>
    <m/>
    <m/>
    <m/>
    <m/>
    <m/>
    <m/>
    <m/>
    <m/>
    <m/>
    <m/>
    <m/>
    <m/>
    <x v="36"/>
    <m/>
    <m/>
    <n v="0"/>
    <s v="TODO"/>
    <b v="0"/>
    <n v="0"/>
    <n v="0"/>
    <n v="0"/>
    <n v="0"/>
    <n v="0"/>
    <n v="0"/>
    <n v="0"/>
    <n v="1"/>
    <n v="4"/>
    <n v="0"/>
    <n v="0"/>
    <n v="0"/>
    <n v="1"/>
    <n v="0"/>
    <n v="0.5"/>
    <m/>
    <m/>
    <m/>
    <m/>
    <m/>
    <m/>
    <m/>
    <m/>
    <m/>
    <m/>
    <m/>
    <m/>
    <m/>
    <m/>
    <m/>
    <m/>
    <m/>
    <m/>
  </r>
  <r>
    <n v="1013"/>
    <m/>
    <x v="2"/>
    <x v="12"/>
    <m/>
    <m/>
    <m/>
    <x v="3"/>
    <x v="2"/>
    <m/>
    <m/>
    <m/>
    <m/>
    <m/>
    <m/>
    <m/>
    <m/>
    <m/>
    <m/>
    <m/>
    <m/>
    <m/>
    <m/>
    <m/>
    <x v="36"/>
    <m/>
    <m/>
    <n v="0"/>
    <s v="TODO"/>
    <b v="0"/>
    <n v="0"/>
    <n v="0"/>
    <n v="0"/>
    <n v="0"/>
    <n v="0"/>
    <n v="0"/>
    <n v="0"/>
    <n v="1"/>
    <n v="4"/>
    <n v="0"/>
    <n v="0"/>
    <n v="0"/>
    <n v="1"/>
    <n v="0"/>
    <n v="0.5"/>
    <m/>
    <m/>
    <m/>
    <m/>
    <m/>
    <m/>
    <m/>
    <m/>
    <m/>
    <m/>
    <m/>
    <m/>
    <m/>
    <m/>
    <m/>
    <m/>
    <m/>
    <m/>
  </r>
  <r>
    <n v="1014"/>
    <m/>
    <x v="2"/>
    <x v="12"/>
    <m/>
    <m/>
    <m/>
    <x v="3"/>
    <x v="2"/>
    <m/>
    <m/>
    <m/>
    <m/>
    <m/>
    <m/>
    <m/>
    <m/>
    <m/>
    <m/>
    <m/>
    <m/>
    <m/>
    <m/>
    <m/>
    <x v="36"/>
    <m/>
    <m/>
    <n v="0"/>
    <s v="TODO"/>
    <b v="0"/>
    <n v="0"/>
    <n v="0"/>
    <n v="0"/>
    <n v="0"/>
    <n v="0"/>
    <n v="0"/>
    <n v="0"/>
    <n v="1"/>
    <n v="4"/>
    <n v="0"/>
    <n v="0"/>
    <n v="0"/>
    <n v="1"/>
    <n v="0"/>
    <n v="0.5"/>
    <m/>
    <m/>
    <m/>
    <m/>
    <m/>
    <m/>
    <m/>
    <m/>
    <m/>
    <m/>
    <m/>
    <m/>
    <m/>
    <m/>
    <m/>
    <m/>
    <m/>
    <m/>
  </r>
  <r>
    <n v="1015"/>
    <m/>
    <x v="2"/>
    <x v="12"/>
    <m/>
    <m/>
    <m/>
    <x v="3"/>
    <x v="2"/>
    <m/>
    <m/>
    <m/>
    <m/>
    <m/>
    <m/>
    <m/>
    <m/>
    <m/>
    <m/>
    <m/>
    <m/>
    <m/>
    <m/>
    <m/>
    <x v="36"/>
    <m/>
    <m/>
    <n v="0"/>
    <s v="TODO"/>
    <b v="0"/>
    <n v="0"/>
    <n v="0"/>
    <n v="0"/>
    <n v="0"/>
    <n v="0"/>
    <n v="0"/>
    <n v="0"/>
    <n v="1"/>
    <n v="4"/>
    <n v="0"/>
    <n v="0"/>
    <n v="0"/>
    <n v="1"/>
    <n v="0"/>
    <n v="0.5"/>
    <m/>
    <m/>
    <m/>
    <m/>
    <m/>
    <m/>
    <m/>
    <m/>
    <m/>
    <m/>
    <m/>
    <m/>
    <m/>
    <m/>
    <m/>
    <m/>
    <m/>
    <m/>
  </r>
  <r>
    <n v="1016"/>
    <m/>
    <x v="2"/>
    <x v="12"/>
    <m/>
    <m/>
    <m/>
    <x v="3"/>
    <x v="2"/>
    <m/>
    <m/>
    <m/>
    <m/>
    <m/>
    <m/>
    <m/>
    <m/>
    <m/>
    <m/>
    <m/>
    <m/>
    <m/>
    <m/>
    <m/>
    <x v="36"/>
    <m/>
    <m/>
    <n v="0"/>
    <s v="TODO"/>
    <b v="0"/>
    <n v="0"/>
    <n v="0"/>
    <n v="0"/>
    <n v="0"/>
    <n v="0"/>
    <n v="0"/>
    <n v="0"/>
    <n v="1"/>
    <n v="4"/>
    <n v="0"/>
    <n v="0"/>
    <n v="0"/>
    <n v="1"/>
    <n v="0"/>
    <n v="0.5"/>
    <m/>
    <m/>
    <m/>
    <m/>
    <m/>
    <m/>
    <m/>
    <m/>
    <m/>
    <m/>
    <m/>
    <m/>
    <m/>
    <m/>
    <m/>
    <m/>
    <m/>
    <m/>
  </r>
  <r>
    <n v="1017"/>
    <m/>
    <x v="2"/>
    <x v="12"/>
    <m/>
    <m/>
    <m/>
    <x v="3"/>
    <x v="2"/>
    <m/>
    <m/>
    <m/>
    <m/>
    <m/>
    <m/>
    <m/>
    <m/>
    <m/>
    <m/>
    <m/>
    <m/>
    <m/>
    <m/>
    <m/>
    <x v="36"/>
    <m/>
    <m/>
    <n v="0"/>
    <s v="TODO"/>
    <b v="0"/>
    <n v="0"/>
    <n v="0"/>
    <n v="0"/>
    <n v="0"/>
    <n v="0"/>
    <n v="0"/>
    <n v="0"/>
    <n v="1"/>
    <n v="4"/>
    <n v="0"/>
    <n v="0"/>
    <n v="0"/>
    <n v="1"/>
    <n v="0"/>
    <n v="0.5"/>
    <m/>
    <m/>
    <m/>
    <m/>
    <m/>
    <m/>
    <m/>
    <m/>
    <m/>
    <m/>
    <m/>
    <m/>
    <m/>
    <m/>
    <m/>
    <m/>
    <m/>
    <m/>
  </r>
  <r>
    <n v="1018"/>
    <m/>
    <x v="2"/>
    <x v="12"/>
    <m/>
    <m/>
    <m/>
    <x v="3"/>
    <x v="2"/>
    <m/>
    <m/>
    <m/>
    <m/>
    <m/>
    <m/>
    <m/>
    <m/>
    <m/>
    <m/>
    <m/>
    <m/>
    <m/>
    <m/>
    <m/>
    <x v="36"/>
    <m/>
    <m/>
    <n v="0"/>
    <s v="TODO"/>
    <b v="0"/>
    <n v="0"/>
    <n v="0"/>
    <n v="0"/>
    <n v="0"/>
    <n v="0"/>
    <n v="0"/>
    <n v="0"/>
    <n v="1"/>
    <n v="4"/>
    <n v="0"/>
    <n v="0"/>
    <n v="0"/>
    <n v="1"/>
    <n v="0"/>
    <n v="0.5"/>
    <m/>
    <m/>
    <m/>
    <m/>
    <m/>
    <m/>
    <m/>
    <m/>
    <m/>
    <m/>
    <m/>
    <m/>
    <m/>
    <m/>
    <m/>
    <m/>
    <m/>
    <m/>
  </r>
  <r>
    <n v="1019"/>
    <m/>
    <x v="2"/>
    <x v="12"/>
    <m/>
    <m/>
    <m/>
    <x v="3"/>
    <x v="2"/>
    <m/>
    <m/>
    <m/>
    <m/>
    <m/>
    <m/>
    <m/>
    <m/>
    <m/>
    <m/>
    <m/>
    <m/>
    <m/>
    <m/>
    <m/>
    <x v="36"/>
    <m/>
    <m/>
    <n v="0"/>
    <s v="TODO"/>
    <b v="0"/>
    <n v="0"/>
    <n v="0"/>
    <n v="0"/>
    <n v="0"/>
    <n v="0"/>
    <n v="0"/>
    <n v="0"/>
    <n v="1"/>
    <n v="4"/>
    <n v="0"/>
    <n v="0"/>
    <n v="0"/>
    <n v="1"/>
    <n v="0"/>
    <n v="0.5"/>
    <m/>
    <m/>
    <m/>
    <m/>
    <m/>
    <m/>
    <m/>
    <m/>
    <m/>
    <m/>
    <m/>
    <m/>
    <m/>
    <m/>
    <m/>
    <m/>
    <m/>
    <m/>
  </r>
  <r>
    <n v="1020"/>
    <m/>
    <x v="2"/>
    <x v="12"/>
    <m/>
    <m/>
    <m/>
    <x v="3"/>
    <x v="2"/>
    <m/>
    <m/>
    <m/>
    <m/>
    <m/>
    <m/>
    <m/>
    <m/>
    <m/>
    <m/>
    <m/>
    <m/>
    <m/>
    <m/>
    <m/>
    <x v="36"/>
    <m/>
    <m/>
    <n v="0"/>
    <s v="TODO"/>
    <b v="0"/>
    <n v="0"/>
    <n v="0"/>
    <n v="0"/>
    <n v="0"/>
    <n v="0"/>
    <n v="0"/>
    <n v="0"/>
    <n v="1"/>
    <n v="4"/>
    <n v="0"/>
    <n v="0"/>
    <n v="0"/>
    <n v="1"/>
    <n v="0"/>
    <n v="0.5"/>
    <m/>
    <m/>
    <m/>
    <m/>
    <m/>
    <m/>
    <m/>
    <m/>
    <m/>
    <m/>
    <m/>
    <m/>
    <m/>
    <m/>
    <m/>
    <m/>
    <m/>
    <m/>
  </r>
  <r>
    <n v="1021"/>
    <m/>
    <x v="2"/>
    <x v="12"/>
    <m/>
    <m/>
    <m/>
    <x v="3"/>
    <x v="2"/>
    <m/>
    <m/>
    <m/>
    <m/>
    <m/>
    <m/>
    <m/>
    <m/>
    <m/>
    <m/>
    <m/>
    <m/>
    <m/>
    <m/>
    <m/>
    <x v="36"/>
    <m/>
    <m/>
    <n v="0"/>
    <s v="TODO"/>
    <b v="0"/>
    <n v="0"/>
    <n v="0"/>
    <n v="0"/>
    <n v="0"/>
    <n v="0"/>
    <n v="0"/>
    <n v="0"/>
    <n v="1"/>
    <n v="4"/>
    <n v="0"/>
    <n v="0"/>
    <n v="0"/>
    <n v="1"/>
    <n v="0"/>
    <n v="0.5"/>
    <m/>
    <m/>
    <m/>
    <m/>
    <m/>
    <m/>
    <m/>
    <m/>
    <m/>
    <m/>
    <m/>
    <m/>
    <m/>
    <m/>
    <m/>
    <m/>
    <m/>
    <m/>
  </r>
  <r>
    <n v="1022"/>
    <m/>
    <x v="2"/>
    <x v="12"/>
    <m/>
    <m/>
    <m/>
    <x v="3"/>
    <x v="2"/>
    <m/>
    <m/>
    <m/>
    <m/>
    <m/>
    <m/>
    <m/>
    <m/>
    <m/>
    <m/>
    <m/>
    <m/>
    <m/>
    <m/>
    <m/>
    <x v="36"/>
    <m/>
    <m/>
    <n v="0"/>
    <s v="TODO"/>
    <b v="0"/>
    <n v="0"/>
    <n v="0"/>
    <n v="0"/>
    <n v="0"/>
    <n v="0"/>
    <n v="0"/>
    <n v="0"/>
    <n v="1"/>
    <n v="4"/>
    <n v="0"/>
    <n v="0"/>
    <n v="0"/>
    <n v="1"/>
    <n v="0"/>
    <n v="0.5"/>
    <m/>
    <m/>
    <m/>
    <m/>
    <m/>
    <m/>
    <m/>
    <m/>
    <m/>
    <m/>
    <m/>
    <m/>
    <m/>
    <m/>
    <m/>
    <m/>
    <m/>
    <m/>
  </r>
  <r>
    <n v="1023"/>
    <m/>
    <x v="2"/>
    <x v="12"/>
    <m/>
    <m/>
    <m/>
    <x v="3"/>
    <x v="2"/>
    <m/>
    <m/>
    <m/>
    <m/>
    <m/>
    <m/>
    <m/>
    <m/>
    <m/>
    <m/>
    <m/>
    <m/>
    <m/>
    <m/>
    <m/>
    <x v="36"/>
    <m/>
    <m/>
    <n v="0"/>
    <s v="TODO"/>
    <b v="0"/>
    <n v="0"/>
    <n v="0"/>
    <n v="0"/>
    <n v="0"/>
    <n v="0"/>
    <n v="0"/>
    <n v="0"/>
    <n v="1"/>
    <n v="4"/>
    <n v="0"/>
    <n v="0"/>
    <n v="0"/>
    <n v="1"/>
    <n v="0"/>
    <n v="0.5"/>
    <m/>
    <m/>
    <m/>
    <m/>
    <m/>
    <m/>
    <m/>
    <m/>
    <m/>
    <m/>
    <m/>
    <m/>
    <m/>
    <m/>
    <m/>
    <m/>
    <m/>
    <m/>
  </r>
  <r>
    <n v="1024"/>
    <m/>
    <x v="2"/>
    <x v="12"/>
    <m/>
    <m/>
    <m/>
    <x v="3"/>
    <x v="2"/>
    <m/>
    <m/>
    <m/>
    <m/>
    <m/>
    <m/>
    <m/>
    <m/>
    <m/>
    <m/>
    <m/>
    <m/>
    <m/>
    <m/>
    <m/>
    <x v="36"/>
    <m/>
    <m/>
    <n v="0"/>
    <s v="TODO"/>
    <b v="0"/>
    <n v="0"/>
    <n v="0"/>
    <n v="0"/>
    <n v="0"/>
    <n v="0"/>
    <n v="0"/>
    <n v="0"/>
    <n v="1"/>
    <n v="4"/>
    <n v="0"/>
    <n v="0"/>
    <n v="0"/>
    <n v="1"/>
    <n v="0"/>
    <n v="0.5"/>
    <m/>
    <m/>
    <m/>
    <m/>
    <m/>
    <m/>
    <m/>
    <m/>
    <m/>
    <m/>
    <m/>
    <m/>
    <m/>
    <m/>
    <m/>
    <m/>
    <m/>
    <m/>
  </r>
  <r>
    <n v="1025"/>
    <m/>
    <x v="2"/>
    <x v="12"/>
    <m/>
    <m/>
    <m/>
    <x v="3"/>
    <x v="2"/>
    <m/>
    <m/>
    <m/>
    <m/>
    <m/>
    <m/>
    <m/>
    <m/>
    <m/>
    <m/>
    <m/>
    <m/>
    <m/>
    <m/>
    <m/>
    <x v="36"/>
    <m/>
    <m/>
    <n v="0"/>
    <s v="TODO"/>
    <b v="0"/>
    <n v="0"/>
    <n v="0"/>
    <n v="0"/>
    <n v="0"/>
    <n v="0"/>
    <n v="0"/>
    <n v="0"/>
    <n v="1"/>
    <n v="4"/>
    <n v="0"/>
    <n v="0"/>
    <n v="0"/>
    <n v="1"/>
    <n v="0"/>
    <n v="0.5"/>
    <m/>
    <m/>
    <m/>
    <m/>
    <m/>
    <m/>
    <m/>
    <m/>
    <m/>
    <m/>
    <m/>
    <m/>
    <m/>
    <m/>
    <m/>
    <m/>
    <m/>
    <m/>
  </r>
  <r>
    <n v="1026"/>
    <m/>
    <x v="2"/>
    <x v="12"/>
    <m/>
    <m/>
    <m/>
    <x v="3"/>
    <x v="2"/>
    <m/>
    <m/>
    <m/>
    <m/>
    <m/>
    <m/>
    <m/>
    <m/>
    <m/>
    <m/>
    <m/>
    <m/>
    <m/>
    <m/>
    <m/>
    <x v="36"/>
    <m/>
    <m/>
    <n v="0"/>
    <s v="TODO"/>
    <b v="0"/>
    <n v="0"/>
    <n v="0"/>
    <n v="0"/>
    <n v="0"/>
    <n v="0"/>
    <n v="0"/>
    <n v="0"/>
    <n v="1"/>
    <n v="4"/>
    <n v="0"/>
    <n v="0"/>
    <n v="0"/>
    <n v="1"/>
    <n v="0"/>
    <n v="0.5"/>
    <m/>
    <m/>
    <m/>
    <m/>
    <m/>
    <m/>
    <m/>
    <m/>
    <m/>
    <m/>
    <m/>
    <m/>
    <m/>
    <m/>
    <m/>
    <m/>
    <m/>
    <m/>
  </r>
  <r>
    <n v="1027"/>
    <m/>
    <x v="2"/>
    <x v="12"/>
    <m/>
    <m/>
    <m/>
    <x v="3"/>
    <x v="2"/>
    <m/>
    <m/>
    <m/>
    <m/>
    <m/>
    <m/>
    <m/>
    <m/>
    <m/>
    <m/>
    <m/>
    <m/>
    <m/>
    <m/>
    <m/>
    <x v="36"/>
    <m/>
    <m/>
    <n v="0"/>
    <s v="TODO"/>
    <b v="0"/>
    <n v="0"/>
    <n v="0"/>
    <n v="0"/>
    <n v="0"/>
    <n v="0"/>
    <n v="0"/>
    <n v="0"/>
    <n v="1"/>
    <n v="4"/>
    <n v="0"/>
    <n v="0"/>
    <n v="0"/>
    <n v="1"/>
    <n v="0"/>
    <n v="0.5"/>
    <m/>
    <m/>
    <m/>
    <m/>
    <m/>
    <m/>
    <m/>
    <m/>
    <m/>
    <m/>
    <m/>
    <m/>
    <m/>
    <m/>
    <m/>
    <m/>
    <m/>
    <m/>
  </r>
  <r>
    <n v="1028"/>
    <m/>
    <x v="2"/>
    <x v="12"/>
    <m/>
    <m/>
    <m/>
    <x v="3"/>
    <x v="2"/>
    <m/>
    <m/>
    <m/>
    <m/>
    <m/>
    <m/>
    <m/>
    <m/>
    <m/>
    <m/>
    <m/>
    <m/>
    <m/>
    <m/>
    <m/>
    <x v="36"/>
    <m/>
    <m/>
    <n v="0"/>
    <s v="TODO"/>
    <b v="0"/>
    <n v="0"/>
    <n v="0"/>
    <n v="0"/>
    <n v="0"/>
    <n v="0"/>
    <n v="0"/>
    <n v="0"/>
    <n v="1"/>
    <n v="4"/>
    <n v="0"/>
    <n v="0"/>
    <n v="0"/>
    <n v="1"/>
    <n v="0"/>
    <n v="0.5"/>
    <m/>
    <m/>
    <m/>
    <m/>
    <m/>
    <m/>
    <m/>
    <m/>
    <m/>
    <m/>
    <m/>
    <m/>
    <m/>
    <m/>
    <m/>
    <m/>
    <m/>
    <m/>
  </r>
  <r>
    <n v="1029"/>
    <m/>
    <x v="2"/>
    <x v="12"/>
    <m/>
    <m/>
    <m/>
    <x v="3"/>
    <x v="2"/>
    <m/>
    <m/>
    <m/>
    <m/>
    <m/>
    <m/>
    <m/>
    <m/>
    <m/>
    <m/>
    <m/>
    <m/>
    <m/>
    <m/>
    <m/>
    <x v="36"/>
    <m/>
    <m/>
    <n v="0"/>
    <s v="TODO"/>
    <b v="0"/>
    <n v="0"/>
    <n v="0"/>
    <n v="0"/>
    <n v="0"/>
    <n v="0"/>
    <n v="0"/>
    <n v="0"/>
    <n v="1"/>
    <n v="4"/>
    <n v="0"/>
    <n v="0"/>
    <n v="0"/>
    <n v="1"/>
    <n v="0"/>
    <n v="0.5"/>
    <m/>
    <m/>
    <m/>
    <m/>
    <m/>
    <m/>
    <m/>
    <m/>
    <m/>
    <m/>
    <m/>
    <m/>
    <m/>
    <m/>
    <m/>
    <m/>
    <m/>
    <m/>
  </r>
  <r>
    <n v="1030"/>
    <m/>
    <x v="2"/>
    <x v="12"/>
    <m/>
    <m/>
    <m/>
    <x v="3"/>
    <x v="2"/>
    <m/>
    <m/>
    <m/>
    <m/>
    <m/>
    <m/>
    <m/>
    <m/>
    <m/>
    <m/>
    <m/>
    <m/>
    <m/>
    <m/>
    <m/>
    <x v="36"/>
    <m/>
    <m/>
    <n v="0"/>
    <s v="TODO"/>
    <b v="0"/>
    <n v="0"/>
    <n v="0"/>
    <n v="0"/>
    <n v="0"/>
    <n v="0"/>
    <n v="0"/>
    <n v="0"/>
    <n v="1"/>
    <n v="4"/>
    <n v="0"/>
    <n v="0"/>
    <n v="0"/>
    <n v="1"/>
    <n v="0"/>
    <n v="0.5"/>
    <m/>
    <m/>
    <m/>
    <m/>
    <m/>
    <m/>
    <m/>
    <m/>
    <m/>
    <m/>
    <m/>
    <m/>
    <m/>
    <m/>
    <m/>
    <m/>
    <m/>
    <m/>
  </r>
  <r>
    <n v="1031"/>
    <m/>
    <x v="2"/>
    <x v="12"/>
    <m/>
    <m/>
    <m/>
    <x v="3"/>
    <x v="2"/>
    <m/>
    <m/>
    <m/>
    <m/>
    <m/>
    <m/>
    <m/>
    <m/>
    <m/>
    <m/>
    <m/>
    <m/>
    <m/>
    <m/>
    <m/>
    <x v="36"/>
    <m/>
    <m/>
    <n v="0"/>
    <s v="TODO"/>
    <b v="0"/>
    <n v="0"/>
    <n v="0"/>
    <n v="0"/>
    <n v="0"/>
    <n v="0"/>
    <n v="0"/>
    <n v="0"/>
    <n v="1"/>
    <n v="4"/>
    <n v="0"/>
    <n v="0"/>
    <n v="0"/>
    <n v="1"/>
    <n v="0"/>
    <n v="0.5"/>
    <m/>
    <m/>
    <m/>
    <m/>
    <m/>
    <m/>
    <m/>
    <m/>
    <m/>
    <m/>
    <m/>
    <m/>
    <m/>
    <m/>
    <m/>
    <m/>
    <m/>
    <m/>
  </r>
  <r>
    <n v="1032"/>
    <m/>
    <x v="2"/>
    <x v="12"/>
    <m/>
    <m/>
    <m/>
    <x v="3"/>
    <x v="2"/>
    <m/>
    <m/>
    <m/>
    <m/>
    <m/>
    <m/>
    <m/>
    <m/>
    <m/>
    <m/>
    <m/>
    <m/>
    <m/>
    <m/>
    <m/>
    <x v="36"/>
    <m/>
    <m/>
    <n v="0"/>
    <s v="TODO"/>
    <b v="0"/>
    <n v="0"/>
    <n v="0"/>
    <n v="0"/>
    <n v="0"/>
    <n v="0"/>
    <n v="0"/>
    <n v="0"/>
    <n v="1"/>
    <n v="4"/>
    <n v="0"/>
    <n v="0"/>
    <n v="0"/>
    <n v="1"/>
    <n v="0"/>
    <n v="0.5"/>
    <m/>
    <m/>
    <m/>
    <m/>
    <m/>
    <m/>
    <m/>
    <m/>
    <m/>
    <m/>
    <m/>
    <m/>
    <m/>
    <m/>
    <m/>
    <m/>
    <m/>
    <m/>
  </r>
  <r>
    <n v="1033"/>
    <m/>
    <x v="2"/>
    <x v="12"/>
    <m/>
    <m/>
    <m/>
    <x v="3"/>
    <x v="2"/>
    <m/>
    <m/>
    <m/>
    <m/>
    <m/>
    <m/>
    <m/>
    <m/>
    <m/>
    <m/>
    <m/>
    <m/>
    <m/>
    <m/>
    <m/>
    <x v="36"/>
    <m/>
    <m/>
    <n v="0"/>
    <s v="TODO"/>
    <b v="0"/>
    <n v="0"/>
    <n v="0"/>
    <n v="0"/>
    <n v="0"/>
    <n v="0"/>
    <n v="0"/>
    <n v="0"/>
    <n v="1"/>
    <n v="4"/>
    <n v="0"/>
    <n v="0"/>
    <n v="0"/>
    <n v="1"/>
    <n v="0"/>
    <n v="0.5"/>
    <m/>
    <m/>
    <m/>
    <m/>
    <m/>
    <m/>
    <m/>
    <m/>
    <m/>
    <m/>
    <m/>
    <m/>
    <m/>
    <m/>
    <m/>
    <m/>
    <m/>
    <m/>
  </r>
  <r>
    <n v="1034"/>
    <m/>
    <x v="2"/>
    <x v="12"/>
    <m/>
    <m/>
    <m/>
    <x v="3"/>
    <x v="2"/>
    <m/>
    <m/>
    <m/>
    <m/>
    <m/>
    <m/>
    <m/>
    <m/>
    <m/>
    <m/>
    <m/>
    <m/>
    <m/>
    <m/>
    <m/>
    <x v="36"/>
    <m/>
    <m/>
    <n v="0"/>
    <s v="TODO"/>
    <b v="0"/>
    <n v="0"/>
    <n v="0"/>
    <n v="0"/>
    <n v="0"/>
    <n v="0"/>
    <n v="0"/>
    <n v="0"/>
    <n v="1"/>
    <n v="4"/>
    <n v="0"/>
    <n v="0"/>
    <n v="0"/>
    <n v="1"/>
    <n v="0"/>
    <n v="0.5"/>
    <m/>
    <m/>
    <m/>
    <m/>
    <m/>
    <m/>
    <m/>
    <m/>
    <m/>
    <m/>
    <m/>
    <m/>
    <m/>
    <m/>
    <m/>
    <m/>
    <m/>
    <m/>
  </r>
  <r>
    <n v="1035"/>
    <m/>
    <x v="2"/>
    <x v="12"/>
    <m/>
    <m/>
    <m/>
    <x v="3"/>
    <x v="2"/>
    <m/>
    <m/>
    <m/>
    <m/>
    <m/>
    <m/>
    <m/>
    <m/>
    <m/>
    <m/>
    <m/>
    <m/>
    <m/>
    <m/>
    <m/>
    <x v="36"/>
    <m/>
    <m/>
    <n v="0"/>
    <s v="TODO"/>
    <b v="0"/>
    <n v="0"/>
    <n v="0"/>
    <n v="0"/>
    <n v="0"/>
    <n v="0"/>
    <n v="0"/>
    <n v="0"/>
    <n v="1"/>
    <n v="4"/>
    <n v="0"/>
    <n v="0"/>
    <n v="0"/>
    <n v="1"/>
    <n v="0"/>
    <n v="0.5"/>
    <m/>
    <m/>
    <m/>
    <m/>
    <m/>
    <m/>
    <m/>
    <m/>
    <m/>
    <m/>
    <m/>
    <m/>
    <m/>
    <m/>
    <m/>
    <m/>
    <m/>
    <m/>
  </r>
  <r>
    <n v="1036"/>
    <m/>
    <x v="2"/>
    <x v="12"/>
    <m/>
    <m/>
    <m/>
    <x v="3"/>
    <x v="2"/>
    <m/>
    <m/>
    <m/>
    <m/>
    <m/>
    <m/>
    <m/>
    <m/>
    <m/>
    <m/>
    <m/>
    <m/>
    <m/>
    <m/>
    <m/>
    <x v="36"/>
    <m/>
    <m/>
    <n v="0"/>
    <s v="TODO"/>
    <b v="0"/>
    <n v="0"/>
    <n v="0"/>
    <n v="0"/>
    <n v="0"/>
    <n v="0"/>
    <n v="0"/>
    <n v="0"/>
    <n v="1"/>
    <n v="4"/>
    <n v="0"/>
    <n v="0"/>
    <n v="0"/>
    <n v="1"/>
    <n v="0"/>
    <n v="0.5"/>
    <m/>
    <m/>
    <m/>
    <m/>
    <m/>
    <m/>
    <m/>
    <m/>
    <m/>
    <m/>
    <m/>
    <m/>
    <m/>
    <m/>
    <m/>
    <m/>
    <m/>
    <m/>
  </r>
  <r>
    <n v="1037"/>
    <m/>
    <x v="2"/>
    <x v="12"/>
    <m/>
    <m/>
    <m/>
    <x v="3"/>
    <x v="2"/>
    <m/>
    <m/>
    <m/>
    <m/>
    <m/>
    <m/>
    <m/>
    <m/>
    <m/>
    <m/>
    <m/>
    <m/>
    <m/>
    <m/>
    <m/>
    <x v="36"/>
    <m/>
    <m/>
    <n v="0"/>
    <s v="TODO"/>
    <b v="0"/>
    <n v="0"/>
    <n v="0"/>
    <n v="0"/>
    <n v="0"/>
    <n v="0"/>
    <n v="0"/>
    <n v="0"/>
    <n v="1"/>
    <n v="4"/>
    <n v="0"/>
    <n v="0"/>
    <n v="0"/>
    <n v="1"/>
    <n v="0"/>
    <n v="0.5"/>
    <m/>
    <m/>
    <m/>
    <m/>
    <m/>
    <m/>
    <m/>
    <m/>
    <m/>
    <m/>
    <m/>
    <m/>
    <m/>
    <m/>
    <m/>
    <m/>
    <m/>
    <m/>
  </r>
  <r>
    <n v="1038"/>
    <m/>
    <x v="2"/>
    <x v="12"/>
    <m/>
    <m/>
    <m/>
    <x v="3"/>
    <x v="2"/>
    <m/>
    <m/>
    <m/>
    <m/>
    <m/>
    <m/>
    <m/>
    <m/>
    <m/>
    <m/>
    <m/>
    <m/>
    <m/>
    <m/>
    <m/>
    <x v="36"/>
    <m/>
    <m/>
    <n v="0"/>
    <s v="TODO"/>
    <b v="0"/>
    <n v="0"/>
    <n v="0"/>
    <n v="0"/>
    <n v="0"/>
    <n v="0"/>
    <n v="0"/>
    <n v="0"/>
    <n v="1"/>
    <n v="4"/>
    <n v="0"/>
    <n v="0"/>
    <n v="0"/>
    <n v="1"/>
    <n v="0"/>
    <n v="0.5"/>
    <m/>
    <m/>
    <m/>
    <m/>
    <m/>
    <m/>
    <m/>
    <m/>
    <m/>
    <m/>
    <m/>
    <m/>
    <m/>
    <m/>
    <m/>
    <m/>
    <m/>
    <m/>
  </r>
  <r>
    <n v="1039"/>
    <m/>
    <x v="2"/>
    <x v="12"/>
    <m/>
    <m/>
    <m/>
    <x v="3"/>
    <x v="2"/>
    <m/>
    <m/>
    <m/>
    <m/>
    <m/>
    <m/>
    <m/>
    <m/>
    <m/>
    <m/>
    <m/>
    <m/>
    <m/>
    <m/>
    <m/>
    <x v="36"/>
    <m/>
    <m/>
    <n v="0"/>
    <s v="TODO"/>
    <b v="0"/>
    <n v="0"/>
    <n v="0"/>
    <n v="0"/>
    <n v="0"/>
    <n v="0"/>
    <n v="0"/>
    <n v="0"/>
    <n v="1"/>
    <n v="4"/>
    <n v="0"/>
    <n v="0"/>
    <n v="0"/>
    <n v="1"/>
    <n v="0"/>
    <n v="0.5"/>
    <m/>
    <m/>
    <m/>
    <m/>
    <m/>
    <m/>
    <m/>
    <m/>
    <m/>
    <m/>
    <m/>
    <m/>
    <m/>
    <m/>
    <m/>
    <m/>
    <m/>
    <m/>
  </r>
  <r>
    <n v="1040"/>
    <m/>
    <x v="2"/>
    <x v="12"/>
    <m/>
    <m/>
    <m/>
    <x v="3"/>
    <x v="2"/>
    <m/>
    <m/>
    <m/>
    <m/>
    <m/>
    <m/>
    <m/>
    <m/>
    <m/>
    <m/>
    <m/>
    <m/>
    <m/>
    <m/>
    <m/>
    <x v="36"/>
    <m/>
    <m/>
    <n v="0"/>
    <s v="TODO"/>
    <b v="0"/>
    <n v="0"/>
    <n v="0"/>
    <n v="0"/>
    <n v="0"/>
    <n v="0"/>
    <n v="0"/>
    <n v="0"/>
    <n v="1"/>
    <n v="4"/>
    <n v="0"/>
    <n v="0"/>
    <n v="0"/>
    <n v="1"/>
    <n v="0"/>
    <n v="0.5"/>
    <m/>
    <m/>
    <m/>
    <m/>
    <m/>
    <m/>
    <m/>
    <m/>
    <m/>
    <m/>
    <m/>
    <m/>
    <m/>
    <m/>
    <m/>
    <m/>
    <m/>
    <m/>
  </r>
  <r>
    <n v="1041"/>
    <m/>
    <x v="2"/>
    <x v="12"/>
    <m/>
    <m/>
    <m/>
    <x v="3"/>
    <x v="2"/>
    <m/>
    <m/>
    <m/>
    <m/>
    <m/>
    <m/>
    <m/>
    <m/>
    <m/>
    <m/>
    <m/>
    <m/>
    <m/>
    <m/>
    <m/>
    <x v="36"/>
    <m/>
    <m/>
    <n v="0"/>
    <s v="TODO"/>
    <b v="0"/>
    <n v="0"/>
    <n v="0"/>
    <n v="0"/>
    <n v="0"/>
    <n v="0"/>
    <n v="0"/>
    <n v="0"/>
    <n v="1"/>
    <n v="4"/>
    <n v="0"/>
    <n v="0"/>
    <n v="0"/>
    <n v="1"/>
    <n v="0"/>
    <n v="0.5"/>
    <m/>
    <m/>
    <m/>
    <m/>
    <m/>
    <m/>
    <m/>
    <m/>
    <m/>
    <m/>
    <m/>
    <m/>
    <m/>
    <m/>
    <m/>
    <m/>
    <m/>
    <m/>
  </r>
  <r>
    <n v="1042"/>
    <m/>
    <x v="2"/>
    <x v="12"/>
    <m/>
    <m/>
    <m/>
    <x v="3"/>
    <x v="2"/>
    <m/>
    <m/>
    <m/>
    <m/>
    <m/>
    <m/>
    <m/>
    <m/>
    <m/>
    <m/>
    <m/>
    <m/>
    <m/>
    <m/>
    <m/>
    <x v="36"/>
    <m/>
    <m/>
    <n v="0"/>
    <s v="TODO"/>
    <b v="0"/>
    <n v="0"/>
    <n v="0"/>
    <n v="0"/>
    <n v="0"/>
    <n v="0"/>
    <n v="0"/>
    <n v="0"/>
    <n v="1"/>
    <n v="4"/>
    <n v="0"/>
    <n v="0"/>
    <n v="0"/>
    <n v="1"/>
    <n v="0"/>
    <n v="0.5"/>
    <m/>
    <m/>
    <m/>
    <m/>
    <m/>
    <m/>
    <m/>
    <m/>
    <m/>
    <m/>
    <m/>
    <m/>
    <m/>
    <m/>
    <m/>
    <m/>
    <m/>
    <m/>
  </r>
  <r>
    <n v="1043"/>
    <m/>
    <x v="2"/>
    <x v="12"/>
    <m/>
    <m/>
    <m/>
    <x v="3"/>
    <x v="2"/>
    <m/>
    <m/>
    <m/>
    <m/>
    <m/>
    <m/>
    <m/>
    <m/>
    <m/>
    <m/>
    <m/>
    <m/>
    <m/>
    <m/>
    <m/>
    <x v="36"/>
    <m/>
    <m/>
    <n v="0"/>
    <s v="TODO"/>
    <b v="0"/>
    <n v="0"/>
    <n v="0"/>
    <n v="0"/>
    <n v="0"/>
    <n v="0"/>
    <n v="0"/>
    <n v="0"/>
    <n v="1"/>
    <n v="4"/>
    <n v="0"/>
    <n v="0"/>
    <n v="0"/>
    <n v="1"/>
    <n v="0"/>
    <n v="0.5"/>
    <m/>
    <m/>
    <m/>
    <m/>
    <m/>
    <m/>
    <m/>
    <m/>
    <m/>
    <m/>
    <m/>
    <m/>
    <m/>
    <m/>
    <m/>
    <m/>
    <m/>
    <m/>
  </r>
  <r>
    <n v="1044"/>
    <m/>
    <x v="2"/>
    <x v="12"/>
    <m/>
    <m/>
    <m/>
    <x v="3"/>
    <x v="2"/>
    <m/>
    <m/>
    <m/>
    <m/>
    <m/>
    <m/>
    <m/>
    <m/>
    <m/>
    <m/>
    <m/>
    <m/>
    <m/>
    <m/>
    <m/>
    <x v="36"/>
    <m/>
    <m/>
    <n v="0"/>
    <s v="TODO"/>
    <b v="0"/>
    <n v="0"/>
    <n v="0"/>
    <n v="0"/>
    <n v="0"/>
    <n v="0"/>
    <n v="0"/>
    <n v="0"/>
    <n v="1"/>
    <n v="4"/>
    <n v="0"/>
    <n v="0"/>
    <n v="0"/>
    <n v="1"/>
    <n v="0"/>
    <n v="0.5"/>
    <m/>
    <m/>
    <m/>
    <m/>
    <m/>
    <m/>
    <m/>
    <m/>
    <m/>
    <m/>
    <m/>
    <m/>
    <m/>
    <m/>
    <m/>
    <m/>
    <m/>
    <m/>
  </r>
  <r>
    <n v="1045"/>
    <m/>
    <x v="2"/>
    <x v="12"/>
    <m/>
    <m/>
    <m/>
    <x v="3"/>
    <x v="2"/>
    <m/>
    <m/>
    <m/>
    <m/>
    <m/>
    <m/>
    <m/>
    <m/>
    <m/>
    <m/>
    <m/>
    <m/>
    <m/>
    <m/>
    <m/>
    <x v="36"/>
    <m/>
    <m/>
    <n v="0"/>
    <s v="TODO"/>
    <b v="0"/>
    <n v="0"/>
    <n v="0"/>
    <n v="0"/>
    <n v="0"/>
    <n v="0"/>
    <n v="0"/>
    <n v="0"/>
    <n v="1"/>
    <n v="4"/>
    <n v="0"/>
    <n v="0"/>
    <n v="0"/>
    <n v="1"/>
    <n v="0"/>
    <n v="0.5"/>
    <m/>
    <m/>
    <m/>
    <m/>
    <m/>
    <m/>
    <m/>
    <m/>
    <m/>
    <m/>
    <m/>
    <m/>
    <m/>
    <m/>
    <m/>
    <m/>
    <m/>
    <m/>
  </r>
  <r>
    <n v="1046"/>
    <m/>
    <x v="2"/>
    <x v="12"/>
    <m/>
    <m/>
    <m/>
    <x v="3"/>
    <x v="2"/>
    <m/>
    <m/>
    <m/>
    <m/>
    <m/>
    <m/>
    <m/>
    <m/>
    <m/>
    <m/>
    <m/>
    <m/>
    <m/>
    <m/>
    <m/>
    <x v="36"/>
    <m/>
    <m/>
    <n v="0"/>
    <s v="TODO"/>
    <b v="0"/>
    <n v="0"/>
    <n v="0"/>
    <n v="0"/>
    <n v="0"/>
    <n v="0"/>
    <n v="0"/>
    <n v="0"/>
    <n v="1"/>
    <n v="4"/>
    <n v="0"/>
    <n v="0"/>
    <n v="0"/>
    <n v="1"/>
    <n v="0"/>
    <n v="0.5"/>
    <m/>
    <m/>
    <m/>
    <m/>
    <m/>
    <m/>
    <m/>
    <m/>
    <m/>
    <m/>
    <m/>
    <m/>
    <m/>
    <m/>
    <m/>
    <m/>
    <m/>
    <m/>
  </r>
  <r>
    <n v="1047"/>
    <m/>
    <x v="2"/>
    <x v="12"/>
    <m/>
    <m/>
    <m/>
    <x v="3"/>
    <x v="2"/>
    <m/>
    <m/>
    <m/>
    <m/>
    <m/>
    <m/>
    <m/>
    <m/>
    <m/>
    <m/>
    <m/>
    <m/>
    <m/>
    <m/>
    <m/>
    <x v="36"/>
    <m/>
    <m/>
    <n v="0"/>
    <s v="TODO"/>
    <b v="0"/>
    <n v="0"/>
    <n v="0"/>
    <n v="0"/>
    <n v="0"/>
    <n v="0"/>
    <n v="0"/>
    <n v="0"/>
    <n v="1"/>
    <n v="4"/>
    <n v="0"/>
    <n v="0"/>
    <n v="0"/>
    <n v="1"/>
    <n v="0"/>
    <n v="0.5"/>
    <m/>
    <m/>
    <m/>
    <m/>
    <m/>
    <m/>
    <m/>
    <m/>
    <m/>
    <m/>
    <m/>
    <m/>
    <m/>
    <m/>
    <m/>
    <m/>
    <m/>
    <m/>
  </r>
  <r>
    <n v="1048"/>
    <m/>
    <x v="2"/>
    <x v="12"/>
    <m/>
    <m/>
    <m/>
    <x v="3"/>
    <x v="2"/>
    <m/>
    <m/>
    <m/>
    <m/>
    <m/>
    <m/>
    <m/>
    <m/>
    <m/>
    <m/>
    <m/>
    <m/>
    <m/>
    <m/>
    <m/>
    <x v="36"/>
    <m/>
    <m/>
    <n v="0"/>
    <s v="TODO"/>
    <b v="0"/>
    <n v="0"/>
    <n v="0"/>
    <n v="0"/>
    <n v="0"/>
    <n v="0"/>
    <n v="0"/>
    <n v="0"/>
    <n v="1"/>
    <n v="4"/>
    <n v="0"/>
    <n v="0"/>
    <n v="0"/>
    <n v="1"/>
    <n v="0"/>
    <n v="0.5"/>
    <m/>
    <m/>
    <m/>
    <m/>
    <m/>
    <m/>
    <m/>
    <m/>
    <m/>
    <m/>
    <m/>
    <m/>
    <m/>
    <m/>
    <m/>
    <m/>
    <m/>
    <m/>
  </r>
  <r>
    <n v="1049"/>
    <m/>
    <x v="2"/>
    <x v="12"/>
    <m/>
    <m/>
    <m/>
    <x v="3"/>
    <x v="2"/>
    <m/>
    <m/>
    <m/>
    <m/>
    <m/>
    <m/>
    <m/>
    <m/>
    <m/>
    <m/>
    <m/>
    <m/>
    <m/>
    <m/>
    <m/>
    <x v="36"/>
    <m/>
    <m/>
    <n v="0"/>
    <s v="TODO"/>
    <b v="0"/>
    <n v="0"/>
    <n v="0"/>
    <n v="0"/>
    <n v="0"/>
    <n v="0"/>
    <n v="0"/>
    <n v="0"/>
    <n v="1"/>
    <n v="4"/>
    <n v="0"/>
    <n v="0"/>
    <n v="0"/>
    <n v="1"/>
    <n v="0"/>
    <n v="0.5"/>
    <m/>
    <m/>
    <m/>
    <m/>
    <m/>
    <m/>
    <m/>
    <m/>
    <m/>
    <m/>
    <m/>
    <m/>
    <m/>
    <m/>
    <m/>
    <m/>
    <m/>
    <m/>
  </r>
  <r>
    <n v="1050"/>
    <m/>
    <x v="2"/>
    <x v="12"/>
    <m/>
    <m/>
    <m/>
    <x v="3"/>
    <x v="2"/>
    <m/>
    <m/>
    <m/>
    <m/>
    <m/>
    <m/>
    <m/>
    <m/>
    <m/>
    <m/>
    <m/>
    <m/>
    <m/>
    <m/>
    <m/>
    <x v="36"/>
    <m/>
    <m/>
    <n v="0"/>
    <s v="TODO"/>
    <b v="0"/>
    <n v="0"/>
    <n v="0"/>
    <n v="0"/>
    <n v="0"/>
    <n v="0"/>
    <n v="0"/>
    <n v="0"/>
    <n v="1"/>
    <n v="4"/>
    <n v="0"/>
    <n v="0"/>
    <n v="0"/>
    <n v="1"/>
    <n v="0"/>
    <n v="0.5"/>
    <m/>
    <m/>
    <m/>
    <m/>
    <m/>
    <m/>
    <m/>
    <m/>
    <m/>
    <m/>
    <m/>
    <m/>
    <m/>
    <m/>
    <m/>
    <m/>
    <m/>
    <m/>
  </r>
  <r>
    <n v="1051"/>
    <m/>
    <x v="2"/>
    <x v="12"/>
    <m/>
    <m/>
    <m/>
    <x v="3"/>
    <x v="2"/>
    <m/>
    <m/>
    <m/>
    <m/>
    <m/>
    <m/>
    <m/>
    <m/>
    <m/>
    <m/>
    <m/>
    <m/>
    <m/>
    <m/>
    <m/>
    <x v="36"/>
    <m/>
    <m/>
    <n v="0"/>
    <s v="TODO"/>
    <b v="0"/>
    <n v="0"/>
    <n v="0"/>
    <n v="0"/>
    <n v="0"/>
    <n v="0"/>
    <n v="0"/>
    <n v="0"/>
    <n v="1"/>
    <n v="4"/>
    <n v="0"/>
    <n v="0"/>
    <n v="0"/>
    <n v="1"/>
    <n v="0"/>
    <n v="0.5"/>
    <m/>
    <m/>
    <m/>
    <m/>
    <m/>
    <m/>
    <m/>
    <m/>
    <m/>
    <m/>
    <m/>
    <m/>
    <m/>
    <m/>
    <m/>
    <m/>
    <m/>
    <m/>
  </r>
  <r>
    <n v="1052"/>
    <m/>
    <x v="2"/>
    <x v="12"/>
    <m/>
    <m/>
    <m/>
    <x v="3"/>
    <x v="2"/>
    <m/>
    <m/>
    <m/>
    <m/>
    <m/>
    <m/>
    <m/>
    <m/>
    <m/>
    <m/>
    <m/>
    <m/>
    <m/>
    <m/>
    <m/>
    <x v="36"/>
    <m/>
    <m/>
    <n v="0"/>
    <s v="TODO"/>
    <b v="0"/>
    <n v="0"/>
    <n v="0"/>
    <n v="0"/>
    <n v="0"/>
    <n v="0"/>
    <n v="0"/>
    <n v="0"/>
    <n v="1"/>
    <n v="4"/>
    <n v="0"/>
    <n v="0"/>
    <n v="0"/>
    <n v="1"/>
    <n v="0"/>
    <n v="0.5"/>
    <m/>
    <m/>
    <m/>
    <m/>
    <m/>
    <m/>
    <m/>
    <m/>
    <m/>
    <m/>
    <m/>
    <m/>
    <m/>
    <m/>
    <m/>
    <m/>
    <m/>
    <m/>
  </r>
  <r>
    <n v="1053"/>
    <m/>
    <x v="2"/>
    <x v="12"/>
    <m/>
    <m/>
    <m/>
    <x v="3"/>
    <x v="2"/>
    <m/>
    <m/>
    <m/>
    <m/>
    <m/>
    <m/>
    <m/>
    <m/>
    <m/>
    <m/>
    <m/>
    <m/>
    <m/>
    <m/>
    <m/>
    <x v="36"/>
    <m/>
    <m/>
    <n v="0"/>
    <s v="TODO"/>
    <b v="0"/>
    <n v="0"/>
    <n v="0"/>
    <n v="0"/>
    <n v="0"/>
    <n v="0"/>
    <n v="0"/>
    <n v="0"/>
    <n v="1"/>
    <n v="4"/>
    <n v="0"/>
    <n v="0"/>
    <n v="0"/>
    <n v="1"/>
    <n v="0"/>
    <n v="0.5"/>
    <m/>
    <m/>
    <m/>
    <m/>
    <m/>
    <m/>
    <m/>
    <m/>
    <m/>
    <m/>
    <m/>
    <m/>
    <m/>
    <m/>
    <m/>
    <m/>
    <m/>
    <m/>
  </r>
  <r>
    <n v="1054"/>
    <m/>
    <x v="2"/>
    <x v="12"/>
    <m/>
    <m/>
    <m/>
    <x v="3"/>
    <x v="2"/>
    <m/>
    <m/>
    <m/>
    <m/>
    <m/>
    <m/>
    <m/>
    <m/>
    <m/>
    <m/>
    <m/>
    <m/>
    <m/>
    <m/>
    <m/>
    <x v="36"/>
    <m/>
    <m/>
    <n v="0"/>
    <s v="TODO"/>
    <b v="0"/>
    <n v="0"/>
    <n v="0"/>
    <n v="0"/>
    <n v="0"/>
    <n v="0"/>
    <n v="0"/>
    <n v="0"/>
    <n v="1"/>
    <n v="4"/>
    <n v="0"/>
    <n v="0"/>
    <n v="0"/>
    <n v="1"/>
    <n v="0"/>
    <n v="0.5"/>
    <m/>
    <m/>
    <m/>
    <m/>
    <m/>
    <m/>
    <m/>
    <m/>
    <m/>
    <m/>
    <m/>
    <m/>
    <m/>
    <m/>
    <m/>
    <m/>
    <m/>
    <m/>
  </r>
  <r>
    <n v="1055"/>
    <m/>
    <x v="2"/>
    <x v="12"/>
    <m/>
    <m/>
    <m/>
    <x v="3"/>
    <x v="2"/>
    <m/>
    <m/>
    <m/>
    <m/>
    <m/>
    <m/>
    <m/>
    <m/>
    <m/>
    <m/>
    <m/>
    <m/>
    <m/>
    <m/>
    <m/>
    <x v="36"/>
    <m/>
    <m/>
    <n v="0"/>
    <s v="TODO"/>
    <b v="0"/>
    <n v="0"/>
    <n v="0"/>
    <n v="0"/>
    <n v="0"/>
    <n v="0"/>
    <n v="0"/>
    <n v="0"/>
    <n v="1"/>
    <n v="4"/>
    <n v="0"/>
    <n v="0"/>
    <n v="0"/>
    <n v="1"/>
    <n v="0"/>
    <n v="0.5"/>
    <m/>
    <m/>
    <m/>
    <m/>
    <m/>
    <m/>
    <m/>
    <m/>
    <m/>
    <m/>
    <m/>
    <m/>
    <m/>
    <m/>
    <m/>
    <m/>
    <m/>
    <m/>
  </r>
  <r>
    <n v="1056"/>
    <m/>
    <x v="2"/>
    <x v="12"/>
    <m/>
    <m/>
    <m/>
    <x v="3"/>
    <x v="2"/>
    <m/>
    <m/>
    <m/>
    <m/>
    <m/>
    <m/>
    <m/>
    <m/>
    <m/>
    <m/>
    <m/>
    <m/>
    <m/>
    <m/>
    <m/>
    <x v="36"/>
    <m/>
    <m/>
    <n v="0"/>
    <s v="TODO"/>
    <b v="0"/>
    <n v="0"/>
    <n v="0"/>
    <n v="0"/>
    <n v="0"/>
    <n v="0"/>
    <n v="0"/>
    <n v="0"/>
    <n v="1"/>
    <n v="4"/>
    <n v="0"/>
    <n v="0"/>
    <n v="0"/>
    <n v="1"/>
    <n v="0"/>
    <n v="0.5"/>
    <m/>
    <m/>
    <m/>
    <m/>
    <m/>
    <m/>
    <m/>
    <m/>
    <m/>
    <m/>
    <m/>
    <m/>
    <m/>
    <m/>
    <m/>
    <m/>
    <m/>
    <m/>
  </r>
  <r>
    <n v="1057"/>
    <m/>
    <x v="2"/>
    <x v="12"/>
    <m/>
    <m/>
    <m/>
    <x v="3"/>
    <x v="2"/>
    <m/>
    <m/>
    <m/>
    <m/>
    <m/>
    <m/>
    <m/>
    <m/>
    <m/>
    <m/>
    <m/>
    <m/>
    <m/>
    <m/>
    <m/>
    <x v="36"/>
    <m/>
    <m/>
    <n v="0"/>
    <s v="TODO"/>
    <b v="0"/>
    <n v="0"/>
    <n v="0"/>
    <n v="0"/>
    <n v="0"/>
    <n v="0"/>
    <n v="0"/>
    <n v="0"/>
    <n v="1"/>
    <n v="4"/>
    <n v="0"/>
    <n v="0"/>
    <n v="0"/>
    <n v="1"/>
    <n v="0"/>
    <n v="0.5"/>
    <m/>
    <m/>
    <m/>
    <m/>
    <m/>
    <m/>
    <m/>
    <m/>
    <m/>
    <m/>
    <m/>
    <m/>
    <m/>
    <m/>
    <m/>
    <m/>
    <m/>
    <m/>
  </r>
  <r>
    <n v="1058"/>
    <m/>
    <x v="2"/>
    <x v="12"/>
    <m/>
    <m/>
    <m/>
    <x v="3"/>
    <x v="2"/>
    <m/>
    <m/>
    <m/>
    <m/>
    <m/>
    <m/>
    <m/>
    <m/>
    <m/>
    <m/>
    <m/>
    <m/>
    <m/>
    <m/>
    <m/>
    <x v="36"/>
    <m/>
    <m/>
    <n v="0"/>
    <s v="TODO"/>
    <b v="0"/>
    <n v="0"/>
    <n v="0"/>
    <n v="0"/>
    <n v="0"/>
    <n v="0"/>
    <n v="0"/>
    <n v="0"/>
    <n v="1"/>
    <n v="4"/>
    <n v="0"/>
    <n v="0"/>
    <n v="0"/>
    <n v="1"/>
    <n v="0"/>
    <n v="0.5"/>
    <m/>
    <m/>
    <m/>
    <m/>
    <m/>
    <m/>
    <m/>
    <m/>
    <m/>
    <m/>
    <m/>
    <m/>
    <m/>
    <m/>
    <m/>
    <m/>
    <m/>
    <m/>
  </r>
  <r>
    <n v="1059"/>
    <m/>
    <x v="2"/>
    <x v="12"/>
    <m/>
    <m/>
    <m/>
    <x v="3"/>
    <x v="2"/>
    <m/>
    <m/>
    <m/>
    <m/>
    <m/>
    <m/>
    <m/>
    <m/>
    <m/>
    <m/>
    <m/>
    <m/>
    <m/>
    <m/>
    <m/>
    <x v="36"/>
    <m/>
    <m/>
    <n v="0"/>
    <s v="TODO"/>
    <b v="0"/>
    <n v="0"/>
    <n v="0"/>
    <n v="0"/>
    <n v="0"/>
    <n v="0"/>
    <n v="0"/>
    <n v="0"/>
    <n v="1"/>
    <n v="4"/>
    <n v="0"/>
    <n v="0"/>
    <n v="0"/>
    <n v="1"/>
    <n v="0"/>
    <n v="0.5"/>
    <m/>
    <m/>
    <m/>
    <m/>
    <m/>
    <m/>
    <m/>
    <m/>
    <m/>
    <m/>
    <m/>
    <m/>
    <m/>
    <m/>
    <m/>
    <m/>
    <m/>
    <m/>
  </r>
  <r>
    <n v="1060"/>
    <m/>
    <x v="2"/>
    <x v="12"/>
    <m/>
    <m/>
    <m/>
    <x v="3"/>
    <x v="2"/>
    <m/>
    <m/>
    <m/>
    <m/>
    <m/>
    <m/>
    <m/>
    <m/>
    <m/>
    <m/>
    <m/>
    <m/>
    <m/>
    <m/>
    <m/>
    <x v="36"/>
    <m/>
    <m/>
    <n v="0"/>
    <s v="TODO"/>
    <b v="0"/>
    <n v="0"/>
    <n v="0"/>
    <n v="0"/>
    <n v="0"/>
    <n v="0"/>
    <n v="0"/>
    <n v="0"/>
    <n v="1"/>
    <n v="4"/>
    <n v="0"/>
    <n v="0"/>
    <n v="0"/>
    <n v="1"/>
    <n v="0"/>
    <n v="0.5"/>
    <m/>
    <m/>
    <m/>
    <m/>
    <m/>
    <m/>
    <m/>
    <m/>
    <m/>
    <m/>
    <m/>
    <m/>
    <m/>
    <m/>
    <m/>
    <m/>
    <m/>
    <m/>
  </r>
  <r>
    <n v="1061"/>
    <m/>
    <x v="2"/>
    <x v="12"/>
    <m/>
    <m/>
    <m/>
    <x v="3"/>
    <x v="2"/>
    <m/>
    <m/>
    <m/>
    <m/>
    <m/>
    <m/>
    <m/>
    <m/>
    <m/>
    <m/>
    <m/>
    <m/>
    <m/>
    <m/>
    <m/>
    <x v="36"/>
    <m/>
    <m/>
    <n v="0"/>
    <s v="TODO"/>
    <b v="0"/>
    <n v="0"/>
    <n v="0"/>
    <n v="0"/>
    <n v="0"/>
    <n v="0"/>
    <n v="0"/>
    <n v="0"/>
    <n v="1"/>
    <n v="4"/>
    <n v="0"/>
    <n v="0"/>
    <n v="0"/>
    <n v="1"/>
    <n v="0"/>
    <n v="0.5"/>
    <m/>
    <m/>
    <m/>
    <m/>
    <m/>
    <m/>
    <m/>
    <m/>
    <m/>
    <m/>
    <m/>
    <m/>
    <m/>
    <m/>
    <m/>
    <m/>
    <m/>
    <m/>
  </r>
  <r>
    <n v="1062"/>
    <m/>
    <x v="2"/>
    <x v="12"/>
    <m/>
    <m/>
    <m/>
    <x v="3"/>
    <x v="2"/>
    <m/>
    <m/>
    <m/>
    <m/>
    <m/>
    <m/>
    <m/>
    <m/>
    <m/>
    <m/>
    <m/>
    <m/>
    <m/>
    <m/>
    <m/>
    <x v="36"/>
    <m/>
    <m/>
    <n v="0"/>
    <s v="TODO"/>
    <b v="0"/>
    <n v="0"/>
    <n v="0"/>
    <n v="0"/>
    <n v="0"/>
    <n v="0"/>
    <n v="0"/>
    <n v="0"/>
    <n v="1"/>
    <n v="4"/>
    <n v="0"/>
    <n v="0"/>
    <n v="0"/>
    <n v="1"/>
    <n v="0"/>
    <n v="0.5"/>
    <m/>
    <m/>
    <m/>
    <m/>
    <m/>
    <m/>
    <m/>
    <m/>
    <m/>
    <m/>
    <m/>
    <m/>
    <m/>
    <m/>
    <m/>
    <m/>
    <m/>
    <m/>
  </r>
  <r>
    <n v="1063"/>
    <m/>
    <x v="2"/>
    <x v="12"/>
    <m/>
    <m/>
    <m/>
    <x v="3"/>
    <x v="2"/>
    <m/>
    <m/>
    <m/>
    <m/>
    <m/>
    <m/>
    <m/>
    <m/>
    <m/>
    <m/>
    <m/>
    <m/>
    <m/>
    <m/>
    <m/>
    <x v="36"/>
    <m/>
    <m/>
    <n v="0"/>
    <s v="TODO"/>
    <b v="0"/>
    <n v="0"/>
    <n v="0"/>
    <n v="0"/>
    <n v="0"/>
    <n v="0"/>
    <n v="0"/>
    <n v="0"/>
    <n v="1"/>
    <n v="4"/>
    <n v="0"/>
    <n v="0"/>
    <n v="0"/>
    <n v="1"/>
    <n v="0"/>
    <n v="0.5"/>
    <m/>
    <m/>
    <m/>
    <m/>
    <m/>
    <m/>
    <m/>
    <m/>
    <m/>
    <m/>
    <m/>
    <m/>
    <m/>
    <m/>
    <m/>
    <m/>
    <m/>
    <m/>
  </r>
  <r>
    <n v="1064"/>
    <m/>
    <x v="2"/>
    <x v="12"/>
    <m/>
    <m/>
    <m/>
    <x v="3"/>
    <x v="2"/>
    <m/>
    <m/>
    <m/>
    <m/>
    <m/>
    <m/>
    <m/>
    <m/>
    <m/>
    <m/>
    <m/>
    <m/>
    <m/>
    <m/>
    <m/>
    <x v="36"/>
    <m/>
    <m/>
    <n v="0"/>
    <s v="TODO"/>
    <b v="0"/>
    <n v="0"/>
    <n v="0"/>
    <n v="0"/>
    <n v="0"/>
    <n v="0"/>
    <n v="0"/>
    <n v="0"/>
    <n v="1"/>
    <n v="4"/>
    <n v="0"/>
    <n v="0"/>
    <n v="0"/>
    <n v="1"/>
    <n v="0"/>
    <n v="0.5"/>
    <m/>
    <m/>
    <m/>
    <m/>
    <m/>
    <m/>
    <m/>
    <m/>
    <m/>
    <m/>
    <m/>
    <m/>
    <m/>
    <m/>
    <m/>
    <m/>
    <m/>
    <m/>
  </r>
  <r>
    <n v="1065"/>
    <m/>
    <x v="2"/>
    <x v="12"/>
    <m/>
    <m/>
    <m/>
    <x v="3"/>
    <x v="2"/>
    <m/>
    <m/>
    <m/>
    <m/>
    <m/>
    <m/>
    <m/>
    <m/>
    <m/>
    <m/>
    <m/>
    <m/>
    <m/>
    <m/>
    <m/>
    <x v="36"/>
    <m/>
    <m/>
    <n v="0"/>
    <s v="TODO"/>
    <b v="0"/>
    <n v="0"/>
    <n v="0"/>
    <n v="0"/>
    <n v="0"/>
    <n v="0"/>
    <n v="0"/>
    <n v="0"/>
    <n v="1"/>
    <n v="4"/>
    <n v="0"/>
    <n v="0"/>
    <n v="0"/>
    <n v="1"/>
    <n v="0"/>
    <n v="0.5"/>
    <m/>
    <m/>
    <m/>
    <m/>
    <m/>
    <m/>
    <m/>
    <m/>
    <m/>
    <m/>
    <m/>
    <m/>
    <m/>
    <m/>
    <m/>
    <m/>
    <m/>
    <m/>
  </r>
  <r>
    <n v="1066"/>
    <m/>
    <x v="2"/>
    <x v="12"/>
    <m/>
    <m/>
    <m/>
    <x v="3"/>
    <x v="2"/>
    <m/>
    <m/>
    <m/>
    <m/>
    <m/>
    <m/>
    <m/>
    <m/>
    <m/>
    <m/>
    <m/>
    <m/>
    <m/>
    <m/>
    <m/>
    <x v="36"/>
    <m/>
    <m/>
    <n v="0"/>
    <s v="TODO"/>
    <b v="0"/>
    <n v="0"/>
    <n v="0"/>
    <n v="0"/>
    <n v="0"/>
    <n v="0"/>
    <n v="0"/>
    <n v="0"/>
    <n v="1"/>
    <n v="4"/>
    <n v="0"/>
    <n v="0"/>
    <n v="0"/>
    <n v="1"/>
    <n v="0"/>
    <n v="0.5"/>
    <m/>
    <m/>
    <m/>
    <m/>
    <m/>
    <m/>
    <m/>
    <m/>
    <m/>
    <m/>
    <m/>
    <m/>
    <m/>
    <m/>
    <m/>
    <m/>
    <m/>
    <m/>
  </r>
  <r>
    <n v="1067"/>
    <m/>
    <x v="2"/>
    <x v="12"/>
    <m/>
    <m/>
    <m/>
    <x v="3"/>
    <x v="2"/>
    <m/>
    <m/>
    <m/>
    <m/>
    <m/>
    <m/>
    <m/>
    <m/>
    <m/>
    <m/>
    <m/>
    <m/>
    <m/>
    <m/>
    <m/>
    <x v="36"/>
    <m/>
    <m/>
    <m/>
    <m/>
    <b v="0"/>
    <n v="0"/>
    <n v="0"/>
    <n v="0"/>
    <n v="0"/>
    <n v="0"/>
    <n v="0"/>
    <n v="0"/>
    <n v="1"/>
    <n v="0"/>
    <n v="0"/>
    <n v="0"/>
    <n v="0"/>
    <n v="0"/>
    <n v="0"/>
    <n v="0"/>
    <m/>
    <m/>
    <m/>
    <m/>
    <m/>
    <m/>
    <m/>
    <m/>
    <m/>
    <m/>
    <m/>
    <m/>
    <m/>
    <m/>
    <m/>
    <m/>
    <m/>
    <m/>
  </r>
  <r>
    <n v="1068"/>
    <m/>
    <x v="2"/>
    <x v="12"/>
    <m/>
    <m/>
    <m/>
    <x v="3"/>
    <x v="2"/>
    <m/>
    <m/>
    <m/>
    <m/>
    <m/>
    <m/>
    <m/>
    <m/>
    <m/>
    <m/>
    <m/>
    <m/>
    <m/>
    <m/>
    <m/>
    <x v="36"/>
    <m/>
    <m/>
    <m/>
    <m/>
    <b v="0"/>
    <n v="0"/>
    <n v="0"/>
    <n v="0"/>
    <n v="0"/>
    <n v="0"/>
    <n v="0"/>
    <n v="0"/>
    <n v="1"/>
    <n v="0"/>
    <n v="0"/>
    <n v="0"/>
    <n v="0"/>
    <n v="0"/>
    <n v="0"/>
    <n v="0"/>
    <m/>
    <m/>
    <m/>
    <m/>
    <m/>
    <m/>
    <m/>
    <m/>
    <m/>
    <m/>
    <m/>
    <m/>
    <m/>
    <m/>
    <m/>
    <m/>
    <m/>
    <m/>
  </r>
  <r>
    <n v="1069"/>
    <m/>
    <x v="2"/>
    <x v="12"/>
    <m/>
    <m/>
    <m/>
    <x v="3"/>
    <x v="2"/>
    <m/>
    <m/>
    <m/>
    <m/>
    <m/>
    <m/>
    <m/>
    <m/>
    <m/>
    <m/>
    <m/>
    <m/>
    <m/>
    <m/>
    <m/>
    <x v="36"/>
    <m/>
    <m/>
    <m/>
    <m/>
    <b v="0"/>
    <n v="0"/>
    <n v="0"/>
    <n v="0"/>
    <n v="0"/>
    <n v="0"/>
    <n v="0"/>
    <n v="0"/>
    <n v="1"/>
    <n v="0"/>
    <n v="0"/>
    <n v="0"/>
    <n v="0"/>
    <n v="0"/>
    <n v="0"/>
    <n v="0"/>
    <m/>
    <m/>
    <m/>
    <m/>
    <m/>
    <m/>
    <m/>
    <m/>
    <m/>
    <m/>
    <m/>
    <m/>
    <m/>
    <m/>
    <m/>
    <m/>
    <m/>
    <m/>
  </r>
  <r>
    <n v="1070"/>
    <m/>
    <x v="2"/>
    <x v="12"/>
    <m/>
    <m/>
    <m/>
    <x v="3"/>
    <x v="2"/>
    <m/>
    <m/>
    <m/>
    <m/>
    <m/>
    <m/>
    <m/>
    <m/>
    <m/>
    <m/>
    <m/>
    <m/>
    <m/>
    <m/>
    <m/>
    <x v="36"/>
    <m/>
    <m/>
    <m/>
    <m/>
    <b v="0"/>
    <n v="0"/>
    <n v="0"/>
    <n v="0"/>
    <n v="0"/>
    <n v="0"/>
    <n v="0"/>
    <n v="0"/>
    <n v="1"/>
    <n v="0"/>
    <n v="0"/>
    <n v="0"/>
    <n v="0"/>
    <n v="0"/>
    <n v="0"/>
    <n v="0"/>
    <m/>
    <m/>
    <m/>
    <m/>
    <m/>
    <m/>
    <m/>
    <m/>
    <m/>
    <m/>
    <m/>
    <m/>
    <m/>
    <m/>
    <m/>
    <m/>
    <m/>
    <m/>
  </r>
  <r>
    <n v="1071"/>
    <m/>
    <x v="2"/>
    <x v="12"/>
    <m/>
    <m/>
    <m/>
    <x v="3"/>
    <x v="2"/>
    <m/>
    <m/>
    <m/>
    <m/>
    <m/>
    <m/>
    <m/>
    <m/>
    <m/>
    <m/>
    <m/>
    <m/>
    <m/>
    <m/>
    <m/>
    <x v="36"/>
    <m/>
    <m/>
    <m/>
    <m/>
    <b v="0"/>
    <n v="0"/>
    <n v="0"/>
    <n v="0"/>
    <n v="0"/>
    <n v="0"/>
    <n v="0"/>
    <n v="0"/>
    <n v="1"/>
    <n v="0"/>
    <n v="0"/>
    <n v="0"/>
    <n v="0"/>
    <n v="0"/>
    <n v="0"/>
    <n v="0"/>
    <m/>
    <m/>
    <m/>
    <m/>
    <m/>
    <m/>
    <m/>
    <m/>
    <m/>
    <m/>
    <m/>
    <m/>
    <m/>
    <m/>
    <m/>
    <m/>
    <m/>
    <m/>
  </r>
  <r>
    <n v="1072"/>
    <m/>
    <x v="2"/>
    <x v="12"/>
    <m/>
    <m/>
    <m/>
    <x v="3"/>
    <x v="2"/>
    <m/>
    <m/>
    <m/>
    <m/>
    <m/>
    <m/>
    <m/>
    <m/>
    <m/>
    <m/>
    <m/>
    <m/>
    <m/>
    <m/>
    <m/>
    <x v="36"/>
    <m/>
    <m/>
    <m/>
    <m/>
    <b v="0"/>
    <n v="0"/>
    <n v="0"/>
    <n v="0"/>
    <n v="0"/>
    <n v="0"/>
    <n v="0"/>
    <n v="0"/>
    <n v="1"/>
    <n v="0"/>
    <n v="0"/>
    <n v="0"/>
    <n v="0"/>
    <n v="0"/>
    <n v="0"/>
    <n v="0"/>
    <m/>
    <m/>
    <m/>
    <m/>
    <m/>
    <m/>
    <m/>
    <m/>
    <m/>
    <m/>
    <m/>
    <m/>
    <m/>
    <m/>
    <m/>
    <m/>
    <m/>
    <m/>
  </r>
  <r>
    <n v="1073"/>
    <m/>
    <x v="2"/>
    <x v="12"/>
    <m/>
    <m/>
    <m/>
    <x v="3"/>
    <x v="2"/>
    <m/>
    <m/>
    <m/>
    <m/>
    <m/>
    <m/>
    <m/>
    <m/>
    <m/>
    <m/>
    <m/>
    <m/>
    <m/>
    <m/>
    <m/>
    <x v="36"/>
    <m/>
    <m/>
    <m/>
    <m/>
    <b v="0"/>
    <n v="0"/>
    <n v="0"/>
    <n v="0"/>
    <n v="0"/>
    <n v="0"/>
    <n v="0"/>
    <n v="0"/>
    <n v="1"/>
    <n v="0"/>
    <n v="0"/>
    <n v="0"/>
    <n v="0"/>
    <n v="0"/>
    <n v="0"/>
    <n v="0"/>
    <m/>
    <m/>
    <m/>
    <m/>
    <m/>
    <m/>
    <m/>
    <m/>
    <m/>
    <m/>
    <m/>
    <m/>
    <m/>
    <m/>
    <m/>
    <m/>
    <m/>
    <m/>
  </r>
  <r>
    <n v="1074"/>
    <m/>
    <x v="2"/>
    <x v="12"/>
    <m/>
    <m/>
    <m/>
    <x v="3"/>
    <x v="2"/>
    <m/>
    <m/>
    <m/>
    <m/>
    <m/>
    <m/>
    <m/>
    <m/>
    <m/>
    <m/>
    <m/>
    <m/>
    <m/>
    <m/>
    <m/>
    <x v="36"/>
    <m/>
    <m/>
    <m/>
    <m/>
    <b v="0"/>
    <n v="0"/>
    <n v="0"/>
    <n v="0"/>
    <n v="0"/>
    <n v="0"/>
    <n v="0"/>
    <n v="0"/>
    <n v="1"/>
    <n v="0"/>
    <n v="0"/>
    <n v="0"/>
    <n v="0"/>
    <n v="0"/>
    <n v="0"/>
    <n v="0"/>
    <m/>
    <m/>
    <m/>
    <m/>
    <m/>
    <m/>
    <m/>
    <m/>
    <m/>
    <m/>
    <m/>
    <m/>
    <m/>
    <m/>
    <m/>
    <m/>
    <m/>
    <m/>
  </r>
  <r>
    <n v="1075"/>
    <m/>
    <x v="2"/>
    <x v="12"/>
    <m/>
    <m/>
    <m/>
    <x v="3"/>
    <x v="2"/>
    <m/>
    <m/>
    <m/>
    <m/>
    <m/>
    <m/>
    <m/>
    <m/>
    <m/>
    <m/>
    <m/>
    <m/>
    <m/>
    <m/>
    <m/>
    <x v="36"/>
    <m/>
    <m/>
    <m/>
    <m/>
    <b v="0"/>
    <n v="0"/>
    <n v="0"/>
    <n v="0"/>
    <n v="0"/>
    <n v="0"/>
    <n v="0"/>
    <n v="0"/>
    <n v="1"/>
    <n v="0"/>
    <n v="0"/>
    <n v="0"/>
    <n v="0"/>
    <n v="0"/>
    <n v="0"/>
    <n v="0"/>
    <m/>
    <m/>
    <m/>
    <m/>
    <m/>
    <m/>
    <m/>
    <m/>
    <m/>
    <m/>
    <m/>
    <m/>
    <m/>
    <m/>
    <m/>
    <m/>
    <m/>
    <m/>
  </r>
  <r>
    <n v="1076"/>
    <m/>
    <x v="2"/>
    <x v="12"/>
    <m/>
    <m/>
    <m/>
    <x v="3"/>
    <x v="2"/>
    <m/>
    <m/>
    <m/>
    <m/>
    <m/>
    <m/>
    <m/>
    <m/>
    <m/>
    <m/>
    <m/>
    <m/>
    <m/>
    <m/>
    <m/>
    <x v="36"/>
    <m/>
    <m/>
    <m/>
    <m/>
    <b v="0"/>
    <n v="0"/>
    <n v="0"/>
    <n v="0"/>
    <n v="0"/>
    <n v="0"/>
    <n v="0"/>
    <n v="0"/>
    <n v="1"/>
    <n v="0"/>
    <n v="0"/>
    <n v="0"/>
    <n v="0"/>
    <n v="0"/>
    <n v="0"/>
    <n v="0"/>
    <m/>
    <m/>
    <m/>
    <m/>
    <m/>
    <m/>
    <m/>
    <m/>
    <m/>
    <m/>
    <m/>
    <m/>
    <m/>
    <m/>
    <m/>
    <m/>
    <m/>
    <m/>
  </r>
  <r>
    <n v="1077"/>
    <m/>
    <x v="2"/>
    <x v="12"/>
    <m/>
    <m/>
    <m/>
    <x v="3"/>
    <x v="2"/>
    <m/>
    <m/>
    <m/>
    <m/>
    <m/>
    <m/>
    <m/>
    <m/>
    <m/>
    <m/>
    <m/>
    <m/>
    <m/>
    <m/>
    <m/>
    <x v="36"/>
    <m/>
    <m/>
    <m/>
    <m/>
    <b v="0"/>
    <n v="0"/>
    <n v="0"/>
    <n v="0"/>
    <n v="0"/>
    <n v="0"/>
    <n v="0"/>
    <n v="0"/>
    <n v="1"/>
    <n v="0"/>
    <n v="0"/>
    <n v="0"/>
    <n v="0"/>
    <n v="0"/>
    <n v="0"/>
    <n v="0"/>
    <m/>
    <m/>
    <m/>
    <m/>
    <m/>
    <m/>
    <m/>
    <m/>
    <m/>
    <m/>
    <m/>
    <m/>
    <m/>
    <m/>
    <m/>
    <m/>
    <m/>
    <m/>
  </r>
  <r>
    <n v="1078"/>
    <m/>
    <x v="2"/>
    <x v="12"/>
    <m/>
    <m/>
    <m/>
    <x v="3"/>
    <x v="2"/>
    <m/>
    <m/>
    <m/>
    <m/>
    <m/>
    <m/>
    <m/>
    <m/>
    <m/>
    <m/>
    <m/>
    <m/>
    <m/>
    <m/>
    <m/>
    <x v="36"/>
    <m/>
    <m/>
    <m/>
    <m/>
    <b v="0"/>
    <n v="0"/>
    <n v="0"/>
    <n v="0"/>
    <n v="0"/>
    <n v="0"/>
    <n v="0"/>
    <n v="0"/>
    <n v="1"/>
    <n v="0"/>
    <n v="0"/>
    <n v="0"/>
    <n v="0"/>
    <n v="0"/>
    <n v="0"/>
    <n v="0"/>
    <m/>
    <m/>
    <m/>
    <m/>
    <m/>
    <m/>
    <m/>
    <m/>
    <m/>
    <m/>
    <m/>
    <m/>
    <m/>
    <m/>
    <m/>
    <m/>
    <m/>
    <m/>
  </r>
  <r>
    <n v="1079"/>
    <m/>
    <x v="2"/>
    <x v="12"/>
    <m/>
    <m/>
    <m/>
    <x v="3"/>
    <x v="2"/>
    <m/>
    <m/>
    <m/>
    <m/>
    <m/>
    <m/>
    <m/>
    <m/>
    <m/>
    <m/>
    <m/>
    <m/>
    <m/>
    <m/>
    <m/>
    <x v="36"/>
    <m/>
    <m/>
    <m/>
    <m/>
    <b v="0"/>
    <n v="0"/>
    <n v="0"/>
    <n v="0"/>
    <n v="0"/>
    <n v="0"/>
    <n v="0"/>
    <n v="0"/>
    <n v="1"/>
    <n v="0"/>
    <n v="0"/>
    <n v="0"/>
    <n v="0"/>
    <n v="0"/>
    <n v="0"/>
    <n v="0"/>
    <m/>
    <m/>
    <m/>
    <m/>
    <m/>
    <m/>
    <m/>
    <m/>
    <m/>
    <m/>
    <m/>
    <m/>
    <m/>
    <m/>
    <m/>
    <m/>
    <m/>
    <m/>
  </r>
  <r>
    <n v="1080"/>
    <m/>
    <x v="2"/>
    <x v="12"/>
    <m/>
    <m/>
    <m/>
    <x v="3"/>
    <x v="2"/>
    <m/>
    <m/>
    <m/>
    <m/>
    <m/>
    <m/>
    <m/>
    <m/>
    <m/>
    <m/>
    <m/>
    <m/>
    <m/>
    <m/>
    <m/>
    <x v="36"/>
    <m/>
    <m/>
    <m/>
    <m/>
    <b v="0"/>
    <n v="0"/>
    <n v="0"/>
    <n v="0"/>
    <n v="0"/>
    <n v="0"/>
    <n v="0"/>
    <n v="0"/>
    <n v="1"/>
    <n v="0"/>
    <n v="0"/>
    <n v="0"/>
    <n v="0"/>
    <n v="0"/>
    <n v="0"/>
    <n v="0"/>
    <m/>
    <m/>
    <m/>
    <m/>
    <m/>
    <m/>
    <m/>
    <m/>
    <m/>
    <m/>
    <m/>
    <m/>
    <m/>
    <m/>
    <m/>
    <m/>
    <m/>
    <m/>
  </r>
  <r>
    <n v="1081"/>
    <m/>
    <x v="2"/>
    <x v="12"/>
    <m/>
    <m/>
    <m/>
    <x v="3"/>
    <x v="2"/>
    <m/>
    <m/>
    <m/>
    <m/>
    <m/>
    <m/>
    <m/>
    <m/>
    <m/>
    <m/>
    <m/>
    <m/>
    <m/>
    <m/>
    <m/>
    <x v="36"/>
    <m/>
    <m/>
    <m/>
    <m/>
    <b v="0"/>
    <n v="0"/>
    <n v="0"/>
    <n v="0"/>
    <n v="0"/>
    <n v="0"/>
    <n v="0"/>
    <n v="0"/>
    <n v="1"/>
    <n v="0"/>
    <n v="0"/>
    <n v="0"/>
    <n v="0"/>
    <n v="0"/>
    <n v="0"/>
    <n v="0"/>
    <m/>
    <m/>
    <m/>
    <m/>
    <m/>
    <m/>
    <m/>
    <m/>
    <m/>
    <m/>
    <m/>
    <m/>
    <m/>
    <m/>
    <m/>
    <m/>
    <m/>
    <m/>
  </r>
  <r>
    <n v="1082"/>
    <m/>
    <x v="2"/>
    <x v="12"/>
    <m/>
    <m/>
    <m/>
    <x v="3"/>
    <x v="2"/>
    <m/>
    <m/>
    <m/>
    <m/>
    <m/>
    <m/>
    <m/>
    <m/>
    <m/>
    <m/>
    <m/>
    <m/>
    <m/>
    <m/>
    <m/>
    <x v="36"/>
    <m/>
    <m/>
    <m/>
    <m/>
    <b v="0"/>
    <n v="0"/>
    <n v="0"/>
    <n v="0"/>
    <n v="0"/>
    <n v="0"/>
    <n v="0"/>
    <n v="0"/>
    <n v="1"/>
    <n v="0"/>
    <n v="0"/>
    <n v="0"/>
    <n v="0"/>
    <n v="0"/>
    <n v="0"/>
    <n v="0"/>
    <m/>
    <m/>
    <m/>
    <m/>
    <m/>
    <m/>
    <m/>
    <m/>
    <m/>
    <m/>
    <m/>
    <m/>
    <m/>
    <m/>
    <m/>
    <m/>
    <m/>
    <m/>
  </r>
  <r>
    <n v="1083"/>
    <m/>
    <x v="2"/>
    <x v="12"/>
    <m/>
    <m/>
    <m/>
    <x v="3"/>
    <x v="2"/>
    <m/>
    <m/>
    <m/>
    <m/>
    <m/>
    <m/>
    <m/>
    <m/>
    <m/>
    <m/>
    <m/>
    <m/>
    <m/>
    <m/>
    <m/>
    <x v="36"/>
    <m/>
    <m/>
    <m/>
    <m/>
    <b v="0"/>
    <n v="0"/>
    <n v="0"/>
    <n v="0"/>
    <n v="0"/>
    <n v="0"/>
    <n v="0"/>
    <n v="0"/>
    <n v="1"/>
    <n v="0"/>
    <n v="0"/>
    <n v="0"/>
    <n v="0"/>
    <n v="0"/>
    <n v="0"/>
    <n v="0"/>
    <m/>
    <m/>
    <m/>
    <m/>
    <m/>
    <m/>
    <m/>
    <m/>
    <m/>
    <m/>
    <m/>
    <m/>
    <m/>
    <m/>
    <m/>
    <m/>
    <m/>
    <m/>
  </r>
  <r>
    <n v="1084"/>
    <m/>
    <x v="2"/>
    <x v="12"/>
    <m/>
    <m/>
    <m/>
    <x v="3"/>
    <x v="2"/>
    <m/>
    <m/>
    <m/>
    <m/>
    <m/>
    <m/>
    <m/>
    <m/>
    <m/>
    <m/>
    <m/>
    <m/>
    <m/>
    <m/>
    <m/>
    <x v="36"/>
    <m/>
    <m/>
    <m/>
    <m/>
    <b v="0"/>
    <n v="0"/>
    <n v="0"/>
    <n v="0"/>
    <n v="0"/>
    <n v="0"/>
    <n v="0"/>
    <n v="0"/>
    <n v="1"/>
    <n v="0"/>
    <n v="0"/>
    <n v="0"/>
    <n v="0"/>
    <n v="0"/>
    <n v="0"/>
    <n v="0"/>
    <m/>
    <m/>
    <m/>
    <m/>
    <m/>
    <m/>
    <m/>
    <m/>
    <m/>
    <m/>
    <m/>
    <m/>
    <m/>
    <m/>
    <m/>
    <m/>
    <m/>
    <m/>
  </r>
  <r>
    <n v="1085"/>
    <m/>
    <x v="2"/>
    <x v="12"/>
    <m/>
    <m/>
    <m/>
    <x v="3"/>
    <x v="2"/>
    <m/>
    <m/>
    <m/>
    <m/>
    <m/>
    <m/>
    <m/>
    <m/>
    <m/>
    <m/>
    <m/>
    <m/>
    <m/>
    <m/>
    <m/>
    <x v="36"/>
    <m/>
    <m/>
    <m/>
    <m/>
    <b v="0"/>
    <n v="0"/>
    <n v="0"/>
    <n v="0"/>
    <n v="0"/>
    <n v="0"/>
    <n v="0"/>
    <n v="0"/>
    <n v="1"/>
    <n v="0"/>
    <n v="0"/>
    <n v="0"/>
    <n v="0"/>
    <n v="0"/>
    <n v="0"/>
    <n v="0"/>
    <m/>
    <m/>
    <m/>
    <m/>
    <m/>
    <m/>
    <m/>
    <m/>
    <m/>
    <m/>
    <m/>
    <m/>
    <m/>
    <m/>
    <m/>
    <m/>
    <m/>
    <m/>
  </r>
  <r>
    <n v="1086"/>
    <m/>
    <x v="2"/>
    <x v="12"/>
    <m/>
    <m/>
    <m/>
    <x v="3"/>
    <x v="2"/>
    <m/>
    <m/>
    <m/>
    <m/>
    <m/>
    <m/>
    <m/>
    <m/>
    <m/>
    <m/>
    <m/>
    <m/>
    <m/>
    <m/>
    <m/>
    <x v="36"/>
    <m/>
    <m/>
    <m/>
    <m/>
    <b v="0"/>
    <n v="0"/>
    <n v="0"/>
    <n v="0"/>
    <n v="0"/>
    <n v="0"/>
    <n v="0"/>
    <n v="0"/>
    <n v="1"/>
    <n v="0"/>
    <n v="0"/>
    <n v="0"/>
    <n v="0"/>
    <n v="0"/>
    <n v="0"/>
    <n v="0"/>
    <m/>
    <m/>
    <m/>
    <m/>
    <m/>
    <m/>
    <m/>
    <m/>
    <m/>
    <m/>
    <m/>
    <m/>
    <m/>
    <m/>
    <m/>
    <m/>
    <m/>
    <m/>
  </r>
  <r>
    <n v="1087"/>
    <m/>
    <x v="2"/>
    <x v="12"/>
    <m/>
    <m/>
    <m/>
    <x v="3"/>
    <x v="2"/>
    <m/>
    <m/>
    <m/>
    <m/>
    <m/>
    <m/>
    <m/>
    <m/>
    <m/>
    <m/>
    <m/>
    <m/>
    <m/>
    <m/>
    <m/>
    <x v="36"/>
    <m/>
    <m/>
    <m/>
    <m/>
    <b v="0"/>
    <n v="0"/>
    <n v="0"/>
    <n v="0"/>
    <n v="0"/>
    <n v="0"/>
    <n v="0"/>
    <n v="0"/>
    <n v="1"/>
    <n v="0"/>
    <n v="0"/>
    <n v="0"/>
    <n v="0"/>
    <n v="0"/>
    <n v="0"/>
    <n v="0"/>
    <m/>
    <m/>
    <m/>
    <m/>
    <m/>
    <m/>
    <m/>
    <m/>
    <m/>
    <m/>
    <m/>
    <m/>
    <m/>
    <m/>
    <m/>
    <m/>
    <m/>
    <m/>
  </r>
  <r>
    <n v="1088"/>
    <m/>
    <x v="2"/>
    <x v="12"/>
    <m/>
    <m/>
    <m/>
    <x v="3"/>
    <x v="2"/>
    <m/>
    <m/>
    <m/>
    <m/>
    <m/>
    <m/>
    <m/>
    <m/>
    <m/>
    <m/>
    <m/>
    <m/>
    <m/>
    <m/>
    <m/>
    <x v="36"/>
    <m/>
    <m/>
    <m/>
    <m/>
    <b v="0"/>
    <n v="0"/>
    <n v="0"/>
    <n v="0"/>
    <n v="0"/>
    <n v="0"/>
    <n v="0"/>
    <n v="0"/>
    <n v="1"/>
    <n v="0"/>
    <n v="0"/>
    <n v="0"/>
    <n v="0"/>
    <n v="0"/>
    <n v="0"/>
    <n v="0"/>
    <m/>
    <m/>
    <m/>
    <m/>
    <m/>
    <m/>
    <m/>
    <m/>
    <m/>
    <m/>
    <m/>
    <m/>
    <m/>
    <m/>
    <m/>
    <m/>
    <m/>
    <m/>
  </r>
  <r>
    <n v="1089"/>
    <m/>
    <x v="2"/>
    <x v="12"/>
    <m/>
    <m/>
    <m/>
    <x v="3"/>
    <x v="2"/>
    <m/>
    <m/>
    <m/>
    <m/>
    <m/>
    <m/>
    <m/>
    <m/>
    <m/>
    <m/>
    <m/>
    <m/>
    <m/>
    <m/>
    <m/>
    <x v="36"/>
    <m/>
    <m/>
    <m/>
    <m/>
    <b v="0"/>
    <n v="0"/>
    <n v="0"/>
    <n v="0"/>
    <n v="0"/>
    <n v="0"/>
    <n v="0"/>
    <n v="0"/>
    <n v="1"/>
    <n v="0"/>
    <n v="0"/>
    <n v="0"/>
    <n v="0"/>
    <n v="0"/>
    <n v="0"/>
    <n v="0"/>
    <m/>
    <m/>
    <m/>
    <m/>
    <m/>
    <m/>
    <m/>
    <m/>
    <m/>
    <m/>
    <m/>
    <m/>
    <m/>
    <m/>
    <m/>
    <m/>
    <m/>
    <m/>
  </r>
  <r>
    <n v="1090"/>
    <m/>
    <x v="2"/>
    <x v="12"/>
    <m/>
    <m/>
    <m/>
    <x v="3"/>
    <x v="2"/>
    <m/>
    <m/>
    <m/>
    <m/>
    <m/>
    <m/>
    <m/>
    <m/>
    <m/>
    <m/>
    <m/>
    <m/>
    <m/>
    <m/>
    <m/>
    <x v="36"/>
    <m/>
    <m/>
    <m/>
    <m/>
    <b v="0"/>
    <n v="0"/>
    <n v="0"/>
    <n v="0"/>
    <n v="0"/>
    <n v="0"/>
    <n v="0"/>
    <n v="0"/>
    <n v="1"/>
    <n v="0"/>
    <n v="0"/>
    <n v="0"/>
    <n v="0"/>
    <n v="0"/>
    <n v="0"/>
    <n v="0"/>
    <m/>
    <m/>
    <m/>
    <m/>
    <m/>
    <m/>
    <m/>
    <m/>
    <m/>
    <m/>
    <m/>
    <m/>
    <m/>
    <m/>
    <m/>
    <m/>
    <m/>
    <m/>
  </r>
  <r>
    <n v="1091"/>
    <m/>
    <x v="2"/>
    <x v="12"/>
    <m/>
    <m/>
    <m/>
    <x v="3"/>
    <x v="2"/>
    <m/>
    <m/>
    <m/>
    <m/>
    <m/>
    <m/>
    <m/>
    <m/>
    <m/>
    <m/>
    <m/>
    <m/>
    <m/>
    <m/>
    <m/>
    <x v="36"/>
    <m/>
    <m/>
    <m/>
    <m/>
    <b v="0"/>
    <n v="0"/>
    <n v="0"/>
    <n v="0"/>
    <n v="0"/>
    <n v="0"/>
    <n v="0"/>
    <n v="0"/>
    <n v="1"/>
    <n v="0"/>
    <n v="0"/>
    <n v="0"/>
    <n v="0"/>
    <n v="0"/>
    <n v="0"/>
    <n v="0"/>
    <m/>
    <m/>
    <m/>
    <m/>
    <m/>
    <m/>
    <m/>
    <m/>
    <m/>
    <m/>
    <m/>
    <m/>
    <m/>
    <m/>
    <m/>
    <m/>
    <m/>
    <m/>
  </r>
  <r>
    <n v="1092"/>
    <m/>
    <x v="2"/>
    <x v="12"/>
    <m/>
    <m/>
    <m/>
    <x v="3"/>
    <x v="2"/>
    <m/>
    <m/>
    <m/>
    <m/>
    <m/>
    <m/>
    <m/>
    <m/>
    <m/>
    <m/>
    <m/>
    <m/>
    <m/>
    <m/>
    <m/>
    <x v="36"/>
    <m/>
    <m/>
    <m/>
    <m/>
    <b v="0"/>
    <n v="0"/>
    <n v="0"/>
    <n v="0"/>
    <n v="0"/>
    <n v="0"/>
    <n v="0"/>
    <n v="0"/>
    <n v="1"/>
    <n v="0"/>
    <n v="0"/>
    <n v="0"/>
    <n v="0"/>
    <n v="0"/>
    <n v="0"/>
    <n v="0"/>
    <m/>
    <m/>
    <m/>
    <m/>
    <m/>
    <m/>
    <m/>
    <m/>
    <m/>
    <m/>
    <m/>
    <m/>
    <m/>
    <m/>
    <m/>
    <m/>
    <m/>
    <m/>
  </r>
  <r>
    <n v="1093"/>
    <m/>
    <x v="2"/>
    <x v="12"/>
    <m/>
    <m/>
    <m/>
    <x v="3"/>
    <x v="2"/>
    <m/>
    <m/>
    <m/>
    <m/>
    <m/>
    <m/>
    <m/>
    <m/>
    <m/>
    <m/>
    <m/>
    <m/>
    <m/>
    <m/>
    <m/>
    <x v="36"/>
    <m/>
    <m/>
    <m/>
    <m/>
    <b v="0"/>
    <n v="0"/>
    <n v="0"/>
    <n v="0"/>
    <n v="0"/>
    <n v="0"/>
    <n v="0"/>
    <n v="0"/>
    <n v="1"/>
    <n v="0"/>
    <n v="0"/>
    <n v="0"/>
    <n v="0"/>
    <n v="0"/>
    <n v="0"/>
    <n v="0"/>
    <m/>
    <m/>
    <m/>
    <m/>
    <m/>
    <m/>
    <m/>
    <m/>
    <m/>
    <m/>
    <m/>
    <m/>
    <m/>
    <m/>
    <m/>
    <m/>
    <m/>
    <m/>
  </r>
  <r>
    <n v="1094"/>
    <m/>
    <x v="2"/>
    <x v="12"/>
    <m/>
    <m/>
    <m/>
    <x v="3"/>
    <x v="2"/>
    <m/>
    <m/>
    <m/>
    <m/>
    <m/>
    <m/>
    <m/>
    <m/>
    <m/>
    <m/>
    <m/>
    <m/>
    <m/>
    <m/>
    <m/>
    <x v="36"/>
    <m/>
    <m/>
    <m/>
    <m/>
    <b v="0"/>
    <n v="0"/>
    <n v="0"/>
    <n v="0"/>
    <n v="0"/>
    <n v="0"/>
    <n v="0"/>
    <n v="0"/>
    <n v="1"/>
    <n v="0"/>
    <n v="0"/>
    <n v="0"/>
    <n v="0"/>
    <n v="0"/>
    <n v="0"/>
    <n v="0"/>
    <m/>
    <m/>
    <m/>
    <m/>
    <m/>
    <m/>
    <m/>
    <m/>
    <m/>
    <m/>
    <m/>
    <m/>
    <m/>
    <m/>
    <m/>
    <m/>
    <m/>
    <m/>
  </r>
  <r>
    <n v="1095"/>
    <m/>
    <x v="2"/>
    <x v="12"/>
    <m/>
    <m/>
    <m/>
    <x v="3"/>
    <x v="2"/>
    <m/>
    <m/>
    <m/>
    <m/>
    <m/>
    <m/>
    <m/>
    <m/>
    <m/>
    <m/>
    <m/>
    <m/>
    <m/>
    <m/>
    <m/>
    <x v="36"/>
    <m/>
    <m/>
    <m/>
    <m/>
    <b v="0"/>
    <n v="0"/>
    <n v="0"/>
    <n v="0"/>
    <n v="0"/>
    <n v="0"/>
    <n v="0"/>
    <n v="0"/>
    <n v="1"/>
    <n v="0"/>
    <n v="0"/>
    <n v="0"/>
    <n v="0"/>
    <n v="0"/>
    <n v="0"/>
    <n v="0"/>
    <m/>
    <m/>
    <m/>
    <m/>
    <m/>
    <m/>
    <m/>
    <m/>
    <m/>
    <m/>
    <m/>
    <m/>
    <m/>
    <m/>
    <m/>
    <m/>
    <m/>
    <m/>
  </r>
  <r>
    <n v="1096"/>
    <m/>
    <x v="2"/>
    <x v="12"/>
    <m/>
    <m/>
    <m/>
    <x v="3"/>
    <x v="2"/>
    <m/>
    <m/>
    <m/>
    <m/>
    <m/>
    <m/>
    <m/>
    <m/>
    <m/>
    <m/>
    <m/>
    <m/>
    <m/>
    <m/>
    <m/>
    <x v="36"/>
    <m/>
    <m/>
    <m/>
    <m/>
    <b v="0"/>
    <n v="0"/>
    <n v="0"/>
    <n v="0"/>
    <n v="0"/>
    <n v="0"/>
    <n v="0"/>
    <n v="0"/>
    <n v="1"/>
    <n v="0"/>
    <n v="0"/>
    <n v="0"/>
    <n v="0"/>
    <n v="0"/>
    <n v="0"/>
    <n v="0"/>
    <m/>
    <m/>
    <m/>
    <m/>
    <m/>
    <m/>
    <m/>
    <m/>
    <m/>
    <m/>
    <m/>
    <m/>
    <m/>
    <m/>
    <m/>
    <m/>
    <m/>
    <m/>
  </r>
  <r>
    <n v="1097"/>
    <m/>
    <x v="2"/>
    <x v="12"/>
    <m/>
    <m/>
    <m/>
    <x v="3"/>
    <x v="2"/>
    <m/>
    <m/>
    <m/>
    <m/>
    <m/>
    <m/>
    <m/>
    <m/>
    <m/>
    <m/>
    <m/>
    <m/>
    <m/>
    <m/>
    <m/>
    <x v="36"/>
    <m/>
    <m/>
    <m/>
    <m/>
    <b v="0"/>
    <n v="0"/>
    <n v="0"/>
    <n v="0"/>
    <n v="0"/>
    <n v="0"/>
    <n v="0"/>
    <n v="0"/>
    <n v="1"/>
    <n v="0"/>
    <n v="0"/>
    <n v="0"/>
    <n v="0"/>
    <n v="0"/>
    <n v="0"/>
    <n v="0"/>
    <m/>
    <m/>
    <m/>
    <m/>
    <m/>
    <m/>
    <m/>
    <m/>
    <m/>
    <m/>
    <m/>
    <m/>
    <m/>
    <m/>
    <m/>
    <m/>
    <m/>
    <m/>
  </r>
  <r>
    <n v="1098"/>
    <m/>
    <x v="2"/>
    <x v="12"/>
    <m/>
    <m/>
    <m/>
    <x v="3"/>
    <x v="2"/>
    <m/>
    <m/>
    <m/>
    <m/>
    <m/>
    <m/>
    <m/>
    <m/>
    <m/>
    <m/>
    <m/>
    <m/>
    <m/>
    <m/>
    <m/>
    <x v="36"/>
    <m/>
    <m/>
    <m/>
    <m/>
    <b v="0"/>
    <n v="0"/>
    <n v="0"/>
    <n v="0"/>
    <n v="0"/>
    <n v="0"/>
    <n v="0"/>
    <n v="0"/>
    <n v="1"/>
    <n v="0"/>
    <n v="0"/>
    <n v="0"/>
    <n v="0"/>
    <n v="0"/>
    <n v="0"/>
    <n v="0"/>
    <m/>
    <m/>
    <m/>
    <m/>
    <m/>
    <m/>
    <m/>
    <m/>
    <m/>
    <m/>
    <m/>
    <m/>
    <m/>
    <m/>
    <m/>
    <m/>
    <m/>
    <m/>
  </r>
  <r>
    <n v="1099"/>
    <m/>
    <x v="2"/>
    <x v="12"/>
    <m/>
    <m/>
    <m/>
    <x v="3"/>
    <x v="2"/>
    <m/>
    <m/>
    <m/>
    <m/>
    <m/>
    <m/>
    <m/>
    <m/>
    <m/>
    <m/>
    <m/>
    <m/>
    <m/>
    <m/>
    <m/>
    <x v="36"/>
    <m/>
    <m/>
    <m/>
    <m/>
    <b v="0"/>
    <n v="0"/>
    <n v="0"/>
    <n v="0"/>
    <n v="0"/>
    <n v="0"/>
    <n v="0"/>
    <n v="0"/>
    <n v="1"/>
    <n v="0"/>
    <n v="0"/>
    <n v="0"/>
    <n v="0"/>
    <n v="0"/>
    <n v="0"/>
    <n v="0"/>
    <m/>
    <m/>
    <m/>
    <m/>
    <m/>
    <m/>
    <m/>
    <m/>
    <m/>
    <m/>
    <m/>
    <m/>
    <m/>
    <m/>
    <m/>
    <m/>
    <m/>
    <m/>
  </r>
  <r>
    <n v="1100"/>
    <m/>
    <x v="2"/>
    <x v="12"/>
    <m/>
    <m/>
    <m/>
    <x v="3"/>
    <x v="2"/>
    <m/>
    <m/>
    <m/>
    <m/>
    <m/>
    <m/>
    <m/>
    <m/>
    <m/>
    <m/>
    <m/>
    <m/>
    <m/>
    <m/>
    <m/>
    <x v="36"/>
    <m/>
    <m/>
    <m/>
    <m/>
    <b v="0"/>
    <n v="0"/>
    <n v="0"/>
    <n v="0"/>
    <n v="0"/>
    <n v="0"/>
    <n v="0"/>
    <n v="0"/>
    <n v="1"/>
    <n v="0"/>
    <n v="0"/>
    <n v="0"/>
    <n v="0"/>
    <n v="0"/>
    <n v="0"/>
    <n v="0"/>
    <m/>
    <m/>
    <m/>
    <m/>
    <m/>
    <m/>
    <m/>
    <m/>
    <m/>
    <m/>
    <m/>
    <m/>
    <m/>
    <m/>
    <m/>
    <m/>
    <m/>
    <m/>
  </r>
  <r>
    <n v="1101"/>
    <m/>
    <x v="2"/>
    <x v="12"/>
    <m/>
    <m/>
    <m/>
    <x v="3"/>
    <x v="2"/>
    <m/>
    <m/>
    <m/>
    <m/>
    <m/>
    <m/>
    <m/>
    <m/>
    <m/>
    <m/>
    <m/>
    <m/>
    <m/>
    <m/>
    <m/>
    <x v="36"/>
    <m/>
    <m/>
    <m/>
    <m/>
    <b v="0"/>
    <n v="0"/>
    <n v="0"/>
    <n v="0"/>
    <n v="0"/>
    <n v="0"/>
    <n v="0"/>
    <n v="0"/>
    <n v="1"/>
    <n v="0"/>
    <n v="0"/>
    <n v="0"/>
    <n v="0"/>
    <n v="0"/>
    <n v="0"/>
    <n v="0"/>
    <m/>
    <m/>
    <m/>
    <m/>
    <m/>
    <m/>
    <m/>
    <m/>
    <m/>
    <m/>
    <m/>
    <m/>
    <m/>
    <m/>
    <m/>
    <m/>
    <m/>
    <m/>
  </r>
  <r>
    <n v="1102"/>
    <m/>
    <x v="2"/>
    <x v="12"/>
    <m/>
    <m/>
    <m/>
    <x v="3"/>
    <x v="2"/>
    <m/>
    <m/>
    <m/>
    <m/>
    <m/>
    <m/>
    <m/>
    <m/>
    <m/>
    <m/>
    <m/>
    <m/>
    <m/>
    <m/>
    <m/>
    <x v="36"/>
    <m/>
    <m/>
    <m/>
    <m/>
    <b v="0"/>
    <n v="0"/>
    <n v="0"/>
    <n v="0"/>
    <n v="0"/>
    <n v="0"/>
    <n v="0"/>
    <n v="0"/>
    <n v="1"/>
    <n v="0"/>
    <n v="0"/>
    <n v="0"/>
    <n v="0"/>
    <n v="0"/>
    <n v="0"/>
    <n v="0"/>
    <m/>
    <m/>
    <m/>
    <m/>
    <m/>
    <m/>
    <m/>
    <m/>
    <m/>
    <m/>
    <m/>
    <m/>
    <m/>
    <m/>
    <m/>
    <m/>
    <m/>
    <m/>
  </r>
  <r>
    <n v="1103"/>
    <m/>
    <x v="2"/>
    <x v="12"/>
    <m/>
    <m/>
    <m/>
    <x v="3"/>
    <x v="2"/>
    <m/>
    <m/>
    <m/>
    <m/>
    <m/>
    <m/>
    <m/>
    <m/>
    <m/>
    <m/>
    <m/>
    <m/>
    <m/>
    <m/>
    <m/>
    <x v="36"/>
    <m/>
    <m/>
    <m/>
    <m/>
    <b v="0"/>
    <n v="0"/>
    <n v="0"/>
    <n v="0"/>
    <n v="0"/>
    <n v="0"/>
    <n v="0"/>
    <n v="0"/>
    <n v="1"/>
    <n v="0"/>
    <n v="0"/>
    <n v="0"/>
    <n v="0"/>
    <n v="0"/>
    <n v="0"/>
    <n v="0"/>
    <m/>
    <m/>
    <m/>
    <m/>
    <m/>
    <m/>
    <m/>
    <m/>
    <m/>
    <m/>
    <m/>
    <m/>
    <m/>
    <m/>
    <m/>
    <m/>
    <m/>
    <m/>
  </r>
  <r>
    <n v="1104"/>
    <m/>
    <x v="2"/>
    <x v="12"/>
    <m/>
    <m/>
    <m/>
    <x v="3"/>
    <x v="2"/>
    <m/>
    <m/>
    <m/>
    <m/>
    <m/>
    <m/>
    <m/>
    <m/>
    <m/>
    <m/>
    <m/>
    <m/>
    <m/>
    <m/>
    <m/>
    <x v="36"/>
    <m/>
    <m/>
    <m/>
    <m/>
    <b v="0"/>
    <n v="0"/>
    <n v="0"/>
    <n v="0"/>
    <n v="0"/>
    <n v="0"/>
    <n v="0"/>
    <n v="0"/>
    <n v="1"/>
    <n v="0"/>
    <n v="0"/>
    <n v="0"/>
    <n v="0"/>
    <n v="0"/>
    <n v="0"/>
    <n v="0"/>
    <m/>
    <m/>
    <m/>
    <m/>
    <m/>
    <m/>
    <m/>
    <m/>
    <m/>
    <m/>
    <m/>
    <m/>
    <m/>
    <m/>
    <m/>
    <m/>
    <m/>
    <m/>
  </r>
  <r>
    <n v="1105"/>
    <m/>
    <x v="2"/>
    <x v="12"/>
    <m/>
    <m/>
    <m/>
    <x v="3"/>
    <x v="2"/>
    <m/>
    <m/>
    <m/>
    <m/>
    <m/>
    <m/>
    <m/>
    <m/>
    <m/>
    <m/>
    <m/>
    <m/>
    <m/>
    <m/>
    <m/>
    <x v="36"/>
    <m/>
    <m/>
    <m/>
    <m/>
    <b v="0"/>
    <n v="0"/>
    <n v="0"/>
    <n v="0"/>
    <n v="0"/>
    <n v="0"/>
    <n v="0"/>
    <n v="0"/>
    <n v="1"/>
    <n v="0"/>
    <n v="0"/>
    <n v="0"/>
    <n v="0"/>
    <n v="0"/>
    <n v="0"/>
    <n v="0"/>
    <m/>
    <m/>
    <m/>
    <m/>
    <m/>
    <m/>
    <m/>
    <m/>
    <m/>
    <m/>
    <m/>
    <m/>
    <m/>
    <m/>
    <m/>
    <m/>
    <m/>
    <m/>
  </r>
  <r>
    <n v="1106"/>
    <m/>
    <x v="2"/>
    <x v="12"/>
    <m/>
    <m/>
    <m/>
    <x v="3"/>
    <x v="2"/>
    <m/>
    <m/>
    <m/>
    <m/>
    <m/>
    <m/>
    <m/>
    <m/>
    <m/>
    <m/>
    <m/>
    <m/>
    <m/>
    <m/>
    <m/>
    <x v="36"/>
    <m/>
    <m/>
    <m/>
    <m/>
    <b v="0"/>
    <n v="0"/>
    <n v="0"/>
    <n v="0"/>
    <n v="0"/>
    <n v="0"/>
    <n v="0"/>
    <n v="0"/>
    <n v="1"/>
    <n v="0"/>
    <n v="0"/>
    <n v="0"/>
    <n v="0"/>
    <n v="0"/>
    <n v="0"/>
    <n v="0"/>
    <m/>
    <m/>
    <m/>
    <m/>
    <m/>
    <m/>
    <m/>
    <m/>
    <m/>
    <m/>
    <m/>
    <m/>
    <m/>
    <m/>
    <m/>
    <m/>
    <m/>
    <m/>
  </r>
  <r>
    <n v="1107"/>
    <m/>
    <x v="2"/>
    <x v="12"/>
    <m/>
    <m/>
    <m/>
    <x v="3"/>
    <x v="2"/>
    <m/>
    <m/>
    <m/>
    <m/>
    <m/>
    <m/>
    <m/>
    <m/>
    <m/>
    <m/>
    <m/>
    <m/>
    <m/>
    <m/>
    <m/>
    <x v="36"/>
    <m/>
    <m/>
    <m/>
    <m/>
    <b v="0"/>
    <n v="0"/>
    <n v="0"/>
    <n v="0"/>
    <n v="0"/>
    <n v="0"/>
    <n v="0"/>
    <n v="0"/>
    <n v="1"/>
    <n v="0"/>
    <n v="0"/>
    <n v="0"/>
    <n v="0"/>
    <n v="0"/>
    <n v="0"/>
    <n v="0"/>
    <m/>
    <m/>
    <m/>
    <m/>
    <m/>
    <m/>
    <m/>
    <m/>
    <m/>
    <m/>
    <m/>
    <m/>
    <m/>
    <m/>
    <m/>
    <m/>
    <m/>
    <m/>
  </r>
  <r>
    <n v="1108"/>
    <m/>
    <x v="2"/>
    <x v="12"/>
    <m/>
    <m/>
    <m/>
    <x v="3"/>
    <x v="2"/>
    <m/>
    <m/>
    <m/>
    <m/>
    <m/>
    <m/>
    <m/>
    <m/>
    <m/>
    <m/>
    <m/>
    <m/>
    <m/>
    <m/>
    <m/>
    <x v="36"/>
    <m/>
    <m/>
    <m/>
    <m/>
    <b v="0"/>
    <n v="0"/>
    <n v="0"/>
    <n v="0"/>
    <n v="0"/>
    <n v="0"/>
    <n v="0"/>
    <n v="0"/>
    <n v="1"/>
    <n v="0"/>
    <n v="0"/>
    <n v="0"/>
    <n v="0"/>
    <n v="0"/>
    <n v="0"/>
    <n v="0"/>
    <m/>
    <m/>
    <m/>
    <m/>
    <m/>
    <m/>
    <m/>
    <m/>
    <m/>
    <m/>
    <m/>
    <m/>
    <m/>
    <m/>
    <m/>
    <m/>
    <m/>
    <m/>
  </r>
  <r>
    <n v="1109"/>
    <m/>
    <x v="2"/>
    <x v="12"/>
    <m/>
    <m/>
    <m/>
    <x v="3"/>
    <x v="2"/>
    <m/>
    <m/>
    <m/>
    <m/>
    <m/>
    <m/>
    <m/>
    <m/>
    <m/>
    <m/>
    <m/>
    <m/>
    <m/>
    <m/>
    <m/>
    <x v="36"/>
    <m/>
    <m/>
    <m/>
    <m/>
    <b v="0"/>
    <n v="0"/>
    <n v="0"/>
    <n v="0"/>
    <n v="0"/>
    <n v="0"/>
    <n v="0"/>
    <n v="0"/>
    <n v="1"/>
    <n v="0"/>
    <n v="0"/>
    <n v="0"/>
    <n v="0"/>
    <n v="0"/>
    <n v="0"/>
    <n v="0"/>
    <m/>
    <m/>
    <m/>
    <m/>
    <m/>
    <m/>
    <m/>
    <m/>
    <m/>
    <m/>
    <m/>
    <m/>
    <m/>
    <m/>
    <m/>
    <m/>
    <m/>
    <m/>
  </r>
  <r>
    <n v="1110"/>
    <m/>
    <x v="2"/>
    <x v="12"/>
    <m/>
    <m/>
    <m/>
    <x v="3"/>
    <x v="2"/>
    <m/>
    <m/>
    <m/>
    <m/>
    <m/>
    <m/>
    <m/>
    <m/>
    <m/>
    <m/>
    <m/>
    <m/>
    <m/>
    <m/>
    <m/>
    <x v="36"/>
    <m/>
    <m/>
    <m/>
    <m/>
    <b v="0"/>
    <n v="0"/>
    <n v="0"/>
    <n v="0"/>
    <n v="0"/>
    <n v="0"/>
    <n v="0"/>
    <n v="0"/>
    <n v="1"/>
    <n v="0"/>
    <n v="0"/>
    <n v="0"/>
    <n v="0"/>
    <n v="0"/>
    <n v="0"/>
    <n v="0"/>
    <m/>
    <m/>
    <m/>
    <m/>
    <m/>
    <m/>
    <m/>
    <m/>
    <m/>
    <m/>
    <m/>
    <m/>
    <m/>
    <m/>
    <m/>
    <m/>
    <m/>
    <m/>
  </r>
  <r>
    <n v="1111"/>
    <m/>
    <x v="2"/>
    <x v="12"/>
    <m/>
    <m/>
    <m/>
    <x v="3"/>
    <x v="2"/>
    <m/>
    <m/>
    <m/>
    <m/>
    <m/>
    <m/>
    <m/>
    <m/>
    <m/>
    <m/>
    <m/>
    <m/>
    <m/>
    <m/>
    <m/>
    <x v="36"/>
    <m/>
    <m/>
    <m/>
    <m/>
    <b v="0"/>
    <n v="0"/>
    <n v="0"/>
    <n v="0"/>
    <n v="0"/>
    <n v="0"/>
    <n v="0"/>
    <n v="0"/>
    <n v="1"/>
    <n v="0"/>
    <n v="0"/>
    <n v="0"/>
    <n v="0"/>
    <n v="0"/>
    <n v="0"/>
    <n v="0"/>
    <m/>
    <m/>
    <m/>
    <m/>
    <m/>
    <m/>
    <m/>
    <m/>
    <m/>
    <m/>
    <m/>
    <m/>
    <m/>
    <m/>
    <m/>
    <m/>
    <m/>
    <m/>
  </r>
  <r>
    <n v="1112"/>
    <m/>
    <x v="2"/>
    <x v="12"/>
    <m/>
    <m/>
    <m/>
    <x v="3"/>
    <x v="2"/>
    <m/>
    <m/>
    <m/>
    <m/>
    <m/>
    <m/>
    <m/>
    <m/>
    <m/>
    <m/>
    <m/>
    <m/>
    <m/>
    <m/>
    <m/>
    <x v="36"/>
    <m/>
    <m/>
    <m/>
    <m/>
    <b v="0"/>
    <n v="0"/>
    <n v="0"/>
    <n v="0"/>
    <n v="0"/>
    <n v="0"/>
    <n v="0"/>
    <n v="0"/>
    <n v="1"/>
    <n v="0"/>
    <n v="0"/>
    <n v="0"/>
    <n v="0"/>
    <n v="0"/>
    <n v="0"/>
    <n v="0"/>
    <m/>
    <m/>
    <m/>
    <m/>
    <m/>
    <m/>
    <m/>
    <m/>
    <m/>
    <m/>
    <m/>
    <m/>
    <m/>
    <m/>
    <m/>
    <m/>
    <m/>
    <m/>
  </r>
  <r>
    <n v="1113"/>
    <m/>
    <x v="2"/>
    <x v="12"/>
    <m/>
    <m/>
    <m/>
    <x v="3"/>
    <x v="2"/>
    <m/>
    <m/>
    <m/>
    <m/>
    <m/>
    <m/>
    <m/>
    <m/>
    <m/>
    <m/>
    <m/>
    <m/>
    <m/>
    <m/>
    <m/>
    <x v="36"/>
    <m/>
    <m/>
    <m/>
    <m/>
    <b v="0"/>
    <n v="0"/>
    <n v="0"/>
    <n v="0"/>
    <n v="0"/>
    <n v="0"/>
    <n v="0"/>
    <n v="0"/>
    <n v="1"/>
    <n v="0"/>
    <n v="0"/>
    <n v="0"/>
    <n v="0"/>
    <n v="0"/>
    <n v="0"/>
    <n v="0"/>
    <m/>
    <m/>
    <m/>
    <m/>
    <m/>
    <m/>
    <m/>
    <m/>
    <m/>
    <m/>
    <m/>
    <m/>
    <m/>
    <m/>
    <m/>
    <m/>
    <m/>
    <m/>
  </r>
  <r>
    <n v="1114"/>
    <m/>
    <x v="2"/>
    <x v="12"/>
    <m/>
    <m/>
    <m/>
    <x v="3"/>
    <x v="2"/>
    <m/>
    <m/>
    <m/>
    <m/>
    <m/>
    <m/>
    <m/>
    <m/>
    <m/>
    <m/>
    <m/>
    <m/>
    <m/>
    <m/>
    <m/>
    <x v="36"/>
    <m/>
    <m/>
    <m/>
    <m/>
    <b v="0"/>
    <n v="0"/>
    <n v="0"/>
    <n v="0"/>
    <n v="0"/>
    <n v="0"/>
    <n v="0"/>
    <n v="0"/>
    <n v="1"/>
    <n v="0"/>
    <n v="0"/>
    <n v="0"/>
    <n v="0"/>
    <n v="0"/>
    <n v="0"/>
    <n v="0"/>
    <m/>
    <m/>
    <m/>
    <m/>
    <m/>
    <m/>
    <m/>
    <m/>
    <m/>
    <m/>
    <m/>
    <m/>
    <m/>
    <m/>
    <m/>
    <m/>
    <m/>
    <m/>
  </r>
  <r>
    <n v="1115"/>
    <m/>
    <x v="2"/>
    <x v="12"/>
    <m/>
    <m/>
    <m/>
    <x v="3"/>
    <x v="2"/>
    <m/>
    <m/>
    <m/>
    <m/>
    <m/>
    <m/>
    <m/>
    <m/>
    <m/>
    <m/>
    <m/>
    <m/>
    <m/>
    <m/>
    <m/>
    <x v="36"/>
    <m/>
    <m/>
    <m/>
    <m/>
    <b v="0"/>
    <n v="0"/>
    <n v="0"/>
    <n v="0"/>
    <n v="0"/>
    <n v="0"/>
    <n v="0"/>
    <n v="0"/>
    <n v="1"/>
    <n v="0"/>
    <n v="0"/>
    <n v="0"/>
    <n v="0"/>
    <n v="0"/>
    <n v="0"/>
    <n v="0"/>
    <m/>
    <m/>
    <m/>
    <m/>
    <m/>
    <m/>
    <m/>
    <m/>
    <m/>
    <m/>
    <m/>
    <m/>
    <m/>
    <m/>
    <m/>
    <m/>
    <m/>
    <m/>
  </r>
  <r>
    <n v="1116"/>
    <m/>
    <x v="2"/>
    <x v="12"/>
    <m/>
    <m/>
    <m/>
    <x v="3"/>
    <x v="2"/>
    <m/>
    <m/>
    <m/>
    <m/>
    <m/>
    <m/>
    <m/>
    <m/>
    <m/>
    <m/>
    <m/>
    <m/>
    <m/>
    <m/>
    <m/>
    <x v="36"/>
    <m/>
    <m/>
    <m/>
    <m/>
    <b v="0"/>
    <n v="0"/>
    <n v="0"/>
    <n v="0"/>
    <n v="0"/>
    <n v="0"/>
    <n v="0"/>
    <n v="0"/>
    <n v="1"/>
    <n v="0"/>
    <n v="0"/>
    <n v="0"/>
    <n v="0"/>
    <n v="0"/>
    <n v="0"/>
    <n v="0"/>
    <m/>
    <m/>
    <m/>
    <m/>
    <m/>
    <m/>
    <m/>
    <m/>
    <m/>
    <m/>
    <m/>
    <m/>
    <m/>
    <m/>
    <m/>
    <m/>
    <m/>
    <m/>
  </r>
  <r>
    <n v="1117"/>
    <m/>
    <x v="2"/>
    <x v="12"/>
    <m/>
    <m/>
    <m/>
    <x v="3"/>
    <x v="2"/>
    <m/>
    <m/>
    <m/>
    <m/>
    <m/>
    <m/>
    <m/>
    <m/>
    <m/>
    <m/>
    <m/>
    <m/>
    <m/>
    <m/>
    <m/>
    <x v="36"/>
    <m/>
    <m/>
    <m/>
    <m/>
    <b v="0"/>
    <n v="0"/>
    <n v="0"/>
    <n v="0"/>
    <n v="0"/>
    <n v="0"/>
    <n v="0"/>
    <n v="0"/>
    <n v="1"/>
    <n v="0"/>
    <n v="0"/>
    <n v="0"/>
    <n v="0"/>
    <n v="0"/>
    <n v="0"/>
    <n v="0"/>
    <m/>
    <m/>
    <m/>
    <m/>
    <m/>
    <m/>
    <m/>
    <m/>
    <m/>
    <m/>
    <m/>
    <m/>
    <m/>
    <m/>
    <m/>
    <m/>
    <m/>
    <m/>
  </r>
  <r>
    <n v="1118"/>
    <m/>
    <x v="2"/>
    <x v="12"/>
    <m/>
    <m/>
    <m/>
    <x v="3"/>
    <x v="2"/>
    <m/>
    <m/>
    <m/>
    <m/>
    <m/>
    <m/>
    <m/>
    <m/>
    <m/>
    <m/>
    <m/>
    <m/>
    <m/>
    <m/>
    <m/>
    <x v="36"/>
    <m/>
    <m/>
    <m/>
    <m/>
    <b v="0"/>
    <n v="0"/>
    <n v="0"/>
    <n v="0"/>
    <n v="0"/>
    <n v="0"/>
    <n v="0"/>
    <n v="0"/>
    <n v="1"/>
    <n v="0"/>
    <n v="0"/>
    <n v="0"/>
    <n v="0"/>
    <n v="0"/>
    <n v="0"/>
    <n v="0"/>
    <m/>
    <m/>
    <m/>
    <m/>
    <m/>
    <m/>
    <m/>
    <m/>
    <m/>
    <m/>
    <m/>
    <m/>
    <m/>
    <m/>
    <m/>
    <m/>
    <m/>
    <m/>
  </r>
  <r>
    <n v="1119"/>
    <m/>
    <x v="2"/>
    <x v="12"/>
    <m/>
    <m/>
    <m/>
    <x v="3"/>
    <x v="2"/>
    <m/>
    <m/>
    <m/>
    <m/>
    <m/>
    <m/>
    <m/>
    <m/>
    <m/>
    <m/>
    <m/>
    <m/>
    <m/>
    <m/>
    <m/>
    <x v="36"/>
    <m/>
    <m/>
    <m/>
    <m/>
    <b v="0"/>
    <n v="0"/>
    <n v="0"/>
    <n v="0"/>
    <n v="0"/>
    <n v="0"/>
    <n v="0"/>
    <n v="0"/>
    <n v="1"/>
    <n v="0"/>
    <n v="0"/>
    <n v="0"/>
    <n v="0"/>
    <n v="0"/>
    <n v="0"/>
    <n v="0"/>
    <m/>
    <m/>
    <m/>
    <m/>
    <m/>
    <m/>
    <m/>
    <m/>
    <m/>
    <m/>
    <m/>
    <m/>
    <m/>
    <m/>
    <m/>
    <m/>
    <m/>
    <m/>
  </r>
  <r>
    <n v="1120"/>
    <m/>
    <x v="2"/>
    <x v="12"/>
    <m/>
    <m/>
    <m/>
    <x v="3"/>
    <x v="2"/>
    <m/>
    <m/>
    <m/>
    <m/>
    <m/>
    <m/>
    <m/>
    <m/>
    <m/>
    <m/>
    <m/>
    <m/>
    <m/>
    <m/>
    <m/>
    <x v="36"/>
    <m/>
    <m/>
    <m/>
    <m/>
    <b v="0"/>
    <n v="0"/>
    <n v="0"/>
    <n v="0"/>
    <n v="0"/>
    <n v="0"/>
    <n v="0"/>
    <n v="0"/>
    <n v="1"/>
    <n v="0"/>
    <n v="0"/>
    <n v="0"/>
    <n v="0"/>
    <n v="0"/>
    <n v="0"/>
    <n v="0"/>
    <m/>
    <m/>
    <m/>
    <m/>
    <m/>
    <m/>
    <m/>
    <m/>
    <m/>
    <m/>
    <m/>
    <m/>
    <m/>
    <m/>
    <m/>
    <m/>
    <m/>
    <m/>
  </r>
  <r>
    <n v="1121"/>
    <m/>
    <x v="2"/>
    <x v="12"/>
    <m/>
    <m/>
    <m/>
    <x v="3"/>
    <x v="2"/>
    <m/>
    <m/>
    <m/>
    <m/>
    <m/>
    <m/>
    <m/>
    <m/>
    <m/>
    <m/>
    <m/>
    <m/>
    <m/>
    <m/>
    <m/>
    <x v="36"/>
    <m/>
    <m/>
    <m/>
    <m/>
    <b v="0"/>
    <n v="0"/>
    <n v="0"/>
    <n v="0"/>
    <n v="0"/>
    <n v="0"/>
    <n v="0"/>
    <n v="0"/>
    <n v="1"/>
    <n v="0"/>
    <n v="0"/>
    <n v="0"/>
    <n v="0"/>
    <n v="0"/>
    <n v="0"/>
    <n v="0"/>
    <m/>
    <m/>
    <m/>
    <m/>
    <m/>
    <m/>
    <m/>
    <m/>
    <m/>
    <m/>
    <m/>
    <m/>
    <m/>
    <m/>
    <m/>
    <m/>
    <m/>
    <m/>
  </r>
  <r>
    <n v="1122"/>
    <m/>
    <x v="2"/>
    <x v="12"/>
    <m/>
    <m/>
    <m/>
    <x v="3"/>
    <x v="2"/>
    <m/>
    <m/>
    <m/>
    <m/>
    <m/>
    <m/>
    <m/>
    <m/>
    <m/>
    <m/>
    <m/>
    <m/>
    <m/>
    <m/>
    <m/>
    <x v="36"/>
    <m/>
    <m/>
    <m/>
    <m/>
    <b v="0"/>
    <n v="0"/>
    <n v="0"/>
    <n v="0"/>
    <n v="0"/>
    <n v="0"/>
    <n v="0"/>
    <n v="0"/>
    <n v="1"/>
    <n v="0"/>
    <n v="0"/>
    <n v="0"/>
    <n v="0"/>
    <n v="0"/>
    <n v="0"/>
    <n v="0"/>
    <m/>
    <m/>
    <m/>
    <m/>
    <m/>
    <m/>
    <m/>
    <m/>
    <m/>
    <m/>
    <m/>
    <m/>
    <m/>
    <m/>
    <m/>
    <m/>
    <m/>
    <m/>
  </r>
  <r>
    <n v="1123"/>
    <m/>
    <x v="2"/>
    <x v="12"/>
    <m/>
    <m/>
    <m/>
    <x v="3"/>
    <x v="2"/>
    <m/>
    <m/>
    <m/>
    <m/>
    <m/>
    <m/>
    <m/>
    <m/>
    <m/>
    <m/>
    <m/>
    <m/>
    <m/>
    <m/>
    <m/>
    <x v="36"/>
    <m/>
    <m/>
    <m/>
    <m/>
    <b v="0"/>
    <n v="0"/>
    <n v="0"/>
    <n v="0"/>
    <n v="0"/>
    <n v="0"/>
    <n v="0"/>
    <n v="0"/>
    <n v="1"/>
    <n v="0"/>
    <n v="0"/>
    <n v="0"/>
    <n v="0"/>
    <n v="0"/>
    <n v="0"/>
    <n v="0"/>
    <m/>
    <m/>
    <m/>
    <m/>
    <m/>
    <m/>
    <m/>
    <m/>
    <m/>
    <m/>
    <m/>
    <m/>
    <m/>
    <m/>
    <m/>
    <m/>
    <m/>
    <m/>
  </r>
  <r>
    <n v="1124"/>
    <m/>
    <x v="2"/>
    <x v="12"/>
    <m/>
    <m/>
    <m/>
    <x v="3"/>
    <x v="2"/>
    <m/>
    <m/>
    <m/>
    <m/>
    <m/>
    <m/>
    <m/>
    <m/>
    <m/>
    <m/>
    <m/>
    <m/>
    <m/>
    <m/>
    <m/>
    <x v="36"/>
    <m/>
    <m/>
    <m/>
    <m/>
    <b v="0"/>
    <n v="0"/>
    <n v="0"/>
    <n v="0"/>
    <n v="0"/>
    <n v="0"/>
    <n v="0"/>
    <n v="0"/>
    <n v="1"/>
    <n v="0"/>
    <n v="0"/>
    <n v="0"/>
    <n v="0"/>
    <n v="0"/>
    <n v="0"/>
    <n v="0"/>
    <m/>
    <m/>
    <m/>
    <m/>
    <m/>
    <m/>
    <m/>
    <m/>
    <m/>
    <m/>
    <m/>
    <m/>
    <m/>
    <m/>
    <m/>
    <m/>
    <m/>
    <m/>
  </r>
  <r>
    <n v="1125"/>
    <m/>
    <x v="2"/>
    <x v="12"/>
    <m/>
    <m/>
    <m/>
    <x v="3"/>
    <x v="2"/>
    <m/>
    <m/>
    <m/>
    <m/>
    <m/>
    <m/>
    <m/>
    <m/>
    <m/>
    <m/>
    <m/>
    <m/>
    <m/>
    <m/>
    <m/>
    <x v="36"/>
    <m/>
    <m/>
    <m/>
    <m/>
    <b v="0"/>
    <n v="0"/>
    <n v="0"/>
    <n v="0"/>
    <n v="0"/>
    <n v="0"/>
    <n v="0"/>
    <n v="0"/>
    <n v="1"/>
    <n v="0"/>
    <n v="0"/>
    <n v="0"/>
    <n v="0"/>
    <n v="0"/>
    <n v="0"/>
    <n v="0"/>
    <m/>
    <m/>
    <m/>
    <m/>
    <m/>
    <m/>
    <m/>
    <m/>
    <m/>
    <m/>
    <m/>
    <m/>
    <m/>
    <m/>
    <m/>
    <m/>
    <m/>
    <m/>
  </r>
  <r>
    <n v="1126"/>
    <m/>
    <x v="2"/>
    <x v="12"/>
    <m/>
    <m/>
    <m/>
    <x v="3"/>
    <x v="2"/>
    <m/>
    <m/>
    <m/>
    <m/>
    <m/>
    <m/>
    <m/>
    <m/>
    <m/>
    <m/>
    <m/>
    <m/>
    <m/>
    <m/>
    <m/>
    <x v="36"/>
    <m/>
    <m/>
    <m/>
    <m/>
    <b v="0"/>
    <n v="0"/>
    <n v="0"/>
    <n v="0"/>
    <n v="0"/>
    <n v="0"/>
    <n v="0"/>
    <n v="0"/>
    <n v="1"/>
    <n v="0"/>
    <n v="0"/>
    <n v="0"/>
    <n v="0"/>
    <n v="0"/>
    <n v="0"/>
    <n v="0"/>
    <m/>
    <m/>
    <m/>
    <m/>
    <m/>
    <m/>
    <m/>
    <m/>
    <m/>
    <m/>
    <m/>
    <m/>
    <m/>
    <m/>
    <m/>
    <m/>
    <m/>
    <m/>
  </r>
  <r>
    <n v="1127"/>
    <m/>
    <x v="2"/>
    <x v="12"/>
    <m/>
    <m/>
    <m/>
    <x v="3"/>
    <x v="2"/>
    <m/>
    <m/>
    <m/>
    <m/>
    <m/>
    <m/>
    <m/>
    <m/>
    <m/>
    <m/>
    <m/>
    <m/>
    <m/>
    <m/>
    <m/>
    <x v="36"/>
    <m/>
    <m/>
    <m/>
    <m/>
    <b v="0"/>
    <n v="0"/>
    <n v="0"/>
    <n v="0"/>
    <n v="0"/>
    <n v="0"/>
    <n v="0"/>
    <n v="0"/>
    <n v="1"/>
    <n v="0"/>
    <n v="0"/>
    <n v="0"/>
    <n v="0"/>
    <n v="0"/>
    <n v="0"/>
    <n v="0"/>
    <m/>
    <m/>
    <m/>
    <m/>
    <m/>
    <m/>
    <m/>
    <m/>
    <m/>
    <m/>
    <m/>
    <m/>
    <m/>
    <m/>
    <m/>
    <m/>
    <m/>
    <m/>
  </r>
  <r>
    <n v="1128"/>
    <m/>
    <x v="2"/>
    <x v="12"/>
    <m/>
    <m/>
    <m/>
    <x v="3"/>
    <x v="2"/>
    <m/>
    <m/>
    <m/>
    <m/>
    <m/>
    <m/>
    <m/>
    <m/>
    <m/>
    <m/>
    <m/>
    <m/>
    <m/>
    <m/>
    <m/>
    <x v="36"/>
    <m/>
    <m/>
    <m/>
    <m/>
    <b v="0"/>
    <n v="0"/>
    <n v="0"/>
    <n v="0"/>
    <n v="0"/>
    <n v="0"/>
    <n v="0"/>
    <n v="0"/>
    <n v="1"/>
    <n v="0"/>
    <n v="0"/>
    <n v="0"/>
    <n v="0"/>
    <n v="0"/>
    <n v="0"/>
    <n v="0"/>
    <m/>
    <m/>
    <m/>
    <m/>
    <m/>
    <m/>
    <m/>
    <m/>
    <m/>
    <m/>
    <m/>
    <m/>
    <m/>
    <m/>
    <m/>
    <m/>
    <m/>
    <m/>
  </r>
  <r>
    <n v="1129"/>
    <m/>
    <x v="2"/>
    <x v="12"/>
    <m/>
    <m/>
    <m/>
    <x v="3"/>
    <x v="2"/>
    <m/>
    <m/>
    <m/>
    <m/>
    <m/>
    <m/>
    <m/>
    <m/>
    <m/>
    <m/>
    <m/>
    <m/>
    <m/>
    <m/>
    <m/>
    <x v="36"/>
    <m/>
    <m/>
    <m/>
    <m/>
    <b v="0"/>
    <n v="0"/>
    <n v="0"/>
    <n v="0"/>
    <n v="0"/>
    <n v="0"/>
    <n v="0"/>
    <n v="0"/>
    <n v="1"/>
    <n v="0"/>
    <n v="0"/>
    <n v="0"/>
    <n v="0"/>
    <n v="0"/>
    <n v="0"/>
    <n v="0"/>
    <m/>
    <m/>
    <m/>
    <m/>
    <m/>
    <m/>
    <m/>
    <m/>
    <m/>
    <m/>
    <m/>
    <m/>
    <m/>
    <m/>
    <m/>
    <m/>
    <m/>
    <m/>
  </r>
  <r>
    <n v="1130"/>
    <m/>
    <x v="2"/>
    <x v="12"/>
    <m/>
    <m/>
    <m/>
    <x v="3"/>
    <x v="2"/>
    <m/>
    <m/>
    <m/>
    <m/>
    <m/>
    <m/>
    <m/>
    <m/>
    <m/>
    <m/>
    <m/>
    <m/>
    <m/>
    <m/>
    <m/>
    <x v="36"/>
    <m/>
    <m/>
    <m/>
    <m/>
    <b v="0"/>
    <n v="0"/>
    <n v="0"/>
    <n v="0"/>
    <n v="0"/>
    <n v="0"/>
    <n v="0"/>
    <n v="0"/>
    <n v="1"/>
    <n v="0"/>
    <n v="0"/>
    <n v="0"/>
    <n v="0"/>
    <n v="0"/>
    <n v="0"/>
    <n v="0"/>
    <m/>
    <m/>
    <m/>
    <m/>
    <m/>
    <m/>
    <m/>
    <m/>
    <m/>
    <m/>
    <m/>
    <m/>
    <m/>
    <m/>
    <m/>
    <m/>
    <m/>
    <m/>
  </r>
  <r>
    <n v="1131"/>
    <m/>
    <x v="2"/>
    <x v="12"/>
    <m/>
    <m/>
    <m/>
    <x v="3"/>
    <x v="2"/>
    <m/>
    <m/>
    <m/>
    <m/>
    <m/>
    <m/>
    <m/>
    <m/>
    <m/>
    <m/>
    <m/>
    <m/>
    <m/>
    <m/>
    <m/>
    <x v="36"/>
    <m/>
    <m/>
    <m/>
    <m/>
    <b v="0"/>
    <n v="0"/>
    <n v="0"/>
    <n v="0"/>
    <n v="0"/>
    <n v="0"/>
    <n v="0"/>
    <n v="0"/>
    <n v="1"/>
    <n v="0"/>
    <n v="0"/>
    <n v="0"/>
    <n v="0"/>
    <n v="0"/>
    <n v="0"/>
    <n v="0"/>
    <m/>
    <m/>
    <m/>
    <m/>
    <m/>
    <m/>
    <m/>
    <m/>
    <m/>
    <m/>
    <m/>
    <m/>
    <m/>
    <m/>
    <m/>
    <m/>
    <m/>
    <m/>
  </r>
  <r>
    <n v="1132"/>
    <m/>
    <x v="2"/>
    <x v="12"/>
    <m/>
    <m/>
    <m/>
    <x v="3"/>
    <x v="2"/>
    <m/>
    <m/>
    <m/>
    <m/>
    <m/>
    <m/>
    <m/>
    <m/>
    <m/>
    <m/>
    <m/>
    <m/>
    <m/>
    <m/>
    <m/>
    <x v="36"/>
    <m/>
    <m/>
    <m/>
    <m/>
    <b v="0"/>
    <n v="0"/>
    <n v="0"/>
    <n v="0"/>
    <n v="0"/>
    <n v="0"/>
    <n v="0"/>
    <n v="0"/>
    <n v="1"/>
    <n v="0"/>
    <n v="0"/>
    <n v="0"/>
    <n v="0"/>
    <n v="0"/>
    <n v="0"/>
    <n v="0"/>
    <m/>
    <m/>
    <m/>
    <m/>
    <m/>
    <m/>
    <m/>
    <m/>
    <m/>
    <m/>
    <m/>
    <m/>
    <m/>
    <m/>
    <m/>
    <m/>
    <m/>
    <m/>
  </r>
  <r>
    <n v="1133"/>
    <m/>
    <x v="2"/>
    <x v="12"/>
    <m/>
    <m/>
    <m/>
    <x v="3"/>
    <x v="2"/>
    <m/>
    <m/>
    <m/>
    <m/>
    <m/>
    <m/>
    <m/>
    <m/>
    <m/>
    <m/>
    <m/>
    <m/>
    <m/>
    <m/>
    <m/>
    <x v="36"/>
    <m/>
    <m/>
    <m/>
    <m/>
    <b v="0"/>
    <n v="0"/>
    <n v="0"/>
    <n v="0"/>
    <n v="0"/>
    <n v="0"/>
    <n v="0"/>
    <n v="0"/>
    <n v="1"/>
    <n v="0"/>
    <n v="0"/>
    <n v="0"/>
    <n v="0"/>
    <n v="0"/>
    <n v="0"/>
    <n v="0"/>
    <m/>
    <m/>
    <m/>
    <m/>
    <m/>
    <m/>
    <m/>
    <m/>
    <m/>
    <m/>
    <m/>
    <m/>
    <m/>
    <m/>
    <m/>
    <m/>
    <m/>
    <m/>
  </r>
  <r>
    <n v="1134"/>
    <m/>
    <x v="2"/>
    <x v="12"/>
    <m/>
    <m/>
    <m/>
    <x v="3"/>
    <x v="2"/>
    <m/>
    <m/>
    <m/>
    <m/>
    <m/>
    <m/>
    <m/>
    <m/>
    <m/>
    <m/>
    <m/>
    <m/>
    <m/>
    <m/>
    <m/>
    <x v="36"/>
    <m/>
    <m/>
    <m/>
    <m/>
    <b v="0"/>
    <n v="0"/>
    <n v="0"/>
    <n v="0"/>
    <n v="0"/>
    <n v="0"/>
    <n v="0"/>
    <n v="0"/>
    <n v="1"/>
    <n v="0"/>
    <n v="0"/>
    <n v="0"/>
    <n v="0"/>
    <n v="0"/>
    <n v="0"/>
    <n v="0"/>
    <m/>
    <m/>
    <m/>
    <m/>
    <m/>
    <m/>
    <m/>
    <m/>
    <m/>
    <m/>
    <m/>
    <m/>
    <m/>
    <m/>
    <m/>
    <m/>
    <m/>
    <m/>
  </r>
  <r>
    <n v="1135"/>
    <m/>
    <x v="2"/>
    <x v="12"/>
    <m/>
    <m/>
    <m/>
    <x v="3"/>
    <x v="2"/>
    <m/>
    <m/>
    <m/>
    <m/>
    <m/>
    <m/>
    <m/>
    <m/>
    <m/>
    <m/>
    <m/>
    <m/>
    <m/>
    <m/>
    <m/>
    <x v="36"/>
    <m/>
    <m/>
    <m/>
    <m/>
    <b v="0"/>
    <n v="0"/>
    <n v="0"/>
    <n v="0"/>
    <n v="0"/>
    <n v="0"/>
    <n v="0"/>
    <n v="0"/>
    <n v="1"/>
    <n v="0"/>
    <n v="0"/>
    <n v="0"/>
    <n v="0"/>
    <n v="0"/>
    <n v="0"/>
    <n v="0"/>
    <m/>
    <m/>
    <m/>
    <m/>
    <m/>
    <m/>
    <m/>
    <m/>
    <m/>
    <m/>
    <m/>
    <m/>
    <m/>
    <m/>
    <m/>
    <m/>
    <m/>
    <m/>
  </r>
  <r>
    <n v="1136"/>
    <m/>
    <x v="2"/>
    <x v="12"/>
    <m/>
    <m/>
    <m/>
    <x v="3"/>
    <x v="2"/>
    <m/>
    <m/>
    <m/>
    <m/>
    <m/>
    <m/>
    <m/>
    <m/>
    <m/>
    <m/>
    <m/>
    <m/>
    <m/>
    <m/>
    <m/>
    <x v="36"/>
    <m/>
    <m/>
    <m/>
    <m/>
    <b v="0"/>
    <n v="0"/>
    <n v="0"/>
    <n v="0"/>
    <n v="0"/>
    <n v="0"/>
    <n v="0"/>
    <n v="0"/>
    <n v="1"/>
    <n v="0"/>
    <n v="0"/>
    <n v="0"/>
    <n v="0"/>
    <n v="0"/>
    <n v="0"/>
    <n v="0"/>
    <m/>
    <m/>
    <m/>
    <m/>
    <m/>
    <m/>
    <m/>
    <m/>
    <m/>
    <m/>
    <m/>
    <m/>
    <m/>
    <m/>
    <m/>
    <m/>
    <m/>
    <m/>
  </r>
  <r>
    <n v="1137"/>
    <m/>
    <x v="2"/>
    <x v="12"/>
    <m/>
    <m/>
    <m/>
    <x v="3"/>
    <x v="2"/>
    <m/>
    <m/>
    <m/>
    <m/>
    <m/>
    <m/>
    <m/>
    <m/>
    <m/>
    <m/>
    <m/>
    <m/>
    <m/>
    <m/>
    <m/>
    <x v="36"/>
    <m/>
    <m/>
    <m/>
    <m/>
    <b v="0"/>
    <n v="0"/>
    <n v="0"/>
    <n v="0"/>
    <n v="0"/>
    <n v="0"/>
    <n v="0"/>
    <n v="0"/>
    <n v="1"/>
    <n v="0"/>
    <n v="0"/>
    <n v="0"/>
    <n v="0"/>
    <n v="0"/>
    <n v="0"/>
    <n v="0"/>
    <m/>
    <m/>
    <m/>
    <m/>
    <m/>
    <m/>
    <m/>
    <m/>
    <m/>
    <m/>
    <m/>
    <m/>
    <m/>
    <m/>
    <m/>
    <m/>
    <m/>
    <m/>
  </r>
  <r>
    <n v="1138"/>
    <m/>
    <x v="2"/>
    <x v="12"/>
    <m/>
    <m/>
    <m/>
    <x v="3"/>
    <x v="2"/>
    <m/>
    <m/>
    <m/>
    <m/>
    <m/>
    <m/>
    <m/>
    <m/>
    <m/>
    <m/>
    <m/>
    <m/>
    <m/>
    <m/>
    <m/>
    <x v="36"/>
    <m/>
    <m/>
    <m/>
    <m/>
    <b v="0"/>
    <n v="0"/>
    <n v="0"/>
    <n v="0"/>
    <n v="0"/>
    <n v="0"/>
    <n v="0"/>
    <n v="0"/>
    <n v="1"/>
    <n v="0"/>
    <n v="0"/>
    <n v="0"/>
    <n v="0"/>
    <n v="0"/>
    <n v="0"/>
    <n v="0"/>
    <m/>
    <m/>
    <m/>
    <m/>
    <m/>
    <m/>
    <m/>
    <m/>
    <m/>
    <m/>
    <m/>
    <m/>
    <m/>
    <m/>
    <m/>
    <m/>
    <m/>
    <m/>
  </r>
  <r>
    <n v="1139"/>
    <m/>
    <x v="2"/>
    <x v="12"/>
    <m/>
    <m/>
    <m/>
    <x v="3"/>
    <x v="2"/>
    <m/>
    <m/>
    <m/>
    <m/>
    <m/>
    <m/>
    <m/>
    <m/>
    <m/>
    <m/>
    <m/>
    <m/>
    <m/>
    <m/>
    <m/>
    <x v="36"/>
    <m/>
    <m/>
    <m/>
    <m/>
    <b v="0"/>
    <n v="0"/>
    <n v="0"/>
    <n v="0"/>
    <n v="0"/>
    <n v="0"/>
    <n v="0"/>
    <n v="0"/>
    <n v="1"/>
    <n v="0"/>
    <n v="0"/>
    <n v="0"/>
    <n v="0"/>
    <n v="0"/>
    <n v="0"/>
    <n v="0"/>
    <m/>
    <m/>
    <m/>
    <m/>
    <m/>
    <m/>
    <m/>
    <m/>
    <m/>
    <m/>
    <m/>
    <m/>
    <m/>
    <m/>
    <m/>
    <m/>
    <m/>
    <m/>
  </r>
  <r>
    <n v="1140"/>
    <m/>
    <x v="2"/>
    <x v="12"/>
    <m/>
    <m/>
    <m/>
    <x v="3"/>
    <x v="2"/>
    <m/>
    <m/>
    <m/>
    <m/>
    <m/>
    <m/>
    <m/>
    <m/>
    <m/>
    <m/>
    <m/>
    <m/>
    <m/>
    <m/>
    <m/>
    <x v="36"/>
    <m/>
    <m/>
    <m/>
    <m/>
    <b v="0"/>
    <n v="0"/>
    <n v="0"/>
    <n v="0"/>
    <n v="0"/>
    <n v="0"/>
    <n v="0"/>
    <n v="0"/>
    <n v="1"/>
    <n v="0"/>
    <n v="0"/>
    <n v="0"/>
    <n v="0"/>
    <n v="0"/>
    <n v="0"/>
    <n v="0"/>
    <m/>
    <m/>
    <m/>
    <m/>
    <m/>
    <m/>
    <m/>
    <m/>
    <m/>
    <m/>
    <m/>
    <m/>
    <m/>
    <m/>
    <m/>
    <m/>
    <m/>
    <m/>
  </r>
  <r>
    <n v="1141"/>
    <m/>
    <x v="2"/>
    <x v="12"/>
    <m/>
    <m/>
    <m/>
    <x v="3"/>
    <x v="2"/>
    <m/>
    <m/>
    <m/>
    <m/>
    <m/>
    <m/>
    <m/>
    <m/>
    <m/>
    <m/>
    <m/>
    <m/>
    <m/>
    <m/>
    <m/>
    <x v="36"/>
    <m/>
    <m/>
    <m/>
    <m/>
    <b v="0"/>
    <n v="0"/>
    <n v="0"/>
    <n v="0"/>
    <n v="0"/>
    <n v="0"/>
    <n v="0"/>
    <n v="0"/>
    <n v="1"/>
    <n v="0"/>
    <n v="0"/>
    <n v="0"/>
    <n v="0"/>
    <n v="0"/>
    <n v="0"/>
    <n v="0"/>
    <m/>
    <m/>
    <m/>
    <m/>
    <m/>
    <m/>
    <m/>
    <m/>
    <m/>
    <m/>
    <m/>
    <m/>
    <m/>
    <m/>
    <m/>
    <m/>
    <m/>
    <m/>
  </r>
  <r>
    <n v="1142"/>
    <m/>
    <x v="2"/>
    <x v="12"/>
    <m/>
    <m/>
    <m/>
    <x v="3"/>
    <x v="2"/>
    <m/>
    <m/>
    <m/>
    <m/>
    <m/>
    <m/>
    <m/>
    <m/>
    <m/>
    <m/>
    <m/>
    <m/>
    <m/>
    <m/>
    <m/>
    <x v="36"/>
    <m/>
    <m/>
    <m/>
    <m/>
    <b v="0"/>
    <n v="0"/>
    <n v="0"/>
    <n v="0"/>
    <n v="0"/>
    <n v="0"/>
    <n v="0"/>
    <n v="0"/>
    <n v="1"/>
    <n v="0"/>
    <n v="0"/>
    <n v="0"/>
    <n v="0"/>
    <n v="0"/>
    <n v="0"/>
    <n v="0"/>
    <m/>
    <m/>
    <m/>
    <m/>
    <m/>
    <m/>
    <m/>
    <m/>
    <m/>
    <m/>
    <m/>
    <m/>
    <m/>
    <m/>
    <m/>
    <m/>
    <m/>
    <m/>
  </r>
  <r>
    <n v="1143"/>
    <m/>
    <x v="2"/>
    <x v="12"/>
    <m/>
    <m/>
    <m/>
    <x v="3"/>
    <x v="2"/>
    <m/>
    <m/>
    <m/>
    <m/>
    <m/>
    <m/>
    <m/>
    <m/>
    <m/>
    <m/>
    <m/>
    <m/>
    <m/>
    <m/>
    <m/>
    <x v="36"/>
    <m/>
    <m/>
    <m/>
    <m/>
    <b v="0"/>
    <n v="0"/>
    <n v="0"/>
    <n v="0"/>
    <n v="0"/>
    <n v="0"/>
    <n v="0"/>
    <n v="0"/>
    <n v="1"/>
    <n v="0"/>
    <n v="0"/>
    <n v="0"/>
    <n v="0"/>
    <n v="0"/>
    <n v="0"/>
    <n v="0"/>
    <m/>
    <m/>
    <m/>
    <m/>
    <m/>
    <m/>
    <m/>
    <m/>
    <m/>
    <m/>
    <m/>
    <m/>
    <m/>
    <m/>
    <m/>
    <m/>
    <m/>
    <m/>
  </r>
  <r>
    <n v="1144"/>
    <m/>
    <x v="2"/>
    <x v="12"/>
    <m/>
    <m/>
    <m/>
    <x v="3"/>
    <x v="2"/>
    <m/>
    <m/>
    <m/>
    <m/>
    <m/>
    <m/>
    <m/>
    <m/>
    <m/>
    <m/>
    <m/>
    <m/>
    <m/>
    <m/>
    <m/>
    <x v="36"/>
    <m/>
    <m/>
    <m/>
    <m/>
    <b v="0"/>
    <n v="0"/>
    <n v="0"/>
    <n v="0"/>
    <n v="0"/>
    <n v="0"/>
    <n v="0"/>
    <n v="0"/>
    <n v="1"/>
    <n v="0"/>
    <n v="0"/>
    <n v="0"/>
    <n v="0"/>
    <n v="0"/>
    <n v="0"/>
    <n v="0"/>
    <m/>
    <m/>
    <m/>
    <m/>
    <m/>
    <m/>
    <m/>
    <m/>
    <m/>
    <m/>
    <m/>
    <m/>
    <m/>
    <m/>
    <m/>
    <m/>
    <m/>
    <m/>
  </r>
  <r>
    <n v="1145"/>
    <m/>
    <x v="2"/>
    <x v="12"/>
    <m/>
    <m/>
    <m/>
    <x v="3"/>
    <x v="2"/>
    <m/>
    <m/>
    <m/>
    <m/>
    <m/>
    <m/>
    <m/>
    <m/>
    <m/>
    <m/>
    <m/>
    <m/>
    <m/>
    <m/>
    <m/>
    <x v="36"/>
    <m/>
    <m/>
    <m/>
    <m/>
    <b v="0"/>
    <n v="0"/>
    <n v="0"/>
    <n v="0"/>
    <n v="0"/>
    <n v="0"/>
    <n v="0"/>
    <n v="0"/>
    <n v="1"/>
    <n v="0"/>
    <n v="0"/>
    <n v="0"/>
    <n v="0"/>
    <n v="0"/>
    <n v="0"/>
    <n v="0"/>
    <m/>
    <m/>
    <m/>
    <m/>
    <m/>
    <m/>
    <m/>
    <m/>
    <m/>
    <m/>
    <m/>
    <m/>
    <m/>
    <m/>
    <m/>
    <m/>
    <m/>
    <m/>
  </r>
  <r>
    <n v="1146"/>
    <m/>
    <x v="2"/>
    <x v="12"/>
    <m/>
    <m/>
    <m/>
    <x v="3"/>
    <x v="2"/>
    <m/>
    <m/>
    <m/>
    <m/>
    <m/>
    <m/>
    <m/>
    <m/>
    <m/>
    <m/>
    <m/>
    <m/>
    <m/>
    <m/>
    <m/>
    <x v="36"/>
    <m/>
    <m/>
    <m/>
    <m/>
    <b v="0"/>
    <n v="0"/>
    <n v="0"/>
    <n v="0"/>
    <n v="0"/>
    <n v="0"/>
    <n v="0"/>
    <n v="0"/>
    <n v="1"/>
    <n v="0"/>
    <n v="0"/>
    <n v="0"/>
    <n v="0"/>
    <n v="0"/>
    <n v="0"/>
    <n v="0"/>
    <m/>
    <m/>
    <m/>
    <m/>
    <m/>
    <m/>
    <m/>
    <m/>
    <m/>
    <m/>
    <m/>
    <m/>
    <m/>
    <m/>
    <m/>
    <m/>
    <m/>
    <m/>
  </r>
  <r>
    <n v="1147"/>
    <m/>
    <x v="2"/>
    <x v="12"/>
    <m/>
    <m/>
    <m/>
    <x v="3"/>
    <x v="2"/>
    <m/>
    <m/>
    <m/>
    <m/>
    <m/>
    <m/>
    <m/>
    <m/>
    <m/>
    <m/>
    <m/>
    <m/>
    <m/>
    <m/>
    <m/>
    <x v="36"/>
    <m/>
    <m/>
    <m/>
    <m/>
    <b v="0"/>
    <n v="0"/>
    <n v="0"/>
    <n v="0"/>
    <n v="0"/>
    <n v="0"/>
    <n v="0"/>
    <n v="0"/>
    <n v="1"/>
    <n v="0"/>
    <n v="0"/>
    <n v="0"/>
    <n v="0"/>
    <n v="0"/>
    <n v="0"/>
    <n v="0"/>
    <m/>
    <m/>
    <m/>
    <m/>
    <m/>
    <m/>
    <m/>
    <m/>
    <m/>
    <m/>
    <m/>
    <m/>
    <m/>
    <m/>
    <m/>
    <m/>
    <m/>
    <m/>
  </r>
  <r>
    <n v="1148"/>
    <m/>
    <x v="2"/>
    <x v="12"/>
    <m/>
    <m/>
    <m/>
    <x v="3"/>
    <x v="2"/>
    <m/>
    <m/>
    <m/>
    <m/>
    <m/>
    <m/>
    <m/>
    <m/>
    <m/>
    <m/>
    <m/>
    <m/>
    <m/>
    <m/>
    <m/>
    <x v="36"/>
    <m/>
    <m/>
    <m/>
    <m/>
    <b v="0"/>
    <n v="0"/>
    <n v="0"/>
    <n v="0"/>
    <n v="0"/>
    <n v="0"/>
    <n v="0"/>
    <n v="0"/>
    <n v="1"/>
    <n v="0"/>
    <n v="0"/>
    <n v="0"/>
    <n v="0"/>
    <n v="0"/>
    <n v="0"/>
    <n v="0"/>
    <m/>
    <m/>
    <m/>
    <m/>
    <m/>
    <m/>
    <m/>
    <m/>
    <m/>
    <m/>
    <m/>
    <m/>
    <m/>
    <m/>
    <m/>
    <m/>
    <m/>
    <m/>
  </r>
  <r>
    <n v="1149"/>
    <m/>
    <x v="2"/>
    <x v="12"/>
    <m/>
    <m/>
    <m/>
    <x v="3"/>
    <x v="2"/>
    <m/>
    <m/>
    <m/>
    <m/>
    <m/>
    <m/>
    <m/>
    <m/>
    <m/>
    <m/>
    <m/>
    <m/>
    <m/>
    <m/>
    <m/>
    <x v="36"/>
    <m/>
    <m/>
    <m/>
    <m/>
    <b v="0"/>
    <n v="0"/>
    <n v="0"/>
    <n v="0"/>
    <n v="0"/>
    <n v="0"/>
    <n v="0"/>
    <n v="0"/>
    <n v="1"/>
    <n v="0"/>
    <n v="0"/>
    <n v="0"/>
    <n v="0"/>
    <n v="0"/>
    <n v="0"/>
    <n v="0"/>
    <m/>
    <m/>
    <m/>
    <m/>
    <m/>
    <m/>
    <m/>
    <m/>
    <m/>
    <m/>
    <m/>
    <m/>
    <m/>
    <m/>
    <m/>
    <m/>
    <m/>
    <m/>
  </r>
  <r>
    <n v="1150"/>
    <m/>
    <x v="2"/>
    <x v="12"/>
    <m/>
    <m/>
    <m/>
    <x v="3"/>
    <x v="2"/>
    <m/>
    <m/>
    <m/>
    <m/>
    <m/>
    <m/>
    <m/>
    <m/>
    <m/>
    <m/>
    <m/>
    <m/>
    <m/>
    <m/>
    <m/>
    <x v="36"/>
    <m/>
    <m/>
    <m/>
    <m/>
    <b v="0"/>
    <n v="0"/>
    <n v="0"/>
    <n v="0"/>
    <n v="0"/>
    <n v="0"/>
    <n v="0"/>
    <n v="0"/>
    <n v="1"/>
    <n v="0"/>
    <n v="0"/>
    <n v="0"/>
    <n v="0"/>
    <n v="0"/>
    <n v="0"/>
    <n v="0"/>
    <m/>
    <m/>
    <m/>
    <m/>
    <m/>
    <m/>
    <m/>
    <m/>
    <m/>
    <m/>
    <m/>
    <m/>
    <m/>
    <m/>
    <m/>
    <m/>
    <m/>
    <m/>
  </r>
  <r>
    <n v="1151"/>
    <m/>
    <x v="2"/>
    <x v="12"/>
    <m/>
    <m/>
    <m/>
    <x v="3"/>
    <x v="2"/>
    <m/>
    <m/>
    <m/>
    <m/>
    <m/>
    <m/>
    <m/>
    <m/>
    <m/>
    <m/>
    <m/>
    <m/>
    <m/>
    <m/>
    <m/>
    <x v="36"/>
    <m/>
    <m/>
    <m/>
    <m/>
    <b v="0"/>
    <n v="0"/>
    <n v="0"/>
    <n v="0"/>
    <n v="0"/>
    <n v="0"/>
    <n v="0"/>
    <n v="0"/>
    <n v="1"/>
    <n v="0"/>
    <n v="0"/>
    <n v="0"/>
    <n v="0"/>
    <n v="0"/>
    <n v="0"/>
    <n v="0"/>
    <m/>
    <m/>
    <m/>
    <m/>
    <m/>
    <m/>
    <m/>
    <m/>
    <m/>
    <m/>
    <m/>
    <m/>
    <m/>
    <m/>
    <m/>
    <m/>
    <m/>
    <m/>
  </r>
  <r>
    <n v="1152"/>
    <m/>
    <x v="2"/>
    <x v="12"/>
    <m/>
    <m/>
    <m/>
    <x v="3"/>
    <x v="2"/>
    <m/>
    <m/>
    <m/>
    <m/>
    <m/>
    <m/>
    <m/>
    <m/>
    <m/>
    <m/>
    <m/>
    <m/>
    <m/>
    <m/>
    <m/>
    <x v="36"/>
    <m/>
    <m/>
    <m/>
    <m/>
    <b v="0"/>
    <n v="0"/>
    <n v="0"/>
    <n v="0"/>
    <n v="0"/>
    <n v="0"/>
    <n v="0"/>
    <n v="0"/>
    <n v="1"/>
    <n v="0"/>
    <n v="0"/>
    <n v="0"/>
    <n v="0"/>
    <n v="0"/>
    <n v="0"/>
    <n v="0"/>
    <m/>
    <m/>
    <m/>
    <m/>
    <m/>
    <m/>
    <m/>
    <m/>
    <m/>
    <m/>
    <m/>
    <m/>
    <m/>
    <m/>
    <m/>
    <m/>
    <m/>
    <m/>
  </r>
  <r>
    <n v="1153"/>
    <m/>
    <x v="2"/>
    <x v="12"/>
    <m/>
    <m/>
    <m/>
    <x v="3"/>
    <x v="2"/>
    <m/>
    <m/>
    <m/>
    <m/>
    <m/>
    <m/>
    <m/>
    <m/>
    <m/>
    <m/>
    <m/>
    <m/>
    <m/>
    <m/>
    <m/>
    <x v="36"/>
    <m/>
    <m/>
    <m/>
    <m/>
    <b v="0"/>
    <n v="0"/>
    <n v="0"/>
    <n v="0"/>
    <n v="0"/>
    <n v="0"/>
    <n v="0"/>
    <n v="0"/>
    <n v="1"/>
    <n v="0"/>
    <n v="0"/>
    <n v="0"/>
    <n v="0"/>
    <n v="0"/>
    <n v="0"/>
    <n v="0"/>
    <m/>
    <m/>
    <m/>
    <m/>
    <m/>
    <m/>
    <m/>
    <m/>
    <m/>
    <m/>
    <m/>
    <m/>
    <m/>
    <m/>
    <m/>
    <m/>
    <m/>
    <m/>
  </r>
  <r>
    <n v="1154"/>
    <m/>
    <x v="2"/>
    <x v="12"/>
    <m/>
    <m/>
    <m/>
    <x v="3"/>
    <x v="2"/>
    <m/>
    <m/>
    <m/>
    <m/>
    <m/>
    <m/>
    <m/>
    <m/>
    <m/>
    <m/>
    <m/>
    <m/>
    <m/>
    <m/>
    <m/>
    <x v="36"/>
    <m/>
    <m/>
    <m/>
    <m/>
    <b v="0"/>
    <n v="0"/>
    <n v="0"/>
    <n v="0"/>
    <n v="0"/>
    <n v="0"/>
    <n v="0"/>
    <n v="0"/>
    <n v="1"/>
    <n v="0"/>
    <n v="0"/>
    <n v="0"/>
    <n v="0"/>
    <n v="0"/>
    <n v="0"/>
    <n v="0"/>
    <m/>
    <m/>
    <m/>
    <m/>
    <m/>
    <m/>
    <m/>
    <m/>
    <m/>
    <m/>
    <m/>
    <m/>
    <m/>
    <m/>
    <m/>
    <m/>
    <m/>
    <m/>
  </r>
  <r>
    <n v="1155"/>
    <m/>
    <x v="2"/>
    <x v="12"/>
    <m/>
    <m/>
    <m/>
    <x v="3"/>
    <x v="2"/>
    <m/>
    <m/>
    <m/>
    <m/>
    <m/>
    <m/>
    <m/>
    <m/>
    <m/>
    <m/>
    <m/>
    <m/>
    <m/>
    <m/>
    <m/>
    <x v="36"/>
    <m/>
    <m/>
    <m/>
    <m/>
    <b v="0"/>
    <n v="0"/>
    <n v="0"/>
    <n v="0"/>
    <n v="0"/>
    <n v="0"/>
    <n v="0"/>
    <n v="0"/>
    <n v="1"/>
    <n v="0"/>
    <n v="0"/>
    <n v="0"/>
    <n v="0"/>
    <n v="0"/>
    <n v="0"/>
    <n v="0"/>
    <m/>
    <m/>
    <m/>
    <m/>
    <m/>
    <m/>
    <m/>
    <m/>
    <m/>
    <m/>
    <m/>
    <m/>
    <m/>
    <m/>
    <m/>
    <m/>
    <m/>
    <m/>
  </r>
  <r>
    <n v="1156"/>
    <m/>
    <x v="2"/>
    <x v="12"/>
    <m/>
    <m/>
    <m/>
    <x v="3"/>
    <x v="2"/>
    <m/>
    <m/>
    <m/>
    <m/>
    <m/>
    <m/>
    <m/>
    <m/>
    <m/>
    <m/>
    <m/>
    <m/>
    <m/>
    <m/>
    <m/>
    <x v="36"/>
    <m/>
    <m/>
    <m/>
    <m/>
    <b v="0"/>
    <n v="0"/>
    <n v="0"/>
    <n v="0"/>
    <n v="0"/>
    <n v="0"/>
    <n v="0"/>
    <n v="0"/>
    <n v="1"/>
    <n v="0"/>
    <n v="0"/>
    <n v="0"/>
    <n v="0"/>
    <n v="0"/>
    <n v="0"/>
    <n v="0"/>
    <m/>
    <m/>
    <m/>
    <m/>
    <m/>
    <m/>
    <m/>
    <m/>
    <m/>
    <m/>
    <m/>
    <m/>
    <m/>
    <m/>
    <m/>
    <m/>
    <m/>
    <m/>
  </r>
  <r>
    <n v="1157"/>
    <m/>
    <x v="2"/>
    <x v="12"/>
    <m/>
    <m/>
    <m/>
    <x v="3"/>
    <x v="2"/>
    <m/>
    <m/>
    <m/>
    <m/>
    <m/>
    <m/>
    <m/>
    <m/>
    <m/>
    <m/>
    <m/>
    <m/>
    <m/>
    <m/>
    <m/>
    <x v="36"/>
    <m/>
    <m/>
    <m/>
    <m/>
    <b v="0"/>
    <n v="0"/>
    <n v="0"/>
    <n v="0"/>
    <n v="0"/>
    <n v="0"/>
    <n v="0"/>
    <n v="0"/>
    <n v="1"/>
    <n v="0"/>
    <n v="0"/>
    <n v="0"/>
    <n v="0"/>
    <n v="0"/>
    <n v="0"/>
    <n v="0"/>
    <m/>
    <m/>
    <m/>
    <m/>
    <m/>
    <m/>
    <m/>
    <m/>
    <m/>
    <m/>
    <m/>
    <m/>
    <m/>
    <m/>
    <m/>
    <m/>
    <m/>
    <m/>
  </r>
  <r>
    <n v="1158"/>
    <m/>
    <x v="2"/>
    <x v="12"/>
    <m/>
    <m/>
    <m/>
    <x v="3"/>
    <x v="2"/>
    <m/>
    <m/>
    <m/>
    <m/>
    <m/>
    <m/>
    <m/>
    <m/>
    <m/>
    <m/>
    <m/>
    <m/>
    <m/>
    <m/>
    <m/>
    <x v="36"/>
    <m/>
    <m/>
    <m/>
    <m/>
    <b v="0"/>
    <n v="0"/>
    <n v="0"/>
    <n v="0"/>
    <n v="0"/>
    <n v="0"/>
    <n v="0"/>
    <n v="0"/>
    <n v="1"/>
    <n v="0"/>
    <n v="0"/>
    <n v="0"/>
    <n v="0"/>
    <n v="0"/>
    <n v="0"/>
    <n v="0"/>
    <m/>
    <m/>
    <m/>
    <m/>
    <m/>
    <m/>
    <m/>
    <m/>
    <m/>
    <m/>
    <m/>
    <m/>
    <m/>
    <m/>
    <m/>
    <m/>
    <m/>
    <m/>
  </r>
  <r>
    <n v="1159"/>
    <m/>
    <x v="2"/>
    <x v="12"/>
    <m/>
    <m/>
    <m/>
    <x v="3"/>
    <x v="2"/>
    <m/>
    <m/>
    <m/>
    <m/>
    <m/>
    <m/>
    <m/>
    <m/>
    <m/>
    <m/>
    <m/>
    <m/>
    <m/>
    <m/>
    <m/>
    <x v="36"/>
    <m/>
    <m/>
    <m/>
    <m/>
    <b v="0"/>
    <n v="0"/>
    <n v="0"/>
    <n v="0"/>
    <n v="0"/>
    <n v="0"/>
    <n v="0"/>
    <n v="0"/>
    <n v="1"/>
    <n v="0"/>
    <n v="0"/>
    <n v="0"/>
    <n v="0"/>
    <n v="0"/>
    <n v="0"/>
    <n v="0"/>
    <m/>
    <m/>
    <m/>
    <m/>
    <m/>
    <m/>
    <m/>
    <m/>
    <m/>
    <m/>
    <m/>
    <m/>
    <m/>
    <m/>
    <m/>
    <m/>
    <m/>
    <m/>
  </r>
  <r>
    <n v="1160"/>
    <m/>
    <x v="2"/>
    <x v="12"/>
    <m/>
    <m/>
    <m/>
    <x v="3"/>
    <x v="2"/>
    <m/>
    <m/>
    <m/>
    <m/>
    <m/>
    <m/>
    <m/>
    <m/>
    <m/>
    <m/>
    <m/>
    <m/>
    <m/>
    <m/>
    <m/>
    <x v="36"/>
    <m/>
    <m/>
    <m/>
    <m/>
    <b v="0"/>
    <n v="0"/>
    <n v="0"/>
    <n v="0"/>
    <n v="0"/>
    <n v="0"/>
    <n v="0"/>
    <n v="0"/>
    <n v="1"/>
    <n v="0"/>
    <n v="0"/>
    <n v="0"/>
    <n v="0"/>
    <n v="0"/>
    <n v="0"/>
    <n v="0"/>
    <m/>
    <m/>
    <m/>
    <m/>
    <m/>
    <m/>
    <m/>
    <m/>
    <m/>
    <m/>
    <m/>
    <m/>
    <m/>
    <m/>
    <m/>
    <m/>
    <m/>
    <m/>
  </r>
  <r>
    <n v="1161"/>
    <m/>
    <x v="2"/>
    <x v="12"/>
    <m/>
    <m/>
    <m/>
    <x v="3"/>
    <x v="2"/>
    <m/>
    <m/>
    <m/>
    <m/>
    <m/>
    <m/>
    <m/>
    <m/>
    <m/>
    <m/>
    <m/>
    <m/>
    <m/>
    <m/>
    <m/>
    <x v="36"/>
    <m/>
    <m/>
    <m/>
    <m/>
    <b v="0"/>
    <n v="0"/>
    <n v="0"/>
    <n v="0"/>
    <n v="0"/>
    <n v="0"/>
    <n v="0"/>
    <n v="0"/>
    <n v="1"/>
    <n v="0"/>
    <n v="0"/>
    <n v="0"/>
    <n v="0"/>
    <n v="0"/>
    <n v="0"/>
    <n v="0"/>
    <m/>
    <m/>
    <m/>
    <m/>
    <m/>
    <m/>
    <m/>
    <m/>
    <m/>
    <m/>
    <m/>
    <m/>
    <m/>
    <m/>
    <m/>
    <m/>
    <m/>
    <m/>
  </r>
  <r>
    <n v="1162"/>
    <m/>
    <x v="2"/>
    <x v="12"/>
    <m/>
    <m/>
    <m/>
    <x v="3"/>
    <x v="2"/>
    <m/>
    <m/>
    <m/>
    <m/>
    <m/>
    <m/>
    <m/>
    <m/>
    <m/>
    <m/>
    <m/>
    <m/>
    <m/>
    <m/>
    <m/>
    <x v="36"/>
    <m/>
    <m/>
    <m/>
    <m/>
    <b v="0"/>
    <n v="0"/>
    <n v="0"/>
    <n v="0"/>
    <n v="0"/>
    <n v="0"/>
    <n v="0"/>
    <n v="0"/>
    <n v="1"/>
    <n v="0"/>
    <n v="0"/>
    <n v="0"/>
    <n v="0"/>
    <n v="0"/>
    <n v="0"/>
    <n v="0"/>
    <m/>
    <m/>
    <m/>
    <m/>
    <m/>
    <m/>
    <m/>
    <m/>
    <m/>
    <m/>
    <m/>
    <m/>
    <m/>
    <m/>
    <m/>
    <m/>
    <m/>
    <m/>
  </r>
  <r>
    <n v="1163"/>
    <m/>
    <x v="2"/>
    <x v="12"/>
    <m/>
    <m/>
    <m/>
    <x v="3"/>
    <x v="2"/>
    <m/>
    <m/>
    <m/>
    <m/>
    <m/>
    <m/>
    <m/>
    <m/>
    <m/>
    <m/>
    <m/>
    <m/>
    <m/>
    <m/>
    <m/>
    <x v="36"/>
    <m/>
    <m/>
    <m/>
    <m/>
    <b v="0"/>
    <n v="0"/>
    <n v="0"/>
    <n v="0"/>
    <n v="0"/>
    <n v="0"/>
    <n v="0"/>
    <n v="0"/>
    <n v="1"/>
    <n v="0"/>
    <n v="0"/>
    <n v="0"/>
    <n v="0"/>
    <n v="0"/>
    <n v="0"/>
    <n v="0"/>
    <m/>
    <m/>
    <m/>
    <m/>
    <m/>
    <m/>
    <m/>
    <m/>
    <m/>
    <m/>
    <m/>
    <m/>
    <m/>
    <m/>
    <m/>
    <m/>
    <m/>
    <m/>
  </r>
  <r>
    <n v="1164"/>
    <m/>
    <x v="2"/>
    <x v="12"/>
    <m/>
    <m/>
    <m/>
    <x v="3"/>
    <x v="2"/>
    <m/>
    <m/>
    <m/>
    <m/>
    <m/>
    <m/>
    <m/>
    <m/>
    <m/>
    <m/>
    <m/>
    <m/>
    <m/>
    <m/>
    <m/>
    <x v="36"/>
    <m/>
    <m/>
    <m/>
    <m/>
    <b v="0"/>
    <n v="0"/>
    <n v="0"/>
    <n v="0"/>
    <n v="0"/>
    <n v="0"/>
    <n v="0"/>
    <n v="0"/>
    <n v="1"/>
    <n v="0"/>
    <n v="0"/>
    <n v="0"/>
    <n v="0"/>
    <n v="0"/>
    <n v="0"/>
    <n v="0"/>
    <m/>
    <m/>
    <m/>
    <m/>
    <m/>
    <m/>
    <m/>
    <m/>
    <m/>
    <m/>
    <m/>
    <m/>
    <m/>
    <m/>
    <m/>
    <m/>
    <m/>
    <m/>
  </r>
  <r>
    <n v="1165"/>
    <m/>
    <x v="2"/>
    <x v="12"/>
    <m/>
    <m/>
    <m/>
    <x v="3"/>
    <x v="2"/>
    <m/>
    <m/>
    <m/>
    <m/>
    <m/>
    <m/>
    <m/>
    <m/>
    <m/>
    <m/>
    <m/>
    <m/>
    <m/>
    <m/>
    <m/>
    <x v="36"/>
    <m/>
    <m/>
    <m/>
    <m/>
    <b v="0"/>
    <n v="0"/>
    <n v="0"/>
    <n v="0"/>
    <n v="0"/>
    <n v="0"/>
    <n v="0"/>
    <n v="0"/>
    <n v="1"/>
    <n v="0"/>
    <n v="0"/>
    <n v="0"/>
    <n v="0"/>
    <n v="0"/>
    <n v="0"/>
    <n v="0"/>
    <m/>
    <m/>
    <m/>
    <m/>
    <m/>
    <m/>
    <m/>
    <m/>
    <m/>
    <m/>
    <m/>
    <m/>
    <m/>
    <m/>
    <m/>
    <m/>
    <m/>
    <m/>
  </r>
  <r>
    <n v="1166"/>
    <m/>
    <x v="2"/>
    <x v="12"/>
    <m/>
    <m/>
    <m/>
    <x v="3"/>
    <x v="2"/>
    <m/>
    <m/>
    <m/>
    <m/>
    <m/>
    <m/>
    <m/>
    <m/>
    <m/>
    <m/>
    <m/>
    <m/>
    <m/>
    <m/>
    <m/>
    <x v="36"/>
    <m/>
    <m/>
    <m/>
    <m/>
    <b v="0"/>
    <n v="0"/>
    <n v="0"/>
    <n v="0"/>
    <n v="0"/>
    <n v="0"/>
    <n v="0"/>
    <n v="0"/>
    <n v="1"/>
    <n v="0"/>
    <n v="0"/>
    <n v="0"/>
    <n v="0"/>
    <n v="0"/>
    <n v="0"/>
    <n v="0"/>
    <m/>
    <m/>
    <m/>
    <m/>
    <m/>
    <m/>
    <m/>
    <m/>
    <m/>
    <m/>
    <m/>
    <m/>
    <m/>
    <m/>
    <m/>
    <m/>
    <m/>
    <m/>
  </r>
  <r>
    <n v="1167"/>
    <m/>
    <x v="2"/>
    <x v="12"/>
    <m/>
    <m/>
    <m/>
    <x v="3"/>
    <x v="2"/>
    <m/>
    <m/>
    <m/>
    <m/>
    <m/>
    <m/>
    <m/>
    <m/>
    <m/>
    <m/>
    <m/>
    <m/>
    <m/>
    <m/>
    <m/>
    <x v="36"/>
    <m/>
    <m/>
    <m/>
    <m/>
    <b v="0"/>
    <n v="0"/>
    <n v="0"/>
    <n v="0"/>
    <n v="0"/>
    <n v="0"/>
    <n v="0"/>
    <n v="0"/>
    <n v="1"/>
    <n v="0"/>
    <n v="0"/>
    <n v="0"/>
    <n v="0"/>
    <n v="0"/>
    <n v="0"/>
    <n v="0"/>
    <m/>
    <m/>
    <m/>
    <m/>
    <m/>
    <m/>
    <m/>
    <m/>
    <m/>
    <m/>
    <m/>
    <m/>
    <m/>
    <m/>
    <m/>
    <m/>
    <m/>
    <m/>
  </r>
  <r>
    <n v="1168"/>
    <m/>
    <x v="2"/>
    <x v="12"/>
    <m/>
    <m/>
    <m/>
    <x v="3"/>
    <x v="2"/>
    <m/>
    <m/>
    <m/>
    <m/>
    <m/>
    <m/>
    <m/>
    <m/>
    <m/>
    <m/>
    <m/>
    <m/>
    <m/>
    <m/>
    <m/>
    <x v="36"/>
    <m/>
    <m/>
    <m/>
    <m/>
    <b v="0"/>
    <n v="0"/>
    <n v="0"/>
    <n v="0"/>
    <n v="0"/>
    <n v="0"/>
    <n v="0"/>
    <n v="0"/>
    <n v="1"/>
    <n v="0"/>
    <n v="0"/>
    <n v="0"/>
    <n v="0"/>
    <n v="0"/>
    <n v="0"/>
    <n v="0"/>
    <m/>
    <m/>
    <m/>
    <m/>
    <m/>
    <m/>
    <m/>
    <m/>
    <m/>
    <m/>
    <m/>
    <m/>
    <m/>
    <m/>
    <m/>
    <m/>
    <m/>
    <m/>
  </r>
  <r>
    <n v="1169"/>
    <m/>
    <x v="2"/>
    <x v="12"/>
    <m/>
    <m/>
    <m/>
    <x v="3"/>
    <x v="2"/>
    <m/>
    <m/>
    <m/>
    <m/>
    <m/>
    <m/>
    <m/>
    <m/>
    <m/>
    <m/>
    <m/>
    <m/>
    <m/>
    <m/>
    <m/>
    <x v="36"/>
    <m/>
    <m/>
    <m/>
    <m/>
    <b v="0"/>
    <n v="0"/>
    <n v="0"/>
    <n v="0"/>
    <n v="0"/>
    <n v="0"/>
    <n v="0"/>
    <n v="0"/>
    <n v="1"/>
    <n v="0"/>
    <n v="0"/>
    <n v="0"/>
    <n v="0"/>
    <n v="0"/>
    <n v="0"/>
    <n v="0"/>
    <m/>
    <m/>
    <m/>
    <m/>
    <m/>
    <m/>
    <m/>
    <m/>
    <m/>
    <m/>
    <m/>
    <m/>
    <m/>
    <m/>
    <m/>
    <m/>
    <m/>
    <m/>
  </r>
  <r>
    <n v="1170"/>
    <m/>
    <x v="2"/>
    <x v="12"/>
    <m/>
    <m/>
    <m/>
    <x v="3"/>
    <x v="2"/>
    <m/>
    <m/>
    <m/>
    <m/>
    <m/>
    <m/>
    <m/>
    <m/>
    <m/>
    <m/>
    <m/>
    <m/>
    <m/>
    <m/>
    <m/>
    <x v="36"/>
    <m/>
    <m/>
    <m/>
    <m/>
    <b v="0"/>
    <n v="0"/>
    <n v="0"/>
    <n v="0"/>
    <n v="0"/>
    <n v="0"/>
    <n v="0"/>
    <n v="0"/>
    <n v="1"/>
    <n v="0"/>
    <n v="0"/>
    <n v="0"/>
    <n v="0"/>
    <n v="0"/>
    <n v="0"/>
    <n v="0"/>
    <m/>
    <m/>
    <m/>
    <m/>
    <m/>
    <m/>
    <m/>
    <m/>
    <m/>
    <m/>
    <m/>
    <m/>
    <m/>
    <m/>
    <m/>
    <m/>
    <m/>
    <m/>
  </r>
  <r>
    <n v="1171"/>
    <m/>
    <x v="2"/>
    <x v="12"/>
    <m/>
    <m/>
    <m/>
    <x v="3"/>
    <x v="2"/>
    <m/>
    <m/>
    <m/>
    <m/>
    <m/>
    <m/>
    <m/>
    <m/>
    <m/>
    <m/>
    <m/>
    <m/>
    <m/>
    <m/>
    <m/>
    <x v="36"/>
    <m/>
    <m/>
    <m/>
    <m/>
    <b v="0"/>
    <n v="0"/>
    <n v="0"/>
    <n v="0"/>
    <n v="0"/>
    <n v="0"/>
    <n v="0"/>
    <n v="0"/>
    <n v="1"/>
    <n v="0"/>
    <n v="0"/>
    <n v="0"/>
    <n v="0"/>
    <n v="0"/>
    <n v="0"/>
    <n v="0"/>
    <m/>
    <m/>
    <m/>
    <m/>
    <m/>
    <m/>
    <m/>
    <m/>
    <m/>
    <m/>
    <m/>
    <m/>
    <m/>
    <m/>
    <m/>
    <m/>
    <m/>
    <m/>
  </r>
  <r>
    <n v="1172"/>
    <m/>
    <x v="2"/>
    <x v="12"/>
    <m/>
    <m/>
    <m/>
    <x v="3"/>
    <x v="2"/>
    <m/>
    <m/>
    <m/>
    <m/>
    <m/>
    <m/>
    <m/>
    <m/>
    <m/>
    <m/>
    <m/>
    <m/>
    <m/>
    <m/>
    <m/>
    <x v="36"/>
    <m/>
    <m/>
    <m/>
    <m/>
    <b v="0"/>
    <n v="0"/>
    <n v="0"/>
    <n v="0"/>
    <n v="0"/>
    <n v="0"/>
    <n v="0"/>
    <n v="0"/>
    <n v="1"/>
    <n v="0"/>
    <n v="0"/>
    <n v="0"/>
    <n v="0"/>
    <n v="0"/>
    <n v="0"/>
    <n v="0"/>
    <m/>
    <m/>
    <m/>
    <m/>
    <m/>
    <m/>
    <m/>
    <m/>
    <m/>
    <m/>
    <m/>
    <m/>
    <m/>
    <m/>
    <m/>
    <m/>
    <m/>
    <m/>
  </r>
  <r>
    <n v="1173"/>
    <m/>
    <x v="2"/>
    <x v="12"/>
    <m/>
    <m/>
    <m/>
    <x v="3"/>
    <x v="2"/>
    <m/>
    <m/>
    <m/>
    <m/>
    <m/>
    <m/>
    <m/>
    <m/>
    <m/>
    <m/>
    <m/>
    <m/>
    <m/>
    <m/>
    <m/>
    <x v="36"/>
    <m/>
    <m/>
    <m/>
    <m/>
    <b v="0"/>
    <n v="0"/>
    <n v="0"/>
    <n v="0"/>
    <n v="0"/>
    <n v="0"/>
    <n v="0"/>
    <n v="0"/>
    <n v="1"/>
    <n v="0"/>
    <n v="0"/>
    <n v="0"/>
    <n v="0"/>
    <n v="0"/>
    <n v="0"/>
    <n v="0"/>
    <m/>
    <m/>
    <m/>
    <m/>
    <m/>
    <m/>
    <m/>
    <m/>
    <m/>
    <m/>
    <m/>
    <m/>
    <m/>
    <m/>
    <m/>
    <m/>
    <m/>
    <m/>
  </r>
  <r>
    <n v="1174"/>
    <m/>
    <x v="2"/>
    <x v="12"/>
    <m/>
    <m/>
    <m/>
    <x v="3"/>
    <x v="2"/>
    <m/>
    <m/>
    <m/>
    <m/>
    <m/>
    <m/>
    <m/>
    <m/>
    <m/>
    <m/>
    <m/>
    <m/>
    <m/>
    <m/>
    <m/>
    <x v="36"/>
    <m/>
    <m/>
    <m/>
    <m/>
    <b v="0"/>
    <n v="0"/>
    <n v="0"/>
    <n v="0"/>
    <n v="0"/>
    <n v="0"/>
    <n v="0"/>
    <n v="0"/>
    <n v="1"/>
    <n v="0"/>
    <n v="0"/>
    <n v="0"/>
    <n v="0"/>
    <n v="0"/>
    <n v="0"/>
    <n v="0"/>
    <m/>
    <m/>
    <m/>
    <m/>
    <m/>
    <m/>
    <m/>
    <m/>
    <m/>
    <m/>
    <m/>
    <m/>
    <m/>
    <m/>
    <m/>
    <m/>
    <m/>
    <m/>
  </r>
  <r>
    <n v="1175"/>
    <m/>
    <x v="2"/>
    <x v="12"/>
    <m/>
    <m/>
    <m/>
    <x v="3"/>
    <x v="2"/>
    <m/>
    <m/>
    <m/>
    <m/>
    <m/>
    <m/>
    <m/>
    <m/>
    <m/>
    <m/>
    <m/>
    <m/>
    <m/>
    <m/>
    <m/>
    <x v="36"/>
    <m/>
    <m/>
    <m/>
    <m/>
    <b v="0"/>
    <n v="0"/>
    <n v="0"/>
    <n v="0"/>
    <n v="0"/>
    <n v="0"/>
    <n v="0"/>
    <n v="0"/>
    <n v="1"/>
    <n v="0"/>
    <n v="0"/>
    <n v="0"/>
    <n v="0"/>
    <n v="0"/>
    <n v="0"/>
    <n v="0"/>
    <m/>
    <m/>
    <m/>
    <m/>
    <m/>
    <m/>
    <m/>
    <m/>
    <m/>
    <m/>
    <m/>
    <m/>
    <m/>
    <m/>
    <m/>
    <m/>
    <m/>
    <m/>
  </r>
  <r>
    <n v="1176"/>
    <m/>
    <x v="2"/>
    <x v="12"/>
    <m/>
    <m/>
    <m/>
    <x v="3"/>
    <x v="2"/>
    <m/>
    <m/>
    <m/>
    <m/>
    <m/>
    <m/>
    <m/>
    <m/>
    <m/>
    <m/>
    <m/>
    <m/>
    <m/>
    <m/>
    <m/>
    <x v="36"/>
    <m/>
    <m/>
    <m/>
    <m/>
    <b v="0"/>
    <n v="0"/>
    <n v="0"/>
    <n v="0"/>
    <n v="0"/>
    <n v="0"/>
    <n v="0"/>
    <n v="0"/>
    <n v="1"/>
    <n v="0"/>
    <n v="0"/>
    <n v="0"/>
    <n v="0"/>
    <n v="0"/>
    <n v="0"/>
    <n v="0"/>
    <m/>
    <m/>
    <m/>
    <m/>
    <m/>
    <m/>
    <m/>
    <m/>
    <m/>
    <m/>
    <m/>
    <m/>
    <m/>
    <m/>
    <m/>
    <m/>
    <m/>
    <m/>
  </r>
  <r>
    <n v="1177"/>
    <m/>
    <x v="2"/>
    <x v="12"/>
    <m/>
    <m/>
    <m/>
    <x v="3"/>
    <x v="2"/>
    <m/>
    <m/>
    <m/>
    <m/>
    <m/>
    <m/>
    <m/>
    <m/>
    <m/>
    <m/>
    <m/>
    <m/>
    <m/>
    <m/>
    <m/>
    <x v="36"/>
    <m/>
    <m/>
    <m/>
    <m/>
    <b v="0"/>
    <n v="0"/>
    <n v="0"/>
    <n v="0"/>
    <n v="0"/>
    <n v="0"/>
    <n v="0"/>
    <n v="0"/>
    <n v="1"/>
    <n v="0"/>
    <n v="0"/>
    <n v="0"/>
    <n v="0"/>
    <n v="0"/>
    <n v="0"/>
    <n v="0"/>
    <m/>
    <m/>
    <m/>
    <m/>
    <m/>
    <m/>
    <m/>
    <m/>
    <m/>
    <m/>
    <m/>
    <m/>
    <m/>
    <m/>
    <m/>
    <m/>
    <m/>
    <m/>
  </r>
  <r>
    <n v="1178"/>
    <m/>
    <x v="2"/>
    <x v="12"/>
    <m/>
    <m/>
    <m/>
    <x v="3"/>
    <x v="2"/>
    <m/>
    <m/>
    <m/>
    <m/>
    <m/>
    <m/>
    <m/>
    <m/>
    <m/>
    <m/>
    <m/>
    <m/>
    <m/>
    <m/>
    <m/>
    <x v="36"/>
    <m/>
    <m/>
    <m/>
    <m/>
    <b v="0"/>
    <n v="0"/>
    <n v="0"/>
    <n v="0"/>
    <n v="0"/>
    <n v="0"/>
    <n v="0"/>
    <n v="0"/>
    <n v="1"/>
    <n v="0"/>
    <n v="0"/>
    <n v="0"/>
    <n v="0"/>
    <n v="0"/>
    <n v="0"/>
    <n v="0"/>
    <m/>
    <m/>
    <m/>
    <m/>
    <m/>
    <m/>
    <m/>
    <m/>
    <m/>
    <m/>
    <m/>
    <m/>
    <m/>
    <m/>
    <m/>
    <m/>
    <m/>
    <m/>
  </r>
  <r>
    <n v="1179"/>
    <m/>
    <x v="2"/>
    <x v="12"/>
    <m/>
    <m/>
    <m/>
    <x v="3"/>
    <x v="2"/>
    <m/>
    <m/>
    <m/>
    <m/>
    <m/>
    <m/>
    <m/>
    <m/>
    <m/>
    <m/>
    <m/>
    <m/>
    <m/>
    <m/>
    <m/>
    <x v="36"/>
    <m/>
    <m/>
    <m/>
    <m/>
    <b v="0"/>
    <n v="0"/>
    <n v="0"/>
    <n v="0"/>
    <n v="0"/>
    <n v="0"/>
    <n v="0"/>
    <n v="0"/>
    <n v="1"/>
    <n v="0"/>
    <n v="0"/>
    <n v="0"/>
    <n v="0"/>
    <n v="0"/>
    <n v="0"/>
    <n v="0"/>
    <m/>
    <m/>
    <m/>
    <m/>
    <m/>
    <m/>
    <m/>
    <m/>
    <m/>
    <m/>
    <m/>
    <m/>
    <m/>
    <m/>
    <m/>
    <m/>
    <m/>
    <m/>
  </r>
  <r>
    <n v="1180"/>
    <m/>
    <x v="2"/>
    <x v="12"/>
    <m/>
    <m/>
    <m/>
    <x v="3"/>
    <x v="2"/>
    <m/>
    <m/>
    <m/>
    <m/>
    <m/>
    <m/>
    <m/>
    <m/>
    <m/>
    <m/>
    <m/>
    <m/>
    <m/>
    <m/>
    <m/>
    <x v="36"/>
    <m/>
    <m/>
    <m/>
    <m/>
    <b v="0"/>
    <n v="0"/>
    <n v="0"/>
    <n v="0"/>
    <n v="0"/>
    <n v="0"/>
    <n v="0"/>
    <n v="0"/>
    <n v="1"/>
    <n v="0"/>
    <n v="0"/>
    <n v="0"/>
    <n v="0"/>
    <n v="0"/>
    <n v="0"/>
    <n v="0"/>
    <m/>
    <m/>
    <m/>
    <m/>
    <m/>
    <m/>
    <m/>
    <m/>
    <m/>
    <m/>
    <m/>
    <m/>
    <m/>
    <m/>
    <m/>
    <m/>
    <m/>
    <m/>
  </r>
  <r>
    <n v="1181"/>
    <m/>
    <x v="2"/>
    <x v="12"/>
    <m/>
    <m/>
    <m/>
    <x v="3"/>
    <x v="2"/>
    <m/>
    <m/>
    <m/>
    <m/>
    <m/>
    <m/>
    <m/>
    <m/>
    <m/>
    <m/>
    <m/>
    <m/>
    <m/>
    <m/>
    <m/>
    <x v="36"/>
    <m/>
    <m/>
    <m/>
    <m/>
    <b v="0"/>
    <n v="0"/>
    <n v="0"/>
    <n v="0"/>
    <n v="0"/>
    <n v="0"/>
    <n v="0"/>
    <n v="0"/>
    <n v="1"/>
    <n v="0"/>
    <n v="0"/>
    <n v="0"/>
    <n v="0"/>
    <n v="0"/>
    <n v="0"/>
    <n v="0"/>
    <m/>
    <m/>
    <m/>
    <m/>
    <m/>
    <m/>
    <m/>
    <m/>
    <m/>
    <m/>
    <m/>
    <m/>
    <m/>
    <m/>
    <m/>
    <m/>
    <m/>
    <m/>
  </r>
  <r>
    <n v="1182"/>
    <m/>
    <x v="2"/>
    <x v="12"/>
    <m/>
    <m/>
    <m/>
    <x v="3"/>
    <x v="2"/>
    <m/>
    <m/>
    <m/>
    <m/>
    <m/>
    <m/>
    <m/>
    <m/>
    <m/>
    <m/>
    <m/>
    <m/>
    <m/>
    <m/>
    <m/>
    <x v="36"/>
    <m/>
    <m/>
    <m/>
    <m/>
    <b v="0"/>
    <n v="0"/>
    <n v="0"/>
    <n v="0"/>
    <n v="0"/>
    <n v="0"/>
    <n v="0"/>
    <n v="0"/>
    <n v="1"/>
    <n v="0"/>
    <n v="0"/>
    <n v="0"/>
    <n v="0"/>
    <n v="0"/>
    <n v="0"/>
    <n v="0"/>
    <m/>
    <m/>
    <m/>
    <m/>
    <m/>
    <m/>
    <m/>
    <m/>
    <m/>
    <m/>
    <m/>
    <m/>
    <m/>
    <m/>
    <m/>
    <m/>
    <m/>
    <m/>
  </r>
  <r>
    <n v="1183"/>
    <m/>
    <x v="2"/>
    <x v="12"/>
    <m/>
    <m/>
    <m/>
    <x v="3"/>
    <x v="2"/>
    <m/>
    <m/>
    <m/>
    <m/>
    <m/>
    <m/>
    <m/>
    <m/>
    <m/>
    <m/>
    <m/>
    <m/>
    <m/>
    <m/>
    <m/>
    <x v="36"/>
    <m/>
    <m/>
    <m/>
    <m/>
    <b v="0"/>
    <n v="0"/>
    <n v="0"/>
    <n v="0"/>
    <n v="0"/>
    <n v="0"/>
    <n v="0"/>
    <n v="0"/>
    <n v="1"/>
    <n v="0"/>
    <n v="0"/>
    <n v="0"/>
    <n v="0"/>
    <n v="0"/>
    <n v="0"/>
    <n v="0"/>
    <m/>
    <m/>
    <m/>
    <m/>
    <m/>
    <m/>
    <m/>
    <m/>
    <m/>
    <m/>
    <m/>
    <m/>
    <m/>
    <m/>
    <m/>
    <m/>
    <m/>
    <m/>
  </r>
  <r>
    <n v="1184"/>
    <m/>
    <x v="2"/>
    <x v="12"/>
    <m/>
    <m/>
    <m/>
    <x v="3"/>
    <x v="2"/>
    <m/>
    <m/>
    <m/>
    <m/>
    <m/>
    <m/>
    <m/>
    <m/>
    <m/>
    <m/>
    <m/>
    <m/>
    <m/>
    <m/>
    <m/>
    <x v="36"/>
    <m/>
    <m/>
    <m/>
    <m/>
    <b v="0"/>
    <n v="0"/>
    <n v="0"/>
    <n v="0"/>
    <n v="0"/>
    <n v="0"/>
    <n v="0"/>
    <n v="0"/>
    <n v="1"/>
    <n v="0"/>
    <n v="0"/>
    <n v="0"/>
    <n v="0"/>
    <n v="0"/>
    <n v="0"/>
    <n v="0"/>
    <m/>
    <m/>
    <m/>
    <m/>
    <m/>
    <m/>
    <m/>
    <m/>
    <m/>
    <m/>
    <m/>
    <m/>
    <m/>
    <m/>
    <m/>
    <m/>
    <m/>
    <m/>
  </r>
  <r>
    <n v="1185"/>
    <m/>
    <x v="2"/>
    <x v="12"/>
    <m/>
    <m/>
    <m/>
    <x v="3"/>
    <x v="2"/>
    <m/>
    <m/>
    <m/>
    <m/>
    <m/>
    <m/>
    <m/>
    <m/>
    <m/>
    <m/>
    <m/>
    <m/>
    <m/>
    <m/>
    <m/>
    <x v="36"/>
    <m/>
    <m/>
    <m/>
    <m/>
    <b v="0"/>
    <n v="0"/>
    <n v="0"/>
    <n v="0"/>
    <n v="0"/>
    <n v="0"/>
    <n v="0"/>
    <n v="0"/>
    <n v="1"/>
    <n v="0"/>
    <n v="0"/>
    <n v="0"/>
    <n v="0"/>
    <n v="0"/>
    <n v="0"/>
    <n v="0"/>
    <m/>
    <m/>
    <m/>
    <m/>
    <m/>
    <m/>
    <m/>
    <m/>
    <m/>
    <m/>
    <m/>
    <m/>
    <m/>
    <m/>
    <m/>
    <m/>
    <m/>
    <m/>
  </r>
  <r>
    <n v="1186"/>
    <m/>
    <x v="2"/>
    <x v="12"/>
    <m/>
    <m/>
    <m/>
    <x v="3"/>
    <x v="2"/>
    <m/>
    <m/>
    <m/>
    <m/>
    <m/>
    <m/>
    <m/>
    <m/>
    <m/>
    <m/>
    <m/>
    <m/>
    <m/>
    <m/>
    <m/>
    <x v="36"/>
    <m/>
    <m/>
    <m/>
    <m/>
    <b v="0"/>
    <n v="0"/>
    <n v="0"/>
    <n v="0"/>
    <n v="0"/>
    <n v="0"/>
    <n v="0"/>
    <n v="0"/>
    <n v="1"/>
    <n v="0"/>
    <n v="0"/>
    <n v="0"/>
    <n v="0"/>
    <n v="0"/>
    <n v="0"/>
    <n v="0"/>
    <m/>
    <m/>
    <m/>
    <m/>
    <m/>
    <m/>
    <m/>
    <m/>
    <m/>
    <m/>
    <m/>
    <m/>
    <m/>
    <m/>
    <m/>
    <m/>
    <m/>
    <m/>
  </r>
  <r>
    <n v="1187"/>
    <m/>
    <x v="2"/>
    <x v="12"/>
    <m/>
    <m/>
    <m/>
    <x v="3"/>
    <x v="2"/>
    <m/>
    <m/>
    <m/>
    <m/>
    <m/>
    <m/>
    <m/>
    <m/>
    <m/>
    <m/>
    <m/>
    <m/>
    <m/>
    <m/>
    <m/>
    <x v="36"/>
    <m/>
    <m/>
    <m/>
    <m/>
    <b v="0"/>
    <n v="0"/>
    <n v="0"/>
    <n v="0"/>
    <n v="0"/>
    <n v="0"/>
    <n v="0"/>
    <n v="0"/>
    <n v="1"/>
    <n v="0"/>
    <n v="0"/>
    <n v="0"/>
    <n v="0"/>
    <n v="0"/>
    <n v="0"/>
    <n v="0"/>
    <m/>
    <m/>
    <m/>
    <m/>
    <m/>
    <m/>
    <m/>
    <m/>
    <m/>
    <m/>
    <m/>
    <m/>
    <m/>
    <m/>
    <m/>
    <m/>
    <m/>
    <m/>
  </r>
  <r>
    <n v="1188"/>
    <m/>
    <x v="2"/>
    <x v="12"/>
    <m/>
    <m/>
    <m/>
    <x v="3"/>
    <x v="2"/>
    <m/>
    <m/>
    <m/>
    <m/>
    <m/>
    <m/>
    <m/>
    <m/>
    <m/>
    <m/>
    <m/>
    <m/>
    <m/>
    <m/>
    <m/>
    <x v="36"/>
    <m/>
    <m/>
    <m/>
    <m/>
    <b v="0"/>
    <n v="0"/>
    <n v="0"/>
    <n v="0"/>
    <n v="0"/>
    <n v="0"/>
    <n v="0"/>
    <n v="0"/>
    <n v="1"/>
    <n v="0"/>
    <n v="0"/>
    <n v="0"/>
    <n v="0"/>
    <n v="0"/>
    <n v="0"/>
    <n v="0"/>
    <m/>
    <m/>
    <m/>
    <m/>
    <m/>
    <m/>
    <m/>
    <m/>
    <m/>
    <m/>
    <m/>
    <m/>
    <m/>
    <m/>
    <m/>
    <m/>
    <m/>
    <m/>
  </r>
  <r>
    <n v="1189"/>
    <m/>
    <x v="2"/>
    <x v="12"/>
    <m/>
    <m/>
    <m/>
    <x v="3"/>
    <x v="2"/>
    <m/>
    <m/>
    <m/>
    <m/>
    <m/>
    <m/>
    <m/>
    <m/>
    <m/>
    <m/>
    <m/>
    <m/>
    <m/>
    <m/>
    <m/>
    <x v="36"/>
    <m/>
    <m/>
    <m/>
    <m/>
    <b v="0"/>
    <n v="0"/>
    <n v="0"/>
    <n v="0"/>
    <n v="0"/>
    <n v="0"/>
    <n v="0"/>
    <n v="0"/>
    <n v="1"/>
    <n v="0"/>
    <n v="0"/>
    <n v="0"/>
    <n v="0"/>
    <n v="0"/>
    <n v="0"/>
    <n v="0"/>
    <m/>
    <m/>
    <m/>
    <m/>
    <m/>
    <m/>
    <m/>
    <m/>
    <m/>
    <m/>
    <m/>
    <m/>
    <m/>
    <m/>
    <m/>
    <m/>
    <m/>
    <m/>
  </r>
  <r>
    <n v="1190"/>
    <m/>
    <x v="2"/>
    <x v="12"/>
    <m/>
    <m/>
    <m/>
    <x v="3"/>
    <x v="2"/>
    <m/>
    <m/>
    <m/>
    <m/>
    <m/>
    <m/>
    <m/>
    <m/>
    <m/>
    <m/>
    <m/>
    <m/>
    <m/>
    <m/>
    <m/>
    <x v="36"/>
    <m/>
    <m/>
    <m/>
    <m/>
    <b v="0"/>
    <n v="0"/>
    <n v="0"/>
    <n v="0"/>
    <n v="0"/>
    <n v="0"/>
    <n v="0"/>
    <n v="0"/>
    <n v="1"/>
    <n v="0"/>
    <n v="0"/>
    <n v="0"/>
    <n v="0"/>
    <n v="0"/>
    <n v="0"/>
    <n v="0"/>
    <m/>
    <m/>
    <m/>
    <m/>
    <m/>
    <m/>
    <m/>
    <m/>
    <m/>
    <m/>
    <m/>
    <m/>
    <m/>
    <m/>
    <m/>
    <m/>
    <m/>
    <m/>
  </r>
  <r>
    <n v="1191"/>
    <m/>
    <x v="2"/>
    <x v="12"/>
    <m/>
    <m/>
    <m/>
    <x v="3"/>
    <x v="2"/>
    <m/>
    <m/>
    <m/>
    <m/>
    <m/>
    <m/>
    <m/>
    <m/>
    <m/>
    <m/>
    <m/>
    <m/>
    <m/>
    <m/>
    <m/>
    <x v="36"/>
    <m/>
    <m/>
    <m/>
    <m/>
    <b v="0"/>
    <n v="0"/>
    <n v="0"/>
    <n v="0"/>
    <n v="0"/>
    <n v="0"/>
    <n v="0"/>
    <n v="0"/>
    <n v="1"/>
    <n v="0"/>
    <n v="0"/>
    <n v="0"/>
    <n v="0"/>
    <n v="0"/>
    <n v="0"/>
    <n v="0"/>
    <m/>
    <m/>
    <m/>
    <m/>
    <m/>
    <m/>
    <m/>
    <m/>
    <m/>
    <m/>
    <m/>
    <m/>
    <m/>
    <m/>
    <m/>
    <m/>
    <m/>
    <m/>
  </r>
  <r>
    <n v="1192"/>
    <m/>
    <x v="2"/>
    <x v="12"/>
    <m/>
    <m/>
    <m/>
    <x v="3"/>
    <x v="2"/>
    <m/>
    <m/>
    <m/>
    <m/>
    <m/>
    <m/>
    <m/>
    <m/>
    <m/>
    <m/>
    <m/>
    <m/>
    <m/>
    <m/>
    <m/>
    <x v="36"/>
    <m/>
    <m/>
    <m/>
    <m/>
    <b v="0"/>
    <n v="0"/>
    <n v="0"/>
    <n v="0"/>
    <n v="0"/>
    <n v="0"/>
    <n v="0"/>
    <n v="0"/>
    <n v="1"/>
    <n v="0"/>
    <n v="0"/>
    <n v="0"/>
    <n v="0"/>
    <n v="0"/>
    <n v="0"/>
    <n v="0"/>
    <m/>
    <m/>
    <m/>
    <m/>
    <m/>
    <m/>
    <m/>
    <m/>
    <m/>
    <m/>
    <m/>
    <m/>
    <m/>
    <m/>
    <m/>
    <m/>
    <m/>
    <m/>
  </r>
  <r>
    <n v="1193"/>
    <m/>
    <x v="2"/>
    <x v="12"/>
    <m/>
    <m/>
    <m/>
    <x v="3"/>
    <x v="2"/>
    <m/>
    <m/>
    <m/>
    <m/>
    <m/>
    <m/>
    <m/>
    <m/>
    <m/>
    <m/>
    <m/>
    <m/>
    <m/>
    <m/>
    <m/>
    <x v="36"/>
    <m/>
    <m/>
    <m/>
    <m/>
    <b v="0"/>
    <n v="0"/>
    <n v="0"/>
    <n v="0"/>
    <n v="0"/>
    <n v="0"/>
    <n v="0"/>
    <n v="0"/>
    <n v="1"/>
    <n v="0"/>
    <n v="0"/>
    <n v="0"/>
    <n v="0"/>
    <n v="0"/>
    <n v="0"/>
    <n v="0"/>
    <m/>
    <m/>
    <m/>
    <m/>
    <m/>
    <m/>
    <m/>
    <m/>
    <m/>
    <m/>
    <m/>
    <m/>
    <m/>
    <m/>
    <m/>
    <m/>
    <m/>
    <m/>
  </r>
  <r>
    <n v="1194"/>
    <m/>
    <x v="2"/>
    <x v="12"/>
    <m/>
    <m/>
    <m/>
    <x v="3"/>
    <x v="2"/>
    <m/>
    <m/>
    <m/>
    <m/>
    <m/>
    <m/>
    <m/>
    <m/>
    <m/>
    <m/>
    <m/>
    <m/>
    <m/>
    <m/>
    <m/>
    <x v="36"/>
    <m/>
    <m/>
    <m/>
    <m/>
    <b v="0"/>
    <n v="0"/>
    <n v="0"/>
    <n v="0"/>
    <n v="0"/>
    <n v="0"/>
    <n v="0"/>
    <n v="0"/>
    <n v="1"/>
    <n v="0"/>
    <n v="0"/>
    <n v="0"/>
    <n v="0"/>
    <n v="0"/>
    <n v="0"/>
    <n v="0"/>
    <m/>
    <m/>
    <m/>
    <m/>
    <m/>
    <m/>
    <m/>
    <m/>
    <m/>
    <m/>
    <m/>
    <m/>
    <m/>
    <m/>
    <m/>
    <m/>
    <m/>
    <m/>
  </r>
  <r>
    <n v="1195"/>
    <m/>
    <x v="2"/>
    <x v="12"/>
    <m/>
    <m/>
    <m/>
    <x v="3"/>
    <x v="2"/>
    <m/>
    <m/>
    <m/>
    <m/>
    <m/>
    <m/>
    <m/>
    <m/>
    <m/>
    <m/>
    <m/>
    <m/>
    <m/>
    <m/>
    <m/>
    <x v="36"/>
    <m/>
    <m/>
    <m/>
    <m/>
    <b v="0"/>
    <n v="0"/>
    <n v="0"/>
    <n v="0"/>
    <n v="0"/>
    <n v="0"/>
    <n v="0"/>
    <n v="0"/>
    <n v="1"/>
    <n v="0"/>
    <n v="0"/>
    <n v="0"/>
    <n v="0"/>
    <n v="0"/>
    <n v="0"/>
    <n v="0"/>
    <m/>
    <m/>
    <m/>
    <m/>
    <m/>
    <m/>
    <m/>
    <m/>
    <m/>
    <m/>
    <m/>
    <m/>
    <m/>
    <m/>
    <m/>
    <m/>
    <m/>
    <m/>
  </r>
  <r>
    <n v="1196"/>
    <m/>
    <x v="2"/>
    <x v="12"/>
    <m/>
    <m/>
    <m/>
    <x v="3"/>
    <x v="2"/>
    <m/>
    <m/>
    <m/>
    <m/>
    <m/>
    <m/>
    <m/>
    <m/>
    <m/>
    <m/>
    <m/>
    <m/>
    <m/>
    <m/>
    <m/>
    <x v="36"/>
    <m/>
    <m/>
    <m/>
    <m/>
    <b v="0"/>
    <n v="0"/>
    <n v="0"/>
    <n v="0"/>
    <n v="0"/>
    <n v="0"/>
    <n v="0"/>
    <n v="0"/>
    <n v="1"/>
    <n v="0"/>
    <n v="0"/>
    <n v="0"/>
    <n v="0"/>
    <n v="0"/>
    <n v="0"/>
    <n v="0"/>
    <m/>
    <m/>
    <m/>
    <m/>
    <m/>
    <m/>
    <m/>
    <m/>
    <m/>
    <m/>
    <m/>
    <m/>
    <m/>
    <m/>
    <m/>
    <m/>
    <m/>
    <m/>
  </r>
  <r>
    <n v="1197"/>
    <m/>
    <x v="2"/>
    <x v="12"/>
    <m/>
    <m/>
    <m/>
    <x v="3"/>
    <x v="2"/>
    <m/>
    <m/>
    <m/>
    <m/>
    <m/>
    <m/>
    <m/>
    <m/>
    <m/>
    <m/>
    <m/>
    <m/>
    <m/>
    <m/>
    <m/>
    <x v="36"/>
    <m/>
    <m/>
    <m/>
    <m/>
    <b v="0"/>
    <n v="0"/>
    <n v="0"/>
    <n v="0"/>
    <n v="0"/>
    <n v="0"/>
    <n v="0"/>
    <n v="0"/>
    <n v="1"/>
    <n v="0"/>
    <n v="0"/>
    <n v="0"/>
    <n v="0"/>
    <n v="0"/>
    <n v="0"/>
    <n v="0"/>
    <m/>
    <m/>
    <m/>
    <m/>
    <m/>
    <m/>
    <m/>
    <m/>
    <m/>
    <m/>
    <m/>
    <m/>
    <m/>
    <m/>
    <m/>
    <m/>
    <m/>
    <m/>
  </r>
  <r>
    <n v="1198"/>
    <m/>
    <x v="2"/>
    <x v="12"/>
    <m/>
    <m/>
    <m/>
    <x v="3"/>
    <x v="2"/>
    <m/>
    <m/>
    <m/>
    <m/>
    <m/>
    <m/>
    <m/>
    <m/>
    <m/>
    <m/>
    <m/>
    <m/>
    <m/>
    <m/>
    <m/>
    <x v="36"/>
    <m/>
    <m/>
    <m/>
    <m/>
    <b v="0"/>
    <n v="0"/>
    <n v="0"/>
    <n v="0"/>
    <n v="0"/>
    <n v="0"/>
    <n v="0"/>
    <n v="0"/>
    <n v="1"/>
    <n v="0"/>
    <n v="0"/>
    <n v="0"/>
    <n v="0"/>
    <n v="0"/>
    <n v="0"/>
    <n v="0"/>
    <m/>
    <m/>
    <m/>
    <m/>
    <m/>
    <m/>
    <m/>
    <m/>
    <m/>
    <m/>
    <m/>
    <m/>
    <m/>
    <m/>
    <m/>
    <m/>
    <m/>
    <m/>
  </r>
  <r>
    <n v="1199"/>
    <m/>
    <x v="2"/>
    <x v="12"/>
    <m/>
    <m/>
    <m/>
    <x v="3"/>
    <x v="2"/>
    <m/>
    <m/>
    <m/>
    <m/>
    <m/>
    <m/>
    <m/>
    <m/>
    <m/>
    <m/>
    <m/>
    <m/>
    <m/>
    <m/>
    <m/>
    <x v="36"/>
    <m/>
    <m/>
    <m/>
    <m/>
    <b v="0"/>
    <n v="0"/>
    <n v="0"/>
    <n v="0"/>
    <n v="0"/>
    <n v="0"/>
    <n v="0"/>
    <n v="0"/>
    <n v="1"/>
    <n v="0"/>
    <n v="0"/>
    <n v="0"/>
    <n v="0"/>
    <n v="0"/>
    <n v="0"/>
    <n v="0"/>
    <m/>
    <m/>
    <m/>
    <m/>
    <m/>
    <m/>
    <m/>
    <m/>
    <m/>
    <m/>
    <m/>
    <m/>
    <m/>
    <m/>
    <m/>
    <m/>
    <m/>
    <m/>
  </r>
  <r>
    <n v="1200"/>
    <m/>
    <x v="2"/>
    <x v="12"/>
    <m/>
    <m/>
    <m/>
    <x v="3"/>
    <x v="2"/>
    <m/>
    <m/>
    <m/>
    <m/>
    <m/>
    <m/>
    <m/>
    <m/>
    <m/>
    <m/>
    <m/>
    <m/>
    <m/>
    <m/>
    <m/>
    <x v="36"/>
    <m/>
    <m/>
    <m/>
    <m/>
    <b v="0"/>
    <n v="0"/>
    <n v="0"/>
    <n v="0"/>
    <n v="0"/>
    <n v="0"/>
    <n v="0"/>
    <n v="0"/>
    <n v="1"/>
    <n v="0"/>
    <n v="0"/>
    <n v="0"/>
    <n v="0"/>
    <n v="0"/>
    <n v="0"/>
    <n v="0"/>
    <m/>
    <m/>
    <m/>
    <m/>
    <m/>
    <m/>
    <m/>
    <m/>
    <m/>
    <m/>
    <m/>
    <m/>
    <m/>
    <m/>
    <m/>
    <m/>
    <m/>
    <m/>
  </r>
  <r>
    <n v="1201"/>
    <m/>
    <x v="2"/>
    <x v="12"/>
    <m/>
    <m/>
    <m/>
    <x v="3"/>
    <x v="2"/>
    <m/>
    <m/>
    <m/>
    <m/>
    <m/>
    <m/>
    <m/>
    <m/>
    <m/>
    <m/>
    <m/>
    <m/>
    <m/>
    <m/>
    <m/>
    <x v="36"/>
    <m/>
    <m/>
    <m/>
    <m/>
    <b v="0"/>
    <n v="0"/>
    <n v="0"/>
    <n v="0"/>
    <n v="0"/>
    <n v="0"/>
    <n v="0"/>
    <n v="0"/>
    <n v="1"/>
    <n v="0"/>
    <n v="0"/>
    <n v="0"/>
    <n v="0"/>
    <n v="0"/>
    <n v="0"/>
    <n v="0"/>
    <m/>
    <m/>
    <m/>
    <m/>
    <m/>
    <m/>
    <m/>
    <m/>
    <m/>
    <m/>
    <m/>
    <m/>
    <m/>
    <m/>
    <m/>
    <m/>
    <m/>
    <m/>
  </r>
  <r>
    <n v="1202"/>
    <m/>
    <x v="2"/>
    <x v="12"/>
    <m/>
    <m/>
    <m/>
    <x v="3"/>
    <x v="2"/>
    <m/>
    <m/>
    <m/>
    <m/>
    <m/>
    <m/>
    <m/>
    <m/>
    <m/>
    <m/>
    <m/>
    <m/>
    <m/>
    <m/>
    <m/>
    <x v="36"/>
    <m/>
    <m/>
    <m/>
    <m/>
    <b v="0"/>
    <n v="0"/>
    <n v="0"/>
    <n v="0"/>
    <n v="0"/>
    <n v="0"/>
    <n v="0"/>
    <n v="0"/>
    <n v="1"/>
    <n v="0"/>
    <n v="0"/>
    <n v="0"/>
    <n v="0"/>
    <n v="0"/>
    <n v="0"/>
    <n v="0"/>
    <m/>
    <m/>
    <m/>
    <m/>
    <m/>
    <m/>
    <m/>
    <m/>
    <m/>
    <m/>
    <m/>
    <m/>
    <m/>
    <m/>
    <m/>
    <m/>
    <m/>
    <m/>
  </r>
  <r>
    <n v="1203"/>
    <m/>
    <x v="2"/>
    <x v="12"/>
    <m/>
    <m/>
    <m/>
    <x v="3"/>
    <x v="2"/>
    <m/>
    <m/>
    <m/>
    <m/>
    <m/>
    <m/>
    <m/>
    <m/>
    <m/>
    <m/>
    <m/>
    <m/>
    <m/>
    <m/>
    <m/>
    <x v="36"/>
    <m/>
    <m/>
    <m/>
    <m/>
    <b v="0"/>
    <n v="0"/>
    <n v="0"/>
    <n v="0"/>
    <n v="0"/>
    <n v="0"/>
    <n v="0"/>
    <n v="0"/>
    <n v="1"/>
    <n v="0"/>
    <n v="0"/>
    <n v="0"/>
    <n v="0"/>
    <n v="0"/>
    <n v="0"/>
    <n v="0"/>
    <m/>
    <m/>
    <m/>
    <m/>
    <m/>
    <m/>
    <m/>
    <m/>
    <m/>
    <m/>
    <m/>
    <m/>
    <m/>
    <m/>
    <m/>
    <m/>
    <m/>
    <m/>
  </r>
  <r>
    <n v="1204"/>
    <m/>
    <x v="2"/>
    <x v="12"/>
    <m/>
    <m/>
    <m/>
    <x v="3"/>
    <x v="2"/>
    <m/>
    <m/>
    <m/>
    <m/>
    <m/>
    <m/>
    <m/>
    <m/>
    <m/>
    <m/>
    <m/>
    <m/>
    <m/>
    <m/>
    <m/>
    <x v="36"/>
    <m/>
    <m/>
    <m/>
    <m/>
    <b v="0"/>
    <n v="0"/>
    <n v="0"/>
    <n v="0"/>
    <n v="0"/>
    <n v="0"/>
    <n v="0"/>
    <n v="0"/>
    <n v="1"/>
    <n v="0"/>
    <n v="0"/>
    <n v="0"/>
    <n v="0"/>
    <n v="0"/>
    <n v="0"/>
    <n v="0"/>
    <m/>
    <m/>
    <m/>
    <m/>
    <m/>
    <m/>
    <m/>
    <m/>
    <m/>
    <m/>
    <m/>
    <m/>
    <m/>
    <m/>
    <m/>
    <m/>
    <m/>
    <m/>
  </r>
  <r>
    <n v="1205"/>
    <m/>
    <x v="2"/>
    <x v="12"/>
    <m/>
    <m/>
    <m/>
    <x v="3"/>
    <x v="2"/>
    <m/>
    <m/>
    <m/>
    <m/>
    <m/>
    <m/>
    <m/>
    <m/>
    <m/>
    <m/>
    <m/>
    <m/>
    <m/>
    <m/>
    <m/>
    <x v="36"/>
    <m/>
    <m/>
    <m/>
    <m/>
    <b v="0"/>
    <n v="0"/>
    <n v="0"/>
    <n v="0"/>
    <n v="0"/>
    <n v="0"/>
    <n v="0"/>
    <n v="0"/>
    <n v="1"/>
    <n v="0"/>
    <n v="0"/>
    <n v="0"/>
    <n v="0"/>
    <n v="0"/>
    <n v="0"/>
    <n v="0"/>
    <m/>
    <m/>
    <m/>
    <m/>
    <m/>
    <m/>
    <m/>
    <m/>
    <m/>
    <m/>
    <m/>
    <m/>
    <m/>
    <m/>
    <m/>
    <m/>
    <m/>
    <m/>
  </r>
  <r>
    <n v="1206"/>
    <m/>
    <x v="2"/>
    <x v="12"/>
    <m/>
    <m/>
    <m/>
    <x v="3"/>
    <x v="2"/>
    <m/>
    <m/>
    <m/>
    <m/>
    <m/>
    <m/>
    <m/>
    <m/>
    <m/>
    <m/>
    <m/>
    <m/>
    <m/>
    <m/>
    <m/>
    <x v="36"/>
    <m/>
    <m/>
    <m/>
    <m/>
    <b v="0"/>
    <n v="0"/>
    <n v="0"/>
    <n v="0"/>
    <n v="0"/>
    <n v="0"/>
    <n v="0"/>
    <n v="0"/>
    <n v="1"/>
    <n v="0"/>
    <n v="0"/>
    <n v="0"/>
    <n v="0"/>
    <n v="0"/>
    <n v="0"/>
    <n v="0"/>
    <m/>
    <m/>
    <m/>
    <m/>
    <m/>
    <m/>
    <m/>
    <m/>
    <m/>
    <m/>
    <m/>
    <m/>
    <m/>
    <m/>
    <m/>
    <m/>
    <m/>
    <m/>
  </r>
  <r>
    <n v="1207"/>
    <m/>
    <x v="2"/>
    <x v="12"/>
    <m/>
    <m/>
    <m/>
    <x v="3"/>
    <x v="2"/>
    <m/>
    <m/>
    <m/>
    <m/>
    <m/>
    <m/>
    <m/>
    <m/>
    <m/>
    <m/>
    <m/>
    <m/>
    <m/>
    <m/>
    <m/>
    <x v="36"/>
    <m/>
    <m/>
    <m/>
    <m/>
    <b v="0"/>
    <n v="0"/>
    <n v="0"/>
    <n v="0"/>
    <n v="0"/>
    <n v="0"/>
    <n v="0"/>
    <n v="0"/>
    <n v="1"/>
    <n v="0"/>
    <n v="0"/>
    <n v="0"/>
    <n v="0"/>
    <n v="0"/>
    <n v="0"/>
    <n v="0"/>
    <m/>
    <m/>
    <m/>
    <m/>
    <m/>
    <m/>
    <m/>
    <m/>
    <m/>
    <m/>
    <m/>
    <m/>
    <m/>
    <m/>
    <m/>
    <m/>
    <m/>
    <m/>
  </r>
  <r>
    <n v="1208"/>
    <m/>
    <x v="2"/>
    <x v="12"/>
    <m/>
    <m/>
    <m/>
    <x v="3"/>
    <x v="2"/>
    <m/>
    <m/>
    <m/>
    <m/>
    <m/>
    <m/>
    <m/>
    <m/>
    <m/>
    <m/>
    <m/>
    <m/>
    <m/>
    <m/>
    <m/>
    <x v="36"/>
    <m/>
    <m/>
    <m/>
    <m/>
    <b v="0"/>
    <n v="0"/>
    <n v="0"/>
    <n v="0"/>
    <n v="0"/>
    <n v="0"/>
    <n v="0"/>
    <n v="0"/>
    <n v="1"/>
    <n v="0"/>
    <n v="0"/>
    <n v="0"/>
    <n v="0"/>
    <n v="0"/>
    <n v="0"/>
    <n v="0"/>
    <m/>
    <m/>
    <m/>
    <m/>
    <m/>
    <m/>
    <m/>
    <m/>
    <m/>
    <m/>
    <m/>
    <m/>
    <m/>
    <m/>
    <m/>
    <m/>
    <m/>
    <m/>
  </r>
  <r>
    <n v="1209"/>
    <m/>
    <x v="2"/>
    <x v="12"/>
    <m/>
    <m/>
    <m/>
    <x v="3"/>
    <x v="2"/>
    <m/>
    <m/>
    <m/>
    <m/>
    <m/>
    <m/>
    <m/>
    <m/>
    <m/>
    <m/>
    <m/>
    <m/>
    <m/>
    <m/>
    <m/>
    <x v="36"/>
    <m/>
    <m/>
    <m/>
    <m/>
    <b v="0"/>
    <n v="0"/>
    <n v="0"/>
    <n v="0"/>
    <n v="0"/>
    <n v="0"/>
    <n v="0"/>
    <n v="0"/>
    <n v="1"/>
    <n v="0"/>
    <n v="0"/>
    <n v="0"/>
    <n v="0"/>
    <n v="0"/>
    <n v="0"/>
    <n v="0"/>
    <m/>
    <m/>
    <m/>
    <m/>
    <m/>
    <m/>
    <m/>
    <m/>
    <m/>
    <m/>
    <m/>
    <m/>
    <m/>
    <m/>
    <m/>
    <m/>
    <m/>
    <m/>
  </r>
  <r>
    <n v="1210"/>
    <m/>
    <x v="2"/>
    <x v="12"/>
    <m/>
    <m/>
    <m/>
    <x v="3"/>
    <x v="2"/>
    <m/>
    <m/>
    <m/>
    <m/>
    <m/>
    <m/>
    <m/>
    <m/>
    <m/>
    <m/>
    <m/>
    <m/>
    <m/>
    <m/>
    <m/>
    <x v="36"/>
    <m/>
    <m/>
    <m/>
    <m/>
    <b v="0"/>
    <n v="0"/>
    <n v="0"/>
    <n v="0"/>
    <n v="0"/>
    <n v="0"/>
    <n v="0"/>
    <n v="0"/>
    <n v="1"/>
    <n v="0"/>
    <n v="0"/>
    <n v="0"/>
    <n v="0"/>
    <n v="0"/>
    <n v="0"/>
    <n v="0"/>
    <m/>
    <m/>
    <m/>
    <m/>
    <m/>
    <m/>
    <m/>
    <m/>
    <m/>
    <m/>
    <m/>
    <m/>
    <m/>
    <m/>
    <m/>
    <m/>
    <m/>
    <m/>
  </r>
  <r>
    <n v="1211"/>
    <m/>
    <x v="2"/>
    <x v="12"/>
    <m/>
    <m/>
    <m/>
    <x v="3"/>
    <x v="2"/>
    <m/>
    <m/>
    <m/>
    <m/>
    <m/>
    <m/>
    <m/>
    <m/>
    <m/>
    <m/>
    <m/>
    <m/>
    <m/>
    <m/>
    <m/>
    <x v="36"/>
    <m/>
    <m/>
    <m/>
    <m/>
    <b v="0"/>
    <n v="0"/>
    <n v="0"/>
    <n v="0"/>
    <n v="0"/>
    <n v="0"/>
    <n v="0"/>
    <n v="0"/>
    <n v="1"/>
    <n v="0"/>
    <n v="0"/>
    <n v="0"/>
    <n v="0"/>
    <n v="0"/>
    <n v="0"/>
    <n v="0"/>
    <m/>
    <m/>
    <m/>
    <m/>
    <m/>
    <m/>
    <m/>
    <m/>
    <m/>
    <m/>
    <m/>
    <m/>
    <m/>
    <m/>
    <m/>
    <m/>
    <m/>
    <m/>
  </r>
  <r>
    <n v="1212"/>
    <m/>
    <x v="2"/>
    <x v="12"/>
    <m/>
    <m/>
    <m/>
    <x v="3"/>
    <x v="2"/>
    <m/>
    <m/>
    <m/>
    <m/>
    <m/>
    <m/>
    <m/>
    <m/>
    <m/>
    <m/>
    <m/>
    <m/>
    <m/>
    <m/>
    <m/>
    <x v="36"/>
    <m/>
    <m/>
    <m/>
    <m/>
    <b v="0"/>
    <n v="0"/>
    <n v="0"/>
    <n v="0"/>
    <n v="0"/>
    <n v="0"/>
    <n v="0"/>
    <n v="0"/>
    <n v="1"/>
    <n v="0"/>
    <n v="0"/>
    <n v="0"/>
    <n v="0"/>
    <n v="0"/>
    <n v="0"/>
    <n v="0"/>
    <m/>
    <m/>
    <m/>
    <m/>
    <m/>
    <m/>
    <m/>
    <m/>
    <m/>
    <m/>
    <m/>
    <m/>
    <m/>
    <m/>
    <m/>
    <m/>
    <m/>
    <m/>
  </r>
  <r>
    <n v="1213"/>
    <m/>
    <x v="2"/>
    <x v="12"/>
    <m/>
    <m/>
    <m/>
    <x v="3"/>
    <x v="2"/>
    <m/>
    <m/>
    <m/>
    <m/>
    <m/>
    <m/>
    <m/>
    <m/>
    <m/>
    <m/>
    <m/>
    <m/>
    <m/>
    <m/>
    <m/>
    <x v="36"/>
    <m/>
    <m/>
    <m/>
    <m/>
    <b v="0"/>
    <n v="0"/>
    <n v="0"/>
    <n v="0"/>
    <n v="0"/>
    <n v="0"/>
    <n v="0"/>
    <n v="0"/>
    <n v="1"/>
    <n v="0"/>
    <n v="0"/>
    <n v="0"/>
    <n v="0"/>
    <n v="0"/>
    <n v="0"/>
    <n v="0"/>
    <m/>
    <m/>
    <m/>
    <m/>
    <m/>
    <m/>
    <m/>
    <m/>
    <m/>
    <m/>
    <m/>
    <m/>
    <m/>
    <m/>
    <m/>
    <m/>
    <m/>
    <m/>
  </r>
  <r>
    <n v="1214"/>
    <m/>
    <x v="2"/>
    <x v="12"/>
    <m/>
    <m/>
    <m/>
    <x v="3"/>
    <x v="2"/>
    <m/>
    <m/>
    <m/>
    <m/>
    <m/>
    <m/>
    <m/>
    <m/>
    <m/>
    <m/>
    <m/>
    <m/>
    <m/>
    <m/>
    <m/>
    <x v="36"/>
    <m/>
    <m/>
    <m/>
    <m/>
    <b v="0"/>
    <n v="0"/>
    <n v="0"/>
    <n v="0"/>
    <n v="0"/>
    <n v="0"/>
    <n v="0"/>
    <n v="0"/>
    <n v="1"/>
    <n v="0"/>
    <n v="0"/>
    <n v="0"/>
    <n v="0"/>
    <n v="0"/>
    <n v="0"/>
    <n v="0"/>
    <m/>
    <m/>
    <m/>
    <m/>
    <m/>
    <m/>
    <m/>
    <m/>
    <m/>
    <m/>
    <m/>
    <m/>
    <m/>
    <m/>
    <m/>
    <m/>
    <m/>
    <m/>
  </r>
  <r>
    <n v="1215"/>
    <m/>
    <x v="2"/>
    <x v="12"/>
    <m/>
    <m/>
    <m/>
    <x v="3"/>
    <x v="2"/>
    <m/>
    <m/>
    <m/>
    <m/>
    <m/>
    <m/>
    <m/>
    <m/>
    <m/>
    <m/>
    <m/>
    <m/>
    <m/>
    <m/>
    <m/>
    <x v="36"/>
    <m/>
    <m/>
    <m/>
    <m/>
    <b v="0"/>
    <n v="0"/>
    <n v="0"/>
    <n v="0"/>
    <n v="0"/>
    <n v="0"/>
    <n v="0"/>
    <n v="0"/>
    <n v="1"/>
    <n v="0"/>
    <n v="0"/>
    <n v="0"/>
    <n v="0"/>
    <n v="0"/>
    <n v="0"/>
    <n v="0"/>
    <m/>
    <m/>
    <m/>
    <m/>
    <m/>
    <m/>
    <m/>
    <m/>
    <m/>
    <m/>
    <m/>
    <m/>
    <m/>
    <m/>
    <m/>
    <m/>
    <m/>
    <m/>
  </r>
  <r>
    <n v="1216"/>
    <m/>
    <x v="2"/>
    <x v="12"/>
    <m/>
    <m/>
    <m/>
    <x v="3"/>
    <x v="2"/>
    <m/>
    <m/>
    <m/>
    <m/>
    <m/>
    <m/>
    <m/>
    <m/>
    <m/>
    <m/>
    <m/>
    <m/>
    <m/>
    <m/>
    <m/>
    <x v="36"/>
    <m/>
    <m/>
    <m/>
    <m/>
    <b v="0"/>
    <n v="0"/>
    <n v="0"/>
    <n v="0"/>
    <n v="0"/>
    <n v="0"/>
    <n v="0"/>
    <n v="0"/>
    <n v="1"/>
    <n v="0"/>
    <n v="0"/>
    <n v="0"/>
    <n v="0"/>
    <n v="0"/>
    <n v="0"/>
    <n v="0"/>
    <m/>
    <m/>
    <m/>
    <m/>
    <m/>
    <m/>
    <m/>
    <m/>
    <m/>
    <m/>
    <m/>
    <m/>
    <m/>
    <m/>
    <m/>
    <m/>
    <m/>
    <m/>
  </r>
  <r>
    <n v="1217"/>
    <m/>
    <x v="2"/>
    <x v="12"/>
    <m/>
    <m/>
    <m/>
    <x v="3"/>
    <x v="2"/>
    <m/>
    <m/>
    <m/>
    <m/>
    <m/>
    <m/>
    <m/>
    <m/>
    <m/>
    <m/>
    <m/>
    <m/>
    <m/>
    <m/>
    <m/>
    <x v="36"/>
    <m/>
    <m/>
    <m/>
    <m/>
    <b v="0"/>
    <n v="0"/>
    <n v="0"/>
    <n v="0"/>
    <n v="0"/>
    <n v="0"/>
    <n v="0"/>
    <n v="0"/>
    <n v="1"/>
    <n v="0"/>
    <n v="0"/>
    <n v="0"/>
    <n v="0"/>
    <n v="0"/>
    <n v="0"/>
    <n v="0"/>
    <m/>
    <m/>
    <m/>
    <m/>
    <m/>
    <m/>
    <m/>
    <m/>
    <m/>
    <m/>
    <m/>
    <m/>
    <m/>
    <m/>
    <m/>
    <m/>
    <m/>
    <m/>
  </r>
  <r>
    <n v="1218"/>
    <m/>
    <x v="2"/>
    <x v="12"/>
    <m/>
    <m/>
    <m/>
    <x v="3"/>
    <x v="2"/>
    <m/>
    <m/>
    <m/>
    <m/>
    <m/>
    <m/>
    <m/>
    <m/>
    <m/>
    <m/>
    <m/>
    <m/>
    <m/>
    <m/>
    <m/>
    <x v="36"/>
    <m/>
    <m/>
    <m/>
    <m/>
    <b v="0"/>
    <n v="0"/>
    <n v="0"/>
    <n v="0"/>
    <n v="0"/>
    <n v="0"/>
    <n v="0"/>
    <n v="0"/>
    <n v="1"/>
    <n v="0"/>
    <n v="0"/>
    <n v="0"/>
    <n v="0"/>
    <n v="0"/>
    <n v="0"/>
    <n v="0"/>
    <m/>
    <m/>
    <m/>
    <m/>
    <m/>
    <m/>
    <m/>
    <m/>
    <m/>
    <m/>
    <m/>
    <m/>
    <m/>
    <m/>
    <m/>
    <m/>
    <m/>
    <m/>
  </r>
  <r>
    <n v="1219"/>
    <m/>
    <x v="2"/>
    <x v="12"/>
    <m/>
    <m/>
    <m/>
    <x v="3"/>
    <x v="2"/>
    <m/>
    <m/>
    <m/>
    <m/>
    <m/>
    <m/>
    <m/>
    <m/>
    <m/>
    <m/>
    <m/>
    <m/>
    <m/>
    <m/>
    <m/>
    <x v="36"/>
    <m/>
    <m/>
    <m/>
    <m/>
    <b v="0"/>
    <n v="0"/>
    <n v="0"/>
    <n v="0"/>
    <n v="0"/>
    <n v="0"/>
    <n v="0"/>
    <n v="0"/>
    <n v="1"/>
    <n v="0"/>
    <n v="0"/>
    <n v="0"/>
    <n v="0"/>
    <n v="0"/>
    <n v="0"/>
    <n v="0"/>
    <m/>
    <m/>
    <m/>
    <m/>
    <m/>
    <m/>
    <m/>
    <m/>
    <m/>
    <m/>
    <m/>
    <m/>
    <m/>
    <m/>
    <m/>
    <m/>
    <m/>
    <m/>
  </r>
  <r>
    <n v="1220"/>
    <m/>
    <x v="2"/>
    <x v="12"/>
    <m/>
    <m/>
    <m/>
    <x v="3"/>
    <x v="2"/>
    <m/>
    <m/>
    <m/>
    <m/>
    <m/>
    <m/>
    <m/>
    <m/>
    <m/>
    <m/>
    <m/>
    <m/>
    <m/>
    <m/>
    <m/>
    <x v="36"/>
    <m/>
    <m/>
    <m/>
    <m/>
    <b v="0"/>
    <n v="0"/>
    <n v="0"/>
    <n v="0"/>
    <n v="0"/>
    <n v="0"/>
    <n v="0"/>
    <n v="0"/>
    <n v="1"/>
    <n v="0"/>
    <n v="0"/>
    <n v="0"/>
    <n v="0"/>
    <n v="0"/>
    <n v="0"/>
    <n v="0"/>
    <m/>
    <m/>
    <m/>
    <m/>
    <m/>
    <m/>
    <m/>
    <m/>
    <m/>
    <m/>
    <m/>
    <m/>
    <m/>
    <m/>
    <m/>
    <m/>
    <m/>
    <m/>
  </r>
  <r>
    <n v="1221"/>
    <m/>
    <x v="2"/>
    <x v="12"/>
    <m/>
    <m/>
    <m/>
    <x v="3"/>
    <x v="2"/>
    <m/>
    <m/>
    <m/>
    <m/>
    <m/>
    <m/>
    <m/>
    <m/>
    <m/>
    <m/>
    <m/>
    <m/>
    <m/>
    <m/>
    <m/>
    <x v="36"/>
    <m/>
    <m/>
    <m/>
    <m/>
    <b v="0"/>
    <n v="0"/>
    <n v="0"/>
    <n v="0"/>
    <n v="0"/>
    <n v="0"/>
    <n v="0"/>
    <n v="0"/>
    <n v="1"/>
    <n v="0"/>
    <n v="0"/>
    <n v="0"/>
    <n v="0"/>
    <n v="0"/>
    <n v="0"/>
    <n v="0"/>
    <m/>
    <m/>
    <m/>
    <m/>
    <m/>
    <m/>
    <m/>
    <m/>
    <m/>
    <m/>
    <m/>
    <m/>
    <m/>
    <m/>
    <m/>
    <m/>
    <m/>
    <m/>
  </r>
  <r>
    <n v="1222"/>
    <m/>
    <x v="2"/>
    <x v="12"/>
    <m/>
    <m/>
    <m/>
    <x v="3"/>
    <x v="2"/>
    <m/>
    <m/>
    <m/>
    <m/>
    <m/>
    <m/>
    <m/>
    <m/>
    <m/>
    <m/>
    <m/>
    <m/>
    <m/>
    <m/>
    <m/>
    <x v="36"/>
    <m/>
    <m/>
    <m/>
    <m/>
    <b v="0"/>
    <n v="0"/>
    <n v="0"/>
    <n v="0"/>
    <n v="0"/>
    <n v="0"/>
    <n v="0"/>
    <n v="0"/>
    <n v="1"/>
    <n v="0"/>
    <n v="0"/>
    <n v="0"/>
    <n v="0"/>
    <n v="0"/>
    <n v="0"/>
    <n v="0"/>
    <m/>
    <m/>
    <m/>
    <m/>
    <m/>
    <m/>
    <m/>
    <m/>
    <m/>
    <m/>
    <m/>
    <m/>
    <m/>
    <m/>
    <m/>
    <m/>
    <m/>
    <m/>
  </r>
  <r>
    <n v="1223"/>
    <m/>
    <x v="2"/>
    <x v="12"/>
    <m/>
    <m/>
    <m/>
    <x v="3"/>
    <x v="2"/>
    <m/>
    <m/>
    <m/>
    <m/>
    <m/>
    <m/>
    <m/>
    <m/>
    <m/>
    <m/>
    <m/>
    <m/>
    <m/>
    <m/>
    <m/>
    <x v="36"/>
    <m/>
    <m/>
    <m/>
    <m/>
    <b v="0"/>
    <n v="0"/>
    <n v="0"/>
    <n v="0"/>
    <n v="0"/>
    <n v="0"/>
    <n v="0"/>
    <n v="0"/>
    <n v="1"/>
    <n v="0"/>
    <n v="0"/>
    <n v="0"/>
    <n v="0"/>
    <n v="0"/>
    <n v="0"/>
    <n v="0"/>
    <m/>
    <m/>
    <m/>
    <m/>
    <m/>
    <m/>
    <m/>
    <m/>
    <m/>
    <m/>
    <m/>
    <m/>
    <m/>
    <m/>
    <m/>
    <m/>
    <m/>
    <m/>
  </r>
  <r>
    <n v="1224"/>
    <m/>
    <x v="2"/>
    <x v="12"/>
    <m/>
    <m/>
    <m/>
    <x v="3"/>
    <x v="2"/>
    <m/>
    <m/>
    <m/>
    <m/>
    <m/>
    <m/>
    <m/>
    <m/>
    <m/>
    <m/>
    <m/>
    <m/>
    <m/>
    <m/>
    <m/>
    <x v="36"/>
    <m/>
    <m/>
    <m/>
    <m/>
    <b v="0"/>
    <n v="0"/>
    <n v="0"/>
    <n v="0"/>
    <n v="0"/>
    <n v="0"/>
    <n v="0"/>
    <n v="0"/>
    <n v="1"/>
    <n v="0"/>
    <n v="0"/>
    <n v="0"/>
    <n v="0"/>
    <n v="0"/>
    <n v="0"/>
    <n v="0"/>
    <m/>
    <m/>
    <m/>
    <m/>
    <m/>
    <m/>
    <m/>
    <m/>
    <m/>
    <m/>
    <m/>
    <m/>
    <m/>
    <m/>
    <m/>
    <m/>
    <m/>
    <m/>
  </r>
  <r>
    <n v="1225"/>
    <m/>
    <x v="2"/>
    <x v="12"/>
    <m/>
    <m/>
    <m/>
    <x v="3"/>
    <x v="2"/>
    <m/>
    <m/>
    <m/>
    <m/>
    <m/>
    <m/>
    <m/>
    <m/>
    <m/>
    <m/>
    <m/>
    <m/>
    <m/>
    <m/>
    <m/>
    <x v="36"/>
    <m/>
    <m/>
    <m/>
    <m/>
    <b v="0"/>
    <n v="0"/>
    <n v="0"/>
    <n v="0"/>
    <n v="0"/>
    <n v="0"/>
    <n v="0"/>
    <n v="0"/>
    <n v="1"/>
    <n v="0"/>
    <n v="0"/>
    <n v="0"/>
    <n v="0"/>
    <n v="0"/>
    <n v="0"/>
    <n v="0"/>
    <m/>
    <m/>
    <m/>
    <m/>
    <m/>
    <m/>
    <m/>
    <m/>
    <m/>
    <m/>
    <m/>
    <m/>
    <m/>
    <m/>
    <m/>
    <m/>
    <m/>
    <m/>
  </r>
  <r>
    <n v="1226"/>
    <m/>
    <x v="2"/>
    <x v="12"/>
    <m/>
    <m/>
    <m/>
    <x v="3"/>
    <x v="2"/>
    <m/>
    <m/>
    <m/>
    <m/>
    <m/>
    <m/>
    <m/>
    <m/>
    <m/>
    <m/>
    <m/>
    <m/>
    <m/>
    <m/>
    <m/>
    <x v="36"/>
    <m/>
    <m/>
    <m/>
    <m/>
    <b v="0"/>
    <n v="0"/>
    <n v="0"/>
    <n v="0"/>
    <n v="0"/>
    <n v="0"/>
    <n v="0"/>
    <n v="0"/>
    <n v="1"/>
    <n v="0"/>
    <n v="0"/>
    <n v="0"/>
    <n v="0"/>
    <n v="0"/>
    <n v="0"/>
    <n v="0"/>
    <m/>
    <m/>
    <m/>
    <m/>
    <m/>
    <m/>
    <m/>
    <m/>
    <m/>
    <m/>
    <m/>
    <m/>
    <m/>
    <m/>
    <m/>
    <m/>
    <m/>
    <m/>
  </r>
  <r>
    <n v="1227"/>
    <m/>
    <x v="2"/>
    <x v="12"/>
    <m/>
    <m/>
    <m/>
    <x v="3"/>
    <x v="2"/>
    <m/>
    <m/>
    <m/>
    <m/>
    <m/>
    <m/>
    <m/>
    <m/>
    <m/>
    <m/>
    <m/>
    <m/>
    <m/>
    <m/>
    <m/>
    <x v="36"/>
    <m/>
    <m/>
    <m/>
    <m/>
    <b v="0"/>
    <n v="0"/>
    <n v="0"/>
    <n v="0"/>
    <n v="0"/>
    <n v="0"/>
    <n v="0"/>
    <n v="0"/>
    <n v="1"/>
    <n v="0"/>
    <n v="0"/>
    <n v="0"/>
    <n v="0"/>
    <n v="0"/>
    <n v="0"/>
    <n v="0"/>
    <m/>
    <m/>
    <m/>
    <m/>
    <m/>
    <m/>
    <m/>
    <m/>
    <m/>
    <m/>
    <m/>
    <m/>
    <m/>
    <m/>
    <m/>
    <m/>
    <m/>
    <m/>
  </r>
  <r>
    <n v="1228"/>
    <m/>
    <x v="2"/>
    <x v="12"/>
    <m/>
    <m/>
    <m/>
    <x v="3"/>
    <x v="2"/>
    <m/>
    <m/>
    <m/>
    <m/>
    <m/>
    <m/>
    <m/>
    <m/>
    <m/>
    <m/>
    <m/>
    <m/>
    <m/>
    <m/>
    <m/>
    <x v="36"/>
    <m/>
    <m/>
    <m/>
    <m/>
    <b v="0"/>
    <n v="0"/>
    <n v="0"/>
    <n v="0"/>
    <n v="0"/>
    <n v="0"/>
    <n v="0"/>
    <n v="0"/>
    <n v="1"/>
    <n v="0"/>
    <n v="0"/>
    <n v="0"/>
    <n v="0"/>
    <n v="0"/>
    <n v="0"/>
    <n v="0"/>
    <m/>
    <m/>
    <m/>
    <m/>
    <m/>
    <m/>
    <m/>
    <m/>
    <m/>
    <m/>
    <m/>
    <m/>
    <m/>
    <m/>
    <m/>
    <m/>
    <m/>
    <m/>
  </r>
  <r>
    <n v="1229"/>
    <m/>
    <x v="2"/>
    <x v="12"/>
    <m/>
    <m/>
    <m/>
    <x v="3"/>
    <x v="2"/>
    <m/>
    <m/>
    <m/>
    <m/>
    <m/>
    <m/>
    <m/>
    <m/>
    <m/>
    <m/>
    <m/>
    <m/>
    <m/>
    <m/>
    <m/>
    <x v="36"/>
    <m/>
    <m/>
    <m/>
    <m/>
    <b v="0"/>
    <n v="0"/>
    <n v="0"/>
    <n v="0"/>
    <n v="0"/>
    <n v="0"/>
    <n v="0"/>
    <n v="0"/>
    <n v="1"/>
    <n v="0"/>
    <n v="0"/>
    <n v="0"/>
    <n v="0"/>
    <n v="0"/>
    <n v="0"/>
    <n v="0"/>
    <m/>
    <m/>
    <m/>
    <m/>
    <m/>
    <m/>
    <m/>
    <m/>
    <m/>
    <m/>
    <m/>
    <m/>
    <m/>
    <m/>
    <m/>
    <m/>
    <m/>
    <m/>
  </r>
  <r>
    <n v="1230"/>
    <m/>
    <x v="2"/>
    <x v="12"/>
    <m/>
    <m/>
    <m/>
    <x v="3"/>
    <x v="2"/>
    <m/>
    <m/>
    <m/>
    <m/>
    <m/>
    <m/>
    <m/>
    <m/>
    <m/>
    <m/>
    <m/>
    <m/>
    <m/>
    <m/>
    <m/>
    <x v="36"/>
    <m/>
    <m/>
    <m/>
    <m/>
    <b v="0"/>
    <n v="0"/>
    <n v="0"/>
    <n v="0"/>
    <n v="0"/>
    <n v="0"/>
    <n v="0"/>
    <n v="0"/>
    <n v="1"/>
    <n v="0"/>
    <n v="0"/>
    <n v="0"/>
    <n v="0"/>
    <n v="0"/>
    <n v="0"/>
    <n v="0"/>
    <m/>
    <m/>
    <m/>
    <m/>
    <m/>
    <m/>
    <m/>
    <m/>
    <m/>
    <m/>
    <m/>
    <m/>
    <m/>
    <m/>
    <m/>
    <m/>
    <m/>
    <m/>
  </r>
  <r>
    <n v="1231"/>
    <m/>
    <x v="2"/>
    <x v="12"/>
    <m/>
    <m/>
    <m/>
    <x v="3"/>
    <x v="2"/>
    <m/>
    <m/>
    <m/>
    <m/>
    <m/>
    <m/>
    <m/>
    <m/>
    <m/>
    <m/>
    <m/>
    <m/>
    <m/>
    <m/>
    <m/>
    <x v="36"/>
    <m/>
    <m/>
    <m/>
    <m/>
    <b v="0"/>
    <n v="0"/>
    <n v="0"/>
    <n v="0"/>
    <n v="0"/>
    <n v="0"/>
    <n v="0"/>
    <n v="0"/>
    <n v="1"/>
    <n v="0"/>
    <n v="0"/>
    <n v="0"/>
    <n v="0"/>
    <n v="0"/>
    <n v="0"/>
    <n v="0"/>
    <m/>
    <m/>
    <m/>
    <m/>
    <m/>
    <m/>
    <m/>
    <m/>
    <m/>
    <m/>
    <m/>
    <m/>
    <m/>
    <m/>
    <m/>
    <m/>
    <m/>
    <m/>
  </r>
  <r>
    <n v="1232"/>
    <m/>
    <x v="2"/>
    <x v="12"/>
    <m/>
    <m/>
    <m/>
    <x v="3"/>
    <x v="2"/>
    <m/>
    <m/>
    <m/>
    <m/>
    <m/>
    <m/>
    <m/>
    <m/>
    <m/>
    <m/>
    <m/>
    <m/>
    <m/>
    <m/>
    <m/>
    <x v="36"/>
    <m/>
    <m/>
    <m/>
    <m/>
    <b v="0"/>
    <n v="0"/>
    <n v="0"/>
    <n v="0"/>
    <n v="0"/>
    <n v="0"/>
    <n v="0"/>
    <n v="0"/>
    <n v="1"/>
    <n v="0"/>
    <n v="0"/>
    <n v="0"/>
    <n v="0"/>
    <n v="0"/>
    <n v="0"/>
    <n v="0"/>
    <m/>
    <m/>
    <m/>
    <m/>
    <m/>
    <m/>
    <m/>
    <m/>
    <m/>
    <m/>
    <m/>
    <m/>
    <m/>
    <m/>
    <m/>
    <m/>
    <m/>
    <m/>
  </r>
  <r>
    <n v="1233"/>
    <m/>
    <x v="2"/>
    <x v="12"/>
    <m/>
    <m/>
    <m/>
    <x v="3"/>
    <x v="2"/>
    <m/>
    <m/>
    <m/>
    <m/>
    <m/>
    <m/>
    <m/>
    <m/>
    <m/>
    <m/>
    <m/>
    <m/>
    <m/>
    <m/>
    <m/>
    <x v="36"/>
    <m/>
    <m/>
    <m/>
    <m/>
    <b v="0"/>
    <n v="0"/>
    <n v="0"/>
    <n v="0"/>
    <n v="0"/>
    <n v="0"/>
    <n v="0"/>
    <n v="0"/>
    <n v="1"/>
    <n v="0"/>
    <n v="0"/>
    <n v="0"/>
    <n v="0"/>
    <n v="0"/>
    <n v="0"/>
    <n v="0"/>
    <m/>
    <m/>
    <m/>
    <m/>
    <m/>
    <m/>
    <m/>
    <m/>
    <m/>
    <m/>
    <m/>
    <m/>
    <m/>
    <m/>
    <m/>
    <m/>
    <m/>
    <m/>
  </r>
  <r>
    <n v="1234"/>
    <m/>
    <x v="2"/>
    <x v="12"/>
    <m/>
    <m/>
    <m/>
    <x v="3"/>
    <x v="2"/>
    <m/>
    <m/>
    <m/>
    <m/>
    <m/>
    <m/>
    <m/>
    <m/>
    <m/>
    <m/>
    <m/>
    <m/>
    <m/>
    <m/>
    <m/>
    <x v="36"/>
    <m/>
    <m/>
    <m/>
    <m/>
    <b v="0"/>
    <n v="0"/>
    <n v="0"/>
    <n v="0"/>
    <n v="0"/>
    <n v="0"/>
    <n v="0"/>
    <n v="0"/>
    <n v="1"/>
    <n v="0"/>
    <n v="0"/>
    <n v="0"/>
    <n v="0"/>
    <n v="0"/>
    <n v="0"/>
    <n v="0"/>
    <m/>
    <m/>
    <m/>
    <m/>
    <m/>
    <m/>
    <m/>
    <m/>
    <m/>
    <m/>
    <m/>
    <m/>
    <m/>
    <m/>
    <m/>
    <m/>
    <m/>
    <m/>
  </r>
  <r>
    <n v="1235"/>
    <m/>
    <x v="2"/>
    <x v="12"/>
    <m/>
    <m/>
    <m/>
    <x v="3"/>
    <x v="2"/>
    <m/>
    <m/>
    <m/>
    <m/>
    <m/>
    <m/>
    <m/>
    <m/>
    <m/>
    <m/>
    <m/>
    <m/>
    <m/>
    <m/>
    <m/>
    <x v="36"/>
    <m/>
    <m/>
    <m/>
    <m/>
    <b v="0"/>
    <n v="0"/>
    <n v="0"/>
    <n v="0"/>
    <n v="0"/>
    <n v="0"/>
    <n v="0"/>
    <n v="0"/>
    <n v="1"/>
    <n v="0"/>
    <n v="0"/>
    <n v="0"/>
    <n v="0"/>
    <n v="0"/>
    <n v="0"/>
    <n v="0"/>
    <m/>
    <m/>
    <m/>
    <m/>
    <m/>
    <m/>
    <m/>
    <m/>
    <m/>
    <m/>
    <m/>
    <m/>
    <m/>
    <m/>
    <m/>
    <m/>
    <m/>
    <m/>
  </r>
  <r>
    <n v="1236"/>
    <m/>
    <x v="2"/>
    <x v="12"/>
    <m/>
    <m/>
    <m/>
    <x v="3"/>
    <x v="2"/>
    <m/>
    <m/>
    <m/>
    <m/>
    <m/>
    <m/>
    <m/>
    <m/>
    <m/>
    <m/>
    <m/>
    <m/>
    <m/>
    <m/>
    <m/>
    <x v="36"/>
    <m/>
    <m/>
    <m/>
    <m/>
    <b v="0"/>
    <n v="0"/>
    <n v="0"/>
    <n v="0"/>
    <n v="0"/>
    <n v="0"/>
    <n v="0"/>
    <n v="0"/>
    <n v="1"/>
    <n v="0"/>
    <n v="0"/>
    <n v="0"/>
    <n v="0"/>
    <n v="0"/>
    <n v="0"/>
    <n v="0"/>
    <m/>
    <m/>
    <m/>
    <m/>
    <m/>
    <m/>
    <m/>
    <m/>
    <m/>
    <m/>
    <m/>
    <m/>
    <m/>
    <m/>
    <m/>
    <m/>
    <m/>
    <m/>
  </r>
  <r>
    <n v="1237"/>
    <m/>
    <x v="2"/>
    <x v="12"/>
    <m/>
    <m/>
    <m/>
    <x v="3"/>
    <x v="2"/>
    <m/>
    <m/>
    <m/>
    <m/>
    <m/>
    <m/>
    <m/>
    <m/>
    <m/>
    <m/>
    <m/>
    <m/>
    <m/>
    <m/>
    <m/>
    <x v="36"/>
    <m/>
    <m/>
    <m/>
    <m/>
    <b v="0"/>
    <n v="0"/>
    <n v="0"/>
    <n v="0"/>
    <n v="0"/>
    <n v="0"/>
    <n v="0"/>
    <n v="0"/>
    <n v="1"/>
    <n v="0"/>
    <n v="0"/>
    <n v="0"/>
    <n v="0"/>
    <n v="0"/>
    <n v="0"/>
    <n v="0"/>
    <m/>
    <m/>
    <m/>
    <m/>
    <m/>
    <m/>
    <m/>
    <m/>
    <m/>
    <m/>
    <m/>
    <m/>
    <m/>
    <m/>
    <m/>
    <m/>
    <m/>
    <m/>
  </r>
  <r>
    <n v="1238"/>
    <m/>
    <x v="2"/>
    <x v="12"/>
    <m/>
    <m/>
    <m/>
    <x v="3"/>
    <x v="2"/>
    <m/>
    <m/>
    <m/>
    <m/>
    <m/>
    <m/>
    <m/>
    <m/>
    <m/>
    <m/>
    <m/>
    <m/>
    <m/>
    <m/>
    <m/>
    <x v="36"/>
    <m/>
    <m/>
    <m/>
    <m/>
    <b v="0"/>
    <n v="0"/>
    <n v="0"/>
    <n v="0"/>
    <n v="0"/>
    <n v="0"/>
    <n v="0"/>
    <n v="0"/>
    <n v="1"/>
    <n v="0"/>
    <n v="0"/>
    <n v="0"/>
    <n v="0"/>
    <n v="0"/>
    <n v="0"/>
    <n v="0"/>
    <m/>
    <m/>
    <m/>
    <m/>
    <m/>
    <m/>
    <m/>
    <m/>
    <m/>
    <m/>
    <m/>
    <m/>
    <m/>
    <m/>
    <m/>
    <m/>
    <m/>
    <m/>
  </r>
  <r>
    <n v="1239"/>
    <m/>
    <x v="2"/>
    <x v="12"/>
    <m/>
    <m/>
    <m/>
    <x v="3"/>
    <x v="2"/>
    <m/>
    <m/>
    <m/>
    <m/>
    <m/>
    <m/>
    <m/>
    <m/>
    <m/>
    <m/>
    <m/>
    <m/>
    <m/>
    <m/>
    <m/>
    <x v="36"/>
    <m/>
    <m/>
    <m/>
    <m/>
    <b v="0"/>
    <n v="0"/>
    <n v="0"/>
    <n v="0"/>
    <n v="0"/>
    <n v="0"/>
    <n v="0"/>
    <n v="0"/>
    <n v="1"/>
    <n v="0"/>
    <n v="0"/>
    <n v="0"/>
    <n v="0"/>
    <n v="0"/>
    <n v="0"/>
    <n v="0"/>
    <m/>
    <m/>
    <m/>
    <m/>
    <m/>
    <m/>
    <m/>
    <m/>
    <m/>
    <m/>
    <m/>
    <m/>
    <m/>
    <m/>
    <m/>
    <m/>
    <m/>
    <m/>
  </r>
  <r>
    <n v="1240"/>
    <m/>
    <x v="2"/>
    <x v="12"/>
    <m/>
    <m/>
    <m/>
    <x v="3"/>
    <x v="2"/>
    <m/>
    <m/>
    <m/>
    <m/>
    <m/>
    <m/>
    <m/>
    <m/>
    <m/>
    <m/>
    <m/>
    <m/>
    <m/>
    <m/>
    <m/>
    <x v="36"/>
    <m/>
    <m/>
    <m/>
    <m/>
    <b v="0"/>
    <n v="0"/>
    <n v="0"/>
    <n v="0"/>
    <n v="0"/>
    <n v="0"/>
    <n v="0"/>
    <n v="0"/>
    <n v="1"/>
    <n v="0"/>
    <n v="0"/>
    <n v="0"/>
    <n v="0"/>
    <n v="0"/>
    <n v="0"/>
    <n v="0"/>
    <m/>
    <m/>
    <m/>
    <m/>
    <m/>
    <m/>
    <m/>
    <m/>
    <m/>
    <m/>
    <m/>
    <m/>
    <m/>
    <m/>
    <m/>
    <m/>
    <m/>
    <m/>
  </r>
  <r>
    <n v="1241"/>
    <m/>
    <x v="2"/>
    <x v="12"/>
    <m/>
    <m/>
    <m/>
    <x v="3"/>
    <x v="2"/>
    <m/>
    <m/>
    <m/>
    <m/>
    <m/>
    <m/>
    <m/>
    <m/>
    <m/>
    <m/>
    <m/>
    <m/>
    <m/>
    <m/>
    <m/>
    <x v="36"/>
    <m/>
    <m/>
    <m/>
    <m/>
    <b v="0"/>
    <n v="0"/>
    <n v="0"/>
    <n v="0"/>
    <n v="0"/>
    <n v="0"/>
    <n v="0"/>
    <n v="0"/>
    <n v="1"/>
    <n v="0"/>
    <n v="0"/>
    <n v="0"/>
    <n v="0"/>
    <n v="0"/>
    <n v="0"/>
    <n v="0"/>
    <m/>
    <m/>
    <m/>
    <m/>
    <m/>
    <m/>
    <m/>
    <m/>
    <m/>
    <m/>
    <m/>
    <m/>
    <m/>
    <m/>
    <m/>
    <m/>
    <m/>
    <m/>
  </r>
  <r>
    <n v="1242"/>
    <m/>
    <x v="2"/>
    <x v="12"/>
    <m/>
    <m/>
    <m/>
    <x v="3"/>
    <x v="2"/>
    <m/>
    <m/>
    <m/>
    <m/>
    <m/>
    <m/>
    <m/>
    <m/>
    <m/>
    <m/>
    <m/>
    <m/>
    <m/>
    <m/>
    <m/>
    <x v="36"/>
    <m/>
    <m/>
    <m/>
    <m/>
    <b v="0"/>
    <n v="0"/>
    <n v="0"/>
    <n v="0"/>
    <n v="0"/>
    <n v="0"/>
    <n v="0"/>
    <n v="0"/>
    <n v="1"/>
    <n v="0"/>
    <n v="0"/>
    <n v="0"/>
    <n v="0"/>
    <n v="0"/>
    <n v="0"/>
    <n v="0"/>
    <m/>
    <m/>
    <m/>
    <m/>
    <m/>
    <m/>
    <m/>
    <m/>
    <m/>
    <m/>
    <m/>
    <m/>
    <m/>
    <m/>
    <m/>
    <m/>
    <m/>
    <m/>
  </r>
  <r>
    <n v="1243"/>
    <m/>
    <x v="2"/>
    <x v="12"/>
    <m/>
    <m/>
    <m/>
    <x v="3"/>
    <x v="2"/>
    <m/>
    <m/>
    <m/>
    <m/>
    <m/>
    <m/>
    <m/>
    <m/>
    <m/>
    <m/>
    <m/>
    <m/>
    <m/>
    <m/>
    <m/>
    <x v="36"/>
    <m/>
    <m/>
    <m/>
    <m/>
    <b v="0"/>
    <n v="0"/>
    <n v="0"/>
    <n v="0"/>
    <n v="0"/>
    <n v="0"/>
    <n v="0"/>
    <n v="0"/>
    <n v="1"/>
    <n v="0"/>
    <n v="0"/>
    <n v="0"/>
    <n v="0"/>
    <n v="0"/>
    <n v="0"/>
    <n v="0"/>
    <m/>
    <m/>
    <m/>
    <m/>
    <m/>
    <m/>
    <m/>
    <m/>
    <m/>
    <m/>
    <m/>
    <m/>
    <m/>
    <m/>
    <m/>
    <m/>
    <m/>
    <m/>
  </r>
  <r>
    <n v="1244"/>
    <m/>
    <x v="2"/>
    <x v="12"/>
    <m/>
    <m/>
    <m/>
    <x v="3"/>
    <x v="2"/>
    <m/>
    <m/>
    <m/>
    <m/>
    <m/>
    <m/>
    <m/>
    <m/>
    <m/>
    <m/>
    <m/>
    <m/>
    <m/>
    <m/>
    <m/>
    <x v="36"/>
    <m/>
    <m/>
    <m/>
    <m/>
    <b v="0"/>
    <n v="0"/>
    <n v="0"/>
    <n v="0"/>
    <n v="0"/>
    <n v="0"/>
    <n v="0"/>
    <n v="0"/>
    <n v="1"/>
    <n v="0"/>
    <n v="0"/>
    <n v="0"/>
    <n v="0"/>
    <n v="0"/>
    <n v="0"/>
    <n v="0"/>
    <m/>
    <m/>
    <m/>
    <m/>
    <m/>
    <m/>
    <m/>
    <m/>
    <m/>
    <m/>
    <m/>
    <m/>
    <m/>
    <m/>
    <m/>
    <m/>
    <m/>
    <m/>
  </r>
  <r>
    <n v="1245"/>
    <m/>
    <x v="2"/>
    <x v="12"/>
    <m/>
    <m/>
    <m/>
    <x v="3"/>
    <x v="2"/>
    <m/>
    <m/>
    <m/>
    <m/>
    <m/>
    <m/>
    <m/>
    <m/>
    <m/>
    <m/>
    <m/>
    <m/>
    <m/>
    <m/>
    <m/>
    <x v="36"/>
    <m/>
    <m/>
    <m/>
    <m/>
    <b v="0"/>
    <n v="0"/>
    <n v="0"/>
    <n v="0"/>
    <n v="0"/>
    <n v="0"/>
    <n v="0"/>
    <n v="0"/>
    <n v="1"/>
    <n v="0"/>
    <n v="0"/>
    <n v="0"/>
    <n v="0"/>
    <n v="0"/>
    <n v="0"/>
    <n v="0"/>
    <m/>
    <m/>
    <m/>
    <m/>
    <m/>
    <m/>
    <m/>
    <m/>
    <m/>
    <m/>
    <m/>
    <m/>
    <m/>
    <m/>
    <m/>
    <m/>
    <m/>
    <m/>
  </r>
  <r>
    <n v="1246"/>
    <m/>
    <x v="2"/>
    <x v="12"/>
    <m/>
    <m/>
    <m/>
    <x v="3"/>
    <x v="2"/>
    <m/>
    <m/>
    <m/>
    <m/>
    <m/>
    <m/>
    <m/>
    <m/>
    <m/>
    <m/>
    <m/>
    <m/>
    <m/>
    <m/>
    <m/>
    <x v="36"/>
    <m/>
    <m/>
    <m/>
    <m/>
    <b v="0"/>
    <n v="0"/>
    <n v="0"/>
    <n v="0"/>
    <n v="0"/>
    <n v="0"/>
    <n v="0"/>
    <n v="0"/>
    <n v="1"/>
    <n v="0"/>
    <n v="0"/>
    <n v="0"/>
    <n v="0"/>
    <n v="0"/>
    <n v="0"/>
    <n v="0"/>
    <m/>
    <m/>
    <m/>
    <m/>
    <m/>
    <m/>
    <m/>
    <m/>
    <m/>
    <m/>
    <m/>
    <m/>
    <m/>
    <m/>
    <m/>
    <m/>
    <m/>
    <m/>
  </r>
  <r>
    <n v="1247"/>
    <m/>
    <x v="2"/>
    <x v="12"/>
    <m/>
    <m/>
    <m/>
    <x v="3"/>
    <x v="2"/>
    <m/>
    <m/>
    <m/>
    <m/>
    <m/>
    <m/>
    <m/>
    <m/>
    <m/>
    <m/>
    <m/>
    <m/>
    <m/>
    <m/>
    <m/>
    <x v="36"/>
    <m/>
    <m/>
    <m/>
    <m/>
    <b v="0"/>
    <n v="0"/>
    <n v="0"/>
    <n v="0"/>
    <n v="0"/>
    <n v="0"/>
    <n v="0"/>
    <n v="0"/>
    <n v="1"/>
    <n v="0"/>
    <n v="0"/>
    <n v="0"/>
    <n v="0"/>
    <n v="0"/>
    <n v="0"/>
    <n v="0"/>
    <m/>
    <m/>
    <m/>
    <m/>
    <m/>
    <m/>
    <m/>
    <m/>
    <m/>
    <m/>
    <m/>
    <m/>
    <m/>
    <m/>
    <m/>
    <m/>
    <m/>
    <m/>
  </r>
  <r>
    <n v="1248"/>
    <m/>
    <x v="2"/>
    <x v="12"/>
    <m/>
    <m/>
    <m/>
    <x v="3"/>
    <x v="2"/>
    <m/>
    <m/>
    <m/>
    <m/>
    <m/>
    <m/>
    <m/>
    <m/>
    <m/>
    <m/>
    <m/>
    <m/>
    <m/>
    <m/>
    <m/>
    <x v="36"/>
    <m/>
    <m/>
    <m/>
    <m/>
    <b v="0"/>
    <n v="0"/>
    <n v="0"/>
    <n v="0"/>
    <n v="0"/>
    <n v="0"/>
    <n v="0"/>
    <n v="0"/>
    <n v="1"/>
    <n v="0"/>
    <n v="0"/>
    <n v="0"/>
    <n v="0"/>
    <n v="0"/>
    <n v="0"/>
    <n v="0"/>
    <m/>
    <m/>
    <m/>
    <m/>
    <m/>
    <m/>
    <m/>
    <m/>
    <m/>
    <m/>
    <m/>
    <m/>
    <m/>
    <m/>
    <m/>
    <m/>
    <m/>
    <m/>
  </r>
  <r>
    <n v="1249"/>
    <m/>
    <x v="2"/>
    <x v="12"/>
    <m/>
    <m/>
    <m/>
    <x v="3"/>
    <x v="2"/>
    <m/>
    <m/>
    <m/>
    <m/>
    <m/>
    <m/>
    <m/>
    <m/>
    <m/>
    <m/>
    <m/>
    <m/>
    <m/>
    <m/>
    <m/>
    <x v="36"/>
    <m/>
    <m/>
    <m/>
    <m/>
    <b v="0"/>
    <n v="0"/>
    <n v="0"/>
    <n v="0"/>
    <n v="0"/>
    <n v="0"/>
    <n v="0"/>
    <n v="0"/>
    <n v="1"/>
    <n v="0"/>
    <n v="0"/>
    <n v="0"/>
    <n v="0"/>
    <n v="0"/>
    <n v="0"/>
    <n v="0"/>
    <m/>
    <m/>
    <m/>
    <m/>
    <m/>
    <m/>
    <m/>
    <m/>
    <m/>
    <m/>
    <m/>
    <m/>
    <m/>
    <m/>
    <m/>
    <m/>
    <m/>
    <m/>
  </r>
  <r>
    <n v="1250"/>
    <m/>
    <x v="2"/>
    <x v="12"/>
    <m/>
    <m/>
    <m/>
    <x v="3"/>
    <x v="2"/>
    <m/>
    <m/>
    <m/>
    <m/>
    <m/>
    <m/>
    <m/>
    <m/>
    <m/>
    <m/>
    <m/>
    <m/>
    <m/>
    <m/>
    <m/>
    <x v="36"/>
    <m/>
    <m/>
    <m/>
    <m/>
    <b v="0"/>
    <n v="0"/>
    <n v="0"/>
    <n v="0"/>
    <n v="0"/>
    <n v="0"/>
    <n v="0"/>
    <n v="0"/>
    <n v="1"/>
    <n v="0"/>
    <n v="0"/>
    <n v="0"/>
    <n v="0"/>
    <n v="0"/>
    <n v="0"/>
    <n v="0"/>
    <m/>
    <m/>
    <m/>
    <m/>
    <m/>
    <m/>
    <m/>
    <m/>
    <m/>
    <m/>
    <m/>
    <m/>
    <m/>
    <m/>
    <m/>
    <m/>
    <m/>
    <m/>
  </r>
  <r>
    <n v="1251"/>
    <m/>
    <x v="2"/>
    <x v="12"/>
    <m/>
    <m/>
    <m/>
    <x v="3"/>
    <x v="2"/>
    <m/>
    <m/>
    <m/>
    <m/>
    <m/>
    <m/>
    <m/>
    <m/>
    <m/>
    <m/>
    <m/>
    <m/>
    <m/>
    <m/>
    <m/>
    <x v="36"/>
    <m/>
    <m/>
    <m/>
    <m/>
    <b v="0"/>
    <n v="0"/>
    <n v="0"/>
    <n v="0"/>
    <n v="0"/>
    <n v="0"/>
    <n v="0"/>
    <n v="0"/>
    <n v="1"/>
    <n v="0"/>
    <n v="0"/>
    <n v="0"/>
    <n v="0"/>
    <n v="0"/>
    <n v="0"/>
    <n v="0"/>
    <m/>
    <m/>
    <m/>
    <m/>
    <m/>
    <m/>
    <m/>
    <m/>
    <m/>
    <m/>
    <m/>
    <m/>
    <m/>
    <m/>
    <m/>
    <m/>
    <m/>
    <m/>
  </r>
  <r>
    <n v="1252"/>
    <m/>
    <x v="2"/>
    <x v="12"/>
    <m/>
    <m/>
    <m/>
    <x v="3"/>
    <x v="2"/>
    <m/>
    <m/>
    <m/>
    <m/>
    <m/>
    <m/>
    <m/>
    <m/>
    <m/>
    <m/>
    <m/>
    <m/>
    <m/>
    <m/>
    <m/>
    <x v="36"/>
    <m/>
    <m/>
    <m/>
    <m/>
    <b v="0"/>
    <n v="0"/>
    <n v="0"/>
    <n v="0"/>
    <n v="0"/>
    <n v="0"/>
    <n v="0"/>
    <n v="0"/>
    <n v="1"/>
    <n v="0"/>
    <n v="0"/>
    <n v="0"/>
    <n v="0"/>
    <n v="0"/>
    <n v="0"/>
    <n v="0"/>
    <m/>
    <m/>
    <m/>
    <m/>
    <m/>
    <m/>
    <m/>
    <m/>
    <m/>
    <m/>
    <m/>
    <m/>
    <m/>
    <m/>
    <m/>
    <m/>
    <m/>
    <m/>
  </r>
  <r>
    <n v="1253"/>
    <m/>
    <x v="2"/>
    <x v="12"/>
    <m/>
    <m/>
    <m/>
    <x v="3"/>
    <x v="2"/>
    <m/>
    <m/>
    <m/>
    <m/>
    <m/>
    <m/>
    <m/>
    <m/>
    <m/>
    <m/>
    <m/>
    <m/>
    <m/>
    <m/>
    <m/>
    <x v="36"/>
    <m/>
    <m/>
    <m/>
    <m/>
    <b v="0"/>
    <n v="0"/>
    <n v="0"/>
    <n v="0"/>
    <n v="0"/>
    <n v="0"/>
    <n v="0"/>
    <n v="0"/>
    <n v="1"/>
    <n v="0"/>
    <n v="0"/>
    <n v="0"/>
    <n v="0"/>
    <n v="0"/>
    <n v="0"/>
    <n v="0"/>
    <m/>
    <m/>
    <m/>
    <m/>
    <m/>
    <m/>
    <m/>
    <m/>
    <m/>
    <m/>
    <m/>
    <m/>
    <m/>
    <m/>
    <m/>
    <m/>
    <m/>
    <m/>
  </r>
  <r>
    <n v="1254"/>
    <m/>
    <x v="2"/>
    <x v="12"/>
    <m/>
    <m/>
    <m/>
    <x v="3"/>
    <x v="2"/>
    <m/>
    <m/>
    <m/>
    <m/>
    <m/>
    <m/>
    <m/>
    <m/>
    <m/>
    <m/>
    <m/>
    <m/>
    <m/>
    <m/>
    <m/>
    <x v="36"/>
    <m/>
    <m/>
    <m/>
    <m/>
    <b v="0"/>
    <n v="0"/>
    <n v="0"/>
    <n v="0"/>
    <n v="0"/>
    <n v="0"/>
    <n v="0"/>
    <n v="0"/>
    <n v="1"/>
    <n v="0"/>
    <n v="0"/>
    <n v="0"/>
    <n v="0"/>
    <n v="0"/>
    <n v="0"/>
    <n v="0"/>
    <m/>
    <m/>
    <m/>
    <m/>
    <m/>
    <m/>
    <m/>
    <m/>
    <m/>
    <m/>
    <m/>
    <m/>
    <m/>
    <m/>
    <m/>
    <m/>
    <m/>
    <m/>
  </r>
  <r>
    <n v="1255"/>
    <m/>
    <x v="2"/>
    <x v="12"/>
    <m/>
    <m/>
    <m/>
    <x v="3"/>
    <x v="2"/>
    <m/>
    <m/>
    <m/>
    <m/>
    <m/>
    <m/>
    <m/>
    <m/>
    <m/>
    <m/>
    <m/>
    <m/>
    <m/>
    <m/>
    <m/>
    <x v="36"/>
    <m/>
    <m/>
    <m/>
    <m/>
    <b v="0"/>
    <n v="0"/>
    <n v="0"/>
    <n v="0"/>
    <n v="0"/>
    <n v="0"/>
    <n v="0"/>
    <n v="0"/>
    <n v="1"/>
    <n v="0"/>
    <n v="0"/>
    <n v="0"/>
    <n v="0"/>
    <n v="0"/>
    <n v="0"/>
    <n v="0"/>
    <m/>
    <m/>
    <m/>
    <m/>
    <m/>
    <m/>
    <m/>
    <m/>
    <m/>
    <m/>
    <m/>
    <m/>
    <m/>
    <m/>
    <m/>
    <m/>
    <m/>
    <m/>
  </r>
  <r>
    <n v="1256"/>
    <m/>
    <x v="2"/>
    <x v="12"/>
    <m/>
    <m/>
    <m/>
    <x v="3"/>
    <x v="2"/>
    <m/>
    <m/>
    <m/>
    <m/>
    <m/>
    <m/>
    <m/>
    <m/>
    <m/>
    <m/>
    <m/>
    <m/>
    <m/>
    <m/>
    <m/>
    <x v="36"/>
    <m/>
    <m/>
    <m/>
    <m/>
    <b v="0"/>
    <n v="0"/>
    <n v="0"/>
    <n v="0"/>
    <n v="0"/>
    <n v="0"/>
    <n v="0"/>
    <n v="0"/>
    <n v="1"/>
    <n v="0"/>
    <n v="0"/>
    <n v="0"/>
    <n v="0"/>
    <n v="0"/>
    <n v="0"/>
    <n v="0"/>
    <m/>
    <m/>
    <m/>
    <m/>
    <m/>
    <m/>
    <m/>
    <m/>
    <m/>
    <m/>
    <m/>
    <m/>
    <m/>
    <m/>
    <m/>
    <m/>
    <m/>
    <m/>
  </r>
  <r>
    <n v="1257"/>
    <m/>
    <x v="2"/>
    <x v="12"/>
    <m/>
    <m/>
    <m/>
    <x v="3"/>
    <x v="2"/>
    <m/>
    <m/>
    <m/>
    <m/>
    <m/>
    <m/>
    <m/>
    <m/>
    <m/>
    <m/>
    <m/>
    <m/>
    <m/>
    <m/>
    <m/>
    <x v="36"/>
    <m/>
    <m/>
    <m/>
    <m/>
    <b v="0"/>
    <n v="0"/>
    <n v="0"/>
    <n v="0"/>
    <n v="0"/>
    <n v="0"/>
    <n v="0"/>
    <n v="0"/>
    <n v="1"/>
    <n v="0"/>
    <n v="0"/>
    <n v="0"/>
    <n v="0"/>
    <n v="0"/>
    <n v="0"/>
    <n v="0"/>
    <m/>
    <m/>
    <m/>
    <m/>
    <m/>
    <m/>
    <m/>
    <m/>
    <m/>
    <m/>
    <m/>
    <m/>
    <m/>
    <m/>
    <m/>
    <m/>
    <m/>
    <m/>
  </r>
  <r>
    <n v="1258"/>
    <m/>
    <x v="2"/>
    <x v="12"/>
    <m/>
    <m/>
    <m/>
    <x v="3"/>
    <x v="2"/>
    <m/>
    <m/>
    <m/>
    <m/>
    <m/>
    <m/>
    <m/>
    <m/>
    <m/>
    <m/>
    <m/>
    <m/>
    <m/>
    <m/>
    <m/>
    <x v="36"/>
    <m/>
    <m/>
    <m/>
    <m/>
    <b v="0"/>
    <n v="0"/>
    <n v="0"/>
    <n v="0"/>
    <n v="0"/>
    <n v="0"/>
    <n v="0"/>
    <n v="0"/>
    <n v="1"/>
    <n v="0"/>
    <n v="0"/>
    <n v="0"/>
    <n v="0"/>
    <n v="0"/>
    <n v="0"/>
    <n v="0"/>
    <m/>
    <m/>
    <m/>
    <m/>
    <m/>
    <m/>
    <m/>
    <m/>
    <m/>
    <m/>
    <m/>
    <m/>
    <m/>
    <m/>
    <m/>
    <m/>
    <m/>
    <m/>
  </r>
  <r>
    <n v="1259"/>
    <m/>
    <x v="2"/>
    <x v="12"/>
    <m/>
    <m/>
    <m/>
    <x v="3"/>
    <x v="2"/>
    <m/>
    <m/>
    <m/>
    <m/>
    <m/>
    <m/>
    <m/>
    <m/>
    <m/>
    <m/>
    <m/>
    <m/>
    <m/>
    <m/>
    <m/>
    <x v="36"/>
    <m/>
    <m/>
    <m/>
    <m/>
    <b v="0"/>
    <n v="0"/>
    <n v="0"/>
    <n v="0"/>
    <n v="0"/>
    <n v="0"/>
    <n v="0"/>
    <n v="0"/>
    <n v="1"/>
    <n v="0"/>
    <n v="0"/>
    <n v="0"/>
    <n v="0"/>
    <n v="0"/>
    <n v="0"/>
    <n v="0"/>
    <m/>
    <m/>
    <m/>
    <m/>
    <m/>
    <m/>
    <m/>
    <m/>
    <m/>
    <m/>
    <m/>
    <m/>
    <m/>
    <m/>
    <m/>
    <m/>
    <m/>
    <m/>
  </r>
  <r>
    <n v="1260"/>
    <m/>
    <x v="2"/>
    <x v="12"/>
    <m/>
    <m/>
    <m/>
    <x v="3"/>
    <x v="2"/>
    <m/>
    <m/>
    <m/>
    <m/>
    <m/>
    <m/>
    <m/>
    <m/>
    <m/>
    <m/>
    <m/>
    <m/>
    <m/>
    <m/>
    <m/>
    <x v="36"/>
    <m/>
    <m/>
    <m/>
    <m/>
    <b v="0"/>
    <n v="0"/>
    <n v="0"/>
    <n v="0"/>
    <n v="0"/>
    <n v="0"/>
    <n v="0"/>
    <n v="0"/>
    <n v="1"/>
    <n v="0"/>
    <n v="0"/>
    <n v="0"/>
    <n v="0"/>
    <n v="0"/>
    <n v="0"/>
    <n v="0"/>
    <m/>
    <m/>
    <m/>
    <m/>
    <m/>
    <m/>
    <m/>
    <m/>
    <m/>
    <m/>
    <m/>
    <m/>
    <m/>
    <m/>
    <m/>
    <m/>
    <m/>
    <m/>
  </r>
  <r>
    <n v="1261"/>
    <m/>
    <x v="2"/>
    <x v="12"/>
    <m/>
    <m/>
    <m/>
    <x v="3"/>
    <x v="2"/>
    <m/>
    <m/>
    <m/>
    <m/>
    <m/>
    <m/>
    <m/>
    <m/>
    <m/>
    <m/>
    <m/>
    <m/>
    <m/>
    <m/>
    <m/>
    <x v="36"/>
    <m/>
    <m/>
    <m/>
    <m/>
    <b v="0"/>
    <n v="0"/>
    <n v="0"/>
    <n v="0"/>
    <n v="0"/>
    <n v="0"/>
    <n v="0"/>
    <n v="0"/>
    <n v="1"/>
    <n v="0"/>
    <n v="0"/>
    <n v="0"/>
    <n v="0"/>
    <n v="0"/>
    <n v="0"/>
    <n v="0"/>
    <m/>
    <m/>
    <m/>
    <m/>
    <m/>
    <m/>
    <m/>
    <m/>
    <m/>
    <m/>
    <m/>
    <m/>
    <m/>
    <m/>
    <m/>
    <m/>
    <m/>
    <m/>
  </r>
  <r>
    <n v="1262"/>
    <m/>
    <x v="2"/>
    <x v="12"/>
    <m/>
    <m/>
    <m/>
    <x v="3"/>
    <x v="2"/>
    <m/>
    <m/>
    <m/>
    <m/>
    <m/>
    <m/>
    <m/>
    <m/>
    <m/>
    <m/>
    <m/>
    <m/>
    <m/>
    <m/>
    <m/>
    <x v="36"/>
    <m/>
    <m/>
    <m/>
    <m/>
    <b v="0"/>
    <n v="0"/>
    <n v="0"/>
    <n v="0"/>
    <n v="0"/>
    <n v="0"/>
    <n v="0"/>
    <n v="0"/>
    <n v="1"/>
    <n v="0"/>
    <n v="0"/>
    <n v="0"/>
    <n v="0"/>
    <n v="0"/>
    <n v="0"/>
    <n v="0"/>
    <m/>
    <m/>
    <m/>
    <m/>
    <m/>
    <m/>
    <m/>
    <m/>
    <m/>
    <m/>
    <m/>
    <m/>
    <m/>
    <m/>
    <m/>
    <m/>
    <m/>
    <m/>
  </r>
  <r>
    <n v="1263"/>
    <m/>
    <x v="2"/>
    <x v="12"/>
    <m/>
    <m/>
    <m/>
    <x v="3"/>
    <x v="2"/>
    <m/>
    <m/>
    <m/>
    <m/>
    <m/>
    <m/>
    <m/>
    <m/>
    <m/>
    <m/>
    <m/>
    <m/>
    <m/>
    <m/>
    <m/>
    <x v="36"/>
    <m/>
    <m/>
    <m/>
    <m/>
    <b v="0"/>
    <n v="0"/>
    <n v="0"/>
    <n v="0"/>
    <n v="0"/>
    <n v="0"/>
    <n v="0"/>
    <n v="0"/>
    <n v="1"/>
    <n v="0"/>
    <n v="0"/>
    <n v="0"/>
    <n v="0"/>
    <n v="0"/>
    <n v="0"/>
    <n v="0"/>
    <m/>
    <m/>
    <m/>
    <m/>
    <m/>
    <m/>
    <m/>
    <m/>
    <m/>
    <m/>
    <m/>
    <m/>
    <m/>
    <m/>
    <m/>
    <m/>
    <m/>
    <m/>
  </r>
  <r>
    <n v="1264"/>
    <m/>
    <x v="2"/>
    <x v="12"/>
    <m/>
    <m/>
    <m/>
    <x v="3"/>
    <x v="2"/>
    <m/>
    <m/>
    <m/>
    <m/>
    <m/>
    <m/>
    <m/>
    <m/>
    <m/>
    <m/>
    <m/>
    <m/>
    <m/>
    <m/>
    <m/>
    <x v="36"/>
    <m/>
    <m/>
    <m/>
    <m/>
    <b v="0"/>
    <n v="0"/>
    <n v="0"/>
    <n v="0"/>
    <n v="0"/>
    <n v="0"/>
    <n v="0"/>
    <n v="0"/>
    <n v="1"/>
    <n v="0"/>
    <n v="0"/>
    <n v="0"/>
    <n v="0"/>
    <n v="0"/>
    <n v="0"/>
    <n v="0"/>
    <m/>
    <m/>
    <m/>
    <m/>
    <m/>
    <m/>
    <m/>
    <m/>
    <m/>
    <m/>
    <m/>
    <m/>
    <m/>
    <m/>
    <m/>
    <m/>
    <m/>
    <m/>
  </r>
  <r>
    <n v="1265"/>
    <m/>
    <x v="2"/>
    <x v="12"/>
    <m/>
    <m/>
    <m/>
    <x v="3"/>
    <x v="2"/>
    <m/>
    <m/>
    <m/>
    <m/>
    <m/>
    <m/>
    <m/>
    <m/>
    <m/>
    <m/>
    <m/>
    <m/>
    <m/>
    <m/>
    <m/>
    <x v="36"/>
    <m/>
    <m/>
    <m/>
    <m/>
    <b v="0"/>
    <n v="0"/>
    <n v="0"/>
    <n v="0"/>
    <n v="0"/>
    <n v="0"/>
    <n v="0"/>
    <n v="0"/>
    <n v="1"/>
    <n v="0"/>
    <n v="0"/>
    <n v="0"/>
    <n v="0"/>
    <n v="0"/>
    <n v="0"/>
    <n v="0"/>
    <m/>
    <m/>
    <m/>
    <m/>
    <m/>
    <m/>
    <m/>
    <m/>
    <m/>
    <m/>
    <m/>
    <m/>
    <m/>
    <m/>
    <m/>
    <m/>
    <m/>
    <m/>
  </r>
  <r>
    <n v="1266"/>
    <m/>
    <x v="2"/>
    <x v="12"/>
    <m/>
    <m/>
    <m/>
    <x v="3"/>
    <x v="2"/>
    <m/>
    <m/>
    <m/>
    <m/>
    <m/>
    <m/>
    <m/>
    <m/>
    <m/>
    <m/>
    <m/>
    <m/>
    <m/>
    <m/>
    <m/>
    <x v="36"/>
    <m/>
    <m/>
    <m/>
    <m/>
    <b v="0"/>
    <n v="0"/>
    <n v="0"/>
    <n v="0"/>
    <n v="0"/>
    <n v="0"/>
    <n v="0"/>
    <n v="0"/>
    <n v="1"/>
    <n v="0"/>
    <n v="0"/>
    <n v="0"/>
    <n v="0"/>
    <n v="0"/>
    <n v="0"/>
    <n v="0"/>
    <m/>
    <m/>
    <m/>
    <m/>
    <m/>
    <m/>
    <m/>
    <m/>
    <m/>
    <m/>
    <m/>
    <m/>
    <m/>
    <m/>
    <m/>
    <m/>
    <m/>
    <m/>
  </r>
  <r>
    <n v="1267"/>
    <m/>
    <x v="2"/>
    <x v="12"/>
    <m/>
    <m/>
    <m/>
    <x v="3"/>
    <x v="2"/>
    <m/>
    <m/>
    <m/>
    <m/>
    <m/>
    <m/>
    <m/>
    <m/>
    <m/>
    <m/>
    <m/>
    <m/>
    <m/>
    <m/>
    <m/>
    <x v="36"/>
    <m/>
    <m/>
    <m/>
    <m/>
    <b v="0"/>
    <n v="0"/>
    <n v="0"/>
    <n v="0"/>
    <n v="0"/>
    <n v="0"/>
    <n v="0"/>
    <n v="0"/>
    <n v="1"/>
    <n v="0"/>
    <n v="0"/>
    <n v="0"/>
    <n v="0"/>
    <n v="0"/>
    <n v="0"/>
    <n v="0"/>
    <m/>
    <m/>
    <m/>
    <m/>
    <m/>
    <m/>
    <m/>
    <m/>
    <m/>
    <m/>
    <m/>
    <m/>
    <m/>
    <m/>
    <m/>
    <m/>
    <m/>
    <m/>
  </r>
  <r>
    <n v="1268"/>
    <m/>
    <x v="2"/>
    <x v="12"/>
    <m/>
    <m/>
    <m/>
    <x v="3"/>
    <x v="2"/>
    <m/>
    <m/>
    <m/>
    <m/>
    <m/>
    <m/>
    <m/>
    <m/>
    <m/>
    <m/>
    <m/>
    <m/>
    <m/>
    <m/>
    <m/>
    <x v="36"/>
    <m/>
    <m/>
    <m/>
    <m/>
    <b v="0"/>
    <n v="0"/>
    <n v="0"/>
    <n v="0"/>
    <n v="0"/>
    <n v="0"/>
    <n v="0"/>
    <n v="0"/>
    <n v="1"/>
    <n v="0"/>
    <n v="0"/>
    <n v="0"/>
    <n v="0"/>
    <n v="0"/>
    <n v="0"/>
    <n v="0"/>
    <m/>
    <m/>
    <m/>
    <m/>
    <m/>
    <m/>
    <m/>
    <m/>
    <m/>
    <m/>
    <m/>
    <m/>
    <m/>
    <m/>
    <m/>
    <m/>
    <m/>
    <m/>
  </r>
  <r>
    <n v="1269"/>
    <m/>
    <x v="2"/>
    <x v="12"/>
    <m/>
    <m/>
    <m/>
    <x v="3"/>
    <x v="2"/>
    <m/>
    <m/>
    <m/>
    <m/>
    <m/>
    <m/>
    <m/>
    <m/>
    <m/>
    <m/>
    <m/>
    <m/>
    <m/>
    <m/>
    <m/>
    <x v="36"/>
    <m/>
    <m/>
    <m/>
    <m/>
    <b v="0"/>
    <n v="0"/>
    <n v="0"/>
    <n v="0"/>
    <n v="0"/>
    <n v="0"/>
    <n v="0"/>
    <n v="0"/>
    <n v="1"/>
    <n v="0"/>
    <n v="0"/>
    <n v="0"/>
    <n v="0"/>
    <n v="0"/>
    <n v="0"/>
    <n v="0"/>
    <m/>
    <m/>
    <m/>
    <m/>
    <m/>
    <m/>
    <m/>
    <m/>
    <m/>
    <m/>
    <m/>
    <m/>
    <m/>
    <m/>
    <m/>
    <m/>
    <m/>
    <m/>
  </r>
  <r>
    <n v="1270"/>
    <m/>
    <x v="2"/>
    <x v="12"/>
    <m/>
    <m/>
    <m/>
    <x v="3"/>
    <x v="2"/>
    <m/>
    <m/>
    <m/>
    <m/>
    <m/>
    <m/>
    <m/>
    <m/>
    <m/>
    <m/>
    <m/>
    <m/>
    <m/>
    <m/>
    <m/>
    <x v="36"/>
    <m/>
    <m/>
    <m/>
    <m/>
    <b v="0"/>
    <n v="0"/>
    <n v="0"/>
    <n v="0"/>
    <n v="0"/>
    <n v="0"/>
    <n v="0"/>
    <n v="0"/>
    <n v="1"/>
    <n v="0"/>
    <n v="0"/>
    <n v="0"/>
    <n v="0"/>
    <n v="0"/>
    <n v="0"/>
    <n v="0"/>
    <m/>
    <m/>
    <m/>
    <m/>
    <m/>
    <m/>
    <m/>
    <m/>
    <m/>
    <m/>
    <m/>
    <m/>
    <m/>
    <m/>
    <m/>
    <m/>
    <m/>
    <m/>
  </r>
  <r>
    <n v="1271"/>
    <m/>
    <x v="2"/>
    <x v="12"/>
    <m/>
    <m/>
    <m/>
    <x v="3"/>
    <x v="2"/>
    <m/>
    <m/>
    <m/>
    <m/>
    <m/>
    <m/>
    <m/>
    <m/>
    <m/>
    <m/>
    <m/>
    <m/>
    <m/>
    <m/>
    <m/>
    <x v="36"/>
    <m/>
    <m/>
    <m/>
    <m/>
    <b v="0"/>
    <n v="0"/>
    <n v="0"/>
    <n v="0"/>
    <n v="0"/>
    <n v="0"/>
    <n v="0"/>
    <n v="0"/>
    <n v="1"/>
    <n v="0"/>
    <n v="0"/>
    <n v="0"/>
    <n v="0"/>
    <n v="0"/>
    <n v="0"/>
    <n v="0"/>
    <m/>
    <m/>
    <m/>
    <m/>
    <m/>
    <m/>
    <m/>
    <m/>
    <m/>
    <m/>
    <m/>
    <m/>
    <m/>
    <m/>
    <m/>
    <m/>
    <m/>
    <m/>
  </r>
  <r>
    <n v="1272"/>
    <m/>
    <x v="2"/>
    <x v="12"/>
    <m/>
    <m/>
    <m/>
    <x v="3"/>
    <x v="2"/>
    <m/>
    <m/>
    <m/>
    <m/>
    <m/>
    <m/>
    <m/>
    <m/>
    <m/>
    <m/>
    <m/>
    <m/>
    <m/>
    <m/>
    <m/>
    <x v="36"/>
    <m/>
    <m/>
    <m/>
    <m/>
    <b v="0"/>
    <n v="0"/>
    <n v="0"/>
    <n v="0"/>
    <n v="0"/>
    <n v="0"/>
    <n v="0"/>
    <n v="0"/>
    <n v="1"/>
    <n v="0"/>
    <n v="0"/>
    <n v="0"/>
    <n v="0"/>
    <n v="0"/>
    <n v="0"/>
    <n v="0"/>
    <m/>
    <m/>
    <m/>
    <m/>
    <m/>
    <m/>
    <m/>
    <m/>
    <m/>
    <m/>
    <m/>
    <m/>
    <m/>
    <m/>
    <m/>
    <m/>
    <m/>
    <m/>
  </r>
  <r>
    <n v="1273"/>
    <m/>
    <x v="2"/>
    <x v="12"/>
    <m/>
    <m/>
    <m/>
    <x v="3"/>
    <x v="2"/>
    <m/>
    <m/>
    <m/>
    <m/>
    <m/>
    <m/>
    <m/>
    <m/>
    <m/>
    <m/>
    <m/>
    <m/>
    <m/>
    <m/>
    <m/>
    <x v="36"/>
    <m/>
    <m/>
    <m/>
    <m/>
    <b v="0"/>
    <n v="0"/>
    <n v="0"/>
    <n v="0"/>
    <n v="0"/>
    <n v="0"/>
    <n v="0"/>
    <n v="0"/>
    <n v="1"/>
    <n v="0"/>
    <n v="0"/>
    <n v="0"/>
    <n v="0"/>
    <n v="0"/>
    <n v="0"/>
    <n v="0"/>
    <m/>
    <m/>
    <m/>
    <m/>
    <m/>
    <m/>
    <m/>
    <m/>
    <m/>
    <m/>
    <m/>
    <m/>
    <m/>
    <m/>
    <m/>
    <m/>
    <m/>
    <m/>
  </r>
  <r>
    <n v="1274"/>
    <m/>
    <x v="2"/>
    <x v="12"/>
    <m/>
    <m/>
    <m/>
    <x v="3"/>
    <x v="2"/>
    <m/>
    <m/>
    <m/>
    <m/>
    <m/>
    <m/>
    <m/>
    <m/>
    <m/>
    <m/>
    <m/>
    <m/>
    <m/>
    <m/>
    <m/>
    <x v="36"/>
    <m/>
    <m/>
    <m/>
    <m/>
    <b v="0"/>
    <n v="0"/>
    <n v="0"/>
    <n v="0"/>
    <n v="0"/>
    <n v="0"/>
    <n v="0"/>
    <n v="0"/>
    <n v="1"/>
    <n v="0"/>
    <n v="0"/>
    <n v="0"/>
    <n v="0"/>
    <n v="0"/>
    <n v="0"/>
    <n v="0"/>
    <m/>
    <m/>
    <m/>
    <m/>
    <m/>
    <m/>
    <m/>
    <m/>
    <m/>
    <m/>
    <m/>
    <m/>
    <m/>
    <m/>
    <m/>
    <m/>
    <m/>
    <m/>
  </r>
  <r>
    <n v="1275"/>
    <m/>
    <x v="2"/>
    <x v="12"/>
    <m/>
    <m/>
    <m/>
    <x v="3"/>
    <x v="2"/>
    <m/>
    <m/>
    <m/>
    <m/>
    <m/>
    <m/>
    <m/>
    <m/>
    <m/>
    <m/>
    <m/>
    <m/>
    <m/>
    <m/>
    <m/>
    <x v="36"/>
    <m/>
    <m/>
    <m/>
    <m/>
    <b v="0"/>
    <n v="0"/>
    <n v="0"/>
    <n v="0"/>
    <n v="0"/>
    <n v="0"/>
    <n v="0"/>
    <n v="0"/>
    <n v="1"/>
    <n v="0"/>
    <n v="0"/>
    <n v="0"/>
    <n v="0"/>
    <n v="0"/>
    <n v="0"/>
    <n v="0"/>
    <m/>
    <m/>
    <m/>
    <m/>
    <m/>
    <m/>
    <m/>
    <m/>
    <m/>
    <m/>
    <m/>
    <m/>
    <m/>
    <m/>
    <m/>
    <m/>
    <m/>
    <m/>
  </r>
  <r>
    <n v="1276"/>
    <m/>
    <x v="2"/>
    <x v="12"/>
    <m/>
    <m/>
    <m/>
    <x v="3"/>
    <x v="2"/>
    <m/>
    <m/>
    <m/>
    <m/>
    <m/>
    <m/>
    <m/>
    <m/>
    <m/>
    <m/>
    <m/>
    <m/>
    <m/>
    <m/>
    <m/>
    <x v="36"/>
    <m/>
    <m/>
    <m/>
    <m/>
    <b v="0"/>
    <n v="0"/>
    <n v="0"/>
    <n v="0"/>
    <n v="0"/>
    <n v="0"/>
    <n v="0"/>
    <n v="0"/>
    <n v="1"/>
    <n v="0"/>
    <n v="0"/>
    <n v="0"/>
    <n v="0"/>
    <n v="0"/>
    <n v="0"/>
    <n v="0"/>
    <m/>
    <m/>
    <m/>
    <m/>
    <m/>
    <m/>
    <m/>
    <m/>
    <m/>
    <m/>
    <m/>
    <m/>
    <m/>
    <m/>
    <m/>
    <m/>
    <m/>
    <m/>
  </r>
  <r>
    <n v="1277"/>
    <m/>
    <x v="2"/>
    <x v="12"/>
    <m/>
    <m/>
    <m/>
    <x v="3"/>
    <x v="2"/>
    <m/>
    <m/>
    <m/>
    <m/>
    <m/>
    <m/>
    <m/>
    <m/>
    <m/>
    <m/>
    <m/>
    <m/>
    <m/>
    <m/>
    <m/>
    <x v="36"/>
    <m/>
    <m/>
    <m/>
    <m/>
    <b v="0"/>
    <n v="0"/>
    <n v="0"/>
    <n v="0"/>
    <n v="0"/>
    <n v="0"/>
    <n v="0"/>
    <n v="0"/>
    <n v="1"/>
    <n v="0"/>
    <n v="0"/>
    <n v="0"/>
    <n v="0"/>
    <n v="0"/>
    <n v="0"/>
    <n v="0"/>
    <m/>
    <m/>
    <m/>
    <m/>
    <m/>
    <m/>
    <m/>
    <m/>
    <m/>
    <m/>
    <m/>
    <m/>
    <m/>
    <m/>
    <m/>
    <m/>
    <m/>
    <m/>
  </r>
  <r>
    <n v="1278"/>
    <m/>
    <x v="2"/>
    <x v="12"/>
    <m/>
    <m/>
    <m/>
    <x v="3"/>
    <x v="2"/>
    <m/>
    <m/>
    <m/>
    <m/>
    <m/>
    <m/>
    <m/>
    <m/>
    <m/>
    <m/>
    <m/>
    <m/>
    <m/>
    <m/>
    <m/>
    <x v="36"/>
    <m/>
    <m/>
    <m/>
    <m/>
    <b v="0"/>
    <n v="0"/>
    <n v="0"/>
    <n v="0"/>
    <n v="0"/>
    <n v="0"/>
    <n v="0"/>
    <n v="0"/>
    <n v="1"/>
    <n v="0"/>
    <n v="0"/>
    <n v="0"/>
    <n v="0"/>
    <n v="0"/>
    <n v="0"/>
    <n v="0"/>
    <m/>
    <m/>
    <m/>
    <m/>
    <m/>
    <m/>
    <m/>
    <m/>
    <m/>
    <m/>
    <m/>
    <m/>
    <m/>
    <m/>
    <m/>
    <m/>
    <m/>
    <m/>
  </r>
  <r>
    <n v="1279"/>
    <m/>
    <x v="2"/>
    <x v="12"/>
    <m/>
    <m/>
    <m/>
    <x v="3"/>
    <x v="2"/>
    <m/>
    <m/>
    <m/>
    <m/>
    <m/>
    <m/>
    <m/>
    <m/>
    <m/>
    <m/>
    <m/>
    <m/>
    <m/>
    <m/>
    <m/>
    <x v="36"/>
    <m/>
    <m/>
    <m/>
    <m/>
    <b v="0"/>
    <n v="0"/>
    <n v="0"/>
    <n v="0"/>
    <n v="0"/>
    <n v="0"/>
    <n v="0"/>
    <n v="0"/>
    <n v="1"/>
    <n v="0"/>
    <n v="0"/>
    <n v="0"/>
    <n v="0"/>
    <n v="0"/>
    <n v="0"/>
    <n v="0"/>
    <m/>
    <m/>
    <m/>
    <m/>
    <m/>
    <m/>
    <m/>
    <m/>
    <m/>
    <m/>
    <m/>
    <m/>
    <m/>
    <m/>
    <m/>
    <m/>
    <m/>
    <m/>
  </r>
  <r>
    <n v="1280"/>
    <m/>
    <x v="2"/>
    <x v="12"/>
    <m/>
    <m/>
    <m/>
    <x v="3"/>
    <x v="2"/>
    <m/>
    <m/>
    <m/>
    <m/>
    <m/>
    <m/>
    <m/>
    <m/>
    <m/>
    <m/>
    <m/>
    <m/>
    <m/>
    <m/>
    <m/>
    <x v="36"/>
    <m/>
    <m/>
    <m/>
    <m/>
    <b v="0"/>
    <n v="0"/>
    <n v="0"/>
    <n v="0"/>
    <n v="0"/>
    <n v="0"/>
    <n v="0"/>
    <n v="0"/>
    <n v="1"/>
    <n v="0"/>
    <n v="0"/>
    <n v="0"/>
    <n v="0"/>
    <n v="0"/>
    <n v="0"/>
    <n v="0"/>
    <m/>
    <m/>
    <m/>
    <m/>
    <m/>
    <m/>
    <m/>
    <m/>
    <m/>
    <m/>
    <m/>
    <m/>
    <m/>
    <m/>
    <m/>
    <m/>
    <m/>
    <m/>
  </r>
  <r>
    <n v="1281"/>
    <m/>
    <x v="2"/>
    <x v="12"/>
    <m/>
    <m/>
    <m/>
    <x v="3"/>
    <x v="2"/>
    <m/>
    <m/>
    <m/>
    <m/>
    <m/>
    <m/>
    <m/>
    <m/>
    <m/>
    <m/>
    <m/>
    <m/>
    <m/>
    <m/>
    <m/>
    <x v="36"/>
    <m/>
    <m/>
    <m/>
    <m/>
    <b v="0"/>
    <n v="0"/>
    <n v="0"/>
    <n v="0"/>
    <n v="0"/>
    <n v="0"/>
    <n v="0"/>
    <n v="0"/>
    <n v="1"/>
    <n v="0"/>
    <n v="0"/>
    <n v="0"/>
    <n v="0"/>
    <n v="0"/>
    <n v="0"/>
    <n v="0"/>
    <m/>
    <m/>
    <m/>
    <m/>
    <m/>
    <m/>
    <m/>
    <m/>
    <m/>
    <m/>
    <m/>
    <m/>
    <m/>
    <m/>
    <m/>
    <m/>
    <m/>
    <m/>
  </r>
  <r>
    <n v="1282"/>
    <m/>
    <x v="2"/>
    <x v="12"/>
    <m/>
    <m/>
    <m/>
    <x v="3"/>
    <x v="2"/>
    <m/>
    <m/>
    <m/>
    <m/>
    <m/>
    <m/>
    <m/>
    <m/>
    <m/>
    <m/>
    <m/>
    <m/>
    <m/>
    <m/>
    <m/>
    <x v="36"/>
    <m/>
    <m/>
    <m/>
    <m/>
    <b v="0"/>
    <n v="0"/>
    <n v="0"/>
    <n v="0"/>
    <n v="0"/>
    <n v="0"/>
    <n v="0"/>
    <n v="0"/>
    <n v="1"/>
    <n v="0"/>
    <n v="0"/>
    <n v="0"/>
    <n v="0"/>
    <n v="0"/>
    <n v="0"/>
    <n v="0"/>
    <m/>
    <m/>
    <m/>
    <m/>
    <m/>
    <m/>
    <m/>
    <m/>
    <m/>
    <m/>
    <m/>
    <m/>
    <m/>
    <m/>
    <m/>
    <m/>
    <m/>
    <m/>
  </r>
  <r>
    <n v="1283"/>
    <m/>
    <x v="2"/>
    <x v="12"/>
    <m/>
    <m/>
    <m/>
    <x v="3"/>
    <x v="2"/>
    <m/>
    <m/>
    <m/>
    <m/>
    <m/>
    <m/>
    <m/>
    <m/>
    <m/>
    <m/>
    <m/>
    <m/>
    <m/>
    <m/>
    <m/>
    <x v="36"/>
    <m/>
    <m/>
    <m/>
    <m/>
    <b v="0"/>
    <n v="0"/>
    <n v="0"/>
    <n v="0"/>
    <n v="0"/>
    <n v="0"/>
    <n v="0"/>
    <n v="0"/>
    <n v="1"/>
    <n v="0"/>
    <n v="0"/>
    <n v="0"/>
    <n v="0"/>
    <n v="0"/>
    <n v="0"/>
    <n v="0"/>
    <m/>
    <m/>
    <m/>
    <m/>
    <m/>
    <m/>
    <m/>
    <m/>
    <m/>
    <m/>
    <m/>
    <m/>
    <m/>
    <m/>
    <m/>
    <m/>
    <m/>
    <m/>
  </r>
  <r>
    <n v="1284"/>
    <m/>
    <x v="2"/>
    <x v="12"/>
    <m/>
    <m/>
    <m/>
    <x v="3"/>
    <x v="2"/>
    <m/>
    <m/>
    <m/>
    <m/>
    <m/>
    <m/>
    <m/>
    <m/>
    <m/>
    <m/>
    <m/>
    <m/>
    <m/>
    <m/>
    <m/>
    <x v="36"/>
    <m/>
    <m/>
    <m/>
    <m/>
    <b v="0"/>
    <n v="0"/>
    <n v="0"/>
    <n v="0"/>
    <n v="0"/>
    <n v="0"/>
    <n v="0"/>
    <n v="0"/>
    <n v="1"/>
    <n v="0"/>
    <n v="0"/>
    <n v="0"/>
    <n v="0"/>
    <n v="0"/>
    <n v="0"/>
    <n v="0"/>
    <m/>
    <m/>
    <m/>
    <m/>
    <m/>
    <m/>
    <m/>
    <m/>
    <m/>
    <m/>
    <m/>
    <m/>
    <m/>
    <m/>
    <m/>
    <m/>
    <m/>
    <m/>
  </r>
  <r>
    <n v="1285"/>
    <m/>
    <x v="2"/>
    <x v="12"/>
    <m/>
    <m/>
    <m/>
    <x v="3"/>
    <x v="2"/>
    <m/>
    <m/>
    <m/>
    <m/>
    <m/>
    <m/>
    <m/>
    <m/>
    <m/>
    <m/>
    <m/>
    <m/>
    <m/>
    <m/>
    <m/>
    <x v="36"/>
    <m/>
    <m/>
    <m/>
    <m/>
    <b v="0"/>
    <n v="0"/>
    <n v="0"/>
    <n v="0"/>
    <n v="0"/>
    <n v="0"/>
    <n v="0"/>
    <n v="0"/>
    <n v="1"/>
    <n v="0"/>
    <n v="0"/>
    <n v="0"/>
    <n v="0"/>
    <n v="0"/>
    <n v="0"/>
    <n v="0"/>
    <m/>
    <m/>
    <m/>
    <m/>
    <m/>
    <m/>
    <m/>
    <m/>
    <m/>
    <m/>
    <m/>
    <m/>
    <m/>
    <m/>
    <m/>
    <m/>
    <m/>
    <m/>
  </r>
  <r>
    <n v="1286"/>
    <m/>
    <x v="2"/>
    <x v="12"/>
    <m/>
    <m/>
    <m/>
    <x v="3"/>
    <x v="2"/>
    <m/>
    <m/>
    <m/>
    <m/>
    <m/>
    <m/>
    <m/>
    <m/>
    <m/>
    <m/>
    <m/>
    <m/>
    <m/>
    <m/>
    <m/>
    <x v="36"/>
    <m/>
    <m/>
    <m/>
    <m/>
    <b v="0"/>
    <n v="0"/>
    <n v="0"/>
    <n v="0"/>
    <n v="0"/>
    <n v="0"/>
    <n v="0"/>
    <n v="0"/>
    <n v="1"/>
    <n v="0"/>
    <n v="0"/>
    <n v="0"/>
    <n v="0"/>
    <n v="0"/>
    <n v="0"/>
    <n v="0"/>
    <m/>
    <m/>
    <m/>
    <m/>
    <m/>
    <m/>
    <m/>
    <m/>
    <m/>
    <m/>
    <m/>
    <m/>
    <m/>
    <m/>
    <m/>
    <m/>
    <m/>
    <m/>
  </r>
  <r>
    <n v="1287"/>
    <m/>
    <x v="2"/>
    <x v="12"/>
    <m/>
    <m/>
    <m/>
    <x v="3"/>
    <x v="2"/>
    <m/>
    <m/>
    <m/>
    <m/>
    <m/>
    <m/>
    <m/>
    <m/>
    <m/>
    <m/>
    <m/>
    <m/>
    <m/>
    <m/>
    <m/>
    <x v="36"/>
    <m/>
    <m/>
    <m/>
    <m/>
    <b v="0"/>
    <n v="0"/>
    <n v="0"/>
    <n v="0"/>
    <n v="0"/>
    <n v="0"/>
    <n v="0"/>
    <n v="0"/>
    <n v="1"/>
    <n v="0"/>
    <n v="0"/>
    <n v="0"/>
    <n v="0"/>
    <n v="0"/>
    <n v="0"/>
    <n v="0"/>
    <m/>
    <m/>
    <m/>
    <m/>
    <m/>
    <m/>
    <m/>
    <m/>
    <m/>
    <m/>
    <m/>
    <m/>
    <m/>
    <m/>
    <m/>
    <m/>
    <m/>
    <m/>
  </r>
  <r>
    <n v="1288"/>
    <m/>
    <x v="2"/>
    <x v="12"/>
    <m/>
    <m/>
    <m/>
    <x v="3"/>
    <x v="2"/>
    <m/>
    <m/>
    <m/>
    <m/>
    <m/>
    <m/>
    <m/>
    <m/>
    <m/>
    <m/>
    <m/>
    <m/>
    <m/>
    <m/>
    <m/>
    <x v="36"/>
    <m/>
    <m/>
    <m/>
    <m/>
    <b v="0"/>
    <n v="0"/>
    <n v="0"/>
    <n v="0"/>
    <n v="0"/>
    <n v="0"/>
    <n v="0"/>
    <n v="0"/>
    <n v="1"/>
    <n v="0"/>
    <n v="0"/>
    <n v="0"/>
    <n v="0"/>
    <n v="0"/>
    <n v="0"/>
    <n v="0"/>
    <m/>
    <m/>
    <m/>
    <m/>
    <m/>
    <m/>
    <m/>
    <m/>
    <m/>
    <m/>
    <m/>
    <m/>
    <m/>
    <m/>
    <m/>
    <m/>
    <m/>
    <m/>
  </r>
  <r>
    <n v="1289"/>
    <m/>
    <x v="2"/>
    <x v="12"/>
    <m/>
    <m/>
    <m/>
    <x v="3"/>
    <x v="2"/>
    <m/>
    <m/>
    <m/>
    <m/>
    <m/>
    <m/>
    <m/>
    <m/>
    <m/>
    <m/>
    <m/>
    <m/>
    <m/>
    <m/>
    <m/>
    <x v="36"/>
    <m/>
    <m/>
    <m/>
    <m/>
    <b v="0"/>
    <n v="0"/>
    <n v="0"/>
    <n v="0"/>
    <n v="0"/>
    <n v="0"/>
    <n v="0"/>
    <n v="0"/>
    <n v="1"/>
    <n v="0"/>
    <n v="0"/>
    <n v="0"/>
    <n v="0"/>
    <n v="0"/>
    <n v="0"/>
    <n v="0"/>
    <m/>
    <m/>
    <m/>
    <m/>
    <m/>
    <m/>
    <m/>
    <m/>
    <m/>
    <m/>
    <m/>
    <m/>
    <m/>
    <m/>
    <m/>
    <m/>
    <m/>
    <m/>
  </r>
  <r>
    <n v="1290"/>
    <m/>
    <x v="2"/>
    <x v="12"/>
    <m/>
    <m/>
    <m/>
    <x v="3"/>
    <x v="2"/>
    <m/>
    <m/>
    <m/>
    <m/>
    <m/>
    <m/>
    <m/>
    <m/>
    <m/>
    <m/>
    <m/>
    <m/>
    <m/>
    <m/>
    <m/>
    <x v="36"/>
    <m/>
    <m/>
    <m/>
    <m/>
    <b v="0"/>
    <n v="0"/>
    <n v="0"/>
    <n v="0"/>
    <n v="0"/>
    <n v="0"/>
    <n v="0"/>
    <n v="0"/>
    <n v="1"/>
    <n v="0"/>
    <n v="0"/>
    <n v="0"/>
    <n v="0"/>
    <n v="0"/>
    <n v="0"/>
    <n v="0"/>
    <m/>
    <m/>
    <m/>
    <m/>
    <m/>
    <m/>
    <m/>
    <m/>
    <m/>
    <m/>
    <m/>
    <m/>
    <m/>
    <m/>
    <m/>
    <m/>
    <m/>
    <m/>
  </r>
  <r>
    <n v="1291"/>
    <m/>
    <x v="2"/>
    <x v="12"/>
    <m/>
    <m/>
    <m/>
    <x v="3"/>
    <x v="2"/>
    <m/>
    <m/>
    <m/>
    <m/>
    <m/>
    <m/>
    <m/>
    <m/>
    <m/>
    <m/>
    <m/>
    <m/>
    <m/>
    <m/>
    <m/>
    <x v="36"/>
    <m/>
    <m/>
    <m/>
    <m/>
    <b v="0"/>
    <n v="0"/>
    <n v="0"/>
    <n v="0"/>
    <n v="0"/>
    <n v="0"/>
    <n v="0"/>
    <n v="0"/>
    <n v="1"/>
    <n v="0"/>
    <n v="0"/>
    <n v="0"/>
    <n v="0"/>
    <n v="0"/>
    <n v="0"/>
    <n v="0"/>
    <m/>
    <m/>
    <m/>
    <m/>
    <m/>
    <m/>
    <m/>
    <m/>
    <m/>
    <m/>
    <m/>
    <m/>
    <m/>
    <m/>
    <m/>
    <m/>
    <m/>
    <m/>
  </r>
  <r>
    <n v="1292"/>
    <m/>
    <x v="2"/>
    <x v="12"/>
    <m/>
    <m/>
    <m/>
    <x v="3"/>
    <x v="2"/>
    <m/>
    <m/>
    <m/>
    <m/>
    <m/>
    <m/>
    <m/>
    <m/>
    <m/>
    <m/>
    <m/>
    <m/>
    <m/>
    <m/>
    <m/>
    <x v="36"/>
    <m/>
    <m/>
    <m/>
    <m/>
    <b v="0"/>
    <n v="0"/>
    <n v="0"/>
    <n v="0"/>
    <n v="0"/>
    <n v="0"/>
    <n v="0"/>
    <n v="0"/>
    <n v="1"/>
    <n v="0"/>
    <n v="0"/>
    <n v="0"/>
    <n v="0"/>
    <n v="0"/>
    <n v="0"/>
    <n v="0"/>
    <m/>
    <m/>
    <m/>
    <m/>
    <m/>
    <m/>
    <m/>
    <m/>
    <m/>
    <m/>
    <m/>
    <m/>
    <m/>
    <m/>
    <m/>
    <m/>
    <m/>
    <m/>
  </r>
  <r>
    <n v="1293"/>
    <m/>
    <x v="2"/>
    <x v="12"/>
    <m/>
    <m/>
    <m/>
    <x v="3"/>
    <x v="2"/>
    <m/>
    <m/>
    <m/>
    <m/>
    <m/>
    <m/>
    <m/>
    <m/>
    <m/>
    <m/>
    <m/>
    <m/>
    <m/>
    <m/>
    <m/>
    <x v="36"/>
    <m/>
    <m/>
    <m/>
    <m/>
    <b v="0"/>
    <n v="0"/>
    <n v="0"/>
    <n v="0"/>
    <n v="0"/>
    <n v="0"/>
    <n v="0"/>
    <n v="0"/>
    <n v="1"/>
    <n v="0"/>
    <n v="0"/>
    <n v="0"/>
    <n v="0"/>
    <n v="0"/>
    <n v="0"/>
    <n v="0"/>
    <m/>
    <m/>
    <m/>
    <m/>
    <m/>
    <m/>
    <m/>
    <m/>
    <m/>
    <m/>
    <m/>
    <m/>
    <m/>
    <m/>
    <m/>
    <m/>
    <m/>
    <m/>
  </r>
  <r>
    <n v="1294"/>
    <m/>
    <x v="2"/>
    <x v="12"/>
    <m/>
    <m/>
    <m/>
    <x v="3"/>
    <x v="2"/>
    <m/>
    <m/>
    <m/>
    <m/>
    <m/>
    <m/>
    <m/>
    <m/>
    <m/>
    <m/>
    <m/>
    <m/>
    <m/>
    <m/>
    <m/>
    <x v="36"/>
    <m/>
    <m/>
    <m/>
    <m/>
    <b v="0"/>
    <n v="0"/>
    <n v="0"/>
    <n v="0"/>
    <n v="0"/>
    <n v="0"/>
    <n v="0"/>
    <n v="0"/>
    <n v="1"/>
    <n v="0"/>
    <n v="0"/>
    <n v="0"/>
    <n v="0"/>
    <n v="0"/>
    <n v="0"/>
    <n v="0"/>
    <m/>
    <m/>
    <m/>
    <m/>
    <m/>
    <m/>
    <m/>
    <m/>
    <m/>
    <m/>
    <m/>
    <m/>
    <m/>
    <m/>
    <m/>
    <m/>
    <m/>
    <m/>
  </r>
  <r>
    <n v="1295"/>
    <m/>
    <x v="2"/>
    <x v="12"/>
    <m/>
    <m/>
    <m/>
    <x v="3"/>
    <x v="2"/>
    <m/>
    <m/>
    <m/>
    <m/>
    <m/>
    <m/>
    <m/>
    <m/>
    <m/>
    <m/>
    <m/>
    <m/>
    <m/>
    <m/>
    <m/>
    <x v="36"/>
    <m/>
    <m/>
    <m/>
    <m/>
    <b v="0"/>
    <n v="0"/>
    <n v="0"/>
    <n v="0"/>
    <n v="0"/>
    <n v="0"/>
    <n v="0"/>
    <n v="0"/>
    <n v="1"/>
    <n v="0"/>
    <n v="0"/>
    <n v="0"/>
    <n v="0"/>
    <n v="0"/>
    <n v="0"/>
    <n v="0"/>
    <m/>
    <m/>
    <m/>
    <m/>
    <m/>
    <m/>
    <m/>
    <m/>
    <m/>
    <m/>
    <m/>
    <m/>
    <m/>
    <m/>
    <m/>
    <m/>
    <m/>
    <m/>
  </r>
  <r>
    <n v="1296"/>
    <m/>
    <x v="2"/>
    <x v="12"/>
    <m/>
    <m/>
    <m/>
    <x v="3"/>
    <x v="2"/>
    <m/>
    <m/>
    <m/>
    <m/>
    <m/>
    <m/>
    <m/>
    <m/>
    <m/>
    <m/>
    <m/>
    <m/>
    <m/>
    <m/>
    <m/>
    <x v="36"/>
    <m/>
    <m/>
    <m/>
    <m/>
    <b v="0"/>
    <n v="0"/>
    <n v="0"/>
    <n v="0"/>
    <n v="0"/>
    <n v="0"/>
    <n v="0"/>
    <n v="0"/>
    <n v="1"/>
    <n v="0"/>
    <n v="0"/>
    <n v="0"/>
    <n v="0"/>
    <n v="0"/>
    <n v="0"/>
    <n v="0"/>
    <m/>
    <m/>
    <m/>
    <m/>
    <m/>
    <m/>
    <m/>
    <m/>
    <m/>
    <m/>
    <m/>
    <m/>
    <m/>
    <m/>
    <m/>
    <m/>
    <m/>
    <m/>
  </r>
  <r>
    <n v="1297"/>
    <m/>
    <x v="2"/>
    <x v="12"/>
    <m/>
    <m/>
    <m/>
    <x v="3"/>
    <x v="2"/>
    <m/>
    <m/>
    <m/>
    <m/>
    <m/>
    <m/>
    <m/>
    <m/>
    <m/>
    <m/>
    <m/>
    <m/>
    <m/>
    <m/>
    <m/>
    <x v="36"/>
    <m/>
    <m/>
    <m/>
    <m/>
    <b v="0"/>
    <n v="0"/>
    <n v="0"/>
    <n v="0"/>
    <n v="0"/>
    <n v="0"/>
    <n v="0"/>
    <n v="0"/>
    <n v="1"/>
    <n v="0"/>
    <n v="0"/>
    <n v="0"/>
    <n v="0"/>
    <n v="0"/>
    <n v="0"/>
    <n v="0"/>
    <m/>
    <m/>
    <m/>
    <m/>
    <m/>
    <m/>
    <m/>
    <m/>
    <m/>
    <m/>
    <m/>
    <m/>
    <m/>
    <m/>
    <m/>
    <m/>
    <m/>
    <m/>
  </r>
  <r>
    <n v="1298"/>
    <m/>
    <x v="2"/>
    <x v="12"/>
    <m/>
    <m/>
    <m/>
    <x v="3"/>
    <x v="2"/>
    <m/>
    <m/>
    <m/>
    <m/>
    <m/>
    <m/>
    <m/>
    <m/>
    <m/>
    <m/>
    <m/>
    <m/>
    <m/>
    <m/>
    <m/>
    <x v="36"/>
    <m/>
    <m/>
    <m/>
    <m/>
    <b v="0"/>
    <n v="0"/>
    <n v="0"/>
    <n v="0"/>
    <n v="0"/>
    <n v="0"/>
    <n v="0"/>
    <n v="0"/>
    <n v="1"/>
    <n v="0"/>
    <n v="0"/>
    <n v="0"/>
    <n v="0"/>
    <n v="0"/>
    <n v="0"/>
    <n v="0"/>
    <m/>
    <m/>
    <m/>
    <m/>
    <m/>
    <m/>
    <m/>
    <m/>
    <m/>
    <m/>
    <m/>
    <m/>
    <m/>
    <m/>
    <m/>
    <m/>
    <m/>
    <m/>
  </r>
  <r>
    <n v="1299"/>
    <m/>
    <x v="2"/>
    <x v="12"/>
    <m/>
    <m/>
    <m/>
    <x v="3"/>
    <x v="2"/>
    <m/>
    <m/>
    <m/>
    <m/>
    <m/>
    <m/>
    <m/>
    <m/>
    <m/>
    <m/>
    <m/>
    <m/>
    <m/>
    <m/>
    <m/>
    <x v="36"/>
    <m/>
    <m/>
    <m/>
    <m/>
    <b v="0"/>
    <n v="0"/>
    <n v="0"/>
    <n v="0"/>
    <n v="0"/>
    <n v="0"/>
    <n v="0"/>
    <n v="0"/>
    <n v="1"/>
    <n v="0"/>
    <n v="0"/>
    <n v="0"/>
    <n v="0"/>
    <n v="0"/>
    <n v="0"/>
    <n v="0"/>
    <m/>
    <m/>
    <m/>
    <m/>
    <m/>
    <m/>
    <m/>
    <m/>
    <m/>
    <m/>
    <m/>
    <m/>
    <m/>
    <m/>
    <m/>
    <m/>
    <m/>
    <m/>
  </r>
  <r>
    <n v="1300"/>
    <m/>
    <x v="2"/>
    <x v="12"/>
    <m/>
    <m/>
    <m/>
    <x v="3"/>
    <x v="2"/>
    <m/>
    <m/>
    <m/>
    <m/>
    <m/>
    <m/>
    <m/>
    <m/>
    <m/>
    <m/>
    <m/>
    <m/>
    <m/>
    <m/>
    <m/>
    <x v="36"/>
    <m/>
    <m/>
    <m/>
    <m/>
    <b v="0"/>
    <n v="0"/>
    <n v="0"/>
    <n v="0"/>
    <n v="0"/>
    <n v="0"/>
    <n v="0"/>
    <n v="0"/>
    <n v="1"/>
    <n v="0"/>
    <n v="0"/>
    <n v="0"/>
    <n v="0"/>
    <n v="0"/>
    <n v="0"/>
    <n v="0"/>
    <m/>
    <m/>
    <m/>
    <m/>
    <m/>
    <m/>
    <m/>
    <m/>
    <m/>
    <m/>
    <m/>
    <m/>
    <m/>
    <m/>
    <m/>
    <m/>
    <m/>
    <m/>
  </r>
  <r>
    <n v="1301"/>
    <m/>
    <x v="2"/>
    <x v="12"/>
    <m/>
    <m/>
    <m/>
    <x v="3"/>
    <x v="2"/>
    <m/>
    <m/>
    <m/>
    <m/>
    <m/>
    <m/>
    <m/>
    <m/>
    <m/>
    <m/>
    <m/>
    <m/>
    <m/>
    <m/>
    <m/>
    <x v="36"/>
    <m/>
    <m/>
    <m/>
    <m/>
    <b v="0"/>
    <n v="0"/>
    <n v="0"/>
    <n v="0"/>
    <n v="0"/>
    <n v="0"/>
    <n v="0"/>
    <n v="0"/>
    <n v="1"/>
    <n v="0"/>
    <n v="0"/>
    <n v="0"/>
    <n v="0"/>
    <n v="0"/>
    <n v="0"/>
    <n v="0"/>
    <m/>
    <m/>
    <m/>
    <m/>
    <m/>
    <m/>
    <m/>
    <m/>
    <m/>
    <m/>
    <m/>
    <m/>
    <m/>
    <m/>
    <m/>
    <m/>
    <m/>
    <m/>
  </r>
  <r>
    <n v="1302"/>
    <m/>
    <x v="2"/>
    <x v="12"/>
    <m/>
    <m/>
    <m/>
    <x v="3"/>
    <x v="2"/>
    <m/>
    <m/>
    <m/>
    <m/>
    <m/>
    <m/>
    <m/>
    <m/>
    <m/>
    <m/>
    <m/>
    <m/>
    <m/>
    <m/>
    <m/>
    <x v="36"/>
    <m/>
    <m/>
    <m/>
    <m/>
    <b v="0"/>
    <n v="0"/>
    <n v="0"/>
    <n v="0"/>
    <n v="0"/>
    <n v="0"/>
    <n v="0"/>
    <n v="0"/>
    <n v="1"/>
    <n v="0"/>
    <n v="0"/>
    <n v="0"/>
    <n v="0"/>
    <n v="0"/>
    <n v="0"/>
    <n v="0"/>
    <m/>
    <m/>
    <m/>
    <m/>
    <m/>
    <m/>
    <m/>
    <m/>
    <m/>
    <m/>
    <m/>
    <m/>
    <m/>
    <m/>
    <m/>
    <m/>
    <m/>
    <m/>
  </r>
  <r>
    <n v="1303"/>
    <m/>
    <x v="2"/>
    <x v="12"/>
    <m/>
    <m/>
    <m/>
    <x v="3"/>
    <x v="2"/>
    <m/>
    <m/>
    <m/>
    <m/>
    <m/>
    <m/>
    <m/>
    <m/>
    <m/>
    <m/>
    <m/>
    <m/>
    <m/>
    <m/>
    <m/>
    <x v="36"/>
    <m/>
    <m/>
    <m/>
    <m/>
    <b v="0"/>
    <n v="0"/>
    <n v="0"/>
    <n v="0"/>
    <n v="0"/>
    <n v="0"/>
    <n v="0"/>
    <n v="0"/>
    <n v="1"/>
    <n v="0"/>
    <n v="0"/>
    <n v="0"/>
    <n v="0"/>
    <n v="0"/>
    <n v="0"/>
    <n v="0"/>
    <m/>
    <m/>
    <m/>
    <m/>
    <m/>
    <m/>
    <m/>
    <m/>
    <m/>
    <m/>
    <m/>
    <m/>
    <m/>
    <m/>
    <m/>
    <m/>
    <m/>
    <m/>
  </r>
  <r>
    <n v="1304"/>
    <m/>
    <x v="2"/>
    <x v="12"/>
    <m/>
    <m/>
    <m/>
    <x v="3"/>
    <x v="2"/>
    <m/>
    <m/>
    <m/>
    <m/>
    <m/>
    <m/>
    <m/>
    <m/>
    <m/>
    <m/>
    <m/>
    <m/>
    <m/>
    <m/>
    <m/>
    <x v="36"/>
    <m/>
    <m/>
    <m/>
    <m/>
    <b v="0"/>
    <n v="0"/>
    <n v="0"/>
    <n v="0"/>
    <n v="0"/>
    <n v="0"/>
    <n v="0"/>
    <n v="0"/>
    <n v="1"/>
    <n v="0"/>
    <n v="0"/>
    <n v="0"/>
    <n v="0"/>
    <n v="0"/>
    <n v="0"/>
    <n v="0"/>
    <m/>
    <m/>
    <m/>
    <m/>
    <m/>
    <m/>
    <m/>
    <m/>
    <m/>
    <m/>
    <m/>
    <m/>
    <m/>
    <m/>
    <m/>
    <m/>
    <m/>
    <m/>
  </r>
  <r>
    <n v="1305"/>
    <m/>
    <x v="2"/>
    <x v="12"/>
    <m/>
    <m/>
    <m/>
    <x v="3"/>
    <x v="2"/>
    <m/>
    <m/>
    <m/>
    <m/>
    <m/>
    <m/>
    <m/>
    <m/>
    <m/>
    <m/>
    <m/>
    <m/>
    <m/>
    <m/>
    <m/>
    <x v="36"/>
    <m/>
    <m/>
    <m/>
    <m/>
    <b v="0"/>
    <n v="0"/>
    <n v="0"/>
    <n v="0"/>
    <n v="0"/>
    <n v="0"/>
    <n v="0"/>
    <n v="0"/>
    <n v="1"/>
    <n v="0"/>
    <n v="0"/>
    <n v="0"/>
    <n v="0"/>
    <n v="0"/>
    <n v="0"/>
    <n v="0"/>
    <m/>
    <m/>
    <m/>
    <m/>
    <m/>
    <m/>
    <m/>
    <m/>
    <m/>
    <m/>
    <m/>
    <m/>
    <m/>
    <m/>
    <m/>
    <m/>
    <m/>
    <m/>
  </r>
  <r>
    <n v="1306"/>
    <m/>
    <x v="2"/>
    <x v="12"/>
    <m/>
    <m/>
    <m/>
    <x v="3"/>
    <x v="2"/>
    <m/>
    <m/>
    <m/>
    <m/>
    <m/>
    <m/>
    <m/>
    <m/>
    <m/>
    <m/>
    <m/>
    <m/>
    <m/>
    <m/>
    <m/>
    <x v="36"/>
    <m/>
    <m/>
    <m/>
    <m/>
    <b v="0"/>
    <n v="0"/>
    <n v="0"/>
    <n v="0"/>
    <n v="0"/>
    <n v="0"/>
    <n v="0"/>
    <n v="0"/>
    <n v="1"/>
    <n v="0"/>
    <n v="0"/>
    <n v="0"/>
    <n v="0"/>
    <n v="0"/>
    <n v="0"/>
    <n v="0"/>
    <m/>
    <m/>
    <m/>
    <m/>
    <m/>
    <m/>
    <m/>
    <m/>
    <m/>
    <m/>
    <m/>
    <m/>
    <m/>
    <m/>
    <m/>
    <m/>
    <m/>
    <m/>
  </r>
  <r>
    <n v="1307"/>
    <m/>
    <x v="2"/>
    <x v="12"/>
    <m/>
    <m/>
    <m/>
    <x v="3"/>
    <x v="2"/>
    <m/>
    <m/>
    <m/>
    <m/>
    <m/>
    <m/>
    <m/>
    <m/>
    <m/>
    <m/>
    <m/>
    <m/>
    <m/>
    <m/>
    <m/>
    <x v="36"/>
    <m/>
    <m/>
    <m/>
    <m/>
    <b v="0"/>
    <n v="0"/>
    <n v="0"/>
    <n v="0"/>
    <n v="0"/>
    <n v="0"/>
    <n v="0"/>
    <n v="0"/>
    <n v="1"/>
    <n v="0"/>
    <n v="0"/>
    <n v="0"/>
    <n v="0"/>
    <n v="0"/>
    <n v="0"/>
    <n v="0"/>
    <m/>
    <m/>
    <m/>
    <m/>
    <m/>
    <m/>
    <m/>
    <m/>
    <m/>
    <m/>
    <m/>
    <m/>
    <m/>
    <m/>
    <m/>
    <m/>
    <m/>
    <m/>
  </r>
  <r>
    <n v="1308"/>
    <m/>
    <x v="2"/>
    <x v="12"/>
    <m/>
    <m/>
    <m/>
    <x v="3"/>
    <x v="2"/>
    <m/>
    <m/>
    <m/>
    <m/>
    <m/>
    <m/>
    <m/>
    <m/>
    <m/>
    <m/>
    <m/>
    <m/>
    <m/>
    <m/>
    <m/>
    <x v="36"/>
    <m/>
    <m/>
    <m/>
    <m/>
    <b v="0"/>
    <n v="0"/>
    <n v="0"/>
    <n v="0"/>
    <n v="0"/>
    <n v="0"/>
    <n v="0"/>
    <n v="0"/>
    <n v="1"/>
    <n v="0"/>
    <n v="0"/>
    <n v="0"/>
    <n v="0"/>
    <n v="0"/>
    <n v="0"/>
    <n v="0"/>
    <m/>
    <m/>
    <m/>
    <m/>
    <m/>
    <m/>
    <m/>
    <m/>
    <m/>
    <m/>
    <m/>
    <m/>
    <m/>
    <m/>
    <m/>
    <m/>
    <m/>
    <m/>
  </r>
  <r>
    <n v="1309"/>
    <m/>
    <x v="2"/>
    <x v="12"/>
    <m/>
    <m/>
    <m/>
    <x v="3"/>
    <x v="2"/>
    <m/>
    <m/>
    <m/>
    <m/>
    <m/>
    <m/>
    <m/>
    <m/>
    <m/>
    <m/>
    <m/>
    <m/>
    <m/>
    <m/>
    <m/>
    <x v="36"/>
    <m/>
    <m/>
    <m/>
    <m/>
    <b v="0"/>
    <n v="0"/>
    <n v="0"/>
    <n v="0"/>
    <n v="0"/>
    <n v="0"/>
    <n v="0"/>
    <n v="0"/>
    <n v="1"/>
    <n v="0"/>
    <n v="0"/>
    <n v="0"/>
    <n v="0"/>
    <n v="0"/>
    <n v="0"/>
    <n v="0"/>
    <m/>
    <m/>
    <m/>
    <m/>
    <m/>
    <m/>
    <m/>
    <m/>
    <m/>
    <m/>
    <m/>
    <m/>
    <m/>
    <m/>
    <m/>
    <m/>
    <m/>
    <m/>
  </r>
  <r>
    <n v="1310"/>
    <m/>
    <x v="2"/>
    <x v="12"/>
    <m/>
    <m/>
    <m/>
    <x v="3"/>
    <x v="2"/>
    <m/>
    <m/>
    <m/>
    <m/>
    <m/>
    <m/>
    <m/>
    <m/>
    <m/>
    <m/>
    <m/>
    <m/>
    <m/>
    <m/>
    <m/>
    <x v="36"/>
    <m/>
    <m/>
    <m/>
    <m/>
    <b v="0"/>
    <n v="0"/>
    <n v="0"/>
    <n v="0"/>
    <n v="0"/>
    <n v="0"/>
    <n v="0"/>
    <n v="0"/>
    <n v="1"/>
    <n v="0"/>
    <n v="0"/>
    <n v="0"/>
    <n v="0"/>
    <n v="0"/>
    <n v="0"/>
    <n v="0"/>
    <m/>
    <m/>
    <m/>
    <m/>
    <m/>
    <m/>
    <m/>
    <m/>
    <m/>
    <m/>
    <m/>
    <m/>
    <m/>
    <m/>
    <m/>
    <m/>
    <m/>
    <m/>
  </r>
  <r>
    <n v="1311"/>
    <m/>
    <x v="2"/>
    <x v="12"/>
    <m/>
    <m/>
    <m/>
    <x v="3"/>
    <x v="2"/>
    <m/>
    <m/>
    <m/>
    <m/>
    <m/>
    <m/>
    <m/>
    <m/>
    <m/>
    <m/>
    <m/>
    <m/>
    <m/>
    <m/>
    <m/>
    <x v="36"/>
    <m/>
    <m/>
    <m/>
    <m/>
    <b v="0"/>
    <n v="0"/>
    <n v="0"/>
    <n v="0"/>
    <n v="0"/>
    <n v="0"/>
    <n v="0"/>
    <n v="0"/>
    <n v="1"/>
    <n v="0"/>
    <n v="0"/>
    <n v="0"/>
    <n v="0"/>
    <n v="0"/>
    <n v="0"/>
    <n v="0"/>
    <m/>
    <m/>
    <m/>
    <m/>
    <m/>
    <m/>
    <m/>
    <m/>
    <m/>
    <m/>
    <m/>
    <m/>
    <m/>
    <m/>
    <m/>
    <m/>
    <m/>
    <m/>
  </r>
  <r>
    <n v="1312"/>
    <m/>
    <x v="2"/>
    <x v="12"/>
    <m/>
    <m/>
    <m/>
    <x v="3"/>
    <x v="2"/>
    <m/>
    <m/>
    <m/>
    <m/>
    <m/>
    <m/>
    <m/>
    <m/>
    <m/>
    <m/>
    <m/>
    <m/>
    <m/>
    <m/>
    <m/>
    <x v="36"/>
    <m/>
    <m/>
    <m/>
    <m/>
    <b v="0"/>
    <n v="0"/>
    <n v="0"/>
    <n v="0"/>
    <n v="0"/>
    <n v="0"/>
    <n v="0"/>
    <n v="0"/>
    <n v="1"/>
    <n v="0"/>
    <n v="0"/>
    <n v="0"/>
    <n v="0"/>
    <n v="0"/>
    <n v="0"/>
    <n v="0"/>
    <m/>
    <m/>
    <m/>
    <m/>
    <m/>
    <m/>
    <m/>
    <m/>
    <m/>
    <m/>
    <m/>
    <m/>
    <m/>
    <m/>
    <m/>
    <m/>
    <m/>
    <m/>
  </r>
  <r>
    <n v="1313"/>
    <m/>
    <x v="2"/>
    <x v="12"/>
    <m/>
    <m/>
    <m/>
    <x v="3"/>
    <x v="2"/>
    <m/>
    <m/>
    <m/>
    <m/>
    <m/>
    <m/>
    <m/>
    <m/>
    <m/>
    <m/>
    <m/>
    <m/>
    <m/>
    <m/>
    <m/>
    <x v="36"/>
    <m/>
    <m/>
    <m/>
    <m/>
    <b v="0"/>
    <n v="0"/>
    <n v="0"/>
    <n v="0"/>
    <n v="0"/>
    <n v="0"/>
    <n v="0"/>
    <n v="0"/>
    <n v="1"/>
    <n v="0"/>
    <n v="0"/>
    <n v="0"/>
    <n v="0"/>
    <n v="0"/>
    <n v="0"/>
    <n v="0"/>
    <m/>
    <m/>
    <m/>
    <m/>
    <m/>
    <m/>
    <m/>
    <m/>
    <m/>
    <m/>
    <m/>
    <m/>
    <m/>
    <m/>
    <m/>
    <m/>
    <m/>
    <m/>
  </r>
  <r>
    <n v="1314"/>
    <m/>
    <x v="2"/>
    <x v="12"/>
    <m/>
    <m/>
    <m/>
    <x v="3"/>
    <x v="2"/>
    <m/>
    <m/>
    <m/>
    <m/>
    <m/>
    <m/>
    <m/>
    <m/>
    <m/>
    <m/>
    <m/>
    <m/>
    <m/>
    <m/>
    <m/>
    <x v="36"/>
    <m/>
    <m/>
    <m/>
    <m/>
    <b v="0"/>
    <n v="0"/>
    <n v="0"/>
    <n v="0"/>
    <n v="0"/>
    <n v="0"/>
    <n v="0"/>
    <n v="0"/>
    <n v="1"/>
    <n v="0"/>
    <n v="0"/>
    <n v="0"/>
    <n v="0"/>
    <n v="0"/>
    <n v="0"/>
    <n v="0"/>
    <m/>
    <m/>
    <m/>
    <m/>
    <m/>
    <m/>
    <m/>
    <m/>
    <m/>
    <m/>
    <m/>
    <m/>
    <m/>
    <m/>
    <m/>
    <m/>
    <m/>
    <m/>
  </r>
  <r>
    <n v="1315"/>
    <m/>
    <x v="2"/>
    <x v="12"/>
    <m/>
    <m/>
    <m/>
    <x v="3"/>
    <x v="2"/>
    <m/>
    <m/>
    <m/>
    <m/>
    <m/>
    <m/>
    <m/>
    <m/>
    <m/>
    <m/>
    <m/>
    <m/>
    <m/>
    <m/>
    <m/>
    <x v="36"/>
    <m/>
    <m/>
    <m/>
    <m/>
    <b v="0"/>
    <n v="0"/>
    <n v="0"/>
    <n v="0"/>
    <n v="0"/>
    <n v="0"/>
    <n v="0"/>
    <n v="0"/>
    <n v="1"/>
    <n v="0"/>
    <n v="0"/>
    <n v="0"/>
    <n v="0"/>
    <n v="0"/>
    <n v="0"/>
    <n v="0"/>
    <m/>
    <m/>
    <m/>
    <m/>
    <m/>
    <m/>
    <m/>
    <m/>
    <m/>
    <m/>
    <m/>
    <m/>
    <m/>
    <m/>
    <m/>
    <m/>
    <m/>
    <m/>
  </r>
  <r>
    <n v="1316"/>
    <m/>
    <x v="2"/>
    <x v="12"/>
    <m/>
    <m/>
    <m/>
    <x v="3"/>
    <x v="2"/>
    <m/>
    <m/>
    <m/>
    <m/>
    <m/>
    <m/>
    <m/>
    <m/>
    <m/>
    <m/>
    <m/>
    <m/>
    <m/>
    <m/>
    <m/>
    <x v="36"/>
    <m/>
    <m/>
    <m/>
    <m/>
    <b v="0"/>
    <n v="0"/>
    <n v="0"/>
    <n v="0"/>
    <n v="0"/>
    <n v="0"/>
    <n v="0"/>
    <n v="0"/>
    <n v="1"/>
    <n v="0"/>
    <n v="0"/>
    <n v="0"/>
    <n v="0"/>
    <n v="0"/>
    <n v="0"/>
    <n v="0"/>
    <m/>
    <m/>
    <m/>
    <m/>
    <m/>
    <m/>
    <m/>
    <m/>
    <m/>
    <m/>
    <m/>
    <m/>
    <m/>
    <m/>
    <m/>
    <m/>
    <m/>
    <m/>
  </r>
  <r>
    <n v="1317"/>
    <m/>
    <x v="2"/>
    <x v="12"/>
    <m/>
    <m/>
    <m/>
    <x v="3"/>
    <x v="2"/>
    <m/>
    <m/>
    <m/>
    <m/>
    <m/>
    <m/>
    <m/>
    <m/>
    <m/>
    <m/>
    <m/>
    <m/>
    <m/>
    <m/>
    <m/>
    <x v="36"/>
    <m/>
    <m/>
    <m/>
    <m/>
    <b v="0"/>
    <n v="0"/>
    <n v="0"/>
    <n v="0"/>
    <n v="0"/>
    <n v="0"/>
    <n v="0"/>
    <n v="0"/>
    <n v="1"/>
    <n v="0"/>
    <n v="0"/>
    <n v="0"/>
    <n v="0"/>
    <n v="0"/>
    <n v="0"/>
    <n v="0"/>
    <m/>
    <m/>
    <m/>
    <m/>
    <m/>
    <m/>
    <m/>
    <m/>
    <m/>
    <m/>
    <m/>
    <m/>
    <m/>
    <m/>
    <m/>
    <m/>
    <m/>
    <m/>
  </r>
  <r>
    <n v="1318"/>
    <m/>
    <x v="2"/>
    <x v="12"/>
    <m/>
    <m/>
    <m/>
    <x v="3"/>
    <x v="2"/>
    <m/>
    <m/>
    <m/>
    <m/>
    <m/>
    <m/>
    <m/>
    <m/>
    <m/>
    <m/>
    <m/>
    <m/>
    <m/>
    <m/>
    <m/>
    <x v="36"/>
    <m/>
    <m/>
    <m/>
    <m/>
    <b v="0"/>
    <n v="0"/>
    <n v="0"/>
    <n v="0"/>
    <n v="0"/>
    <n v="0"/>
    <n v="0"/>
    <n v="0"/>
    <n v="1"/>
    <n v="0"/>
    <n v="0"/>
    <n v="0"/>
    <n v="0"/>
    <n v="0"/>
    <n v="0"/>
    <n v="0"/>
    <m/>
    <m/>
    <m/>
    <m/>
    <m/>
    <m/>
    <m/>
    <m/>
    <m/>
    <m/>
    <m/>
    <m/>
    <m/>
    <m/>
    <m/>
    <m/>
    <m/>
    <m/>
  </r>
  <r>
    <n v="1319"/>
    <m/>
    <x v="2"/>
    <x v="12"/>
    <m/>
    <m/>
    <m/>
    <x v="3"/>
    <x v="2"/>
    <m/>
    <m/>
    <m/>
    <m/>
    <m/>
    <m/>
    <m/>
    <m/>
    <m/>
    <m/>
    <m/>
    <m/>
    <m/>
    <m/>
    <m/>
    <x v="36"/>
    <m/>
    <m/>
    <m/>
    <m/>
    <b v="0"/>
    <n v="0"/>
    <n v="0"/>
    <n v="0"/>
    <n v="0"/>
    <n v="0"/>
    <n v="0"/>
    <n v="0"/>
    <n v="1"/>
    <n v="0"/>
    <n v="0"/>
    <n v="0"/>
    <n v="0"/>
    <n v="0"/>
    <n v="0"/>
    <n v="0"/>
    <m/>
    <m/>
    <m/>
    <m/>
    <m/>
    <m/>
    <m/>
    <m/>
    <m/>
    <m/>
    <m/>
    <m/>
    <m/>
    <m/>
    <m/>
    <m/>
    <m/>
    <m/>
  </r>
  <r>
    <n v="1320"/>
    <m/>
    <x v="2"/>
    <x v="12"/>
    <m/>
    <m/>
    <m/>
    <x v="3"/>
    <x v="2"/>
    <m/>
    <m/>
    <m/>
    <m/>
    <m/>
    <m/>
    <m/>
    <m/>
    <m/>
    <m/>
    <m/>
    <m/>
    <m/>
    <m/>
    <m/>
    <x v="36"/>
    <m/>
    <m/>
    <m/>
    <m/>
    <b v="0"/>
    <n v="0"/>
    <n v="0"/>
    <n v="0"/>
    <n v="0"/>
    <n v="0"/>
    <n v="0"/>
    <n v="0"/>
    <n v="1"/>
    <n v="0"/>
    <n v="0"/>
    <n v="0"/>
    <n v="0"/>
    <n v="0"/>
    <n v="0"/>
    <n v="0"/>
    <m/>
    <m/>
    <m/>
    <m/>
    <m/>
    <m/>
    <m/>
    <m/>
    <m/>
    <m/>
    <m/>
    <m/>
    <m/>
    <m/>
    <m/>
    <m/>
    <m/>
    <m/>
  </r>
  <r>
    <n v="1321"/>
    <m/>
    <x v="2"/>
    <x v="12"/>
    <m/>
    <m/>
    <m/>
    <x v="3"/>
    <x v="2"/>
    <m/>
    <m/>
    <m/>
    <m/>
    <m/>
    <m/>
    <m/>
    <m/>
    <m/>
    <m/>
    <m/>
    <m/>
    <m/>
    <m/>
    <m/>
    <x v="36"/>
    <m/>
    <m/>
    <m/>
    <m/>
    <b v="0"/>
    <n v="0"/>
    <n v="0"/>
    <n v="0"/>
    <n v="0"/>
    <n v="0"/>
    <n v="0"/>
    <n v="0"/>
    <n v="1"/>
    <n v="0"/>
    <n v="0"/>
    <n v="0"/>
    <n v="0"/>
    <n v="0"/>
    <n v="0"/>
    <n v="0"/>
    <m/>
    <m/>
    <m/>
    <m/>
    <m/>
    <m/>
    <m/>
    <m/>
    <m/>
    <m/>
    <m/>
    <m/>
    <m/>
    <m/>
    <m/>
    <m/>
    <m/>
    <m/>
  </r>
  <r>
    <n v="1322"/>
    <m/>
    <x v="2"/>
    <x v="12"/>
    <m/>
    <m/>
    <m/>
    <x v="3"/>
    <x v="2"/>
    <m/>
    <m/>
    <m/>
    <m/>
    <m/>
    <m/>
    <m/>
    <m/>
    <m/>
    <m/>
    <m/>
    <m/>
    <m/>
    <m/>
    <m/>
    <x v="36"/>
    <m/>
    <m/>
    <m/>
    <m/>
    <b v="0"/>
    <n v="0"/>
    <n v="0"/>
    <n v="0"/>
    <n v="0"/>
    <n v="0"/>
    <n v="0"/>
    <n v="0"/>
    <n v="1"/>
    <n v="0"/>
    <n v="0"/>
    <n v="0"/>
    <n v="0"/>
    <n v="0"/>
    <n v="0"/>
    <n v="0"/>
    <m/>
    <m/>
    <m/>
    <m/>
    <m/>
    <m/>
    <m/>
    <m/>
    <m/>
    <m/>
    <m/>
    <m/>
    <m/>
    <m/>
    <m/>
    <m/>
    <m/>
    <m/>
  </r>
  <r>
    <n v="1323"/>
    <m/>
    <x v="2"/>
    <x v="12"/>
    <m/>
    <m/>
    <m/>
    <x v="3"/>
    <x v="2"/>
    <m/>
    <m/>
    <m/>
    <m/>
    <m/>
    <m/>
    <m/>
    <m/>
    <m/>
    <m/>
    <m/>
    <m/>
    <m/>
    <m/>
    <m/>
    <x v="36"/>
    <m/>
    <m/>
    <m/>
    <m/>
    <b v="0"/>
    <n v="0"/>
    <n v="0"/>
    <n v="0"/>
    <n v="0"/>
    <n v="0"/>
    <n v="0"/>
    <n v="0"/>
    <n v="1"/>
    <n v="0"/>
    <n v="0"/>
    <n v="0"/>
    <n v="0"/>
    <n v="0"/>
    <n v="0"/>
    <n v="0"/>
    <m/>
    <m/>
    <m/>
    <m/>
    <m/>
    <m/>
    <m/>
    <m/>
    <m/>
    <m/>
    <m/>
    <m/>
    <m/>
    <m/>
    <m/>
    <m/>
    <m/>
    <m/>
  </r>
  <r>
    <n v="1324"/>
    <m/>
    <x v="2"/>
    <x v="12"/>
    <m/>
    <m/>
    <m/>
    <x v="3"/>
    <x v="2"/>
    <m/>
    <m/>
    <m/>
    <m/>
    <m/>
    <m/>
    <m/>
    <m/>
    <m/>
    <m/>
    <m/>
    <m/>
    <m/>
    <m/>
    <m/>
    <x v="36"/>
    <m/>
    <m/>
    <m/>
    <m/>
    <b v="0"/>
    <n v="0"/>
    <n v="0"/>
    <n v="0"/>
    <n v="0"/>
    <n v="0"/>
    <n v="0"/>
    <n v="0"/>
    <n v="1"/>
    <n v="0"/>
    <n v="0"/>
    <n v="0"/>
    <n v="0"/>
    <n v="0"/>
    <n v="0"/>
    <n v="0"/>
    <m/>
    <m/>
    <m/>
    <m/>
    <m/>
    <m/>
    <m/>
    <m/>
    <m/>
    <m/>
    <m/>
    <m/>
    <m/>
    <m/>
    <m/>
    <m/>
    <m/>
    <m/>
  </r>
  <r>
    <n v="1325"/>
    <m/>
    <x v="2"/>
    <x v="12"/>
    <m/>
    <m/>
    <m/>
    <x v="3"/>
    <x v="2"/>
    <m/>
    <m/>
    <m/>
    <m/>
    <m/>
    <m/>
    <m/>
    <m/>
    <m/>
    <m/>
    <m/>
    <m/>
    <m/>
    <m/>
    <m/>
    <x v="36"/>
    <m/>
    <m/>
    <m/>
    <m/>
    <b v="0"/>
    <n v="0"/>
    <n v="0"/>
    <n v="0"/>
    <n v="0"/>
    <n v="0"/>
    <n v="0"/>
    <n v="0"/>
    <n v="1"/>
    <n v="0"/>
    <n v="0"/>
    <n v="0"/>
    <n v="0"/>
    <n v="0"/>
    <n v="0"/>
    <n v="0"/>
    <m/>
    <m/>
    <m/>
    <m/>
    <m/>
    <m/>
    <m/>
    <m/>
    <m/>
    <m/>
    <m/>
    <m/>
    <m/>
    <m/>
    <m/>
    <m/>
    <m/>
    <m/>
  </r>
  <r>
    <n v="1326"/>
    <m/>
    <x v="2"/>
    <x v="12"/>
    <m/>
    <m/>
    <m/>
    <x v="3"/>
    <x v="2"/>
    <m/>
    <m/>
    <m/>
    <m/>
    <m/>
    <m/>
    <m/>
    <m/>
    <m/>
    <m/>
    <m/>
    <m/>
    <m/>
    <m/>
    <m/>
    <x v="36"/>
    <m/>
    <m/>
    <m/>
    <m/>
    <b v="0"/>
    <n v="0"/>
    <n v="0"/>
    <n v="0"/>
    <n v="0"/>
    <n v="0"/>
    <n v="0"/>
    <n v="0"/>
    <n v="1"/>
    <n v="0"/>
    <n v="0"/>
    <n v="0"/>
    <n v="0"/>
    <n v="0"/>
    <n v="0"/>
    <n v="0"/>
    <m/>
    <m/>
    <m/>
    <m/>
    <m/>
    <m/>
    <m/>
    <m/>
    <m/>
    <m/>
    <m/>
    <m/>
    <m/>
    <m/>
    <m/>
    <m/>
    <m/>
    <m/>
  </r>
  <r>
    <n v="1327"/>
    <m/>
    <x v="2"/>
    <x v="12"/>
    <m/>
    <m/>
    <m/>
    <x v="3"/>
    <x v="2"/>
    <m/>
    <m/>
    <m/>
    <m/>
    <m/>
    <m/>
    <m/>
    <m/>
    <m/>
    <m/>
    <m/>
    <m/>
    <m/>
    <m/>
    <m/>
    <x v="36"/>
    <m/>
    <m/>
    <m/>
    <m/>
    <b v="0"/>
    <n v="0"/>
    <n v="0"/>
    <n v="0"/>
    <n v="0"/>
    <n v="0"/>
    <n v="0"/>
    <n v="0"/>
    <n v="1"/>
    <n v="0"/>
    <n v="0"/>
    <n v="0"/>
    <n v="0"/>
    <n v="0"/>
    <n v="0"/>
    <n v="0"/>
    <m/>
    <m/>
    <m/>
    <m/>
    <m/>
    <m/>
    <m/>
    <m/>
    <m/>
    <m/>
    <m/>
    <m/>
    <m/>
    <m/>
    <m/>
    <m/>
    <m/>
    <m/>
  </r>
  <r>
    <n v="1328"/>
    <m/>
    <x v="2"/>
    <x v="12"/>
    <m/>
    <m/>
    <m/>
    <x v="3"/>
    <x v="2"/>
    <m/>
    <m/>
    <m/>
    <m/>
    <m/>
    <m/>
    <m/>
    <m/>
    <m/>
    <m/>
    <m/>
    <m/>
    <m/>
    <m/>
    <m/>
    <x v="36"/>
    <m/>
    <m/>
    <m/>
    <m/>
    <b v="0"/>
    <n v="0"/>
    <n v="0"/>
    <n v="0"/>
    <n v="0"/>
    <n v="0"/>
    <n v="0"/>
    <n v="0"/>
    <n v="1"/>
    <n v="0"/>
    <n v="0"/>
    <n v="0"/>
    <n v="0"/>
    <n v="0"/>
    <n v="0"/>
    <n v="0"/>
    <m/>
    <m/>
    <m/>
    <m/>
    <m/>
    <m/>
    <m/>
    <m/>
    <m/>
    <m/>
    <m/>
    <m/>
    <m/>
    <m/>
    <m/>
    <m/>
    <m/>
    <m/>
  </r>
  <r>
    <n v="1329"/>
    <m/>
    <x v="2"/>
    <x v="12"/>
    <m/>
    <m/>
    <m/>
    <x v="3"/>
    <x v="2"/>
    <m/>
    <m/>
    <m/>
    <m/>
    <m/>
    <m/>
    <m/>
    <m/>
    <m/>
    <m/>
    <m/>
    <m/>
    <m/>
    <m/>
    <m/>
    <x v="36"/>
    <m/>
    <m/>
    <m/>
    <m/>
    <b v="0"/>
    <n v="0"/>
    <n v="0"/>
    <n v="0"/>
    <n v="0"/>
    <n v="0"/>
    <n v="0"/>
    <n v="0"/>
    <n v="1"/>
    <n v="0"/>
    <n v="0"/>
    <n v="0"/>
    <n v="0"/>
    <n v="0"/>
    <n v="0"/>
    <n v="0"/>
    <m/>
    <m/>
    <m/>
    <m/>
    <m/>
    <m/>
    <m/>
    <m/>
    <m/>
    <m/>
    <m/>
    <m/>
    <m/>
    <m/>
    <m/>
    <m/>
    <m/>
    <m/>
  </r>
  <r>
    <n v="1330"/>
    <m/>
    <x v="2"/>
    <x v="12"/>
    <m/>
    <m/>
    <m/>
    <x v="3"/>
    <x v="2"/>
    <m/>
    <m/>
    <m/>
    <m/>
    <m/>
    <m/>
    <m/>
    <m/>
    <m/>
    <m/>
    <m/>
    <m/>
    <m/>
    <m/>
    <m/>
    <x v="36"/>
    <m/>
    <m/>
    <m/>
    <m/>
    <b v="0"/>
    <n v="0"/>
    <n v="0"/>
    <n v="0"/>
    <n v="0"/>
    <n v="0"/>
    <n v="0"/>
    <n v="0"/>
    <n v="1"/>
    <n v="0"/>
    <n v="0"/>
    <n v="0"/>
    <n v="0"/>
    <n v="0"/>
    <n v="0"/>
    <n v="0"/>
    <m/>
    <m/>
    <m/>
    <m/>
    <m/>
    <m/>
    <m/>
    <m/>
    <m/>
    <m/>
    <m/>
    <m/>
    <m/>
    <m/>
    <m/>
    <m/>
    <m/>
    <m/>
  </r>
  <r>
    <n v="1331"/>
    <m/>
    <x v="2"/>
    <x v="12"/>
    <m/>
    <m/>
    <m/>
    <x v="3"/>
    <x v="2"/>
    <m/>
    <m/>
    <m/>
    <m/>
    <m/>
    <m/>
    <m/>
    <m/>
    <m/>
    <m/>
    <m/>
    <m/>
    <m/>
    <m/>
    <m/>
    <x v="36"/>
    <m/>
    <m/>
    <m/>
    <m/>
    <b v="0"/>
    <n v="0"/>
    <n v="0"/>
    <n v="0"/>
    <n v="0"/>
    <n v="0"/>
    <n v="0"/>
    <n v="0"/>
    <n v="1"/>
    <n v="0"/>
    <n v="0"/>
    <n v="0"/>
    <n v="0"/>
    <n v="0"/>
    <n v="0"/>
    <n v="0"/>
    <m/>
    <m/>
    <m/>
    <m/>
    <m/>
    <m/>
    <m/>
    <m/>
    <m/>
    <m/>
    <m/>
    <m/>
    <m/>
    <m/>
    <m/>
    <m/>
    <m/>
    <m/>
  </r>
  <r>
    <n v="1332"/>
    <m/>
    <x v="2"/>
    <x v="12"/>
    <m/>
    <m/>
    <m/>
    <x v="3"/>
    <x v="2"/>
    <m/>
    <m/>
    <m/>
    <m/>
    <m/>
    <m/>
    <m/>
    <m/>
    <m/>
    <m/>
    <m/>
    <m/>
    <m/>
    <m/>
    <m/>
    <x v="36"/>
    <m/>
    <m/>
    <m/>
    <m/>
    <b v="0"/>
    <n v="0"/>
    <n v="0"/>
    <n v="0"/>
    <n v="0"/>
    <n v="0"/>
    <n v="0"/>
    <n v="0"/>
    <n v="1"/>
    <n v="0"/>
    <n v="0"/>
    <n v="0"/>
    <n v="0"/>
    <n v="0"/>
    <n v="0"/>
    <n v="0"/>
    <m/>
    <m/>
    <m/>
    <m/>
    <m/>
    <m/>
    <m/>
    <m/>
    <m/>
    <m/>
    <m/>
    <m/>
    <m/>
    <m/>
    <m/>
    <m/>
    <m/>
    <m/>
  </r>
  <r>
    <n v="1333"/>
    <m/>
    <x v="2"/>
    <x v="12"/>
    <m/>
    <m/>
    <m/>
    <x v="3"/>
    <x v="2"/>
    <m/>
    <m/>
    <m/>
    <m/>
    <m/>
    <m/>
    <m/>
    <m/>
    <m/>
    <m/>
    <m/>
    <m/>
    <m/>
    <m/>
    <m/>
    <x v="36"/>
    <m/>
    <m/>
    <m/>
    <m/>
    <b v="0"/>
    <n v="0"/>
    <n v="0"/>
    <n v="0"/>
    <n v="0"/>
    <n v="0"/>
    <n v="0"/>
    <n v="0"/>
    <n v="1"/>
    <n v="0"/>
    <n v="0"/>
    <n v="0"/>
    <n v="0"/>
    <n v="0"/>
    <n v="0"/>
    <n v="0"/>
    <m/>
    <m/>
    <m/>
    <m/>
    <m/>
    <m/>
    <m/>
    <m/>
    <m/>
    <m/>
    <m/>
    <m/>
    <m/>
    <m/>
    <m/>
    <m/>
    <m/>
    <m/>
  </r>
  <r>
    <n v="1334"/>
    <m/>
    <x v="2"/>
    <x v="12"/>
    <m/>
    <m/>
    <m/>
    <x v="3"/>
    <x v="2"/>
    <m/>
    <m/>
    <m/>
    <m/>
    <m/>
    <m/>
    <m/>
    <m/>
    <m/>
    <m/>
    <m/>
    <m/>
    <m/>
    <m/>
    <m/>
    <x v="36"/>
    <m/>
    <m/>
    <m/>
    <m/>
    <b v="0"/>
    <n v="0"/>
    <n v="0"/>
    <n v="0"/>
    <n v="0"/>
    <n v="0"/>
    <n v="0"/>
    <n v="0"/>
    <n v="1"/>
    <n v="0"/>
    <n v="0"/>
    <n v="0"/>
    <n v="0"/>
    <n v="0"/>
    <n v="0"/>
    <n v="0"/>
    <m/>
    <m/>
    <m/>
    <m/>
    <m/>
    <m/>
    <m/>
    <m/>
    <m/>
    <m/>
    <m/>
    <m/>
    <m/>
    <m/>
    <m/>
    <m/>
    <m/>
    <m/>
  </r>
  <r>
    <n v="1335"/>
    <m/>
    <x v="2"/>
    <x v="12"/>
    <m/>
    <m/>
    <m/>
    <x v="3"/>
    <x v="2"/>
    <m/>
    <m/>
    <m/>
    <m/>
    <m/>
    <m/>
    <m/>
    <m/>
    <m/>
    <m/>
    <m/>
    <m/>
    <m/>
    <m/>
    <m/>
    <x v="36"/>
    <m/>
    <m/>
    <m/>
    <m/>
    <b v="0"/>
    <n v="0"/>
    <n v="0"/>
    <n v="0"/>
    <n v="0"/>
    <n v="0"/>
    <n v="0"/>
    <n v="0"/>
    <n v="1"/>
    <n v="0"/>
    <n v="0"/>
    <n v="0"/>
    <n v="0"/>
    <n v="0"/>
    <n v="0"/>
    <n v="0"/>
    <m/>
    <m/>
    <m/>
    <m/>
    <m/>
    <m/>
    <m/>
    <m/>
    <m/>
    <m/>
    <m/>
    <m/>
    <m/>
    <m/>
    <m/>
    <m/>
    <m/>
    <m/>
  </r>
  <r>
    <n v="1336"/>
    <m/>
    <x v="2"/>
    <x v="12"/>
    <m/>
    <m/>
    <m/>
    <x v="3"/>
    <x v="2"/>
    <m/>
    <m/>
    <m/>
    <m/>
    <m/>
    <m/>
    <m/>
    <m/>
    <m/>
    <m/>
    <m/>
    <m/>
    <m/>
    <m/>
    <m/>
    <x v="36"/>
    <m/>
    <m/>
    <m/>
    <m/>
    <b v="0"/>
    <n v="0"/>
    <n v="0"/>
    <n v="0"/>
    <n v="0"/>
    <n v="0"/>
    <n v="0"/>
    <n v="0"/>
    <n v="1"/>
    <n v="0"/>
    <n v="0"/>
    <n v="0"/>
    <n v="0"/>
    <n v="0"/>
    <n v="0"/>
    <n v="0"/>
    <m/>
    <m/>
    <m/>
    <m/>
    <m/>
    <m/>
    <m/>
    <m/>
    <m/>
    <m/>
    <m/>
    <m/>
    <m/>
    <m/>
    <m/>
    <m/>
    <m/>
    <m/>
  </r>
  <r>
    <n v="1337"/>
    <m/>
    <x v="2"/>
    <x v="12"/>
    <m/>
    <m/>
    <m/>
    <x v="3"/>
    <x v="2"/>
    <m/>
    <m/>
    <m/>
    <m/>
    <m/>
    <m/>
    <m/>
    <m/>
    <m/>
    <m/>
    <m/>
    <m/>
    <m/>
    <m/>
    <m/>
    <x v="36"/>
    <m/>
    <m/>
    <m/>
    <m/>
    <b v="0"/>
    <n v="0"/>
    <n v="0"/>
    <n v="0"/>
    <n v="0"/>
    <n v="0"/>
    <n v="0"/>
    <n v="0"/>
    <n v="1"/>
    <n v="0"/>
    <n v="0"/>
    <n v="0"/>
    <n v="0"/>
    <n v="0"/>
    <n v="0"/>
    <n v="0"/>
    <m/>
    <m/>
    <m/>
    <m/>
    <m/>
    <m/>
    <m/>
    <m/>
    <m/>
    <m/>
    <m/>
    <m/>
    <m/>
    <m/>
    <m/>
    <m/>
    <m/>
    <m/>
  </r>
  <r>
    <n v="1338"/>
    <m/>
    <x v="2"/>
    <x v="12"/>
    <m/>
    <m/>
    <m/>
    <x v="3"/>
    <x v="2"/>
    <m/>
    <m/>
    <m/>
    <m/>
    <m/>
    <m/>
    <m/>
    <m/>
    <m/>
    <m/>
    <m/>
    <m/>
    <m/>
    <m/>
    <m/>
    <x v="36"/>
    <m/>
    <m/>
    <m/>
    <m/>
    <b v="0"/>
    <n v="0"/>
    <n v="0"/>
    <n v="0"/>
    <n v="0"/>
    <n v="0"/>
    <n v="0"/>
    <n v="0"/>
    <n v="1"/>
    <n v="0"/>
    <n v="0"/>
    <n v="0"/>
    <n v="0"/>
    <n v="0"/>
    <n v="0"/>
    <n v="0"/>
    <m/>
    <m/>
    <m/>
    <m/>
    <m/>
    <m/>
    <m/>
    <m/>
    <m/>
    <m/>
    <m/>
    <m/>
    <m/>
    <m/>
    <m/>
    <m/>
    <m/>
    <m/>
  </r>
  <r>
    <n v="1339"/>
    <m/>
    <x v="2"/>
    <x v="12"/>
    <m/>
    <m/>
    <m/>
    <x v="3"/>
    <x v="2"/>
    <m/>
    <m/>
    <m/>
    <m/>
    <m/>
    <m/>
    <m/>
    <m/>
    <m/>
    <m/>
    <m/>
    <m/>
    <m/>
    <m/>
    <m/>
    <x v="36"/>
    <m/>
    <m/>
    <m/>
    <m/>
    <b v="0"/>
    <n v="0"/>
    <n v="0"/>
    <n v="0"/>
    <n v="0"/>
    <n v="0"/>
    <n v="0"/>
    <n v="0"/>
    <n v="1"/>
    <n v="0"/>
    <n v="0"/>
    <n v="0"/>
    <n v="0"/>
    <n v="0"/>
    <n v="0"/>
    <n v="0"/>
    <m/>
    <m/>
    <m/>
    <m/>
    <m/>
    <m/>
    <m/>
    <m/>
    <m/>
    <m/>
    <m/>
    <m/>
    <m/>
    <m/>
    <m/>
    <m/>
    <m/>
    <m/>
  </r>
  <r>
    <n v="1340"/>
    <m/>
    <x v="2"/>
    <x v="12"/>
    <m/>
    <m/>
    <m/>
    <x v="3"/>
    <x v="2"/>
    <m/>
    <m/>
    <m/>
    <m/>
    <m/>
    <m/>
    <m/>
    <m/>
    <m/>
    <m/>
    <m/>
    <m/>
    <m/>
    <m/>
    <m/>
    <x v="36"/>
    <m/>
    <m/>
    <m/>
    <m/>
    <b v="0"/>
    <n v="0"/>
    <n v="0"/>
    <n v="0"/>
    <n v="0"/>
    <n v="0"/>
    <n v="0"/>
    <n v="0"/>
    <n v="1"/>
    <n v="0"/>
    <n v="0"/>
    <n v="0"/>
    <n v="0"/>
    <n v="0"/>
    <n v="0"/>
    <n v="0"/>
    <m/>
    <m/>
    <m/>
    <m/>
    <m/>
    <m/>
    <m/>
    <m/>
    <m/>
    <m/>
    <m/>
    <m/>
    <m/>
    <m/>
    <m/>
    <m/>
    <m/>
    <m/>
  </r>
  <r>
    <n v="1341"/>
    <m/>
    <x v="2"/>
    <x v="12"/>
    <m/>
    <m/>
    <m/>
    <x v="3"/>
    <x v="2"/>
    <m/>
    <m/>
    <m/>
    <m/>
    <m/>
    <m/>
    <m/>
    <m/>
    <m/>
    <m/>
    <m/>
    <m/>
    <m/>
    <m/>
    <m/>
    <x v="36"/>
    <m/>
    <m/>
    <m/>
    <m/>
    <b v="0"/>
    <n v="0"/>
    <n v="0"/>
    <n v="0"/>
    <n v="0"/>
    <n v="0"/>
    <n v="0"/>
    <n v="0"/>
    <n v="1"/>
    <n v="0"/>
    <n v="0"/>
    <n v="0"/>
    <n v="0"/>
    <n v="0"/>
    <n v="0"/>
    <n v="0"/>
    <m/>
    <m/>
    <m/>
    <m/>
    <m/>
    <m/>
    <m/>
    <m/>
    <m/>
    <m/>
    <m/>
    <m/>
    <m/>
    <m/>
    <m/>
    <m/>
    <m/>
    <m/>
  </r>
  <r>
    <n v="1342"/>
    <m/>
    <x v="2"/>
    <x v="12"/>
    <m/>
    <m/>
    <m/>
    <x v="3"/>
    <x v="2"/>
    <m/>
    <m/>
    <m/>
    <m/>
    <m/>
    <m/>
    <m/>
    <m/>
    <m/>
    <m/>
    <m/>
    <m/>
    <m/>
    <m/>
    <m/>
    <x v="36"/>
    <m/>
    <m/>
    <m/>
    <m/>
    <b v="0"/>
    <n v="0"/>
    <n v="0"/>
    <n v="0"/>
    <n v="0"/>
    <n v="0"/>
    <n v="0"/>
    <n v="0"/>
    <n v="1"/>
    <n v="0"/>
    <n v="0"/>
    <n v="0"/>
    <n v="0"/>
    <n v="0"/>
    <n v="0"/>
    <n v="0"/>
    <m/>
    <m/>
    <m/>
    <m/>
    <m/>
    <m/>
    <m/>
    <m/>
    <m/>
    <m/>
    <m/>
    <m/>
    <m/>
    <m/>
    <m/>
    <m/>
    <m/>
    <m/>
  </r>
  <r>
    <n v="1343"/>
    <m/>
    <x v="2"/>
    <x v="12"/>
    <m/>
    <m/>
    <m/>
    <x v="3"/>
    <x v="2"/>
    <m/>
    <m/>
    <m/>
    <m/>
    <m/>
    <m/>
    <m/>
    <m/>
    <m/>
    <m/>
    <m/>
    <m/>
    <m/>
    <m/>
    <m/>
    <x v="36"/>
    <m/>
    <m/>
    <m/>
    <m/>
    <b v="0"/>
    <n v="0"/>
    <n v="0"/>
    <n v="0"/>
    <n v="0"/>
    <n v="0"/>
    <n v="0"/>
    <n v="0"/>
    <n v="1"/>
    <n v="0"/>
    <n v="0"/>
    <n v="0"/>
    <n v="0"/>
    <n v="0"/>
    <n v="0"/>
    <n v="0"/>
    <m/>
    <m/>
    <m/>
    <m/>
    <m/>
    <m/>
    <m/>
    <m/>
    <m/>
    <m/>
    <m/>
    <m/>
    <m/>
    <m/>
    <m/>
    <m/>
    <m/>
    <m/>
  </r>
  <r>
    <n v="1344"/>
    <m/>
    <x v="2"/>
    <x v="12"/>
    <m/>
    <m/>
    <m/>
    <x v="3"/>
    <x v="2"/>
    <m/>
    <m/>
    <m/>
    <m/>
    <m/>
    <m/>
    <m/>
    <m/>
    <m/>
    <m/>
    <m/>
    <m/>
    <m/>
    <m/>
    <m/>
    <x v="36"/>
    <m/>
    <m/>
    <m/>
    <m/>
    <b v="0"/>
    <n v="0"/>
    <n v="0"/>
    <n v="0"/>
    <n v="0"/>
    <n v="0"/>
    <n v="0"/>
    <n v="0"/>
    <n v="1"/>
    <n v="0"/>
    <n v="0"/>
    <n v="0"/>
    <n v="0"/>
    <n v="0"/>
    <n v="0"/>
    <n v="0"/>
    <m/>
    <m/>
    <m/>
    <m/>
    <m/>
    <m/>
    <m/>
    <m/>
    <m/>
    <m/>
    <m/>
    <m/>
    <m/>
    <m/>
    <m/>
    <m/>
    <m/>
    <m/>
  </r>
  <r>
    <n v="1345"/>
    <m/>
    <x v="2"/>
    <x v="12"/>
    <m/>
    <m/>
    <m/>
    <x v="3"/>
    <x v="2"/>
    <m/>
    <m/>
    <m/>
    <m/>
    <m/>
    <m/>
    <m/>
    <m/>
    <m/>
    <m/>
    <m/>
    <m/>
    <m/>
    <m/>
    <m/>
    <x v="36"/>
    <m/>
    <m/>
    <m/>
    <m/>
    <b v="0"/>
    <n v="0"/>
    <n v="0"/>
    <n v="0"/>
    <n v="0"/>
    <n v="0"/>
    <n v="0"/>
    <n v="0"/>
    <n v="1"/>
    <n v="0"/>
    <n v="0"/>
    <n v="0"/>
    <n v="0"/>
    <n v="0"/>
    <n v="0"/>
    <n v="0"/>
    <m/>
    <m/>
    <m/>
    <m/>
    <m/>
    <m/>
    <m/>
    <m/>
    <m/>
    <m/>
    <m/>
    <m/>
    <m/>
    <m/>
    <m/>
    <m/>
    <m/>
    <m/>
  </r>
  <r>
    <n v="1346"/>
    <m/>
    <x v="2"/>
    <x v="12"/>
    <m/>
    <m/>
    <m/>
    <x v="3"/>
    <x v="2"/>
    <m/>
    <m/>
    <m/>
    <m/>
    <m/>
    <m/>
    <m/>
    <m/>
    <m/>
    <m/>
    <m/>
    <m/>
    <m/>
    <m/>
    <m/>
    <x v="36"/>
    <m/>
    <m/>
    <m/>
    <m/>
    <b v="0"/>
    <n v="0"/>
    <n v="0"/>
    <n v="0"/>
    <n v="0"/>
    <n v="0"/>
    <n v="0"/>
    <n v="0"/>
    <n v="1"/>
    <n v="0"/>
    <n v="0"/>
    <n v="0"/>
    <n v="0"/>
    <n v="0"/>
    <n v="0"/>
    <n v="0"/>
    <m/>
    <m/>
    <m/>
    <m/>
    <m/>
    <m/>
    <m/>
    <m/>
    <m/>
    <m/>
    <m/>
    <m/>
    <m/>
    <m/>
    <m/>
    <m/>
    <m/>
    <m/>
  </r>
  <r>
    <n v="1347"/>
    <m/>
    <x v="2"/>
    <x v="12"/>
    <m/>
    <m/>
    <m/>
    <x v="3"/>
    <x v="2"/>
    <m/>
    <m/>
    <m/>
    <m/>
    <m/>
    <m/>
    <m/>
    <m/>
    <m/>
    <m/>
    <m/>
    <m/>
    <m/>
    <m/>
    <m/>
    <x v="36"/>
    <m/>
    <m/>
    <m/>
    <m/>
    <b v="0"/>
    <n v="0"/>
    <n v="0"/>
    <n v="0"/>
    <n v="0"/>
    <n v="0"/>
    <n v="0"/>
    <n v="0"/>
    <n v="1"/>
    <n v="0"/>
    <n v="0"/>
    <n v="0"/>
    <n v="0"/>
    <n v="0"/>
    <n v="0"/>
    <n v="0"/>
    <m/>
    <m/>
    <m/>
    <m/>
    <m/>
    <m/>
    <m/>
    <m/>
    <m/>
    <m/>
    <m/>
    <m/>
    <m/>
    <m/>
    <m/>
    <m/>
    <m/>
    <m/>
  </r>
  <r>
    <n v="1348"/>
    <m/>
    <x v="2"/>
    <x v="12"/>
    <m/>
    <m/>
    <m/>
    <x v="3"/>
    <x v="2"/>
    <m/>
    <m/>
    <m/>
    <m/>
    <m/>
    <m/>
    <m/>
    <m/>
    <m/>
    <m/>
    <m/>
    <m/>
    <m/>
    <m/>
    <m/>
    <x v="36"/>
    <m/>
    <m/>
    <m/>
    <m/>
    <b v="0"/>
    <n v="0"/>
    <n v="0"/>
    <n v="0"/>
    <n v="0"/>
    <n v="0"/>
    <n v="0"/>
    <n v="0"/>
    <n v="1"/>
    <n v="0"/>
    <n v="0"/>
    <n v="0"/>
    <n v="0"/>
    <n v="0"/>
    <n v="0"/>
    <n v="0"/>
    <m/>
    <m/>
    <m/>
    <m/>
    <m/>
    <m/>
    <m/>
    <m/>
    <m/>
    <m/>
    <m/>
    <m/>
    <m/>
    <m/>
    <m/>
    <m/>
    <m/>
    <m/>
  </r>
  <r>
    <n v="1349"/>
    <m/>
    <x v="2"/>
    <x v="12"/>
    <m/>
    <m/>
    <m/>
    <x v="3"/>
    <x v="2"/>
    <m/>
    <m/>
    <m/>
    <m/>
    <m/>
    <m/>
    <m/>
    <m/>
    <m/>
    <m/>
    <m/>
    <m/>
    <m/>
    <m/>
    <m/>
    <x v="36"/>
    <m/>
    <m/>
    <m/>
    <m/>
    <b v="0"/>
    <n v="0"/>
    <n v="0"/>
    <n v="0"/>
    <n v="0"/>
    <n v="0"/>
    <n v="0"/>
    <n v="0"/>
    <n v="1"/>
    <n v="0"/>
    <n v="0"/>
    <n v="0"/>
    <n v="0"/>
    <n v="0"/>
    <n v="0"/>
    <n v="0"/>
    <m/>
    <m/>
    <m/>
    <m/>
    <m/>
    <m/>
    <m/>
    <m/>
    <m/>
    <m/>
    <m/>
    <m/>
    <m/>
    <m/>
    <m/>
    <m/>
    <m/>
    <m/>
  </r>
  <r>
    <n v="1350"/>
    <m/>
    <x v="2"/>
    <x v="12"/>
    <m/>
    <m/>
    <m/>
    <x v="3"/>
    <x v="2"/>
    <m/>
    <m/>
    <m/>
    <m/>
    <m/>
    <m/>
    <m/>
    <m/>
    <m/>
    <m/>
    <m/>
    <m/>
    <m/>
    <m/>
    <m/>
    <x v="36"/>
    <m/>
    <m/>
    <m/>
    <m/>
    <b v="0"/>
    <n v="0"/>
    <n v="0"/>
    <n v="0"/>
    <n v="0"/>
    <n v="0"/>
    <n v="0"/>
    <n v="0"/>
    <n v="1"/>
    <n v="0"/>
    <n v="0"/>
    <n v="0"/>
    <n v="0"/>
    <n v="0"/>
    <n v="0"/>
    <n v="0"/>
    <m/>
    <m/>
    <m/>
    <m/>
    <m/>
    <m/>
    <m/>
    <m/>
    <m/>
    <m/>
    <m/>
    <m/>
    <m/>
    <m/>
    <m/>
    <m/>
    <m/>
    <m/>
  </r>
  <r>
    <n v="1351"/>
    <m/>
    <x v="2"/>
    <x v="12"/>
    <m/>
    <m/>
    <m/>
    <x v="3"/>
    <x v="2"/>
    <m/>
    <m/>
    <m/>
    <m/>
    <m/>
    <m/>
    <m/>
    <m/>
    <m/>
    <m/>
    <m/>
    <m/>
    <m/>
    <m/>
    <m/>
    <x v="36"/>
    <m/>
    <m/>
    <m/>
    <m/>
    <b v="0"/>
    <n v="0"/>
    <n v="0"/>
    <n v="0"/>
    <n v="0"/>
    <n v="0"/>
    <n v="0"/>
    <n v="0"/>
    <n v="1"/>
    <n v="0"/>
    <n v="0"/>
    <n v="0"/>
    <n v="0"/>
    <n v="0"/>
    <n v="0"/>
    <n v="0"/>
    <m/>
    <m/>
    <m/>
    <m/>
    <m/>
    <m/>
    <m/>
    <m/>
    <m/>
    <m/>
    <m/>
    <m/>
    <m/>
    <m/>
    <m/>
    <m/>
    <m/>
    <m/>
  </r>
  <r>
    <n v="1352"/>
    <m/>
    <x v="2"/>
    <x v="12"/>
    <m/>
    <m/>
    <m/>
    <x v="3"/>
    <x v="2"/>
    <m/>
    <m/>
    <m/>
    <m/>
    <m/>
    <m/>
    <m/>
    <m/>
    <m/>
    <m/>
    <m/>
    <m/>
    <m/>
    <m/>
    <m/>
    <x v="36"/>
    <m/>
    <m/>
    <m/>
    <m/>
    <b v="0"/>
    <n v="0"/>
    <n v="0"/>
    <n v="0"/>
    <n v="0"/>
    <n v="0"/>
    <n v="0"/>
    <n v="0"/>
    <n v="1"/>
    <n v="0"/>
    <n v="0"/>
    <n v="0"/>
    <n v="0"/>
    <n v="0"/>
    <n v="0"/>
    <n v="0"/>
    <m/>
    <m/>
    <m/>
    <m/>
    <m/>
    <m/>
    <m/>
    <m/>
    <m/>
    <m/>
    <m/>
    <m/>
    <m/>
    <m/>
    <m/>
    <m/>
    <m/>
    <m/>
  </r>
  <r>
    <n v="1353"/>
    <m/>
    <x v="2"/>
    <x v="12"/>
    <m/>
    <m/>
    <m/>
    <x v="3"/>
    <x v="2"/>
    <m/>
    <m/>
    <m/>
    <m/>
    <m/>
    <m/>
    <m/>
    <m/>
    <m/>
    <m/>
    <m/>
    <m/>
    <m/>
    <m/>
    <m/>
    <x v="36"/>
    <m/>
    <m/>
    <m/>
    <m/>
    <b v="0"/>
    <n v="0"/>
    <n v="0"/>
    <n v="0"/>
    <n v="0"/>
    <n v="0"/>
    <n v="0"/>
    <n v="0"/>
    <n v="1"/>
    <n v="0"/>
    <n v="0"/>
    <n v="0"/>
    <n v="0"/>
    <n v="0"/>
    <n v="0"/>
    <n v="0"/>
    <m/>
    <m/>
    <m/>
    <m/>
    <m/>
    <m/>
    <m/>
    <m/>
    <m/>
    <m/>
    <m/>
    <m/>
    <m/>
    <m/>
    <m/>
    <m/>
    <m/>
    <m/>
  </r>
  <r>
    <n v="1354"/>
    <m/>
    <x v="2"/>
    <x v="12"/>
    <m/>
    <m/>
    <m/>
    <x v="3"/>
    <x v="2"/>
    <m/>
    <m/>
    <m/>
    <m/>
    <m/>
    <m/>
    <m/>
    <m/>
    <m/>
    <m/>
    <m/>
    <m/>
    <m/>
    <m/>
    <m/>
    <x v="36"/>
    <m/>
    <m/>
    <m/>
    <m/>
    <b v="0"/>
    <n v="0"/>
    <n v="0"/>
    <n v="0"/>
    <n v="0"/>
    <n v="0"/>
    <n v="0"/>
    <n v="0"/>
    <n v="1"/>
    <n v="0"/>
    <n v="0"/>
    <n v="0"/>
    <n v="0"/>
    <n v="0"/>
    <n v="0"/>
    <n v="0"/>
    <m/>
    <m/>
    <m/>
    <m/>
    <m/>
    <m/>
    <m/>
    <m/>
    <m/>
    <m/>
    <m/>
    <m/>
    <m/>
    <m/>
    <m/>
    <m/>
    <m/>
    <m/>
  </r>
  <r>
    <n v="1355"/>
    <m/>
    <x v="2"/>
    <x v="12"/>
    <m/>
    <m/>
    <m/>
    <x v="3"/>
    <x v="2"/>
    <m/>
    <m/>
    <m/>
    <m/>
    <m/>
    <m/>
    <m/>
    <m/>
    <m/>
    <m/>
    <m/>
    <m/>
    <m/>
    <m/>
    <m/>
    <x v="36"/>
    <m/>
    <m/>
    <m/>
    <m/>
    <b v="0"/>
    <n v="0"/>
    <n v="0"/>
    <n v="0"/>
    <n v="0"/>
    <n v="0"/>
    <n v="0"/>
    <n v="0"/>
    <n v="1"/>
    <n v="0"/>
    <n v="0"/>
    <n v="0"/>
    <n v="0"/>
    <n v="0"/>
    <n v="0"/>
    <n v="0"/>
    <m/>
    <m/>
    <m/>
    <m/>
    <m/>
    <m/>
    <m/>
    <m/>
    <m/>
    <m/>
    <m/>
    <m/>
    <m/>
    <m/>
    <m/>
    <m/>
    <m/>
    <m/>
  </r>
  <r>
    <n v="1356"/>
    <m/>
    <x v="2"/>
    <x v="12"/>
    <m/>
    <m/>
    <m/>
    <x v="3"/>
    <x v="2"/>
    <m/>
    <m/>
    <m/>
    <m/>
    <m/>
    <m/>
    <m/>
    <m/>
    <m/>
    <m/>
    <m/>
    <m/>
    <m/>
    <m/>
    <m/>
    <x v="36"/>
    <m/>
    <m/>
    <m/>
    <m/>
    <b v="0"/>
    <n v="0"/>
    <n v="0"/>
    <n v="0"/>
    <n v="0"/>
    <n v="0"/>
    <n v="0"/>
    <n v="0"/>
    <n v="1"/>
    <n v="0"/>
    <n v="0"/>
    <n v="0"/>
    <n v="0"/>
    <n v="0"/>
    <n v="0"/>
    <n v="0"/>
    <m/>
    <m/>
    <m/>
    <m/>
    <m/>
    <m/>
    <m/>
    <m/>
    <m/>
    <m/>
    <m/>
    <m/>
    <m/>
    <m/>
    <m/>
    <m/>
    <m/>
    <m/>
  </r>
  <r>
    <n v="1357"/>
    <m/>
    <x v="2"/>
    <x v="12"/>
    <m/>
    <m/>
    <m/>
    <x v="3"/>
    <x v="2"/>
    <m/>
    <m/>
    <m/>
    <m/>
    <m/>
    <m/>
    <m/>
    <m/>
    <m/>
    <m/>
    <m/>
    <m/>
    <m/>
    <m/>
    <m/>
    <x v="36"/>
    <m/>
    <m/>
    <m/>
    <m/>
    <b v="0"/>
    <n v="0"/>
    <n v="0"/>
    <n v="0"/>
    <n v="0"/>
    <n v="0"/>
    <n v="0"/>
    <n v="0"/>
    <n v="1"/>
    <n v="0"/>
    <n v="0"/>
    <n v="0"/>
    <n v="0"/>
    <n v="0"/>
    <n v="0"/>
    <n v="0"/>
    <m/>
    <m/>
    <m/>
    <m/>
    <m/>
    <m/>
    <m/>
    <m/>
    <m/>
    <m/>
    <m/>
    <m/>
    <m/>
    <m/>
    <m/>
    <m/>
    <m/>
    <m/>
  </r>
  <r>
    <n v="1358"/>
    <m/>
    <x v="2"/>
    <x v="12"/>
    <m/>
    <m/>
    <m/>
    <x v="3"/>
    <x v="2"/>
    <m/>
    <m/>
    <m/>
    <m/>
    <m/>
    <m/>
    <m/>
    <m/>
    <m/>
    <m/>
    <m/>
    <m/>
    <m/>
    <m/>
    <m/>
    <x v="36"/>
    <m/>
    <m/>
    <m/>
    <m/>
    <b v="0"/>
    <n v="0"/>
    <n v="0"/>
    <n v="0"/>
    <n v="0"/>
    <n v="0"/>
    <n v="0"/>
    <n v="0"/>
    <n v="1"/>
    <n v="0"/>
    <n v="0"/>
    <n v="0"/>
    <n v="0"/>
    <n v="0"/>
    <n v="0"/>
    <n v="0"/>
    <m/>
    <m/>
    <m/>
    <m/>
    <m/>
    <m/>
    <m/>
    <m/>
    <m/>
    <m/>
    <m/>
    <m/>
    <m/>
    <m/>
    <m/>
    <m/>
    <m/>
    <m/>
  </r>
  <r>
    <n v="1359"/>
    <m/>
    <x v="2"/>
    <x v="12"/>
    <m/>
    <m/>
    <m/>
    <x v="3"/>
    <x v="2"/>
    <m/>
    <m/>
    <m/>
    <m/>
    <m/>
    <m/>
    <m/>
    <m/>
    <m/>
    <m/>
    <m/>
    <m/>
    <m/>
    <m/>
    <m/>
    <x v="36"/>
    <m/>
    <m/>
    <m/>
    <m/>
    <b v="0"/>
    <n v="0"/>
    <n v="0"/>
    <n v="0"/>
    <n v="0"/>
    <n v="0"/>
    <n v="0"/>
    <n v="0"/>
    <n v="1"/>
    <n v="0"/>
    <n v="0"/>
    <n v="0"/>
    <n v="0"/>
    <n v="0"/>
    <n v="0"/>
    <n v="0"/>
    <m/>
    <m/>
    <m/>
    <m/>
    <m/>
    <m/>
    <m/>
    <m/>
    <m/>
    <m/>
    <m/>
    <m/>
    <m/>
    <m/>
    <m/>
    <m/>
    <m/>
    <m/>
  </r>
  <r>
    <n v="1360"/>
    <m/>
    <x v="2"/>
    <x v="12"/>
    <m/>
    <m/>
    <m/>
    <x v="3"/>
    <x v="2"/>
    <m/>
    <m/>
    <m/>
    <m/>
    <m/>
    <m/>
    <m/>
    <m/>
    <m/>
    <m/>
    <m/>
    <m/>
    <m/>
    <m/>
    <m/>
    <x v="36"/>
    <m/>
    <m/>
    <m/>
    <m/>
    <b v="0"/>
    <n v="0"/>
    <n v="0"/>
    <n v="0"/>
    <n v="0"/>
    <n v="0"/>
    <n v="0"/>
    <n v="0"/>
    <n v="1"/>
    <n v="0"/>
    <n v="0"/>
    <n v="0"/>
    <n v="0"/>
    <n v="0"/>
    <n v="0"/>
    <n v="0"/>
    <m/>
    <m/>
    <m/>
    <m/>
    <m/>
    <m/>
    <m/>
    <m/>
    <m/>
    <m/>
    <m/>
    <m/>
    <m/>
    <m/>
    <m/>
    <m/>
    <m/>
    <m/>
  </r>
  <r>
    <n v="1361"/>
    <m/>
    <x v="2"/>
    <x v="12"/>
    <m/>
    <m/>
    <m/>
    <x v="3"/>
    <x v="2"/>
    <m/>
    <m/>
    <m/>
    <m/>
    <m/>
    <m/>
    <m/>
    <m/>
    <m/>
    <m/>
    <m/>
    <m/>
    <m/>
    <m/>
    <m/>
    <x v="36"/>
    <m/>
    <m/>
    <m/>
    <m/>
    <b v="0"/>
    <n v="0"/>
    <n v="0"/>
    <n v="0"/>
    <n v="0"/>
    <n v="0"/>
    <n v="0"/>
    <n v="0"/>
    <n v="1"/>
    <n v="0"/>
    <n v="0"/>
    <n v="0"/>
    <n v="0"/>
    <n v="0"/>
    <n v="0"/>
    <n v="0"/>
    <m/>
    <m/>
    <m/>
    <m/>
    <m/>
    <m/>
    <m/>
    <m/>
    <m/>
    <m/>
    <m/>
    <m/>
    <m/>
    <m/>
    <m/>
    <m/>
    <m/>
    <m/>
  </r>
  <r>
    <n v="1362"/>
    <m/>
    <x v="2"/>
    <x v="12"/>
    <m/>
    <m/>
    <m/>
    <x v="3"/>
    <x v="2"/>
    <m/>
    <m/>
    <m/>
    <m/>
    <m/>
    <m/>
    <m/>
    <m/>
    <m/>
    <m/>
    <m/>
    <m/>
    <m/>
    <m/>
    <m/>
    <x v="36"/>
    <m/>
    <m/>
    <m/>
    <m/>
    <b v="0"/>
    <n v="0"/>
    <n v="0"/>
    <n v="0"/>
    <n v="0"/>
    <n v="0"/>
    <n v="0"/>
    <n v="0"/>
    <n v="1"/>
    <n v="0"/>
    <n v="0"/>
    <n v="0"/>
    <n v="0"/>
    <n v="0"/>
    <n v="0"/>
    <n v="0"/>
    <m/>
    <m/>
    <m/>
    <m/>
    <m/>
    <m/>
    <m/>
    <m/>
    <m/>
    <m/>
    <m/>
    <m/>
    <m/>
    <m/>
    <m/>
    <m/>
    <m/>
    <m/>
  </r>
  <r>
    <n v="1363"/>
    <m/>
    <x v="2"/>
    <x v="12"/>
    <m/>
    <m/>
    <m/>
    <x v="3"/>
    <x v="2"/>
    <m/>
    <m/>
    <m/>
    <m/>
    <m/>
    <m/>
    <m/>
    <m/>
    <m/>
    <m/>
    <m/>
    <m/>
    <m/>
    <m/>
    <m/>
    <x v="36"/>
    <m/>
    <m/>
    <m/>
    <m/>
    <b v="0"/>
    <n v="0"/>
    <n v="0"/>
    <n v="0"/>
    <n v="0"/>
    <n v="0"/>
    <n v="0"/>
    <n v="0"/>
    <n v="1"/>
    <n v="0"/>
    <n v="0"/>
    <n v="0"/>
    <n v="0"/>
    <n v="0"/>
    <n v="0"/>
    <n v="0"/>
    <m/>
    <m/>
    <m/>
    <m/>
    <m/>
    <m/>
    <m/>
    <m/>
    <m/>
    <m/>
    <m/>
    <m/>
    <m/>
    <m/>
    <m/>
    <m/>
    <m/>
    <m/>
  </r>
  <r>
    <n v="1364"/>
    <m/>
    <x v="2"/>
    <x v="12"/>
    <m/>
    <m/>
    <m/>
    <x v="3"/>
    <x v="2"/>
    <m/>
    <m/>
    <m/>
    <m/>
    <m/>
    <m/>
    <m/>
    <m/>
    <m/>
    <m/>
    <m/>
    <m/>
    <m/>
    <m/>
    <m/>
    <x v="36"/>
    <m/>
    <m/>
    <m/>
    <m/>
    <b v="0"/>
    <n v="0"/>
    <n v="0"/>
    <n v="0"/>
    <n v="0"/>
    <n v="0"/>
    <n v="0"/>
    <n v="0"/>
    <n v="1"/>
    <n v="0"/>
    <n v="0"/>
    <n v="0"/>
    <n v="0"/>
    <n v="0"/>
    <n v="0"/>
    <n v="0"/>
    <m/>
    <m/>
    <m/>
    <m/>
    <m/>
    <m/>
    <m/>
    <m/>
    <m/>
    <m/>
    <m/>
    <m/>
    <m/>
    <m/>
    <m/>
    <m/>
    <m/>
    <m/>
  </r>
  <r>
    <n v="1365"/>
    <m/>
    <x v="2"/>
    <x v="12"/>
    <m/>
    <m/>
    <m/>
    <x v="3"/>
    <x v="2"/>
    <m/>
    <m/>
    <m/>
    <m/>
    <m/>
    <m/>
    <m/>
    <m/>
    <m/>
    <m/>
    <m/>
    <m/>
    <m/>
    <m/>
    <m/>
    <x v="36"/>
    <m/>
    <m/>
    <m/>
    <m/>
    <b v="0"/>
    <n v="0"/>
    <n v="0"/>
    <n v="0"/>
    <n v="0"/>
    <n v="0"/>
    <n v="0"/>
    <n v="0"/>
    <n v="1"/>
    <n v="0"/>
    <n v="0"/>
    <n v="0"/>
    <n v="0"/>
    <n v="0"/>
    <n v="0"/>
    <n v="0"/>
    <m/>
    <m/>
    <m/>
    <m/>
    <m/>
    <m/>
    <m/>
    <m/>
    <m/>
    <m/>
    <m/>
    <m/>
    <m/>
    <m/>
    <m/>
    <m/>
    <m/>
    <m/>
  </r>
  <r>
    <n v="1366"/>
    <m/>
    <x v="2"/>
    <x v="12"/>
    <m/>
    <m/>
    <m/>
    <x v="3"/>
    <x v="2"/>
    <m/>
    <m/>
    <m/>
    <m/>
    <m/>
    <m/>
    <m/>
    <m/>
    <m/>
    <m/>
    <m/>
    <m/>
    <m/>
    <m/>
    <m/>
    <x v="36"/>
    <m/>
    <m/>
    <m/>
    <m/>
    <b v="0"/>
    <n v="0"/>
    <n v="0"/>
    <n v="0"/>
    <n v="0"/>
    <n v="0"/>
    <n v="0"/>
    <n v="0"/>
    <n v="1"/>
    <n v="0"/>
    <n v="0"/>
    <n v="0"/>
    <n v="0"/>
    <n v="0"/>
    <n v="0"/>
    <n v="0"/>
    <m/>
    <m/>
    <m/>
    <m/>
    <m/>
    <m/>
    <m/>
    <m/>
    <m/>
    <m/>
    <m/>
    <m/>
    <m/>
    <m/>
    <m/>
    <m/>
    <m/>
    <m/>
  </r>
  <r>
    <n v="1367"/>
    <m/>
    <x v="2"/>
    <x v="12"/>
    <m/>
    <m/>
    <m/>
    <x v="3"/>
    <x v="2"/>
    <m/>
    <m/>
    <m/>
    <m/>
    <m/>
    <m/>
    <m/>
    <m/>
    <m/>
    <m/>
    <m/>
    <m/>
    <m/>
    <m/>
    <m/>
    <x v="36"/>
    <m/>
    <m/>
    <m/>
    <m/>
    <b v="0"/>
    <n v="0"/>
    <n v="0"/>
    <n v="0"/>
    <n v="0"/>
    <n v="0"/>
    <n v="0"/>
    <n v="0"/>
    <n v="1"/>
    <n v="0"/>
    <n v="0"/>
    <n v="0"/>
    <n v="0"/>
    <n v="0"/>
    <n v="0"/>
    <n v="0"/>
    <m/>
    <m/>
    <m/>
    <m/>
    <m/>
    <m/>
    <m/>
    <m/>
    <m/>
    <m/>
    <m/>
    <m/>
    <m/>
    <m/>
    <m/>
    <m/>
    <m/>
    <m/>
  </r>
  <r>
    <n v="1368"/>
    <m/>
    <x v="2"/>
    <x v="12"/>
    <m/>
    <m/>
    <m/>
    <x v="3"/>
    <x v="2"/>
    <m/>
    <m/>
    <m/>
    <m/>
    <m/>
    <m/>
    <m/>
    <m/>
    <m/>
    <m/>
    <m/>
    <m/>
    <m/>
    <m/>
    <m/>
    <x v="36"/>
    <m/>
    <m/>
    <m/>
    <m/>
    <b v="0"/>
    <n v="0"/>
    <n v="0"/>
    <n v="0"/>
    <n v="0"/>
    <n v="0"/>
    <n v="0"/>
    <n v="0"/>
    <n v="1"/>
    <n v="0"/>
    <n v="0"/>
    <n v="0"/>
    <n v="0"/>
    <n v="0"/>
    <n v="0"/>
    <n v="0"/>
    <m/>
    <m/>
    <m/>
    <m/>
    <m/>
    <m/>
    <m/>
    <m/>
    <m/>
    <m/>
    <m/>
    <m/>
    <m/>
    <m/>
    <m/>
    <m/>
    <m/>
    <m/>
  </r>
  <r>
    <n v="1369"/>
    <m/>
    <x v="2"/>
    <x v="12"/>
    <m/>
    <m/>
    <m/>
    <x v="3"/>
    <x v="2"/>
    <m/>
    <m/>
    <m/>
    <m/>
    <m/>
    <m/>
    <m/>
    <m/>
    <m/>
    <m/>
    <m/>
    <m/>
    <m/>
    <m/>
    <m/>
    <x v="36"/>
    <m/>
    <m/>
    <m/>
    <m/>
    <b v="0"/>
    <n v="0"/>
    <n v="0"/>
    <n v="0"/>
    <n v="0"/>
    <n v="0"/>
    <n v="0"/>
    <n v="0"/>
    <n v="1"/>
    <n v="0"/>
    <n v="0"/>
    <n v="0"/>
    <n v="0"/>
    <n v="0"/>
    <n v="0"/>
    <n v="0"/>
    <m/>
    <m/>
    <m/>
    <m/>
    <m/>
    <m/>
    <m/>
    <m/>
    <m/>
    <m/>
    <m/>
    <m/>
    <m/>
    <m/>
    <m/>
    <m/>
    <m/>
    <m/>
  </r>
  <r>
    <n v="1370"/>
    <m/>
    <x v="2"/>
    <x v="12"/>
    <m/>
    <m/>
    <m/>
    <x v="3"/>
    <x v="2"/>
    <m/>
    <m/>
    <m/>
    <m/>
    <m/>
    <m/>
    <m/>
    <m/>
    <m/>
    <m/>
    <m/>
    <m/>
    <m/>
    <m/>
    <m/>
    <x v="36"/>
    <m/>
    <m/>
    <m/>
    <m/>
    <b v="0"/>
    <n v="0"/>
    <n v="0"/>
    <n v="0"/>
    <n v="0"/>
    <n v="0"/>
    <n v="0"/>
    <n v="0"/>
    <n v="1"/>
    <n v="0"/>
    <n v="0"/>
    <n v="0"/>
    <n v="0"/>
    <n v="0"/>
    <n v="0"/>
    <n v="0"/>
    <m/>
    <m/>
    <m/>
    <m/>
    <m/>
    <m/>
    <m/>
    <m/>
    <m/>
    <m/>
    <m/>
    <m/>
    <m/>
    <m/>
    <m/>
    <m/>
    <m/>
    <m/>
  </r>
  <r>
    <n v="1371"/>
    <m/>
    <x v="2"/>
    <x v="12"/>
    <m/>
    <m/>
    <m/>
    <x v="3"/>
    <x v="2"/>
    <m/>
    <m/>
    <m/>
    <m/>
    <m/>
    <m/>
    <m/>
    <m/>
    <m/>
    <m/>
    <m/>
    <m/>
    <m/>
    <m/>
    <m/>
    <x v="36"/>
    <m/>
    <m/>
    <m/>
    <m/>
    <b v="0"/>
    <n v="0"/>
    <n v="0"/>
    <n v="0"/>
    <n v="0"/>
    <n v="0"/>
    <n v="0"/>
    <n v="0"/>
    <n v="1"/>
    <n v="0"/>
    <n v="0"/>
    <n v="0"/>
    <n v="0"/>
    <n v="0"/>
    <n v="0"/>
    <n v="0"/>
    <m/>
    <m/>
    <m/>
    <m/>
    <m/>
    <m/>
    <m/>
    <m/>
    <m/>
    <m/>
    <m/>
    <m/>
    <m/>
    <m/>
    <m/>
    <m/>
    <m/>
    <m/>
  </r>
  <r>
    <n v="1372"/>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m/>
    <b v="0"/>
    <n v="0"/>
    <n v="0"/>
    <n v="0"/>
    <n v="0"/>
    <n v="0"/>
    <n v="0"/>
    <n v="0"/>
    <n v="1"/>
    <n v="0"/>
    <n v="0"/>
    <n v="0"/>
    <n v="0"/>
    <n v="0"/>
    <n v="0"/>
    <n v="0"/>
    <m/>
    <m/>
    <m/>
    <m/>
    <m/>
    <m/>
    <m/>
    <m/>
    <m/>
    <m/>
    <m/>
    <m/>
    <m/>
    <m/>
    <m/>
    <m/>
    <m/>
    <m/>
  </r>
  <r>
    <m/>
    <m/>
    <x v="2"/>
    <x v="12"/>
    <m/>
    <m/>
    <m/>
    <x v="3"/>
    <x v="2"/>
    <m/>
    <m/>
    <m/>
    <m/>
    <m/>
    <m/>
    <m/>
    <m/>
    <m/>
    <m/>
    <m/>
    <m/>
    <m/>
    <m/>
    <m/>
    <x v="36"/>
    <m/>
    <m/>
    <m/>
    <s v="TODO"/>
    <b v="0"/>
    <n v="0"/>
    <n v="0"/>
    <n v="0"/>
    <n v="0"/>
    <n v="0"/>
    <n v="0"/>
    <n v="0"/>
    <n v="1"/>
    <n v="4"/>
    <n v="0"/>
    <n v="0"/>
    <n v="0"/>
    <n v="1"/>
    <n v="0"/>
    <n v="0.5"/>
    <m/>
    <m/>
    <m/>
    <m/>
    <m/>
    <m/>
    <m/>
    <m/>
    <m/>
    <m/>
    <m/>
    <m/>
    <m/>
    <m/>
    <m/>
    <m/>
    <m/>
    <m/>
  </r>
  <r>
    <m/>
    <m/>
    <x v="2"/>
    <x v="12"/>
    <m/>
    <m/>
    <m/>
    <x v="3"/>
    <x v="2"/>
    <m/>
    <m/>
    <m/>
    <m/>
    <m/>
    <m/>
    <m/>
    <m/>
    <m/>
    <m/>
    <m/>
    <m/>
    <m/>
    <m/>
    <m/>
    <x v="36"/>
    <m/>
    <m/>
    <m/>
    <m/>
    <b v="0"/>
    <n v="0"/>
    <n v="0"/>
    <n v="0"/>
    <n v="0"/>
    <n v="0"/>
    <n v="0"/>
    <n v="0"/>
    <n v="1"/>
    <n v="0"/>
    <n v="0"/>
    <n v="0"/>
    <n v="0"/>
    <n v="0"/>
    <n v="0"/>
    <n v="0"/>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r>
    <m/>
    <m/>
    <x v="1"/>
    <x v="4"/>
    <m/>
    <m/>
    <m/>
    <x v="3"/>
    <x v="1"/>
    <m/>
    <m/>
    <m/>
    <m/>
    <m/>
    <m/>
    <m/>
    <m/>
    <m/>
    <m/>
    <m/>
    <m/>
    <m/>
    <m/>
    <m/>
    <x v="36"/>
    <m/>
    <m/>
    <m/>
    <m/>
    <m/>
    <m/>
    <m/>
    <m/>
    <m/>
    <m/>
    <m/>
    <m/>
    <m/>
    <m/>
    <m/>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Tabla dinámica3" cacheId="1" applyNumberFormats="0" applyBorderFormats="0" applyFontFormats="0" applyPatternFormats="0" applyAlignmentFormats="0" applyWidthHeightFormats="1" dataCaption="Valores" updatedVersion="7" minRefreshableVersion="3" useAutoFormatting="1" itemPrintTitles="1" createdVersion="4" indent="0" outline="1" outlineData="1" multipleFieldFilters="0" chartFormat="2">
  <location ref="A27:F35" firstHeaderRow="0" firstDataRow="1" firstDataCol="1" rowPageCount="1" colPageCount="1"/>
  <pivotFields count="63">
    <pivotField showAll="0"/>
    <pivotField showAll="0"/>
    <pivotField axis="axisPage" multipleItemSelectionAllowed="1" showAll="0">
      <items count="12">
        <item m="1" x="4"/>
        <item m="1" x="6"/>
        <item x="2"/>
        <item x="1"/>
        <item m="1" x="8"/>
        <item m="1" x="10"/>
        <item m="1" x="3"/>
        <item m="1" x="5"/>
        <item m="1" x="7"/>
        <item m="1" x="9"/>
        <item x="0"/>
        <item t="default"/>
      </items>
    </pivotField>
    <pivotField axis="axisRow" showAll="0">
      <items count="15">
        <item m="1" x="11"/>
        <item x="0"/>
        <item x="1"/>
        <item x="2"/>
        <item x="3"/>
        <item x="5"/>
        <item x="6"/>
        <item x="7"/>
        <item h="1" x="8"/>
        <item h="1" x="4"/>
        <item m="1" x="12"/>
        <item m="1" x="13"/>
        <item m="1" x="9"/>
        <item m="1" x="10"/>
        <item t="default"/>
      </items>
    </pivotField>
    <pivotField showAll="0"/>
    <pivotField showAl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
  </rowFields>
  <rowItems count="8">
    <i>
      <x v="1"/>
    </i>
    <i>
      <x v="2"/>
    </i>
    <i>
      <x v="3"/>
    </i>
    <i>
      <x v="4"/>
    </i>
    <i>
      <x v="5"/>
    </i>
    <i>
      <x v="6"/>
    </i>
    <i>
      <x v="7"/>
    </i>
    <i t="grand">
      <x/>
    </i>
  </rowItems>
  <colFields count="1">
    <field x="-2"/>
  </colFields>
  <colItems count="5">
    <i>
      <x/>
    </i>
    <i i="1">
      <x v="1"/>
    </i>
    <i i="2">
      <x v="2"/>
    </i>
    <i i="3">
      <x v="3"/>
    </i>
    <i i="4">
      <x v="4"/>
    </i>
  </colItems>
  <pageFields count="1">
    <pageField fld="2" hier="-1"/>
  </pageFields>
  <dataFields count="5">
    <dataField name="A TIEMPO" fld="33" baseField="3" baseItem="0"/>
    <dataField name="1  DÍA DE ATRASO" fld="34" baseField="3" baseItem="0"/>
    <dataField name="2 DÍAS DE ATRASO" fld="35" baseField="3" baseItem="0"/>
    <dataField name="&gt; 2 DÍAS DE ATRASO" fld="36" baseField="3" baseItem="0"/>
    <dataField name="PENDIENTE DE INFORME" fld="37" baseField="3" baseItem="0"/>
  </dataFields>
  <formats count="22">
    <format dxfId="222">
      <pivotArea field="2" type="button" dataOnly="0" labelOnly="1" outline="0" axis="axisPage" fieldPosition="0"/>
    </format>
    <format dxfId="221">
      <pivotArea dataOnly="0" labelOnly="1" outline="0" fieldPosition="0">
        <references count="1">
          <reference field="2" count="0"/>
        </references>
      </pivotArea>
    </format>
    <format dxfId="220">
      <pivotArea field="3" type="button" dataOnly="0" labelOnly="1" outline="0" axis="axisRow" fieldPosition="0"/>
    </format>
    <format dxfId="219">
      <pivotArea dataOnly="0" labelOnly="1" outline="0" fieldPosition="0">
        <references count="1">
          <reference field="4294967294" count="5">
            <x v="0"/>
            <x v="1"/>
            <x v="2"/>
            <x v="3"/>
            <x v="4"/>
          </reference>
        </references>
      </pivotArea>
    </format>
    <format dxfId="218">
      <pivotArea grandRow="1" outline="0" collapsedLevelsAreSubtotals="1" fieldPosition="0"/>
    </format>
    <format dxfId="217">
      <pivotArea dataOnly="0" labelOnly="1" grandRow="1" outline="0" fieldPosition="0"/>
    </format>
    <format dxfId="216">
      <pivotArea type="all" dataOnly="0" outline="0" fieldPosition="0"/>
    </format>
    <format dxfId="215">
      <pivotArea field="2" type="button" dataOnly="0" labelOnly="1" outline="0" axis="axisPage" fieldPosition="0"/>
    </format>
    <format dxfId="214">
      <pivotArea dataOnly="0" labelOnly="1" outline="0" fieldPosition="0">
        <references count="1">
          <reference field="2" count="0"/>
        </references>
      </pivotArea>
    </format>
    <format dxfId="213">
      <pivotArea type="all" dataOnly="0" outline="0" fieldPosition="0"/>
    </format>
    <format dxfId="212">
      <pivotArea type="all" dataOnly="0" outline="0" fieldPosition="0"/>
    </format>
    <format dxfId="211">
      <pivotArea type="all" dataOnly="0" outline="0" fieldPosition="0"/>
    </format>
    <format dxfId="210">
      <pivotArea dataOnly="0" labelOnly="1" fieldPosition="0">
        <references count="1">
          <reference field="3" count="0"/>
        </references>
      </pivotArea>
    </format>
    <format dxfId="209">
      <pivotArea field="3" type="button" dataOnly="0" labelOnly="1" outline="0" axis="axisRow" fieldPosition="0"/>
    </format>
    <format dxfId="208">
      <pivotArea dataOnly="0" labelOnly="1" outline="0" fieldPosition="0">
        <references count="1">
          <reference field="4294967294" count="5">
            <x v="0"/>
            <x v="1"/>
            <x v="2"/>
            <x v="3"/>
            <x v="4"/>
          </reference>
        </references>
      </pivotArea>
    </format>
    <format dxfId="207">
      <pivotArea type="all" dataOnly="0" outline="0" fieldPosition="0"/>
    </format>
    <format dxfId="206">
      <pivotArea type="all" dataOnly="0" outline="0" fieldPosition="0"/>
    </format>
    <format dxfId="205">
      <pivotArea outline="0" collapsedLevelsAreSubtotals="1" fieldPosition="0"/>
    </format>
    <format dxfId="204">
      <pivotArea field="3" type="button" dataOnly="0" labelOnly="1" outline="0" axis="axisRow" fieldPosition="0"/>
    </format>
    <format dxfId="203">
      <pivotArea dataOnly="0" labelOnly="1" fieldPosition="0">
        <references count="1">
          <reference field="3" count="0"/>
        </references>
      </pivotArea>
    </format>
    <format dxfId="202">
      <pivotArea dataOnly="0" labelOnly="1" grandRow="1" outline="0" fieldPosition="0"/>
    </format>
    <format dxfId="201">
      <pivotArea dataOnly="0" labelOnly="1" outline="0" fieldPosition="0">
        <references count="1">
          <reference field="4294967294" count="5">
            <x v="0"/>
            <x v="1"/>
            <x v="2"/>
            <x v="3"/>
            <x v="4"/>
          </reference>
        </references>
      </pivotArea>
    </format>
  </formats>
  <chartFormats count="5">
    <chartFormat chart="0" format="1" series="1">
      <pivotArea type="data" outline="0" fieldPosition="0">
        <references count="1">
          <reference field="4294967294" count="1" selected="0">
            <x v="0"/>
          </reference>
        </references>
      </pivotArea>
    </chartFormat>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2"/>
          </reference>
        </references>
      </pivotArea>
    </chartFormat>
    <chartFormat chart="0" format="4" series="1">
      <pivotArea type="data" outline="0" fieldPosition="0">
        <references count="1">
          <reference field="4294967294" count="1" selected="0">
            <x v="3"/>
          </reference>
        </references>
      </pivotArea>
    </chartFormat>
    <chartFormat chart="0" format="5" series="1">
      <pivotArea type="data" outline="0" fieldPosition="0">
        <references count="1">
          <reference field="4294967294"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2" cacheId="2" applyNumberFormats="0" applyBorderFormats="0" applyFontFormats="0" applyPatternFormats="0" applyAlignmentFormats="0" applyWidthHeightFormats="1" dataCaption="Valores" updatedVersion="8" minRefreshableVersion="3" useAutoFormatting="1" itemPrintTitles="1" createdVersion="4" indent="0" outline="1" outlineData="1" multipleFieldFilters="0" chartFormat="3">
  <location ref="A7:B19" firstHeaderRow="1" firstDataRow="1" firstDataCol="1" rowPageCount="1" colPageCount="1"/>
  <pivotFields count="64">
    <pivotField showAll="0"/>
    <pivotField showAll="0"/>
    <pivotField axis="axisPage" multipleItemSelectionAllowed="1" showAll="0">
      <items count="13">
        <item m="1" x="6"/>
        <item m="1" x="3"/>
        <item x="2"/>
        <item m="1" x="9"/>
        <item x="1"/>
        <item m="1" x="7"/>
        <item m="1" x="11"/>
        <item m="1" x="5"/>
        <item m="1" x="10"/>
        <item m="1" x="4"/>
        <item m="1" x="8"/>
        <item x="0"/>
        <item t="default"/>
      </items>
    </pivotField>
    <pivotField axis="axisRow" showAll="0" sortType="ascending">
      <items count="16">
        <item m="1" x="13"/>
        <item x="0"/>
        <item x="1"/>
        <item x="2"/>
        <item x="3"/>
        <item x="5"/>
        <item x="6"/>
        <item x="7"/>
        <item x="8"/>
        <item x="9"/>
        <item x="10"/>
        <item x="11"/>
        <item h="1" x="12"/>
        <item h="1" m="1" x="14"/>
        <item h="1" x="4"/>
        <item t="default"/>
      </items>
    </pivotField>
    <pivotField showAll="0"/>
    <pivotField showAll="0"/>
    <pivotField showAll="0" defaultSubtotal="0"/>
    <pivotField showAll="0" defaultSubtotal="0"/>
    <pivotField showAll="0"/>
    <pivotField showAll="0"/>
    <pivotField showAll="0"/>
    <pivotField showAll="0"/>
    <pivotField showAll="0"/>
    <pivotField showAll="0" defaultSubtotal="0"/>
    <pivotField showAll="0"/>
    <pivotField showAll="0"/>
    <pivotField showAll="0"/>
    <pivotField showAll="0"/>
    <pivotField showAll="0" defaultSubtotal="0"/>
    <pivotField showAll="0" defaultSubtotal="0"/>
    <pivotField showAll="0"/>
    <pivotField showAll="0"/>
    <pivotField showAll="0"/>
    <pivotField showAll="0"/>
    <pivotField showAll="0">
      <items count="369">
        <item x="0"/>
        <item x="10"/>
        <item x="11"/>
        <item x="12"/>
        <item x="13"/>
        <item x="14"/>
        <item x="15"/>
        <item x="16"/>
        <item x="17"/>
        <item x="18"/>
        <item x="19"/>
        <item x="20"/>
        <item x="21"/>
        <item x="22"/>
        <item x="23"/>
        <item x="24"/>
        <item x="25"/>
        <item x="26"/>
        <item x="27"/>
        <item x="28"/>
        <item x="29"/>
        <item x="30"/>
        <item x="31"/>
        <item x="41"/>
        <item x="42"/>
        <item x="43"/>
        <item x="44"/>
        <item x="45"/>
        <item x="46"/>
        <item x="47"/>
        <item x="48"/>
        <item x="49"/>
        <item x="50"/>
        <item x="51"/>
        <item x="52"/>
        <item x="53"/>
        <item x="54"/>
        <item x="55"/>
        <item x="56"/>
        <item x="57"/>
        <item x="58"/>
        <item x="59"/>
        <item x="60"/>
        <item x="70"/>
        <item x="71"/>
        <item x="72"/>
        <item x="73"/>
        <item x="74"/>
        <item x="75"/>
        <item x="76"/>
        <item x="77"/>
        <item x="78"/>
        <item x="79"/>
        <item x="80"/>
        <item x="81"/>
        <item x="82"/>
        <item x="83"/>
        <item x="84"/>
        <item x="85"/>
        <item x="86"/>
        <item x="87"/>
        <item x="88"/>
        <item x="89"/>
        <item x="90"/>
        <item x="91"/>
        <item x="101"/>
        <item x="102"/>
        <item x="103"/>
        <item x="104"/>
        <item x="105"/>
        <item x="106"/>
        <item x="107"/>
        <item x="108"/>
        <item x="109"/>
        <item x="110"/>
        <item x="111"/>
        <item x="112"/>
        <item x="113"/>
        <item x="114"/>
        <item x="115"/>
        <item x="116"/>
        <item x="117"/>
        <item x="118"/>
        <item x="119"/>
        <item x="120"/>
        <item x="121"/>
        <item x="131"/>
        <item x="132"/>
        <item x="133"/>
        <item x="134"/>
        <item x="135"/>
        <item x="136"/>
        <item x="137"/>
        <item x="138"/>
        <item x="139"/>
        <item x="140"/>
        <item x="141"/>
        <item x="142"/>
        <item x="143"/>
        <item x="144"/>
        <item x="145"/>
        <item x="146"/>
        <item x="147"/>
        <item x="148"/>
        <item x="149"/>
        <item x="150"/>
        <item x="151"/>
        <item x="152"/>
        <item x="162"/>
        <item x="163"/>
        <item x="164"/>
        <item x="165"/>
        <item x="166"/>
        <item x="167"/>
        <item x="168"/>
        <item x="169"/>
        <item x="170"/>
        <item x="171"/>
        <item x="172"/>
        <item x="173"/>
        <item x="174"/>
        <item x="175"/>
        <item x="176"/>
        <item x="177"/>
        <item x="178"/>
        <item x="179"/>
        <item x="180"/>
        <item x="181"/>
        <item x="182"/>
        <item x="192"/>
        <item x="193"/>
        <item x="194"/>
        <item x="195"/>
        <item x="196"/>
        <item x="197"/>
        <item x="198"/>
        <item x="199"/>
        <item x="200"/>
        <item x="201"/>
        <item x="202"/>
        <item x="203"/>
        <item x="204"/>
        <item x="205"/>
        <item x="206"/>
        <item x="207"/>
        <item x="208"/>
        <item x="209"/>
        <item x="210"/>
        <item x="211"/>
        <item x="212"/>
        <item x="213"/>
        <item x="223"/>
        <item x="224"/>
        <item x="225"/>
        <item x="226"/>
        <item x="227"/>
        <item x="228"/>
        <item x="229"/>
        <item x="230"/>
        <item x="231"/>
        <item x="232"/>
        <item x="233"/>
        <item x="234"/>
        <item x="235"/>
        <item x="236"/>
        <item x="237"/>
        <item x="238"/>
        <item x="239"/>
        <item x="240"/>
        <item x="241"/>
        <item x="242"/>
        <item x="243"/>
        <item x="244"/>
        <item x="254"/>
        <item x="255"/>
        <item x="256"/>
        <item x="257"/>
        <item x="258"/>
        <item x="259"/>
        <item x="260"/>
        <item x="261"/>
        <item x="262"/>
        <item x="263"/>
        <item x="264"/>
        <item x="265"/>
        <item x="266"/>
        <item x="267"/>
        <item x="268"/>
        <item x="269"/>
        <item x="270"/>
        <item x="271"/>
        <item x="272"/>
        <item x="273"/>
        <item x="274"/>
        <item x="284"/>
        <item x="285"/>
        <item x="286"/>
        <item x="287"/>
        <item x="288"/>
        <item x="289"/>
        <item x="290"/>
        <item x="291"/>
        <item x="292"/>
        <item x="293"/>
        <item x="294"/>
        <item x="295"/>
        <item x="296"/>
        <item x="297"/>
        <item x="298"/>
        <item x="299"/>
        <item x="300"/>
        <item x="301"/>
        <item x="302"/>
        <item x="303"/>
        <item x="304"/>
        <item x="305"/>
        <item x="315"/>
        <item x="316"/>
        <item x="317"/>
        <item x="318"/>
        <item x="319"/>
        <item x="320"/>
        <item x="321"/>
        <item x="322"/>
        <item x="323"/>
        <item x="324"/>
        <item x="325"/>
        <item x="326"/>
        <item x="327"/>
        <item x="328"/>
        <item x="329"/>
        <item x="330"/>
        <item x="331"/>
        <item x="332"/>
        <item x="333"/>
        <item x="334"/>
        <item x="335"/>
        <item x="345"/>
        <item x="346"/>
        <item x="347"/>
        <item x="348"/>
        <item x="349"/>
        <item x="350"/>
        <item x="351"/>
        <item x="352"/>
        <item x="353"/>
        <item x="354"/>
        <item x="355"/>
        <item x="356"/>
        <item x="357"/>
        <item x="358"/>
        <item x="359"/>
        <item x="360"/>
        <item x="361"/>
        <item x="362"/>
        <item x="363"/>
        <item x="364"/>
        <item x="365"/>
        <item x="366"/>
        <item x="1"/>
        <item x="2"/>
        <item x="3"/>
        <item x="4"/>
        <item x="5"/>
        <item x="6"/>
        <item x="7"/>
        <item x="8"/>
        <item x="9"/>
        <item x="32"/>
        <item x="33"/>
        <item x="34"/>
        <item x="35"/>
        <item x="36"/>
        <item x="37"/>
        <item x="38"/>
        <item x="39"/>
        <item x="40"/>
        <item x="61"/>
        <item x="62"/>
        <item x="63"/>
        <item x="64"/>
        <item x="65"/>
        <item x="66"/>
        <item x="67"/>
        <item x="68"/>
        <item x="69"/>
        <item x="92"/>
        <item x="93"/>
        <item x="94"/>
        <item x="95"/>
        <item x="96"/>
        <item x="97"/>
        <item x="98"/>
        <item x="99"/>
        <item x="100"/>
        <item x="122"/>
        <item x="123"/>
        <item x="124"/>
        <item x="125"/>
        <item x="126"/>
        <item x="127"/>
        <item x="128"/>
        <item x="129"/>
        <item x="130"/>
        <item x="153"/>
        <item x="154"/>
        <item x="155"/>
        <item x="156"/>
        <item x="157"/>
        <item x="158"/>
        <item x="159"/>
        <item x="160"/>
        <item x="161"/>
        <item x="183"/>
        <item x="184"/>
        <item x="185"/>
        <item x="186"/>
        <item x="187"/>
        <item x="188"/>
        <item x="189"/>
        <item x="190"/>
        <item x="191"/>
        <item x="214"/>
        <item x="215"/>
        <item x="216"/>
        <item x="217"/>
        <item x="218"/>
        <item x="219"/>
        <item x="220"/>
        <item x="221"/>
        <item x="222"/>
        <item x="245"/>
        <item x="246"/>
        <item x="247"/>
        <item x="248"/>
        <item x="249"/>
        <item x="250"/>
        <item x="251"/>
        <item x="252"/>
        <item x="253"/>
        <item x="275"/>
        <item x="276"/>
        <item x="277"/>
        <item x="278"/>
        <item x="279"/>
        <item x="280"/>
        <item x="281"/>
        <item x="282"/>
        <item x="283"/>
        <item x="306"/>
        <item x="307"/>
        <item x="308"/>
        <item x="309"/>
        <item x="310"/>
        <item x="311"/>
        <item x="312"/>
        <item x="313"/>
        <item x="314"/>
        <item x="336"/>
        <item x="337"/>
        <item x="338"/>
        <item x="339"/>
        <item x="340"/>
        <item x="341"/>
        <item x="342"/>
        <item x="343"/>
        <item x="344"/>
        <item x="367"/>
        <item t="default"/>
      </items>
    </pivotField>
    <pivotField showAll="0"/>
    <pivotField showAll="0" defaultSubtotal="0"/>
    <pivotField showAll="0"/>
    <pivotField showAll="0"/>
    <pivotField showAll="0"/>
    <pivotField showAll="0"/>
    <pivotField showAll="0" defaultSubtotal="0"/>
    <pivotField dataField="1" numFmtId="1" showAll="0" defaultSubtotal="0"/>
    <pivotField showAll="0"/>
    <pivotField showAll="0"/>
    <pivotField showAll="0"/>
    <pivotField showAll="0"/>
    <pivotField showAll="0"/>
    <pivotField showAll="0" defaultSubtotal="0"/>
    <pivotField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defaultSubtotal="0"/>
    <pivotField showAll="0" defaultSubtotal="0"/>
    <pivotField showAll="0"/>
    <pivotField showAll="0"/>
    <pivotField showAll="0"/>
    <pivotField showAll="0"/>
    <pivotField showAll="0"/>
    <pivotField showAll="0"/>
    <pivotField showAll="0"/>
    <pivotField showAll="0"/>
    <pivotField showAll="0"/>
    <pivotField showAll="0">
      <items count="15">
        <item x="0"/>
        <item x="1"/>
        <item x="2"/>
        <item x="3"/>
        <item x="4"/>
        <item x="5"/>
        <item x="6"/>
        <item x="7"/>
        <item x="8"/>
        <item x="9"/>
        <item x="10"/>
        <item x="11"/>
        <item x="12"/>
        <item x="13"/>
        <item t="default"/>
      </items>
    </pivotField>
  </pivotFields>
  <rowFields count="1">
    <field x="3"/>
  </rowFields>
  <rowItems count="12">
    <i>
      <x v="1"/>
    </i>
    <i>
      <x v="2"/>
    </i>
    <i>
      <x v="3"/>
    </i>
    <i>
      <x v="4"/>
    </i>
    <i>
      <x v="5"/>
    </i>
    <i>
      <x v="6"/>
    </i>
    <i>
      <x v="7"/>
    </i>
    <i>
      <x v="8"/>
    </i>
    <i>
      <x v="9"/>
    </i>
    <i>
      <x v="10"/>
    </i>
    <i>
      <x v="11"/>
    </i>
    <i t="grand">
      <x/>
    </i>
  </rowItems>
  <colItems count="1">
    <i/>
  </colItems>
  <pageFields count="1">
    <pageField fld="2" hier="-1"/>
  </pageFields>
  <dataFields count="1">
    <dataField name="Promedio de A" fld="32" subtotal="average" baseField="3" baseItem="1" numFmtId="164"/>
  </dataFields>
  <formats count="42">
    <format dxfId="264">
      <pivotArea collapsedLevelsAreSubtotals="1" fieldPosition="0">
        <references count="1">
          <reference field="3" count="8">
            <x v="0"/>
            <x v="1"/>
            <x v="2"/>
            <x v="3"/>
            <x v="4"/>
            <x v="5"/>
            <x v="6"/>
            <x v="12"/>
          </reference>
        </references>
      </pivotArea>
    </format>
    <format dxfId="263">
      <pivotArea collapsedLevelsAreSubtotals="1" fieldPosition="0">
        <references count="1">
          <reference field="3" count="8">
            <x v="0"/>
            <x v="1"/>
            <x v="2"/>
            <x v="3"/>
            <x v="4"/>
            <x v="5"/>
            <x v="6"/>
            <x v="12"/>
          </reference>
        </references>
      </pivotArea>
    </format>
    <format dxfId="262">
      <pivotArea collapsedLevelsAreSubtotals="1" fieldPosition="0">
        <references count="1">
          <reference field="3" count="8">
            <x v="0"/>
            <x v="1"/>
            <x v="2"/>
            <x v="3"/>
            <x v="4"/>
            <x v="5"/>
            <x v="6"/>
            <x v="12"/>
          </reference>
        </references>
      </pivotArea>
    </format>
    <format dxfId="261">
      <pivotArea grandRow="1" outline="0" collapsedLevelsAreSubtotals="1" fieldPosition="0"/>
    </format>
    <format dxfId="260">
      <pivotArea grandRow="1" outline="0" collapsedLevelsAreSubtotals="1" fieldPosition="0"/>
    </format>
    <format dxfId="259">
      <pivotArea grandRow="1" outline="0" collapsedLevelsAreSubtotals="1" fieldPosition="0"/>
    </format>
    <format dxfId="258">
      <pivotArea grandRow="1" outline="0" collapsedLevelsAreSubtotals="1" fieldPosition="0"/>
    </format>
    <format dxfId="257">
      <pivotArea field="2" type="button" dataOnly="0" labelOnly="1" outline="0" axis="axisPage" fieldPosition="0"/>
    </format>
    <format dxfId="256">
      <pivotArea dataOnly="0" outline="0" axis="axisValues" fieldPosition="0"/>
    </format>
    <format dxfId="255">
      <pivotArea dataOnly="0" labelOnly="1" outline="0" fieldPosition="0">
        <references count="1">
          <reference field="2" count="0"/>
        </references>
      </pivotArea>
    </format>
    <format dxfId="254">
      <pivotArea field="3" type="button" dataOnly="0" labelOnly="1" outline="0" axis="axisRow" fieldPosition="0"/>
    </format>
    <format dxfId="253">
      <pivotArea grandRow="1" outline="0" collapsedLevelsAreSubtotals="1" fieldPosition="0"/>
    </format>
    <format dxfId="252">
      <pivotArea dataOnly="0" labelOnly="1" grandRow="1" outline="0" fieldPosition="0"/>
    </format>
    <format dxfId="251">
      <pivotArea field="2" type="button" dataOnly="0" labelOnly="1" outline="0" axis="axisPage" fieldPosition="0"/>
    </format>
    <format dxfId="250">
      <pivotArea dataOnly="0" labelOnly="1" outline="0" fieldPosition="0">
        <references count="1">
          <reference field="2" count="0"/>
        </references>
      </pivotArea>
    </format>
    <format dxfId="249">
      <pivotArea outline="0" collapsedLevelsAreSubtotals="1" fieldPosition="0"/>
    </format>
    <format dxfId="248">
      <pivotArea grandRow="1" outline="0" collapsedLevelsAreSubtotals="1" fieldPosition="0"/>
    </format>
    <format dxfId="247">
      <pivotArea field="3" type="button" dataOnly="0" labelOnly="1" outline="0" axis="axisRow" fieldPosition="0"/>
    </format>
    <format dxfId="246">
      <pivotArea dataOnly="0" labelOnly="1" outline="0" axis="axisValues" fieldPosition="0"/>
    </format>
    <format dxfId="245">
      <pivotArea type="all" dataOnly="0" outline="0" fieldPosition="0"/>
    </format>
    <format dxfId="244">
      <pivotArea type="all" dataOnly="0" outline="0" fieldPosition="0"/>
    </format>
    <format dxfId="243">
      <pivotArea type="all" dataOnly="0" outline="0" fieldPosition="0"/>
    </format>
    <format dxfId="242">
      <pivotArea grandRow="1" outline="0" collapsedLevelsAreSubtotals="1" fieldPosition="0"/>
    </format>
    <format dxfId="241">
      <pivotArea type="all" dataOnly="0" outline="0" fieldPosition="0"/>
    </format>
    <format dxfId="240">
      <pivotArea field="3" type="button" dataOnly="0" labelOnly="1" outline="0" axis="axisRow" fieldPosition="0"/>
    </format>
    <format dxfId="239">
      <pivotArea dataOnly="0" labelOnly="1" outline="0" axis="axisValues" fieldPosition="0"/>
    </format>
    <format dxfId="238">
      <pivotArea outline="0" collapsedLevelsAreSubtotals="1" fieldPosition="0"/>
    </format>
    <format dxfId="237">
      <pivotArea field="2" type="button" dataOnly="0" labelOnly="1" outline="0" axis="axisPage" fieldPosition="0"/>
    </format>
    <format dxfId="236">
      <pivotArea dataOnly="0" labelOnly="1" outline="0" fieldPosition="0">
        <references count="1">
          <reference field="2" count="0"/>
        </references>
      </pivotArea>
    </format>
    <format dxfId="235">
      <pivotArea outline="0" collapsedLevelsAreSubtotals="1" fieldPosition="0"/>
    </format>
    <format dxfId="234">
      <pivotArea dataOnly="0" labelOnly="1" grandRow="1" outline="0" fieldPosition="0"/>
    </format>
    <format dxfId="233">
      <pivotArea field="3" type="button" dataOnly="0" labelOnly="1" outline="0" axis="axisRow" fieldPosition="0"/>
    </format>
    <format dxfId="232">
      <pivotArea dataOnly="0" labelOnly="1" outline="0" axis="axisValues" fieldPosition="0"/>
    </format>
    <format dxfId="231">
      <pivotArea field="2" type="button" dataOnly="0" labelOnly="1" outline="0" axis="axisPage" fieldPosition="0"/>
    </format>
    <format dxfId="230">
      <pivotArea dataOnly="0" labelOnly="1" outline="0" fieldPosition="0">
        <references count="1">
          <reference field="2" count="0"/>
        </references>
      </pivotArea>
    </format>
    <format dxfId="229">
      <pivotArea type="all" dataOnly="0" outline="0" fieldPosition="0"/>
    </format>
    <format dxfId="228">
      <pivotArea outline="0" collapsedLevelsAreSubtotals="1" fieldPosition="0"/>
    </format>
    <format dxfId="227">
      <pivotArea field="3" type="button" dataOnly="0" labelOnly="1" outline="0" axis="axisRow" fieldPosition="0"/>
    </format>
    <format dxfId="226">
      <pivotArea dataOnly="0" labelOnly="1" outline="0" axis="axisValues" fieldPosition="0"/>
    </format>
    <format dxfId="225">
      <pivotArea dataOnly="0" labelOnly="1" fieldPosition="0">
        <references count="1">
          <reference field="3" count="0"/>
        </references>
      </pivotArea>
    </format>
    <format dxfId="224">
      <pivotArea dataOnly="0" labelOnly="1" grandRow="1" outline="0" fieldPosition="0"/>
    </format>
    <format dxfId="223">
      <pivotArea dataOnly="0" labelOnly="1" outline="0" axis="axisValues" fieldPosition="0"/>
    </format>
  </formats>
  <chartFormats count="1">
    <chartFormat chart="1" format="1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a dinámica1" cacheId="2" applyNumberFormats="0" applyBorderFormats="0" applyFontFormats="0" applyPatternFormats="0" applyAlignmentFormats="0" applyWidthHeightFormats="1" dataCaption="Valores" updatedVersion="8" minRefreshableVersion="3" useAutoFormatting="1" itemPrintTitles="1" createdVersion="4" indent="0" outline="1" outlineData="1" multipleFieldFilters="0" chartFormat="2">
  <location ref="A7:B19" firstHeaderRow="1" firstDataRow="1" firstDataCol="1" rowPageCount="1" colPageCount="1"/>
  <pivotFields count="64">
    <pivotField showAll="0"/>
    <pivotField showAll="0"/>
    <pivotField axis="axisPage" multipleItemSelectionAllowed="1" showAll="0">
      <items count="13">
        <item m="1" x="6"/>
        <item m="1" x="3"/>
        <item x="2"/>
        <item m="1" x="9"/>
        <item x="1"/>
        <item m="1" x="7"/>
        <item m="1" x="11"/>
        <item m="1" x="5"/>
        <item m="1" x="10"/>
        <item m="1" x="4"/>
        <item m="1" x="8"/>
        <item x="0"/>
        <item t="default"/>
      </items>
    </pivotField>
    <pivotField axis="axisRow" showAll="0">
      <items count="16">
        <item m="1" x="13"/>
        <item x="0"/>
        <item x="1"/>
        <item x="2"/>
        <item x="3"/>
        <item x="5"/>
        <item x="6"/>
        <item h="1" x="12"/>
        <item h="1" m="1" x="14"/>
        <item h="1" x="4"/>
        <item x="7"/>
        <item x="8"/>
        <item x="9"/>
        <item x="10"/>
        <item x="11"/>
        <item t="default"/>
      </items>
    </pivotField>
    <pivotField showAll="0"/>
    <pivotField showAll="0"/>
    <pivotField showAll="0" defaultSubtotal="0"/>
    <pivotField showAll="0" defaultSubtotal="0"/>
    <pivotField showAll="0"/>
    <pivotField showAll="0"/>
    <pivotField showAll="0"/>
    <pivotField showAll="0"/>
    <pivotField showAll="0"/>
    <pivotField showAll="0" defaultSubtotal="0"/>
    <pivotField showAll="0"/>
    <pivotField showAll="0"/>
    <pivotField showAll="0"/>
    <pivotField showAll="0"/>
    <pivotField showAll="0" defaultSubtotal="0"/>
    <pivotField showAll="0" defaultSubtotal="0"/>
    <pivotField showAll="0"/>
    <pivotField showAll="0"/>
    <pivotField showAll="0"/>
    <pivotField showAll="0"/>
    <pivotField showAll="0">
      <items count="369">
        <item x="0"/>
        <item x="10"/>
        <item x="11"/>
        <item x="12"/>
        <item x="13"/>
        <item x="14"/>
        <item x="15"/>
        <item x="16"/>
        <item x="17"/>
        <item x="18"/>
        <item x="19"/>
        <item x="20"/>
        <item x="21"/>
        <item x="22"/>
        <item x="23"/>
        <item x="24"/>
        <item x="25"/>
        <item x="26"/>
        <item x="27"/>
        <item x="28"/>
        <item x="29"/>
        <item x="30"/>
        <item x="31"/>
        <item x="41"/>
        <item x="42"/>
        <item x="43"/>
        <item x="44"/>
        <item x="45"/>
        <item x="46"/>
        <item x="47"/>
        <item x="48"/>
        <item x="49"/>
        <item x="50"/>
        <item x="51"/>
        <item x="52"/>
        <item x="53"/>
        <item x="54"/>
        <item x="55"/>
        <item x="56"/>
        <item x="57"/>
        <item x="58"/>
        <item x="59"/>
        <item x="60"/>
        <item x="70"/>
        <item x="71"/>
        <item x="72"/>
        <item x="73"/>
        <item x="74"/>
        <item x="75"/>
        <item x="76"/>
        <item x="77"/>
        <item x="78"/>
        <item x="79"/>
        <item x="80"/>
        <item x="81"/>
        <item x="82"/>
        <item x="83"/>
        <item x="84"/>
        <item x="85"/>
        <item x="86"/>
        <item x="87"/>
        <item x="88"/>
        <item x="89"/>
        <item x="90"/>
        <item x="91"/>
        <item x="101"/>
        <item x="102"/>
        <item x="103"/>
        <item x="104"/>
        <item x="105"/>
        <item x="106"/>
        <item x="107"/>
        <item x="108"/>
        <item x="109"/>
        <item x="110"/>
        <item x="111"/>
        <item x="112"/>
        <item x="113"/>
        <item x="114"/>
        <item x="115"/>
        <item x="116"/>
        <item x="117"/>
        <item x="118"/>
        <item x="119"/>
        <item x="120"/>
        <item x="121"/>
        <item x="131"/>
        <item x="132"/>
        <item x="133"/>
        <item x="134"/>
        <item x="135"/>
        <item x="136"/>
        <item x="137"/>
        <item x="138"/>
        <item x="139"/>
        <item x="140"/>
        <item x="141"/>
        <item x="142"/>
        <item x="143"/>
        <item x="144"/>
        <item x="145"/>
        <item x="146"/>
        <item x="147"/>
        <item x="148"/>
        <item x="149"/>
        <item x="150"/>
        <item x="151"/>
        <item x="152"/>
        <item x="162"/>
        <item x="163"/>
        <item x="164"/>
        <item x="165"/>
        <item x="166"/>
        <item x="167"/>
        <item x="168"/>
        <item x="169"/>
        <item x="170"/>
        <item x="171"/>
        <item x="172"/>
        <item x="173"/>
        <item x="174"/>
        <item x="175"/>
        <item x="176"/>
        <item x="177"/>
        <item x="178"/>
        <item x="179"/>
        <item x="180"/>
        <item x="181"/>
        <item x="182"/>
        <item x="192"/>
        <item x="193"/>
        <item x="194"/>
        <item x="195"/>
        <item x="196"/>
        <item x="197"/>
        <item x="198"/>
        <item x="199"/>
        <item x="200"/>
        <item x="201"/>
        <item x="202"/>
        <item x="203"/>
        <item x="204"/>
        <item x="205"/>
        <item x="206"/>
        <item x="207"/>
        <item x="208"/>
        <item x="209"/>
        <item x="210"/>
        <item x="211"/>
        <item x="212"/>
        <item x="213"/>
        <item x="223"/>
        <item x="224"/>
        <item x="225"/>
        <item x="226"/>
        <item x="227"/>
        <item x="228"/>
        <item x="229"/>
        <item x="230"/>
        <item x="231"/>
        <item x="232"/>
        <item x="233"/>
        <item x="234"/>
        <item x="235"/>
        <item x="236"/>
        <item x="237"/>
        <item x="238"/>
        <item x="239"/>
        <item x="240"/>
        <item x="241"/>
        <item x="242"/>
        <item x="243"/>
        <item x="244"/>
        <item x="254"/>
        <item x="255"/>
        <item x="256"/>
        <item x="257"/>
        <item x="258"/>
        <item x="259"/>
        <item x="260"/>
        <item x="261"/>
        <item x="262"/>
        <item x="263"/>
        <item x="264"/>
        <item x="265"/>
        <item x="266"/>
        <item x="267"/>
        <item x="268"/>
        <item x="269"/>
        <item x="270"/>
        <item x="271"/>
        <item x="272"/>
        <item x="273"/>
        <item x="274"/>
        <item x="284"/>
        <item x="285"/>
        <item x="286"/>
        <item x="287"/>
        <item x="288"/>
        <item x="289"/>
        <item x="290"/>
        <item x="291"/>
        <item x="292"/>
        <item x="293"/>
        <item x="294"/>
        <item x="295"/>
        <item x="296"/>
        <item x="297"/>
        <item x="298"/>
        <item x="299"/>
        <item x="300"/>
        <item x="301"/>
        <item x="302"/>
        <item x="303"/>
        <item x="304"/>
        <item x="305"/>
        <item x="315"/>
        <item x="316"/>
        <item x="317"/>
        <item x="318"/>
        <item x="319"/>
        <item x="320"/>
        <item x="321"/>
        <item x="322"/>
        <item x="323"/>
        <item x="324"/>
        <item x="325"/>
        <item x="326"/>
        <item x="327"/>
        <item x="328"/>
        <item x="329"/>
        <item x="330"/>
        <item x="331"/>
        <item x="332"/>
        <item x="333"/>
        <item x="334"/>
        <item x="335"/>
        <item x="345"/>
        <item x="346"/>
        <item x="347"/>
        <item x="348"/>
        <item x="349"/>
        <item x="350"/>
        <item x="351"/>
        <item x="352"/>
        <item x="353"/>
        <item x="354"/>
        <item x="355"/>
        <item x="356"/>
        <item x="357"/>
        <item x="358"/>
        <item x="359"/>
        <item x="360"/>
        <item x="361"/>
        <item x="362"/>
        <item x="363"/>
        <item x="364"/>
        <item x="365"/>
        <item x="366"/>
        <item x="1"/>
        <item x="2"/>
        <item x="3"/>
        <item x="4"/>
        <item x="5"/>
        <item x="6"/>
        <item x="7"/>
        <item x="8"/>
        <item x="9"/>
        <item x="32"/>
        <item x="33"/>
        <item x="34"/>
        <item x="35"/>
        <item x="36"/>
        <item x="37"/>
        <item x="38"/>
        <item x="39"/>
        <item x="40"/>
        <item x="61"/>
        <item x="62"/>
        <item x="63"/>
        <item x="64"/>
        <item x="65"/>
        <item x="66"/>
        <item x="67"/>
        <item x="68"/>
        <item x="69"/>
        <item x="92"/>
        <item x="93"/>
        <item x="94"/>
        <item x="95"/>
        <item x="96"/>
        <item x="97"/>
        <item x="98"/>
        <item x="99"/>
        <item x="100"/>
        <item x="122"/>
        <item x="123"/>
        <item x="124"/>
        <item x="125"/>
        <item x="126"/>
        <item x="127"/>
        <item x="128"/>
        <item x="129"/>
        <item x="130"/>
        <item x="153"/>
        <item x="154"/>
        <item x="155"/>
        <item x="156"/>
        <item x="157"/>
        <item x="158"/>
        <item x="159"/>
        <item x="160"/>
        <item x="161"/>
        <item x="183"/>
        <item x="184"/>
        <item x="185"/>
        <item x="186"/>
        <item x="187"/>
        <item x="188"/>
        <item x="189"/>
        <item x="190"/>
        <item x="191"/>
        <item x="214"/>
        <item x="215"/>
        <item x="216"/>
        <item x="217"/>
        <item x="218"/>
        <item x="219"/>
        <item x="220"/>
        <item x="221"/>
        <item x="222"/>
        <item x="245"/>
        <item x="246"/>
        <item x="247"/>
        <item x="248"/>
        <item x="249"/>
        <item x="250"/>
        <item x="251"/>
        <item x="252"/>
        <item x="253"/>
        <item x="275"/>
        <item x="276"/>
        <item x="277"/>
        <item x="278"/>
        <item x="279"/>
        <item x="280"/>
        <item x="281"/>
        <item x="282"/>
        <item x="283"/>
        <item x="306"/>
        <item x="307"/>
        <item x="308"/>
        <item x="309"/>
        <item x="310"/>
        <item x="311"/>
        <item x="312"/>
        <item x="313"/>
        <item x="314"/>
        <item x="336"/>
        <item x="337"/>
        <item x="338"/>
        <item x="339"/>
        <item x="340"/>
        <item x="341"/>
        <item x="342"/>
        <item x="343"/>
        <item x="344"/>
        <item x="367"/>
        <item t="default"/>
      </items>
    </pivotField>
    <pivotField showAll="0"/>
    <pivotField showAll="0" defaultSubtotal="0"/>
    <pivotField showAll="0"/>
    <pivotField showAll="0"/>
    <pivotField showAll="0"/>
    <pivotField showAll="0"/>
    <pivotField showAll="0" defaultSubtotal="0"/>
    <pivotField numFmtId="1" showAll="0" defaultSubtotal="0"/>
    <pivotField showAll="0"/>
    <pivotField showAll="0"/>
    <pivotField showAll="0"/>
    <pivotField showAll="0"/>
    <pivotField showAll="0"/>
    <pivotField dataField="1" showAll="0" defaultSubtotal="0"/>
    <pivotField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defaultSubtotal="0"/>
    <pivotField showAll="0" defaultSubtotal="0"/>
    <pivotField showAll="0"/>
    <pivotField showAll="0"/>
    <pivotField showAll="0"/>
    <pivotField showAll="0"/>
    <pivotField showAll="0"/>
    <pivotField showAll="0"/>
    <pivotField showAll="0"/>
    <pivotField showAll="0"/>
    <pivotField showAll="0"/>
    <pivotField showAll="0">
      <items count="15">
        <item x="0"/>
        <item x="1"/>
        <item x="2"/>
        <item x="3"/>
        <item x="4"/>
        <item x="5"/>
        <item x="6"/>
        <item x="7"/>
        <item x="8"/>
        <item x="9"/>
        <item x="10"/>
        <item x="11"/>
        <item x="12"/>
        <item x="13"/>
        <item t="default"/>
      </items>
    </pivotField>
  </pivotFields>
  <rowFields count="1">
    <field x="3"/>
  </rowFields>
  <rowItems count="12">
    <i>
      <x v="1"/>
    </i>
    <i>
      <x v="2"/>
    </i>
    <i>
      <x v="3"/>
    </i>
    <i>
      <x v="4"/>
    </i>
    <i>
      <x v="5"/>
    </i>
    <i>
      <x v="6"/>
    </i>
    <i>
      <x v="10"/>
    </i>
    <i>
      <x v="11"/>
    </i>
    <i>
      <x v="12"/>
    </i>
    <i>
      <x v="13"/>
    </i>
    <i>
      <x v="14"/>
    </i>
    <i t="grand">
      <x/>
    </i>
  </rowItems>
  <colItems count="1">
    <i/>
  </colItems>
  <pageFields count="1">
    <pageField fld="2" hier="-1"/>
  </pageFields>
  <dataFields count="1">
    <dataField name="Promedio de B" fld="38" subtotal="average" baseField="3" baseItem="6"/>
  </dataFields>
  <formats count="33">
    <format dxfId="173">
      <pivotArea collapsedLevelsAreSubtotals="1" fieldPosition="0">
        <references count="1">
          <reference field="3" count="9">
            <x v="0"/>
            <x v="1"/>
            <x v="2"/>
            <x v="3"/>
            <x v="4"/>
            <x v="5"/>
            <x v="6"/>
            <x v="7"/>
            <x v="8"/>
          </reference>
        </references>
      </pivotArea>
    </format>
    <format dxfId="172">
      <pivotArea collapsedLevelsAreSubtotals="1" fieldPosition="0">
        <references count="1">
          <reference field="3" count="0"/>
        </references>
      </pivotArea>
    </format>
    <format dxfId="171">
      <pivotArea dataOnly="0" labelOnly="1" fieldPosition="0">
        <references count="1">
          <reference field="3" count="0"/>
        </references>
      </pivotArea>
    </format>
    <format dxfId="170">
      <pivotArea dataOnly="0" labelOnly="1" fieldPosition="0">
        <references count="1">
          <reference field="3" count="0"/>
        </references>
      </pivotArea>
    </format>
    <format dxfId="169">
      <pivotArea field="2" type="button" dataOnly="0" labelOnly="1" outline="0" axis="axisPage" fieldPosition="0"/>
    </format>
    <format dxfId="168">
      <pivotArea dataOnly="0" labelOnly="1" outline="0" fieldPosition="0">
        <references count="1">
          <reference field="2" count="0"/>
        </references>
      </pivotArea>
    </format>
    <format dxfId="167">
      <pivotArea dataOnly="0" labelOnly="1" grandRow="1" outline="0" fieldPosition="0"/>
    </format>
    <format dxfId="166">
      <pivotArea grandRow="1" outline="0" collapsedLevelsAreSubtotals="1" fieldPosition="0"/>
    </format>
    <format dxfId="165">
      <pivotArea grandRow="1" outline="0" collapsedLevelsAreSubtotals="1" fieldPosition="0"/>
    </format>
    <format dxfId="164">
      <pivotArea collapsedLevelsAreSubtotals="1" fieldPosition="0">
        <references count="1">
          <reference field="3" count="0"/>
        </references>
      </pivotArea>
    </format>
    <format dxfId="163">
      <pivotArea collapsedLevelsAreSubtotals="1" fieldPosition="0">
        <references count="1">
          <reference field="3" count="0"/>
        </references>
      </pivotArea>
    </format>
    <format dxfId="162">
      <pivotArea field="2" type="button" dataOnly="0" labelOnly="1" outline="0" axis="axisPage" fieldPosition="0"/>
    </format>
    <format dxfId="161">
      <pivotArea dataOnly="0" labelOnly="1" outline="0" fieldPosition="0">
        <references count="1">
          <reference field="2" count="0"/>
        </references>
      </pivotArea>
    </format>
    <format dxfId="160">
      <pivotArea field="2" type="button" dataOnly="0" labelOnly="1" outline="0" axis="axisPage" fieldPosition="0"/>
    </format>
    <format dxfId="159">
      <pivotArea dataOnly="0" labelOnly="1" outline="0" fieldPosition="0">
        <references count="1">
          <reference field="2" count="0"/>
        </references>
      </pivotArea>
    </format>
    <format dxfId="158">
      <pivotArea field="3" type="button" dataOnly="0" labelOnly="1" outline="0" axis="axisRow" fieldPosition="0"/>
    </format>
    <format dxfId="157">
      <pivotArea dataOnly="0" labelOnly="1" outline="0" axis="axisValues" fieldPosition="0"/>
    </format>
    <format dxfId="156">
      <pivotArea grandRow="1" outline="0" collapsedLevelsAreSubtotals="1" fieldPosition="0"/>
    </format>
    <format dxfId="155">
      <pivotArea dataOnly="0" labelOnly="1" grandRow="1" outline="0" fieldPosition="0"/>
    </format>
    <format dxfId="154">
      <pivotArea grandRow="1" outline="0" collapsedLevelsAreSubtotals="1" fieldPosition="0"/>
    </format>
    <format dxfId="153">
      <pivotArea grandRow="1" outline="0" collapsedLevelsAreSubtotals="1" fieldPosition="0"/>
    </format>
    <format dxfId="152">
      <pivotArea grandRow="1" outline="0" collapsedLevelsAreSubtotals="1" fieldPosition="0"/>
    </format>
    <format dxfId="151">
      <pivotArea type="all" dataOnly="0" outline="0" fieldPosition="0"/>
    </format>
    <format dxfId="150">
      <pivotArea type="all" dataOnly="0" outline="0" fieldPosition="0"/>
    </format>
    <format dxfId="149">
      <pivotArea grandRow="1" outline="0" collapsedLevelsAreSubtotals="1" fieldPosition="0"/>
    </format>
    <format dxfId="148">
      <pivotArea dataOnly="0" labelOnly="1" grandRow="1" outline="0" fieldPosition="0"/>
    </format>
    <format dxfId="147">
      <pivotArea type="all" dataOnly="0" outline="0" fieldPosition="0"/>
    </format>
    <format dxfId="146">
      <pivotArea outline="0" collapsedLevelsAreSubtotals="1" fieldPosition="0"/>
    </format>
    <format dxfId="145">
      <pivotArea field="3" type="button" dataOnly="0" labelOnly="1" outline="0" axis="axisRow" fieldPosition="0"/>
    </format>
    <format dxfId="144">
      <pivotArea dataOnly="0" labelOnly="1" outline="0" axis="axisValues" fieldPosition="0"/>
    </format>
    <format dxfId="143">
      <pivotArea dataOnly="0" labelOnly="1" fieldPosition="0">
        <references count="1">
          <reference field="3" count="0"/>
        </references>
      </pivotArea>
    </format>
    <format dxfId="142">
      <pivotArea dataOnly="0" labelOnly="1" grandRow="1" outline="0" fieldPosition="0"/>
    </format>
    <format dxfId="141">
      <pivotArea dataOnly="0" labelOnly="1" outline="0" axis="axisValues" fieldPosition="0"/>
    </format>
  </formats>
  <chartFormats count="2">
    <chartFormat chart="1" format="0" series="1">
      <pivotArea type="data" outline="0" fieldPosition="0">
        <references count="1">
          <reference field="4294967294" count="1" selected="0">
            <x v="0"/>
          </reference>
        </references>
      </pivotArea>
    </chartFormat>
    <chartFormat chart="1" format="1">
      <pivotArea type="data" outline="0" fieldPosition="0">
        <references count="2">
          <reference field="4294967294" count="1" selected="0">
            <x v="0"/>
          </reference>
          <reference field="3" count="1" selected="0">
            <x v="1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200-000001000000}" name="Tabla dinámica4" cacheId="0" applyNumberFormats="0" applyBorderFormats="0" applyFontFormats="0" applyPatternFormats="0" applyAlignmentFormats="0" applyWidthHeightFormats="1" dataCaption="Valores" updatedVersion="6" minRefreshableVersion="3" useAutoFormatting="1" itemPrintTitles="1" createdVersion="4" indent="0" outline="1" outlineData="1" multipleFieldFilters="0" chartFormat="2">
  <location ref="A31:E35" firstHeaderRow="0" firstDataRow="1" firstDataCol="1" rowPageCount="1" colPageCount="1"/>
  <pivotFields count="44">
    <pivotField showAll="0"/>
    <pivotField showAll="0"/>
    <pivotField axis="axisPage" multipleItemSelectionAllowed="1" showAll="0">
      <items count="12">
        <item m="1" x="7"/>
        <item x="1"/>
        <item m="1" x="5"/>
        <item m="1" x="4"/>
        <item x="2"/>
        <item m="1" x="9"/>
        <item m="1" x="10"/>
        <item m="1" x="3"/>
        <item m="1" x="6"/>
        <item m="1" x="8"/>
        <item x="0"/>
        <item t="default"/>
      </items>
    </pivotField>
    <pivotField axis="axisRow" showAll="0">
      <items count="16">
        <item x="0"/>
        <item m="1" x="11"/>
        <item m="1" x="12"/>
        <item m="1" x="5"/>
        <item m="1" x="3"/>
        <item x="1"/>
        <item x="2"/>
        <item m="1" x="13"/>
        <item m="1" x="8"/>
        <item m="1" x="7"/>
        <item m="1" x="14"/>
        <item m="1" x="9"/>
        <item m="1" x="10"/>
        <item m="1" x="4"/>
        <item m="1" x="6"/>
        <item t="default"/>
      </items>
    </pivotField>
    <pivotField showAll="0"/>
    <pivotField showAll="0"/>
    <pivotField showAll="0" defaultSubtotal="0"/>
    <pivotField showAll="0" defaultSubtotal="0"/>
    <pivotField showAll="0"/>
    <pivotField showAll="0"/>
    <pivotField showAll="0"/>
    <pivotField showAll="0"/>
    <pivotField showAll="0"/>
    <pivotField showAll="0" defaultSubtotal="0"/>
    <pivotField showAll="0"/>
    <pivotField showAll="0"/>
    <pivotField showAll="0"/>
    <pivotField showAll="0"/>
    <pivotField showAll="0" defaultSubtotal="0"/>
    <pivotField showAll="0" defaultSubtotal="0"/>
    <pivotField showAll="0"/>
    <pivotField showAll="0"/>
    <pivotField showAll="0"/>
    <pivotField showAll="0"/>
    <pivotField showAll="0"/>
    <pivotField showAll="0"/>
    <pivotField showAll="0" defaultSubtotal="0"/>
    <pivotField showAll="0"/>
    <pivotField showAll="0"/>
    <pivotField showAll="0"/>
    <pivotField showAll="0"/>
    <pivotField showAll="0" defaultSubtotal="0"/>
    <pivotField numFmtId="1" showAll="0" defaultSubtotal="0"/>
    <pivotField showAll="0"/>
    <pivotField showAll="0"/>
    <pivotField showAll="0"/>
    <pivotField showAll="0"/>
    <pivotField showAll="0"/>
    <pivotField showAll="0" defaultSubtotal="0"/>
    <pivotField dataField="1" showAll="0"/>
    <pivotField dataField="1" showAll="0"/>
    <pivotField dataField="1" showAll="0"/>
    <pivotField dataField="1" showAll="0"/>
    <pivotField showAll="0"/>
  </pivotFields>
  <rowFields count="1">
    <field x="3"/>
  </rowFields>
  <rowItems count="4">
    <i>
      <x/>
    </i>
    <i>
      <x v="5"/>
    </i>
    <i>
      <x v="6"/>
    </i>
    <i t="grand">
      <x/>
    </i>
  </rowItems>
  <colFields count="1">
    <field x="-2"/>
  </colFields>
  <colItems count="4">
    <i>
      <x/>
    </i>
    <i i="1">
      <x v="1"/>
    </i>
    <i i="2">
      <x v="2"/>
    </i>
    <i i="3">
      <x v="3"/>
    </i>
  </colItems>
  <pageFields count="1">
    <pageField fld="2" hier="-1"/>
  </pageFields>
  <dataFields count="4">
    <dataField name="TODO" fld="42" baseField="3" baseItem="0"/>
    <dataField name="MAYORIA" fld="41" baseField="3" baseItem="0"/>
    <dataField name="PARCIAL" fld="40" baseField="3" baseItem="0"/>
    <dataField name="NADA" fld="39" baseField="3" baseItem="0"/>
  </dataFields>
  <formats count="27">
    <format dxfId="200">
      <pivotArea field="2" type="button" dataOnly="0" labelOnly="1" outline="0" axis="axisPage" fieldPosition="0"/>
    </format>
    <format dxfId="199">
      <pivotArea dataOnly="0" labelOnly="1" outline="0" fieldPosition="0">
        <references count="1">
          <reference field="2" count="0"/>
        </references>
      </pivotArea>
    </format>
    <format dxfId="198">
      <pivotArea field="3" type="button" dataOnly="0" labelOnly="1" outline="0" axis="axisRow" fieldPosition="0"/>
    </format>
    <format dxfId="197">
      <pivotArea dataOnly="0" labelOnly="1" outline="0" fieldPosition="0">
        <references count="1">
          <reference field="4294967294" count="4">
            <x v="0"/>
            <x v="1"/>
            <x v="2"/>
            <x v="3"/>
          </reference>
        </references>
      </pivotArea>
    </format>
    <format dxfId="196">
      <pivotArea grandRow="1" outline="0" collapsedLevelsAreSubtotals="1" fieldPosition="0"/>
    </format>
    <format dxfId="195">
      <pivotArea dataOnly="0" labelOnly="1" grandRow="1" outline="0" fieldPosition="0"/>
    </format>
    <format dxfId="194">
      <pivotArea type="all" dataOnly="0" outline="0" fieldPosition="0"/>
    </format>
    <format dxfId="193">
      <pivotArea outline="0" collapsedLevelsAreSubtotals="1" fieldPosition="0"/>
    </format>
    <format dxfId="192">
      <pivotArea dataOnly="0" labelOnly="1" outline="0" fieldPosition="0">
        <references count="1">
          <reference field="4294967294" count="4">
            <x v="0"/>
            <x v="1"/>
            <x v="2"/>
            <x v="3"/>
          </reference>
        </references>
      </pivotArea>
    </format>
    <format dxfId="191">
      <pivotArea outline="0" collapsedLevelsAreSubtotals="1" fieldPosition="0"/>
    </format>
    <format dxfId="190">
      <pivotArea dataOnly="0" labelOnly="1" outline="0" fieldPosition="0">
        <references count="1">
          <reference field="4294967294" count="4">
            <x v="0"/>
            <x v="1"/>
            <x v="2"/>
            <x v="3"/>
          </reference>
        </references>
      </pivotArea>
    </format>
    <format dxfId="189">
      <pivotArea dataOnly="0" labelOnly="1" outline="0" fieldPosition="0">
        <references count="1">
          <reference field="4294967294" count="1">
            <x v="3"/>
          </reference>
        </references>
      </pivotArea>
    </format>
    <format dxfId="188">
      <pivotArea dataOnly="0" labelOnly="1" outline="0" fieldPosition="0">
        <references count="1">
          <reference field="4294967294" count="1">
            <x v="2"/>
          </reference>
        </references>
      </pivotArea>
    </format>
    <format dxfId="187">
      <pivotArea dataOnly="0" labelOnly="1" outline="0" fieldPosition="0">
        <references count="1">
          <reference field="4294967294" count="1">
            <x v="1"/>
          </reference>
        </references>
      </pivotArea>
    </format>
    <format dxfId="186">
      <pivotArea dataOnly="0" labelOnly="1" outline="0" fieldPosition="0">
        <references count="1">
          <reference field="4294967294" count="1">
            <x v="0"/>
          </reference>
        </references>
      </pivotArea>
    </format>
    <format dxfId="185">
      <pivotArea field="2" type="button" dataOnly="0" labelOnly="1" outline="0" axis="axisPage" fieldPosition="0"/>
    </format>
    <format dxfId="184">
      <pivotArea dataOnly="0" labelOnly="1" outline="0" fieldPosition="0">
        <references count="1">
          <reference field="2" count="0"/>
        </references>
      </pivotArea>
    </format>
    <format dxfId="183">
      <pivotArea collapsedLevelsAreSubtotals="1" fieldPosition="0">
        <references count="2">
          <reference field="4294967294" count="1" selected="0">
            <x v="3"/>
          </reference>
          <reference field="3" count="1">
            <x v="8"/>
          </reference>
        </references>
      </pivotArea>
    </format>
    <format dxfId="182">
      <pivotArea type="all" dataOnly="0" outline="0" fieldPosition="0"/>
    </format>
    <format dxfId="181">
      <pivotArea type="all" dataOnly="0" outline="0" fieldPosition="0"/>
    </format>
    <format dxfId="180">
      <pivotArea type="all" dataOnly="0" outline="0" fieldPosition="0"/>
    </format>
    <format dxfId="179">
      <pivotArea type="all" dataOnly="0" outline="0" fieldPosition="0"/>
    </format>
    <format dxfId="178">
      <pivotArea outline="0" collapsedLevelsAreSubtotals="1" fieldPosition="0"/>
    </format>
    <format dxfId="177">
      <pivotArea field="3" type="button" dataOnly="0" labelOnly="1" outline="0" axis="axisRow" fieldPosition="0"/>
    </format>
    <format dxfId="176">
      <pivotArea dataOnly="0" labelOnly="1" fieldPosition="0">
        <references count="1">
          <reference field="3" count="0"/>
        </references>
      </pivotArea>
    </format>
    <format dxfId="175">
      <pivotArea dataOnly="0" labelOnly="1" grandRow="1" outline="0" fieldPosition="0"/>
    </format>
    <format dxfId="174">
      <pivotArea dataOnly="0" labelOnly="1" outline="0" fieldPosition="0">
        <references count="1">
          <reference field="4294967294" count="4">
            <x v="0"/>
            <x v="1"/>
            <x v="2"/>
            <x v="3"/>
          </reference>
        </references>
      </pivotArea>
    </format>
  </formats>
  <chartFormats count="8">
    <chartFormat chart="0" format="0" series="1">
      <pivotArea type="data" outline="0" fieldPosition="0">
        <references count="1">
          <reference field="4294967294" count="1" selected="0">
            <x v="3"/>
          </reference>
        </references>
      </pivotArea>
    </chartFormat>
    <chartFormat chart="0" format="1" series="1">
      <pivotArea type="data" outline="0" fieldPosition="0">
        <references count="1">
          <reference field="4294967294" count="1" selected="0">
            <x v="2"/>
          </reference>
        </references>
      </pivotArea>
    </chartFormat>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0"/>
          </reference>
        </references>
      </pivotArea>
    </chartFormat>
    <chartFormat chart="1" format="0" series="1">
      <pivotArea type="data" outline="0" fieldPosition="0">
        <references count="1">
          <reference field="4294967294" count="1" selected="0">
            <x v="0"/>
          </reference>
        </references>
      </pivotArea>
    </chartFormat>
    <chartFormat chart="1" format="1" series="1">
      <pivotArea type="data" outline="0" fieldPosition="0">
        <references count="1">
          <reference field="4294967294" count="1" selected="0">
            <x v="1"/>
          </reference>
        </references>
      </pivotArea>
    </chartFormat>
    <chartFormat chart="1" format="2" series="1">
      <pivotArea type="data" outline="0" fieldPosition="0">
        <references count="1">
          <reference field="4294967294" count="1" selected="0">
            <x v="2"/>
          </reference>
        </references>
      </pivotArea>
    </chartFormat>
    <chartFormat chart="1" format="3"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a dinámica2" cacheId="2" applyNumberFormats="0" applyBorderFormats="0" applyFontFormats="0" applyPatternFormats="0" applyAlignmentFormats="0" applyWidthHeightFormats="1" dataCaption="Valores" updatedVersion="8" minRefreshableVersion="3" useAutoFormatting="1" itemPrintTitles="1" createdVersion="4" indent="0" outline="1" outlineData="1" multipleFieldFilters="0" chartFormat="1">
  <location ref="A7:B19" firstHeaderRow="1" firstDataRow="1" firstDataCol="1" rowPageCount="1" colPageCount="1"/>
  <pivotFields count="64">
    <pivotField showAll="0"/>
    <pivotField showAll="0"/>
    <pivotField axis="axisPage" showAll="0">
      <items count="13">
        <item m="1" x="6"/>
        <item m="1" x="3"/>
        <item x="2"/>
        <item m="1" x="9"/>
        <item x="1"/>
        <item m="1" x="7"/>
        <item m="1" x="11"/>
        <item m="1" x="5"/>
        <item m="1" x="10"/>
        <item m="1" x="4"/>
        <item m="1" x="8"/>
        <item x="0"/>
        <item t="default"/>
      </items>
    </pivotField>
    <pivotField axis="axisRow" showAll="0">
      <items count="16">
        <item m="1" x="13"/>
        <item x="0"/>
        <item x="1"/>
        <item x="2"/>
        <item x="3"/>
        <item x="5"/>
        <item x="6"/>
        <item h="1" x="12"/>
        <item h="1" m="1" x="14"/>
        <item h="1" x="4"/>
        <item x="7"/>
        <item x="8"/>
        <item x="9"/>
        <item x="10"/>
        <item x="11"/>
        <item t="default"/>
      </items>
    </pivotField>
    <pivotField showAll="0"/>
    <pivotField showAll="0"/>
    <pivotField showAll="0" defaultSubtotal="0"/>
    <pivotField showAll="0" defaultSubtotal="0"/>
    <pivotField showAll="0"/>
    <pivotField showAll="0"/>
    <pivotField showAll="0"/>
    <pivotField showAll="0"/>
    <pivotField showAll="0"/>
    <pivotField showAll="0" defaultSubtotal="0"/>
    <pivotField showAll="0"/>
    <pivotField showAll="0"/>
    <pivotField showAll="0"/>
    <pivotField showAll="0"/>
    <pivotField showAll="0" defaultSubtotal="0"/>
    <pivotField showAll="0" defaultSubtotal="0"/>
    <pivotField showAll="0"/>
    <pivotField showAll="0"/>
    <pivotField showAll="0"/>
    <pivotField showAll="0"/>
    <pivotField showAll="0">
      <items count="369">
        <item x="0"/>
        <item x="10"/>
        <item x="11"/>
        <item x="12"/>
        <item x="13"/>
        <item x="14"/>
        <item x="15"/>
        <item x="16"/>
        <item x="17"/>
        <item x="18"/>
        <item x="19"/>
        <item x="20"/>
        <item x="21"/>
        <item x="22"/>
        <item x="23"/>
        <item x="24"/>
        <item x="25"/>
        <item x="26"/>
        <item x="27"/>
        <item x="28"/>
        <item x="29"/>
        <item x="30"/>
        <item x="31"/>
        <item x="41"/>
        <item x="42"/>
        <item x="43"/>
        <item x="44"/>
        <item x="45"/>
        <item x="46"/>
        <item x="47"/>
        <item x="48"/>
        <item x="49"/>
        <item x="50"/>
        <item x="51"/>
        <item x="52"/>
        <item x="53"/>
        <item x="54"/>
        <item x="55"/>
        <item x="56"/>
        <item x="57"/>
        <item x="58"/>
        <item x="59"/>
        <item x="60"/>
        <item x="70"/>
        <item x="71"/>
        <item x="72"/>
        <item x="73"/>
        <item x="74"/>
        <item x="75"/>
        <item x="76"/>
        <item x="77"/>
        <item x="78"/>
        <item x="79"/>
        <item x="80"/>
        <item x="81"/>
        <item x="82"/>
        <item x="83"/>
        <item x="84"/>
        <item x="85"/>
        <item x="86"/>
        <item x="87"/>
        <item x="88"/>
        <item x="89"/>
        <item x="90"/>
        <item x="91"/>
        <item x="101"/>
        <item x="102"/>
        <item x="103"/>
        <item x="104"/>
        <item x="105"/>
        <item x="106"/>
        <item x="107"/>
        <item x="108"/>
        <item x="109"/>
        <item x="110"/>
        <item x="111"/>
        <item x="112"/>
        <item x="113"/>
        <item x="114"/>
        <item x="115"/>
        <item x="116"/>
        <item x="117"/>
        <item x="118"/>
        <item x="119"/>
        <item x="120"/>
        <item x="121"/>
        <item x="131"/>
        <item x="132"/>
        <item x="133"/>
        <item x="134"/>
        <item x="135"/>
        <item x="136"/>
        <item x="137"/>
        <item x="138"/>
        <item x="139"/>
        <item x="140"/>
        <item x="141"/>
        <item x="142"/>
        <item x="143"/>
        <item x="144"/>
        <item x="145"/>
        <item x="146"/>
        <item x="147"/>
        <item x="148"/>
        <item x="149"/>
        <item x="150"/>
        <item x="151"/>
        <item x="152"/>
        <item x="162"/>
        <item x="163"/>
        <item x="164"/>
        <item x="165"/>
        <item x="166"/>
        <item x="167"/>
        <item x="168"/>
        <item x="169"/>
        <item x="170"/>
        <item x="171"/>
        <item x="172"/>
        <item x="173"/>
        <item x="174"/>
        <item x="175"/>
        <item x="176"/>
        <item x="177"/>
        <item x="178"/>
        <item x="179"/>
        <item x="180"/>
        <item x="181"/>
        <item x="182"/>
        <item x="192"/>
        <item x="193"/>
        <item x="194"/>
        <item x="195"/>
        <item x="196"/>
        <item x="197"/>
        <item x="198"/>
        <item x="199"/>
        <item x="200"/>
        <item x="201"/>
        <item x="202"/>
        <item x="203"/>
        <item x="204"/>
        <item x="205"/>
        <item x="206"/>
        <item x="207"/>
        <item x="208"/>
        <item x="209"/>
        <item x="210"/>
        <item x="211"/>
        <item x="212"/>
        <item x="213"/>
        <item x="223"/>
        <item x="224"/>
        <item x="225"/>
        <item x="226"/>
        <item x="227"/>
        <item x="228"/>
        <item x="229"/>
        <item x="230"/>
        <item x="231"/>
        <item x="232"/>
        <item x="233"/>
        <item x="234"/>
        <item x="235"/>
        <item x="236"/>
        <item x="237"/>
        <item x="238"/>
        <item x="239"/>
        <item x="240"/>
        <item x="241"/>
        <item x="242"/>
        <item x="243"/>
        <item x="244"/>
        <item x="254"/>
        <item x="255"/>
        <item x="256"/>
        <item x="257"/>
        <item x="258"/>
        <item x="259"/>
        <item x="260"/>
        <item x="261"/>
        <item x="262"/>
        <item x="263"/>
        <item x="264"/>
        <item x="265"/>
        <item x="266"/>
        <item x="267"/>
        <item x="268"/>
        <item x="269"/>
        <item x="270"/>
        <item x="271"/>
        <item x="272"/>
        <item x="273"/>
        <item x="274"/>
        <item x="284"/>
        <item x="285"/>
        <item x="286"/>
        <item x="287"/>
        <item x="288"/>
        <item x="289"/>
        <item x="290"/>
        <item x="291"/>
        <item x="292"/>
        <item x="293"/>
        <item x="294"/>
        <item x="295"/>
        <item x="296"/>
        <item x="297"/>
        <item x="298"/>
        <item x="299"/>
        <item x="300"/>
        <item x="301"/>
        <item x="302"/>
        <item x="303"/>
        <item x="304"/>
        <item x="305"/>
        <item x="315"/>
        <item x="316"/>
        <item x="317"/>
        <item x="318"/>
        <item x="319"/>
        <item x="320"/>
        <item x="321"/>
        <item x="322"/>
        <item x="323"/>
        <item x="324"/>
        <item x="325"/>
        <item x="326"/>
        <item x="327"/>
        <item x="328"/>
        <item x="329"/>
        <item x="330"/>
        <item x="331"/>
        <item x="332"/>
        <item x="333"/>
        <item x="334"/>
        <item x="335"/>
        <item x="345"/>
        <item x="346"/>
        <item x="347"/>
        <item x="348"/>
        <item x="349"/>
        <item x="350"/>
        <item x="351"/>
        <item x="352"/>
        <item x="353"/>
        <item x="354"/>
        <item x="355"/>
        <item x="356"/>
        <item x="357"/>
        <item x="358"/>
        <item x="359"/>
        <item x="360"/>
        <item x="361"/>
        <item x="362"/>
        <item x="363"/>
        <item x="364"/>
        <item x="365"/>
        <item x="366"/>
        <item x="1"/>
        <item x="2"/>
        <item x="3"/>
        <item x="4"/>
        <item x="5"/>
        <item x="6"/>
        <item x="7"/>
        <item x="8"/>
        <item x="9"/>
        <item x="32"/>
        <item x="33"/>
        <item x="34"/>
        <item x="35"/>
        <item x="36"/>
        <item x="37"/>
        <item x="38"/>
        <item x="39"/>
        <item x="40"/>
        <item x="61"/>
        <item x="62"/>
        <item x="63"/>
        <item x="64"/>
        <item x="65"/>
        <item x="66"/>
        <item x="67"/>
        <item x="68"/>
        <item x="69"/>
        <item x="92"/>
        <item x="93"/>
        <item x="94"/>
        <item x="95"/>
        <item x="96"/>
        <item x="97"/>
        <item x="98"/>
        <item x="99"/>
        <item x="100"/>
        <item x="122"/>
        <item x="123"/>
        <item x="124"/>
        <item x="125"/>
        <item x="126"/>
        <item x="127"/>
        <item x="128"/>
        <item x="129"/>
        <item x="130"/>
        <item x="153"/>
        <item x="154"/>
        <item x="155"/>
        <item x="156"/>
        <item x="157"/>
        <item x="158"/>
        <item x="159"/>
        <item x="160"/>
        <item x="161"/>
        <item x="183"/>
        <item x="184"/>
        <item x="185"/>
        <item x="186"/>
        <item x="187"/>
        <item x="188"/>
        <item x="189"/>
        <item x="190"/>
        <item x="191"/>
        <item x="214"/>
        <item x="215"/>
        <item x="216"/>
        <item x="217"/>
        <item x="218"/>
        <item x="219"/>
        <item x="220"/>
        <item x="221"/>
        <item x="222"/>
        <item x="245"/>
        <item x="246"/>
        <item x="247"/>
        <item x="248"/>
        <item x="249"/>
        <item x="250"/>
        <item x="251"/>
        <item x="252"/>
        <item x="253"/>
        <item x="275"/>
        <item x="276"/>
        <item x="277"/>
        <item x="278"/>
        <item x="279"/>
        <item x="280"/>
        <item x="281"/>
        <item x="282"/>
        <item x="283"/>
        <item x="306"/>
        <item x="307"/>
        <item x="308"/>
        <item x="309"/>
        <item x="310"/>
        <item x="311"/>
        <item x="312"/>
        <item x="313"/>
        <item x="314"/>
        <item x="336"/>
        <item x="337"/>
        <item x="338"/>
        <item x="339"/>
        <item x="340"/>
        <item x="341"/>
        <item x="342"/>
        <item x="343"/>
        <item x="344"/>
        <item x="367"/>
        <item t="default"/>
      </items>
    </pivotField>
    <pivotField showAll="0"/>
    <pivotField showAll="0" defaultSubtotal="0"/>
    <pivotField showAll="0"/>
    <pivotField showAll="0"/>
    <pivotField showAll="0"/>
    <pivotField showAll="0"/>
    <pivotField showAll="0" defaultSubtotal="0"/>
    <pivotField numFmtId="1" showAll="0" defaultSubtotal="0"/>
    <pivotField showAll="0"/>
    <pivotField showAll="0"/>
    <pivotField showAll="0"/>
    <pivotField showAll="0"/>
    <pivotField showAll="0"/>
    <pivotField showAll="0" defaultSubtotal="0"/>
    <pivotField showAll="0"/>
    <pivotField showAll="0"/>
    <pivotField showAll="0"/>
    <pivotField showAll="0"/>
    <pivotField showAll="0"/>
    <pivotField dataField="1" showAll="0"/>
    <pivotField showAll="0"/>
    <pivotField showAll="0"/>
    <pivotField showAll="0"/>
    <pivotField showAll="0"/>
    <pivotField showAll="0" defaultSubtotal="0"/>
    <pivotField showAll="0"/>
    <pivotField showAll="0"/>
    <pivotField showAll="0" defaultSubtotal="0"/>
    <pivotField showAll="0" defaultSubtotal="0"/>
    <pivotField showAll="0"/>
    <pivotField showAll="0"/>
    <pivotField showAll="0"/>
    <pivotField showAll="0"/>
    <pivotField showAll="0"/>
    <pivotField showAll="0"/>
    <pivotField showAll="0"/>
    <pivotField showAll="0"/>
    <pivotField showAll="0"/>
    <pivotField showAll="0">
      <items count="15">
        <item x="0"/>
        <item x="1"/>
        <item x="2"/>
        <item x="3"/>
        <item x="4"/>
        <item x="5"/>
        <item x="6"/>
        <item x="7"/>
        <item x="8"/>
        <item x="9"/>
        <item x="10"/>
        <item x="11"/>
        <item x="12"/>
        <item x="13"/>
        <item t="default"/>
      </items>
    </pivotField>
  </pivotFields>
  <rowFields count="1">
    <field x="3"/>
  </rowFields>
  <rowItems count="12">
    <i>
      <x v="1"/>
    </i>
    <i>
      <x v="2"/>
    </i>
    <i>
      <x v="3"/>
    </i>
    <i>
      <x v="4"/>
    </i>
    <i>
      <x v="5"/>
    </i>
    <i>
      <x v="6"/>
    </i>
    <i>
      <x v="10"/>
    </i>
    <i>
      <x v="11"/>
    </i>
    <i>
      <x v="12"/>
    </i>
    <i>
      <x v="13"/>
    </i>
    <i>
      <x v="14"/>
    </i>
    <i t="grand">
      <x/>
    </i>
  </rowItems>
  <colItems count="1">
    <i/>
  </colItems>
  <pageFields count="1">
    <pageField fld="2" hier="-1"/>
  </pageFields>
  <dataFields count="1">
    <dataField name="Promedio de DESEMPEÑO" fld="44" subtotal="average" baseField="3" baseItem="0" numFmtId="168"/>
  </dataFields>
  <formats count="33">
    <format dxfId="140">
      <pivotArea collapsedLevelsAreSubtotals="1" fieldPosition="0">
        <references count="1">
          <reference field="3" count="8">
            <x v="0"/>
            <x v="1"/>
            <x v="2"/>
            <x v="3"/>
            <x v="4"/>
            <x v="5"/>
            <x v="6"/>
            <x v="7"/>
          </reference>
        </references>
      </pivotArea>
    </format>
    <format dxfId="139">
      <pivotArea collapsedLevelsAreSubtotals="1" fieldPosition="0">
        <references count="1">
          <reference field="3" count="8">
            <x v="0"/>
            <x v="1"/>
            <x v="2"/>
            <x v="3"/>
            <x v="4"/>
            <x v="5"/>
            <x v="6"/>
            <x v="7"/>
          </reference>
        </references>
      </pivotArea>
    </format>
    <format dxfId="138">
      <pivotArea collapsedLevelsAreSubtotals="1" fieldPosition="0">
        <references count="1">
          <reference field="3" count="8">
            <x v="0"/>
            <x v="1"/>
            <x v="2"/>
            <x v="3"/>
            <x v="4"/>
            <x v="5"/>
            <x v="6"/>
            <x v="7"/>
          </reference>
        </references>
      </pivotArea>
    </format>
    <format dxfId="137">
      <pivotArea grandRow="1" outline="0" collapsedLevelsAreSubtotals="1" fieldPosition="0"/>
    </format>
    <format dxfId="136">
      <pivotArea grandRow="1" outline="0" collapsedLevelsAreSubtotals="1" fieldPosition="0"/>
    </format>
    <format dxfId="135">
      <pivotArea grandRow="1" outline="0" collapsedLevelsAreSubtotals="1" fieldPosition="0"/>
    </format>
    <format dxfId="134">
      <pivotArea grandRow="1" outline="0" collapsedLevelsAreSubtotals="1" fieldPosition="0"/>
    </format>
    <format dxfId="133">
      <pivotArea field="2" type="button" dataOnly="0" labelOnly="1" outline="0" axis="axisPage" fieldPosition="0"/>
    </format>
    <format dxfId="132">
      <pivotArea dataOnly="0" outline="0" axis="axisValues" fieldPosition="0"/>
    </format>
    <format dxfId="131">
      <pivotArea dataOnly="0" labelOnly="1" outline="0" fieldPosition="0">
        <references count="1">
          <reference field="2" count="0"/>
        </references>
      </pivotArea>
    </format>
    <format dxfId="130">
      <pivotArea field="3" type="button" dataOnly="0" labelOnly="1" outline="0" axis="axisRow" fieldPosition="0"/>
    </format>
    <format dxfId="129">
      <pivotArea grandRow="1" outline="0" collapsedLevelsAreSubtotals="1" fieldPosition="0"/>
    </format>
    <format dxfId="128">
      <pivotArea dataOnly="0" labelOnly="1" grandRow="1" outline="0" fieldPosition="0"/>
    </format>
    <format dxfId="127">
      <pivotArea field="2" type="button" dataOnly="0" labelOnly="1" outline="0" axis="axisPage" fieldPosition="0"/>
    </format>
    <format dxfId="126">
      <pivotArea dataOnly="0" labelOnly="1" outline="0" fieldPosition="0">
        <references count="1">
          <reference field="2" count="0"/>
        </references>
      </pivotArea>
    </format>
    <format dxfId="125">
      <pivotArea outline="0" collapsedLevelsAreSubtotals="1" fieldPosition="0"/>
    </format>
    <format dxfId="124">
      <pivotArea outline="0" collapsedLevelsAreSubtotals="1" fieldPosition="0"/>
    </format>
    <format dxfId="123">
      <pivotArea collapsedLevelsAreSubtotals="1" fieldPosition="0">
        <references count="1">
          <reference field="3" count="0"/>
        </references>
      </pivotArea>
    </format>
    <format dxfId="122">
      <pivotArea grandRow="1" outline="0" collapsedLevelsAreSubtotals="1" fieldPosition="0"/>
    </format>
    <format dxfId="121">
      <pivotArea field="2" type="button" dataOnly="0" labelOnly="1" outline="0" axis="axisPage" fieldPosition="0"/>
    </format>
    <format dxfId="120">
      <pivotArea dataOnly="0" labelOnly="1" outline="0" fieldPosition="0">
        <references count="1">
          <reference field="2" count="0"/>
        </references>
      </pivotArea>
    </format>
    <format dxfId="119">
      <pivotArea grandRow="1" outline="0" collapsedLevelsAreSubtotals="1" fieldPosition="0"/>
    </format>
    <format dxfId="118">
      <pivotArea dataOnly="0" labelOnly="1" grandRow="1" outline="0" fieldPosition="0"/>
    </format>
    <format dxfId="117">
      <pivotArea field="3" type="button" dataOnly="0" labelOnly="1" outline="0" axis="axisRow" fieldPosition="0"/>
    </format>
    <format dxfId="116">
      <pivotArea dataOnly="0" labelOnly="1" outline="0" axis="axisValues" fieldPosition="0"/>
    </format>
    <format dxfId="115">
      <pivotArea type="all" dataOnly="0" outline="0" fieldPosition="0"/>
    </format>
    <format dxfId="114">
      <pivotArea type="all" dataOnly="0" outline="0" fieldPosition="0"/>
    </format>
    <format dxfId="113">
      <pivotArea outline="0" collapsedLevelsAreSubtotals="1" fieldPosition="0"/>
    </format>
    <format dxfId="112">
      <pivotArea field="3" type="button" dataOnly="0" labelOnly="1" outline="0" axis="axisRow" fieldPosition="0"/>
    </format>
    <format dxfId="111">
      <pivotArea dataOnly="0" labelOnly="1" outline="0" axis="axisValues" fieldPosition="0"/>
    </format>
    <format dxfId="110">
      <pivotArea dataOnly="0" labelOnly="1" fieldPosition="0">
        <references count="1">
          <reference field="3" count="0"/>
        </references>
      </pivotArea>
    </format>
    <format dxfId="109">
      <pivotArea dataOnly="0" labelOnly="1" grandRow="1" outline="0" fieldPosition="0"/>
    </format>
    <format dxfId="108">
      <pivotArea dataOnly="0" labelOnly="1" outline="0" axis="axisValues" fieldPosition="0"/>
    </format>
  </formats>
  <chartFormats count="8">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3" count="1" selected="0">
            <x v="0"/>
          </reference>
        </references>
      </pivotArea>
    </chartFormat>
    <chartFormat chart="0" format="2">
      <pivotArea type="data" outline="0" fieldPosition="0">
        <references count="2">
          <reference field="4294967294" count="1" selected="0">
            <x v="0"/>
          </reference>
          <reference field="3" count="1" selected="0">
            <x v="1"/>
          </reference>
        </references>
      </pivotArea>
    </chartFormat>
    <chartFormat chart="0" format="3">
      <pivotArea type="data" outline="0" fieldPosition="0">
        <references count="2">
          <reference field="4294967294" count="1" selected="0">
            <x v="0"/>
          </reference>
          <reference field="3" count="1" selected="0">
            <x v="2"/>
          </reference>
        </references>
      </pivotArea>
    </chartFormat>
    <chartFormat chart="0" format="4">
      <pivotArea type="data" outline="0" fieldPosition="0">
        <references count="2">
          <reference field="4294967294" count="1" selected="0">
            <x v="0"/>
          </reference>
          <reference field="3" count="1" selected="0">
            <x v="3"/>
          </reference>
        </references>
      </pivotArea>
    </chartFormat>
    <chartFormat chart="0" format="5">
      <pivotArea type="data" outline="0" fieldPosition="0">
        <references count="2">
          <reference field="4294967294" count="1" selected="0">
            <x v="0"/>
          </reference>
          <reference field="3" count="1" selected="0">
            <x v="4"/>
          </reference>
        </references>
      </pivotArea>
    </chartFormat>
    <chartFormat chart="0" format="6">
      <pivotArea type="data" outline="0" fieldPosition="0">
        <references count="2">
          <reference field="4294967294" count="1" selected="0">
            <x v="0"/>
          </reference>
          <reference field="3" count="1" selected="0">
            <x v="5"/>
          </reference>
        </references>
      </pivotArea>
    </chartFormat>
    <chartFormat chart="0" format="7">
      <pivotArea type="data" outline="0" fieldPosition="0">
        <references count="2">
          <reference field="4294967294" count="1" selected="0">
            <x v="0"/>
          </reference>
          <reference field="3" count="1" selected="0">
            <x v="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Tabla dinámica1" cacheId="2" applyNumberFormats="0" applyBorderFormats="0" applyFontFormats="0" applyPatternFormats="0" applyAlignmentFormats="0" applyWidthHeightFormats="1" dataCaption="Valores" updatedVersion="8" minRefreshableVersion="3" useAutoFormatting="1" itemPrintTitles="1" createdVersion="4" indent="0" outline="1" outlineData="1" multipleFieldFilters="0" chartFormat="1">
  <location ref="A6:B44" firstHeaderRow="1" firstDataRow="1" firstDataCol="1" rowPageCount="1" colPageCount="1"/>
  <pivotFields count="64">
    <pivotField showAll="0"/>
    <pivotField showAll="0"/>
    <pivotField axis="axisPage" multipleItemSelectionAllowed="1" showAll="0">
      <items count="13">
        <item m="1" x="6"/>
        <item m="1" x="3"/>
        <item x="2"/>
        <item m="1" x="9"/>
        <item x="1"/>
        <item m="1" x="7"/>
        <item m="1" x="11"/>
        <item m="1" x="5"/>
        <item m="1" x="10"/>
        <item m="1" x="4"/>
        <item m="1" x="8"/>
        <item x="0"/>
        <item t="default"/>
      </items>
    </pivotField>
    <pivotField axis="axisRow" showAll="0">
      <items count="16">
        <item m="1" x="13"/>
        <item x="0"/>
        <item x="1"/>
        <item x="2"/>
        <item x="3"/>
        <item x="5"/>
        <item x="6"/>
        <item x="7"/>
        <item h="1" x="12"/>
        <item h="1" m="1" x="14"/>
        <item h="1" x="4"/>
        <item x="8"/>
        <item x="9"/>
        <item x="10"/>
        <item x="11"/>
        <item t="default"/>
      </items>
    </pivotField>
    <pivotField showAll="0"/>
    <pivotField showAll="0"/>
    <pivotField showAll="0" defaultSubtotal="0"/>
    <pivotField axis="axisRow" showAll="0" defaultSubtotal="0">
      <items count="17">
        <item m="1" x="7"/>
        <item x="4"/>
        <item m="1" x="9"/>
        <item x="1"/>
        <item m="1" x="12"/>
        <item x="0"/>
        <item m="1" x="14"/>
        <item x="3"/>
        <item m="1" x="13"/>
        <item m="1" x="8"/>
        <item m="1" x="16"/>
        <item m="1" x="10"/>
        <item m="1" x="15"/>
        <item x="5"/>
        <item m="1" x="6"/>
        <item m="1" x="11"/>
        <item x="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369">
        <item x="0"/>
        <item x="10"/>
        <item x="11"/>
        <item x="12"/>
        <item x="13"/>
        <item x="14"/>
        <item x="15"/>
        <item x="16"/>
        <item x="17"/>
        <item x="18"/>
        <item x="19"/>
        <item x="20"/>
        <item x="21"/>
        <item x="22"/>
        <item x="23"/>
        <item x="24"/>
        <item x="25"/>
        <item x="26"/>
        <item x="27"/>
        <item x="28"/>
        <item x="29"/>
        <item x="30"/>
        <item x="31"/>
        <item x="41"/>
        <item x="42"/>
        <item x="43"/>
        <item x="44"/>
        <item x="45"/>
        <item x="46"/>
        <item x="47"/>
        <item x="48"/>
        <item x="49"/>
        <item x="50"/>
        <item x="51"/>
        <item x="52"/>
        <item x="53"/>
        <item x="54"/>
        <item x="55"/>
        <item x="56"/>
        <item x="57"/>
        <item x="58"/>
        <item x="59"/>
        <item x="60"/>
        <item x="70"/>
        <item x="71"/>
        <item x="72"/>
        <item x="73"/>
        <item x="74"/>
        <item x="75"/>
        <item x="76"/>
        <item x="77"/>
        <item x="78"/>
        <item x="79"/>
        <item x="80"/>
        <item x="81"/>
        <item x="82"/>
        <item x="83"/>
        <item x="84"/>
        <item x="85"/>
        <item x="86"/>
        <item x="87"/>
        <item x="88"/>
        <item x="89"/>
        <item x="90"/>
        <item x="91"/>
        <item x="101"/>
        <item x="102"/>
        <item x="103"/>
        <item x="104"/>
        <item x="105"/>
        <item x="106"/>
        <item x="107"/>
        <item x="108"/>
        <item x="109"/>
        <item x="110"/>
        <item x="111"/>
        <item x="112"/>
        <item x="113"/>
        <item x="114"/>
        <item x="115"/>
        <item x="116"/>
        <item x="117"/>
        <item x="118"/>
        <item x="119"/>
        <item x="120"/>
        <item x="121"/>
        <item x="131"/>
        <item x="132"/>
        <item x="133"/>
        <item x="134"/>
        <item x="135"/>
        <item x="136"/>
        <item x="137"/>
        <item x="138"/>
        <item x="139"/>
        <item x="140"/>
        <item x="141"/>
        <item x="142"/>
        <item x="143"/>
        <item x="144"/>
        <item x="145"/>
        <item x="146"/>
        <item x="147"/>
        <item x="148"/>
        <item x="149"/>
        <item x="150"/>
        <item x="151"/>
        <item x="152"/>
        <item x="162"/>
        <item x="163"/>
        <item x="164"/>
        <item x="165"/>
        <item x="166"/>
        <item x="167"/>
        <item x="168"/>
        <item x="169"/>
        <item x="170"/>
        <item x="171"/>
        <item x="172"/>
        <item x="173"/>
        <item x="174"/>
        <item x="175"/>
        <item x="176"/>
        <item x="177"/>
        <item x="178"/>
        <item x="179"/>
        <item x="180"/>
        <item x="181"/>
        <item x="182"/>
        <item x="192"/>
        <item x="193"/>
        <item x="194"/>
        <item x="195"/>
        <item x="196"/>
        <item x="197"/>
        <item x="198"/>
        <item x="199"/>
        <item x="200"/>
        <item x="201"/>
        <item x="202"/>
        <item x="203"/>
        <item x="204"/>
        <item x="205"/>
        <item x="206"/>
        <item x="207"/>
        <item x="208"/>
        <item x="209"/>
        <item x="210"/>
        <item x="211"/>
        <item x="212"/>
        <item x="213"/>
        <item x="223"/>
        <item x="224"/>
        <item x="225"/>
        <item x="226"/>
        <item x="227"/>
        <item x="228"/>
        <item x="229"/>
        <item x="230"/>
        <item x="231"/>
        <item x="232"/>
        <item x="233"/>
        <item x="234"/>
        <item x="235"/>
        <item x="236"/>
        <item x="237"/>
        <item x="238"/>
        <item x="239"/>
        <item x="240"/>
        <item x="241"/>
        <item x="242"/>
        <item x="243"/>
        <item x="244"/>
        <item x="254"/>
        <item x="255"/>
        <item x="256"/>
        <item x="257"/>
        <item x="258"/>
        <item x="259"/>
        <item x="260"/>
        <item x="261"/>
        <item x="262"/>
        <item x="263"/>
        <item x="264"/>
        <item x="265"/>
        <item x="266"/>
        <item x="267"/>
        <item x="268"/>
        <item x="269"/>
        <item x="270"/>
        <item x="271"/>
        <item x="272"/>
        <item x="273"/>
        <item x="274"/>
        <item x="284"/>
        <item x="285"/>
        <item x="286"/>
        <item x="287"/>
        <item x="288"/>
        <item x="289"/>
        <item x="290"/>
        <item x="291"/>
        <item x="292"/>
        <item x="293"/>
        <item x="294"/>
        <item x="295"/>
        <item x="296"/>
        <item x="297"/>
        <item x="298"/>
        <item x="299"/>
        <item x="300"/>
        <item x="301"/>
        <item x="302"/>
        <item x="303"/>
        <item x="304"/>
        <item x="305"/>
        <item x="315"/>
        <item x="316"/>
        <item x="317"/>
        <item x="318"/>
        <item x="319"/>
        <item x="320"/>
        <item x="321"/>
        <item x="322"/>
        <item x="323"/>
        <item x="324"/>
        <item x="325"/>
        <item x="326"/>
        <item x="327"/>
        <item x="328"/>
        <item x="329"/>
        <item x="330"/>
        <item x="331"/>
        <item x="332"/>
        <item x="333"/>
        <item x="334"/>
        <item x="335"/>
        <item x="345"/>
        <item x="346"/>
        <item x="347"/>
        <item x="348"/>
        <item x="349"/>
        <item x="350"/>
        <item x="351"/>
        <item x="352"/>
        <item x="353"/>
        <item x="354"/>
        <item x="355"/>
        <item x="356"/>
        <item x="357"/>
        <item x="358"/>
        <item x="359"/>
        <item x="360"/>
        <item x="361"/>
        <item x="362"/>
        <item x="363"/>
        <item x="364"/>
        <item x="365"/>
        <item x="366"/>
        <item x="1"/>
        <item x="2"/>
        <item x="3"/>
        <item x="4"/>
        <item x="5"/>
        <item x="6"/>
        <item x="7"/>
        <item x="8"/>
        <item x="9"/>
        <item x="32"/>
        <item x="33"/>
        <item x="34"/>
        <item x="35"/>
        <item x="36"/>
        <item x="37"/>
        <item x="38"/>
        <item x="39"/>
        <item x="40"/>
        <item x="61"/>
        <item x="62"/>
        <item x="63"/>
        <item x="64"/>
        <item x="65"/>
        <item x="66"/>
        <item x="67"/>
        <item x="68"/>
        <item x="69"/>
        <item x="92"/>
        <item x="93"/>
        <item x="94"/>
        <item x="95"/>
        <item x="96"/>
        <item x="97"/>
        <item x="98"/>
        <item x="99"/>
        <item x="100"/>
        <item x="122"/>
        <item x="123"/>
        <item x="124"/>
        <item x="125"/>
        <item x="126"/>
        <item x="127"/>
        <item x="128"/>
        <item x="129"/>
        <item x="130"/>
        <item x="153"/>
        <item x="154"/>
        <item x="155"/>
        <item x="156"/>
        <item x="157"/>
        <item x="158"/>
        <item x="159"/>
        <item x="160"/>
        <item x="161"/>
        <item x="183"/>
        <item x="184"/>
        <item x="185"/>
        <item x="186"/>
        <item x="187"/>
        <item x="188"/>
        <item x="189"/>
        <item x="190"/>
        <item x="191"/>
        <item x="214"/>
        <item x="215"/>
        <item x="216"/>
        <item x="217"/>
        <item x="218"/>
        <item x="219"/>
        <item x="220"/>
        <item x="221"/>
        <item x="222"/>
        <item x="245"/>
        <item x="246"/>
        <item x="247"/>
        <item x="248"/>
        <item x="249"/>
        <item x="250"/>
        <item x="251"/>
        <item x="252"/>
        <item x="253"/>
        <item x="275"/>
        <item x="276"/>
        <item x="277"/>
        <item x="278"/>
        <item x="279"/>
        <item x="280"/>
        <item x="281"/>
        <item x="282"/>
        <item x="283"/>
        <item x="306"/>
        <item x="307"/>
        <item x="308"/>
        <item x="309"/>
        <item x="310"/>
        <item x="311"/>
        <item x="312"/>
        <item x="313"/>
        <item x="314"/>
        <item x="336"/>
        <item x="337"/>
        <item x="338"/>
        <item x="339"/>
        <item x="340"/>
        <item x="341"/>
        <item x="342"/>
        <item x="343"/>
        <item x="344"/>
        <item x="367"/>
        <item t="default"/>
      </items>
    </pivotField>
    <pivotField showAll="0"/>
    <pivotField showAll="0" defaultSubtotal="0"/>
    <pivotField showAll="0"/>
    <pivotField showAll="0"/>
    <pivotField showAll="0"/>
    <pivotField showAll="0"/>
    <pivotField dataField="1" showAll="0"/>
    <pivotField numFmtId="1" showAll="0"/>
    <pivotField numFmtId="1" showAll="0"/>
    <pivotField numFmtId="1" showAll="0"/>
    <pivotField numFmtId="1" showAll="0"/>
    <pivotField numFmtId="1" showAll="0"/>
    <pivotField numFmtId="1" showAll="0"/>
    <pivotField showAll="0"/>
    <pivotField showAll="0"/>
    <pivotField showAll="0"/>
    <pivotField showAll="0"/>
    <pivotField showAll="0"/>
    <pivotField showAll="0"/>
    <pivotField numFmtId="9"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5">
        <item x="0"/>
        <item x="1"/>
        <item x="2"/>
        <item x="3"/>
        <item x="4"/>
        <item x="5"/>
        <item x="6"/>
        <item x="7"/>
        <item x="8"/>
        <item x="9"/>
        <item x="10"/>
        <item x="11"/>
        <item x="12"/>
        <item x="13"/>
        <item t="default"/>
      </items>
    </pivotField>
  </pivotFields>
  <rowFields count="2">
    <field x="3"/>
    <field x="7"/>
  </rowFields>
  <rowItems count="38">
    <i>
      <x v="1"/>
    </i>
    <i r="1">
      <x v="3"/>
    </i>
    <i r="1">
      <x v="5"/>
    </i>
    <i>
      <x v="2"/>
    </i>
    <i r="1">
      <x v="3"/>
    </i>
    <i r="1">
      <x v="5"/>
    </i>
    <i>
      <x v="3"/>
    </i>
    <i r="1">
      <x v="5"/>
    </i>
    <i r="1">
      <x v="16"/>
    </i>
    <i>
      <x v="4"/>
    </i>
    <i r="1">
      <x v="3"/>
    </i>
    <i r="1">
      <x v="5"/>
    </i>
    <i>
      <x v="5"/>
    </i>
    <i r="1">
      <x v="5"/>
    </i>
    <i>
      <x v="6"/>
    </i>
    <i r="1">
      <x v="3"/>
    </i>
    <i r="1">
      <x v="5"/>
    </i>
    <i r="1">
      <x v="16"/>
    </i>
    <i>
      <x v="7"/>
    </i>
    <i r="1">
      <x v="1"/>
    </i>
    <i r="1">
      <x v="3"/>
    </i>
    <i r="1">
      <x v="5"/>
    </i>
    <i r="1">
      <x v="13"/>
    </i>
    <i>
      <x v="11"/>
    </i>
    <i r="1">
      <x v="3"/>
    </i>
    <i r="1">
      <x v="5"/>
    </i>
    <i r="1">
      <x v="13"/>
    </i>
    <i>
      <x v="12"/>
    </i>
    <i r="1">
      <x v="3"/>
    </i>
    <i r="1">
      <x v="5"/>
    </i>
    <i r="1">
      <x v="13"/>
    </i>
    <i>
      <x v="13"/>
    </i>
    <i r="1">
      <x v="3"/>
    </i>
    <i r="1">
      <x v="5"/>
    </i>
    <i>
      <x v="14"/>
    </i>
    <i r="1">
      <x v="3"/>
    </i>
    <i r="1">
      <x v="5"/>
    </i>
    <i t="grand">
      <x/>
    </i>
  </rowItems>
  <colItems count="1">
    <i/>
  </colItems>
  <pageFields count="1">
    <pageField fld="2" hier="-1"/>
  </pageFields>
  <dataFields count="1">
    <dataField name="Promedio de TIEMPO DE RESPUESTA " fld="31" subtotal="average" baseField="3" baseItem="0" numFmtId="2"/>
  </dataFields>
  <formats count="41">
    <format dxfId="107">
      <pivotArea dataOnly="0" labelOnly="1" outline="0" axis="axisValues" fieldPosition="0"/>
    </format>
    <format dxfId="106">
      <pivotArea dataOnly="0" labelOnly="1" outline="0" axis="axisValues" fieldPosition="0"/>
    </format>
    <format dxfId="105">
      <pivotArea dataOnly="0" labelOnly="1" outline="0" axis="axisValues" fieldPosition="0"/>
    </format>
    <format dxfId="104">
      <pivotArea field="2" type="button" dataOnly="0" labelOnly="1" outline="0" axis="axisPage" fieldPosition="0"/>
    </format>
    <format dxfId="103">
      <pivotArea dataOnly="0" labelOnly="1" outline="0" axis="axisValues" fieldPosition="0"/>
    </format>
    <format dxfId="102">
      <pivotArea field="3" type="button" dataOnly="0" labelOnly="1" outline="0" axis="axisRow" fieldPosition="0"/>
    </format>
    <format dxfId="101">
      <pivotArea field="3" type="button" dataOnly="0" labelOnly="1" outline="0" axis="axisRow" fieldPosition="0"/>
    </format>
    <format dxfId="100">
      <pivotArea outline="0" collapsedLevelsAreSubtotals="1" fieldPosition="0"/>
    </format>
    <format dxfId="99">
      <pivotArea outline="0" collapsedLevelsAreSubtotals="1" fieldPosition="0"/>
    </format>
    <format dxfId="98">
      <pivotArea outline="0" collapsedLevelsAreSubtotals="1" fieldPosition="0"/>
    </format>
    <format dxfId="97">
      <pivotArea type="all" dataOnly="0" outline="0" fieldPosition="0"/>
    </format>
    <format dxfId="96">
      <pivotArea field="2" type="button" dataOnly="0" labelOnly="1" outline="0" axis="axisPage" fieldPosition="0"/>
    </format>
    <format dxfId="95">
      <pivotArea dataOnly="0" labelOnly="1" outline="0" fieldPosition="0">
        <references count="1">
          <reference field="2" count="0"/>
        </references>
      </pivotArea>
    </format>
    <format dxfId="94">
      <pivotArea field="3" type="button" dataOnly="0" labelOnly="1" outline="0" axis="axisRow" fieldPosition="0"/>
    </format>
    <format dxfId="93">
      <pivotArea dataOnly="0" labelOnly="1" outline="0" axis="axisValues" fieldPosition="0"/>
    </format>
    <format dxfId="92">
      <pivotArea grandRow="1" outline="0" collapsedLevelsAreSubtotals="1" fieldPosition="0"/>
    </format>
    <format dxfId="91">
      <pivotArea dataOnly="0" labelOnly="1" grandRow="1" outline="0" fieldPosition="0"/>
    </format>
    <format dxfId="90">
      <pivotArea grandRow="1" outline="0" collapsedLevelsAreSubtotals="1" fieldPosition="0"/>
    </format>
    <format dxfId="89">
      <pivotArea dataOnly="0" labelOnly="1" grandRow="1" outline="0" fieldPosition="0"/>
    </format>
    <format dxfId="88">
      <pivotArea field="2" type="button" dataOnly="0" labelOnly="1" outline="0" axis="axisPage" fieldPosition="0"/>
    </format>
    <format dxfId="87">
      <pivotArea dataOnly="0" labelOnly="1" outline="0" fieldPosition="0">
        <references count="1">
          <reference field="2" count="0"/>
        </references>
      </pivotArea>
    </format>
    <format dxfId="86">
      <pivotArea dataOnly="0" outline="0" axis="axisValues" fieldPosition="0"/>
    </format>
    <format dxfId="85">
      <pivotArea type="all" dataOnly="0" outline="0" fieldPosition="0"/>
    </format>
    <format dxfId="84">
      <pivotArea outline="0" collapsedLevelsAreSubtotals="1" fieldPosition="0"/>
    </format>
    <format dxfId="83">
      <pivotArea field="3" type="button" dataOnly="0" labelOnly="1" outline="0" axis="axisRow" fieldPosition="0"/>
    </format>
    <format dxfId="82">
      <pivotArea dataOnly="0" labelOnly="1" outline="0" axis="axisValues" fieldPosition="0"/>
    </format>
    <format dxfId="81">
      <pivotArea dataOnly="0" labelOnly="1" fieldPosition="0">
        <references count="1">
          <reference field="3" count="0"/>
        </references>
      </pivotArea>
    </format>
    <format dxfId="80">
      <pivotArea dataOnly="0" labelOnly="1" grandRow="1" outline="0" fieldPosition="0"/>
    </format>
    <format dxfId="79">
      <pivotArea dataOnly="0" labelOnly="1" fieldPosition="0">
        <references count="2">
          <reference field="3" count="1" selected="0">
            <x v="0"/>
          </reference>
          <reference field="7" count="2">
            <x v="3"/>
            <x v="5"/>
          </reference>
        </references>
      </pivotArea>
    </format>
    <format dxfId="78">
      <pivotArea dataOnly="0" labelOnly="1" fieldPosition="0">
        <references count="2">
          <reference field="3" count="1" selected="0">
            <x v="1"/>
          </reference>
          <reference field="7" count="2">
            <x v="3"/>
            <x v="5"/>
          </reference>
        </references>
      </pivotArea>
    </format>
    <format dxfId="77">
      <pivotArea dataOnly="0" labelOnly="1" fieldPosition="0">
        <references count="2">
          <reference field="3" count="1" selected="0">
            <x v="2"/>
          </reference>
          <reference field="7" count="2">
            <x v="3"/>
            <x v="5"/>
          </reference>
        </references>
      </pivotArea>
    </format>
    <format dxfId="76">
      <pivotArea dataOnly="0" labelOnly="1" fieldPosition="0">
        <references count="2">
          <reference field="3" count="1" selected="0">
            <x v="3"/>
          </reference>
          <reference field="7" count="4">
            <x v="2"/>
            <x v="3"/>
            <x v="5"/>
            <x v="9"/>
          </reference>
        </references>
      </pivotArea>
    </format>
    <format dxfId="75">
      <pivotArea dataOnly="0" labelOnly="1" fieldPosition="0">
        <references count="2">
          <reference field="3" count="1" selected="0">
            <x v="4"/>
          </reference>
          <reference field="7" count="3">
            <x v="1"/>
            <x v="3"/>
            <x v="5"/>
          </reference>
        </references>
      </pivotArea>
    </format>
    <format dxfId="74">
      <pivotArea dataOnly="0" labelOnly="1" fieldPosition="0">
        <references count="2">
          <reference field="3" count="1" selected="0">
            <x v="5"/>
          </reference>
          <reference field="7" count="2">
            <x v="3"/>
            <x v="5"/>
          </reference>
        </references>
      </pivotArea>
    </format>
    <format dxfId="73">
      <pivotArea dataOnly="0" labelOnly="1" fieldPosition="0">
        <references count="2">
          <reference field="3" count="1" selected="0">
            <x v="6"/>
          </reference>
          <reference field="7" count="3">
            <x v="1"/>
            <x v="3"/>
            <x v="5"/>
          </reference>
        </references>
      </pivotArea>
    </format>
    <format dxfId="72">
      <pivotArea dataOnly="0" labelOnly="1" fieldPosition="0">
        <references count="2">
          <reference field="3" count="1" selected="0">
            <x v="7"/>
          </reference>
          <reference field="7" count="2">
            <x v="3"/>
            <x v="5"/>
          </reference>
        </references>
      </pivotArea>
    </format>
    <format dxfId="71">
      <pivotArea dataOnly="0" labelOnly="1" fieldPosition="0">
        <references count="2">
          <reference field="3" count="1" selected="0">
            <x v="11"/>
          </reference>
          <reference field="7" count="3">
            <x v="1"/>
            <x v="3"/>
            <x v="5"/>
          </reference>
        </references>
      </pivotArea>
    </format>
    <format dxfId="70">
      <pivotArea dataOnly="0" labelOnly="1" fieldPosition="0">
        <references count="2">
          <reference field="3" count="1" selected="0">
            <x v="12"/>
          </reference>
          <reference field="7" count="2">
            <x v="3"/>
            <x v="5"/>
          </reference>
        </references>
      </pivotArea>
    </format>
    <format dxfId="69">
      <pivotArea dataOnly="0" labelOnly="1" fieldPosition="0">
        <references count="2">
          <reference field="3" count="1" selected="0">
            <x v="13"/>
          </reference>
          <reference field="7" count="2">
            <x v="3"/>
            <x v="4"/>
          </reference>
        </references>
      </pivotArea>
    </format>
    <format dxfId="68">
      <pivotArea dataOnly="0" labelOnly="1" fieldPosition="0">
        <references count="2">
          <reference field="3" count="1" selected="0">
            <x v="14"/>
          </reference>
          <reference field="7" count="2">
            <x v="3"/>
            <x v="4"/>
          </reference>
        </references>
      </pivotArea>
    </format>
    <format dxfId="67">
      <pivotArea dataOnly="0" labelOnly="1" outline="0" axis="axisValues" fieldPosition="0"/>
    </format>
  </formats>
  <chartFormats count="19">
    <chartFormat chart="0" format="0" series="1">
      <pivotArea type="data" outline="0" fieldPosition="0">
        <references count="1">
          <reference field="4294967294" count="1" selected="0">
            <x v="0"/>
          </reference>
        </references>
      </pivotArea>
    </chartFormat>
    <chartFormat chart="0" format="1">
      <pivotArea type="data" outline="0" fieldPosition="0">
        <references count="3">
          <reference field="4294967294" count="1" selected="0">
            <x v="0"/>
          </reference>
          <reference field="3" count="1" selected="0">
            <x v="0"/>
          </reference>
          <reference field="7" count="1" selected="0">
            <x v="3"/>
          </reference>
        </references>
      </pivotArea>
    </chartFormat>
    <chartFormat chart="0" format="2">
      <pivotArea type="data" outline="0" fieldPosition="0">
        <references count="3">
          <reference field="4294967294" count="1" selected="0">
            <x v="0"/>
          </reference>
          <reference field="3" count="1" selected="0">
            <x v="0"/>
          </reference>
          <reference field="7" count="1" selected="0">
            <x v="4"/>
          </reference>
        </references>
      </pivotArea>
    </chartFormat>
    <chartFormat chart="0" format="3">
      <pivotArea type="data" outline="0" fieldPosition="0">
        <references count="3">
          <reference field="4294967294" count="1" selected="0">
            <x v="0"/>
          </reference>
          <reference field="3" count="1" selected="0">
            <x v="2"/>
          </reference>
          <reference field="7" count="1" selected="0">
            <x v="3"/>
          </reference>
        </references>
      </pivotArea>
    </chartFormat>
    <chartFormat chart="0" format="4">
      <pivotArea type="data" outline="0" fieldPosition="0">
        <references count="3">
          <reference field="4294967294" count="1" selected="0">
            <x v="0"/>
          </reference>
          <reference field="3" count="1" selected="0">
            <x v="2"/>
          </reference>
          <reference field="7" count="1" selected="0">
            <x v="4"/>
          </reference>
        </references>
      </pivotArea>
    </chartFormat>
    <chartFormat chart="0" format="5">
      <pivotArea type="data" outline="0" fieldPosition="0">
        <references count="3">
          <reference field="4294967294" count="1" selected="0">
            <x v="0"/>
          </reference>
          <reference field="3" count="1" selected="0">
            <x v="2"/>
          </reference>
          <reference field="7" count="1" selected="0">
            <x v="5"/>
          </reference>
        </references>
      </pivotArea>
    </chartFormat>
    <chartFormat chart="0" format="6">
      <pivotArea type="data" outline="0" fieldPosition="0">
        <references count="3">
          <reference field="4294967294" count="1" selected="0">
            <x v="0"/>
          </reference>
          <reference field="3" count="1" selected="0">
            <x v="2"/>
          </reference>
          <reference field="7" count="1" selected="0">
            <x v="6"/>
          </reference>
        </references>
      </pivotArea>
    </chartFormat>
    <chartFormat chart="0" format="7">
      <pivotArea type="data" outline="0" fieldPosition="0">
        <references count="3">
          <reference field="4294967294" count="1" selected="0">
            <x v="0"/>
          </reference>
          <reference field="3" count="1" selected="0">
            <x v="3"/>
          </reference>
          <reference field="7" count="1" selected="0">
            <x v="3"/>
          </reference>
        </references>
      </pivotArea>
    </chartFormat>
    <chartFormat chart="0" format="8">
      <pivotArea type="data" outline="0" fieldPosition="0">
        <references count="3">
          <reference field="4294967294" count="1" selected="0">
            <x v="0"/>
          </reference>
          <reference field="3" count="1" selected="0">
            <x v="3"/>
          </reference>
          <reference field="7" count="1" selected="0">
            <x v="4"/>
          </reference>
        </references>
      </pivotArea>
    </chartFormat>
    <chartFormat chart="0" format="9">
      <pivotArea type="data" outline="0" fieldPosition="0">
        <references count="3">
          <reference field="4294967294" count="1" selected="0">
            <x v="0"/>
          </reference>
          <reference field="3" count="1" selected="0">
            <x v="3"/>
          </reference>
          <reference field="7" count="1" selected="0">
            <x v="5"/>
          </reference>
        </references>
      </pivotArea>
    </chartFormat>
    <chartFormat chart="0" format="10">
      <pivotArea type="data" outline="0" fieldPosition="0">
        <references count="3">
          <reference field="4294967294" count="1" selected="0">
            <x v="0"/>
          </reference>
          <reference field="3" count="1" selected="0">
            <x v="4"/>
          </reference>
          <reference field="7" count="1" selected="0">
            <x v="3"/>
          </reference>
        </references>
      </pivotArea>
    </chartFormat>
    <chartFormat chart="0" format="11">
      <pivotArea type="data" outline="0" fieldPosition="0">
        <references count="3">
          <reference field="4294967294" count="1" selected="0">
            <x v="0"/>
          </reference>
          <reference field="3" count="1" selected="0">
            <x v="4"/>
          </reference>
          <reference field="7" count="1" selected="0">
            <x v="4"/>
          </reference>
        </references>
      </pivotArea>
    </chartFormat>
    <chartFormat chart="0" format="12">
      <pivotArea type="data" outline="0" fieldPosition="0">
        <references count="3">
          <reference field="4294967294" count="1" selected="0">
            <x v="0"/>
          </reference>
          <reference field="3" count="1" selected="0">
            <x v="6"/>
          </reference>
          <reference field="7" count="1" selected="0">
            <x v="1"/>
          </reference>
        </references>
      </pivotArea>
    </chartFormat>
    <chartFormat chart="0" format="13">
      <pivotArea type="data" outline="0" fieldPosition="0">
        <references count="3">
          <reference field="4294967294" count="1" selected="0">
            <x v="0"/>
          </reference>
          <reference field="3" count="1" selected="0">
            <x v="6"/>
          </reference>
          <reference field="7" count="1" selected="0">
            <x v="3"/>
          </reference>
        </references>
      </pivotArea>
    </chartFormat>
    <chartFormat chart="0" format="14">
      <pivotArea type="data" outline="0" fieldPosition="0">
        <references count="3">
          <reference field="4294967294" count="1" selected="0">
            <x v="0"/>
          </reference>
          <reference field="3" count="1" selected="0">
            <x v="6"/>
          </reference>
          <reference field="7" count="1" selected="0">
            <x v="4"/>
          </reference>
        </references>
      </pivotArea>
    </chartFormat>
    <chartFormat chart="0" format="15">
      <pivotArea type="data" outline="0" fieldPosition="0">
        <references count="3">
          <reference field="4294967294" count="1" selected="0">
            <x v="0"/>
          </reference>
          <reference field="3" count="1" selected="0">
            <x v="6"/>
          </reference>
          <reference field="7" count="1" selected="0">
            <x v="5"/>
          </reference>
        </references>
      </pivotArea>
    </chartFormat>
    <chartFormat chart="0" format="16">
      <pivotArea type="data" outline="0" fieldPosition="0">
        <references count="3">
          <reference field="4294967294" count="1" selected="0">
            <x v="0"/>
          </reference>
          <reference field="3" count="1" selected="0">
            <x v="11"/>
          </reference>
          <reference field="7" count="1" selected="0">
            <x v="3"/>
          </reference>
        </references>
      </pivotArea>
    </chartFormat>
    <chartFormat chart="0" format="17">
      <pivotArea type="data" outline="0" fieldPosition="0">
        <references count="3">
          <reference field="4294967294" count="1" selected="0">
            <x v="0"/>
          </reference>
          <reference field="3" count="1" selected="0">
            <x v="11"/>
          </reference>
          <reference field="7" count="1" selected="0">
            <x v="4"/>
          </reference>
        </references>
      </pivotArea>
    </chartFormat>
    <chartFormat chart="0" format="18">
      <pivotArea type="data" outline="0" fieldPosition="0">
        <references count="3">
          <reference field="4294967294" count="1" selected="0">
            <x v="0"/>
          </reference>
          <reference field="3" count="1" selected="0">
            <x v="11"/>
          </reference>
          <reference field="7"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Tabla dinámica2" cacheId="2" applyNumberFormats="0" applyBorderFormats="0" applyFontFormats="0" applyPatternFormats="0" applyAlignmentFormats="0" applyWidthHeightFormats="1" dataCaption="Valores" updatedVersion="8" minRefreshableVersion="3" useAutoFormatting="1" itemPrintTitles="1" createdVersion="4" indent="0" outline="1" outlineData="1" multipleFieldFilters="0" chartFormat="1">
  <location ref="A7:C9" firstHeaderRow="1" firstDataRow="2" firstDataCol="1" rowPageCount="2" colPageCount="1"/>
  <pivotFields count="64">
    <pivotField showAll="0"/>
    <pivotField showAll="0"/>
    <pivotField axis="axisPage" showAll="0">
      <items count="13">
        <item m="1" x="6"/>
        <item m="1" x="3"/>
        <item x="2"/>
        <item m="1" x="9"/>
        <item x="1"/>
        <item m="1" x="7"/>
        <item m="1" x="11"/>
        <item m="1" x="5"/>
        <item m="1" x="10"/>
        <item m="1" x="4"/>
        <item m="1" x="8"/>
        <item x="0"/>
        <item t="default"/>
      </items>
    </pivotField>
    <pivotField axis="axisPage" multipleItemSelectionAllowed="1" showAll="0">
      <items count="16">
        <item m="1" x="13"/>
        <item x="0"/>
        <item x="1"/>
        <item x="2"/>
        <item x="3"/>
        <item x="5"/>
        <item x="6"/>
        <item x="7"/>
        <item x="12"/>
        <item h="1" m="1" x="14"/>
        <item h="1" x="4"/>
        <item x="8"/>
        <item x="9"/>
        <item x="10"/>
        <item x="11"/>
        <item t="default"/>
      </items>
    </pivotField>
    <pivotField showAll="0"/>
    <pivotField showAll="0"/>
    <pivotField showAll="0" defaultSubtotal="0"/>
    <pivotField showAll="0" defaultSubtotal="0"/>
    <pivotField axis="axisCol" showAll="0">
      <items count="5">
        <item x="0"/>
        <item h="1" x="2"/>
        <item m="1" x="3"/>
        <item h="1" x="1"/>
        <item t="default"/>
      </items>
    </pivotField>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items count="369">
        <item x="0"/>
        <item x="10"/>
        <item x="11"/>
        <item x="12"/>
        <item x="13"/>
        <item x="14"/>
        <item x="15"/>
        <item x="16"/>
        <item x="17"/>
        <item x="18"/>
        <item x="19"/>
        <item x="20"/>
        <item x="21"/>
        <item x="22"/>
        <item x="23"/>
        <item x="24"/>
        <item x="25"/>
        <item x="26"/>
        <item x="27"/>
        <item x="28"/>
        <item x="29"/>
        <item x="30"/>
        <item x="31"/>
        <item x="41"/>
        <item x="42"/>
        <item x="43"/>
        <item x="44"/>
        <item x="45"/>
        <item x="46"/>
        <item x="47"/>
        <item x="48"/>
        <item x="49"/>
        <item x="50"/>
        <item x="51"/>
        <item x="52"/>
        <item x="53"/>
        <item x="54"/>
        <item x="55"/>
        <item x="56"/>
        <item x="57"/>
        <item x="58"/>
        <item x="59"/>
        <item x="60"/>
        <item x="70"/>
        <item x="71"/>
        <item x="72"/>
        <item x="73"/>
        <item x="74"/>
        <item x="75"/>
        <item x="76"/>
        <item x="77"/>
        <item x="78"/>
        <item x="79"/>
        <item x="80"/>
        <item x="81"/>
        <item x="82"/>
        <item x="83"/>
        <item x="84"/>
        <item x="85"/>
        <item x="86"/>
        <item x="87"/>
        <item x="88"/>
        <item x="89"/>
        <item x="90"/>
        <item x="91"/>
        <item x="101"/>
        <item x="102"/>
        <item x="103"/>
        <item x="104"/>
        <item x="105"/>
        <item x="106"/>
        <item x="107"/>
        <item x="108"/>
        <item x="109"/>
        <item x="110"/>
        <item x="111"/>
        <item x="112"/>
        <item x="113"/>
        <item x="114"/>
        <item x="115"/>
        <item x="116"/>
        <item x="117"/>
        <item x="118"/>
        <item x="119"/>
        <item x="120"/>
        <item x="121"/>
        <item x="131"/>
        <item x="132"/>
        <item x="133"/>
        <item x="134"/>
        <item x="135"/>
        <item x="136"/>
        <item x="137"/>
        <item x="138"/>
        <item x="139"/>
        <item x="140"/>
        <item x="141"/>
        <item x="142"/>
        <item x="143"/>
        <item x="144"/>
        <item x="145"/>
        <item x="146"/>
        <item x="147"/>
        <item x="148"/>
        <item x="149"/>
        <item x="150"/>
        <item x="151"/>
        <item x="152"/>
        <item x="162"/>
        <item x="163"/>
        <item x="164"/>
        <item x="165"/>
        <item x="166"/>
        <item x="167"/>
        <item x="168"/>
        <item x="169"/>
        <item x="170"/>
        <item x="171"/>
        <item x="172"/>
        <item x="173"/>
        <item x="174"/>
        <item x="175"/>
        <item x="176"/>
        <item x="177"/>
        <item x="178"/>
        <item x="179"/>
        <item x="180"/>
        <item x="181"/>
        <item x="182"/>
        <item x="192"/>
        <item x="193"/>
        <item x="194"/>
        <item x="195"/>
        <item x="196"/>
        <item x="197"/>
        <item x="198"/>
        <item x="199"/>
        <item x="200"/>
        <item x="201"/>
        <item x="202"/>
        <item x="203"/>
        <item x="204"/>
        <item x="205"/>
        <item x="206"/>
        <item x="207"/>
        <item x="208"/>
        <item x="209"/>
        <item x="210"/>
        <item x="211"/>
        <item x="212"/>
        <item x="213"/>
        <item x="223"/>
        <item x="224"/>
        <item x="225"/>
        <item x="226"/>
        <item x="227"/>
        <item x="228"/>
        <item x="229"/>
        <item x="230"/>
        <item x="231"/>
        <item x="232"/>
        <item x="233"/>
        <item x="234"/>
        <item x="235"/>
        <item x="236"/>
        <item x="237"/>
        <item x="238"/>
        <item x="239"/>
        <item x="240"/>
        <item x="241"/>
        <item x="242"/>
        <item x="243"/>
        <item x="244"/>
        <item x="254"/>
        <item x="255"/>
        <item x="256"/>
        <item x="257"/>
        <item x="258"/>
        <item x="259"/>
        <item x="260"/>
        <item x="261"/>
        <item x="262"/>
        <item x="263"/>
        <item x="264"/>
        <item x="265"/>
        <item x="266"/>
        <item x="267"/>
        <item x="268"/>
        <item x="269"/>
        <item x="270"/>
        <item x="271"/>
        <item x="272"/>
        <item x="273"/>
        <item x="274"/>
        <item x="284"/>
        <item x="285"/>
        <item x="286"/>
        <item x="287"/>
        <item x="288"/>
        <item x="289"/>
        <item x="290"/>
        <item x="291"/>
        <item x="292"/>
        <item x="293"/>
        <item x="294"/>
        <item x="295"/>
        <item x="296"/>
        <item x="297"/>
        <item x="298"/>
        <item x="299"/>
        <item x="300"/>
        <item x="301"/>
        <item x="302"/>
        <item x="303"/>
        <item x="304"/>
        <item x="305"/>
        <item x="315"/>
        <item x="316"/>
        <item x="317"/>
        <item x="318"/>
        <item x="319"/>
        <item x="320"/>
        <item x="321"/>
        <item x="322"/>
        <item x="323"/>
        <item x="324"/>
        <item x="325"/>
        <item x="326"/>
        <item x="327"/>
        <item x="328"/>
        <item x="329"/>
        <item x="330"/>
        <item x="331"/>
        <item x="332"/>
        <item x="333"/>
        <item x="334"/>
        <item x="335"/>
        <item x="345"/>
        <item x="346"/>
        <item x="347"/>
        <item x="348"/>
        <item x="349"/>
        <item x="350"/>
        <item x="351"/>
        <item x="352"/>
        <item x="353"/>
        <item x="354"/>
        <item x="355"/>
        <item x="356"/>
        <item x="357"/>
        <item x="358"/>
        <item x="359"/>
        <item x="360"/>
        <item x="361"/>
        <item x="362"/>
        <item x="363"/>
        <item x="364"/>
        <item x="365"/>
        <item x="366"/>
        <item x="1"/>
        <item x="2"/>
        <item x="3"/>
        <item x="4"/>
        <item x="5"/>
        <item x="6"/>
        <item x="7"/>
        <item x="8"/>
        <item x="9"/>
        <item x="32"/>
        <item x="33"/>
        <item x="34"/>
        <item x="35"/>
        <item x="36"/>
        <item x="37"/>
        <item x="38"/>
        <item x="39"/>
        <item x="40"/>
        <item x="61"/>
        <item x="62"/>
        <item x="63"/>
        <item x="64"/>
        <item x="65"/>
        <item x="66"/>
        <item x="67"/>
        <item x="68"/>
        <item x="69"/>
        <item x="92"/>
        <item x="93"/>
        <item x="94"/>
        <item x="95"/>
        <item x="96"/>
        <item x="97"/>
        <item x="98"/>
        <item x="99"/>
        <item x="100"/>
        <item x="122"/>
        <item x="123"/>
        <item x="124"/>
        <item x="125"/>
        <item x="126"/>
        <item x="127"/>
        <item x="128"/>
        <item x="129"/>
        <item x="130"/>
        <item x="153"/>
        <item x="154"/>
        <item x="155"/>
        <item x="156"/>
        <item x="157"/>
        <item x="158"/>
        <item x="159"/>
        <item x="160"/>
        <item x="161"/>
        <item x="183"/>
        <item x="184"/>
        <item x="185"/>
        <item x="186"/>
        <item x="187"/>
        <item x="188"/>
        <item x="189"/>
        <item x="190"/>
        <item x="191"/>
        <item x="214"/>
        <item x="215"/>
        <item x="216"/>
        <item x="217"/>
        <item x="218"/>
        <item x="219"/>
        <item x="220"/>
        <item x="221"/>
        <item x="222"/>
        <item x="245"/>
        <item x="246"/>
        <item x="247"/>
        <item x="248"/>
        <item x="249"/>
        <item x="250"/>
        <item x="251"/>
        <item x="252"/>
        <item x="253"/>
        <item x="275"/>
        <item x="276"/>
        <item x="277"/>
        <item x="278"/>
        <item x="279"/>
        <item x="280"/>
        <item x="281"/>
        <item x="282"/>
        <item x="283"/>
        <item x="306"/>
        <item x="307"/>
        <item x="308"/>
        <item x="309"/>
        <item x="310"/>
        <item x="311"/>
        <item x="312"/>
        <item x="313"/>
        <item x="314"/>
        <item x="336"/>
        <item x="337"/>
        <item x="338"/>
        <item x="339"/>
        <item x="340"/>
        <item x="341"/>
        <item x="342"/>
        <item x="343"/>
        <item x="344"/>
        <item x="367"/>
        <item t="default"/>
      </items>
    </pivotField>
    <pivotField showAll="0"/>
    <pivotField showAll="0" defaultSubtotal="0"/>
    <pivotField showAll="0"/>
    <pivotField showAll="0"/>
    <pivotField showAll="0"/>
    <pivotField showAll="0"/>
    <pivotField showAll="0"/>
    <pivotField numFmtId="1" showAll="0"/>
    <pivotField numFmtId="1" showAll="0"/>
    <pivotField numFmtId="1" showAll="0"/>
    <pivotField numFmtId="1" showAll="0"/>
    <pivotField numFmtId="1" showAll="0"/>
    <pivotField numFmtId="1" showAll="0"/>
    <pivotField showAll="0"/>
    <pivotField showAll="0"/>
    <pivotField showAll="0"/>
    <pivotField showAll="0"/>
    <pivotField showAll="0"/>
    <pivotField showAll="0"/>
    <pivotField numFmtId="9"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5">
        <item x="0"/>
        <item x="1"/>
        <item x="2"/>
        <item x="3"/>
        <item x="4"/>
        <item x="5"/>
        <item x="6"/>
        <item x="7"/>
        <item x="8"/>
        <item x="9"/>
        <item x="10"/>
        <item x="11"/>
        <item x="12"/>
        <item x="13"/>
        <item t="default"/>
      </items>
    </pivotField>
  </pivotFields>
  <rowItems count="1">
    <i/>
  </rowItems>
  <colFields count="1">
    <field x="8"/>
  </colFields>
  <colItems count="2">
    <i>
      <x/>
    </i>
    <i t="grand">
      <x/>
    </i>
  </colItems>
  <pageFields count="2">
    <pageField fld="2" hier="-1"/>
    <pageField fld="3" hier="-1"/>
  </pageFields>
  <dataFields count="1">
    <dataField name="Cuenta de ACTIVIDAD" fld="17" subtotal="count" baseField="0" baseItem="0"/>
  </dataFields>
  <formats count="67">
    <format dxfId="66">
      <pivotArea type="all" dataOnly="0" outline="0" fieldPosition="0"/>
    </format>
    <format dxfId="65">
      <pivotArea type="origin" dataOnly="0" labelOnly="1" outline="0" fieldPosition="0"/>
    </format>
    <format dxfId="64">
      <pivotArea field="8" type="button" dataOnly="0" labelOnly="1" outline="0" axis="axisCol" fieldPosition="0"/>
    </format>
    <format dxfId="63">
      <pivotArea type="topRight" dataOnly="0" labelOnly="1" outline="0" fieldPosition="0"/>
    </format>
    <format dxfId="62">
      <pivotArea type="origin" dataOnly="0" labelOnly="1" outline="0" fieldPosition="0"/>
    </format>
    <format dxfId="61">
      <pivotArea field="8" type="button" dataOnly="0" labelOnly="1" outline="0" axis="axisCol" fieldPosition="0"/>
    </format>
    <format dxfId="60">
      <pivotArea type="topRight" dataOnly="0" labelOnly="1" outline="0" fieldPosition="0"/>
    </format>
    <format dxfId="59">
      <pivotArea type="origin" dataOnly="0" labelOnly="1" outline="0" fieldPosition="0"/>
    </format>
    <format dxfId="58">
      <pivotArea field="8" type="button" dataOnly="0" labelOnly="1" outline="0" axis="axisCol" fieldPosition="0"/>
    </format>
    <format dxfId="57">
      <pivotArea type="topRight" dataOnly="0" labelOnly="1" outline="0" fieldPosition="0"/>
    </format>
    <format dxfId="56">
      <pivotArea type="origin" dataOnly="0" labelOnly="1" outline="0" fieldPosition="0"/>
    </format>
    <format dxfId="55">
      <pivotArea field="8" type="button" dataOnly="0" labelOnly="1" outline="0" axis="axisCol" fieldPosition="0"/>
    </format>
    <format dxfId="54">
      <pivotArea type="topRight" dataOnly="0" labelOnly="1" outline="0" fieldPosition="0"/>
    </format>
    <format dxfId="53">
      <pivotArea outline="0" collapsedLevelsAreSubtotals="1" fieldPosition="0"/>
    </format>
    <format dxfId="52">
      <pivotArea field="3" type="button" dataOnly="0" labelOnly="1" outline="0" axis="axisPage" fieldPosition="1"/>
    </format>
    <format dxfId="51">
      <pivotArea dataOnly="0" labelOnly="1" fieldPosition="0">
        <references count="1">
          <reference field="3" count="0"/>
        </references>
      </pivotArea>
    </format>
    <format dxfId="50">
      <pivotArea dataOnly="0" labelOnly="1" grandRow="1" outline="0" fieldPosition="0"/>
    </format>
    <format dxfId="49">
      <pivotArea dataOnly="0" labelOnly="1" grandCol="1" outline="0" fieldPosition="0"/>
    </format>
    <format dxfId="48">
      <pivotArea outline="0" collapsedLevelsAreSubtotals="1" fieldPosition="0"/>
    </format>
    <format dxfId="47">
      <pivotArea field="3" type="button" dataOnly="0" labelOnly="1" outline="0" axis="axisPage" fieldPosition="1"/>
    </format>
    <format dxfId="46">
      <pivotArea dataOnly="0" labelOnly="1" fieldPosition="0">
        <references count="1">
          <reference field="3" count="0"/>
        </references>
      </pivotArea>
    </format>
    <format dxfId="45">
      <pivotArea dataOnly="0" labelOnly="1" grandRow="1" outline="0" fieldPosition="0"/>
    </format>
    <format dxfId="44">
      <pivotArea dataOnly="0" labelOnly="1" grandCol="1" outline="0" fieldPosition="0"/>
    </format>
    <format dxfId="43">
      <pivotArea outline="0" collapsedLevelsAreSubtotals="1" fieldPosition="0"/>
    </format>
    <format dxfId="42">
      <pivotArea field="3" type="button" dataOnly="0" labelOnly="1" outline="0" axis="axisPage" fieldPosition="1"/>
    </format>
    <format dxfId="41">
      <pivotArea dataOnly="0" labelOnly="1" fieldPosition="0">
        <references count="1">
          <reference field="3" count="0"/>
        </references>
      </pivotArea>
    </format>
    <format dxfId="40">
      <pivotArea dataOnly="0" labelOnly="1" grandRow="1" outline="0" fieldPosition="0"/>
    </format>
    <format dxfId="39">
      <pivotArea dataOnly="0" labelOnly="1" grandCol="1" outline="0" fieldPosition="0"/>
    </format>
    <format dxfId="38">
      <pivotArea dataOnly="0" labelOnly="1" grandCol="1" outline="0" fieldPosition="0"/>
    </format>
    <format dxfId="37">
      <pivotArea field="2" type="button" dataOnly="0" labelOnly="1" outline="0" axis="axisPage" fieldPosition="0"/>
    </format>
    <format dxfId="36">
      <pivotArea dataOnly="0" labelOnly="1" outline="0" fieldPosition="0">
        <references count="1">
          <reference field="2" count="0"/>
        </references>
      </pivotArea>
    </format>
    <format dxfId="35">
      <pivotArea field="2" type="button" dataOnly="0" labelOnly="1" outline="0" axis="axisPage" fieldPosition="0"/>
    </format>
    <format dxfId="34">
      <pivotArea dataOnly="0" labelOnly="1" outline="0" fieldPosition="0">
        <references count="1">
          <reference field="2" count="0"/>
        </references>
      </pivotArea>
    </format>
    <format dxfId="33">
      <pivotArea field="2" type="button" dataOnly="0" labelOnly="1" outline="0" axis="axisPage" fieldPosition="0"/>
    </format>
    <format dxfId="32">
      <pivotArea dataOnly="0" labelOnly="1" outline="0" fieldPosition="0">
        <references count="1">
          <reference field="2" count="0"/>
        </references>
      </pivotArea>
    </format>
    <format dxfId="31">
      <pivotArea field="2" type="button" dataOnly="0" labelOnly="1" outline="0" axis="axisPage" fieldPosition="0"/>
    </format>
    <format dxfId="30">
      <pivotArea dataOnly="0" labelOnly="1" outline="0" fieldPosition="0">
        <references count="1">
          <reference field="2" count="0"/>
        </references>
      </pivotArea>
    </format>
    <format dxfId="29">
      <pivotArea field="2" type="button" dataOnly="0" labelOnly="1" outline="0" axis="axisPage" fieldPosition="0"/>
    </format>
    <format dxfId="28">
      <pivotArea dataOnly="0" labelOnly="1" outline="0" fieldPosition="0">
        <references count="1">
          <reference field="2" count="0"/>
        </references>
      </pivotArea>
    </format>
    <format dxfId="27">
      <pivotArea collapsedLevelsAreSubtotals="1" fieldPosition="0">
        <references count="1">
          <reference field="3" count="1">
            <x v="0"/>
          </reference>
        </references>
      </pivotArea>
    </format>
    <format dxfId="26">
      <pivotArea collapsedLevelsAreSubtotals="1" fieldPosition="0">
        <references count="1">
          <reference field="3" count="1">
            <x v="1"/>
          </reference>
        </references>
      </pivotArea>
    </format>
    <format dxfId="25">
      <pivotArea collapsedLevelsAreSubtotals="1" fieldPosition="0">
        <references count="1">
          <reference field="3" count="1">
            <x v="2"/>
          </reference>
        </references>
      </pivotArea>
    </format>
    <format dxfId="24">
      <pivotArea collapsedLevelsAreSubtotals="1" fieldPosition="0">
        <references count="1">
          <reference field="3" count="1">
            <x v="3"/>
          </reference>
        </references>
      </pivotArea>
    </format>
    <format dxfId="23">
      <pivotArea collapsedLevelsAreSubtotals="1" fieldPosition="0">
        <references count="1">
          <reference field="3" count="1">
            <x v="4"/>
          </reference>
        </references>
      </pivotArea>
    </format>
    <format dxfId="22">
      <pivotArea collapsedLevelsAreSubtotals="1" fieldPosition="0">
        <references count="1">
          <reference field="3" count="1">
            <x v="5"/>
          </reference>
        </references>
      </pivotArea>
    </format>
    <format dxfId="21">
      <pivotArea collapsedLevelsAreSubtotals="1" fieldPosition="0">
        <references count="1">
          <reference field="3" count="1">
            <x v="6"/>
          </reference>
        </references>
      </pivotArea>
    </format>
    <format dxfId="20">
      <pivotArea collapsedLevelsAreSubtotals="1" fieldPosition="0">
        <references count="1">
          <reference field="3" count="1">
            <x v="7"/>
          </reference>
        </references>
      </pivotArea>
    </format>
    <format dxfId="19">
      <pivotArea collapsedLevelsAreSubtotals="1" fieldPosition="0">
        <references count="1">
          <reference field="3" count="1">
            <x v="11"/>
          </reference>
        </references>
      </pivotArea>
    </format>
    <format dxfId="18">
      <pivotArea collapsedLevelsAreSubtotals="1" fieldPosition="0">
        <references count="1">
          <reference field="3" count="1">
            <x v="12"/>
          </reference>
        </references>
      </pivotArea>
    </format>
    <format dxfId="17">
      <pivotArea collapsedLevelsAreSubtotals="1" fieldPosition="0">
        <references count="1">
          <reference field="3" count="1">
            <x v="13"/>
          </reference>
        </references>
      </pivotArea>
    </format>
    <format dxfId="16">
      <pivotArea collapsedLevelsAreSubtotals="1" fieldPosition="0">
        <references count="1">
          <reference field="3" count="1">
            <x v="14"/>
          </reference>
        </references>
      </pivotArea>
    </format>
    <format dxfId="15">
      <pivotArea dataOnly="0" labelOnly="1" fieldPosition="0">
        <references count="1">
          <reference field="3" count="0"/>
        </references>
      </pivotArea>
    </format>
    <format dxfId="14">
      <pivotArea field="3" type="button" dataOnly="0" labelOnly="1" outline="0" axis="axisPage" fieldPosition="1"/>
    </format>
    <format dxfId="13">
      <pivotArea dataOnly="0" labelOnly="1" outline="0" axis="axisValues" fieldPosition="0"/>
    </format>
    <format dxfId="12">
      <pivotArea grandRow="1" outline="0" collapsedLevelsAreSubtotals="1" fieldPosition="0"/>
    </format>
    <format dxfId="11">
      <pivotArea dataOnly="0" labelOnly="1" grandRow="1" outline="0" fieldPosition="0"/>
    </format>
    <format dxfId="10">
      <pivotArea grandRow="1" outline="0" collapsedLevelsAreSubtotals="1" fieldPosition="0"/>
    </format>
    <format dxfId="9">
      <pivotArea dataOnly="0" labelOnly="1" grandRow="1" outline="0" fieldPosition="0"/>
    </format>
    <format dxfId="8">
      <pivotArea dataOnly="0" outline="0" axis="axisValues" fieldPosition="0"/>
    </format>
    <format dxfId="7">
      <pivotArea dataOnly="0" labelOnly="1" outline="0" axis="axisValues" fieldPosition="0"/>
    </format>
    <format dxfId="6">
      <pivotArea type="all" dataOnly="0" outline="0" fieldPosition="0"/>
    </format>
    <format dxfId="5">
      <pivotArea outline="0" collapsedLevelsAreSubtotals="1" fieldPosition="0"/>
    </format>
    <format dxfId="4">
      <pivotArea field="3" type="button" dataOnly="0" labelOnly="1" outline="0" axis="axisPage" fieldPosition="1"/>
    </format>
    <format dxfId="3">
      <pivotArea dataOnly="0" labelOnly="1" outline="0" axis="axisValues" fieldPosition="0"/>
    </format>
    <format dxfId="2">
      <pivotArea dataOnly="0" labelOnly="1" fieldPosition="0">
        <references count="1">
          <reference field="3" count="0"/>
        </references>
      </pivotArea>
    </format>
    <format dxfId="1">
      <pivotArea dataOnly="0" labelOnly="1" grandRow="1" outline="0" fieldPosition="0"/>
    </format>
    <format dxfId="0">
      <pivotArea dataOnly="0" labelOnly="1" outline="0" axis="axisValues" fieldPosition="0"/>
    </format>
  </formats>
  <chartFormats count="3">
    <chartFormat chart="0" format="16" series="1">
      <pivotArea type="data" outline="0" fieldPosition="0">
        <references count="1">
          <reference field="8" count="1" selected="0">
            <x v="2"/>
          </reference>
        </references>
      </pivotArea>
    </chartFormat>
    <chartFormat chart="0" format="17" series="1">
      <pivotArea type="data" outline="0" fieldPosition="0">
        <references count="1">
          <reference field="8" count="1" selected="0">
            <x v="0"/>
          </reference>
        </references>
      </pivotArea>
    </chartFormat>
    <chartFormat chart="0" format="18" series="1">
      <pivotArea type="data" outline="0" fieldPosition="0">
        <references count="2">
          <reference field="4294967294" count="1" selected="0">
            <x v="0"/>
          </reference>
          <reference field="8"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mailto:coordinacioneloro@agrocalidad.gob.ec" TargetMode="External"/><Relationship Id="rId299" Type="http://schemas.openxmlformats.org/officeDocument/2006/relationships/hyperlink" Target="mailto:coordinacioneloro@agrocalidad.gob.ec" TargetMode="External"/><Relationship Id="rId21" Type="http://schemas.openxmlformats.org/officeDocument/2006/relationships/hyperlink" Target="mailto:coordinacioneloro@agrocalidad.gob.ec" TargetMode="External"/><Relationship Id="rId63" Type="http://schemas.openxmlformats.org/officeDocument/2006/relationships/hyperlink" Target="mailto:coordinacioneloro@agrocalidad.gob.ec" TargetMode="External"/><Relationship Id="rId159" Type="http://schemas.openxmlformats.org/officeDocument/2006/relationships/hyperlink" Target="mailto:coordinacioneloro@agrocalidad.gob.ec" TargetMode="External"/><Relationship Id="rId324" Type="http://schemas.openxmlformats.org/officeDocument/2006/relationships/hyperlink" Target="mailto:coordinacioneloro@agrocalidad.gob.ec" TargetMode="External"/><Relationship Id="rId366" Type="http://schemas.openxmlformats.org/officeDocument/2006/relationships/hyperlink" Target="mailto:coordinacioneloro@agrocalidad.gob.ec" TargetMode="External"/><Relationship Id="rId170" Type="http://schemas.openxmlformats.org/officeDocument/2006/relationships/hyperlink" Target="mailto:coordinacioneloro@agrocalidad.gob.ec" TargetMode="External"/><Relationship Id="rId226" Type="http://schemas.openxmlformats.org/officeDocument/2006/relationships/hyperlink" Target="mailto:coordinacioneloro@agrocalidad.gob.ec" TargetMode="External"/><Relationship Id="rId268" Type="http://schemas.openxmlformats.org/officeDocument/2006/relationships/hyperlink" Target="mailto:coordinacioneloro@agrocalidad.gob.ec" TargetMode="External"/><Relationship Id="rId32" Type="http://schemas.openxmlformats.org/officeDocument/2006/relationships/hyperlink" Target="mailto:coordinacioneloro@agrocalidad.gob.ec" TargetMode="External"/><Relationship Id="rId74" Type="http://schemas.openxmlformats.org/officeDocument/2006/relationships/hyperlink" Target="mailto:coordinacioneloro@agrocalidad.gob.ec" TargetMode="External"/><Relationship Id="rId128" Type="http://schemas.openxmlformats.org/officeDocument/2006/relationships/hyperlink" Target="mailto:coordinacioneloro@agrocalidad.gob.ec" TargetMode="External"/><Relationship Id="rId335" Type="http://schemas.openxmlformats.org/officeDocument/2006/relationships/hyperlink" Target="mailto:coordinacioneloro@agrocalidad.gob.ec" TargetMode="External"/><Relationship Id="rId377" Type="http://schemas.openxmlformats.org/officeDocument/2006/relationships/hyperlink" Target="mailto:coordinacioneloro@agrocalidad.gob.ec" TargetMode="External"/><Relationship Id="rId5" Type="http://schemas.openxmlformats.org/officeDocument/2006/relationships/hyperlink" Target="mailto:coordinacioneloro@agrocalidad.gob.ec" TargetMode="External"/><Relationship Id="rId181" Type="http://schemas.openxmlformats.org/officeDocument/2006/relationships/hyperlink" Target="mailto:coordinacioneloro@agrocalidad.gob.ec" TargetMode="External"/><Relationship Id="rId237" Type="http://schemas.openxmlformats.org/officeDocument/2006/relationships/hyperlink" Target="mailto:coordinacioneloro@agrocalidad.gob.ec" TargetMode="External"/><Relationship Id="rId402" Type="http://schemas.openxmlformats.org/officeDocument/2006/relationships/hyperlink" Target="mailto:coordinacioneloro@agrocalidad.gob.ec" TargetMode="External"/><Relationship Id="rId279" Type="http://schemas.openxmlformats.org/officeDocument/2006/relationships/hyperlink" Target="mailto:coordinacioneloro@agrocalidad.gob.ec" TargetMode="External"/><Relationship Id="rId43" Type="http://schemas.openxmlformats.org/officeDocument/2006/relationships/hyperlink" Target="mailto:coordinacioneloro@agrocalidad.gob.ec" TargetMode="External"/><Relationship Id="rId139" Type="http://schemas.openxmlformats.org/officeDocument/2006/relationships/hyperlink" Target="mailto:coordinacioneloro@agrocalidad.gob.ec" TargetMode="External"/><Relationship Id="rId290" Type="http://schemas.openxmlformats.org/officeDocument/2006/relationships/hyperlink" Target="mailto:coordinacioneloro@agrocalidad.gob.ec" TargetMode="External"/><Relationship Id="rId304" Type="http://schemas.openxmlformats.org/officeDocument/2006/relationships/hyperlink" Target="mailto:coordinacioneloro@agrocalidad.gob.ec" TargetMode="External"/><Relationship Id="rId346" Type="http://schemas.openxmlformats.org/officeDocument/2006/relationships/hyperlink" Target="mailto:coordinacioneloro@agrocalidad.gob.ec" TargetMode="External"/><Relationship Id="rId388" Type="http://schemas.openxmlformats.org/officeDocument/2006/relationships/hyperlink" Target="mailto:coordinacioneloro@agrocalidad.gob.ec" TargetMode="External"/><Relationship Id="rId85" Type="http://schemas.openxmlformats.org/officeDocument/2006/relationships/hyperlink" Target="mailto:coordinacioneloro@agrocalidad.gob.ec" TargetMode="External"/><Relationship Id="rId150" Type="http://schemas.openxmlformats.org/officeDocument/2006/relationships/hyperlink" Target="mailto:coordinacioneloro@agrocalidad.gob.ec" TargetMode="External"/><Relationship Id="rId192" Type="http://schemas.openxmlformats.org/officeDocument/2006/relationships/hyperlink" Target="mailto:coordinacioneloro@agrocalidad.gob.ec" TargetMode="External"/><Relationship Id="rId206" Type="http://schemas.openxmlformats.org/officeDocument/2006/relationships/hyperlink" Target="mailto:coordinacioneloro@agrocalidad.gob.ec" TargetMode="External"/><Relationship Id="rId413" Type="http://schemas.openxmlformats.org/officeDocument/2006/relationships/hyperlink" Target="mailto:coordinacioneloro@agrocalidad.gob.ec" TargetMode="External"/><Relationship Id="rId248" Type="http://schemas.openxmlformats.org/officeDocument/2006/relationships/hyperlink" Target="mailto:coordinacioneloro@agrocalidad.gob.ec" TargetMode="External"/><Relationship Id="rId12" Type="http://schemas.openxmlformats.org/officeDocument/2006/relationships/hyperlink" Target="mailto:coordinacioneloro@agrocalidad.gob.ec" TargetMode="External"/><Relationship Id="rId108" Type="http://schemas.openxmlformats.org/officeDocument/2006/relationships/hyperlink" Target="mailto:coordinacioneloro@agrocalidad.gob.ec" TargetMode="External"/><Relationship Id="rId315" Type="http://schemas.openxmlformats.org/officeDocument/2006/relationships/hyperlink" Target="mailto:coordinacioneloro@agrocalidad.gob.ec" TargetMode="External"/><Relationship Id="rId357" Type="http://schemas.openxmlformats.org/officeDocument/2006/relationships/hyperlink" Target="mailto:coordinacioneloro@agrocalidad.gob.ec" TargetMode="External"/><Relationship Id="rId54" Type="http://schemas.openxmlformats.org/officeDocument/2006/relationships/hyperlink" Target="mailto:coordinacioneloro@agrocalidad.gob.ec" TargetMode="External"/><Relationship Id="rId96" Type="http://schemas.openxmlformats.org/officeDocument/2006/relationships/hyperlink" Target="mailto:coordinacioneloro@agrocalidad.gob.ec" TargetMode="External"/><Relationship Id="rId161" Type="http://schemas.openxmlformats.org/officeDocument/2006/relationships/hyperlink" Target="mailto:coordinacioneloro@agrocalidad.gob.ec" TargetMode="External"/><Relationship Id="rId217" Type="http://schemas.openxmlformats.org/officeDocument/2006/relationships/hyperlink" Target="mailto:coordinacioneloro@agrocalidad.gob.ec" TargetMode="External"/><Relationship Id="rId399" Type="http://schemas.openxmlformats.org/officeDocument/2006/relationships/hyperlink" Target="mailto:coordinacioneloro@agrocalidad.gob.ec" TargetMode="External"/><Relationship Id="rId259" Type="http://schemas.openxmlformats.org/officeDocument/2006/relationships/hyperlink" Target="mailto:coordinacioneloro@agrocalidad.gob.ec" TargetMode="External"/><Relationship Id="rId23" Type="http://schemas.openxmlformats.org/officeDocument/2006/relationships/hyperlink" Target="mailto:coordinacioneloro@agrocalidad.gob.ec" TargetMode="External"/><Relationship Id="rId119" Type="http://schemas.openxmlformats.org/officeDocument/2006/relationships/hyperlink" Target="mailto:coordinacioneloro@agrocalidad.gob.ec" TargetMode="External"/><Relationship Id="rId270" Type="http://schemas.openxmlformats.org/officeDocument/2006/relationships/hyperlink" Target="mailto:coordinacioneloro@agrocalidad.gob.ec" TargetMode="External"/><Relationship Id="rId326" Type="http://schemas.openxmlformats.org/officeDocument/2006/relationships/hyperlink" Target="mailto:coordinacioneloro@agrocalidad.gob.ec" TargetMode="External"/><Relationship Id="rId65" Type="http://schemas.openxmlformats.org/officeDocument/2006/relationships/hyperlink" Target="mailto:coordinacioneloro@agrocalidad.gob.ec" TargetMode="External"/><Relationship Id="rId130" Type="http://schemas.openxmlformats.org/officeDocument/2006/relationships/hyperlink" Target="mailto:coordinacioneloro@agrocalidad.gob.ec" TargetMode="External"/><Relationship Id="rId368" Type="http://schemas.openxmlformats.org/officeDocument/2006/relationships/hyperlink" Target="mailto:coordinacioneloro@agrocalidad.gob.ec" TargetMode="External"/><Relationship Id="rId172" Type="http://schemas.openxmlformats.org/officeDocument/2006/relationships/hyperlink" Target="mailto:coordinacioneloro@agrocalidad.gob.ec" TargetMode="External"/><Relationship Id="rId228" Type="http://schemas.openxmlformats.org/officeDocument/2006/relationships/hyperlink" Target="mailto:coordinacioneloro@agrocalidad.gob.ec" TargetMode="External"/><Relationship Id="rId281" Type="http://schemas.openxmlformats.org/officeDocument/2006/relationships/hyperlink" Target="mailto:coordinacioneloro@agrocalidad.gob.ec" TargetMode="External"/><Relationship Id="rId337" Type="http://schemas.openxmlformats.org/officeDocument/2006/relationships/hyperlink" Target="mailto:coordinacioneloro@agrocalidad.gob.ec" TargetMode="External"/><Relationship Id="rId34" Type="http://schemas.openxmlformats.org/officeDocument/2006/relationships/hyperlink" Target="mailto:coordinacioneloro@agrocalidad.gob.ec" TargetMode="External"/><Relationship Id="rId76" Type="http://schemas.openxmlformats.org/officeDocument/2006/relationships/hyperlink" Target="mailto:coordinacioneloro@agrocalidad.gob.ec" TargetMode="External"/><Relationship Id="rId141" Type="http://schemas.openxmlformats.org/officeDocument/2006/relationships/hyperlink" Target="mailto:coordinacioneloro@agrocalidad.gob.ec" TargetMode="External"/><Relationship Id="rId379" Type="http://schemas.openxmlformats.org/officeDocument/2006/relationships/hyperlink" Target="mailto:coordinacioneloro@agrocalidad.gob.ec" TargetMode="External"/><Relationship Id="rId7" Type="http://schemas.openxmlformats.org/officeDocument/2006/relationships/hyperlink" Target="mailto:coordinacioneloro@agrocalidad.gob.ec" TargetMode="External"/><Relationship Id="rId183" Type="http://schemas.openxmlformats.org/officeDocument/2006/relationships/hyperlink" Target="mailto:coordinacioneloro@agrocalidad.gob.ec" TargetMode="External"/><Relationship Id="rId239" Type="http://schemas.openxmlformats.org/officeDocument/2006/relationships/hyperlink" Target="mailto:coordinacioneloro@agrocalidad.gob.ec" TargetMode="External"/><Relationship Id="rId390" Type="http://schemas.openxmlformats.org/officeDocument/2006/relationships/hyperlink" Target="mailto:coordinacioneloro@agrocalidad.gob.ec" TargetMode="External"/><Relationship Id="rId404" Type="http://schemas.openxmlformats.org/officeDocument/2006/relationships/hyperlink" Target="mailto:coordinacioneloro@agrocalidad.gob.ec" TargetMode="External"/><Relationship Id="rId250" Type="http://schemas.openxmlformats.org/officeDocument/2006/relationships/hyperlink" Target="mailto:coordinacioneloro@agrocalidad.gob.ec" TargetMode="External"/><Relationship Id="rId292" Type="http://schemas.openxmlformats.org/officeDocument/2006/relationships/hyperlink" Target="mailto:coordinacioneloro@agrocalidad.gob.ec" TargetMode="External"/><Relationship Id="rId306" Type="http://schemas.openxmlformats.org/officeDocument/2006/relationships/hyperlink" Target="mailto:coordinacioneloro@agrocalidad.gob.ec" TargetMode="External"/><Relationship Id="rId45" Type="http://schemas.openxmlformats.org/officeDocument/2006/relationships/hyperlink" Target="mailto:coordinacioneloro@agrocalidad.gob.ec" TargetMode="External"/><Relationship Id="rId87" Type="http://schemas.openxmlformats.org/officeDocument/2006/relationships/hyperlink" Target="mailto:coordinacioneloro@agrocalidad.gob.ec" TargetMode="External"/><Relationship Id="rId110" Type="http://schemas.openxmlformats.org/officeDocument/2006/relationships/hyperlink" Target="mailto:coordinacioneloro@agrocalidad.gob.ec" TargetMode="External"/><Relationship Id="rId348" Type="http://schemas.openxmlformats.org/officeDocument/2006/relationships/hyperlink" Target="mailto:coordinacioneloro@agrocalidad.gob.ec" TargetMode="External"/><Relationship Id="rId152" Type="http://schemas.openxmlformats.org/officeDocument/2006/relationships/hyperlink" Target="mailto:coordinacioneloro@agrocalidad.gob.ec" TargetMode="External"/><Relationship Id="rId194" Type="http://schemas.openxmlformats.org/officeDocument/2006/relationships/hyperlink" Target="mailto:coordinacioneloro@agrocalidad.gob.ec" TargetMode="External"/><Relationship Id="rId208" Type="http://schemas.openxmlformats.org/officeDocument/2006/relationships/hyperlink" Target="mailto:coordinacioneloro@agrocalidad.gob.ec" TargetMode="External"/><Relationship Id="rId415" Type="http://schemas.openxmlformats.org/officeDocument/2006/relationships/hyperlink" Target="mailto:coordinacioneloro@agrocalidad.gob.ec" TargetMode="External"/><Relationship Id="rId261" Type="http://schemas.openxmlformats.org/officeDocument/2006/relationships/hyperlink" Target="mailto:coordinacioneloro@agrocalidad.gob.ec" TargetMode="External"/><Relationship Id="rId14" Type="http://schemas.openxmlformats.org/officeDocument/2006/relationships/hyperlink" Target="mailto:coordinacioneloro@agrocalidad.gob.ec" TargetMode="External"/><Relationship Id="rId56" Type="http://schemas.openxmlformats.org/officeDocument/2006/relationships/hyperlink" Target="mailto:coordinacioneloro@agrocalidad.gob.ec" TargetMode="External"/><Relationship Id="rId317" Type="http://schemas.openxmlformats.org/officeDocument/2006/relationships/hyperlink" Target="mailto:coordinacioneloro@agrocalidad.gob.ec" TargetMode="External"/><Relationship Id="rId359" Type="http://schemas.openxmlformats.org/officeDocument/2006/relationships/hyperlink" Target="mailto:coordinacioneloro@agrocalidad.gob.ec" TargetMode="External"/><Relationship Id="rId98" Type="http://schemas.openxmlformats.org/officeDocument/2006/relationships/hyperlink" Target="mailto:marjorie.pluas@agrocalidad.gob.ec" TargetMode="External"/><Relationship Id="rId121" Type="http://schemas.openxmlformats.org/officeDocument/2006/relationships/hyperlink" Target="mailto:coordinacioneloro@agrocalidad.gob.ec" TargetMode="External"/><Relationship Id="rId163" Type="http://schemas.openxmlformats.org/officeDocument/2006/relationships/hyperlink" Target="mailto:coordinacioneloro@agrocalidad.gob.ec" TargetMode="External"/><Relationship Id="rId219" Type="http://schemas.openxmlformats.org/officeDocument/2006/relationships/hyperlink" Target="mailto:coordinacioneloro@agrocalidad.gob.ec" TargetMode="External"/><Relationship Id="rId370" Type="http://schemas.openxmlformats.org/officeDocument/2006/relationships/hyperlink" Target="mailto:coordinacioneloro@agrocalidad.gob.ec" TargetMode="External"/><Relationship Id="rId230" Type="http://schemas.openxmlformats.org/officeDocument/2006/relationships/hyperlink" Target="mailto:coordinacioneloro@agrocalidad.gob.ec" TargetMode="External"/><Relationship Id="rId25" Type="http://schemas.openxmlformats.org/officeDocument/2006/relationships/hyperlink" Target="mailto:coordinacioneloro@agrocalidad.gob.ec" TargetMode="External"/><Relationship Id="rId67" Type="http://schemas.openxmlformats.org/officeDocument/2006/relationships/hyperlink" Target="mailto:coordinacioneloro@agrocalidad.gob.ec" TargetMode="External"/><Relationship Id="rId272" Type="http://schemas.openxmlformats.org/officeDocument/2006/relationships/hyperlink" Target="mailto:coordinacioneloro@agrocalidad.gob.ec" TargetMode="External"/><Relationship Id="rId328" Type="http://schemas.openxmlformats.org/officeDocument/2006/relationships/hyperlink" Target="mailto:coordinacioneloro@agrocalidad.gob.ec" TargetMode="External"/><Relationship Id="rId132" Type="http://schemas.openxmlformats.org/officeDocument/2006/relationships/hyperlink" Target="mailto:coordinacioneloro@agrocalidad.gob.ec" TargetMode="External"/><Relationship Id="rId174" Type="http://schemas.openxmlformats.org/officeDocument/2006/relationships/hyperlink" Target="mailto:coordinacioneloro@agrocalidad.gob.ec" TargetMode="External"/><Relationship Id="rId381" Type="http://schemas.openxmlformats.org/officeDocument/2006/relationships/hyperlink" Target="mailto:coordinacioneloro@agrocalidad.gob.ec" TargetMode="External"/><Relationship Id="rId241" Type="http://schemas.openxmlformats.org/officeDocument/2006/relationships/hyperlink" Target="mailto:coordinacioneloro@agrocalidad.gob.ec" TargetMode="External"/><Relationship Id="rId36" Type="http://schemas.openxmlformats.org/officeDocument/2006/relationships/hyperlink" Target="mailto:coordinacioneloro@agrocalidad.gob.ec" TargetMode="External"/><Relationship Id="rId283" Type="http://schemas.openxmlformats.org/officeDocument/2006/relationships/hyperlink" Target="mailto:coordinacioneloro@agrocalidad.gob.ec" TargetMode="External"/><Relationship Id="rId339" Type="http://schemas.openxmlformats.org/officeDocument/2006/relationships/hyperlink" Target="mailto:coordinacioneloro@agrocalidad.gob.ec" TargetMode="External"/><Relationship Id="rId78" Type="http://schemas.openxmlformats.org/officeDocument/2006/relationships/hyperlink" Target="mailto:coordinacioneloro@agrocalidad.gob.ec" TargetMode="External"/><Relationship Id="rId101" Type="http://schemas.openxmlformats.org/officeDocument/2006/relationships/hyperlink" Target="mailto:marjorie.pluas@agrocalidad.gob.ec" TargetMode="External"/><Relationship Id="rId143" Type="http://schemas.openxmlformats.org/officeDocument/2006/relationships/hyperlink" Target="mailto:coordinacioneloro@agrocalidad.gob.ec" TargetMode="External"/><Relationship Id="rId185" Type="http://schemas.openxmlformats.org/officeDocument/2006/relationships/hyperlink" Target="mailto:coordinacioneloro@agrocalidad.gob.ec" TargetMode="External"/><Relationship Id="rId350" Type="http://schemas.openxmlformats.org/officeDocument/2006/relationships/hyperlink" Target="mailto:coordinacioneloro@agrocalidad.gob.ec" TargetMode="External"/><Relationship Id="rId406" Type="http://schemas.openxmlformats.org/officeDocument/2006/relationships/hyperlink" Target="mailto:coordinacioneloro@agrocalidad.gob.ec" TargetMode="External"/><Relationship Id="rId9" Type="http://schemas.openxmlformats.org/officeDocument/2006/relationships/hyperlink" Target="mailto:coordinacioneloro@agrocalidad.gob.ec" TargetMode="External"/><Relationship Id="rId210" Type="http://schemas.openxmlformats.org/officeDocument/2006/relationships/hyperlink" Target="mailto:coordinacioneloro@agrocalidad.gob.ec" TargetMode="External"/><Relationship Id="rId392" Type="http://schemas.openxmlformats.org/officeDocument/2006/relationships/hyperlink" Target="mailto:coordinacioneloro@agrocalidad.gob.ec" TargetMode="External"/><Relationship Id="rId252" Type="http://schemas.openxmlformats.org/officeDocument/2006/relationships/hyperlink" Target="mailto:coordinacioneloro@agrocalidad.gob.ec" TargetMode="External"/><Relationship Id="rId294" Type="http://schemas.openxmlformats.org/officeDocument/2006/relationships/hyperlink" Target="mailto:coordinacioneloro@agrocalidad.gob.ec" TargetMode="External"/><Relationship Id="rId308" Type="http://schemas.openxmlformats.org/officeDocument/2006/relationships/hyperlink" Target="mailto:coordinacioneloro@agrocalidad.gob.ec" TargetMode="External"/><Relationship Id="rId47" Type="http://schemas.openxmlformats.org/officeDocument/2006/relationships/hyperlink" Target="mailto:coordinacioneloro@agrocalidad.gob.ec" TargetMode="External"/><Relationship Id="rId89" Type="http://schemas.openxmlformats.org/officeDocument/2006/relationships/hyperlink" Target="mailto:coordinacioneloro@agrocalidad.gob.ec" TargetMode="External"/><Relationship Id="rId112" Type="http://schemas.openxmlformats.org/officeDocument/2006/relationships/hyperlink" Target="mailto:coordinacioneloro@agrocalidad.gob.ec" TargetMode="External"/><Relationship Id="rId154" Type="http://schemas.openxmlformats.org/officeDocument/2006/relationships/hyperlink" Target="mailto:coordinacioneloro@agrocalidad.gob.ec" TargetMode="External"/><Relationship Id="rId361" Type="http://schemas.openxmlformats.org/officeDocument/2006/relationships/hyperlink" Target="mailto:coordinacioneloro@agrocalidad.gob.ec" TargetMode="External"/><Relationship Id="rId196" Type="http://schemas.openxmlformats.org/officeDocument/2006/relationships/hyperlink" Target="mailto:coordinacioneloro@agrocalidad.gob.ec" TargetMode="External"/><Relationship Id="rId417" Type="http://schemas.openxmlformats.org/officeDocument/2006/relationships/printerSettings" Target="../printerSettings/printerSettings1.bin"/><Relationship Id="rId16" Type="http://schemas.openxmlformats.org/officeDocument/2006/relationships/hyperlink" Target="mailto:coordinacioneloro@agrocalidad.gob.ec" TargetMode="External"/><Relationship Id="rId221" Type="http://schemas.openxmlformats.org/officeDocument/2006/relationships/hyperlink" Target="mailto:coordinacioneloro@agrocalidad.gob.ec" TargetMode="External"/><Relationship Id="rId263" Type="http://schemas.openxmlformats.org/officeDocument/2006/relationships/hyperlink" Target="mailto:coordinacioneloro@agrocalidad.gob.ec" TargetMode="External"/><Relationship Id="rId319" Type="http://schemas.openxmlformats.org/officeDocument/2006/relationships/hyperlink" Target="mailto:coordinacioneloro@agrocalidad.gob.ec" TargetMode="External"/><Relationship Id="rId58" Type="http://schemas.openxmlformats.org/officeDocument/2006/relationships/hyperlink" Target="mailto:coordinacioneloro@agrocalidad.gob.ec" TargetMode="External"/><Relationship Id="rId123" Type="http://schemas.openxmlformats.org/officeDocument/2006/relationships/hyperlink" Target="mailto:coordinacioneloro@agrocalidad.gob.ec" TargetMode="External"/><Relationship Id="rId330" Type="http://schemas.openxmlformats.org/officeDocument/2006/relationships/hyperlink" Target="mailto:coordinacioneloro@agrocalidad.gob.ec" TargetMode="External"/><Relationship Id="rId165" Type="http://schemas.openxmlformats.org/officeDocument/2006/relationships/hyperlink" Target="mailto:coordinacioneloro@agrocalidad.gob.ec" TargetMode="External"/><Relationship Id="rId372" Type="http://schemas.openxmlformats.org/officeDocument/2006/relationships/hyperlink" Target="mailto:coordinacioneloro@agrocalidad.gob.ec" TargetMode="External"/><Relationship Id="rId232" Type="http://schemas.openxmlformats.org/officeDocument/2006/relationships/hyperlink" Target="mailto:coordinacioneloro@agrocalidad.gob.ec" TargetMode="External"/><Relationship Id="rId274" Type="http://schemas.openxmlformats.org/officeDocument/2006/relationships/hyperlink" Target="mailto:coordinacioneloro@agrocalidad.gob.ec" TargetMode="External"/><Relationship Id="rId27" Type="http://schemas.openxmlformats.org/officeDocument/2006/relationships/hyperlink" Target="mailto:coordinacioneloro@agrocalidad.gob.ec" TargetMode="External"/><Relationship Id="rId69" Type="http://schemas.openxmlformats.org/officeDocument/2006/relationships/hyperlink" Target="mailto:coordinacioneloro@agrocalidad.gob.ec" TargetMode="External"/><Relationship Id="rId134" Type="http://schemas.openxmlformats.org/officeDocument/2006/relationships/hyperlink" Target="mailto:coordinacioneloro@agrocalidad.gob.ec" TargetMode="External"/><Relationship Id="rId80" Type="http://schemas.openxmlformats.org/officeDocument/2006/relationships/hyperlink" Target="mailto:coordinacioneloro@agrocalidad.gob.ec" TargetMode="External"/><Relationship Id="rId176" Type="http://schemas.openxmlformats.org/officeDocument/2006/relationships/hyperlink" Target="mailto:coordinacioneloro@agrocalidad.gob.ec" TargetMode="External"/><Relationship Id="rId341" Type="http://schemas.openxmlformats.org/officeDocument/2006/relationships/hyperlink" Target="mailto:coordinacioneloro@agrocalidad.gob.ec" TargetMode="External"/><Relationship Id="rId383" Type="http://schemas.openxmlformats.org/officeDocument/2006/relationships/hyperlink" Target="mailto:coordinacioneloro@agrocalidad.gob.ec" TargetMode="External"/><Relationship Id="rId201" Type="http://schemas.openxmlformats.org/officeDocument/2006/relationships/hyperlink" Target="mailto:coordinacioneloro@agrocalidad.gob.ec" TargetMode="External"/><Relationship Id="rId222" Type="http://schemas.openxmlformats.org/officeDocument/2006/relationships/hyperlink" Target="mailto:coordinacioneloro@agrocalidad.gob.ec" TargetMode="External"/><Relationship Id="rId243" Type="http://schemas.openxmlformats.org/officeDocument/2006/relationships/hyperlink" Target="mailto:coordinacioneloro@agrocalidad.gob.ec" TargetMode="External"/><Relationship Id="rId264" Type="http://schemas.openxmlformats.org/officeDocument/2006/relationships/hyperlink" Target="mailto:coordinacioneloro@agrocalidad.gob.ec" TargetMode="External"/><Relationship Id="rId285" Type="http://schemas.openxmlformats.org/officeDocument/2006/relationships/hyperlink" Target="mailto:coordinacioneloro@agrocalidad.gob.ec" TargetMode="External"/><Relationship Id="rId17" Type="http://schemas.openxmlformats.org/officeDocument/2006/relationships/hyperlink" Target="mailto:coordinacioneloro@agrocalidad.gob.ec" TargetMode="External"/><Relationship Id="rId38" Type="http://schemas.openxmlformats.org/officeDocument/2006/relationships/hyperlink" Target="mailto:coordinacioneloro@agrocalidad.gob.ec" TargetMode="External"/><Relationship Id="rId59" Type="http://schemas.openxmlformats.org/officeDocument/2006/relationships/hyperlink" Target="mailto:coordinacioneloro@agrocalidad.gob.ec" TargetMode="External"/><Relationship Id="rId103" Type="http://schemas.openxmlformats.org/officeDocument/2006/relationships/hyperlink" Target="mailto:coordinacioneloro@agrocalidad.gob.ec" TargetMode="External"/><Relationship Id="rId124" Type="http://schemas.openxmlformats.org/officeDocument/2006/relationships/hyperlink" Target="mailto:coordinacioneloro@agrocalidad.gob.ec" TargetMode="External"/><Relationship Id="rId310" Type="http://schemas.openxmlformats.org/officeDocument/2006/relationships/hyperlink" Target="mailto:coordinacioneloro@agrocalidad.gob.ec" TargetMode="External"/><Relationship Id="rId70" Type="http://schemas.openxmlformats.org/officeDocument/2006/relationships/hyperlink" Target="mailto:coordinacioneloro@agrocalidad.gob.ec" TargetMode="External"/><Relationship Id="rId91" Type="http://schemas.openxmlformats.org/officeDocument/2006/relationships/hyperlink" Target="mailto:coordinacioneloro@agrocalidad.gob.ec" TargetMode="External"/><Relationship Id="rId145" Type="http://schemas.openxmlformats.org/officeDocument/2006/relationships/hyperlink" Target="mailto:coordinacioneloro@agrocalidad.gob.ec" TargetMode="External"/><Relationship Id="rId166" Type="http://schemas.openxmlformats.org/officeDocument/2006/relationships/hyperlink" Target="mailto:coordinacioneloro@agrocalidad.gob.ec" TargetMode="External"/><Relationship Id="rId187" Type="http://schemas.openxmlformats.org/officeDocument/2006/relationships/hyperlink" Target="mailto:coordinacioneloro@agrocalidad.gob.ec" TargetMode="External"/><Relationship Id="rId331" Type="http://schemas.openxmlformats.org/officeDocument/2006/relationships/hyperlink" Target="mailto:coordinacioneloro@agrocalidad.gob.ec" TargetMode="External"/><Relationship Id="rId352" Type="http://schemas.openxmlformats.org/officeDocument/2006/relationships/hyperlink" Target="mailto:coordinacioneloro@agrocalidad.gob.ec" TargetMode="External"/><Relationship Id="rId373" Type="http://schemas.openxmlformats.org/officeDocument/2006/relationships/hyperlink" Target="mailto:coordinacioneloro@agrocalidad.gob.ec" TargetMode="External"/><Relationship Id="rId394" Type="http://schemas.openxmlformats.org/officeDocument/2006/relationships/hyperlink" Target="mailto:coordinacioneloro@agrocalidad.gob.ec" TargetMode="External"/><Relationship Id="rId408" Type="http://schemas.openxmlformats.org/officeDocument/2006/relationships/hyperlink" Target="mailto:coordinacioneloro@agrocalidad.gob.ec" TargetMode="External"/><Relationship Id="rId1" Type="http://schemas.openxmlformats.org/officeDocument/2006/relationships/hyperlink" Target="mailto:coordinacioneloro@agrocalidad.gob.ec" TargetMode="External"/><Relationship Id="rId212" Type="http://schemas.openxmlformats.org/officeDocument/2006/relationships/hyperlink" Target="mailto:coordinacioneloro@agrocalidad.gob.ec" TargetMode="External"/><Relationship Id="rId233" Type="http://schemas.openxmlformats.org/officeDocument/2006/relationships/hyperlink" Target="mailto:coordinacioneloro@agrocalidad.gob.ec" TargetMode="External"/><Relationship Id="rId254" Type="http://schemas.openxmlformats.org/officeDocument/2006/relationships/hyperlink" Target="mailto:coordinacioneloro@agrocalidad.gob.ec" TargetMode="External"/><Relationship Id="rId28" Type="http://schemas.openxmlformats.org/officeDocument/2006/relationships/hyperlink" Target="mailto:coordinacioneloro@agrocalidad.gob.ec" TargetMode="External"/><Relationship Id="rId49" Type="http://schemas.openxmlformats.org/officeDocument/2006/relationships/hyperlink" Target="mailto:coordinacioneloro@agrocalidad.gob.ec" TargetMode="External"/><Relationship Id="rId114" Type="http://schemas.openxmlformats.org/officeDocument/2006/relationships/hyperlink" Target="mailto:coordinacioneloro@agrocalidad.gob.ec" TargetMode="External"/><Relationship Id="rId275" Type="http://schemas.openxmlformats.org/officeDocument/2006/relationships/hyperlink" Target="mailto:coordinacioneloro@agrocalidad.gob.ec" TargetMode="External"/><Relationship Id="rId296" Type="http://schemas.openxmlformats.org/officeDocument/2006/relationships/hyperlink" Target="mailto:coordinacioneloro@agrocalidad.gob.ec" TargetMode="External"/><Relationship Id="rId300" Type="http://schemas.openxmlformats.org/officeDocument/2006/relationships/hyperlink" Target="mailto:coordinacioneloro@agrocalidad.gob.ec" TargetMode="External"/><Relationship Id="rId60" Type="http://schemas.openxmlformats.org/officeDocument/2006/relationships/hyperlink" Target="mailto:coordinacioneloro@agrocalidad.gob.ec" TargetMode="External"/><Relationship Id="rId81" Type="http://schemas.openxmlformats.org/officeDocument/2006/relationships/hyperlink" Target="mailto:coordinacioneloro@agrocalidad.gob.ec" TargetMode="External"/><Relationship Id="rId135" Type="http://schemas.openxmlformats.org/officeDocument/2006/relationships/hyperlink" Target="mailto:coordinacioneloro@agrocalidad.gob.ec" TargetMode="External"/><Relationship Id="rId156" Type="http://schemas.openxmlformats.org/officeDocument/2006/relationships/hyperlink" Target="mailto:coordinacioneloro@agrocalidad.gob.ec" TargetMode="External"/><Relationship Id="rId177" Type="http://schemas.openxmlformats.org/officeDocument/2006/relationships/hyperlink" Target="mailto:coordinacioneloro@agrocalidad.gob.ec" TargetMode="External"/><Relationship Id="rId198" Type="http://schemas.openxmlformats.org/officeDocument/2006/relationships/hyperlink" Target="mailto:coordinacioneloro@agrocalidad.gob.ec" TargetMode="External"/><Relationship Id="rId321" Type="http://schemas.openxmlformats.org/officeDocument/2006/relationships/hyperlink" Target="mailto:coordinacioneloro@agrocalidad.gob.ec" TargetMode="External"/><Relationship Id="rId342" Type="http://schemas.openxmlformats.org/officeDocument/2006/relationships/hyperlink" Target="mailto:coordinacioneloro@agrocalidad.gob.ec" TargetMode="External"/><Relationship Id="rId363" Type="http://schemas.openxmlformats.org/officeDocument/2006/relationships/hyperlink" Target="mailto:coordinacioneloro@agrocalidad.gob.ec" TargetMode="External"/><Relationship Id="rId384" Type="http://schemas.openxmlformats.org/officeDocument/2006/relationships/hyperlink" Target="mailto:coordinacioneloro@agrocalidad.gob.ec" TargetMode="External"/><Relationship Id="rId202" Type="http://schemas.openxmlformats.org/officeDocument/2006/relationships/hyperlink" Target="mailto:coordinacioneloro@agrocalidad.gob.ec" TargetMode="External"/><Relationship Id="rId223" Type="http://schemas.openxmlformats.org/officeDocument/2006/relationships/hyperlink" Target="mailto:coordinacioneloro@agrocalidad.gob.ec" TargetMode="External"/><Relationship Id="rId244" Type="http://schemas.openxmlformats.org/officeDocument/2006/relationships/hyperlink" Target="mailto:coordinacioneloro@agrocalidad.gob.ec" TargetMode="External"/><Relationship Id="rId18" Type="http://schemas.openxmlformats.org/officeDocument/2006/relationships/hyperlink" Target="mailto:coordinacioneloro@agrocalidad.gob.ec" TargetMode="External"/><Relationship Id="rId39" Type="http://schemas.openxmlformats.org/officeDocument/2006/relationships/hyperlink" Target="mailto:coordinacioneloro@agrocalidad.gob.ec" TargetMode="External"/><Relationship Id="rId265" Type="http://schemas.openxmlformats.org/officeDocument/2006/relationships/hyperlink" Target="mailto:coordinacioneloro@agrocalidad.gob.ec" TargetMode="External"/><Relationship Id="rId286" Type="http://schemas.openxmlformats.org/officeDocument/2006/relationships/hyperlink" Target="mailto:coordinacioneloro@agrocalidad.gob.ec" TargetMode="External"/><Relationship Id="rId50" Type="http://schemas.openxmlformats.org/officeDocument/2006/relationships/hyperlink" Target="mailto:coordinacioneloro@agrocalidad.gob.ec" TargetMode="External"/><Relationship Id="rId104" Type="http://schemas.openxmlformats.org/officeDocument/2006/relationships/hyperlink" Target="mailto:coordinacioneloro@agrocalidad.gob.ec" TargetMode="External"/><Relationship Id="rId125" Type="http://schemas.openxmlformats.org/officeDocument/2006/relationships/hyperlink" Target="mailto:coordinacioneloro@agrocalidad.gob.ec" TargetMode="External"/><Relationship Id="rId146" Type="http://schemas.openxmlformats.org/officeDocument/2006/relationships/hyperlink" Target="mailto:coordinacioneloro@agrocalidad.gob.ec" TargetMode="External"/><Relationship Id="rId167" Type="http://schemas.openxmlformats.org/officeDocument/2006/relationships/hyperlink" Target="mailto:coordinacioneloro@agrocalidad.gob.ec" TargetMode="External"/><Relationship Id="rId188" Type="http://schemas.openxmlformats.org/officeDocument/2006/relationships/hyperlink" Target="mailto:coordinacioneloro@agrocalidad.gob.ec" TargetMode="External"/><Relationship Id="rId311" Type="http://schemas.openxmlformats.org/officeDocument/2006/relationships/hyperlink" Target="mailto:coordinacioneloro@agrocalidad.gob.ec" TargetMode="External"/><Relationship Id="rId332" Type="http://schemas.openxmlformats.org/officeDocument/2006/relationships/hyperlink" Target="mailto:coordinacioneloro@agrocalidad.gob.ec" TargetMode="External"/><Relationship Id="rId353" Type="http://schemas.openxmlformats.org/officeDocument/2006/relationships/hyperlink" Target="mailto:coordinacioneloro@agrocalidad.gob.ec" TargetMode="External"/><Relationship Id="rId374" Type="http://schemas.openxmlformats.org/officeDocument/2006/relationships/hyperlink" Target="mailto:coordinacioneloro@agrocalidad.gob.ec" TargetMode="External"/><Relationship Id="rId395" Type="http://schemas.openxmlformats.org/officeDocument/2006/relationships/hyperlink" Target="mailto:coordinacioneloro@agrocalidad.gob.ec" TargetMode="External"/><Relationship Id="rId409" Type="http://schemas.openxmlformats.org/officeDocument/2006/relationships/hyperlink" Target="mailto:coordinacioneloro@agrocalidad.gob.ec" TargetMode="External"/><Relationship Id="rId71" Type="http://schemas.openxmlformats.org/officeDocument/2006/relationships/hyperlink" Target="mailto:coordinacioneloro@agrocalidad.gob.ec" TargetMode="External"/><Relationship Id="rId92" Type="http://schemas.openxmlformats.org/officeDocument/2006/relationships/hyperlink" Target="mailto:coordinacioneloro@agrocalidad.gob.ec" TargetMode="External"/><Relationship Id="rId213" Type="http://schemas.openxmlformats.org/officeDocument/2006/relationships/hyperlink" Target="mailto:coordinacioneloro@agrocalidad.gob.ec" TargetMode="External"/><Relationship Id="rId234" Type="http://schemas.openxmlformats.org/officeDocument/2006/relationships/hyperlink" Target="mailto:coordinacioneloro@agrocalidad.gob.ec" TargetMode="External"/><Relationship Id="rId2" Type="http://schemas.openxmlformats.org/officeDocument/2006/relationships/hyperlink" Target="mailto:coordinacioneloro@agrocalidad.gob.ec" TargetMode="External"/><Relationship Id="rId29" Type="http://schemas.openxmlformats.org/officeDocument/2006/relationships/hyperlink" Target="mailto:coordinacioneloro@agrocalidad.gob.ec" TargetMode="External"/><Relationship Id="rId255" Type="http://schemas.openxmlformats.org/officeDocument/2006/relationships/hyperlink" Target="mailto:coordinacioneloro@agrocalidad.gob.ec" TargetMode="External"/><Relationship Id="rId276" Type="http://schemas.openxmlformats.org/officeDocument/2006/relationships/hyperlink" Target="mailto:coordinacioneloro@agrocalidad.gob.ec" TargetMode="External"/><Relationship Id="rId297" Type="http://schemas.openxmlformats.org/officeDocument/2006/relationships/hyperlink" Target="mailto:coordinacioneloro@agrocalidad.gob.ec" TargetMode="External"/><Relationship Id="rId40" Type="http://schemas.openxmlformats.org/officeDocument/2006/relationships/hyperlink" Target="mailto:coordinacioneloro@agrocalidad.gob.ec" TargetMode="External"/><Relationship Id="rId115" Type="http://schemas.openxmlformats.org/officeDocument/2006/relationships/hyperlink" Target="mailto:coordinacioneloro@agrocalidad.gob.ec" TargetMode="External"/><Relationship Id="rId136" Type="http://schemas.openxmlformats.org/officeDocument/2006/relationships/hyperlink" Target="mailto:coordinacioneloro@agrocalidad.gob.ec" TargetMode="External"/><Relationship Id="rId157" Type="http://schemas.openxmlformats.org/officeDocument/2006/relationships/hyperlink" Target="mailto:coordinacioneloro@agrocalidad.gob.ec" TargetMode="External"/><Relationship Id="rId178" Type="http://schemas.openxmlformats.org/officeDocument/2006/relationships/hyperlink" Target="mailto:coordinacioneloro@agrocalidad.gob.ec" TargetMode="External"/><Relationship Id="rId301" Type="http://schemas.openxmlformats.org/officeDocument/2006/relationships/hyperlink" Target="mailto:coordinacioneloro@agrocalidad.gob.ec" TargetMode="External"/><Relationship Id="rId322" Type="http://schemas.openxmlformats.org/officeDocument/2006/relationships/hyperlink" Target="mailto:coordinacioneloro@agrocalidad.gob.ec" TargetMode="External"/><Relationship Id="rId343" Type="http://schemas.openxmlformats.org/officeDocument/2006/relationships/hyperlink" Target="mailto:coordinacioneloro@agrocalidad.gob.ec" TargetMode="External"/><Relationship Id="rId364" Type="http://schemas.openxmlformats.org/officeDocument/2006/relationships/hyperlink" Target="mailto:coordinacioneloro@agrocalidad.gob.ec" TargetMode="External"/><Relationship Id="rId61" Type="http://schemas.openxmlformats.org/officeDocument/2006/relationships/hyperlink" Target="mailto:coordinacioneloro@agrocalidad.gob.ec" TargetMode="External"/><Relationship Id="rId82" Type="http://schemas.openxmlformats.org/officeDocument/2006/relationships/hyperlink" Target="mailto:coordinacioneloro@agrocalidad.gob.ec" TargetMode="External"/><Relationship Id="rId199" Type="http://schemas.openxmlformats.org/officeDocument/2006/relationships/hyperlink" Target="mailto:coordinacioneloro@agrocalidad.gob.ec" TargetMode="External"/><Relationship Id="rId203" Type="http://schemas.openxmlformats.org/officeDocument/2006/relationships/hyperlink" Target="mailto:coordinacioneloro@agrocalidad.gob.ec" TargetMode="External"/><Relationship Id="rId385" Type="http://schemas.openxmlformats.org/officeDocument/2006/relationships/hyperlink" Target="mailto:coordinacioneloro@agrocalidad.gob.ec" TargetMode="External"/><Relationship Id="rId19" Type="http://schemas.openxmlformats.org/officeDocument/2006/relationships/hyperlink" Target="mailto:coordinacioneloro@agrocalidad.gob.ec" TargetMode="External"/><Relationship Id="rId224" Type="http://schemas.openxmlformats.org/officeDocument/2006/relationships/hyperlink" Target="mailto:coordinacioneloro@agrocalidad.gob.ec" TargetMode="External"/><Relationship Id="rId245" Type="http://schemas.openxmlformats.org/officeDocument/2006/relationships/hyperlink" Target="mailto:coordinacioneloro@agrocalidad.gob.ec" TargetMode="External"/><Relationship Id="rId266" Type="http://schemas.openxmlformats.org/officeDocument/2006/relationships/hyperlink" Target="mailto:coordinacioneloro@agrocalidad.gob.ec" TargetMode="External"/><Relationship Id="rId287" Type="http://schemas.openxmlformats.org/officeDocument/2006/relationships/hyperlink" Target="mailto:coordinacioneloro@agrocalidad.gob.ec" TargetMode="External"/><Relationship Id="rId410" Type="http://schemas.openxmlformats.org/officeDocument/2006/relationships/hyperlink" Target="mailto:coordinacioneloro@agrocalidad.gob.ec" TargetMode="External"/><Relationship Id="rId30" Type="http://schemas.openxmlformats.org/officeDocument/2006/relationships/hyperlink" Target="mailto:coordinacioneloro@agrocalidad.gob.ec" TargetMode="External"/><Relationship Id="rId105" Type="http://schemas.openxmlformats.org/officeDocument/2006/relationships/hyperlink" Target="mailto:coordinacioneloro@agrocalidad.gob.ec" TargetMode="External"/><Relationship Id="rId126" Type="http://schemas.openxmlformats.org/officeDocument/2006/relationships/hyperlink" Target="mailto:coordinacioneloro@agrocalidad.gob.ec" TargetMode="External"/><Relationship Id="rId147" Type="http://schemas.openxmlformats.org/officeDocument/2006/relationships/hyperlink" Target="mailto:coordinacioneloro@agrocalidad.gob.ec" TargetMode="External"/><Relationship Id="rId168" Type="http://schemas.openxmlformats.org/officeDocument/2006/relationships/hyperlink" Target="mailto:coordinacioneloro@agrocalidad.gob.ec" TargetMode="External"/><Relationship Id="rId312" Type="http://schemas.openxmlformats.org/officeDocument/2006/relationships/hyperlink" Target="mailto:coordinacioneloro@agrocalidad.gob.ec" TargetMode="External"/><Relationship Id="rId333" Type="http://schemas.openxmlformats.org/officeDocument/2006/relationships/hyperlink" Target="mailto:coordinacioneloro@agrocalidad.gob.ec" TargetMode="External"/><Relationship Id="rId354" Type="http://schemas.openxmlformats.org/officeDocument/2006/relationships/hyperlink" Target="mailto:coordinacioneloro@agrocalidad.gob.ec" TargetMode="External"/><Relationship Id="rId51" Type="http://schemas.openxmlformats.org/officeDocument/2006/relationships/hyperlink" Target="mailto:coordinacioneloro@agrocalidad.gob.ec" TargetMode="External"/><Relationship Id="rId72" Type="http://schemas.openxmlformats.org/officeDocument/2006/relationships/hyperlink" Target="mailto:coordinacioneloro@agrocalidad.gob.ec" TargetMode="External"/><Relationship Id="rId93" Type="http://schemas.openxmlformats.org/officeDocument/2006/relationships/hyperlink" Target="mailto:coordinacioneloro@agrocalidad.gob.ec" TargetMode="External"/><Relationship Id="rId189" Type="http://schemas.openxmlformats.org/officeDocument/2006/relationships/hyperlink" Target="mailto:coordinacioneloro@agrocalidad.gob.ec" TargetMode="External"/><Relationship Id="rId375" Type="http://schemas.openxmlformats.org/officeDocument/2006/relationships/hyperlink" Target="mailto:coordinacioneloro@agrocalidad.gob.ec" TargetMode="External"/><Relationship Id="rId396" Type="http://schemas.openxmlformats.org/officeDocument/2006/relationships/hyperlink" Target="mailto:coordinacioneloro@agrocalidad.gob.ec" TargetMode="External"/><Relationship Id="rId3" Type="http://schemas.openxmlformats.org/officeDocument/2006/relationships/hyperlink" Target="mailto:coordinacioneloro@agrocalidad.gob.ec" TargetMode="External"/><Relationship Id="rId214" Type="http://schemas.openxmlformats.org/officeDocument/2006/relationships/hyperlink" Target="mailto:coordinacioneloro@agrocalidad.gob.ec" TargetMode="External"/><Relationship Id="rId235" Type="http://schemas.openxmlformats.org/officeDocument/2006/relationships/hyperlink" Target="mailto:coordinacioneloro@agrocalidad.gob.ec" TargetMode="External"/><Relationship Id="rId256" Type="http://schemas.openxmlformats.org/officeDocument/2006/relationships/hyperlink" Target="mailto:coordinacioneloro@agrocalidad.gob.ec" TargetMode="External"/><Relationship Id="rId277" Type="http://schemas.openxmlformats.org/officeDocument/2006/relationships/hyperlink" Target="mailto:coordinacioneloro@agrocalidad.gob.ec" TargetMode="External"/><Relationship Id="rId298" Type="http://schemas.openxmlformats.org/officeDocument/2006/relationships/hyperlink" Target="mailto:coordinacioneloro@agrocalidad.gob.ec" TargetMode="External"/><Relationship Id="rId400" Type="http://schemas.openxmlformats.org/officeDocument/2006/relationships/hyperlink" Target="mailto:coordinacioneloro@agrocalidad.gob.ec" TargetMode="External"/><Relationship Id="rId116" Type="http://schemas.openxmlformats.org/officeDocument/2006/relationships/hyperlink" Target="mailto:coordinacioneloro@agrocalidad.gob.ec" TargetMode="External"/><Relationship Id="rId137" Type="http://schemas.openxmlformats.org/officeDocument/2006/relationships/hyperlink" Target="mailto:coordinacioneloro@agrocalidad.gob.ec" TargetMode="External"/><Relationship Id="rId158" Type="http://schemas.openxmlformats.org/officeDocument/2006/relationships/hyperlink" Target="mailto:coordinacioneloro@agrocalidad.gob.ec" TargetMode="External"/><Relationship Id="rId302" Type="http://schemas.openxmlformats.org/officeDocument/2006/relationships/hyperlink" Target="mailto:coordinacioneloro@agrocalidad.gob.ec" TargetMode="External"/><Relationship Id="rId323" Type="http://schemas.openxmlformats.org/officeDocument/2006/relationships/hyperlink" Target="mailto:coordinacioneloro@agrocalidad.gob.ec" TargetMode="External"/><Relationship Id="rId344" Type="http://schemas.openxmlformats.org/officeDocument/2006/relationships/hyperlink" Target="mailto:coordinacioneloro@agrocalidad.gob.ec" TargetMode="External"/><Relationship Id="rId20" Type="http://schemas.openxmlformats.org/officeDocument/2006/relationships/hyperlink" Target="mailto:coordinacioneloro@agrocalidad.gob.ec" TargetMode="External"/><Relationship Id="rId41" Type="http://schemas.openxmlformats.org/officeDocument/2006/relationships/hyperlink" Target="mailto:coordinacioneloro@agrocalidad.gob.ec" TargetMode="External"/><Relationship Id="rId62" Type="http://schemas.openxmlformats.org/officeDocument/2006/relationships/hyperlink" Target="mailto:coordinacioneloro@agrocalidad.gob.ec" TargetMode="External"/><Relationship Id="rId83" Type="http://schemas.openxmlformats.org/officeDocument/2006/relationships/hyperlink" Target="mailto:coordinacioneloro@agrocalidad.gob.ec" TargetMode="External"/><Relationship Id="rId179" Type="http://schemas.openxmlformats.org/officeDocument/2006/relationships/hyperlink" Target="mailto:coordinacioneloro@agrocalidad.gob.ec" TargetMode="External"/><Relationship Id="rId365" Type="http://schemas.openxmlformats.org/officeDocument/2006/relationships/hyperlink" Target="mailto:coordinacioneloro@agrocalidad.gob.ec" TargetMode="External"/><Relationship Id="rId386" Type="http://schemas.openxmlformats.org/officeDocument/2006/relationships/hyperlink" Target="mailto:coordinacioneloro@agrocalidad.gob.ec" TargetMode="External"/><Relationship Id="rId190" Type="http://schemas.openxmlformats.org/officeDocument/2006/relationships/hyperlink" Target="mailto:coordinacioneloro@agrocalidad.gob.ec" TargetMode="External"/><Relationship Id="rId204" Type="http://schemas.openxmlformats.org/officeDocument/2006/relationships/hyperlink" Target="mailto:coordinacioneloro@agrocalidad.gob.ec" TargetMode="External"/><Relationship Id="rId225" Type="http://schemas.openxmlformats.org/officeDocument/2006/relationships/hyperlink" Target="mailto:coordinacioneloro@agrocalidad.gob.ec" TargetMode="External"/><Relationship Id="rId246" Type="http://schemas.openxmlformats.org/officeDocument/2006/relationships/hyperlink" Target="mailto:coordinacioneloro@agrocalidad.gob.ec" TargetMode="External"/><Relationship Id="rId267" Type="http://schemas.openxmlformats.org/officeDocument/2006/relationships/hyperlink" Target="mailto:coordinacioneloro@agrocalidad.gob.ec" TargetMode="External"/><Relationship Id="rId288" Type="http://schemas.openxmlformats.org/officeDocument/2006/relationships/hyperlink" Target="mailto:coordinacioneloro@agrocalidad.gob.ec" TargetMode="External"/><Relationship Id="rId411" Type="http://schemas.openxmlformats.org/officeDocument/2006/relationships/hyperlink" Target="mailto:coordinacioneloro@agrocalidad.gob.ec" TargetMode="External"/><Relationship Id="rId106" Type="http://schemas.openxmlformats.org/officeDocument/2006/relationships/hyperlink" Target="mailto:coordinacioneloro@agrocalidad.gob.ec" TargetMode="External"/><Relationship Id="rId127" Type="http://schemas.openxmlformats.org/officeDocument/2006/relationships/hyperlink" Target="mailto:coordinacioneloro@agrocalidad.gob.ec" TargetMode="External"/><Relationship Id="rId313" Type="http://schemas.openxmlformats.org/officeDocument/2006/relationships/hyperlink" Target="mailto:coordinacioneloro@agrocalidad.gob.ec" TargetMode="External"/><Relationship Id="rId10" Type="http://schemas.openxmlformats.org/officeDocument/2006/relationships/hyperlink" Target="mailto:coordinacioneloro@agrocalidad.gob.ec" TargetMode="External"/><Relationship Id="rId31" Type="http://schemas.openxmlformats.org/officeDocument/2006/relationships/hyperlink" Target="mailto:coordinacioneloro@agrocalidad.gob.ec" TargetMode="External"/><Relationship Id="rId52" Type="http://schemas.openxmlformats.org/officeDocument/2006/relationships/hyperlink" Target="mailto:coordinacioneloro@agrocalidad.gob.ec" TargetMode="External"/><Relationship Id="rId73" Type="http://schemas.openxmlformats.org/officeDocument/2006/relationships/hyperlink" Target="mailto:coordinacioneloro@agrocalidad.gob.ec" TargetMode="External"/><Relationship Id="rId94" Type="http://schemas.openxmlformats.org/officeDocument/2006/relationships/hyperlink" Target="mailto:coordinacioneloro@agrocalidad.gob.ec" TargetMode="External"/><Relationship Id="rId148" Type="http://schemas.openxmlformats.org/officeDocument/2006/relationships/hyperlink" Target="mailto:coordinacioneloro@agrocalidad.gob.ec" TargetMode="External"/><Relationship Id="rId169" Type="http://schemas.openxmlformats.org/officeDocument/2006/relationships/hyperlink" Target="mailto:coordinacioneloro@agrocalidad.gob.ec" TargetMode="External"/><Relationship Id="rId334" Type="http://schemas.openxmlformats.org/officeDocument/2006/relationships/hyperlink" Target="mailto:coordinacioneloro@agrocalidad.gob.ec" TargetMode="External"/><Relationship Id="rId355" Type="http://schemas.openxmlformats.org/officeDocument/2006/relationships/hyperlink" Target="mailto:coordinacioneloro@agrocalidad.gob.ec" TargetMode="External"/><Relationship Id="rId376" Type="http://schemas.openxmlformats.org/officeDocument/2006/relationships/hyperlink" Target="mailto:coordinacioneloro@agrocalidad.gob.ec" TargetMode="External"/><Relationship Id="rId397" Type="http://schemas.openxmlformats.org/officeDocument/2006/relationships/hyperlink" Target="mailto:coordinacioneloro@agrocalidad.gob.ec" TargetMode="External"/><Relationship Id="rId4" Type="http://schemas.openxmlformats.org/officeDocument/2006/relationships/hyperlink" Target="mailto:coordinacioneloro@agrocalidad.gob.ec" TargetMode="External"/><Relationship Id="rId180" Type="http://schemas.openxmlformats.org/officeDocument/2006/relationships/hyperlink" Target="mailto:coordinacioneloro@agrocalidad.gob.ec" TargetMode="External"/><Relationship Id="rId215" Type="http://schemas.openxmlformats.org/officeDocument/2006/relationships/hyperlink" Target="mailto:coordinacioneloro@agrocalidad.gob.ec" TargetMode="External"/><Relationship Id="rId236" Type="http://schemas.openxmlformats.org/officeDocument/2006/relationships/hyperlink" Target="mailto:coordinacioneloro@agrocalidad.gob.ec" TargetMode="External"/><Relationship Id="rId257" Type="http://schemas.openxmlformats.org/officeDocument/2006/relationships/hyperlink" Target="mailto:coordinacioneloro@agrocalidad.gob.ec" TargetMode="External"/><Relationship Id="rId278" Type="http://schemas.openxmlformats.org/officeDocument/2006/relationships/hyperlink" Target="mailto:coordinacioneloro@agrocalidad.gob.ec" TargetMode="External"/><Relationship Id="rId401" Type="http://schemas.openxmlformats.org/officeDocument/2006/relationships/hyperlink" Target="mailto:coordinacioneloro@agrocalidad.gob.ec" TargetMode="External"/><Relationship Id="rId303" Type="http://schemas.openxmlformats.org/officeDocument/2006/relationships/hyperlink" Target="mailto:coordinacioneloro@agrocalidad.gob.ec" TargetMode="External"/><Relationship Id="rId42" Type="http://schemas.openxmlformats.org/officeDocument/2006/relationships/hyperlink" Target="mailto:coordinacioneloro@agrocalidad.gob.ec" TargetMode="External"/><Relationship Id="rId84" Type="http://schemas.openxmlformats.org/officeDocument/2006/relationships/hyperlink" Target="mailto:coordinacioneloro@agrocalidad.gob.ec" TargetMode="External"/><Relationship Id="rId138" Type="http://schemas.openxmlformats.org/officeDocument/2006/relationships/hyperlink" Target="mailto:coordinacioneloro@agrocalidad.gob.ec" TargetMode="External"/><Relationship Id="rId345" Type="http://schemas.openxmlformats.org/officeDocument/2006/relationships/hyperlink" Target="mailto:coordinacioneloro@agrocalidad.gob.ec" TargetMode="External"/><Relationship Id="rId387" Type="http://schemas.openxmlformats.org/officeDocument/2006/relationships/hyperlink" Target="mailto:coordinacioneloro@agrocalidad.gob.ec" TargetMode="External"/><Relationship Id="rId191" Type="http://schemas.openxmlformats.org/officeDocument/2006/relationships/hyperlink" Target="mailto:coordinacioneloro@agrocalidad.gob.ec" TargetMode="External"/><Relationship Id="rId205" Type="http://schemas.openxmlformats.org/officeDocument/2006/relationships/hyperlink" Target="mailto:coordinacioneloro@agrocalidad.gob.ec" TargetMode="External"/><Relationship Id="rId247" Type="http://schemas.openxmlformats.org/officeDocument/2006/relationships/hyperlink" Target="mailto:coordinacioneloro@agrocalidad.gob.ec" TargetMode="External"/><Relationship Id="rId412" Type="http://schemas.openxmlformats.org/officeDocument/2006/relationships/hyperlink" Target="mailto:coordinacioneloro@agrocalidad.gob.ec" TargetMode="External"/><Relationship Id="rId107" Type="http://schemas.openxmlformats.org/officeDocument/2006/relationships/hyperlink" Target="mailto:coordinacioneloro@agrocalidad.gob.ec" TargetMode="External"/><Relationship Id="rId289" Type="http://schemas.openxmlformats.org/officeDocument/2006/relationships/hyperlink" Target="mailto:coordinacioneloro@agrocalidad.gob.ec" TargetMode="External"/><Relationship Id="rId11" Type="http://schemas.openxmlformats.org/officeDocument/2006/relationships/hyperlink" Target="mailto:coordinacioneloro@agrocalidad.gob.ec" TargetMode="External"/><Relationship Id="rId53" Type="http://schemas.openxmlformats.org/officeDocument/2006/relationships/hyperlink" Target="mailto:coordinacioneloro@agrocalidad.gob.ec" TargetMode="External"/><Relationship Id="rId149" Type="http://schemas.openxmlformats.org/officeDocument/2006/relationships/hyperlink" Target="mailto:coordinacioneloro@agrocalidad.gob.ec" TargetMode="External"/><Relationship Id="rId314" Type="http://schemas.openxmlformats.org/officeDocument/2006/relationships/hyperlink" Target="mailto:coordinacioneloro@agrocalidad.gob.ec" TargetMode="External"/><Relationship Id="rId356" Type="http://schemas.openxmlformats.org/officeDocument/2006/relationships/hyperlink" Target="mailto:coordinacioneloro@agrocalidad.gob.ec" TargetMode="External"/><Relationship Id="rId398" Type="http://schemas.openxmlformats.org/officeDocument/2006/relationships/hyperlink" Target="mailto:coordinacioneloro@agrocalidad.gob.ec" TargetMode="External"/><Relationship Id="rId95" Type="http://schemas.openxmlformats.org/officeDocument/2006/relationships/hyperlink" Target="mailto:coordinacioneloro@agrocalidad.gob.ec" TargetMode="External"/><Relationship Id="rId160" Type="http://schemas.openxmlformats.org/officeDocument/2006/relationships/hyperlink" Target="mailto:coordinacioneloro@agrocalidad.gob.ec" TargetMode="External"/><Relationship Id="rId216" Type="http://schemas.openxmlformats.org/officeDocument/2006/relationships/hyperlink" Target="mailto:coordinacioneloro@agrocalidad.gob.ec" TargetMode="External"/><Relationship Id="rId258" Type="http://schemas.openxmlformats.org/officeDocument/2006/relationships/hyperlink" Target="mailto:coordinacioneloro@agrocalidad.gob.ec" TargetMode="External"/><Relationship Id="rId22" Type="http://schemas.openxmlformats.org/officeDocument/2006/relationships/hyperlink" Target="mailto:coordinacioneloro@agrocalidad.gob.ec" TargetMode="External"/><Relationship Id="rId64" Type="http://schemas.openxmlformats.org/officeDocument/2006/relationships/hyperlink" Target="mailto:coordinacioneloro@agrocalidad.gob.ec" TargetMode="External"/><Relationship Id="rId118" Type="http://schemas.openxmlformats.org/officeDocument/2006/relationships/hyperlink" Target="mailto:coordinacioneloro@agrocalidad.gob.ec" TargetMode="External"/><Relationship Id="rId325" Type="http://schemas.openxmlformats.org/officeDocument/2006/relationships/hyperlink" Target="mailto:coordinacioneloro@agrocalidad.gob.ec" TargetMode="External"/><Relationship Id="rId367" Type="http://schemas.openxmlformats.org/officeDocument/2006/relationships/hyperlink" Target="mailto:coordinacioneloro@agrocalidad.gob.ec" TargetMode="External"/><Relationship Id="rId171" Type="http://schemas.openxmlformats.org/officeDocument/2006/relationships/hyperlink" Target="mailto:coordinacioneloro@agrocalidad.gob.ec" TargetMode="External"/><Relationship Id="rId227" Type="http://schemas.openxmlformats.org/officeDocument/2006/relationships/hyperlink" Target="mailto:coordinacioneloro@agrocalidad.gob.ec" TargetMode="External"/><Relationship Id="rId269" Type="http://schemas.openxmlformats.org/officeDocument/2006/relationships/hyperlink" Target="mailto:coordinacioneloro@agrocalidad.gob.ec" TargetMode="External"/><Relationship Id="rId33" Type="http://schemas.openxmlformats.org/officeDocument/2006/relationships/hyperlink" Target="mailto:coordinacioneloro@agrocalidad.gob.ec" TargetMode="External"/><Relationship Id="rId129" Type="http://schemas.openxmlformats.org/officeDocument/2006/relationships/hyperlink" Target="mailto:coordinacioneloro@agrocalidad.gob.ec" TargetMode="External"/><Relationship Id="rId280" Type="http://schemas.openxmlformats.org/officeDocument/2006/relationships/hyperlink" Target="mailto:coordinacioneloro@agrocalidad.gob.ec" TargetMode="External"/><Relationship Id="rId336" Type="http://schemas.openxmlformats.org/officeDocument/2006/relationships/hyperlink" Target="mailto:coordinacioneloro@agrocalidad.gob.ec" TargetMode="External"/><Relationship Id="rId75" Type="http://schemas.openxmlformats.org/officeDocument/2006/relationships/hyperlink" Target="mailto:coordinacioneloro@agrocalidad.gob.ec" TargetMode="External"/><Relationship Id="rId140" Type="http://schemas.openxmlformats.org/officeDocument/2006/relationships/hyperlink" Target="mailto:coordinacioneloro@agrocalidad.gob.ec" TargetMode="External"/><Relationship Id="rId182" Type="http://schemas.openxmlformats.org/officeDocument/2006/relationships/hyperlink" Target="mailto:coordinacioneloro@agrocalidad.gob.ec" TargetMode="External"/><Relationship Id="rId378" Type="http://schemas.openxmlformats.org/officeDocument/2006/relationships/hyperlink" Target="mailto:coordinacioneloro@agrocalidad.gob.ec" TargetMode="External"/><Relationship Id="rId403" Type="http://schemas.openxmlformats.org/officeDocument/2006/relationships/hyperlink" Target="mailto:coordinacioneloro@agrocalidad.gob.ec" TargetMode="External"/><Relationship Id="rId6" Type="http://schemas.openxmlformats.org/officeDocument/2006/relationships/hyperlink" Target="mailto:coordinacioneloro@agrocalidad.gob.ec" TargetMode="External"/><Relationship Id="rId238" Type="http://schemas.openxmlformats.org/officeDocument/2006/relationships/hyperlink" Target="mailto:coordinacioneloro@agrocalidad.gob.ec" TargetMode="External"/><Relationship Id="rId291" Type="http://schemas.openxmlformats.org/officeDocument/2006/relationships/hyperlink" Target="mailto:coordinacioneloro@agrocalidad.gob.ec" TargetMode="External"/><Relationship Id="rId305" Type="http://schemas.openxmlformats.org/officeDocument/2006/relationships/hyperlink" Target="mailto:coordinacioneloro@agrocalidad.gob.ec" TargetMode="External"/><Relationship Id="rId347" Type="http://schemas.openxmlformats.org/officeDocument/2006/relationships/hyperlink" Target="mailto:coordinacioneloro@agrocalidad.gob.ec" TargetMode="External"/><Relationship Id="rId44" Type="http://schemas.openxmlformats.org/officeDocument/2006/relationships/hyperlink" Target="mailto:coordinacioneloro@agrocalidad.gob.ec" TargetMode="External"/><Relationship Id="rId86" Type="http://schemas.openxmlformats.org/officeDocument/2006/relationships/hyperlink" Target="mailto:coordinacioneloro@agrocalidad.gob.ec" TargetMode="External"/><Relationship Id="rId151" Type="http://schemas.openxmlformats.org/officeDocument/2006/relationships/hyperlink" Target="mailto:coordinacioneloro@agrocalidad.gob.ec" TargetMode="External"/><Relationship Id="rId389" Type="http://schemas.openxmlformats.org/officeDocument/2006/relationships/hyperlink" Target="mailto:coordinacioneloro@agrocalidad.gob.ec" TargetMode="External"/><Relationship Id="rId193" Type="http://schemas.openxmlformats.org/officeDocument/2006/relationships/hyperlink" Target="mailto:coordinacioneloro@agrocalidad.gob.ec" TargetMode="External"/><Relationship Id="rId207" Type="http://schemas.openxmlformats.org/officeDocument/2006/relationships/hyperlink" Target="mailto:coordinacioneloro@agrocalidad.gob.ec" TargetMode="External"/><Relationship Id="rId249" Type="http://schemas.openxmlformats.org/officeDocument/2006/relationships/hyperlink" Target="mailto:coordinacioneloro@agrocalidad.gob.ec" TargetMode="External"/><Relationship Id="rId414" Type="http://schemas.openxmlformats.org/officeDocument/2006/relationships/hyperlink" Target="mailto:coordinacioneloro@agrocalidad.gob.ec" TargetMode="External"/><Relationship Id="rId13" Type="http://schemas.openxmlformats.org/officeDocument/2006/relationships/hyperlink" Target="mailto:coordinacioneloro@agrocalidad.gob.ec" TargetMode="External"/><Relationship Id="rId109" Type="http://schemas.openxmlformats.org/officeDocument/2006/relationships/hyperlink" Target="mailto:coordinacioneloro@agrocalidad.gob.ec" TargetMode="External"/><Relationship Id="rId260" Type="http://schemas.openxmlformats.org/officeDocument/2006/relationships/hyperlink" Target="mailto:coordinacioneloro@agrocalidad.gob.ec" TargetMode="External"/><Relationship Id="rId316" Type="http://schemas.openxmlformats.org/officeDocument/2006/relationships/hyperlink" Target="mailto:coordinacioneloro@agrocalidad.gob.ec" TargetMode="External"/><Relationship Id="rId55" Type="http://schemas.openxmlformats.org/officeDocument/2006/relationships/hyperlink" Target="mailto:coordinacioneloro@agrocalidad.gob.ec" TargetMode="External"/><Relationship Id="rId97" Type="http://schemas.openxmlformats.org/officeDocument/2006/relationships/hyperlink" Target="mailto:marjorie.pluas@agrocalidad.gob.ec" TargetMode="External"/><Relationship Id="rId120" Type="http://schemas.openxmlformats.org/officeDocument/2006/relationships/hyperlink" Target="mailto:coordinacioneloro@agrocalidad.gob.ec" TargetMode="External"/><Relationship Id="rId358" Type="http://schemas.openxmlformats.org/officeDocument/2006/relationships/hyperlink" Target="mailto:coordinacioneloro@agrocalidad.gob.ec" TargetMode="External"/><Relationship Id="rId162" Type="http://schemas.openxmlformats.org/officeDocument/2006/relationships/hyperlink" Target="mailto:coordinacioneloro@agrocalidad.gob.ec" TargetMode="External"/><Relationship Id="rId218" Type="http://schemas.openxmlformats.org/officeDocument/2006/relationships/hyperlink" Target="mailto:coordinacioneloro@agrocalidad.gob.ec" TargetMode="External"/><Relationship Id="rId271" Type="http://schemas.openxmlformats.org/officeDocument/2006/relationships/hyperlink" Target="mailto:coordinacioneloro@agrocalidad.gob.ec" TargetMode="External"/><Relationship Id="rId24" Type="http://schemas.openxmlformats.org/officeDocument/2006/relationships/hyperlink" Target="mailto:coordinacioneloro@agrocalidad.gob.ec" TargetMode="External"/><Relationship Id="rId66" Type="http://schemas.openxmlformats.org/officeDocument/2006/relationships/hyperlink" Target="mailto:coordinacioneloro@agrocalidad.gob.ec" TargetMode="External"/><Relationship Id="rId131" Type="http://schemas.openxmlformats.org/officeDocument/2006/relationships/hyperlink" Target="mailto:coordinacioneloro@agrocalidad.gob.ec" TargetMode="External"/><Relationship Id="rId327" Type="http://schemas.openxmlformats.org/officeDocument/2006/relationships/hyperlink" Target="mailto:coordinacioneloro@agrocalidad.gob.ec" TargetMode="External"/><Relationship Id="rId369" Type="http://schemas.openxmlformats.org/officeDocument/2006/relationships/hyperlink" Target="mailto:coordinacioneloro@agrocalidad.gob.ec" TargetMode="External"/><Relationship Id="rId173" Type="http://schemas.openxmlformats.org/officeDocument/2006/relationships/hyperlink" Target="mailto:coordinacioneloro@agrocalidad.gob.ec" TargetMode="External"/><Relationship Id="rId229" Type="http://schemas.openxmlformats.org/officeDocument/2006/relationships/hyperlink" Target="mailto:coordinacioneloro@agrocalidad.gob.ec" TargetMode="External"/><Relationship Id="rId380" Type="http://schemas.openxmlformats.org/officeDocument/2006/relationships/hyperlink" Target="mailto:coordinacioneloro@agrocalidad.gob.ec" TargetMode="External"/><Relationship Id="rId240" Type="http://schemas.openxmlformats.org/officeDocument/2006/relationships/hyperlink" Target="mailto:coordinacioneloro@agrocalidad.gob.ec" TargetMode="External"/><Relationship Id="rId35" Type="http://schemas.openxmlformats.org/officeDocument/2006/relationships/hyperlink" Target="mailto:coordinacioneloro@agrocalidad.gob.ec" TargetMode="External"/><Relationship Id="rId77" Type="http://schemas.openxmlformats.org/officeDocument/2006/relationships/hyperlink" Target="mailto:coordinacioneloro@agrocalidad.gob.ec" TargetMode="External"/><Relationship Id="rId100" Type="http://schemas.openxmlformats.org/officeDocument/2006/relationships/hyperlink" Target="mailto:marjorie.pluas@agrocalidad.gob.ec" TargetMode="External"/><Relationship Id="rId282" Type="http://schemas.openxmlformats.org/officeDocument/2006/relationships/hyperlink" Target="mailto:coordinacioneloro@agrocalidad.gob.ec" TargetMode="External"/><Relationship Id="rId338" Type="http://schemas.openxmlformats.org/officeDocument/2006/relationships/hyperlink" Target="mailto:coordinacioneloro@agrocalidad.gob.ec" TargetMode="External"/><Relationship Id="rId8" Type="http://schemas.openxmlformats.org/officeDocument/2006/relationships/hyperlink" Target="mailto:coordinacioneloro@agrocalidad.gob.ec" TargetMode="External"/><Relationship Id="rId142" Type="http://schemas.openxmlformats.org/officeDocument/2006/relationships/hyperlink" Target="mailto:coordinacioneloro@agrocalidad.gob.ec" TargetMode="External"/><Relationship Id="rId184" Type="http://schemas.openxmlformats.org/officeDocument/2006/relationships/hyperlink" Target="mailto:coordinacioneloro@agrocalidad.gob.ec" TargetMode="External"/><Relationship Id="rId391" Type="http://schemas.openxmlformats.org/officeDocument/2006/relationships/hyperlink" Target="mailto:coordinacioneloro@agrocalidad.gob.ec" TargetMode="External"/><Relationship Id="rId405" Type="http://schemas.openxmlformats.org/officeDocument/2006/relationships/hyperlink" Target="mailto:coordinacioneloro@agrocalidad.gob.ec" TargetMode="External"/><Relationship Id="rId251" Type="http://schemas.openxmlformats.org/officeDocument/2006/relationships/hyperlink" Target="mailto:coordinacioneloro@agrocalidad.gob.ec" TargetMode="External"/><Relationship Id="rId46" Type="http://schemas.openxmlformats.org/officeDocument/2006/relationships/hyperlink" Target="mailto:coordinacioneloro@agrocalidad.gob.ec" TargetMode="External"/><Relationship Id="rId293" Type="http://schemas.openxmlformats.org/officeDocument/2006/relationships/hyperlink" Target="mailto:coordinacioneloro@agrocalidad.gob.ec" TargetMode="External"/><Relationship Id="rId307" Type="http://schemas.openxmlformats.org/officeDocument/2006/relationships/hyperlink" Target="mailto:coordinacioneloro@agrocalidad.gob.ec" TargetMode="External"/><Relationship Id="rId349" Type="http://schemas.openxmlformats.org/officeDocument/2006/relationships/hyperlink" Target="mailto:coordinacioneloro@agrocalidad.gob.ec" TargetMode="External"/><Relationship Id="rId88" Type="http://schemas.openxmlformats.org/officeDocument/2006/relationships/hyperlink" Target="mailto:coordinacioneloro@agrocalidad.gob.ec" TargetMode="External"/><Relationship Id="rId111" Type="http://schemas.openxmlformats.org/officeDocument/2006/relationships/hyperlink" Target="mailto:coordinacioneloro@agrocalidad.gob.ec" TargetMode="External"/><Relationship Id="rId153" Type="http://schemas.openxmlformats.org/officeDocument/2006/relationships/hyperlink" Target="mailto:coordinacioneloro@agrocalidad.gob.ec" TargetMode="External"/><Relationship Id="rId195" Type="http://schemas.openxmlformats.org/officeDocument/2006/relationships/hyperlink" Target="mailto:coordinacioneloro@agrocalidad.gob.ec" TargetMode="External"/><Relationship Id="rId209" Type="http://schemas.openxmlformats.org/officeDocument/2006/relationships/hyperlink" Target="mailto:coordinacioneloro@agrocalidad.gob.ec" TargetMode="External"/><Relationship Id="rId360" Type="http://schemas.openxmlformats.org/officeDocument/2006/relationships/hyperlink" Target="mailto:coordinacioneloro@agrocalidad.gob.ec" TargetMode="External"/><Relationship Id="rId416" Type="http://schemas.openxmlformats.org/officeDocument/2006/relationships/hyperlink" Target="mailto:coordinacioneloro@agrocalidad.gob.ec" TargetMode="External"/><Relationship Id="rId220" Type="http://schemas.openxmlformats.org/officeDocument/2006/relationships/hyperlink" Target="mailto:coordinacioneloro@agrocalidad.gob.ec" TargetMode="External"/><Relationship Id="rId15" Type="http://schemas.openxmlformats.org/officeDocument/2006/relationships/hyperlink" Target="mailto:coordinacioneloro@agrocalidad.gob.ec" TargetMode="External"/><Relationship Id="rId57" Type="http://schemas.openxmlformats.org/officeDocument/2006/relationships/hyperlink" Target="mailto:coordinacioneloro@agrocalidad.gob.ec" TargetMode="External"/><Relationship Id="rId262" Type="http://schemas.openxmlformats.org/officeDocument/2006/relationships/hyperlink" Target="mailto:coordinacioneloro@agrocalidad.gob.ec" TargetMode="External"/><Relationship Id="rId318" Type="http://schemas.openxmlformats.org/officeDocument/2006/relationships/hyperlink" Target="mailto:coordinacioneloro@agrocalidad.gob.ec" TargetMode="External"/><Relationship Id="rId99" Type="http://schemas.openxmlformats.org/officeDocument/2006/relationships/hyperlink" Target="mailto:marjorie.pluas@agrocalidad.gob.ec" TargetMode="External"/><Relationship Id="rId122" Type="http://schemas.openxmlformats.org/officeDocument/2006/relationships/hyperlink" Target="mailto:coordinacioneloro@agrocalidad.gob.ec" TargetMode="External"/><Relationship Id="rId164" Type="http://schemas.openxmlformats.org/officeDocument/2006/relationships/hyperlink" Target="mailto:coordinacioneloro@agrocalidad.gob.ec" TargetMode="External"/><Relationship Id="rId371" Type="http://schemas.openxmlformats.org/officeDocument/2006/relationships/hyperlink" Target="mailto:coordinacioneloro@agrocalidad.gob.ec" TargetMode="External"/><Relationship Id="rId26" Type="http://schemas.openxmlformats.org/officeDocument/2006/relationships/hyperlink" Target="mailto:coordinacioneloro@agrocalidad.gob.ec" TargetMode="External"/><Relationship Id="rId231" Type="http://schemas.openxmlformats.org/officeDocument/2006/relationships/hyperlink" Target="mailto:coordinacioneloro@agrocalidad.gob.ec" TargetMode="External"/><Relationship Id="rId273" Type="http://schemas.openxmlformats.org/officeDocument/2006/relationships/hyperlink" Target="mailto:coordinacioneloro@agrocalidad.gob.ec" TargetMode="External"/><Relationship Id="rId329" Type="http://schemas.openxmlformats.org/officeDocument/2006/relationships/hyperlink" Target="mailto:coordinacioneloro@agrocalidad.gob.ec" TargetMode="External"/><Relationship Id="rId68" Type="http://schemas.openxmlformats.org/officeDocument/2006/relationships/hyperlink" Target="mailto:coordinacioneloro@agrocalidad.gob.ec" TargetMode="External"/><Relationship Id="rId133" Type="http://schemas.openxmlformats.org/officeDocument/2006/relationships/hyperlink" Target="mailto:coordinacioneloro@agrocalidad.gob.ec" TargetMode="External"/><Relationship Id="rId175" Type="http://schemas.openxmlformats.org/officeDocument/2006/relationships/hyperlink" Target="mailto:coordinacioneloro@agrocalidad.gob.ec" TargetMode="External"/><Relationship Id="rId340" Type="http://schemas.openxmlformats.org/officeDocument/2006/relationships/hyperlink" Target="mailto:coordinacioneloro@agrocalidad.gob.ec" TargetMode="External"/><Relationship Id="rId200" Type="http://schemas.openxmlformats.org/officeDocument/2006/relationships/hyperlink" Target="mailto:coordinacioneloro@agrocalidad.gob.ec" TargetMode="External"/><Relationship Id="rId382" Type="http://schemas.openxmlformats.org/officeDocument/2006/relationships/hyperlink" Target="mailto:coordinacioneloro@agrocalidad.gob.ec" TargetMode="External"/><Relationship Id="rId242" Type="http://schemas.openxmlformats.org/officeDocument/2006/relationships/hyperlink" Target="mailto:coordinacioneloro@agrocalidad.gob.ec" TargetMode="External"/><Relationship Id="rId284" Type="http://schemas.openxmlformats.org/officeDocument/2006/relationships/hyperlink" Target="mailto:coordinacioneloro@agrocalidad.gob.ec" TargetMode="External"/><Relationship Id="rId37" Type="http://schemas.openxmlformats.org/officeDocument/2006/relationships/hyperlink" Target="mailto:coordinacioneloro@agrocalidad.gob.ec" TargetMode="External"/><Relationship Id="rId79" Type="http://schemas.openxmlformats.org/officeDocument/2006/relationships/hyperlink" Target="mailto:coordinacioneloro@agrocalidad.gob.ec" TargetMode="External"/><Relationship Id="rId102" Type="http://schemas.openxmlformats.org/officeDocument/2006/relationships/hyperlink" Target="mailto:coordinacioneloro@agrocalidad.gob.ec" TargetMode="External"/><Relationship Id="rId144" Type="http://schemas.openxmlformats.org/officeDocument/2006/relationships/hyperlink" Target="mailto:coordinacioneloro@agrocalidad.gob.ec" TargetMode="External"/><Relationship Id="rId90" Type="http://schemas.openxmlformats.org/officeDocument/2006/relationships/hyperlink" Target="mailto:coordinacioneloro@agrocalidad.gob.ec" TargetMode="External"/><Relationship Id="rId186" Type="http://schemas.openxmlformats.org/officeDocument/2006/relationships/hyperlink" Target="mailto:coordinacioneloro@agrocalidad.gob.ec" TargetMode="External"/><Relationship Id="rId351" Type="http://schemas.openxmlformats.org/officeDocument/2006/relationships/hyperlink" Target="mailto:coordinacioneloro@agrocalidad.gob.ec" TargetMode="External"/><Relationship Id="rId393" Type="http://schemas.openxmlformats.org/officeDocument/2006/relationships/hyperlink" Target="mailto:coordinacioneloro@agrocalidad.gob.ec" TargetMode="External"/><Relationship Id="rId407" Type="http://schemas.openxmlformats.org/officeDocument/2006/relationships/hyperlink" Target="mailto:coordinacioneloro@agrocalidad.gob.ec" TargetMode="External"/><Relationship Id="rId211" Type="http://schemas.openxmlformats.org/officeDocument/2006/relationships/hyperlink" Target="mailto:coordinacioneloro@agrocalidad.gob.ec" TargetMode="External"/><Relationship Id="rId253" Type="http://schemas.openxmlformats.org/officeDocument/2006/relationships/hyperlink" Target="mailto:coordinacioneloro@agrocalidad.gob.ec" TargetMode="External"/><Relationship Id="rId295" Type="http://schemas.openxmlformats.org/officeDocument/2006/relationships/hyperlink" Target="mailto:coordinacioneloro@agrocalidad.gob.ec" TargetMode="External"/><Relationship Id="rId309" Type="http://schemas.openxmlformats.org/officeDocument/2006/relationships/hyperlink" Target="mailto:coordinacioneloro@agrocalidad.gob.ec" TargetMode="External"/><Relationship Id="rId48" Type="http://schemas.openxmlformats.org/officeDocument/2006/relationships/hyperlink" Target="mailto:coordinacioneloro@agrocalidad.gob.ec" TargetMode="External"/><Relationship Id="rId113" Type="http://schemas.openxmlformats.org/officeDocument/2006/relationships/hyperlink" Target="mailto:coordinacioneloro@agrocalidad.gob.ec" TargetMode="External"/><Relationship Id="rId320" Type="http://schemas.openxmlformats.org/officeDocument/2006/relationships/hyperlink" Target="mailto:coordinacioneloro@agrocalidad.gob.ec" TargetMode="External"/><Relationship Id="rId155" Type="http://schemas.openxmlformats.org/officeDocument/2006/relationships/hyperlink" Target="mailto:coordinacioneloro@agrocalidad.gob.ec" TargetMode="External"/><Relationship Id="rId197" Type="http://schemas.openxmlformats.org/officeDocument/2006/relationships/hyperlink" Target="mailto:coordinacioneloro@agrocalidad.gob.ec" TargetMode="External"/><Relationship Id="rId362" Type="http://schemas.openxmlformats.org/officeDocument/2006/relationships/hyperlink" Target="mailto:coordinacioneloro@agrocalidad.gob.ec" TargetMode="External"/><Relationship Id="rId418"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ivotTable" Target="../pivotTables/pivotTable4.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ivotTable" Target="../pivotTables/pivotTable6.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tabColor theme="9" tint="-0.249977111117893"/>
  </sheetPr>
  <dimension ref="A1:BU13113"/>
  <sheetViews>
    <sheetView tabSelected="1" zoomScale="80" zoomScaleNormal="80" workbookViewId="0">
      <selection sqref="A1:B3"/>
    </sheetView>
  </sheetViews>
  <sheetFormatPr baseColWidth="10" defaultColWidth="11.28515625" defaultRowHeight="27.75" customHeight="1" outlineLevelCol="2" x14ac:dyDescent="0.25"/>
  <cols>
    <col min="1" max="1" width="9.7109375" style="5" customWidth="1"/>
    <col min="2" max="2" width="30" style="8" customWidth="1"/>
    <col min="3" max="3" width="13" style="5" customWidth="1"/>
    <col min="4" max="4" width="16.140625" style="5" customWidth="1"/>
    <col min="5" max="5" width="29.28515625" style="60" customWidth="1"/>
    <col min="6" max="6" width="27.7109375" style="2" customWidth="1"/>
    <col min="7" max="7" width="36.28515625" style="2" customWidth="1"/>
    <col min="8" max="8" width="27.7109375" style="31" customWidth="1"/>
    <col min="9" max="9" width="14" style="2" customWidth="1"/>
    <col min="10" max="10" width="22.140625" style="5" customWidth="1"/>
    <col min="11" max="11" width="17.28515625" style="5" customWidth="1"/>
    <col min="12" max="12" width="15" style="5" bestFit="1" customWidth="1"/>
    <col min="13" max="13" width="21.85546875" style="5" customWidth="1"/>
    <col min="14" max="14" width="24.28515625" style="5" customWidth="1"/>
    <col min="15" max="15" width="14.140625" style="5" customWidth="1"/>
    <col min="16" max="16" width="16.28515625" style="5" customWidth="1"/>
    <col min="17" max="17" width="12.28515625" style="5" customWidth="1"/>
    <col min="18" max="18" width="31.140625" style="5" customWidth="1"/>
    <col min="19" max="19" width="24.5703125" style="5" customWidth="1"/>
    <col min="20" max="20" width="25.140625" style="5" customWidth="1"/>
    <col min="21" max="21" width="25.85546875" style="8" customWidth="1"/>
    <col min="22" max="22" width="20.42578125" style="8" customWidth="1"/>
    <col min="23" max="23" width="19.140625" style="8" customWidth="1"/>
    <col min="24" max="24" width="19" style="8" customWidth="1"/>
    <col min="25" max="25" width="18.7109375" style="22" customWidth="1"/>
    <col min="26" max="27" width="23.7109375" style="8" customWidth="1"/>
    <col min="28" max="28" width="22.140625" style="8" customWidth="1"/>
    <col min="29" max="29" width="14.85546875" style="5" customWidth="1"/>
    <col min="30" max="30" width="16.28515625" style="5" customWidth="1"/>
    <col min="31" max="31" width="17.85546875" style="5" customWidth="1"/>
    <col min="32" max="32" width="12.7109375" style="5" customWidth="1"/>
    <col min="33" max="33" width="13.140625" style="5" customWidth="1"/>
    <col min="34" max="34" width="15" style="5" customWidth="1"/>
    <col min="35" max="39" width="11.7109375" style="5" hidden="1" customWidth="1" outlineLevel="1"/>
    <col min="40" max="40" width="15.7109375" style="5" customWidth="1" collapsed="1"/>
    <col min="41" max="43" width="11.7109375" style="5" hidden="1" customWidth="1" outlineLevel="2"/>
    <col min="44" max="44" width="12.7109375" style="5" hidden="1" customWidth="1" outlineLevel="2"/>
    <col min="45" max="45" width="12" style="5" customWidth="1" collapsed="1"/>
    <col min="46" max="46" width="13.28515625" style="173" customWidth="1"/>
    <col min="47" max="47" width="29.7109375" style="5" customWidth="1"/>
    <col min="48" max="48" width="26.7109375" style="59" customWidth="1"/>
    <col min="49" max="49" width="17.7109375" style="5" customWidth="1"/>
    <col min="50" max="50" width="18.140625" style="5" customWidth="1"/>
    <col min="51" max="51" width="17.85546875" style="2" customWidth="1"/>
    <col min="52" max="52" width="19.7109375" style="2" customWidth="1"/>
    <col min="53" max="53" width="21.7109375" style="5" customWidth="1"/>
    <col min="54" max="54" width="33" style="5" customWidth="1"/>
    <col min="55" max="55" width="15.85546875" style="5" customWidth="1"/>
    <col min="56" max="56" width="21.28515625" style="5" customWidth="1"/>
    <col min="57" max="57" width="19" style="5" customWidth="1"/>
    <col min="58" max="58" width="18.7109375" style="5" customWidth="1"/>
    <col min="59" max="59" width="16.7109375" style="2" customWidth="1"/>
    <col min="60" max="60" width="25.140625" style="5" customWidth="1"/>
    <col min="61" max="61" width="5.85546875" style="5" customWidth="1"/>
    <col min="62" max="62" width="5.7109375" style="5" customWidth="1"/>
    <col min="63" max="63" width="19" style="5" customWidth="1"/>
    <col min="64" max="64" width="57.140625" style="2" customWidth="1"/>
    <col min="65" max="65" width="11.28515625" style="5"/>
    <col min="66" max="66" width="23.140625" style="5" customWidth="1"/>
    <col min="67" max="67" width="11.28515625" style="5"/>
    <col min="68" max="68" width="14.85546875" style="5" customWidth="1"/>
    <col min="69" max="69" width="21.7109375" style="5" customWidth="1"/>
    <col min="70" max="70" width="16" style="2" customWidth="1"/>
    <col min="71" max="71" width="18.7109375" style="5" customWidth="1"/>
    <col min="72" max="72" width="11.28515625" style="5" customWidth="1"/>
    <col min="73" max="73" width="15.140625" style="2" customWidth="1"/>
    <col min="74" max="74" width="11.28515625" style="5" customWidth="1"/>
    <col min="75" max="76" width="15" style="5" customWidth="1"/>
    <col min="77" max="77" width="11.28515625" style="5" customWidth="1"/>
    <col min="78" max="16384" width="11.28515625" style="5"/>
  </cols>
  <sheetData>
    <row r="1" spans="1:73" ht="24.75" customHeight="1" x14ac:dyDescent="0.25">
      <c r="A1" s="343"/>
      <c r="B1" s="344"/>
      <c r="C1" s="340" t="s">
        <v>139</v>
      </c>
      <c r="D1" s="341"/>
      <c r="E1" s="341"/>
      <c r="F1" s="341"/>
      <c r="G1" s="341"/>
      <c r="H1" s="341"/>
      <c r="I1" s="341"/>
      <c r="J1" s="341"/>
      <c r="K1" s="341"/>
      <c r="L1" s="341"/>
      <c r="M1" s="342"/>
      <c r="N1" s="355" t="s">
        <v>251</v>
      </c>
      <c r="O1" s="355"/>
    </row>
    <row r="2" spans="1:73" ht="24.75" customHeight="1" x14ac:dyDescent="0.25">
      <c r="A2" s="336"/>
      <c r="B2" s="337"/>
      <c r="C2" s="356" t="s">
        <v>250</v>
      </c>
      <c r="D2" s="356"/>
      <c r="E2" s="356"/>
      <c r="F2" s="356"/>
      <c r="G2" s="356"/>
      <c r="H2" s="356"/>
      <c r="I2" s="356"/>
      <c r="J2" s="356"/>
      <c r="K2" s="356"/>
      <c r="L2" s="356"/>
      <c r="M2" s="356"/>
      <c r="N2" s="347" t="s">
        <v>252</v>
      </c>
      <c r="O2" s="348"/>
      <c r="P2" s="4"/>
      <c r="R2" s="7"/>
      <c r="S2" s="7"/>
      <c r="T2" s="7"/>
      <c r="U2" s="5"/>
      <c r="V2" s="4"/>
      <c r="W2" s="4"/>
      <c r="X2" s="4"/>
      <c r="Y2" s="20"/>
      <c r="Z2" s="3"/>
      <c r="AA2" s="3"/>
      <c r="AB2" s="3"/>
      <c r="AC2" s="6"/>
      <c r="AE2" s="4"/>
      <c r="AI2" s="1"/>
      <c r="AJ2" s="1"/>
      <c r="AK2" s="1"/>
      <c r="AL2" s="1"/>
      <c r="AM2" s="1"/>
      <c r="AO2" s="1"/>
      <c r="AP2" s="1"/>
      <c r="AQ2" s="1"/>
      <c r="AR2" s="1"/>
      <c r="BG2" s="5"/>
      <c r="BR2" s="5"/>
      <c r="BT2" s="2"/>
    </row>
    <row r="3" spans="1:73" ht="24.75" customHeight="1" x14ac:dyDescent="0.25">
      <c r="A3" s="345"/>
      <c r="B3" s="346"/>
      <c r="C3" s="357"/>
      <c r="D3" s="357"/>
      <c r="E3" s="357"/>
      <c r="F3" s="357"/>
      <c r="G3" s="357"/>
      <c r="H3" s="357"/>
      <c r="I3" s="357"/>
      <c r="J3" s="357"/>
      <c r="K3" s="357"/>
      <c r="L3" s="357"/>
      <c r="M3" s="357"/>
      <c r="N3" s="349"/>
      <c r="O3" s="350"/>
      <c r="P3" s="2"/>
      <c r="R3" s="7"/>
      <c r="S3" s="7"/>
      <c r="T3" s="7"/>
      <c r="U3" s="5"/>
      <c r="V3" s="4"/>
      <c r="W3" s="4"/>
      <c r="X3" s="4"/>
      <c r="Y3" s="20"/>
      <c r="Z3" s="3"/>
      <c r="AA3" s="3"/>
      <c r="AB3" s="3"/>
      <c r="AC3" s="6"/>
      <c r="AE3" s="4"/>
      <c r="AI3" s="1"/>
      <c r="AJ3" s="1"/>
      <c r="AK3" s="1"/>
      <c r="AL3" s="1"/>
      <c r="AM3" s="1"/>
      <c r="AO3" s="1"/>
      <c r="AP3" s="1"/>
      <c r="AQ3" s="1"/>
      <c r="AR3" s="1"/>
      <c r="BG3" s="5"/>
      <c r="BR3" s="5"/>
      <c r="BT3" s="2"/>
    </row>
    <row r="4" spans="1:73" ht="27" customHeight="1" x14ac:dyDescent="0.25">
      <c r="A4" s="2"/>
      <c r="B4" s="3"/>
      <c r="C4" s="2"/>
      <c r="D4" s="4"/>
      <c r="E4" s="33"/>
      <c r="F4" s="4"/>
      <c r="G4" s="4"/>
      <c r="H4" s="131"/>
      <c r="I4" s="4"/>
      <c r="U4" s="5"/>
      <c r="V4" s="3"/>
      <c r="W4" s="3"/>
      <c r="X4" s="3"/>
      <c r="Y4" s="20"/>
      <c r="Z4" s="3"/>
      <c r="AA4" s="3"/>
      <c r="AB4" s="3"/>
      <c r="AC4" s="6"/>
      <c r="AE4" s="4"/>
      <c r="BG4" s="5"/>
      <c r="BR4" s="5"/>
    </row>
    <row r="5" spans="1:73" ht="27.75" customHeight="1" x14ac:dyDescent="0.25">
      <c r="A5" s="2"/>
      <c r="B5" s="32" t="s">
        <v>98</v>
      </c>
      <c r="C5" s="358">
        <f ca="1">NOW()</f>
        <v>45348.638318981481</v>
      </c>
      <c r="D5" s="359"/>
      <c r="E5" s="33"/>
      <c r="F5" s="4"/>
      <c r="G5" s="4"/>
      <c r="H5" s="131"/>
      <c r="I5" s="4"/>
      <c r="U5" s="5"/>
      <c r="V5" s="3"/>
      <c r="W5" s="3"/>
      <c r="X5" s="3"/>
      <c r="Y5" s="20"/>
      <c r="Z5" s="3"/>
      <c r="AA5" s="3"/>
      <c r="AB5" s="3"/>
      <c r="AC5" s="6"/>
      <c r="AE5" s="4"/>
      <c r="BG5" s="5"/>
      <c r="BR5" s="5"/>
      <c r="BU5" s="5"/>
    </row>
    <row r="6" spans="1:73" ht="27.75" customHeight="1" x14ac:dyDescent="0.25">
      <c r="A6" s="2"/>
      <c r="B6" s="3"/>
      <c r="C6" s="2"/>
      <c r="D6" s="4"/>
      <c r="E6" s="33"/>
      <c r="F6" s="4"/>
      <c r="G6" s="4"/>
      <c r="H6" s="131"/>
      <c r="I6" s="4"/>
      <c r="U6" s="5"/>
      <c r="V6" s="3"/>
      <c r="W6" s="3"/>
      <c r="X6" s="3"/>
      <c r="Y6" s="20"/>
      <c r="Z6" s="3"/>
      <c r="AA6" s="3"/>
      <c r="AB6" s="3"/>
      <c r="AC6" s="6"/>
      <c r="AE6" s="4"/>
      <c r="BG6" s="5"/>
      <c r="BR6" s="5"/>
      <c r="BU6" s="5"/>
    </row>
    <row r="7" spans="1:73" ht="27.75" customHeight="1" x14ac:dyDescent="0.25">
      <c r="A7" s="2"/>
      <c r="B7" s="129" t="s">
        <v>97</v>
      </c>
      <c r="C7" s="360">
        <f>COUNTA(S13:S3019)</f>
        <v>427</v>
      </c>
      <c r="D7" s="360"/>
      <c r="F7" s="32" t="s">
        <v>101</v>
      </c>
      <c r="G7" s="34" t="s">
        <v>110</v>
      </c>
      <c r="H7" s="132"/>
      <c r="I7" s="128"/>
      <c r="U7" s="5"/>
      <c r="Z7" s="9"/>
      <c r="AA7" s="9"/>
      <c r="AB7" s="9"/>
      <c r="AC7" s="10"/>
      <c r="AE7" s="11"/>
      <c r="BG7" s="5"/>
      <c r="BR7" s="5"/>
      <c r="BU7" s="5"/>
    </row>
    <row r="8" spans="1:73" ht="27.75" customHeight="1" x14ac:dyDescent="0.25">
      <c r="A8" s="2"/>
      <c r="B8" s="129" t="s">
        <v>100</v>
      </c>
      <c r="C8" s="360">
        <f>COUNTA(Z13:Z3019)</f>
        <v>424</v>
      </c>
      <c r="D8" s="360"/>
      <c r="F8" s="32" t="s">
        <v>99</v>
      </c>
      <c r="G8" s="35">
        <f>((COUNTIF(D13:D3036,G7)))</f>
        <v>60</v>
      </c>
      <c r="H8" s="109"/>
      <c r="I8" s="33"/>
      <c r="U8" s="5"/>
      <c r="Z8" s="12"/>
      <c r="AA8" s="12"/>
      <c r="AB8" s="12"/>
      <c r="AC8" s="13"/>
      <c r="AE8" s="14"/>
      <c r="BG8" s="5"/>
      <c r="BR8" s="5"/>
      <c r="BU8" s="5"/>
    </row>
    <row r="9" spans="1:73" ht="27.75" customHeight="1" thickBot="1" x14ac:dyDescent="0.3">
      <c r="A9" s="2"/>
      <c r="B9" s="129" t="s">
        <v>142</v>
      </c>
      <c r="C9" s="360">
        <f>(C7-C8)</f>
        <v>3</v>
      </c>
      <c r="D9" s="360"/>
      <c r="F9" s="23"/>
      <c r="G9" s="23"/>
      <c r="H9" s="131"/>
      <c r="I9" s="23"/>
      <c r="U9" s="5"/>
      <c r="Z9" s="12"/>
      <c r="AA9" s="12"/>
      <c r="AB9" s="12"/>
      <c r="AC9" s="13"/>
      <c r="AE9" s="14"/>
      <c r="BG9" s="5"/>
      <c r="BR9" s="5"/>
      <c r="BU9" s="5"/>
    </row>
    <row r="10" spans="1:73" ht="21" customHeight="1" thickBot="1" x14ac:dyDescent="0.3">
      <c r="A10" s="2"/>
      <c r="B10" s="5"/>
      <c r="P10" s="7"/>
      <c r="U10" s="5"/>
      <c r="V10" s="15"/>
      <c r="W10" s="15"/>
      <c r="X10" s="15"/>
      <c r="Y10" s="21"/>
      <c r="Z10" s="12"/>
      <c r="AA10" s="12"/>
      <c r="AB10" s="12"/>
      <c r="AC10" s="13"/>
      <c r="AD10" s="7"/>
      <c r="AE10" s="351" t="s">
        <v>21</v>
      </c>
      <c r="AF10" s="352"/>
      <c r="AG10" s="352"/>
      <c r="AH10" s="352"/>
      <c r="AI10" s="352"/>
      <c r="AJ10" s="352"/>
      <c r="AK10" s="352"/>
      <c r="AL10" s="352"/>
      <c r="AM10" s="352"/>
      <c r="AN10" s="352"/>
      <c r="AO10" s="352"/>
      <c r="AP10" s="352"/>
      <c r="AQ10" s="352"/>
      <c r="AR10" s="352"/>
      <c r="AS10" s="352"/>
      <c r="AT10" s="353"/>
      <c r="AU10" s="354"/>
      <c r="AV10" s="334" t="s">
        <v>22</v>
      </c>
      <c r="AW10" s="334"/>
      <c r="AX10" s="334"/>
      <c r="AY10" s="334"/>
      <c r="AZ10" s="334"/>
      <c r="BA10" s="334"/>
      <c r="BB10" s="334"/>
      <c r="BC10" s="334"/>
      <c r="BD10" s="335"/>
      <c r="BE10" s="331" t="s">
        <v>36</v>
      </c>
      <c r="BF10" s="332"/>
      <c r="BG10" s="332"/>
      <c r="BH10" s="332"/>
      <c r="BI10" s="332"/>
      <c r="BJ10" s="332"/>
      <c r="BK10" s="332"/>
      <c r="BL10" s="333"/>
      <c r="BM10" s="16"/>
      <c r="BR10" s="5"/>
      <c r="BU10" s="5"/>
    </row>
    <row r="11" spans="1:73" ht="15" customHeight="1" thickBot="1" x14ac:dyDescent="0.3">
      <c r="C11" s="17"/>
      <c r="P11" s="7"/>
      <c r="U11" s="5"/>
      <c r="AC11" s="18"/>
      <c r="AD11" s="7"/>
      <c r="AE11" s="336"/>
      <c r="AF11" s="337"/>
      <c r="AG11" s="337"/>
      <c r="AH11" s="337"/>
      <c r="AI11" s="337"/>
      <c r="AJ11" s="337"/>
      <c r="AK11" s="337"/>
      <c r="AL11" s="337"/>
      <c r="AM11" s="337"/>
      <c r="AN11" s="337"/>
      <c r="AO11" s="337"/>
      <c r="AP11" s="337"/>
      <c r="AQ11" s="337"/>
      <c r="AR11" s="337"/>
      <c r="AS11" s="337"/>
      <c r="AT11" s="338"/>
      <c r="AU11" s="339"/>
      <c r="AV11" s="328"/>
      <c r="AW11" s="329"/>
      <c r="AX11" s="329"/>
      <c r="AY11" s="329"/>
      <c r="AZ11" s="329"/>
      <c r="BA11" s="329"/>
      <c r="BB11" s="329"/>
      <c r="BC11" s="329"/>
      <c r="BD11" s="330"/>
      <c r="BE11" s="328"/>
      <c r="BF11" s="329"/>
      <c r="BG11" s="329"/>
      <c r="BH11" s="329"/>
      <c r="BI11" s="329"/>
      <c r="BJ11" s="329"/>
      <c r="BK11" s="329"/>
      <c r="BL11" s="330"/>
      <c r="BM11" s="16"/>
      <c r="BR11" s="5"/>
      <c r="BU11" s="5"/>
    </row>
    <row r="12" spans="1:73" ht="49.5" customHeight="1" thickBot="1" x14ac:dyDescent="0.3">
      <c r="A12" s="111" t="s">
        <v>31</v>
      </c>
      <c r="B12" s="112" t="s">
        <v>33</v>
      </c>
      <c r="C12" s="113" t="s">
        <v>11</v>
      </c>
      <c r="D12" s="114" t="s">
        <v>0</v>
      </c>
      <c r="E12" s="317" t="s">
        <v>38</v>
      </c>
      <c r="F12" s="115" t="s">
        <v>1</v>
      </c>
      <c r="G12" s="115" t="s">
        <v>151</v>
      </c>
      <c r="H12" s="115" t="s">
        <v>18</v>
      </c>
      <c r="I12" s="115" t="s">
        <v>68</v>
      </c>
      <c r="J12" s="115" t="s">
        <v>5</v>
      </c>
      <c r="K12" s="115" t="s">
        <v>2</v>
      </c>
      <c r="L12" s="116" t="s">
        <v>3</v>
      </c>
      <c r="M12" s="116" t="s">
        <v>4</v>
      </c>
      <c r="N12" s="116" t="s">
        <v>121</v>
      </c>
      <c r="O12" s="116" t="s">
        <v>6</v>
      </c>
      <c r="P12" s="116" t="s">
        <v>7</v>
      </c>
      <c r="Q12" s="116" t="s">
        <v>8</v>
      </c>
      <c r="R12" s="115" t="s">
        <v>253</v>
      </c>
      <c r="S12" s="117" t="s">
        <v>114</v>
      </c>
      <c r="T12" s="115" t="s">
        <v>115</v>
      </c>
      <c r="U12" s="115" t="s">
        <v>78</v>
      </c>
      <c r="V12" s="115" t="s">
        <v>159</v>
      </c>
      <c r="W12" s="115" t="s">
        <v>69</v>
      </c>
      <c r="X12" s="115" t="s">
        <v>12</v>
      </c>
      <c r="Y12" s="115" t="s">
        <v>34</v>
      </c>
      <c r="Z12" s="115" t="s">
        <v>39</v>
      </c>
      <c r="AA12" s="233" t="s">
        <v>272</v>
      </c>
      <c r="AB12" s="158" t="s">
        <v>273</v>
      </c>
      <c r="AC12" s="157" t="s">
        <v>70</v>
      </c>
      <c r="AD12" s="118" t="s">
        <v>13</v>
      </c>
      <c r="AE12" s="118" t="s">
        <v>35</v>
      </c>
      <c r="AF12" s="119" t="s">
        <v>32</v>
      </c>
      <c r="AG12" s="120" t="s">
        <v>116</v>
      </c>
      <c r="AH12" s="120" t="s">
        <v>117</v>
      </c>
      <c r="AI12" s="120" t="s">
        <v>79</v>
      </c>
      <c r="AJ12" s="120" t="s">
        <v>80</v>
      </c>
      <c r="AK12" s="120" t="s">
        <v>81</v>
      </c>
      <c r="AL12" s="120" t="s">
        <v>82</v>
      </c>
      <c r="AM12" s="120" t="s">
        <v>83</v>
      </c>
      <c r="AN12" s="120" t="s">
        <v>118</v>
      </c>
      <c r="AO12" s="120" t="s">
        <v>84</v>
      </c>
      <c r="AP12" s="120" t="s">
        <v>85</v>
      </c>
      <c r="AQ12" s="120" t="s">
        <v>86</v>
      </c>
      <c r="AR12" s="120" t="s">
        <v>87</v>
      </c>
      <c r="AS12" s="120" t="s">
        <v>14</v>
      </c>
      <c r="AT12" s="174" t="s">
        <v>15</v>
      </c>
      <c r="AU12" s="147" t="s">
        <v>9</v>
      </c>
      <c r="AV12" s="149" t="s">
        <v>16</v>
      </c>
      <c r="AW12" s="121" t="s">
        <v>17</v>
      </c>
      <c r="AX12" s="121" t="s">
        <v>37</v>
      </c>
      <c r="AY12" s="121" t="s">
        <v>96</v>
      </c>
      <c r="AZ12" s="122" t="s">
        <v>23</v>
      </c>
      <c r="BA12" s="123" t="s">
        <v>19</v>
      </c>
      <c r="BB12" s="123" t="s">
        <v>122</v>
      </c>
      <c r="BC12" s="123" t="s">
        <v>123</v>
      </c>
      <c r="BD12" s="150" t="s">
        <v>20</v>
      </c>
      <c r="BE12" s="148" t="s">
        <v>25</v>
      </c>
      <c r="BF12" s="124" t="s">
        <v>26</v>
      </c>
      <c r="BG12" s="124" t="s">
        <v>27</v>
      </c>
      <c r="BH12" s="124" t="s">
        <v>157</v>
      </c>
      <c r="BI12" s="125" t="s">
        <v>28</v>
      </c>
      <c r="BJ12" s="125" t="s">
        <v>29</v>
      </c>
      <c r="BK12" s="126" t="s">
        <v>158</v>
      </c>
      <c r="BL12" s="127" t="s">
        <v>9</v>
      </c>
      <c r="BM12" s="19"/>
      <c r="BR12" s="5"/>
      <c r="BU12" s="5"/>
    </row>
    <row r="13" spans="1:73" s="59" customFormat="1" ht="30" customHeight="1" x14ac:dyDescent="0.25">
      <c r="A13" s="288">
        <v>1</v>
      </c>
      <c r="B13" s="313">
        <v>44932</v>
      </c>
      <c r="C13" s="159">
        <f t="shared" ref="C13:C77" si="0">IF(B13=0,"",YEAR(B13))</f>
        <v>2023</v>
      </c>
      <c r="D13" s="159" t="str">
        <f t="shared" ref="D13:D77" si="1">IF(B13=0,"",TEXT(B13,"MMMM"))</f>
        <v>enero</v>
      </c>
      <c r="E13" s="65" t="s">
        <v>280</v>
      </c>
      <c r="F13" s="90" t="s">
        <v>214</v>
      </c>
      <c r="G13" s="314" t="s">
        <v>277</v>
      </c>
      <c r="H13" s="230" t="s">
        <v>41</v>
      </c>
      <c r="I13" s="160" t="str">
        <f t="shared" ref="I13:I77" si="2">IF(H13="Material Vegetal CI","CI",IF(H13="Insectos en alcohol CI","CI",IF(H13="Cámara de cría para eclosión de insecto adulto CI","CI",IF(H13="Material Vegetal CE","CE",IF(H13="Insectos en alcohol CE","CE",IF(H13="Cámara de cría para eclosión de insecto adulto CE","CE",IF(H13="Trampas amarillas CI","CI",IF(H13="Trampas amarillas CE","CE",IF(H13="Trampas con feromona Jackson CI","CI",IF(H13="Trampas con feromona Jackson CE","CE",IF(H13="PNMMF Frutos","CI",IF(H13="PNMMF Trampas Mcphail CI","CI",IF(H13="PNMMF Trampas Mcphail CE","CE",IF(H13="Insectos en placas CI","CI",IF(H13="Insectos en placas CE","CE",IF(H13="Insectos adultos vivos CE","CE",IF(H13="Insectos adultos vivos CI","CI",IF(H13="Muestras cuarentena CI","CI",IF(H13="Muestras cuarentena CE","CE",IF(H13="Ácaros CI","CI",IF(H13="Ácaros CE","CE")))))))))))))))))))))</f>
        <v>CI</v>
      </c>
      <c r="J13" s="95" t="s">
        <v>327</v>
      </c>
      <c r="K13" s="67" t="s">
        <v>328</v>
      </c>
      <c r="L13" s="90" t="s">
        <v>329</v>
      </c>
      <c r="M13" s="98" t="s">
        <v>333</v>
      </c>
      <c r="N13" s="98" t="s">
        <v>333</v>
      </c>
      <c r="O13" s="98">
        <v>587820</v>
      </c>
      <c r="P13" s="98">
        <v>9613829</v>
      </c>
      <c r="Q13" s="98">
        <v>15</v>
      </c>
      <c r="R13" s="230" t="s">
        <v>254</v>
      </c>
      <c r="S13" s="68" t="s">
        <v>281</v>
      </c>
      <c r="T13" s="67" t="s">
        <v>282</v>
      </c>
      <c r="U13" s="69" t="s">
        <v>307</v>
      </c>
      <c r="V13" s="315">
        <v>44931</v>
      </c>
      <c r="W13" s="315">
        <v>44932</v>
      </c>
      <c r="X13" s="315">
        <v>44939</v>
      </c>
      <c r="Y13" s="315">
        <v>44939</v>
      </c>
      <c r="Z13" s="66" t="s">
        <v>283</v>
      </c>
      <c r="AA13" s="171" t="s">
        <v>237</v>
      </c>
      <c r="AB13" s="231" t="s">
        <v>237</v>
      </c>
      <c r="AC13" s="232">
        <v>0</v>
      </c>
      <c r="AD13" s="161" t="s">
        <v>88</v>
      </c>
      <c r="AE13" s="162">
        <f>IF(H13="Material Vegetal CI",8,IF(H13="Insectos en alcohol CI",8,IF(H13="Cámara de cría para eclosión de insecto adulto CI",45,IF(H13="Cámara de cría para eclosión de insecto adulto CE",45,IF(H13="Material Vegetal CE",6,IF(H13="Insectos en alcohol CE",5,IF(H13="Trampas amarillas CI",8,IF(H13="Trampas amarillas CE",8,IF(H13="PNMMF Frutos",60,IF(H13="Trampas con feromona Jackson CI",8,IF(H13="Trampas con feromona Jackson CE",8,IF(H13="Insectos en placas CI",8,IF(H13="Insectos en placas CE",5,IF(H13="Insectos adultos vivos CI",8,IF(H13="Insectos adultos vivos CE",5,IF(H13="PNMMF Trampas Mcphail CI",8,IF(H13="PNMMF Trampas Mcphail CE",8,IF(H13="Muestras cuarentena CI",2,IF(H13="Muestras cuarentena CE",2,IF(H13="Ácaros CI",7,IF(H13="Ácaros CE",7)))))))))))))))))))))</f>
        <v>8</v>
      </c>
      <c r="AF13" s="163">
        <f>NETWORKDAYS(W13,X13,$N$3122:$N$3134)</f>
        <v>6</v>
      </c>
      <c r="AG13" s="163">
        <f>IF(Y13="",0,NETWORKDAYS(B13,Y13,$N$3122:$N$3134))</f>
        <v>6</v>
      </c>
      <c r="AH13" s="164">
        <f>IF(Y13="",0,IF(AG13&lt;=0,4,IF(AG13&lt;=(AE13-1),4,IF(AG13=(AE13),4,IF(AG13=(AE13+1),3,IF(AG13=(AE13+2),2,IF(AG13&gt;=(AE13+3),1,IF(AG13="",0))))))))</f>
        <v>4</v>
      </c>
      <c r="AI13" s="164">
        <f>IF(AH13=4,1,0)</f>
        <v>1</v>
      </c>
      <c r="AJ13" s="164">
        <f>IF(AH13=3,1,0)</f>
        <v>0</v>
      </c>
      <c r="AK13" s="164">
        <f>IF(AH13=2,1,0)</f>
        <v>0</v>
      </c>
      <c r="AL13" s="164">
        <f>IF(AH13=1,1,0)</f>
        <v>0</v>
      </c>
      <c r="AM13" s="164">
        <f>IF(AH13=0,1,0)</f>
        <v>0</v>
      </c>
      <c r="AN13" s="146">
        <f>IF(AD13="TODO",4,IF(AD13="MAYORIA",3,IF(AD13="PARCIAL",2,IF(AD13="NADA",1,0))))</f>
        <v>4</v>
      </c>
      <c r="AO13" s="146">
        <f>IF(AN13=1,1,0)</f>
        <v>0</v>
      </c>
      <c r="AP13" s="146">
        <f>IF(AN13=2,1,0)</f>
        <v>0</v>
      </c>
      <c r="AQ13" s="146">
        <f>IF(AN13=3,1,0)</f>
        <v>0</v>
      </c>
      <c r="AR13" s="146">
        <f>IF(AN13=4,1,0)</f>
        <v>1</v>
      </c>
      <c r="AS13" s="163">
        <f>IF(AC13=0,0,IF(AC13="1-3",1,IF(AC13="4-10",4,IF(AC13="&gt;10",10))))</f>
        <v>0</v>
      </c>
      <c r="AT13" s="165">
        <f>IF(AS13=0,(AH13+AN13)/8,IF(AS13&lt;4,((AH13+AN13)/8)-5%,IF(AS13&lt;11,((AH13+AN13)/8)-10%,IF(AS13&gt;=11,((AH13+AN13)/8)-20%))))</f>
        <v>1</v>
      </c>
      <c r="AU13" s="216" t="s">
        <v>274</v>
      </c>
      <c r="AV13" s="144" t="s">
        <v>314</v>
      </c>
      <c r="AW13" s="69" t="s">
        <v>312</v>
      </c>
      <c r="AX13" s="69" t="s">
        <v>312</v>
      </c>
      <c r="AY13" s="141" t="s">
        <v>175</v>
      </c>
      <c r="AZ13" s="142" t="s">
        <v>319</v>
      </c>
      <c r="BA13" s="69" t="s">
        <v>284</v>
      </c>
      <c r="BB13" s="69" t="s">
        <v>312</v>
      </c>
      <c r="BC13" s="69" t="s">
        <v>312</v>
      </c>
      <c r="BD13" s="69" t="s">
        <v>312</v>
      </c>
      <c r="BE13" s="68" t="s">
        <v>144</v>
      </c>
      <c r="BF13" s="69" t="s">
        <v>192</v>
      </c>
      <c r="BG13" s="91" t="s">
        <v>285</v>
      </c>
      <c r="BH13" s="172" t="s">
        <v>286</v>
      </c>
      <c r="BI13" s="143">
        <v>0</v>
      </c>
      <c r="BJ13" s="143">
        <v>0</v>
      </c>
      <c r="BK13" s="143" t="s">
        <v>320</v>
      </c>
      <c r="BL13" s="145" t="s">
        <v>287</v>
      </c>
      <c r="BN13" s="30"/>
      <c r="BO13" s="62"/>
      <c r="BP13" s="28"/>
    </row>
    <row r="14" spans="1:73" s="59" customFormat="1" ht="30" hidden="1" customHeight="1" x14ac:dyDescent="0.25">
      <c r="A14" s="288"/>
      <c r="B14" s="313"/>
      <c r="C14" s="159"/>
      <c r="D14" s="159"/>
      <c r="E14" s="65"/>
      <c r="F14" s="90"/>
      <c r="G14" s="314"/>
      <c r="H14" s="230"/>
      <c r="I14" s="160"/>
      <c r="J14" s="95" t="s">
        <v>327</v>
      </c>
      <c r="K14" s="67" t="s">
        <v>328</v>
      </c>
      <c r="L14" s="90" t="s">
        <v>329</v>
      </c>
      <c r="M14" s="98" t="s">
        <v>333</v>
      </c>
      <c r="N14" s="98" t="s">
        <v>333</v>
      </c>
      <c r="O14" s="98">
        <v>587820</v>
      </c>
      <c r="P14" s="98">
        <v>9613829</v>
      </c>
      <c r="Q14" s="98">
        <v>15</v>
      </c>
      <c r="R14" s="230"/>
      <c r="S14" s="68"/>
      <c r="T14" s="67"/>
      <c r="U14" s="69" t="s">
        <v>307</v>
      </c>
      <c r="V14" s="315">
        <v>44931</v>
      </c>
      <c r="W14" s="315">
        <v>44932</v>
      </c>
      <c r="X14" s="315">
        <v>44939</v>
      </c>
      <c r="Y14" s="315">
        <v>44939</v>
      </c>
      <c r="Z14" s="66"/>
      <c r="AA14" s="171" t="s">
        <v>237</v>
      </c>
      <c r="AB14" s="231" t="s">
        <v>237</v>
      </c>
      <c r="AC14" s="232">
        <v>0</v>
      </c>
      <c r="AD14" s="161" t="s">
        <v>88</v>
      </c>
      <c r="AE14" s="162"/>
      <c r="AF14" s="163"/>
      <c r="AG14" s="163"/>
      <c r="AH14" s="164"/>
      <c r="AI14" s="164"/>
      <c r="AJ14" s="164"/>
      <c r="AK14" s="164"/>
      <c r="AL14" s="164"/>
      <c r="AM14" s="164"/>
      <c r="AN14" s="146"/>
      <c r="AO14" s="146"/>
      <c r="AP14" s="146"/>
      <c r="AQ14" s="146"/>
      <c r="AR14" s="146"/>
      <c r="AS14" s="163"/>
      <c r="AT14" s="165"/>
      <c r="AU14" s="216" t="s">
        <v>274</v>
      </c>
      <c r="AV14" s="144" t="s">
        <v>314</v>
      </c>
      <c r="AW14" s="69" t="s">
        <v>312</v>
      </c>
      <c r="AX14" s="69" t="s">
        <v>312</v>
      </c>
      <c r="AY14" s="141" t="s">
        <v>175</v>
      </c>
      <c r="AZ14" s="142" t="s">
        <v>319</v>
      </c>
      <c r="BA14" s="69" t="s">
        <v>284</v>
      </c>
      <c r="BB14" s="69" t="s">
        <v>312</v>
      </c>
      <c r="BC14" s="69" t="s">
        <v>312</v>
      </c>
      <c r="BD14" s="69" t="s">
        <v>312</v>
      </c>
      <c r="BE14" s="68" t="s">
        <v>144</v>
      </c>
      <c r="BF14" s="69" t="s">
        <v>192</v>
      </c>
      <c r="BG14" s="69" t="s">
        <v>278</v>
      </c>
      <c r="BH14" s="172" t="s">
        <v>279</v>
      </c>
      <c r="BI14" s="143">
        <v>0</v>
      </c>
      <c r="BJ14" s="143">
        <v>0</v>
      </c>
      <c r="BK14" s="143" t="s">
        <v>320</v>
      </c>
      <c r="BL14" s="145" t="s">
        <v>287</v>
      </c>
      <c r="BN14" s="30"/>
      <c r="BO14" s="62"/>
      <c r="BP14" s="28"/>
    </row>
    <row r="15" spans="1:73" s="59" customFormat="1" ht="30" customHeight="1" x14ac:dyDescent="0.25">
      <c r="A15" s="139">
        <v>2</v>
      </c>
      <c r="B15" s="316">
        <v>44937</v>
      </c>
      <c r="C15" s="159">
        <f t="shared" si="0"/>
        <v>2023</v>
      </c>
      <c r="D15" s="159" t="str">
        <f t="shared" si="1"/>
        <v>enero</v>
      </c>
      <c r="E15" s="65" t="s">
        <v>288</v>
      </c>
      <c r="F15" s="90" t="s">
        <v>214</v>
      </c>
      <c r="G15" s="314" t="s">
        <v>277</v>
      </c>
      <c r="H15" s="201" t="s">
        <v>41</v>
      </c>
      <c r="I15" s="266" t="str">
        <f t="shared" si="2"/>
        <v>CI</v>
      </c>
      <c r="J15" s="95" t="s">
        <v>327</v>
      </c>
      <c r="K15" s="67" t="s">
        <v>328</v>
      </c>
      <c r="L15" s="90" t="s">
        <v>329</v>
      </c>
      <c r="M15" s="98" t="s">
        <v>334</v>
      </c>
      <c r="N15" s="98" t="s">
        <v>334</v>
      </c>
      <c r="O15" s="98">
        <v>584158</v>
      </c>
      <c r="P15" s="98">
        <v>9615383</v>
      </c>
      <c r="Q15" s="98">
        <v>10</v>
      </c>
      <c r="R15" s="90" t="s">
        <v>254</v>
      </c>
      <c r="S15" s="68" t="s">
        <v>289</v>
      </c>
      <c r="T15" s="67" t="s">
        <v>290</v>
      </c>
      <c r="U15" s="69" t="s">
        <v>308</v>
      </c>
      <c r="V15" s="315">
        <v>44937</v>
      </c>
      <c r="W15" s="315">
        <v>44937</v>
      </c>
      <c r="X15" s="315">
        <v>44944</v>
      </c>
      <c r="Y15" s="315">
        <v>44944</v>
      </c>
      <c r="Z15" s="66" t="s">
        <v>291</v>
      </c>
      <c r="AA15" s="94" t="s">
        <v>237</v>
      </c>
      <c r="AB15" s="203" t="s">
        <v>237</v>
      </c>
      <c r="AC15" s="202">
        <v>0</v>
      </c>
      <c r="AD15" s="166" t="s">
        <v>88</v>
      </c>
      <c r="AE15" s="162">
        <f t="shared" ref="AE15:AE78" si="3">IF(H15="Material Vegetal CI",8,IF(H15="Insectos en alcohol CI",8,IF(H15="Cámara de cría para eclosión de insecto adulto CI",45,IF(H15="Cámara de cría para eclosión de insecto adulto CE",45,IF(H15="Material Vegetal CE",6,IF(H15="Insectos en alcohol CE",5,IF(H15="Trampas amarillas CI",8,IF(H15="Trampas amarillas CE",8,IF(H15="PNMMF Frutos",60,IF(H15="Trampas con feromona Jackson CI",8,IF(H15="Trampas con feromona Jackson CE",8,IF(H15="Insectos en placas CI",8,IF(H15="Insectos en placas CE",5,IF(H15="Insectos adultos vivos CI",8,IF(H15="Insectos adultos vivos CE",5,IF(H15="PNMMF Trampas Mcphail CI",8,IF(H15="PNMMF Trampas Mcphail CE",8,IF(H15="Muestras cuarentena CI",2,IF(H15="Muestras cuarentena CE",2,IF(H15="Ácaros CI",7,IF(H15="Ácaros CE",7)))))))))))))))))))))</f>
        <v>8</v>
      </c>
      <c r="AF15" s="163">
        <f t="shared" ref="AF15:AF46" si="4">NETWORKDAYS(W15,X15,$N$3122:$N$3134)</f>
        <v>6</v>
      </c>
      <c r="AG15" s="163">
        <f t="shared" ref="AG15:AG46" si="5">IF(Y15="",0,NETWORKDAYS(B15,Y15,$N$3122:$N$3134))</f>
        <v>6</v>
      </c>
      <c r="AH15" s="164">
        <f t="shared" ref="AH15:AH78" si="6">IF(Y15="",0,IF(AG15&lt;=0,4,IF(AG15&lt;=(AE15-1),4,IF(AG15=(AE15),4,IF(AG15=(AE15+1),3,IF(AG15=(AE15+2),2,IF(AG15&gt;=(AE15+3),1,IF(AG15="",0))))))))</f>
        <v>4</v>
      </c>
      <c r="AI15" s="164">
        <f t="shared" ref="AI15:AI78" si="7">IF(AH15=4,1,0)</f>
        <v>1</v>
      </c>
      <c r="AJ15" s="164">
        <f t="shared" ref="AJ15:AJ78" si="8">IF(AH15=3,1,0)</f>
        <v>0</v>
      </c>
      <c r="AK15" s="164">
        <f t="shared" ref="AK15:AK78" si="9">IF(AH15=2,1,0)</f>
        <v>0</v>
      </c>
      <c r="AL15" s="164">
        <f t="shared" ref="AL15:AL78" si="10">IF(AH15=1,1,0)</f>
        <v>0</v>
      </c>
      <c r="AM15" s="164">
        <f t="shared" ref="AM15:AM78" si="11">IF(AH15=0,1,0)</f>
        <v>0</v>
      </c>
      <c r="AN15" s="146">
        <f t="shared" ref="AN15:AN78" si="12">IF(AD15="TODO",4,IF(AD15="MAYORIA",3,IF(AD15="PARCIAL",2,IF(AD15="NADA",1,0))))</f>
        <v>4</v>
      </c>
      <c r="AO15" s="146">
        <f t="shared" ref="AO15:AO78" si="13">IF(AN15=1,1,0)</f>
        <v>0</v>
      </c>
      <c r="AP15" s="146">
        <f t="shared" ref="AP15:AP78" si="14">IF(AN15=2,1,0)</f>
        <v>0</v>
      </c>
      <c r="AQ15" s="146">
        <f t="shared" ref="AQ15:AQ78" si="15">IF(AN15=3,1,0)</f>
        <v>0</v>
      </c>
      <c r="AR15" s="146">
        <f t="shared" ref="AR15:AR78" si="16">IF(AN15=4,1,0)</f>
        <v>1</v>
      </c>
      <c r="AS15" s="163">
        <f t="shared" ref="AS15:AS78" si="17">IF(AC15=0,0,IF(AC15="1-3",1,IF(AC15="4-10",4,IF(AC15="&gt;10",10))))</f>
        <v>0</v>
      </c>
      <c r="AT15" s="165">
        <f t="shared" ref="AT15:AT78" si="18">IF(AS15=0,(AH15+AN15)/8,IF(AS15&lt;4,((AH15+AN15)/8)-5%,IF(AS15&lt;11,((AH15+AN15)/8)-10%,IF(AS15&gt;=11,((AH15+AN15)/8)-20%))))</f>
        <v>1</v>
      </c>
      <c r="AU15" s="217" t="s">
        <v>274</v>
      </c>
      <c r="AV15" s="144" t="s">
        <v>315</v>
      </c>
      <c r="AW15" s="69" t="s">
        <v>312</v>
      </c>
      <c r="AX15" s="69" t="s">
        <v>317</v>
      </c>
      <c r="AY15" s="141" t="s">
        <v>172</v>
      </c>
      <c r="AZ15" s="142" t="s">
        <v>319</v>
      </c>
      <c r="BA15" s="69" t="s">
        <v>292</v>
      </c>
      <c r="BB15" s="69" t="s">
        <v>312</v>
      </c>
      <c r="BC15" s="69" t="s">
        <v>312</v>
      </c>
      <c r="BD15" s="69" t="s">
        <v>312</v>
      </c>
      <c r="BE15" s="68" t="s">
        <v>184</v>
      </c>
      <c r="BF15" s="69" t="s">
        <v>181</v>
      </c>
      <c r="BG15" s="91" t="s">
        <v>242</v>
      </c>
      <c r="BH15" s="172" t="s">
        <v>243</v>
      </c>
      <c r="BI15" s="143">
        <v>0</v>
      </c>
      <c r="BJ15" s="143">
        <v>0</v>
      </c>
      <c r="BK15" s="143" t="s">
        <v>320</v>
      </c>
      <c r="BL15" s="145" t="s">
        <v>293</v>
      </c>
      <c r="BN15" s="30"/>
      <c r="BO15" s="28"/>
      <c r="BP15" s="28"/>
    </row>
    <row r="16" spans="1:73" s="59" customFormat="1" ht="30" customHeight="1" x14ac:dyDescent="0.25">
      <c r="A16" s="139">
        <v>3</v>
      </c>
      <c r="B16" s="316">
        <v>44945</v>
      </c>
      <c r="C16" s="159">
        <f t="shared" si="0"/>
        <v>2023</v>
      </c>
      <c r="D16" s="159" t="str">
        <f t="shared" si="1"/>
        <v>enero</v>
      </c>
      <c r="E16" s="65" t="s">
        <v>294</v>
      </c>
      <c r="F16" s="90" t="s">
        <v>214</v>
      </c>
      <c r="G16" s="314" t="s">
        <v>277</v>
      </c>
      <c r="H16" s="201" t="s">
        <v>41</v>
      </c>
      <c r="I16" s="160" t="str">
        <f t="shared" si="2"/>
        <v>CI</v>
      </c>
      <c r="J16" s="95" t="s">
        <v>327</v>
      </c>
      <c r="K16" s="67" t="s">
        <v>328</v>
      </c>
      <c r="L16" s="90" t="s">
        <v>330</v>
      </c>
      <c r="M16" s="98" t="s">
        <v>335</v>
      </c>
      <c r="N16" s="98" t="s">
        <v>335</v>
      </c>
      <c r="O16" s="98">
        <v>611038</v>
      </c>
      <c r="P16" s="98">
        <v>9639678</v>
      </c>
      <c r="Q16" s="98">
        <v>4</v>
      </c>
      <c r="R16" s="90" t="s">
        <v>256</v>
      </c>
      <c r="S16" s="68" t="s">
        <v>1293</v>
      </c>
      <c r="T16" s="67" t="s">
        <v>295</v>
      </c>
      <c r="U16" s="69" t="s">
        <v>309</v>
      </c>
      <c r="V16" s="315">
        <v>44943</v>
      </c>
      <c r="W16" s="315">
        <v>44945</v>
      </c>
      <c r="X16" s="315">
        <v>44952</v>
      </c>
      <c r="Y16" s="315">
        <v>44952</v>
      </c>
      <c r="Z16" s="66" t="s">
        <v>296</v>
      </c>
      <c r="AA16" s="94" t="s">
        <v>237</v>
      </c>
      <c r="AB16" s="203" t="s">
        <v>237</v>
      </c>
      <c r="AC16" s="202">
        <v>0</v>
      </c>
      <c r="AD16" s="166" t="s">
        <v>88</v>
      </c>
      <c r="AE16" s="162">
        <f t="shared" si="3"/>
        <v>8</v>
      </c>
      <c r="AF16" s="163">
        <f t="shared" si="4"/>
        <v>6</v>
      </c>
      <c r="AG16" s="163">
        <f t="shared" si="5"/>
        <v>6</v>
      </c>
      <c r="AH16" s="164">
        <f t="shared" si="6"/>
        <v>4</v>
      </c>
      <c r="AI16" s="164">
        <f t="shared" si="7"/>
        <v>1</v>
      </c>
      <c r="AJ16" s="164">
        <f t="shared" si="8"/>
        <v>0</v>
      </c>
      <c r="AK16" s="164">
        <f t="shared" si="9"/>
        <v>0</v>
      </c>
      <c r="AL16" s="164">
        <f t="shared" si="10"/>
        <v>0</v>
      </c>
      <c r="AM16" s="164">
        <f t="shared" si="11"/>
        <v>0</v>
      </c>
      <c r="AN16" s="146">
        <f t="shared" si="12"/>
        <v>4</v>
      </c>
      <c r="AO16" s="146">
        <f t="shared" si="13"/>
        <v>0</v>
      </c>
      <c r="AP16" s="146">
        <f t="shared" si="14"/>
        <v>0</v>
      </c>
      <c r="AQ16" s="146">
        <f t="shared" si="15"/>
        <v>0</v>
      </c>
      <c r="AR16" s="146">
        <f t="shared" si="16"/>
        <v>1</v>
      </c>
      <c r="AS16" s="163">
        <f t="shared" si="17"/>
        <v>0</v>
      </c>
      <c r="AT16" s="165">
        <f t="shared" si="18"/>
        <v>1</v>
      </c>
      <c r="AU16" s="217" t="s">
        <v>274</v>
      </c>
      <c r="AV16" s="144" t="s">
        <v>316</v>
      </c>
      <c r="AW16" s="69" t="s">
        <v>312</v>
      </c>
      <c r="AX16" s="69" t="s">
        <v>318</v>
      </c>
      <c r="AY16" s="141" t="s">
        <v>173</v>
      </c>
      <c r="AZ16" s="142" t="s">
        <v>319</v>
      </c>
      <c r="BA16" s="69" t="s">
        <v>312</v>
      </c>
      <c r="BB16" s="69" t="s">
        <v>297</v>
      </c>
      <c r="BC16" s="69" t="s">
        <v>297</v>
      </c>
      <c r="BD16" s="69" t="s">
        <v>298</v>
      </c>
      <c r="BE16" s="68" t="s">
        <v>144</v>
      </c>
      <c r="BF16" s="69" t="s">
        <v>153</v>
      </c>
      <c r="BG16" s="69" t="s">
        <v>350</v>
      </c>
      <c r="BH16" s="172" t="s">
        <v>351</v>
      </c>
      <c r="BI16" s="143">
        <v>0</v>
      </c>
      <c r="BJ16" s="143">
        <v>0</v>
      </c>
      <c r="BK16" s="143" t="s">
        <v>320</v>
      </c>
      <c r="BL16" s="145" t="s">
        <v>349</v>
      </c>
      <c r="BN16" s="30"/>
      <c r="BO16" s="28"/>
      <c r="BP16" s="28"/>
    </row>
    <row r="17" spans="1:68" s="59" customFormat="1" ht="30" customHeight="1" x14ac:dyDescent="0.25">
      <c r="A17" s="139">
        <v>4</v>
      </c>
      <c r="B17" s="316">
        <v>44949</v>
      </c>
      <c r="C17" s="159">
        <f t="shared" si="0"/>
        <v>2023</v>
      </c>
      <c r="D17" s="159" t="str">
        <f t="shared" si="1"/>
        <v>enero</v>
      </c>
      <c r="E17" s="65" t="s">
        <v>299</v>
      </c>
      <c r="F17" s="90" t="s">
        <v>214</v>
      </c>
      <c r="G17" s="314" t="s">
        <v>277</v>
      </c>
      <c r="H17" s="201" t="s">
        <v>41</v>
      </c>
      <c r="I17" s="266" t="str">
        <f t="shared" si="2"/>
        <v>CI</v>
      </c>
      <c r="J17" s="95" t="s">
        <v>327</v>
      </c>
      <c r="K17" s="67" t="s">
        <v>328</v>
      </c>
      <c r="L17" s="90" t="s">
        <v>330</v>
      </c>
      <c r="M17" s="98" t="s">
        <v>336</v>
      </c>
      <c r="N17" s="98" t="s">
        <v>336</v>
      </c>
      <c r="O17" s="98">
        <v>621474</v>
      </c>
      <c r="P17" s="98">
        <v>9636733</v>
      </c>
      <c r="Q17" s="98">
        <v>6</v>
      </c>
      <c r="R17" s="90" t="s">
        <v>256</v>
      </c>
      <c r="S17" s="68" t="s">
        <v>300</v>
      </c>
      <c r="T17" s="67" t="s">
        <v>301</v>
      </c>
      <c r="U17" s="69" t="s">
        <v>310</v>
      </c>
      <c r="V17" s="315">
        <v>44946</v>
      </c>
      <c r="W17" s="315">
        <v>44949</v>
      </c>
      <c r="X17" s="315">
        <v>44956</v>
      </c>
      <c r="Y17" s="315">
        <v>44956</v>
      </c>
      <c r="Z17" s="66" t="s">
        <v>302</v>
      </c>
      <c r="AA17" s="94" t="s">
        <v>237</v>
      </c>
      <c r="AB17" s="203" t="s">
        <v>237</v>
      </c>
      <c r="AC17" s="202">
        <v>0</v>
      </c>
      <c r="AD17" s="166" t="s">
        <v>88</v>
      </c>
      <c r="AE17" s="162">
        <f t="shared" si="3"/>
        <v>8</v>
      </c>
      <c r="AF17" s="163">
        <f t="shared" si="4"/>
        <v>6</v>
      </c>
      <c r="AG17" s="163">
        <f t="shared" si="5"/>
        <v>6</v>
      </c>
      <c r="AH17" s="164">
        <f t="shared" si="6"/>
        <v>4</v>
      </c>
      <c r="AI17" s="164">
        <f t="shared" si="7"/>
        <v>1</v>
      </c>
      <c r="AJ17" s="164">
        <f t="shared" si="8"/>
        <v>0</v>
      </c>
      <c r="AK17" s="164">
        <f t="shared" si="9"/>
        <v>0</v>
      </c>
      <c r="AL17" s="164">
        <f t="shared" si="10"/>
        <v>0</v>
      </c>
      <c r="AM17" s="164">
        <f t="shared" si="11"/>
        <v>0</v>
      </c>
      <c r="AN17" s="146">
        <f t="shared" si="12"/>
        <v>4</v>
      </c>
      <c r="AO17" s="146">
        <f t="shared" si="13"/>
        <v>0</v>
      </c>
      <c r="AP17" s="146">
        <f t="shared" si="14"/>
        <v>0</v>
      </c>
      <c r="AQ17" s="146">
        <f t="shared" si="15"/>
        <v>0</v>
      </c>
      <c r="AR17" s="146">
        <f t="shared" si="16"/>
        <v>1</v>
      </c>
      <c r="AS17" s="163">
        <f t="shared" si="17"/>
        <v>0</v>
      </c>
      <c r="AT17" s="165">
        <f t="shared" si="18"/>
        <v>1</v>
      </c>
      <c r="AU17" s="217" t="s">
        <v>274</v>
      </c>
      <c r="AV17" s="144" t="s">
        <v>316</v>
      </c>
      <c r="AW17" s="69" t="s">
        <v>312</v>
      </c>
      <c r="AX17" s="69" t="s">
        <v>318</v>
      </c>
      <c r="AY17" s="141" t="s">
        <v>173</v>
      </c>
      <c r="AZ17" s="142" t="s">
        <v>319</v>
      </c>
      <c r="BA17" s="69" t="s">
        <v>312</v>
      </c>
      <c r="BB17" s="69" t="s">
        <v>303</v>
      </c>
      <c r="BC17" s="67" t="s">
        <v>303</v>
      </c>
      <c r="BD17" s="69" t="s">
        <v>304</v>
      </c>
      <c r="BE17" s="68" t="s">
        <v>144</v>
      </c>
      <c r="BF17" s="69" t="s">
        <v>153</v>
      </c>
      <c r="BG17" s="69" t="s">
        <v>350</v>
      </c>
      <c r="BH17" s="172" t="s">
        <v>353</v>
      </c>
      <c r="BI17" s="98">
        <v>0</v>
      </c>
      <c r="BJ17" s="98">
        <v>0</v>
      </c>
      <c r="BK17" s="98" t="s">
        <v>320</v>
      </c>
      <c r="BL17" s="290" t="s">
        <v>354</v>
      </c>
      <c r="BN17" s="30"/>
      <c r="BO17" s="29"/>
      <c r="BP17" s="28"/>
    </row>
    <row r="18" spans="1:68" s="59" customFormat="1" ht="30" customHeight="1" x14ac:dyDescent="0.25">
      <c r="A18" s="139">
        <v>5</v>
      </c>
      <c r="B18" s="198">
        <v>44951</v>
      </c>
      <c r="C18" s="159">
        <f t="shared" si="0"/>
        <v>2023</v>
      </c>
      <c r="D18" s="159" t="str">
        <f t="shared" si="1"/>
        <v>enero</v>
      </c>
      <c r="E18" s="98" t="s">
        <v>352</v>
      </c>
      <c r="F18" s="90" t="s">
        <v>214</v>
      </c>
      <c r="G18" s="314" t="s">
        <v>277</v>
      </c>
      <c r="H18" s="90" t="s">
        <v>51</v>
      </c>
      <c r="I18" s="266" t="str">
        <f t="shared" si="2"/>
        <v>CI</v>
      </c>
      <c r="J18" s="95" t="s">
        <v>327</v>
      </c>
      <c r="K18" s="90" t="s">
        <v>328</v>
      </c>
      <c r="L18" s="94" t="s">
        <v>331</v>
      </c>
      <c r="M18" s="94" t="s">
        <v>331</v>
      </c>
      <c r="N18" s="94" t="s">
        <v>331</v>
      </c>
      <c r="O18" s="94">
        <v>613455</v>
      </c>
      <c r="P18" s="94">
        <v>9616165</v>
      </c>
      <c r="Q18" s="94">
        <v>14</v>
      </c>
      <c r="R18" s="90" t="s">
        <v>256</v>
      </c>
      <c r="S18" s="68" t="s">
        <v>305</v>
      </c>
      <c r="T18" s="91" t="s">
        <v>306</v>
      </c>
      <c r="U18" s="94" t="s">
        <v>311</v>
      </c>
      <c r="V18" s="181" t="s">
        <v>312</v>
      </c>
      <c r="W18" s="206">
        <v>44951</v>
      </c>
      <c r="X18" s="206">
        <v>44957</v>
      </c>
      <c r="Y18" s="206">
        <v>44957</v>
      </c>
      <c r="Z18" s="66" t="s">
        <v>313</v>
      </c>
      <c r="AA18" s="94" t="s">
        <v>237</v>
      </c>
      <c r="AB18" s="203" t="s">
        <v>237</v>
      </c>
      <c r="AC18" s="202">
        <v>0</v>
      </c>
      <c r="AD18" s="166" t="s">
        <v>88</v>
      </c>
      <c r="AE18" s="162">
        <f t="shared" si="3"/>
        <v>8</v>
      </c>
      <c r="AF18" s="163">
        <f t="shared" si="4"/>
        <v>5</v>
      </c>
      <c r="AG18" s="163">
        <f t="shared" si="5"/>
        <v>5</v>
      </c>
      <c r="AH18" s="164">
        <f t="shared" si="6"/>
        <v>4</v>
      </c>
      <c r="AI18" s="164">
        <f t="shared" si="7"/>
        <v>1</v>
      </c>
      <c r="AJ18" s="164">
        <f t="shared" si="8"/>
        <v>0</v>
      </c>
      <c r="AK18" s="164">
        <f t="shared" si="9"/>
        <v>0</v>
      </c>
      <c r="AL18" s="164">
        <f t="shared" si="10"/>
        <v>0</v>
      </c>
      <c r="AM18" s="164">
        <f t="shared" si="11"/>
        <v>0</v>
      </c>
      <c r="AN18" s="146">
        <f t="shared" si="12"/>
        <v>4</v>
      </c>
      <c r="AO18" s="146">
        <f t="shared" si="13"/>
        <v>0</v>
      </c>
      <c r="AP18" s="146">
        <f t="shared" si="14"/>
        <v>0</v>
      </c>
      <c r="AQ18" s="146">
        <f t="shared" si="15"/>
        <v>0</v>
      </c>
      <c r="AR18" s="146">
        <f t="shared" si="16"/>
        <v>1</v>
      </c>
      <c r="AS18" s="163">
        <f t="shared" si="17"/>
        <v>0</v>
      </c>
      <c r="AT18" s="165">
        <f t="shared" si="18"/>
        <v>1</v>
      </c>
      <c r="AU18" s="217" t="s">
        <v>274</v>
      </c>
      <c r="AV18" s="90" t="s">
        <v>321</v>
      </c>
      <c r="AW18" s="94" t="s">
        <v>322</v>
      </c>
      <c r="AX18" s="94" t="s">
        <v>323</v>
      </c>
      <c r="AY18" s="169" t="s">
        <v>176</v>
      </c>
      <c r="AZ18" s="170" t="s">
        <v>319</v>
      </c>
      <c r="BA18" s="94" t="s">
        <v>324</v>
      </c>
      <c r="BB18" s="218" t="s">
        <v>325</v>
      </c>
      <c r="BC18" s="218" t="s">
        <v>325</v>
      </c>
      <c r="BD18" s="94" t="s">
        <v>355</v>
      </c>
      <c r="BE18" s="68" t="s">
        <v>356</v>
      </c>
      <c r="BF18" s="69" t="s">
        <v>356</v>
      </c>
      <c r="BG18" s="69" t="s">
        <v>356</v>
      </c>
      <c r="BH18" s="321" t="s">
        <v>357</v>
      </c>
      <c r="BI18" s="98">
        <v>0</v>
      </c>
      <c r="BJ18" s="98">
        <v>0</v>
      </c>
      <c r="BK18" s="98" t="s">
        <v>320</v>
      </c>
      <c r="BL18" s="290" t="s">
        <v>358</v>
      </c>
      <c r="BN18" s="30"/>
      <c r="BO18" s="29"/>
      <c r="BP18" s="28"/>
    </row>
    <row r="19" spans="1:68" s="59" customFormat="1" ht="30" customHeight="1" x14ac:dyDescent="0.25">
      <c r="A19" s="139">
        <v>6</v>
      </c>
      <c r="B19" s="198">
        <v>44951</v>
      </c>
      <c r="C19" s="159">
        <f t="shared" si="0"/>
        <v>2023</v>
      </c>
      <c r="D19" s="159" t="str">
        <f t="shared" si="1"/>
        <v>enero</v>
      </c>
      <c r="E19" s="98" t="s">
        <v>326</v>
      </c>
      <c r="F19" s="90" t="s">
        <v>214</v>
      </c>
      <c r="G19" s="314" t="s">
        <v>277</v>
      </c>
      <c r="H19" s="90" t="s">
        <v>41</v>
      </c>
      <c r="I19" s="266" t="str">
        <f t="shared" si="2"/>
        <v>CI</v>
      </c>
      <c r="J19" s="95" t="s">
        <v>327</v>
      </c>
      <c r="K19" s="90" t="s">
        <v>328</v>
      </c>
      <c r="L19" s="94" t="s">
        <v>332</v>
      </c>
      <c r="M19" s="94" t="s">
        <v>332</v>
      </c>
      <c r="N19" s="94" t="s">
        <v>332</v>
      </c>
      <c r="O19" s="94">
        <v>607765</v>
      </c>
      <c r="P19" s="94">
        <v>9617404</v>
      </c>
      <c r="Q19" s="94">
        <v>7</v>
      </c>
      <c r="R19" s="90" t="s">
        <v>268</v>
      </c>
      <c r="S19" s="68" t="s">
        <v>337</v>
      </c>
      <c r="T19" s="91" t="s">
        <v>338</v>
      </c>
      <c r="U19" s="94" t="s">
        <v>339</v>
      </c>
      <c r="V19" s="206">
        <v>44950</v>
      </c>
      <c r="W19" s="206">
        <v>44951</v>
      </c>
      <c r="X19" s="206">
        <v>44957</v>
      </c>
      <c r="Y19" s="206">
        <v>44957</v>
      </c>
      <c r="Z19" s="66" t="s">
        <v>340</v>
      </c>
      <c r="AA19" s="94" t="s">
        <v>237</v>
      </c>
      <c r="AB19" s="203" t="s">
        <v>237</v>
      </c>
      <c r="AC19" s="202">
        <v>0</v>
      </c>
      <c r="AD19" s="166" t="s">
        <v>88</v>
      </c>
      <c r="AE19" s="162">
        <f t="shared" si="3"/>
        <v>8</v>
      </c>
      <c r="AF19" s="163">
        <f t="shared" si="4"/>
        <v>5</v>
      </c>
      <c r="AG19" s="163">
        <f t="shared" si="5"/>
        <v>5</v>
      </c>
      <c r="AH19" s="164">
        <f t="shared" si="6"/>
        <v>4</v>
      </c>
      <c r="AI19" s="164">
        <f t="shared" si="7"/>
        <v>1</v>
      </c>
      <c r="AJ19" s="164">
        <f t="shared" si="8"/>
        <v>0</v>
      </c>
      <c r="AK19" s="164">
        <f t="shared" si="9"/>
        <v>0</v>
      </c>
      <c r="AL19" s="164">
        <f t="shared" si="10"/>
        <v>0</v>
      </c>
      <c r="AM19" s="164">
        <f t="shared" si="11"/>
        <v>0</v>
      </c>
      <c r="AN19" s="146">
        <f t="shared" si="12"/>
        <v>4</v>
      </c>
      <c r="AO19" s="146">
        <f t="shared" si="13"/>
        <v>0</v>
      </c>
      <c r="AP19" s="146">
        <f t="shared" si="14"/>
        <v>0</v>
      </c>
      <c r="AQ19" s="146">
        <f t="shared" si="15"/>
        <v>0</v>
      </c>
      <c r="AR19" s="146">
        <f t="shared" si="16"/>
        <v>1</v>
      </c>
      <c r="AS19" s="163">
        <f t="shared" si="17"/>
        <v>0</v>
      </c>
      <c r="AT19" s="165">
        <f t="shared" si="18"/>
        <v>1</v>
      </c>
      <c r="AU19" s="217" t="s">
        <v>274</v>
      </c>
      <c r="AV19" s="90" t="s">
        <v>341</v>
      </c>
      <c r="AW19" s="94" t="s">
        <v>312</v>
      </c>
      <c r="AX19" s="94" t="s">
        <v>342</v>
      </c>
      <c r="AY19" s="169" t="s">
        <v>177</v>
      </c>
      <c r="AZ19" s="170" t="s">
        <v>319</v>
      </c>
      <c r="BA19" s="94" t="s">
        <v>312</v>
      </c>
      <c r="BB19" s="94" t="s">
        <v>312</v>
      </c>
      <c r="BC19" s="94" t="s">
        <v>312</v>
      </c>
      <c r="BD19" s="94" t="s">
        <v>312</v>
      </c>
      <c r="BE19" s="91" t="s">
        <v>144</v>
      </c>
      <c r="BF19" s="94" t="s">
        <v>152</v>
      </c>
      <c r="BG19" s="69" t="s">
        <v>359</v>
      </c>
      <c r="BH19" s="172" t="s">
        <v>360</v>
      </c>
      <c r="BI19" s="98">
        <v>0</v>
      </c>
      <c r="BJ19" s="98">
        <v>0</v>
      </c>
      <c r="BK19" s="98" t="s">
        <v>320</v>
      </c>
      <c r="BL19" s="290" t="s">
        <v>361</v>
      </c>
      <c r="BN19" s="30"/>
      <c r="BO19" s="29"/>
      <c r="BP19" s="28"/>
    </row>
    <row r="20" spans="1:68" s="59" customFormat="1" ht="30" customHeight="1" x14ac:dyDescent="0.25">
      <c r="A20" s="139">
        <v>7</v>
      </c>
      <c r="B20" s="198">
        <v>44952</v>
      </c>
      <c r="C20" s="159">
        <f t="shared" si="0"/>
        <v>2023</v>
      </c>
      <c r="D20" s="159" t="str">
        <f t="shared" si="1"/>
        <v>enero</v>
      </c>
      <c r="E20" s="98" t="s">
        <v>343</v>
      </c>
      <c r="F20" s="90" t="s">
        <v>214</v>
      </c>
      <c r="G20" s="314" t="s">
        <v>277</v>
      </c>
      <c r="H20" s="90" t="s">
        <v>41</v>
      </c>
      <c r="I20" s="266" t="str">
        <f t="shared" si="2"/>
        <v>CI</v>
      </c>
      <c r="J20" s="95" t="s">
        <v>327</v>
      </c>
      <c r="K20" s="90" t="s">
        <v>328</v>
      </c>
      <c r="L20" s="94" t="s">
        <v>329</v>
      </c>
      <c r="M20" s="94" t="s">
        <v>333</v>
      </c>
      <c r="N20" s="94" t="s">
        <v>333</v>
      </c>
      <c r="O20" s="94">
        <v>588562</v>
      </c>
      <c r="P20" s="94">
        <v>9613317</v>
      </c>
      <c r="Q20" s="94">
        <v>18</v>
      </c>
      <c r="R20" s="90" t="s">
        <v>254</v>
      </c>
      <c r="S20" s="68" t="s">
        <v>344</v>
      </c>
      <c r="T20" s="91" t="s">
        <v>345</v>
      </c>
      <c r="U20" s="94" t="s">
        <v>346</v>
      </c>
      <c r="V20" s="181">
        <v>44951</v>
      </c>
      <c r="W20" s="181">
        <v>44952</v>
      </c>
      <c r="X20" s="181">
        <v>44957</v>
      </c>
      <c r="Y20" s="181">
        <v>44957</v>
      </c>
      <c r="Z20" s="66" t="s">
        <v>347</v>
      </c>
      <c r="AA20" s="94" t="s">
        <v>237</v>
      </c>
      <c r="AB20" s="203" t="s">
        <v>237</v>
      </c>
      <c r="AC20" s="202">
        <v>0</v>
      </c>
      <c r="AD20" s="166" t="s">
        <v>88</v>
      </c>
      <c r="AE20" s="162">
        <f t="shared" si="3"/>
        <v>8</v>
      </c>
      <c r="AF20" s="163">
        <f t="shared" si="4"/>
        <v>4</v>
      </c>
      <c r="AG20" s="163">
        <f t="shared" si="5"/>
        <v>4</v>
      </c>
      <c r="AH20" s="164">
        <f t="shared" si="6"/>
        <v>4</v>
      </c>
      <c r="AI20" s="164">
        <f t="shared" si="7"/>
        <v>1</v>
      </c>
      <c r="AJ20" s="164">
        <f t="shared" si="8"/>
        <v>0</v>
      </c>
      <c r="AK20" s="164">
        <f t="shared" si="9"/>
        <v>0</v>
      </c>
      <c r="AL20" s="164">
        <f t="shared" si="10"/>
        <v>0</v>
      </c>
      <c r="AM20" s="164">
        <f t="shared" si="11"/>
        <v>0</v>
      </c>
      <c r="AN20" s="146">
        <f t="shared" si="12"/>
        <v>4</v>
      </c>
      <c r="AO20" s="146">
        <f t="shared" si="13"/>
        <v>0</v>
      </c>
      <c r="AP20" s="146">
        <f t="shared" si="14"/>
        <v>0</v>
      </c>
      <c r="AQ20" s="146">
        <f t="shared" si="15"/>
        <v>0</v>
      </c>
      <c r="AR20" s="146">
        <f t="shared" si="16"/>
        <v>1</v>
      </c>
      <c r="AS20" s="163">
        <f t="shared" si="17"/>
        <v>0</v>
      </c>
      <c r="AT20" s="165">
        <f t="shared" si="18"/>
        <v>1</v>
      </c>
      <c r="AU20" s="217" t="s">
        <v>274</v>
      </c>
      <c r="AV20" s="90" t="s">
        <v>315</v>
      </c>
      <c r="AW20" s="94" t="s">
        <v>312</v>
      </c>
      <c r="AX20" s="94" t="s">
        <v>317</v>
      </c>
      <c r="AY20" s="169" t="s">
        <v>172</v>
      </c>
      <c r="AZ20" s="170" t="s">
        <v>319</v>
      </c>
      <c r="BA20" s="94" t="s">
        <v>348</v>
      </c>
      <c r="BB20" s="94" t="s">
        <v>312</v>
      </c>
      <c r="BC20" s="94" t="s">
        <v>312</v>
      </c>
      <c r="BD20" s="94" t="s">
        <v>312</v>
      </c>
      <c r="BE20" s="68" t="s">
        <v>184</v>
      </c>
      <c r="BF20" s="69" t="s">
        <v>181</v>
      </c>
      <c r="BG20" s="91" t="s">
        <v>242</v>
      </c>
      <c r="BH20" s="172" t="s">
        <v>243</v>
      </c>
      <c r="BI20" s="98">
        <v>0</v>
      </c>
      <c r="BJ20" s="98">
        <v>0</v>
      </c>
      <c r="BK20" s="98" t="s">
        <v>320</v>
      </c>
      <c r="BL20" s="290" t="s">
        <v>362</v>
      </c>
      <c r="BN20" s="30"/>
      <c r="BO20" s="29"/>
      <c r="BP20" s="28"/>
    </row>
    <row r="21" spans="1:68" s="59" customFormat="1" ht="30" customHeight="1" x14ac:dyDescent="0.25">
      <c r="A21" s="139">
        <v>8</v>
      </c>
      <c r="B21" s="198">
        <v>44958</v>
      </c>
      <c r="C21" s="159">
        <f t="shared" si="0"/>
        <v>2023</v>
      </c>
      <c r="D21" s="159" t="str">
        <f t="shared" si="1"/>
        <v>febrero</v>
      </c>
      <c r="E21" s="98" t="s">
        <v>363</v>
      </c>
      <c r="F21" s="90" t="s">
        <v>214</v>
      </c>
      <c r="G21" s="314" t="s">
        <v>277</v>
      </c>
      <c r="H21" s="90" t="s">
        <v>41</v>
      </c>
      <c r="I21" s="266" t="str">
        <f t="shared" si="2"/>
        <v>CI</v>
      </c>
      <c r="J21" s="95" t="s">
        <v>327</v>
      </c>
      <c r="K21" s="90" t="s">
        <v>328</v>
      </c>
      <c r="L21" s="94" t="s">
        <v>330</v>
      </c>
      <c r="M21" s="94" t="s">
        <v>364</v>
      </c>
      <c r="N21" s="94" t="s">
        <v>364</v>
      </c>
      <c r="O21" s="94">
        <v>615543</v>
      </c>
      <c r="P21" s="94">
        <v>9632666</v>
      </c>
      <c r="Q21" s="94">
        <v>21</v>
      </c>
      <c r="R21" s="90" t="s">
        <v>256</v>
      </c>
      <c r="S21" s="68" t="s">
        <v>365</v>
      </c>
      <c r="T21" s="91" t="s">
        <v>366</v>
      </c>
      <c r="U21" s="94" t="s">
        <v>367</v>
      </c>
      <c r="V21" s="181">
        <v>44953</v>
      </c>
      <c r="W21" s="204">
        <v>44958</v>
      </c>
      <c r="X21" s="204">
        <v>44965</v>
      </c>
      <c r="Y21" s="204">
        <v>44965</v>
      </c>
      <c r="Z21" s="66" t="s">
        <v>368</v>
      </c>
      <c r="AA21" s="94" t="s">
        <v>237</v>
      </c>
      <c r="AB21" s="203" t="s">
        <v>237</v>
      </c>
      <c r="AC21" s="202">
        <v>0</v>
      </c>
      <c r="AD21" s="166" t="s">
        <v>88</v>
      </c>
      <c r="AE21" s="162">
        <f t="shared" si="3"/>
        <v>8</v>
      </c>
      <c r="AF21" s="163">
        <f t="shared" si="4"/>
        <v>6</v>
      </c>
      <c r="AG21" s="163">
        <f t="shared" si="5"/>
        <v>6</v>
      </c>
      <c r="AH21" s="164">
        <f t="shared" si="6"/>
        <v>4</v>
      </c>
      <c r="AI21" s="164">
        <f t="shared" si="7"/>
        <v>1</v>
      </c>
      <c r="AJ21" s="164">
        <f t="shared" si="8"/>
        <v>0</v>
      </c>
      <c r="AK21" s="164">
        <f t="shared" si="9"/>
        <v>0</v>
      </c>
      <c r="AL21" s="164">
        <f t="shared" si="10"/>
        <v>0</v>
      </c>
      <c r="AM21" s="164">
        <f t="shared" si="11"/>
        <v>0</v>
      </c>
      <c r="AN21" s="146">
        <f t="shared" si="12"/>
        <v>4</v>
      </c>
      <c r="AO21" s="146">
        <f t="shared" si="13"/>
        <v>0</v>
      </c>
      <c r="AP21" s="146">
        <f t="shared" si="14"/>
        <v>0</v>
      </c>
      <c r="AQ21" s="146">
        <f t="shared" si="15"/>
        <v>0</v>
      </c>
      <c r="AR21" s="146">
        <f t="shared" si="16"/>
        <v>1</v>
      </c>
      <c r="AS21" s="163">
        <f t="shared" si="17"/>
        <v>0</v>
      </c>
      <c r="AT21" s="165">
        <f t="shared" si="18"/>
        <v>1</v>
      </c>
      <c r="AU21" s="217" t="s">
        <v>274</v>
      </c>
      <c r="AV21" s="90" t="s">
        <v>316</v>
      </c>
      <c r="AW21" s="94" t="s">
        <v>312</v>
      </c>
      <c r="AX21" s="94" t="s">
        <v>318</v>
      </c>
      <c r="AY21" s="169" t="s">
        <v>173</v>
      </c>
      <c r="AZ21" s="170" t="s">
        <v>319</v>
      </c>
      <c r="BA21" s="94" t="s">
        <v>312</v>
      </c>
      <c r="BB21" s="218" t="s">
        <v>369</v>
      </c>
      <c r="BC21" s="218" t="s">
        <v>369</v>
      </c>
      <c r="BD21" s="94" t="s">
        <v>370</v>
      </c>
      <c r="BE21" s="68" t="s">
        <v>144</v>
      </c>
      <c r="BF21" s="69" t="s">
        <v>153</v>
      </c>
      <c r="BG21" s="69" t="s">
        <v>350</v>
      </c>
      <c r="BH21" s="172" t="s">
        <v>353</v>
      </c>
      <c r="BI21" s="98">
        <v>0</v>
      </c>
      <c r="BJ21" s="98">
        <v>0</v>
      </c>
      <c r="BK21" s="98" t="s">
        <v>320</v>
      </c>
      <c r="BL21" s="290" t="s">
        <v>397</v>
      </c>
      <c r="BN21" s="30"/>
      <c r="BO21" s="29"/>
      <c r="BP21" s="28"/>
    </row>
    <row r="22" spans="1:68" s="59" customFormat="1" ht="30" customHeight="1" x14ac:dyDescent="0.25">
      <c r="A22" s="139">
        <v>9</v>
      </c>
      <c r="B22" s="198">
        <v>44958</v>
      </c>
      <c r="C22" s="159">
        <f t="shared" si="0"/>
        <v>2023</v>
      </c>
      <c r="D22" s="159" t="str">
        <f t="shared" si="1"/>
        <v>febrero</v>
      </c>
      <c r="E22" s="98" t="s">
        <v>371</v>
      </c>
      <c r="F22" s="90" t="s">
        <v>214</v>
      </c>
      <c r="G22" s="314" t="s">
        <v>277</v>
      </c>
      <c r="H22" s="90" t="s">
        <v>41</v>
      </c>
      <c r="I22" s="266" t="str">
        <f t="shared" si="2"/>
        <v>CI</v>
      </c>
      <c r="J22" s="95" t="s">
        <v>327</v>
      </c>
      <c r="K22" s="90" t="s">
        <v>328</v>
      </c>
      <c r="L22" s="94" t="s">
        <v>330</v>
      </c>
      <c r="M22" s="94" t="s">
        <v>336</v>
      </c>
      <c r="N22" s="94" t="s">
        <v>336</v>
      </c>
      <c r="O22" s="94">
        <v>621482</v>
      </c>
      <c r="P22" s="94">
        <v>9636709</v>
      </c>
      <c r="Q22" s="94">
        <v>28</v>
      </c>
      <c r="R22" s="90" t="s">
        <v>256</v>
      </c>
      <c r="S22" s="68" t="s">
        <v>372</v>
      </c>
      <c r="T22" s="91" t="s">
        <v>373</v>
      </c>
      <c r="U22" s="94" t="s">
        <v>367</v>
      </c>
      <c r="V22" s="181">
        <v>44984</v>
      </c>
      <c r="W22" s="181">
        <v>44958</v>
      </c>
      <c r="X22" s="181">
        <v>44965</v>
      </c>
      <c r="Y22" s="181">
        <v>44965</v>
      </c>
      <c r="Z22" s="66" t="s">
        <v>374</v>
      </c>
      <c r="AA22" s="94" t="s">
        <v>237</v>
      </c>
      <c r="AB22" s="203" t="s">
        <v>237</v>
      </c>
      <c r="AC22" s="202">
        <v>0</v>
      </c>
      <c r="AD22" s="166" t="s">
        <v>88</v>
      </c>
      <c r="AE22" s="162">
        <f t="shared" si="3"/>
        <v>8</v>
      </c>
      <c r="AF22" s="163">
        <f t="shared" si="4"/>
        <v>6</v>
      </c>
      <c r="AG22" s="163">
        <f t="shared" si="5"/>
        <v>6</v>
      </c>
      <c r="AH22" s="164">
        <f t="shared" si="6"/>
        <v>4</v>
      </c>
      <c r="AI22" s="164">
        <f t="shared" si="7"/>
        <v>1</v>
      </c>
      <c r="AJ22" s="164">
        <f t="shared" si="8"/>
        <v>0</v>
      </c>
      <c r="AK22" s="164">
        <f t="shared" si="9"/>
        <v>0</v>
      </c>
      <c r="AL22" s="164">
        <f t="shared" si="10"/>
        <v>0</v>
      </c>
      <c r="AM22" s="164">
        <f t="shared" si="11"/>
        <v>0</v>
      </c>
      <c r="AN22" s="146">
        <f t="shared" si="12"/>
        <v>4</v>
      </c>
      <c r="AO22" s="146">
        <f t="shared" si="13"/>
        <v>0</v>
      </c>
      <c r="AP22" s="146">
        <f t="shared" si="14"/>
        <v>0</v>
      </c>
      <c r="AQ22" s="146">
        <f t="shared" si="15"/>
        <v>0</v>
      </c>
      <c r="AR22" s="146">
        <f t="shared" si="16"/>
        <v>1</v>
      </c>
      <c r="AS22" s="163">
        <f t="shared" si="17"/>
        <v>0</v>
      </c>
      <c r="AT22" s="165">
        <f t="shared" si="18"/>
        <v>1</v>
      </c>
      <c r="AU22" s="217" t="s">
        <v>274</v>
      </c>
      <c r="AV22" s="90" t="s">
        <v>316</v>
      </c>
      <c r="AW22" s="94" t="s">
        <v>312</v>
      </c>
      <c r="AX22" s="94" t="s">
        <v>318</v>
      </c>
      <c r="AY22" s="169" t="s">
        <v>173</v>
      </c>
      <c r="AZ22" s="170" t="s">
        <v>319</v>
      </c>
      <c r="BA22" s="94" t="s">
        <v>312</v>
      </c>
      <c r="BB22" s="218" t="s">
        <v>375</v>
      </c>
      <c r="BC22" s="218" t="s">
        <v>375</v>
      </c>
      <c r="BD22" s="94" t="s">
        <v>304</v>
      </c>
      <c r="BE22" s="68" t="s">
        <v>144</v>
      </c>
      <c r="BF22" s="69" t="s">
        <v>153</v>
      </c>
      <c r="BG22" s="69" t="s">
        <v>350</v>
      </c>
      <c r="BH22" s="172" t="s">
        <v>351</v>
      </c>
      <c r="BI22" s="98">
        <v>0</v>
      </c>
      <c r="BJ22" s="98">
        <v>0</v>
      </c>
      <c r="BK22" s="98" t="s">
        <v>320</v>
      </c>
      <c r="BL22" s="290" t="s">
        <v>398</v>
      </c>
      <c r="BN22" s="30"/>
      <c r="BO22" s="29"/>
      <c r="BP22" s="28"/>
    </row>
    <row r="23" spans="1:68" s="59" customFormat="1" ht="30" customHeight="1" x14ac:dyDescent="0.25">
      <c r="A23" s="139">
        <v>10</v>
      </c>
      <c r="B23" s="198">
        <v>44960</v>
      </c>
      <c r="C23" s="159">
        <f t="shared" si="0"/>
        <v>2023</v>
      </c>
      <c r="D23" s="159" t="str">
        <f t="shared" si="1"/>
        <v>febrero</v>
      </c>
      <c r="E23" s="98" t="s">
        <v>376</v>
      </c>
      <c r="F23" s="90" t="s">
        <v>214</v>
      </c>
      <c r="G23" s="314" t="s">
        <v>277</v>
      </c>
      <c r="H23" s="90" t="s">
        <v>41</v>
      </c>
      <c r="I23" s="266" t="str">
        <f t="shared" si="2"/>
        <v>CI</v>
      </c>
      <c r="J23" s="95" t="s">
        <v>327</v>
      </c>
      <c r="K23" s="90" t="s">
        <v>328</v>
      </c>
      <c r="L23" s="94" t="s">
        <v>332</v>
      </c>
      <c r="M23" s="94" t="s">
        <v>377</v>
      </c>
      <c r="N23" s="94" t="s">
        <v>377</v>
      </c>
      <c r="O23" s="94">
        <v>590528</v>
      </c>
      <c r="P23" s="94">
        <v>9609127</v>
      </c>
      <c r="Q23" s="94">
        <v>34</v>
      </c>
      <c r="R23" s="90" t="s">
        <v>254</v>
      </c>
      <c r="S23" s="68" t="s">
        <v>378</v>
      </c>
      <c r="T23" s="91" t="s">
        <v>379</v>
      </c>
      <c r="U23" s="94" t="s">
        <v>380</v>
      </c>
      <c r="V23" s="181">
        <v>44958</v>
      </c>
      <c r="W23" s="181">
        <v>44960</v>
      </c>
      <c r="X23" s="181">
        <v>44967</v>
      </c>
      <c r="Y23" s="181">
        <v>44967</v>
      </c>
      <c r="Z23" s="66" t="s">
        <v>381</v>
      </c>
      <c r="AA23" s="94" t="s">
        <v>237</v>
      </c>
      <c r="AB23" s="203" t="s">
        <v>237</v>
      </c>
      <c r="AC23" s="202">
        <v>0</v>
      </c>
      <c r="AD23" s="166" t="s">
        <v>89</v>
      </c>
      <c r="AE23" s="162">
        <f t="shared" si="3"/>
        <v>8</v>
      </c>
      <c r="AF23" s="163">
        <f t="shared" si="4"/>
        <v>6</v>
      </c>
      <c r="AG23" s="163">
        <f t="shared" si="5"/>
        <v>6</v>
      </c>
      <c r="AH23" s="164">
        <f t="shared" si="6"/>
        <v>4</v>
      </c>
      <c r="AI23" s="164">
        <f t="shared" si="7"/>
        <v>1</v>
      </c>
      <c r="AJ23" s="164">
        <f t="shared" si="8"/>
        <v>0</v>
      </c>
      <c r="AK23" s="164">
        <f t="shared" si="9"/>
        <v>0</v>
      </c>
      <c r="AL23" s="164">
        <f t="shared" si="10"/>
        <v>0</v>
      </c>
      <c r="AM23" s="164">
        <f t="shared" si="11"/>
        <v>0</v>
      </c>
      <c r="AN23" s="146">
        <f t="shared" si="12"/>
        <v>3</v>
      </c>
      <c r="AO23" s="146">
        <f t="shared" si="13"/>
        <v>0</v>
      </c>
      <c r="AP23" s="146">
        <f t="shared" si="14"/>
        <v>0</v>
      </c>
      <c r="AQ23" s="146">
        <f t="shared" si="15"/>
        <v>1</v>
      </c>
      <c r="AR23" s="146">
        <f t="shared" si="16"/>
        <v>0</v>
      </c>
      <c r="AS23" s="163">
        <f t="shared" si="17"/>
        <v>0</v>
      </c>
      <c r="AT23" s="165">
        <f t="shared" si="18"/>
        <v>0.875</v>
      </c>
      <c r="AU23" s="217" t="s">
        <v>402</v>
      </c>
      <c r="AV23" s="90" t="s">
        <v>315</v>
      </c>
      <c r="AW23" s="94" t="s">
        <v>312</v>
      </c>
      <c r="AX23" s="94" t="s">
        <v>317</v>
      </c>
      <c r="AY23" s="169" t="s">
        <v>174</v>
      </c>
      <c r="AZ23" s="170" t="s">
        <v>319</v>
      </c>
      <c r="BA23" s="94">
        <v>2479</v>
      </c>
      <c r="BB23" s="218" t="s">
        <v>312</v>
      </c>
      <c r="BC23" s="218" t="s">
        <v>312</v>
      </c>
      <c r="BD23" s="94" t="s">
        <v>312</v>
      </c>
      <c r="BE23" s="68" t="s">
        <v>144</v>
      </c>
      <c r="BF23" s="69" t="s">
        <v>154</v>
      </c>
      <c r="BG23" s="69" t="s">
        <v>399</v>
      </c>
      <c r="BH23" s="172" t="s">
        <v>400</v>
      </c>
      <c r="BI23" s="98">
        <v>0</v>
      </c>
      <c r="BJ23" s="98">
        <v>0</v>
      </c>
      <c r="BK23" s="98" t="s">
        <v>320</v>
      </c>
      <c r="BL23" s="290" t="s">
        <v>401</v>
      </c>
      <c r="BN23" s="30"/>
      <c r="BO23" s="29"/>
      <c r="BP23" s="28"/>
    </row>
    <row r="24" spans="1:68" s="59" customFormat="1" ht="30" customHeight="1" x14ac:dyDescent="0.25">
      <c r="A24" s="139">
        <v>11</v>
      </c>
      <c r="B24" s="198">
        <v>44960</v>
      </c>
      <c r="C24" s="159">
        <f t="shared" si="0"/>
        <v>2023</v>
      </c>
      <c r="D24" s="159" t="str">
        <f t="shared" si="1"/>
        <v>febrero</v>
      </c>
      <c r="E24" s="98" t="s">
        <v>382</v>
      </c>
      <c r="F24" s="90" t="s">
        <v>214</v>
      </c>
      <c r="G24" s="314" t="s">
        <v>277</v>
      </c>
      <c r="H24" s="90" t="s">
        <v>41</v>
      </c>
      <c r="I24" s="266" t="str">
        <f t="shared" si="2"/>
        <v>CI</v>
      </c>
      <c r="J24" s="95" t="s">
        <v>327</v>
      </c>
      <c r="K24" s="90" t="s">
        <v>328</v>
      </c>
      <c r="L24" s="90" t="s">
        <v>330</v>
      </c>
      <c r="M24" s="90" t="s">
        <v>330</v>
      </c>
      <c r="N24" s="90" t="s">
        <v>330</v>
      </c>
      <c r="O24" s="66">
        <v>9636907</v>
      </c>
      <c r="P24" s="66">
        <v>617759</v>
      </c>
      <c r="Q24" s="92">
        <v>17</v>
      </c>
      <c r="R24" s="90" t="s">
        <v>256</v>
      </c>
      <c r="S24" s="68" t="s">
        <v>383</v>
      </c>
      <c r="T24" s="91" t="s">
        <v>384</v>
      </c>
      <c r="U24" s="94" t="s">
        <v>385</v>
      </c>
      <c r="V24" s="181">
        <v>44958</v>
      </c>
      <c r="W24" s="181">
        <v>44960</v>
      </c>
      <c r="X24" s="181">
        <v>44967</v>
      </c>
      <c r="Y24" s="181">
        <v>44967</v>
      </c>
      <c r="Z24" s="66" t="s">
        <v>386</v>
      </c>
      <c r="AA24" s="94" t="s">
        <v>237</v>
      </c>
      <c r="AB24" s="203" t="s">
        <v>237</v>
      </c>
      <c r="AC24" s="202">
        <v>0</v>
      </c>
      <c r="AD24" s="166" t="s">
        <v>88</v>
      </c>
      <c r="AE24" s="162">
        <f t="shared" si="3"/>
        <v>8</v>
      </c>
      <c r="AF24" s="163">
        <f t="shared" si="4"/>
        <v>6</v>
      </c>
      <c r="AG24" s="163">
        <f t="shared" si="5"/>
        <v>6</v>
      </c>
      <c r="AH24" s="164">
        <f t="shared" si="6"/>
        <v>4</v>
      </c>
      <c r="AI24" s="164">
        <f t="shared" si="7"/>
        <v>1</v>
      </c>
      <c r="AJ24" s="164">
        <f t="shared" si="8"/>
        <v>0</v>
      </c>
      <c r="AK24" s="164">
        <f t="shared" si="9"/>
        <v>0</v>
      </c>
      <c r="AL24" s="164">
        <f t="shared" si="10"/>
        <v>0</v>
      </c>
      <c r="AM24" s="164">
        <f t="shared" si="11"/>
        <v>0</v>
      </c>
      <c r="AN24" s="146">
        <f t="shared" si="12"/>
        <v>4</v>
      </c>
      <c r="AO24" s="146">
        <f t="shared" si="13"/>
        <v>0</v>
      </c>
      <c r="AP24" s="146">
        <f t="shared" si="14"/>
        <v>0</v>
      </c>
      <c r="AQ24" s="146">
        <f t="shared" si="15"/>
        <v>0</v>
      </c>
      <c r="AR24" s="146">
        <f t="shared" si="16"/>
        <v>1</v>
      </c>
      <c r="AS24" s="163">
        <f t="shared" si="17"/>
        <v>0</v>
      </c>
      <c r="AT24" s="165">
        <f t="shared" si="18"/>
        <v>1</v>
      </c>
      <c r="AU24" s="217" t="s">
        <v>274</v>
      </c>
      <c r="AV24" s="66" t="s">
        <v>316</v>
      </c>
      <c r="AW24" s="94" t="s">
        <v>312</v>
      </c>
      <c r="AX24" s="90" t="s">
        <v>318</v>
      </c>
      <c r="AY24" s="169" t="s">
        <v>173</v>
      </c>
      <c r="AZ24" s="170" t="s">
        <v>319</v>
      </c>
      <c r="BA24" s="94" t="s">
        <v>312</v>
      </c>
      <c r="BB24" s="94" t="s">
        <v>387</v>
      </c>
      <c r="BC24" s="90" t="s">
        <v>387</v>
      </c>
      <c r="BD24" s="94" t="s">
        <v>388</v>
      </c>
      <c r="BE24" s="68" t="s">
        <v>144</v>
      </c>
      <c r="BF24" s="69" t="s">
        <v>153</v>
      </c>
      <c r="BG24" s="69" t="s">
        <v>350</v>
      </c>
      <c r="BH24" s="172" t="s">
        <v>353</v>
      </c>
      <c r="BI24" s="98">
        <v>0</v>
      </c>
      <c r="BJ24" s="98">
        <v>0</v>
      </c>
      <c r="BK24" s="98" t="s">
        <v>320</v>
      </c>
      <c r="BL24" s="290" t="s">
        <v>403</v>
      </c>
      <c r="BN24" s="30"/>
      <c r="BO24" s="29"/>
      <c r="BP24" s="28"/>
    </row>
    <row r="25" spans="1:68" s="59" customFormat="1" ht="30" customHeight="1" x14ac:dyDescent="0.25">
      <c r="A25" s="139">
        <v>12</v>
      </c>
      <c r="B25" s="198">
        <v>44960</v>
      </c>
      <c r="C25" s="159">
        <f t="shared" si="0"/>
        <v>2023</v>
      </c>
      <c r="D25" s="159" t="str">
        <f t="shared" si="1"/>
        <v>febrero</v>
      </c>
      <c r="E25" s="98" t="s">
        <v>389</v>
      </c>
      <c r="F25" s="90" t="s">
        <v>214</v>
      </c>
      <c r="G25" s="314" t="s">
        <v>277</v>
      </c>
      <c r="H25" s="90" t="s">
        <v>41</v>
      </c>
      <c r="I25" s="266" t="str">
        <f t="shared" si="2"/>
        <v>CI</v>
      </c>
      <c r="J25" s="95" t="s">
        <v>327</v>
      </c>
      <c r="K25" s="90" t="s">
        <v>328</v>
      </c>
      <c r="L25" s="90" t="s">
        <v>390</v>
      </c>
      <c r="M25" s="90" t="s">
        <v>390</v>
      </c>
      <c r="N25" s="90" t="s">
        <v>390</v>
      </c>
      <c r="O25" s="66">
        <v>632479</v>
      </c>
      <c r="P25" s="66">
        <v>9631054</v>
      </c>
      <c r="Q25" s="92">
        <v>27</v>
      </c>
      <c r="R25" s="90" t="s">
        <v>256</v>
      </c>
      <c r="S25" s="68" t="s">
        <v>391</v>
      </c>
      <c r="T25" s="66" t="s">
        <v>392</v>
      </c>
      <c r="U25" s="94" t="s">
        <v>393</v>
      </c>
      <c r="V25" s="181">
        <v>44958</v>
      </c>
      <c r="W25" s="181">
        <v>44960</v>
      </c>
      <c r="X25" s="181">
        <v>44967</v>
      </c>
      <c r="Y25" s="181">
        <v>44967</v>
      </c>
      <c r="Z25" s="66" t="s">
        <v>394</v>
      </c>
      <c r="AA25" s="94" t="s">
        <v>237</v>
      </c>
      <c r="AB25" s="203" t="s">
        <v>237</v>
      </c>
      <c r="AC25" s="202">
        <v>0</v>
      </c>
      <c r="AD25" s="166" t="s">
        <v>88</v>
      </c>
      <c r="AE25" s="162">
        <f t="shared" si="3"/>
        <v>8</v>
      </c>
      <c r="AF25" s="163">
        <f t="shared" si="4"/>
        <v>6</v>
      </c>
      <c r="AG25" s="163">
        <f t="shared" si="5"/>
        <v>6</v>
      </c>
      <c r="AH25" s="164">
        <f t="shared" si="6"/>
        <v>4</v>
      </c>
      <c r="AI25" s="164">
        <f t="shared" si="7"/>
        <v>1</v>
      </c>
      <c r="AJ25" s="164">
        <f t="shared" si="8"/>
        <v>0</v>
      </c>
      <c r="AK25" s="164">
        <f t="shared" si="9"/>
        <v>0</v>
      </c>
      <c r="AL25" s="164">
        <f t="shared" si="10"/>
        <v>0</v>
      </c>
      <c r="AM25" s="164">
        <f t="shared" si="11"/>
        <v>0</v>
      </c>
      <c r="AN25" s="146">
        <f t="shared" si="12"/>
        <v>4</v>
      </c>
      <c r="AO25" s="146">
        <f t="shared" si="13"/>
        <v>0</v>
      </c>
      <c r="AP25" s="146">
        <f t="shared" si="14"/>
        <v>0</v>
      </c>
      <c r="AQ25" s="146">
        <f t="shared" si="15"/>
        <v>0</v>
      </c>
      <c r="AR25" s="146">
        <f t="shared" si="16"/>
        <v>1</v>
      </c>
      <c r="AS25" s="163">
        <f t="shared" si="17"/>
        <v>0</v>
      </c>
      <c r="AT25" s="165">
        <f t="shared" si="18"/>
        <v>1</v>
      </c>
      <c r="AU25" s="217" t="s">
        <v>274</v>
      </c>
      <c r="AV25" s="98" t="s">
        <v>316</v>
      </c>
      <c r="AW25" s="94" t="s">
        <v>395</v>
      </c>
      <c r="AX25" s="90" t="s">
        <v>318</v>
      </c>
      <c r="AY25" s="169" t="s">
        <v>173</v>
      </c>
      <c r="AZ25" s="170" t="s">
        <v>319</v>
      </c>
      <c r="BA25" s="94" t="s">
        <v>312</v>
      </c>
      <c r="BB25" s="94" t="s">
        <v>387</v>
      </c>
      <c r="BC25" s="90" t="s">
        <v>387</v>
      </c>
      <c r="BD25" s="94" t="s">
        <v>396</v>
      </c>
      <c r="BE25" s="68" t="s">
        <v>144</v>
      </c>
      <c r="BF25" s="69" t="s">
        <v>153</v>
      </c>
      <c r="BG25" s="69" t="s">
        <v>350</v>
      </c>
      <c r="BH25" s="172" t="s">
        <v>351</v>
      </c>
      <c r="BI25" s="98">
        <v>0</v>
      </c>
      <c r="BJ25" s="98">
        <v>0</v>
      </c>
      <c r="BK25" s="98" t="s">
        <v>320</v>
      </c>
      <c r="BL25" s="290" t="s">
        <v>404</v>
      </c>
      <c r="BN25" s="30"/>
      <c r="BO25" s="29"/>
      <c r="BP25" s="28"/>
    </row>
    <row r="26" spans="1:68" s="59" customFormat="1" ht="30" customHeight="1" x14ac:dyDescent="0.25">
      <c r="A26" s="139">
        <v>13</v>
      </c>
      <c r="B26" s="198">
        <v>44967</v>
      </c>
      <c r="C26" s="159">
        <f t="shared" si="0"/>
        <v>2023</v>
      </c>
      <c r="D26" s="159" t="str">
        <f t="shared" si="1"/>
        <v>febrero</v>
      </c>
      <c r="E26" s="98" t="s">
        <v>405</v>
      </c>
      <c r="F26" s="90" t="s">
        <v>214</v>
      </c>
      <c r="G26" s="314" t="s">
        <v>277</v>
      </c>
      <c r="H26" s="90" t="s">
        <v>41</v>
      </c>
      <c r="I26" s="266" t="str">
        <f t="shared" si="2"/>
        <v>CI</v>
      </c>
      <c r="J26" s="95" t="s">
        <v>327</v>
      </c>
      <c r="K26" s="90" t="s">
        <v>328</v>
      </c>
      <c r="L26" s="90" t="s">
        <v>330</v>
      </c>
      <c r="M26" s="90" t="s">
        <v>336</v>
      </c>
      <c r="N26" s="90" t="s">
        <v>336</v>
      </c>
      <c r="O26" s="66">
        <v>620086</v>
      </c>
      <c r="P26" s="66">
        <v>9637070</v>
      </c>
      <c r="Q26" s="92" t="s">
        <v>312</v>
      </c>
      <c r="R26" s="90" t="s">
        <v>254</v>
      </c>
      <c r="S26" s="68" t="s">
        <v>406</v>
      </c>
      <c r="T26" s="66" t="s">
        <v>407</v>
      </c>
      <c r="U26" s="94" t="s">
        <v>311</v>
      </c>
      <c r="V26" s="181">
        <v>44966</v>
      </c>
      <c r="W26" s="181">
        <v>44967</v>
      </c>
      <c r="X26" s="181">
        <v>44974</v>
      </c>
      <c r="Y26" s="181">
        <v>44974</v>
      </c>
      <c r="Z26" s="66" t="s">
        <v>408</v>
      </c>
      <c r="AA26" s="94" t="s">
        <v>237</v>
      </c>
      <c r="AB26" s="203" t="s">
        <v>237</v>
      </c>
      <c r="AC26" s="202">
        <v>0</v>
      </c>
      <c r="AD26" s="166" t="s">
        <v>88</v>
      </c>
      <c r="AE26" s="162">
        <f t="shared" si="3"/>
        <v>8</v>
      </c>
      <c r="AF26" s="163">
        <f t="shared" si="4"/>
        <v>6</v>
      </c>
      <c r="AG26" s="163">
        <f t="shared" si="5"/>
        <v>6</v>
      </c>
      <c r="AH26" s="164">
        <f t="shared" si="6"/>
        <v>4</v>
      </c>
      <c r="AI26" s="164">
        <f t="shared" si="7"/>
        <v>1</v>
      </c>
      <c r="AJ26" s="164">
        <f t="shared" si="8"/>
        <v>0</v>
      </c>
      <c r="AK26" s="164">
        <f t="shared" si="9"/>
        <v>0</v>
      </c>
      <c r="AL26" s="164">
        <f t="shared" si="10"/>
        <v>0</v>
      </c>
      <c r="AM26" s="164">
        <f t="shared" si="11"/>
        <v>0</v>
      </c>
      <c r="AN26" s="146">
        <f t="shared" si="12"/>
        <v>4</v>
      </c>
      <c r="AO26" s="146">
        <f t="shared" si="13"/>
        <v>0</v>
      </c>
      <c r="AP26" s="146">
        <f t="shared" si="14"/>
        <v>0</v>
      </c>
      <c r="AQ26" s="146">
        <f t="shared" si="15"/>
        <v>0</v>
      </c>
      <c r="AR26" s="146">
        <f t="shared" si="16"/>
        <v>1</v>
      </c>
      <c r="AS26" s="163">
        <f t="shared" si="17"/>
        <v>0</v>
      </c>
      <c r="AT26" s="165">
        <f t="shared" si="18"/>
        <v>1</v>
      </c>
      <c r="AU26" s="217" t="s">
        <v>274</v>
      </c>
      <c r="AV26" s="66" t="s">
        <v>409</v>
      </c>
      <c r="AW26" s="94" t="s">
        <v>312</v>
      </c>
      <c r="AX26" s="90" t="s">
        <v>312</v>
      </c>
      <c r="AY26" s="169" t="s">
        <v>175</v>
      </c>
      <c r="AZ26" s="170" t="s">
        <v>319</v>
      </c>
      <c r="BA26" s="94" t="s">
        <v>312</v>
      </c>
      <c r="BB26" s="94" t="s">
        <v>312</v>
      </c>
      <c r="BC26" s="94" t="s">
        <v>312</v>
      </c>
      <c r="BD26" s="94" t="s">
        <v>312</v>
      </c>
      <c r="BE26" s="91" t="s">
        <v>144</v>
      </c>
      <c r="BF26" s="91" t="s">
        <v>192</v>
      </c>
      <c r="BG26" s="91" t="s">
        <v>410</v>
      </c>
      <c r="BH26" s="220" t="s">
        <v>411</v>
      </c>
      <c r="BI26" s="98">
        <v>0</v>
      </c>
      <c r="BJ26" s="98">
        <v>0</v>
      </c>
      <c r="BK26" s="98" t="s">
        <v>320</v>
      </c>
      <c r="BL26" s="290" t="s">
        <v>412</v>
      </c>
    </row>
    <row r="27" spans="1:68" s="59" customFormat="1" ht="30" customHeight="1" x14ac:dyDescent="0.25">
      <c r="A27" s="139">
        <v>14</v>
      </c>
      <c r="B27" s="198">
        <v>44980</v>
      </c>
      <c r="C27" s="159">
        <f t="shared" si="0"/>
        <v>2023</v>
      </c>
      <c r="D27" s="159" t="str">
        <f t="shared" si="1"/>
        <v>febrero</v>
      </c>
      <c r="E27" s="98" t="s">
        <v>413</v>
      </c>
      <c r="F27" s="90" t="s">
        <v>214</v>
      </c>
      <c r="G27" s="314" t="s">
        <v>277</v>
      </c>
      <c r="H27" s="90" t="s">
        <v>41</v>
      </c>
      <c r="I27" s="266" t="str">
        <f t="shared" si="2"/>
        <v>CI</v>
      </c>
      <c r="J27" s="95" t="s">
        <v>327</v>
      </c>
      <c r="K27" s="90" t="s">
        <v>328</v>
      </c>
      <c r="L27" s="94" t="s">
        <v>329</v>
      </c>
      <c r="M27" s="94" t="s">
        <v>333</v>
      </c>
      <c r="N27" s="94" t="s">
        <v>333</v>
      </c>
      <c r="O27" s="66">
        <v>587734</v>
      </c>
      <c r="P27" s="66">
        <v>9614003</v>
      </c>
      <c r="Q27" s="92">
        <v>21</v>
      </c>
      <c r="R27" s="90" t="s">
        <v>254</v>
      </c>
      <c r="S27" s="68" t="s">
        <v>414</v>
      </c>
      <c r="T27" s="66" t="s">
        <v>415</v>
      </c>
      <c r="U27" s="94" t="s">
        <v>416</v>
      </c>
      <c r="V27" s="181">
        <v>44979</v>
      </c>
      <c r="W27" s="181">
        <v>44979</v>
      </c>
      <c r="X27" s="181">
        <v>44985</v>
      </c>
      <c r="Y27" s="181">
        <v>44985</v>
      </c>
      <c r="Z27" s="66" t="s">
        <v>417</v>
      </c>
      <c r="AA27" s="94" t="s">
        <v>237</v>
      </c>
      <c r="AB27" s="203" t="s">
        <v>237</v>
      </c>
      <c r="AC27" s="202">
        <v>0</v>
      </c>
      <c r="AD27" s="166" t="s">
        <v>88</v>
      </c>
      <c r="AE27" s="162">
        <f t="shared" si="3"/>
        <v>8</v>
      </c>
      <c r="AF27" s="163">
        <f t="shared" si="4"/>
        <v>5</v>
      </c>
      <c r="AG27" s="163">
        <f t="shared" si="5"/>
        <v>4</v>
      </c>
      <c r="AH27" s="164">
        <f t="shared" si="6"/>
        <v>4</v>
      </c>
      <c r="AI27" s="164">
        <f t="shared" si="7"/>
        <v>1</v>
      </c>
      <c r="AJ27" s="164">
        <f t="shared" si="8"/>
        <v>0</v>
      </c>
      <c r="AK27" s="164">
        <f t="shared" si="9"/>
        <v>0</v>
      </c>
      <c r="AL27" s="164">
        <f t="shared" si="10"/>
        <v>0</v>
      </c>
      <c r="AM27" s="164">
        <f t="shared" si="11"/>
        <v>0</v>
      </c>
      <c r="AN27" s="146">
        <f t="shared" si="12"/>
        <v>4</v>
      </c>
      <c r="AO27" s="146">
        <f t="shared" si="13"/>
        <v>0</v>
      </c>
      <c r="AP27" s="146">
        <f t="shared" si="14"/>
        <v>0</v>
      </c>
      <c r="AQ27" s="146">
        <f t="shared" si="15"/>
        <v>0</v>
      </c>
      <c r="AR27" s="146">
        <f t="shared" si="16"/>
        <v>1</v>
      </c>
      <c r="AS27" s="163">
        <f t="shared" si="17"/>
        <v>0</v>
      </c>
      <c r="AT27" s="165">
        <f t="shared" si="18"/>
        <v>1</v>
      </c>
      <c r="AU27" s="217" t="s">
        <v>274</v>
      </c>
      <c r="AV27" s="66" t="s">
        <v>315</v>
      </c>
      <c r="AW27" s="94" t="s">
        <v>448</v>
      </c>
      <c r="AX27" s="90" t="s">
        <v>317</v>
      </c>
      <c r="AY27" s="169" t="s">
        <v>172</v>
      </c>
      <c r="AZ27" s="170" t="s">
        <v>319</v>
      </c>
      <c r="BA27" s="94" t="s">
        <v>430</v>
      </c>
      <c r="BB27" s="94" t="s">
        <v>312</v>
      </c>
      <c r="BC27" s="94" t="s">
        <v>312</v>
      </c>
      <c r="BD27" s="94" t="s">
        <v>312</v>
      </c>
      <c r="BE27" s="68" t="s">
        <v>184</v>
      </c>
      <c r="BF27" s="69" t="s">
        <v>181</v>
      </c>
      <c r="BG27" s="91" t="s">
        <v>242</v>
      </c>
      <c r="BH27" s="172" t="s">
        <v>243</v>
      </c>
      <c r="BI27" s="98">
        <v>0</v>
      </c>
      <c r="BJ27" s="98">
        <v>0</v>
      </c>
      <c r="BK27" s="98" t="s">
        <v>320</v>
      </c>
      <c r="BL27" s="290" t="s">
        <v>423</v>
      </c>
    </row>
    <row r="28" spans="1:68" s="59" customFormat="1" ht="30" customHeight="1" x14ac:dyDescent="0.25">
      <c r="A28" s="139">
        <v>15</v>
      </c>
      <c r="B28" s="198">
        <v>44980</v>
      </c>
      <c r="C28" s="159">
        <f t="shared" si="0"/>
        <v>2023</v>
      </c>
      <c r="D28" s="159" t="str">
        <f t="shared" si="1"/>
        <v>febrero</v>
      </c>
      <c r="E28" s="98" t="s">
        <v>418</v>
      </c>
      <c r="F28" s="90" t="s">
        <v>214</v>
      </c>
      <c r="G28" s="314" t="s">
        <v>277</v>
      </c>
      <c r="H28" s="90" t="s">
        <v>41</v>
      </c>
      <c r="I28" s="266" t="str">
        <f t="shared" si="2"/>
        <v>CI</v>
      </c>
      <c r="J28" s="95" t="s">
        <v>327</v>
      </c>
      <c r="K28" s="90" t="s">
        <v>328</v>
      </c>
      <c r="L28" s="94" t="s">
        <v>330</v>
      </c>
      <c r="M28" s="94" t="s">
        <v>312</v>
      </c>
      <c r="N28" s="94" t="s">
        <v>312</v>
      </c>
      <c r="O28" s="66">
        <v>617756</v>
      </c>
      <c r="P28" s="66">
        <v>9636910</v>
      </c>
      <c r="Q28" s="92">
        <v>5</v>
      </c>
      <c r="R28" s="90" t="s">
        <v>256</v>
      </c>
      <c r="S28" s="68" t="s">
        <v>419</v>
      </c>
      <c r="T28" s="66" t="s">
        <v>392</v>
      </c>
      <c r="U28" s="94" t="s">
        <v>310</v>
      </c>
      <c r="V28" s="181">
        <v>44975</v>
      </c>
      <c r="W28" s="181">
        <v>44980</v>
      </c>
      <c r="X28" s="181">
        <v>44985</v>
      </c>
      <c r="Y28" s="181">
        <v>44985</v>
      </c>
      <c r="Z28" s="66" t="s">
        <v>420</v>
      </c>
      <c r="AA28" s="94" t="s">
        <v>237</v>
      </c>
      <c r="AB28" s="203" t="s">
        <v>237</v>
      </c>
      <c r="AC28" s="202">
        <v>0</v>
      </c>
      <c r="AD28" s="166" t="s">
        <v>88</v>
      </c>
      <c r="AE28" s="162">
        <f t="shared" si="3"/>
        <v>8</v>
      </c>
      <c r="AF28" s="163">
        <f t="shared" si="4"/>
        <v>4</v>
      </c>
      <c r="AG28" s="163">
        <f t="shared" si="5"/>
        <v>4</v>
      </c>
      <c r="AH28" s="164">
        <f t="shared" si="6"/>
        <v>4</v>
      </c>
      <c r="AI28" s="164">
        <f t="shared" si="7"/>
        <v>1</v>
      </c>
      <c r="AJ28" s="164">
        <f t="shared" si="8"/>
        <v>0</v>
      </c>
      <c r="AK28" s="164">
        <f t="shared" si="9"/>
        <v>0</v>
      </c>
      <c r="AL28" s="164">
        <f t="shared" si="10"/>
        <v>0</v>
      </c>
      <c r="AM28" s="164">
        <f t="shared" si="11"/>
        <v>0</v>
      </c>
      <c r="AN28" s="146">
        <f t="shared" si="12"/>
        <v>4</v>
      </c>
      <c r="AO28" s="146">
        <f t="shared" si="13"/>
        <v>0</v>
      </c>
      <c r="AP28" s="146">
        <f t="shared" si="14"/>
        <v>0</v>
      </c>
      <c r="AQ28" s="146">
        <f t="shared" si="15"/>
        <v>0</v>
      </c>
      <c r="AR28" s="146">
        <f t="shared" si="16"/>
        <v>1</v>
      </c>
      <c r="AS28" s="163">
        <f t="shared" si="17"/>
        <v>0</v>
      </c>
      <c r="AT28" s="165">
        <f t="shared" si="18"/>
        <v>1</v>
      </c>
      <c r="AU28" s="217" t="s">
        <v>274</v>
      </c>
      <c r="AV28" s="66" t="s">
        <v>316</v>
      </c>
      <c r="AW28" s="94" t="s">
        <v>312</v>
      </c>
      <c r="AX28" s="90" t="s">
        <v>318</v>
      </c>
      <c r="AY28" s="169" t="s">
        <v>173</v>
      </c>
      <c r="AZ28" s="170" t="s">
        <v>319</v>
      </c>
      <c r="BA28" s="94" t="s">
        <v>312</v>
      </c>
      <c r="BB28" s="94" t="s">
        <v>421</v>
      </c>
      <c r="BC28" s="94" t="s">
        <v>421</v>
      </c>
      <c r="BD28" s="94" t="s">
        <v>422</v>
      </c>
      <c r="BE28" s="68" t="s">
        <v>144</v>
      </c>
      <c r="BF28" s="69" t="s">
        <v>153</v>
      </c>
      <c r="BG28" s="69" t="s">
        <v>350</v>
      </c>
      <c r="BH28" s="172" t="s">
        <v>353</v>
      </c>
      <c r="BI28" s="98">
        <v>0</v>
      </c>
      <c r="BJ28" s="98">
        <v>0</v>
      </c>
      <c r="BK28" s="98" t="s">
        <v>320</v>
      </c>
      <c r="BL28" s="290" t="s">
        <v>424</v>
      </c>
    </row>
    <row r="29" spans="1:68" s="59" customFormat="1" ht="30" customHeight="1" x14ac:dyDescent="0.25">
      <c r="A29" s="139">
        <v>16</v>
      </c>
      <c r="B29" s="198">
        <v>44987</v>
      </c>
      <c r="C29" s="159">
        <f t="shared" si="0"/>
        <v>2023</v>
      </c>
      <c r="D29" s="159" t="str">
        <f t="shared" si="1"/>
        <v>marzo</v>
      </c>
      <c r="E29" s="98" t="s">
        <v>425</v>
      </c>
      <c r="F29" s="90" t="s">
        <v>214</v>
      </c>
      <c r="G29" s="314" t="s">
        <v>277</v>
      </c>
      <c r="H29" s="90" t="s">
        <v>41</v>
      </c>
      <c r="I29" s="266" t="str">
        <f t="shared" si="2"/>
        <v>CI</v>
      </c>
      <c r="J29" s="95" t="s">
        <v>327</v>
      </c>
      <c r="K29" s="90" t="s">
        <v>328</v>
      </c>
      <c r="L29" s="94" t="s">
        <v>329</v>
      </c>
      <c r="M29" s="94" t="s">
        <v>333</v>
      </c>
      <c r="N29" s="94" t="s">
        <v>333</v>
      </c>
      <c r="O29" s="66">
        <v>587734</v>
      </c>
      <c r="P29" s="66">
        <v>9614003</v>
      </c>
      <c r="Q29" s="66">
        <v>21</v>
      </c>
      <c r="R29" s="90" t="s">
        <v>254</v>
      </c>
      <c r="S29" s="68" t="s">
        <v>426</v>
      </c>
      <c r="T29" s="66" t="s">
        <v>427</v>
      </c>
      <c r="U29" s="94" t="s">
        <v>428</v>
      </c>
      <c r="V29" s="181">
        <v>44985</v>
      </c>
      <c r="W29" s="181">
        <v>44987</v>
      </c>
      <c r="X29" s="181">
        <v>44994</v>
      </c>
      <c r="Y29" s="181">
        <v>44994</v>
      </c>
      <c r="Z29" s="66" t="s">
        <v>429</v>
      </c>
      <c r="AA29" s="94" t="s">
        <v>237</v>
      </c>
      <c r="AB29" s="203" t="s">
        <v>237</v>
      </c>
      <c r="AC29" s="202">
        <v>0</v>
      </c>
      <c r="AD29" s="166" t="s">
        <v>88</v>
      </c>
      <c r="AE29" s="162">
        <f t="shared" si="3"/>
        <v>8</v>
      </c>
      <c r="AF29" s="163">
        <f t="shared" si="4"/>
        <v>6</v>
      </c>
      <c r="AG29" s="163">
        <f t="shared" si="5"/>
        <v>6</v>
      </c>
      <c r="AH29" s="164">
        <f t="shared" si="6"/>
        <v>4</v>
      </c>
      <c r="AI29" s="164">
        <f t="shared" si="7"/>
        <v>1</v>
      </c>
      <c r="AJ29" s="164">
        <f t="shared" si="8"/>
        <v>0</v>
      </c>
      <c r="AK29" s="164">
        <f t="shared" si="9"/>
        <v>0</v>
      </c>
      <c r="AL29" s="164">
        <f t="shared" si="10"/>
        <v>0</v>
      </c>
      <c r="AM29" s="164">
        <f t="shared" si="11"/>
        <v>0</v>
      </c>
      <c r="AN29" s="146">
        <f t="shared" si="12"/>
        <v>4</v>
      </c>
      <c r="AO29" s="146">
        <f t="shared" si="13"/>
        <v>0</v>
      </c>
      <c r="AP29" s="146">
        <f t="shared" si="14"/>
        <v>0</v>
      </c>
      <c r="AQ29" s="146">
        <f t="shared" si="15"/>
        <v>0</v>
      </c>
      <c r="AR29" s="146">
        <f t="shared" si="16"/>
        <v>1</v>
      </c>
      <c r="AS29" s="163">
        <f t="shared" si="17"/>
        <v>0</v>
      </c>
      <c r="AT29" s="165">
        <f t="shared" si="18"/>
        <v>1</v>
      </c>
      <c r="AU29" s="217" t="s">
        <v>274</v>
      </c>
      <c r="AV29" s="66" t="s">
        <v>315</v>
      </c>
      <c r="AW29" s="94" t="s">
        <v>312</v>
      </c>
      <c r="AX29" s="90" t="s">
        <v>317</v>
      </c>
      <c r="AY29" s="169" t="s">
        <v>172</v>
      </c>
      <c r="AZ29" s="170" t="s">
        <v>319</v>
      </c>
      <c r="BA29" s="94" t="s">
        <v>431</v>
      </c>
      <c r="BB29" s="94" t="s">
        <v>312</v>
      </c>
      <c r="BC29" s="94" t="s">
        <v>312</v>
      </c>
      <c r="BD29" s="94" t="s">
        <v>312</v>
      </c>
      <c r="BE29" s="68" t="s">
        <v>184</v>
      </c>
      <c r="BF29" s="69" t="s">
        <v>181</v>
      </c>
      <c r="BG29" s="91" t="s">
        <v>242</v>
      </c>
      <c r="BH29" s="172" t="s">
        <v>243</v>
      </c>
      <c r="BI29" s="98">
        <v>0</v>
      </c>
      <c r="BJ29" s="98">
        <v>0</v>
      </c>
      <c r="BK29" s="98" t="s">
        <v>320</v>
      </c>
      <c r="BL29" s="290" t="s">
        <v>423</v>
      </c>
    </row>
    <row r="30" spans="1:68" s="59" customFormat="1" ht="30" customHeight="1" x14ac:dyDescent="0.25">
      <c r="A30" s="139">
        <v>17</v>
      </c>
      <c r="B30" s="198">
        <v>44987</v>
      </c>
      <c r="C30" s="159">
        <f t="shared" si="0"/>
        <v>2023</v>
      </c>
      <c r="D30" s="159" t="str">
        <f t="shared" si="1"/>
        <v>marzo</v>
      </c>
      <c r="E30" s="98" t="s">
        <v>432</v>
      </c>
      <c r="F30" s="90" t="s">
        <v>214</v>
      </c>
      <c r="G30" s="314" t="s">
        <v>277</v>
      </c>
      <c r="H30" s="90" t="s">
        <v>41</v>
      </c>
      <c r="I30" s="266" t="str">
        <f t="shared" ref="I30" si="19">IF(H30="Material Vegetal CI","CI",IF(H30="Insectos en alcohol CI","CI",IF(H30="Cámara de cría para eclosión de insecto adulto CI","CI",IF(H30="Material Vegetal CE","CE",IF(H30="Insectos en alcohol CE","CE",IF(H30="Cámara de cría para eclosión de insecto adulto CE","CE",IF(H30="Trampas amarillas CI","CI",IF(H30="Trampas amarillas CE","CE",IF(H30="Trampas con feromona Jackson CI","CI",IF(H30="Trampas con feromona Jackson CE","CE",IF(H30="PNMMF Frutos","CI",IF(H30="PNMMF Trampas Mcphail CI","CI",IF(H30="PNMMF Trampas Mcphail CE","CE",IF(H30="Insectos en placas CI","CI",IF(H30="Insectos en placas CE","CE",IF(H30="Insectos adultos vivos CE","CE",IF(H30="Insectos adultos vivos CI","CI",IF(H30="Muestras cuarentena CI","CI",IF(H30="Muestras cuarentena CE","CE",IF(H30="Ácaros CI","CI",IF(H30="Ácaros CE","CE")))))))))))))))))))))</f>
        <v>CI</v>
      </c>
      <c r="J30" s="95" t="s">
        <v>327</v>
      </c>
      <c r="K30" s="90" t="s">
        <v>328</v>
      </c>
      <c r="L30" s="90" t="s">
        <v>329</v>
      </c>
      <c r="M30" s="66" t="s">
        <v>334</v>
      </c>
      <c r="N30" s="66" t="s">
        <v>334</v>
      </c>
      <c r="O30" s="66">
        <v>584158</v>
      </c>
      <c r="P30" s="66">
        <v>9615383</v>
      </c>
      <c r="Q30" s="66">
        <v>10</v>
      </c>
      <c r="R30" s="90" t="s">
        <v>254</v>
      </c>
      <c r="S30" s="68" t="s">
        <v>433</v>
      </c>
      <c r="T30" s="66" t="s">
        <v>434</v>
      </c>
      <c r="U30" s="94" t="s">
        <v>308</v>
      </c>
      <c r="V30" s="181">
        <v>44986</v>
      </c>
      <c r="W30" s="181">
        <v>44987</v>
      </c>
      <c r="X30" s="181">
        <v>44994</v>
      </c>
      <c r="Y30" s="181">
        <v>44994</v>
      </c>
      <c r="Z30" s="66" t="s">
        <v>435</v>
      </c>
      <c r="AA30" s="94" t="s">
        <v>237</v>
      </c>
      <c r="AB30" s="203" t="s">
        <v>237</v>
      </c>
      <c r="AC30" s="202">
        <v>0</v>
      </c>
      <c r="AD30" s="166" t="s">
        <v>89</v>
      </c>
      <c r="AE30" s="162">
        <f t="shared" si="3"/>
        <v>8</v>
      </c>
      <c r="AF30" s="163">
        <f t="shared" si="4"/>
        <v>6</v>
      </c>
      <c r="AG30" s="163">
        <f t="shared" si="5"/>
        <v>6</v>
      </c>
      <c r="AH30" s="164">
        <f t="shared" si="6"/>
        <v>4</v>
      </c>
      <c r="AI30" s="164">
        <f t="shared" si="7"/>
        <v>1</v>
      </c>
      <c r="AJ30" s="164">
        <f t="shared" si="8"/>
        <v>0</v>
      </c>
      <c r="AK30" s="164">
        <f t="shared" si="9"/>
        <v>0</v>
      </c>
      <c r="AL30" s="164">
        <f t="shared" si="10"/>
        <v>0</v>
      </c>
      <c r="AM30" s="164">
        <f t="shared" si="11"/>
        <v>0</v>
      </c>
      <c r="AN30" s="146">
        <f t="shared" si="12"/>
        <v>3</v>
      </c>
      <c r="AO30" s="146">
        <f t="shared" si="13"/>
        <v>0</v>
      </c>
      <c r="AP30" s="146">
        <f t="shared" si="14"/>
        <v>0</v>
      </c>
      <c r="AQ30" s="146">
        <f t="shared" si="15"/>
        <v>1</v>
      </c>
      <c r="AR30" s="146">
        <f t="shared" si="16"/>
        <v>0</v>
      </c>
      <c r="AS30" s="163">
        <f t="shared" si="17"/>
        <v>0</v>
      </c>
      <c r="AT30" s="165">
        <f t="shared" si="18"/>
        <v>0.875</v>
      </c>
      <c r="AU30" s="322" t="s">
        <v>402</v>
      </c>
      <c r="AV30" s="66" t="s">
        <v>315</v>
      </c>
      <c r="AW30" s="94" t="s">
        <v>312</v>
      </c>
      <c r="AX30" s="90" t="s">
        <v>317</v>
      </c>
      <c r="AY30" s="169" t="s">
        <v>174</v>
      </c>
      <c r="AZ30" s="170" t="s">
        <v>319</v>
      </c>
      <c r="BA30" s="94" t="s">
        <v>436</v>
      </c>
      <c r="BB30" s="94" t="s">
        <v>312</v>
      </c>
      <c r="BC30" s="94" t="s">
        <v>312</v>
      </c>
      <c r="BD30" s="94" t="s">
        <v>312</v>
      </c>
      <c r="BE30" s="68" t="s">
        <v>144</v>
      </c>
      <c r="BF30" s="69" t="s">
        <v>154</v>
      </c>
      <c r="BG30" s="69" t="s">
        <v>399</v>
      </c>
      <c r="BH30" s="172" t="s">
        <v>400</v>
      </c>
      <c r="BI30" s="98">
        <v>0</v>
      </c>
      <c r="BJ30" s="98">
        <v>0</v>
      </c>
      <c r="BK30" s="98" t="s">
        <v>320</v>
      </c>
      <c r="BL30" s="290" t="s">
        <v>460</v>
      </c>
    </row>
    <row r="31" spans="1:68" s="59" customFormat="1" ht="30" customHeight="1" x14ac:dyDescent="0.25">
      <c r="A31" s="139">
        <v>18</v>
      </c>
      <c r="B31" s="198">
        <v>44987</v>
      </c>
      <c r="C31" s="159">
        <f t="shared" si="0"/>
        <v>2023</v>
      </c>
      <c r="D31" s="159" t="str">
        <f t="shared" si="1"/>
        <v>marzo</v>
      </c>
      <c r="E31" s="98" t="s">
        <v>437</v>
      </c>
      <c r="F31" s="90" t="s">
        <v>214</v>
      </c>
      <c r="G31" s="314" t="s">
        <v>277</v>
      </c>
      <c r="H31" s="90" t="s">
        <v>41</v>
      </c>
      <c r="I31" s="266" t="str">
        <f t="shared" si="2"/>
        <v>CI</v>
      </c>
      <c r="J31" s="95" t="s">
        <v>327</v>
      </c>
      <c r="K31" s="90" t="s">
        <v>328</v>
      </c>
      <c r="L31" s="94" t="s">
        <v>329</v>
      </c>
      <c r="M31" s="94" t="s">
        <v>333</v>
      </c>
      <c r="N31" s="94" t="s">
        <v>333</v>
      </c>
      <c r="O31" s="66">
        <v>588562</v>
      </c>
      <c r="P31" s="66">
        <v>9613317</v>
      </c>
      <c r="Q31" s="66">
        <v>18</v>
      </c>
      <c r="R31" s="90" t="s">
        <v>254</v>
      </c>
      <c r="S31" s="68" t="s">
        <v>438</v>
      </c>
      <c r="T31" s="66" t="s">
        <v>439</v>
      </c>
      <c r="U31" s="94" t="s">
        <v>308</v>
      </c>
      <c r="V31" s="181">
        <v>44987</v>
      </c>
      <c r="W31" s="181">
        <v>44987</v>
      </c>
      <c r="X31" s="181">
        <v>44994</v>
      </c>
      <c r="Y31" s="181">
        <v>44994</v>
      </c>
      <c r="Z31" s="66" t="s">
        <v>440</v>
      </c>
      <c r="AA31" s="94" t="s">
        <v>237</v>
      </c>
      <c r="AB31" s="203" t="s">
        <v>237</v>
      </c>
      <c r="AC31" s="202">
        <v>0</v>
      </c>
      <c r="AD31" s="166" t="s">
        <v>88</v>
      </c>
      <c r="AE31" s="162">
        <f t="shared" si="3"/>
        <v>8</v>
      </c>
      <c r="AF31" s="163">
        <f t="shared" si="4"/>
        <v>6</v>
      </c>
      <c r="AG31" s="163">
        <f t="shared" si="5"/>
        <v>6</v>
      </c>
      <c r="AH31" s="164">
        <f t="shared" si="6"/>
        <v>4</v>
      </c>
      <c r="AI31" s="164">
        <f t="shared" si="7"/>
        <v>1</v>
      </c>
      <c r="AJ31" s="164">
        <f t="shared" si="8"/>
        <v>0</v>
      </c>
      <c r="AK31" s="164">
        <f t="shared" si="9"/>
        <v>0</v>
      </c>
      <c r="AL31" s="164">
        <f t="shared" si="10"/>
        <v>0</v>
      </c>
      <c r="AM31" s="164">
        <f t="shared" si="11"/>
        <v>0</v>
      </c>
      <c r="AN31" s="146">
        <f t="shared" si="12"/>
        <v>4</v>
      </c>
      <c r="AO31" s="146">
        <f t="shared" si="13"/>
        <v>0</v>
      </c>
      <c r="AP31" s="146">
        <f t="shared" si="14"/>
        <v>0</v>
      </c>
      <c r="AQ31" s="146">
        <f t="shared" si="15"/>
        <v>0</v>
      </c>
      <c r="AR31" s="146">
        <f t="shared" si="16"/>
        <v>1</v>
      </c>
      <c r="AS31" s="163">
        <f t="shared" si="17"/>
        <v>0</v>
      </c>
      <c r="AT31" s="165">
        <f t="shared" si="18"/>
        <v>1</v>
      </c>
      <c r="AU31" s="217" t="s">
        <v>274</v>
      </c>
      <c r="AV31" s="98" t="s">
        <v>314</v>
      </c>
      <c r="AW31" s="94" t="s">
        <v>312</v>
      </c>
      <c r="AX31" s="90" t="s">
        <v>441</v>
      </c>
      <c r="AY31" s="169" t="s">
        <v>175</v>
      </c>
      <c r="AZ31" s="170" t="s">
        <v>319</v>
      </c>
      <c r="BA31" s="94" t="s">
        <v>442</v>
      </c>
      <c r="BB31" s="94" t="s">
        <v>312</v>
      </c>
      <c r="BC31" s="94" t="s">
        <v>312</v>
      </c>
      <c r="BD31" s="94" t="s">
        <v>312</v>
      </c>
      <c r="BE31" s="68" t="s">
        <v>144</v>
      </c>
      <c r="BF31" s="69" t="s">
        <v>192</v>
      </c>
      <c r="BG31" s="69" t="s">
        <v>278</v>
      </c>
      <c r="BH31" s="172" t="s">
        <v>279</v>
      </c>
      <c r="BI31" s="98">
        <v>0</v>
      </c>
      <c r="BJ31" s="98">
        <v>0</v>
      </c>
      <c r="BK31" s="98" t="s">
        <v>320</v>
      </c>
      <c r="BL31" s="290" t="s">
        <v>461</v>
      </c>
    </row>
    <row r="32" spans="1:68" s="59" customFormat="1" ht="30" customHeight="1" x14ac:dyDescent="0.25">
      <c r="A32" s="139">
        <v>19</v>
      </c>
      <c r="B32" s="198">
        <v>44992</v>
      </c>
      <c r="C32" s="159">
        <f t="shared" si="0"/>
        <v>2023</v>
      </c>
      <c r="D32" s="159" t="str">
        <f t="shared" si="1"/>
        <v>marzo</v>
      </c>
      <c r="E32" s="98" t="s">
        <v>443</v>
      </c>
      <c r="F32" s="90" t="s">
        <v>214</v>
      </c>
      <c r="G32" s="314" t="s">
        <v>277</v>
      </c>
      <c r="H32" s="90" t="s">
        <v>41</v>
      </c>
      <c r="I32" s="266" t="str">
        <f t="shared" si="2"/>
        <v>CI</v>
      </c>
      <c r="J32" s="95" t="s">
        <v>327</v>
      </c>
      <c r="K32" s="90" t="s">
        <v>328</v>
      </c>
      <c r="L32" s="94" t="s">
        <v>331</v>
      </c>
      <c r="M32" s="94" t="s">
        <v>331</v>
      </c>
      <c r="N32" s="94" t="s">
        <v>331</v>
      </c>
      <c r="O32" s="66">
        <v>620576</v>
      </c>
      <c r="P32" s="66">
        <v>9616354</v>
      </c>
      <c r="Q32" s="66">
        <v>17</v>
      </c>
      <c r="R32" s="90" t="s">
        <v>254</v>
      </c>
      <c r="S32" s="68" t="s">
        <v>444</v>
      </c>
      <c r="T32" s="66" t="s">
        <v>445</v>
      </c>
      <c r="U32" s="94" t="s">
        <v>446</v>
      </c>
      <c r="V32" s="181">
        <v>44987</v>
      </c>
      <c r="W32" s="181">
        <v>44992</v>
      </c>
      <c r="X32" s="181">
        <v>44999</v>
      </c>
      <c r="Y32" s="181">
        <v>44999</v>
      </c>
      <c r="Z32" s="66" t="s">
        <v>447</v>
      </c>
      <c r="AA32" s="94" t="s">
        <v>237</v>
      </c>
      <c r="AB32" s="203" t="s">
        <v>237</v>
      </c>
      <c r="AC32" s="202">
        <v>0</v>
      </c>
      <c r="AD32" s="166" t="s">
        <v>88</v>
      </c>
      <c r="AE32" s="162">
        <f t="shared" si="3"/>
        <v>8</v>
      </c>
      <c r="AF32" s="163">
        <f t="shared" si="4"/>
        <v>6</v>
      </c>
      <c r="AG32" s="163">
        <f t="shared" si="5"/>
        <v>6</v>
      </c>
      <c r="AH32" s="164">
        <f t="shared" si="6"/>
        <v>4</v>
      </c>
      <c r="AI32" s="164">
        <f t="shared" si="7"/>
        <v>1</v>
      </c>
      <c r="AJ32" s="164">
        <f t="shared" si="8"/>
        <v>0</v>
      </c>
      <c r="AK32" s="164">
        <f t="shared" si="9"/>
        <v>0</v>
      </c>
      <c r="AL32" s="164">
        <f t="shared" si="10"/>
        <v>0</v>
      </c>
      <c r="AM32" s="164">
        <f t="shared" si="11"/>
        <v>0</v>
      </c>
      <c r="AN32" s="146">
        <f t="shared" si="12"/>
        <v>4</v>
      </c>
      <c r="AO32" s="146">
        <f t="shared" si="13"/>
        <v>0</v>
      </c>
      <c r="AP32" s="146">
        <f t="shared" si="14"/>
        <v>0</v>
      </c>
      <c r="AQ32" s="146">
        <f t="shared" si="15"/>
        <v>0</v>
      </c>
      <c r="AR32" s="146">
        <f t="shared" si="16"/>
        <v>1</v>
      </c>
      <c r="AS32" s="163">
        <f t="shared" si="17"/>
        <v>0</v>
      </c>
      <c r="AT32" s="165">
        <f t="shared" si="18"/>
        <v>1</v>
      </c>
      <c r="AU32" s="217" t="s">
        <v>274</v>
      </c>
      <c r="AV32" s="66" t="s">
        <v>316</v>
      </c>
      <c r="AW32" s="94" t="s">
        <v>395</v>
      </c>
      <c r="AX32" s="90" t="s">
        <v>312</v>
      </c>
      <c r="AY32" s="169" t="s">
        <v>175</v>
      </c>
      <c r="AZ32" s="170" t="s">
        <v>319</v>
      </c>
      <c r="BA32" s="94" t="s">
        <v>312</v>
      </c>
      <c r="BB32" s="94" t="s">
        <v>312</v>
      </c>
      <c r="BC32" s="94" t="s">
        <v>312</v>
      </c>
      <c r="BD32" s="94" t="s">
        <v>312</v>
      </c>
      <c r="BE32" s="91" t="s">
        <v>144</v>
      </c>
      <c r="BF32" s="69" t="s">
        <v>192</v>
      </c>
      <c r="BG32" s="69" t="s">
        <v>410</v>
      </c>
      <c r="BH32" s="172" t="s">
        <v>467</v>
      </c>
      <c r="BI32" s="98">
        <v>0</v>
      </c>
      <c r="BJ32" s="98">
        <v>0</v>
      </c>
      <c r="BK32" s="98" t="s">
        <v>320</v>
      </c>
      <c r="BL32" s="290" t="s">
        <v>468</v>
      </c>
    </row>
    <row r="33" spans="1:64" s="59" customFormat="1" ht="30" customHeight="1" x14ac:dyDescent="0.25">
      <c r="A33" s="139">
        <v>20</v>
      </c>
      <c r="B33" s="198">
        <v>44992</v>
      </c>
      <c r="C33" s="159">
        <f t="shared" si="0"/>
        <v>2023</v>
      </c>
      <c r="D33" s="159" t="str">
        <f t="shared" si="1"/>
        <v>marzo</v>
      </c>
      <c r="E33" s="98" t="s">
        <v>449</v>
      </c>
      <c r="F33" s="90" t="s">
        <v>214</v>
      </c>
      <c r="G33" s="314" t="s">
        <v>277</v>
      </c>
      <c r="H33" s="90" t="s">
        <v>41</v>
      </c>
      <c r="I33" s="266" t="str">
        <f t="shared" si="2"/>
        <v>CI</v>
      </c>
      <c r="J33" s="95" t="s">
        <v>327</v>
      </c>
      <c r="K33" s="90" t="s">
        <v>328</v>
      </c>
      <c r="L33" s="94" t="s">
        <v>330</v>
      </c>
      <c r="M33" s="94" t="s">
        <v>336</v>
      </c>
      <c r="N33" s="94" t="s">
        <v>336</v>
      </c>
      <c r="O33" s="94">
        <v>624490</v>
      </c>
      <c r="P33" s="94">
        <v>9639425</v>
      </c>
      <c r="Q33" s="94">
        <v>17</v>
      </c>
      <c r="R33" s="90" t="s">
        <v>254</v>
      </c>
      <c r="S33" s="68" t="s">
        <v>450</v>
      </c>
      <c r="T33" s="66" t="s">
        <v>453</v>
      </c>
      <c r="U33" s="94" t="s">
        <v>456</v>
      </c>
      <c r="V33" s="181">
        <v>44988</v>
      </c>
      <c r="W33" s="181">
        <v>44992</v>
      </c>
      <c r="X33" s="181">
        <v>44999</v>
      </c>
      <c r="Y33" s="181">
        <v>44999</v>
      </c>
      <c r="Z33" s="66" t="s">
        <v>457</v>
      </c>
      <c r="AA33" s="94" t="s">
        <v>237</v>
      </c>
      <c r="AB33" s="203" t="s">
        <v>237</v>
      </c>
      <c r="AC33" s="202">
        <v>0</v>
      </c>
      <c r="AD33" s="166" t="s">
        <v>88</v>
      </c>
      <c r="AE33" s="162">
        <f t="shared" si="3"/>
        <v>8</v>
      </c>
      <c r="AF33" s="163">
        <f t="shared" si="4"/>
        <v>6</v>
      </c>
      <c r="AG33" s="163">
        <f t="shared" si="5"/>
        <v>6</v>
      </c>
      <c r="AH33" s="164">
        <f t="shared" si="6"/>
        <v>4</v>
      </c>
      <c r="AI33" s="164">
        <f t="shared" si="7"/>
        <v>1</v>
      </c>
      <c r="AJ33" s="164">
        <f t="shared" si="8"/>
        <v>0</v>
      </c>
      <c r="AK33" s="164">
        <f t="shared" si="9"/>
        <v>0</v>
      </c>
      <c r="AL33" s="164">
        <f t="shared" si="10"/>
        <v>0</v>
      </c>
      <c r="AM33" s="164">
        <f t="shared" si="11"/>
        <v>0</v>
      </c>
      <c r="AN33" s="146">
        <f t="shared" si="12"/>
        <v>4</v>
      </c>
      <c r="AO33" s="146">
        <f t="shared" si="13"/>
        <v>0</v>
      </c>
      <c r="AP33" s="146">
        <f t="shared" si="14"/>
        <v>0</v>
      </c>
      <c r="AQ33" s="146">
        <f t="shared" si="15"/>
        <v>0</v>
      </c>
      <c r="AR33" s="146">
        <f t="shared" si="16"/>
        <v>1</v>
      </c>
      <c r="AS33" s="163">
        <f t="shared" si="17"/>
        <v>0</v>
      </c>
      <c r="AT33" s="165">
        <f t="shared" si="18"/>
        <v>1</v>
      </c>
      <c r="AU33" s="217" t="s">
        <v>274</v>
      </c>
      <c r="AV33" s="90" t="s">
        <v>316</v>
      </c>
      <c r="AW33" s="94" t="s">
        <v>395</v>
      </c>
      <c r="AX33" s="94" t="s">
        <v>312</v>
      </c>
      <c r="AY33" s="169" t="s">
        <v>172</v>
      </c>
      <c r="AZ33" s="170" t="s">
        <v>319</v>
      </c>
      <c r="BA33" s="94" t="s">
        <v>312</v>
      </c>
      <c r="BB33" s="94" t="s">
        <v>312</v>
      </c>
      <c r="BC33" s="94" t="s">
        <v>312</v>
      </c>
      <c r="BD33" s="94" t="s">
        <v>312</v>
      </c>
      <c r="BE33" s="68" t="s">
        <v>184</v>
      </c>
      <c r="BF33" s="69" t="s">
        <v>181</v>
      </c>
      <c r="BG33" s="91" t="s">
        <v>242</v>
      </c>
      <c r="BH33" s="172" t="s">
        <v>243</v>
      </c>
      <c r="BI33" s="98">
        <v>0</v>
      </c>
      <c r="BJ33" s="98">
        <v>0</v>
      </c>
      <c r="BK33" s="98" t="s">
        <v>320</v>
      </c>
      <c r="BL33" s="290" t="s">
        <v>469</v>
      </c>
    </row>
    <row r="34" spans="1:64" s="59" customFormat="1" ht="30" customHeight="1" x14ac:dyDescent="0.25">
      <c r="A34" s="139">
        <v>21</v>
      </c>
      <c r="B34" s="198">
        <v>44992</v>
      </c>
      <c r="C34" s="159">
        <f t="shared" si="0"/>
        <v>2023</v>
      </c>
      <c r="D34" s="159" t="str">
        <f t="shared" si="1"/>
        <v>marzo</v>
      </c>
      <c r="E34" s="98" t="s">
        <v>449</v>
      </c>
      <c r="F34" s="90" t="s">
        <v>214</v>
      </c>
      <c r="G34" s="314" t="s">
        <v>277</v>
      </c>
      <c r="H34" s="90" t="s">
        <v>41</v>
      </c>
      <c r="I34" s="266" t="str">
        <f t="shared" si="2"/>
        <v>CI</v>
      </c>
      <c r="J34" s="95" t="s">
        <v>327</v>
      </c>
      <c r="K34" s="90" t="s">
        <v>328</v>
      </c>
      <c r="L34" s="90" t="s">
        <v>330</v>
      </c>
      <c r="M34" s="98" t="s">
        <v>336</v>
      </c>
      <c r="N34" s="98" t="s">
        <v>336</v>
      </c>
      <c r="O34" s="98">
        <v>624125</v>
      </c>
      <c r="P34" s="98">
        <v>9639690</v>
      </c>
      <c r="Q34" s="98">
        <v>17</v>
      </c>
      <c r="R34" s="90" t="s">
        <v>254</v>
      </c>
      <c r="S34" s="68" t="s">
        <v>451</v>
      </c>
      <c r="T34" s="98" t="s">
        <v>454</v>
      </c>
      <c r="U34" s="94" t="s">
        <v>456</v>
      </c>
      <c r="V34" s="181">
        <v>44988</v>
      </c>
      <c r="W34" s="181">
        <v>44992</v>
      </c>
      <c r="X34" s="181">
        <v>44999</v>
      </c>
      <c r="Y34" s="181">
        <v>44999</v>
      </c>
      <c r="Z34" s="66" t="s">
        <v>458</v>
      </c>
      <c r="AA34" s="94" t="s">
        <v>237</v>
      </c>
      <c r="AB34" s="203" t="s">
        <v>237</v>
      </c>
      <c r="AC34" s="202">
        <v>0</v>
      </c>
      <c r="AD34" s="166" t="s">
        <v>88</v>
      </c>
      <c r="AE34" s="162">
        <f t="shared" si="3"/>
        <v>8</v>
      </c>
      <c r="AF34" s="163">
        <f t="shared" si="4"/>
        <v>6</v>
      </c>
      <c r="AG34" s="163">
        <f t="shared" si="5"/>
        <v>6</v>
      </c>
      <c r="AH34" s="164">
        <f t="shared" si="6"/>
        <v>4</v>
      </c>
      <c r="AI34" s="164">
        <f t="shared" si="7"/>
        <v>1</v>
      </c>
      <c r="AJ34" s="164">
        <f t="shared" si="8"/>
        <v>0</v>
      </c>
      <c r="AK34" s="164">
        <f t="shared" si="9"/>
        <v>0</v>
      </c>
      <c r="AL34" s="164">
        <f t="shared" si="10"/>
        <v>0</v>
      </c>
      <c r="AM34" s="164">
        <f t="shared" si="11"/>
        <v>0</v>
      </c>
      <c r="AN34" s="146">
        <f t="shared" si="12"/>
        <v>4</v>
      </c>
      <c r="AO34" s="146">
        <f t="shared" si="13"/>
        <v>0</v>
      </c>
      <c r="AP34" s="146">
        <f t="shared" si="14"/>
        <v>0</v>
      </c>
      <c r="AQ34" s="146">
        <f t="shared" si="15"/>
        <v>0</v>
      </c>
      <c r="AR34" s="146">
        <f t="shared" si="16"/>
        <v>1</v>
      </c>
      <c r="AS34" s="163">
        <f t="shared" si="17"/>
        <v>0</v>
      </c>
      <c r="AT34" s="165">
        <f t="shared" si="18"/>
        <v>1</v>
      </c>
      <c r="AU34" s="217" t="s">
        <v>274</v>
      </c>
      <c r="AV34" s="90" t="s">
        <v>316</v>
      </c>
      <c r="AW34" s="94" t="s">
        <v>395</v>
      </c>
      <c r="AX34" s="94" t="s">
        <v>312</v>
      </c>
      <c r="AY34" s="169" t="s">
        <v>172</v>
      </c>
      <c r="AZ34" s="170" t="s">
        <v>319</v>
      </c>
      <c r="BA34" s="94" t="s">
        <v>312</v>
      </c>
      <c r="BB34" s="218" t="s">
        <v>312</v>
      </c>
      <c r="BC34" s="218" t="s">
        <v>312</v>
      </c>
      <c r="BD34" s="94" t="s">
        <v>312</v>
      </c>
      <c r="BE34" s="68" t="s">
        <v>184</v>
      </c>
      <c r="BF34" s="69" t="s">
        <v>181</v>
      </c>
      <c r="BG34" s="91" t="s">
        <v>242</v>
      </c>
      <c r="BH34" s="172" t="s">
        <v>243</v>
      </c>
      <c r="BI34" s="98">
        <v>0</v>
      </c>
      <c r="BJ34" s="98">
        <v>0</v>
      </c>
      <c r="BK34" s="98" t="s">
        <v>320</v>
      </c>
      <c r="BL34" s="290" t="s">
        <v>470</v>
      </c>
    </row>
    <row r="35" spans="1:64" s="59" customFormat="1" ht="30" customHeight="1" x14ac:dyDescent="0.25">
      <c r="A35" s="139">
        <v>22</v>
      </c>
      <c r="B35" s="198">
        <v>44992</v>
      </c>
      <c r="C35" s="159">
        <f t="shared" si="0"/>
        <v>2023</v>
      </c>
      <c r="D35" s="159" t="str">
        <f t="shared" si="1"/>
        <v>marzo</v>
      </c>
      <c r="E35" s="98" t="s">
        <v>449</v>
      </c>
      <c r="F35" s="90" t="s">
        <v>214</v>
      </c>
      <c r="G35" s="314" t="s">
        <v>277</v>
      </c>
      <c r="H35" s="90" t="s">
        <v>41</v>
      </c>
      <c r="I35" s="266" t="str">
        <f t="shared" si="2"/>
        <v>CI</v>
      </c>
      <c r="J35" s="95" t="s">
        <v>327</v>
      </c>
      <c r="K35" s="90" t="s">
        <v>328</v>
      </c>
      <c r="L35" s="94" t="s">
        <v>330</v>
      </c>
      <c r="M35" s="94" t="s">
        <v>336</v>
      </c>
      <c r="N35" s="94" t="s">
        <v>336</v>
      </c>
      <c r="O35" s="94">
        <v>624032</v>
      </c>
      <c r="P35" s="94">
        <v>9639163</v>
      </c>
      <c r="Q35" s="94">
        <v>17</v>
      </c>
      <c r="R35" s="90" t="s">
        <v>254</v>
      </c>
      <c r="S35" s="68" t="s">
        <v>452</v>
      </c>
      <c r="T35" s="66" t="s">
        <v>455</v>
      </c>
      <c r="U35" s="94" t="s">
        <v>456</v>
      </c>
      <c r="V35" s="181">
        <v>44988</v>
      </c>
      <c r="W35" s="181">
        <v>44992</v>
      </c>
      <c r="X35" s="181">
        <v>44999</v>
      </c>
      <c r="Y35" s="181">
        <v>44999</v>
      </c>
      <c r="Z35" s="66" t="s">
        <v>459</v>
      </c>
      <c r="AA35" s="94" t="s">
        <v>237</v>
      </c>
      <c r="AB35" s="203" t="s">
        <v>237</v>
      </c>
      <c r="AC35" s="202">
        <v>0</v>
      </c>
      <c r="AD35" s="166" t="s">
        <v>88</v>
      </c>
      <c r="AE35" s="162">
        <f t="shared" si="3"/>
        <v>8</v>
      </c>
      <c r="AF35" s="163">
        <f t="shared" si="4"/>
        <v>6</v>
      </c>
      <c r="AG35" s="163">
        <f t="shared" si="5"/>
        <v>6</v>
      </c>
      <c r="AH35" s="164">
        <f t="shared" si="6"/>
        <v>4</v>
      </c>
      <c r="AI35" s="164">
        <f t="shared" si="7"/>
        <v>1</v>
      </c>
      <c r="AJ35" s="164">
        <f t="shared" si="8"/>
        <v>0</v>
      </c>
      <c r="AK35" s="164">
        <f t="shared" si="9"/>
        <v>0</v>
      </c>
      <c r="AL35" s="164">
        <f t="shared" si="10"/>
        <v>0</v>
      </c>
      <c r="AM35" s="164">
        <f t="shared" si="11"/>
        <v>0</v>
      </c>
      <c r="AN35" s="146">
        <f t="shared" si="12"/>
        <v>4</v>
      </c>
      <c r="AO35" s="146">
        <f t="shared" si="13"/>
        <v>0</v>
      </c>
      <c r="AP35" s="146">
        <f t="shared" si="14"/>
        <v>0</v>
      </c>
      <c r="AQ35" s="146">
        <f t="shared" si="15"/>
        <v>0</v>
      </c>
      <c r="AR35" s="146">
        <f t="shared" si="16"/>
        <v>1</v>
      </c>
      <c r="AS35" s="163">
        <f t="shared" si="17"/>
        <v>0</v>
      </c>
      <c r="AT35" s="165">
        <f t="shared" si="18"/>
        <v>1</v>
      </c>
      <c r="AU35" s="217" t="s">
        <v>274</v>
      </c>
      <c r="AV35" s="90" t="s">
        <v>316</v>
      </c>
      <c r="AW35" s="94" t="s">
        <v>395</v>
      </c>
      <c r="AX35" s="94" t="s">
        <v>312</v>
      </c>
      <c r="AY35" s="169" t="s">
        <v>172</v>
      </c>
      <c r="AZ35" s="170" t="s">
        <v>319</v>
      </c>
      <c r="BA35" s="94" t="s">
        <v>312</v>
      </c>
      <c r="BB35" s="94" t="s">
        <v>312</v>
      </c>
      <c r="BC35" s="94" t="s">
        <v>312</v>
      </c>
      <c r="BD35" s="94" t="s">
        <v>312</v>
      </c>
      <c r="BE35" s="68" t="s">
        <v>184</v>
      </c>
      <c r="BF35" s="69" t="s">
        <v>181</v>
      </c>
      <c r="BG35" s="91" t="s">
        <v>242</v>
      </c>
      <c r="BH35" s="172" t="s">
        <v>243</v>
      </c>
      <c r="BI35" s="98">
        <v>0</v>
      </c>
      <c r="BJ35" s="98">
        <v>0</v>
      </c>
      <c r="BK35" s="98" t="s">
        <v>320</v>
      </c>
      <c r="BL35" s="290" t="s">
        <v>471</v>
      </c>
    </row>
    <row r="36" spans="1:64" s="59" customFormat="1" ht="30" customHeight="1" x14ac:dyDescent="0.25">
      <c r="A36" s="139">
        <v>23</v>
      </c>
      <c r="B36" s="198">
        <v>44994</v>
      </c>
      <c r="C36" s="159">
        <f t="shared" si="0"/>
        <v>2023</v>
      </c>
      <c r="D36" s="159" t="str">
        <f t="shared" si="1"/>
        <v>marzo</v>
      </c>
      <c r="E36" s="98" t="s">
        <v>462</v>
      </c>
      <c r="F36" s="90" t="s">
        <v>214</v>
      </c>
      <c r="G36" s="314" t="s">
        <v>277</v>
      </c>
      <c r="H36" s="90" t="s">
        <v>41</v>
      </c>
      <c r="I36" s="266" t="str">
        <f t="shared" si="2"/>
        <v>CI</v>
      </c>
      <c r="J36" s="95" t="s">
        <v>327</v>
      </c>
      <c r="K36" s="90" t="s">
        <v>328</v>
      </c>
      <c r="L36" s="94" t="s">
        <v>329</v>
      </c>
      <c r="M36" s="94" t="s">
        <v>334</v>
      </c>
      <c r="N36" s="94" t="s">
        <v>334</v>
      </c>
      <c r="O36" s="94">
        <v>584158</v>
      </c>
      <c r="P36" s="94">
        <v>9615383</v>
      </c>
      <c r="Q36" s="94">
        <v>10</v>
      </c>
      <c r="R36" s="90" t="s">
        <v>254</v>
      </c>
      <c r="S36" s="68" t="s">
        <v>463</v>
      </c>
      <c r="T36" s="98" t="s">
        <v>464</v>
      </c>
      <c r="U36" s="94" t="s">
        <v>308</v>
      </c>
      <c r="V36" s="181">
        <v>44991</v>
      </c>
      <c r="W36" s="181">
        <v>44995</v>
      </c>
      <c r="X36" s="181">
        <v>45002</v>
      </c>
      <c r="Y36" s="181">
        <v>45002</v>
      </c>
      <c r="Z36" s="66" t="s">
        <v>465</v>
      </c>
      <c r="AA36" s="94" t="s">
        <v>237</v>
      </c>
      <c r="AB36" s="203" t="s">
        <v>237</v>
      </c>
      <c r="AC36" s="202">
        <v>0</v>
      </c>
      <c r="AD36" s="166" t="s">
        <v>88</v>
      </c>
      <c r="AE36" s="162">
        <f t="shared" si="3"/>
        <v>8</v>
      </c>
      <c r="AF36" s="163">
        <f t="shared" si="4"/>
        <v>6</v>
      </c>
      <c r="AG36" s="163">
        <f t="shared" si="5"/>
        <v>7</v>
      </c>
      <c r="AH36" s="164">
        <f t="shared" si="6"/>
        <v>4</v>
      </c>
      <c r="AI36" s="164">
        <f t="shared" si="7"/>
        <v>1</v>
      </c>
      <c r="AJ36" s="164">
        <f t="shared" si="8"/>
        <v>0</v>
      </c>
      <c r="AK36" s="164">
        <f t="shared" si="9"/>
        <v>0</v>
      </c>
      <c r="AL36" s="164">
        <f t="shared" si="10"/>
        <v>0</v>
      </c>
      <c r="AM36" s="164">
        <f t="shared" si="11"/>
        <v>0</v>
      </c>
      <c r="AN36" s="146">
        <f t="shared" si="12"/>
        <v>4</v>
      </c>
      <c r="AO36" s="146">
        <f t="shared" si="13"/>
        <v>0</v>
      </c>
      <c r="AP36" s="146">
        <f t="shared" si="14"/>
        <v>0</v>
      </c>
      <c r="AQ36" s="146">
        <f t="shared" si="15"/>
        <v>0</v>
      </c>
      <c r="AR36" s="146">
        <f t="shared" si="16"/>
        <v>1</v>
      </c>
      <c r="AS36" s="163">
        <f t="shared" si="17"/>
        <v>0</v>
      </c>
      <c r="AT36" s="165">
        <f t="shared" si="18"/>
        <v>1</v>
      </c>
      <c r="AU36" s="217" t="s">
        <v>274</v>
      </c>
      <c r="AV36" s="90" t="s">
        <v>315</v>
      </c>
      <c r="AW36" s="94" t="s">
        <v>312</v>
      </c>
      <c r="AX36" s="94" t="s">
        <v>317</v>
      </c>
      <c r="AY36" s="169" t="s">
        <v>172</v>
      </c>
      <c r="AZ36" s="170" t="s">
        <v>319</v>
      </c>
      <c r="BA36" s="94" t="s">
        <v>466</v>
      </c>
      <c r="BB36" s="218" t="s">
        <v>312</v>
      </c>
      <c r="BC36" s="218" t="s">
        <v>312</v>
      </c>
      <c r="BD36" s="94" t="s">
        <v>312</v>
      </c>
      <c r="BE36" s="68" t="s">
        <v>184</v>
      </c>
      <c r="BF36" s="69" t="s">
        <v>181</v>
      </c>
      <c r="BG36" s="91" t="s">
        <v>242</v>
      </c>
      <c r="BH36" s="172" t="s">
        <v>243</v>
      </c>
      <c r="BI36" s="98">
        <v>0</v>
      </c>
      <c r="BJ36" s="98">
        <v>0</v>
      </c>
      <c r="BK36" s="98" t="s">
        <v>320</v>
      </c>
      <c r="BL36" s="290" t="s">
        <v>539</v>
      </c>
    </row>
    <row r="37" spans="1:64" s="59" customFormat="1" ht="30" customHeight="1" x14ac:dyDescent="0.25">
      <c r="A37" s="139">
        <v>24</v>
      </c>
      <c r="B37" s="198">
        <v>45000</v>
      </c>
      <c r="C37" s="159">
        <f t="shared" si="0"/>
        <v>2023</v>
      </c>
      <c r="D37" s="159" t="str">
        <f t="shared" si="1"/>
        <v>marzo</v>
      </c>
      <c r="E37" s="98" t="s">
        <v>472</v>
      </c>
      <c r="F37" s="90" t="s">
        <v>214</v>
      </c>
      <c r="G37" s="314" t="s">
        <v>277</v>
      </c>
      <c r="H37" s="90" t="s">
        <v>41</v>
      </c>
      <c r="I37" s="266" t="str">
        <f t="shared" si="2"/>
        <v>CI</v>
      </c>
      <c r="J37" s="95" t="s">
        <v>327</v>
      </c>
      <c r="K37" s="90" t="s">
        <v>328</v>
      </c>
      <c r="L37" s="94" t="s">
        <v>390</v>
      </c>
      <c r="M37" s="94" t="s">
        <v>473</v>
      </c>
      <c r="N37" s="94" t="s">
        <v>473</v>
      </c>
      <c r="O37" s="94">
        <v>635006</v>
      </c>
      <c r="P37" s="94">
        <v>9632179</v>
      </c>
      <c r="Q37" s="94">
        <v>12</v>
      </c>
      <c r="R37" s="90" t="s">
        <v>254</v>
      </c>
      <c r="S37" s="68" t="s">
        <v>474</v>
      </c>
      <c r="T37" s="98" t="s">
        <v>475</v>
      </c>
      <c r="U37" s="94" t="s">
        <v>476</v>
      </c>
      <c r="V37" s="181">
        <v>44993</v>
      </c>
      <c r="W37" s="181">
        <v>45000</v>
      </c>
      <c r="X37" s="181">
        <v>45007</v>
      </c>
      <c r="Y37" s="181">
        <v>45007</v>
      </c>
      <c r="Z37" s="66" t="s">
        <v>477</v>
      </c>
      <c r="AA37" s="94" t="s">
        <v>237</v>
      </c>
      <c r="AB37" s="203" t="s">
        <v>237</v>
      </c>
      <c r="AC37" s="202">
        <v>0</v>
      </c>
      <c r="AD37" s="166" t="s">
        <v>88</v>
      </c>
      <c r="AE37" s="162">
        <f t="shared" si="3"/>
        <v>8</v>
      </c>
      <c r="AF37" s="163">
        <f t="shared" si="4"/>
        <v>6</v>
      </c>
      <c r="AG37" s="163">
        <f t="shared" si="5"/>
        <v>6</v>
      </c>
      <c r="AH37" s="164">
        <f t="shared" si="6"/>
        <v>4</v>
      </c>
      <c r="AI37" s="164">
        <f t="shared" si="7"/>
        <v>1</v>
      </c>
      <c r="AJ37" s="164">
        <f t="shared" si="8"/>
        <v>0</v>
      </c>
      <c r="AK37" s="164">
        <f t="shared" si="9"/>
        <v>0</v>
      </c>
      <c r="AL37" s="164">
        <f t="shared" si="10"/>
        <v>0</v>
      </c>
      <c r="AM37" s="164">
        <f t="shared" si="11"/>
        <v>0</v>
      </c>
      <c r="AN37" s="146">
        <f t="shared" si="12"/>
        <v>4</v>
      </c>
      <c r="AO37" s="146">
        <f t="shared" si="13"/>
        <v>0</v>
      </c>
      <c r="AP37" s="146">
        <f t="shared" si="14"/>
        <v>0</v>
      </c>
      <c r="AQ37" s="146">
        <f t="shared" si="15"/>
        <v>0</v>
      </c>
      <c r="AR37" s="146">
        <f t="shared" si="16"/>
        <v>1</v>
      </c>
      <c r="AS37" s="163">
        <f t="shared" si="17"/>
        <v>0</v>
      </c>
      <c r="AT37" s="165">
        <f t="shared" si="18"/>
        <v>1</v>
      </c>
      <c r="AU37" s="217" t="s">
        <v>274</v>
      </c>
      <c r="AV37" s="90" t="s">
        <v>316</v>
      </c>
      <c r="AW37" s="94" t="s">
        <v>395</v>
      </c>
      <c r="AX37" s="94" t="s">
        <v>312</v>
      </c>
      <c r="AY37" s="169" t="s">
        <v>175</v>
      </c>
      <c r="AZ37" s="170" t="s">
        <v>319</v>
      </c>
      <c r="BA37" s="94" t="s">
        <v>312</v>
      </c>
      <c r="BB37" s="218" t="s">
        <v>312</v>
      </c>
      <c r="BC37" s="218" t="s">
        <v>312</v>
      </c>
      <c r="BD37" s="94" t="s">
        <v>312</v>
      </c>
      <c r="BE37" s="91" t="s">
        <v>144</v>
      </c>
      <c r="BF37" s="69" t="s">
        <v>192</v>
      </c>
      <c r="BG37" s="69" t="s">
        <v>410</v>
      </c>
      <c r="BH37" s="172" t="s">
        <v>540</v>
      </c>
      <c r="BI37" s="98">
        <v>0</v>
      </c>
      <c r="BJ37" s="98">
        <v>0</v>
      </c>
      <c r="BK37" s="98" t="s">
        <v>320</v>
      </c>
      <c r="BL37" s="290" t="s">
        <v>541</v>
      </c>
    </row>
    <row r="38" spans="1:64" s="59" customFormat="1" ht="30" customHeight="1" x14ac:dyDescent="0.25">
      <c r="A38" s="139">
        <v>25</v>
      </c>
      <c r="B38" s="198">
        <v>45000</v>
      </c>
      <c r="C38" s="159">
        <f t="shared" si="0"/>
        <v>2023</v>
      </c>
      <c r="D38" s="159" t="str">
        <f t="shared" si="1"/>
        <v>marzo</v>
      </c>
      <c r="E38" s="98" t="s">
        <v>478</v>
      </c>
      <c r="F38" s="90" t="s">
        <v>214</v>
      </c>
      <c r="G38" s="314" t="s">
        <v>277</v>
      </c>
      <c r="H38" s="90" t="s">
        <v>41</v>
      </c>
      <c r="I38" s="266" t="str">
        <f t="shared" si="2"/>
        <v>CI</v>
      </c>
      <c r="J38" s="95" t="s">
        <v>327</v>
      </c>
      <c r="K38" s="90" t="s">
        <v>328</v>
      </c>
      <c r="L38" s="94" t="s">
        <v>332</v>
      </c>
      <c r="M38" s="94" t="s">
        <v>479</v>
      </c>
      <c r="N38" s="94" t="s">
        <v>479</v>
      </c>
      <c r="O38" s="94">
        <v>597255</v>
      </c>
      <c r="P38" s="94">
        <v>9593462</v>
      </c>
      <c r="Q38" s="94">
        <v>18</v>
      </c>
      <c r="R38" s="90" t="s">
        <v>254</v>
      </c>
      <c r="S38" s="68" t="s">
        <v>480</v>
      </c>
      <c r="T38" s="98" t="s">
        <v>481</v>
      </c>
      <c r="U38" s="94" t="s">
        <v>311</v>
      </c>
      <c r="V38" s="181">
        <v>44993</v>
      </c>
      <c r="W38" s="181">
        <v>45000</v>
      </c>
      <c r="X38" s="181">
        <v>45007</v>
      </c>
      <c r="Y38" s="181">
        <v>45007</v>
      </c>
      <c r="Z38" s="66" t="s">
        <v>482</v>
      </c>
      <c r="AA38" s="94" t="s">
        <v>237</v>
      </c>
      <c r="AB38" s="203" t="s">
        <v>237</v>
      </c>
      <c r="AC38" s="202">
        <v>0</v>
      </c>
      <c r="AD38" s="166" t="s">
        <v>88</v>
      </c>
      <c r="AE38" s="162">
        <f t="shared" si="3"/>
        <v>8</v>
      </c>
      <c r="AF38" s="163">
        <f t="shared" si="4"/>
        <v>6</v>
      </c>
      <c r="AG38" s="163">
        <f t="shared" si="5"/>
        <v>6</v>
      </c>
      <c r="AH38" s="164">
        <f t="shared" si="6"/>
        <v>4</v>
      </c>
      <c r="AI38" s="164">
        <f t="shared" si="7"/>
        <v>1</v>
      </c>
      <c r="AJ38" s="164">
        <f t="shared" si="8"/>
        <v>0</v>
      </c>
      <c r="AK38" s="164">
        <f t="shared" si="9"/>
        <v>0</v>
      </c>
      <c r="AL38" s="164">
        <f t="shared" si="10"/>
        <v>0</v>
      </c>
      <c r="AM38" s="164">
        <f t="shared" si="11"/>
        <v>0</v>
      </c>
      <c r="AN38" s="146">
        <f t="shared" si="12"/>
        <v>4</v>
      </c>
      <c r="AO38" s="146">
        <f t="shared" si="13"/>
        <v>0</v>
      </c>
      <c r="AP38" s="146">
        <f t="shared" si="14"/>
        <v>0</v>
      </c>
      <c r="AQ38" s="146">
        <f t="shared" si="15"/>
        <v>0</v>
      </c>
      <c r="AR38" s="146">
        <f t="shared" si="16"/>
        <v>1</v>
      </c>
      <c r="AS38" s="163">
        <f t="shared" si="17"/>
        <v>0</v>
      </c>
      <c r="AT38" s="165">
        <f t="shared" si="18"/>
        <v>1</v>
      </c>
      <c r="AU38" s="217" t="s">
        <v>274</v>
      </c>
      <c r="AV38" s="90" t="s">
        <v>483</v>
      </c>
      <c r="AW38" s="94" t="s">
        <v>484</v>
      </c>
      <c r="AX38" s="94" t="s">
        <v>312</v>
      </c>
      <c r="AY38" s="169" t="s">
        <v>173</v>
      </c>
      <c r="AZ38" s="170" t="s">
        <v>319</v>
      </c>
      <c r="BA38" s="94" t="s">
        <v>312</v>
      </c>
      <c r="BB38" s="218" t="s">
        <v>312</v>
      </c>
      <c r="BC38" s="218" t="s">
        <v>312</v>
      </c>
      <c r="BD38" s="94" t="s">
        <v>312</v>
      </c>
      <c r="BE38" s="91" t="s">
        <v>144</v>
      </c>
      <c r="BF38" s="91" t="s">
        <v>153</v>
      </c>
      <c r="BG38" s="91" t="s">
        <v>542</v>
      </c>
      <c r="BH38" s="91" t="s">
        <v>543</v>
      </c>
      <c r="BI38" s="98">
        <v>0</v>
      </c>
      <c r="BJ38" s="98">
        <v>0</v>
      </c>
      <c r="BK38" s="98" t="s">
        <v>320</v>
      </c>
      <c r="BL38" s="290" t="s">
        <v>544</v>
      </c>
    </row>
    <row r="39" spans="1:64" s="59" customFormat="1" ht="30" customHeight="1" x14ac:dyDescent="0.25">
      <c r="A39" s="139">
        <v>26</v>
      </c>
      <c r="B39" s="198">
        <v>45000</v>
      </c>
      <c r="C39" s="159">
        <f t="shared" si="0"/>
        <v>2023</v>
      </c>
      <c r="D39" s="159" t="str">
        <f t="shared" si="1"/>
        <v>marzo</v>
      </c>
      <c r="E39" s="98" t="s">
        <v>485</v>
      </c>
      <c r="F39" s="90" t="s">
        <v>214</v>
      </c>
      <c r="G39" s="314" t="s">
        <v>277</v>
      </c>
      <c r="H39" s="90" t="s">
        <v>41</v>
      </c>
      <c r="I39" s="266" t="str">
        <f t="shared" si="2"/>
        <v>CI</v>
      </c>
      <c r="J39" s="95" t="s">
        <v>327</v>
      </c>
      <c r="K39" s="90" t="s">
        <v>328</v>
      </c>
      <c r="L39" s="94" t="s">
        <v>390</v>
      </c>
      <c r="M39" s="94" t="s">
        <v>486</v>
      </c>
      <c r="N39" s="94" t="s">
        <v>486</v>
      </c>
      <c r="O39" s="94">
        <v>626562</v>
      </c>
      <c r="P39" s="94">
        <v>9633336</v>
      </c>
      <c r="Q39" s="94">
        <v>17</v>
      </c>
      <c r="R39" s="90" t="s">
        <v>254</v>
      </c>
      <c r="S39" s="68" t="s">
        <v>487</v>
      </c>
      <c r="T39" s="98" t="s">
        <v>488</v>
      </c>
      <c r="U39" s="94" t="s">
        <v>489</v>
      </c>
      <c r="V39" s="181">
        <v>44993</v>
      </c>
      <c r="W39" s="181">
        <v>45000</v>
      </c>
      <c r="X39" s="181">
        <v>45007</v>
      </c>
      <c r="Y39" s="181">
        <v>45007</v>
      </c>
      <c r="Z39" s="66" t="s">
        <v>490</v>
      </c>
      <c r="AA39" s="94" t="s">
        <v>237</v>
      </c>
      <c r="AB39" s="203" t="s">
        <v>237</v>
      </c>
      <c r="AC39" s="202">
        <v>0</v>
      </c>
      <c r="AD39" s="166" t="s">
        <v>88</v>
      </c>
      <c r="AE39" s="162">
        <f t="shared" si="3"/>
        <v>8</v>
      </c>
      <c r="AF39" s="163">
        <f t="shared" si="4"/>
        <v>6</v>
      </c>
      <c r="AG39" s="163">
        <f t="shared" si="5"/>
        <v>6</v>
      </c>
      <c r="AH39" s="164">
        <f t="shared" si="6"/>
        <v>4</v>
      </c>
      <c r="AI39" s="164">
        <f t="shared" si="7"/>
        <v>1</v>
      </c>
      <c r="AJ39" s="164">
        <f t="shared" si="8"/>
        <v>0</v>
      </c>
      <c r="AK39" s="164">
        <f t="shared" si="9"/>
        <v>0</v>
      </c>
      <c r="AL39" s="164">
        <f t="shared" si="10"/>
        <v>0</v>
      </c>
      <c r="AM39" s="164">
        <f t="shared" si="11"/>
        <v>0</v>
      </c>
      <c r="AN39" s="146">
        <f t="shared" si="12"/>
        <v>4</v>
      </c>
      <c r="AO39" s="146">
        <f t="shared" si="13"/>
        <v>0</v>
      </c>
      <c r="AP39" s="146">
        <f t="shared" si="14"/>
        <v>0</v>
      </c>
      <c r="AQ39" s="146">
        <f t="shared" si="15"/>
        <v>0</v>
      </c>
      <c r="AR39" s="146">
        <f t="shared" si="16"/>
        <v>1</v>
      </c>
      <c r="AS39" s="163">
        <f t="shared" si="17"/>
        <v>0</v>
      </c>
      <c r="AT39" s="165">
        <f t="shared" si="18"/>
        <v>1</v>
      </c>
      <c r="AU39" s="217" t="s">
        <v>274</v>
      </c>
      <c r="AV39" s="90" t="s">
        <v>316</v>
      </c>
      <c r="AW39" s="94" t="s">
        <v>395</v>
      </c>
      <c r="AX39" s="94" t="s">
        <v>312</v>
      </c>
      <c r="AY39" s="169" t="s">
        <v>175</v>
      </c>
      <c r="AZ39" s="170" t="s">
        <v>319</v>
      </c>
      <c r="BA39" s="94" t="s">
        <v>312</v>
      </c>
      <c r="BB39" s="218" t="s">
        <v>312</v>
      </c>
      <c r="BC39" s="218" t="s">
        <v>312</v>
      </c>
      <c r="BD39" s="94" t="s">
        <v>312</v>
      </c>
      <c r="BE39" s="68" t="s">
        <v>144</v>
      </c>
      <c r="BF39" s="69" t="s">
        <v>192</v>
      </c>
      <c r="BG39" s="69" t="s">
        <v>410</v>
      </c>
      <c r="BH39" s="323" t="s">
        <v>545</v>
      </c>
      <c r="BI39" s="98">
        <v>0</v>
      </c>
      <c r="BJ39" s="98">
        <v>0</v>
      </c>
      <c r="BK39" s="98" t="s">
        <v>320</v>
      </c>
      <c r="BL39" s="290" t="s">
        <v>546</v>
      </c>
    </row>
    <row r="40" spans="1:64" s="59" customFormat="1" ht="30" customHeight="1" x14ac:dyDescent="0.25">
      <c r="A40" s="139">
        <v>27</v>
      </c>
      <c r="B40" s="198">
        <v>45000</v>
      </c>
      <c r="C40" s="159">
        <f t="shared" si="0"/>
        <v>2023</v>
      </c>
      <c r="D40" s="159" t="str">
        <f t="shared" si="1"/>
        <v>marzo</v>
      </c>
      <c r="E40" s="98" t="s">
        <v>491</v>
      </c>
      <c r="F40" s="90" t="s">
        <v>214</v>
      </c>
      <c r="G40" s="314" t="s">
        <v>277</v>
      </c>
      <c r="H40" s="90" t="s">
        <v>41</v>
      </c>
      <c r="I40" s="266" t="str">
        <f t="shared" si="2"/>
        <v>CI</v>
      </c>
      <c r="J40" s="95" t="s">
        <v>327</v>
      </c>
      <c r="K40" s="90" t="s">
        <v>328</v>
      </c>
      <c r="L40" s="90" t="s">
        <v>330</v>
      </c>
      <c r="M40" s="66" t="s">
        <v>336</v>
      </c>
      <c r="N40" s="66" t="s">
        <v>336</v>
      </c>
      <c r="O40" s="66">
        <v>625914</v>
      </c>
      <c r="P40" s="66">
        <v>9634931</v>
      </c>
      <c r="Q40" s="66">
        <v>7</v>
      </c>
      <c r="R40" s="90" t="s">
        <v>254</v>
      </c>
      <c r="S40" s="68" t="s">
        <v>492</v>
      </c>
      <c r="T40" s="92" t="s">
        <v>493</v>
      </c>
      <c r="U40" s="94" t="s">
        <v>494</v>
      </c>
      <c r="V40" s="181">
        <v>44994</v>
      </c>
      <c r="W40" s="181">
        <v>45000</v>
      </c>
      <c r="X40" s="181">
        <v>45007</v>
      </c>
      <c r="Y40" s="181">
        <v>45007</v>
      </c>
      <c r="Z40" s="66" t="s">
        <v>495</v>
      </c>
      <c r="AA40" s="94" t="s">
        <v>237</v>
      </c>
      <c r="AB40" s="203" t="s">
        <v>237</v>
      </c>
      <c r="AC40" s="202">
        <v>0</v>
      </c>
      <c r="AD40" s="166" t="s">
        <v>88</v>
      </c>
      <c r="AE40" s="162">
        <f t="shared" si="3"/>
        <v>8</v>
      </c>
      <c r="AF40" s="163">
        <f t="shared" si="4"/>
        <v>6</v>
      </c>
      <c r="AG40" s="163">
        <f t="shared" si="5"/>
        <v>6</v>
      </c>
      <c r="AH40" s="164">
        <f t="shared" si="6"/>
        <v>4</v>
      </c>
      <c r="AI40" s="164">
        <f t="shared" si="7"/>
        <v>1</v>
      </c>
      <c r="AJ40" s="164">
        <f t="shared" si="8"/>
        <v>0</v>
      </c>
      <c r="AK40" s="164">
        <f t="shared" si="9"/>
        <v>0</v>
      </c>
      <c r="AL40" s="164">
        <f t="shared" si="10"/>
        <v>0</v>
      </c>
      <c r="AM40" s="164">
        <f t="shared" si="11"/>
        <v>0</v>
      </c>
      <c r="AN40" s="146">
        <f t="shared" si="12"/>
        <v>4</v>
      </c>
      <c r="AO40" s="146">
        <f t="shared" si="13"/>
        <v>0</v>
      </c>
      <c r="AP40" s="146">
        <f t="shared" si="14"/>
        <v>0</v>
      </c>
      <c r="AQ40" s="146">
        <f t="shared" si="15"/>
        <v>0</v>
      </c>
      <c r="AR40" s="146">
        <f t="shared" si="16"/>
        <v>1</v>
      </c>
      <c r="AS40" s="163">
        <f t="shared" si="17"/>
        <v>0</v>
      </c>
      <c r="AT40" s="165">
        <f t="shared" si="18"/>
        <v>1</v>
      </c>
      <c r="AU40" s="217" t="s">
        <v>274</v>
      </c>
      <c r="AV40" s="90" t="s">
        <v>316</v>
      </c>
      <c r="AW40" s="94" t="s">
        <v>395</v>
      </c>
      <c r="AX40" s="94" t="s">
        <v>312</v>
      </c>
      <c r="AY40" s="169" t="s">
        <v>172</v>
      </c>
      <c r="AZ40" s="170" t="s">
        <v>319</v>
      </c>
      <c r="BA40" s="94" t="s">
        <v>312</v>
      </c>
      <c r="BB40" s="218" t="s">
        <v>312</v>
      </c>
      <c r="BC40" s="218" t="s">
        <v>312</v>
      </c>
      <c r="BD40" s="94" t="s">
        <v>312</v>
      </c>
      <c r="BE40" s="68" t="s">
        <v>184</v>
      </c>
      <c r="BF40" s="69" t="s">
        <v>181</v>
      </c>
      <c r="BG40" s="91" t="s">
        <v>242</v>
      </c>
      <c r="BH40" s="172" t="s">
        <v>243</v>
      </c>
      <c r="BI40" s="98">
        <v>0</v>
      </c>
      <c r="BJ40" s="98">
        <v>0</v>
      </c>
      <c r="BK40" s="98" t="s">
        <v>320</v>
      </c>
      <c r="BL40" s="290" t="s">
        <v>547</v>
      </c>
    </row>
    <row r="41" spans="1:64" s="59" customFormat="1" ht="30" customHeight="1" x14ac:dyDescent="0.25">
      <c r="A41" s="139">
        <v>28</v>
      </c>
      <c r="B41" s="198">
        <v>45000</v>
      </c>
      <c r="C41" s="159">
        <f t="shared" si="0"/>
        <v>2023</v>
      </c>
      <c r="D41" s="159" t="str">
        <f t="shared" si="1"/>
        <v>marzo</v>
      </c>
      <c r="E41" s="98" t="s">
        <v>496</v>
      </c>
      <c r="F41" s="90" t="s">
        <v>214</v>
      </c>
      <c r="G41" s="314" t="s">
        <v>277</v>
      </c>
      <c r="H41" s="90" t="s">
        <v>41</v>
      </c>
      <c r="I41" s="266" t="str">
        <f t="shared" si="2"/>
        <v>CI</v>
      </c>
      <c r="J41" s="95" t="s">
        <v>327</v>
      </c>
      <c r="K41" s="90" t="s">
        <v>328</v>
      </c>
      <c r="L41" s="94" t="s">
        <v>330</v>
      </c>
      <c r="M41" s="94" t="s">
        <v>497</v>
      </c>
      <c r="N41" s="94" t="s">
        <v>497</v>
      </c>
      <c r="O41" s="94">
        <v>631521</v>
      </c>
      <c r="P41" s="94">
        <v>9636808</v>
      </c>
      <c r="Q41" s="94">
        <v>15</v>
      </c>
      <c r="R41" s="90" t="s">
        <v>254</v>
      </c>
      <c r="S41" s="68" t="s">
        <v>498</v>
      </c>
      <c r="T41" s="91" t="s">
        <v>499</v>
      </c>
      <c r="U41" s="94" t="s">
        <v>500</v>
      </c>
      <c r="V41" s="181">
        <v>44994</v>
      </c>
      <c r="W41" s="181">
        <v>45000</v>
      </c>
      <c r="X41" s="181">
        <v>45007</v>
      </c>
      <c r="Y41" s="181">
        <v>45007</v>
      </c>
      <c r="Z41" s="66" t="s">
        <v>501</v>
      </c>
      <c r="AA41" s="94" t="s">
        <v>237</v>
      </c>
      <c r="AB41" s="203" t="s">
        <v>237</v>
      </c>
      <c r="AC41" s="202">
        <v>0</v>
      </c>
      <c r="AD41" s="166" t="s">
        <v>88</v>
      </c>
      <c r="AE41" s="162">
        <f t="shared" si="3"/>
        <v>8</v>
      </c>
      <c r="AF41" s="163">
        <f t="shared" si="4"/>
        <v>6</v>
      </c>
      <c r="AG41" s="163">
        <f t="shared" si="5"/>
        <v>6</v>
      </c>
      <c r="AH41" s="164">
        <f t="shared" si="6"/>
        <v>4</v>
      </c>
      <c r="AI41" s="164">
        <f t="shared" si="7"/>
        <v>1</v>
      </c>
      <c r="AJ41" s="164">
        <f t="shared" si="8"/>
        <v>0</v>
      </c>
      <c r="AK41" s="164">
        <f t="shared" si="9"/>
        <v>0</v>
      </c>
      <c r="AL41" s="164">
        <f t="shared" si="10"/>
        <v>0</v>
      </c>
      <c r="AM41" s="164">
        <f t="shared" si="11"/>
        <v>0</v>
      </c>
      <c r="AN41" s="146">
        <f t="shared" si="12"/>
        <v>4</v>
      </c>
      <c r="AO41" s="146">
        <f t="shared" si="13"/>
        <v>0</v>
      </c>
      <c r="AP41" s="146">
        <f t="shared" si="14"/>
        <v>0</v>
      </c>
      <c r="AQ41" s="146">
        <f t="shared" si="15"/>
        <v>0</v>
      </c>
      <c r="AR41" s="146">
        <f t="shared" si="16"/>
        <v>1</v>
      </c>
      <c r="AS41" s="163">
        <f t="shared" si="17"/>
        <v>0</v>
      </c>
      <c r="AT41" s="165">
        <f t="shared" si="18"/>
        <v>1</v>
      </c>
      <c r="AU41" s="217" t="s">
        <v>274</v>
      </c>
      <c r="AV41" s="90" t="s">
        <v>316</v>
      </c>
      <c r="AW41" s="94" t="s">
        <v>312</v>
      </c>
      <c r="AX41" s="94" t="s">
        <v>312</v>
      </c>
      <c r="AY41" s="169" t="s">
        <v>173</v>
      </c>
      <c r="AZ41" s="170" t="s">
        <v>319</v>
      </c>
      <c r="BA41" s="94" t="s">
        <v>312</v>
      </c>
      <c r="BB41" s="94" t="s">
        <v>312</v>
      </c>
      <c r="BC41" s="94" t="s">
        <v>312</v>
      </c>
      <c r="BD41" s="94" t="s">
        <v>312</v>
      </c>
      <c r="BE41" s="68" t="s">
        <v>144</v>
      </c>
      <c r="BF41" s="69" t="s">
        <v>153</v>
      </c>
      <c r="BG41" s="69" t="s">
        <v>350</v>
      </c>
      <c r="BH41" s="172" t="s">
        <v>351</v>
      </c>
      <c r="BI41" s="98">
        <v>0</v>
      </c>
      <c r="BJ41" s="98">
        <v>0</v>
      </c>
      <c r="BK41" s="98" t="s">
        <v>320</v>
      </c>
      <c r="BL41" s="290" t="s">
        <v>548</v>
      </c>
    </row>
    <row r="42" spans="1:64" s="59" customFormat="1" ht="30" customHeight="1" x14ac:dyDescent="0.25">
      <c r="A42" s="139">
        <v>29</v>
      </c>
      <c r="B42" s="198">
        <v>45000</v>
      </c>
      <c r="C42" s="159">
        <f t="shared" si="0"/>
        <v>2023</v>
      </c>
      <c r="D42" s="159" t="str">
        <f t="shared" si="1"/>
        <v>marzo</v>
      </c>
      <c r="E42" s="98" t="s">
        <v>496</v>
      </c>
      <c r="F42" s="90" t="s">
        <v>214</v>
      </c>
      <c r="G42" s="314" t="s">
        <v>277</v>
      </c>
      <c r="H42" s="90" t="s">
        <v>41</v>
      </c>
      <c r="I42" s="266" t="str">
        <f t="shared" si="2"/>
        <v>CI</v>
      </c>
      <c r="J42" s="95" t="s">
        <v>327</v>
      </c>
      <c r="K42" s="90" t="s">
        <v>328</v>
      </c>
      <c r="L42" s="94" t="s">
        <v>332</v>
      </c>
      <c r="M42" s="94" t="s">
        <v>502</v>
      </c>
      <c r="N42" s="94" t="s">
        <v>502</v>
      </c>
      <c r="O42" s="94">
        <v>590365</v>
      </c>
      <c r="P42" s="94">
        <v>9599131</v>
      </c>
      <c r="Q42" s="94">
        <v>52</v>
      </c>
      <c r="R42" s="90" t="s">
        <v>254</v>
      </c>
      <c r="S42" s="68" t="s">
        <v>503</v>
      </c>
      <c r="T42" s="92" t="s">
        <v>504</v>
      </c>
      <c r="U42" s="94" t="s">
        <v>505</v>
      </c>
      <c r="V42" s="181">
        <v>44994</v>
      </c>
      <c r="W42" s="181">
        <v>45000</v>
      </c>
      <c r="X42" s="181">
        <v>45007</v>
      </c>
      <c r="Y42" s="181">
        <v>45007</v>
      </c>
      <c r="Z42" s="66" t="s">
        <v>506</v>
      </c>
      <c r="AA42" s="94" t="s">
        <v>237</v>
      </c>
      <c r="AB42" s="203" t="s">
        <v>237</v>
      </c>
      <c r="AC42" s="202">
        <v>0</v>
      </c>
      <c r="AD42" s="166" t="s">
        <v>88</v>
      </c>
      <c r="AE42" s="162">
        <f t="shared" si="3"/>
        <v>8</v>
      </c>
      <c r="AF42" s="163">
        <f t="shared" si="4"/>
        <v>6</v>
      </c>
      <c r="AG42" s="163">
        <f t="shared" si="5"/>
        <v>6</v>
      </c>
      <c r="AH42" s="164">
        <f t="shared" si="6"/>
        <v>4</v>
      </c>
      <c r="AI42" s="164">
        <f t="shared" si="7"/>
        <v>1</v>
      </c>
      <c r="AJ42" s="164">
        <f t="shared" si="8"/>
        <v>0</v>
      </c>
      <c r="AK42" s="164">
        <f t="shared" si="9"/>
        <v>0</v>
      </c>
      <c r="AL42" s="164">
        <f t="shared" si="10"/>
        <v>0</v>
      </c>
      <c r="AM42" s="164">
        <f t="shared" si="11"/>
        <v>0</v>
      </c>
      <c r="AN42" s="146">
        <f t="shared" si="12"/>
        <v>4</v>
      </c>
      <c r="AO42" s="146">
        <f t="shared" si="13"/>
        <v>0</v>
      </c>
      <c r="AP42" s="146">
        <f t="shared" si="14"/>
        <v>0</v>
      </c>
      <c r="AQ42" s="146">
        <f t="shared" si="15"/>
        <v>0</v>
      </c>
      <c r="AR42" s="146">
        <f t="shared" si="16"/>
        <v>1</v>
      </c>
      <c r="AS42" s="163">
        <f t="shared" si="17"/>
        <v>0</v>
      </c>
      <c r="AT42" s="165">
        <f t="shared" si="18"/>
        <v>1</v>
      </c>
      <c r="AU42" s="217" t="s">
        <v>274</v>
      </c>
      <c r="AV42" s="90" t="s">
        <v>507</v>
      </c>
      <c r="AW42" s="94" t="s">
        <v>312</v>
      </c>
      <c r="AX42" s="94" t="s">
        <v>312</v>
      </c>
      <c r="AY42" s="169" t="s">
        <v>175</v>
      </c>
      <c r="AZ42" s="170" t="s">
        <v>319</v>
      </c>
      <c r="BA42" s="94" t="s">
        <v>312</v>
      </c>
      <c r="BB42" s="218" t="s">
        <v>312</v>
      </c>
      <c r="BC42" s="218" t="s">
        <v>312</v>
      </c>
      <c r="BD42" s="94" t="s">
        <v>312</v>
      </c>
      <c r="BE42" s="68" t="s">
        <v>144</v>
      </c>
      <c r="BF42" s="69" t="s">
        <v>192</v>
      </c>
      <c r="BG42" s="69" t="s">
        <v>410</v>
      </c>
      <c r="BH42" s="323" t="s">
        <v>545</v>
      </c>
      <c r="BI42" s="98">
        <v>0</v>
      </c>
      <c r="BJ42" s="98">
        <v>0</v>
      </c>
      <c r="BK42" s="98" t="s">
        <v>320</v>
      </c>
      <c r="BL42" s="290" t="s">
        <v>549</v>
      </c>
    </row>
    <row r="43" spans="1:64" s="59" customFormat="1" ht="30" customHeight="1" x14ac:dyDescent="0.25">
      <c r="A43" s="139">
        <v>30</v>
      </c>
      <c r="B43" s="198">
        <v>45000</v>
      </c>
      <c r="C43" s="159">
        <f t="shared" si="0"/>
        <v>2023</v>
      </c>
      <c r="D43" s="159" t="str">
        <f t="shared" si="1"/>
        <v>marzo</v>
      </c>
      <c r="E43" s="98" t="s">
        <v>508</v>
      </c>
      <c r="F43" s="90" t="s">
        <v>214</v>
      </c>
      <c r="G43" s="314" t="s">
        <v>277</v>
      </c>
      <c r="H43" s="90" t="s">
        <v>41</v>
      </c>
      <c r="I43" s="266" t="str">
        <f t="shared" si="2"/>
        <v>CI</v>
      </c>
      <c r="J43" s="95" t="s">
        <v>327</v>
      </c>
      <c r="K43" s="90" t="s">
        <v>328</v>
      </c>
      <c r="L43" s="94" t="s">
        <v>331</v>
      </c>
      <c r="M43" s="94" t="s">
        <v>331</v>
      </c>
      <c r="N43" s="94" t="s">
        <v>331</v>
      </c>
      <c r="O43" s="94">
        <v>619835</v>
      </c>
      <c r="P43" s="94">
        <v>9616336</v>
      </c>
      <c r="Q43" s="94" t="s">
        <v>312</v>
      </c>
      <c r="R43" s="90" t="s">
        <v>254</v>
      </c>
      <c r="S43" s="68" t="s">
        <v>509</v>
      </c>
      <c r="T43" s="92" t="s">
        <v>510</v>
      </c>
      <c r="U43" s="94" t="s">
        <v>511</v>
      </c>
      <c r="V43" s="181">
        <v>44994</v>
      </c>
      <c r="W43" s="181">
        <v>45000</v>
      </c>
      <c r="X43" s="181">
        <v>45007</v>
      </c>
      <c r="Y43" s="181">
        <v>45007</v>
      </c>
      <c r="Z43" s="66" t="s">
        <v>512</v>
      </c>
      <c r="AA43" s="94" t="s">
        <v>237</v>
      </c>
      <c r="AB43" s="203" t="s">
        <v>237</v>
      </c>
      <c r="AC43" s="202">
        <v>0</v>
      </c>
      <c r="AD43" s="166" t="s">
        <v>88</v>
      </c>
      <c r="AE43" s="162">
        <f t="shared" si="3"/>
        <v>8</v>
      </c>
      <c r="AF43" s="163">
        <f t="shared" si="4"/>
        <v>6</v>
      </c>
      <c r="AG43" s="163">
        <f t="shared" si="5"/>
        <v>6</v>
      </c>
      <c r="AH43" s="164">
        <f t="shared" si="6"/>
        <v>4</v>
      </c>
      <c r="AI43" s="164">
        <f t="shared" si="7"/>
        <v>1</v>
      </c>
      <c r="AJ43" s="164">
        <f t="shared" si="8"/>
        <v>0</v>
      </c>
      <c r="AK43" s="164">
        <f t="shared" si="9"/>
        <v>0</v>
      </c>
      <c r="AL43" s="164">
        <f t="shared" si="10"/>
        <v>0</v>
      </c>
      <c r="AM43" s="164">
        <f t="shared" si="11"/>
        <v>0</v>
      </c>
      <c r="AN43" s="146">
        <f t="shared" si="12"/>
        <v>4</v>
      </c>
      <c r="AO43" s="146">
        <f t="shared" si="13"/>
        <v>0</v>
      </c>
      <c r="AP43" s="146">
        <f t="shared" si="14"/>
        <v>0</v>
      </c>
      <c r="AQ43" s="146">
        <f t="shared" si="15"/>
        <v>0</v>
      </c>
      <c r="AR43" s="146">
        <f t="shared" si="16"/>
        <v>1</v>
      </c>
      <c r="AS43" s="163">
        <f t="shared" si="17"/>
        <v>0</v>
      </c>
      <c r="AT43" s="165">
        <f t="shared" si="18"/>
        <v>1</v>
      </c>
      <c r="AU43" s="217" t="s">
        <v>274</v>
      </c>
      <c r="AV43" s="90" t="s">
        <v>316</v>
      </c>
      <c r="AW43" s="94" t="s">
        <v>395</v>
      </c>
      <c r="AX43" s="94" t="s">
        <v>312</v>
      </c>
      <c r="AY43" s="169" t="s">
        <v>175</v>
      </c>
      <c r="AZ43" s="170" t="s">
        <v>319</v>
      </c>
      <c r="BA43" s="94" t="s">
        <v>312</v>
      </c>
      <c r="BB43" s="218" t="s">
        <v>312</v>
      </c>
      <c r="BC43" s="218" t="s">
        <v>312</v>
      </c>
      <c r="BD43" s="94" t="s">
        <v>312</v>
      </c>
      <c r="BE43" s="91" t="s">
        <v>144</v>
      </c>
      <c r="BF43" s="69" t="s">
        <v>192</v>
      </c>
      <c r="BG43" s="69" t="s">
        <v>410</v>
      </c>
      <c r="BH43" s="172" t="s">
        <v>540</v>
      </c>
      <c r="BI43" s="98">
        <v>0</v>
      </c>
      <c r="BJ43" s="98">
        <v>0</v>
      </c>
      <c r="BK43" s="98" t="s">
        <v>320</v>
      </c>
      <c r="BL43" s="290" t="s">
        <v>550</v>
      </c>
    </row>
    <row r="44" spans="1:64" s="59" customFormat="1" ht="30" customHeight="1" x14ac:dyDescent="0.25">
      <c r="A44" s="139">
        <v>31</v>
      </c>
      <c r="B44" s="198">
        <v>45000</v>
      </c>
      <c r="C44" s="159">
        <f t="shared" si="0"/>
        <v>2023</v>
      </c>
      <c r="D44" s="159" t="str">
        <f t="shared" si="1"/>
        <v>marzo</v>
      </c>
      <c r="E44" s="98" t="s">
        <v>513</v>
      </c>
      <c r="F44" s="90" t="s">
        <v>214</v>
      </c>
      <c r="G44" s="314" t="s">
        <v>277</v>
      </c>
      <c r="H44" s="90" t="s">
        <v>41</v>
      </c>
      <c r="I44" s="266" t="str">
        <f t="shared" si="2"/>
        <v>CI</v>
      </c>
      <c r="J44" s="95" t="s">
        <v>327</v>
      </c>
      <c r="K44" s="90" t="s">
        <v>328</v>
      </c>
      <c r="L44" s="90" t="s">
        <v>330</v>
      </c>
      <c r="M44" s="66" t="s">
        <v>336</v>
      </c>
      <c r="N44" s="66" t="s">
        <v>336</v>
      </c>
      <c r="O44" s="66">
        <v>618540</v>
      </c>
      <c r="P44" s="66">
        <v>9629971</v>
      </c>
      <c r="Q44" s="66">
        <v>5</v>
      </c>
      <c r="R44" s="90" t="s">
        <v>254</v>
      </c>
      <c r="S44" s="68" t="s">
        <v>514</v>
      </c>
      <c r="T44" s="66" t="s">
        <v>515</v>
      </c>
      <c r="U44" s="66" t="s">
        <v>516</v>
      </c>
      <c r="V44" s="189">
        <v>44994</v>
      </c>
      <c r="W44" s="181">
        <v>45000</v>
      </c>
      <c r="X44" s="181">
        <v>45007</v>
      </c>
      <c r="Y44" s="181">
        <v>45007</v>
      </c>
      <c r="Z44" s="66" t="s">
        <v>517</v>
      </c>
      <c r="AA44" s="94" t="s">
        <v>237</v>
      </c>
      <c r="AB44" s="203" t="s">
        <v>237</v>
      </c>
      <c r="AC44" s="202">
        <v>0</v>
      </c>
      <c r="AD44" s="166" t="s">
        <v>88</v>
      </c>
      <c r="AE44" s="162">
        <f t="shared" si="3"/>
        <v>8</v>
      </c>
      <c r="AF44" s="163">
        <f t="shared" si="4"/>
        <v>6</v>
      </c>
      <c r="AG44" s="163">
        <f t="shared" si="5"/>
        <v>6</v>
      </c>
      <c r="AH44" s="164">
        <f t="shared" si="6"/>
        <v>4</v>
      </c>
      <c r="AI44" s="164">
        <f t="shared" si="7"/>
        <v>1</v>
      </c>
      <c r="AJ44" s="164">
        <f t="shared" si="8"/>
        <v>0</v>
      </c>
      <c r="AK44" s="164">
        <f t="shared" si="9"/>
        <v>0</v>
      </c>
      <c r="AL44" s="164">
        <f t="shared" si="10"/>
        <v>0</v>
      </c>
      <c r="AM44" s="164">
        <f t="shared" si="11"/>
        <v>0</v>
      </c>
      <c r="AN44" s="146">
        <f t="shared" si="12"/>
        <v>4</v>
      </c>
      <c r="AO44" s="146">
        <f t="shared" si="13"/>
        <v>0</v>
      </c>
      <c r="AP44" s="146">
        <f t="shared" si="14"/>
        <v>0</v>
      </c>
      <c r="AQ44" s="146">
        <f t="shared" si="15"/>
        <v>0</v>
      </c>
      <c r="AR44" s="146">
        <f t="shared" si="16"/>
        <v>1</v>
      </c>
      <c r="AS44" s="163">
        <f t="shared" si="17"/>
        <v>0</v>
      </c>
      <c r="AT44" s="165">
        <f t="shared" si="18"/>
        <v>1</v>
      </c>
      <c r="AU44" s="217" t="s">
        <v>274</v>
      </c>
      <c r="AV44" s="66" t="s">
        <v>316</v>
      </c>
      <c r="AW44" s="94" t="s">
        <v>395</v>
      </c>
      <c r="AX44" s="94" t="s">
        <v>312</v>
      </c>
      <c r="AY44" s="169" t="s">
        <v>172</v>
      </c>
      <c r="AZ44" s="170" t="s">
        <v>319</v>
      </c>
      <c r="BA44" s="94" t="s">
        <v>312</v>
      </c>
      <c r="BB44" s="94" t="s">
        <v>312</v>
      </c>
      <c r="BC44" s="94" t="s">
        <v>312</v>
      </c>
      <c r="BD44" s="94" t="s">
        <v>312</v>
      </c>
      <c r="BE44" s="68" t="s">
        <v>184</v>
      </c>
      <c r="BF44" s="69" t="s">
        <v>181</v>
      </c>
      <c r="BG44" s="91" t="s">
        <v>242</v>
      </c>
      <c r="BH44" s="172" t="s">
        <v>243</v>
      </c>
      <c r="BI44" s="98">
        <v>0</v>
      </c>
      <c r="BJ44" s="98">
        <v>0</v>
      </c>
      <c r="BK44" s="98" t="s">
        <v>320</v>
      </c>
      <c r="BL44" s="290" t="s">
        <v>551</v>
      </c>
    </row>
    <row r="45" spans="1:64" s="59" customFormat="1" ht="30" customHeight="1" x14ac:dyDescent="0.25">
      <c r="A45" s="139">
        <v>32</v>
      </c>
      <c r="B45" s="198">
        <v>45000</v>
      </c>
      <c r="C45" s="159">
        <f t="shared" si="0"/>
        <v>2023</v>
      </c>
      <c r="D45" s="159" t="str">
        <f t="shared" si="1"/>
        <v>marzo</v>
      </c>
      <c r="E45" s="98" t="s">
        <v>518</v>
      </c>
      <c r="F45" s="90" t="s">
        <v>214</v>
      </c>
      <c r="G45" s="314" t="s">
        <v>277</v>
      </c>
      <c r="H45" s="90" t="s">
        <v>41</v>
      </c>
      <c r="I45" s="266" t="str">
        <f t="shared" si="2"/>
        <v>CI</v>
      </c>
      <c r="J45" s="95" t="s">
        <v>327</v>
      </c>
      <c r="K45" s="90" t="s">
        <v>328</v>
      </c>
      <c r="L45" s="90" t="s">
        <v>330</v>
      </c>
      <c r="M45" s="66" t="s">
        <v>364</v>
      </c>
      <c r="N45" s="66" t="s">
        <v>364</v>
      </c>
      <c r="O45" s="66">
        <v>615543</v>
      </c>
      <c r="P45" s="66">
        <v>9632666</v>
      </c>
      <c r="Q45" s="66">
        <v>21</v>
      </c>
      <c r="R45" s="90" t="s">
        <v>256</v>
      </c>
      <c r="S45" s="68" t="s">
        <v>519</v>
      </c>
      <c r="T45" s="66" t="s">
        <v>520</v>
      </c>
      <c r="U45" s="66" t="s">
        <v>367</v>
      </c>
      <c r="V45" s="189">
        <v>44996</v>
      </c>
      <c r="W45" s="181">
        <v>45000</v>
      </c>
      <c r="X45" s="181">
        <v>45007</v>
      </c>
      <c r="Y45" s="181">
        <v>45007</v>
      </c>
      <c r="Z45" s="66" t="s">
        <v>521</v>
      </c>
      <c r="AA45" s="94" t="s">
        <v>237</v>
      </c>
      <c r="AB45" s="203" t="s">
        <v>237</v>
      </c>
      <c r="AC45" s="202">
        <v>0</v>
      </c>
      <c r="AD45" s="166" t="s">
        <v>88</v>
      </c>
      <c r="AE45" s="162">
        <f t="shared" si="3"/>
        <v>8</v>
      </c>
      <c r="AF45" s="163">
        <f t="shared" si="4"/>
        <v>6</v>
      </c>
      <c r="AG45" s="163">
        <f t="shared" si="5"/>
        <v>6</v>
      </c>
      <c r="AH45" s="164">
        <f t="shared" si="6"/>
        <v>4</v>
      </c>
      <c r="AI45" s="164">
        <f t="shared" si="7"/>
        <v>1</v>
      </c>
      <c r="AJ45" s="164">
        <f t="shared" si="8"/>
        <v>0</v>
      </c>
      <c r="AK45" s="164">
        <f t="shared" si="9"/>
        <v>0</v>
      </c>
      <c r="AL45" s="164">
        <f t="shared" si="10"/>
        <v>0</v>
      </c>
      <c r="AM45" s="164">
        <f t="shared" si="11"/>
        <v>0</v>
      </c>
      <c r="AN45" s="146">
        <f t="shared" si="12"/>
        <v>4</v>
      </c>
      <c r="AO45" s="146">
        <f t="shared" si="13"/>
        <v>0</v>
      </c>
      <c r="AP45" s="146">
        <f t="shared" si="14"/>
        <v>0</v>
      </c>
      <c r="AQ45" s="146">
        <f t="shared" si="15"/>
        <v>0</v>
      </c>
      <c r="AR45" s="146">
        <f t="shared" si="16"/>
        <v>1</v>
      </c>
      <c r="AS45" s="163">
        <f t="shared" si="17"/>
        <v>0</v>
      </c>
      <c r="AT45" s="165">
        <f t="shared" si="18"/>
        <v>1</v>
      </c>
      <c r="AU45" s="217" t="s">
        <v>274</v>
      </c>
      <c r="AV45" s="66" t="s">
        <v>316</v>
      </c>
      <c r="AW45" s="94" t="s">
        <v>312</v>
      </c>
      <c r="AX45" s="94" t="s">
        <v>318</v>
      </c>
      <c r="AY45" s="169" t="s">
        <v>173</v>
      </c>
      <c r="AZ45" s="170" t="s">
        <v>319</v>
      </c>
      <c r="BA45" s="94" t="s">
        <v>312</v>
      </c>
      <c r="BB45" s="94" t="s">
        <v>522</v>
      </c>
      <c r="BC45" s="94" t="s">
        <v>522</v>
      </c>
      <c r="BD45" s="94" t="s">
        <v>370</v>
      </c>
      <c r="BE45" s="68" t="s">
        <v>144</v>
      </c>
      <c r="BF45" s="69" t="s">
        <v>153</v>
      </c>
      <c r="BG45" s="69" t="s">
        <v>350</v>
      </c>
      <c r="BH45" s="172" t="s">
        <v>353</v>
      </c>
      <c r="BI45" s="98">
        <v>0</v>
      </c>
      <c r="BJ45" s="98">
        <v>0</v>
      </c>
      <c r="BK45" s="98" t="s">
        <v>320</v>
      </c>
      <c r="BL45" s="290" t="s">
        <v>552</v>
      </c>
    </row>
    <row r="46" spans="1:64" s="59" customFormat="1" ht="30" customHeight="1" x14ac:dyDescent="0.25">
      <c r="A46" s="139">
        <v>33</v>
      </c>
      <c r="B46" s="198">
        <v>45000</v>
      </c>
      <c r="C46" s="159">
        <f t="shared" si="0"/>
        <v>2023</v>
      </c>
      <c r="D46" s="159" t="str">
        <f t="shared" si="1"/>
        <v>marzo</v>
      </c>
      <c r="E46" s="98" t="s">
        <v>523</v>
      </c>
      <c r="F46" s="90" t="s">
        <v>214</v>
      </c>
      <c r="G46" s="314" t="s">
        <v>277</v>
      </c>
      <c r="H46" s="90" t="s">
        <v>41</v>
      </c>
      <c r="I46" s="266" t="str">
        <f t="shared" si="2"/>
        <v>CI</v>
      </c>
      <c r="J46" s="95" t="s">
        <v>327</v>
      </c>
      <c r="K46" s="90" t="s">
        <v>328</v>
      </c>
      <c r="L46" s="90" t="s">
        <v>330</v>
      </c>
      <c r="M46" s="66" t="s">
        <v>524</v>
      </c>
      <c r="N46" s="66" t="s">
        <v>524</v>
      </c>
      <c r="O46" s="66">
        <v>621926</v>
      </c>
      <c r="P46" s="66">
        <v>9628531</v>
      </c>
      <c r="Q46" s="66">
        <v>12</v>
      </c>
      <c r="R46" s="90" t="s">
        <v>254</v>
      </c>
      <c r="S46" s="68" t="s">
        <v>525</v>
      </c>
      <c r="T46" s="66" t="s">
        <v>526</v>
      </c>
      <c r="U46" s="66" t="s">
        <v>527</v>
      </c>
      <c r="V46" s="189">
        <v>44998</v>
      </c>
      <c r="W46" s="181">
        <v>45000</v>
      </c>
      <c r="X46" s="181">
        <v>45007</v>
      </c>
      <c r="Y46" s="181">
        <v>45007</v>
      </c>
      <c r="Z46" s="66" t="s">
        <v>528</v>
      </c>
      <c r="AA46" s="94" t="s">
        <v>237</v>
      </c>
      <c r="AB46" s="203" t="s">
        <v>237</v>
      </c>
      <c r="AC46" s="202">
        <v>0</v>
      </c>
      <c r="AD46" s="166" t="s">
        <v>88</v>
      </c>
      <c r="AE46" s="162">
        <f t="shared" si="3"/>
        <v>8</v>
      </c>
      <c r="AF46" s="163">
        <f t="shared" si="4"/>
        <v>6</v>
      </c>
      <c r="AG46" s="163">
        <f t="shared" si="5"/>
        <v>6</v>
      </c>
      <c r="AH46" s="164">
        <f t="shared" si="6"/>
        <v>4</v>
      </c>
      <c r="AI46" s="164">
        <f t="shared" si="7"/>
        <v>1</v>
      </c>
      <c r="AJ46" s="164">
        <f t="shared" si="8"/>
        <v>0</v>
      </c>
      <c r="AK46" s="164">
        <f t="shared" si="9"/>
        <v>0</v>
      </c>
      <c r="AL46" s="164">
        <f t="shared" si="10"/>
        <v>0</v>
      </c>
      <c r="AM46" s="164">
        <f t="shared" si="11"/>
        <v>0</v>
      </c>
      <c r="AN46" s="146">
        <f t="shared" si="12"/>
        <v>4</v>
      </c>
      <c r="AO46" s="146">
        <f t="shared" si="13"/>
        <v>0</v>
      </c>
      <c r="AP46" s="146">
        <f t="shared" si="14"/>
        <v>0</v>
      </c>
      <c r="AQ46" s="146">
        <f t="shared" si="15"/>
        <v>0</v>
      </c>
      <c r="AR46" s="146">
        <f t="shared" si="16"/>
        <v>1</v>
      </c>
      <c r="AS46" s="163">
        <f t="shared" si="17"/>
        <v>0</v>
      </c>
      <c r="AT46" s="165">
        <f t="shared" si="18"/>
        <v>1</v>
      </c>
      <c r="AU46" s="217" t="s">
        <v>274</v>
      </c>
      <c r="AV46" s="66" t="s">
        <v>316</v>
      </c>
      <c r="AW46" s="94" t="s">
        <v>395</v>
      </c>
      <c r="AX46" s="94" t="s">
        <v>312</v>
      </c>
      <c r="AY46" s="169" t="s">
        <v>175</v>
      </c>
      <c r="AZ46" s="170" t="s">
        <v>319</v>
      </c>
      <c r="BA46" s="94" t="s">
        <v>312</v>
      </c>
      <c r="BB46" s="94" t="s">
        <v>312</v>
      </c>
      <c r="BC46" s="94" t="s">
        <v>312</v>
      </c>
      <c r="BD46" s="94" t="s">
        <v>312</v>
      </c>
      <c r="BE46" s="68" t="s">
        <v>144</v>
      </c>
      <c r="BF46" s="69" t="s">
        <v>192</v>
      </c>
      <c r="BG46" s="69" t="s">
        <v>410</v>
      </c>
      <c r="BH46" s="323" t="s">
        <v>545</v>
      </c>
      <c r="BI46" s="98">
        <v>0</v>
      </c>
      <c r="BJ46" s="98">
        <v>0</v>
      </c>
      <c r="BK46" s="98" t="s">
        <v>320</v>
      </c>
      <c r="BL46" s="290" t="s">
        <v>553</v>
      </c>
    </row>
    <row r="47" spans="1:64" s="59" customFormat="1" ht="30" customHeight="1" x14ac:dyDescent="0.25">
      <c r="A47" s="139">
        <v>34</v>
      </c>
      <c r="B47" s="198">
        <v>45000</v>
      </c>
      <c r="C47" s="159">
        <f t="shared" si="0"/>
        <v>2023</v>
      </c>
      <c r="D47" s="159" t="str">
        <f t="shared" si="1"/>
        <v>marzo</v>
      </c>
      <c r="E47" s="98" t="s">
        <v>529</v>
      </c>
      <c r="F47" s="90" t="s">
        <v>214</v>
      </c>
      <c r="G47" s="314" t="s">
        <v>277</v>
      </c>
      <c r="H47" s="90" t="s">
        <v>41</v>
      </c>
      <c r="I47" s="266" t="str">
        <f t="shared" si="2"/>
        <v>CI</v>
      </c>
      <c r="J47" s="95" t="s">
        <v>327</v>
      </c>
      <c r="K47" s="90" t="s">
        <v>328</v>
      </c>
      <c r="L47" s="90" t="s">
        <v>331</v>
      </c>
      <c r="M47" s="66" t="s">
        <v>530</v>
      </c>
      <c r="N47" s="66" t="s">
        <v>530</v>
      </c>
      <c r="O47" s="66">
        <v>610060</v>
      </c>
      <c r="P47" s="66">
        <v>9616267</v>
      </c>
      <c r="Q47" s="66" t="s">
        <v>312</v>
      </c>
      <c r="R47" s="90" t="s">
        <v>254</v>
      </c>
      <c r="S47" s="68" t="s">
        <v>531</v>
      </c>
      <c r="T47" s="66" t="s">
        <v>532</v>
      </c>
      <c r="U47" s="66" t="s">
        <v>511</v>
      </c>
      <c r="V47" s="189">
        <v>44998</v>
      </c>
      <c r="W47" s="181">
        <v>45000</v>
      </c>
      <c r="X47" s="181">
        <v>45007</v>
      </c>
      <c r="Y47" s="181">
        <v>45007</v>
      </c>
      <c r="Z47" s="66" t="s">
        <v>533</v>
      </c>
      <c r="AA47" s="94" t="s">
        <v>237</v>
      </c>
      <c r="AB47" s="203" t="s">
        <v>237</v>
      </c>
      <c r="AC47" s="202">
        <v>0</v>
      </c>
      <c r="AD47" s="166" t="s">
        <v>88</v>
      </c>
      <c r="AE47" s="162">
        <f t="shared" si="3"/>
        <v>8</v>
      </c>
      <c r="AF47" s="163">
        <f t="shared" ref="AF47:AF83" si="20">NETWORKDAYS(W47,X47,$N$3122:$N$3134)</f>
        <v>6</v>
      </c>
      <c r="AG47" s="163">
        <f t="shared" ref="AG47:AG83" si="21">IF(Y47="",0,NETWORKDAYS(B47,Y47,$N$3122:$N$3134))</f>
        <v>6</v>
      </c>
      <c r="AH47" s="164">
        <f t="shared" si="6"/>
        <v>4</v>
      </c>
      <c r="AI47" s="164">
        <f t="shared" si="7"/>
        <v>1</v>
      </c>
      <c r="AJ47" s="164">
        <f t="shared" si="8"/>
        <v>0</v>
      </c>
      <c r="AK47" s="164">
        <f t="shared" si="9"/>
        <v>0</v>
      </c>
      <c r="AL47" s="164">
        <f t="shared" si="10"/>
        <v>0</v>
      </c>
      <c r="AM47" s="164">
        <f t="shared" si="11"/>
        <v>0</v>
      </c>
      <c r="AN47" s="146">
        <f t="shared" si="12"/>
        <v>4</v>
      </c>
      <c r="AO47" s="146">
        <f t="shared" si="13"/>
        <v>0</v>
      </c>
      <c r="AP47" s="146">
        <f t="shared" si="14"/>
        <v>0</v>
      </c>
      <c r="AQ47" s="146">
        <f t="shared" si="15"/>
        <v>0</v>
      </c>
      <c r="AR47" s="146">
        <f t="shared" si="16"/>
        <v>1</v>
      </c>
      <c r="AS47" s="163">
        <f t="shared" si="17"/>
        <v>0</v>
      </c>
      <c r="AT47" s="165">
        <f t="shared" si="18"/>
        <v>1</v>
      </c>
      <c r="AU47" s="217" t="s">
        <v>274</v>
      </c>
      <c r="AV47" s="66" t="s">
        <v>316</v>
      </c>
      <c r="AW47" s="94" t="s">
        <v>395</v>
      </c>
      <c r="AX47" s="94" t="s">
        <v>312</v>
      </c>
      <c r="AY47" s="169" t="s">
        <v>175</v>
      </c>
      <c r="AZ47" s="170" t="s">
        <v>319</v>
      </c>
      <c r="BA47" s="94" t="s">
        <v>312</v>
      </c>
      <c r="BB47" s="94" t="s">
        <v>312</v>
      </c>
      <c r="BC47" s="94" t="s">
        <v>312</v>
      </c>
      <c r="BD47" s="94" t="s">
        <v>312</v>
      </c>
      <c r="BE47" s="91" t="s">
        <v>144</v>
      </c>
      <c r="BF47" s="69" t="s">
        <v>192</v>
      </c>
      <c r="BG47" s="69" t="s">
        <v>410</v>
      </c>
      <c r="BH47" s="172" t="s">
        <v>540</v>
      </c>
      <c r="BI47" s="98">
        <v>0</v>
      </c>
      <c r="BJ47" s="98">
        <v>0</v>
      </c>
      <c r="BK47" s="98" t="s">
        <v>320</v>
      </c>
      <c r="BL47" s="290" t="s">
        <v>554</v>
      </c>
    </row>
    <row r="48" spans="1:64" s="59" customFormat="1" ht="30" customHeight="1" x14ac:dyDescent="0.25">
      <c r="A48" s="139">
        <v>35</v>
      </c>
      <c r="B48" s="198">
        <v>45000</v>
      </c>
      <c r="C48" s="159">
        <f t="shared" si="0"/>
        <v>2023</v>
      </c>
      <c r="D48" s="159" t="str">
        <f t="shared" si="1"/>
        <v>marzo</v>
      </c>
      <c r="E48" s="98" t="s">
        <v>534</v>
      </c>
      <c r="F48" s="90" t="s">
        <v>214</v>
      </c>
      <c r="G48" s="314" t="s">
        <v>277</v>
      </c>
      <c r="H48" s="90" t="s">
        <v>41</v>
      </c>
      <c r="I48" s="266" t="str">
        <f t="shared" si="2"/>
        <v>CI</v>
      </c>
      <c r="J48" s="95" t="s">
        <v>327</v>
      </c>
      <c r="K48" s="90" t="s">
        <v>328</v>
      </c>
      <c r="L48" s="90" t="s">
        <v>329</v>
      </c>
      <c r="M48" s="66" t="s">
        <v>333</v>
      </c>
      <c r="N48" s="66" t="s">
        <v>333</v>
      </c>
      <c r="O48" s="66">
        <v>584158</v>
      </c>
      <c r="P48" s="66">
        <v>9615383</v>
      </c>
      <c r="Q48" s="66">
        <v>10</v>
      </c>
      <c r="R48" s="90" t="s">
        <v>254</v>
      </c>
      <c r="S48" s="68" t="s">
        <v>535</v>
      </c>
      <c r="T48" s="66" t="s">
        <v>536</v>
      </c>
      <c r="U48" s="66" t="s">
        <v>537</v>
      </c>
      <c r="V48" s="189">
        <v>44999</v>
      </c>
      <c r="W48" s="181">
        <v>45000</v>
      </c>
      <c r="X48" s="181">
        <v>45007</v>
      </c>
      <c r="Y48" s="181">
        <v>45007</v>
      </c>
      <c r="Z48" s="66" t="s">
        <v>538</v>
      </c>
      <c r="AA48" s="94" t="s">
        <v>237</v>
      </c>
      <c r="AB48" s="203" t="s">
        <v>237</v>
      </c>
      <c r="AC48" s="202">
        <v>0</v>
      </c>
      <c r="AD48" s="166" t="s">
        <v>88</v>
      </c>
      <c r="AE48" s="162">
        <f t="shared" si="3"/>
        <v>8</v>
      </c>
      <c r="AF48" s="163">
        <f t="shared" si="20"/>
        <v>6</v>
      </c>
      <c r="AG48" s="163">
        <f t="shared" si="21"/>
        <v>6</v>
      </c>
      <c r="AH48" s="164">
        <f t="shared" si="6"/>
        <v>4</v>
      </c>
      <c r="AI48" s="164">
        <f t="shared" si="7"/>
        <v>1</v>
      </c>
      <c r="AJ48" s="164">
        <f t="shared" si="8"/>
        <v>0</v>
      </c>
      <c r="AK48" s="164">
        <f t="shared" si="9"/>
        <v>0</v>
      </c>
      <c r="AL48" s="164">
        <f t="shared" si="10"/>
        <v>0</v>
      </c>
      <c r="AM48" s="164">
        <f t="shared" si="11"/>
        <v>0</v>
      </c>
      <c r="AN48" s="146">
        <f t="shared" si="12"/>
        <v>4</v>
      </c>
      <c r="AO48" s="146">
        <f t="shared" si="13"/>
        <v>0</v>
      </c>
      <c r="AP48" s="146">
        <f t="shared" si="14"/>
        <v>0</v>
      </c>
      <c r="AQ48" s="146">
        <f t="shared" si="15"/>
        <v>0</v>
      </c>
      <c r="AR48" s="146">
        <f t="shared" si="16"/>
        <v>1</v>
      </c>
      <c r="AS48" s="163">
        <f t="shared" si="17"/>
        <v>0</v>
      </c>
      <c r="AT48" s="165">
        <f t="shared" si="18"/>
        <v>1</v>
      </c>
      <c r="AU48" s="217" t="s">
        <v>274</v>
      </c>
      <c r="AV48" s="66" t="s">
        <v>314</v>
      </c>
      <c r="AW48" s="94" t="s">
        <v>312</v>
      </c>
      <c r="AX48" s="94" t="s">
        <v>441</v>
      </c>
      <c r="AY48" s="169" t="s">
        <v>175</v>
      </c>
      <c r="AZ48" s="170" t="s">
        <v>319</v>
      </c>
      <c r="BA48" s="94" t="s">
        <v>442</v>
      </c>
      <c r="BB48" s="94" t="s">
        <v>312</v>
      </c>
      <c r="BC48" s="94" t="s">
        <v>312</v>
      </c>
      <c r="BD48" s="94" t="s">
        <v>312</v>
      </c>
      <c r="BE48" s="68" t="s">
        <v>144</v>
      </c>
      <c r="BF48" s="69" t="s">
        <v>192</v>
      </c>
      <c r="BG48" s="69" t="s">
        <v>278</v>
      </c>
      <c r="BH48" s="172" t="s">
        <v>279</v>
      </c>
      <c r="BI48" s="98">
        <v>0</v>
      </c>
      <c r="BJ48" s="98">
        <v>0</v>
      </c>
      <c r="BK48" s="98" t="s">
        <v>320</v>
      </c>
      <c r="BL48" s="290" t="s">
        <v>555</v>
      </c>
    </row>
    <row r="49" spans="1:73" s="59" customFormat="1" ht="30" customHeight="1" x14ac:dyDescent="0.25">
      <c r="A49" s="139">
        <v>36</v>
      </c>
      <c r="B49" s="198">
        <v>45007</v>
      </c>
      <c r="C49" s="159">
        <f t="shared" si="0"/>
        <v>2023</v>
      </c>
      <c r="D49" s="159" t="str">
        <f t="shared" si="1"/>
        <v>marzo</v>
      </c>
      <c r="E49" s="98" t="s">
        <v>556</v>
      </c>
      <c r="F49" s="90" t="s">
        <v>214</v>
      </c>
      <c r="G49" s="314" t="s">
        <v>277</v>
      </c>
      <c r="H49" s="90" t="s">
        <v>41</v>
      </c>
      <c r="I49" s="266" t="str">
        <f t="shared" si="2"/>
        <v>CI</v>
      </c>
      <c r="J49" s="95" t="s">
        <v>327</v>
      </c>
      <c r="K49" s="90" t="s">
        <v>328</v>
      </c>
      <c r="L49" s="90" t="s">
        <v>390</v>
      </c>
      <c r="M49" s="66" t="s">
        <v>497</v>
      </c>
      <c r="N49" s="66" t="s">
        <v>497</v>
      </c>
      <c r="O49" s="66">
        <v>633083</v>
      </c>
      <c r="P49" s="66">
        <v>9635744</v>
      </c>
      <c r="Q49" s="66">
        <v>17</v>
      </c>
      <c r="R49" s="90" t="s">
        <v>254</v>
      </c>
      <c r="S49" s="68" t="s">
        <v>557</v>
      </c>
      <c r="T49" s="66" t="s">
        <v>558</v>
      </c>
      <c r="U49" s="66" t="s">
        <v>500</v>
      </c>
      <c r="V49" s="189">
        <v>45000</v>
      </c>
      <c r="W49" s="181">
        <v>45007</v>
      </c>
      <c r="X49" s="181">
        <v>45014</v>
      </c>
      <c r="Y49" s="181">
        <v>45014</v>
      </c>
      <c r="Z49" s="66" t="s">
        <v>559</v>
      </c>
      <c r="AA49" s="94" t="s">
        <v>237</v>
      </c>
      <c r="AB49" s="203" t="s">
        <v>237</v>
      </c>
      <c r="AC49" s="202">
        <v>0</v>
      </c>
      <c r="AD49" s="166" t="s">
        <v>88</v>
      </c>
      <c r="AE49" s="162">
        <f t="shared" si="3"/>
        <v>8</v>
      </c>
      <c r="AF49" s="163">
        <f t="shared" si="20"/>
        <v>6</v>
      </c>
      <c r="AG49" s="163">
        <f t="shared" si="21"/>
        <v>6</v>
      </c>
      <c r="AH49" s="164">
        <f t="shared" si="6"/>
        <v>4</v>
      </c>
      <c r="AI49" s="164">
        <f t="shared" si="7"/>
        <v>1</v>
      </c>
      <c r="AJ49" s="164">
        <f t="shared" si="8"/>
        <v>0</v>
      </c>
      <c r="AK49" s="164">
        <f t="shared" si="9"/>
        <v>0</v>
      </c>
      <c r="AL49" s="164">
        <f t="shared" si="10"/>
        <v>0</v>
      </c>
      <c r="AM49" s="164">
        <f t="shared" si="11"/>
        <v>0</v>
      </c>
      <c r="AN49" s="146">
        <f t="shared" si="12"/>
        <v>4</v>
      </c>
      <c r="AO49" s="146">
        <f t="shared" si="13"/>
        <v>0</v>
      </c>
      <c r="AP49" s="146">
        <f t="shared" si="14"/>
        <v>0</v>
      </c>
      <c r="AQ49" s="146">
        <f t="shared" si="15"/>
        <v>0</v>
      </c>
      <c r="AR49" s="146">
        <f t="shared" si="16"/>
        <v>1</v>
      </c>
      <c r="AS49" s="163">
        <f t="shared" si="17"/>
        <v>0</v>
      </c>
      <c r="AT49" s="165">
        <f t="shared" si="18"/>
        <v>1</v>
      </c>
      <c r="AU49" s="217" t="s">
        <v>274</v>
      </c>
      <c r="AV49" s="66" t="s">
        <v>316</v>
      </c>
      <c r="AW49" s="94" t="s">
        <v>312</v>
      </c>
      <c r="AX49" s="94" t="s">
        <v>312</v>
      </c>
      <c r="AY49" s="169" t="s">
        <v>175</v>
      </c>
      <c r="AZ49" s="170" t="s">
        <v>319</v>
      </c>
      <c r="BA49" s="94" t="s">
        <v>312</v>
      </c>
      <c r="BB49" s="94" t="s">
        <v>312</v>
      </c>
      <c r="BC49" s="94" t="s">
        <v>312</v>
      </c>
      <c r="BD49" s="94" t="s">
        <v>312</v>
      </c>
      <c r="BE49" s="91" t="s">
        <v>144</v>
      </c>
      <c r="BF49" s="94" t="s">
        <v>192</v>
      </c>
      <c r="BG49" s="94" t="s">
        <v>647</v>
      </c>
      <c r="BH49" s="222" t="s">
        <v>648</v>
      </c>
      <c r="BI49" s="98">
        <v>0</v>
      </c>
      <c r="BJ49" s="98">
        <v>0</v>
      </c>
      <c r="BK49" s="98" t="s">
        <v>320</v>
      </c>
      <c r="BL49" s="290" t="s">
        <v>649</v>
      </c>
    </row>
    <row r="50" spans="1:73" s="59" customFormat="1" ht="30" customHeight="1" x14ac:dyDescent="0.25">
      <c r="A50" s="139">
        <v>37</v>
      </c>
      <c r="B50" s="198">
        <v>45007</v>
      </c>
      <c r="C50" s="159">
        <f t="shared" si="0"/>
        <v>2023</v>
      </c>
      <c r="D50" s="159" t="str">
        <f t="shared" si="1"/>
        <v>marzo</v>
      </c>
      <c r="E50" s="98" t="s">
        <v>556</v>
      </c>
      <c r="F50" s="90" t="s">
        <v>214</v>
      </c>
      <c r="G50" s="314" t="s">
        <v>277</v>
      </c>
      <c r="H50" s="90" t="s">
        <v>41</v>
      </c>
      <c r="I50" s="266" t="str">
        <f t="shared" si="2"/>
        <v>CI</v>
      </c>
      <c r="J50" s="95" t="s">
        <v>327</v>
      </c>
      <c r="K50" s="90" t="s">
        <v>328</v>
      </c>
      <c r="L50" s="90" t="s">
        <v>332</v>
      </c>
      <c r="M50" s="66" t="s">
        <v>502</v>
      </c>
      <c r="N50" s="66" t="s">
        <v>502</v>
      </c>
      <c r="O50" s="66">
        <v>589403</v>
      </c>
      <c r="P50" s="66">
        <v>9599705</v>
      </c>
      <c r="Q50" s="66">
        <v>51</v>
      </c>
      <c r="R50" s="90" t="s">
        <v>254</v>
      </c>
      <c r="S50" s="68" t="s">
        <v>561</v>
      </c>
      <c r="T50" s="66" t="s">
        <v>562</v>
      </c>
      <c r="U50" s="66" t="s">
        <v>505</v>
      </c>
      <c r="V50" s="189">
        <v>45000</v>
      </c>
      <c r="W50" s="181">
        <v>45007</v>
      </c>
      <c r="X50" s="181">
        <v>45014</v>
      </c>
      <c r="Y50" s="181">
        <v>45014</v>
      </c>
      <c r="Z50" s="66" t="s">
        <v>563</v>
      </c>
      <c r="AA50" s="94" t="s">
        <v>237</v>
      </c>
      <c r="AB50" s="203" t="s">
        <v>237</v>
      </c>
      <c r="AC50" s="202">
        <v>0</v>
      </c>
      <c r="AD50" s="166" t="s">
        <v>89</v>
      </c>
      <c r="AE50" s="162">
        <f t="shared" si="3"/>
        <v>8</v>
      </c>
      <c r="AF50" s="163">
        <f t="shared" si="20"/>
        <v>6</v>
      </c>
      <c r="AG50" s="163">
        <f t="shared" si="21"/>
        <v>6</v>
      </c>
      <c r="AH50" s="164">
        <f t="shared" si="6"/>
        <v>4</v>
      </c>
      <c r="AI50" s="164">
        <f t="shared" si="7"/>
        <v>1</v>
      </c>
      <c r="AJ50" s="164">
        <f t="shared" si="8"/>
        <v>0</v>
      </c>
      <c r="AK50" s="164">
        <f t="shared" si="9"/>
        <v>0</v>
      </c>
      <c r="AL50" s="164">
        <f t="shared" si="10"/>
        <v>0</v>
      </c>
      <c r="AM50" s="164">
        <f t="shared" si="11"/>
        <v>0</v>
      </c>
      <c r="AN50" s="146">
        <f t="shared" si="12"/>
        <v>3</v>
      </c>
      <c r="AO50" s="146">
        <f t="shared" si="13"/>
        <v>0</v>
      </c>
      <c r="AP50" s="146">
        <f t="shared" si="14"/>
        <v>0</v>
      </c>
      <c r="AQ50" s="146">
        <f t="shared" si="15"/>
        <v>1</v>
      </c>
      <c r="AR50" s="146">
        <f t="shared" si="16"/>
        <v>0</v>
      </c>
      <c r="AS50" s="163">
        <f t="shared" si="17"/>
        <v>0</v>
      </c>
      <c r="AT50" s="165">
        <f t="shared" si="18"/>
        <v>0.875</v>
      </c>
      <c r="AU50" s="217" t="s">
        <v>653</v>
      </c>
      <c r="AV50" s="66" t="s">
        <v>507</v>
      </c>
      <c r="AW50" s="94" t="s">
        <v>312</v>
      </c>
      <c r="AX50" s="94" t="s">
        <v>564</v>
      </c>
      <c r="AY50" s="169" t="s">
        <v>173</v>
      </c>
      <c r="AZ50" s="170" t="s">
        <v>319</v>
      </c>
      <c r="BA50" s="94" t="s">
        <v>312</v>
      </c>
      <c r="BB50" s="94" t="s">
        <v>312</v>
      </c>
      <c r="BC50" s="94" t="s">
        <v>312</v>
      </c>
      <c r="BD50" s="94" t="s">
        <v>312</v>
      </c>
      <c r="BE50" s="91" t="s">
        <v>144</v>
      </c>
      <c r="BF50" s="94" t="s">
        <v>153</v>
      </c>
      <c r="BG50" s="94" t="s">
        <v>650</v>
      </c>
      <c r="BH50" s="222" t="s">
        <v>651</v>
      </c>
      <c r="BI50" s="98">
        <v>0</v>
      </c>
      <c r="BJ50" s="98">
        <v>0</v>
      </c>
      <c r="BK50" s="98" t="s">
        <v>320</v>
      </c>
      <c r="BL50" s="290" t="s">
        <v>652</v>
      </c>
      <c r="BR50" s="61"/>
      <c r="BT50" s="60"/>
      <c r="BU50" s="60"/>
    </row>
    <row r="51" spans="1:73" s="59" customFormat="1" ht="30" customHeight="1" x14ac:dyDescent="0.25">
      <c r="A51" s="139">
        <v>38</v>
      </c>
      <c r="B51" s="198">
        <v>45007</v>
      </c>
      <c r="C51" s="159">
        <f t="shared" si="0"/>
        <v>2023</v>
      </c>
      <c r="D51" s="159" t="str">
        <f t="shared" si="1"/>
        <v>marzo</v>
      </c>
      <c r="E51" s="98" t="s">
        <v>560</v>
      </c>
      <c r="F51" s="90" t="s">
        <v>214</v>
      </c>
      <c r="G51" s="314" t="s">
        <v>277</v>
      </c>
      <c r="H51" s="90" t="s">
        <v>41</v>
      </c>
      <c r="I51" s="266" t="str">
        <f t="shared" si="2"/>
        <v>CI</v>
      </c>
      <c r="J51" s="95" t="s">
        <v>327</v>
      </c>
      <c r="K51" s="90" t="s">
        <v>328</v>
      </c>
      <c r="L51" s="90" t="s">
        <v>390</v>
      </c>
      <c r="M51" s="66" t="s">
        <v>473</v>
      </c>
      <c r="N51" s="66" t="s">
        <v>473</v>
      </c>
      <c r="O51" s="66">
        <v>636292</v>
      </c>
      <c r="P51" s="66">
        <v>9632663</v>
      </c>
      <c r="Q51" s="66" t="s">
        <v>312</v>
      </c>
      <c r="R51" s="90" t="s">
        <v>254</v>
      </c>
      <c r="S51" s="68" t="s">
        <v>565</v>
      </c>
      <c r="T51" s="66" t="s">
        <v>566</v>
      </c>
      <c r="U51" s="66" t="s">
        <v>476</v>
      </c>
      <c r="V51" s="189">
        <v>45000</v>
      </c>
      <c r="W51" s="181">
        <v>45007</v>
      </c>
      <c r="X51" s="181">
        <v>45014</v>
      </c>
      <c r="Y51" s="181">
        <v>45014</v>
      </c>
      <c r="Z51" s="66" t="s">
        <v>567</v>
      </c>
      <c r="AA51" s="94" t="s">
        <v>237</v>
      </c>
      <c r="AB51" s="203" t="s">
        <v>237</v>
      </c>
      <c r="AC51" s="202">
        <v>0</v>
      </c>
      <c r="AD51" s="166" t="s">
        <v>88</v>
      </c>
      <c r="AE51" s="162">
        <f t="shared" si="3"/>
        <v>8</v>
      </c>
      <c r="AF51" s="163">
        <f t="shared" si="20"/>
        <v>6</v>
      </c>
      <c r="AG51" s="163">
        <f t="shared" si="21"/>
        <v>6</v>
      </c>
      <c r="AH51" s="164">
        <f t="shared" si="6"/>
        <v>4</v>
      </c>
      <c r="AI51" s="164">
        <f t="shared" si="7"/>
        <v>1</v>
      </c>
      <c r="AJ51" s="164">
        <f t="shared" si="8"/>
        <v>0</v>
      </c>
      <c r="AK51" s="164">
        <f t="shared" si="9"/>
        <v>0</v>
      </c>
      <c r="AL51" s="164">
        <f t="shared" si="10"/>
        <v>0</v>
      </c>
      <c r="AM51" s="164">
        <f t="shared" si="11"/>
        <v>0</v>
      </c>
      <c r="AN51" s="146">
        <f t="shared" si="12"/>
        <v>4</v>
      </c>
      <c r="AO51" s="146">
        <f t="shared" si="13"/>
        <v>0</v>
      </c>
      <c r="AP51" s="146">
        <f t="shared" si="14"/>
        <v>0</v>
      </c>
      <c r="AQ51" s="146">
        <f t="shared" si="15"/>
        <v>0</v>
      </c>
      <c r="AR51" s="146">
        <f t="shared" si="16"/>
        <v>1</v>
      </c>
      <c r="AS51" s="163">
        <f t="shared" si="17"/>
        <v>0</v>
      </c>
      <c r="AT51" s="165">
        <f t="shared" si="18"/>
        <v>1</v>
      </c>
      <c r="AU51" s="217" t="s">
        <v>274</v>
      </c>
      <c r="AV51" s="66" t="s">
        <v>316</v>
      </c>
      <c r="AW51" s="94" t="s">
        <v>395</v>
      </c>
      <c r="AX51" s="94" t="s">
        <v>312</v>
      </c>
      <c r="AY51" s="169" t="s">
        <v>175</v>
      </c>
      <c r="AZ51" s="170" t="s">
        <v>319</v>
      </c>
      <c r="BA51" s="94" t="s">
        <v>312</v>
      </c>
      <c r="BB51" s="94" t="s">
        <v>312</v>
      </c>
      <c r="BC51" s="94" t="s">
        <v>312</v>
      </c>
      <c r="BD51" s="94" t="s">
        <v>312</v>
      </c>
      <c r="BE51" s="91" t="s">
        <v>144</v>
      </c>
      <c r="BF51" s="69" t="s">
        <v>192</v>
      </c>
      <c r="BG51" s="69" t="s">
        <v>410</v>
      </c>
      <c r="BH51" s="172" t="s">
        <v>540</v>
      </c>
      <c r="BI51" s="98">
        <v>0</v>
      </c>
      <c r="BJ51" s="98">
        <v>0</v>
      </c>
      <c r="BK51" s="98" t="s">
        <v>320</v>
      </c>
      <c r="BL51" s="290" t="s">
        <v>654</v>
      </c>
      <c r="BR51" s="61"/>
      <c r="BT51" s="60"/>
      <c r="BU51" s="60"/>
    </row>
    <row r="52" spans="1:73" s="59" customFormat="1" ht="30" customHeight="1" x14ac:dyDescent="0.25">
      <c r="A52" s="139">
        <v>39</v>
      </c>
      <c r="B52" s="198">
        <v>45007</v>
      </c>
      <c r="C52" s="159">
        <f t="shared" si="0"/>
        <v>2023</v>
      </c>
      <c r="D52" s="159" t="str">
        <f t="shared" si="1"/>
        <v>marzo</v>
      </c>
      <c r="E52" s="98" t="s">
        <v>568</v>
      </c>
      <c r="F52" s="90" t="s">
        <v>214</v>
      </c>
      <c r="G52" s="314" t="s">
        <v>277</v>
      </c>
      <c r="H52" s="90" t="s">
        <v>41</v>
      </c>
      <c r="I52" s="266" t="str">
        <f t="shared" si="2"/>
        <v>CI</v>
      </c>
      <c r="J52" s="95" t="s">
        <v>327</v>
      </c>
      <c r="K52" s="90" t="s">
        <v>328</v>
      </c>
      <c r="L52" s="90" t="s">
        <v>390</v>
      </c>
      <c r="M52" s="66" t="s">
        <v>486</v>
      </c>
      <c r="N52" s="66" t="s">
        <v>486</v>
      </c>
      <c r="O52" s="66">
        <v>626699</v>
      </c>
      <c r="P52" s="66">
        <v>9633288</v>
      </c>
      <c r="Q52" s="66">
        <v>17</v>
      </c>
      <c r="R52" s="90" t="s">
        <v>254</v>
      </c>
      <c r="S52" s="68" t="s">
        <v>569</v>
      </c>
      <c r="T52" s="66" t="s">
        <v>570</v>
      </c>
      <c r="U52" s="66" t="s">
        <v>489</v>
      </c>
      <c r="V52" s="189">
        <v>45000</v>
      </c>
      <c r="W52" s="181">
        <v>45007</v>
      </c>
      <c r="X52" s="181">
        <v>45014</v>
      </c>
      <c r="Y52" s="181">
        <v>45014</v>
      </c>
      <c r="Z52" s="66" t="s">
        <v>571</v>
      </c>
      <c r="AA52" s="94" t="s">
        <v>237</v>
      </c>
      <c r="AB52" s="203" t="s">
        <v>237</v>
      </c>
      <c r="AC52" s="202">
        <v>0</v>
      </c>
      <c r="AD52" s="166" t="s">
        <v>88</v>
      </c>
      <c r="AE52" s="162">
        <f t="shared" si="3"/>
        <v>8</v>
      </c>
      <c r="AF52" s="163">
        <f t="shared" si="20"/>
        <v>6</v>
      </c>
      <c r="AG52" s="163">
        <f t="shared" si="21"/>
        <v>6</v>
      </c>
      <c r="AH52" s="164">
        <f t="shared" si="6"/>
        <v>4</v>
      </c>
      <c r="AI52" s="164">
        <f t="shared" si="7"/>
        <v>1</v>
      </c>
      <c r="AJ52" s="164">
        <f t="shared" si="8"/>
        <v>0</v>
      </c>
      <c r="AK52" s="164">
        <f t="shared" si="9"/>
        <v>0</v>
      </c>
      <c r="AL52" s="164">
        <f t="shared" si="10"/>
        <v>0</v>
      </c>
      <c r="AM52" s="164">
        <f t="shared" si="11"/>
        <v>0</v>
      </c>
      <c r="AN52" s="146">
        <f t="shared" si="12"/>
        <v>4</v>
      </c>
      <c r="AO52" s="146">
        <f t="shared" si="13"/>
        <v>0</v>
      </c>
      <c r="AP52" s="146">
        <f t="shared" si="14"/>
        <v>0</v>
      </c>
      <c r="AQ52" s="146">
        <f t="shared" si="15"/>
        <v>0</v>
      </c>
      <c r="AR52" s="146">
        <f t="shared" si="16"/>
        <v>1</v>
      </c>
      <c r="AS52" s="163">
        <f t="shared" si="17"/>
        <v>0</v>
      </c>
      <c r="AT52" s="165">
        <f t="shared" si="18"/>
        <v>1</v>
      </c>
      <c r="AU52" s="217" t="s">
        <v>274</v>
      </c>
      <c r="AV52" s="66" t="s">
        <v>316</v>
      </c>
      <c r="AW52" s="94" t="s">
        <v>395</v>
      </c>
      <c r="AX52" s="94" t="s">
        <v>312</v>
      </c>
      <c r="AY52" s="169" t="s">
        <v>175</v>
      </c>
      <c r="AZ52" s="170" t="s">
        <v>319</v>
      </c>
      <c r="BA52" s="94" t="s">
        <v>312</v>
      </c>
      <c r="BB52" s="94" t="s">
        <v>312</v>
      </c>
      <c r="BC52" s="94" t="s">
        <v>312</v>
      </c>
      <c r="BD52" s="94" t="s">
        <v>312</v>
      </c>
      <c r="BE52" s="91" t="s">
        <v>144</v>
      </c>
      <c r="BF52" s="69" t="s">
        <v>192</v>
      </c>
      <c r="BG52" s="69" t="s">
        <v>410</v>
      </c>
      <c r="BH52" s="172" t="s">
        <v>540</v>
      </c>
      <c r="BI52" s="98">
        <v>0</v>
      </c>
      <c r="BJ52" s="98">
        <v>0</v>
      </c>
      <c r="BK52" s="98" t="s">
        <v>320</v>
      </c>
      <c r="BL52" s="290" t="s">
        <v>655</v>
      </c>
      <c r="BR52" s="61"/>
      <c r="BT52" s="60"/>
      <c r="BU52" s="60"/>
    </row>
    <row r="53" spans="1:73" s="59" customFormat="1" ht="30" customHeight="1" x14ac:dyDescent="0.25">
      <c r="A53" s="139">
        <v>40</v>
      </c>
      <c r="B53" s="198">
        <v>45007</v>
      </c>
      <c r="C53" s="159">
        <f t="shared" si="0"/>
        <v>2023</v>
      </c>
      <c r="D53" s="159" t="str">
        <f t="shared" si="1"/>
        <v>marzo</v>
      </c>
      <c r="E53" s="98" t="s">
        <v>572</v>
      </c>
      <c r="F53" s="90" t="s">
        <v>214</v>
      </c>
      <c r="G53" s="314" t="s">
        <v>277</v>
      </c>
      <c r="H53" s="90" t="s">
        <v>41</v>
      </c>
      <c r="I53" s="266" t="str">
        <f t="shared" si="2"/>
        <v>CI</v>
      </c>
      <c r="J53" s="95" t="s">
        <v>327</v>
      </c>
      <c r="K53" s="90" t="s">
        <v>328</v>
      </c>
      <c r="L53" s="90" t="s">
        <v>330</v>
      </c>
      <c r="M53" s="66" t="s">
        <v>524</v>
      </c>
      <c r="N53" s="66" t="s">
        <v>524</v>
      </c>
      <c r="O53" s="66">
        <v>917457</v>
      </c>
      <c r="P53" s="66">
        <v>9626200</v>
      </c>
      <c r="Q53" s="66">
        <v>5</v>
      </c>
      <c r="R53" s="90" t="s">
        <v>254</v>
      </c>
      <c r="S53" s="68" t="s">
        <v>573</v>
      </c>
      <c r="T53" s="66" t="s">
        <v>574</v>
      </c>
      <c r="U53" s="66" t="s">
        <v>516</v>
      </c>
      <c r="V53" s="189">
        <v>45001</v>
      </c>
      <c r="W53" s="181">
        <v>45007</v>
      </c>
      <c r="X53" s="181">
        <v>45014</v>
      </c>
      <c r="Y53" s="181">
        <v>45014</v>
      </c>
      <c r="Z53" s="66" t="s">
        <v>575</v>
      </c>
      <c r="AA53" s="94" t="s">
        <v>237</v>
      </c>
      <c r="AB53" s="203" t="s">
        <v>237</v>
      </c>
      <c r="AC53" s="202">
        <v>0</v>
      </c>
      <c r="AD53" s="166" t="s">
        <v>88</v>
      </c>
      <c r="AE53" s="162">
        <f t="shared" si="3"/>
        <v>8</v>
      </c>
      <c r="AF53" s="163">
        <f t="shared" si="20"/>
        <v>6</v>
      </c>
      <c r="AG53" s="163">
        <f t="shared" si="21"/>
        <v>6</v>
      </c>
      <c r="AH53" s="164">
        <f t="shared" si="6"/>
        <v>4</v>
      </c>
      <c r="AI53" s="164">
        <f t="shared" si="7"/>
        <v>1</v>
      </c>
      <c r="AJ53" s="164">
        <f t="shared" si="8"/>
        <v>0</v>
      </c>
      <c r="AK53" s="164">
        <f t="shared" si="9"/>
        <v>0</v>
      </c>
      <c r="AL53" s="164">
        <f t="shared" si="10"/>
        <v>0</v>
      </c>
      <c r="AM53" s="164">
        <f t="shared" si="11"/>
        <v>0</v>
      </c>
      <c r="AN53" s="146">
        <f t="shared" si="12"/>
        <v>4</v>
      </c>
      <c r="AO53" s="146">
        <f t="shared" si="13"/>
        <v>0</v>
      </c>
      <c r="AP53" s="146">
        <f t="shared" si="14"/>
        <v>0</v>
      </c>
      <c r="AQ53" s="146">
        <f t="shared" si="15"/>
        <v>0</v>
      </c>
      <c r="AR53" s="146">
        <f t="shared" si="16"/>
        <v>1</v>
      </c>
      <c r="AS53" s="163">
        <f t="shared" si="17"/>
        <v>0</v>
      </c>
      <c r="AT53" s="165">
        <f t="shared" si="18"/>
        <v>1</v>
      </c>
      <c r="AU53" s="217" t="s">
        <v>274</v>
      </c>
      <c r="AV53" s="66" t="s">
        <v>316</v>
      </c>
      <c r="AW53" s="94" t="s">
        <v>395</v>
      </c>
      <c r="AX53" s="94" t="s">
        <v>312</v>
      </c>
      <c r="AY53" s="169" t="s">
        <v>175</v>
      </c>
      <c r="AZ53" s="170" t="s">
        <v>319</v>
      </c>
      <c r="BA53" s="94" t="s">
        <v>312</v>
      </c>
      <c r="BB53" s="94" t="s">
        <v>312</v>
      </c>
      <c r="BC53" s="94" t="s">
        <v>312</v>
      </c>
      <c r="BD53" s="94" t="s">
        <v>312</v>
      </c>
      <c r="BE53" s="91" t="s">
        <v>144</v>
      </c>
      <c r="BF53" s="69" t="s">
        <v>192</v>
      </c>
      <c r="BG53" s="69" t="s">
        <v>410</v>
      </c>
      <c r="BH53" s="172" t="s">
        <v>540</v>
      </c>
      <c r="BI53" s="98">
        <v>0</v>
      </c>
      <c r="BJ53" s="98">
        <v>0</v>
      </c>
      <c r="BK53" s="98" t="s">
        <v>320</v>
      </c>
      <c r="BL53" s="290" t="s">
        <v>656</v>
      </c>
      <c r="BR53" s="61"/>
      <c r="BT53" s="60"/>
      <c r="BU53" s="60"/>
    </row>
    <row r="54" spans="1:73" s="59" customFormat="1" ht="30" customHeight="1" x14ac:dyDescent="0.25">
      <c r="A54" s="139">
        <v>41</v>
      </c>
      <c r="B54" s="198">
        <v>45007</v>
      </c>
      <c r="C54" s="159">
        <f t="shared" si="0"/>
        <v>2023</v>
      </c>
      <c r="D54" s="159" t="str">
        <f t="shared" si="1"/>
        <v>marzo</v>
      </c>
      <c r="E54" s="98" t="s">
        <v>576</v>
      </c>
      <c r="F54" s="90" t="s">
        <v>214</v>
      </c>
      <c r="G54" s="314" t="s">
        <v>277</v>
      </c>
      <c r="H54" s="90" t="s">
        <v>41</v>
      </c>
      <c r="I54" s="266" t="str">
        <f t="shared" si="2"/>
        <v>CI</v>
      </c>
      <c r="J54" s="95" t="s">
        <v>327</v>
      </c>
      <c r="K54" s="90" t="s">
        <v>328</v>
      </c>
      <c r="L54" s="90" t="s">
        <v>330</v>
      </c>
      <c r="M54" s="66" t="s">
        <v>336</v>
      </c>
      <c r="N54" s="66" t="s">
        <v>336</v>
      </c>
      <c r="O54" s="66">
        <v>624184</v>
      </c>
      <c r="P54" s="66">
        <v>9633002</v>
      </c>
      <c r="Q54" s="66">
        <v>7</v>
      </c>
      <c r="R54" s="90" t="s">
        <v>254</v>
      </c>
      <c r="S54" s="68" t="s">
        <v>577</v>
      </c>
      <c r="T54" s="66" t="s">
        <v>578</v>
      </c>
      <c r="U54" s="66" t="s">
        <v>494</v>
      </c>
      <c r="V54" s="189">
        <v>45002</v>
      </c>
      <c r="W54" s="181">
        <v>45007</v>
      </c>
      <c r="X54" s="181">
        <v>45014</v>
      </c>
      <c r="Y54" s="181">
        <v>45014</v>
      </c>
      <c r="Z54" s="66" t="s">
        <v>579</v>
      </c>
      <c r="AA54" s="94" t="s">
        <v>237</v>
      </c>
      <c r="AB54" s="203" t="s">
        <v>237</v>
      </c>
      <c r="AC54" s="202">
        <v>0</v>
      </c>
      <c r="AD54" s="166" t="s">
        <v>89</v>
      </c>
      <c r="AE54" s="162">
        <f t="shared" si="3"/>
        <v>8</v>
      </c>
      <c r="AF54" s="163">
        <f t="shared" si="20"/>
        <v>6</v>
      </c>
      <c r="AG54" s="163">
        <f t="shared" si="21"/>
        <v>6</v>
      </c>
      <c r="AH54" s="164">
        <f t="shared" si="6"/>
        <v>4</v>
      </c>
      <c r="AI54" s="164">
        <f t="shared" si="7"/>
        <v>1</v>
      </c>
      <c r="AJ54" s="164">
        <f t="shared" si="8"/>
        <v>0</v>
      </c>
      <c r="AK54" s="164">
        <f t="shared" si="9"/>
        <v>0</v>
      </c>
      <c r="AL54" s="164">
        <f t="shared" si="10"/>
        <v>0</v>
      </c>
      <c r="AM54" s="164">
        <f t="shared" si="11"/>
        <v>0</v>
      </c>
      <c r="AN54" s="146">
        <f t="shared" si="12"/>
        <v>3</v>
      </c>
      <c r="AO54" s="146">
        <f t="shared" si="13"/>
        <v>0</v>
      </c>
      <c r="AP54" s="146">
        <f t="shared" si="14"/>
        <v>0</v>
      </c>
      <c r="AQ54" s="146">
        <f t="shared" si="15"/>
        <v>1</v>
      </c>
      <c r="AR54" s="146">
        <f t="shared" si="16"/>
        <v>0</v>
      </c>
      <c r="AS54" s="163">
        <f t="shared" si="17"/>
        <v>0</v>
      </c>
      <c r="AT54" s="165">
        <f t="shared" si="18"/>
        <v>0.875</v>
      </c>
      <c r="AU54" s="217" t="s">
        <v>274</v>
      </c>
      <c r="AV54" s="66" t="s">
        <v>316</v>
      </c>
      <c r="AW54" s="94" t="s">
        <v>395</v>
      </c>
      <c r="AX54" s="94" t="s">
        <v>312</v>
      </c>
      <c r="AY54" s="169" t="s">
        <v>175</v>
      </c>
      <c r="AZ54" s="170" t="s">
        <v>319</v>
      </c>
      <c r="BA54" s="94" t="s">
        <v>312</v>
      </c>
      <c r="BB54" s="94" t="s">
        <v>312</v>
      </c>
      <c r="BC54" s="94" t="s">
        <v>312</v>
      </c>
      <c r="BD54" s="94" t="s">
        <v>312</v>
      </c>
      <c r="BE54" s="91" t="s">
        <v>144</v>
      </c>
      <c r="BF54" s="98" t="s">
        <v>203</v>
      </c>
      <c r="BG54" s="98" t="s">
        <v>657</v>
      </c>
      <c r="BH54" s="222" t="s">
        <v>658</v>
      </c>
      <c r="BI54" s="98">
        <v>0</v>
      </c>
      <c r="BJ54" s="98">
        <v>0</v>
      </c>
      <c r="BK54" s="98" t="s">
        <v>320</v>
      </c>
      <c r="BL54" s="290" t="s">
        <v>659</v>
      </c>
      <c r="BR54" s="61"/>
      <c r="BT54" s="60"/>
      <c r="BU54" s="60"/>
    </row>
    <row r="55" spans="1:73" s="59" customFormat="1" ht="30" customHeight="1" x14ac:dyDescent="0.25">
      <c r="A55" s="139">
        <v>42</v>
      </c>
      <c r="B55" s="198">
        <v>45007</v>
      </c>
      <c r="C55" s="159">
        <f t="shared" si="0"/>
        <v>2023</v>
      </c>
      <c r="D55" s="159" t="str">
        <f t="shared" si="1"/>
        <v>marzo</v>
      </c>
      <c r="E55" s="98" t="s">
        <v>580</v>
      </c>
      <c r="F55" s="90" t="s">
        <v>214</v>
      </c>
      <c r="G55" s="314" t="s">
        <v>277</v>
      </c>
      <c r="H55" s="90" t="s">
        <v>41</v>
      </c>
      <c r="I55" s="266" t="str">
        <f t="shared" si="2"/>
        <v>CI</v>
      </c>
      <c r="J55" s="95" t="s">
        <v>327</v>
      </c>
      <c r="K55" s="90" t="s">
        <v>328</v>
      </c>
      <c r="L55" s="90" t="s">
        <v>330</v>
      </c>
      <c r="M55" s="66" t="s">
        <v>336</v>
      </c>
      <c r="N55" s="66" t="s">
        <v>336</v>
      </c>
      <c r="O55" s="66">
        <v>621469</v>
      </c>
      <c r="P55" s="66">
        <v>9636710</v>
      </c>
      <c r="Q55" s="66">
        <v>6</v>
      </c>
      <c r="R55" s="90" t="s">
        <v>256</v>
      </c>
      <c r="S55" s="68" t="s">
        <v>581</v>
      </c>
      <c r="T55" s="66" t="s">
        <v>582</v>
      </c>
      <c r="U55" s="66" t="s">
        <v>310</v>
      </c>
      <c r="V55" s="189">
        <v>45002</v>
      </c>
      <c r="W55" s="181">
        <v>45007</v>
      </c>
      <c r="X55" s="181">
        <v>45014</v>
      </c>
      <c r="Y55" s="181">
        <v>45014</v>
      </c>
      <c r="Z55" s="66" t="s">
        <v>583</v>
      </c>
      <c r="AA55" s="94" t="s">
        <v>237</v>
      </c>
      <c r="AB55" s="203" t="s">
        <v>237</v>
      </c>
      <c r="AC55" s="202">
        <v>0</v>
      </c>
      <c r="AD55" s="166" t="s">
        <v>88</v>
      </c>
      <c r="AE55" s="162">
        <f t="shared" si="3"/>
        <v>8</v>
      </c>
      <c r="AF55" s="163">
        <f t="shared" si="20"/>
        <v>6</v>
      </c>
      <c r="AG55" s="163">
        <f t="shared" si="21"/>
        <v>6</v>
      </c>
      <c r="AH55" s="164">
        <f t="shared" si="6"/>
        <v>4</v>
      </c>
      <c r="AI55" s="164">
        <f t="shared" si="7"/>
        <v>1</v>
      </c>
      <c r="AJ55" s="164">
        <f t="shared" si="8"/>
        <v>0</v>
      </c>
      <c r="AK55" s="164">
        <f t="shared" si="9"/>
        <v>0</v>
      </c>
      <c r="AL55" s="164">
        <f t="shared" si="10"/>
        <v>0</v>
      </c>
      <c r="AM55" s="164">
        <f t="shared" si="11"/>
        <v>0</v>
      </c>
      <c r="AN55" s="146">
        <f t="shared" si="12"/>
        <v>4</v>
      </c>
      <c r="AO55" s="146">
        <f t="shared" si="13"/>
        <v>0</v>
      </c>
      <c r="AP55" s="146">
        <f t="shared" si="14"/>
        <v>0</v>
      </c>
      <c r="AQ55" s="146">
        <f t="shared" si="15"/>
        <v>0</v>
      </c>
      <c r="AR55" s="146">
        <f t="shared" si="16"/>
        <v>1</v>
      </c>
      <c r="AS55" s="163">
        <f t="shared" si="17"/>
        <v>0</v>
      </c>
      <c r="AT55" s="165">
        <f t="shared" si="18"/>
        <v>1</v>
      </c>
      <c r="AU55" s="217" t="s">
        <v>274</v>
      </c>
      <c r="AV55" s="66" t="s">
        <v>316</v>
      </c>
      <c r="AW55" s="94" t="s">
        <v>312</v>
      </c>
      <c r="AX55" s="94" t="s">
        <v>312</v>
      </c>
      <c r="AY55" s="169" t="s">
        <v>173</v>
      </c>
      <c r="AZ55" s="170" t="s">
        <v>319</v>
      </c>
      <c r="BA55" s="94" t="s">
        <v>312</v>
      </c>
      <c r="BB55" s="94" t="s">
        <v>312</v>
      </c>
      <c r="BC55" s="94" t="s">
        <v>312</v>
      </c>
      <c r="BD55" s="94" t="s">
        <v>312</v>
      </c>
      <c r="BE55" s="68" t="s">
        <v>144</v>
      </c>
      <c r="BF55" s="69" t="s">
        <v>153</v>
      </c>
      <c r="BG55" s="69" t="s">
        <v>350</v>
      </c>
      <c r="BH55" s="172" t="s">
        <v>353</v>
      </c>
      <c r="BI55" s="98">
        <v>0</v>
      </c>
      <c r="BJ55" s="98">
        <v>0</v>
      </c>
      <c r="BK55" s="98" t="s">
        <v>320</v>
      </c>
      <c r="BL55" s="290" t="s">
        <v>660</v>
      </c>
      <c r="BR55" s="61"/>
      <c r="BT55" s="60"/>
      <c r="BU55" s="60"/>
    </row>
    <row r="56" spans="1:73" s="59" customFormat="1" ht="30" customHeight="1" x14ac:dyDescent="0.25">
      <c r="A56" s="139">
        <v>43</v>
      </c>
      <c r="B56" s="198">
        <v>45007</v>
      </c>
      <c r="C56" s="159">
        <f t="shared" si="0"/>
        <v>2023</v>
      </c>
      <c r="D56" s="159" t="str">
        <f t="shared" si="1"/>
        <v>marzo</v>
      </c>
      <c r="E56" s="98" t="s">
        <v>584</v>
      </c>
      <c r="F56" s="90" t="s">
        <v>214</v>
      </c>
      <c r="G56" s="314" t="s">
        <v>277</v>
      </c>
      <c r="H56" s="90" t="s">
        <v>41</v>
      </c>
      <c r="I56" s="266" t="str">
        <f t="shared" si="2"/>
        <v>CI</v>
      </c>
      <c r="J56" s="95" t="s">
        <v>327</v>
      </c>
      <c r="K56" s="90" t="s">
        <v>328</v>
      </c>
      <c r="L56" s="90" t="s">
        <v>329</v>
      </c>
      <c r="M56" s="66" t="s">
        <v>333</v>
      </c>
      <c r="N56" s="66" t="s">
        <v>333</v>
      </c>
      <c r="O56" s="66">
        <v>585355</v>
      </c>
      <c r="P56" s="66">
        <v>9616171</v>
      </c>
      <c r="Q56" s="66">
        <v>11</v>
      </c>
      <c r="R56" s="90" t="s">
        <v>254</v>
      </c>
      <c r="S56" s="68" t="s">
        <v>585</v>
      </c>
      <c r="T56" s="66" t="s">
        <v>586</v>
      </c>
      <c r="U56" s="66" t="s">
        <v>587</v>
      </c>
      <c r="V56" s="189">
        <v>45005</v>
      </c>
      <c r="W56" s="181">
        <v>45007</v>
      </c>
      <c r="X56" s="181">
        <v>45014</v>
      </c>
      <c r="Y56" s="181">
        <v>45014</v>
      </c>
      <c r="Z56" s="66" t="s">
        <v>588</v>
      </c>
      <c r="AA56" s="94" t="s">
        <v>237</v>
      </c>
      <c r="AB56" s="203" t="s">
        <v>237</v>
      </c>
      <c r="AC56" s="202">
        <v>0</v>
      </c>
      <c r="AD56" s="166" t="s">
        <v>88</v>
      </c>
      <c r="AE56" s="162">
        <f t="shared" si="3"/>
        <v>8</v>
      </c>
      <c r="AF56" s="163">
        <f t="shared" si="20"/>
        <v>6</v>
      </c>
      <c r="AG56" s="163">
        <f t="shared" si="21"/>
        <v>6</v>
      </c>
      <c r="AH56" s="164">
        <f t="shared" si="6"/>
        <v>4</v>
      </c>
      <c r="AI56" s="164">
        <f t="shared" si="7"/>
        <v>1</v>
      </c>
      <c r="AJ56" s="164">
        <f t="shared" si="8"/>
        <v>0</v>
      </c>
      <c r="AK56" s="164">
        <f t="shared" si="9"/>
        <v>0</v>
      </c>
      <c r="AL56" s="164">
        <f t="shared" si="10"/>
        <v>0</v>
      </c>
      <c r="AM56" s="164">
        <f t="shared" si="11"/>
        <v>0</v>
      </c>
      <c r="AN56" s="146">
        <f t="shared" si="12"/>
        <v>4</v>
      </c>
      <c r="AO56" s="146">
        <f t="shared" si="13"/>
        <v>0</v>
      </c>
      <c r="AP56" s="146">
        <f t="shared" si="14"/>
        <v>0</v>
      </c>
      <c r="AQ56" s="146">
        <f t="shared" si="15"/>
        <v>0</v>
      </c>
      <c r="AR56" s="146">
        <f t="shared" si="16"/>
        <v>1</v>
      </c>
      <c r="AS56" s="163">
        <f t="shared" si="17"/>
        <v>0</v>
      </c>
      <c r="AT56" s="165">
        <f t="shared" si="18"/>
        <v>1</v>
      </c>
      <c r="AU56" s="217" t="s">
        <v>274</v>
      </c>
      <c r="AV56" s="66" t="s">
        <v>314</v>
      </c>
      <c r="AW56" s="94" t="s">
        <v>312</v>
      </c>
      <c r="AX56" s="94" t="s">
        <v>589</v>
      </c>
      <c r="AY56" s="169" t="s">
        <v>175</v>
      </c>
      <c r="AZ56" s="170" t="s">
        <v>319</v>
      </c>
      <c r="BA56" s="94" t="s">
        <v>590</v>
      </c>
      <c r="BB56" s="94" t="s">
        <v>312</v>
      </c>
      <c r="BC56" s="94" t="s">
        <v>312</v>
      </c>
      <c r="BD56" s="94" t="s">
        <v>312</v>
      </c>
      <c r="BE56" s="91" t="s">
        <v>144</v>
      </c>
      <c r="BF56" s="98" t="s">
        <v>192</v>
      </c>
      <c r="BG56" s="98" t="s">
        <v>285</v>
      </c>
      <c r="BH56" s="222" t="s">
        <v>286</v>
      </c>
      <c r="BI56" s="98">
        <v>0</v>
      </c>
      <c r="BJ56" s="98">
        <v>0</v>
      </c>
      <c r="BK56" s="98" t="s">
        <v>320</v>
      </c>
      <c r="BL56" s="290" t="s">
        <v>661</v>
      </c>
      <c r="BR56" s="61"/>
      <c r="BT56" s="60"/>
      <c r="BU56" s="60"/>
    </row>
    <row r="57" spans="1:73" s="59" customFormat="1" ht="30" customHeight="1" x14ac:dyDescent="0.25">
      <c r="A57" s="139">
        <v>44</v>
      </c>
      <c r="B57" s="198">
        <v>45007</v>
      </c>
      <c r="C57" s="159">
        <f t="shared" si="0"/>
        <v>2023</v>
      </c>
      <c r="D57" s="159" t="str">
        <f t="shared" si="1"/>
        <v>marzo</v>
      </c>
      <c r="E57" s="98" t="s">
        <v>591</v>
      </c>
      <c r="F57" s="90" t="s">
        <v>214</v>
      </c>
      <c r="G57" s="314" t="s">
        <v>277</v>
      </c>
      <c r="H57" s="90" t="s">
        <v>41</v>
      </c>
      <c r="I57" s="266" t="str">
        <f t="shared" si="2"/>
        <v>CI</v>
      </c>
      <c r="J57" s="95" t="s">
        <v>327</v>
      </c>
      <c r="K57" s="90" t="s">
        <v>328</v>
      </c>
      <c r="L57" s="90" t="s">
        <v>329</v>
      </c>
      <c r="M57" s="66" t="s">
        <v>334</v>
      </c>
      <c r="N57" s="66" t="s">
        <v>334</v>
      </c>
      <c r="O57" s="66">
        <v>584158</v>
      </c>
      <c r="P57" s="66">
        <v>9615383</v>
      </c>
      <c r="Q57" s="66">
        <v>10</v>
      </c>
      <c r="R57" s="90" t="s">
        <v>254</v>
      </c>
      <c r="S57" s="68" t="s">
        <v>592</v>
      </c>
      <c r="T57" s="66" t="s">
        <v>593</v>
      </c>
      <c r="U57" s="66" t="s">
        <v>308</v>
      </c>
      <c r="V57" s="189">
        <v>45007</v>
      </c>
      <c r="W57" s="181">
        <v>45007</v>
      </c>
      <c r="X57" s="181">
        <v>45014</v>
      </c>
      <c r="Y57" s="181">
        <v>45014</v>
      </c>
      <c r="Z57" s="66" t="s">
        <v>594</v>
      </c>
      <c r="AA57" s="94" t="s">
        <v>237</v>
      </c>
      <c r="AB57" s="203" t="s">
        <v>237</v>
      </c>
      <c r="AC57" s="202">
        <v>0</v>
      </c>
      <c r="AD57" s="166" t="s">
        <v>88</v>
      </c>
      <c r="AE57" s="162">
        <f t="shared" si="3"/>
        <v>8</v>
      </c>
      <c r="AF57" s="163">
        <f t="shared" si="20"/>
        <v>6</v>
      </c>
      <c r="AG57" s="163">
        <f t="shared" si="21"/>
        <v>6</v>
      </c>
      <c r="AH57" s="164">
        <f t="shared" si="6"/>
        <v>4</v>
      </c>
      <c r="AI57" s="164">
        <f t="shared" si="7"/>
        <v>1</v>
      </c>
      <c r="AJ57" s="164">
        <f t="shared" si="8"/>
        <v>0</v>
      </c>
      <c r="AK57" s="164">
        <f t="shared" si="9"/>
        <v>0</v>
      </c>
      <c r="AL57" s="164">
        <f t="shared" si="10"/>
        <v>0</v>
      </c>
      <c r="AM57" s="164">
        <f t="shared" si="11"/>
        <v>0</v>
      </c>
      <c r="AN57" s="146">
        <f t="shared" si="12"/>
        <v>4</v>
      </c>
      <c r="AO57" s="146">
        <f t="shared" si="13"/>
        <v>0</v>
      </c>
      <c r="AP57" s="146">
        <f t="shared" si="14"/>
        <v>0</v>
      </c>
      <c r="AQ57" s="146">
        <f t="shared" si="15"/>
        <v>0</v>
      </c>
      <c r="AR57" s="146">
        <f t="shared" si="16"/>
        <v>1</v>
      </c>
      <c r="AS57" s="163">
        <f t="shared" si="17"/>
        <v>0</v>
      </c>
      <c r="AT57" s="165">
        <f t="shared" si="18"/>
        <v>1</v>
      </c>
      <c r="AU57" s="217" t="s">
        <v>274</v>
      </c>
      <c r="AV57" s="66" t="s">
        <v>315</v>
      </c>
      <c r="AW57" s="94" t="s">
        <v>312</v>
      </c>
      <c r="AX57" s="94" t="s">
        <v>317</v>
      </c>
      <c r="AY57" s="169" t="s">
        <v>172</v>
      </c>
      <c r="AZ57" s="170" t="s">
        <v>319</v>
      </c>
      <c r="BA57" s="94" t="s">
        <v>595</v>
      </c>
      <c r="BB57" s="94" t="s">
        <v>312</v>
      </c>
      <c r="BC57" s="94" t="s">
        <v>312</v>
      </c>
      <c r="BD57" s="94" t="s">
        <v>312</v>
      </c>
      <c r="BE57" s="68" t="s">
        <v>184</v>
      </c>
      <c r="BF57" s="69" t="s">
        <v>181</v>
      </c>
      <c r="BG57" s="91" t="s">
        <v>242</v>
      </c>
      <c r="BH57" s="172" t="s">
        <v>243</v>
      </c>
      <c r="BI57" s="98">
        <v>0</v>
      </c>
      <c r="BJ57" s="98">
        <v>0</v>
      </c>
      <c r="BK57" s="98" t="s">
        <v>320</v>
      </c>
      <c r="BL57" s="290" t="s">
        <v>539</v>
      </c>
      <c r="BR57" s="61"/>
      <c r="BS57" s="60"/>
      <c r="BT57" s="60"/>
      <c r="BU57" s="60"/>
    </row>
    <row r="58" spans="1:73" s="59" customFormat="1" ht="30" customHeight="1" x14ac:dyDescent="0.25">
      <c r="A58" s="139">
        <v>45</v>
      </c>
      <c r="B58" s="198">
        <v>45009</v>
      </c>
      <c r="C58" s="159">
        <f t="shared" si="0"/>
        <v>2023</v>
      </c>
      <c r="D58" s="159" t="str">
        <f t="shared" si="1"/>
        <v>marzo</v>
      </c>
      <c r="E58" s="98" t="s">
        <v>596</v>
      </c>
      <c r="F58" s="90" t="s">
        <v>214</v>
      </c>
      <c r="G58" s="314" t="s">
        <v>277</v>
      </c>
      <c r="H58" s="90" t="s">
        <v>41</v>
      </c>
      <c r="I58" s="266" t="str">
        <f t="shared" si="2"/>
        <v>CI</v>
      </c>
      <c r="J58" s="95" t="s">
        <v>327</v>
      </c>
      <c r="K58" s="90" t="s">
        <v>328</v>
      </c>
      <c r="L58" s="90" t="s">
        <v>330</v>
      </c>
      <c r="M58" s="66" t="s">
        <v>330</v>
      </c>
      <c r="N58" s="66" t="s">
        <v>330</v>
      </c>
      <c r="O58" s="66">
        <v>622205</v>
      </c>
      <c r="P58" s="66">
        <v>9642481</v>
      </c>
      <c r="Q58" s="66">
        <v>17</v>
      </c>
      <c r="R58" s="90" t="s">
        <v>254</v>
      </c>
      <c r="S58" s="68" t="s">
        <v>597</v>
      </c>
      <c r="T58" s="66" t="s">
        <v>598</v>
      </c>
      <c r="U58" s="66" t="s">
        <v>456</v>
      </c>
      <c r="V58" s="189">
        <v>45007</v>
      </c>
      <c r="W58" s="181">
        <v>45009</v>
      </c>
      <c r="X58" s="181">
        <v>45016</v>
      </c>
      <c r="Y58" s="181">
        <v>45016</v>
      </c>
      <c r="Z58" s="66" t="s">
        <v>599</v>
      </c>
      <c r="AA58" s="94" t="s">
        <v>237</v>
      </c>
      <c r="AB58" s="203" t="s">
        <v>237</v>
      </c>
      <c r="AC58" s="202">
        <v>0</v>
      </c>
      <c r="AD58" s="166" t="s">
        <v>89</v>
      </c>
      <c r="AE58" s="162">
        <f t="shared" si="3"/>
        <v>8</v>
      </c>
      <c r="AF58" s="163">
        <f t="shared" si="20"/>
        <v>6</v>
      </c>
      <c r="AG58" s="163">
        <f t="shared" si="21"/>
        <v>6</v>
      </c>
      <c r="AH58" s="164">
        <f t="shared" si="6"/>
        <v>4</v>
      </c>
      <c r="AI58" s="164">
        <f t="shared" si="7"/>
        <v>1</v>
      </c>
      <c r="AJ58" s="164">
        <f t="shared" si="8"/>
        <v>0</v>
      </c>
      <c r="AK58" s="164">
        <f t="shared" si="9"/>
        <v>0</v>
      </c>
      <c r="AL58" s="164">
        <f t="shared" si="10"/>
        <v>0</v>
      </c>
      <c r="AM58" s="164">
        <f t="shared" si="11"/>
        <v>0</v>
      </c>
      <c r="AN58" s="146">
        <f t="shared" si="12"/>
        <v>3</v>
      </c>
      <c r="AO58" s="146">
        <f t="shared" si="13"/>
        <v>0</v>
      </c>
      <c r="AP58" s="146">
        <f t="shared" si="14"/>
        <v>0</v>
      </c>
      <c r="AQ58" s="146">
        <f t="shared" si="15"/>
        <v>1</v>
      </c>
      <c r="AR58" s="146">
        <f t="shared" si="16"/>
        <v>0</v>
      </c>
      <c r="AS58" s="163">
        <f t="shared" si="17"/>
        <v>0</v>
      </c>
      <c r="AT58" s="165">
        <f t="shared" si="18"/>
        <v>0.875</v>
      </c>
      <c r="AU58" s="322" t="s">
        <v>653</v>
      </c>
      <c r="AV58" s="66" t="s">
        <v>316</v>
      </c>
      <c r="AW58" s="94" t="s">
        <v>395</v>
      </c>
      <c r="AX58" s="94" t="s">
        <v>312</v>
      </c>
      <c r="AY58" s="169" t="s">
        <v>175</v>
      </c>
      <c r="AZ58" s="170" t="s">
        <v>319</v>
      </c>
      <c r="BA58" s="94" t="s">
        <v>312</v>
      </c>
      <c r="BB58" s="94" t="s">
        <v>312</v>
      </c>
      <c r="BC58" s="94" t="s">
        <v>312</v>
      </c>
      <c r="BD58" s="94" t="s">
        <v>312</v>
      </c>
      <c r="BE58" s="91" t="s">
        <v>144</v>
      </c>
      <c r="BF58" s="98" t="s">
        <v>155</v>
      </c>
      <c r="BG58" s="98" t="s">
        <v>662</v>
      </c>
      <c r="BH58" s="222" t="s">
        <v>663</v>
      </c>
      <c r="BI58" s="98">
        <v>0</v>
      </c>
      <c r="BJ58" s="98">
        <v>0</v>
      </c>
      <c r="BK58" s="98" t="s">
        <v>320</v>
      </c>
      <c r="BL58" s="290" t="s">
        <v>664</v>
      </c>
      <c r="BR58" s="61"/>
      <c r="BS58" s="60"/>
      <c r="BT58" s="60"/>
      <c r="BU58" s="60"/>
    </row>
    <row r="59" spans="1:73" s="59" customFormat="1" ht="30" customHeight="1" x14ac:dyDescent="0.25">
      <c r="A59" s="139">
        <v>46</v>
      </c>
      <c r="B59" s="198">
        <v>45009</v>
      </c>
      <c r="C59" s="159">
        <f t="shared" si="0"/>
        <v>2023</v>
      </c>
      <c r="D59" s="159" t="str">
        <f t="shared" si="1"/>
        <v>marzo</v>
      </c>
      <c r="E59" s="98" t="s">
        <v>600</v>
      </c>
      <c r="F59" s="90" t="s">
        <v>214</v>
      </c>
      <c r="G59" s="314" t="s">
        <v>277</v>
      </c>
      <c r="H59" s="90" t="s">
        <v>41</v>
      </c>
      <c r="I59" s="266" t="str">
        <f t="shared" si="2"/>
        <v>CI</v>
      </c>
      <c r="J59" s="95" t="s">
        <v>327</v>
      </c>
      <c r="K59" s="90" t="s">
        <v>328</v>
      </c>
      <c r="L59" s="90" t="s">
        <v>330</v>
      </c>
      <c r="M59" s="66" t="s">
        <v>335</v>
      </c>
      <c r="N59" s="66" t="s">
        <v>335</v>
      </c>
      <c r="O59" s="66">
        <v>611034</v>
      </c>
      <c r="P59" s="66">
        <v>9639673</v>
      </c>
      <c r="Q59" s="66">
        <v>6</v>
      </c>
      <c r="R59" s="90" t="s">
        <v>256</v>
      </c>
      <c r="S59" s="68" t="s">
        <v>601</v>
      </c>
      <c r="T59" s="66" t="s">
        <v>602</v>
      </c>
      <c r="U59" s="66" t="s">
        <v>603</v>
      </c>
      <c r="V59" s="189">
        <v>45007</v>
      </c>
      <c r="W59" s="181">
        <v>45009</v>
      </c>
      <c r="X59" s="181">
        <v>45016</v>
      </c>
      <c r="Y59" s="181">
        <v>45016</v>
      </c>
      <c r="Z59" s="66" t="s">
        <v>604</v>
      </c>
      <c r="AA59" s="94" t="s">
        <v>237</v>
      </c>
      <c r="AB59" s="203" t="s">
        <v>237</v>
      </c>
      <c r="AC59" s="202">
        <v>0</v>
      </c>
      <c r="AD59" s="166" t="s">
        <v>88</v>
      </c>
      <c r="AE59" s="162">
        <f t="shared" si="3"/>
        <v>8</v>
      </c>
      <c r="AF59" s="163">
        <f t="shared" si="20"/>
        <v>6</v>
      </c>
      <c r="AG59" s="163">
        <f t="shared" si="21"/>
        <v>6</v>
      </c>
      <c r="AH59" s="164">
        <f t="shared" si="6"/>
        <v>4</v>
      </c>
      <c r="AI59" s="164">
        <f t="shared" si="7"/>
        <v>1</v>
      </c>
      <c r="AJ59" s="164">
        <f t="shared" si="8"/>
        <v>0</v>
      </c>
      <c r="AK59" s="164">
        <f t="shared" si="9"/>
        <v>0</v>
      </c>
      <c r="AL59" s="164">
        <f t="shared" si="10"/>
        <v>0</v>
      </c>
      <c r="AM59" s="164">
        <f t="shared" si="11"/>
        <v>0</v>
      </c>
      <c r="AN59" s="146">
        <f t="shared" si="12"/>
        <v>4</v>
      </c>
      <c r="AO59" s="146">
        <f t="shared" si="13"/>
        <v>0</v>
      </c>
      <c r="AP59" s="146">
        <f t="shared" si="14"/>
        <v>0</v>
      </c>
      <c r="AQ59" s="146">
        <f t="shared" si="15"/>
        <v>0</v>
      </c>
      <c r="AR59" s="146">
        <f t="shared" si="16"/>
        <v>1</v>
      </c>
      <c r="AS59" s="163">
        <f t="shared" si="17"/>
        <v>0</v>
      </c>
      <c r="AT59" s="165">
        <f t="shared" si="18"/>
        <v>1</v>
      </c>
      <c r="AU59" s="217" t="s">
        <v>274</v>
      </c>
      <c r="AV59" s="66" t="s">
        <v>316</v>
      </c>
      <c r="AW59" s="94" t="s">
        <v>312</v>
      </c>
      <c r="AX59" s="94" t="s">
        <v>318</v>
      </c>
      <c r="AY59" s="169" t="s">
        <v>173</v>
      </c>
      <c r="AZ59" s="170" t="s">
        <v>319</v>
      </c>
      <c r="BA59" s="94" t="s">
        <v>312</v>
      </c>
      <c r="BB59" s="94" t="s">
        <v>312</v>
      </c>
      <c r="BC59" s="94" t="s">
        <v>312</v>
      </c>
      <c r="BD59" s="94" t="s">
        <v>312</v>
      </c>
      <c r="BE59" s="68" t="s">
        <v>144</v>
      </c>
      <c r="BF59" s="69" t="s">
        <v>153</v>
      </c>
      <c r="BG59" s="69" t="s">
        <v>350</v>
      </c>
      <c r="BH59" s="172" t="s">
        <v>351</v>
      </c>
      <c r="BI59" s="98">
        <v>0</v>
      </c>
      <c r="BJ59" s="98">
        <v>0</v>
      </c>
      <c r="BK59" s="98" t="s">
        <v>320</v>
      </c>
      <c r="BL59" s="290" t="s">
        <v>665</v>
      </c>
      <c r="BR59" s="61"/>
      <c r="BS59" s="60"/>
      <c r="BT59" s="60"/>
      <c r="BU59" s="60"/>
    </row>
    <row r="60" spans="1:73" s="59" customFormat="1" ht="30" customHeight="1" x14ac:dyDescent="0.25">
      <c r="A60" s="139">
        <v>47</v>
      </c>
      <c r="B60" s="198">
        <v>45009</v>
      </c>
      <c r="C60" s="159">
        <f t="shared" si="0"/>
        <v>2023</v>
      </c>
      <c r="D60" s="159" t="str">
        <f t="shared" si="1"/>
        <v>marzo</v>
      </c>
      <c r="E60" s="98" t="s">
        <v>605</v>
      </c>
      <c r="F60" s="90" t="s">
        <v>214</v>
      </c>
      <c r="G60" s="314" t="s">
        <v>277</v>
      </c>
      <c r="H60" s="90" t="s">
        <v>41</v>
      </c>
      <c r="I60" s="266" t="str">
        <f t="shared" si="2"/>
        <v>CI</v>
      </c>
      <c r="J60" s="95" t="s">
        <v>327</v>
      </c>
      <c r="K60" s="90" t="s">
        <v>328</v>
      </c>
      <c r="L60" s="90" t="s">
        <v>332</v>
      </c>
      <c r="M60" s="66" t="s">
        <v>502</v>
      </c>
      <c r="N60" s="66" t="s">
        <v>502</v>
      </c>
      <c r="O60" s="66">
        <v>590294</v>
      </c>
      <c r="P60" s="66">
        <v>9600305</v>
      </c>
      <c r="Q60" s="66">
        <v>50</v>
      </c>
      <c r="R60" s="90" t="s">
        <v>254</v>
      </c>
      <c r="S60" s="68" t="s">
        <v>606</v>
      </c>
      <c r="T60" s="66" t="s">
        <v>607</v>
      </c>
      <c r="U60" s="66" t="s">
        <v>505</v>
      </c>
      <c r="V60" s="189">
        <v>45007</v>
      </c>
      <c r="W60" s="181">
        <v>45009</v>
      </c>
      <c r="X60" s="181">
        <v>45016</v>
      </c>
      <c r="Y60" s="181">
        <v>45016</v>
      </c>
      <c r="Z60" s="66" t="s">
        <v>608</v>
      </c>
      <c r="AA60" s="94" t="s">
        <v>237</v>
      </c>
      <c r="AB60" s="203" t="s">
        <v>237</v>
      </c>
      <c r="AC60" s="202">
        <v>0</v>
      </c>
      <c r="AD60" s="166" t="s">
        <v>88</v>
      </c>
      <c r="AE60" s="162">
        <f t="shared" si="3"/>
        <v>8</v>
      </c>
      <c r="AF60" s="163">
        <f t="shared" si="20"/>
        <v>6</v>
      </c>
      <c r="AG60" s="163">
        <f t="shared" si="21"/>
        <v>6</v>
      </c>
      <c r="AH60" s="164">
        <f t="shared" si="6"/>
        <v>4</v>
      </c>
      <c r="AI60" s="164">
        <f t="shared" si="7"/>
        <v>1</v>
      </c>
      <c r="AJ60" s="164">
        <f t="shared" si="8"/>
        <v>0</v>
      </c>
      <c r="AK60" s="164">
        <f t="shared" si="9"/>
        <v>0</v>
      </c>
      <c r="AL60" s="164">
        <f t="shared" si="10"/>
        <v>0</v>
      </c>
      <c r="AM60" s="164">
        <f t="shared" si="11"/>
        <v>0</v>
      </c>
      <c r="AN60" s="146">
        <f t="shared" si="12"/>
        <v>4</v>
      </c>
      <c r="AO60" s="146">
        <f t="shared" si="13"/>
        <v>0</v>
      </c>
      <c r="AP60" s="146">
        <f t="shared" si="14"/>
        <v>0</v>
      </c>
      <c r="AQ60" s="146">
        <f t="shared" si="15"/>
        <v>0</v>
      </c>
      <c r="AR60" s="146">
        <f t="shared" si="16"/>
        <v>1</v>
      </c>
      <c r="AS60" s="163">
        <f t="shared" si="17"/>
        <v>0</v>
      </c>
      <c r="AT60" s="165">
        <f t="shared" si="18"/>
        <v>1</v>
      </c>
      <c r="AU60" s="217" t="s">
        <v>274</v>
      </c>
      <c r="AV60" s="66" t="s">
        <v>507</v>
      </c>
      <c r="AW60" s="94" t="s">
        <v>312</v>
      </c>
      <c r="AX60" s="94" t="s">
        <v>589</v>
      </c>
      <c r="AY60" s="169" t="s">
        <v>173</v>
      </c>
      <c r="AZ60" s="170" t="s">
        <v>319</v>
      </c>
      <c r="BA60" s="94" t="s">
        <v>312</v>
      </c>
      <c r="BB60" s="94" t="s">
        <v>312</v>
      </c>
      <c r="BC60" s="94" t="s">
        <v>312</v>
      </c>
      <c r="BD60" s="94" t="s">
        <v>312</v>
      </c>
      <c r="BE60" s="68" t="s">
        <v>144</v>
      </c>
      <c r="BF60" s="69" t="s">
        <v>153</v>
      </c>
      <c r="BG60" s="69" t="s">
        <v>350</v>
      </c>
      <c r="BH60" s="172" t="s">
        <v>351</v>
      </c>
      <c r="BI60" s="98">
        <v>0</v>
      </c>
      <c r="BJ60" s="98">
        <v>0</v>
      </c>
      <c r="BK60" s="98" t="s">
        <v>320</v>
      </c>
      <c r="BL60" s="290" t="s">
        <v>666</v>
      </c>
      <c r="BR60" s="61"/>
      <c r="BS60" s="60"/>
      <c r="BT60" s="60"/>
      <c r="BU60" s="60"/>
    </row>
    <row r="61" spans="1:73" s="59" customFormat="1" ht="30" customHeight="1" x14ac:dyDescent="0.25">
      <c r="A61" s="139">
        <v>48</v>
      </c>
      <c r="B61" s="198">
        <v>45009</v>
      </c>
      <c r="C61" s="159">
        <f t="shared" si="0"/>
        <v>2023</v>
      </c>
      <c r="D61" s="159" t="str">
        <f t="shared" si="1"/>
        <v>marzo</v>
      </c>
      <c r="E61" s="98" t="s">
        <v>605</v>
      </c>
      <c r="F61" s="90" t="s">
        <v>214</v>
      </c>
      <c r="G61" s="314" t="s">
        <v>277</v>
      </c>
      <c r="H61" s="90" t="s">
        <v>41</v>
      </c>
      <c r="I61" s="266" t="str">
        <f t="shared" si="2"/>
        <v>CI</v>
      </c>
      <c r="J61" s="95" t="s">
        <v>327</v>
      </c>
      <c r="K61" s="90" t="s">
        <v>328</v>
      </c>
      <c r="L61" s="90" t="s">
        <v>390</v>
      </c>
      <c r="M61" s="66" t="s">
        <v>609</v>
      </c>
      <c r="N61" s="66" t="s">
        <v>609</v>
      </c>
      <c r="O61" s="66">
        <v>628584</v>
      </c>
      <c r="P61" s="66">
        <v>9632132</v>
      </c>
      <c r="Q61" s="66" t="s">
        <v>312</v>
      </c>
      <c r="R61" s="90" t="s">
        <v>254</v>
      </c>
      <c r="S61" s="68" t="s">
        <v>610</v>
      </c>
      <c r="T61" s="66" t="s">
        <v>611</v>
      </c>
      <c r="U61" s="66" t="s">
        <v>476</v>
      </c>
      <c r="V61" s="189">
        <v>45007</v>
      </c>
      <c r="W61" s="181">
        <v>45009</v>
      </c>
      <c r="X61" s="181">
        <v>45016</v>
      </c>
      <c r="Y61" s="181">
        <v>45016</v>
      </c>
      <c r="Z61" s="66" t="s">
        <v>612</v>
      </c>
      <c r="AA61" s="94" t="s">
        <v>237</v>
      </c>
      <c r="AB61" s="203" t="s">
        <v>237</v>
      </c>
      <c r="AC61" s="202">
        <v>0</v>
      </c>
      <c r="AD61" s="166" t="s">
        <v>88</v>
      </c>
      <c r="AE61" s="162">
        <f t="shared" si="3"/>
        <v>8</v>
      </c>
      <c r="AF61" s="163">
        <f t="shared" si="20"/>
        <v>6</v>
      </c>
      <c r="AG61" s="163">
        <f t="shared" si="21"/>
        <v>6</v>
      </c>
      <c r="AH61" s="164">
        <f t="shared" si="6"/>
        <v>4</v>
      </c>
      <c r="AI61" s="164">
        <f t="shared" si="7"/>
        <v>1</v>
      </c>
      <c r="AJ61" s="164">
        <f t="shared" si="8"/>
        <v>0</v>
      </c>
      <c r="AK61" s="164">
        <f t="shared" si="9"/>
        <v>0</v>
      </c>
      <c r="AL61" s="164">
        <f t="shared" si="10"/>
        <v>0</v>
      </c>
      <c r="AM61" s="164">
        <f t="shared" si="11"/>
        <v>0</v>
      </c>
      <c r="AN61" s="146">
        <f t="shared" si="12"/>
        <v>4</v>
      </c>
      <c r="AO61" s="146">
        <f t="shared" si="13"/>
        <v>0</v>
      </c>
      <c r="AP61" s="146">
        <f t="shared" si="14"/>
        <v>0</v>
      </c>
      <c r="AQ61" s="146">
        <f t="shared" si="15"/>
        <v>0</v>
      </c>
      <c r="AR61" s="146">
        <f t="shared" si="16"/>
        <v>1</v>
      </c>
      <c r="AS61" s="163">
        <f t="shared" si="17"/>
        <v>0</v>
      </c>
      <c r="AT61" s="165">
        <f t="shared" si="18"/>
        <v>1</v>
      </c>
      <c r="AU61" s="217" t="s">
        <v>274</v>
      </c>
      <c r="AV61" s="66" t="s">
        <v>316</v>
      </c>
      <c r="AW61" s="94" t="s">
        <v>395</v>
      </c>
      <c r="AX61" s="94" t="s">
        <v>312</v>
      </c>
      <c r="AY61" s="169" t="s">
        <v>173</v>
      </c>
      <c r="AZ61" s="170" t="s">
        <v>319</v>
      </c>
      <c r="BA61" s="94" t="s">
        <v>312</v>
      </c>
      <c r="BB61" s="94" t="s">
        <v>312</v>
      </c>
      <c r="BC61" s="94" t="s">
        <v>312</v>
      </c>
      <c r="BD61" s="94" t="s">
        <v>312</v>
      </c>
      <c r="BE61" s="68" t="s">
        <v>144</v>
      </c>
      <c r="BF61" s="69" t="s">
        <v>153</v>
      </c>
      <c r="BG61" s="69" t="s">
        <v>350</v>
      </c>
      <c r="BH61" s="172" t="s">
        <v>351</v>
      </c>
      <c r="BI61" s="98">
        <v>0</v>
      </c>
      <c r="BJ61" s="98">
        <v>0</v>
      </c>
      <c r="BK61" s="98" t="s">
        <v>320</v>
      </c>
      <c r="BL61" s="290" t="s">
        <v>667</v>
      </c>
      <c r="BR61" s="61"/>
      <c r="BT61" s="60"/>
      <c r="BU61" s="60"/>
    </row>
    <row r="62" spans="1:73" s="59" customFormat="1" ht="30" customHeight="1" x14ac:dyDescent="0.25">
      <c r="A62" s="139">
        <v>49</v>
      </c>
      <c r="B62" s="198">
        <v>45009</v>
      </c>
      <c r="C62" s="159">
        <f t="shared" si="0"/>
        <v>2023</v>
      </c>
      <c r="D62" s="159" t="str">
        <f t="shared" si="1"/>
        <v>marzo</v>
      </c>
      <c r="E62" s="98" t="s">
        <v>613</v>
      </c>
      <c r="F62" s="90" t="s">
        <v>214</v>
      </c>
      <c r="G62" s="314" t="s">
        <v>277</v>
      </c>
      <c r="H62" s="90" t="s">
        <v>41</v>
      </c>
      <c r="I62" s="266" t="str">
        <f t="shared" si="2"/>
        <v>CI</v>
      </c>
      <c r="J62" s="95" t="s">
        <v>327</v>
      </c>
      <c r="K62" s="90" t="s">
        <v>328</v>
      </c>
      <c r="L62" s="90" t="s">
        <v>390</v>
      </c>
      <c r="M62" s="66" t="s">
        <v>497</v>
      </c>
      <c r="N62" s="66" t="s">
        <v>497</v>
      </c>
      <c r="O62" s="66">
        <v>632087</v>
      </c>
      <c r="P62" s="66">
        <v>9638446</v>
      </c>
      <c r="Q62" s="66">
        <v>17</v>
      </c>
      <c r="R62" s="90" t="s">
        <v>254</v>
      </c>
      <c r="S62" s="68" t="s">
        <v>614</v>
      </c>
      <c r="T62" s="66" t="s">
        <v>615</v>
      </c>
      <c r="U62" s="66" t="s">
        <v>500</v>
      </c>
      <c r="V62" s="189">
        <v>45007</v>
      </c>
      <c r="W62" s="181">
        <v>45009</v>
      </c>
      <c r="X62" s="181">
        <v>45016</v>
      </c>
      <c r="Y62" s="181">
        <v>45016</v>
      </c>
      <c r="Z62" s="66" t="s">
        <v>616</v>
      </c>
      <c r="AA62" s="94" t="s">
        <v>237</v>
      </c>
      <c r="AB62" s="203" t="s">
        <v>237</v>
      </c>
      <c r="AC62" s="202">
        <v>0</v>
      </c>
      <c r="AD62" s="166" t="s">
        <v>88</v>
      </c>
      <c r="AE62" s="162">
        <f t="shared" si="3"/>
        <v>8</v>
      </c>
      <c r="AF62" s="163">
        <f t="shared" si="20"/>
        <v>6</v>
      </c>
      <c r="AG62" s="163">
        <f t="shared" si="21"/>
        <v>6</v>
      </c>
      <c r="AH62" s="164">
        <f t="shared" si="6"/>
        <v>4</v>
      </c>
      <c r="AI62" s="164">
        <f t="shared" si="7"/>
        <v>1</v>
      </c>
      <c r="AJ62" s="164">
        <f t="shared" si="8"/>
        <v>0</v>
      </c>
      <c r="AK62" s="164">
        <f t="shared" si="9"/>
        <v>0</v>
      </c>
      <c r="AL62" s="164">
        <f t="shared" si="10"/>
        <v>0</v>
      </c>
      <c r="AM62" s="164">
        <f t="shared" si="11"/>
        <v>0</v>
      </c>
      <c r="AN62" s="146">
        <f t="shared" si="12"/>
        <v>4</v>
      </c>
      <c r="AO62" s="146">
        <f t="shared" si="13"/>
        <v>0</v>
      </c>
      <c r="AP62" s="146">
        <f t="shared" si="14"/>
        <v>0</v>
      </c>
      <c r="AQ62" s="146">
        <f t="shared" si="15"/>
        <v>0</v>
      </c>
      <c r="AR62" s="146">
        <f t="shared" si="16"/>
        <v>1</v>
      </c>
      <c r="AS62" s="163">
        <f t="shared" si="17"/>
        <v>0</v>
      </c>
      <c r="AT62" s="165">
        <f t="shared" si="18"/>
        <v>1</v>
      </c>
      <c r="AU62" s="217" t="s">
        <v>274</v>
      </c>
      <c r="AV62" s="66" t="s">
        <v>316</v>
      </c>
      <c r="AW62" s="94" t="s">
        <v>312</v>
      </c>
      <c r="AX62" s="94" t="s">
        <v>312</v>
      </c>
      <c r="AY62" s="169" t="s">
        <v>173</v>
      </c>
      <c r="AZ62" s="170" t="s">
        <v>319</v>
      </c>
      <c r="BA62" s="94" t="s">
        <v>312</v>
      </c>
      <c r="BB62" s="94" t="s">
        <v>312</v>
      </c>
      <c r="BC62" s="94" t="s">
        <v>312</v>
      </c>
      <c r="BD62" s="94" t="s">
        <v>312</v>
      </c>
      <c r="BE62" s="68" t="s">
        <v>144</v>
      </c>
      <c r="BF62" s="69" t="s">
        <v>153</v>
      </c>
      <c r="BG62" s="69" t="s">
        <v>350</v>
      </c>
      <c r="BH62" s="172" t="s">
        <v>353</v>
      </c>
      <c r="BI62" s="98">
        <v>0</v>
      </c>
      <c r="BJ62" s="98">
        <v>0</v>
      </c>
      <c r="BK62" s="98" t="s">
        <v>320</v>
      </c>
      <c r="BL62" s="290" t="s">
        <v>668</v>
      </c>
      <c r="BR62" s="61"/>
      <c r="BT62" s="60"/>
      <c r="BU62" s="60"/>
    </row>
    <row r="63" spans="1:73" s="59" customFormat="1" ht="30" customHeight="1" x14ac:dyDescent="0.25">
      <c r="A63" s="139">
        <v>50</v>
      </c>
      <c r="B63" s="198">
        <v>45009</v>
      </c>
      <c r="C63" s="159">
        <f t="shared" si="0"/>
        <v>2023</v>
      </c>
      <c r="D63" s="159" t="str">
        <f t="shared" si="1"/>
        <v>marzo</v>
      </c>
      <c r="E63" s="98" t="s">
        <v>613</v>
      </c>
      <c r="F63" s="90" t="s">
        <v>214</v>
      </c>
      <c r="G63" s="314" t="s">
        <v>277</v>
      </c>
      <c r="H63" s="90" t="s">
        <v>41</v>
      </c>
      <c r="I63" s="266" t="str">
        <f t="shared" si="2"/>
        <v>CI</v>
      </c>
      <c r="J63" s="95" t="s">
        <v>327</v>
      </c>
      <c r="K63" s="90" t="s">
        <v>328</v>
      </c>
      <c r="L63" s="90" t="s">
        <v>390</v>
      </c>
      <c r="M63" s="66" t="s">
        <v>617</v>
      </c>
      <c r="N63" s="66" t="s">
        <v>617</v>
      </c>
      <c r="O63" s="66">
        <v>623914</v>
      </c>
      <c r="P63" s="66">
        <v>9628113</v>
      </c>
      <c r="Q63" s="66">
        <v>13</v>
      </c>
      <c r="R63" s="90" t="s">
        <v>254</v>
      </c>
      <c r="S63" s="68" t="s">
        <v>618</v>
      </c>
      <c r="T63" s="66" t="s">
        <v>619</v>
      </c>
      <c r="U63" s="66" t="s">
        <v>620</v>
      </c>
      <c r="V63" s="189">
        <v>45007</v>
      </c>
      <c r="W63" s="181">
        <v>45009</v>
      </c>
      <c r="X63" s="181">
        <v>45016</v>
      </c>
      <c r="Y63" s="181">
        <v>45016</v>
      </c>
      <c r="Z63" s="66" t="s">
        <v>621</v>
      </c>
      <c r="AA63" s="94" t="s">
        <v>237</v>
      </c>
      <c r="AB63" s="203" t="s">
        <v>237</v>
      </c>
      <c r="AC63" s="202">
        <v>0</v>
      </c>
      <c r="AD63" s="166" t="s">
        <v>88</v>
      </c>
      <c r="AE63" s="162">
        <f t="shared" si="3"/>
        <v>8</v>
      </c>
      <c r="AF63" s="163">
        <f t="shared" si="20"/>
        <v>6</v>
      </c>
      <c r="AG63" s="163">
        <f t="shared" si="21"/>
        <v>6</v>
      </c>
      <c r="AH63" s="164">
        <f t="shared" si="6"/>
        <v>4</v>
      </c>
      <c r="AI63" s="164">
        <f t="shared" si="7"/>
        <v>1</v>
      </c>
      <c r="AJ63" s="164">
        <f t="shared" si="8"/>
        <v>0</v>
      </c>
      <c r="AK63" s="164">
        <f t="shared" si="9"/>
        <v>0</v>
      </c>
      <c r="AL63" s="164">
        <f t="shared" si="10"/>
        <v>0</v>
      </c>
      <c r="AM63" s="164">
        <f t="shared" si="11"/>
        <v>0</v>
      </c>
      <c r="AN63" s="146">
        <f t="shared" si="12"/>
        <v>4</v>
      </c>
      <c r="AO63" s="146">
        <f t="shared" si="13"/>
        <v>0</v>
      </c>
      <c r="AP63" s="146">
        <f t="shared" si="14"/>
        <v>0</v>
      </c>
      <c r="AQ63" s="146">
        <f t="shared" si="15"/>
        <v>0</v>
      </c>
      <c r="AR63" s="146">
        <f t="shared" si="16"/>
        <v>1</v>
      </c>
      <c r="AS63" s="163">
        <f t="shared" si="17"/>
        <v>0</v>
      </c>
      <c r="AT63" s="165">
        <f t="shared" si="18"/>
        <v>1</v>
      </c>
      <c r="AU63" s="217" t="s">
        <v>274</v>
      </c>
      <c r="AV63" s="66" t="s">
        <v>316</v>
      </c>
      <c r="AW63" s="94" t="s">
        <v>312</v>
      </c>
      <c r="AX63" s="94" t="s">
        <v>312</v>
      </c>
      <c r="AY63" s="169" t="s">
        <v>173</v>
      </c>
      <c r="AZ63" s="170" t="s">
        <v>319</v>
      </c>
      <c r="BA63" s="94" t="s">
        <v>312</v>
      </c>
      <c r="BB63" s="94" t="s">
        <v>312</v>
      </c>
      <c r="BC63" s="94" t="s">
        <v>312</v>
      </c>
      <c r="BD63" s="94" t="s">
        <v>312</v>
      </c>
      <c r="BE63" s="68" t="s">
        <v>144</v>
      </c>
      <c r="BF63" s="69" t="s">
        <v>153</v>
      </c>
      <c r="BG63" s="69" t="s">
        <v>350</v>
      </c>
      <c r="BH63" s="172" t="s">
        <v>351</v>
      </c>
      <c r="BI63" s="98">
        <v>0</v>
      </c>
      <c r="BJ63" s="98">
        <v>0</v>
      </c>
      <c r="BK63" s="98" t="s">
        <v>320</v>
      </c>
      <c r="BL63" s="290" t="s">
        <v>669</v>
      </c>
      <c r="BR63" s="61"/>
      <c r="BT63" s="60"/>
      <c r="BU63" s="60"/>
    </row>
    <row r="64" spans="1:73" s="59" customFormat="1" ht="30" customHeight="1" x14ac:dyDescent="0.25">
      <c r="A64" s="139">
        <v>51</v>
      </c>
      <c r="B64" s="198">
        <v>45009</v>
      </c>
      <c r="C64" s="159">
        <f t="shared" si="0"/>
        <v>2023</v>
      </c>
      <c r="D64" s="159" t="str">
        <f t="shared" si="1"/>
        <v>marzo</v>
      </c>
      <c r="E64" s="201" t="s">
        <v>622</v>
      </c>
      <c r="F64" s="90" t="s">
        <v>214</v>
      </c>
      <c r="G64" s="314" t="s">
        <v>277</v>
      </c>
      <c r="H64" s="90" t="s">
        <v>41</v>
      </c>
      <c r="I64" s="266" t="str">
        <f t="shared" si="2"/>
        <v>CI</v>
      </c>
      <c r="J64" s="95" t="s">
        <v>327</v>
      </c>
      <c r="K64" s="90" t="s">
        <v>328</v>
      </c>
      <c r="L64" s="90" t="s">
        <v>330</v>
      </c>
      <c r="M64" s="92" t="s">
        <v>330</v>
      </c>
      <c r="N64" s="92" t="s">
        <v>330</v>
      </c>
      <c r="O64" s="66">
        <v>615507</v>
      </c>
      <c r="P64" s="66">
        <v>9634547</v>
      </c>
      <c r="Q64" s="92">
        <v>5</v>
      </c>
      <c r="R64" s="90" t="s">
        <v>254</v>
      </c>
      <c r="S64" s="68" t="s">
        <v>623</v>
      </c>
      <c r="T64" s="180" t="s">
        <v>624</v>
      </c>
      <c r="U64" s="181" t="s">
        <v>516</v>
      </c>
      <c r="V64" s="181">
        <v>45008</v>
      </c>
      <c r="W64" s="181">
        <v>45009</v>
      </c>
      <c r="X64" s="181">
        <v>45016</v>
      </c>
      <c r="Y64" s="181">
        <v>45016</v>
      </c>
      <c r="Z64" s="66" t="s">
        <v>625</v>
      </c>
      <c r="AA64" s="94" t="s">
        <v>237</v>
      </c>
      <c r="AB64" s="203" t="s">
        <v>237</v>
      </c>
      <c r="AC64" s="202">
        <v>0</v>
      </c>
      <c r="AD64" s="166" t="s">
        <v>88</v>
      </c>
      <c r="AE64" s="162">
        <f t="shared" si="3"/>
        <v>8</v>
      </c>
      <c r="AF64" s="163">
        <f t="shared" si="20"/>
        <v>6</v>
      </c>
      <c r="AG64" s="163">
        <f t="shared" si="21"/>
        <v>6</v>
      </c>
      <c r="AH64" s="164">
        <f t="shared" si="6"/>
        <v>4</v>
      </c>
      <c r="AI64" s="164">
        <f t="shared" si="7"/>
        <v>1</v>
      </c>
      <c r="AJ64" s="164">
        <f t="shared" si="8"/>
        <v>0</v>
      </c>
      <c r="AK64" s="164">
        <f t="shared" si="9"/>
        <v>0</v>
      </c>
      <c r="AL64" s="164">
        <f t="shared" si="10"/>
        <v>0</v>
      </c>
      <c r="AM64" s="164">
        <f t="shared" si="11"/>
        <v>0</v>
      </c>
      <c r="AN64" s="146">
        <f t="shared" si="12"/>
        <v>4</v>
      </c>
      <c r="AO64" s="146">
        <f t="shared" si="13"/>
        <v>0</v>
      </c>
      <c r="AP64" s="146">
        <f t="shared" si="14"/>
        <v>0</v>
      </c>
      <c r="AQ64" s="146">
        <f t="shared" si="15"/>
        <v>0</v>
      </c>
      <c r="AR64" s="146">
        <f t="shared" si="16"/>
        <v>1</v>
      </c>
      <c r="AS64" s="163">
        <f t="shared" si="17"/>
        <v>0</v>
      </c>
      <c r="AT64" s="165">
        <f t="shared" si="18"/>
        <v>1</v>
      </c>
      <c r="AU64" s="217" t="s">
        <v>274</v>
      </c>
      <c r="AV64" s="66" t="s">
        <v>316</v>
      </c>
      <c r="AW64" s="94" t="s">
        <v>395</v>
      </c>
      <c r="AX64" s="94" t="s">
        <v>312</v>
      </c>
      <c r="AY64" s="169" t="s">
        <v>173</v>
      </c>
      <c r="AZ64" s="170" t="s">
        <v>319</v>
      </c>
      <c r="BA64" s="94" t="s">
        <v>312</v>
      </c>
      <c r="BB64" s="94" t="s">
        <v>312</v>
      </c>
      <c r="BC64" s="94" t="s">
        <v>312</v>
      </c>
      <c r="BD64" s="94" t="s">
        <v>312</v>
      </c>
      <c r="BE64" s="68" t="s">
        <v>144</v>
      </c>
      <c r="BF64" s="69" t="s">
        <v>153</v>
      </c>
      <c r="BG64" s="69" t="s">
        <v>350</v>
      </c>
      <c r="BH64" s="172" t="s">
        <v>351</v>
      </c>
      <c r="BI64" s="98">
        <v>0</v>
      </c>
      <c r="BJ64" s="98">
        <v>0</v>
      </c>
      <c r="BK64" s="98" t="s">
        <v>320</v>
      </c>
      <c r="BL64" s="290" t="s">
        <v>670</v>
      </c>
      <c r="BR64" s="61"/>
      <c r="BT64" s="60"/>
      <c r="BU64" s="60"/>
    </row>
    <row r="65" spans="1:73" s="59" customFormat="1" ht="30" customHeight="1" x14ac:dyDescent="0.25">
      <c r="A65" s="139">
        <v>52</v>
      </c>
      <c r="B65" s="198">
        <v>45009</v>
      </c>
      <c r="C65" s="159">
        <f t="shared" si="0"/>
        <v>2023</v>
      </c>
      <c r="D65" s="159" t="str">
        <f t="shared" si="1"/>
        <v>marzo</v>
      </c>
      <c r="E65" s="201" t="s">
        <v>626</v>
      </c>
      <c r="F65" s="90" t="s">
        <v>214</v>
      </c>
      <c r="G65" s="314" t="s">
        <v>277</v>
      </c>
      <c r="H65" s="90" t="s">
        <v>41</v>
      </c>
      <c r="I65" s="266" t="str">
        <f t="shared" si="2"/>
        <v>CI</v>
      </c>
      <c r="J65" s="95" t="s">
        <v>327</v>
      </c>
      <c r="K65" s="90" t="s">
        <v>328</v>
      </c>
      <c r="L65" s="90" t="s">
        <v>330</v>
      </c>
      <c r="M65" s="92" t="s">
        <v>524</v>
      </c>
      <c r="N65" s="92" t="s">
        <v>524</v>
      </c>
      <c r="O65" s="66">
        <v>617989</v>
      </c>
      <c r="P65" s="66">
        <v>9624809</v>
      </c>
      <c r="Q65" s="92">
        <v>14</v>
      </c>
      <c r="R65" s="90" t="s">
        <v>254</v>
      </c>
      <c r="S65" s="68" t="s">
        <v>627</v>
      </c>
      <c r="T65" s="180" t="s">
        <v>628</v>
      </c>
      <c r="U65" s="181" t="s">
        <v>527</v>
      </c>
      <c r="V65" s="181">
        <v>45008</v>
      </c>
      <c r="W65" s="181">
        <v>45009</v>
      </c>
      <c r="X65" s="181">
        <v>45016</v>
      </c>
      <c r="Y65" s="181">
        <v>45016</v>
      </c>
      <c r="Z65" s="66" t="s">
        <v>629</v>
      </c>
      <c r="AA65" s="94" t="s">
        <v>237</v>
      </c>
      <c r="AB65" s="203" t="s">
        <v>237</v>
      </c>
      <c r="AC65" s="202">
        <v>0</v>
      </c>
      <c r="AD65" s="166" t="s">
        <v>88</v>
      </c>
      <c r="AE65" s="162">
        <f t="shared" si="3"/>
        <v>8</v>
      </c>
      <c r="AF65" s="163">
        <f t="shared" si="20"/>
        <v>6</v>
      </c>
      <c r="AG65" s="163">
        <f t="shared" si="21"/>
        <v>6</v>
      </c>
      <c r="AH65" s="164">
        <f t="shared" si="6"/>
        <v>4</v>
      </c>
      <c r="AI65" s="164">
        <f t="shared" si="7"/>
        <v>1</v>
      </c>
      <c r="AJ65" s="164">
        <f t="shared" si="8"/>
        <v>0</v>
      </c>
      <c r="AK65" s="164">
        <f t="shared" si="9"/>
        <v>0</v>
      </c>
      <c r="AL65" s="164">
        <f t="shared" si="10"/>
        <v>0</v>
      </c>
      <c r="AM65" s="164">
        <f t="shared" si="11"/>
        <v>0</v>
      </c>
      <c r="AN65" s="146">
        <f t="shared" si="12"/>
        <v>4</v>
      </c>
      <c r="AO65" s="146">
        <f t="shared" si="13"/>
        <v>0</v>
      </c>
      <c r="AP65" s="146">
        <f t="shared" si="14"/>
        <v>0</v>
      </c>
      <c r="AQ65" s="146">
        <f t="shared" si="15"/>
        <v>0</v>
      </c>
      <c r="AR65" s="146">
        <f t="shared" si="16"/>
        <v>1</v>
      </c>
      <c r="AS65" s="163">
        <f t="shared" si="17"/>
        <v>0</v>
      </c>
      <c r="AT65" s="165">
        <f t="shared" si="18"/>
        <v>1</v>
      </c>
      <c r="AU65" s="217" t="s">
        <v>274</v>
      </c>
      <c r="AV65" s="66" t="s">
        <v>316</v>
      </c>
      <c r="AW65" s="94" t="s">
        <v>395</v>
      </c>
      <c r="AX65" s="94" t="s">
        <v>312</v>
      </c>
      <c r="AY65" s="169" t="s">
        <v>175</v>
      </c>
      <c r="AZ65" s="170" t="s">
        <v>319</v>
      </c>
      <c r="BA65" s="94" t="s">
        <v>312</v>
      </c>
      <c r="BB65" s="94" t="s">
        <v>312</v>
      </c>
      <c r="BC65" s="94" t="s">
        <v>312</v>
      </c>
      <c r="BD65" s="94" t="s">
        <v>312</v>
      </c>
      <c r="BE65" s="91" t="s">
        <v>144</v>
      </c>
      <c r="BF65" s="69" t="s">
        <v>192</v>
      </c>
      <c r="BG65" s="69" t="s">
        <v>410</v>
      </c>
      <c r="BH65" s="172" t="s">
        <v>540</v>
      </c>
      <c r="BI65" s="98">
        <v>0</v>
      </c>
      <c r="BJ65" s="98">
        <v>0</v>
      </c>
      <c r="BK65" s="98" t="s">
        <v>320</v>
      </c>
      <c r="BL65" s="290" t="s">
        <v>671</v>
      </c>
      <c r="BR65" s="61"/>
      <c r="BT65" s="60"/>
      <c r="BU65" s="60"/>
    </row>
    <row r="66" spans="1:73" s="59" customFormat="1" ht="30" customHeight="1" x14ac:dyDescent="0.25">
      <c r="A66" s="139">
        <v>53</v>
      </c>
      <c r="B66" s="198">
        <v>45009</v>
      </c>
      <c r="C66" s="159">
        <f t="shared" si="0"/>
        <v>2023</v>
      </c>
      <c r="D66" s="159" t="str">
        <f t="shared" si="1"/>
        <v>marzo</v>
      </c>
      <c r="E66" s="201" t="s">
        <v>630</v>
      </c>
      <c r="F66" s="90" t="s">
        <v>214</v>
      </c>
      <c r="G66" s="314" t="s">
        <v>277</v>
      </c>
      <c r="H66" s="90" t="s">
        <v>41</v>
      </c>
      <c r="I66" s="266" t="str">
        <f t="shared" si="2"/>
        <v>CI</v>
      </c>
      <c r="J66" s="95" t="s">
        <v>327</v>
      </c>
      <c r="K66" s="90" t="s">
        <v>328</v>
      </c>
      <c r="L66" s="90" t="s">
        <v>331</v>
      </c>
      <c r="M66" s="92" t="s">
        <v>331</v>
      </c>
      <c r="N66" s="92" t="s">
        <v>331</v>
      </c>
      <c r="O66" s="66">
        <v>617547</v>
      </c>
      <c r="P66" s="66">
        <v>9617149</v>
      </c>
      <c r="Q66" s="92" t="s">
        <v>312</v>
      </c>
      <c r="R66" s="90" t="s">
        <v>254</v>
      </c>
      <c r="S66" s="68" t="s">
        <v>631</v>
      </c>
      <c r="T66" s="180" t="s">
        <v>632</v>
      </c>
      <c r="U66" s="181" t="s">
        <v>511</v>
      </c>
      <c r="V66" s="181">
        <v>45005</v>
      </c>
      <c r="W66" s="181">
        <v>45009</v>
      </c>
      <c r="X66" s="181">
        <v>45016</v>
      </c>
      <c r="Y66" s="181">
        <v>45016</v>
      </c>
      <c r="Z66" s="66" t="s">
        <v>633</v>
      </c>
      <c r="AA66" s="94" t="s">
        <v>237</v>
      </c>
      <c r="AB66" s="203" t="s">
        <v>237</v>
      </c>
      <c r="AC66" s="202">
        <v>0</v>
      </c>
      <c r="AD66" s="166" t="s">
        <v>88</v>
      </c>
      <c r="AE66" s="162">
        <f t="shared" si="3"/>
        <v>8</v>
      </c>
      <c r="AF66" s="163">
        <f t="shared" si="20"/>
        <v>6</v>
      </c>
      <c r="AG66" s="163">
        <f t="shared" si="21"/>
        <v>6</v>
      </c>
      <c r="AH66" s="164">
        <f t="shared" si="6"/>
        <v>4</v>
      </c>
      <c r="AI66" s="164">
        <f t="shared" si="7"/>
        <v>1</v>
      </c>
      <c r="AJ66" s="164">
        <f t="shared" si="8"/>
        <v>0</v>
      </c>
      <c r="AK66" s="164">
        <f t="shared" si="9"/>
        <v>0</v>
      </c>
      <c r="AL66" s="164">
        <f t="shared" si="10"/>
        <v>0</v>
      </c>
      <c r="AM66" s="164">
        <f t="shared" si="11"/>
        <v>0</v>
      </c>
      <c r="AN66" s="146">
        <f t="shared" si="12"/>
        <v>4</v>
      </c>
      <c r="AO66" s="146">
        <f t="shared" si="13"/>
        <v>0</v>
      </c>
      <c r="AP66" s="146">
        <f t="shared" si="14"/>
        <v>0</v>
      </c>
      <c r="AQ66" s="146">
        <f t="shared" si="15"/>
        <v>0</v>
      </c>
      <c r="AR66" s="146">
        <f t="shared" si="16"/>
        <v>1</v>
      </c>
      <c r="AS66" s="163">
        <f t="shared" si="17"/>
        <v>0</v>
      </c>
      <c r="AT66" s="165">
        <f t="shared" si="18"/>
        <v>1</v>
      </c>
      <c r="AU66" s="217" t="s">
        <v>274</v>
      </c>
      <c r="AV66" s="66" t="s">
        <v>316</v>
      </c>
      <c r="AW66" s="94" t="s">
        <v>395</v>
      </c>
      <c r="AX66" s="94" t="s">
        <v>312</v>
      </c>
      <c r="AY66" s="169" t="s">
        <v>173</v>
      </c>
      <c r="AZ66" s="170" t="s">
        <v>319</v>
      </c>
      <c r="BA66" s="94" t="s">
        <v>312</v>
      </c>
      <c r="BB66" s="94" t="s">
        <v>312</v>
      </c>
      <c r="BC66" s="94" t="s">
        <v>312</v>
      </c>
      <c r="BD66" s="94" t="s">
        <v>312</v>
      </c>
      <c r="BE66" s="68" t="s">
        <v>144</v>
      </c>
      <c r="BF66" s="69" t="s">
        <v>153</v>
      </c>
      <c r="BG66" s="69" t="s">
        <v>350</v>
      </c>
      <c r="BH66" s="172" t="s">
        <v>353</v>
      </c>
      <c r="BI66" s="98">
        <v>0</v>
      </c>
      <c r="BJ66" s="98">
        <v>0</v>
      </c>
      <c r="BK66" s="98" t="s">
        <v>320</v>
      </c>
      <c r="BL66" s="290" t="s">
        <v>672</v>
      </c>
      <c r="BR66" s="61"/>
      <c r="BT66" s="60"/>
      <c r="BU66" s="60"/>
    </row>
    <row r="67" spans="1:73" s="59" customFormat="1" ht="30" customHeight="1" x14ac:dyDescent="0.25">
      <c r="A67" s="139">
        <v>54</v>
      </c>
      <c r="B67" s="198">
        <v>45009</v>
      </c>
      <c r="C67" s="159">
        <f t="shared" si="0"/>
        <v>2023</v>
      </c>
      <c r="D67" s="159" t="str">
        <f t="shared" si="1"/>
        <v>marzo</v>
      </c>
      <c r="E67" s="201" t="s">
        <v>634</v>
      </c>
      <c r="F67" s="90" t="s">
        <v>214</v>
      </c>
      <c r="G67" s="314" t="s">
        <v>277</v>
      </c>
      <c r="H67" s="90" t="s">
        <v>41</v>
      </c>
      <c r="I67" s="266" t="str">
        <f t="shared" si="2"/>
        <v>CI</v>
      </c>
      <c r="J67" s="95" t="s">
        <v>327</v>
      </c>
      <c r="K67" s="90" t="s">
        <v>328</v>
      </c>
      <c r="L67" s="90" t="s">
        <v>390</v>
      </c>
      <c r="M67" s="92" t="s">
        <v>486</v>
      </c>
      <c r="N67" s="92" t="s">
        <v>486</v>
      </c>
      <c r="O67" s="66">
        <v>626793</v>
      </c>
      <c r="P67" s="66">
        <v>9634703</v>
      </c>
      <c r="Q67" s="92">
        <v>17</v>
      </c>
      <c r="R67" s="90" t="s">
        <v>254</v>
      </c>
      <c r="S67" s="68" t="s">
        <v>635</v>
      </c>
      <c r="T67" s="180" t="s">
        <v>636</v>
      </c>
      <c r="U67" s="181" t="s">
        <v>489</v>
      </c>
      <c r="V67" s="181">
        <v>45007</v>
      </c>
      <c r="W67" s="181">
        <v>45009</v>
      </c>
      <c r="X67" s="181">
        <v>45016</v>
      </c>
      <c r="Y67" s="181">
        <v>45016</v>
      </c>
      <c r="Z67" s="66" t="s">
        <v>637</v>
      </c>
      <c r="AA67" s="94" t="s">
        <v>237</v>
      </c>
      <c r="AB67" s="203" t="s">
        <v>237</v>
      </c>
      <c r="AC67" s="202">
        <v>0</v>
      </c>
      <c r="AD67" s="166" t="s">
        <v>88</v>
      </c>
      <c r="AE67" s="162">
        <f t="shared" si="3"/>
        <v>8</v>
      </c>
      <c r="AF67" s="163">
        <f t="shared" si="20"/>
        <v>6</v>
      </c>
      <c r="AG67" s="163">
        <f t="shared" si="21"/>
        <v>6</v>
      </c>
      <c r="AH67" s="164">
        <f t="shared" si="6"/>
        <v>4</v>
      </c>
      <c r="AI67" s="164">
        <f t="shared" si="7"/>
        <v>1</v>
      </c>
      <c r="AJ67" s="164">
        <f t="shared" si="8"/>
        <v>0</v>
      </c>
      <c r="AK67" s="164">
        <f t="shared" si="9"/>
        <v>0</v>
      </c>
      <c r="AL67" s="164">
        <f t="shared" si="10"/>
        <v>0</v>
      </c>
      <c r="AM67" s="164">
        <f t="shared" si="11"/>
        <v>0</v>
      </c>
      <c r="AN67" s="146">
        <f t="shared" si="12"/>
        <v>4</v>
      </c>
      <c r="AO67" s="146">
        <f t="shared" si="13"/>
        <v>0</v>
      </c>
      <c r="AP67" s="146">
        <f t="shared" si="14"/>
        <v>0</v>
      </c>
      <c r="AQ67" s="146">
        <f t="shared" si="15"/>
        <v>0</v>
      </c>
      <c r="AR67" s="146">
        <f t="shared" si="16"/>
        <v>1</v>
      </c>
      <c r="AS67" s="163">
        <f t="shared" si="17"/>
        <v>0</v>
      </c>
      <c r="AT67" s="165">
        <f t="shared" si="18"/>
        <v>1</v>
      </c>
      <c r="AU67" s="217" t="s">
        <v>274</v>
      </c>
      <c r="AV67" s="66" t="s">
        <v>316</v>
      </c>
      <c r="AW67" s="94" t="s">
        <v>395</v>
      </c>
      <c r="AX67" s="94" t="s">
        <v>312</v>
      </c>
      <c r="AY67" s="169" t="s">
        <v>175</v>
      </c>
      <c r="AZ67" s="170" t="s">
        <v>319</v>
      </c>
      <c r="BA67" s="94" t="s">
        <v>312</v>
      </c>
      <c r="BB67" s="94" t="s">
        <v>312</v>
      </c>
      <c r="BC67" s="94" t="s">
        <v>312</v>
      </c>
      <c r="BD67" s="94" t="s">
        <v>312</v>
      </c>
      <c r="BE67" s="91" t="s">
        <v>144</v>
      </c>
      <c r="BF67" s="69" t="s">
        <v>192</v>
      </c>
      <c r="BG67" s="69" t="s">
        <v>410</v>
      </c>
      <c r="BH67" s="172" t="s">
        <v>467</v>
      </c>
      <c r="BI67" s="98">
        <v>0</v>
      </c>
      <c r="BJ67" s="98">
        <v>0</v>
      </c>
      <c r="BK67" s="98" t="s">
        <v>320</v>
      </c>
      <c r="BL67" s="290" t="s">
        <v>673</v>
      </c>
      <c r="BR67" s="61"/>
      <c r="BT67" s="60"/>
      <c r="BU67" s="60"/>
    </row>
    <row r="68" spans="1:73" s="59" customFormat="1" ht="30" customHeight="1" x14ac:dyDescent="0.25">
      <c r="A68" s="139">
        <v>55</v>
      </c>
      <c r="B68" s="198">
        <v>45012</v>
      </c>
      <c r="C68" s="159">
        <f t="shared" si="0"/>
        <v>2023</v>
      </c>
      <c r="D68" s="159" t="str">
        <f t="shared" si="1"/>
        <v>marzo</v>
      </c>
      <c r="E68" s="201" t="s">
        <v>638</v>
      </c>
      <c r="F68" s="90" t="s">
        <v>214</v>
      </c>
      <c r="G68" s="314" t="s">
        <v>277</v>
      </c>
      <c r="H68" s="90" t="s">
        <v>41</v>
      </c>
      <c r="I68" s="266" t="str">
        <f t="shared" si="2"/>
        <v>CI</v>
      </c>
      <c r="J68" s="95" t="s">
        <v>327</v>
      </c>
      <c r="K68" s="90" t="s">
        <v>328</v>
      </c>
      <c r="L68" s="90" t="s">
        <v>330</v>
      </c>
      <c r="M68" s="92" t="s">
        <v>336</v>
      </c>
      <c r="N68" s="92" t="s">
        <v>336</v>
      </c>
      <c r="O68" s="66">
        <v>623958</v>
      </c>
      <c r="P68" s="66">
        <v>9631925</v>
      </c>
      <c r="Q68" s="92">
        <v>6</v>
      </c>
      <c r="R68" s="90" t="s">
        <v>254</v>
      </c>
      <c r="S68" s="68" t="s">
        <v>639</v>
      </c>
      <c r="T68" s="180" t="s">
        <v>640</v>
      </c>
      <c r="U68" s="181" t="s">
        <v>494</v>
      </c>
      <c r="V68" s="181">
        <v>45009</v>
      </c>
      <c r="W68" s="181">
        <v>45012</v>
      </c>
      <c r="X68" s="181">
        <v>45016</v>
      </c>
      <c r="Y68" s="181">
        <v>45016</v>
      </c>
      <c r="Z68" s="66" t="s">
        <v>641</v>
      </c>
      <c r="AA68" s="94" t="s">
        <v>237</v>
      </c>
      <c r="AB68" s="203" t="s">
        <v>237</v>
      </c>
      <c r="AC68" s="202">
        <v>0</v>
      </c>
      <c r="AD68" s="166" t="s">
        <v>88</v>
      </c>
      <c r="AE68" s="162">
        <f t="shared" si="3"/>
        <v>8</v>
      </c>
      <c r="AF68" s="163">
        <f t="shared" si="20"/>
        <v>5</v>
      </c>
      <c r="AG68" s="163">
        <f t="shared" si="21"/>
        <v>5</v>
      </c>
      <c r="AH68" s="164">
        <f t="shared" si="6"/>
        <v>4</v>
      </c>
      <c r="AI68" s="164">
        <f t="shared" si="7"/>
        <v>1</v>
      </c>
      <c r="AJ68" s="164">
        <f t="shared" si="8"/>
        <v>0</v>
      </c>
      <c r="AK68" s="164">
        <f t="shared" si="9"/>
        <v>0</v>
      </c>
      <c r="AL68" s="164">
        <f t="shared" si="10"/>
        <v>0</v>
      </c>
      <c r="AM68" s="164">
        <f t="shared" si="11"/>
        <v>0</v>
      </c>
      <c r="AN68" s="146">
        <f t="shared" si="12"/>
        <v>4</v>
      </c>
      <c r="AO68" s="146">
        <f t="shared" si="13"/>
        <v>0</v>
      </c>
      <c r="AP68" s="146">
        <f t="shared" si="14"/>
        <v>0</v>
      </c>
      <c r="AQ68" s="146">
        <f t="shared" si="15"/>
        <v>0</v>
      </c>
      <c r="AR68" s="146">
        <f t="shared" si="16"/>
        <v>1</v>
      </c>
      <c r="AS68" s="163">
        <f t="shared" si="17"/>
        <v>0</v>
      </c>
      <c r="AT68" s="165">
        <f t="shared" si="18"/>
        <v>1</v>
      </c>
      <c r="AU68" s="217" t="s">
        <v>274</v>
      </c>
      <c r="AV68" s="66" t="s">
        <v>316</v>
      </c>
      <c r="AW68" s="94" t="s">
        <v>395</v>
      </c>
      <c r="AX68" s="94" t="s">
        <v>312</v>
      </c>
      <c r="AY68" s="169" t="s">
        <v>174</v>
      </c>
      <c r="AZ68" s="170" t="s">
        <v>319</v>
      </c>
      <c r="BA68" s="94" t="s">
        <v>312</v>
      </c>
      <c r="BB68" s="94" t="s">
        <v>312</v>
      </c>
      <c r="BC68" s="94" t="s">
        <v>312</v>
      </c>
      <c r="BD68" s="94" t="s">
        <v>312</v>
      </c>
      <c r="BE68" s="91" t="s">
        <v>144</v>
      </c>
      <c r="BF68" s="94" t="s">
        <v>154</v>
      </c>
      <c r="BG68" s="94" t="s">
        <v>399</v>
      </c>
      <c r="BH68" s="222" t="s">
        <v>674</v>
      </c>
      <c r="BI68" s="98">
        <v>0</v>
      </c>
      <c r="BJ68" s="98">
        <v>0</v>
      </c>
      <c r="BK68" s="98" t="s">
        <v>320</v>
      </c>
      <c r="BL68" s="290" t="s">
        <v>675</v>
      </c>
      <c r="BR68" s="61"/>
      <c r="BS68" s="60"/>
      <c r="BT68" s="60"/>
      <c r="BU68" s="60"/>
    </row>
    <row r="69" spans="1:73" s="59" customFormat="1" ht="30" customHeight="1" x14ac:dyDescent="0.25">
      <c r="A69" s="139">
        <v>56</v>
      </c>
      <c r="B69" s="198">
        <v>45012</v>
      </c>
      <c r="C69" s="159">
        <f t="shared" si="0"/>
        <v>2023</v>
      </c>
      <c r="D69" s="159" t="str">
        <f t="shared" si="1"/>
        <v>marzo</v>
      </c>
      <c r="E69" s="201" t="s">
        <v>642</v>
      </c>
      <c r="F69" s="90" t="s">
        <v>214</v>
      </c>
      <c r="G69" s="314" t="s">
        <v>277</v>
      </c>
      <c r="H69" s="90" t="s">
        <v>41</v>
      </c>
      <c r="I69" s="266" t="str">
        <f t="shared" si="2"/>
        <v>CI</v>
      </c>
      <c r="J69" s="95" t="s">
        <v>327</v>
      </c>
      <c r="K69" s="90" t="s">
        <v>328</v>
      </c>
      <c r="L69" s="207" t="s">
        <v>330</v>
      </c>
      <c r="M69" s="207" t="s">
        <v>330</v>
      </c>
      <c r="N69" s="207" t="s">
        <v>330</v>
      </c>
      <c r="O69" s="208">
        <v>620148</v>
      </c>
      <c r="P69" s="208">
        <v>9637324</v>
      </c>
      <c r="Q69" s="208" t="s">
        <v>312</v>
      </c>
      <c r="R69" s="90" t="s">
        <v>256</v>
      </c>
      <c r="S69" s="68" t="s">
        <v>643</v>
      </c>
      <c r="T69" s="209" t="s">
        <v>644</v>
      </c>
      <c r="U69" s="94" t="s">
        <v>645</v>
      </c>
      <c r="V69" s="181">
        <v>45010</v>
      </c>
      <c r="W69" s="181">
        <v>45012</v>
      </c>
      <c r="X69" s="181">
        <v>45016</v>
      </c>
      <c r="Y69" s="181">
        <v>45016</v>
      </c>
      <c r="Z69" s="66" t="s">
        <v>646</v>
      </c>
      <c r="AA69" s="94" t="s">
        <v>237</v>
      </c>
      <c r="AB69" s="203" t="s">
        <v>237</v>
      </c>
      <c r="AC69" s="202">
        <v>0</v>
      </c>
      <c r="AD69" s="166" t="s">
        <v>88</v>
      </c>
      <c r="AE69" s="162">
        <f t="shared" si="3"/>
        <v>8</v>
      </c>
      <c r="AF69" s="163">
        <f t="shared" si="20"/>
        <v>5</v>
      </c>
      <c r="AG69" s="163">
        <f t="shared" si="21"/>
        <v>5</v>
      </c>
      <c r="AH69" s="164">
        <f t="shared" si="6"/>
        <v>4</v>
      </c>
      <c r="AI69" s="164">
        <f t="shared" si="7"/>
        <v>1</v>
      </c>
      <c r="AJ69" s="164">
        <f t="shared" si="8"/>
        <v>0</v>
      </c>
      <c r="AK69" s="164">
        <f t="shared" si="9"/>
        <v>0</v>
      </c>
      <c r="AL69" s="164">
        <f t="shared" si="10"/>
        <v>0</v>
      </c>
      <c r="AM69" s="164">
        <f t="shared" si="11"/>
        <v>0</v>
      </c>
      <c r="AN69" s="146">
        <f t="shared" si="12"/>
        <v>4</v>
      </c>
      <c r="AO69" s="146">
        <f t="shared" si="13"/>
        <v>0</v>
      </c>
      <c r="AP69" s="146">
        <f t="shared" si="14"/>
        <v>0</v>
      </c>
      <c r="AQ69" s="146">
        <f t="shared" si="15"/>
        <v>0</v>
      </c>
      <c r="AR69" s="146">
        <f t="shared" si="16"/>
        <v>1</v>
      </c>
      <c r="AS69" s="163">
        <f t="shared" si="17"/>
        <v>0</v>
      </c>
      <c r="AT69" s="165">
        <f t="shared" si="18"/>
        <v>1</v>
      </c>
      <c r="AU69" s="217" t="s">
        <v>274</v>
      </c>
      <c r="AV69" s="209" t="s">
        <v>316</v>
      </c>
      <c r="AW69" s="94" t="s">
        <v>312</v>
      </c>
      <c r="AX69" s="90" t="s">
        <v>318</v>
      </c>
      <c r="AY69" s="169" t="s">
        <v>173</v>
      </c>
      <c r="AZ69" s="170" t="s">
        <v>319</v>
      </c>
      <c r="BA69" s="94" t="s">
        <v>312</v>
      </c>
      <c r="BB69" s="94" t="s">
        <v>312</v>
      </c>
      <c r="BC69" s="94" t="s">
        <v>312</v>
      </c>
      <c r="BD69" s="94" t="s">
        <v>312</v>
      </c>
      <c r="BE69" s="68" t="s">
        <v>144</v>
      </c>
      <c r="BF69" s="69" t="s">
        <v>153</v>
      </c>
      <c r="BG69" s="69" t="s">
        <v>350</v>
      </c>
      <c r="BH69" s="172" t="s">
        <v>353</v>
      </c>
      <c r="BI69" s="98">
        <v>0</v>
      </c>
      <c r="BJ69" s="98">
        <v>0</v>
      </c>
      <c r="BK69" s="98" t="s">
        <v>320</v>
      </c>
      <c r="BL69" s="290" t="s">
        <v>676</v>
      </c>
      <c r="BR69" s="61"/>
      <c r="BT69" s="60"/>
      <c r="BU69" s="60"/>
    </row>
    <row r="70" spans="1:73" s="59" customFormat="1" ht="30" customHeight="1" x14ac:dyDescent="0.25">
      <c r="A70" s="139">
        <v>57</v>
      </c>
      <c r="B70" s="198">
        <v>45020</v>
      </c>
      <c r="C70" s="159">
        <f t="shared" si="0"/>
        <v>2023</v>
      </c>
      <c r="D70" s="159" t="str">
        <f t="shared" si="1"/>
        <v>abril</v>
      </c>
      <c r="E70" s="201" t="s">
        <v>677</v>
      </c>
      <c r="F70" s="90" t="s">
        <v>214</v>
      </c>
      <c r="G70" s="314" t="s">
        <v>277</v>
      </c>
      <c r="H70" s="90" t="s">
        <v>41</v>
      </c>
      <c r="I70" s="266" t="str">
        <f t="shared" si="2"/>
        <v>CI</v>
      </c>
      <c r="J70" s="95" t="s">
        <v>327</v>
      </c>
      <c r="K70" s="90" t="s">
        <v>328</v>
      </c>
      <c r="L70" s="207" t="s">
        <v>329</v>
      </c>
      <c r="M70" s="207" t="s">
        <v>334</v>
      </c>
      <c r="N70" s="207" t="s">
        <v>334</v>
      </c>
      <c r="O70" s="208">
        <v>584158</v>
      </c>
      <c r="P70" s="208">
        <v>9615383</v>
      </c>
      <c r="Q70" s="208">
        <v>10</v>
      </c>
      <c r="R70" s="90" t="s">
        <v>254</v>
      </c>
      <c r="S70" s="68" t="s">
        <v>678</v>
      </c>
      <c r="T70" s="209" t="s">
        <v>679</v>
      </c>
      <c r="U70" s="94" t="s">
        <v>308</v>
      </c>
      <c r="V70" s="181">
        <v>45014</v>
      </c>
      <c r="W70" s="181">
        <v>45020</v>
      </c>
      <c r="X70" s="181">
        <v>45028</v>
      </c>
      <c r="Y70" s="181">
        <v>45028</v>
      </c>
      <c r="Z70" s="66" t="s">
        <v>680</v>
      </c>
      <c r="AA70" s="94" t="s">
        <v>237</v>
      </c>
      <c r="AB70" s="203" t="s">
        <v>237</v>
      </c>
      <c r="AC70" s="202">
        <v>0</v>
      </c>
      <c r="AD70" s="166" t="s">
        <v>88</v>
      </c>
      <c r="AE70" s="162">
        <f t="shared" si="3"/>
        <v>8</v>
      </c>
      <c r="AF70" s="163">
        <f t="shared" si="20"/>
        <v>6</v>
      </c>
      <c r="AG70" s="163">
        <f t="shared" si="21"/>
        <v>6</v>
      </c>
      <c r="AH70" s="164">
        <f t="shared" si="6"/>
        <v>4</v>
      </c>
      <c r="AI70" s="164">
        <f t="shared" si="7"/>
        <v>1</v>
      </c>
      <c r="AJ70" s="164">
        <f t="shared" si="8"/>
        <v>0</v>
      </c>
      <c r="AK70" s="164">
        <f t="shared" si="9"/>
        <v>0</v>
      </c>
      <c r="AL70" s="164">
        <f t="shared" si="10"/>
        <v>0</v>
      </c>
      <c r="AM70" s="164">
        <f t="shared" si="11"/>
        <v>0</v>
      </c>
      <c r="AN70" s="146">
        <f t="shared" si="12"/>
        <v>4</v>
      </c>
      <c r="AO70" s="146">
        <f t="shared" si="13"/>
        <v>0</v>
      </c>
      <c r="AP70" s="146">
        <f t="shared" si="14"/>
        <v>0</v>
      </c>
      <c r="AQ70" s="146">
        <f t="shared" si="15"/>
        <v>0</v>
      </c>
      <c r="AR70" s="146">
        <f t="shared" si="16"/>
        <v>1</v>
      </c>
      <c r="AS70" s="163">
        <f t="shared" si="17"/>
        <v>0</v>
      </c>
      <c r="AT70" s="165">
        <f t="shared" si="18"/>
        <v>1</v>
      </c>
      <c r="AU70" s="217" t="s">
        <v>274</v>
      </c>
      <c r="AV70" s="209" t="s">
        <v>315</v>
      </c>
      <c r="AW70" s="94" t="s">
        <v>312</v>
      </c>
      <c r="AX70" s="90" t="s">
        <v>317</v>
      </c>
      <c r="AY70" s="169" t="s">
        <v>172</v>
      </c>
      <c r="AZ70" s="170" t="s">
        <v>319</v>
      </c>
      <c r="BA70" s="94" t="s">
        <v>752</v>
      </c>
      <c r="BB70" s="94" t="s">
        <v>312</v>
      </c>
      <c r="BC70" s="94" t="s">
        <v>312</v>
      </c>
      <c r="BD70" s="94" t="s">
        <v>312</v>
      </c>
      <c r="BE70" s="68" t="s">
        <v>184</v>
      </c>
      <c r="BF70" s="69" t="s">
        <v>181</v>
      </c>
      <c r="BG70" s="91" t="s">
        <v>242</v>
      </c>
      <c r="BH70" s="172" t="s">
        <v>243</v>
      </c>
      <c r="BI70" s="209">
        <v>0</v>
      </c>
      <c r="BJ70" s="209">
        <v>0</v>
      </c>
      <c r="BK70" s="98" t="s">
        <v>320</v>
      </c>
      <c r="BL70" s="290" t="s">
        <v>727</v>
      </c>
      <c r="BR70" s="61"/>
      <c r="BT70" s="60"/>
      <c r="BU70" s="60"/>
    </row>
    <row r="71" spans="1:73" s="59" customFormat="1" ht="40.5" customHeight="1" x14ac:dyDescent="0.25">
      <c r="A71" s="139">
        <v>58</v>
      </c>
      <c r="B71" s="198">
        <v>45020</v>
      </c>
      <c r="C71" s="159">
        <f t="shared" si="0"/>
        <v>2023</v>
      </c>
      <c r="D71" s="159" t="str">
        <f t="shared" si="1"/>
        <v>abril</v>
      </c>
      <c r="E71" s="201" t="s">
        <v>681</v>
      </c>
      <c r="F71" s="90" t="s">
        <v>214</v>
      </c>
      <c r="G71" s="314" t="s">
        <v>277</v>
      </c>
      <c r="H71" s="90" t="s">
        <v>41</v>
      </c>
      <c r="I71" s="266" t="str">
        <f t="shared" si="2"/>
        <v>CI</v>
      </c>
      <c r="J71" s="95" t="s">
        <v>327</v>
      </c>
      <c r="K71" s="90" t="s">
        <v>328</v>
      </c>
      <c r="L71" s="207" t="s">
        <v>390</v>
      </c>
      <c r="M71" s="207" t="s">
        <v>609</v>
      </c>
      <c r="N71" s="207" t="s">
        <v>609</v>
      </c>
      <c r="O71" s="208">
        <v>630894</v>
      </c>
      <c r="P71" s="208">
        <v>9631434</v>
      </c>
      <c r="Q71" s="208" t="s">
        <v>312</v>
      </c>
      <c r="R71" s="90" t="s">
        <v>254</v>
      </c>
      <c r="S71" s="68" t="s">
        <v>682</v>
      </c>
      <c r="T71" s="209" t="s">
        <v>683</v>
      </c>
      <c r="U71" s="94" t="s">
        <v>476</v>
      </c>
      <c r="V71" s="181">
        <v>45014</v>
      </c>
      <c r="W71" s="181">
        <v>45020</v>
      </c>
      <c r="X71" s="181">
        <v>45028</v>
      </c>
      <c r="Y71" s="181">
        <v>45028</v>
      </c>
      <c r="Z71" s="66" t="s">
        <v>684</v>
      </c>
      <c r="AA71" s="94" t="s">
        <v>237</v>
      </c>
      <c r="AB71" s="203" t="s">
        <v>237</v>
      </c>
      <c r="AC71" s="202">
        <v>0</v>
      </c>
      <c r="AD71" s="166" t="s">
        <v>88</v>
      </c>
      <c r="AE71" s="162">
        <f t="shared" si="3"/>
        <v>8</v>
      </c>
      <c r="AF71" s="163">
        <f t="shared" si="20"/>
        <v>6</v>
      </c>
      <c r="AG71" s="163">
        <f t="shared" si="21"/>
        <v>6</v>
      </c>
      <c r="AH71" s="164">
        <f t="shared" si="6"/>
        <v>4</v>
      </c>
      <c r="AI71" s="164">
        <f t="shared" si="7"/>
        <v>1</v>
      </c>
      <c r="AJ71" s="164">
        <f t="shared" si="8"/>
        <v>0</v>
      </c>
      <c r="AK71" s="164">
        <f t="shared" si="9"/>
        <v>0</v>
      </c>
      <c r="AL71" s="164">
        <f t="shared" si="10"/>
        <v>0</v>
      </c>
      <c r="AM71" s="164">
        <f t="shared" si="11"/>
        <v>0</v>
      </c>
      <c r="AN71" s="146">
        <f t="shared" si="12"/>
        <v>4</v>
      </c>
      <c r="AO71" s="146">
        <f t="shared" si="13"/>
        <v>0</v>
      </c>
      <c r="AP71" s="146">
        <f t="shared" si="14"/>
        <v>0</v>
      </c>
      <c r="AQ71" s="146">
        <f t="shared" si="15"/>
        <v>0</v>
      </c>
      <c r="AR71" s="146">
        <f t="shared" si="16"/>
        <v>1</v>
      </c>
      <c r="AS71" s="163">
        <f t="shared" si="17"/>
        <v>0</v>
      </c>
      <c r="AT71" s="165">
        <f t="shared" si="18"/>
        <v>1</v>
      </c>
      <c r="AU71" s="217" t="s">
        <v>274</v>
      </c>
      <c r="AV71" s="209" t="s">
        <v>316</v>
      </c>
      <c r="AW71" s="94" t="s">
        <v>395</v>
      </c>
      <c r="AX71" s="90" t="s">
        <v>312</v>
      </c>
      <c r="AY71" s="169" t="s">
        <v>175</v>
      </c>
      <c r="AZ71" s="170" t="s">
        <v>319</v>
      </c>
      <c r="BA71" s="94" t="s">
        <v>312</v>
      </c>
      <c r="BB71" s="94" t="s">
        <v>312</v>
      </c>
      <c r="BC71" s="94" t="s">
        <v>312</v>
      </c>
      <c r="BD71" s="94" t="s">
        <v>312</v>
      </c>
      <c r="BE71" s="91" t="s">
        <v>144</v>
      </c>
      <c r="BF71" s="69" t="s">
        <v>192</v>
      </c>
      <c r="BG71" s="69" t="s">
        <v>410</v>
      </c>
      <c r="BH71" s="172" t="s">
        <v>467</v>
      </c>
      <c r="BI71" s="98">
        <v>0</v>
      </c>
      <c r="BJ71" s="98">
        <v>0</v>
      </c>
      <c r="BK71" s="98" t="s">
        <v>320</v>
      </c>
      <c r="BL71" s="290" t="s">
        <v>728</v>
      </c>
      <c r="BR71" s="61"/>
      <c r="BT71" s="60"/>
      <c r="BU71" s="60"/>
    </row>
    <row r="72" spans="1:73" s="59" customFormat="1" ht="54" customHeight="1" x14ac:dyDescent="0.25">
      <c r="A72" s="139">
        <v>59</v>
      </c>
      <c r="B72" s="198">
        <v>45020</v>
      </c>
      <c r="C72" s="159">
        <f t="shared" si="0"/>
        <v>2023</v>
      </c>
      <c r="D72" s="159" t="str">
        <f t="shared" si="1"/>
        <v>abril</v>
      </c>
      <c r="E72" s="201" t="s">
        <v>681</v>
      </c>
      <c r="F72" s="90" t="s">
        <v>214</v>
      </c>
      <c r="G72" s="314" t="s">
        <v>277</v>
      </c>
      <c r="H72" s="90" t="s">
        <v>41</v>
      </c>
      <c r="I72" s="266" t="str">
        <f t="shared" si="2"/>
        <v>CI</v>
      </c>
      <c r="J72" s="95" t="s">
        <v>327</v>
      </c>
      <c r="K72" s="90" t="s">
        <v>328</v>
      </c>
      <c r="L72" s="207" t="s">
        <v>390</v>
      </c>
      <c r="M72" s="207" t="s">
        <v>609</v>
      </c>
      <c r="N72" s="207" t="s">
        <v>609</v>
      </c>
      <c r="O72" s="208">
        <v>628803</v>
      </c>
      <c r="P72" s="208">
        <v>9633599</v>
      </c>
      <c r="Q72" s="208" t="s">
        <v>312</v>
      </c>
      <c r="R72" s="90" t="s">
        <v>254</v>
      </c>
      <c r="S72" s="68" t="s">
        <v>685</v>
      </c>
      <c r="T72" s="209" t="s">
        <v>686</v>
      </c>
      <c r="U72" s="94" t="s">
        <v>687</v>
      </c>
      <c r="V72" s="181">
        <v>45014</v>
      </c>
      <c r="W72" s="181">
        <v>45020</v>
      </c>
      <c r="X72" s="181">
        <v>45028</v>
      </c>
      <c r="Y72" s="181">
        <v>45028</v>
      </c>
      <c r="Z72" s="66" t="s">
        <v>688</v>
      </c>
      <c r="AA72" s="94" t="s">
        <v>237</v>
      </c>
      <c r="AB72" s="203" t="s">
        <v>237</v>
      </c>
      <c r="AC72" s="202">
        <v>0</v>
      </c>
      <c r="AD72" s="166" t="s">
        <v>88</v>
      </c>
      <c r="AE72" s="162">
        <f t="shared" si="3"/>
        <v>8</v>
      </c>
      <c r="AF72" s="163">
        <f t="shared" si="20"/>
        <v>6</v>
      </c>
      <c r="AG72" s="163">
        <f t="shared" si="21"/>
        <v>6</v>
      </c>
      <c r="AH72" s="164">
        <f t="shared" si="6"/>
        <v>4</v>
      </c>
      <c r="AI72" s="164">
        <f t="shared" si="7"/>
        <v>1</v>
      </c>
      <c r="AJ72" s="164">
        <f t="shared" si="8"/>
        <v>0</v>
      </c>
      <c r="AK72" s="164">
        <f t="shared" si="9"/>
        <v>0</v>
      </c>
      <c r="AL72" s="164">
        <f t="shared" si="10"/>
        <v>0</v>
      </c>
      <c r="AM72" s="164">
        <f t="shared" si="11"/>
        <v>0</v>
      </c>
      <c r="AN72" s="146">
        <f t="shared" si="12"/>
        <v>4</v>
      </c>
      <c r="AO72" s="146">
        <f t="shared" si="13"/>
        <v>0</v>
      </c>
      <c r="AP72" s="146">
        <f t="shared" si="14"/>
        <v>0</v>
      </c>
      <c r="AQ72" s="146">
        <f t="shared" si="15"/>
        <v>0</v>
      </c>
      <c r="AR72" s="146">
        <f t="shared" si="16"/>
        <v>1</v>
      </c>
      <c r="AS72" s="163">
        <f t="shared" si="17"/>
        <v>0</v>
      </c>
      <c r="AT72" s="165">
        <f t="shared" si="18"/>
        <v>1</v>
      </c>
      <c r="AU72" s="217" t="s">
        <v>274</v>
      </c>
      <c r="AV72" s="209" t="s">
        <v>316</v>
      </c>
      <c r="AW72" s="94" t="s">
        <v>395</v>
      </c>
      <c r="AX72" s="90" t="s">
        <v>312</v>
      </c>
      <c r="AY72" s="169" t="s">
        <v>173</v>
      </c>
      <c r="AZ72" s="170" t="s">
        <v>319</v>
      </c>
      <c r="BA72" s="94" t="s">
        <v>312</v>
      </c>
      <c r="BB72" s="94" t="s">
        <v>312</v>
      </c>
      <c r="BC72" s="94" t="s">
        <v>312</v>
      </c>
      <c r="BD72" s="94" t="s">
        <v>312</v>
      </c>
      <c r="BE72" s="68" t="s">
        <v>144</v>
      </c>
      <c r="BF72" s="69" t="s">
        <v>153</v>
      </c>
      <c r="BG72" s="69" t="s">
        <v>350</v>
      </c>
      <c r="BH72" s="172" t="s">
        <v>351</v>
      </c>
      <c r="BI72" s="98">
        <v>0</v>
      </c>
      <c r="BJ72" s="98">
        <v>0</v>
      </c>
      <c r="BK72" s="98" t="s">
        <v>320</v>
      </c>
      <c r="BL72" s="290" t="s">
        <v>729</v>
      </c>
      <c r="BR72" s="61"/>
      <c r="BS72" s="60"/>
      <c r="BT72" s="60"/>
      <c r="BU72" s="60"/>
    </row>
    <row r="73" spans="1:73" s="59" customFormat="1" ht="60" customHeight="1" x14ac:dyDescent="0.25">
      <c r="A73" s="139">
        <v>60</v>
      </c>
      <c r="B73" s="198">
        <v>45020</v>
      </c>
      <c r="C73" s="159">
        <f t="shared" si="0"/>
        <v>2023</v>
      </c>
      <c r="D73" s="159" t="str">
        <f t="shared" si="1"/>
        <v>abril</v>
      </c>
      <c r="E73" s="201" t="s">
        <v>681</v>
      </c>
      <c r="F73" s="90" t="s">
        <v>214</v>
      </c>
      <c r="G73" s="314" t="s">
        <v>277</v>
      </c>
      <c r="H73" s="90" t="s">
        <v>41</v>
      </c>
      <c r="I73" s="266" t="str">
        <f t="shared" si="2"/>
        <v>CI</v>
      </c>
      <c r="J73" s="95" t="s">
        <v>327</v>
      </c>
      <c r="K73" s="90" t="s">
        <v>328</v>
      </c>
      <c r="L73" s="207" t="s">
        <v>332</v>
      </c>
      <c r="M73" s="207" t="s">
        <v>502</v>
      </c>
      <c r="N73" s="207" t="s">
        <v>502</v>
      </c>
      <c r="O73" s="208">
        <v>590097</v>
      </c>
      <c r="P73" s="208">
        <v>9602108</v>
      </c>
      <c r="Q73" s="208">
        <v>52</v>
      </c>
      <c r="R73" s="90" t="s">
        <v>254</v>
      </c>
      <c r="S73" s="68" t="s">
        <v>689</v>
      </c>
      <c r="T73" s="209" t="s">
        <v>690</v>
      </c>
      <c r="U73" s="94" t="s">
        <v>505</v>
      </c>
      <c r="V73" s="181">
        <v>45014</v>
      </c>
      <c r="W73" s="181">
        <v>45020</v>
      </c>
      <c r="X73" s="181">
        <v>45028</v>
      </c>
      <c r="Y73" s="181">
        <v>45028</v>
      </c>
      <c r="Z73" s="66" t="s">
        <v>691</v>
      </c>
      <c r="AA73" s="94" t="s">
        <v>237</v>
      </c>
      <c r="AB73" s="203" t="s">
        <v>237</v>
      </c>
      <c r="AC73" s="202">
        <v>0</v>
      </c>
      <c r="AD73" s="166" t="s">
        <v>88</v>
      </c>
      <c r="AE73" s="162">
        <f t="shared" si="3"/>
        <v>8</v>
      </c>
      <c r="AF73" s="163">
        <f t="shared" si="20"/>
        <v>6</v>
      </c>
      <c r="AG73" s="163">
        <f t="shared" si="21"/>
        <v>6</v>
      </c>
      <c r="AH73" s="164">
        <f t="shared" si="6"/>
        <v>4</v>
      </c>
      <c r="AI73" s="164">
        <f t="shared" si="7"/>
        <v>1</v>
      </c>
      <c r="AJ73" s="164">
        <f t="shared" si="8"/>
        <v>0</v>
      </c>
      <c r="AK73" s="164">
        <f t="shared" si="9"/>
        <v>0</v>
      </c>
      <c r="AL73" s="164">
        <f t="shared" si="10"/>
        <v>0</v>
      </c>
      <c r="AM73" s="164">
        <f t="shared" si="11"/>
        <v>0</v>
      </c>
      <c r="AN73" s="146">
        <f t="shared" si="12"/>
        <v>4</v>
      </c>
      <c r="AO73" s="146">
        <f t="shared" si="13"/>
        <v>0</v>
      </c>
      <c r="AP73" s="146">
        <f t="shared" si="14"/>
        <v>0</v>
      </c>
      <c r="AQ73" s="146">
        <f t="shared" si="15"/>
        <v>0</v>
      </c>
      <c r="AR73" s="146">
        <f t="shared" si="16"/>
        <v>1</v>
      </c>
      <c r="AS73" s="163">
        <f t="shared" si="17"/>
        <v>0</v>
      </c>
      <c r="AT73" s="165">
        <f t="shared" si="18"/>
        <v>1</v>
      </c>
      <c r="AU73" s="217" t="s">
        <v>274</v>
      </c>
      <c r="AV73" s="66" t="s">
        <v>507</v>
      </c>
      <c r="AW73" s="94" t="s">
        <v>312</v>
      </c>
      <c r="AX73" s="90" t="s">
        <v>589</v>
      </c>
      <c r="AY73" s="169" t="s">
        <v>175</v>
      </c>
      <c r="AZ73" s="170" t="s">
        <v>319</v>
      </c>
      <c r="BA73" s="94" t="s">
        <v>312</v>
      </c>
      <c r="BB73" s="94" t="s">
        <v>312</v>
      </c>
      <c r="BC73" s="94" t="s">
        <v>312</v>
      </c>
      <c r="BD73" s="94" t="s">
        <v>312</v>
      </c>
      <c r="BE73" s="91" t="s">
        <v>144</v>
      </c>
      <c r="BF73" s="91" t="s">
        <v>192</v>
      </c>
      <c r="BG73" s="91" t="s">
        <v>410</v>
      </c>
      <c r="BH73" s="222" t="s">
        <v>545</v>
      </c>
      <c r="BI73" s="98">
        <v>0</v>
      </c>
      <c r="BJ73" s="98">
        <v>0</v>
      </c>
      <c r="BK73" s="98" t="s">
        <v>320</v>
      </c>
      <c r="BL73" s="290" t="s">
        <v>730</v>
      </c>
      <c r="BR73" s="61"/>
      <c r="BS73" s="60"/>
      <c r="BT73" s="60"/>
      <c r="BU73" s="60"/>
    </row>
    <row r="74" spans="1:73" s="59" customFormat="1" ht="30" customHeight="1" x14ac:dyDescent="0.25">
      <c r="A74" s="139">
        <v>61</v>
      </c>
      <c r="B74" s="198">
        <v>45020</v>
      </c>
      <c r="C74" s="159">
        <f t="shared" si="0"/>
        <v>2023</v>
      </c>
      <c r="D74" s="159" t="str">
        <f t="shared" si="1"/>
        <v>abril</v>
      </c>
      <c r="E74" s="201" t="s">
        <v>692</v>
      </c>
      <c r="F74" s="90" t="s">
        <v>214</v>
      </c>
      <c r="G74" s="314" t="s">
        <v>277</v>
      </c>
      <c r="H74" s="90" t="s">
        <v>41</v>
      </c>
      <c r="I74" s="266" t="str">
        <f t="shared" si="2"/>
        <v>CI</v>
      </c>
      <c r="J74" s="95" t="s">
        <v>327</v>
      </c>
      <c r="K74" s="90" t="s">
        <v>328</v>
      </c>
      <c r="L74" s="207" t="s">
        <v>330</v>
      </c>
      <c r="M74" s="207" t="s">
        <v>336</v>
      </c>
      <c r="N74" s="207" t="s">
        <v>336</v>
      </c>
      <c r="O74" s="208">
        <v>626384</v>
      </c>
      <c r="P74" s="208">
        <v>9637049</v>
      </c>
      <c r="Q74" s="208">
        <v>7</v>
      </c>
      <c r="R74" s="90" t="s">
        <v>254</v>
      </c>
      <c r="S74" s="68" t="s">
        <v>693</v>
      </c>
      <c r="T74" s="209" t="s">
        <v>694</v>
      </c>
      <c r="U74" s="94" t="s">
        <v>494</v>
      </c>
      <c r="V74" s="181">
        <v>45014</v>
      </c>
      <c r="W74" s="181">
        <v>45020</v>
      </c>
      <c r="X74" s="181">
        <v>45028</v>
      </c>
      <c r="Y74" s="181">
        <v>45028</v>
      </c>
      <c r="Z74" s="66" t="s">
        <v>695</v>
      </c>
      <c r="AA74" s="94" t="s">
        <v>237</v>
      </c>
      <c r="AB74" s="203" t="s">
        <v>237</v>
      </c>
      <c r="AC74" s="202">
        <v>0</v>
      </c>
      <c r="AD74" s="166" t="s">
        <v>88</v>
      </c>
      <c r="AE74" s="162">
        <f t="shared" si="3"/>
        <v>8</v>
      </c>
      <c r="AF74" s="163">
        <f t="shared" si="20"/>
        <v>6</v>
      </c>
      <c r="AG74" s="163">
        <f t="shared" si="21"/>
        <v>6</v>
      </c>
      <c r="AH74" s="164">
        <f t="shared" si="6"/>
        <v>4</v>
      </c>
      <c r="AI74" s="164">
        <f t="shared" si="7"/>
        <v>1</v>
      </c>
      <c r="AJ74" s="164">
        <f t="shared" si="8"/>
        <v>0</v>
      </c>
      <c r="AK74" s="164">
        <f t="shared" si="9"/>
        <v>0</v>
      </c>
      <c r="AL74" s="164">
        <f t="shared" si="10"/>
        <v>0</v>
      </c>
      <c r="AM74" s="164">
        <f t="shared" si="11"/>
        <v>0</v>
      </c>
      <c r="AN74" s="146">
        <f t="shared" si="12"/>
        <v>4</v>
      </c>
      <c r="AO74" s="146">
        <f t="shared" si="13"/>
        <v>0</v>
      </c>
      <c r="AP74" s="146">
        <f t="shared" si="14"/>
        <v>0</v>
      </c>
      <c r="AQ74" s="146">
        <f t="shared" si="15"/>
        <v>0</v>
      </c>
      <c r="AR74" s="146">
        <f t="shared" si="16"/>
        <v>1</v>
      </c>
      <c r="AS74" s="163">
        <f t="shared" si="17"/>
        <v>0</v>
      </c>
      <c r="AT74" s="165">
        <f t="shared" si="18"/>
        <v>1</v>
      </c>
      <c r="AU74" s="217" t="s">
        <v>274</v>
      </c>
      <c r="AV74" s="209" t="s">
        <v>316</v>
      </c>
      <c r="AW74" s="94" t="s">
        <v>395</v>
      </c>
      <c r="AX74" s="90" t="s">
        <v>312</v>
      </c>
      <c r="AY74" s="169" t="s">
        <v>171</v>
      </c>
      <c r="AZ74" s="170" t="s">
        <v>319</v>
      </c>
      <c r="BA74" s="94" t="s">
        <v>312</v>
      </c>
      <c r="BB74" s="94" t="s">
        <v>312</v>
      </c>
      <c r="BC74" s="94" t="s">
        <v>312</v>
      </c>
      <c r="BD74" s="94" t="s">
        <v>312</v>
      </c>
      <c r="BE74" s="91" t="s">
        <v>144</v>
      </c>
      <c r="BF74" s="91" t="s">
        <v>153</v>
      </c>
      <c r="BG74" s="91" t="s">
        <v>731</v>
      </c>
      <c r="BH74" s="222" t="s">
        <v>732</v>
      </c>
      <c r="BI74" s="98">
        <v>0</v>
      </c>
      <c r="BJ74" s="98">
        <v>0</v>
      </c>
      <c r="BK74" s="98" t="s">
        <v>320</v>
      </c>
      <c r="BL74" s="290" t="s">
        <v>733</v>
      </c>
      <c r="BR74" s="61"/>
      <c r="BS74" s="60"/>
      <c r="BT74" s="60"/>
      <c r="BU74" s="60"/>
    </row>
    <row r="75" spans="1:73" s="59" customFormat="1" ht="44.25" customHeight="1" x14ac:dyDescent="0.25">
      <c r="A75" s="139">
        <v>62</v>
      </c>
      <c r="B75" s="198">
        <v>45020</v>
      </c>
      <c r="C75" s="159">
        <f t="shared" si="0"/>
        <v>2023</v>
      </c>
      <c r="D75" s="159" t="str">
        <f t="shared" si="1"/>
        <v>abril</v>
      </c>
      <c r="E75" s="201" t="s">
        <v>692</v>
      </c>
      <c r="F75" s="90" t="s">
        <v>214</v>
      </c>
      <c r="G75" s="314" t="s">
        <v>277</v>
      </c>
      <c r="H75" s="90" t="s">
        <v>41</v>
      </c>
      <c r="I75" s="266" t="str">
        <f t="shared" si="2"/>
        <v>CI</v>
      </c>
      <c r="J75" s="95" t="s">
        <v>327</v>
      </c>
      <c r="K75" s="90" t="s">
        <v>328</v>
      </c>
      <c r="L75" s="207" t="s">
        <v>330</v>
      </c>
      <c r="M75" s="207" t="s">
        <v>336</v>
      </c>
      <c r="N75" s="207" t="s">
        <v>336</v>
      </c>
      <c r="O75" s="208">
        <v>626327</v>
      </c>
      <c r="P75" s="208">
        <v>9637121</v>
      </c>
      <c r="Q75" s="208">
        <v>7</v>
      </c>
      <c r="R75" s="90" t="s">
        <v>254</v>
      </c>
      <c r="S75" s="68" t="s">
        <v>696</v>
      </c>
      <c r="T75" s="209" t="s">
        <v>697</v>
      </c>
      <c r="U75" s="94" t="s">
        <v>494</v>
      </c>
      <c r="V75" s="181">
        <v>45014</v>
      </c>
      <c r="W75" s="181">
        <v>45020</v>
      </c>
      <c r="X75" s="181">
        <v>45028</v>
      </c>
      <c r="Y75" s="181">
        <v>45028</v>
      </c>
      <c r="Z75" s="66" t="s">
        <v>698</v>
      </c>
      <c r="AA75" s="94" t="s">
        <v>237</v>
      </c>
      <c r="AB75" s="203" t="s">
        <v>237</v>
      </c>
      <c r="AC75" s="202">
        <v>0</v>
      </c>
      <c r="AD75" s="166" t="s">
        <v>89</v>
      </c>
      <c r="AE75" s="162">
        <f t="shared" si="3"/>
        <v>8</v>
      </c>
      <c r="AF75" s="163">
        <f t="shared" si="20"/>
        <v>6</v>
      </c>
      <c r="AG75" s="163">
        <f t="shared" si="21"/>
        <v>6</v>
      </c>
      <c r="AH75" s="164">
        <f t="shared" si="6"/>
        <v>4</v>
      </c>
      <c r="AI75" s="164">
        <f t="shared" si="7"/>
        <v>1</v>
      </c>
      <c r="AJ75" s="164">
        <f t="shared" si="8"/>
        <v>0</v>
      </c>
      <c r="AK75" s="164">
        <f t="shared" si="9"/>
        <v>0</v>
      </c>
      <c r="AL75" s="164">
        <f t="shared" si="10"/>
        <v>0</v>
      </c>
      <c r="AM75" s="164">
        <f t="shared" si="11"/>
        <v>0</v>
      </c>
      <c r="AN75" s="146">
        <f t="shared" si="12"/>
        <v>3</v>
      </c>
      <c r="AO75" s="146">
        <f t="shared" si="13"/>
        <v>0</v>
      </c>
      <c r="AP75" s="146">
        <f t="shared" si="14"/>
        <v>0</v>
      </c>
      <c r="AQ75" s="146">
        <f t="shared" si="15"/>
        <v>1</v>
      </c>
      <c r="AR75" s="146">
        <f t="shared" si="16"/>
        <v>0</v>
      </c>
      <c r="AS75" s="163">
        <f t="shared" si="17"/>
        <v>0</v>
      </c>
      <c r="AT75" s="165">
        <f t="shared" si="18"/>
        <v>0.875</v>
      </c>
      <c r="AU75" s="327" t="s">
        <v>735</v>
      </c>
      <c r="AV75" s="209" t="s">
        <v>316</v>
      </c>
      <c r="AW75" s="94" t="s">
        <v>395</v>
      </c>
      <c r="AX75" s="90" t="s">
        <v>312</v>
      </c>
      <c r="AY75" s="169" t="s">
        <v>175</v>
      </c>
      <c r="AZ75" s="170" t="s">
        <v>319</v>
      </c>
      <c r="BA75" s="94" t="s">
        <v>312</v>
      </c>
      <c r="BB75" s="94" t="s">
        <v>312</v>
      </c>
      <c r="BC75" s="94" t="s">
        <v>312</v>
      </c>
      <c r="BD75" s="94" t="s">
        <v>312</v>
      </c>
      <c r="BE75" s="91" t="s">
        <v>144</v>
      </c>
      <c r="BF75" s="98" t="s">
        <v>203</v>
      </c>
      <c r="BG75" s="98" t="s">
        <v>657</v>
      </c>
      <c r="BH75" s="222" t="s">
        <v>658</v>
      </c>
      <c r="BI75" s="98">
        <v>0</v>
      </c>
      <c r="BJ75" s="98">
        <v>0</v>
      </c>
      <c r="BK75" s="98" t="s">
        <v>320</v>
      </c>
      <c r="BL75" s="290" t="s">
        <v>734</v>
      </c>
      <c r="BR75" s="61"/>
      <c r="BT75" s="60"/>
      <c r="BU75" s="60"/>
    </row>
    <row r="76" spans="1:73" s="59" customFormat="1" ht="30" customHeight="1" x14ac:dyDescent="0.25">
      <c r="A76" s="139">
        <v>63</v>
      </c>
      <c r="B76" s="198">
        <v>45020</v>
      </c>
      <c r="C76" s="159">
        <f t="shared" si="0"/>
        <v>2023</v>
      </c>
      <c r="D76" s="159" t="str">
        <f t="shared" si="1"/>
        <v>abril</v>
      </c>
      <c r="E76" s="201" t="s">
        <v>692</v>
      </c>
      <c r="F76" s="90" t="s">
        <v>214</v>
      </c>
      <c r="G76" s="314" t="s">
        <v>277</v>
      </c>
      <c r="H76" s="90" t="s">
        <v>41</v>
      </c>
      <c r="I76" s="266" t="str">
        <f t="shared" si="2"/>
        <v>CI</v>
      </c>
      <c r="J76" s="95" t="s">
        <v>327</v>
      </c>
      <c r="K76" s="90" t="s">
        <v>328</v>
      </c>
      <c r="L76" s="90" t="s">
        <v>699</v>
      </c>
      <c r="M76" s="90" t="s">
        <v>700</v>
      </c>
      <c r="N76" s="90" t="s">
        <v>700</v>
      </c>
      <c r="O76" s="66">
        <v>722292</v>
      </c>
      <c r="P76" s="66">
        <v>9668203</v>
      </c>
      <c r="Q76" s="92">
        <v>17</v>
      </c>
      <c r="R76" s="90" t="s">
        <v>254</v>
      </c>
      <c r="S76" s="68" t="s">
        <v>701</v>
      </c>
      <c r="T76" s="66" t="s">
        <v>702</v>
      </c>
      <c r="U76" s="94" t="s">
        <v>703</v>
      </c>
      <c r="V76" s="181">
        <v>45014</v>
      </c>
      <c r="W76" s="181">
        <v>45020</v>
      </c>
      <c r="X76" s="181">
        <v>45028</v>
      </c>
      <c r="Y76" s="181">
        <v>45028</v>
      </c>
      <c r="Z76" s="66" t="s">
        <v>704</v>
      </c>
      <c r="AA76" s="94" t="s">
        <v>237</v>
      </c>
      <c r="AB76" s="203" t="s">
        <v>237</v>
      </c>
      <c r="AC76" s="202">
        <v>0</v>
      </c>
      <c r="AD76" s="166" t="s">
        <v>88</v>
      </c>
      <c r="AE76" s="162">
        <f t="shared" si="3"/>
        <v>8</v>
      </c>
      <c r="AF76" s="163">
        <f t="shared" si="20"/>
        <v>6</v>
      </c>
      <c r="AG76" s="163">
        <f t="shared" si="21"/>
        <v>6</v>
      </c>
      <c r="AH76" s="164">
        <f t="shared" si="6"/>
        <v>4</v>
      </c>
      <c r="AI76" s="164">
        <f t="shared" si="7"/>
        <v>1</v>
      </c>
      <c r="AJ76" s="164">
        <f t="shared" si="8"/>
        <v>0</v>
      </c>
      <c r="AK76" s="164">
        <f t="shared" si="9"/>
        <v>0</v>
      </c>
      <c r="AL76" s="164">
        <f t="shared" si="10"/>
        <v>0</v>
      </c>
      <c r="AM76" s="164">
        <f t="shared" si="11"/>
        <v>0</v>
      </c>
      <c r="AN76" s="146">
        <f t="shared" si="12"/>
        <v>4</v>
      </c>
      <c r="AO76" s="146">
        <f t="shared" si="13"/>
        <v>0</v>
      </c>
      <c r="AP76" s="146">
        <f t="shared" si="14"/>
        <v>0</v>
      </c>
      <c r="AQ76" s="146">
        <f t="shared" si="15"/>
        <v>0</v>
      </c>
      <c r="AR76" s="146">
        <f t="shared" si="16"/>
        <v>1</v>
      </c>
      <c r="AS76" s="163">
        <f t="shared" si="17"/>
        <v>0</v>
      </c>
      <c r="AT76" s="165">
        <f t="shared" si="18"/>
        <v>1</v>
      </c>
      <c r="AU76" s="217" t="s">
        <v>274</v>
      </c>
      <c r="AV76" s="66" t="s">
        <v>316</v>
      </c>
      <c r="AW76" s="94" t="s">
        <v>312</v>
      </c>
      <c r="AX76" s="94" t="s">
        <v>705</v>
      </c>
      <c r="AY76" s="169" t="s">
        <v>175</v>
      </c>
      <c r="AZ76" s="170" t="s">
        <v>319</v>
      </c>
      <c r="BA76" s="94" t="s">
        <v>312</v>
      </c>
      <c r="BB76" s="94" t="s">
        <v>312</v>
      </c>
      <c r="BC76" s="94" t="s">
        <v>312</v>
      </c>
      <c r="BD76" s="94" t="s">
        <v>312</v>
      </c>
      <c r="BE76" s="91" t="s">
        <v>144</v>
      </c>
      <c r="BF76" s="69" t="s">
        <v>192</v>
      </c>
      <c r="BG76" s="69" t="s">
        <v>410</v>
      </c>
      <c r="BH76" s="172" t="s">
        <v>540</v>
      </c>
      <c r="BI76" s="98">
        <v>0</v>
      </c>
      <c r="BJ76" s="98">
        <v>0</v>
      </c>
      <c r="BK76" s="98" t="s">
        <v>320</v>
      </c>
      <c r="BL76" s="289" t="s">
        <v>736</v>
      </c>
      <c r="BR76" s="61"/>
      <c r="BT76" s="60"/>
      <c r="BU76" s="60"/>
    </row>
    <row r="77" spans="1:73" s="59" customFormat="1" ht="30" customHeight="1" x14ac:dyDescent="0.25">
      <c r="A77" s="139">
        <v>64</v>
      </c>
      <c r="B77" s="198">
        <v>45020</v>
      </c>
      <c r="C77" s="159">
        <f t="shared" si="0"/>
        <v>2023</v>
      </c>
      <c r="D77" s="159" t="str">
        <f t="shared" si="1"/>
        <v>abril</v>
      </c>
      <c r="E77" s="201" t="s">
        <v>706</v>
      </c>
      <c r="F77" s="90" t="s">
        <v>214</v>
      </c>
      <c r="G77" s="314" t="s">
        <v>277</v>
      </c>
      <c r="H77" s="90" t="s">
        <v>41</v>
      </c>
      <c r="I77" s="266" t="str">
        <f t="shared" si="2"/>
        <v>CI</v>
      </c>
      <c r="J77" s="95" t="s">
        <v>327</v>
      </c>
      <c r="K77" s="90" t="s">
        <v>328</v>
      </c>
      <c r="L77" s="92" t="s">
        <v>331</v>
      </c>
      <c r="M77" s="92" t="s">
        <v>331</v>
      </c>
      <c r="N77" s="92" t="s">
        <v>331</v>
      </c>
      <c r="O77" s="66">
        <v>621129</v>
      </c>
      <c r="P77" s="66">
        <v>9616474</v>
      </c>
      <c r="Q77" s="66" t="s">
        <v>312</v>
      </c>
      <c r="R77" s="90" t="s">
        <v>254</v>
      </c>
      <c r="S77" s="68" t="s">
        <v>707</v>
      </c>
      <c r="T77" s="92" t="s">
        <v>708</v>
      </c>
      <c r="U77" s="94" t="s">
        <v>511</v>
      </c>
      <c r="V77" s="181">
        <v>45014</v>
      </c>
      <c r="W77" s="181">
        <v>45020</v>
      </c>
      <c r="X77" s="181">
        <v>45028</v>
      </c>
      <c r="Y77" s="181">
        <v>45028</v>
      </c>
      <c r="Z77" s="66" t="s">
        <v>709</v>
      </c>
      <c r="AA77" s="94" t="s">
        <v>237</v>
      </c>
      <c r="AB77" s="203" t="s">
        <v>237</v>
      </c>
      <c r="AC77" s="202">
        <v>0</v>
      </c>
      <c r="AD77" s="166" t="s">
        <v>88</v>
      </c>
      <c r="AE77" s="162">
        <f t="shared" si="3"/>
        <v>8</v>
      </c>
      <c r="AF77" s="163">
        <f t="shared" si="20"/>
        <v>6</v>
      </c>
      <c r="AG77" s="163">
        <f t="shared" si="21"/>
        <v>6</v>
      </c>
      <c r="AH77" s="164">
        <f t="shared" si="6"/>
        <v>4</v>
      </c>
      <c r="AI77" s="164">
        <f t="shared" si="7"/>
        <v>1</v>
      </c>
      <c r="AJ77" s="164">
        <f t="shared" si="8"/>
        <v>0</v>
      </c>
      <c r="AK77" s="164">
        <f t="shared" si="9"/>
        <v>0</v>
      </c>
      <c r="AL77" s="164">
        <f t="shared" si="10"/>
        <v>0</v>
      </c>
      <c r="AM77" s="164">
        <f t="shared" si="11"/>
        <v>0</v>
      </c>
      <c r="AN77" s="146">
        <f t="shared" si="12"/>
        <v>4</v>
      </c>
      <c r="AO77" s="146">
        <f t="shared" si="13"/>
        <v>0</v>
      </c>
      <c r="AP77" s="146">
        <f t="shared" si="14"/>
        <v>0</v>
      </c>
      <c r="AQ77" s="146">
        <f t="shared" si="15"/>
        <v>0</v>
      </c>
      <c r="AR77" s="146">
        <f t="shared" si="16"/>
        <v>1</v>
      </c>
      <c r="AS77" s="163">
        <f t="shared" si="17"/>
        <v>0</v>
      </c>
      <c r="AT77" s="165">
        <f t="shared" si="18"/>
        <v>1</v>
      </c>
      <c r="AU77" s="217" t="s">
        <v>274</v>
      </c>
      <c r="AV77" s="66" t="s">
        <v>316</v>
      </c>
      <c r="AW77" s="94" t="s">
        <v>395</v>
      </c>
      <c r="AX77" s="94" t="s">
        <v>312</v>
      </c>
      <c r="AY77" s="169" t="s">
        <v>173</v>
      </c>
      <c r="AZ77" s="170" t="s">
        <v>319</v>
      </c>
      <c r="BA77" s="94" t="s">
        <v>312</v>
      </c>
      <c r="BB77" s="94" t="s">
        <v>312</v>
      </c>
      <c r="BC77" s="94" t="s">
        <v>312</v>
      </c>
      <c r="BD77" s="94" t="s">
        <v>312</v>
      </c>
      <c r="BE77" s="68" t="s">
        <v>144</v>
      </c>
      <c r="BF77" s="69" t="s">
        <v>153</v>
      </c>
      <c r="BG77" s="69" t="s">
        <v>350</v>
      </c>
      <c r="BH77" s="172" t="s">
        <v>353</v>
      </c>
      <c r="BI77" s="98">
        <v>0</v>
      </c>
      <c r="BJ77" s="98">
        <v>0</v>
      </c>
      <c r="BK77" s="98" t="s">
        <v>320</v>
      </c>
      <c r="BL77" s="290" t="s">
        <v>737</v>
      </c>
      <c r="BR77" s="61"/>
      <c r="BT77" s="60"/>
      <c r="BU77" s="60"/>
    </row>
    <row r="78" spans="1:73" s="59" customFormat="1" ht="30" customHeight="1" x14ac:dyDescent="0.25">
      <c r="A78" s="139">
        <v>65</v>
      </c>
      <c r="B78" s="198">
        <v>45020</v>
      </c>
      <c r="C78" s="159">
        <f t="shared" ref="C78:C144" si="22">IF(B78=0,"",YEAR(B78))</f>
        <v>2023</v>
      </c>
      <c r="D78" s="159" t="str">
        <f t="shared" ref="D78:D144" si="23">IF(B78=0,"",TEXT(B78,"MMMM"))</f>
        <v>abril</v>
      </c>
      <c r="E78" s="201" t="s">
        <v>710</v>
      </c>
      <c r="F78" s="90" t="s">
        <v>214</v>
      </c>
      <c r="G78" s="314" t="s">
        <v>277</v>
      </c>
      <c r="H78" s="90" t="s">
        <v>41</v>
      </c>
      <c r="I78" s="266" t="str">
        <f t="shared" ref="I78:I144" si="24">IF(H78="Material Vegetal CI","CI",IF(H78="Insectos en alcohol CI","CI",IF(H78="Cámara de cría para eclosión de insecto adulto CI","CI",IF(H78="Material Vegetal CE","CE",IF(H78="Insectos en alcohol CE","CE",IF(H78="Cámara de cría para eclosión de insecto adulto CE","CE",IF(H78="Trampas amarillas CI","CI",IF(H78="Trampas amarillas CE","CE",IF(H78="Trampas con feromona Jackson CI","CI",IF(H78="Trampas con feromona Jackson CE","CE",IF(H78="PNMMF Frutos","CI",IF(H78="PNMMF Trampas Mcphail CI","CI",IF(H78="PNMMF Trampas Mcphail CE","CE",IF(H78="Insectos en placas CI","CI",IF(H78="Insectos en placas CE","CE",IF(H78="Insectos adultos vivos CE","CE",IF(H78="Insectos adultos vivos CI","CI",IF(H78="Muestras cuarentena CI","CI",IF(H78="Muestras cuarentena CE","CE",IF(H78="Ácaros CI","CI",IF(H78="Ácaros CE","CE")))))))))))))))))))))</f>
        <v>CI</v>
      </c>
      <c r="J78" s="95" t="s">
        <v>327</v>
      </c>
      <c r="K78" s="90" t="s">
        <v>328</v>
      </c>
      <c r="L78" s="92" t="s">
        <v>330</v>
      </c>
      <c r="M78" s="92" t="s">
        <v>330</v>
      </c>
      <c r="N78" s="92" t="s">
        <v>330</v>
      </c>
      <c r="O78" s="66">
        <v>624695</v>
      </c>
      <c r="P78" s="66">
        <v>9628373</v>
      </c>
      <c r="Q78" s="66">
        <v>25</v>
      </c>
      <c r="R78" s="90" t="s">
        <v>254</v>
      </c>
      <c r="S78" s="68" t="s">
        <v>711</v>
      </c>
      <c r="T78" s="92" t="s">
        <v>712</v>
      </c>
      <c r="U78" s="94" t="s">
        <v>713</v>
      </c>
      <c r="V78" s="181">
        <v>45014</v>
      </c>
      <c r="W78" s="181">
        <v>45020</v>
      </c>
      <c r="X78" s="181">
        <v>45028</v>
      </c>
      <c r="Y78" s="181">
        <v>45028</v>
      </c>
      <c r="Z78" s="66" t="s">
        <v>714</v>
      </c>
      <c r="AA78" s="94" t="s">
        <v>237</v>
      </c>
      <c r="AB78" s="203" t="s">
        <v>237</v>
      </c>
      <c r="AC78" s="202">
        <v>0</v>
      </c>
      <c r="AD78" s="166" t="s">
        <v>88</v>
      </c>
      <c r="AE78" s="162">
        <f t="shared" si="3"/>
        <v>8</v>
      </c>
      <c r="AF78" s="163">
        <f t="shared" si="20"/>
        <v>6</v>
      </c>
      <c r="AG78" s="163">
        <f t="shared" si="21"/>
        <v>6</v>
      </c>
      <c r="AH78" s="164">
        <f t="shared" si="6"/>
        <v>4</v>
      </c>
      <c r="AI78" s="164">
        <f t="shared" si="7"/>
        <v>1</v>
      </c>
      <c r="AJ78" s="164">
        <f t="shared" si="8"/>
        <v>0</v>
      </c>
      <c r="AK78" s="164">
        <f t="shared" si="9"/>
        <v>0</v>
      </c>
      <c r="AL78" s="164">
        <f t="shared" si="10"/>
        <v>0</v>
      </c>
      <c r="AM78" s="164">
        <f t="shared" si="11"/>
        <v>0</v>
      </c>
      <c r="AN78" s="146">
        <f t="shared" si="12"/>
        <v>4</v>
      </c>
      <c r="AO78" s="146">
        <f t="shared" si="13"/>
        <v>0</v>
      </c>
      <c r="AP78" s="146">
        <f t="shared" si="14"/>
        <v>0</v>
      </c>
      <c r="AQ78" s="146">
        <f t="shared" si="15"/>
        <v>0</v>
      </c>
      <c r="AR78" s="146">
        <f t="shared" si="16"/>
        <v>1</v>
      </c>
      <c r="AS78" s="163">
        <f t="shared" si="17"/>
        <v>0</v>
      </c>
      <c r="AT78" s="165">
        <f t="shared" si="18"/>
        <v>1</v>
      </c>
      <c r="AU78" s="217" t="s">
        <v>274</v>
      </c>
      <c r="AV78" s="66" t="s">
        <v>316</v>
      </c>
      <c r="AW78" s="94" t="s">
        <v>395</v>
      </c>
      <c r="AX78" s="94" t="s">
        <v>589</v>
      </c>
      <c r="AY78" s="169" t="s">
        <v>173</v>
      </c>
      <c r="AZ78" s="170" t="s">
        <v>319</v>
      </c>
      <c r="BA78" s="94" t="s">
        <v>312</v>
      </c>
      <c r="BB78" s="94" t="s">
        <v>312</v>
      </c>
      <c r="BC78" s="94" t="s">
        <v>312</v>
      </c>
      <c r="BD78" s="94" t="s">
        <v>312</v>
      </c>
      <c r="BE78" s="68" t="s">
        <v>144</v>
      </c>
      <c r="BF78" s="69" t="s">
        <v>153</v>
      </c>
      <c r="BG78" s="69" t="s">
        <v>350</v>
      </c>
      <c r="BH78" s="172" t="s">
        <v>351</v>
      </c>
      <c r="BI78" s="98">
        <v>0</v>
      </c>
      <c r="BJ78" s="98">
        <v>0</v>
      </c>
      <c r="BK78" s="98" t="s">
        <v>320</v>
      </c>
      <c r="BL78" s="290" t="s">
        <v>738</v>
      </c>
      <c r="BR78" s="61"/>
      <c r="BS78" s="60"/>
      <c r="BT78" s="60"/>
      <c r="BU78" s="60"/>
    </row>
    <row r="79" spans="1:73" s="59" customFormat="1" ht="30" customHeight="1" x14ac:dyDescent="0.25">
      <c r="A79" s="139">
        <v>66</v>
      </c>
      <c r="B79" s="198">
        <v>45020</v>
      </c>
      <c r="C79" s="159">
        <f t="shared" si="22"/>
        <v>2023</v>
      </c>
      <c r="D79" s="159" t="str">
        <f t="shared" si="23"/>
        <v>abril</v>
      </c>
      <c r="E79" s="201" t="s">
        <v>715</v>
      </c>
      <c r="F79" s="90" t="s">
        <v>214</v>
      </c>
      <c r="G79" s="314" t="s">
        <v>277</v>
      </c>
      <c r="H79" s="90" t="s">
        <v>41</v>
      </c>
      <c r="I79" s="266" t="str">
        <f t="shared" si="24"/>
        <v>CI</v>
      </c>
      <c r="J79" s="95" t="s">
        <v>327</v>
      </c>
      <c r="K79" s="90" t="s">
        <v>328</v>
      </c>
      <c r="L79" s="92" t="s">
        <v>330</v>
      </c>
      <c r="M79" s="92" t="s">
        <v>312</v>
      </c>
      <c r="N79" s="92" t="s">
        <v>312</v>
      </c>
      <c r="O79" s="66">
        <v>617759</v>
      </c>
      <c r="P79" s="66">
        <v>9636907</v>
      </c>
      <c r="Q79" s="66">
        <v>17</v>
      </c>
      <c r="R79" s="90" t="s">
        <v>256</v>
      </c>
      <c r="S79" s="68" t="s">
        <v>716</v>
      </c>
      <c r="T79" s="92" t="s">
        <v>717</v>
      </c>
      <c r="U79" s="94" t="s">
        <v>385</v>
      </c>
      <c r="V79" s="181">
        <v>45017</v>
      </c>
      <c r="W79" s="181">
        <v>45020</v>
      </c>
      <c r="X79" s="181">
        <v>45028</v>
      </c>
      <c r="Y79" s="181">
        <v>45028</v>
      </c>
      <c r="Z79" s="66" t="s">
        <v>718</v>
      </c>
      <c r="AA79" s="94" t="s">
        <v>237</v>
      </c>
      <c r="AB79" s="203" t="s">
        <v>237</v>
      </c>
      <c r="AC79" s="202">
        <v>0</v>
      </c>
      <c r="AD79" s="166" t="s">
        <v>88</v>
      </c>
      <c r="AE79" s="162">
        <f t="shared" ref="AE79:AE146" si="25">IF(H79="Material Vegetal CI",8,IF(H79="Insectos en alcohol CI",8,IF(H79="Cámara de cría para eclosión de insecto adulto CI",45,IF(H79="Cámara de cría para eclosión de insecto adulto CE",45,IF(H79="Material Vegetal CE",6,IF(H79="Insectos en alcohol CE",5,IF(H79="Trampas amarillas CI",8,IF(H79="Trampas amarillas CE",8,IF(H79="PNMMF Frutos",60,IF(H79="Trampas con feromona Jackson CI",8,IF(H79="Trampas con feromona Jackson CE",8,IF(H79="Insectos en placas CI",8,IF(H79="Insectos en placas CE",5,IF(H79="Insectos adultos vivos CI",8,IF(H79="Insectos adultos vivos CE",5,IF(H79="PNMMF Trampas Mcphail CI",8,IF(H79="PNMMF Trampas Mcphail CE",8,IF(H79="Muestras cuarentena CI",2,IF(H79="Muestras cuarentena CE",2,IF(H79="Ácaros CI",7,IF(H79="Ácaros CE",7)))))))))))))))))))))</f>
        <v>8</v>
      </c>
      <c r="AF79" s="163">
        <f t="shared" si="20"/>
        <v>6</v>
      </c>
      <c r="AG79" s="163">
        <f t="shared" si="21"/>
        <v>6</v>
      </c>
      <c r="AH79" s="164">
        <f t="shared" ref="AH79:AH146" si="26">IF(Y79="",0,IF(AG79&lt;=0,4,IF(AG79&lt;=(AE79-1),4,IF(AG79=(AE79),4,IF(AG79=(AE79+1),3,IF(AG79=(AE79+2),2,IF(AG79&gt;=(AE79+3),1,IF(AG79="",0))))))))</f>
        <v>4</v>
      </c>
      <c r="AI79" s="164">
        <f t="shared" ref="AI79:AI146" si="27">IF(AH79=4,1,0)</f>
        <v>1</v>
      </c>
      <c r="AJ79" s="164">
        <f t="shared" ref="AJ79:AJ146" si="28">IF(AH79=3,1,0)</f>
        <v>0</v>
      </c>
      <c r="AK79" s="164">
        <f t="shared" ref="AK79:AK146" si="29">IF(AH79=2,1,0)</f>
        <v>0</v>
      </c>
      <c r="AL79" s="164">
        <f t="shared" ref="AL79:AL146" si="30">IF(AH79=1,1,0)</f>
        <v>0</v>
      </c>
      <c r="AM79" s="164">
        <f t="shared" ref="AM79:AM146" si="31">IF(AH79=0,1,0)</f>
        <v>0</v>
      </c>
      <c r="AN79" s="146">
        <f t="shared" ref="AN79:AN146" si="32">IF(AD79="TODO",4,IF(AD79="MAYORIA",3,IF(AD79="PARCIAL",2,IF(AD79="NADA",1,0))))</f>
        <v>4</v>
      </c>
      <c r="AO79" s="146">
        <f t="shared" ref="AO79:AO146" si="33">IF(AN79=1,1,0)</f>
        <v>0</v>
      </c>
      <c r="AP79" s="146">
        <f t="shared" ref="AP79:AP146" si="34">IF(AN79=2,1,0)</f>
        <v>0</v>
      </c>
      <c r="AQ79" s="146">
        <f t="shared" ref="AQ79:AQ146" si="35">IF(AN79=3,1,0)</f>
        <v>0</v>
      </c>
      <c r="AR79" s="146">
        <f t="shared" ref="AR79:AR146" si="36">IF(AN79=4,1,0)</f>
        <v>1</v>
      </c>
      <c r="AS79" s="163">
        <f t="shared" ref="AS79:AS146" si="37">IF(AC79=0,0,IF(AC79="1-3",1,IF(AC79="4-10",4,IF(AC79="&gt;10",10))))</f>
        <v>0</v>
      </c>
      <c r="AT79" s="165">
        <f t="shared" ref="AT79:AT146" si="38">IF(AS79=0,(AH79+AN79)/8,IF(AS79&lt;4,((AH79+AN79)/8)-5%,IF(AS79&lt;11,((AH79+AN79)/8)-10%,IF(AS79&gt;=11,((AH79+AN79)/8)-20%))))</f>
        <v>1</v>
      </c>
      <c r="AU79" s="217" t="s">
        <v>274</v>
      </c>
      <c r="AV79" s="66" t="s">
        <v>316</v>
      </c>
      <c r="AW79" s="94" t="s">
        <v>312</v>
      </c>
      <c r="AX79" s="94" t="s">
        <v>318</v>
      </c>
      <c r="AY79" s="169" t="s">
        <v>173</v>
      </c>
      <c r="AZ79" s="170" t="s">
        <v>319</v>
      </c>
      <c r="BA79" s="94" t="s">
        <v>312</v>
      </c>
      <c r="BB79" s="94" t="s">
        <v>719</v>
      </c>
      <c r="BC79" s="94" t="s">
        <v>719</v>
      </c>
      <c r="BD79" s="94" t="s">
        <v>388</v>
      </c>
      <c r="BE79" s="68" t="s">
        <v>144</v>
      </c>
      <c r="BF79" s="69" t="s">
        <v>153</v>
      </c>
      <c r="BG79" s="69" t="s">
        <v>350</v>
      </c>
      <c r="BH79" s="172" t="s">
        <v>353</v>
      </c>
      <c r="BI79" s="98">
        <v>0</v>
      </c>
      <c r="BJ79" s="98">
        <v>0</v>
      </c>
      <c r="BK79" s="98" t="s">
        <v>320</v>
      </c>
      <c r="BL79" s="290" t="s">
        <v>739</v>
      </c>
      <c r="BR79" s="61"/>
      <c r="BS79" s="60"/>
      <c r="BT79" s="60"/>
      <c r="BU79" s="60"/>
    </row>
    <row r="80" spans="1:73" s="59" customFormat="1" ht="30" customHeight="1" x14ac:dyDescent="0.25">
      <c r="A80" s="139">
        <v>67</v>
      </c>
      <c r="B80" s="198">
        <v>45026</v>
      </c>
      <c r="C80" s="159">
        <f t="shared" si="22"/>
        <v>2023</v>
      </c>
      <c r="D80" s="159" t="str">
        <f t="shared" si="23"/>
        <v>abril</v>
      </c>
      <c r="E80" s="201" t="s">
        <v>720</v>
      </c>
      <c r="F80" s="90" t="s">
        <v>214</v>
      </c>
      <c r="G80" s="314" t="s">
        <v>277</v>
      </c>
      <c r="H80" s="90" t="s">
        <v>41</v>
      </c>
      <c r="I80" s="266" t="str">
        <f t="shared" si="24"/>
        <v>CI</v>
      </c>
      <c r="J80" s="95" t="s">
        <v>327</v>
      </c>
      <c r="K80" s="90" t="s">
        <v>328</v>
      </c>
      <c r="L80" s="90" t="s">
        <v>390</v>
      </c>
      <c r="M80" s="92" t="s">
        <v>486</v>
      </c>
      <c r="N80" s="92" t="s">
        <v>486</v>
      </c>
      <c r="O80" s="66">
        <v>617755</v>
      </c>
      <c r="P80" s="66">
        <v>9636911</v>
      </c>
      <c r="Q80" s="66">
        <v>9</v>
      </c>
      <c r="R80" s="90" t="s">
        <v>256</v>
      </c>
      <c r="S80" s="68" t="s">
        <v>721</v>
      </c>
      <c r="T80" s="92" t="s">
        <v>722</v>
      </c>
      <c r="U80" s="94" t="s">
        <v>723</v>
      </c>
      <c r="V80" s="181">
        <v>45024</v>
      </c>
      <c r="W80" s="181">
        <v>45026</v>
      </c>
      <c r="X80" s="181">
        <v>45033</v>
      </c>
      <c r="Y80" s="181">
        <v>45033</v>
      </c>
      <c r="Z80" s="66" t="s">
        <v>724</v>
      </c>
      <c r="AA80" s="94" t="s">
        <v>237</v>
      </c>
      <c r="AB80" s="203" t="s">
        <v>237</v>
      </c>
      <c r="AC80" s="202">
        <v>0</v>
      </c>
      <c r="AD80" s="166" t="s">
        <v>88</v>
      </c>
      <c r="AE80" s="162">
        <f t="shared" si="25"/>
        <v>8</v>
      </c>
      <c r="AF80" s="163">
        <f t="shared" si="20"/>
        <v>6</v>
      </c>
      <c r="AG80" s="163">
        <f t="shared" si="21"/>
        <v>6</v>
      </c>
      <c r="AH80" s="164">
        <f t="shared" si="26"/>
        <v>4</v>
      </c>
      <c r="AI80" s="164">
        <f t="shared" si="27"/>
        <v>1</v>
      </c>
      <c r="AJ80" s="164">
        <f t="shared" si="28"/>
        <v>0</v>
      </c>
      <c r="AK80" s="164">
        <f t="shared" si="29"/>
        <v>0</v>
      </c>
      <c r="AL80" s="164">
        <f t="shared" si="30"/>
        <v>0</v>
      </c>
      <c r="AM80" s="164">
        <f t="shared" si="31"/>
        <v>0</v>
      </c>
      <c r="AN80" s="146">
        <f t="shared" si="32"/>
        <v>4</v>
      </c>
      <c r="AO80" s="146">
        <f t="shared" si="33"/>
        <v>0</v>
      </c>
      <c r="AP80" s="146">
        <f t="shared" si="34"/>
        <v>0</v>
      </c>
      <c r="AQ80" s="146">
        <f t="shared" si="35"/>
        <v>0</v>
      </c>
      <c r="AR80" s="146">
        <f t="shared" si="36"/>
        <v>1</v>
      </c>
      <c r="AS80" s="163">
        <f t="shared" si="37"/>
        <v>0</v>
      </c>
      <c r="AT80" s="165">
        <f t="shared" si="38"/>
        <v>1</v>
      </c>
      <c r="AU80" s="217" t="s">
        <v>274</v>
      </c>
      <c r="AV80" s="66" t="s">
        <v>316</v>
      </c>
      <c r="AW80" s="94" t="s">
        <v>312</v>
      </c>
      <c r="AX80" s="94" t="s">
        <v>318</v>
      </c>
      <c r="AY80" s="169" t="s">
        <v>173</v>
      </c>
      <c r="AZ80" s="170" t="s">
        <v>319</v>
      </c>
      <c r="BA80" s="94" t="s">
        <v>312</v>
      </c>
      <c r="BB80" s="94" t="s">
        <v>312</v>
      </c>
      <c r="BC80" s="94" t="s">
        <v>725</v>
      </c>
      <c r="BD80" s="94" t="s">
        <v>726</v>
      </c>
      <c r="BE80" s="68" t="s">
        <v>144</v>
      </c>
      <c r="BF80" s="69" t="s">
        <v>153</v>
      </c>
      <c r="BG80" s="69" t="s">
        <v>350</v>
      </c>
      <c r="BH80" s="172" t="s">
        <v>351</v>
      </c>
      <c r="BI80" s="98">
        <v>0</v>
      </c>
      <c r="BJ80" s="98">
        <v>0</v>
      </c>
      <c r="BK80" s="98" t="s">
        <v>320</v>
      </c>
      <c r="BL80" s="290" t="s">
        <v>755</v>
      </c>
      <c r="BR80" s="61"/>
      <c r="BS80" s="60"/>
      <c r="BT80" s="60"/>
      <c r="BU80" s="60"/>
    </row>
    <row r="81" spans="1:73" s="59" customFormat="1" ht="30" customHeight="1" x14ac:dyDescent="0.25">
      <c r="A81" s="139">
        <v>68</v>
      </c>
      <c r="B81" s="198">
        <v>45026</v>
      </c>
      <c r="C81" s="159">
        <f t="shared" si="22"/>
        <v>2023</v>
      </c>
      <c r="D81" s="159" t="str">
        <f t="shared" si="23"/>
        <v>abril</v>
      </c>
      <c r="E81" s="201" t="s">
        <v>740</v>
      </c>
      <c r="F81" s="90" t="s">
        <v>214</v>
      </c>
      <c r="G81" s="314" t="s">
        <v>277</v>
      </c>
      <c r="H81" s="90" t="s">
        <v>41</v>
      </c>
      <c r="I81" s="266" t="str">
        <f t="shared" si="24"/>
        <v>CI</v>
      </c>
      <c r="J81" s="95" t="s">
        <v>327</v>
      </c>
      <c r="K81" s="90" t="s">
        <v>328</v>
      </c>
      <c r="L81" s="90" t="s">
        <v>330</v>
      </c>
      <c r="M81" s="92" t="s">
        <v>336</v>
      </c>
      <c r="N81" s="92" t="s">
        <v>336</v>
      </c>
      <c r="O81" s="66">
        <v>624148</v>
      </c>
      <c r="P81" s="66">
        <v>9639696</v>
      </c>
      <c r="Q81" s="66">
        <v>17</v>
      </c>
      <c r="R81" s="90" t="s">
        <v>254</v>
      </c>
      <c r="S81" s="68" t="s">
        <v>741</v>
      </c>
      <c r="T81" s="92" t="s">
        <v>742</v>
      </c>
      <c r="U81" s="94" t="s">
        <v>456</v>
      </c>
      <c r="V81" s="181">
        <v>45026</v>
      </c>
      <c r="W81" s="181">
        <v>45026</v>
      </c>
      <c r="X81" s="181">
        <v>45033</v>
      </c>
      <c r="Y81" s="181">
        <v>45033</v>
      </c>
      <c r="Z81" s="66" t="s">
        <v>743</v>
      </c>
      <c r="AA81" s="94" t="s">
        <v>237</v>
      </c>
      <c r="AB81" s="203" t="s">
        <v>237</v>
      </c>
      <c r="AC81" s="202">
        <v>0</v>
      </c>
      <c r="AD81" s="166" t="s">
        <v>88</v>
      </c>
      <c r="AE81" s="162">
        <f t="shared" si="25"/>
        <v>8</v>
      </c>
      <c r="AF81" s="163">
        <f t="shared" si="20"/>
        <v>6</v>
      </c>
      <c r="AG81" s="163">
        <f t="shared" si="21"/>
        <v>6</v>
      </c>
      <c r="AH81" s="164">
        <f t="shared" si="26"/>
        <v>4</v>
      </c>
      <c r="AI81" s="164">
        <f t="shared" si="27"/>
        <v>1</v>
      </c>
      <c r="AJ81" s="164">
        <f t="shared" si="28"/>
        <v>0</v>
      </c>
      <c r="AK81" s="164">
        <f t="shared" si="29"/>
        <v>0</v>
      </c>
      <c r="AL81" s="164">
        <f t="shared" si="30"/>
        <v>0</v>
      </c>
      <c r="AM81" s="164">
        <f t="shared" si="31"/>
        <v>0</v>
      </c>
      <c r="AN81" s="146">
        <f t="shared" si="32"/>
        <v>4</v>
      </c>
      <c r="AO81" s="146">
        <f t="shared" si="33"/>
        <v>0</v>
      </c>
      <c r="AP81" s="146">
        <f t="shared" si="34"/>
        <v>0</v>
      </c>
      <c r="AQ81" s="146">
        <f t="shared" si="35"/>
        <v>0</v>
      </c>
      <c r="AR81" s="146">
        <f t="shared" si="36"/>
        <v>1</v>
      </c>
      <c r="AS81" s="163">
        <f t="shared" si="37"/>
        <v>0</v>
      </c>
      <c r="AT81" s="165">
        <f t="shared" si="38"/>
        <v>1</v>
      </c>
      <c r="AU81" s="217" t="s">
        <v>274</v>
      </c>
      <c r="AV81" s="66" t="s">
        <v>316</v>
      </c>
      <c r="AW81" s="94" t="s">
        <v>395</v>
      </c>
      <c r="AX81" s="94" t="s">
        <v>564</v>
      </c>
      <c r="AY81" s="169" t="s">
        <v>172</v>
      </c>
      <c r="AZ81" s="170" t="s">
        <v>319</v>
      </c>
      <c r="BA81" s="94" t="s">
        <v>312</v>
      </c>
      <c r="BB81" s="94" t="s">
        <v>312</v>
      </c>
      <c r="BC81" s="94" t="s">
        <v>312</v>
      </c>
      <c r="BD81" s="94" t="s">
        <v>312</v>
      </c>
      <c r="BE81" s="68" t="s">
        <v>184</v>
      </c>
      <c r="BF81" s="69" t="s">
        <v>181</v>
      </c>
      <c r="BG81" s="91" t="s">
        <v>242</v>
      </c>
      <c r="BH81" s="172" t="s">
        <v>243</v>
      </c>
      <c r="BI81" s="98">
        <v>0</v>
      </c>
      <c r="BJ81" s="98">
        <v>0</v>
      </c>
      <c r="BK81" s="98" t="s">
        <v>320</v>
      </c>
      <c r="BL81" s="290" t="s">
        <v>756</v>
      </c>
      <c r="BR81" s="61"/>
      <c r="BS81" s="60"/>
      <c r="BT81" s="60"/>
      <c r="BU81" s="60"/>
    </row>
    <row r="82" spans="1:73" s="59" customFormat="1" ht="30" customHeight="1" x14ac:dyDescent="0.25">
      <c r="A82" s="139">
        <v>69</v>
      </c>
      <c r="B82" s="198">
        <v>45028</v>
      </c>
      <c r="C82" s="159">
        <f t="shared" si="22"/>
        <v>2023</v>
      </c>
      <c r="D82" s="159" t="str">
        <f t="shared" si="23"/>
        <v>abril</v>
      </c>
      <c r="E82" s="201" t="s">
        <v>744</v>
      </c>
      <c r="F82" s="90" t="s">
        <v>214</v>
      </c>
      <c r="G82" s="314" t="s">
        <v>277</v>
      </c>
      <c r="H82" s="90" t="s">
        <v>41</v>
      </c>
      <c r="I82" s="266" t="str">
        <f t="shared" si="24"/>
        <v>CI</v>
      </c>
      <c r="J82" s="95" t="s">
        <v>327</v>
      </c>
      <c r="K82" s="90" t="s">
        <v>328</v>
      </c>
      <c r="L82" s="90" t="s">
        <v>329</v>
      </c>
      <c r="M82" s="92" t="s">
        <v>334</v>
      </c>
      <c r="N82" s="92" t="s">
        <v>334</v>
      </c>
      <c r="O82" s="66">
        <v>584158</v>
      </c>
      <c r="P82" s="66">
        <v>9615383</v>
      </c>
      <c r="Q82" s="66">
        <v>10</v>
      </c>
      <c r="R82" s="90" t="s">
        <v>254</v>
      </c>
      <c r="S82" s="68" t="s">
        <v>745</v>
      </c>
      <c r="T82" s="92" t="s">
        <v>746</v>
      </c>
      <c r="U82" s="94" t="s">
        <v>308</v>
      </c>
      <c r="V82" s="181">
        <v>45028</v>
      </c>
      <c r="W82" s="181">
        <v>45028</v>
      </c>
      <c r="X82" s="181">
        <v>45035</v>
      </c>
      <c r="Y82" s="181">
        <v>45035</v>
      </c>
      <c r="Z82" s="66" t="s">
        <v>747</v>
      </c>
      <c r="AA82" s="94" t="s">
        <v>237</v>
      </c>
      <c r="AB82" s="203" t="s">
        <v>237</v>
      </c>
      <c r="AC82" s="202">
        <v>0</v>
      </c>
      <c r="AD82" s="166" t="s">
        <v>88</v>
      </c>
      <c r="AE82" s="162">
        <f t="shared" si="25"/>
        <v>8</v>
      </c>
      <c r="AF82" s="163">
        <f t="shared" si="20"/>
        <v>6</v>
      </c>
      <c r="AG82" s="163">
        <f t="shared" si="21"/>
        <v>6</v>
      </c>
      <c r="AH82" s="164">
        <f t="shared" si="26"/>
        <v>4</v>
      </c>
      <c r="AI82" s="164">
        <f t="shared" si="27"/>
        <v>1</v>
      </c>
      <c r="AJ82" s="164">
        <f t="shared" si="28"/>
        <v>0</v>
      </c>
      <c r="AK82" s="164">
        <f t="shared" si="29"/>
        <v>0</v>
      </c>
      <c r="AL82" s="164">
        <f t="shared" si="30"/>
        <v>0</v>
      </c>
      <c r="AM82" s="164">
        <f t="shared" si="31"/>
        <v>0</v>
      </c>
      <c r="AN82" s="146">
        <f t="shared" si="32"/>
        <v>4</v>
      </c>
      <c r="AO82" s="146">
        <f t="shared" si="33"/>
        <v>0</v>
      </c>
      <c r="AP82" s="146">
        <f t="shared" si="34"/>
        <v>0</v>
      </c>
      <c r="AQ82" s="146">
        <f t="shared" si="35"/>
        <v>0</v>
      </c>
      <c r="AR82" s="146">
        <f t="shared" si="36"/>
        <v>1</v>
      </c>
      <c r="AS82" s="163">
        <f t="shared" si="37"/>
        <v>0</v>
      </c>
      <c r="AT82" s="165">
        <f t="shared" si="38"/>
        <v>1</v>
      </c>
      <c r="AU82" s="217" t="s">
        <v>274</v>
      </c>
      <c r="AV82" s="66" t="s">
        <v>315</v>
      </c>
      <c r="AW82" s="94" t="s">
        <v>312</v>
      </c>
      <c r="AX82" s="94" t="s">
        <v>317</v>
      </c>
      <c r="AY82" s="169" t="s">
        <v>174</v>
      </c>
      <c r="AZ82" s="170" t="s">
        <v>319</v>
      </c>
      <c r="BA82" s="94" t="s">
        <v>753</v>
      </c>
      <c r="BB82" s="94" t="s">
        <v>312</v>
      </c>
      <c r="BC82" s="94" t="s">
        <v>312</v>
      </c>
      <c r="BD82" s="94" t="s">
        <v>312</v>
      </c>
      <c r="BE82" s="209" t="s">
        <v>144</v>
      </c>
      <c r="BF82" s="209" t="s">
        <v>154</v>
      </c>
      <c r="BG82" s="209" t="s">
        <v>399</v>
      </c>
      <c r="BH82" s="209" t="s">
        <v>797</v>
      </c>
      <c r="BI82" s="98">
        <v>0</v>
      </c>
      <c r="BJ82" s="98">
        <v>0</v>
      </c>
      <c r="BK82" s="98" t="s">
        <v>320</v>
      </c>
      <c r="BL82" s="290" t="s">
        <v>539</v>
      </c>
      <c r="BR82" s="61"/>
      <c r="BS82" s="60"/>
      <c r="BT82" s="60"/>
      <c r="BU82" s="60"/>
    </row>
    <row r="83" spans="1:73" s="59" customFormat="1" ht="30" customHeight="1" x14ac:dyDescent="0.25">
      <c r="A83" s="139">
        <v>70</v>
      </c>
      <c r="B83" s="198">
        <v>45029</v>
      </c>
      <c r="C83" s="159">
        <f t="shared" si="22"/>
        <v>2023</v>
      </c>
      <c r="D83" s="159" t="str">
        <f t="shared" si="23"/>
        <v>abril</v>
      </c>
      <c r="E83" s="201" t="s">
        <v>748</v>
      </c>
      <c r="F83" s="90" t="s">
        <v>214</v>
      </c>
      <c r="G83" s="314" t="s">
        <v>277</v>
      </c>
      <c r="H83" s="90" t="s">
        <v>41</v>
      </c>
      <c r="I83" s="266" t="str">
        <f t="shared" si="24"/>
        <v>CI</v>
      </c>
      <c r="J83" s="95" t="s">
        <v>327</v>
      </c>
      <c r="K83" s="90" t="s">
        <v>328</v>
      </c>
      <c r="L83" s="90" t="s">
        <v>329</v>
      </c>
      <c r="M83" s="92" t="s">
        <v>333</v>
      </c>
      <c r="N83" s="92" t="s">
        <v>333</v>
      </c>
      <c r="O83" s="66">
        <v>588681</v>
      </c>
      <c r="P83" s="66">
        <v>9614770</v>
      </c>
      <c r="Q83" s="66">
        <v>14</v>
      </c>
      <c r="R83" s="90" t="s">
        <v>254</v>
      </c>
      <c r="S83" s="68" t="s">
        <v>749</v>
      </c>
      <c r="T83" s="92" t="s">
        <v>750</v>
      </c>
      <c r="U83" s="94" t="s">
        <v>587</v>
      </c>
      <c r="V83" s="181">
        <v>45028</v>
      </c>
      <c r="W83" s="181">
        <v>45028</v>
      </c>
      <c r="X83" s="181">
        <v>45035</v>
      </c>
      <c r="Y83" s="181">
        <v>45035</v>
      </c>
      <c r="Z83" s="66" t="s">
        <v>751</v>
      </c>
      <c r="AA83" s="94" t="s">
        <v>237</v>
      </c>
      <c r="AB83" s="203" t="s">
        <v>237</v>
      </c>
      <c r="AC83" s="202">
        <v>0</v>
      </c>
      <c r="AD83" s="166" t="s">
        <v>88</v>
      </c>
      <c r="AE83" s="162">
        <f t="shared" si="25"/>
        <v>8</v>
      </c>
      <c r="AF83" s="163">
        <f t="shared" si="20"/>
        <v>6</v>
      </c>
      <c r="AG83" s="163">
        <f t="shared" si="21"/>
        <v>5</v>
      </c>
      <c r="AH83" s="164">
        <f t="shared" si="26"/>
        <v>4</v>
      </c>
      <c r="AI83" s="164">
        <f t="shared" si="27"/>
        <v>1</v>
      </c>
      <c r="AJ83" s="164">
        <f t="shared" si="28"/>
        <v>0</v>
      </c>
      <c r="AK83" s="164">
        <f t="shared" si="29"/>
        <v>0</v>
      </c>
      <c r="AL83" s="164">
        <f t="shared" si="30"/>
        <v>0</v>
      </c>
      <c r="AM83" s="164">
        <f t="shared" si="31"/>
        <v>0</v>
      </c>
      <c r="AN83" s="146">
        <f t="shared" si="32"/>
        <v>4</v>
      </c>
      <c r="AO83" s="146">
        <f t="shared" si="33"/>
        <v>0</v>
      </c>
      <c r="AP83" s="146">
        <f t="shared" si="34"/>
        <v>0</v>
      </c>
      <c r="AQ83" s="146">
        <f t="shared" si="35"/>
        <v>0</v>
      </c>
      <c r="AR83" s="146">
        <f t="shared" si="36"/>
        <v>1</v>
      </c>
      <c r="AS83" s="163">
        <f t="shared" si="37"/>
        <v>0</v>
      </c>
      <c r="AT83" s="165">
        <f t="shared" si="38"/>
        <v>1</v>
      </c>
      <c r="AU83" s="217" t="s">
        <v>274</v>
      </c>
      <c r="AV83" s="66" t="s">
        <v>314</v>
      </c>
      <c r="AW83" s="94" t="s">
        <v>312</v>
      </c>
      <c r="AX83" s="94" t="s">
        <v>589</v>
      </c>
      <c r="AY83" s="169" t="s">
        <v>175</v>
      </c>
      <c r="AZ83" s="170" t="s">
        <v>319</v>
      </c>
      <c r="BA83" s="94" t="s">
        <v>754</v>
      </c>
      <c r="BB83" s="94" t="s">
        <v>312</v>
      </c>
      <c r="BC83" s="94" t="s">
        <v>312</v>
      </c>
      <c r="BD83" s="94" t="s">
        <v>312</v>
      </c>
      <c r="BE83" s="209" t="s">
        <v>144</v>
      </c>
      <c r="BF83" s="209" t="s">
        <v>192</v>
      </c>
      <c r="BG83" s="209" t="s">
        <v>285</v>
      </c>
      <c r="BH83" s="228" t="s">
        <v>286</v>
      </c>
      <c r="BI83" s="98">
        <v>0</v>
      </c>
      <c r="BJ83" s="98">
        <v>0</v>
      </c>
      <c r="BK83" s="98" t="s">
        <v>320</v>
      </c>
      <c r="BL83" s="290" t="s">
        <v>798</v>
      </c>
      <c r="BR83" s="61"/>
      <c r="BT83" s="60"/>
      <c r="BU83" s="60"/>
    </row>
    <row r="84" spans="1:73" s="59" customFormat="1" ht="30" hidden="1" customHeight="1" x14ac:dyDescent="0.25">
      <c r="A84" s="139"/>
      <c r="B84" s="198"/>
      <c r="C84" s="159"/>
      <c r="D84" s="159"/>
      <c r="E84" s="201"/>
      <c r="F84" s="90"/>
      <c r="G84" s="314"/>
      <c r="H84" s="90"/>
      <c r="I84" s="266"/>
      <c r="J84" s="95" t="s">
        <v>327</v>
      </c>
      <c r="K84" s="90" t="s">
        <v>328</v>
      </c>
      <c r="L84" s="90" t="s">
        <v>329</v>
      </c>
      <c r="M84" s="92" t="s">
        <v>333</v>
      </c>
      <c r="N84" s="92" t="s">
        <v>333</v>
      </c>
      <c r="O84" s="66">
        <v>588681</v>
      </c>
      <c r="P84" s="66">
        <v>9614770</v>
      </c>
      <c r="Q84" s="66">
        <v>14</v>
      </c>
      <c r="R84" s="90" t="s">
        <v>254</v>
      </c>
      <c r="S84" s="68"/>
      <c r="T84" s="92" t="s">
        <v>750</v>
      </c>
      <c r="U84" s="94" t="s">
        <v>587</v>
      </c>
      <c r="V84" s="181">
        <v>45028</v>
      </c>
      <c r="W84" s="181">
        <v>45028</v>
      </c>
      <c r="X84" s="181">
        <v>45035</v>
      </c>
      <c r="Y84" s="181">
        <v>45035</v>
      </c>
      <c r="Z84" s="66"/>
      <c r="AA84" s="94" t="s">
        <v>237</v>
      </c>
      <c r="AB84" s="203" t="s">
        <v>237</v>
      </c>
      <c r="AC84" s="202">
        <v>0</v>
      </c>
      <c r="AD84" s="166" t="s">
        <v>88</v>
      </c>
      <c r="AE84" s="162"/>
      <c r="AF84" s="163"/>
      <c r="AG84" s="163"/>
      <c r="AH84" s="164"/>
      <c r="AI84" s="164"/>
      <c r="AJ84" s="164"/>
      <c r="AK84" s="164"/>
      <c r="AL84" s="164"/>
      <c r="AM84" s="164"/>
      <c r="AN84" s="146"/>
      <c r="AO84" s="146"/>
      <c r="AP84" s="146"/>
      <c r="AQ84" s="146"/>
      <c r="AR84" s="146"/>
      <c r="AS84" s="163"/>
      <c r="AT84" s="165"/>
      <c r="AU84" s="217"/>
      <c r="AV84" s="66" t="s">
        <v>314</v>
      </c>
      <c r="AW84" s="94" t="s">
        <v>312</v>
      </c>
      <c r="AX84" s="94" t="s">
        <v>589</v>
      </c>
      <c r="AY84" s="169" t="s">
        <v>175</v>
      </c>
      <c r="AZ84" s="170" t="s">
        <v>319</v>
      </c>
      <c r="BA84" s="94" t="s">
        <v>754</v>
      </c>
      <c r="BB84" s="94" t="s">
        <v>312</v>
      </c>
      <c r="BC84" s="94" t="s">
        <v>312</v>
      </c>
      <c r="BD84" s="94" t="s">
        <v>312</v>
      </c>
      <c r="BE84" s="209" t="s">
        <v>144</v>
      </c>
      <c r="BF84" s="209" t="s">
        <v>192</v>
      </c>
      <c r="BG84" s="209" t="s">
        <v>278</v>
      </c>
      <c r="BH84" s="228" t="s">
        <v>279</v>
      </c>
      <c r="BI84" s="98">
        <v>0</v>
      </c>
      <c r="BJ84" s="98">
        <v>0</v>
      </c>
      <c r="BK84" s="98" t="s">
        <v>320</v>
      </c>
      <c r="BL84" s="290" t="s">
        <v>798</v>
      </c>
      <c r="BR84" s="61"/>
      <c r="BT84" s="60"/>
      <c r="BU84" s="60"/>
    </row>
    <row r="85" spans="1:73" s="59" customFormat="1" ht="30" customHeight="1" x14ac:dyDescent="0.25">
      <c r="A85" s="139">
        <v>71</v>
      </c>
      <c r="B85" s="198">
        <v>45033</v>
      </c>
      <c r="C85" s="159">
        <f t="shared" si="22"/>
        <v>2023</v>
      </c>
      <c r="D85" s="159" t="str">
        <f t="shared" si="23"/>
        <v>abril</v>
      </c>
      <c r="E85" s="201" t="s">
        <v>760</v>
      </c>
      <c r="F85" s="90" t="s">
        <v>214</v>
      </c>
      <c r="G85" s="314" t="s">
        <v>277</v>
      </c>
      <c r="H85" s="90" t="s">
        <v>41</v>
      </c>
      <c r="I85" s="266" t="str">
        <f t="shared" si="24"/>
        <v>CI</v>
      </c>
      <c r="J85" s="95" t="s">
        <v>327</v>
      </c>
      <c r="K85" s="90" t="s">
        <v>328</v>
      </c>
      <c r="L85" s="90" t="s">
        <v>331</v>
      </c>
      <c r="M85" s="92" t="s">
        <v>331</v>
      </c>
      <c r="N85" s="92" t="s">
        <v>331</v>
      </c>
      <c r="O85" s="66">
        <v>918893</v>
      </c>
      <c r="P85" s="66">
        <v>9617849</v>
      </c>
      <c r="Q85" s="66" t="s">
        <v>312</v>
      </c>
      <c r="R85" s="90" t="s">
        <v>254</v>
      </c>
      <c r="S85" s="68" t="s">
        <v>757</v>
      </c>
      <c r="T85" s="92" t="s">
        <v>758</v>
      </c>
      <c r="U85" s="94" t="s">
        <v>511</v>
      </c>
      <c r="V85" s="181">
        <v>45028</v>
      </c>
      <c r="W85" s="181">
        <v>45033</v>
      </c>
      <c r="X85" s="181">
        <v>45042</v>
      </c>
      <c r="Y85" s="181">
        <v>45042</v>
      </c>
      <c r="Z85" s="66" t="s">
        <v>759</v>
      </c>
      <c r="AA85" s="94" t="s">
        <v>237</v>
      </c>
      <c r="AB85" s="203" t="s">
        <v>237</v>
      </c>
      <c r="AC85" s="202">
        <v>0</v>
      </c>
      <c r="AD85" s="166" t="s">
        <v>88</v>
      </c>
      <c r="AE85" s="162">
        <f t="shared" si="25"/>
        <v>8</v>
      </c>
      <c r="AF85" s="163">
        <f t="shared" ref="AF85:AF122" si="39">NETWORKDAYS(W85,X85,$N$3122:$N$3134)</f>
        <v>7</v>
      </c>
      <c r="AG85" s="163">
        <f t="shared" ref="AG85:AG122" si="40">IF(Y85="",0,NETWORKDAYS(B85,Y85,$N$3122:$N$3134))</f>
        <v>7</v>
      </c>
      <c r="AH85" s="164">
        <f t="shared" si="26"/>
        <v>4</v>
      </c>
      <c r="AI85" s="164">
        <f t="shared" si="27"/>
        <v>1</v>
      </c>
      <c r="AJ85" s="164">
        <f t="shared" si="28"/>
        <v>0</v>
      </c>
      <c r="AK85" s="164">
        <f t="shared" si="29"/>
        <v>0</v>
      </c>
      <c r="AL85" s="164">
        <f t="shared" si="30"/>
        <v>0</v>
      </c>
      <c r="AM85" s="164">
        <f t="shared" si="31"/>
        <v>0</v>
      </c>
      <c r="AN85" s="146">
        <f t="shared" si="32"/>
        <v>4</v>
      </c>
      <c r="AO85" s="146">
        <f t="shared" si="33"/>
        <v>0</v>
      </c>
      <c r="AP85" s="146">
        <f t="shared" si="34"/>
        <v>0</v>
      </c>
      <c r="AQ85" s="146">
        <f t="shared" si="35"/>
        <v>0</v>
      </c>
      <c r="AR85" s="146">
        <f t="shared" si="36"/>
        <v>1</v>
      </c>
      <c r="AS85" s="163">
        <f t="shared" si="37"/>
        <v>0</v>
      </c>
      <c r="AT85" s="165">
        <f t="shared" si="38"/>
        <v>1</v>
      </c>
      <c r="AU85" s="217" t="s">
        <v>274</v>
      </c>
      <c r="AV85" s="66" t="s">
        <v>316</v>
      </c>
      <c r="AW85" s="94" t="s">
        <v>395</v>
      </c>
      <c r="AX85" s="94" t="s">
        <v>312</v>
      </c>
      <c r="AY85" s="169" t="s">
        <v>173</v>
      </c>
      <c r="AZ85" s="170" t="s">
        <v>319</v>
      </c>
      <c r="BA85" s="94" t="s">
        <v>312</v>
      </c>
      <c r="BB85" s="94" t="s">
        <v>312</v>
      </c>
      <c r="BC85" s="94" t="s">
        <v>312</v>
      </c>
      <c r="BD85" s="94" t="s">
        <v>312</v>
      </c>
      <c r="BE85" s="68" t="s">
        <v>144</v>
      </c>
      <c r="BF85" s="69" t="s">
        <v>153</v>
      </c>
      <c r="BG85" s="69" t="s">
        <v>350</v>
      </c>
      <c r="BH85" s="172" t="s">
        <v>351</v>
      </c>
      <c r="BI85" s="98">
        <v>0</v>
      </c>
      <c r="BJ85" s="98">
        <v>0</v>
      </c>
      <c r="BK85" s="98" t="s">
        <v>320</v>
      </c>
      <c r="BL85" s="290" t="s">
        <v>799</v>
      </c>
      <c r="BR85" s="61"/>
      <c r="BS85" s="60"/>
      <c r="BT85" s="60"/>
      <c r="BU85" s="60"/>
    </row>
    <row r="86" spans="1:73" s="59" customFormat="1" ht="30" customHeight="1" x14ac:dyDescent="0.25">
      <c r="A86" s="139">
        <v>72</v>
      </c>
      <c r="B86" s="198">
        <v>45033</v>
      </c>
      <c r="C86" s="159">
        <f t="shared" si="22"/>
        <v>2023</v>
      </c>
      <c r="D86" s="159" t="str">
        <f t="shared" si="23"/>
        <v>abril</v>
      </c>
      <c r="E86" s="201" t="s">
        <v>761</v>
      </c>
      <c r="F86" s="90" t="s">
        <v>214</v>
      </c>
      <c r="G86" s="314" t="s">
        <v>277</v>
      </c>
      <c r="H86" s="90" t="s">
        <v>41</v>
      </c>
      <c r="I86" s="266" t="str">
        <f t="shared" si="24"/>
        <v>CI</v>
      </c>
      <c r="J86" s="95" t="s">
        <v>327</v>
      </c>
      <c r="K86" s="90" t="s">
        <v>328</v>
      </c>
      <c r="L86" s="90" t="s">
        <v>390</v>
      </c>
      <c r="M86" s="90" t="s">
        <v>486</v>
      </c>
      <c r="N86" s="90" t="s">
        <v>486</v>
      </c>
      <c r="O86" s="66">
        <v>626322</v>
      </c>
      <c r="P86" s="66">
        <v>9633414</v>
      </c>
      <c r="Q86" s="66">
        <v>17</v>
      </c>
      <c r="R86" s="90" t="s">
        <v>254</v>
      </c>
      <c r="S86" s="68" t="s">
        <v>762</v>
      </c>
      <c r="T86" s="92" t="s">
        <v>763</v>
      </c>
      <c r="U86" s="94" t="s">
        <v>489</v>
      </c>
      <c r="V86" s="181">
        <v>45028</v>
      </c>
      <c r="W86" s="181">
        <v>45033</v>
      </c>
      <c r="X86" s="181">
        <v>45042</v>
      </c>
      <c r="Y86" s="181">
        <v>45042</v>
      </c>
      <c r="Z86" s="66" t="s">
        <v>764</v>
      </c>
      <c r="AA86" s="94" t="s">
        <v>237</v>
      </c>
      <c r="AB86" s="203" t="s">
        <v>237</v>
      </c>
      <c r="AC86" s="202">
        <v>0</v>
      </c>
      <c r="AD86" s="166" t="s">
        <v>88</v>
      </c>
      <c r="AE86" s="162">
        <f t="shared" si="25"/>
        <v>8</v>
      </c>
      <c r="AF86" s="163">
        <f t="shared" si="39"/>
        <v>7</v>
      </c>
      <c r="AG86" s="163">
        <f t="shared" si="40"/>
        <v>7</v>
      </c>
      <c r="AH86" s="164">
        <f t="shared" si="26"/>
        <v>4</v>
      </c>
      <c r="AI86" s="164">
        <f t="shared" si="27"/>
        <v>1</v>
      </c>
      <c r="AJ86" s="164">
        <f t="shared" si="28"/>
        <v>0</v>
      </c>
      <c r="AK86" s="164">
        <f t="shared" si="29"/>
        <v>0</v>
      </c>
      <c r="AL86" s="164">
        <f t="shared" si="30"/>
        <v>0</v>
      </c>
      <c r="AM86" s="164">
        <f t="shared" si="31"/>
        <v>0</v>
      </c>
      <c r="AN86" s="146">
        <f t="shared" si="32"/>
        <v>4</v>
      </c>
      <c r="AO86" s="146">
        <f t="shared" si="33"/>
        <v>0</v>
      </c>
      <c r="AP86" s="146">
        <f t="shared" si="34"/>
        <v>0</v>
      </c>
      <c r="AQ86" s="146">
        <f t="shared" si="35"/>
        <v>0</v>
      </c>
      <c r="AR86" s="146">
        <f t="shared" si="36"/>
        <v>1</v>
      </c>
      <c r="AS86" s="163">
        <f t="shared" si="37"/>
        <v>0</v>
      </c>
      <c r="AT86" s="165">
        <f t="shared" si="38"/>
        <v>1</v>
      </c>
      <c r="AU86" s="217" t="s">
        <v>274</v>
      </c>
      <c r="AV86" s="66" t="s">
        <v>316</v>
      </c>
      <c r="AW86" s="94" t="s">
        <v>395</v>
      </c>
      <c r="AX86" s="94" t="s">
        <v>312</v>
      </c>
      <c r="AY86" s="169" t="s">
        <v>173</v>
      </c>
      <c r="AZ86" s="170" t="s">
        <v>319</v>
      </c>
      <c r="BA86" s="94" t="s">
        <v>312</v>
      </c>
      <c r="BB86" s="94" t="s">
        <v>312</v>
      </c>
      <c r="BC86" s="94" t="s">
        <v>312</v>
      </c>
      <c r="BD86" s="94" t="s">
        <v>312</v>
      </c>
      <c r="BE86" s="68" t="s">
        <v>144</v>
      </c>
      <c r="BF86" s="69" t="s">
        <v>153</v>
      </c>
      <c r="BG86" s="69" t="s">
        <v>350</v>
      </c>
      <c r="BH86" s="172" t="s">
        <v>351</v>
      </c>
      <c r="BI86" s="98">
        <v>0</v>
      </c>
      <c r="BJ86" s="98">
        <v>0</v>
      </c>
      <c r="BK86" s="98" t="s">
        <v>320</v>
      </c>
      <c r="BL86" s="290" t="s">
        <v>800</v>
      </c>
      <c r="BR86" s="61"/>
      <c r="BS86" s="60"/>
      <c r="BT86" s="60"/>
      <c r="BU86" s="60"/>
    </row>
    <row r="87" spans="1:73" s="59" customFormat="1" ht="30" customHeight="1" x14ac:dyDescent="0.25">
      <c r="A87" s="139">
        <v>73</v>
      </c>
      <c r="B87" s="198">
        <v>45033</v>
      </c>
      <c r="C87" s="159">
        <f t="shared" si="22"/>
        <v>2023</v>
      </c>
      <c r="D87" s="159" t="str">
        <f t="shared" si="23"/>
        <v>abril</v>
      </c>
      <c r="E87" s="201" t="s">
        <v>765</v>
      </c>
      <c r="F87" s="90" t="s">
        <v>214</v>
      </c>
      <c r="G87" s="314" t="s">
        <v>277</v>
      </c>
      <c r="H87" s="90" t="s">
        <v>41</v>
      </c>
      <c r="I87" s="266" t="str">
        <f t="shared" si="24"/>
        <v>CI</v>
      </c>
      <c r="J87" s="95" t="s">
        <v>327</v>
      </c>
      <c r="K87" s="90" t="s">
        <v>328</v>
      </c>
      <c r="L87" s="90" t="s">
        <v>699</v>
      </c>
      <c r="M87" s="90" t="s">
        <v>766</v>
      </c>
      <c r="N87" s="90" t="s">
        <v>766</v>
      </c>
      <c r="O87" s="66">
        <v>722292</v>
      </c>
      <c r="P87" s="66">
        <v>9668203</v>
      </c>
      <c r="Q87" s="66">
        <v>17</v>
      </c>
      <c r="R87" s="90" t="s">
        <v>254</v>
      </c>
      <c r="S87" s="68" t="s">
        <v>767</v>
      </c>
      <c r="T87" s="92" t="s">
        <v>768</v>
      </c>
      <c r="U87" s="94" t="s">
        <v>703</v>
      </c>
      <c r="V87" s="181">
        <v>45028</v>
      </c>
      <c r="W87" s="181">
        <v>45033</v>
      </c>
      <c r="X87" s="181">
        <v>45042</v>
      </c>
      <c r="Y87" s="181">
        <v>45042</v>
      </c>
      <c r="Z87" s="66" t="s">
        <v>769</v>
      </c>
      <c r="AA87" s="94" t="s">
        <v>237</v>
      </c>
      <c r="AB87" s="203" t="s">
        <v>237</v>
      </c>
      <c r="AC87" s="202">
        <v>0</v>
      </c>
      <c r="AD87" s="166" t="s">
        <v>88</v>
      </c>
      <c r="AE87" s="162">
        <f t="shared" si="25"/>
        <v>8</v>
      </c>
      <c r="AF87" s="163">
        <f t="shared" si="39"/>
        <v>7</v>
      </c>
      <c r="AG87" s="163">
        <f t="shared" si="40"/>
        <v>7</v>
      </c>
      <c r="AH87" s="164">
        <f t="shared" si="26"/>
        <v>4</v>
      </c>
      <c r="AI87" s="164">
        <f t="shared" si="27"/>
        <v>1</v>
      </c>
      <c r="AJ87" s="164">
        <f t="shared" si="28"/>
        <v>0</v>
      </c>
      <c r="AK87" s="164">
        <f t="shared" si="29"/>
        <v>0</v>
      </c>
      <c r="AL87" s="164">
        <f t="shared" si="30"/>
        <v>0</v>
      </c>
      <c r="AM87" s="164">
        <f t="shared" si="31"/>
        <v>0</v>
      </c>
      <c r="AN87" s="146">
        <f t="shared" si="32"/>
        <v>4</v>
      </c>
      <c r="AO87" s="146">
        <f t="shared" si="33"/>
        <v>0</v>
      </c>
      <c r="AP87" s="146">
        <f t="shared" si="34"/>
        <v>0</v>
      </c>
      <c r="AQ87" s="146">
        <f t="shared" si="35"/>
        <v>0</v>
      </c>
      <c r="AR87" s="146">
        <f t="shared" si="36"/>
        <v>1</v>
      </c>
      <c r="AS87" s="163">
        <f t="shared" si="37"/>
        <v>0</v>
      </c>
      <c r="AT87" s="165">
        <f t="shared" si="38"/>
        <v>1</v>
      </c>
      <c r="AU87" s="217" t="s">
        <v>274</v>
      </c>
      <c r="AV87" s="66" t="s">
        <v>316</v>
      </c>
      <c r="AW87" s="94" t="s">
        <v>312</v>
      </c>
      <c r="AX87" s="94" t="s">
        <v>589</v>
      </c>
      <c r="AY87" s="169" t="s">
        <v>173</v>
      </c>
      <c r="AZ87" s="170" t="s">
        <v>319</v>
      </c>
      <c r="BA87" s="94" t="s">
        <v>312</v>
      </c>
      <c r="BB87" s="94" t="s">
        <v>312</v>
      </c>
      <c r="BC87" s="94" t="s">
        <v>312</v>
      </c>
      <c r="BD87" s="94" t="s">
        <v>312</v>
      </c>
      <c r="BE87" s="68" t="s">
        <v>144</v>
      </c>
      <c r="BF87" s="69" t="s">
        <v>153</v>
      </c>
      <c r="BG87" s="69" t="s">
        <v>350</v>
      </c>
      <c r="BH87" s="172" t="s">
        <v>351</v>
      </c>
      <c r="BI87" s="98">
        <v>0</v>
      </c>
      <c r="BJ87" s="98">
        <v>0</v>
      </c>
      <c r="BK87" s="98" t="s">
        <v>320</v>
      </c>
      <c r="BL87" s="290" t="s">
        <v>801</v>
      </c>
      <c r="BR87" s="61"/>
      <c r="BT87" s="60"/>
      <c r="BU87" s="60"/>
    </row>
    <row r="88" spans="1:73" s="59" customFormat="1" ht="30" customHeight="1" x14ac:dyDescent="0.25">
      <c r="A88" s="139">
        <v>74</v>
      </c>
      <c r="B88" s="198">
        <v>45033</v>
      </c>
      <c r="C88" s="159">
        <f t="shared" si="22"/>
        <v>2023</v>
      </c>
      <c r="D88" s="159" t="str">
        <f t="shared" si="23"/>
        <v>abril</v>
      </c>
      <c r="E88" s="201" t="s">
        <v>770</v>
      </c>
      <c r="F88" s="90" t="s">
        <v>214</v>
      </c>
      <c r="G88" s="314" t="s">
        <v>277</v>
      </c>
      <c r="H88" s="90" t="s">
        <v>41</v>
      </c>
      <c r="I88" s="266" t="str">
        <f t="shared" si="24"/>
        <v>CI</v>
      </c>
      <c r="J88" s="95" t="s">
        <v>327</v>
      </c>
      <c r="K88" s="90" t="s">
        <v>328</v>
      </c>
      <c r="L88" s="98" t="s">
        <v>332</v>
      </c>
      <c r="M88" s="98" t="s">
        <v>377</v>
      </c>
      <c r="N88" s="98" t="s">
        <v>377</v>
      </c>
      <c r="O88" s="210" t="s">
        <v>771</v>
      </c>
      <c r="P88" s="98">
        <v>9607329</v>
      </c>
      <c r="Q88" s="98">
        <v>41</v>
      </c>
      <c r="R88" s="90" t="s">
        <v>254</v>
      </c>
      <c r="S88" s="68" t="s">
        <v>772</v>
      </c>
      <c r="T88" s="98" t="s">
        <v>773</v>
      </c>
      <c r="U88" s="94" t="s">
        <v>505</v>
      </c>
      <c r="V88" s="181">
        <v>45028</v>
      </c>
      <c r="W88" s="181">
        <v>45033</v>
      </c>
      <c r="X88" s="181">
        <v>45042</v>
      </c>
      <c r="Y88" s="181">
        <v>45042</v>
      </c>
      <c r="Z88" s="66" t="s">
        <v>774</v>
      </c>
      <c r="AA88" s="94" t="s">
        <v>237</v>
      </c>
      <c r="AB88" s="203" t="s">
        <v>237</v>
      </c>
      <c r="AC88" s="202">
        <v>0</v>
      </c>
      <c r="AD88" s="166" t="s">
        <v>88</v>
      </c>
      <c r="AE88" s="162">
        <f t="shared" si="25"/>
        <v>8</v>
      </c>
      <c r="AF88" s="163">
        <f t="shared" si="39"/>
        <v>7</v>
      </c>
      <c r="AG88" s="163">
        <f t="shared" si="40"/>
        <v>7</v>
      </c>
      <c r="AH88" s="164">
        <f t="shared" si="26"/>
        <v>4</v>
      </c>
      <c r="AI88" s="164">
        <f t="shared" si="27"/>
        <v>1</v>
      </c>
      <c r="AJ88" s="164">
        <f t="shared" si="28"/>
        <v>0</v>
      </c>
      <c r="AK88" s="164">
        <f t="shared" si="29"/>
        <v>0</v>
      </c>
      <c r="AL88" s="164">
        <f t="shared" si="30"/>
        <v>0</v>
      </c>
      <c r="AM88" s="164">
        <f t="shared" si="31"/>
        <v>0</v>
      </c>
      <c r="AN88" s="146">
        <f t="shared" si="32"/>
        <v>4</v>
      </c>
      <c r="AO88" s="146">
        <f t="shared" si="33"/>
        <v>0</v>
      </c>
      <c r="AP88" s="146">
        <f t="shared" si="34"/>
        <v>0</v>
      </c>
      <c r="AQ88" s="146">
        <f t="shared" si="35"/>
        <v>0</v>
      </c>
      <c r="AR88" s="146">
        <f t="shared" si="36"/>
        <v>1</v>
      </c>
      <c r="AS88" s="163">
        <f t="shared" si="37"/>
        <v>0</v>
      </c>
      <c r="AT88" s="165">
        <f t="shared" si="38"/>
        <v>1</v>
      </c>
      <c r="AU88" s="217" t="s">
        <v>274</v>
      </c>
      <c r="AV88" s="98" t="s">
        <v>507</v>
      </c>
      <c r="AW88" s="94" t="s">
        <v>312</v>
      </c>
      <c r="AX88" s="94" t="s">
        <v>564</v>
      </c>
      <c r="AY88" s="169" t="s">
        <v>173</v>
      </c>
      <c r="AZ88" s="170" t="s">
        <v>319</v>
      </c>
      <c r="BA88" s="94" t="s">
        <v>312</v>
      </c>
      <c r="BB88" s="94" t="s">
        <v>312</v>
      </c>
      <c r="BC88" s="94" t="s">
        <v>312</v>
      </c>
      <c r="BD88" s="94" t="s">
        <v>312</v>
      </c>
      <c r="BE88" s="91" t="s">
        <v>144</v>
      </c>
      <c r="BF88" s="94" t="s">
        <v>153</v>
      </c>
      <c r="BG88" s="94" t="s">
        <v>802</v>
      </c>
      <c r="BH88" s="222" t="s">
        <v>803</v>
      </c>
      <c r="BI88" s="98">
        <v>0</v>
      </c>
      <c r="BJ88" s="98">
        <v>0</v>
      </c>
      <c r="BK88" s="98" t="s">
        <v>320</v>
      </c>
      <c r="BL88" s="290" t="s">
        <v>804</v>
      </c>
      <c r="BR88" s="61"/>
      <c r="BT88" s="60"/>
      <c r="BU88" s="60"/>
    </row>
    <row r="89" spans="1:73" s="59" customFormat="1" ht="30" customHeight="1" x14ac:dyDescent="0.25">
      <c r="A89" s="139">
        <v>75</v>
      </c>
      <c r="B89" s="198">
        <v>45033</v>
      </c>
      <c r="C89" s="159">
        <f t="shared" si="22"/>
        <v>2023</v>
      </c>
      <c r="D89" s="159" t="str">
        <f t="shared" si="23"/>
        <v>abril</v>
      </c>
      <c r="E89" s="201" t="s">
        <v>770</v>
      </c>
      <c r="F89" s="90" t="s">
        <v>214</v>
      </c>
      <c r="G89" s="314" t="s">
        <v>277</v>
      </c>
      <c r="H89" s="90" t="s">
        <v>41</v>
      </c>
      <c r="I89" s="266" t="str">
        <f t="shared" si="24"/>
        <v>CI</v>
      </c>
      <c r="J89" s="95" t="s">
        <v>327</v>
      </c>
      <c r="K89" s="90" t="s">
        <v>328</v>
      </c>
      <c r="L89" s="98" t="s">
        <v>332</v>
      </c>
      <c r="M89" s="98" t="s">
        <v>377</v>
      </c>
      <c r="N89" s="98" t="s">
        <v>377</v>
      </c>
      <c r="O89" s="210" t="s">
        <v>775</v>
      </c>
      <c r="P89" s="98">
        <v>9607340</v>
      </c>
      <c r="Q89" s="98">
        <v>41</v>
      </c>
      <c r="R89" s="90" t="s">
        <v>254</v>
      </c>
      <c r="S89" s="68" t="s">
        <v>776</v>
      </c>
      <c r="T89" s="98" t="s">
        <v>777</v>
      </c>
      <c r="U89" s="94" t="s">
        <v>505</v>
      </c>
      <c r="V89" s="181">
        <v>45028</v>
      </c>
      <c r="W89" s="181">
        <v>45033</v>
      </c>
      <c r="X89" s="181">
        <v>45042</v>
      </c>
      <c r="Y89" s="181">
        <v>45042</v>
      </c>
      <c r="Z89" s="66" t="s">
        <v>778</v>
      </c>
      <c r="AA89" s="94" t="s">
        <v>237</v>
      </c>
      <c r="AB89" s="203" t="s">
        <v>237</v>
      </c>
      <c r="AC89" s="202">
        <v>0</v>
      </c>
      <c r="AD89" s="166" t="s">
        <v>89</v>
      </c>
      <c r="AE89" s="162">
        <f t="shared" si="25"/>
        <v>8</v>
      </c>
      <c r="AF89" s="163">
        <f t="shared" si="39"/>
        <v>7</v>
      </c>
      <c r="AG89" s="163">
        <f t="shared" si="40"/>
        <v>7</v>
      </c>
      <c r="AH89" s="164">
        <f t="shared" si="26"/>
        <v>4</v>
      </c>
      <c r="AI89" s="164">
        <f t="shared" si="27"/>
        <v>1</v>
      </c>
      <c r="AJ89" s="164">
        <f t="shared" si="28"/>
        <v>0</v>
      </c>
      <c r="AK89" s="164">
        <f t="shared" si="29"/>
        <v>0</v>
      </c>
      <c r="AL89" s="164">
        <f t="shared" si="30"/>
        <v>0</v>
      </c>
      <c r="AM89" s="164">
        <f t="shared" si="31"/>
        <v>0</v>
      </c>
      <c r="AN89" s="146">
        <f t="shared" si="32"/>
        <v>3</v>
      </c>
      <c r="AO89" s="146">
        <f t="shared" si="33"/>
        <v>0</v>
      </c>
      <c r="AP89" s="146">
        <f t="shared" si="34"/>
        <v>0</v>
      </c>
      <c r="AQ89" s="146">
        <f t="shared" si="35"/>
        <v>1</v>
      </c>
      <c r="AR89" s="146">
        <f t="shared" si="36"/>
        <v>0</v>
      </c>
      <c r="AS89" s="163">
        <f t="shared" si="37"/>
        <v>0</v>
      </c>
      <c r="AT89" s="165">
        <f t="shared" si="38"/>
        <v>0.875</v>
      </c>
      <c r="AU89" s="322" t="s">
        <v>653</v>
      </c>
      <c r="AV89" s="98" t="s">
        <v>507</v>
      </c>
      <c r="AW89" s="94" t="s">
        <v>312</v>
      </c>
      <c r="AX89" s="94" t="s">
        <v>312</v>
      </c>
      <c r="AY89" s="169" t="s">
        <v>179</v>
      </c>
      <c r="AZ89" s="170" t="s">
        <v>319</v>
      </c>
      <c r="BA89" s="94" t="s">
        <v>312</v>
      </c>
      <c r="BB89" s="94" t="s">
        <v>312</v>
      </c>
      <c r="BC89" s="94" t="s">
        <v>312</v>
      </c>
      <c r="BD89" s="94" t="s">
        <v>312</v>
      </c>
      <c r="BE89" s="91" t="s">
        <v>144</v>
      </c>
      <c r="BF89" s="94" t="s">
        <v>153</v>
      </c>
      <c r="BG89" s="94" t="s">
        <v>805</v>
      </c>
      <c r="BH89" s="222" t="s">
        <v>806</v>
      </c>
      <c r="BI89" s="98">
        <v>0</v>
      </c>
      <c r="BJ89" s="98">
        <v>0</v>
      </c>
      <c r="BK89" s="98" t="s">
        <v>320</v>
      </c>
      <c r="BL89" s="290" t="s">
        <v>807</v>
      </c>
      <c r="BR89" s="61"/>
      <c r="BS89" s="60"/>
      <c r="BT89" s="60"/>
      <c r="BU89" s="60"/>
    </row>
    <row r="90" spans="1:73" s="59" customFormat="1" ht="30" customHeight="1" x14ac:dyDescent="0.25">
      <c r="A90" s="139">
        <v>76</v>
      </c>
      <c r="B90" s="198">
        <v>45033</v>
      </c>
      <c r="C90" s="159">
        <f t="shared" si="22"/>
        <v>2023</v>
      </c>
      <c r="D90" s="159" t="str">
        <f t="shared" si="23"/>
        <v>abril</v>
      </c>
      <c r="E90" s="201" t="s">
        <v>770</v>
      </c>
      <c r="F90" s="90" t="s">
        <v>214</v>
      </c>
      <c r="G90" s="314" t="s">
        <v>277</v>
      </c>
      <c r="H90" s="90" t="s">
        <v>41</v>
      </c>
      <c r="I90" s="266" t="str">
        <f t="shared" si="24"/>
        <v>CI</v>
      </c>
      <c r="J90" s="95" t="s">
        <v>327</v>
      </c>
      <c r="K90" s="90" t="s">
        <v>328</v>
      </c>
      <c r="L90" s="98" t="s">
        <v>390</v>
      </c>
      <c r="M90" s="98" t="s">
        <v>609</v>
      </c>
      <c r="N90" s="98" t="s">
        <v>609</v>
      </c>
      <c r="O90" s="210" t="s">
        <v>779</v>
      </c>
      <c r="P90" s="98">
        <v>9630184</v>
      </c>
      <c r="Q90" s="98">
        <v>17</v>
      </c>
      <c r="R90" s="90" t="s">
        <v>254</v>
      </c>
      <c r="S90" s="68" t="s">
        <v>780</v>
      </c>
      <c r="T90" s="98" t="s">
        <v>781</v>
      </c>
      <c r="U90" s="94" t="s">
        <v>476</v>
      </c>
      <c r="V90" s="181">
        <v>45028</v>
      </c>
      <c r="W90" s="181">
        <v>45033</v>
      </c>
      <c r="X90" s="181">
        <v>45042</v>
      </c>
      <c r="Y90" s="181">
        <v>45042</v>
      </c>
      <c r="Z90" s="66" t="s">
        <v>782</v>
      </c>
      <c r="AA90" s="94" t="s">
        <v>237</v>
      </c>
      <c r="AB90" s="203" t="s">
        <v>237</v>
      </c>
      <c r="AC90" s="202">
        <v>0</v>
      </c>
      <c r="AD90" s="166" t="s">
        <v>88</v>
      </c>
      <c r="AE90" s="162">
        <f t="shared" si="25"/>
        <v>8</v>
      </c>
      <c r="AF90" s="163">
        <f t="shared" si="39"/>
        <v>7</v>
      </c>
      <c r="AG90" s="163">
        <f t="shared" si="40"/>
        <v>7</v>
      </c>
      <c r="AH90" s="164">
        <f t="shared" si="26"/>
        <v>4</v>
      </c>
      <c r="AI90" s="164">
        <f t="shared" si="27"/>
        <v>1</v>
      </c>
      <c r="AJ90" s="164">
        <f t="shared" si="28"/>
        <v>0</v>
      </c>
      <c r="AK90" s="164">
        <f t="shared" si="29"/>
        <v>0</v>
      </c>
      <c r="AL90" s="164">
        <f t="shared" si="30"/>
        <v>0</v>
      </c>
      <c r="AM90" s="164">
        <f t="shared" si="31"/>
        <v>0</v>
      </c>
      <c r="AN90" s="146">
        <f t="shared" si="32"/>
        <v>4</v>
      </c>
      <c r="AO90" s="146">
        <f t="shared" si="33"/>
        <v>0</v>
      </c>
      <c r="AP90" s="146">
        <f t="shared" si="34"/>
        <v>0</v>
      </c>
      <c r="AQ90" s="146">
        <f t="shared" si="35"/>
        <v>0</v>
      </c>
      <c r="AR90" s="146">
        <f t="shared" si="36"/>
        <v>1</v>
      </c>
      <c r="AS90" s="163">
        <f t="shared" si="37"/>
        <v>0</v>
      </c>
      <c r="AT90" s="165">
        <f t="shared" si="38"/>
        <v>1</v>
      </c>
      <c r="AU90" s="217" t="s">
        <v>274</v>
      </c>
      <c r="AV90" s="98" t="s">
        <v>316</v>
      </c>
      <c r="AW90" s="94" t="s">
        <v>395</v>
      </c>
      <c r="AX90" s="94" t="s">
        <v>342</v>
      </c>
      <c r="AY90" s="169" t="s">
        <v>175</v>
      </c>
      <c r="AZ90" s="170" t="s">
        <v>319</v>
      </c>
      <c r="BA90" s="94" t="s">
        <v>312</v>
      </c>
      <c r="BB90" s="94" t="s">
        <v>312</v>
      </c>
      <c r="BC90" s="94" t="s">
        <v>312</v>
      </c>
      <c r="BD90" s="94" t="s">
        <v>312</v>
      </c>
      <c r="BE90" s="91" t="s">
        <v>144</v>
      </c>
      <c r="BF90" s="94" t="s">
        <v>192</v>
      </c>
      <c r="BG90" s="94" t="s">
        <v>410</v>
      </c>
      <c r="BH90" s="222" t="s">
        <v>545</v>
      </c>
      <c r="BI90" s="98">
        <v>0</v>
      </c>
      <c r="BJ90" s="98">
        <v>0</v>
      </c>
      <c r="BK90" s="98" t="s">
        <v>320</v>
      </c>
      <c r="BL90" s="290" t="s">
        <v>808</v>
      </c>
      <c r="BR90" s="61"/>
      <c r="BS90" s="60"/>
      <c r="BT90" s="60"/>
      <c r="BU90" s="60"/>
    </row>
    <row r="91" spans="1:73" s="59" customFormat="1" ht="30" customHeight="1" x14ac:dyDescent="0.25">
      <c r="A91" s="139">
        <v>77</v>
      </c>
      <c r="B91" s="198">
        <v>45033</v>
      </c>
      <c r="C91" s="159">
        <f t="shared" si="22"/>
        <v>2023</v>
      </c>
      <c r="D91" s="159" t="str">
        <f t="shared" si="23"/>
        <v>abril</v>
      </c>
      <c r="E91" s="201" t="s">
        <v>770</v>
      </c>
      <c r="F91" s="90" t="s">
        <v>214</v>
      </c>
      <c r="G91" s="314" t="s">
        <v>277</v>
      </c>
      <c r="H91" s="90" t="s">
        <v>41</v>
      </c>
      <c r="I91" s="266" t="str">
        <f t="shared" si="24"/>
        <v>CI</v>
      </c>
      <c r="J91" s="95" t="s">
        <v>327</v>
      </c>
      <c r="K91" s="90" t="s">
        <v>328</v>
      </c>
      <c r="L91" s="98" t="s">
        <v>390</v>
      </c>
      <c r="M91" s="98" t="s">
        <v>473</v>
      </c>
      <c r="N91" s="98" t="s">
        <v>473</v>
      </c>
      <c r="O91" s="210" t="s">
        <v>783</v>
      </c>
      <c r="P91" s="98">
        <v>9632584</v>
      </c>
      <c r="Q91" s="98">
        <v>20</v>
      </c>
      <c r="R91" s="90" t="s">
        <v>254</v>
      </c>
      <c r="S91" s="68" t="s">
        <v>784</v>
      </c>
      <c r="T91" s="98" t="s">
        <v>785</v>
      </c>
      <c r="U91" s="94" t="s">
        <v>500</v>
      </c>
      <c r="V91" s="181">
        <v>45028</v>
      </c>
      <c r="W91" s="181">
        <v>45033</v>
      </c>
      <c r="X91" s="181">
        <v>45042</v>
      </c>
      <c r="Y91" s="181">
        <v>45042</v>
      </c>
      <c r="Z91" s="66" t="s">
        <v>786</v>
      </c>
      <c r="AA91" s="94" t="s">
        <v>237</v>
      </c>
      <c r="AB91" s="203" t="s">
        <v>237</v>
      </c>
      <c r="AC91" s="202">
        <v>0</v>
      </c>
      <c r="AD91" s="166" t="s">
        <v>88</v>
      </c>
      <c r="AE91" s="162">
        <f t="shared" si="25"/>
        <v>8</v>
      </c>
      <c r="AF91" s="163">
        <f t="shared" si="39"/>
        <v>7</v>
      </c>
      <c r="AG91" s="163">
        <f t="shared" si="40"/>
        <v>7</v>
      </c>
      <c r="AH91" s="164">
        <f t="shared" si="26"/>
        <v>4</v>
      </c>
      <c r="AI91" s="164">
        <f t="shared" si="27"/>
        <v>1</v>
      </c>
      <c r="AJ91" s="164">
        <f t="shared" si="28"/>
        <v>0</v>
      </c>
      <c r="AK91" s="164">
        <f t="shared" si="29"/>
        <v>0</v>
      </c>
      <c r="AL91" s="164">
        <f t="shared" si="30"/>
        <v>0</v>
      </c>
      <c r="AM91" s="164">
        <f t="shared" si="31"/>
        <v>0</v>
      </c>
      <c r="AN91" s="146">
        <f t="shared" si="32"/>
        <v>4</v>
      </c>
      <c r="AO91" s="146">
        <f t="shared" si="33"/>
        <v>0</v>
      </c>
      <c r="AP91" s="146">
        <f t="shared" si="34"/>
        <v>0</v>
      </c>
      <c r="AQ91" s="146">
        <f t="shared" si="35"/>
        <v>0</v>
      </c>
      <c r="AR91" s="146">
        <f t="shared" si="36"/>
        <v>1</v>
      </c>
      <c r="AS91" s="163">
        <f t="shared" si="37"/>
        <v>0</v>
      </c>
      <c r="AT91" s="165">
        <f t="shared" si="38"/>
        <v>1</v>
      </c>
      <c r="AU91" s="217" t="s">
        <v>274</v>
      </c>
      <c r="AV91" s="98" t="s">
        <v>316</v>
      </c>
      <c r="AW91" s="94" t="s">
        <v>312</v>
      </c>
      <c r="AX91" s="94" t="s">
        <v>312</v>
      </c>
      <c r="AY91" s="169" t="s">
        <v>175</v>
      </c>
      <c r="AZ91" s="170" t="s">
        <v>319</v>
      </c>
      <c r="BA91" s="94" t="s">
        <v>312</v>
      </c>
      <c r="BB91" s="94" t="s">
        <v>312</v>
      </c>
      <c r="BC91" s="94" t="s">
        <v>312</v>
      </c>
      <c r="BD91" s="94" t="s">
        <v>312</v>
      </c>
      <c r="BE91" s="91" t="s">
        <v>144</v>
      </c>
      <c r="BF91" s="94" t="s">
        <v>192</v>
      </c>
      <c r="BG91" s="94" t="s">
        <v>410</v>
      </c>
      <c r="BH91" s="222" t="s">
        <v>540</v>
      </c>
      <c r="BI91" s="98">
        <v>0</v>
      </c>
      <c r="BJ91" s="98">
        <v>0</v>
      </c>
      <c r="BK91" s="98" t="s">
        <v>320</v>
      </c>
      <c r="BL91" s="290" t="s">
        <v>809</v>
      </c>
      <c r="BR91" s="61"/>
      <c r="BT91" s="60"/>
      <c r="BU91" s="60"/>
    </row>
    <row r="92" spans="1:73" s="59" customFormat="1" ht="30" customHeight="1" x14ac:dyDescent="0.25">
      <c r="A92" s="139">
        <v>78</v>
      </c>
      <c r="B92" s="198">
        <v>45033</v>
      </c>
      <c r="C92" s="159">
        <f t="shared" si="22"/>
        <v>2023</v>
      </c>
      <c r="D92" s="159" t="str">
        <f t="shared" si="23"/>
        <v>abril</v>
      </c>
      <c r="E92" s="201" t="s">
        <v>787</v>
      </c>
      <c r="F92" s="90" t="s">
        <v>214</v>
      </c>
      <c r="G92" s="314" t="s">
        <v>277</v>
      </c>
      <c r="H92" s="90" t="s">
        <v>41</v>
      </c>
      <c r="I92" s="266" t="str">
        <f t="shared" si="24"/>
        <v>CI</v>
      </c>
      <c r="J92" s="95" t="s">
        <v>327</v>
      </c>
      <c r="K92" s="90" t="s">
        <v>328</v>
      </c>
      <c r="L92" s="98" t="s">
        <v>330</v>
      </c>
      <c r="M92" s="98" t="s">
        <v>330</v>
      </c>
      <c r="N92" s="98" t="s">
        <v>330</v>
      </c>
      <c r="O92" s="210" t="s">
        <v>788</v>
      </c>
      <c r="P92" s="98">
        <v>9626842</v>
      </c>
      <c r="Q92" s="98">
        <v>4</v>
      </c>
      <c r="R92" s="90" t="s">
        <v>256</v>
      </c>
      <c r="S92" s="68" t="s">
        <v>789</v>
      </c>
      <c r="T92" s="98" t="s">
        <v>790</v>
      </c>
      <c r="U92" s="94" t="s">
        <v>713</v>
      </c>
      <c r="V92" s="181">
        <v>45028</v>
      </c>
      <c r="W92" s="181">
        <v>45033</v>
      </c>
      <c r="X92" s="181">
        <v>45042</v>
      </c>
      <c r="Y92" s="181">
        <v>45042</v>
      </c>
      <c r="Z92" s="66" t="s">
        <v>791</v>
      </c>
      <c r="AA92" s="94" t="s">
        <v>237</v>
      </c>
      <c r="AB92" s="203" t="s">
        <v>237</v>
      </c>
      <c r="AC92" s="202">
        <v>0</v>
      </c>
      <c r="AD92" s="166" t="s">
        <v>88</v>
      </c>
      <c r="AE92" s="162">
        <f t="shared" si="25"/>
        <v>8</v>
      </c>
      <c r="AF92" s="163">
        <f t="shared" si="39"/>
        <v>7</v>
      </c>
      <c r="AG92" s="163">
        <f t="shared" si="40"/>
        <v>7</v>
      </c>
      <c r="AH92" s="164">
        <f t="shared" si="26"/>
        <v>4</v>
      </c>
      <c r="AI92" s="164">
        <f t="shared" si="27"/>
        <v>1</v>
      </c>
      <c r="AJ92" s="164">
        <f t="shared" si="28"/>
        <v>0</v>
      </c>
      <c r="AK92" s="164">
        <f t="shared" si="29"/>
        <v>0</v>
      </c>
      <c r="AL92" s="164">
        <f t="shared" si="30"/>
        <v>0</v>
      </c>
      <c r="AM92" s="164">
        <f t="shared" si="31"/>
        <v>0</v>
      </c>
      <c r="AN92" s="146">
        <f t="shared" si="32"/>
        <v>4</v>
      </c>
      <c r="AO92" s="146">
        <f t="shared" si="33"/>
        <v>0</v>
      </c>
      <c r="AP92" s="146">
        <f t="shared" si="34"/>
        <v>0</v>
      </c>
      <c r="AQ92" s="146">
        <f t="shared" si="35"/>
        <v>0</v>
      </c>
      <c r="AR92" s="146">
        <f t="shared" si="36"/>
        <v>1</v>
      </c>
      <c r="AS92" s="163">
        <f t="shared" si="37"/>
        <v>0</v>
      </c>
      <c r="AT92" s="165">
        <f t="shared" si="38"/>
        <v>1</v>
      </c>
      <c r="AU92" s="217" t="s">
        <v>274</v>
      </c>
      <c r="AV92" s="98" t="s">
        <v>316</v>
      </c>
      <c r="AW92" s="94" t="s">
        <v>312</v>
      </c>
      <c r="AX92" s="94" t="s">
        <v>589</v>
      </c>
      <c r="AY92" s="169" t="s">
        <v>173</v>
      </c>
      <c r="AZ92" s="170" t="s">
        <v>319</v>
      </c>
      <c r="BA92" s="94" t="s">
        <v>312</v>
      </c>
      <c r="BB92" s="94" t="s">
        <v>312</v>
      </c>
      <c r="BC92" s="94" t="s">
        <v>312</v>
      </c>
      <c r="BD92" s="94" t="s">
        <v>312</v>
      </c>
      <c r="BE92" s="68" t="s">
        <v>144</v>
      </c>
      <c r="BF92" s="69" t="s">
        <v>153</v>
      </c>
      <c r="BG92" s="69" t="s">
        <v>350</v>
      </c>
      <c r="BH92" s="172" t="s">
        <v>351</v>
      </c>
      <c r="BI92" s="98">
        <v>0</v>
      </c>
      <c r="BJ92" s="98">
        <v>0</v>
      </c>
      <c r="BK92" s="98" t="s">
        <v>320</v>
      </c>
      <c r="BL92" s="290" t="s">
        <v>810</v>
      </c>
      <c r="BR92" s="61"/>
      <c r="BT92" s="60"/>
      <c r="BU92" s="60"/>
    </row>
    <row r="93" spans="1:73" s="59" customFormat="1" ht="30" customHeight="1" x14ac:dyDescent="0.25">
      <c r="A93" s="139">
        <v>79</v>
      </c>
      <c r="B93" s="198">
        <v>45033</v>
      </c>
      <c r="C93" s="159">
        <f t="shared" si="22"/>
        <v>2023</v>
      </c>
      <c r="D93" s="159" t="str">
        <f t="shared" si="23"/>
        <v>abril</v>
      </c>
      <c r="E93" s="201" t="s">
        <v>792</v>
      </c>
      <c r="F93" s="90" t="s">
        <v>214</v>
      </c>
      <c r="G93" s="314" t="s">
        <v>277</v>
      </c>
      <c r="H93" s="90" t="s">
        <v>41</v>
      </c>
      <c r="I93" s="266" t="str">
        <f t="shared" si="24"/>
        <v>CI</v>
      </c>
      <c r="J93" s="95" t="s">
        <v>327</v>
      </c>
      <c r="K93" s="90" t="s">
        <v>328</v>
      </c>
      <c r="L93" s="98" t="s">
        <v>390</v>
      </c>
      <c r="M93" s="98" t="s">
        <v>609</v>
      </c>
      <c r="N93" s="98" t="s">
        <v>609</v>
      </c>
      <c r="O93" s="210" t="s">
        <v>793</v>
      </c>
      <c r="P93" s="98">
        <v>9631058</v>
      </c>
      <c r="Q93" s="98">
        <v>42</v>
      </c>
      <c r="R93" s="90" t="s">
        <v>256</v>
      </c>
      <c r="S93" s="68" t="s">
        <v>794</v>
      </c>
      <c r="T93" s="98" t="s">
        <v>795</v>
      </c>
      <c r="U93" s="94" t="s">
        <v>367</v>
      </c>
      <c r="V93" s="181">
        <v>45031</v>
      </c>
      <c r="W93" s="181">
        <v>45033</v>
      </c>
      <c r="X93" s="181">
        <v>45042</v>
      </c>
      <c r="Y93" s="181">
        <v>45042</v>
      </c>
      <c r="Z93" s="66" t="s">
        <v>796</v>
      </c>
      <c r="AA93" s="94" t="s">
        <v>237</v>
      </c>
      <c r="AB93" s="203" t="s">
        <v>237</v>
      </c>
      <c r="AC93" s="202">
        <v>0</v>
      </c>
      <c r="AD93" s="166" t="s">
        <v>88</v>
      </c>
      <c r="AE93" s="162">
        <f t="shared" si="25"/>
        <v>8</v>
      </c>
      <c r="AF93" s="163">
        <f t="shared" si="39"/>
        <v>7</v>
      </c>
      <c r="AG93" s="163">
        <f t="shared" si="40"/>
        <v>7</v>
      </c>
      <c r="AH93" s="164">
        <f t="shared" si="26"/>
        <v>4</v>
      </c>
      <c r="AI93" s="164">
        <f t="shared" si="27"/>
        <v>1</v>
      </c>
      <c r="AJ93" s="164">
        <f t="shared" si="28"/>
        <v>0</v>
      </c>
      <c r="AK93" s="164">
        <f t="shared" si="29"/>
        <v>0</v>
      </c>
      <c r="AL93" s="164">
        <f t="shared" si="30"/>
        <v>0</v>
      </c>
      <c r="AM93" s="164">
        <f t="shared" si="31"/>
        <v>0</v>
      </c>
      <c r="AN93" s="146">
        <f t="shared" si="32"/>
        <v>4</v>
      </c>
      <c r="AO93" s="146">
        <f t="shared" si="33"/>
        <v>0</v>
      </c>
      <c r="AP93" s="146">
        <f t="shared" si="34"/>
        <v>0</v>
      </c>
      <c r="AQ93" s="146">
        <f t="shared" si="35"/>
        <v>0</v>
      </c>
      <c r="AR93" s="146">
        <f t="shared" si="36"/>
        <v>1</v>
      </c>
      <c r="AS93" s="163">
        <f t="shared" si="37"/>
        <v>0</v>
      </c>
      <c r="AT93" s="165">
        <f t="shared" si="38"/>
        <v>1</v>
      </c>
      <c r="AU93" s="217" t="s">
        <v>274</v>
      </c>
      <c r="AV93" s="98" t="s">
        <v>316</v>
      </c>
      <c r="AW93" s="94" t="s">
        <v>312</v>
      </c>
      <c r="AX93" s="94" t="s">
        <v>318</v>
      </c>
      <c r="AY93" s="169" t="s">
        <v>173</v>
      </c>
      <c r="AZ93" s="170" t="s">
        <v>319</v>
      </c>
      <c r="BA93" s="94" t="s">
        <v>312</v>
      </c>
      <c r="BB93" s="94" t="s">
        <v>312</v>
      </c>
      <c r="BC93" s="94" t="s">
        <v>312</v>
      </c>
      <c r="BD93" s="94" t="s">
        <v>312</v>
      </c>
      <c r="BE93" s="68" t="s">
        <v>144</v>
      </c>
      <c r="BF93" s="69" t="s">
        <v>153</v>
      </c>
      <c r="BG93" s="69" t="s">
        <v>350</v>
      </c>
      <c r="BH93" s="172" t="s">
        <v>351</v>
      </c>
      <c r="BI93" s="98">
        <v>0</v>
      </c>
      <c r="BJ93" s="98">
        <v>0</v>
      </c>
      <c r="BK93" s="98" t="s">
        <v>320</v>
      </c>
      <c r="BL93" s="290" t="s">
        <v>811</v>
      </c>
      <c r="BR93" s="61"/>
      <c r="BT93" s="60"/>
      <c r="BU93" s="60"/>
    </row>
    <row r="94" spans="1:73" s="59" customFormat="1" ht="30" customHeight="1" x14ac:dyDescent="0.25">
      <c r="A94" s="139">
        <v>80</v>
      </c>
      <c r="B94" s="198">
        <v>45036</v>
      </c>
      <c r="C94" s="159">
        <f t="shared" si="22"/>
        <v>2023</v>
      </c>
      <c r="D94" s="159" t="str">
        <f t="shared" si="23"/>
        <v>abril</v>
      </c>
      <c r="E94" s="201" t="s">
        <v>812</v>
      </c>
      <c r="F94" s="90" t="s">
        <v>214</v>
      </c>
      <c r="G94" s="314" t="s">
        <v>277</v>
      </c>
      <c r="H94" s="90" t="s">
        <v>41</v>
      </c>
      <c r="I94" s="266" t="str">
        <f t="shared" si="24"/>
        <v>CI</v>
      </c>
      <c r="J94" s="95" t="s">
        <v>327</v>
      </c>
      <c r="K94" s="90" t="s">
        <v>328</v>
      </c>
      <c r="L94" s="98" t="s">
        <v>330</v>
      </c>
      <c r="M94" s="98" t="s">
        <v>336</v>
      </c>
      <c r="N94" s="98" t="s">
        <v>336</v>
      </c>
      <c r="O94" s="210" t="s">
        <v>813</v>
      </c>
      <c r="P94" s="98">
        <v>9631557</v>
      </c>
      <c r="Q94" s="98">
        <v>7</v>
      </c>
      <c r="R94" s="90" t="s">
        <v>254</v>
      </c>
      <c r="S94" s="68" t="s">
        <v>814</v>
      </c>
      <c r="T94" s="98" t="s">
        <v>815</v>
      </c>
      <c r="U94" s="94" t="s">
        <v>494</v>
      </c>
      <c r="V94" s="181">
        <v>45034</v>
      </c>
      <c r="W94" s="181">
        <v>45036</v>
      </c>
      <c r="X94" s="181">
        <v>45044</v>
      </c>
      <c r="Y94" s="181">
        <v>45044</v>
      </c>
      <c r="Z94" s="66" t="s">
        <v>816</v>
      </c>
      <c r="AA94" s="94" t="s">
        <v>237</v>
      </c>
      <c r="AB94" s="203" t="s">
        <v>237</v>
      </c>
      <c r="AC94" s="202">
        <v>0</v>
      </c>
      <c r="AD94" s="166" t="s">
        <v>89</v>
      </c>
      <c r="AE94" s="162">
        <f t="shared" si="25"/>
        <v>8</v>
      </c>
      <c r="AF94" s="163">
        <f t="shared" si="39"/>
        <v>6</v>
      </c>
      <c r="AG94" s="163">
        <f t="shared" si="40"/>
        <v>6</v>
      </c>
      <c r="AH94" s="164">
        <f t="shared" si="26"/>
        <v>4</v>
      </c>
      <c r="AI94" s="164">
        <f t="shared" si="27"/>
        <v>1</v>
      </c>
      <c r="AJ94" s="164">
        <f t="shared" si="28"/>
        <v>0</v>
      </c>
      <c r="AK94" s="164">
        <f t="shared" si="29"/>
        <v>0</v>
      </c>
      <c r="AL94" s="164">
        <f t="shared" si="30"/>
        <v>0</v>
      </c>
      <c r="AM94" s="164">
        <f t="shared" si="31"/>
        <v>0</v>
      </c>
      <c r="AN94" s="146">
        <f t="shared" si="32"/>
        <v>3</v>
      </c>
      <c r="AO94" s="146">
        <f t="shared" si="33"/>
        <v>0</v>
      </c>
      <c r="AP94" s="146">
        <f t="shared" si="34"/>
        <v>0</v>
      </c>
      <c r="AQ94" s="146">
        <f t="shared" si="35"/>
        <v>1</v>
      </c>
      <c r="AR94" s="146">
        <f t="shared" si="36"/>
        <v>0</v>
      </c>
      <c r="AS94" s="163">
        <f t="shared" si="37"/>
        <v>0</v>
      </c>
      <c r="AT94" s="165">
        <f t="shared" si="38"/>
        <v>0.875</v>
      </c>
      <c r="AU94" s="217" t="s">
        <v>274</v>
      </c>
      <c r="AV94" s="98" t="s">
        <v>316</v>
      </c>
      <c r="AW94" s="94" t="s">
        <v>395</v>
      </c>
      <c r="AX94" s="94" t="s">
        <v>312</v>
      </c>
      <c r="AY94" s="169" t="s">
        <v>175</v>
      </c>
      <c r="AZ94" s="170" t="s">
        <v>319</v>
      </c>
      <c r="BA94" s="94" t="s">
        <v>312</v>
      </c>
      <c r="BB94" s="94" t="s">
        <v>312</v>
      </c>
      <c r="BC94" s="94" t="s">
        <v>312</v>
      </c>
      <c r="BD94" s="94" t="s">
        <v>312</v>
      </c>
      <c r="BE94" s="91" t="s">
        <v>144</v>
      </c>
      <c r="BF94" s="98" t="s">
        <v>203</v>
      </c>
      <c r="BG94" s="98" t="s">
        <v>657</v>
      </c>
      <c r="BH94" s="222" t="s">
        <v>658</v>
      </c>
      <c r="BI94" s="98">
        <v>0</v>
      </c>
      <c r="BJ94" s="98">
        <v>0</v>
      </c>
      <c r="BK94" s="98" t="s">
        <v>320</v>
      </c>
      <c r="BL94" s="290" t="s">
        <v>841</v>
      </c>
      <c r="BR94" s="61"/>
      <c r="BT94" s="60"/>
      <c r="BU94" s="60"/>
    </row>
    <row r="95" spans="1:73" s="59" customFormat="1" ht="30" customHeight="1" x14ac:dyDescent="0.25">
      <c r="A95" s="139">
        <v>81</v>
      </c>
      <c r="B95" s="198">
        <v>45036</v>
      </c>
      <c r="C95" s="159">
        <f t="shared" si="22"/>
        <v>2023</v>
      </c>
      <c r="D95" s="159" t="str">
        <f t="shared" si="23"/>
        <v>abril</v>
      </c>
      <c r="E95" s="201" t="s">
        <v>817</v>
      </c>
      <c r="F95" s="90" t="s">
        <v>214</v>
      </c>
      <c r="G95" s="314" t="s">
        <v>277</v>
      </c>
      <c r="H95" s="90" t="s">
        <v>41</v>
      </c>
      <c r="I95" s="266" t="str">
        <f t="shared" si="24"/>
        <v>CI</v>
      </c>
      <c r="J95" s="95" t="s">
        <v>327</v>
      </c>
      <c r="K95" s="90" t="s">
        <v>328</v>
      </c>
      <c r="L95" s="98" t="s">
        <v>390</v>
      </c>
      <c r="M95" s="98" t="s">
        <v>609</v>
      </c>
      <c r="N95" s="98" t="s">
        <v>609</v>
      </c>
      <c r="O95" s="210" t="s">
        <v>818</v>
      </c>
      <c r="P95" s="98">
        <v>9630180</v>
      </c>
      <c r="Q95" s="98" t="s">
        <v>312</v>
      </c>
      <c r="R95" s="90" t="s">
        <v>254</v>
      </c>
      <c r="S95" s="68" t="s">
        <v>819</v>
      </c>
      <c r="T95" s="98" t="s">
        <v>820</v>
      </c>
      <c r="U95" s="94" t="s">
        <v>476</v>
      </c>
      <c r="V95" s="181">
        <v>45035</v>
      </c>
      <c r="W95" s="181">
        <v>45036</v>
      </c>
      <c r="X95" s="181">
        <v>45044</v>
      </c>
      <c r="Y95" s="181">
        <v>45044</v>
      </c>
      <c r="Z95" s="66" t="s">
        <v>821</v>
      </c>
      <c r="AA95" s="94" t="s">
        <v>237</v>
      </c>
      <c r="AB95" s="203" t="s">
        <v>237</v>
      </c>
      <c r="AC95" s="202">
        <v>0</v>
      </c>
      <c r="AD95" s="166" t="s">
        <v>88</v>
      </c>
      <c r="AE95" s="162">
        <f t="shared" si="25"/>
        <v>8</v>
      </c>
      <c r="AF95" s="163">
        <f t="shared" si="39"/>
        <v>6</v>
      </c>
      <c r="AG95" s="163">
        <f t="shared" si="40"/>
        <v>6</v>
      </c>
      <c r="AH95" s="164">
        <f t="shared" si="26"/>
        <v>4</v>
      </c>
      <c r="AI95" s="164">
        <f t="shared" si="27"/>
        <v>1</v>
      </c>
      <c r="AJ95" s="164">
        <f t="shared" si="28"/>
        <v>0</v>
      </c>
      <c r="AK95" s="164">
        <f t="shared" si="29"/>
        <v>0</v>
      </c>
      <c r="AL95" s="164">
        <f t="shared" si="30"/>
        <v>0</v>
      </c>
      <c r="AM95" s="164">
        <f t="shared" si="31"/>
        <v>0</v>
      </c>
      <c r="AN95" s="146">
        <f t="shared" si="32"/>
        <v>4</v>
      </c>
      <c r="AO95" s="146">
        <f t="shared" si="33"/>
        <v>0</v>
      </c>
      <c r="AP95" s="146">
        <f t="shared" si="34"/>
        <v>0</v>
      </c>
      <c r="AQ95" s="146">
        <f t="shared" si="35"/>
        <v>0</v>
      </c>
      <c r="AR95" s="146">
        <f t="shared" si="36"/>
        <v>1</v>
      </c>
      <c r="AS95" s="163">
        <f t="shared" si="37"/>
        <v>0</v>
      </c>
      <c r="AT95" s="165">
        <f t="shared" si="38"/>
        <v>1</v>
      </c>
      <c r="AU95" s="217" t="s">
        <v>274</v>
      </c>
      <c r="AV95" s="98" t="s">
        <v>316</v>
      </c>
      <c r="AW95" s="94" t="s">
        <v>395</v>
      </c>
      <c r="AX95" s="94" t="s">
        <v>342</v>
      </c>
      <c r="AY95" s="169" t="s">
        <v>175</v>
      </c>
      <c r="AZ95" s="170" t="s">
        <v>319</v>
      </c>
      <c r="BA95" s="94" t="s">
        <v>312</v>
      </c>
      <c r="BB95" s="94" t="s">
        <v>312</v>
      </c>
      <c r="BC95" s="94" t="s">
        <v>312</v>
      </c>
      <c r="BD95" s="94" t="s">
        <v>312</v>
      </c>
      <c r="BE95" s="91" t="s">
        <v>144</v>
      </c>
      <c r="BF95" s="94" t="s">
        <v>192</v>
      </c>
      <c r="BG95" s="94" t="s">
        <v>842</v>
      </c>
      <c r="BH95" s="222" t="s">
        <v>843</v>
      </c>
      <c r="BI95" s="98">
        <v>0</v>
      </c>
      <c r="BJ95" s="98">
        <v>0</v>
      </c>
      <c r="BK95" s="98" t="s">
        <v>320</v>
      </c>
      <c r="BL95" s="290" t="s">
        <v>844</v>
      </c>
      <c r="BR95" s="61"/>
      <c r="BT95" s="60"/>
      <c r="BU95" s="60"/>
    </row>
    <row r="96" spans="1:73" s="59" customFormat="1" ht="30" customHeight="1" x14ac:dyDescent="0.25">
      <c r="A96" s="139">
        <v>82</v>
      </c>
      <c r="B96" s="198">
        <v>45041</v>
      </c>
      <c r="C96" s="159">
        <f t="shared" si="22"/>
        <v>2023</v>
      </c>
      <c r="D96" s="159" t="str">
        <f t="shared" si="23"/>
        <v>abril</v>
      </c>
      <c r="E96" s="201" t="s">
        <v>822</v>
      </c>
      <c r="F96" s="90" t="s">
        <v>214</v>
      </c>
      <c r="G96" s="314" t="s">
        <v>277</v>
      </c>
      <c r="H96" s="90" t="s">
        <v>41</v>
      </c>
      <c r="I96" s="266" t="str">
        <f t="shared" si="24"/>
        <v>CI</v>
      </c>
      <c r="J96" s="95" t="s">
        <v>327</v>
      </c>
      <c r="K96" s="90" t="s">
        <v>328</v>
      </c>
      <c r="L96" s="98" t="s">
        <v>330</v>
      </c>
      <c r="M96" s="98" t="s">
        <v>336</v>
      </c>
      <c r="N96" s="98" t="s">
        <v>336</v>
      </c>
      <c r="O96" s="210" t="s">
        <v>823</v>
      </c>
      <c r="P96" s="98">
        <v>9635643</v>
      </c>
      <c r="Q96" s="98">
        <v>8</v>
      </c>
      <c r="R96" s="90" t="s">
        <v>254</v>
      </c>
      <c r="S96" s="68" t="s">
        <v>824</v>
      </c>
      <c r="T96" s="98" t="s">
        <v>825</v>
      </c>
      <c r="U96" s="94" t="s">
        <v>494</v>
      </c>
      <c r="V96" s="181">
        <v>45037</v>
      </c>
      <c r="W96" s="181">
        <v>45041</v>
      </c>
      <c r="X96" s="181">
        <v>45049</v>
      </c>
      <c r="Y96" s="181">
        <v>45049</v>
      </c>
      <c r="Z96" s="66" t="s">
        <v>826</v>
      </c>
      <c r="AA96" s="94" t="s">
        <v>237</v>
      </c>
      <c r="AB96" s="203" t="s">
        <v>237</v>
      </c>
      <c r="AC96" s="202">
        <v>0</v>
      </c>
      <c r="AD96" s="166" t="s">
        <v>88</v>
      </c>
      <c r="AE96" s="162">
        <f t="shared" si="25"/>
        <v>8</v>
      </c>
      <c r="AF96" s="163">
        <f t="shared" si="39"/>
        <v>6</v>
      </c>
      <c r="AG96" s="163">
        <f t="shared" si="40"/>
        <v>6</v>
      </c>
      <c r="AH96" s="164">
        <f t="shared" si="26"/>
        <v>4</v>
      </c>
      <c r="AI96" s="164">
        <f t="shared" si="27"/>
        <v>1</v>
      </c>
      <c r="AJ96" s="164">
        <f t="shared" si="28"/>
        <v>0</v>
      </c>
      <c r="AK96" s="164">
        <f t="shared" si="29"/>
        <v>0</v>
      </c>
      <c r="AL96" s="164">
        <f t="shared" si="30"/>
        <v>0</v>
      </c>
      <c r="AM96" s="164">
        <f t="shared" si="31"/>
        <v>0</v>
      </c>
      <c r="AN96" s="146">
        <f t="shared" si="32"/>
        <v>4</v>
      </c>
      <c r="AO96" s="146">
        <f t="shared" si="33"/>
        <v>0</v>
      </c>
      <c r="AP96" s="146">
        <f t="shared" si="34"/>
        <v>0</v>
      </c>
      <c r="AQ96" s="146">
        <f t="shared" si="35"/>
        <v>0</v>
      </c>
      <c r="AR96" s="146">
        <f t="shared" si="36"/>
        <v>1</v>
      </c>
      <c r="AS96" s="163">
        <f t="shared" si="37"/>
        <v>0</v>
      </c>
      <c r="AT96" s="165">
        <f t="shared" si="38"/>
        <v>1</v>
      </c>
      <c r="AU96" s="217" t="s">
        <v>274</v>
      </c>
      <c r="AV96" s="98" t="s">
        <v>316</v>
      </c>
      <c r="AW96" s="94" t="s">
        <v>395</v>
      </c>
      <c r="AX96" s="94" t="s">
        <v>312</v>
      </c>
      <c r="AY96" s="169" t="s">
        <v>174</v>
      </c>
      <c r="AZ96" s="170" t="s">
        <v>319</v>
      </c>
      <c r="BA96" s="94" t="s">
        <v>312</v>
      </c>
      <c r="BB96" s="94" t="s">
        <v>312</v>
      </c>
      <c r="BC96" s="94" t="s">
        <v>312</v>
      </c>
      <c r="BD96" s="94" t="s">
        <v>312</v>
      </c>
      <c r="BE96" s="91" t="s">
        <v>144</v>
      </c>
      <c r="BF96" s="94" t="s">
        <v>154</v>
      </c>
      <c r="BG96" s="94" t="s">
        <v>399</v>
      </c>
      <c r="BH96" s="222" t="s">
        <v>674</v>
      </c>
      <c r="BI96" s="98">
        <v>0</v>
      </c>
      <c r="BJ96" s="98">
        <v>0</v>
      </c>
      <c r="BK96" s="98" t="s">
        <v>320</v>
      </c>
      <c r="BL96" s="290" t="s">
        <v>667</v>
      </c>
      <c r="BR96" s="61"/>
      <c r="BS96" s="60"/>
      <c r="BT96" s="60"/>
      <c r="BU96" s="60"/>
    </row>
    <row r="97" spans="1:73" s="59" customFormat="1" ht="30" customHeight="1" x14ac:dyDescent="0.25">
      <c r="A97" s="139">
        <v>83</v>
      </c>
      <c r="B97" s="198">
        <v>45043</v>
      </c>
      <c r="C97" s="159">
        <f t="shared" si="22"/>
        <v>2023</v>
      </c>
      <c r="D97" s="159" t="str">
        <f t="shared" si="23"/>
        <v>abril</v>
      </c>
      <c r="E97" s="201" t="s">
        <v>827</v>
      </c>
      <c r="F97" s="90" t="s">
        <v>214</v>
      </c>
      <c r="G97" s="314" t="s">
        <v>277</v>
      </c>
      <c r="H97" s="90" t="s">
        <v>41</v>
      </c>
      <c r="I97" s="266" t="str">
        <f t="shared" si="24"/>
        <v>CI</v>
      </c>
      <c r="J97" s="95" t="s">
        <v>327</v>
      </c>
      <c r="K97" s="90" t="s">
        <v>328</v>
      </c>
      <c r="L97" s="98" t="s">
        <v>329</v>
      </c>
      <c r="M97" s="98" t="s">
        <v>333</v>
      </c>
      <c r="N97" s="98" t="s">
        <v>333</v>
      </c>
      <c r="O97" s="210" t="s">
        <v>828</v>
      </c>
      <c r="P97" s="98">
        <v>9613829</v>
      </c>
      <c r="Q97" s="98">
        <v>15</v>
      </c>
      <c r="R97" s="90" t="s">
        <v>254</v>
      </c>
      <c r="S97" s="68" t="s">
        <v>829</v>
      </c>
      <c r="T97" s="98" t="s">
        <v>830</v>
      </c>
      <c r="U97" s="94" t="s">
        <v>308</v>
      </c>
      <c r="V97" s="181">
        <v>45133</v>
      </c>
      <c r="W97" s="181">
        <v>45043</v>
      </c>
      <c r="X97" s="181">
        <v>45051</v>
      </c>
      <c r="Y97" s="181">
        <v>45051</v>
      </c>
      <c r="Z97" s="66" t="s">
        <v>831</v>
      </c>
      <c r="AA97" s="94" t="s">
        <v>237</v>
      </c>
      <c r="AB97" s="203" t="s">
        <v>237</v>
      </c>
      <c r="AC97" s="202">
        <v>0</v>
      </c>
      <c r="AD97" s="166" t="s">
        <v>88</v>
      </c>
      <c r="AE97" s="162">
        <f t="shared" si="25"/>
        <v>8</v>
      </c>
      <c r="AF97" s="163">
        <f t="shared" si="39"/>
        <v>6</v>
      </c>
      <c r="AG97" s="163">
        <f t="shared" si="40"/>
        <v>6</v>
      </c>
      <c r="AH97" s="164">
        <f t="shared" si="26"/>
        <v>4</v>
      </c>
      <c r="AI97" s="164">
        <f t="shared" si="27"/>
        <v>1</v>
      </c>
      <c r="AJ97" s="164">
        <f t="shared" si="28"/>
        <v>0</v>
      </c>
      <c r="AK97" s="164">
        <f t="shared" si="29"/>
        <v>0</v>
      </c>
      <c r="AL97" s="164">
        <f t="shared" si="30"/>
        <v>0</v>
      </c>
      <c r="AM97" s="164">
        <f t="shared" si="31"/>
        <v>0</v>
      </c>
      <c r="AN97" s="146">
        <f t="shared" si="32"/>
        <v>4</v>
      </c>
      <c r="AO97" s="146">
        <f t="shared" si="33"/>
        <v>0</v>
      </c>
      <c r="AP97" s="146">
        <f t="shared" si="34"/>
        <v>0</v>
      </c>
      <c r="AQ97" s="146">
        <f t="shared" si="35"/>
        <v>0</v>
      </c>
      <c r="AR97" s="146">
        <f t="shared" si="36"/>
        <v>1</v>
      </c>
      <c r="AS97" s="163">
        <f t="shared" si="37"/>
        <v>0</v>
      </c>
      <c r="AT97" s="165">
        <f t="shared" si="38"/>
        <v>1</v>
      </c>
      <c r="AU97" s="217" t="s">
        <v>274</v>
      </c>
      <c r="AV97" s="98" t="s">
        <v>314</v>
      </c>
      <c r="AW97" s="94" t="s">
        <v>312</v>
      </c>
      <c r="AX97" s="94" t="s">
        <v>441</v>
      </c>
      <c r="AY97" s="169" t="s">
        <v>175</v>
      </c>
      <c r="AZ97" s="170" t="s">
        <v>319</v>
      </c>
      <c r="BA97" s="94" t="s">
        <v>284</v>
      </c>
      <c r="BB97" s="94" t="s">
        <v>312</v>
      </c>
      <c r="BC97" s="94" t="s">
        <v>312</v>
      </c>
      <c r="BD97" s="94" t="s">
        <v>312</v>
      </c>
      <c r="BE97" s="209" t="s">
        <v>144</v>
      </c>
      <c r="BF97" s="209" t="s">
        <v>192</v>
      </c>
      <c r="BG97" s="209" t="s">
        <v>285</v>
      </c>
      <c r="BH97" s="228" t="s">
        <v>286</v>
      </c>
      <c r="BI97" s="98">
        <v>0</v>
      </c>
      <c r="BJ97" s="98">
        <v>0</v>
      </c>
      <c r="BK97" s="98" t="s">
        <v>320</v>
      </c>
      <c r="BL97" s="290" t="s">
        <v>287</v>
      </c>
      <c r="BR97" s="61"/>
      <c r="BS97" s="60"/>
      <c r="BT97" s="60"/>
      <c r="BU97" s="60"/>
    </row>
    <row r="98" spans="1:73" s="59" customFormat="1" ht="30" customHeight="1" x14ac:dyDescent="0.25">
      <c r="A98" s="139">
        <v>84</v>
      </c>
      <c r="B98" s="198">
        <v>45043</v>
      </c>
      <c r="C98" s="159">
        <f t="shared" si="22"/>
        <v>2023</v>
      </c>
      <c r="D98" s="159" t="str">
        <f t="shared" si="23"/>
        <v>abril</v>
      </c>
      <c r="E98" s="201" t="s">
        <v>827</v>
      </c>
      <c r="F98" s="90" t="s">
        <v>214</v>
      </c>
      <c r="G98" s="314" t="s">
        <v>277</v>
      </c>
      <c r="H98" s="90" t="s">
        <v>41</v>
      </c>
      <c r="I98" s="266" t="str">
        <f t="shared" si="24"/>
        <v>CI</v>
      </c>
      <c r="J98" s="95" t="s">
        <v>327</v>
      </c>
      <c r="K98" s="90" t="s">
        <v>328</v>
      </c>
      <c r="L98" s="98" t="s">
        <v>329</v>
      </c>
      <c r="M98" s="98" t="s">
        <v>333</v>
      </c>
      <c r="N98" s="98" t="s">
        <v>333</v>
      </c>
      <c r="O98" s="210" t="s">
        <v>828</v>
      </c>
      <c r="P98" s="98">
        <v>9613829</v>
      </c>
      <c r="Q98" s="98">
        <v>15</v>
      </c>
      <c r="R98" s="90" t="s">
        <v>254</v>
      </c>
      <c r="S98" s="68" t="s">
        <v>832</v>
      </c>
      <c r="T98" s="98" t="s">
        <v>833</v>
      </c>
      <c r="U98" s="94" t="s">
        <v>308</v>
      </c>
      <c r="V98" s="181">
        <v>45042</v>
      </c>
      <c r="W98" s="181">
        <v>45043</v>
      </c>
      <c r="X98" s="181">
        <v>45051</v>
      </c>
      <c r="Y98" s="181">
        <v>45051</v>
      </c>
      <c r="Z98" s="66" t="s">
        <v>834</v>
      </c>
      <c r="AA98" s="94" t="s">
        <v>237</v>
      </c>
      <c r="AB98" s="203" t="s">
        <v>237</v>
      </c>
      <c r="AC98" s="202">
        <v>0</v>
      </c>
      <c r="AD98" s="166" t="s">
        <v>88</v>
      </c>
      <c r="AE98" s="162">
        <f t="shared" si="25"/>
        <v>8</v>
      </c>
      <c r="AF98" s="163">
        <f t="shared" si="39"/>
        <v>6</v>
      </c>
      <c r="AG98" s="163">
        <f t="shared" si="40"/>
        <v>6</v>
      </c>
      <c r="AH98" s="164">
        <f t="shared" si="26"/>
        <v>4</v>
      </c>
      <c r="AI98" s="164">
        <f t="shared" si="27"/>
        <v>1</v>
      </c>
      <c r="AJ98" s="164">
        <f t="shared" si="28"/>
        <v>0</v>
      </c>
      <c r="AK98" s="164">
        <f t="shared" si="29"/>
        <v>0</v>
      </c>
      <c r="AL98" s="164">
        <f t="shared" si="30"/>
        <v>0</v>
      </c>
      <c r="AM98" s="164">
        <f t="shared" si="31"/>
        <v>0</v>
      </c>
      <c r="AN98" s="146">
        <f t="shared" si="32"/>
        <v>4</v>
      </c>
      <c r="AO98" s="146">
        <f t="shared" si="33"/>
        <v>0</v>
      </c>
      <c r="AP98" s="146">
        <f t="shared" si="34"/>
        <v>0</v>
      </c>
      <c r="AQ98" s="146">
        <f t="shared" si="35"/>
        <v>0</v>
      </c>
      <c r="AR98" s="146">
        <f t="shared" si="36"/>
        <v>1</v>
      </c>
      <c r="AS98" s="163">
        <f t="shared" si="37"/>
        <v>0</v>
      </c>
      <c r="AT98" s="165">
        <f t="shared" si="38"/>
        <v>1</v>
      </c>
      <c r="AU98" s="217" t="s">
        <v>274</v>
      </c>
      <c r="AV98" s="98" t="s">
        <v>314</v>
      </c>
      <c r="AW98" s="94" t="s">
        <v>312</v>
      </c>
      <c r="AX98" s="94" t="s">
        <v>441</v>
      </c>
      <c r="AY98" s="169" t="s">
        <v>175</v>
      </c>
      <c r="AZ98" s="170" t="s">
        <v>319</v>
      </c>
      <c r="BA98" s="94" t="s">
        <v>442</v>
      </c>
      <c r="BB98" s="94" t="s">
        <v>312</v>
      </c>
      <c r="BC98" s="94" t="s">
        <v>312</v>
      </c>
      <c r="BD98" s="94" t="s">
        <v>312</v>
      </c>
      <c r="BE98" s="209" t="s">
        <v>144</v>
      </c>
      <c r="BF98" s="209" t="s">
        <v>192</v>
      </c>
      <c r="BG98" s="209" t="s">
        <v>285</v>
      </c>
      <c r="BH98" s="228" t="s">
        <v>286</v>
      </c>
      <c r="BI98" s="98">
        <v>0</v>
      </c>
      <c r="BJ98" s="98">
        <v>0</v>
      </c>
      <c r="BK98" s="98" t="s">
        <v>320</v>
      </c>
      <c r="BL98" s="290" t="s">
        <v>461</v>
      </c>
      <c r="BR98" s="61"/>
      <c r="BT98" s="60"/>
      <c r="BU98" s="60"/>
    </row>
    <row r="99" spans="1:73" s="59" customFormat="1" ht="30" customHeight="1" x14ac:dyDescent="0.25">
      <c r="A99" s="139">
        <v>85</v>
      </c>
      <c r="B99" s="198">
        <v>45043</v>
      </c>
      <c r="C99" s="159">
        <f t="shared" si="22"/>
        <v>2023</v>
      </c>
      <c r="D99" s="159" t="str">
        <f t="shared" si="23"/>
        <v>abril</v>
      </c>
      <c r="E99" s="201" t="s">
        <v>835</v>
      </c>
      <c r="F99" s="90" t="s">
        <v>214</v>
      </c>
      <c r="G99" s="314" t="s">
        <v>277</v>
      </c>
      <c r="H99" s="90" t="s">
        <v>41</v>
      </c>
      <c r="I99" s="266" t="str">
        <f t="shared" si="24"/>
        <v>CI</v>
      </c>
      <c r="J99" s="95" t="s">
        <v>327</v>
      </c>
      <c r="K99" s="90" t="s">
        <v>328</v>
      </c>
      <c r="L99" s="98" t="s">
        <v>390</v>
      </c>
      <c r="M99" s="98" t="s">
        <v>836</v>
      </c>
      <c r="N99" s="98" t="s">
        <v>836</v>
      </c>
      <c r="O99" s="210" t="s">
        <v>837</v>
      </c>
      <c r="P99" s="98">
        <v>9633755</v>
      </c>
      <c r="Q99" s="98">
        <v>30</v>
      </c>
      <c r="R99" s="90" t="s">
        <v>254</v>
      </c>
      <c r="S99" s="68" t="s">
        <v>838</v>
      </c>
      <c r="T99" s="98" t="s">
        <v>839</v>
      </c>
      <c r="U99" s="94" t="s">
        <v>500</v>
      </c>
      <c r="V99" s="181">
        <v>45042</v>
      </c>
      <c r="W99" s="181">
        <v>45043</v>
      </c>
      <c r="X99" s="181">
        <v>45051</v>
      </c>
      <c r="Y99" s="181">
        <v>45051</v>
      </c>
      <c r="Z99" s="66" t="s">
        <v>840</v>
      </c>
      <c r="AA99" s="94" t="s">
        <v>237</v>
      </c>
      <c r="AB99" s="203" t="s">
        <v>237</v>
      </c>
      <c r="AC99" s="202">
        <v>0</v>
      </c>
      <c r="AD99" s="166" t="s">
        <v>88</v>
      </c>
      <c r="AE99" s="162">
        <f t="shared" si="25"/>
        <v>8</v>
      </c>
      <c r="AF99" s="163">
        <f t="shared" si="39"/>
        <v>6</v>
      </c>
      <c r="AG99" s="163">
        <f t="shared" si="40"/>
        <v>6</v>
      </c>
      <c r="AH99" s="164">
        <f t="shared" si="26"/>
        <v>4</v>
      </c>
      <c r="AI99" s="164">
        <f t="shared" si="27"/>
        <v>1</v>
      </c>
      <c r="AJ99" s="164">
        <f t="shared" si="28"/>
        <v>0</v>
      </c>
      <c r="AK99" s="164">
        <f t="shared" si="29"/>
        <v>0</v>
      </c>
      <c r="AL99" s="164">
        <f t="shared" si="30"/>
        <v>0</v>
      </c>
      <c r="AM99" s="164">
        <f t="shared" si="31"/>
        <v>0</v>
      </c>
      <c r="AN99" s="146">
        <f t="shared" si="32"/>
        <v>4</v>
      </c>
      <c r="AO99" s="146">
        <f t="shared" si="33"/>
        <v>0</v>
      </c>
      <c r="AP99" s="146">
        <f t="shared" si="34"/>
        <v>0</v>
      </c>
      <c r="AQ99" s="146">
        <f t="shared" si="35"/>
        <v>0</v>
      </c>
      <c r="AR99" s="146">
        <f t="shared" si="36"/>
        <v>1</v>
      </c>
      <c r="AS99" s="163">
        <f t="shared" si="37"/>
        <v>0</v>
      </c>
      <c r="AT99" s="165">
        <f t="shared" si="38"/>
        <v>1</v>
      </c>
      <c r="AU99" s="217" t="s">
        <v>274</v>
      </c>
      <c r="AV99" s="98" t="s">
        <v>316</v>
      </c>
      <c r="AW99" s="94" t="s">
        <v>312</v>
      </c>
      <c r="AX99" s="94" t="s">
        <v>312</v>
      </c>
      <c r="AY99" s="169" t="s">
        <v>173</v>
      </c>
      <c r="AZ99" s="170" t="s">
        <v>319</v>
      </c>
      <c r="BA99" s="94" t="s">
        <v>312</v>
      </c>
      <c r="BB99" s="94" t="s">
        <v>312</v>
      </c>
      <c r="BC99" s="94" t="s">
        <v>312</v>
      </c>
      <c r="BD99" s="94" t="s">
        <v>312</v>
      </c>
      <c r="BE99" s="68" t="s">
        <v>144</v>
      </c>
      <c r="BF99" s="69" t="s">
        <v>153</v>
      </c>
      <c r="BG99" s="69" t="s">
        <v>350</v>
      </c>
      <c r="BH99" s="172" t="s">
        <v>351</v>
      </c>
      <c r="BI99" s="98">
        <v>0</v>
      </c>
      <c r="BJ99" s="98">
        <v>0</v>
      </c>
      <c r="BK99" s="98" t="s">
        <v>320</v>
      </c>
      <c r="BL99" s="290" t="s">
        <v>864</v>
      </c>
      <c r="BR99" s="61"/>
      <c r="BT99" s="60"/>
      <c r="BU99" s="60"/>
    </row>
    <row r="100" spans="1:73" s="59" customFormat="1" ht="30" customHeight="1" x14ac:dyDescent="0.25">
      <c r="A100" s="139">
        <v>86</v>
      </c>
      <c r="B100" s="198">
        <v>45048</v>
      </c>
      <c r="C100" s="159">
        <f t="shared" si="22"/>
        <v>2023</v>
      </c>
      <c r="D100" s="159" t="str">
        <f t="shared" si="23"/>
        <v>mayo</v>
      </c>
      <c r="E100" s="201" t="s">
        <v>845</v>
      </c>
      <c r="F100" s="90" t="s">
        <v>214</v>
      </c>
      <c r="G100" s="314" t="s">
        <v>277</v>
      </c>
      <c r="H100" s="90" t="s">
        <v>41</v>
      </c>
      <c r="I100" s="266" t="str">
        <f t="shared" si="24"/>
        <v>CI</v>
      </c>
      <c r="J100" s="95" t="s">
        <v>327</v>
      </c>
      <c r="K100" s="90" t="s">
        <v>328</v>
      </c>
      <c r="L100" s="98" t="s">
        <v>330</v>
      </c>
      <c r="M100" s="98" t="s">
        <v>524</v>
      </c>
      <c r="N100" s="98" t="s">
        <v>524</v>
      </c>
      <c r="O100" s="210" t="s">
        <v>846</v>
      </c>
      <c r="P100" s="98">
        <v>9630025</v>
      </c>
      <c r="Q100" s="98">
        <v>5</v>
      </c>
      <c r="R100" s="90" t="s">
        <v>254</v>
      </c>
      <c r="S100" s="68" t="s">
        <v>847</v>
      </c>
      <c r="T100" s="98" t="s">
        <v>848</v>
      </c>
      <c r="U100" s="94" t="s">
        <v>516</v>
      </c>
      <c r="V100" s="181">
        <v>45044</v>
      </c>
      <c r="W100" s="181">
        <v>45048</v>
      </c>
      <c r="X100" s="181">
        <v>45055</v>
      </c>
      <c r="Y100" s="181">
        <v>45055</v>
      </c>
      <c r="Z100" s="66" t="s">
        <v>849</v>
      </c>
      <c r="AA100" s="94" t="s">
        <v>237</v>
      </c>
      <c r="AB100" s="203" t="s">
        <v>237</v>
      </c>
      <c r="AC100" s="202">
        <v>0</v>
      </c>
      <c r="AD100" s="166" t="s">
        <v>88</v>
      </c>
      <c r="AE100" s="162">
        <f t="shared" si="25"/>
        <v>8</v>
      </c>
      <c r="AF100" s="163">
        <f t="shared" si="39"/>
        <v>6</v>
      </c>
      <c r="AG100" s="163">
        <f t="shared" si="40"/>
        <v>6</v>
      </c>
      <c r="AH100" s="164">
        <f t="shared" si="26"/>
        <v>4</v>
      </c>
      <c r="AI100" s="164">
        <f t="shared" si="27"/>
        <v>1</v>
      </c>
      <c r="AJ100" s="164">
        <f t="shared" si="28"/>
        <v>0</v>
      </c>
      <c r="AK100" s="164">
        <f t="shared" si="29"/>
        <v>0</v>
      </c>
      <c r="AL100" s="164">
        <f t="shared" si="30"/>
        <v>0</v>
      </c>
      <c r="AM100" s="164">
        <f t="shared" si="31"/>
        <v>0</v>
      </c>
      <c r="AN100" s="146">
        <f t="shared" si="32"/>
        <v>4</v>
      </c>
      <c r="AO100" s="146">
        <f t="shared" si="33"/>
        <v>0</v>
      </c>
      <c r="AP100" s="146">
        <f t="shared" si="34"/>
        <v>0</v>
      </c>
      <c r="AQ100" s="146">
        <f t="shared" si="35"/>
        <v>0</v>
      </c>
      <c r="AR100" s="146">
        <f t="shared" si="36"/>
        <v>1</v>
      </c>
      <c r="AS100" s="163">
        <f t="shared" si="37"/>
        <v>0</v>
      </c>
      <c r="AT100" s="165">
        <f t="shared" si="38"/>
        <v>1</v>
      </c>
      <c r="AU100" s="217" t="s">
        <v>274</v>
      </c>
      <c r="AV100" s="98" t="s">
        <v>316</v>
      </c>
      <c r="AW100" s="94" t="s">
        <v>395</v>
      </c>
      <c r="AX100" s="94" t="s">
        <v>312</v>
      </c>
      <c r="AY100" s="169" t="s">
        <v>175</v>
      </c>
      <c r="AZ100" s="170" t="s">
        <v>319</v>
      </c>
      <c r="BA100" s="94" t="s">
        <v>312</v>
      </c>
      <c r="BB100" s="94" t="s">
        <v>312</v>
      </c>
      <c r="BC100" s="94" t="s">
        <v>312</v>
      </c>
      <c r="BD100" s="94" t="s">
        <v>312</v>
      </c>
      <c r="BE100" s="91" t="s">
        <v>144</v>
      </c>
      <c r="BF100" s="94" t="s">
        <v>155</v>
      </c>
      <c r="BG100" s="94" t="s">
        <v>870</v>
      </c>
      <c r="BH100" s="222" t="s">
        <v>871</v>
      </c>
      <c r="BI100" s="98">
        <v>0</v>
      </c>
      <c r="BJ100" s="98">
        <v>0</v>
      </c>
      <c r="BK100" s="98" t="s">
        <v>320</v>
      </c>
      <c r="BL100" s="290" t="s">
        <v>872</v>
      </c>
      <c r="BR100" s="61"/>
      <c r="BT100" s="60"/>
      <c r="BU100" s="60"/>
    </row>
    <row r="101" spans="1:73" s="59" customFormat="1" ht="30" customHeight="1" x14ac:dyDescent="0.25">
      <c r="A101" s="139">
        <v>87</v>
      </c>
      <c r="B101" s="198">
        <v>45048</v>
      </c>
      <c r="C101" s="159">
        <f t="shared" si="22"/>
        <v>2023</v>
      </c>
      <c r="D101" s="159" t="str">
        <f t="shared" si="23"/>
        <v>mayo</v>
      </c>
      <c r="E101" s="201" t="s">
        <v>850</v>
      </c>
      <c r="F101" s="90" t="s">
        <v>214</v>
      </c>
      <c r="G101" s="314" t="s">
        <v>277</v>
      </c>
      <c r="H101" s="90" t="s">
        <v>41</v>
      </c>
      <c r="I101" s="266" t="str">
        <f t="shared" si="24"/>
        <v>CI</v>
      </c>
      <c r="J101" s="95" t="s">
        <v>327</v>
      </c>
      <c r="K101" s="90" t="s">
        <v>328</v>
      </c>
      <c r="L101" s="98" t="s">
        <v>330</v>
      </c>
      <c r="M101" s="98" t="s">
        <v>330</v>
      </c>
      <c r="N101" s="98" t="s">
        <v>330</v>
      </c>
      <c r="O101" s="210" t="s">
        <v>851</v>
      </c>
      <c r="P101" s="98">
        <v>9636222</v>
      </c>
      <c r="Q101" s="98">
        <v>13</v>
      </c>
      <c r="R101" s="90" t="s">
        <v>254</v>
      </c>
      <c r="S101" s="68" t="s">
        <v>852</v>
      </c>
      <c r="T101" s="98" t="s">
        <v>853</v>
      </c>
      <c r="U101" s="94" t="s">
        <v>446</v>
      </c>
      <c r="V101" s="181">
        <v>45044</v>
      </c>
      <c r="W101" s="181">
        <v>45048</v>
      </c>
      <c r="X101" s="181">
        <v>45055</v>
      </c>
      <c r="Y101" s="181">
        <v>45055</v>
      </c>
      <c r="Z101" s="66" t="s">
        <v>854</v>
      </c>
      <c r="AA101" s="94" t="s">
        <v>237</v>
      </c>
      <c r="AB101" s="203" t="s">
        <v>237</v>
      </c>
      <c r="AC101" s="202">
        <v>0</v>
      </c>
      <c r="AD101" s="166" t="s">
        <v>88</v>
      </c>
      <c r="AE101" s="162">
        <f t="shared" si="25"/>
        <v>8</v>
      </c>
      <c r="AF101" s="163">
        <f t="shared" si="39"/>
        <v>6</v>
      </c>
      <c r="AG101" s="163">
        <f t="shared" si="40"/>
        <v>6</v>
      </c>
      <c r="AH101" s="164">
        <f t="shared" si="26"/>
        <v>4</v>
      </c>
      <c r="AI101" s="164">
        <f t="shared" si="27"/>
        <v>1</v>
      </c>
      <c r="AJ101" s="164">
        <f t="shared" si="28"/>
        <v>0</v>
      </c>
      <c r="AK101" s="164">
        <f t="shared" si="29"/>
        <v>0</v>
      </c>
      <c r="AL101" s="164">
        <f t="shared" si="30"/>
        <v>0</v>
      </c>
      <c r="AM101" s="164">
        <f t="shared" si="31"/>
        <v>0</v>
      </c>
      <c r="AN101" s="146">
        <f t="shared" si="32"/>
        <v>4</v>
      </c>
      <c r="AO101" s="146">
        <f t="shared" si="33"/>
        <v>0</v>
      </c>
      <c r="AP101" s="146">
        <f t="shared" si="34"/>
        <v>0</v>
      </c>
      <c r="AQ101" s="146">
        <f t="shared" si="35"/>
        <v>0</v>
      </c>
      <c r="AR101" s="146">
        <f t="shared" si="36"/>
        <v>1</v>
      </c>
      <c r="AS101" s="163">
        <f t="shared" si="37"/>
        <v>0</v>
      </c>
      <c r="AT101" s="165">
        <f t="shared" si="38"/>
        <v>1</v>
      </c>
      <c r="AU101" s="217" t="s">
        <v>274</v>
      </c>
      <c r="AV101" s="98" t="s">
        <v>316</v>
      </c>
      <c r="AW101" s="94" t="s">
        <v>395</v>
      </c>
      <c r="AX101" s="94" t="s">
        <v>589</v>
      </c>
      <c r="AY101" s="169" t="s">
        <v>173</v>
      </c>
      <c r="AZ101" s="170" t="s">
        <v>319</v>
      </c>
      <c r="BA101" s="94" t="s">
        <v>312</v>
      </c>
      <c r="BB101" s="94" t="s">
        <v>312</v>
      </c>
      <c r="BC101" s="94" t="s">
        <v>312</v>
      </c>
      <c r="BD101" s="94" t="s">
        <v>312</v>
      </c>
      <c r="BE101" s="68" t="s">
        <v>144</v>
      </c>
      <c r="BF101" s="69" t="s">
        <v>153</v>
      </c>
      <c r="BG101" s="69" t="s">
        <v>350</v>
      </c>
      <c r="BH101" s="172" t="s">
        <v>351</v>
      </c>
      <c r="BI101" s="98">
        <v>0</v>
      </c>
      <c r="BJ101" s="98">
        <v>0</v>
      </c>
      <c r="BK101" s="98" t="s">
        <v>320</v>
      </c>
      <c r="BL101" s="290" t="s">
        <v>873</v>
      </c>
      <c r="BR101" s="61"/>
      <c r="BT101" s="60"/>
      <c r="BU101" s="60"/>
    </row>
    <row r="102" spans="1:73" s="59" customFormat="1" ht="30" customHeight="1" x14ac:dyDescent="0.25">
      <c r="A102" s="139">
        <v>88</v>
      </c>
      <c r="B102" s="198">
        <v>45048</v>
      </c>
      <c r="C102" s="159">
        <f t="shared" si="22"/>
        <v>2023</v>
      </c>
      <c r="D102" s="159" t="str">
        <f t="shared" si="23"/>
        <v>mayo</v>
      </c>
      <c r="E102" s="201" t="s">
        <v>855</v>
      </c>
      <c r="F102" s="90" t="s">
        <v>214</v>
      </c>
      <c r="G102" s="314" t="s">
        <v>277</v>
      </c>
      <c r="H102" s="90" t="s">
        <v>41</v>
      </c>
      <c r="I102" s="266" t="str">
        <f t="shared" si="24"/>
        <v>CI</v>
      </c>
      <c r="J102" s="95" t="s">
        <v>327</v>
      </c>
      <c r="K102" s="90" t="s">
        <v>328</v>
      </c>
      <c r="L102" s="98" t="s">
        <v>330</v>
      </c>
      <c r="M102" s="98" t="s">
        <v>330</v>
      </c>
      <c r="N102" s="98" t="s">
        <v>330</v>
      </c>
      <c r="O102" s="210" t="s">
        <v>851</v>
      </c>
      <c r="P102" s="98">
        <v>9636222</v>
      </c>
      <c r="Q102" s="98">
        <v>13</v>
      </c>
      <c r="R102" s="90" t="s">
        <v>254</v>
      </c>
      <c r="S102" s="68" t="s">
        <v>856</v>
      </c>
      <c r="T102" s="98" t="s">
        <v>857</v>
      </c>
      <c r="U102" s="94" t="s">
        <v>446</v>
      </c>
      <c r="V102" s="181">
        <v>45044</v>
      </c>
      <c r="W102" s="181">
        <v>45048</v>
      </c>
      <c r="X102" s="181">
        <v>45055</v>
      </c>
      <c r="Y102" s="181">
        <v>45055</v>
      </c>
      <c r="Z102" s="66" t="s">
        <v>858</v>
      </c>
      <c r="AA102" s="94" t="s">
        <v>237</v>
      </c>
      <c r="AB102" s="203" t="s">
        <v>237</v>
      </c>
      <c r="AC102" s="202">
        <v>0</v>
      </c>
      <c r="AD102" s="166" t="s">
        <v>88</v>
      </c>
      <c r="AE102" s="162">
        <f t="shared" si="25"/>
        <v>8</v>
      </c>
      <c r="AF102" s="163">
        <f t="shared" si="39"/>
        <v>6</v>
      </c>
      <c r="AG102" s="163">
        <f t="shared" si="40"/>
        <v>6</v>
      </c>
      <c r="AH102" s="164">
        <f t="shared" si="26"/>
        <v>4</v>
      </c>
      <c r="AI102" s="164">
        <f t="shared" si="27"/>
        <v>1</v>
      </c>
      <c r="AJ102" s="164">
        <f t="shared" si="28"/>
        <v>0</v>
      </c>
      <c r="AK102" s="164">
        <f t="shared" si="29"/>
        <v>0</v>
      </c>
      <c r="AL102" s="164">
        <f t="shared" si="30"/>
        <v>0</v>
      </c>
      <c r="AM102" s="164">
        <f t="shared" si="31"/>
        <v>0</v>
      </c>
      <c r="AN102" s="146">
        <f t="shared" si="32"/>
        <v>4</v>
      </c>
      <c r="AO102" s="146">
        <f t="shared" si="33"/>
        <v>0</v>
      </c>
      <c r="AP102" s="146">
        <f t="shared" si="34"/>
        <v>0</v>
      </c>
      <c r="AQ102" s="146">
        <f t="shared" si="35"/>
        <v>0</v>
      </c>
      <c r="AR102" s="146">
        <f t="shared" si="36"/>
        <v>1</v>
      </c>
      <c r="AS102" s="163">
        <f t="shared" si="37"/>
        <v>0</v>
      </c>
      <c r="AT102" s="165">
        <f t="shared" si="38"/>
        <v>1</v>
      </c>
      <c r="AU102" s="217" t="s">
        <v>274</v>
      </c>
      <c r="AV102" s="98" t="s">
        <v>316</v>
      </c>
      <c r="AW102" s="94" t="s">
        <v>395</v>
      </c>
      <c r="AX102" s="94" t="s">
        <v>564</v>
      </c>
      <c r="AY102" s="169" t="s">
        <v>176</v>
      </c>
      <c r="AZ102" s="170" t="s">
        <v>319</v>
      </c>
      <c r="BA102" s="94" t="s">
        <v>312</v>
      </c>
      <c r="BB102" s="94" t="s">
        <v>312</v>
      </c>
      <c r="BC102" s="94" t="s">
        <v>312</v>
      </c>
      <c r="BD102" s="94" t="s">
        <v>312</v>
      </c>
      <c r="BE102" s="91" t="s">
        <v>356</v>
      </c>
      <c r="BF102" s="94" t="s">
        <v>356</v>
      </c>
      <c r="BG102" s="94" t="s">
        <v>356</v>
      </c>
      <c r="BH102" s="222" t="s">
        <v>356</v>
      </c>
      <c r="BI102" s="98">
        <v>0</v>
      </c>
      <c r="BJ102" s="98">
        <v>0</v>
      </c>
      <c r="BK102" s="98" t="s">
        <v>320</v>
      </c>
      <c r="BL102" s="290" t="s">
        <v>874</v>
      </c>
      <c r="BM102" s="324"/>
      <c r="BR102" s="61"/>
      <c r="BT102" s="60"/>
      <c r="BU102" s="60"/>
    </row>
    <row r="103" spans="1:73" s="59" customFormat="1" ht="30" customHeight="1" x14ac:dyDescent="0.25">
      <c r="A103" s="139">
        <v>89</v>
      </c>
      <c r="B103" s="198">
        <v>45051</v>
      </c>
      <c r="C103" s="159">
        <f t="shared" si="22"/>
        <v>2023</v>
      </c>
      <c r="D103" s="159" t="str">
        <f t="shared" si="23"/>
        <v>mayo</v>
      </c>
      <c r="E103" s="201" t="s">
        <v>859</v>
      </c>
      <c r="F103" s="90" t="s">
        <v>214</v>
      </c>
      <c r="G103" s="314" t="s">
        <v>277</v>
      </c>
      <c r="H103" s="90" t="s">
        <v>41</v>
      </c>
      <c r="I103" s="266" t="str">
        <f t="shared" si="24"/>
        <v>CI</v>
      </c>
      <c r="J103" s="95" t="s">
        <v>327</v>
      </c>
      <c r="K103" s="90" t="s">
        <v>328</v>
      </c>
      <c r="L103" s="98" t="s">
        <v>390</v>
      </c>
      <c r="M103" s="98" t="s">
        <v>486</v>
      </c>
      <c r="N103" s="98" t="s">
        <v>486</v>
      </c>
      <c r="O103" s="210" t="s">
        <v>860</v>
      </c>
      <c r="P103" s="98">
        <v>963152</v>
      </c>
      <c r="Q103" s="98" t="s">
        <v>312</v>
      </c>
      <c r="R103" s="90" t="s">
        <v>254</v>
      </c>
      <c r="S103" s="68" t="s">
        <v>861</v>
      </c>
      <c r="T103" s="98" t="s">
        <v>862</v>
      </c>
      <c r="U103" s="94" t="s">
        <v>476</v>
      </c>
      <c r="V103" s="181">
        <v>45049</v>
      </c>
      <c r="W103" s="181">
        <v>45051</v>
      </c>
      <c r="X103" s="181">
        <v>45058</v>
      </c>
      <c r="Y103" s="181">
        <v>45058</v>
      </c>
      <c r="Z103" s="66" t="s">
        <v>863</v>
      </c>
      <c r="AA103" s="94" t="s">
        <v>237</v>
      </c>
      <c r="AB103" s="203" t="s">
        <v>237</v>
      </c>
      <c r="AC103" s="202">
        <v>0</v>
      </c>
      <c r="AD103" s="166" t="s">
        <v>88</v>
      </c>
      <c r="AE103" s="162">
        <f t="shared" si="25"/>
        <v>8</v>
      </c>
      <c r="AF103" s="163">
        <f t="shared" si="39"/>
        <v>6</v>
      </c>
      <c r="AG103" s="163">
        <f t="shared" si="40"/>
        <v>6</v>
      </c>
      <c r="AH103" s="164">
        <f t="shared" si="26"/>
        <v>4</v>
      </c>
      <c r="AI103" s="164">
        <f t="shared" si="27"/>
        <v>1</v>
      </c>
      <c r="AJ103" s="164">
        <f t="shared" si="28"/>
        <v>0</v>
      </c>
      <c r="AK103" s="164">
        <f t="shared" si="29"/>
        <v>0</v>
      </c>
      <c r="AL103" s="164">
        <f t="shared" si="30"/>
        <v>0</v>
      </c>
      <c r="AM103" s="164">
        <f t="shared" si="31"/>
        <v>0</v>
      </c>
      <c r="AN103" s="146">
        <f t="shared" si="32"/>
        <v>4</v>
      </c>
      <c r="AO103" s="146">
        <f t="shared" si="33"/>
        <v>0</v>
      </c>
      <c r="AP103" s="146">
        <f t="shared" si="34"/>
        <v>0</v>
      </c>
      <c r="AQ103" s="146">
        <f t="shared" si="35"/>
        <v>0</v>
      </c>
      <c r="AR103" s="146">
        <f t="shared" si="36"/>
        <v>1</v>
      </c>
      <c r="AS103" s="163">
        <f t="shared" si="37"/>
        <v>0</v>
      </c>
      <c r="AT103" s="165">
        <f t="shared" si="38"/>
        <v>1</v>
      </c>
      <c r="AU103" s="217" t="s">
        <v>274</v>
      </c>
      <c r="AV103" s="98" t="s">
        <v>316</v>
      </c>
      <c r="AW103" s="94" t="s">
        <v>395</v>
      </c>
      <c r="AX103" s="94" t="s">
        <v>312</v>
      </c>
      <c r="AY103" s="169" t="s">
        <v>173</v>
      </c>
      <c r="AZ103" s="170" t="s">
        <v>319</v>
      </c>
      <c r="BA103" s="94" t="s">
        <v>312</v>
      </c>
      <c r="BB103" s="94" t="s">
        <v>312</v>
      </c>
      <c r="BC103" s="94" t="s">
        <v>312</v>
      </c>
      <c r="BD103" s="94" t="s">
        <v>312</v>
      </c>
      <c r="BE103" s="68" t="s">
        <v>144</v>
      </c>
      <c r="BF103" s="69" t="s">
        <v>153</v>
      </c>
      <c r="BG103" s="69" t="s">
        <v>350</v>
      </c>
      <c r="BH103" s="172" t="s">
        <v>351</v>
      </c>
      <c r="BI103" s="98">
        <v>0</v>
      </c>
      <c r="BJ103" s="98">
        <v>0</v>
      </c>
      <c r="BK103" s="98" t="s">
        <v>320</v>
      </c>
      <c r="BL103" s="290" t="s">
        <v>875</v>
      </c>
      <c r="BR103" s="61"/>
      <c r="BT103" s="60"/>
      <c r="BU103" s="60"/>
    </row>
    <row r="104" spans="1:73" s="59" customFormat="1" ht="30" customHeight="1" x14ac:dyDescent="0.25">
      <c r="A104" s="139">
        <v>90</v>
      </c>
      <c r="B104" s="198">
        <v>45051</v>
      </c>
      <c r="C104" s="159">
        <f t="shared" si="22"/>
        <v>2023</v>
      </c>
      <c r="D104" s="159" t="str">
        <f t="shared" si="23"/>
        <v>mayo</v>
      </c>
      <c r="E104" s="201" t="s">
        <v>865</v>
      </c>
      <c r="F104" s="90" t="s">
        <v>214</v>
      </c>
      <c r="G104" s="314" t="s">
        <v>277</v>
      </c>
      <c r="H104" s="90" t="s">
        <v>41</v>
      </c>
      <c r="I104" s="266" t="str">
        <f t="shared" si="24"/>
        <v>CI</v>
      </c>
      <c r="J104" s="95" t="s">
        <v>327</v>
      </c>
      <c r="K104" s="90" t="s">
        <v>328</v>
      </c>
      <c r="L104" s="98" t="s">
        <v>390</v>
      </c>
      <c r="M104" s="98" t="s">
        <v>486</v>
      </c>
      <c r="N104" s="98" t="s">
        <v>486</v>
      </c>
      <c r="O104" s="210" t="s">
        <v>312</v>
      </c>
      <c r="P104" s="98" t="s">
        <v>312</v>
      </c>
      <c r="Q104" s="98" t="s">
        <v>312</v>
      </c>
      <c r="R104" s="90" t="s">
        <v>256</v>
      </c>
      <c r="S104" s="68" t="s">
        <v>866</v>
      </c>
      <c r="T104" s="98" t="s">
        <v>867</v>
      </c>
      <c r="U104" s="94" t="s">
        <v>645</v>
      </c>
      <c r="V104" s="181">
        <v>45049</v>
      </c>
      <c r="W104" s="181">
        <v>45051</v>
      </c>
      <c r="X104" s="181">
        <v>45058</v>
      </c>
      <c r="Y104" s="181">
        <v>45058</v>
      </c>
      <c r="Z104" s="66" t="s">
        <v>868</v>
      </c>
      <c r="AA104" s="94" t="s">
        <v>237</v>
      </c>
      <c r="AB104" s="203" t="s">
        <v>237</v>
      </c>
      <c r="AC104" s="202">
        <v>0</v>
      </c>
      <c r="AD104" s="166" t="s">
        <v>88</v>
      </c>
      <c r="AE104" s="162">
        <f t="shared" si="25"/>
        <v>8</v>
      </c>
      <c r="AF104" s="163">
        <f t="shared" si="39"/>
        <v>6</v>
      </c>
      <c r="AG104" s="163">
        <f t="shared" si="40"/>
        <v>6</v>
      </c>
      <c r="AH104" s="164">
        <f t="shared" si="26"/>
        <v>4</v>
      </c>
      <c r="AI104" s="164">
        <f t="shared" si="27"/>
        <v>1</v>
      </c>
      <c r="AJ104" s="164">
        <f t="shared" si="28"/>
        <v>0</v>
      </c>
      <c r="AK104" s="164">
        <f t="shared" si="29"/>
        <v>0</v>
      </c>
      <c r="AL104" s="164">
        <f t="shared" si="30"/>
        <v>0</v>
      </c>
      <c r="AM104" s="164">
        <f t="shared" si="31"/>
        <v>0</v>
      </c>
      <c r="AN104" s="146">
        <f t="shared" si="32"/>
        <v>4</v>
      </c>
      <c r="AO104" s="146">
        <f t="shared" si="33"/>
        <v>0</v>
      </c>
      <c r="AP104" s="146">
        <f t="shared" si="34"/>
        <v>0</v>
      </c>
      <c r="AQ104" s="146">
        <f t="shared" si="35"/>
        <v>0</v>
      </c>
      <c r="AR104" s="146">
        <f t="shared" si="36"/>
        <v>1</v>
      </c>
      <c r="AS104" s="163">
        <f t="shared" si="37"/>
        <v>0</v>
      </c>
      <c r="AT104" s="165">
        <f t="shared" si="38"/>
        <v>1</v>
      </c>
      <c r="AU104" s="217" t="s">
        <v>274</v>
      </c>
      <c r="AV104" s="98" t="s">
        <v>316</v>
      </c>
      <c r="AW104" s="94" t="s">
        <v>312</v>
      </c>
      <c r="AX104" s="94" t="s">
        <v>318</v>
      </c>
      <c r="AY104" s="169" t="s">
        <v>173</v>
      </c>
      <c r="AZ104" s="170" t="s">
        <v>319</v>
      </c>
      <c r="BA104" s="94" t="s">
        <v>312</v>
      </c>
      <c r="BB104" s="94" t="s">
        <v>869</v>
      </c>
      <c r="BC104" s="90" t="s">
        <v>869</v>
      </c>
      <c r="BD104" s="94" t="s">
        <v>396</v>
      </c>
      <c r="BE104" s="68" t="s">
        <v>144</v>
      </c>
      <c r="BF104" s="69" t="s">
        <v>153</v>
      </c>
      <c r="BG104" s="69" t="s">
        <v>350</v>
      </c>
      <c r="BH104" s="172" t="s">
        <v>351</v>
      </c>
      <c r="BI104" s="98">
        <v>0</v>
      </c>
      <c r="BJ104" s="98">
        <v>0</v>
      </c>
      <c r="BK104" s="98" t="s">
        <v>320</v>
      </c>
      <c r="BL104" s="290" t="s">
        <v>876</v>
      </c>
      <c r="BR104" s="61"/>
      <c r="BT104" s="60"/>
      <c r="BU104" s="60"/>
    </row>
    <row r="105" spans="1:73" s="59" customFormat="1" ht="30" customHeight="1" x14ac:dyDescent="0.25">
      <c r="A105" s="139">
        <v>91</v>
      </c>
      <c r="B105" s="198">
        <v>45076</v>
      </c>
      <c r="C105" s="159">
        <f t="shared" si="22"/>
        <v>2023</v>
      </c>
      <c r="D105" s="159" t="str">
        <f t="shared" si="23"/>
        <v>mayo</v>
      </c>
      <c r="E105" s="201" t="s">
        <v>877</v>
      </c>
      <c r="F105" s="90" t="s">
        <v>214</v>
      </c>
      <c r="G105" s="314" t="s">
        <v>277</v>
      </c>
      <c r="H105" s="90" t="s">
        <v>41</v>
      </c>
      <c r="I105" s="266" t="str">
        <f t="shared" si="24"/>
        <v>CI</v>
      </c>
      <c r="J105" s="95" t="s">
        <v>327</v>
      </c>
      <c r="K105" s="90" t="s">
        <v>328</v>
      </c>
      <c r="L105" s="98" t="s">
        <v>390</v>
      </c>
      <c r="M105" s="98" t="s">
        <v>609</v>
      </c>
      <c r="N105" s="98" t="s">
        <v>609</v>
      </c>
      <c r="O105" s="210" t="s">
        <v>878</v>
      </c>
      <c r="P105" s="98">
        <v>9631066</v>
      </c>
      <c r="Q105" s="98" t="s">
        <v>312</v>
      </c>
      <c r="R105" s="90" t="s">
        <v>256</v>
      </c>
      <c r="S105" s="68" t="s">
        <v>879</v>
      </c>
      <c r="T105" s="98" t="s">
        <v>880</v>
      </c>
      <c r="U105" s="94" t="s">
        <v>881</v>
      </c>
      <c r="V105" s="181">
        <v>45065</v>
      </c>
      <c r="W105" s="181">
        <v>45076</v>
      </c>
      <c r="X105" s="181">
        <v>45083</v>
      </c>
      <c r="Y105" s="181">
        <v>45083</v>
      </c>
      <c r="Z105" s="66" t="s">
        <v>882</v>
      </c>
      <c r="AA105" s="94" t="s">
        <v>237</v>
      </c>
      <c r="AB105" s="203" t="s">
        <v>237</v>
      </c>
      <c r="AC105" s="202">
        <v>0</v>
      </c>
      <c r="AD105" s="166" t="s">
        <v>88</v>
      </c>
      <c r="AE105" s="162">
        <f t="shared" si="25"/>
        <v>8</v>
      </c>
      <c r="AF105" s="163">
        <f t="shared" si="39"/>
        <v>6</v>
      </c>
      <c r="AG105" s="163">
        <f t="shared" si="40"/>
        <v>6</v>
      </c>
      <c r="AH105" s="164">
        <f t="shared" si="26"/>
        <v>4</v>
      </c>
      <c r="AI105" s="164">
        <f t="shared" si="27"/>
        <v>1</v>
      </c>
      <c r="AJ105" s="164">
        <f t="shared" si="28"/>
        <v>0</v>
      </c>
      <c r="AK105" s="164">
        <f t="shared" si="29"/>
        <v>0</v>
      </c>
      <c r="AL105" s="164">
        <f t="shared" si="30"/>
        <v>0</v>
      </c>
      <c r="AM105" s="164">
        <f t="shared" si="31"/>
        <v>0</v>
      </c>
      <c r="AN105" s="146">
        <f t="shared" si="32"/>
        <v>4</v>
      </c>
      <c r="AO105" s="146">
        <f t="shared" si="33"/>
        <v>0</v>
      </c>
      <c r="AP105" s="146">
        <f t="shared" si="34"/>
        <v>0</v>
      </c>
      <c r="AQ105" s="146">
        <f t="shared" si="35"/>
        <v>0</v>
      </c>
      <c r="AR105" s="146">
        <f t="shared" si="36"/>
        <v>1</v>
      </c>
      <c r="AS105" s="163">
        <f t="shared" si="37"/>
        <v>0</v>
      </c>
      <c r="AT105" s="165">
        <f t="shared" si="38"/>
        <v>1</v>
      </c>
      <c r="AU105" s="217" t="s">
        <v>274</v>
      </c>
      <c r="AV105" s="98" t="s">
        <v>316</v>
      </c>
      <c r="AW105" s="94" t="s">
        <v>312</v>
      </c>
      <c r="AX105" s="94" t="s">
        <v>318</v>
      </c>
      <c r="AY105" s="169" t="s">
        <v>173</v>
      </c>
      <c r="AZ105" s="170" t="s">
        <v>319</v>
      </c>
      <c r="BA105" s="94" t="s">
        <v>312</v>
      </c>
      <c r="BB105" s="90" t="s">
        <v>884</v>
      </c>
      <c r="BC105" s="90" t="s">
        <v>884</v>
      </c>
      <c r="BD105" s="94" t="s">
        <v>396</v>
      </c>
      <c r="BE105" s="68" t="s">
        <v>144</v>
      </c>
      <c r="BF105" s="69" t="s">
        <v>153</v>
      </c>
      <c r="BG105" s="69" t="s">
        <v>350</v>
      </c>
      <c r="BH105" s="172" t="s">
        <v>351</v>
      </c>
      <c r="BI105" s="98">
        <v>0</v>
      </c>
      <c r="BJ105" s="98">
        <v>0</v>
      </c>
      <c r="BK105" s="98" t="s">
        <v>320</v>
      </c>
      <c r="BL105" s="290" t="s">
        <v>927</v>
      </c>
      <c r="BR105" s="61"/>
      <c r="BT105" s="60"/>
      <c r="BU105" s="60"/>
    </row>
    <row r="106" spans="1:73" s="59" customFormat="1" ht="30" customHeight="1" x14ac:dyDescent="0.25">
      <c r="A106" s="139">
        <v>92</v>
      </c>
      <c r="B106" s="198">
        <v>45076</v>
      </c>
      <c r="C106" s="159">
        <f t="shared" si="22"/>
        <v>2023</v>
      </c>
      <c r="D106" s="159" t="str">
        <f t="shared" si="23"/>
        <v>mayo</v>
      </c>
      <c r="E106" s="201" t="s">
        <v>883</v>
      </c>
      <c r="F106" s="90" t="s">
        <v>214</v>
      </c>
      <c r="G106" s="314" t="s">
        <v>277</v>
      </c>
      <c r="H106" s="90" t="s">
        <v>41</v>
      </c>
      <c r="I106" s="266" t="str">
        <f t="shared" si="24"/>
        <v>CI</v>
      </c>
      <c r="J106" s="95" t="s">
        <v>327</v>
      </c>
      <c r="K106" s="90" t="s">
        <v>328</v>
      </c>
      <c r="L106" s="98" t="s">
        <v>390</v>
      </c>
      <c r="M106" s="98" t="s">
        <v>609</v>
      </c>
      <c r="N106" s="98" t="s">
        <v>609</v>
      </c>
      <c r="O106" s="210" t="s">
        <v>878</v>
      </c>
      <c r="P106" s="98">
        <v>9631066</v>
      </c>
      <c r="Q106" s="98" t="s">
        <v>312</v>
      </c>
      <c r="R106" s="90" t="s">
        <v>256</v>
      </c>
      <c r="S106" s="68" t="s">
        <v>885</v>
      </c>
      <c r="T106" s="98" t="s">
        <v>886</v>
      </c>
      <c r="U106" s="94" t="s">
        <v>881</v>
      </c>
      <c r="V106" s="181">
        <v>45065</v>
      </c>
      <c r="W106" s="181">
        <v>45076</v>
      </c>
      <c r="X106" s="181">
        <v>45083</v>
      </c>
      <c r="Y106" s="181">
        <v>45083</v>
      </c>
      <c r="Z106" s="66" t="s">
        <v>887</v>
      </c>
      <c r="AA106" s="94" t="s">
        <v>237</v>
      </c>
      <c r="AB106" s="203" t="s">
        <v>237</v>
      </c>
      <c r="AC106" s="202">
        <v>0</v>
      </c>
      <c r="AD106" s="166" t="s">
        <v>88</v>
      </c>
      <c r="AE106" s="162">
        <f t="shared" si="25"/>
        <v>8</v>
      </c>
      <c r="AF106" s="163">
        <f t="shared" si="39"/>
        <v>6</v>
      </c>
      <c r="AG106" s="163">
        <f t="shared" si="40"/>
        <v>6</v>
      </c>
      <c r="AH106" s="164">
        <f t="shared" si="26"/>
        <v>4</v>
      </c>
      <c r="AI106" s="164">
        <f t="shared" si="27"/>
        <v>1</v>
      </c>
      <c r="AJ106" s="164">
        <f t="shared" si="28"/>
        <v>0</v>
      </c>
      <c r="AK106" s="164">
        <f t="shared" si="29"/>
        <v>0</v>
      </c>
      <c r="AL106" s="164">
        <f t="shared" si="30"/>
        <v>0</v>
      </c>
      <c r="AM106" s="164">
        <f t="shared" si="31"/>
        <v>0</v>
      </c>
      <c r="AN106" s="146">
        <f t="shared" si="32"/>
        <v>4</v>
      </c>
      <c r="AO106" s="146">
        <f t="shared" si="33"/>
        <v>0</v>
      </c>
      <c r="AP106" s="146">
        <f t="shared" si="34"/>
        <v>0</v>
      </c>
      <c r="AQ106" s="146">
        <f t="shared" si="35"/>
        <v>0</v>
      </c>
      <c r="AR106" s="146">
        <f t="shared" si="36"/>
        <v>1</v>
      </c>
      <c r="AS106" s="163">
        <f t="shared" si="37"/>
        <v>0</v>
      </c>
      <c r="AT106" s="165">
        <f t="shared" si="38"/>
        <v>1</v>
      </c>
      <c r="AU106" s="217" t="s">
        <v>274</v>
      </c>
      <c r="AV106" s="98" t="s">
        <v>316</v>
      </c>
      <c r="AW106" s="94" t="s">
        <v>312</v>
      </c>
      <c r="AX106" s="94" t="s">
        <v>318</v>
      </c>
      <c r="AY106" s="169" t="s">
        <v>173</v>
      </c>
      <c r="AZ106" s="170" t="s">
        <v>319</v>
      </c>
      <c r="BA106" s="94" t="s">
        <v>312</v>
      </c>
      <c r="BB106" s="94" t="s">
        <v>884</v>
      </c>
      <c r="BC106" s="90" t="s">
        <v>884</v>
      </c>
      <c r="BD106" s="94" t="s">
        <v>396</v>
      </c>
      <c r="BE106" s="68" t="s">
        <v>144</v>
      </c>
      <c r="BF106" s="69" t="s">
        <v>153</v>
      </c>
      <c r="BG106" s="69" t="s">
        <v>350</v>
      </c>
      <c r="BH106" s="172" t="s">
        <v>351</v>
      </c>
      <c r="BI106" s="98">
        <v>0</v>
      </c>
      <c r="BJ106" s="98">
        <v>0</v>
      </c>
      <c r="BK106" s="98" t="s">
        <v>320</v>
      </c>
      <c r="BL106" s="290" t="s">
        <v>928</v>
      </c>
      <c r="BR106" s="61"/>
      <c r="BT106" s="60"/>
      <c r="BU106" s="60"/>
    </row>
    <row r="107" spans="1:73" s="59" customFormat="1" ht="30" customHeight="1" x14ac:dyDescent="0.25">
      <c r="A107" s="139">
        <v>93</v>
      </c>
      <c r="B107" s="198">
        <v>45076</v>
      </c>
      <c r="C107" s="159">
        <f t="shared" si="22"/>
        <v>2023</v>
      </c>
      <c r="D107" s="159" t="str">
        <f t="shared" si="23"/>
        <v>mayo</v>
      </c>
      <c r="E107" s="201" t="s">
        <v>888</v>
      </c>
      <c r="F107" s="90" t="s">
        <v>214</v>
      </c>
      <c r="G107" s="314" t="s">
        <v>277</v>
      </c>
      <c r="H107" s="90" t="s">
        <v>41</v>
      </c>
      <c r="I107" s="266" t="str">
        <f t="shared" si="24"/>
        <v>CI</v>
      </c>
      <c r="J107" s="95" t="s">
        <v>327</v>
      </c>
      <c r="K107" s="90" t="s">
        <v>328</v>
      </c>
      <c r="L107" s="98" t="s">
        <v>329</v>
      </c>
      <c r="M107" s="98" t="s">
        <v>333</v>
      </c>
      <c r="N107" s="98" t="s">
        <v>333</v>
      </c>
      <c r="O107" s="210" t="s">
        <v>828</v>
      </c>
      <c r="P107" s="98">
        <v>9613829</v>
      </c>
      <c r="Q107" s="98">
        <v>15</v>
      </c>
      <c r="R107" s="90" t="s">
        <v>254</v>
      </c>
      <c r="S107" s="68" t="s">
        <v>889</v>
      </c>
      <c r="T107" s="98" t="s">
        <v>890</v>
      </c>
      <c r="U107" s="94" t="s">
        <v>307</v>
      </c>
      <c r="V107" s="181">
        <v>45068</v>
      </c>
      <c r="W107" s="181">
        <v>45076</v>
      </c>
      <c r="X107" s="181">
        <v>45083</v>
      </c>
      <c r="Y107" s="181">
        <v>45083</v>
      </c>
      <c r="Z107" s="66" t="s">
        <v>891</v>
      </c>
      <c r="AA107" s="94" t="s">
        <v>237</v>
      </c>
      <c r="AB107" s="203" t="s">
        <v>237</v>
      </c>
      <c r="AC107" s="202">
        <v>0</v>
      </c>
      <c r="AD107" s="166" t="s">
        <v>88</v>
      </c>
      <c r="AE107" s="162">
        <f t="shared" si="25"/>
        <v>8</v>
      </c>
      <c r="AF107" s="163">
        <f t="shared" si="39"/>
        <v>6</v>
      </c>
      <c r="AG107" s="163">
        <f t="shared" si="40"/>
        <v>6</v>
      </c>
      <c r="AH107" s="164">
        <f t="shared" si="26"/>
        <v>4</v>
      </c>
      <c r="AI107" s="164">
        <f t="shared" si="27"/>
        <v>1</v>
      </c>
      <c r="AJ107" s="164">
        <f t="shared" si="28"/>
        <v>0</v>
      </c>
      <c r="AK107" s="164">
        <f t="shared" si="29"/>
        <v>0</v>
      </c>
      <c r="AL107" s="164">
        <f t="shared" si="30"/>
        <v>0</v>
      </c>
      <c r="AM107" s="164">
        <f t="shared" si="31"/>
        <v>0</v>
      </c>
      <c r="AN107" s="146">
        <f t="shared" si="32"/>
        <v>4</v>
      </c>
      <c r="AO107" s="146">
        <f t="shared" si="33"/>
        <v>0</v>
      </c>
      <c r="AP107" s="146">
        <f t="shared" si="34"/>
        <v>0</v>
      </c>
      <c r="AQ107" s="146">
        <f t="shared" si="35"/>
        <v>0</v>
      </c>
      <c r="AR107" s="146">
        <f t="shared" si="36"/>
        <v>1</v>
      </c>
      <c r="AS107" s="163">
        <f t="shared" si="37"/>
        <v>0</v>
      </c>
      <c r="AT107" s="165">
        <f t="shared" si="38"/>
        <v>1</v>
      </c>
      <c r="AU107" s="217" t="s">
        <v>274</v>
      </c>
      <c r="AV107" s="98" t="s">
        <v>314</v>
      </c>
      <c r="AW107" s="94" t="s">
        <v>312</v>
      </c>
      <c r="AX107" s="94" t="s">
        <v>441</v>
      </c>
      <c r="AY107" s="169" t="s">
        <v>175</v>
      </c>
      <c r="AZ107" s="170" t="s">
        <v>319</v>
      </c>
      <c r="BA107" s="94">
        <v>34000</v>
      </c>
      <c r="BB107" s="94" t="s">
        <v>312</v>
      </c>
      <c r="BC107" s="94" t="s">
        <v>312</v>
      </c>
      <c r="BD107" s="94" t="s">
        <v>312</v>
      </c>
      <c r="BE107" s="209" t="s">
        <v>144</v>
      </c>
      <c r="BF107" s="209" t="s">
        <v>192</v>
      </c>
      <c r="BG107" s="209" t="s">
        <v>285</v>
      </c>
      <c r="BH107" s="228" t="s">
        <v>286</v>
      </c>
      <c r="BI107" s="98">
        <v>0</v>
      </c>
      <c r="BJ107" s="98">
        <v>0</v>
      </c>
      <c r="BK107" s="98" t="s">
        <v>320</v>
      </c>
      <c r="BL107" s="290" t="s">
        <v>929</v>
      </c>
      <c r="BR107" s="61"/>
      <c r="BT107" s="60"/>
      <c r="BU107" s="60"/>
    </row>
    <row r="108" spans="1:73" s="59" customFormat="1" ht="30" customHeight="1" x14ac:dyDescent="0.25">
      <c r="A108" s="139">
        <v>94</v>
      </c>
      <c r="B108" s="198">
        <v>45076</v>
      </c>
      <c r="C108" s="159">
        <f t="shared" si="22"/>
        <v>2023</v>
      </c>
      <c r="D108" s="159" t="str">
        <f t="shared" si="23"/>
        <v>mayo</v>
      </c>
      <c r="E108" s="201" t="s">
        <v>892</v>
      </c>
      <c r="F108" s="90" t="s">
        <v>214</v>
      </c>
      <c r="G108" s="314" t="s">
        <v>277</v>
      </c>
      <c r="H108" s="90" t="s">
        <v>41</v>
      </c>
      <c r="I108" s="266" t="str">
        <f t="shared" si="24"/>
        <v>CI</v>
      </c>
      <c r="J108" s="95" t="s">
        <v>327</v>
      </c>
      <c r="K108" s="90" t="s">
        <v>328</v>
      </c>
      <c r="L108" s="98" t="s">
        <v>330</v>
      </c>
      <c r="M108" s="98" t="s">
        <v>335</v>
      </c>
      <c r="N108" s="98" t="s">
        <v>335</v>
      </c>
      <c r="O108" s="210" t="s">
        <v>893</v>
      </c>
      <c r="P108" s="98">
        <v>9639673</v>
      </c>
      <c r="Q108" s="98">
        <v>7</v>
      </c>
      <c r="R108" s="90" t="s">
        <v>254</v>
      </c>
      <c r="S108" s="68" t="s">
        <v>894</v>
      </c>
      <c r="T108" s="98" t="s">
        <v>895</v>
      </c>
      <c r="U108" s="94" t="s">
        <v>713</v>
      </c>
      <c r="V108" s="181">
        <v>45075</v>
      </c>
      <c r="W108" s="181">
        <v>45076</v>
      </c>
      <c r="X108" s="181">
        <v>45083</v>
      </c>
      <c r="Y108" s="181">
        <v>45083</v>
      </c>
      <c r="Z108" s="66" t="s">
        <v>896</v>
      </c>
      <c r="AA108" s="94" t="s">
        <v>237</v>
      </c>
      <c r="AB108" s="203" t="s">
        <v>237</v>
      </c>
      <c r="AC108" s="202">
        <v>0</v>
      </c>
      <c r="AD108" s="166" t="s">
        <v>88</v>
      </c>
      <c r="AE108" s="162">
        <f t="shared" si="25"/>
        <v>8</v>
      </c>
      <c r="AF108" s="163">
        <f t="shared" si="39"/>
        <v>6</v>
      </c>
      <c r="AG108" s="163">
        <f t="shared" si="40"/>
        <v>6</v>
      </c>
      <c r="AH108" s="164">
        <f t="shared" si="26"/>
        <v>4</v>
      </c>
      <c r="AI108" s="164">
        <f t="shared" si="27"/>
        <v>1</v>
      </c>
      <c r="AJ108" s="164">
        <f t="shared" si="28"/>
        <v>0</v>
      </c>
      <c r="AK108" s="164">
        <f t="shared" si="29"/>
        <v>0</v>
      </c>
      <c r="AL108" s="164">
        <f t="shared" si="30"/>
        <v>0</v>
      </c>
      <c r="AM108" s="164">
        <f t="shared" si="31"/>
        <v>0</v>
      </c>
      <c r="AN108" s="146">
        <f t="shared" si="32"/>
        <v>4</v>
      </c>
      <c r="AO108" s="146">
        <f t="shared" si="33"/>
        <v>0</v>
      </c>
      <c r="AP108" s="146">
        <f t="shared" si="34"/>
        <v>0</v>
      </c>
      <c r="AQ108" s="146">
        <f t="shared" si="35"/>
        <v>0</v>
      </c>
      <c r="AR108" s="146">
        <f t="shared" si="36"/>
        <v>1</v>
      </c>
      <c r="AS108" s="163">
        <f t="shared" si="37"/>
        <v>0</v>
      </c>
      <c r="AT108" s="165">
        <f t="shared" si="38"/>
        <v>1</v>
      </c>
      <c r="AU108" s="217" t="s">
        <v>274</v>
      </c>
      <c r="AV108" s="98" t="s">
        <v>316</v>
      </c>
      <c r="AW108" s="94" t="s">
        <v>312</v>
      </c>
      <c r="AX108" s="94" t="s">
        <v>318</v>
      </c>
      <c r="AY108" s="169" t="s">
        <v>173</v>
      </c>
      <c r="AZ108" s="170" t="s">
        <v>319</v>
      </c>
      <c r="BA108" s="94" t="s">
        <v>312</v>
      </c>
      <c r="BB108" s="94" t="s">
        <v>312</v>
      </c>
      <c r="BC108" s="94" t="s">
        <v>312</v>
      </c>
      <c r="BD108" s="94" t="s">
        <v>897</v>
      </c>
      <c r="BE108" s="68" t="s">
        <v>144</v>
      </c>
      <c r="BF108" s="69" t="s">
        <v>153</v>
      </c>
      <c r="BG108" s="69" t="s">
        <v>350</v>
      </c>
      <c r="BH108" s="172" t="s">
        <v>353</v>
      </c>
      <c r="BI108" s="98">
        <v>0</v>
      </c>
      <c r="BJ108" s="98">
        <v>0</v>
      </c>
      <c r="BK108" s="98" t="s">
        <v>320</v>
      </c>
      <c r="BL108" s="290" t="s">
        <v>930</v>
      </c>
      <c r="BR108" s="61"/>
      <c r="BS108" s="60"/>
      <c r="BT108" s="60"/>
      <c r="BU108" s="60"/>
    </row>
    <row r="109" spans="1:73" s="59" customFormat="1" ht="30" customHeight="1" x14ac:dyDescent="0.25">
      <c r="A109" s="139">
        <v>95</v>
      </c>
      <c r="B109" s="198">
        <v>45076</v>
      </c>
      <c r="C109" s="159">
        <f t="shared" si="22"/>
        <v>2023</v>
      </c>
      <c r="D109" s="159" t="str">
        <f t="shared" si="23"/>
        <v>mayo</v>
      </c>
      <c r="E109" s="201" t="s">
        <v>898</v>
      </c>
      <c r="F109" s="90" t="s">
        <v>214</v>
      </c>
      <c r="G109" s="314" t="s">
        <v>277</v>
      </c>
      <c r="H109" s="90" t="s">
        <v>41</v>
      </c>
      <c r="I109" s="266" t="str">
        <f t="shared" si="24"/>
        <v>CI</v>
      </c>
      <c r="J109" s="95" t="s">
        <v>327</v>
      </c>
      <c r="K109" s="90" t="s">
        <v>328</v>
      </c>
      <c r="L109" s="98" t="s">
        <v>332</v>
      </c>
      <c r="M109" s="98" t="s">
        <v>377</v>
      </c>
      <c r="N109" s="98" t="s">
        <v>377</v>
      </c>
      <c r="O109" s="210" t="s">
        <v>899</v>
      </c>
      <c r="P109" s="98">
        <v>9609418</v>
      </c>
      <c r="Q109" s="98">
        <v>20</v>
      </c>
      <c r="R109" s="90" t="s">
        <v>254</v>
      </c>
      <c r="S109" s="68" t="s">
        <v>900</v>
      </c>
      <c r="T109" s="98" t="s">
        <v>911</v>
      </c>
      <c r="U109" s="94" t="s">
        <v>901</v>
      </c>
      <c r="V109" s="181">
        <v>45076</v>
      </c>
      <c r="W109" s="181">
        <v>45076</v>
      </c>
      <c r="X109" s="181">
        <v>45083</v>
      </c>
      <c r="Y109" s="181">
        <v>45083</v>
      </c>
      <c r="Z109" s="66" t="s">
        <v>902</v>
      </c>
      <c r="AA109" s="94" t="s">
        <v>237</v>
      </c>
      <c r="AB109" s="203" t="s">
        <v>237</v>
      </c>
      <c r="AC109" s="202">
        <v>0</v>
      </c>
      <c r="AD109" s="166" t="s">
        <v>88</v>
      </c>
      <c r="AE109" s="162">
        <f t="shared" si="25"/>
        <v>8</v>
      </c>
      <c r="AF109" s="163">
        <f t="shared" si="39"/>
        <v>6</v>
      </c>
      <c r="AG109" s="163">
        <f t="shared" si="40"/>
        <v>6</v>
      </c>
      <c r="AH109" s="164">
        <f t="shared" si="26"/>
        <v>4</v>
      </c>
      <c r="AI109" s="164">
        <f t="shared" si="27"/>
        <v>1</v>
      </c>
      <c r="AJ109" s="164">
        <f t="shared" si="28"/>
        <v>0</v>
      </c>
      <c r="AK109" s="164">
        <f t="shared" si="29"/>
        <v>0</v>
      </c>
      <c r="AL109" s="164">
        <f t="shared" si="30"/>
        <v>0</v>
      </c>
      <c r="AM109" s="164">
        <f t="shared" si="31"/>
        <v>0</v>
      </c>
      <c r="AN109" s="146">
        <f t="shared" si="32"/>
        <v>4</v>
      </c>
      <c r="AO109" s="146">
        <f t="shared" si="33"/>
        <v>0</v>
      </c>
      <c r="AP109" s="146">
        <f t="shared" si="34"/>
        <v>0</v>
      </c>
      <c r="AQ109" s="146">
        <f t="shared" si="35"/>
        <v>0</v>
      </c>
      <c r="AR109" s="146">
        <f t="shared" si="36"/>
        <v>1</v>
      </c>
      <c r="AS109" s="163">
        <f t="shared" si="37"/>
        <v>0</v>
      </c>
      <c r="AT109" s="165">
        <f t="shared" si="38"/>
        <v>1</v>
      </c>
      <c r="AU109" s="217" t="s">
        <v>274</v>
      </c>
      <c r="AV109" s="98" t="s">
        <v>903</v>
      </c>
      <c r="AW109" s="94" t="s">
        <v>312</v>
      </c>
      <c r="AX109" s="94" t="s">
        <v>323</v>
      </c>
      <c r="AY109" s="169" t="s">
        <v>175</v>
      </c>
      <c r="AZ109" s="170" t="s">
        <v>319</v>
      </c>
      <c r="BA109" s="94" t="s">
        <v>904</v>
      </c>
      <c r="BB109" s="94" t="s">
        <v>312</v>
      </c>
      <c r="BC109" s="94" t="s">
        <v>312</v>
      </c>
      <c r="BD109" s="94" t="s">
        <v>312</v>
      </c>
      <c r="BE109" s="209" t="s">
        <v>144</v>
      </c>
      <c r="BF109" s="209" t="s">
        <v>192</v>
      </c>
      <c r="BG109" s="209" t="s">
        <v>278</v>
      </c>
      <c r="BH109" s="228" t="s">
        <v>279</v>
      </c>
      <c r="BI109" s="98">
        <v>0</v>
      </c>
      <c r="BJ109" s="98">
        <v>0</v>
      </c>
      <c r="BK109" s="98" t="s">
        <v>320</v>
      </c>
      <c r="BL109" s="290" t="s">
        <v>931</v>
      </c>
      <c r="BR109" s="61"/>
      <c r="BT109" s="60"/>
      <c r="BU109" s="60"/>
    </row>
    <row r="110" spans="1:73" s="59" customFormat="1" ht="30" customHeight="1" x14ac:dyDescent="0.25">
      <c r="A110" s="139">
        <v>96</v>
      </c>
      <c r="B110" s="198">
        <v>45078</v>
      </c>
      <c r="C110" s="159">
        <f t="shared" si="22"/>
        <v>2023</v>
      </c>
      <c r="D110" s="159" t="str">
        <f t="shared" si="23"/>
        <v>junio</v>
      </c>
      <c r="E110" s="201" t="s">
        <v>905</v>
      </c>
      <c r="F110" s="90" t="s">
        <v>214</v>
      </c>
      <c r="G110" s="314" t="s">
        <v>277</v>
      </c>
      <c r="H110" s="90" t="s">
        <v>41</v>
      </c>
      <c r="I110" s="266" t="str">
        <f t="shared" si="24"/>
        <v>CI</v>
      </c>
      <c r="J110" s="95" t="s">
        <v>327</v>
      </c>
      <c r="K110" s="90" t="s">
        <v>328</v>
      </c>
      <c r="L110" s="98" t="s">
        <v>390</v>
      </c>
      <c r="M110" s="98" t="s">
        <v>609</v>
      </c>
      <c r="N110" s="98" t="s">
        <v>609</v>
      </c>
      <c r="O110" s="210" t="s">
        <v>906</v>
      </c>
      <c r="P110" s="98">
        <v>9629892</v>
      </c>
      <c r="Q110" s="98">
        <v>26</v>
      </c>
      <c r="R110" s="90" t="s">
        <v>254</v>
      </c>
      <c r="S110" s="68" t="s">
        <v>907</v>
      </c>
      <c r="T110" s="98" t="s">
        <v>908</v>
      </c>
      <c r="U110" s="94" t="s">
        <v>476</v>
      </c>
      <c r="V110" s="181" t="s">
        <v>909</v>
      </c>
      <c r="W110" s="181">
        <v>45078</v>
      </c>
      <c r="X110" s="181">
        <v>45085</v>
      </c>
      <c r="Y110" s="181">
        <v>45085</v>
      </c>
      <c r="Z110" s="66" t="s">
        <v>910</v>
      </c>
      <c r="AA110" s="94" t="s">
        <v>237</v>
      </c>
      <c r="AB110" s="203" t="s">
        <v>237</v>
      </c>
      <c r="AC110" s="202">
        <v>0</v>
      </c>
      <c r="AD110" s="166" t="s">
        <v>88</v>
      </c>
      <c r="AE110" s="162">
        <f t="shared" si="25"/>
        <v>8</v>
      </c>
      <c r="AF110" s="163">
        <f t="shared" si="39"/>
        <v>6</v>
      </c>
      <c r="AG110" s="163">
        <f t="shared" si="40"/>
        <v>6</v>
      </c>
      <c r="AH110" s="164">
        <f t="shared" si="26"/>
        <v>4</v>
      </c>
      <c r="AI110" s="164">
        <f t="shared" si="27"/>
        <v>1</v>
      </c>
      <c r="AJ110" s="164">
        <f t="shared" si="28"/>
        <v>0</v>
      </c>
      <c r="AK110" s="164">
        <f t="shared" si="29"/>
        <v>0</v>
      </c>
      <c r="AL110" s="164">
        <f t="shared" si="30"/>
        <v>0</v>
      </c>
      <c r="AM110" s="164">
        <f t="shared" si="31"/>
        <v>0</v>
      </c>
      <c r="AN110" s="146">
        <f t="shared" si="32"/>
        <v>4</v>
      </c>
      <c r="AO110" s="146">
        <f t="shared" si="33"/>
        <v>0</v>
      </c>
      <c r="AP110" s="146">
        <f t="shared" si="34"/>
        <v>0</v>
      </c>
      <c r="AQ110" s="146">
        <f t="shared" si="35"/>
        <v>0</v>
      </c>
      <c r="AR110" s="146">
        <f t="shared" si="36"/>
        <v>1</v>
      </c>
      <c r="AS110" s="163">
        <f t="shared" si="37"/>
        <v>0</v>
      </c>
      <c r="AT110" s="165">
        <f t="shared" si="38"/>
        <v>1</v>
      </c>
      <c r="AU110" s="217" t="s">
        <v>274</v>
      </c>
      <c r="AV110" s="98" t="s">
        <v>316</v>
      </c>
      <c r="AW110" s="94" t="s">
        <v>395</v>
      </c>
      <c r="AX110" s="94" t="s">
        <v>312</v>
      </c>
      <c r="AY110" s="169" t="s">
        <v>173</v>
      </c>
      <c r="AZ110" s="170" t="s">
        <v>319</v>
      </c>
      <c r="BA110" s="94" t="s">
        <v>312</v>
      </c>
      <c r="BB110" s="94" t="s">
        <v>312</v>
      </c>
      <c r="BC110" s="94" t="s">
        <v>312</v>
      </c>
      <c r="BD110" s="94" t="s">
        <v>312</v>
      </c>
      <c r="BE110" s="68" t="s">
        <v>144</v>
      </c>
      <c r="BF110" s="69" t="s">
        <v>153</v>
      </c>
      <c r="BG110" s="69" t="s">
        <v>350</v>
      </c>
      <c r="BH110" s="172" t="s">
        <v>353</v>
      </c>
      <c r="BI110" s="98">
        <v>0</v>
      </c>
      <c r="BJ110" s="98">
        <v>0</v>
      </c>
      <c r="BK110" s="98" t="s">
        <v>320</v>
      </c>
      <c r="BL110" s="290" t="s">
        <v>932</v>
      </c>
      <c r="BR110" s="61"/>
      <c r="BT110" s="60"/>
      <c r="BU110" s="60"/>
    </row>
    <row r="111" spans="1:73" s="59" customFormat="1" ht="165.75" customHeight="1" x14ac:dyDescent="0.25">
      <c r="A111" s="139">
        <v>97</v>
      </c>
      <c r="B111" s="198">
        <v>45079</v>
      </c>
      <c r="C111" s="159">
        <f t="shared" si="22"/>
        <v>2023</v>
      </c>
      <c r="D111" s="159" t="str">
        <f t="shared" si="23"/>
        <v>junio</v>
      </c>
      <c r="E111" s="201" t="s">
        <v>912</v>
      </c>
      <c r="F111" s="90" t="s">
        <v>221</v>
      </c>
      <c r="G111" s="314" t="s">
        <v>913</v>
      </c>
      <c r="H111" s="90" t="s">
        <v>41</v>
      </c>
      <c r="I111" s="266" t="str">
        <f t="shared" si="24"/>
        <v>CI</v>
      </c>
      <c r="J111" s="95" t="s">
        <v>327</v>
      </c>
      <c r="K111" s="90" t="s">
        <v>914</v>
      </c>
      <c r="L111" s="98" t="s">
        <v>312</v>
      </c>
      <c r="M111" s="98" t="s">
        <v>312</v>
      </c>
      <c r="N111" s="98" t="s">
        <v>312</v>
      </c>
      <c r="O111" s="210" t="s">
        <v>312</v>
      </c>
      <c r="P111" s="98" t="s">
        <v>312</v>
      </c>
      <c r="Q111" s="98" t="s">
        <v>312</v>
      </c>
      <c r="R111" s="90" t="s">
        <v>260</v>
      </c>
      <c r="S111" s="68" t="s">
        <v>915</v>
      </c>
      <c r="T111" s="98" t="s">
        <v>916</v>
      </c>
      <c r="U111" s="94" t="s">
        <v>917</v>
      </c>
      <c r="V111" s="181" t="s">
        <v>312</v>
      </c>
      <c r="W111" s="181">
        <v>45079</v>
      </c>
      <c r="X111" s="181">
        <v>45089</v>
      </c>
      <c r="Y111" s="181">
        <v>45089</v>
      </c>
      <c r="Z111" s="66" t="s">
        <v>918</v>
      </c>
      <c r="AA111" s="326" t="s">
        <v>1513</v>
      </c>
      <c r="AB111" s="203" t="s">
        <v>237</v>
      </c>
      <c r="AC111" s="202">
        <v>0</v>
      </c>
      <c r="AD111" s="166" t="s">
        <v>88</v>
      </c>
      <c r="AE111" s="162">
        <f t="shared" si="25"/>
        <v>8</v>
      </c>
      <c r="AF111" s="163">
        <f t="shared" si="39"/>
        <v>7</v>
      </c>
      <c r="AG111" s="163">
        <f t="shared" si="40"/>
        <v>7</v>
      </c>
      <c r="AH111" s="164">
        <f t="shared" si="26"/>
        <v>4</v>
      </c>
      <c r="AI111" s="164">
        <f t="shared" si="27"/>
        <v>1</v>
      </c>
      <c r="AJ111" s="164">
        <f t="shared" si="28"/>
        <v>0</v>
      </c>
      <c r="AK111" s="164">
        <f t="shared" si="29"/>
        <v>0</v>
      </c>
      <c r="AL111" s="164">
        <f t="shared" si="30"/>
        <v>0</v>
      </c>
      <c r="AM111" s="164">
        <f t="shared" si="31"/>
        <v>0</v>
      </c>
      <c r="AN111" s="146">
        <f t="shared" si="32"/>
        <v>4</v>
      </c>
      <c r="AO111" s="146">
        <f t="shared" si="33"/>
        <v>0</v>
      </c>
      <c r="AP111" s="146">
        <f t="shared" si="34"/>
        <v>0</v>
      </c>
      <c r="AQ111" s="146">
        <f t="shared" si="35"/>
        <v>0</v>
      </c>
      <c r="AR111" s="146">
        <f t="shared" si="36"/>
        <v>1</v>
      </c>
      <c r="AS111" s="163">
        <f t="shared" si="37"/>
        <v>0</v>
      </c>
      <c r="AT111" s="165">
        <f t="shared" si="38"/>
        <v>1</v>
      </c>
      <c r="AU111" s="327" t="s">
        <v>1514</v>
      </c>
      <c r="AV111" s="98" t="s">
        <v>312</v>
      </c>
      <c r="AW111" s="94" t="s">
        <v>312</v>
      </c>
      <c r="AX111" s="94" t="s">
        <v>312</v>
      </c>
      <c r="AY111" s="169" t="s">
        <v>177</v>
      </c>
      <c r="AZ111" s="170" t="s">
        <v>319</v>
      </c>
      <c r="BA111" s="94" t="s">
        <v>312</v>
      </c>
      <c r="BB111" s="94" t="s">
        <v>312</v>
      </c>
      <c r="BC111" s="94" t="s">
        <v>312</v>
      </c>
      <c r="BD111" s="94" t="s">
        <v>312</v>
      </c>
      <c r="BE111" s="91" t="s">
        <v>144</v>
      </c>
      <c r="BF111" s="94" t="s">
        <v>152</v>
      </c>
      <c r="BG111" s="94" t="s">
        <v>359</v>
      </c>
      <c r="BH111" s="222" t="s">
        <v>1047</v>
      </c>
      <c r="BI111" s="98">
        <v>0</v>
      </c>
      <c r="BJ111" s="98">
        <v>0</v>
      </c>
      <c r="BK111" s="98" t="s">
        <v>320</v>
      </c>
      <c r="BL111" s="290" t="s">
        <v>1048</v>
      </c>
      <c r="BR111" s="61"/>
      <c r="BS111" s="60"/>
      <c r="BT111" s="60"/>
      <c r="BU111" s="60"/>
    </row>
    <row r="112" spans="1:73" s="59" customFormat="1" ht="30" customHeight="1" x14ac:dyDescent="0.25">
      <c r="A112" s="139">
        <v>98</v>
      </c>
      <c r="B112" s="198">
        <v>45079</v>
      </c>
      <c r="C112" s="159">
        <f t="shared" si="22"/>
        <v>2023</v>
      </c>
      <c r="D112" s="159" t="str">
        <f t="shared" si="23"/>
        <v>junio</v>
      </c>
      <c r="E112" s="201" t="s">
        <v>912</v>
      </c>
      <c r="F112" s="90" t="s">
        <v>221</v>
      </c>
      <c r="G112" s="314" t="s">
        <v>913</v>
      </c>
      <c r="H112" s="90" t="s">
        <v>41</v>
      </c>
      <c r="I112" s="266" t="str">
        <f t="shared" si="24"/>
        <v>CI</v>
      </c>
      <c r="J112" s="95" t="s">
        <v>327</v>
      </c>
      <c r="K112" s="90" t="s">
        <v>914</v>
      </c>
      <c r="L112" s="98" t="s">
        <v>312</v>
      </c>
      <c r="M112" s="98" t="s">
        <v>312</v>
      </c>
      <c r="N112" s="98" t="s">
        <v>312</v>
      </c>
      <c r="O112" s="210" t="s">
        <v>312</v>
      </c>
      <c r="P112" s="98" t="s">
        <v>312</v>
      </c>
      <c r="Q112" s="98" t="s">
        <v>312</v>
      </c>
      <c r="R112" s="90"/>
      <c r="S112" s="68" t="s">
        <v>919</v>
      </c>
      <c r="T112" s="98" t="s">
        <v>920</v>
      </c>
      <c r="U112" s="94" t="s">
        <v>917</v>
      </c>
      <c r="V112" s="181" t="s">
        <v>312</v>
      </c>
      <c r="W112" s="181">
        <v>45079</v>
      </c>
      <c r="X112" s="181">
        <v>45089</v>
      </c>
      <c r="Y112" s="181">
        <v>45089</v>
      </c>
      <c r="Z112" s="66"/>
      <c r="AA112" s="94" t="s">
        <v>237</v>
      </c>
      <c r="AB112" s="203" t="s">
        <v>237</v>
      </c>
      <c r="AC112" s="202">
        <v>0</v>
      </c>
      <c r="AD112" s="166" t="s">
        <v>88</v>
      </c>
      <c r="AE112" s="162">
        <f t="shared" si="25"/>
        <v>8</v>
      </c>
      <c r="AF112" s="163">
        <f t="shared" si="39"/>
        <v>7</v>
      </c>
      <c r="AG112" s="163">
        <f t="shared" si="40"/>
        <v>7</v>
      </c>
      <c r="AH112" s="164">
        <f t="shared" si="26"/>
        <v>4</v>
      </c>
      <c r="AI112" s="164">
        <f t="shared" si="27"/>
        <v>1</v>
      </c>
      <c r="AJ112" s="164">
        <f t="shared" si="28"/>
        <v>0</v>
      </c>
      <c r="AK112" s="164">
        <f t="shared" si="29"/>
        <v>0</v>
      </c>
      <c r="AL112" s="164">
        <f t="shared" si="30"/>
        <v>0</v>
      </c>
      <c r="AM112" s="164">
        <f t="shared" si="31"/>
        <v>0</v>
      </c>
      <c r="AN112" s="146">
        <f t="shared" si="32"/>
        <v>4</v>
      </c>
      <c r="AO112" s="146">
        <f t="shared" si="33"/>
        <v>0</v>
      </c>
      <c r="AP112" s="146">
        <f t="shared" si="34"/>
        <v>0</v>
      </c>
      <c r="AQ112" s="146">
        <f t="shared" si="35"/>
        <v>0</v>
      </c>
      <c r="AR112" s="146">
        <f t="shared" si="36"/>
        <v>1</v>
      </c>
      <c r="AS112" s="163">
        <f t="shared" si="37"/>
        <v>0</v>
      </c>
      <c r="AT112" s="165">
        <f t="shared" si="38"/>
        <v>1</v>
      </c>
      <c r="AU112" s="217" t="s">
        <v>274</v>
      </c>
      <c r="AV112" s="98" t="s">
        <v>312</v>
      </c>
      <c r="AW112" s="94" t="s">
        <v>312</v>
      </c>
      <c r="AX112" s="94" t="s">
        <v>312</v>
      </c>
      <c r="AY112" s="169" t="s">
        <v>175</v>
      </c>
      <c r="AZ112" s="170" t="s">
        <v>319</v>
      </c>
      <c r="BA112" s="94" t="s">
        <v>312</v>
      </c>
      <c r="BB112" s="94" t="s">
        <v>312</v>
      </c>
      <c r="BC112" s="94" t="s">
        <v>312</v>
      </c>
      <c r="BD112" s="94" t="s">
        <v>312</v>
      </c>
      <c r="BE112" s="91" t="s">
        <v>144</v>
      </c>
      <c r="BF112" s="69" t="s">
        <v>192</v>
      </c>
      <c r="BG112" s="69" t="s">
        <v>410</v>
      </c>
      <c r="BH112" s="172" t="s">
        <v>467</v>
      </c>
      <c r="BI112" s="98">
        <v>0</v>
      </c>
      <c r="BJ112" s="98">
        <v>0</v>
      </c>
      <c r="BK112" s="98" t="s">
        <v>320</v>
      </c>
      <c r="BL112" s="290" t="s">
        <v>1048</v>
      </c>
      <c r="BR112" s="61"/>
      <c r="BS112" s="60"/>
      <c r="BT112" s="60"/>
      <c r="BU112" s="60"/>
    </row>
    <row r="113" spans="1:73" s="59" customFormat="1" ht="30" customHeight="1" x14ac:dyDescent="0.25">
      <c r="A113" s="139">
        <v>99</v>
      </c>
      <c r="B113" s="198">
        <v>45079</v>
      </c>
      <c r="C113" s="159">
        <f t="shared" si="22"/>
        <v>2023</v>
      </c>
      <c r="D113" s="159" t="str">
        <f t="shared" si="23"/>
        <v>junio</v>
      </c>
      <c r="E113" s="201" t="s">
        <v>912</v>
      </c>
      <c r="F113" s="90" t="s">
        <v>221</v>
      </c>
      <c r="G113" s="314" t="s">
        <v>913</v>
      </c>
      <c r="H113" s="90" t="s">
        <v>165</v>
      </c>
      <c r="I113" s="266" t="str">
        <f t="shared" si="24"/>
        <v>CI</v>
      </c>
      <c r="J113" s="95" t="s">
        <v>327</v>
      </c>
      <c r="K113" s="90" t="s">
        <v>914</v>
      </c>
      <c r="L113" s="98" t="s">
        <v>312</v>
      </c>
      <c r="M113" s="98" t="s">
        <v>312</v>
      </c>
      <c r="N113" s="98" t="s">
        <v>312</v>
      </c>
      <c r="O113" s="210" t="s">
        <v>312</v>
      </c>
      <c r="P113" s="98" t="s">
        <v>312</v>
      </c>
      <c r="Q113" s="98" t="s">
        <v>312</v>
      </c>
      <c r="R113" s="90"/>
      <c r="S113" s="68" t="s">
        <v>921</v>
      </c>
      <c r="T113" s="98" t="s">
        <v>922</v>
      </c>
      <c r="U113" s="94" t="s">
        <v>917</v>
      </c>
      <c r="V113" s="181" t="s">
        <v>312</v>
      </c>
      <c r="W113" s="181">
        <v>45079</v>
      </c>
      <c r="X113" s="181">
        <v>45089</v>
      </c>
      <c r="Y113" s="181">
        <v>45089</v>
      </c>
      <c r="Z113" s="94"/>
      <c r="AA113" s="94" t="s">
        <v>237</v>
      </c>
      <c r="AB113" s="203" t="s">
        <v>237</v>
      </c>
      <c r="AC113" s="202">
        <v>0</v>
      </c>
      <c r="AD113" s="166" t="s">
        <v>88</v>
      </c>
      <c r="AE113" s="162">
        <f t="shared" si="25"/>
        <v>8</v>
      </c>
      <c r="AF113" s="163">
        <f t="shared" si="39"/>
        <v>7</v>
      </c>
      <c r="AG113" s="163">
        <f t="shared" si="40"/>
        <v>7</v>
      </c>
      <c r="AH113" s="164">
        <f t="shared" si="26"/>
        <v>4</v>
      </c>
      <c r="AI113" s="164">
        <f t="shared" si="27"/>
        <v>1</v>
      </c>
      <c r="AJ113" s="164">
        <f t="shared" si="28"/>
        <v>0</v>
      </c>
      <c r="AK113" s="164">
        <f t="shared" si="29"/>
        <v>0</v>
      </c>
      <c r="AL113" s="164">
        <f t="shared" si="30"/>
        <v>0</v>
      </c>
      <c r="AM113" s="164">
        <f t="shared" si="31"/>
        <v>0</v>
      </c>
      <c r="AN113" s="146">
        <f t="shared" si="32"/>
        <v>4</v>
      </c>
      <c r="AO113" s="146">
        <f t="shared" si="33"/>
        <v>0</v>
      </c>
      <c r="AP113" s="146">
        <f t="shared" si="34"/>
        <v>0</v>
      </c>
      <c r="AQ113" s="146">
        <f t="shared" si="35"/>
        <v>0</v>
      </c>
      <c r="AR113" s="146">
        <f t="shared" si="36"/>
        <v>1</v>
      </c>
      <c r="AS113" s="163">
        <f t="shared" si="37"/>
        <v>0</v>
      </c>
      <c r="AT113" s="165">
        <f t="shared" si="38"/>
        <v>1</v>
      </c>
      <c r="AU113" s="217" t="s">
        <v>274</v>
      </c>
      <c r="AV113" s="98" t="s">
        <v>312</v>
      </c>
      <c r="AW113" s="94" t="s">
        <v>312</v>
      </c>
      <c r="AX113" s="94" t="s">
        <v>312</v>
      </c>
      <c r="AY113" s="169" t="s">
        <v>171</v>
      </c>
      <c r="AZ113" s="170" t="s">
        <v>319</v>
      </c>
      <c r="BA113" s="94" t="s">
        <v>312</v>
      </c>
      <c r="BB113" s="94" t="s">
        <v>312</v>
      </c>
      <c r="BC113" s="94" t="s">
        <v>312</v>
      </c>
      <c r="BD113" s="94" t="s">
        <v>312</v>
      </c>
      <c r="BE113" s="91" t="s">
        <v>144</v>
      </c>
      <c r="BF113" s="91" t="s">
        <v>153</v>
      </c>
      <c r="BG113" s="91" t="s">
        <v>731</v>
      </c>
      <c r="BH113" s="222" t="s">
        <v>732</v>
      </c>
      <c r="BI113" s="98">
        <v>0</v>
      </c>
      <c r="BJ113" s="98">
        <v>0</v>
      </c>
      <c r="BK113" s="98" t="s">
        <v>320</v>
      </c>
      <c r="BL113" s="290" t="s">
        <v>1048</v>
      </c>
      <c r="BR113" s="61"/>
      <c r="BT113" s="60"/>
      <c r="BU113" s="60"/>
    </row>
    <row r="114" spans="1:73" s="59" customFormat="1" ht="30" customHeight="1" x14ac:dyDescent="0.25">
      <c r="A114" s="139">
        <v>100</v>
      </c>
      <c r="B114" s="198">
        <v>45079</v>
      </c>
      <c r="C114" s="159">
        <f t="shared" si="22"/>
        <v>2023</v>
      </c>
      <c r="D114" s="159" t="str">
        <f t="shared" si="23"/>
        <v>junio</v>
      </c>
      <c r="E114" s="201" t="s">
        <v>912</v>
      </c>
      <c r="F114" s="90" t="s">
        <v>221</v>
      </c>
      <c r="G114" s="314" t="s">
        <v>913</v>
      </c>
      <c r="H114" s="90" t="s">
        <v>165</v>
      </c>
      <c r="I114" s="266" t="str">
        <f t="shared" si="24"/>
        <v>CI</v>
      </c>
      <c r="J114" s="95" t="s">
        <v>327</v>
      </c>
      <c r="K114" s="90" t="s">
        <v>914</v>
      </c>
      <c r="L114" s="98" t="s">
        <v>312</v>
      </c>
      <c r="M114" s="98" t="s">
        <v>312</v>
      </c>
      <c r="N114" s="98" t="s">
        <v>312</v>
      </c>
      <c r="O114" s="210" t="s">
        <v>312</v>
      </c>
      <c r="P114" s="98" t="s">
        <v>312</v>
      </c>
      <c r="Q114" s="98" t="s">
        <v>312</v>
      </c>
      <c r="R114" s="90"/>
      <c r="S114" s="68" t="s">
        <v>923</v>
      </c>
      <c r="T114" s="98" t="s">
        <v>924</v>
      </c>
      <c r="U114" s="94" t="s">
        <v>917</v>
      </c>
      <c r="V114" s="181" t="s">
        <v>312</v>
      </c>
      <c r="W114" s="181">
        <v>45079</v>
      </c>
      <c r="X114" s="181">
        <v>45089</v>
      </c>
      <c r="Y114" s="181">
        <v>45089</v>
      </c>
      <c r="Z114" s="94"/>
      <c r="AA114" s="94" t="s">
        <v>237</v>
      </c>
      <c r="AB114" s="203" t="s">
        <v>237</v>
      </c>
      <c r="AC114" s="202">
        <v>0</v>
      </c>
      <c r="AD114" s="166" t="s">
        <v>88</v>
      </c>
      <c r="AE114" s="162">
        <f t="shared" si="25"/>
        <v>8</v>
      </c>
      <c r="AF114" s="163">
        <f t="shared" si="39"/>
        <v>7</v>
      </c>
      <c r="AG114" s="163">
        <f t="shared" si="40"/>
        <v>7</v>
      </c>
      <c r="AH114" s="164">
        <f t="shared" si="26"/>
        <v>4</v>
      </c>
      <c r="AI114" s="164">
        <f t="shared" si="27"/>
        <v>1</v>
      </c>
      <c r="AJ114" s="164">
        <f t="shared" si="28"/>
        <v>0</v>
      </c>
      <c r="AK114" s="164">
        <f t="shared" si="29"/>
        <v>0</v>
      </c>
      <c r="AL114" s="164">
        <f t="shared" si="30"/>
        <v>0</v>
      </c>
      <c r="AM114" s="164">
        <f t="shared" si="31"/>
        <v>0</v>
      </c>
      <c r="AN114" s="146">
        <f t="shared" si="32"/>
        <v>4</v>
      </c>
      <c r="AO114" s="146">
        <f t="shared" si="33"/>
        <v>0</v>
      </c>
      <c r="AP114" s="146">
        <f t="shared" si="34"/>
        <v>0</v>
      </c>
      <c r="AQ114" s="146">
        <f t="shared" si="35"/>
        <v>0</v>
      </c>
      <c r="AR114" s="146">
        <f t="shared" si="36"/>
        <v>1</v>
      </c>
      <c r="AS114" s="163">
        <f t="shared" si="37"/>
        <v>0</v>
      </c>
      <c r="AT114" s="165">
        <f t="shared" si="38"/>
        <v>1</v>
      </c>
      <c r="AU114" s="217" t="s">
        <v>274</v>
      </c>
      <c r="AV114" s="98" t="s">
        <v>312</v>
      </c>
      <c r="AW114" s="94" t="s">
        <v>312</v>
      </c>
      <c r="AX114" s="94" t="s">
        <v>312</v>
      </c>
      <c r="AY114" s="169" t="s">
        <v>174</v>
      </c>
      <c r="AZ114" s="170" t="s">
        <v>319</v>
      </c>
      <c r="BA114" s="94" t="s">
        <v>312</v>
      </c>
      <c r="BB114" s="94" t="s">
        <v>312</v>
      </c>
      <c r="BC114" s="94" t="s">
        <v>312</v>
      </c>
      <c r="BD114" s="94" t="s">
        <v>312</v>
      </c>
      <c r="BE114" s="91" t="s">
        <v>144</v>
      </c>
      <c r="BF114" s="94" t="s">
        <v>154</v>
      </c>
      <c r="BG114" s="94" t="s">
        <v>399</v>
      </c>
      <c r="BH114" s="222" t="s">
        <v>674</v>
      </c>
      <c r="BI114" s="98">
        <v>0</v>
      </c>
      <c r="BJ114" s="98">
        <v>0</v>
      </c>
      <c r="BK114" s="98" t="s">
        <v>320</v>
      </c>
      <c r="BL114" s="290" t="s">
        <v>1048</v>
      </c>
      <c r="BR114" s="61"/>
      <c r="BT114" s="60"/>
      <c r="BU114" s="60"/>
    </row>
    <row r="115" spans="1:73" s="59" customFormat="1" ht="30" customHeight="1" x14ac:dyDescent="0.25">
      <c r="A115" s="139">
        <v>101</v>
      </c>
      <c r="B115" s="198">
        <v>45079</v>
      </c>
      <c r="C115" s="159">
        <f t="shared" si="22"/>
        <v>2023</v>
      </c>
      <c r="D115" s="159" t="str">
        <f t="shared" si="23"/>
        <v>junio</v>
      </c>
      <c r="E115" s="201" t="s">
        <v>912</v>
      </c>
      <c r="F115" s="90" t="s">
        <v>221</v>
      </c>
      <c r="G115" s="314" t="s">
        <v>913</v>
      </c>
      <c r="H115" s="90" t="s">
        <v>165</v>
      </c>
      <c r="I115" s="266" t="str">
        <f t="shared" si="24"/>
        <v>CI</v>
      </c>
      <c r="J115" s="95" t="s">
        <v>327</v>
      </c>
      <c r="K115" s="90" t="s">
        <v>914</v>
      </c>
      <c r="L115" s="98" t="s">
        <v>312</v>
      </c>
      <c r="M115" s="98" t="s">
        <v>312</v>
      </c>
      <c r="N115" s="98" t="s">
        <v>312</v>
      </c>
      <c r="O115" s="210" t="s">
        <v>312</v>
      </c>
      <c r="P115" s="98" t="s">
        <v>312</v>
      </c>
      <c r="Q115" s="98" t="s">
        <v>312</v>
      </c>
      <c r="R115" s="90"/>
      <c r="S115" s="68" t="s">
        <v>925</v>
      </c>
      <c r="T115" s="98" t="s">
        <v>926</v>
      </c>
      <c r="U115" s="94" t="s">
        <v>917</v>
      </c>
      <c r="V115" s="181" t="s">
        <v>312</v>
      </c>
      <c r="W115" s="181">
        <v>45079</v>
      </c>
      <c r="X115" s="181">
        <v>45089</v>
      </c>
      <c r="Y115" s="181">
        <v>45089</v>
      </c>
      <c r="Z115" s="94"/>
      <c r="AA115" s="94" t="s">
        <v>237</v>
      </c>
      <c r="AB115" s="203" t="s">
        <v>237</v>
      </c>
      <c r="AC115" s="202">
        <v>0</v>
      </c>
      <c r="AD115" s="166" t="s">
        <v>88</v>
      </c>
      <c r="AE115" s="162">
        <f t="shared" si="25"/>
        <v>8</v>
      </c>
      <c r="AF115" s="163">
        <f t="shared" si="39"/>
        <v>7</v>
      </c>
      <c r="AG115" s="163">
        <f t="shared" si="40"/>
        <v>7</v>
      </c>
      <c r="AH115" s="164">
        <f t="shared" si="26"/>
        <v>4</v>
      </c>
      <c r="AI115" s="164">
        <f t="shared" si="27"/>
        <v>1</v>
      </c>
      <c r="AJ115" s="164">
        <f t="shared" si="28"/>
        <v>0</v>
      </c>
      <c r="AK115" s="164">
        <f t="shared" si="29"/>
        <v>0</v>
      </c>
      <c r="AL115" s="164">
        <f t="shared" si="30"/>
        <v>0</v>
      </c>
      <c r="AM115" s="164">
        <f t="shared" si="31"/>
        <v>0</v>
      </c>
      <c r="AN115" s="146">
        <f t="shared" si="32"/>
        <v>4</v>
      </c>
      <c r="AO115" s="146">
        <f t="shared" si="33"/>
        <v>0</v>
      </c>
      <c r="AP115" s="146">
        <f t="shared" si="34"/>
        <v>0</v>
      </c>
      <c r="AQ115" s="146">
        <f t="shared" si="35"/>
        <v>0</v>
      </c>
      <c r="AR115" s="146">
        <f t="shared" si="36"/>
        <v>1</v>
      </c>
      <c r="AS115" s="163">
        <f t="shared" si="37"/>
        <v>0</v>
      </c>
      <c r="AT115" s="165">
        <f t="shared" si="38"/>
        <v>1</v>
      </c>
      <c r="AU115" s="217" t="s">
        <v>274</v>
      </c>
      <c r="AV115" s="98" t="s">
        <v>312</v>
      </c>
      <c r="AW115" s="94" t="s">
        <v>312</v>
      </c>
      <c r="AX115" s="94" t="s">
        <v>312</v>
      </c>
      <c r="AY115" s="169" t="s">
        <v>173</v>
      </c>
      <c r="AZ115" s="170" t="s">
        <v>319</v>
      </c>
      <c r="BA115" s="94" t="s">
        <v>312</v>
      </c>
      <c r="BB115" s="94" t="s">
        <v>312</v>
      </c>
      <c r="BC115" s="94" t="s">
        <v>312</v>
      </c>
      <c r="BD115" s="94" t="s">
        <v>312</v>
      </c>
      <c r="BE115" s="68" t="s">
        <v>144</v>
      </c>
      <c r="BF115" s="69" t="s">
        <v>153</v>
      </c>
      <c r="BG115" s="69" t="s">
        <v>350</v>
      </c>
      <c r="BH115" s="172" t="s">
        <v>351</v>
      </c>
      <c r="BI115" s="98">
        <v>0</v>
      </c>
      <c r="BJ115" s="98">
        <v>0</v>
      </c>
      <c r="BK115" s="98" t="s">
        <v>320</v>
      </c>
      <c r="BL115" s="290" t="s">
        <v>1048</v>
      </c>
      <c r="BR115" s="61"/>
      <c r="BS115" s="60"/>
      <c r="BT115" s="60"/>
      <c r="BU115" s="60"/>
    </row>
    <row r="116" spans="1:73" s="59" customFormat="1" ht="30" customHeight="1" x14ac:dyDescent="0.25">
      <c r="A116" s="139">
        <v>102</v>
      </c>
      <c r="B116" s="198">
        <v>45086</v>
      </c>
      <c r="C116" s="159">
        <f t="shared" si="22"/>
        <v>2023</v>
      </c>
      <c r="D116" s="159" t="str">
        <f t="shared" si="23"/>
        <v>junio</v>
      </c>
      <c r="E116" s="201" t="s">
        <v>933</v>
      </c>
      <c r="F116" s="90" t="s">
        <v>214</v>
      </c>
      <c r="G116" s="314" t="s">
        <v>277</v>
      </c>
      <c r="H116" s="90" t="s">
        <v>41</v>
      </c>
      <c r="I116" s="266" t="str">
        <f t="shared" si="24"/>
        <v>CI</v>
      </c>
      <c r="J116" s="95" t="s">
        <v>327</v>
      </c>
      <c r="K116" s="90" t="s">
        <v>328</v>
      </c>
      <c r="L116" s="98" t="s">
        <v>330</v>
      </c>
      <c r="M116" s="98" t="s">
        <v>330</v>
      </c>
      <c r="N116" s="98" t="s">
        <v>330</v>
      </c>
      <c r="O116" s="98">
        <v>617666</v>
      </c>
      <c r="P116" s="98">
        <v>9641936</v>
      </c>
      <c r="Q116" s="98">
        <v>5</v>
      </c>
      <c r="R116" s="90" t="s">
        <v>254</v>
      </c>
      <c r="S116" s="68" t="s">
        <v>934</v>
      </c>
      <c r="T116" s="98" t="s">
        <v>935</v>
      </c>
      <c r="U116" s="94" t="s">
        <v>936</v>
      </c>
      <c r="V116" s="181">
        <v>45083</v>
      </c>
      <c r="W116" s="181">
        <v>45086</v>
      </c>
      <c r="X116" s="181">
        <v>45093</v>
      </c>
      <c r="Y116" s="181">
        <v>45093</v>
      </c>
      <c r="Z116" s="66" t="s">
        <v>937</v>
      </c>
      <c r="AA116" s="94" t="s">
        <v>237</v>
      </c>
      <c r="AB116" s="203" t="s">
        <v>237</v>
      </c>
      <c r="AC116" s="202">
        <v>0</v>
      </c>
      <c r="AD116" s="166" t="s">
        <v>88</v>
      </c>
      <c r="AE116" s="162">
        <f t="shared" si="25"/>
        <v>8</v>
      </c>
      <c r="AF116" s="163">
        <f t="shared" si="39"/>
        <v>6</v>
      </c>
      <c r="AG116" s="163">
        <f t="shared" si="40"/>
        <v>6</v>
      </c>
      <c r="AH116" s="164">
        <f t="shared" si="26"/>
        <v>4</v>
      </c>
      <c r="AI116" s="164">
        <f t="shared" si="27"/>
        <v>1</v>
      </c>
      <c r="AJ116" s="164">
        <f t="shared" si="28"/>
        <v>0</v>
      </c>
      <c r="AK116" s="164">
        <f t="shared" si="29"/>
        <v>0</v>
      </c>
      <c r="AL116" s="164">
        <f t="shared" si="30"/>
        <v>0</v>
      </c>
      <c r="AM116" s="164">
        <f t="shared" si="31"/>
        <v>0</v>
      </c>
      <c r="AN116" s="146">
        <f t="shared" si="32"/>
        <v>4</v>
      </c>
      <c r="AO116" s="146">
        <f t="shared" si="33"/>
        <v>0</v>
      </c>
      <c r="AP116" s="146">
        <f t="shared" si="34"/>
        <v>0</v>
      </c>
      <c r="AQ116" s="146">
        <f t="shared" si="35"/>
        <v>0</v>
      </c>
      <c r="AR116" s="146">
        <f t="shared" si="36"/>
        <v>1</v>
      </c>
      <c r="AS116" s="163">
        <f t="shared" si="37"/>
        <v>0</v>
      </c>
      <c r="AT116" s="165">
        <f t="shared" si="38"/>
        <v>1</v>
      </c>
      <c r="AU116" s="217" t="s">
        <v>274</v>
      </c>
      <c r="AV116" s="98" t="s">
        <v>938</v>
      </c>
      <c r="AW116" s="94" t="s">
        <v>312</v>
      </c>
      <c r="AX116" s="94" t="s">
        <v>938</v>
      </c>
      <c r="AY116" s="169" t="s">
        <v>175</v>
      </c>
      <c r="AZ116" s="170" t="s">
        <v>319</v>
      </c>
      <c r="BA116" s="94" t="s">
        <v>312</v>
      </c>
      <c r="BB116" s="94" t="s">
        <v>312</v>
      </c>
      <c r="BC116" s="94" t="s">
        <v>312</v>
      </c>
      <c r="BD116" s="94" t="s">
        <v>312</v>
      </c>
      <c r="BE116" s="91" t="s">
        <v>144</v>
      </c>
      <c r="BF116" s="94" t="s">
        <v>192</v>
      </c>
      <c r="BG116" s="94" t="s">
        <v>1049</v>
      </c>
      <c r="BH116" s="227" t="s">
        <v>1050</v>
      </c>
      <c r="BI116" s="98">
        <v>0</v>
      </c>
      <c r="BJ116" s="98">
        <v>0</v>
      </c>
      <c r="BK116" s="98" t="s">
        <v>320</v>
      </c>
      <c r="BL116" s="290" t="s">
        <v>1051</v>
      </c>
      <c r="BR116" s="61"/>
      <c r="BS116" s="60"/>
      <c r="BT116" s="60"/>
      <c r="BU116" s="60"/>
    </row>
    <row r="117" spans="1:73" s="59" customFormat="1" ht="30" customHeight="1" x14ac:dyDescent="0.25">
      <c r="A117" s="139">
        <v>103</v>
      </c>
      <c r="B117" s="198">
        <v>45086</v>
      </c>
      <c r="C117" s="159">
        <f t="shared" si="22"/>
        <v>2023</v>
      </c>
      <c r="D117" s="159" t="str">
        <f t="shared" si="23"/>
        <v>junio</v>
      </c>
      <c r="E117" s="201" t="s">
        <v>939</v>
      </c>
      <c r="F117" s="90" t="s">
        <v>214</v>
      </c>
      <c r="G117" s="314" t="s">
        <v>277</v>
      </c>
      <c r="H117" s="90" t="s">
        <v>41</v>
      </c>
      <c r="I117" s="266" t="str">
        <f t="shared" si="24"/>
        <v>CI</v>
      </c>
      <c r="J117" s="95" t="s">
        <v>327</v>
      </c>
      <c r="K117" s="90" t="s">
        <v>328</v>
      </c>
      <c r="L117" s="98" t="s">
        <v>331</v>
      </c>
      <c r="M117" s="98" t="s">
        <v>530</v>
      </c>
      <c r="N117" s="98" t="s">
        <v>530</v>
      </c>
      <c r="O117" s="98">
        <v>610442</v>
      </c>
      <c r="P117" s="98">
        <v>9614905</v>
      </c>
      <c r="Q117" s="98" t="s">
        <v>312</v>
      </c>
      <c r="R117" s="90" t="s">
        <v>254</v>
      </c>
      <c r="S117" s="68" t="s">
        <v>940</v>
      </c>
      <c r="T117" s="98" t="s">
        <v>941</v>
      </c>
      <c r="U117" s="94" t="s">
        <v>511</v>
      </c>
      <c r="V117" s="181">
        <v>45083</v>
      </c>
      <c r="W117" s="181">
        <v>45086</v>
      </c>
      <c r="X117" s="181">
        <v>45093</v>
      </c>
      <c r="Y117" s="181">
        <v>45093</v>
      </c>
      <c r="Z117" s="66" t="s">
        <v>942</v>
      </c>
      <c r="AA117" s="94" t="s">
        <v>237</v>
      </c>
      <c r="AB117" s="203" t="s">
        <v>237</v>
      </c>
      <c r="AC117" s="202">
        <v>0</v>
      </c>
      <c r="AD117" s="166" t="s">
        <v>88</v>
      </c>
      <c r="AE117" s="162">
        <f t="shared" si="25"/>
        <v>8</v>
      </c>
      <c r="AF117" s="163">
        <f t="shared" si="39"/>
        <v>6</v>
      </c>
      <c r="AG117" s="163">
        <f t="shared" si="40"/>
        <v>6</v>
      </c>
      <c r="AH117" s="164">
        <f t="shared" si="26"/>
        <v>4</v>
      </c>
      <c r="AI117" s="164">
        <f t="shared" si="27"/>
        <v>1</v>
      </c>
      <c r="AJ117" s="164">
        <f t="shared" si="28"/>
        <v>0</v>
      </c>
      <c r="AK117" s="164">
        <f t="shared" si="29"/>
        <v>0</v>
      </c>
      <c r="AL117" s="164">
        <f t="shared" si="30"/>
        <v>0</v>
      </c>
      <c r="AM117" s="164">
        <f t="shared" si="31"/>
        <v>0</v>
      </c>
      <c r="AN117" s="146">
        <f t="shared" si="32"/>
        <v>4</v>
      </c>
      <c r="AO117" s="146">
        <f t="shared" si="33"/>
        <v>0</v>
      </c>
      <c r="AP117" s="146">
        <f t="shared" si="34"/>
        <v>0</v>
      </c>
      <c r="AQ117" s="146">
        <f t="shared" si="35"/>
        <v>0</v>
      </c>
      <c r="AR117" s="146">
        <f t="shared" si="36"/>
        <v>1</v>
      </c>
      <c r="AS117" s="163">
        <f t="shared" si="37"/>
        <v>0</v>
      </c>
      <c r="AT117" s="165">
        <f t="shared" si="38"/>
        <v>1</v>
      </c>
      <c r="AU117" s="217" t="s">
        <v>274</v>
      </c>
      <c r="AV117" s="98" t="s">
        <v>316</v>
      </c>
      <c r="AW117" s="94" t="s">
        <v>395</v>
      </c>
      <c r="AX117" s="94" t="s">
        <v>312</v>
      </c>
      <c r="AY117" s="169" t="s">
        <v>175</v>
      </c>
      <c r="AZ117" s="170" t="s">
        <v>319</v>
      </c>
      <c r="BA117" s="94" t="s">
        <v>312</v>
      </c>
      <c r="BB117" s="94" t="s">
        <v>312</v>
      </c>
      <c r="BC117" s="94" t="s">
        <v>312</v>
      </c>
      <c r="BD117" s="94" t="s">
        <v>312</v>
      </c>
      <c r="BE117" s="91" t="s">
        <v>144</v>
      </c>
      <c r="BF117" s="94" t="s">
        <v>192</v>
      </c>
      <c r="BG117" s="94" t="s">
        <v>647</v>
      </c>
      <c r="BH117" s="227" t="s">
        <v>648</v>
      </c>
      <c r="BI117" s="98">
        <v>0</v>
      </c>
      <c r="BJ117" s="98">
        <v>0</v>
      </c>
      <c r="BK117" s="98" t="s">
        <v>320</v>
      </c>
      <c r="BL117" s="290" t="s">
        <v>1052</v>
      </c>
      <c r="BR117" s="61"/>
      <c r="BS117" s="60"/>
      <c r="BT117" s="60"/>
      <c r="BU117" s="60"/>
    </row>
    <row r="118" spans="1:73" s="59" customFormat="1" ht="30" customHeight="1" x14ac:dyDescent="0.25">
      <c r="A118" s="139">
        <v>104</v>
      </c>
      <c r="B118" s="198">
        <v>45086</v>
      </c>
      <c r="C118" s="159">
        <f t="shared" si="22"/>
        <v>2023</v>
      </c>
      <c r="D118" s="159" t="str">
        <f t="shared" si="23"/>
        <v>junio</v>
      </c>
      <c r="E118" s="201" t="s">
        <v>943</v>
      </c>
      <c r="F118" s="90" t="s">
        <v>214</v>
      </c>
      <c r="G118" s="314" t="s">
        <v>277</v>
      </c>
      <c r="H118" s="90" t="s">
        <v>41</v>
      </c>
      <c r="I118" s="266" t="str">
        <f t="shared" si="24"/>
        <v>CI</v>
      </c>
      <c r="J118" s="95" t="s">
        <v>327</v>
      </c>
      <c r="K118" s="90" t="s">
        <v>328</v>
      </c>
      <c r="L118" s="98" t="s">
        <v>390</v>
      </c>
      <c r="M118" s="98" t="s">
        <v>486</v>
      </c>
      <c r="N118" s="98" t="s">
        <v>486</v>
      </c>
      <c r="O118" s="98">
        <v>626211</v>
      </c>
      <c r="P118" s="211">
        <v>9634476</v>
      </c>
      <c r="Q118" s="98">
        <v>17</v>
      </c>
      <c r="R118" s="90" t="s">
        <v>254</v>
      </c>
      <c r="S118" s="68" t="s">
        <v>944</v>
      </c>
      <c r="T118" s="98" t="s">
        <v>945</v>
      </c>
      <c r="U118" s="181" t="s">
        <v>489</v>
      </c>
      <c r="V118" s="181">
        <v>45083</v>
      </c>
      <c r="W118" s="181">
        <v>45086</v>
      </c>
      <c r="X118" s="181">
        <v>45093</v>
      </c>
      <c r="Y118" s="181">
        <v>45093</v>
      </c>
      <c r="Z118" s="66" t="s">
        <v>946</v>
      </c>
      <c r="AA118" s="94" t="s">
        <v>237</v>
      </c>
      <c r="AB118" s="203" t="s">
        <v>237</v>
      </c>
      <c r="AC118" s="202">
        <v>0</v>
      </c>
      <c r="AD118" s="166" t="s">
        <v>88</v>
      </c>
      <c r="AE118" s="162">
        <f t="shared" si="25"/>
        <v>8</v>
      </c>
      <c r="AF118" s="163">
        <f t="shared" si="39"/>
        <v>6</v>
      </c>
      <c r="AG118" s="163">
        <f t="shared" si="40"/>
        <v>6</v>
      </c>
      <c r="AH118" s="164">
        <f t="shared" si="26"/>
        <v>4</v>
      </c>
      <c r="AI118" s="164">
        <f t="shared" si="27"/>
        <v>1</v>
      </c>
      <c r="AJ118" s="164">
        <f t="shared" si="28"/>
        <v>0</v>
      </c>
      <c r="AK118" s="164">
        <f t="shared" si="29"/>
        <v>0</v>
      </c>
      <c r="AL118" s="164">
        <f t="shared" si="30"/>
        <v>0</v>
      </c>
      <c r="AM118" s="164">
        <f t="shared" si="31"/>
        <v>0</v>
      </c>
      <c r="AN118" s="146">
        <f t="shared" si="32"/>
        <v>4</v>
      </c>
      <c r="AO118" s="146">
        <f t="shared" si="33"/>
        <v>0</v>
      </c>
      <c r="AP118" s="146">
        <f t="shared" si="34"/>
        <v>0</v>
      </c>
      <c r="AQ118" s="146">
        <f t="shared" si="35"/>
        <v>0</v>
      </c>
      <c r="AR118" s="146">
        <f t="shared" si="36"/>
        <v>1</v>
      </c>
      <c r="AS118" s="163">
        <f t="shared" si="37"/>
        <v>0</v>
      </c>
      <c r="AT118" s="165">
        <f t="shared" si="38"/>
        <v>1</v>
      </c>
      <c r="AU118" s="217" t="s">
        <v>274</v>
      </c>
      <c r="AV118" s="98" t="s">
        <v>316</v>
      </c>
      <c r="AW118" s="94" t="s">
        <v>395</v>
      </c>
      <c r="AX118" s="94" t="s">
        <v>564</v>
      </c>
      <c r="AY118" s="169" t="s">
        <v>175</v>
      </c>
      <c r="AZ118" s="170" t="s">
        <v>319</v>
      </c>
      <c r="BA118" s="94" t="s">
        <v>312</v>
      </c>
      <c r="BB118" s="94" t="s">
        <v>312</v>
      </c>
      <c r="BC118" s="94" t="s">
        <v>312</v>
      </c>
      <c r="BD118" s="94" t="s">
        <v>312</v>
      </c>
      <c r="BE118" s="91" t="s">
        <v>144</v>
      </c>
      <c r="BF118" s="94" t="s">
        <v>192</v>
      </c>
      <c r="BG118" s="94" t="s">
        <v>647</v>
      </c>
      <c r="BH118" s="227" t="s">
        <v>648</v>
      </c>
      <c r="BI118" s="98">
        <v>0</v>
      </c>
      <c r="BJ118" s="98">
        <v>0</v>
      </c>
      <c r="BK118" s="98" t="s">
        <v>320</v>
      </c>
      <c r="BL118" s="290" t="s">
        <v>1053</v>
      </c>
      <c r="BR118" s="61"/>
      <c r="BS118" s="60"/>
      <c r="BT118" s="60"/>
      <c r="BU118" s="60"/>
    </row>
    <row r="119" spans="1:73" s="59" customFormat="1" ht="30" customHeight="1" x14ac:dyDescent="0.25">
      <c r="A119" s="139">
        <v>105</v>
      </c>
      <c r="B119" s="198">
        <v>45086</v>
      </c>
      <c r="C119" s="159">
        <f t="shared" si="22"/>
        <v>2023</v>
      </c>
      <c r="D119" s="159" t="str">
        <f t="shared" si="23"/>
        <v>junio</v>
      </c>
      <c r="E119" s="201" t="s">
        <v>947</v>
      </c>
      <c r="F119" s="90" t="s">
        <v>214</v>
      </c>
      <c r="G119" s="314" t="s">
        <v>277</v>
      </c>
      <c r="H119" s="90" t="s">
        <v>41</v>
      </c>
      <c r="I119" s="266" t="str">
        <f t="shared" si="24"/>
        <v>CI</v>
      </c>
      <c r="J119" s="95" t="s">
        <v>327</v>
      </c>
      <c r="K119" s="90" t="s">
        <v>328</v>
      </c>
      <c r="L119" s="98" t="s">
        <v>330</v>
      </c>
      <c r="M119" s="98" t="s">
        <v>336</v>
      </c>
      <c r="N119" s="98" t="s">
        <v>336</v>
      </c>
      <c r="O119" s="98">
        <v>623471</v>
      </c>
      <c r="P119" s="211">
        <v>9631716</v>
      </c>
      <c r="Q119" s="98">
        <v>12</v>
      </c>
      <c r="R119" s="90" t="s">
        <v>254</v>
      </c>
      <c r="S119" s="68" t="s">
        <v>948</v>
      </c>
      <c r="T119" s="98" t="s">
        <v>949</v>
      </c>
      <c r="U119" s="181" t="s">
        <v>620</v>
      </c>
      <c r="V119" s="181">
        <v>45084</v>
      </c>
      <c r="W119" s="181">
        <v>45086</v>
      </c>
      <c r="X119" s="181">
        <v>45093</v>
      </c>
      <c r="Y119" s="181">
        <v>45093</v>
      </c>
      <c r="Z119" s="66" t="s">
        <v>950</v>
      </c>
      <c r="AA119" s="94" t="s">
        <v>237</v>
      </c>
      <c r="AB119" s="203" t="s">
        <v>237</v>
      </c>
      <c r="AC119" s="202">
        <v>0</v>
      </c>
      <c r="AD119" s="166" t="s">
        <v>88</v>
      </c>
      <c r="AE119" s="162">
        <f t="shared" si="25"/>
        <v>8</v>
      </c>
      <c r="AF119" s="163">
        <f t="shared" si="39"/>
        <v>6</v>
      </c>
      <c r="AG119" s="163">
        <f t="shared" si="40"/>
        <v>6</v>
      </c>
      <c r="AH119" s="164">
        <f t="shared" si="26"/>
        <v>4</v>
      </c>
      <c r="AI119" s="164">
        <f t="shared" si="27"/>
        <v>1</v>
      </c>
      <c r="AJ119" s="164">
        <f t="shared" si="28"/>
        <v>0</v>
      </c>
      <c r="AK119" s="164">
        <f t="shared" si="29"/>
        <v>0</v>
      </c>
      <c r="AL119" s="164">
        <f t="shared" si="30"/>
        <v>0</v>
      </c>
      <c r="AM119" s="164">
        <f t="shared" si="31"/>
        <v>0</v>
      </c>
      <c r="AN119" s="146">
        <f t="shared" si="32"/>
        <v>4</v>
      </c>
      <c r="AO119" s="146">
        <f t="shared" si="33"/>
        <v>0</v>
      </c>
      <c r="AP119" s="146">
        <f t="shared" si="34"/>
        <v>0</v>
      </c>
      <c r="AQ119" s="146">
        <f t="shared" si="35"/>
        <v>0</v>
      </c>
      <c r="AR119" s="146">
        <f t="shared" si="36"/>
        <v>1</v>
      </c>
      <c r="AS119" s="163">
        <f t="shared" si="37"/>
        <v>0</v>
      </c>
      <c r="AT119" s="165">
        <f t="shared" si="38"/>
        <v>1</v>
      </c>
      <c r="AU119" s="217" t="s">
        <v>274</v>
      </c>
      <c r="AV119" s="98" t="s">
        <v>316</v>
      </c>
      <c r="AW119" s="94" t="s">
        <v>395</v>
      </c>
      <c r="AX119" s="94" t="s">
        <v>589</v>
      </c>
      <c r="AY119" s="169" t="s">
        <v>173</v>
      </c>
      <c r="AZ119" s="170" t="s">
        <v>319</v>
      </c>
      <c r="BA119" s="94" t="s">
        <v>312</v>
      </c>
      <c r="BB119" s="94" t="s">
        <v>312</v>
      </c>
      <c r="BC119" s="94" t="s">
        <v>312</v>
      </c>
      <c r="BD119" s="94" t="s">
        <v>312</v>
      </c>
      <c r="BE119" s="68" t="s">
        <v>144</v>
      </c>
      <c r="BF119" s="69" t="s">
        <v>153</v>
      </c>
      <c r="BG119" s="69" t="s">
        <v>350</v>
      </c>
      <c r="BH119" s="172" t="s">
        <v>351</v>
      </c>
      <c r="BI119" s="98">
        <v>0</v>
      </c>
      <c r="BJ119" s="98">
        <v>0</v>
      </c>
      <c r="BK119" s="98" t="s">
        <v>320</v>
      </c>
      <c r="BL119" s="290" t="s">
        <v>1054</v>
      </c>
      <c r="BR119" s="61"/>
      <c r="BT119" s="60"/>
      <c r="BU119" s="60"/>
    </row>
    <row r="120" spans="1:73" s="59" customFormat="1" ht="30" customHeight="1" x14ac:dyDescent="0.25">
      <c r="A120" s="139">
        <v>106</v>
      </c>
      <c r="B120" s="198">
        <v>45086</v>
      </c>
      <c r="C120" s="159">
        <f t="shared" si="22"/>
        <v>2023</v>
      </c>
      <c r="D120" s="159" t="str">
        <f t="shared" si="23"/>
        <v>junio</v>
      </c>
      <c r="E120" s="201" t="s">
        <v>951</v>
      </c>
      <c r="F120" s="90" t="s">
        <v>214</v>
      </c>
      <c r="G120" s="314" t="s">
        <v>277</v>
      </c>
      <c r="H120" s="90" t="s">
        <v>41</v>
      </c>
      <c r="I120" s="266" t="str">
        <f t="shared" si="24"/>
        <v>CI</v>
      </c>
      <c r="J120" s="95" t="s">
        <v>327</v>
      </c>
      <c r="K120" s="90" t="s">
        <v>328</v>
      </c>
      <c r="L120" s="98" t="s">
        <v>390</v>
      </c>
      <c r="M120" s="98" t="s">
        <v>609</v>
      </c>
      <c r="N120" s="98" t="s">
        <v>609</v>
      </c>
      <c r="O120" s="98">
        <v>632069</v>
      </c>
      <c r="P120" s="211">
        <v>9629985</v>
      </c>
      <c r="Q120" s="98">
        <v>25</v>
      </c>
      <c r="R120" s="90" t="s">
        <v>254</v>
      </c>
      <c r="S120" s="68" t="s">
        <v>952</v>
      </c>
      <c r="T120" s="98" t="s">
        <v>953</v>
      </c>
      <c r="U120" s="181" t="s">
        <v>476</v>
      </c>
      <c r="V120" s="181">
        <v>45083</v>
      </c>
      <c r="W120" s="181">
        <v>45086</v>
      </c>
      <c r="X120" s="181">
        <v>45093</v>
      </c>
      <c r="Y120" s="181">
        <v>45093</v>
      </c>
      <c r="Z120" s="66" t="s">
        <v>954</v>
      </c>
      <c r="AA120" s="94" t="s">
        <v>237</v>
      </c>
      <c r="AB120" s="203" t="s">
        <v>237</v>
      </c>
      <c r="AC120" s="202">
        <v>0</v>
      </c>
      <c r="AD120" s="166" t="s">
        <v>88</v>
      </c>
      <c r="AE120" s="162">
        <f t="shared" si="25"/>
        <v>8</v>
      </c>
      <c r="AF120" s="163">
        <f t="shared" si="39"/>
        <v>6</v>
      </c>
      <c r="AG120" s="163">
        <f t="shared" si="40"/>
        <v>6</v>
      </c>
      <c r="AH120" s="164">
        <f t="shared" si="26"/>
        <v>4</v>
      </c>
      <c r="AI120" s="164">
        <f t="shared" si="27"/>
        <v>1</v>
      </c>
      <c r="AJ120" s="164">
        <f t="shared" si="28"/>
        <v>0</v>
      </c>
      <c r="AK120" s="164">
        <f t="shared" si="29"/>
        <v>0</v>
      </c>
      <c r="AL120" s="164">
        <f t="shared" si="30"/>
        <v>0</v>
      </c>
      <c r="AM120" s="164">
        <f t="shared" si="31"/>
        <v>0</v>
      </c>
      <c r="AN120" s="146">
        <f t="shared" si="32"/>
        <v>4</v>
      </c>
      <c r="AO120" s="146">
        <f t="shared" si="33"/>
        <v>0</v>
      </c>
      <c r="AP120" s="146">
        <f t="shared" si="34"/>
        <v>0</v>
      </c>
      <c r="AQ120" s="146">
        <f t="shared" si="35"/>
        <v>0</v>
      </c>
      <c r="AR120" s="146">
        <f t="shared" si="36"/>
        <v>1</v>
      </c>
      <c r="AS120" s="163">
        <f t="shared" si="37"/>
        <v>0</v>
      </c>
      <c r="AT120" s="165">
        <f t="shared" si="38"/>
        <v>1</v>
      </c>
      <c r="AU120" s="217" t="s">
        <v>274</v>
      </c>
      <c r="AV120" s="98" t="s">
        <v>316</v>
      </c>
      <c r="AW120" s="94" t="s">
        <v>395</v>
      </c>
      <c r="AX120" s="94" t="s">
        <v>342</v>
      </c>
      <c r="AY120" s="169" t="s">
        <v>175</v>
      </c>
      <c r="AZ120" s="170" t="s">
        <v>319</v>
      </c>
      <c r="BA120" s="94" t="s">
        <v>312</v>
      </c>
      <c r="BB120" s="94" t="s">
        <v>312</v>
      </c>
      <c r="BC120" s="94" t="s">
        <v>312</v>
      </c>
      <c r="BD120" s="94" t="s">
        <v>312</v>
      </c>
      <c r="BE120" s="91" t="s">
        <v>144</v>
      </c>
      <c r="BF120" s="94" t="s">
        <v>192</v>
      </c>
      <c r="BG120" s="94" t="s">
        <v>842</v>
      </c>
      <c r="BH120" s="222" t="s">
        <v>843</v>
      </c>
      <c r="BI120" s="98">
        <v>0</v>
      </c>
      <c r="BJ120" s="98">
        <v>0</v>
      </c>
      <c r="BK120" s="98" t="s">
        <v>320</v>
      </c>
      <c r="BL120" s="290" t="s">
        <v>1055</v>
      </c>
      <c r="BR120" s="61"/>
      <c r="BS120" s="60"/>
      <c r="BT120" s="60"/>
      <c r="BU120" s="60"/>
    </row>
    <row r="121" spans="1:73" s="59" customFormat="1" ht="30" customHeight="1" x14ac:dyDescent="0.25">
      <c r="A121" s="139">
        <v>107</v>
      </c>
      <c r="B121" s="198">
        <v>45086</v>
      </c>
      <c r="C121" s="159">
        <f t="shared" si="22"/>
        <v>2023</v>
      </c>
      <c r="D121" s="159" t="str">
        <f t="shared" si="23"/>
        <v>junio</v>
      </c>
      <c r="E121" s="201" t="s">
        <v>951</v>
      </c>
      <c r="F121" s="90" t="s">
        <v>214</v>
      </c>
      <c r="G121" s="314" t="s">
        <v>277</v>
      </c>
      <c r="H121" s="90" t="s">
        <v>41</v>
      </c>
      <c r="I121" s="266" t="str">
        <f t="shared" si="24"/>
        <v>CI</v>
      </c>
      <c r="J121" s="95" t="s">
        <v>327</v>
      </c>
      <c r="K121" s="90" t="s">
        <v>328</v>
      </c>
      <c r="L121" s="98" t="s">
        <v>390</v>
      </c>
      <c r="M121" s="98" t="s">
        <v>609</v>
      </c>
      <c r="N121" s="98" t="s">
        <v>609</v>
      </c>
      <c r="O121" s="98">
        <v>631979</v>
      </c>
      <c r="P121" s="211">
        <v>9630004</v>
      </c>
      <c r="Q121" s="98">
        <v>25</v>
      </c>
      <c r="R121" s="90" t="s">
        <v>254</v>
      </c>
      <c r="S121" s="68" t="s">
        <v>955</v>
      </c>
      <c r="T121" s="98" t="s">
        <v>956</v>
      </c>
      <c r="U121" s="181" t="s">
        <v>476</v>
      </c>
      <c r="V121" s="181">
        <v>45083</v>
      </c>
      <c r="W121" s="181">
        <v>45086</v>
      </c>
      <c r="X121" s="181">
        <v>45093</v>
      </c>
      <c r="Y121" s="181">
        <v>45093</v>
      </c>
      <c r="Z121" s="66" t="s">
        <v>957</v>
      </c>
      <c r="AA121" s="94" t="s">
        <v>237</v>
      </c>
      <c r="AB121" s="203" t="s">
        <v>237</v>
      </c>
      <c r="AC121" s="202">
        <v>0</v>
      </c>
      <c r="AD121" s="166" t="s">
        <v>88</v>
      </c>
      <c r="AE121" s="162">
        <f t="shared" si="25"/>
        <v>8</v>
      </c>
      <c r="AF121" s="163">
        <f t="shared" si="39"/>
        <v>6</v>
      </c>
      <c r="AG121" s="163">
        <f t="shared" si="40"/>
        <v>6</v>
      </c>
      <c r="AH121" s="164">
        <f t="shared" si="26"/>
        <v>4</v>
      </c>
      <c r="AI121" s="164">
        <f t="shared" si="27"/>
        <v>1</v>
      </c>
      <c r="AJ121" s="164">
        <f t="shared" si="28"/>
        <v>0</v>
      </c>
      <c r="AK121" s="164">
        <f t="shared" si="29"/>
        <v>0</v>
      </c>
      <c r="AL121" s="164">
        <f t="shared" si="30"/>
        <v>0</v>
      </c>
      <c r="AM121" s="164">
        <f t="shared" si="31"/>
        <v>0</v>
      </c>
      <c r="AN121" s="146">
        <f t="shared" si="32"/>
        <v>4</v>
      </c>
      <c r="AO121" s="146">
        <f t="shared" si="33"/>
        <v>0</v>
      </c>
      <c r="AP121" s="146">
        <f t="shared" si="34"/>
        <v>0</v>
      </c>
      <c r="AQ121" s="146">
        <f t="shared" si="35"/>
        <v>0</v>
      </c>
      <c r="AR121" s="146">
        <f t="shared" si="36"/>
        <v>1</v>
      </c>
      <c r="AS121" s="163">
        <f t="shared" si="37"/>
        <v>0</v>
      </c>
      <c r="AT121" s="165">
        <f t="shared" si="38"/>
        <v>1</v>
      </c>
      <c r="AU121" s="217" t="s">
        <v>274</v>
      </c>
      <c r="AV121" s="98" t="s">
        <v>316</v>
      </c>
      <c r="AW121" s="94" t="s">
        <v>395</v>
      </c>
      <c r="AX121" s="94" t="s">
        <v>342</v>
      </c>
      <c r="AY121" s="169" t="s">
        <v>175</v>
      </c>
      <c r="AZ121" s="170" t="s">
        <v>319</v>
      </c>
      <c r="BA121" s="94" t="s">
        <v>312</v>
      </c>
      <c r="BB121" s="94" t="s">
        <v>312</v>
      </c>
      <c r="BC121" s="94" t="s">
        <v>312</v>
      </c>
      <c r="BD121" s="94" t="s">
        <v>312</v>
      </c>
      <c r="BE121" s="91" t="s">
        <v>144</v>
      </c>
      <c r="BF121" s="94" t="s">
        <v>192</v>
      </c>
      <c r="BG121" s="94" t="s">
        <v>842</v>
      </c>
      <c r="BH121" s="222" t="s">
        <v>1056</v>
      </c>
      <c r="BI121" s="98">
        <v>0</v>
      </c>
      <c r="BJ121" s="98">
        <v>0</v>
      </c>
      <c r="BK121" s="98" t="s">
        <v>320</v>
      </c>
      <c r="BL121" s="290" t="s">
        <v>1055</v>
      </c>
      <c r="BR121" s="61"/>
      <c r="BS121" s="60"/>
      <c r="BT121" s="60"/>
      <c r="BU121" s="60"/>
    </row>
    <row r="122" spans="1:73" s="59" customFormat="1" ht="30" customHeight="1" x14ac:dyDescent="0.25">
      <c r="A122" s="139">
        <v>108</v>
      </c>
      <c r="B122" s="198">
        <v>45086</v>
      </c>
      <c r="C122" s="159">
        <f t="shared" si="22"/>
        <v>2023</v>
      </c>
      <c r="D122" s="159" t="str">
        <f t="shared" si="23"/>
        <v>junio</v>
      </c>
      <c r="E122" s="201" t="s">
        <v>958</v>
      </c>
      <c r="F122" s="90" t="s">
        <v>214</v>
      </c>
      <c r="G122" s="314" t="s">
        <v>277</v>
      </c>
      <c r="H122" s="90" t="s">
        <v>41</v>
      </c>
      <c r="I122" s="266" t="str">
        <f t="shared" si="24"/>
        <v>CI</v>
      </c>
      <c r="J122" s="95" t="s">
        <v>327</v>
      </c>
      <c r="K122" s="90" t="s">
        <v>328</v>
      </c>
      <c r="L122" s="98" t="s">
        <v>332</v>
      </c>
      <c r="M122" s="98" t="s">
        <v>959</v>
      </c>
      <c r="N122" s="98" t="s">
        <v>959</v>
      </c>
      <c r="O122" s="98">
        <v>607879</v>
      </c>
      <c r="P122" s="211">
        <v>9613196</v>
      </c>
      <c r="Q122" s="98" t="s">
        <v>312</v>
      </c>
      <c r="R122" s="90" t="s">
        <v>254</v>
      </c>
      <c r="S122" s="68" t="s">
        <v>960</v>
      </c>
      <c r="T122" s="98" t="s">
        <v>961</v>
      </c>
      <c r="U122" s="181" t="s">
        <v>511</v>
      </c>
      <c r="V122" s="181">
        <v>45085</v>
      </c>
      <c r="W122" s="181">
        <v>45086</v>
      </c>
      <c r="X122" s="181">
        <v>45093</v>
      </c>
      <c r="Y122" s="181">
        <v>45093</v>
      </c>
      <c r="Z122" s="66" t="s">
        <v>962</v>
      </c>
      <c r="AA122" s="94" t="s">
        <v>237</v>
      </c>
      <c r="AB122" s="203" t="s">
        <v>237</v>
      </c>
      <c r="AC122" s="202">
        <v>0</v>
      </c>
      <c r="AD122" s="166" t="s">
        <v>88</v>
      </c>
      <c r="AE122" s="162">
        <f t="shared" si="25"/>
        <v>8</v>
      </c>
      <c r="AF122" s="163">
        <f t="shared" si="39"/>
        <v>6</v>
      </c>
      <c r="AG122" s="163">
        <f t="shared" si="40"/>
        <v>6</v>
      </c>
      <c r="AH122" s="164">
        <f t="shared" si="26"/>
        <v>4</v>
      </c>
      <c r="AI122" s="164">
        <f t="shared" si="27"/>
        <v>1</v>
      </c>
      <c r="AJ122" s="164">
        <f t="shared" si="28"/>
        <v>0</v>
      </c>
      <c r="AK122" s="164">
        <f t="shared" si="29"/>
        <v>0</v>
      </c>
      <c r="AL122" s="164">
        <f t="shared" si="30"/>
        <v>0</v>
      </c>
      <c r="AM122" s="164">
        <f t="shared" si="31"/>
        <v>0</v>
      </c>
      <c r="AN122" s="146">
        <f t="shared" si="32"/>
        <v>4</v>
      </c>
      <c r="AO122" s="146">
        <f t="shared" si="33"/>
        <v>0</v>
      </c>
      <c r="AP122" s="146">
        <f t="shared" si="34"/>
        <v>0</v>
      </c>
      <c r="AQ122" s="146">
        <f t="shared" si="35"/>
        <v>0</v>
      </c>
      <c r="AR122" s="146">
        <f t="shared" si="36"/>
        <v>1</v>
      </c>
      <c r="AS122" s="163">
        <f t="shared" si="37"/>
        <v>0</v>
      </c>
      <c r="AT122" s="165">
        <f t="shared" si="38"/>
        <v>1</v>
      </c>
      <c r="AU122" s="217" t="s">
        <v>274</v>
      </c>
      <c r="AV122" s="98" t="s">
        <v>316</v>
      </c>
      <c r="AW122" s="94" t="s">
        <v>395</v>
      </c>
      <c r="AX122" s="94" t="s">
        <v>312</v>
      </c>
      <c r="AY122" s="169" t="s">
        <v>175</v>
      </c>
      <c r="AZ122" s="170" t="s">
        <v>319</v>
      </c>
      <c r="BA122" s="94" t="s">
        <v>312</v>
      </c>
      <c r="BB122" s="94" t="s">
        <v>312</v>
      </c>
      <c r="BC122" s="94" t="s">
        <v>312</v>
      </c>
      <c r="BD122" s="94" t="s">
        <v>312</v>
      </c>
      <c r="BE122" s="91" t="s">
        <v>144</v>
      </c>
      <c r="BF122" s="94" t="s">
        <v>192</v>
      </c>
      <c r="BG122" s="94" t="s">
        <v>410</v>
      </c>
      <c r="BH122" s="222" t="s">
        <v>545</v>
      </c>
      <c r="BI122" s="98">
        <v>0</v>
      </c>
      <c r="BJ122" s="98">
        <v>0</v>
      </c>
      <c r="BK122" s="98" t="s">
        <v>320</v>
      </c>
      <c r="BL122" s="290" t="s">
        <v>1057</v>
      </c>
      <c r="BR122" s="61"/>
      <c r="BT122" s="60"/>
      <c r="BU122" s="60"/>
    </row>
    <row r="123" spans="1:73" s="59" customFormat="1" ht="30" hidden="1" customHeight="1" x14ac:dyDescent="0.25">
      <c r="A123" s="139"/>
      <c r="B123" s="198"/>
      <c r="C123" s="159"/>
      <c r="D123" s="159"/>
      <c r="E123" s="201"/>
      <c r="F123" s="90"/>
      <c r="G123" s="314"/>
      <c r="H123" s="90"/>
      <c r="I123" s="266"/>
      <c r="J123" s="95" t="s">
        <v>327</v>
      </c>
      <c r="K123" s="90" t="s">
        <v>328</v>
      </c>
      <c r="L123" s="98" t="s">
        <v>332</v>
      </c>
      <c r="M123" s="98" t="s">
        <v>959</v>
      </c>
      <c r="N123" s="98" t="s">
        <v>959</v>
      </c>
      <c r="O123" s="98">
        <v>607879</v>
      </c>
      <c r="P123" s="211">
        <v>9613196</v>
      </c>
      <c r="Q123" s="98" t="s">
        <v>312</v>
      </c>
      <c r="R123" s="90"/>
      <c r="S123" s="68"/>
      <c r="T123" s="98" t="s">
        <v>961</v>
      </c>
      <c r="U123" s="181" t="s">
        <v>511</v>
      </c>
      <c r="V123" s="181">
        <v>45085</v>
      </c>
      <c r="W123" s="181">
        <v>45086</v>
      </c>
      <c r="X123" s="181">
        <v>45093</v>
      </c>
      <c r="Y123" s="181">
        <v>45093</v>
      </c>
      <c r="Z123" s="66"/>
      <c r="AA123" s="94" t="s">
        <v>237</v>
      </c>
      <c r="AB123" s="203" t="s">
        <v>237</v>
      </c>
      <c r="AC123" s="202">
        <v>0</v>
      </c>
      <c r="AD123" s="166" t="s">
        <v>88</v>
      </c>
      <c r="AE123" s="162"/>
      <c r="AF123" s="163"/>
      <c r="AG123" s="163"/>
      <c r="AH123" s="164"/>
      <c r="AI123" s="164"/>
      <c r="AJ123" s="164"/>
      <c r="AK123" s="164"/>
      <c r="AL123" s="164"/>
      <c r="AM123" s="164"/>
      <c r="AN123" s="146"/>
      <c r="AO123" s="146"/>
      <c r="AP123" s="146"/>
      <c r="AQ123" s="146"/>
      <c r="AR123" s="146"/>
      <c r="AS123" s="163"/>
      <c r="AT123" s="165"/>
      <c r="AU123" s="217"/>
      <c r="AV123" s="98" t="s">
        <v>316</v>
      </c>
      <c r="AW123" s="94" t="s">
        <v>395</v>
      </c>
      <c r="AX123" s="94" t="s">
        <v>312</v>
      </c>
      <c r="AY123" s="169" t="s">
        <v>175</v>
      </c>
      <c r="AZ123" s="170" t="s">
        <v>319</v>
      </c>
      <c r="BA123" s="94" t="s">
        <v>312</v>
      </c>
      <c r="BB123" s="94" t="s">
        <v>312</v>
      </c>
      <c r="BC123" s="94" t="s">
        <v>312</v>
      </c>
      <c r="BD123" s="94" t="s">
        <v>312</v>
      </c>
      <c r="BE123" s="91" t="s">
        <v>144</v>
      </c>
      <c r="BF123" s="69" t="s">
        <v>192</v>
      </c>
      <c r="BG123" s="69" t="s">
        <v>410</v>
      </c>
      <c r="BH123" s="172" t="s">
        <v>467</v>
      </c>
      <c r="BI123" s="98">
        <v>0</v>
      </c>
      <c r="BJ123" s="98">
        <v>0</v>
      </c>
      <c r="BK123" s="98" t="s">
        <v>320</v>
      </c>
      <c r="BL123" s="290" t="s">
        <v>1057</v>
      </c>
      <c r="BR123" s="61"/>
      <c r="BT123" s="60"/>
      <c r="BU123" s="60"/>
    </row>
    <row r="124" spans="1:73" s="59" customFormat="1" ht="30" customHeight="1" x14ac:dyDescent="0.25">
      <c r="A124" s="139">
        <v>109</v>
      </c>
      <c r="B124" s="198">
        <v>45086</v>
      </c>
      <c r="C124" s="159">
        <f t="shared" si="22"/>
        <v>2023</v>
      </c>
      <c r="D124" s="159" t="str">
        <f t="shared" si="23"/>
        <v>junio</v>
      </c>
      <c r="E124" s="201" t="s">
        <v>963</v>
      </c>
      <c r="F124" s="90" t="s">
        <v>214</v>
      </c>
      <c r="G124" s="314" t="s">
        <v>277</v>
      </c>
      <c r="H124" s="90" t="s">
        <v>41</v>
      </c>
      <c r="I124" s="266" t="str">
        <f t="shared" si="24"/>
        <v>CI</v>
      </c>
      <c r="J124" s="95" t="s">
        <v>327</v>
      </c>
      <c r="K124" s="90" t="s">
        <v>328</v>
      </c>
      <c r="L124" s="90" t="s">
        <v>390</v>
      </c>
      <c r="M124" s="90" t="s">
        <v>486</v>
      </c>
      <c r="N124" s="90" t="s">
        <v>486</v>
      </c>
      <c r="O124" s="90">
        <v>626819</v>
      </c>
      <c r="P124" s="90">
        <v>9634097</v>
      </c>
      <c r="Q124" s="90">
        <v>17</v>
      </c>
      <c r="R124" s="90" t="s">
        <v>254</v>
      </c>
      <c r="S124" s="68" t="s">
        <v>964</v>
      </c>
      <c r="T124" s="209" t="s">
        <v>965</v>
      </c>
      <c r="U124" s="90" t="s">
        <v>489</v>
      </c>
      <c r="V124" s="89">
        <v>45085</v>
      </c>
      <c r="W124" s="181">
        <v>45086</v>
      </c>
      <c r="X124" s="181">
        <v>45093</v>
      </c>
      <c r="Y124" s="181">
        <v>45093</v>
      </c>
      <c r="Z124" s="66" t="s">
        <v>966</v>
      </c>
      <c r="AA124" s="94" t="s">
        <v>237</v>
      </c>
      <c r="AB124" s="203" t="s">
        <v>237</v>
      </c>
      <c r="AC124" s="202">
        <v>0</v>
      </c>
      <c r="AD124" s="166" t="s">
        <v>88</v>
      </c>
      <c r="AE124" s="162">
        <f t="shared" si="25"/>
        <v>8</v>
      </c>
      <c r="AF124" s="163">
        <f t="shared" ref="AF124:AF135" si="41">NETWORKDAYS(W124,X124,$N$3122:$N$3134)</f>
        <v>6</v>
      </c>
      <c r="AG124" s="163">
        <f t="shared" ref="AG124:AG135" si="42">IF(Y124="",0,NETWORKDAYS(B124,Y124,$N$3122:$N$3134))</f>
        <v>6</v>
      </c>
      <c r="AH124" s="164">
        <f t="shared" si="26"/>
        <v>4</v>
      </c>
      <c r="AI124" s="164">
        <f t="shared" si="27"/>
        <v>1</v>
      </c>
      <c r="AJ124" s="164">
        <f t="shared" si="28"/>
        <v>0</v>
      </c>
      <c r="AK124" s="164">
        <f t="shared" si="29"/>
        <v>0</v>
      </c>
      <c r="AL124" s="164">
        <f t="shared" si="30"/>
        <v>0</v>
      </c>
      <c r="AM124" s="164">
        <f t="shared" si="31"/>
        <v>0</v>
      </c>
      <c r="AN124" s="146">
        <f t="shared" si="32"/>
        <v>4</v>
      </c>
      <c r="AO124" s="146">
        <f t="shared" si="33"/>
        <v>0</v>
      </c>
      <c r="AP124" s="146">
        <f t="shared" si="34"/>
        <v>0</v>
      </c>
      <c r="AQ124" s="146">
        <f t="shared" si="35"/>
        <v>0</v>
      </c>
      <c r="AR124" s="146">
        <f t="shared" si="36"/>
        <v>1</v>
      </c>
      <c r="AS124" s="163">
        <f t="shared" si="37"/>
        <v>0</v>
      </c>
      <c r="AT124" s="165">
        <f t="shared" si="38"/>
        <v>1</v>
      </c>
      <c r="AU124" s="217" t="s">
        <v>274</v>
      </c>
      <c r="AV124" s="98" t="s">
        <v>316</v>
      </c>
      <c r="AW124" s="94" t="s">
        <v>395</v>
      </c>
      <c r="AX124" s="94" t="s">
        <v>967</v>
      </c>
      <c r="AY124" s="169" t="s">
        <v>175</v>
      </c>
      <c r="AZ124" s="170" t="s">
        <v>319</v>
      </c>
      <c r="BA124" s="94" t="s">
        <v>312</v>
      </c>
      <c r="BB124" s="94" t="s">
        <v>312</v>
      </c>
      <c r="BC124" s="94" t="s">
        <v>312</v>
      </c>
      <c r="BD124" s="94" t="s">
        <v>312</v>
      </c>
      <c r="BE124" s="91" t="s">
        <v>144</v>
      </c>
      <c r="BF124" s="69" t="s">
        <v>192</v>
      </c>
      <c r="BG124" s="69" t="s">
        <v>410</v>
      </c>
      <c r="BH124" s="172" t="s">
        <v>467</v>
      </c>
      <c r="BI124" s="98">
        <v>0</v>
      </c>
      <c r="BJ124" s="98">
        <v>0</v>
      </c>
      <c r="BK124" s="98" t="s">
        <v>320</v>
      </c>
      <c r="BL124" s="290" t="s">
        <v>1058</v>
      </c>
      <c r="BR124" s="61"/>
      <c r="BT124" s="60"/>
      <c r="BU124" s="60"/>
    </row>
    <row r="125" spans="1:73" s="59" customFormat="1" ht="30" customHeight="1" x14ac:dyDescent="0.25">
      <c r="A125" s="139">
        <v>110</v>
      </c>
      <c r="B125" s="198">
        <v>45086</v>
      </c>
      <c r="C125" s="159">
        <f t="shared" si="22"/>
        <v>2023</v>
      </c>
      <c r="D125" s="159" t="str">
        <f t="shared" si="23"/>
        <v>junio</v>
      </c>
      <c r="E125" s="201" t="s">
        <v>968</v>
      </c>
      <c r="F125" s="90" t="s">
        <v>214</v>
      </c>
      <c r="G125" s="314" t="s">
        <v>277</v>
      </c>
      <c r="H125" s="90" t="s">
        <v>41</v>
      </c>
      <c r="I125" s="266" t="str">
        <f t="shared" si="24"/>
        <v>CI</v>
      </c>
      <c r="J125" s="95" t="s">
        <v>327</v>
      </c>
      <c r="K125" s="90" t="s">
        <v>328</v>
      </c>
      <c r="L125" s="90" t="s">
        <v>699</v>
      </c>
      <c r="M125" s="90" t="s">
        <v>700</v>
      </c>
      <c r="N125" s="90" t="s">
        <v>700</v>
      </c>
      <c r="O125" s="90">
        <v>636045</v>
      </c>
      <c r="P125" s="90">
        <v>9659904</v>
      </c>
      <c r="Q125" s="90" t="s">
        <v>312</v>
      </c>
      <c r="R125" s="90" t="s">
        <v>254</v>
      </c>
      <c r="S125" s="68" t="s">
        <v>969</v>
      </c>
      <c r="T125" s="209" t="s">
        <v>970</v>
      </c>
      <c r="U125" s="90" t="s">
        <v>971</v>
      </c>
      <c r="V125" s="89">
        <v>45085</v>
      </c>
      <c r="W125" s="181">
        <v>45086</v>
      </c>
      <c r="X125" s="181">
        <v>45093</v>
      </c>
      <c r="Y125" s="181">
        <v>45093</v>
      </c>
      <c r="Z125" s="66" t="s">
        <v>972</v>
      </c>
      <c r="AA125" s="94" t="s">
        <v>237</v>
      </c>
      <c r="AB125" s="203" t="s">
        <v>237</v>
      </c>
      <c r="AC125" s="202">
        <v>0</v>
      </c>
      <c r="AD125" s="166" t="s">
        <v>88</v>
      </c>
      <c r="AE125" s="162">
        <f t="shared" si="25"/>
        <v>8</v>
      </c>
      <c r="AF125" s="163">
        <f t="shared" si="41"/>
        <v>6</v>
      </c>
      <c r="AG125" s="163">
        <f t="shared" si="42"/>
        <v>6</v>
      </c>
      <c r="AH125" s="164">
        <f t="shared" si="26"/>
        <v>4</v>
      </c>
      <c r="AI125" s="164">
        <f t="shared" si="27"/>
        <v>1</v>
      </c>
      <c r="AJ125" s="164">
        <f t="shared" si="28"/>
        <v>0</v>
      </c>
      <c r="AK125" s="164">
        <f t="shared" si="29"/>
        <v>0</v>
      </c>
      <c r="AL125" s="164">
        <f t="shared" si="30"/>
        <v>0</v>
      </c>
      <c r="AM125" s="164">
        <f t="shared" si="31"/>
        <v>0</v>
      </c>
      <c r="AN125" s="146">
        <f t="shared" si="32"/>
        <v>4</v>
      </c>
      <c r="AO125" s="146">
        <f t="shared" si="33"/>
        <v>0</v>
      </c>
      <c r="AP125" s="146">
        <f t="shared" si="34"/>
        <v>0</v>
      </c>
      <c r="AQ125" s="146">
        <f t="shared" si="35"/>
        <v>0</v>
      </c>
      <c r="AR125" s="146">
        <f t="shared" si="36"/>
        <v>1</v>
      </c>
      <c r="AS125" s="163">
        <f t="shared" si="37"/>
        <v>0</v>
      </c>
      <c r="AT125" s="165">
        <f t="shared" si="38"/>
        <v>1</v>
      </c>
      <c r="AU125" s="217" t="s">
        <v>274</v>
      </c>
      <c r="AV125" s="98" t="s">
        <v>316</v>
      </c>
      <c r="AW125" s="94" t="s">
        <v>395</v>
      </c>
      <c r="AX125" s="94" t="s">
        <v>312</v>
      </c>
      <c r="AY125" s="169" t="s">
        <v>173</v>
      </c>
      <c r="AZ125" s="170" t="s">
        <v>319</v>
      </c>
      <c r="BA125" s="94" t="s">
        <v>312</v>
      </c>
      <c r="BB125" s="94" t="s">
        <v>312</v>
      </c>
      <c r="BC125" s="94" t="s">
        <v>312</v>
      </c>
      <c r="BD125" s="94" t="s">
        <v>312</v>
      </c>
      <c r="BE125" s="68" t="s">
        <v>144</v>
      </c>
      <c r="BF125" s="69" t="s">
        <v>153</v>
      </c>
      <c r="BG125" s="69" t="s">
        <v>350</v>
      </c>
      <c r="BH125" s="172" t="s">
        <v>351</v>
      </c>
      <c r="BI125" s="98">
        <v>0</v>
      </c>
      <c r="BJ125" s="98">
        <v>0</v>
      </c>
      <c r="BK125" s="98" t="s">
        <v>320</v>
      </c>
      <c r="BL125" s="290" t="s">
        <v>1059</v>
      </c>
      <c r="BR125" s="61"/>
      <c r="BS125" s="60"/>
      <c r="BT125" s="60"/>
      <c r="BU125" s="60"/>
    </row>
    <row r="126" spans="1:73" s="59" customFormat="1" ht="30" customHeight="1" x14ac:dyDescent="0.25">
      <c r="A126" s="139">
        <v>111</v>
      </c>
      <c r="B126" s="198">
        <v>45092</v>
      </c>
      <c r="C126" s="159">
        <f t="shared" si="22"/>
        <v>2023</v>
      </c>
      <c r="D126" s="159" t="str">
        <f t="shared" si="23"/>
        <v>junio</v>
      </c>
      <c r="E126" s="201" t="s">
        <v>973</v>
      </c>
      <c r="F126" s="90" t="s">
        <v>214</v>
      </c>
      <c r="G126" s="314" t="s">
        <v>277</v>
      </c>
      <c r="H126" s="90" t="s">
        <v>41</v>
      </c>
      <c r="I126" s="266" t="str">
        <f t="shared" si="24"/>
        <v>CI</v>
      </c>
      <c r="J126" s="95" t="s">
        <v>327</v>
      </c>
      <c r="K126" s="90" t="s">
        <v>328</v>
      </c>
      <c r="L126" s="90" t="s">
        <v>699</v>
      </c>
      <c r="M126" s="90" t="s">
        <v>974</v>
      </c>
      <c r="N126" s="90" t="s">
        <v>974</v>
      </c>
      <c r="O126" s="90">
        <v>626884</v>
      </c>
      <c r="P126" s="90">
        <v>9642557</v>
      </c>
      <c r="Q126" s="90">
        <v>17</v>
      </c>
      <c r="R126" s="90" t="s">
        <v>254</v>
      </c>
      <c r="S126" s="68" t="s">
        <v>975</v>
      </c>
      <c r="T126" s="209" t="s">
        <v>976</v>
      </c>
      <c r="U126" s="90" t="s">
        <v>713</v>
      </c>
      <c r="V126" s="89">
        <v>45090</v>
      </c>
      <c r="W126" s="181">
        <v>45092</v>
      </c>
      <c r="X126" s="181">
        <v>45099</v>
      </c>
      <c r="Y126" s="181">
        <v>45099</v>
      </c>
      <c r="Z126" s="66" t="s">
        <v>977</v>
      </c>
      <c r="AA126" s="94" t="s">
        <v>237</v>
      </c>
      <c r="AB126" s="203" t="s">
        <v>237</v>
      </c>
      <c r="AC126" s="202">
        <v>0</v>
      </c>
      <c r="AD126" s="166" t="s">
        <v>88</v>
      </c>
      <c r="AE126" s="162">
        <f t="shared" si="25"/>
        <v>8</v>
      </c>
      <c r="AF126" s="163">
        <f t="shared" si="41"/>
        <v>6</v>
      </c>
      <c r="AG126" s="163">
        <f t="shared" si="42"/>
        <v>6</v>
      </c>
      <c r="AH126" s="164">
        <f t="shared" si="26"/>
        <v>4</v>
      </c>
      <c r="AI126" s="164">
        <f t="shared" si="27"/>
        <v>1</v>
      </c>
      <c r="AJ126" s="164">
        <f t="shared" si="28"/>
        <v>0</v>
      </c>
      <c r="AK126" s="164">
        <f t="shared" si="29"/>
        <v>0</v>
      </c>
      <c r="AL126" s="164">
        <f t="shared" si="30"/>
        <v>0</v>
      </c>
      <c r="AM126" s="164">
        <f t="shared" si="31"/>
        <v>0</v>
      </c>
      <c r="AN126" s="146">
        <f t="shared" si="32"/>
        <v>4</v>
      </c>
      <c r="AO126" s="146">
        <f t="shared" si="33"/>
        <v>0</v>
      </c>
      <c r="AP126" s="146">
        <f t="shared" si="34"/>
        <v>0</v>
      </c>
      <c r="AQ126" s="146">
        <f t="shared" si="35"/>
        <v>0</v>
      </c>
      <c r="AR126" s="146">
        <f t="shared" si="36"/>
        <v>1</v>
      </c>
      <c r="AS126" s="163">
        <f t="shared" si="37"/>
        <v>0</v>
      </c>
      <c r="AT126" s="165">
        <f t="shared" si="38"/>
        <v>1</v>
      </c>
      <c r="AU126" s="217" t="s">
        <v>274</v>
      </c>
      <c r="AV126" s="98" t="s">
        <v>316</v>
      </c>
      <c r="AW126" s="94" t="s">
        <v>312</v>
      </c>
      <c r="AX126" s="94" t="s">
        <v>589</v>
      </c>
      <c r="AY126" s="169" t="s">
        <v>173</v>
      </c>
      <c r="AZ126" s="170" t="s">
        <v>319</v>
      </c>
      <c r="BA126" s="94" t="s">
        <v>312</v>
      </c>
      <c r="BB126" s="94" t="s">
        <v>312</v>
      </c>
      <c r="BC126" s="94" t="s">
        <v>312</v>
      </c>
      <c r="BD126" s="94" t="s">
        <v>312</v>
      </c>
      <c r="BE126" s="68" t="s">
        <v>144</v>
      </c>
      <c r="BF126" s="69" t="s">
        <v>153</v>
      </c>
      <c r="BG126" s="69" t="s">
        <v>350</v>
      </c>
      <c r="BH126" s="172" t="s">
        <v>351</v>
      </c>
      <c r="BI126" s="98">
        <v>0</v>
      </c>
      <c r="BJ126" s="98">
        <v>0</v>
      </c>
      <c r="BK126" s="98" t="s">
        <v>320</v>
      </c>
      <c r="BL126" s="290" t="s">
        <v>1060</v>
      </c>
      <c r="BR126" s="61"/>
      <c r="BS126" s="60"/>
      <c r="BT126" s="60"/>
      <c r="BU126" s="60"/>
    </row>
    <row r="127" spans="1:73" s="59" customFormat="1" ht="30" customHeight="1" x14ac:dyDescent="0.25">
      <c r="A127" s="139">
        <v>112</v>
      </c>
      <c r="B127" s="198">
        <v>45092</v>
      </c>
      <c r="C127" s="159">
        <f t="shared" si="22"/>
        <v>2023</v>
      </c>
      <c r="D127" s="159" t="str">
        <f t="shared" si="23"/>
        <v>junio</v>
      </c>
      <c r="E127" s="201" t="s">
        <v>978</v>
      </c>
      <c r="F127" s="90" t="s">
        <v>214</v>
      </c>
      <c r="G127" s="314" t="s">
        <v>277</v>
      </c>
      <c r="H127" s="90" t="s">
        <v>41</v>
      </c>
      <c r="I127" s="266" t="str">
        <f t="shared" si="24"/>
        <v>CI</v>
      </c>
      <c r="J127" s="95" t="s">
        <v>327</v>
      </c>
      <c r="K127" s="90" t="s">
        <v>328</v>
      </c>
      <c r="L127" s="90" t="s">
        <v>331</v>
      </c>
      <c r="M127" s="90" t="s">
        <v>331</v>
      </c>
      <c r="N127" s="90" t="s">
        <v>331</v>
      </c>
      <c r="O127" s="90">
        <v>613455</v>
      </c>
      <c r="P127" s="90">
        <v>9616065</v>
      </c>
      <c r="Q127" s="90">
        <v>14</v>
      </c>
      <c r="R127" s="90" t="s">
        <v>256</v>
      </c>
      <c r="S127" s="68" t="s">
        <v>979</v>
      </c>
      <c r="T127" s="209" t="s">
        <v>980</v>
      </c>
      <c r="U127" s="90" t="s">
        <v>311</v>
      </c>
      <c r="V127" s="89">
        <v>45090</v>
      </c>
      <c r="W127" s="181">
        <v>45092</v>
      </c>
      <c r="X127" s="181">
        <v>45099</v>
      </c>
      <c r="Y127" s="181">
        <v>45099</v>
      </c>
      <c r="Z127" s="66" t="s">
        <v>981</v>
      </c>
      <c r="AA127" s="94" t="s">
        <v>237</v>
      </c>
      <c r="AB127" s="203" t="s">
        <v>237</v>
      </c>
      <c r="AC127" s="202">
        <v>0</v>
      </c>
      <c r="AD127" s="166" t="s">
        <v>88</v>
      </c>
      <c r="AE127" s="162">
        <f t="shared" si="25"/>
        <v>8</v>
      </c>
      <c r="AF127" s="163">
        <f t="shared" si="41"/>
        <v>6</v>
      </c>
      <c r="AG127" s="163">
        <f t="shared" si="42"/>
        <v>6</v>
      </c>
      <c r="AH127" s="164">
        <f t="shared" si="26"/>
        <v>4</v>
      </c>
      <c r="AI127" s="164">
        <f t="shared" si="27"/>
        <v>1</v>
      </c>
      <c r="AJ127" s="164">
        <f t="shared" si="28"/>
        <v>0</v>
      </c>
      <c r="AK127" s="164">
        <f t="shared" si="29"/>
        <v>0</v>
      </c>
      <c r="AL127" s="164">
        <f t="shared" si="30"/>
        <v>0</v>
      </c>
      <c r="AM127" s="164">
        <f t="shared" si="31"/>
        <v>0</v>
      </c>
      <c r="AN127" s="146">
        <f t="shared" si="32"/>
        <v>4</v>
      </c>
      <c r="AO127" s="146">
        <f t="shared" si="33"/>
        <v>0</v>
      </c>
      <c r="AP127" s="146">
        <f t="shared" si="34"/>
        <v>0</v>
      </c>
      <c r="AQ127" s="146">
        <f t="shared" si="35"/>
        <v>0</v>
      </c>
      <c r="AR127" s="146">
        <f t="shared" si="36"/>
        <v>1</v>
      </c>
      <c r="AS127" s="163">
        <f t="shared" si="37"/>
        <v>0</v>
      </c>
      <c r="AT127" s="165">
        <f t="shared" si="38"/>
        <v>1</v>
      </c>
      <c r="AU127" s="217" t="s">
        <v>274</v>
      </c>
      <c r="AV127" s="98" t="s">
        <v>321</v>
      </c>
      <c r="AW127" s="94" t="s">
        <v>982</v>
      </c>
      <c r="AX127" s="94" t="s">
        <v>323</v>
      </c>
      <c r="AY127" s="169" t="s">
        <v>176</v>
      </c>
      <c r="AZ127" s="170" t="s">
        <v>319</v>
      </c>
      <c r="BA127" s="94" t="s">
        <v>983</v>
      </c>
      <c r="BB127" s="94" t="s">
        <v>312</v>
      </c>
      <c r="BC127" s="94" t="s">
        <v>312</v>
      </c>
      <c r="BD127" s="94" t="s">
        <v>984</v>
      </c>
      <c r="BE127" s="68" t="s">
        <v>356</v>
      </c>
      <c r="BF127" s="69" t="s">
        <v>356</v>
      </c>
      <c r="BG127" s="69" t="s">
        <v>356</v>
      </c>
      <c r="BH127" s="321" t="s">
        <v>357</v>
      </c>
      <c r="BI127" s="98">
        <v>0</v>
      </c>
      <c r="BJ127" s="98">
        <v>0</v>
      </c>
      <c r="BK127" s="98" t="s">
        <v>320</v>
      </c>
      <c r="BL127" s="290" t="s">
        <v>1061</v>
      </c>
      <c r="BR127" s="61"/>
      <c r="BT127" s="60"/>
      <c r="BU127" s="60"/>
    </row>
    <row r="128" spans="1:73" s="59" customFormat="1" ht="30" customHeight="1" x14ac:dyDescent="0.25">
      <c r="A128" s="139">
        <v>113</v>
      </c>
      <c r="B128" s="198">
        <v>45092</v>
      </c>
      <c r="C128" s="159">
        <f t="shared" si="22"/>
        <v>2023</v>
      </c>
      <c r="D128" s="159" t="str">
        <f t="shared" si="23"/>
        <v>junio</v>
      </c>
      <c r="E128" s="201" t="s">
        <v>985</v>
      </c>
      <c r="F128" s="90" t="s">
        <v>214</v>
      </c>
      <c r="G128" s="314" t="s">
        <v>277</v>
      </c>
      <c r="H128" s="90" t="s">
        <v>41</v>
      </c>
      <c r="I128" s="266" t="str">
        <f t="shared" si="24"/>
        <v>CI</v>
      </c>
      <c r="J128" s="95" t="s">
        <v>327</v>
      </c>
      <c r="K128" s="90" t="s">
        <v>328</v>
      </c>
      <c r="L128" s="90" t="s">
        <v>329</v>
      </c>
      <c r="M128" s="90" t="s">
        <v>334</v>
      </c>
      <c r="N128" s="90" t="s">
        <v>334</v>
      </c>
      <c r="O128" s="90">
        <v>584158</v>
      </c>
      <c r="P128" s="90">
        <v>9615383</v>
      </c>
      <c r="Q128" s="90">
        <v>10</v>
      </c>
      <c r="R128" s="90" t="s">
        <v>254</v>
      </c>
      <c r="S128" s="68" t="s">
        <v>986</v>
      </c>
      <c r="T128" s="209" t="s">
        <v>987</v>
      </c>
      <c r="U128" s="90" t="s">
        <v>308</v>
      </c>
      <c r="V128" s="89">
        <v>45091</v>
      </c>
      <c r="W128" s="181">
        <v>45092</v>
      </c>
      <c r="X128" s="181">
        <v>45099</v>
      </c>
      <c r="Y128" s="181">
        <v>45099</v>
      </c>
      <c r="Z128" s="66" t="s">
        <v>988</v>
      </c>
      <c r="AA128" s="94" t="s">
        <v>237</v>
      </c>
      <c r="AB128" s="203" t="s">
        <v>237</v>
      </c>
      <c r="AC128" s="202">
        <v>0</v>
      </c>
      <c r="AD128" s="166" t="s">
        <v>88</v>
      </c>
      <c r="AE128" s="162">
        <f t="shared" si="25"/>
        <v>8</v>
      </c>
      <c r="AF128" s="163">
        <f t="shared" si="41"/>
        <v>6</v>
      </c>
      <c r="AG128" s="163">
        <f t="shared" si="42"/>
        <v>6</v>
      </c>
      <c r="AH128" s="164">
        <f t="shared" si="26"/>
        <v>4</v>
      </c>
      <c r="AI128" s="164">
        <f t="shared" si="27"/>
        <v>1</v>
      </c>
      <c r="AJ128" s="164">
        <f t="shared" si="28"/>
        <v>0</v>
      </c>
      <c r="AK128" s="164">
        <f t="shared" si="29"/>
        <v>0</v>
      </c>
      <c r="AL128" s="164">
        <f t="shared" si="30"/>
        <v>0</v>
      </c>
      <c r="AM128" s="164">
        <f t="shared" si="31"/>
        <v>0</v>
      </c>
      <c r="AN128" s="146">
        <f t="shared" si="32"/>
        <v>4</v>
      </c>
      <c r="AO128" s="146">
        <f t="shared" si="33"/>
        <v>0</v>
      </c>
      <c r="AP128" s="146">
        <f t="shared" si="34"/>
        <v>0</v>
      </c>
      <c r="AQ128" s="146">
        <f t="shared" si="35"/>
        <v>0</v>
      </c>
      <c r="AR128" s="146">
        <f t="shared" si="36"/>
        <v>1</v>
      </c>
      <c r="AS128" s="163">
        <f t="shared" si="37"/>
        <v>0</v>
      </c>
      <c r="AT128" s="165">
        <f t="shared" si="38"/>
        <v>1</v>
      </c>
      <c r="AU128" s="217" t="s">
        <v>274</v>
      </c>
      <c r="AV128" s="98" t="s">
        <v>315</v>
      </c>
      <c r="AW128" s="94" t="s">
        <v>312</v>
      </c>
      <c r="AX128" s="94" t="s">
        <v>317</v>
      </c>
      <c r="AY128" s="169" t="s">
        <v>172</v>
      </c>
      <c r="AZ128" s="170" t="s">
        <v>319</v>
      </c>
      <c r="BA128" s="94" t="s">
        <v>989</v>
      </c>
      <c r="BB128" s="94" t="s">
        <v>312</v>
      </c>
      <c r="BC128" s="94" t="s">
        <v>312</v>
      </c>
      <c r="BD128" s="94" t="s">
        <v>312</v>
      </c>
      <c r="BE128" s="68" t="s">
        <v>184</v>
      </c>
      <c r="BF128" s="69" t="s">
        <v>181</v>
      </c>
      <c r="BG128" s="91" t="s">
        <v>242</v>
      </c>
      <c r="BH128" s="172" t="s">
        <v>243</v>
      </c>
      <c r="BI128" s="98">
        <v>0</v>
      </c>
      <c r="BJ128" s="98">
        <v>0</v>
      </c>
      <c r="BK128" s="98" t="s">
        <v>320</v>
      </c>
      <c r="BL128" s="290" t="s">
        <v>1062</v>
      </c>
      <c r="BR128" s="61"/>
      <c r="BT128" s="60"/>
      <c r="BU128" s="60"/>
    </row>
    <row r="129" spans="1:73" s="59" customFormat="1" ht="30" customHeight="1" x14ac:dyDescent="0.25">
      <c r="A129" s="139">
        <v>114</v>
      </c>
      <c r="B129" s="198">
        <v>45092</v>
      </c>
      <c r="C129" s="159">
        <f t="shared" si="22"/>
        <v>2023</v>
      </c>
      <c r="D129" s="159" t="str">
        <f t="shared" si="23"/>
        <v>junio</v>
      </c>
      <c r="E129" s="201" t="s">
        <v>990</v>
      </c>
      <c r="F129" s="90" t="s">
        <v>214</v>
      </c>
      <c r="G129" s="314" t="s">
        <v>277</v>
      </c>
      <c r="H129" s="90" t="s">
        <v>41</v>
      </c>
      <c r="I129" s="266" t="str">
        <f t="shared" si="24"/>
        <v>CI</v>
      </c>
      <c r="J129" s="95" t="s">
        <v>327</v>
      </c>
      <c r="K129" s="90" t="s">
        <v>328</v>
      </c>
      <c r="L129" s="92" t="s">
        <v>329</v>
      </c>
      <c r="M129" s="92" t="s">
        <v>334</v>
      </c>
      <c r="N129" s="92" t="s">
        <v>334</v>
      </c>
      <c r="O129" s="90">
        <v>588681</v>
      </c>
      <c r="P129" s="90">
        <v>9614770</v>
      </c>
      <c r="Q129" s="90">
        <v>14</v>
      </c>
      <c r="R129" s="90" t="s">
        <v>254</v>
      </c>
      <c r="S129" s="68" t="s">
        <v>991</v>
      </c>
      <c r="T129" s="92" t="s">
        <v>992</v>
      </c>
      <c r="U129" s="94" t="s">
        <v>993</v>
      </c>
      <c r="V129" s="181">
        <v>45092</v>
      </c>
      <c r="W129" s="181">
        <v>45092</v>
      </c>
      <c r="X129" s="181">
        <v>45099</v>
      </c>
      <c r="Y129" s="181">
        <v>45099</v>
      </c>
      <c r="Z129" s="66" t="s">
        <v>994</v>
      </c>
      <c r="AA129" s="94" t="s">
        <v>237</v>
      </c>
      <c r="AB129" s="203" t="s">
        <v>237</v>
      </c>
      <c r="AC129" s="202">
        <v>0</v>
      </c>
      <c r="AD129" s="166" t="s">
        <v>88</v>
      </c>
      <c r="AE129" s="162">
        <f t="shared" si="25"/>
        <v>8</v>
      </c>
      <c r="AF129" s="163">
        <f t="shared" si="41"/>
        <v>6</v>
      </c>
      <c r="AG129" s="163">
        <f t="shared" si="42"/>
        <v>6</v>
      </c>
      <c r="AH129" s="164">
        <f t="shared" si="26"/>
        <v>4</v>
      </c>
      <c r="AI129" s="164">
        <f t="shared" si="27"/>
        <v>1</v>
      </c>
      <c r="AJ129" s="164">
        <f t="shared" si="28"/>
        <v>0</v>
      </c>
      <c r="AK129" s="164">
        <f t="shared" si="29"/>
        <v>0</v>
      </c>
      <c r="AL129" s="164">
        <f t="shared" si="30"/>
        <v>0</v>
      </c>
      <c r="AM129" s="164">
        <f t="shared" si="31"/>
        <v>0</v>
      </c>
      <c r="AN129" s="146">
        <f t="shared" si="32"/>
        <v>4</v>
      </c>
      <c r="AO129" s="146">
        <f t="shared" si="33"/>
        <v>0</v>
      </c>
      <c r="AP129" s="146">
        <f t="shared" si="34"/>
        <v>0</v>
      </c>
      <c r="AQ129" s="146">
        <f t="shared" si="35"/>
        <v>0</v>
      </c>
      <c r="AR129" s="146">
        <f t="shared" si="36"/>
        <v>1</v>
      </c>
      <c r="AS129" s="163">
        <f t="shared" si="37"/>
        <v>0</v>
      </c>
      <c r="AT129" s="165">
        <f t="shared" si="38"/>
        <v>1</v>
      </c>
      <c r="AU129" s="217" t="s">
        <v>274</v>
      </c>
      <c r="AV129" s="66" t="s">
        <v>314</v>
      </c>
      <c r="AW129" s="94" t="s">
        <v>312</v>
      </c>
      <c r="AX129" s="94" t="s">
        <v>589</v>
      </c>
      <c r="AY129" s="169" t="s">
        <v>175</v>
      </c>
      <c r="AZ129" s="170" t="s">
        <v>319</v>
      </c>
      <c r="BA129" s="94" t="s">
        <v>442</v>
      </c>
      <c r="BB129" s="94" t="s">
        <v>312</v>
      </c>
      <c r="BC129" s="94" t="s">
        <v>312</v>
      </c>
      <c r="BD129" s="94" t="s">
        <v>312</v>
      </c>
      <c r="BE129" s="209" t="s">
        <v>144</v>
      </c>
      <c r="BF129" s="209" t="s">
        <v>192</v>
      </c>
      <c r="BG129" s="209" t="s">
        <v>278</v>
      </c>
      <c r="BH129" s="228" t="s">
        <v>279</v>
      </c>
      <c r="BI129" s="98">
        <v>0</v>
      </c>
      <c r="BJ129" s="98">
        <v>0</v>
      </c>
      <c r="BK129" s="98" t="s">
        <v>320</v>
      </c>
      <c r="BL129" s="290" t="s">
        <v>1063</v>
      </c>
      <c r="BR129" s="61"/>
      <c r="BT129" s="60"/>
      <c r="BU129" s="60"/>
    </row>
    <row r="130" spans="1:73" s="59" customFormat="1" ht="30" customHeight="1" x14ac:dyDescent="0.25">
      <c r="A130" s="139">
        <v>115</v>
      </c>
      <c r="B130" s="198">
        <v>45092</v>
      </c>
      <c r="C130" s="159">
        <f t="shared" si="22"/>
        <v>2023</v>
      </c>
      <c r="D130" s="159" t="str">
        <f t="shared" si="23"/>
        <v>junio</v>
      </c>
      <c r="E130" s="201" t="s">
        <v>995</v>
      </c>
      <c r="F130" s="90" t="s">
        <v>214</v>
      </c>
      <c r="G130" s="314" t="s">
        <v>277</v>
      </c>
      <c r="H130" s="90" t="s">
        <v>41</v>
      </c>
      <c r="I130" s="266" t="str">
        <f t="shared" si="24"/>
        <v>CI</v>
      </c>
      <c r="J130" s="95" t="s">
        <v>327</v>
      </c>
      <c r="K130" s="90" t="s">
        <v>328</v>
      </c>
      <c r="L130" s="92" t="s">
        <v>330</v>
      </c>
      <c r="M130" s="92" t="s">
        <v>336</v>
      </c>
      <c r="N130" s="92" t="s">
        <v>336</v>
      </c>
      <c r="O130" s="90">
        <v>624018</v>
      </c>
      <c r="P130" s="90">
        <v>9638730</v>
      </c>
      <c r="Q130" s="90">
        <v>17</v>
      </c>
      <c r="R130" s="90" t="s">
        <v>254</v>
      </c>
      <c r="S130" s="68" t="s">
        <v>996</v>
      </c>
      <c r="T130" s="92" t="s">
        <v>1002</v>
      </c>
      <c r="U130" s="94" t="s">
        <v>456</v>
      </c>
      <c r="V130" s="181">
        <v>45091</v>
      </c>
      <c r="W130" s="181">
        <v>45092</v>
      </c>
      <c r="X130" s="181">
        <v>45099</v>
      </c>
      <c r="Y130" s="181">
        <v>45099</v>
      </c>
      <c r="Z130" s="66" t="s">
        <v>1003</v>
      </c>
      <c r="AA130" s="94" t="s">
        <v>237</v>
      </c>
      <c r="AB130" s="203" t="s">
        <v>237</v>
      </c>
      <c r="AC130" s="202">
        <v>0</v>
      </c>
      <c r="AD130" s="166" t="s">
        <v>88</v>
      </c>
      <c r="AE130" s="162">
        <f t="shared" si="25"/>
        <v>8</v>
      </c>
      <c r="AF130" s="163">
        <f t="shared" si="41"/>
        <v>6</v>
      </c>
      <c r="AG130" s="163">
        <f t="shared" si="42"/>
        <v>6</v>
      </c>
      <c r="AH130" s="164">
        <f t="shared" si="26"/>
        <v>4</v>
      </c>
      <c r="AI130" s="164">
        <f t="shared" si="27"/>
        <v>1</v>
      </c>
      <c r="AJ130" s="164">
        <f t="shared" si="28"/>
        <v>0</v>
      </c>
      <c r="AK130" s="164">
        <f t="shared" si="29"/>
        <v>0</v>
      </c>
      <c r="AL130" s="164">
        <f t="shared" si="30"/>
        <v>0</v>
      </c>
      <c r="AM130" s="164">
        <f t="shared" si="31"/>
        <v>0</v>
      </c>
      <c r="AN130" s="146">
        <f t="shared" si="32"/>
        <v>4</v>
      </c>
      <c r="AO130" s="146">
        <f t="shared" si="33"/>
        <v>0</v>
      </c>
      <c r="AP130" s="146">
        <f t="shared" si="34"/>
        <v>0</v>
      </c>
      <c r="AQ130" s="146">
        <f t="shared" si="35"/>
        <v>0</v>
      </c>
      <c r="AR130" s="146">
        <f t="shared" si="36"/>
        <v>1</v>
      </c>
      <c r="AS130" s="163">
        <f t="shared" si="37"/>
        <v>0</v>
      </c>
      <c r="AT130" s="165">
        <f t="shared" si="38"/>
        <v>1</v>
      </c>
      <c r="AU130" s="217" t="s">
        <v>274</v>
      </c>
      <c r="AV130" s="66" t="s">
        <v>316</v>
      </c>
      <c r="AW130" s="94" t="s">
        <v>395</v>
      </c>
      <c r="AX130" s="94" t="s">
        <v>564</v>
      </c>
      <c r="AY130" s="169" t="s">
        <v>175</v>
      </c>
      <c r="AZ130" s="170" t="s">
        <v>319</v>
      </c>
      <c r="BA130" s="94" t="s">
        <v>312</v>
      </c>
      <c r="BB130" s="94" t="s">
        <v>312</v>
      </c>
      <c r="BC130" s="94" t="s">
        <v>312</v>
      </c>
      <c r="BD130" s="94" t="s">
        <v>312</v>
      </c>
      <c r="BE130" s="91" t="s">
        <v>144</v>
      </c>
      <c r="BF130" s="91" t="s">
        <v>152</v>
      </c>
      <c r="BG130" s="91" t="s">
        <v>1064</v>
      </c>
      <c r="BH130" s="219" t="s">
        <v>1065</v>
      </c>
      <c r="BI130" s="98">
        <v>0</v>
      </c>
      <c r="BJ130" s="98">
        <v>0</v>
      </c>
      <c r="BK130" s="98" t="s">
        <v>320</v>
      </c>
      <c r="BL130" s="290" t="s">
        <v>1066</v>
      </c>
      <c r="BR130" s="61"/>
      <c r="BS130" s="60"/>
      <c r="BT130" s="60"/>
      <c r="BU130" s="60"/>
    </row>
    <row r="131" spans="1:73" s="59" customFormat="1" ht="30" customHeight="1" x14ac:dyDescent="0.25">
      <c r="A131" s="139">
        <v>116</v>
      </c>
      <c r="B131" s="198">
        <v>45092</v>
      </c>
      <c r="C131" s="159">
        <f t="shared" si="22"/>
        <v>2023</v>
      </c>
      <c r="D131" s="159" t="str">
        <f t="shared" si="23"/>
        <v>junio</v>
      </c>
      <c r="E131" s="201" t="s">
        <v>995</v>
      </c>
      <c r="F131" s="90" t="s">
        <v>214</v>
      </c>
      <c r="G131" s="314" t="s">
        <v>277</v>
      </c>
      <c r="H131" s="90" t="s">
        <v>41</v>
      </c>
      <c r="I131" s="266" t="str">
        <f t="shared" si="24"/>
        <v>CI</v>
      </c>
      <c r="J131" s="95" t="s">
        <v>327</v>
      </c>
      <c r="K131" s="90" t="s">
        <v>328</v>
      </c>
      <c r="L131" s="90" t="s">
        <v>699</v>
      </c>
      <c r="M131" s="92" t="s">
        <v>1004</v>
      </c>
      <c r="N131" s="92" t="s">
        <v>1004</v>
      </c>
      <c r="O131" s="90">
        <v>626146</v>
      </c>
      <c r="P131" s="90">
        <v>9639973</v>
      </c>
      <c r="Q131" s="90">
        <v>17</v>
      </c>
      <c r="R131" s="90" t="s">
        <v>254</v>
      </c>
      <c r="S131" s="68" t="s">
        <v>997</v>
      </c>
      <c r="T131" s="92" t="s">
        <v>1005</v>
      </c>
      <c r="U131" s="94" t="s">
        <v>1006</v>
      </c>
      <c r="V131" s="89">
        <v>45091</v>
      </c>
      <c r="W131" s="181">
        <v>45092</v>
      </c>
      <c r="X131" s="181">
        <v>45099</v>
      </c>
      <c r="Y131" s="181">
        <v>45099</v>
      </c>
      <c r="Z131" s="66" t="s">
        <v>1007</v>
      </c>
      <c r="AA131" s="94" t="s">
        <v>237</v>
      </c>
      <c r="AB131" s="203" t="s">
        <v>237</v>
      </c>
      <c r="AC131" s="202">
        <v>0</v>
      </c>
      <c r="AD131" s="166" t="s">
        <v>88</v>
      </c>
      <c r="AE131" s="162">
        <f t="shared" si="25"/>
        <v>8</v>
      </c>
      <c r="AF131" s="163">
        <f t="shared" si="41"/>
        <v>6</v>
      </c>
      <c r="AG131" s="163">
        <f t="shared" si="42"/>
        <v>6</v>
      </c>
      <c r="AH131" s="164">
        <f t="shared" si="26"/>
        <v>4</v>
      </c>
      <c r="AI131" s="164">
        <f t="shared" si="27"/>
        <v>1</v>
      </c>
      <c r="AJ131" s="164">
        <f t="shared" si="28"/>
        <v>0</v>
      </c>
      <c r="AK131" s="164">
        <f t="shared" si="29"/>
        <v>0</v>
      </c>
      <c r="AL131" s="164">
        <f t="shared" si="30"/>
        <v>0</v>
      </c>
      <c r="AM131" s="164">
        <f t="shared" si="31"/>
        <v>0</v>
      </c>
      <c r="AN131" s="146">
        <f t="shared" si="32"/>
        <v>4</v>
      </c>
      <c r="AO131" s="146">
        <f t="shared" si="33"/>
        <v>0</v>
      </c>
      <c r="AP131" s="146">
        <f t="shared" si="34"/>
        <v>0</v>
      </c>
      <c r="AQ131" s="146">
        <f t="shared" si="35"/>
        <v>0</v>
      </c>
      <c r="AR131" s="146">
        <f t="shared" si="36"/>
        <v>1</v>
      </c>
      <c r="AS131" s="163">
        <f t="shared" si="37"/>
        <v>0</v>
      </c>
      <c r="AT131" s="165">
        <f t="shared" si="38"/>
        <v>1</v>
      </c>
      <c r="AU131" s="217" t="s">
        <v>274</v>
      </c>
      <c r="AV131" s="66" t="s">
        <v>316</v>
      </c>
      <c r="AW131" s="94" t="s">
        <v>395</v>
      </c>
      <c r="AX131" s="94" t="s">
        <v>589</v>
      </c>
      <c r="AY131" s="169" t="s">
        <v>175</v>
      </c>
      <c r="AZ131" s="170" t="s">
        <v>319</v>
      </c>
      <c r="BA131" s="94" t="s">
        <v>312</v>
      </c>
      <c r="BB131" s="94" t="s">
        <v>312</v>
      </c>
      <c r="BC131" s="94" t="s">
        <v>312</v>
      </c>
      <c r="BD131" s="94" t="s">
        <v>312</v>
      </c>
      <c r="BE131" s="91" t="s">
        <v>144</v>
      </c>
      <c r="BF131" s="69" t="s">
        <v>192</v>
      </c>
      <c r="BG131" s="69" t="s">
        <v>410</v>
      </c>
      <c r="BH131" s="172" t="s">
        <v>467</v>
      </c>
      <c r="BI131" s="98">
        <v>0</v>
      </c>
      <c r="BJ131" s="98">
        <v>0</v>
      </c>
      <c r="BK131" s="98" t="s">
        <v>320</v>
      </c>
      <c r="BL131" s="290" t="s">
        <v>1067</v>
      </c>
      <c r="BR131" s="61"/>
      <c r="BT131" s="60"/>
      <c r="BU131" s="60"/>
    </row>
    <row r="132" spans="1:73" s="59" customFormat="1" ht="30" customHeight="1" x14ac:dyDescent="0.25">
      <c r="A132" s="139">
        <v>117</v>
      </c>
      <c r="B132" s="198">
        <v>45092</v>
      </c>
      <c r="C132" s="159">
        <f t="shared" si="22"/>
        <v>2023</v>
      </c>
      <c r="D132" s="159" t="str">
        <f t="shared" si="23"/>
        <v>junio</v>
      </c>
      <c r="E132" s="201" t="s">
        <v>995</v>
      </c>
      <c r="F132" s="90" t="s">
        <v>214</v>
      </c>
      <c r="G132" s="314" t="s">
        <v>277</v>
      </c>
      <c r="H132" s="90" t="s">
        <v>41</v>
      </c>
      <c r="I132" s="266" t="str">
        <f t="shared" si="24"/>
        <v>CI</v>
      </c>
      <c r="J132" s="95" t="s">
        <v>327</v>
      </c>
      <c r="K132" s="90" t="s">
        <v>328</v>
      </c>
      <c r="L132" s="90" t="s">
        <v>332</v>
      </c>
      <c r="M132" s="92" t="s">
        <v>377</v>
      </c>
      <c r="N132" s="92" t="s">
        <v>377</v>
      </c>
      <c r="O132" s="90">
        <v>588316</v>
      </c>
      <c r="P132" s="90">
        <v>9609652</v>
      </c>
      <c r="Q132" s="90">
        <v>18</v>
      </c>
      <c r="R132" s="90" t="s">
        <v>254</v>
      </c>
      <c r="S132" s="68" t="s">
        <v>998</v>
      </c>
      <c r="T132" s="92" t="s">
        <v>1008</v>
      </c>
      <c r="U132" s="94" t="s">
        <v>505</v>
      </c>
      <c r="V132" s="89">
        <v>45091</v>
      </c>
      <c r="W132" s="181">
        <v>45092</v>
      </c>
      <c r="X132" s="181">
        <v>45099</v>
      </c>
      <c r="Y132" s="181">
        <v>45099</v>
      </c>
      <c r="Z132" s="66" t="s">
        <v>1009</v>
      </c>
      <c r="AA132" s="94" t="s">
        <v>237</v>
      </c>
      <c r="AB132" s="203" t="s">
        <v>237</v>
      </c>
      <c r="AC132" s="202">
        <v>0</v>
      </c>
      <c r="AD132" s="166" t="s">
        <v>88</v>
      </c>
      <c r="AE132" s="162">
        <f t="shared" si="25"/>
        <v>8</v>
      </c>
      <c r="AF132" s="163">
        <f t="shared" si="41"/>
        <v>6</v>
      </c>
      <c r="AG132" s="163">
        <f t="shared" si="42"/>
        <v>6</v>
      </c>
      <c r="AH132" s="164">
        <f t="shared" si="26"/>
        <v>4</v>
      </c>
      <c r="AI132" s="164">
        <f t="shared" si="27"/>
        <v>1</v>
      </c>
      <c r="AJ132" s="164">
        <f t="shared" si="28"/>
        <v>0</v>
      </c>
      <c r="AK132" s="164">
        <f t="shared" si="29"/>
        <v>0</v>
      </c>
      <c r="AL132" s="164">
        <f t="shared" si="30"/>
        <v>0</v>
      </c>
      <c r="AM132" s="164">
        <f t="shared" si="31"/>
        <v>0</v>
      </c>
      <c r="AN132" s="146">
        <f t="shared" si="32"/>
        <v>4</v>
      </c>
      <c r="AO132" s="146">
        <f t="shared" si="33"/>
        <v>0</v>
      </c>
      <c r="AP132" s="146">
        <f t="shared" si="34"/>
        <v>0</v>
      </c>
      <c r="AQ132" s="146">
        <f t="shared" si="35"/>
        <v>0</v>
      </c>
      <c r="AR132" s="146">
        <f t="shared" si="36"/>
        <v>1</v>
      </c>
      <c r="AS132" s="163">
        <f t="shared" si="37"/>
        <v>0</v>
      </c>
      <c r="AT132" s="165">
        <f t="shared" si="38"/>
        <v>1</v>
      </c>
      <c r="AU132" s="217" t="s">
        <v>274</v>
      </c>
      <c r="AV132" s="66" t="s">
        <v>316</v>
      </c>
      <c r="AW132" s="94" t="s">
        <v>395</v>
      </c>
      <c r="AX132" s="94" t="s">
        <v>564</v>
      </c>
      <c r="AY132" s="169" t="s">
        <v>173</v>
      </c>
      <c r="AZ132" s="170" t="s">
        <v>319</v>
      </c>
      <c r="BA132" s="94" t="s">
        <v>312</v>
      </c>
      <c r="BB132" s="94" t="s">
        <v>312</v>
      </c>
      <c r="BC132" s="94" t="s">
        <v>312</v>
      </c>
      <c r="BD132" s="94" t="s">
        <v>312</v>
      </c>
      <c r="BE132" s="91" t="s">
        <v>144</v>
      </c>
      <c r="BF132" s="94" t="s">
        <v>153</v>
      </c>
      <c r="BG132" s="94" t="s">
        <v>802</v>
      </c>
      <c r="BH132" s="222" t="s">
        <v>803</v>
      </c>
      <c r="BI132" s="98">
        <v>0</v>
      </c>
      <c r="BJ132" s="98">
        <v>0</v>
      </c>
      <c r="BK132" s="98" t="s">
        <v>320</v>
      </c>
      <c r="BL132" s="290" t="s">
        <v>1068</v>
      </c>
      <c r="BR132" s="61"/>
      <c r="BT132" s="60"/>
      <c r="BU132" s="60"/>
    </row>
    <row r="133" spans="1:73" s="59" customFormat="1" ht="30" customHeight="1" x14ac:dyDescent="0.25">
      <c r="A133" s="139">
        <v>118</v>
      </c>
      <c r="B133" s="198">
        <v>45092</v>
      </c>
      <c r="C133" s="159">
        <f t="shared" si="22"/>
        <v>2023</v>
      </c>
      <c r="D133" s="159" t="str">
        <f t="shared" si="23"/>
        <v>junio</v>
      </c>
      <c r="E133" s="201" t="s">
        <v>995</v>
      </c>
      <c r="F133" s="90" t="s">
        <v>214</v>
      </c>
      <c r="G133" s="314" t="s">
        <v>277</v>
      </c>
      <c r="H133" s="90" t="s">
        <v>41</v>
      </c>
      <c r="I133" s="266" t="str">
        <f t="shared" si="24"/>
        <v>CI</v>
      </c>
      <c r="J133" s="95" t="s">
        <v>327</v>
      </c>
      <c r="K133" s="90" t="s">
        <v>328</v>
      </c>
      <c r="L133" s="90" t="s">
        <v>332</v>
      </c>
      <c r="M133" s="92" t="s">
        <v>377</v>
      </c>
      <c r="N133" s="92" t="s">
        <v>377</v>
      </c>
      <c r="O133" s="90">
        <v>587687</v>
      </c>
      <c r="P133" s="90">
        <v>9609790</v>
      </c>
      <c r="Q133" s="90">
        <v>17</v>
      </c>
      <c r="R133" s="90" t="s">
        <v>254</v>
      </c>
      <c r="S133" s="68" t="s">
        <v>999</v>
      </c>
      <c r="T133" s="92" t="s">
        <v>1010</v>
      </c>
      <c r="U133" s="94" t="s">
        <v>505</v>
      </c>
      <c r="V133" s="89">
        <v>45091</v>
      </c>
      <c r="W133" s="181">
        <v>45092</v>
      </c>
      <c r="X133" s="181">
        <v>45099</v>
      </c>
      <c r="Y133" s="181">
        <v>45099</v>
      </c>
      <c r="Z133" s="66" t="s">
        <v>1011</v>
      </c>
      <c r="AA133" s="94" t="s">
        <v>237</v>
      </c>
      <c r="AB133" s="203" t="s">
        <v>237</v>
      </c>
      <c r="AC133" s="202">
        <v>0</v>
      </c>
      <c r="AD133" s="166" t="s">
        <v>88</v>
      </c>
      <c r="AE133" s="162">
        <f t="shared" si="25"/>
        <v>8</v>
      </c>
      <c r="AF133" s="163">
        <f t="shared" si="41"/>
        <v>6</v>
      </c>
      <c r="AG133" s="163">
        <f t="shared" si="42"/>
        <v>6</v>
      </c>
      <c r="AH133" s="164">
        <f t="shared" si="26"/>
        <v>4</v>
      </c>
      <c r="AI133" s="164">
        <f t="shared" si="27"/>
        <v>1</v>
      </c>
      <c r="AJ133" s="164">
        <f t="shared" si="28"/>
        <v>0</v>
      </c>
      <c r="AK133" s="164">
        <f t="shared" si="29"/>
        <v>0</v>
      </c>
      <c r="AL133" s="164">
        <f t="shared" si="30"/>
        <v>0</v>
      </c>
      <c r="AM133" s="164">
        <f t="shared" si="31"/>
        <v>0</v>
      </c>
      <c r="AN133" s="146">
        <f t="shared" si="32"/>
        <v>4</v>
      </c>
      <c r="AO133" s="146">
        <f t="shared" si="33"/>
        <v>0</v>
      </c>
      <c r="AP133" s="146">
        <f t="shared" si="34"/>
        <v>0</v>
      </c>
      <c r="AQ133" s="146">
        <f t="shared" si="35"/>
        <v>0</v>
      </c>
      <c r="AR133" s="146">
        <f t="shared" si="36"/>
        <v>1</v>
      </c>
      <c r="AS133" s="163">
        <f t="shared" si="37"/>
        <v>0</v>
      </c>
      <c r="AT133" s="165">
        <f t="shared" si="38"/>
        <v>1</v>
      </c>
      <c r="AU133" s="217" t="s">
        <v>274</v>
      </c>
      <c r="AV133" s="66" t="s">
        <v>316</v>
      </c>
      <c r="AW133" s="94" t="s">
        <v>395</v>
      </c>
      <c r="AX133" s="94" t="s">
        <v>564</v>
      </c>
      <c r="AY133" s="169" t="s">
        <v>179</v>
      </c>
      <c r="AZ133" s="170" t="s">
        <v>319</v>
      </c>
      <c r="BA133" s="94" t="s">
        <v>312</v>
      </c>
      <c r="BB133" s="94" t="s">
        <v>312</v>
      </c>
      <c r="BC133" s="94" t="s">
        <v>312</v>
      </c>
      <c r="BD133" s="94" t="s">
        <v>312</v>
      </c>
      <c r="BE133" s="91" t="s">
        <v>144</v>
      </c>
      <c r="BF133" s="94" t="s">
        <v>153</v>
      </c>
      <c r="BG133" s="94" t="s">
        <v>805</v>
      </c>
      <c r="BH133" s="222" t="s">
        <v>1069</v>
      </c>
      <c r="BI133" s="98">
        <v>0</v>
      </c>
      <c r="BJ133" s="98">
        <v>0</v>
      </c>
      <c r="BK133" s="98" t="s">
        <v>320</v>
      </c>
      <c r="BL133" s="290" t="s">
        <v>1070</v>
      </c>
      <c r="BR133" s="61"/>
      <c r="BT133" s="60"/>
      <c r="BU133" s="60"/>
    </row>
    <row r="134" spans="1:73" s="59" customFormat="1" ht="30" customHeight="1" x14ac:dyDescent="0.25">
      <c r="A134" s="139">
        <v>119</v>
      </c>
      <c r="B134" s="198">
        <v>45092</v>
      </c>
      <c r="C134" s="159">
        <f t="shared" si="22"/>
        <v>2023</v>
      </c>
      <c r="D134" s="159" t="str">
        <f t="shared" si="23"/>
        <v>junio</v>
      </c>
      <c r="E134" s="201" t="s">
        <v>995</v>
      </c>
      <c r="F134" s="90" t="s">
        <v>214</v>
      </c>
      <c r="G134" s="314" t="s">
        <v>277</v>
      </c>
      <c r="H134" s="90" t="s">
        <v>41</v>
      </c>
      <c r="I134" s="266" t="str">
        <f t="shared" si="24"/>
        <v>CI</v>
      </c>
      <c r="J134" s="95" t="s">
        <v>327</v>
      </c>
      <c r="K134" s="90" t="s">
        <v>328</v>
      </c>
      <c r="L134" s="90" t="s">
        <v>390</v>
      </c>
      <c r="M134" s="92" t="s">
        <v>473</v>
      </c>
      <c r="N134" s="92" t="s">
        <v>473</v>
      </c>
      <c r="O134" s="90">
        <v>635693</v>
      </c>
      <c r="P134" s="90">
        <v>9632736</v>
      </c>
      <c r="Q134" s="90">
        <v>36</v>
      </c>
      <c r="R134" s="90" t="s">
        <v>254</v>
      </c>
      <c r="S134" s="68" t="s">
        <v>1000</v>
      </c>
      <c r="T134" s="92" t="s">
        <v>1012</v>
      </c>
      <c r="U134" s="94" t="s">
        <v>476</v>
      </c>
      <c r="V134" s="89">
        <v>45091</v>
      </c>
      <c r="W134" s="181">
        <v>45092</v>
      </c>
      <c r="X134" s="181">
        <v>45099</v>
      </c>
      <c r="Y134" s="181">
        <v>45099</v>
      </c>
      <c r="Z134" s="66" t="s">
        <v>1013</v>
      </c>
      <c r="AA134" s="94" t="s">
        <v>237</v>
      </c>
      <c r="AB134" s="203" t="s">
        <v>237</v>
      </c>
      <c r="AC134" s="202">
        <v>0</v>
      </c>
      <c r="AD134" s="166" t="s">
        <v>88</v>
      </c>
      <c r="AE134" s="162">
        <f t="shared" si="25"/>
        <v>8</v>
      </c>
      <c r="AF134" s="163">
        <f t="shared" si="41"/>
        <v>6</v>
      </c>
      <c r="AG134" s="163">
        <f t="shared" si="42"/>
        <v>6</v>
      </c>
      <c r="AH134" s="164">
        <f t="shared" si="26"/>
        <v>4</v>
      </c>
      <c r="AI134" s="164">
        <f t="shared" si="27"/>
        <v>1</v>
      </c>
      <c r="AJ134" s="164">
        <f t="shared" si="28"/>
        <v>0</v>
      </c>
      <c r="AK134" s="164">
        <f t="shared" si="29"/>
        <v>0</v>
      </c>
      <c r="AL134" s="164">
        <f t="shared" si="30"/>
        <v>0</v>
      </c>
      <c r="AM134" s="164">
        <f t="shared" si="31"/>
        <v>0</v>
      </c>
      <c r="AN134" s="146">
        <f t="shared" si="32"/>
        <v>4</v>
      </c>
      <c r="AO134" s="146">
        <f t="shared" si="33"/>
        <v>0</v>
      </c>
      <c r="AP134" s="146">
        <f t="shared" si="34"/>
        <v>0</v>
      </c>
      <c r="AQ134" s="146">
        <f t="shared" si="35"/>
        <v>0</v>
      </c>
      <c r="AR134" s="146">
        <f t="shared" si="36"/>
        <v>1</v>
      </c>
      <c r="AS134" s="163">
        <f t="shared" si="37"/>
        <v>0</v>
      </c>
      <c r="AT134" s="165">
        <f t="shared" si="38"/>
        <v>1</v>
      </c>
      <c r="AU134" s="217" t="s">
        <v>274</v>
      </c>
      <c r="AV134" s="66" t="s">
        <v>316</v>
      </c>
      <c r="AW134" s="94" t="s">
        <v>395</v>
      </c>
      <c r="AX134" s="94" t="s">
        <v>589</v>
      </c>
      <c r="AY134" s="169" t="s">
        <v>173</v>
      </c>
      <c r="AZ134" s="170" t="s">
        <v>319</v>
      </c>
      <c r="BA134" s="94" t="s">
        <v>312</v>
      </c>
      <c r="BB134" s="94" t="s">
        <v>312</v>
      </c>
      <c r="BC134" s="94" t="s">
        <v>312</v>
      </c>
      <c r="BD134" s="94" t="s">
        <v>312</v>
      </c>
      <c r="BE134" s="68" t="s">
        <v>144</v>
      </c>
      <c r="BF134" s="69" t="s">
        <v>153</v>
      </c>
      <c r="BG134" s="69" t="s">
        <v>350</v>
      </c>
      <c r="BH134" s="172" t="s">
        <v>351</v>
      </c>
      <c r="BI134" s="98">
        <v>0</v>
      </c>
      <c r="BJ134" s="98">
        <v>0</v>
      </c>
      <c r="BK134" s="98" t="s">
        <v>320</v>
      </c>
      <c r="BL134" s="290" t="s">
        <v>1071</v>
      </c>
      <c r="BR134" s="61"/>
      <c r="BS134" s="60"/>
      <c r="BT134" s="60"/>
      <c r="BU134" s="60"/>
    </row>
    <row r="135" spans="1:73" s="59" customFormat="1" ht="30" customHeight="1" x14ac:dyDescent="0.25">
      <c r="A135" s="139">
        <v>120</v>
      </c>
      <c r="B135" s="198">
        <v>45092</v>
      </c>
      <c r="C135" s="159">
        <f t="shared" si="22"/>
        <v>2023</v>
      </c>
      <c r="D135" s="159" t="str">
        <f t="shared" si="23"/>
        <v>junio</v>
      </c>
      <c r="E135" s="98" t="s">
        <v>1014</v>
      </c>
      <c r="F135" s="90" t="s">
        <v>214</v>
      </c>
      <c r="G135" s="314" t="s">
        <v>277</v>
      </c>
      <c r="H135" s="90" t="s">
        <v>41</v>
      </c>
      <c r="I135" s="266" t="str">
        <f t="shared" si="24"/>
        <v>CI</v>
      </c>
      <c r="J135" s="95" t="s">
        <v>327</v>
      </c>
      <c r="K135" s="90" t="s">
        <v>328</v>
      </c>
      <c r="L135" s="90" t="s">
        <v>699</v>
      </c>
      <c r="M135" s="92" t="s">
        <v>700</v>
      </c>
      <c r="N135" s="92" t="s">
        <v>700</v>
      </c>
      <c r="O135" s="90">
        <v>635967</v>
      </c>
      <c r="P135" s="90">
        <v>9658942</v>
      </c>
      <c r="Q135" s="90">
        <v>25</v>
      </c>
      <c r="R135" s="90" t="s">
        <v>254</v>
      </c>
      <c r="S135" s="68" t="s">
        <v>1001</v>
      </c>
      <c r="T135" s="92" t="s">
        <v>1015</v>
      </c>
      <c r="U135" s="94" t="s">
        <v>971</v>
      </c>
      <c r="V135" s="89">
        <v>45091</v>
      </c>
      <c r="W135" s="181">
        <v>45092</v>
      </c>
      <c r="X135" s="181">
        <v>45099</v>
      </c>
      <c r="Y135" s="181">
        <v>45099</v>
      </c>
      <c r="Z135" s="66" t="s">
        <v>1016</v>
      </c>
      <c r="AA135" s="94" t="s">
        <v>237</v>
      </c>
      <c r="AB135" s="203" t="s">
        <v>237</v>
      </c>
      <c r="AC135" s="202">
        <v>0</v>
      </c>
      <c r="AD135" s="166" t="s">
        <v>88</v>
      </c>
      <c r="AE135" s="162">
        <f t="shared" si="25"/>
        <v>8</v>
      </c>
      <c r="AF135" s="163">
        <f t="shared" si="41"/>
        <v>6</v>
      </c>
      <c r="AG135" s="163">
        <f t="shared" si="42"/>
        <v>6</v>
      </c>
      <c r="AH135" s="164">
        <f t="shared" si="26"/>
        <v>4</v>
      </c>
      <c r="AI135" s="164">
        <f t="shared" si="27"/>
        <v>1</v>
      </c>
      <c r="AJ135" s="164">
        <f t="shared" si="28"/>
        <v>0</v>
      </c>
      <c r="AK135" s="164">
        <f t="shared" si="29"/>
        <v>0</v>
      </c>
      <c r="AL135" s="164">
        <f t="shared" si="30"/>
        <v>0</v>
      </c>
      <c r="AM135" s="164">
        <f t="shared" si="31"/>
        <v>0</v>
      </c>
      <c r="AN135" s="146">
        <f t="shared" si="32"/>
        <v>4</v>
      </c>
      <c r="AO135" s="146">
        <f t="shared" si="33"/>
        <v>0</v>
      </c>
      <c r="AP135" s="146">
        <f t="shared" si="34"/>
        <v>0</v>
      </c>
      <c r="AQ135" s="146">
        <f t="shared" si="35"/>
        <v>0</v>
      </c>
      <c r="AR135" s="146">
        <f t="shared" si="36"/>
        <v>1</v>
      </c>
      <c r="AS135" s="163">
        <f t="shared" si="37"/>
        <v>0</v>
      </c>
      <c r="AT135" s="165">
        <f t="shared" si="38"/>
        <v>1</v>
      </c>
      <c r="AU135" s="217" t="s">
        <v>274</v>
      </c>
      <c r="AV135" s="66" t="s">
        <v>316</v>
      </c>
      <c r="AW135" s="94" t="s">
        <v>395</v>
      </c>
      <c r="AX135" s="94" t="s">
        <v>589</v>
      </c>
      <c r="AY135" s="169" t="s">
        <v>175</v>
      </c>
      <c r="AZ135" s="170" t="s">
        <v>319</v>
      </c>
      <c r="BA135" s="94" t="s">
        <v>312</v>
      </c>
      <c r="BB135" s="94" t="s">
        <v>312</v>
      </c>
      <c r="BC135" s="94" t="s">
        <v>312</v>
      </c>
      <c r="BD135" s="94" t="s">
        <v>312</v>
      </c>
      <c r="BE135" s="91" t="s">
        <v>144</v>
      </c>
      <c r="BF135" s="94" t="s">
        <v>192</v>
      </c>
      <c r="BG135" s="94" t="s">
        <v>410</v>
      </c>
      <c r="BH135" s="222" t="s">
        <v>545</v>
      </c>
      <c r="BI135" s="98">
        <v>0</v>
      </c>
      <c r="BJ135" s="98">
        <v>0</v>
      </c>
      <c r="BK135" s="98" t="s">
        <v>320</v>
      </c>
      <c r="BL135" s="290" t="s">
        <v>1072</v>
      </c>
      <c r="BR135" s="61"/>
      <c r="BT135" s="60"/>
      <c r="BU135" s="60"/>
    </row>
    <row r="136" spans="1:73" s="59" customFormat="1" ht="30" hidden="1" customHeight="1" x14ac:dyDescent="0.25">
      <c r="A136" s="139"/>
      <c r="B136" s="198"/>
      <c r="C136" s="159"/>
      <c r="D136" s="159"/>
      <c r="E136" s="98"/>
      <c r="F136" s="90"/>
      <c r="G136" s="314"/>
      <c r="H136" s="90"/>
      <c r="I136" s="266"/>
      <c r="J136" s="95" t="s">
        <v>327</v>
      </c>
      <c r="K136" s="90" t="s">
        <v>328</v>
      </c>
      <c r="L136" s="90" t="s">
        <v>699</v>
      </c>
      <c r="M136" s="92" t="s">
        <v>700</v>
      </c>
      <c r="N136" s="92" t="s">
        <v>700</v>
      </c>
      <c r="O136" s="90">
        <v>635967</v>
      </c>
      <c r="P136" s="90">
        <v>9658942</v>
      </c>
      <c r="Q136" s="90">
        <v>25</v>
      </c>
      <c r="R136" s="90"/>
      <c r="S136" s="68"/>
      <c r="T136" s="92" t="s">
        <v>1015</v>
      </c>
      <c r="U136" s="94" t="s">
        <v>971</v>
      </c>
      <c r="V136" s="89">
        <v>45091</v>
      </c>
      <c r="W136" s="181">
        <v>45092</v>
      </c>
      <c r="X136" s="181">
        <v>45099</v>
      </c>
      <c r="Y136" s="181">
        <v>45099</v>
      </c>
      <c r="Z136" s="66"/>
      <c r="AA136" s="94" t="s">
        <v>237</v>
      </c>
      <c r="AB136" s="203" t="s">
        <v>237</v>
      </c>
      <c r="AC136" s="202">
        <v>0</v>
      </c>
      <c r="AD136" s="166" t="s">
        <v>88</v>
      </c>
      <c r="AE136" s="162"/>
      <c r="AF136" s="163"/>
      <c r="AG136" s="163"/>
      <c r="AH136" s="164"/>
      <c r="AI136" s="164"/>
      <c r="AJ136" s="164"/>
      <c r="AK136" s="164"/>
      <c r="AL136" s="164"/>
      <c r="AM136" s="164"/>
      <c r="AN136" s="146"/>
      <c r="AO136" s="146"/>
      <c r="AP136" s="146"/>
      <c r="AQ136" s="146"/>
      <c r="AR136" s="146"/>
      <c r="AS136" s="163"/>
      <c r="AT136" s="165"/>
      <c r="AU136" s="217"/>
      <c r="AV136" s="66" t="s">
        <v>316</v>
      </c>
      <c r="AW136" s="94" t="s">
        <v>395</v>
      </c>
      <c r="AX136" s="94" t="s">
        <v>589</v>
      </c>
      <c r="AY136" s="169" t="s">
        <v>175</v>
      </c>
      <c r="AZ136" s="170" t="s">
        <v>319</v>
      </c>
      <c r="BA136" s="94" t="s">
        <v>312</v>
      </c>
      <c r="BB136" s="94" t="s">
        <v>312</v>
      </c>
      <c r="BC136" s="94" t="s">
        <v>312</v>
      </c>
      <c r="BD136" s="94" t="s">
        <v>312</v>
      </c>
      <c r="BE136" s="91" t="s">
        <v>144</v>
      </c>
      <c r="BF136" s="69" t="s">
        <v>192</v>
      </c>
      <c r="BG136" s="69" t="s">
        <v>410</v>
      </c>
      <c r="BH136" s="172" t="s">
        <v>467</v>
      </c>
      <c r="BI136" s="98">
        <v>0</v>
      </c>
      <c r="BJ136" s="98">
        <v>0</v>
      </c>
      <c r="BK136" s="98" t="s">
        <v>320</v>
      </c>
      <c r="BL136" s="290" t="s">
        <v>1072</v>
      </c>
      <c r="BR136" s="61"/>
      <c r="BT136" s="60"/>
      <c r="BU136" s="60"/>
    </row>
    <row r="137" spans="1:73" s="59" customFormat="1" ht="30" customHeight="1" x14ac:dyDescent="0.25">
      <c r="A137" s="139">
        <v>121</v>
      </c>
      <c r="B137" s="198">
        <v>45092</v>
      </c>
      <c r="C137" s="159">
        <f t="shared" si="22"/>
        <v>2023</v>
      </c>
      <c r="D137" s="159" t="str">
        <f t="shared" si="23"/>
        <v>junio</v>
      </c>
      <c r="E137" s="98" t="s">
        <v>1014</v>
      </c>
      <c r="F137" s="90" t="s">
        <v>214</v>
      </c>
      <c r="G137" s="314" t="s">
        <v>277</v>
      </c>
      <c r="H137" s="90" t="s">
        <v>41</v>
      </c>
      <c r="I137" s="266" t="str">
        <f t="shared" si="24"/>
        <v>CI</v>
      </c>
      <c r="J137" s="95" t="s">
        <v>327</v>
      </c>
      <c r="K137" s="90" t="s">
        <v>328</v>
      </c>
      <c r="L137" s="90" t="s">
        <v>330</v>
      </c>
      <c r="M137" s="92" t="s">
        <v>524</v>
      </c>
      <c r="N137" s="92" t="s">
        <v>524</v>
      </c>
      <c r="O137" s="90">
        <v>620310</v>
      </c>
      <c r="P137" s="90">
        <v>9624891</v>
      </c>
      <c r="Q137" s="90">
        <v>14</v>
      </c>
      <c r="R137" s="90" t="s">
        <v>254</v>
      </c>
      <c r="S137" s="68" t="s">
        <v>1017</v>
      </c>
      <c r="T137" s="92" t="s">
        <v>1019</v>
      </c>
      <c r="U137" s="94" t="s">
        <v>527</v>
      </c>
      <c r="V137" s="89">
        <v>45091</v>
      </c>
      <c r="W137" s="181">
        <v>45092</v>
      </c>
      <c r="X137" s="181">
        <v>45099</v>
      </c>
      <c r="Y137" s="181">
        <v>45099</v>
      </c>
      <c r="Z137" s="66" t="s">
        <v>1020</v>
      </c>
      <c r="AA137" s="94" t="s">
        <v>237</v>
      </c>
      <c r="AB137" s="203" t="s">
        <v>237</v>
      </c>
      <c r="AC137" s="202">
        <v>0</v>
      </c>
      <c r="AD137" s="166" t="s">
        <v>88</v>
      </c>
      <c r="AE137" s="162">
        <f t="shared" si="25"/>
        <v>8</v>
      </c>
      <c r="AF137" s="163">
        <f t="shared" ref="AF137:AF144" si="43">NETWORKDAYS(W137,X137,$N$3122:$N$3134)</f>
        <v>6</v>
      </c>
      <c r="AG137" s="163">
        <f t="shared" ref="AG137:AG144" si="44">IF(Y137="",0,NETWORKDAYS(B137,Y137,$N$3122:$N$3134))</f>
        <v>6</v>
      </c>
      <c r="AH137" s="164">
        <f t="shared" si="26"/>
        <v>4</v>
      </c>
      <c r="AI137" s="164">
        <f t="shared" si="27"/>
        <v>1</v>
      </c>
      <c r="AJ137" s="164">
        <f t="shared" si="28"/>
        <v>0</v>
      </c>
      <c r="AK137" s="164">
        <f t="shared" si="29"/>
        <v>0</v>
      </c>
      <c r="AL137" s="164">
        <f t="shared" si="30"/>
        <v>0</v>
      </c>
      <c r="AM137" s="164">
        <f t="shared" si="31"/>
        <v>0</v>
      </c>
      <c r="AN137" s="146">
        <f t="shared" si="32"/>
        <v>4</v>
      </c>
      <c r="AO137" s="146">
        <f t="shared" si="33"/>
        <v>0</v>
      </c>
      <c r="AP137" s="146">
        <f t="shared" si="34"/>
        <v>0</v>
      </c>
      <c r="AQ137" s="146">
        <f t="shared" si="35"/>
        <v>0</v>
      </c>
      <c r="AR137" s="146">
        <f t="shared" si="36"/>
        <v>1</v>
      </c>
      <c r="AS137" s="163">
        <f t="shared" si="37"/>
        <v>0</v>
      </c>
      <c r="AT137" s="165">
        <f t="shared" si="38"/>
        <v>1</v>
      </c>
      <c r="AU137" s="217" t="s">
        <v>274</v>
      </c>
      <c r="AV137" s="66" t="s">
        <v>316</v>
      </c>
      <c r="AW137" s="94" t="s">
        <v>395</v>
      </c>
      <c r="AX137" s="94" t="s">
        <v>967</v>
      </c>
      <c r="AY137" s="169" t="s">
        <v>175</v>
      </c>
      <c r="AZ137" s="170" t="s">
        <v>319</v>
      </c>
      <c r="BA137" s="94" t="s">
        <v>312</v>
      </c>
      <c r="BB137" s="94" t="s">
        <v>312</v>
      </c>
      <c r="BC137" s="94" t="s">
        <v>312</v>
      </c>
      <c r="BD137" s="94" t="s">
        <v>312</v>
      </c>
      <c r="BE137" s="91" t="s">
        <v>144</v>
      </c>
      <c r="BF137" s="94" t="s">
        <v>192</v>
      </c>
      <c r="BG137" s="94" t="s">
        <v>410</v>
      </c>
      <c r="BH137" s="222" t="s">
        <v>1073</v>
      </c>
      <c r="BI137" s="98">
        <v>0</v>
      </c>
      <c r="BJ137" s="98">
        <v>0</v>
      </c>
      <c r="BK137" s="98" t="s">
        <v>320</v>
      </c>
      <c r="BL137" s="290" t="s">
        <v>1074</v>
      </c>
      <c r="BR137" s="61"/>
      <c r="BS137" s="60"/>
      <c r="BT137" s="60"/>
      <c r="BU137" s="60"/>
    </row>
    <row r="138" spans="1:73" s="59" customFormat="1" ht="30" customHeight="1" x14ac:dyDescent="0.25">
      <c r="A138" s="139">
        <v>122</v>
      </c>
      <c r="B138" s="198">
        <v>45092</v>
      </c>
      <c r="C138" s="159">
        <f t="shared" si="22"/>
        <v>2023</v>
      </c>
      <c r="D138" s="159" t="str">
        <f t="shared" si="23"/>
        <v>junio</v>
      </c>
      <c r="E138" s="98" t="s">
        <v>1014</v>
      </c>
      <c r="F138" s="90" t="s">
        <v>214</v>
      </c>
      <c r="G138" s="314" t="s">
        <v>277</v>
      </c>
      <c r="H138" s="90" t="s">
        <v>41</v>
      </c>
      <c r="I138" s="266" t="str">
        <f t="shared" si="24"/>
        <v>CI</v>
      </c>
      <c r="J138" s="95" t="s">
        <v>327</v>
      </c>
      <c r="K138" s="90" t="s">
        <v>328</v>
      </c>
      <c r="L138" s="90" t="s">
        <v>330</v>
      </c>
      <c r="M138" s="92" t="s">
        <v>524</v>
      </c>
      <c r="N138" s="92" t="s">
        <v>524</v>
      </c>
      <c r="O138" s="90">
        <v>624050</v>
      </c>
      <c r="P138" s="90">
        <v>9631579</v>
      </c>
      <c r="Q138" s="90">
        <v>30</v>
      </c>
      <c r="R138" s="90" t="s">
        <v>254</v>
      </c>
      <c r="S138" s="68" t="s">
        <v>1018</v>
      </c>
      <c r="T138" s="92" t="s">
        <v>1021</v>
      </c>
      <c r="U138" s="94" t="s">
        <v>620</v>
      </c>
      <c r="V138" s="89">
        <v>45091</v>
      </c>
      <c r="W138" s="181">
        <v>45092</v>
      </c>
      <c r="X138" s="181">
        <v>45099</v>
      </c>
      <c r="Y138" s="181">
        <v>45099</v>
      </c>
      <c r="Z138" s="66" t="s">
        <v>1022</v>
      </c>
      <c r="AA138" s="94" t="s">
        <v>237</v>
      </c>
      <c r="AB138" s="203" t="s">
        <v>237</v>
      </c>
      <c r="AC138" s="202">
        <v>0</v>
      </c>
      <c r="AD138" s="166" t="s">
        <v>88</v>
      </c>
      <c r="AE138" s="162">
        <f t="shared" si="25"/>
        <v>8</v>
      </c>
      <c r="AF138" s="163">
        <f t="shared" si="43"/>
        <v>6</v>
      </c>
      <c r="AG138" s="163">
        <f t="shared" si="44"/>
        <v>6</v>
      </c>
      <c r="AH138" s="164">
        <f t="shared" si="26"/>
        <v>4</v>
      </c>
      <c r="AI138" s="164">
        <f t="shared" si="27"/>
        <v>1</v>
      </c>
      <c r="AJ138" s="164">
        <f t="shared" si="28"/>
        <v>0</v>
      </c>
      <c r="AK138" s="164">
        <f t="shared" si="29"/>
        <v>0</v>
      </c>
      <c r="AL138" s="164">
        <f t="shared" si="30"/>
        <v>0</v>
      </c>
      <c r="AM138" s="164">
        <f t="shared" si="31"/>
        <v>0</v>
      </c>
      <c r="AN138" s="146">
        <f t="shared" si="32"/>
        <v>4</v>
      </c>
      <c r="AO138" s="146">
        <f t="shared" si="33"/>
        <v>0</v>
      </c>
      <c r="AP138" s="146">
        <f t="shared" si="34"/>
        <v>0</v>
      </c>
      <c r="AQ138" s="146">
        <f t="shared" si="35"/>
        <v>0</v>
      </c>
      <c r="AR138" s="146">
        <f t="shared" si="36"/>
        <v>1</v>
      </c>
      <c r="AS138" s="163">
        <f t="shared" si="37"/>
        <v>0</v>
      </c>
      <c r="AT138" s="165">
        <f t="shared" si="38"/>
        <v>1</v>
      </c>
      <c r="AU138" s="217" t="s">
        <v>274</v>
      </c>
      <c r="AV138" s="66" t="s">
        <v>316</v>
      </c>
      <c r="AW138" s="94" t="s">
        <v>395</v>
      </c>
      <c r="AX138" s="94" t="s">
        <v>589</v>
      </c>
      <c r="AY138" s="169" t="s">
        <v>175</v>
      </c>
      <c r="AZ138" s="170" t="s">
        <v>319</v>
      </c>
      <c r="BA138" s="94" t="s">
        <v>312</v>
      </c>
      <c r="BB138" s="94" t="s">
        <v>312</v>
      </c>
      <c r="BC138" s="94" t="s">
        <v>312</v>
      </c>
      <c r="BD138" s="94" t="s">
        <v>312</v>
      </c>
      <c r="BE138" s="91" t="s">
        <v>144</v>
      </c>
      <c r="BF138" s="69" t="s">
        <v>192</v>
      </c>
      <c r="BG138" s="69" t="s">
        <v>410</v>
      </c>
      <c r="BH138" s="172" t="s">
        <v>467</v>
      </c>
      <c r="BI138" s="98">
        <v>0</v>
      </c>
      <c r="BJ138" s="98">
        <v>0</v>
      </c>
      <c r="BK138" s="98" t="s">
        <v>320</v>
      </c>
      <c r="BL138" s="290" t="s">
        <v>1075</v>
      </c>
      <c r="BR138" s="61"/>
      <c r="BS138" s="60"/>
      <c r="BT138" s="60"/>
      <c r="BU138" s="60"/>
    </row>
    <row r="139" spans="1:73" s="59" customFormat="1" ht="30" customHeight="1" x14ac:dyDescent="0.25">
      <c r="A139" s="139">
        <v>123</v>
      </c>
      <c r="B139" s="198">
        <v>45092</v>
      </c>
      <c r="C139" s="159">
        <f t="shared" si="22"/>
        <v>2023</v>
      </c>
      <c r="D139" s="159" t="str">
        <f t="shared" si="23"/>
        <v>junio</v>
      </c>
      <c r="E139" s="98" t="s">
        <v>1023</v>
      </c>
      <c r="F139" s="90" t="s">
        <v>214</v>
      </c>
      <c r="G139" s="314" t="s">
        <v>277</v>
      </c>
      <c r="H139" s="90" t="s">
        <v>41</v>
      </c>
      <c r="I139" s="266" t="str">
        <f t="shared" si="24"/>
        <v>CI</v>
      </c>
      <c r="J139" s="95" t="s">
        <v>327</v>
      </c>
      <c r="K139" s="90" t="s">
        <v>328</v>
      </c>
      <c r="L139" s="90" t="s">
        <v>390</v>
      </c>
      <c r="M139" s="92" t="s">
        <v>486</v>
      </c>
      <c r="N139" s="92" t="s">
        <v>486</v>
      </c>
      <c r="O139" s="90">
        <v>626918</v>
      </c>
      <c r="P139" s="90">
        <v>9635896</v>
      </c>
      <c r="Q139" s="90">
        <v>17</v>
      </c>
      <c r="R139" s="90" t="s">
        <v>254</v>
      </c>
      <c r="S139" s="68" t="s">
        <v>1024</v>
      </c>
      <c r="T139" s="92" t="s">
        <v>1025</v>
      </c>
      <c r="U139" s="94" t="s">
        <v>446</v>
      </c>
      <c r="V139" s="89">
        <v>45091</v>
      </c>
      <c r="W139" s="181">
        <v>45092</v>
      </c>
      <c r="X139" s="181">
        <v>45099</v>
      </c>
      <c r="Y139" s="181">
        <v>45099</v>
      </c>
      <c r="Z139" s="66" t="s">
        <v>1026</v>
      </c>
      <c r="AA139" s="94" t="s">
        <v>237</v>
      </c>
      <c r="AB139" s="203" t="s">
        <v>237</v>
      </c>
      <c r="AC139" s="202">
        <v>0</v>
      </c>
      <c r="AD139" s="166" t="s">
        <v>88</v>
      </c>
      <c r="AE139" s="162">
        <f t="shared" si="25"/>
        <v>8</v>
      </c>
      <c r="AF139" s="163">
        <f t="shared" si="43"/>
        <v>6</v>
      </c>
      <c r="AG139" s="163">
        <f t="shared" si="44"/>
        <v>6</v>
      </c>
      <c r="AH139" s="164">
        <f t="shared" si="26"/>
        <v>4</v>
      </c>
      <c r="AI139" s="164">
        <f t="shared" si="27"/>
        <v>1</v>
      </c>
      <c r="AJ139" s="164">
        <f t="shared" si="28"/>
        <v>0</v>
      </c>
      <c r="AK139" s="164">
        <f t="shared" si="29"/>
        <v>0</v>
      </c>
      <c r="AL139" s="164">
        <f t="shared" si="30"/>
        <v>0</v>
      </c>
      <c r="AM139" s="164">
        <f t="shared" si="31"/>
        <v>0</v>
      </c>
      <c r="AN139" s="146">
        <f t="shared" si="32"/>
        <v>4</v>
      </c>
      <c r="AO139" s="146">
        <f t="shared" si="33"/>
        <v>0</v>
      </c>
      <c r="AP139" s="146">
        <f t="shared" si="34"/>
        <v>0</v>
      </c>
      <c r="AQ139" s="146">
        <f t="shared" si="35"/>
        <v>0</v>
      </c>
      <c r="AR139" s="146">
        <f t="shared" si="36"/>
        <v>1</v>
      </c>
      <c r="AS139" s="163">
        <f t="shared" si="37"/>
        <v>0</v>
      </c>
      <c r="AT139" s="165">
        <f t="shared" si="38"/>
        <v>1</v>
      </c>
      <c r="AU139" s="217" t="s">
        <v>274</v>
      </c>
      <c r="AV139" s="66" t="s">
        <v>316</v>
      </c>
      <c r="AW139" s="94" t="s">
        <v>395</v>
      </c>
      <c r="AX139" s="94" t="s">
        <v>589</v>
      </c>
      <c r="AY139" s="169" t="s">
        <v>175</v>
      </c>
      <c r="AZ139" s="170" t="s">
        <v>319</v>
      </c>
      <c r="BA139" s="94" t="s">
        <v>312</v>
      </c>
      <c r="BB139" s="94" t="s">
        <v>312</v>
      </c>
      <c r="BC139" s="94" t="s">
        <v>312</v>
      </c>
      <c r="BD139" s="94" t="s">
        <v>312</v>
      </c>
      <c r="BE139" s="91" t="s">
        <v>144</v>
      </c>
      <c r="BF139" s="69" t="s">
        <v>192</v>
      </c>
      <c r="BG139" s="69" t="s">
        <v>410</v>
      </c>
      <c r="BH139" s="172" t="s">
        <v>467</v>
      </c>
      <c r="BI139" s="98">
        <v>0</v>
      </c>
      <c r="BJ139" s="98">
        <v>0</v>
      </c>
      <c r="BK139" s="98" t="s">
        <v>320</v>
      </c>
      <c r="BL139" s="290" t="s">
        <v>1076</v>
      </c>
      <c r="BR139" s="61"/>
      <c r="BS139" s="60"/>
      <c r="BT139" s="60"/>
      <c r="BU139" s="60"/>
    </row>
    <row r="140" spans="1:73" s="59" customFormat="1" ht="30" customHeight="1" x14ac:dyDescent="0.25">
      <c r="A140" s="139">
        <v>124</v>
      </c>
      <c r="B140" s="198">
        <v>45093</v>
      </c>
      <c r="C140" s="159">
        <f t="shared" si="22"/>
        <v>2023</v>
      </c>
      <c r="D140" s="159" t="str">
        <f t="shared" si="23"/>
        <v>junio</v>
      </c>
      <c r="E140" s="98" t="s">
        <v>1027</v>
      </c>
      <c r="F140" s="90" t="s">
        <v>214</v>
      </c>
      <c r="G140" s="314" t="s">
        <v>277</v>
      </c>
      <c r="H140" s="90" t="s">
        <v>41</v>
      </c>
      <c r="I140" s="266" t="str">
        <f t="shared" si="24"/>
        <v>CI</v>
      </c>
      <c r="J140" s="95" t="s">
        <v>327</v>
      </c>
      <c r="K140" s="90" t="s">
        <v>328</v>
      </c>
      <c r="L140" s="90" t="s">
        <v>331</v>
      </c>
      <c r="M140" s="92" t="s">
        <v>1028</v>
      </c>
      <c r="N140" s="92" t="s">
        <v>1028</v>
      </c>
      <c r="O140" s="90">
        <v>615431</v>
      </c>
      <c r="P140" s="90">
        <v>9613006</v>
      </c>
      <c r="Q140" s="90">
        <v>14</v>
      </c>
      <c r="R140" s="90" t="s">
        <v>254</v>
      </c>
      <c r="S140" s="68" t="s">
        <v>1029</v>
      </c>
      <c r="T140" s="92" t="s">
        <v>1030</v>
      </c>
      <c r="U140" s="94" t="s">
        <v>511</v>
      </c>
      <c r="V140" s="89">
        <v>45092</v>
      </c>
      <c r="W140" s="181">
        <v>45093</v>
      </c>
      <c r="X140" s="181">
        <v>45100</v>
      </c>
      <c r="Y140" s="181">
        <v>45100</v>
      </c>
      <c r="Z140" s="66" t="s">
        <v>1031</v>
      </c>
      <c r="AA140" s="94" t="s">
        <v>237</v>
      </c>
      <c r="AB140" s="203" t="s">
        <v>237</v>
      </c>
      <c r="AC140" s="202">
        <v>0</v>
      </c>
      <c r="AD140" s="166" t="s">
        <v>88</v>
      </c>
      <c r="AE140" s="162">
        <f t="shared" si="25"/>
        <v>8</v>
      </c>
      <c r="AF140" s="163">
        <f t="shared" si="43"/>
        <v>6</v>
      </c>
      <c r="AG140" s="163">
        <f t="shared" si="44"/>
        <v>6</v>
      </c>
      <c r="AH140" s="164">
        <f t="shared" si="26"/>
        <v>4</v>
      </c>
      <c r="AI140" s="164">
        <f t="shared" si="27"/>
        <v>1</v>
      </c>
      <c r="AJ140" s="164">
        <f t="shared" si="28"/>
        <v>0</v>
      </c>
      <c r="AK140" s="164">
        <f t="shared" si="29"/>
        <v>0</v>
      </c>
      <c r="AL140" s="164">
        <f t="shared" si="30"/>
        <v>0</v>
      </c>
      <c r="AM140" s="164">
        <f t="shared" si="31"/>
        <v>0</v>
      </c>
      <c r="AN140" s="146">
        <f t="shared" si="32"/>
        <v>4</v>
      </c>
      <c r="AO140" s="146">
        <f t="shared" si="33"/>
        <v>0</v>
      </c>
      <c r="AP140" s="146">
        <f t="shared" si="34"/>
        <v>0</v>
      </c>
      <c r="AQ140" s="146">
        <f t="shared" si="35"/>
        <v>0</v>
      </c>
      <c r="AR140" s="146">
        <f t="shared" si="36"/>
        <v>1</v>
      </c>
      <c r="AS140" s="163">
        <f t="shared" si="37"/>
        <v>0</v>
      </c>
      <c r="AT140" s="165">
        <f t="shared" si="38"/>
        <v>1</v>
      </c>
      <c r="AU140" s="217" t="s">
        <v>274</v>
      </c>
      <c r="AV140" s="66" t="s">
        <v>316</v>
      </c>
      <c r="AW140" s="94" t="s">
        <v>395</v>
      </c>
      <c r="AX140" s="94" t="s">
        <v>967</v>
      </c>
      <c r="AY140" s="169" t="s">
        <v>175</v>
      </c>
      <c r="AZ140" s="170" t="s">
        <v>319</v>
      </c>
      <c r="BA140" s="94" t="s">
        <v>312</v>
      </c>
      <c r="BB140" s="94" t="s">
        <v>312</v>
      </c>
      <c r="BC140" s="94" t="s">
        <v>312</v>
      </c>
      <c r="BD140" s="94" t="s">
        <v>312</v>
      </c>
      <c r="BE140" s="91" t="s">
        <v>144</v>
      </c>
      <c r="BF140" s="69" t="s">
        <v>192</v>
      </c>
      <c r="BG140" s="69" t="s">
        <v>410</v>
      </c>
      <c r="BH140" s="172" t="s">
        <v>467</v>
      </c>
      <c r="BI140" s="98">
        <v>0</v>
      </c>
      <c r="BJ140" s="98">
        <v>0</v>
      </c>
      <c r="BK140" s="98" t="s">
        <v>320</v>
      </c>
      <c r="BL140" s="290" t="s">
        <v>1077</v>
      </c>
      <c r="BR140" s="61"/>
      <c r="BS140" s="60"/>
      <c r="BT140" s="60"/>
      <c r="BU140" s="60"/>
    </row>
    <row r="141" spans="1:73" s="59" customFormat="1" ht="30" customHeight="1" x14ac:dyDescent="0.25">
      <c r="A141" s="139">
        <v>125</v>
      </c>
      <c r="B141" s="198">
        <v>45093</v>
      </c>
      <c r="C141" s="159">
        <f t="shared" si="22"/>
        <v>2023</v>
      </c>
      <c r="D141" s="159" t="str">
        <f t="shared" si="23"/>
        <v>junio</v>
      </c>
      <c r="E141" s="98" t="s">
        <v>1027</v>
      </c>
      <c r="F141" s="90" t="s">
        <v>214</v>
      </c>
      <c r="G141" s="314" t="s">
        <v>277</v>
      </c>
      <c r="H141" s="90" t="s">
        <v>41</v>
      </c>
      <c r="I141" s="266" t="str">
        <f t="shared" si="24"/>
        <v>CI</v>
      </c>
      <c r="J141" s="95" t="s">
        <v>327</v>
      </c>
      <c r="K141" s="90" t="s">
        <v>328</v>
      </c>
      <c r="L141" s="90" t="s">
        <v>330</v>
      </c>
      <c r="M141" s="92" t="s">
        <v>524</v>
      </c>
      <c r="N141" s="92" t="s">
        <v>524</v>
      </c>
      <c r="O141" s="90">
        <v>618647</v>
      </c>
      <c r="P141" s="90">
        <v>9629662</v>
      </c>
      <c r="Q141" s="90">
        <v>5</v>
      </c>
      <c r="R141" s="90" t="s">
        <v>254</v>
      </c>
      <c r="S141" s="68" t="s">
        <v>1032</v>
      </c>
      <c r="T141" s="92" t="s">
        <v>1033</v>
      </c>
      <c r="U141" s="94" t="s">
        <v>516</v>
      </c>
      <c r="V141" s="89">
        <v>45090</v>
      </c>
      <c r="W141" s="181">
        <v>45093</v>
      </c>
      <c r="X141" s="181">
        <v>45100</v>
      </c>
      <c r="Y141" s="181">
        <v>45100</v>
      </c>
      <c r="Z141" s="66" t="s">
        <v>1034</v>
      </c>
      <c r="AA141" s="94" t="s">
        <v>237</v>
      </c>
      <c r="AB141" s="203" t="s">
        <v>237</v>
      </c>
      <c r="AC141" s="202">
        <v>0</v>
      </c>
      <c r="AD141" s="166" t="s">
        <v>88</v>
      </c>
      <c r="AE141" s="162">
        <f t="shared" si="25"/>
        <v>8</v>
      </c>
      <c r="AF141" s="163">
        <f t="shared" si="43"/>
        <v>6</v>
      </c>
      <c r="AG141" s="163">
        <f t="shared" si="44"/>
        <v>6</v>
      </c>
      <c r="AH141" s="164">
        <f t="shared" si="26"/>
        <v>4</v>
      </c>
      <c r="AI141" s="164">
        <f t="shared" si="27"/>
        <v>1</v>
      </c>
      <c r="AJ141" s="164">
        <f t="shared" si="28"/>
        <v>0</v>
      </c>
      <c r="AK141" s="164">
        <f t="shared" si="29"/>
        <v>0</v>
      </c>
      <c r="AL141" s="164">
        <f t="shared" si="30"/>
        <v>0</v>
      </c>
      <c r="AM141" s="164">
        <f t="shared" si="31"/>
        <v>0</v>
      </c>
      <c r="AN141" s="146">
        <f t="shared" si="32"/>
        <v>4</v>
      </c>
      <c r="AO141" s="146">
        <f t="shared" si="33"/>
        <v>0</v>
      </c>
      <c r="AP141" s="146">
        <f t="shared" si="34"/>
        <v>0</v>
      </c>
      <c r="AQ141" s="146">
        <f t="shared" si="35"/>
        <v>0</v>
      </c>
      <c r="AR141" s="146">
        <f t="shared" si="36"/>
        <v>1</v>
      </c>
      <c r="AS141" s="163">
        <f t="shared" si="37"/>
        <v>0</v>
      </c>
      <c r="AT141" s="165">
        <f t="shared" si="38"/>
        <v>1</v>
      </c>
      <c r="AU141" s="217" t="s">
        <v>274</v>
      </c>
      <c r="AV141" s="66" t="s">
        <v>316</v>
      </c>
      <c r="AW141" s="94" t="s">
        <v>395</v>
      </c>
      <c r="AX141" s="94" t="s">
        <v>312</v>
      </c>
      <c r="AY141" s="169" t="s">
        <v>173</v>
      </c>
      <c r="AZ141" s="170" t="s">
        <v>319</v>
      </c>
      <c r="BA141" s="94" t="s">
        <v>312</v>
      </c>
      <c r="BB141" s="94" t="s">
        <v>312</v>
      </c>
      <c r="BC141" s="94" t="s">
        <v>312</v>
      </c>
      <c r="BD141" s="94" t="s">
        <v>312</v>
      </c>
      <c r="BE141" s="68" t="s">
        <v>144</v>
      </c>
      <c r="BF141" s="69" t="s">
        <v>153</v>
      </c>
      <c r="BG141" s="69" t="s">
        <v>350</v>
      </c>
      <c r="BH141" s="172" t="s">
        <v>353</v>
      </c>
      <c r="BI141" s="98">
        <v>0</v>
      </c>
      <c r="BJ141" s="98">
        <v>0</v>
      </c>
      <c r="BK141" s="98" t="s">
        <v>320</v>
      </c>
      <c r="BL141" s="290" t="s">
        <v>1078</v>
      </c>
      <c r="BR141" s="61"/>
      <c r="BT141" s="60"/>
      <c r="BU141" s="60"/>
    </row>
    <row r="142" spans="1:73" s="59" customFormat="1" ht="30" customHeight="1" x14ac:dyDescent="0.25">
      <c r="A142" s="139">
        <v>126</v>
      </c>
      <c r="B142" s="198">
        <v>45093</v>
      </c>
      <c r="C142" s="159">
        <f t="shared" si="22"/>
        <v>2023</v>
      </c>
      <c r="D142" s="159" t="str">
        <f t="shared" si="23"/>
        <v>junio</v>
      </c>
      <c r="E142" s="98" t="s">
        <v>1027</v>
      </c>
      <c r="F142" s="90" t="s">
        <v>214</v>
      </c>
      <c r="G142" s="314" t="s">
        <v>277</v>
      </c>
      <c r="H142" s="90" t="s">
        <v>41</v>
      </c>
      <c r="I142" s="266" t="str">
        <f t="shared" si="24"/>
        <v>CI</v>
      </c>
      <c r="J142" s="95" t="s">
        <v>327</v>
      </c>
      <c r="K142" s="90" t="s">
        <v>328</v>
      </c>
      <c r="L142" s="90" t="s">
        <v>330</v>
      </c>
      <c r="M142" s="92" t="s">
        <v>330</v>
      </c>
      <c r="N142" s="92" t="s">
        <v>330</v>
      </c>
      <c r="O142" s="90">
        <v>614896</v>
      </c>
      <c r="P142" s="90">
        <v>9638020</v>
      </c>
      <c r="Q142" s="90">
        <v>5</v>
      </c>
      <c r="R142" s="90" t="s">
        <v>254</v>
      </c>
      <c r="S142" s="68" t="s">
        <v>1035</v>
      </c>
      <c r="T142" s="92" t="s">
        <v>1036</v>
      </c>
      <c r="U142" s="94" t="s">
        <v>516</v>
      </c>
      <c r="V142" s="89">
        <v>45092</v>
      </c>
      <c r="W142" s="181">
        <v>45093</v>
      </c>
      <c r="X142" s="181">
        <v>45100</v>
      </c>
      <c r="Y142" s="181">
        <v>45100</v>
      </c>
      <c r="Z142" s="66" t="s">
        <v>1037</v>
      </c>
      <c r="AA142" s="94" t="s">
        <v>237</v>
      </c>
      <c r="AB142" s="203" t="s">
        <v>237</v>
      </c>
      <c r="AC142" s="202">
        <v>0</v>
      </c>
      <c r="AD142" s="166" t="s">
        <v>88</v>
      </c>
      <c r="AE142" s="162">
        <f t="shared" si="25"/>
        <v>8</v>
      </c>
      <c r="AF142" s="163">
        <f t="shared" si="43"/>
        <v>6</v>
      </c>
      <c r="AG142" s="163">
        <f t="shared" si="44"/>
        <v>6</v>
      </c>
      <c r="AH142" s="164">
        <f t="shared" si="26"/>
        <v>4</v>
      </c>
      <c r="AI142" s="164">
        <f t="shared" si="27"/>
        <v>1</v>
      </c>
      <c r="AJ142" s="164">
        <f t="shared" si="28"/>
        <v>0</v>
      </c>
      <c r="AK142" s="164">
        <f t="shared" si="29"/>
        <v>0</v>
      </c>
      <c r="AL142" s="164">
        <f t="shared" si="30"/>
        <v>0</v>
      </c>
      <c r="AM142" s="164">
        <f t="shared" si="31"/>
        <v>0</v>
      </c>
      <c r="AN142" s="146">
        <f t="shared" si="32"/>
        <v>4</v>
      </c>
      <c r="AO142" s="146">
        <f t="shared" si="33"/>
        <v>0</v>
      </c>
      <c r="AP142" s="146">
        <f t="shared" si="34"/>
        <v>0</v>
      </c>
      <c r="AQ142" s="146">
        <f t="shared" si="35"/>
        <v>0</v>
      </c>
      <c r="AR142" s="146">
        <f t="shared" si="36"/>
        <v>1</v>
      </c>
      <c r="AS142" s="163">
        <f t="shared" si="37"/>
        <v>0</v>
      </c>
      <c r="AT142" s="165">
        <f t="shared" si="38"/>
        <v>1</v>
      </c>
      <c r="AU142" s="325" t="s">
        <v>653</v>
      </c>
      <c r="AV142" s="66" t="s">
        <v>1038</v>
      </c>
      <c r="AW142" s="94" t="s">
        <v>312</v>
      </c>
      <c r="AX142" s="94" t="s">
        <v>312</v>
      </c>
      <c r="AY142" s="169" t="s">
        <v>175</v>
      </c>
      <c r="AZ142" s="170" t="s">
        <v>319</v>
      </c>
      <c r="BA142" s="94" t="s">
        <v>312</v>
      </c>
      <c r="BB142" s="94" t="s">
        <v>312</v>
      </c>
      <c r="BC142" s="94" t="s">
        <v>312</v>
      </c>
      <c r="BD142" s="94" t="s">
        <v>312</v>
      </c>
      <c r="BE142" s="91" t="s">
        <v>144</v>
      </c>
      <c r="BF142" s="94" t="s">
        <v>153</v>
      </c>
      <c r="BG142" s="94" t="s">
        <v>1079</v>
      </c>
      <c r="BH142" s="222" t="s">
        <v>1080</v>
      </c>
      <c r="BI142" s="98">
        <v>0</v>
      </c>
      <c r="BJ142" s="98">
        <v>0</v>
      </c>
      <c r="BK142" s="98" t="s">
        <v>320</v>
      </c>
      <c r="BL142" s="290" t="s">
        <v>1081</v>
      </c>
      <c r="BR142" s="61"/>
      <c r="BT142" s="60"/>
      <c r="BU142" s="60"/>
    </row>
    <row r="143" spans="1:73" s="59" customFormat="1" ht="30" customHeight="1" x14ac:dyDescent="0.25">
      <c r="A143" s="139">
        <v>127</v>
      </c>
      <c r="B143" s="198">
        <v>45093</v>
      </c>
      <c r="C143" s="159">
        <f t="shared" si="22"/>
        <v>2023</v>
      </c>
      <c r="D143" s="159" t="str">
        <f t="shared" si="23"/>
        <v>junio</v>
      </c>
      <c r="E143" s="98" t="s">
        <v>1027</v>
      </c>
      <c r="F143" s="90" t="s">
        <v>214</v>
      </c>
      <c r="G143" s="314" t="s">
        <v>277</v>
      </c>
      <c r="H143" s="90" t="s">
        <v>41</v>
      </c>
      <c r="I143" s="266" t="str">
        <f t="shared" si="24"/>
        <v>CI</v>
      </c>
      <c r="J143" s="95" t="s">
        <v>327</v>
      </c>
      <c r="K143" s="90" t="s">
        <v>328</v>
      </c>
      <c r="L143" s="90" t="s">
        <v>390</v>
      </c>
      <c r="M143" s="92" t="s">
        <v>486</v>
      </c>
      <c r="N143" s="92" t="s">
        <v>486</v>
      </c>
      <c r="O143" s="90">
        <v>627796</v>
      </c>
      <c r="P143" s="90">
        <v>9635072</v>
      </c>
      <c r="Q143" s="90">
        <v>17</v>
      </c>
      <c r="R143" s="90" t="s">
        <v>254</v>
      </c>
      <c r="S143" s="68" t="s">
        <v>1039</v>
      </c>
      <c r="T143" s="92" t="s">
        <v>1040</v>
      </c>
      <c r="U143" s="94" t="s">
        <v>489</v>
      </c>
      <c r="V143" s="89">
        <v>45092</v>
      </c>
      <c r="W143" s="181">
        <v>45093</v>
      </c>
      <c r="X143" s="181">
        <v>45100</v>
      </c>
      <c r="Y143" s="181">
        <v>45100</v>
      </c>
      <c r="Z143" s="66" t="s">
        <v>1041</v>
      </c>
      <c r="AA143" s="94" t="s">
        <v>237</v>
      </c>
      <c r="AB143" s="203" t="s">
        <v>237</v>
      </c>
      <c r="AC143" s="202">
        <v>0</v>
      </c>
      <c r="AD143" s="166" t="s">
        <v>88</v>
      </c>
      <c r="AE143" s="162">
        <f t="shared" si="25"/>
        <v>8</v>
      </c>
      <c r="AF143" s="163">
        <f t="shared" si="43"/>
        <v>6</v>
      </c>
      <c r="AG143" s="163">
        <f t="shared" si="44"/>
        <v>6</v>
      </c>
      <c r="AH143" s="164">
        <f t="shared" si="26"/>
        <v>4</v>
      </c>
      <c r="AI143" s="164">
        <f t="shared" si="27"/>
        <v>1</v>
      </c>
      <c r="AJ143" s="164">
        <f t="shared" si="28"/>
        <v>0</v>
      </c>
      <c r="AK143" s="164">
        <f t="shared" si="29"/>
        <v>0</v>
      </c>
      <c r="AL143" s="164">
        <f t="shared" si="30"/>
        <v>0</v>
      </c>
      <c r="AM143" s="164">
        <f t="shared" si="31"/>
        <v>0</v>
      </c>
      <c r="AN143" s="146">
        <f t="shared" si="32"/>
        <v>4</v>
      </c>
      <c r="AO143" s="146">
        <f t="shared" si="33"/>
        <v>0</v>
      </c>
      <c r="AP143" s="146">
        <f t="shared" si="34"/>
        <v>0</v>
      </c>
      <c r="AQ143" s="146">
        <f t="shared" si="35"/>
        <v>0</v>
      </c>
      <c r="AR143" s="146">
        <f t="shared" si="36"/>
        <v>1</v>
      </c>
      <c r="AS143" s="163">
        <f t="shared" si="37"/>
        <v>0</v>
      </c>
      <c r="AT143" s="165">
        <f t="shared" si="38"/>
        <v>1</v>
      </c>
      <c r="AU143" s="217" t="s">
        <v>274</v>
      </c>
      <c r="AV143" s="66" t="s">
        <v>316</v>
      </c>
      <c r="AW143" s="94" t="s">
        <v>395</v>
      </c>
      <c r="AX143" s="94" t="s">
        <v>589</v>
      </c>
      <c r="AY143" s="169" t="s">
        <v>175</v>
      </c>
      <c r="AZ143" s="170" t="s">
        <v>319</v>
      </c>
      <c r="BA143" s="94" t="s">
        <v>312</v>
      </c>
      <c r="BB143" s="94" t="s">
        <v>312</v>
      </c>
      <c r="BC143" s="94" t="s">
        <v>312</v>
      </c>
      <c r="BD143" s="94" t="s">
        <v>312</v>
      </c>
      <c r="BE143" s="91" t="s">
        <v>144</v>
      </c>
      <c r="BF143" s="94" t="s">
        <v>192</v>
      </c>
      <c r="BG143" s="94" t="s">
        <v>842</v>
      </c>
      <c r="BH143" s="222" t="s">
        <v>1056</v>
      </c>
      <c r="BI143" s="98">
        <v>0</v>
      </c>
      <c r="BJ143" s="98">
        <v>0</v>
      </c>
      <c r="BK143" s="98" t="s">
        <v>320</v>
      </c>
      <c r="BL143" s="290" t="s">
        <v>1082</v>
      </c>
      <c r="BR143" s="61"/>
      <c r="BS143" s="60"/>
      <c r="BT143" s="60"/>
      <c r="BU143" s="60"/>
    </row>
    <row r="144" spans="1:73" s="59" customFormat="1" ht="30" customHeight="1" x14ac:dyDescent="0.25">
      <c r="A144" s="139">
        <v>128</v>
      </c>
      <c r="B144" s="198">
        <v>45096</v>
      </c>
      <c r="C144" s="159">
        <f t="shared" si="22"/>
        <v>2023</v>
      </c>
      <c r="D144" s="159" t="str">
        <f t="shared" si="23"/>
        <v>junio</v>
      </c>
      <c r="E144" s="98" t="s">
        <v>1042</v>
      </c>
      <c r="F144" s="90" t="s">
        <v>214</v>
      </c>
      <c r="G144" s="314" t="s">
        <v>277</v>
      </c>
      <c r="H144" s="90" t="s">
        <v>41</v>
      </c>
      <c r="I144" s="266" t="str">
        <f t="shared" si="24"/>
        <v>CI</v>
      </c>
      <c r="J144" s="95" t="s">
        <v>327</v>
      </c>
      <c r="K144" s="90" t="s">
        <v>328</v>
      </c>
      <c r="L144" s="90" t="s">
        <v>330</v>
      </c>
      <c r="M144" s="92" t="s">
        <v>336</v>
      </c>
      <c r="N144" s="92" t="s">
        <v>336</v>
      </c>
      <c r="O144" s="90">
        <v>621467</v>
      </c>
      <c r="P144" s="90">
        <v>9636721</v>
      </c>
      <c r="Q144" s="90">
        <v>40</v>
      </c>
      <c r="R144" s="90" t="s">
        <v>256</v>
      </c>
      <c r="S144" s="68" t="s">
        <v>1043</v>
      </c>
      <c r="T144" s="92" t="s">
        <v>1044</v>
      </c>
      <c r="U144" s="94" t="s">
        <v>1045</v>
      </c>
      <c r="V144" s="89">
        <v>45093</v>
      </c>
      <c r="W144" s="181">
        <v>45096</v>
      </c>
      <c r="X144" s="181">
        <v>45104</v>
      </c>
      <c r="Y144" s="181">
        <v>45104</v>
      </c>
      <c r="Z144" s="66" t="s">
        <v>1046</v>
      </c>
      <c r="AA144" s="94" t="s">
        <v>237</v>
      </c>
      <c r="AB144" s="203" t="s">
        <v>237</v>
      </c>
      <c r="AC144" s="202">
        <v>0</v>
      </c>
      <c r="AD144" s="166" t="s">
        <v>88</v>
      </c>
      <c r="AE144" s="162">
        <f t="shared" si="25"/>
        <v>8</v>
      </c>
      <c r="AF144" s="163">
        <f t="shared" si="43"/>
        <v>6</v>
      </c>
      <c r="AG144" s="163">
        <f t="shared" si="44"/>
        <v>6</v>
      </c>
      <c r="AH144" s="164">
        <f t="shared" si="26"/>
        <v>4</v>
      </c>
      <c r="AI144" s="164">
        <f t="shared" si="27"/>
        <v>1</v>
      </c>
      <c r="AJ144" s="164">
        <f t="shared" si="28"/>
        <v>0</v>
      </c>
      <c r="AK144" s="164">
        <f t="shared" si="29"/>
        <v>0</v>
      </c>
      <c r="AL144" s="164">
        <f t="shared" si="30"/>
        <v>0</v>
      </c>
      <c r="AM144" s="164">
        <f t="shared" si="31"/>
        <v>0</v>
      </c>
      <c r="AN144" s="146">
        <f t="shared" si="32"/>
        <v>4</v>
      </c>
      <c r="AO144" s="146">
        <f t="shared" si="33"/>
        <v>0</v>
      </c>
      <c r="AP144" s="146">
        <f t="shared" si="34"/>
        <v>0</v>
      </c>
      <c r="AQ144" s="146">
        <f t="shared" si="35"/>
        <v>0</v>
      </c>
      <c r="AR144" s="146">
        <f t="shared" si="36"/>
        <v>1</v>
      </c>
      <c r="AS144" s="163">
        <f t="shared" si="37"/>
        <v>0</v>
      </c>
      <c r="AT144" s="165">
        <f t="shared" si="38"/>
        <v>1</v>
      </c>
      <c r="AU144" s="217" t="s">
        <v>274</v>
      </c>
      <c r="AV144" s="66" t="s">
        <v>316</v>
      </c>
      <c r="AW144" s="94" t="s">
        <v>312</v>
      </c>
      <c r="AX144" s="94" t="s">
        <v>318</v>
      </c>
      <c r="AY144" s="169" t="s">
        <v>171</v>
      </c>
      <c r="AZ144" s="170" t="s">
        <v>319</v>
      </c>
      <c r="BA144" s="94" t="s">
        <v>312</v>
      </c>
      <c r="BB144" s="94" t="s">
        <v>312</v>
      </c>
      <c r="BC144" s="94" t="s">
        <v>312</v>
      </c>
      <c r="BD144" s="94" t="s">
        <v>304</v>
      </c>
      <c r="BE144" s="91" t="s">
        <v>144</v>
      </c>
      <c r="BF144" s="94" t="s">
        <v>153</v>
      </c>
      <c r="BG144" s="94" t="s">
        <v>731</v>
      </c>
      <c r="BH144" s="222" t="s">
        <v>732</v>
      </c>
      <c r="BI144" s="98">
        <v>0</v>
      </c>
      <c r="BJ144" s="98">
        <v>0</v>
      </c>
      <c r="BK144" s="98" t="s">
        <v>320</v>
      </c>
      <c r="BL144" s="290" t="s">
        <v>1122</v>
      </c>
      <c r="BR144" s="61"/>
      <c r="BS144" s="60"/>
      <c r="BT144" s="60"/>
      <c r="BU144" s="60"/>
    </row>
    <row r="145" spans="1:73" s="59" customFormat="1" ht="30" hidden="1" customHeight="1" x14ac:dyDescent="0.25">
      <c r="A145" s="139"/>
      <c r="B145" s="198"/>
      <c r="C145" s="159"/>
      <c r="D145" s="159"/>
      <c r="E145" s="98"/>
      <c r="F145" s="90"/>
      <c r="G145" s="314"/>
      <c r="H145" s="90"/>
      <c r="I145" s="266"/>
      <c r="J145" s="95" t="s">
        <v>327</v>
      </c>
      <c r="K145" s="90" t="s">
        <v>328</v>
      </c>
      <c r="L145" s="90" t="s">
        <v>330</v>
      </c>
      <c r="M145" s="92" t="s">
        <v>336</v>
      </c>
      <c r="N145" s="92" t="s">
        <v>336</v>
      </c>
      <c r="O145" s="90">
        <v>621467</v>
      </c>
      <c r="P145" s="90">
        <v>9636721</v>
      </c>
      <c r="Q145" s="90">
        <v>40</v>
      </c>
      <c r="R145" s="90"/>
      <c r="S145" s="68"/>
      <c r="T145" s="92" t="s">
        <v>1044</v>
      </c>
      <c r="U145" s="94" t="s">
        <v>1045</v>
      </c>
      <c r="V145" s="89">
        <v>45093</v>
      </c>
      <c r="W145" s="181">
        <v>45096</v>
      </c>
      <c r="X145" s="181">
        <v>45104</v>
      </c>
      <c r="Y145" s="181">
        <v>45104</v>
      </c>
      <c r="Z145" s="66"/>
      <c r="AA145" s="94" t="s">
        <v>237</v>
      </c>
      <c r="AB145" s="203" t="s">
        <v>237</v>
      </c>
      <c r="AC145" s="202">
        <v>0</v>
      </c>
      <c r="AD145" s="166" t="s">
        <v>88</v>
      </c>
      <c r="AE145" s="162"/>
      <c r="AF145" s="163"/>
      <c r="AG145" s="163"/>
      <c r="AH145" s="164"/>
      <c r="AI145" s="164"/>
      <c r="AJ145" s="164"/>
      <c r="AK145" s="164"/>
      <c r="AL145" s="164"/>
      <c r="AM145" s="164"/>
      <c r="AN145" s="146"/>
      <c r="AO145" s="146"/>
      <c r="AP145" s="146"/>
      <c r="AQ145" s="146"/>
      <c r="AR145" s="146"/>
      <c r="AS145" s="163"/>
      <c r="AT145" s="165"/>
      <c r="AU145" s="217"/>
      <c r="AV145" s="66" t="s">
        <v>316</v>
      </c>
      <c r="AW145" s="94" t="s">
        <v>312</v>
      </c>
      <c r="AX145" s="94" t="s">
        <v>318</v>
      </c>
      <c r="AY145" s="169" t="s">
        <v>173</v>
      </c>
      <c r="AZ145" s="170" t="s">
        <v>319</v>
      </c>
      <c r="BA145" s="94" t="s">
        <v>312</v>
      </c>
      <c r="BB145" s="94" t="s">
        <v>312</v>
      </c>
      <c r="BC145" s="94" t="s">
        <v>312</v>
      </c>
      <c r="BD145" s="94" t="s">
        <v>304</v>
      </c>
      <c r="BE145" s="91" t="s">
        <v>144</v>
      </c>
      <c r="BF145" s="94" t="s">
        <v>153</v>
      </c>
      <c r="BG145" s="94" t="s">
        <v>350</v>
      </c>
      <c r="BH145" s="172" t="s">
        <v>351</v>
      </c>
      <c r="BI145" s="98">
        <v>0</v>
      </c>
      <c r="BJ145" s="98">
        <v>0</v>
      </c>
      <c r="BK145" s="98" t="s">
        <v>320</v>
      </c>
      <c r="BL145" s="290" t="s">
        <v>1122</v>
      </c>
      <c r="BR145" s="61"/>
      <c r="BS145" s="60"/>
      <c r="BT145" s="60"/>
      <c r="BU145" s="60"/>
    </row>
    <row r="146" spans="1:73" s="59" customFormat="1" ht="30" customHeight="1" x14ac:dyDescent="0.25">
      <c r="A146" s="139">
        <v>129</v>
      </c>
      <c r="B146" s="198">
        <v>45100</v>
      </c>
      <c r="C146" s="159">
        <f t="shared" ref="C146:C181" si="45">IF(B146=0,"",YEAR(B146))</f>
        <v>2023</v>
      </c>
      <c r="D146" s="159" t="str">
        <f t="shared" ref="D146:D181" si="46">IF(B146=0,"",TEXT(B146,"MMMM"))</f>
        <v>junio</v>
      </c>
      <c r="E146" s="98" t="s">
        <v>1083</v>
      </c>
      <c r="F146" s="90" t="s">
        <v>214</v>
      </c>
      <c r="G146" s="314" t="s">
        <v>277</v>
      </c>
      <c r="H146" s="90" t="s">
        <v>41</v>
      </c>
      <c r="I146" s="266" t="str">
        <f t="shared" ref="I146:I211" si="47">IF(H146="Material Vegetal CI","CI",IF(H146="Insectos en alcohol CI","CI",IF(H146="Cámara de cría para eclosión de insecto adulto CI","CI",IF(H146="Material Vegetal CE","CE",IF(H146="Insectos en alcohol CE","CE",IF(H146="Cámara de cría para eclosión de insecto adulto CE","CE",IF(H146="Trampas amarillas CI","CI",IF(H146="Trampas amarillas CE","CE",IF(H146="Trampas con feromona Jackson CI","CI",IF(H146="Trampas con feromona Jackson CE","CE",IF(H146="PNMMF Frutos","CI",IF(H146="PNMMF Trampas Mcphail CI","CI",IF(H146="PNMMF Trampas Mcphail CE","CE",IF(H146="Insectos en placas CI","CI",IF(H146="Insectos en placas CE","CE",IF(H146="Insectos adultos vivos CE","CE",IF(H146="Insectos adultos vivos CI","CI",IF(H146="Muestras cuarentena CI","CI",IF(H146="Muestras cuarentena CE","CE",IF(H146="Ácaros CI","CI",IF(H146="Ácaros CE","CE")))))))))))))))))))))</f>
        <v>CI</v>
      </c>
      <c r="J146" s="95" t="s">
        <v>327</v>
      </c>
      <c r="K146" s="90" t="s">
        <v>328</v>
      </c>
      <c r="L146" s="90" t="s">
        <v>699</v>
      </c>
      <c r="M146" s="92" t="s">
        <v>700</v>
      </c>
      <c r="N146" s="92" t="s">
        <v>700</v>
      </c>
      <c r="O146" s="90">
        <v>635986</v>
      </c>
      <c r="P146" s="90">
        <v>9659537</v>
      </c>
      <c r="Q146" s="90">
        <v>25</v>
      </c>
      <c r="R146" s="90" t="s">
        <v>254</v>
      </c>
      <c r="S146" s="68" t="s">
        <v>1084</v>
      </c>
      <c r="T146" s="92" t="s">
        <v>1085</v>
      </c>
      <c r="U146" s="94" t="s">
        <v>971</v>
      </c>
      <c r="V146" s="89">
        <v>45006</v>
      </c>
      <c r="W146" s="181">
        <v>45100</v>
      </c>
      <c r="X146" s="181">
        <v>45107</v>
      </c>
      <c r="Y146" s="181">
        <v>45107</v>
      </c>
      <c r="Z146" s="66" t="s">
        <v>1086</v>
      </c>
      <c r="AA146" s="94" t="s">
        <v>237</v>
      </c>
      <c r="AB146" s="203" t="s">
        <v>237</v>
      </c>
      <c r="AC146" s="202">
        <v>0</v>
      </c>
      <c r="AD146" s="166" t="s">
        <v>88</v>
      </c>
      <c r="AE146" s="162">
        <f t="shared" si="25"/>
        <v>8</v>
      </c>
      <c r="AF146" s="163">
        <f t="shared" ref="AF146:AF151" si="48">NETWORKDAYS(W146,X146,$N$3122:$N$3134)</f>
        <v>5</v>
      </c>
      <c r="AG146" s="163">
        <f t="shared" ref="AG146:AG151" si="49">IF(Y146="",0,NETWORKDAYS(B146,Y146,$N$3122:$N$3134))</f>
        <v>5</v>
      </c>
      <c r="AH146" s="164">
        <f t="shared" si="26"/>
        <v>4</v>
      </c>
      <c r="AI146" s="164">
        <f t="shared" si="27"/>
        <v>1</v>
      </c>
      <c r="AJ146" s="164">
        <f t="shared" si="28"/>
        <v>0</v>
      </c>
      <c r="AK146" s="164">
        <f t="shared" si="29"/>
        <v>0</v>
      </c>
      <c r="AL146" s="164">
        <f t="shared" si="30"/>
        <v>0</v>
      </c>
      <c r="AM146" s="164">
        <f t="shared" si="31"/>
        <v>0</v>
      </c>
      <c r="AN146" s="146">
        <f t="shared" si="32"/>
        <v>4</v>
      </c>
      <c r="AO146" s="146">
        <f t="shared" si="33"/>
        <v>0</v>
      </c>
      <c r="AP146" s="146">
        <f t="shared" si="34"/>
        <v>0</v>
      </c>
      <c r="AQ146" s="146">
        <f t="shared" si="35"/>
        <v>0</v>
      </c>
      <c r="AR146" s="146">
        <f t="shared" si="36"/>
        <v>1</v>
      </c>
      <c r="AS146" s="163">
        <f t="shared" si="37"/>
        <v>0</v>
      </c>
      <c r="AT146" s="165">
        <f t="shared" si="38"/>
        <v>1</v>
      </c>
      <c r="AU146" s="217" t="s">
        <v>274</v>
      </c>
      <c r="AV146" s="66" t="s">
        <v>316</v>
      </c>
      <c r="AW146" s="94" t="s">
        <v>395</v>
      </c>
      <c r="AX146" s="94" t="s">
        <v>589</v>
      </c>
      <c r="AY146" s="169" t="s">
        <v>171</v>
      </c>
      <c r="AZ146" s="170" t="s">
        <v>319</v>
      </c>
      <c r="BA146" s="94" t="s">
        <v>312</v>
      </c>
      <c r="BB146" s="94" t="s">
        <v>312</v>
      </c>
      <c r="BC146" s="94" t="s">
        <v>312</v>
      </c>
      <c r="BD146" s="94" t="s">
        <v>312</v>
      </c>
      <c r="BE146" s="91" t="s">
        <v>144</v>
      </c>
      <c r="BF146" s="94" t="s">
        <v>153</v>
      </c>
      <c r="BG146" s="94" t="s">
        <v>731</v>
      </c>
      <c r="BH146" s="222" t="s">
        <v>732</v>
      </c>
      <c r="BI146" s="98">
        <v>0</v>
      </c>
      <c r="BJ146" s="98">
        <v>0</v>
      </c>
      <c r="BK146" s="98" t="s">
        <v>320</v>
      </c>
      <c r="BL146" s="290" t="s">
        <v>1123</v>
      </c>
      <c r="BR146" s="61"/>
      <c r="BS146" s="60"/>
      <c r="BT146" s="60"/>
      <c r="BU146" s="60"/>
    </row>
    <row r="147" spans="1:73" s="59" customFormat="1" ht="30" customHeight="1" x14ac:dyDescent="0.25">
      <c r="A147" s="139">
        <v>130</v>
      </c>
      <c r="B147" s="198">
        <v>45100</v>
      </c>
      <c r="C147" s="159">
        <f t="shared" si="45"/>
        <v>2023</v>
      </c>
      <c r="D147" s="159" t="str">
        <f t="shared" si="46"/>
        <v>junio</v>
      </c>
      <c r="E147" s="98" t="s">
        <v>1083</v>
      </c>
      <c r="F147" s="90" t="s">
        <v>214</v>
      </c>
      <c r="G147" s="314" t="s">
        <v>277</v>
      </c>
      <c r="H147" s="90" t="s">
        <v>41</v>
      </c>
      <c r="I147" s="266" t="str">
        <f t="shared" si="47"/>
        <v>CI</v>
      </c>
      <c r="J147" s="95" t="s">
        <v>327</v>
      </c>
      <c r="K147" s="90" t="s">
        <v>328</v>
      </c>
      <c r="L147" s="90" t="s">
        <v>330</v>
      </c>
      <c r="M147" s="92" t="s">
        <v>336</v>
      </c>
      <c r="N147" s="92" t="s">
        <v>336</v>
      </c>
      <c r="O147" s="90">
        <v>623427</v>
      </c>
      <c r="P147" s="90">
        <v>9632221</v>
      </c>
      <c r="Q147" s="90">
        <v>48</v>
      </c>
      <c r="R147" s="90" t="s">
        <v>254</v>
      </c>
      <c r="S147" s="68" t="s">
        <v>1087</v>
      </c>
      <c r="T147" s="92" t="s">
        <v>1088</v>
      </c>
      <c r="U147" s="94" t="s">
        <v>620</v>
      </c>
      <c r="V147" s="89">
        <v>45098</v>
      </c>
      <c r="W147" s="181">
        <v>45100</v>
      </c>
      <c r="X147" s="181">
        <v>45107</v>
      </c>
      <c r="Y147" s="181">
        <v>45107</v>
      </c>
      <c r="Z147" s="66" t="s">
        <v>1089</v>
      </c>
      <c r="AA147" s="94" t="s">
        <v>237</v>
      </c>
      <c r="AB147" s="203" t="s">
        <v>237</v>
      </c>
      <c r="AC147" s="202">
        <v>0</v>
      </c>
      <c r="AD147" s="166" t="s">
        <v>88</v>
      </c>
      <c r="AE147" s="162">
        <f t="shared" ref="AE147:AE212" si="50">IF(H147="Material Vegetal CI",8,IF(H147="Insectos en alcohol CI",8,IF(H147="Cámara de cría para eclosión de insecto adulto CI",45,IF(H147="Cámara de cría para eclosión de insecto adulto CE",45,IF(H147="Material Vegetal CE",6,IF(H147="Insectos en alcohol CE",5,IF(H147="Trampas amarillas CI",8,IF(H147="Trampas amarillas CE",8,IF(H147="PNMMF Frutos",60,IF(H147="Trampas con feromona Jackson CI",8,IF(H147="Trampas con feromona Jackson CE",8,IF(H147="Insectos en placas CI",8,IF(H147="Insectos en placas CE",5,IF(H147="Insectos adultos vivos CI",8,IF(H147="Insectos adultos vivos CE",5,IF(H147="PNMMF Trampas Mcphail CI",8,IF(H147="PNMMF Trampas Mcphail CE",8,IF(H147="Muestras cuarentena CI",2,IF(H147="Muestras cuarentena CE",2,IF(H147="Ácaros CI",7,IF(H147="Ácaros CE",7)))))))))))))))))))))</f>
        <v>8</v>
      </c>
      <c r="AF147" s="163">
        <f t="shared" si="48"/>
        <v>5</v>
      </c>
      <c r="AG147" s="163">
        <f t="shared" si="49"/>
        <v>5</v>
      </c>
      <c r="AH147" s="164">
        <f t="shared" ref="AH147:AH212" si="51">IF(Y147="",0,IF(AG147&lt;=0,4,IF(AG147&lt;=(AE147-1),4,IF(AG147=(AE147),4,IF(AG147=(AE147+1),3,IF(AG147=(AE147+2),2,IF(AG147&gt;=(AE147+3),1,IF(AG147="",0))))))))</f>
        <v>4</v>
      </c>
      <c r="AI147" s="164">
        <f t="shared" ref="AI147:AI212" si="52">IF(AH147=4,1,0)</f>
        <v>1</v>
      </c>
      <c r="AJ147" s="164">
        <f t="shared" ref="AJ147:AJ212" si="53">IF(AH147=3,1,0)</f>
        <v>0</v>
      </c>
      <c r="AK147" s="164">
        <f t="shared" ref="AK147:AK212" si="54">IF(AH147=2,1,0)</f>
        <v>0</v>
      </c>
      <c r="AL147" s="164">
        <f t="shared" ref="AL147:AL212" si="55">IF(AH147=1,1,0)</f>
        <v>0</v>
      </c>
      <c r="AM147" s="164">
        <f t="shared" ref="AM147:AM212" si="56">IF(AH147=0,1,0)</f>
        <v>0</v>
      </c>
      <c r="AN147" s="146">
        <f t="shared" ref="AN147:AN212" si="57">IF(AD147="TODO",4,IF(AD147="MAYORIA",3,IF(AD147="PARCIAL",2,IF(AD147="NADA",1,0))))</f>
        <v>4</v>
      </c>
      <c r="AO147" s="146">
        <f t="shared" ref="AO147:AO212" si="58">IF(AN147=1,1,0)</f>
        <v>0</v>
      </c>
      <c r="AP147" s="146">
        <f t="shared" ref="AP147:AP212" si="59">IF(AN147=2,1,0)</f>
        <v>0</v>
      </c>
      <c r="AQ147" s="146">
        <f t="shared" ref="AQ147:AQ212" si="60">IF(AN147=3,1,0)</f>
        <v>0</v>
      </c>
      <c r="AR147" s="146">
        <f t="shared" ref="AR147:AR212" si="61">IF(AN147=4,1,0)</f>
        <v>1</v>
      </c>
      <c r="AS147" s="163">
        <f t="shared" ref="AS147:AS212" si="62">IF(AC147=0,0,IF(AC147="1-3",1,IF(AC147="4-10",4,IF(AC147="&gt;10",10))))</f>
        <v>0</v>
      </c>
      <c r="AT147" s="165">
        <f t="shared" ref="AT147:AT212" si="63">IF(AS147=0,(AH147+AN147)/8,IF(AS147&lt;4,((AH147+AN147)/8)-5%,IF(AS147&lt;11,((AH147+AN147)/8)-10%,IF(AS147&gt;=11,((AH147+AN147)/8)-20%))))</f>
        <v>1</v>
      </c>
      <c r="AU147" s="217" t="s">
        <v>274</v>
      </c>
      <c r="AV147" s="66" t="s">
        <v>316</v>
      </c>
      <c r="AW147" s="94" t="s">
        <v>395</v>
      </c>
      <c r="AX147" s="94" t="s">
        <v>589</v>
      </c>
      <c r="AY147" s="169" t="s">
        <v>173</v>
      </c>
      <c r="AZ147" s="170" t="s">
        <v>319</v>
      </c>
      <c r="BA147" s="94" t="s">
        <v>312</v>
      </c>
      <c r="BB147" s="94" t="s">
        <v>312</v>
      </c>
      <c r="BC147" s="94" t="s">
        <v>312</v>
      </c>
      <c r="BD147" s="94" t="s">
        <v>312</v>
      </c>
      <c r="BE147" s="91" t="s">
        <v>144</v>
      </c>
      <c r="BF147" s="94" t="s">
        <v>153</v>
      </c>
      <c r="BG147" s="94" t="s">
        <v>350</v>
      </c>
      <c r="BH147" s="172" t="s">
        <v>351</v>
      </c>
      <c r="BI147" s="98">
        <v>0</v>
      </c>
      <c r="BJ147" s="98">
        <v>0</v>
      </c>
      <c r="BK147" s="98" t="s">
        <v>320</v>
      </c>
      <c r="BL147" s="290" t="s">
        <v>1124</v>
      </c>
      <c r="BR147" s="61"/>
      <c r="BT147" s="60"/>
      <c r="BU147" s="60"/>
    </row>
    <row r="148" spans="1:73" s="59" customFormat="1" ht="30" customHeight="1" x14ac:dyDescent="0.25">
      <c r="A148" s="139">
        <v>131</v>
      </c>
      <c r="B148" s="198">
        <v>45100</v>
      </c>
      <c r="C148" s="159">
        <f t="shared" si="45"/>
        <v>2023</v>
      </c>
      <c r="D148" s="159" t="str">
        <f t="shared" si="46"/>
        <v>junio</v>
      </c>
      <c r="E148" s="98" t="s">
        <v>1083</v>
      </c>
      <c r="F148" s="90" t="s">
        <v>214</v>
      </c>
      <c r="G148" s="314" t="s">
        <v>277</v>
      </c>
      <c r="H148" s="90" t="s">
        <v>41</v>
      </c>
      <c r="I148" s="266" t="str">
        <f t="shared" si="47"/>
        <v>CI</v>
      </c>
      <c r="J148" s="95" t="s">
        <v>327</v>
      </c>
      <c r="K148" s="90" t="s">
        <v>328</v>
      </c>
      <c r="L148" s="90" t="s">
        <v>330</v>
      </c>
      <c r="M148" s="92" t="s">
        <v>336</v>
      </c>
      <c r="N148" s="92" t="s">
        <v>336</v>
      </c>
      <c r="O148" s="90">
        <v>623944</v>
      </c>
      <c r="P148" s="90">
        <v>9638794</v>
      </c>
      <c r="Q148" s="90">
        <v>17</v>
      </c>
      <c r="R148" s="90" t="s">
        <v>254</v>
      </c>
      <c r="S148" s="68" t="s">
        <v>1090</v>
      </c>
      <c r="T148" s="92" t="s">
        <v>1091</v>
      </c>
      <c r="U148" s="94" t="s">
        <v>456</v>
      </c>
      <c r="V148" s="89">
        <v>45098</v>
      </c>
      <c r="W148" s="181">
        <v>45100</v>
      </c>
      <c r="X148" s="181">
        <v>45107</v>
      </c>
      <c r="Y148" s="181">
        <v>45107</v>
      </c>
      <c r="Z148" s="66" t="s">
        <v>1092</v>
      </c>
      <c r="AA148" s="94" t="s">
        <v>237</v>
      </c>
      <c r="AB148" s="203" t="s">
        <v>237</v>
      </c>
      <c r="AC148" s="202">
        <v>0</v>
      </c>
      <c r="AD148" s="166" t="s">
        <v>88</v>
      </c>
      <c r="AE148" s="162">
        <f t="shared" si="50"/>
        <v>8</v>
      </c>
      <c r="AF148" s="163">
        <f t="shared" si="48"/>
        <v>5</v>
      </c>
      <c r="AG148" s="163">
        <f t="shared" si="49"/>
        <v>5</v>
      </c>
      <c r="AH148" s="164">
        <f t="shared" si="51"/>
        <v>4</v>
      </c>
      <c r="AI148" s="164">
        <f t="shared" si="52"/>
        <v>1</v>
      </c>
      <c r="AJ148" s="164">
        <f t="shared" si="53"/>
        <v>0</v>
      </c>
      <c r="AK148" s="164">
        <f t="shared" si="54"/>
        <v>0</v>
      </c>
      <c r="AL148" s="164">
        <f t="shared" si="55"/>
        <v>0</v>
      </c>
      <c r="AM148" s="164">
        <f t="shared" si="56"/>
        <v>0</v>
      </c>
      <c r="AN148" s="146">
        <f t="shared" si="57"/>
        <v>4</v>
      </c>
      <c r="AO148" s="146">
        <f t="shared" si="58"/>
        <v>0</v>
      </c>
      <c r="AP148" s="146">
        <f t="shared" si="59"/>
        <v>0</v>
      </c>
      <c r="AQ148" s="146">
        <f t="shared" si="60"/>
        <v>0</v>
      </c>
      <c r="AR148" s="146">
        <f t="shared" si="61"/>
        <v>1</v>
      </c>
      <c r="AS148" s="163">
        <f t="shared" si="62"/>
        <v>0</v>
      </c>
      <c r="AT148" s="165">
        <f t="shared" si="63"/>
        <v>1</v>
      </c>
      <c r="AU148" s="325" t="s">
        <v>653</v>
      </c>
      <c r="AV148" s="66" t="s">
        <v>316</v>
      </c>
      <c r="AW148" s="94" t="s">
        <v>395</v>
      </c>
      <c r="AX148" s="94" t="s">
        <v>564</v>
      </c>
      <c r="AY148" s="169" t="s">
        <v>175</v>
      </c>
      <c r="AZ148" s="170" t="s">
        <v>319</v>
      </c>
      <c r="BA148" s="94" t="s">
        <v>312</v>
      </c>
      <c r="BB148" s="94" t="s">
        <v>312</v>
      </c>
      <c r="BC148" s="94" t="s">
        <v>312</v>
      </c>
      <c r="BD148" s="94" t="s">
        <v>312</v>
      </c>
      <c r="BE148" s="91" t="s">
        <v>144</v>
      </c>
      <c r="BF148" s="94" t="s">
        <v>153</v>
      </c>
      <c r="BG148" s="94" t="s">
        <v>1079</v>
      </c>
      <c r="BH148" s="222" t="s">
        <v>1080</v>
      </c>
      <c r="BI148" s="98">
        <v>0</v>
      </c>
      <c r="BJ148" s="98">
        <v>0</v>
      </c>
      <c r="BK148" s="98" t="s">
        <v>320</v>
      </c>
      <c r="BL148" s="290" t="s">
        <v>1125</v>
      </c>
      <c r="BR148" s="61"/>
      <c r="BT148" s="60"/>
      <c r="BU148" s="60"/>
    </row>
    <row r="149" spans="1:73" s="59" customFormat="1" ht="30" customHeight="1" x14ac:dyDescent="0.25">
      <c r="A149" s="139">
        <v>132</v>
      </c>
      <c r="B149" s="198">
        <v>45100</v>
      </c>
      <c r="C149" s="159">
        <f t="shared" si="45"/>
        <v>2023</v>
      </c>
      <c r="D149" s="159" t="str">
        <f t="shared" si="46"/>
        <v>junio</v>
      </c>
      <c r="E149" s="98" t="s">
        <v>1083</v>
      </c>
      <c r="F149" s="90" t="s">
        <v>214</v>
      </c>
      <c r="G149" s="314" t="s">
        <v>277</v>
      </c>
      <c r="H149" s="90" t="s">
        <v>41</v>
      </c>
      <c r="I149" s="266" t="str">
        <f t="shared" si="47"/>
        <v>CI</v>
      </c>
      <c r="J149" s="95" t="s">
        <v>327</v>
      </c>
      <c r="K149" s="90" t="s">
        <v>328</v>
      </c>
      <c r="L149" s="90" t="s">
        <v>330</v>
      </c>
      <c r="M149" s="92" t="s">
        <v>330</v>
      </c>
      <c r="N149" s="92" t="s">
        <v>330</v>
      </c>
      <c r="O149" s="90">
        <v>621758</v>
      </c>
      <c r="P149" s="90">
        <v>9641641</v>
      </c>
      <c r="Q149" s="90">
        <v>17</v>
      </c>
      <c r="R149" s="90" t="s">
        <v>254</v>
      </c>
      <c r="S149" s="68" t="s">
        <v>1093</v>
      </c>
      <c r="T149" s="92" t="s">
        <v>1094</v>
      </c>
      <c r="U149" s="94" t="s">
        <v>456</v>
      </c>
      <c r="V149" s="89">
        <v>45098</v>
      </c>
      <c r="W149" s="181">
        <v>45100</v>
      </c>
      <c r="X149" s="181">
        <v>45107</v>
      </c>
      <c r="Y149" s="181">
        <v>45107</v>
      </c>
      <c r="Z149" s="66" t="s">
        <v>1095</v>
      </c>
      <c r="AA149" s="94" t="s">
        <v>237</v>
      </c>
      <c r="AB149" s="203" t="s">
        <v>237</v>
      </c>
      <c r="AC149" s="202">
        <v>0</v>
      </c>
      <c r="AD149" s="166" t="s">
        <v>88</v>
      </c>
      <c r="AE149" s="162">
        <f t="shared" si="50"/>
        <v>8</v>
      </c>
      <c r="AF149" s="163">
        <f t="shared" si="48"/>
        <v>5</v>
      </c>
      <c r="AG149" s="163">
        <f t="shared" si="49"/>
        <v>5</v>
      </c>
      <c r="AH149" s="164">
        <f t="shared" si="51"/>
        <v>4</v>
      </c>
      <c r="AI149" s="164">
        <f t="shared" si="52"/>
        <v>1</v>
      </c>
      <c r="AJ149" s="164">
        <f t="shared" si="53"/>
        <v>0</v>
      </c>
      <c r="AK149" s="164">
        <f t="shared" si="54"/>
        <v>0</v>
      </c>
      <c r="AL149" s="164">
        <f t="shared" si="55"/>
        <v>0</v>
      </c>
      <c r="AM149" s="164">
        <f t="shared" si="56"/>
        <v>0</v>
      </c>
      <c r="AN149" s="146">
        <f t="shared" si="57"/>
        <v>4</v>
      </c>
      <c r="AO149" s="146">
        <f t="shared" si="58"/>
        <v>0</v>
      </c>
      <c r="AP149" s="146">
        <f t="shared" si="59"/>
        <v>0</v>
      </c>
      <c r="AQ149" s="146">
        <f t="shared" si="60"/>
        <v>0</v>
      </c>
      <c r="AR149" s="146">
        <f t="shared" si="61"/>
        <v>1</v>
      </c>
      <c r="AS149" s="163">
        <f t="shared" si="62"/>
        <v>0</v>
      </c>
      <c r="AT149" s="165">
        <f t="shared" si="63"/>
        <v>1</v>
      </c>
      <c r="AU149" s="217" t="s">
        <v>274</v>
      </c>
      <c r="AV149" s="66" t="s">
        <v>316</v>
      </c>
      <c r="AW149" s="94" t="s">
        <v>395</v>
      </c>
      <c r="AX149" s="94" t="s">
        <v>564</v>
      </c>
      <c r="AY149" s="169" t="s">
        <v>175</v>
      </c>
      <c r="AZ149" s="170" t="s">
        <v>319</v>
      </c>
      <c r="BA149" s="94" t="s">
        <v>312</v>
      </c>
      <c r="BB149" s="94" t="s">
        <v>312</v>
      </c>
      <c r="BC149" s="94" t="s">
        <v>312</v>
      </c>
      <c r="BD149" s="94" t="s">
        <v>312</v>
      </c>
      <c r="BE149" s="91" t="s">
        <v>144</v>
      </c>
      <c r="BF149" s="94" t="s">
        <v>192</v>
      </c>
      <c r="BG149" s="94" t="s">
        <v>647</v>
      </c>
      <c r="BH149" s="227" t="s">
        <v>648</v>
      </c>
      <c r="BI149" s="98">
        <v>0</v>
      </c>
      <c r="BJ149" s="98">
        <v>0</v>
      </c>
      <c r="BK149" s="98" t="s">
        <v>320</v>
      </c>
      <c r="BL149" s="290" t="s">
        <v>1126</v>
      </c>
      <c r="BR149" s="61"/>
      <c r="BT149" s="60"/>
      <c r="BU149" s="60"/>
    </row>
    <row r="150" spans="1:73" s="59" customFormat="1" ht="30" customHeight="1" x14ac:dyDescent="0.25">
      <c r="A150" s="139">
        <v>133</v>
      </c>
      <c r="B150" s="198">
        <v>45100</v>
      </c>
      <c r="C150" s="159">
        <f t="shared" si="45"/>
        <v>2023</v>
      </c>
      <c r="D150" s="159" t="str">
        <f t="shared" si="46"/>
        <v>junio</v>
      </c>
      <c r="E150" s="98" t="s">
        <v>1083</v>
      </c>
      <c r="F150" s="90" t="s">
        <v>214</v>
      </c>
      <c r="G150" s="314" t="s">
        <v>277</v>
      </c>
      <c r="H150" s="90" t="s">
        <v>41</v>
      </c>
      <c r="I150" s="266" t="str">
        <f t="shared" si="47"/>
        <v>CI</v>
      </c>
      <c r="J150" s="95" t="s">
        <v>327</v>
      </c>
      <c r="K150" s="90" t="s">
        <v>328</v>
      </c>
      <c r="L150" s="90" t="s">
        <v>332</v>
      </c>
      <c r="M150" s="92" t="s">
        <v>502</v>
      </c>
      <c r="N150" s="92" t="s">
        <v>502</v>
      </c>
      <c r="O150" s="90">
        <v>590645</v>
      </c>
      <c r="P150" s="90">
        <v>9599659</v>
      </c>
      <c r="Q150" s="90">
        <v>37</v>
      </c>
      <c r="R150" s="90" t="s">
        <v>254</v>
      </c>
      <c r="S150" s="68" t="s">
        <v>1096</v>
      </c>
      <c r="T150" s="92" t="s">
        <v>1097</v>
      </c>
      <c r="U150" s="94" t="s">
        <v>505</v>
      </c>
      <c r="V150" s="89">
        <v>45098</v>
      </c>
      <c r="W150" s="181">
        <v>45100</v>
      </c>
      <c r="X150" s="181">
        <v>45107</v>
      </c>
      <c r="Y150" s="181">
        <v>45107</v>
      </c>
      <c r="Z150" s="66" t="s">
        <v>1098</v>
      </c>
      <c r="AA150" s="94" t="s">
        <v>237</v>
      </c>
      <c r="AB150" s="203" t="s">
        <v>237</v>
      </c>
      <c r="AC150" s="202">
        <v>0</v>
      </c>
      <c r="AD150" s="166" t="s">
        <v>88</v>
      </c>
      <c r="AE150" s="162">
        <f t="shared" si="50"/>
        <v>8</v>
      </c>
      <c r="AF150" s="163">
        <f t="shared" si="48"/>
        <v>5</v>
      </c>
      <c r="AG150" s="163">
        <f t="shared" si="49"/>
        <v>5</v>
      </c>
      <c r="AH150" s="164">
        <f t="shared" si="51"/>
        <v>4</v>
      </c>
      <c r="AI150" s="164">
        <f t="shared" si="52"/>
        <v>1</v>
      </c>
      <c r="AJ150" s="164">
        <f t="shared" si="53"/>
        <v>0</v>
      </c>
      <c r="AK150" s="164">
        <f t="shared" si="54"/>
        <v>0</v>
      </c>
      <c r="AL150" s="164">
        <f t="shared" si="55"/>
        <v>0</v>
      </c>
      <c r="AM150" s="164">
        <f t="shared" si="56"/>
        <v>0</v>
      </c>
      <c r="AN150" s="146">
        <f t="shared" si="57"/>
        <v>4</v>
      </c>
      <c r="AO150" s="146">
        <f t="shared" si="58"/>
        <v>0</v>
      </c>
      <c r="AP150" s="146">
        <f t="shared" si="59"/>
        <v>0</v>
      </c>
      <c r="AQ150" s="146">
        <f t="shared" si="60"/>
        <v>0</v>
      </c>
      <c r="AR150" s="146">
        <f t="shared" si="61"/>
        <v>1</v>
      </c>
      <c r="AS150" s="163">
        <f t="shared" si="62"/>
        <v>0</v>
      </c>
      <c r="AT150" s="165">
        <f t="shared" si="63"/>
        <v>1</v>
      </c>
      <c r="AU150" s="325" t="s">
        <v>653</v>
      </c>
      <c r="AV150" s="66" t="s">
        <v>507</v>
      </c>
      <c r="AW150" s="94" t="s">
        <v>312</v>
      </c>
      <c r="AX150" s="94" t="s">
        <v>564</v>
      </c>
      <c r="AY150" s="169" t="s">
        <v>175</v>
      </c>
      <c r="AZ150" s="170" t="s">
        <v>319</v>
      </c>
      <c r="BA150" s="94" t="s">
        <v>312</v>
      </c>
      <c r="BB150" s="94" t="s">
        <v>312</v>
      </c>
      <c r="BC150" s="94" t="s">
        <v>312</v>
      </c>
      <c r="BD150" s="94" t="s">
        <v>312</v>
      </c>
      <c r="BE150" s="91"/>
      <c r="BF150" s="94"/>
      <c r="BG150" s="94"/>
      <c r="BH150" s="222" t="s">
        <v>1127</v>
      </c>
      <c r="BI150" s="98">
        <v>0</v>
      </c>
      <c r="BJ150" s="98">
        <v>0</v>
      </c>
      <c r="BK150" s="98" t="s">
        <v>320</v>
      </c>
      <c r="BL150" s="290" t="s">
        <v>1128</v>
      </c>
      <c r="BR150" s="61"/>
      <c r="BT150" s="60"/>
      <c r="BU150" s="60"/>
    </row>
    <row r="151" spans="1:73" s="59" customFormat="1" ht="30" customHeight="1" x14ac:dyDescent="0.25">
      <c r="A151" s="139">
        <v>134</v>
      </c>
      <c r="B151" s="198">
        <v>45100</v>
      </c>
      <c r="C151" s="159">
        <f t="shared" si="45"/>
        <v>2023</v>
      </c>
      <c r="D151" s="159" t="str">
        <f t="shared" si="46"/>
        <v>junio</v>
      </c>
      <c r="E151" s="98" t="s">
        <v>1099</v>
      </c>
      <c r="F151" s="90" t="s">
        <v>214</v>
      </c>
      <c r="G151" s="314" t="s">
        <v>277</v>
      </c>
      <c r="H151" s="90" t="s">
        <v>41</v>
      </c>
      <c r="I151" s="266" t="str">
        <f t="shared" si="47"/>
        <v>CI</v>
      </c>
      <c r="J151" s="95" t="s">
        <v>327</v>
      </c>
      <c r="K151" s="90" t="s">
        <v>328</v>
      </c>
      <c r="L151" s="90" t="s">
        <v>699</v>
      </c>
      <c r="M151" s="92" t="s">
        <v>974</v>
      </c>
      <c r="N151" s="92" t="s">
        <v>974</v>
      </c>
      <c r="O151" s="90">
        <v>626342</v>
      </c>
      <c r="P151" s="90">
        <v>9694103</v>
      </c>
      <c r="Q151" s="90">
        <v>2</v>
      </c>
      <c r="R151" s="90" t="s">
        <v>256</v>
      </c>
      <c r="S151" s="68" t="s">
        <v>1100</v>
      </c>
      <c r="T151" s="92" t="s">
        <v>1101</v>
      </c>
      <c r="U151" s="94" t="s">
        <v>310</v>
      </c>
      <c r="V151" s="89">
        <v>45099</v>
      </c>
      <c r="W151" s="181">
        <v>45100</v>
      </c>
      <c r="X151" s="181">
        <v>45107</v>
      </c>
      <c r="Y151" s="181">
        <v>45107</v>
      </c>
      <c r="Z151" s="66" t="s">
        <v>1102</v>
      </c>
      <c r="AA151" s="94" t="s">
        <v>237</v>
      </c>
      <c r="AB151" s="203" t="s">
        <v>237</v>
      </c>
      <c r="AC151" s="202">
        <v>0</v>
      </c>
      <c r="AD151" s="166" t="s">
        <v>88</v>
      </c>
      <c r="AE151" s="162">
        <f t="shared" si="50"/>
        <v>8</v>
      </c>
      <c r="AF151" s="163">
        <f t="shared" si="48"/>
        <v>5</v>
      </c>
      <c r="AG151" s="163">
        <f t="shared" si="49"/>
        <v>5</v>
      </c>
      <c r="AH151" s="164">
        <f t="shared" si="51"/>
        <v>4</v>
      </c>
      <c r="AI151" s="164">
        <f t="shared" si="52"/>
        <v>1</v>
      </c>
      <c r="AJ151" s="164">
        <f t="shared" si="53"/>
        <v>0</v>
      </c>
      <c r="AK151" s="164">
        <f t="shared" si="54"/>
        <v>0</v>
      </c>
      <c r="AL151" s="164">
        <f t="shared" si="55"/>
        <v>0</v>
      </c>
      <c r="AM151" s="164">
        <f t="shared" si="56"/>
        <v>0</v>
      </c>
      <c r="AN151" s="146">
        <f t="shared" si="57"/>
        <v>4</v>
      </c>
      <c r="AO151" s="146">
        <f t="shared" si="58"/>
        <v>0</v>
      </c>
      <c r="AP151" s="146">
        <f t="shared" si="59"/>
        <v>0</v>
      </c>
      <c r="AQ151" s="146">
        <f t="shared" si="60"/>
        <v>0</v>
      </c>
      <c r="AR151" s="146">
        <f t="shared" si="61"/>
        <v>1</v>
      </c>
      <c r="AS151" s="163">
        <f t="shared" si="62"/>
        <v>0</v>
      </c>
      <c r="AT151" s="165">
        <f t="shared" si="63"/>
        <v>1</v>
      </c>
      <c r="AU151" s="217" t="s">
        <v>274</v>
      </c>
      <c r="AV151" s="66" t="s">
        <v>316</v>
      </c>
      <c r="AW151" s="94" t="s">
        <v>312</v>
      </c>
      <c r="AX151" s="94" t="s">
        <v>318</v>
      </c>
      <c r="AY151" s="169" t="s">
        <v>173</v>
      </c>
      <c r="AZ151" s="170" t="s">
        <v>319</v>
      </c>
      <c r="BA151" s="94" t="s">
        <v>312</v>
      </c>
      <c r="BB151" s="94" t="s">
        <v>312</v>
      </c>
      <c r="BC151" s="90" t="s">
        <v>1130</v>
      </c>
      <c r="BD151" s="94" t="s">
        <v>1131</v>
      </c>
      <c r="BE151" s="68" t="s">
        <v>144</v>
      </c>
      <c r="BF151" s="69" t="s">
        <v>153</v>
      </c>
      <c r="BG151" s="69" t="s">
        <v>350</v>
      </c>
      <c r="BH151" s="172" t="s">
        <v>353</v>
      </c>
      <c r="BI151" s="98">
        <v>0</v>
      </c>
      <c r="BJ151" s="98">
        <v>0</v>
      </c>
      <c r="BK151" s="98" t="s">
        <v>320</v>
      </c>
      <c r="BL151" s="290" t="s">
        <v>1129</v>
      </c>
      <c r="BR151" s="61"/>
      <c r="BT151" s="60"/>
      <c r="BU151" s="60"/>
    </row>
    <row r="152" spans="1:73" s="59" customFormat="1" ht="30" hidden="1" customHeight="1" x14ac:dyDescent="0.25">
      <c r="A152" s="139"/>
      <c r="B152" s="198"/>
      <c r="C152" s="159"/>
      <c r="D152" s="159"/>
      <c r="E152" s="98"/>
      <c r="F152" s="90"/>
      <c r="G152" s="314"/>
      <c r="H152" s="90"/>
      <c r="I152" s="266"/>
      <c r="J152" s="95" t="s">
        <v>327</v>
      </c>
      <c r="K152" s="90" t="s">
        <v>328</v>
      </c>
      <c r="L152" s="90" t="s">
        <v>699</v>
      </c>
      <c r="M152" s="92" t="s">
        <v>974</v>
      </c>
      <c r="N152" s="92" t="s">
        <v>974</v>
      </c>
      <c r="O152" s="90">
        <v>626342</v>
      </c>
      <c r="P152" s="90">
        <v>9694103</v>
      </c>
      <c r="Q152" s="90">
        <v>2</v>
      </c>
      <c r="R152" s="90"/>
      <c r="S152" s="68"/>
      <c r="T152" s="92" t="s">
        <v>1101</v>
      </c>
      <c r="U152" s="94" t="s">
        <v>310</v>
      </c>
      <c r="V152" s="89">
        <v>45099</v>
      </c>
      <c r="W152" s="181">
        <v>45100</v>
      </c>
      <c r="X152" s="181">
        <v>45107</v>
      </c>
      <c r="Y152" s="181">
        <v>45107</v>
      </c>
      <c r="Z152" s="66"/>
      <c r="AA152" s="94" t="s">
        <v>237</v>
      </c>
      <c r="AB152" s="203" t="s">
        <v>237</v>
      </c>
      <c r="AC152" s="202">
        <v>0</v>
      </c>
      <c r="AD152" s="166" t="s">
        <v>88</v>
      </c>
      <c r="AE152" s="162"/>
      <c r="AF152" s="163"/>
      <c r="AG152" s="163"/>
      <c r="AH152" s="164"/>
      <c r="AI152" s="164"/>
      <c r="AJ152" s="164"/>
      <c r="AK152" s="164"/>
      <c r="AL152" s="164"/>
      <c r="AM152" s="164"/>
      <c r="AN152" s="146"/>
      <c r="AO152" s="146"/>
      <c r="AP152" s="146"/>
      <c r="AQ152" s="146"/>
      <c r="AR152" s="146"/>
      <c r="AS152" s="163"/>
      <c r="AT152" s="165"/>
      <c r="AU152" s="217"/>
      <c r="AV152" s="66" t="s">
        <v>316</v>
      </c>
      <c r="AW152" s="94" t="s">
        <v>312</v>
      </c>
      <c r="AX152" s="94" t="s">
        <v>318</v>
      </c>
      <c r="AY152" s="169" t="s">
        <v>173</v>
      </c>
      <c r="AZ152" s="170" t="s">
        <v>319</v>
      </c>
      <c r="BA152" s="94" t="s">
        <v>312</v>
      </c>
      <c r="BB152" s="94" t="s">
        <v>312</v>
      </c>
      <c r="BC152" s="90" t="s">
        <v>1130</v>
      </c>
      <c r="BD152" s="94" t="s">
        <v>1131</v>
      </c>
      <c r="BE152" s="91" t="s">
        <v>144</v>
      </c>
      <c r="BF152" s="94" t="s">
        <v>153</v>
      </c>
      <c r="BG152" s="94" t="s">
        <v>802</v>
      </c>
      <c r="BH152" s="222" t="s">
        <v>803</v>
      </c>
      <c r="BI152" s="98">
        <v>0</v>
      </c>
      <c r="BJ152" s="98">
        <v>0</v>
      </c>
      <c r="BK152" s="98" t="s">
        <v>320</v>
      </c>
      <c r="BL152" s="290" t="s">
        <v>1129</v>
      </c>
      <c r="BR152" s="61"/>
      <c r="BT152" s="60"/>
      <c r="BU152" s="60"/>
    </row>
    <row r="153" spans="1:73" s="59" customFormat="1" ht="30" customHeight="1" x14ac:dyDescent="0.25">
      <c r="A153" s="139">
        <v>135</v>
      </c>
      <c r="B153" s="198">
        <v>45100</v>
      </c>
      <c r="C153" s="159">
        <f t="shared" si="45"/>
        <v>2023</v>
      </c>
      <c r="D153" s="159" t="str">
        <f t="shared" si="46"/>
        <v>junio</v>
      </c>
      <c r="E153" s="98" t="s">
        <v>1103</v>
      </c>
      <c r="F153" s="90" t="s">
        <v>214</v>
      </c>
      <c r="G153" s="314" t="s">
        <v>277</v>
      </c>
      <c r="H153" s="90" t="s">
        <v>41</v>
      </c>
      <c r="I153" s="266" t="str">
        <f t="shared" si="47"/>
        <v>CI</v>
      </c>
      <c r="J153" s="95" t="s">
        <v>327</v>
      </c>
      <c r="K153" s="90" t="s">
        <v>328</v>
      </c>
      <c r="L153" s="90" t="s">
        <v>699</v>
      </c>
      <c r="M153" s="92" t="s">
        <v>1004</v>
      </c>
      <c r="N153" s="92" t="s">
        <v>1004</v>
      </c>
      <c r="O153" s="90">
        <v>625984</v>
      </c>
      <c r="P153" s="90">
        <v>9639721</v>
      </c>
      <c r="Q153" s="90">
        <v>17</v>
      </c>
      <c r="R153" s="90" t="s">
        <v>254</v>
      </c>
      <c r="S153" s="68" t="s">
        <v>1104</v>
      </c>
      <c r="T153" s="92" t="s">
        <v>1105</v>
      </c>
      <c r="U153" s="94" t="s">
        <v>1006</v>
      </c>
      <c r="V153" s="89">
        <v>45099</v>
      </c>
      <c r="W153" s="181">
        <v>45100</v>
      </c>
      <c r="X153" s="181">
        <v>45107</v>
      </c>
      <c r="Y153" s="181">
        <v>45107</v>
      </c>
      <c r="Z153" s="66" t="s">
        <v>1106</v>
      </c>
      <c r="AA153" s="94" t="s">
        <v>237</v>
      </c>
      <c r="AB153" s="203" t="s">
        <v>237</v>
      </c>
      <c r="AC153" s="202">
        <v>0</v>
      </c>
      <c r="AD153" s="166" t="s">
        <v>88</v>
      </c>
      <c r="AE153" s="162">
        <f t="shared" si="50"/>
        <v>8</v>
      </c>
      <c r="AF153" s="163">
        <f t="shared" ref="AF153:AF166" si="64">NETWORKDAYS(W153,X153,$N$3122:$N$3134)</f>
        <v>5</v>
      </c>
      <c r="AG153" s="163">
        <f t="shared" ref="AG153:AG166" si="65">IF(Y153="",0,NETWORKDAYS(B153,Y153,$N$3122:$N$3134))</f>
        <v>5</v>
      </c>
      <c r="AH153" s="164">
        <f t="shared" si="51"/>
        <v>4</v>
      </c>
      <c r="AI153" s="164">
        <f t="shared" si="52"/>
        <v>1</v>
      </c>
      <c r="AJ153" s="164">
        <f t="shared" si="53"/>
        <v>0</v>
      </c>
      <c r="AK153" s="164">
        <f t="shared" si="54"/>
        <v>0</v>
      </c>
      <c r="AL153" s="164">
        <f t="shared" si="55"/>
        <v>0</v>
      </c>
      <c r="AM153" s="164">
        <f t="shared" si="56"/>
        <v>0</v>
      </c>
      <c r="AN153" s="146">
        <f t="shared" si="57"/>
        <v>4</v>
      </c>
      <c r="AO153" s="146">
        <f t="shared" si="58"/>
        <v>0</v>
      </c>
      <c r="AP153" s="146">
        <f t="shared" si="59"/>
        <v>0</v>
      </c>
      <c r="AQ153" s="146">
        <f t="shared" si="60"/>
        <v>0</v>
      </c>
      <c r="AR153" s="146">
        <f t="shared" si="61"/>
        <v>1</v>
      </c>
      <c r="AS153" s="163">
        <f t="shared" si="62"/>
        <v>0</v>
      </c>
      <c r="AT153" s="165">
        <f t="shared" si="63"/>
        <v>1</v>
      </c>
      <c r="AU153" s="217" t="s">
        <v>274</v>
      </c>
      <c r="AV153" s="66" t="s">
        <v>316</v>
      </c>
      <c r="AW153" s="94" t="s">
        <v>395</v>
      </c>
      <c r="AX153" s="94" t="s">
        <v>589</v>
      </c>
      <c r="AY153" s="169" t="s">
        <v>175</v>
      </c>
      <c r="AZ153" s="170" t="s">
        <v>319</v>
      </c>
      <c r="BA153" s="94" t="s">
        <v>312</v>
      </c>
      <c r="BB153" s="94" t="s">
        <v>312</v>
      </c>
      <c r="BC153" s="94" t="s">
        <v>312</v>
      </c>
      <c r="BD153" s="94" t="s">
        <v>312</v>
      </c>
      <c r="BE153" s="91" t="s">
        <v>144</v>
      </c>
      <c r="BF153" s="94" t="s">
        <v>192</v>
      </c>
      <c r="BG153" s="94" t="s">
        <v>410</v>
      </c>
      <c r="BH153" s="222" t="s">
        <v>1073</v>
      </c>
      <c r="BI153" s="98">
        <v>0</v>
      </c>
      <c r="BJ153" s="98">
        <v>0</v>
      </c>
      <c r="BK153" s="98" t="s">
        <v>320</v>
      </c>
      <c r="BL153" s="290" t="s">
        <v>1132</v>
      </c>
      <c r="BR153" s="61"/>
      <c r="BT153" s="60"/>
      <c r="BU153" s="60"/>
    </row>
    <row r="154" spans="1:73" s="59" customFormat="1" ht="30" customHeight="1" x14ac:dyDescent="0.25">
      <c r="A154" s="139">
        <v>136</v>
      </c>
      <c r="B154" s="198">
        <v>45100</v>
      </c>
      <c r="C154" s="159">
        <f t="shared" si="45"/>
        <v>2023</v>
      </c>
      <c r="D154" s="159" t="str">
        <f t="shared" si="46"/>
        <v>junio</v>
      </c>
      <c r="E154" s="98" t="s">
        <v>1103</v>
      </c>
      <c r="F154" s="90" t="s">
        <v>214</v>
      </c>
      <c r="G154" s="314" t="s">
        <v>277</v>
      </c>
      <c r="H154" s="90" t="s">
        <v>41</v>
      </c>
      <c r="I154" s="266" t="str">
        <f t="shared" si="47"/>
        <v>CI</v>
      </c>
      <c r="J154" s="95" t="s">
        <v>327</v>
      </c>
      <c r="K154" s="90" t="s">
        <v>328</v>
      </c>
      <c r="L154" s="90" t="s">
        <v>699</v>
      </c>
      <c r="M154" s="92" t="s">
        <v>1004</v>
      </c>
      <c r="N154" s="92" t="s">
        <v>1004</v>
      </c>
      <c r="O154" s="90">
        <v>625943</v>
      </c>
      <c r="P154" s="90">
        <v>9639809</v>
      </c>
      <c r="Q154" s="90">
        <v>17</v>
      </c>
      <c r="R154" s="90" t="s">
        <v>254</v>
      </c>
      <c r="S154" s="68" t="s">
        <v>1107</v>
      </c>
      <c r="T154" s="92" t="s">
        <v>1108</v>
      </c>
      <c r="U154" s="94" t="s">
        <v>1006</v>
      </c>
      <c r="V154" s="89">
        <v>45099</v>
      </c>
      <c r="W154" s="181">
        <v>45100</v>
      </c>
      <c r="X154" s="181">
        <v>45107</v>
      </c>
      <c r="Y154" s="181">
        <v>45107</v>
      </c>
      <c r="Z154" s="66" t="s">
        <v>1109</v>
      </c>
      <c r="AA154" s="94" t="s">
        <v>237</v>
      </c>
      <c r="AB154" s="203" t="s">
        <v>237</v>
      </c>
      <c r="AC154" s="202">
        <v>0</v>
      </c>
      <c r="AD154" s="166" t="s">
        <v>88</v>
      </c>
      <c r="AE154" s="162">
        <f t="shared" si="50"/>
        <v>8</v>
      </c>
      <c r="AF154" s="163">
        <f t="shared" si="64"/>
        <v>5</v>
      </c>
      <c r="AG154" s="163">
        <f t="shared" si="65"/>
        <v>5</v>
      </c>
      <c r="AH154" s="164">
        <f t="shared" si="51"/>
        <v>4</v>
      </c>
      <c r="AI154" s="164">
        <f t="shared" si="52"/>
        <v>1</v>
      </c>
      <c r="AJ154" s="164">
        <f t="shared" si="53"/>
        <v>0</v>
      </c>
      <c r="AK154" s="164">
        <f t="shared" si="54"/>
        <v>0</v>
      </c>
      <c r="AL154" s="164">
        <f t="shared" si="55"/>
        <v>0</v>
      </c>
      <c r="AM154" s="164">
        <f t="shared" si="56"/>
        <v>0</v>
      </c>
      <c r="AN154" s="146">
        <f t="shared" si="57"/>
        <v>4</v>
      </c>
      <c r="AO154" s="146">
        <f t="shared" si="58"/>
        <v>0</v>
      </c>
      <c r="AP154" s="146">
        <f t="shared" si="59"/>
        <v>0</v>
      </c>
      <c r="AQ154" s="146">
        <f t="shared" si="60"/>
        <v>0</v>
      </c>
      <c r="AR154" s="146">
        <f t="shared" si="61"/>
        <v>1</v>
      </c>
      <c r="AS154" s="163">
        <f t="shared" si="62"/>
        <v>0</v>
      </c>
      <c r="AT154" s="165">
        <f t="shared" si="63"/>
        <v>1</v>
      </c>
      <c r="AU154" s="217" t="s">
        <v>274</v>
      </c>
      <c r="AV154" s="66" t="s">
        <v>316</v>
      </c>
      <c r="AW154" s="94" t="s">
        <v>395</v>
      </c>
      <c r="AX154" s="94" t="s">
        <v>967</v>
      </c>
      <c r="AY154" s="169" t="s">
        <v>173</v>
      </c>
      <c r="AZ154" s="170" t="s">
        <v>319</v>
      </c>
      <c r="BA154" s="94" t="s">
        <v>312</v>
      </c>
      <c r="BB154" s="94" t="s">
        <v>312</v>
      </c>
      <c r="BC154" s="94" t="s">
        <v>312</v>
      </c>
      <c r="BD154" s="94" t="s">
        <v>312</v>
      </c>
      <c r="BE154" s="91" t="s">
        <v>144</v>
      </c>
      <c r="BF154" s="94" t="s">
        <v>153</v>
      </c>
      <c r="BG154" s="94" t="s">
        <v>350</v>
      </c>
      <c r="BH154" s="172" t="s">
        <v>351</v>
      </c>
      <c r="BI154" s="98">
        <v>0</v>
      </c>
      <c r="BJ154" s="98">
        <v>0</v>
      </c>
      <c r="BK154" s="98" t="s">
        <v>320</v>
      </c>
      <c r="BL154" s="290" t="s">
        <v>1132</v>
      </c>
      <c r="BR154" s="61"/>
      <c r="BT154" s="60"/>
      <c r="BU154" s="60"/>
    </row>
    <row r="155" spans="1:73" s="59" customFormat="1" ht="30" customHeight="1" x14ac:dyDescent="0.25">
      <c r="A155" s="139">
        <v>137</v>
      </c>
      <c r="B155" s="198">
        <v>45100</v>
      </c>
      <c r="C155" s="159">
        <f t="shared" si="45"/>
        <v>2023</v>
      </c>
      <c r="D155" s="159" t="str">
        <f t="shared" si="46"/>
        <v>junio</v>
      </c>
      <c r="E155" s="98" t="s">
        <v>1103</v>
      </c>
      <c r="F155" s="90" t="s">
        <v>214</v>
      </c>
      <c r="G155" s="314" t="s">
        <v>277</v>
      </c>
      <c r="H155" s="90" t="s">
        <v>41</v>
      </c>
      <c r="I155" s="266" t="str">
        <f t="shared" si="47"/>
        <v>CI</v>
      </c>
      <c r="J155" s="95" t="s">
        <v>327</v>
      </c>
      <c r="K155" s="90" t="s">
        <v>328</v>
      </c>
      <c r="L155" s="90" t="s">
        <v>330</v>
      </c>
      <c r="M155" s="92" t="s">
        <v>524</v>
      </c>
      <c r="N155" s="92" t="s">
        <v>524</v>
      </c>
      <c r="O155" s="90">
        <v>619057</v>
      </c>
      <c r="P155" s="90">
        <v>9623362</v>
      </c>
      <c r="Q155" s="90">
        <v>16</v>
      </c>
      <c r="R155" s="90" t="s">
        <v>254</v>
      </c>
      <c r="S155" s="68" t="s">
        <v>1110</v>
      </c>
      <c r="T155" s="92" t="s">
        <v>1111</v>
      </c>
      <c r="U155" s="94" t="s">
        <v>527</v>
      </c>
      <c r="V155" s="89">
        <v>45099</v>
      </c>
      <c r="W155" s="181">
        <v>45100</v>
      </c>
      <c r="X155" s="181">
        <v>45107</v>
      </c>
      <c r="Y155" s="181">
        <v>45107</v>
      </c>
      <c r="Z155" s="66" t="s">
        <v>1112</v>
      </c>
      <c r="AA155" s="94" t="s">
        <v>237</v>
      </c>
      <c r="AB155" s="203" t="s">
        <v>237</v>
      </c>
      <c r="AC155" s="202">
        <v>0</v>
      </c>
      <c r="AD155" s="166" t="s">
        <v>88</v>
      </c>
      <c r="AE155" s="162">
        <f t="shared" si="50"/>
        <v>8</v>
      </c>
      <c r="AF155" s="163">
        <f t="shared" si="64"/>
        <v>5</v>
      </c>
      <c r="AG155" s="163">
        <f t="shared" si="65"/>
        <v>5</v>
      </c>
      <c r="AH155" s="164">
        <f t="shared" si="51"/>
        <v>4</v>
      </c>
      <c r="AI155" s="164">
        <f t="shared" si="52"/>
        <v>1</v>
      </c>
      <c r="AJ155" s="164">
        <f t="shared" si="53"/>
        <v>0</v>
      </c>
      <c r="AK155" s="164">
        <f t="shared" si="54"/>
        <v>0</v>
      </c>
      <c r="AL155" s="164">
        <f t="shared" si="55"/>
        <v>0</v>
      </c>
      <c r="AM155" s="164">
        <f t="shared" si="56"/>
        <v>0</v>
      </c>
      <c r="AN155" s="146">
        <f t="shared" si="57"/>
        <v>4</v>
      </c>
      <c r="AO155" s="146">
        <f t="shared" si="58"/>
        <v>0</v>
      </c>
      <c r="AP155" s="146">
        <f t="shared" si="59"/>
        <v>0</v>
      </c>
      <c r="AQ155" s="146">
        <f t="shared" si="60"/>
        <v>0</v>
      </c>
      <c r="AR155" s="146">
        <f t="shared" si="61"/>
        <v>1</v>
      </c>
      <c r="AS155" s="163">
        <f t="shared" si="62"/>
        <v>0</v>
      </c>
      <c r="AT155" s="165">
        <f t="shared" si="63"/>
        <v>1</v>
      </c>
      <c r="AU155" s="217" t="s">
        <v>274</v>
      </c>
      <c r="AV155" s="66" t="s">
        <v>316</v>
      </c>
      <c r="AW155" s="94" t="s">
        <v>395</v>
      </c>
      <c r="AX155" s="94" t="s">
        <v>589</v>
      </c>
      <c r="AY155" s="169" t="s">
        <v>173</v>
      </c>
      <c r="AZ155" s="170" t="s">
        <v>319</v>
      </c>
      <c r="BA155" s="94" t="s">
        <v>312</v>
      </c>
      <c r="BB155" s="94" t="s">
        <v>312</v>
      </c>
      <c r="BC155" s="94" t="s">
        <v>312</v>
      </c>
      <c r="BD155" s="94" t="s">
        <v>312</v>
      </c>
      <c r="BE155" s="68" t="s">
        <v>144</v>
      </c>
      <c r="BF155" s="69" t="s">
        <v>153</v>
      </c>
      <c r="BG155" s="69" t="s">
        <v>350</v>
      </c>
      <c r="BH155" s="172" t="s">
        <v>353</v>
      </c>
      <c r="BI155" s="98">
        <v>0</v>
      </c>
      <c r="BJ155" s="98">
        <v>0</v>
      </c>
      <c r="BK155" s="98" t="s">
        <v>320</v>
      </c>
      <c r="BL155" s="290" t="s">
        <v>1133</v>
      </c>
      <c r="BR155" s="61"/>
      <c r="BT155" s="60"/>
      <c r="BU155" s="60"/>
    </row>
    <row r="156" spans="1:73" s="59" customFormat="1" ht="30" customHeight="1" x14ac:dyDescent="0.25">
      <c r="A156" s="139">
        <v>138</v>
      </c>
      <c r="B156" s="198">
        <v>45103</v>
      </c>
      <c r="C156" s="159">
        <f t="shared" si="45"/>
        <v>2023</v>
      </c>
      <c r="D156" s="159" t="str">
        <f t="shared" si="46"/>
        <v>junio</v>
      </c>
      <c r="E156" s="98" t="s">
        <v>1113</v>
      </c>
      <c r="F156" s="90" t="s">
        <v>214</v>
      </c>
      <c r="G156" s="314" t="s">
        <v>277</v>
      </c>
      <c r="H156" s="90" t="s">
        <v>41</v>
      </c>
      <c r="I156" s="266" t="str">
        <f t="shared" si="47"/>
        <v>CI</v>
      </c>
      <c r="J156" s="95" t="s">
        <v>327</v>
      </c>
      <c r="K156" s="90" t="s">
        <v>328</v>
      </c>
      <c r="L156" s="90" t="s">
        <v>331</v>
      </c>
      <c r="M156" s="92" t="s">
        <v>1114</v>
      </c>
      <c r="N156" s="92" t="s">
        <v>1114</v>
      </c>
      <c r="O156" s="90">
        <v>626979</v>
      </c>
      <c r="P156" s="90">
        <v>9625458</v>
      </c>
      <c r="Q156" s="90">
        <v>17</v>
      </c>
      <c r="R156" s="90" t="s">
        <v>254</v>
      </c>
      <c r="S156" s="68" t="s">
        <v>1115</v>
      </c>
      <c r="T156" s="92" t="s">
        <v>1116</v>
      </c>
      <c r="U156" s="94" t="s">
        <v>446</v>
      </c>
      <c r="V156" s="89">
        <v>45098</v>
      </c>
      <c r="W156" s="181">
        <v>45103</v>
      </c>
      <c r="X156" s="181">
        <v>45107</v>
      </c>
      <c r="Y156" s="181">
        <v>45107</v>
      </c>
      <c r="Z156" s="66" t="s">
        <v>1117</v>
      </c>
      <c r="AA156" s="94" t="s">
        <v>237</v>
      </c>
      <c r="AB156" s="203" t="s">
        <v>237</v>
      </c>
      <c r="AC156" s="202">
        <v>0</v>
      </c>
      <c r="AD156" s="166" t="s">
        <v>88</v>
      </c>
      <c r="AE156" s="162">
        <f t="shared" si="50"/>
        <v>8</v>
      </c>
      <c r="AF156" s="163">
        <f t="shared" si="64"/>
        <v>4</v>
      </c>
      <c r="AG156" s="163">
        <f t="shared" si="65"/>
        <v>4</v>
      </c>
      <c r="AH156" s="164">
        <f t="shared" si="51"/>
        <v>4</v>
      </c>
      <c r="AI156" s="164">
        <f t="shared" si="52"/>
        <v>1</v>
      </c>
      <c r="AJ156" s="164">
        <f t="shared" si="53"/>
        <v>0</v>
      </c>
      <c r="AK156" s="164">
        <f t="shared" si="54"/>
        <v>0</v>
      </c>
      <c r="AL156" s="164">
        <f t="shared" si="55"/>
        <v>0</v>
      </c>
      <c r="AM156" s="164">
        <f t="shared" si="56"/>
        <v>0</v>
      </c>
      <c r="AN156" s="146">
        <f t="shared" si="57"/>
        <v>4</v>
      </c>
      <c r="AO156" s="146">
        <f t="shared" si="58"/>
        <v>0</v>
      </c>
      <c r="AP156" s="146">
        <f t="shared" si="59"/>
        <v>0</v>
      </c>
      <c r="AQ156" s="146">
        <f t="shared" si="60"/>
        <v>0</v>
      </c>
      <c r="AR156" s="146">
        <f t="shared" si="61"/>
        <v>1</v>
      </c>
      <c r="AS156" s="163">
        <f t="shared" si="62"/>
        <v>0</v>
      </c>
      <c r="AT156" s="165">
        <f t="shared" si="63"/>
        <v>1</v>
      </c>
      <c r="AU156" s="217" t="s">
        <v>274</v>
      </c>
      <c r="AV156" s="66" t="s">
        <v>316</v>
      </c>
      <c r="AW156" s="94" t="s">
        <v>395</v>
      </c>
      <c r="AX156" s="94" t="s">
        <v>589</v>
      </c>
      <c r="AY156" s="169" t="s">
        <v>175</v>
      </c>
      <c r="AZ156" s="170" t="s">
        <v>319</v>
      </c>
      <c r="BA156" s="94" t="s">
        <v>312</v>
      </c>
      <c r="BB156" s="94" t="s">
        <v>312</v>
      </c>
      <c r="BC156" s="94" t="s">
        <v>312</v>
      </c>
      <c r="BD156" s="94" t="s">
        <v>312</v>
      </c>
      <c r="BE156" s="91" t="s">
        <v>144</v>
      </c>
      <c r="BF156" s="69" t="s">
        <v>192</v>
      </c>
      <c r="BG156" s="69" t="s">
        <v>410</v>
      </c>
      <c r="BH156" s="172" t="s">
        <v>467</v>
      </c>
      <c r="BI156" s="98">
        <v>0</v>
      </c>
      <c r="BJ156" s="98">
        <v>0</v>
      </c>
      <c r="BK156" s="98" t="s">
        <v>320</v>
      </c>
      <c r="BL156" s="290" t="s">
        <v>1134</v>
      </c>
      <c r="BR156" s="61"/>
      <c r="BT156" s="60"/>
      <c r="BU156" s="60"/>
    </row>
    <row r="157" spans="1:73" s="59" customFormat="1" ht="30" customHeight="1" x14ac:dyDescent="0.25">
      <c r="A157" s="139">
        <v>139</v>
      </c>
      <c r="B157" s="198">
        <v>45103</v>
      </c>
      <c r="C157" s="159">
        <f t="shared" si="45"/>
        <v>2023</v>
      </c>
      <c r="D157" s="159" t="str">
        <f t="shared" si="46"/>
        <v>junio</v>
      </c>
      <c r="E157" s="98" t="s">
        <v>1118</v>
      </c>
      <c r="F157" s="90" t="s">
        <v>214</v>
      </c>
      <c r="G157" s="314" t="s">
        <v>277</v>
      </c>
      <c r="H157" s="90" t="s">
        <v>41</v>
      </c>
      <c r="I157" s="266" t="str">
        <f t="shared" si="47"/>
        <v>CI</v>
      </c>
      <c r="J157" s="95" t="s">
        <v>327</v>
      </c>
      <c r="K157" s="90" t="s">
        <v>328</v>
      </c>
      <c r="L157" s="90" t="s">
        <v>390</v>
      </c>
      <c r="M157" s="92" t="s">
        <v>486</v>
      </c>
      <c r="N157" s="92" t="s">
        <v>486</v>
      </c>
      <c r="O157" s="90">
        <v>627757</v>
      </c>
      <c r="P157" s="90">
        <v>9636741</v>
      </c>
      <c r="Q157" s="90">
        <v>12</v>
      </c>
      <c r="R157" s="90" t="s">
        <v>254</v>
      </c>
      <c r="S157" s="68" t="s">
        <v>1119</v>
      </c>
      <c r="T157" s="92" t="s">
        <v>1120</v>
      </c>
      <c r="U157" s="94" t="s">
        <v>446</v>
      </c>
      <c r="V157" s="89">
        <v>45098</v>
      </c>
      <c r="W157" s="181">
        <v>45103</v>
      </c>
      <c r="X157" s="181">
        <v>45107</v>
      </c>
      <c r="Y157" s="181">
        <v>45107</v>
      </c>
      <c r="Z157" s="66" t="s">
        <v>1121</v>
      </c>
      <c r="AA157" s="94" t="s">
        <v>237</v>
      </c>
      <c r="AB157" s="203" t="s">
        <v>237</v>
      </c>
      <c r="AC157" s="202">
        <v>0</v>
      </c>
      <c r="AD157" s="166" t="s">
        <v>88</v>
      </c>
      <c r="AE157" s="162">
        <f t="shared" si="50"/>
        <v>8</v>
      </c>
      <c r="AF157" s="163">
        <f t="shared" si="64"/>
        <v>4</v>
      </c>
      <c r="AG157" s="163">
        <f t="shared" si="65"/>
        <v>4</v>
      </c>
      <c r="AH157" s="164">
        <f t="shared" si="51"/>
        <v>4</v>
      </c>
      <c r="AI157" s="164">
        <f t="shared" si="52"/>
        <v>1</v>
      </c>
      <c r="AJ157" s="164">
        <f t="shared" si="53"/>
        <v>0</v>
      </c>
      <c r="AK157" s="164">
        <f t="shared" si="54"/>
        <v>0</v>
      </c>
      <c r="AL157" s="164">
        <f t="shared" si="55"/>
        <v>0</v>
      </c>
      <c r="AM157" s="164">
        <f t="shared" si="56"/>
        <v>0</v>
      </c>
      <c r="AN157" s="146">
        <f t="shared" si="57"/>
        <v>4</v>
      </c>
      <c r="AO157" s="146">
        <f t="shared" si="58"/>
        <v>0</v>
      </c>
      <c r="AP157" s="146">
        <f t="shared" si="59"/>
        <v>0</v>
      </c>
      <c r="AQ157" s="146">
        <f t="shared" si="60"/>
        <v>0</v>
      </c>
      <c r="AR157" s="146">
        <f t="shared" si="61"/>
        <v>1</v>
      </c>
      <c r="AS157" s="163">
        <f t="shared" si="62"/>
        <v>0</v>
      </c>
      <c r="AT157" s="165">
        <f t="shared" si="63"/>
        <v>1</v>
      </c>
      <c r="AU157" s="217" t="s">
        <v>274</v>
      </c>
      <c r="AV157" s="66" t="s">
        <v>316</v>
      </c>
      <c r="AW157" s="94" t="s">
        <v>395</v>
      </c>
      <c r="AX157" s="94" t="s">
        <v>589</v>
      </c>
      <c r="AY157" s="169" t="s">
        <v>175</v>
      </c>
      <c r="AZ157" s="170" t="s">
        <v>319</v>
      </c>
      <c r="BA157" s="94" t="s">
        <v>312</v>
      </c>
      <c r="BB157" s="94" t="s">
        <v>312</v>
      </c>
      <c r="BC157" s="94" t="s">
        <v>312</v>
      </c>
      <c r="BD157" s="94" t="s">
        <v>312</v>
      </c>
      <c r="BE157" s="91" t="s">
        <v>144</v>
      </c>
      <c r="BF157" s="94" t="s">
        <v>192</v>
      </c>
      <c r="BG157" s="94" t="s">
        <v>410</v>
      </c>
      <c r="BH157" s="222" t="s">
        <v>1073</v>
      </c>
      <c r="BI157" s="98">
        <v>0</v>
      </c>
      <c r="BJ157" s="98">
        <v>0</v>
      </c>
      <c r="BK157" s="98" t="s">
        <v>320</v>
      </c>
      <c r="BL157" s="290" t="s">
        <v>1135</v>
      </c>
      <c r="BR157" s="61"/>
      <c r="BT157" s="60"/>
      <c r="BU157" s="60"/>
    </row>
    <row r="158" spans="1:73" s="59" customFormat="1" ht="30" customHeight="1" x14ac:dyDescent="0.25">
      <c r="A158" s="139">
        <v>140</v>
      </c>
      <c r="B158" s="198">
        <v>45107</v>
      </c>
      <c r="C158" s="159">
        <f t="shared" si="45"/>
        <v>2023</v>
      </c>
      <c r="D158" s="159" t="str">
        <f t="shared" si="46"/>
        <v>junio</v>
      </c>
      <c r="E158" s="98" t="s">
        <v>1136</v>
      </c>
      <c r="F158" s="90" t="s">
        <v>214</v>
      </c>
      <c r="G158" s="314" t="s">
        <v>277</v>
      </c>
      <c r="H158" s="90" t="s">
        <v>41</v>
      </c>
      <c r="I158" s="266" t="str">
        <f t="shared" si="47"/>
        <v>CI</v>
      </c>
      <c r="J158" s="95" t="s">
        <v>327</v>
      </c>
      <c r="K158" s="90" t="s">
        <v>328</v>
      </c>
      <c r="L158" s="90" t="s">
        <v>699</v>
      </c>
      <c r="M158" s="92" t="s">
        <v>699</v>
      </c>
      <c r="N158" s="92" t="s">
        <v>699</v>
      </c>
      <c r="O158" s="90">
        <v>634163</v>
      </c>
      <c r="P158" s="90">
        <v>9639881</v>
      </c>
      <c r="Q158" s="90">
        <v>17</v>
      </c>
      <c r="R158" s="90" t="s">
        <v>254</v>
      </c>
      <c r="S158" s="68" t="s">
        <v>1137</v>
      </c>
      <c r="T158" s="92" t="s">
        <v>1138</v>
      </c>
      <c r="U158" s="94" t="s">
        <v>1139</v>
      </c>
      <c r="V158" s="89">
        <v>45104</v>
      </c>
      <c r="W158" s="181">
        <v>45107</v>
      </c>
      <c r="X158" s="181">
        <v>45114</v>
      </c>
      <c r="Y158" s="181">
        <v>45114</v>
      </c>
      <c r="Z158" s="66" t="s">
        <v>1140</v>
      </c>
      <c r="AA158" s="94" t="s">
        <v>237</v>
      </c>
      <c r="AB158" s="203" t="s">
        <v>237</v>
      </c>
      <c r="AC158" s="202">
        <v>0</v>
      </c>
      <c r="AD158" s="166" t="s">
        <v>88</v>
      </c>
      <c r="AE158" s="162">
        <f t="shared" si="50"/>
        <v>8</v>
      </c>
      <c r="AF158" s="163">
        <f t="shared" si="64"/>
        <v>6</v>
      </c>
      <c r="AG158" s="163">
        <f t="shared" si="65"/>
        <v>6</v>
      </c>
      <c r="AH158" s="164">
        <f t="shared" si="51"/>
        <v>4</v>
      </c>
      <c r="AI158" s="164">
        <f t="shared" si="52"/>
        <v>1</v>
      </c>
      <c r="AJ158" s="164">
        <f t="shared" si="53"/>
        <v>0</v>
      </c>
      <c r="AK158" s="164">
        <f t="shared" si="54"/>
        <v>0</v>
      </c>
      <c r="AL158" s="164">
        <f t="shared" si="55"/>
        <v>0</v>
      </c>
      <c r="AM158" s="164">
        <f t="shared" si="56"/>
        <v>0</v>
      </c>
      <c r="AN158" s="146">
        <f t="shared" si="57"/>
        <v>4</v>
      </c>
      <c r="AO158" s="146">
        <f t="shared" si="58"/>
        <v>0</v>
      </c>
      <c r="AP158" s="146">
        <f t="shared" si="59"/>
        <v>0</v>
      </c>
      <c r="AQ158" s="146">
        <f t="shared" si="60"/>
        <v>0</v>
      </c>
      <c r="AR158" s="146">
        <f t="shared" si="61"/>
        <v>1</v>
      </c>
      <c r="AS158" s="163">
        <f t="shared" si="62"/>
        <v>0</v>
      </c>
      <c r="AT158" s="165">
        <f t="shared" si="63"/>
        <v>1</v>
      </c>
      <c r="AU158" s="217" t="s">
        <v>274</v>
      </c>
      <c r="AV158" s="66" t="s">
        <v>316</v>
      </c>
      <c r="AW158" s="94" t="s">
        <v>395</v>
      </c>
      <c r="AX158" s="94" t="s">
        <v>589</v>
      </c>
      <c r="AY158" s="169" t="s">
        <v>173</v>
      </c>
      <c r="AZ158" s="170" t="s">
        <v>319</v>
      </c>
      <c r="BA158" s="94" t="s">
        <v>312</v>
      </c>
      <c r="BB158" s="94" t="s">
        <v>312</v>
      </c>
      <c r="BC158" s="94" t="s">
        <v>312</v>
      </c>
      <c r="BD158" s="94" t="s">
        <v>312</v>
      </c>
      <c r="BE158" s="91" t="s">
        <v>144</v>
      </c>
      <c r="BF158" s="94" t="s">
        <v>153</v>
      </c>
      <c r="BG158" s="94" t="s">
        <v>350</v>
      </c>
      <c r="BH158" s="172" t="s">
        <v>351</v>
      </c>
      <c r="BI158" s="98">
        <v>0</v>
      </c>
      <c r="BJ158" s="98">
        <v>0</v>
      </c>
      <c r="BK158" s="98" t="s">
        <v>320</v>
      </c>
      <c r="BL158" s="290" t="s">
        <v>1185</v>
      </c>
      <c r="BR158" s="61"/>
      <c r="BT158" s="60"/>
      <c r="BU158" s="60"/>
    </row>
    <row r="159" spans="1:73" s="59" customFormat="1" ht="30" customHeight="1" x14ac:dyDescent="0.25">
      <c r="A159" s="139">
        <v>141</v>
      </c>
      <c r="B159" s="198">
        <v>45107</v>
      </c>
      <c r="C159" s="159">
        <f t="shared" si="45"/>
        <v>2023</v>
      </c>
      <c r="D159" s="159" t="str">
        <f t="shared" si="46"/>
        <v>junio</v>
      </c>
      <c r="E159" s="98" t="s">
        <v>1136</v>
      </c>
      <c r="F159" s="90" t="s">
        <v>214</v>
      </c>
      <c r="G159" s="314" t="s">
        <v>277</v>
      </c>
      <c r="H159" s="90" t="s">
        <v>41</v>
      </c>
      <c r="I159" s="266" t="str">
        <f t="shared" si="47"/>
        <v>CI</v>
      </c>
      <c r="J159" s="95" t="s">
        <v>327</v>
      </c>
      <c r="K159" s="90" t="s">
        <v>328</v>
      </c>
      <c r="L159" s="90" t="s">
        <v>699</v>
      </c>
      <c r="M159" s="90" t="s">
        <v>699</v>
      </c>
      <c r="N159" s="90" t="s">
        <v>699</v>
      </c>
      <c r="O159" s="98">
        <v>634562</v>
      </c>
      <c r="P159" s="98">
        <v>9639744</v>
      </c>
      <c r="Q159" s="98">
        <v>17</v>
      </c>
      <c r="R159" s="90" t="s">
        <v>254</v>
      </c>
      <c r="S159" s="68" t="s">
        <v>1141</v>
      </c>
      <c r="T159" s="98" t="s">
        <v>1142</v>
      </c>
      <c r="U159" s="94" t="s">
        <v>1139</v>
      </c>
      <c r="V159" s="181">
        <v>45104</v>
      </c>
      <c r="W159" s="181">
        <v>45107</v>
      </c>
      <c r="X159" s="181">
        <v>45114</v>
      </c>
      <c r="Y159" s="181">
        <v>45114</v>
      </c>
      <c r="Z159" s="66" t="s">
        <v>1143</v>
      </c>
      <c r="AA159" s="94" t="s">
        <v>237</v>
      </c>
      <c r="AB159" s="203" t="s">
        <v>237</v>
      </c>
      <c r="AC159" s="202">
        <v>0</v>
      </c>
      <c r="AD159" s="166" t="s">
        <v>88</v>
      </c>
      <c r="AE159" s="162">
        <f t="shared" si="50"/>
        <v>8</v>
      </c>
      <c r="AF159" s="163">
        <f t="shared" si="64"/>
        <v>6</v>
      </c>
      <c r="AG159" s="163">
        <f t="shared" si="65"/>
        <v>6</v>
      </c>
      <c r="AH159" s="164">
        <f t="shared" si="51"/>
        <v>4</v>
      </c>
      <c r="AI159" s="164">
        <f t="shared" si="52"/>
        <v>1</v>
      </c>
      <c r="AJ159" s="164">
        <f t="shared" si="53"/>
        <v>0</v>
      </c>
      <c r="AK159" s="164">
        <f t="shared" si="54"/>
        <v>0</v>
      </c>
      <c r="AL159" s="164">
        <f t="shared" si="55"/>
        <v>0</v>
      </c>
      <c r="AM159" s="164">
        <f t="shared" si="56"/>
        <v>0</v>
      </c>
      <c r="AN159" s="146">
        <f t="shared" si="57"/>
        <v>4</v>
      </c>
      <c r="AO159" s="146">
        <f t="shared" si="58"/>
        <v>0</v>
      </c>
      <c r="AP159" s="146">
        <f t="shared" si="59"/>
        <v>0</v>
      </c>
      <c r="AQ159" s="146">
        <f t="shared" si="60"/>
        <v>0</v>
      </c>
      <c r="AR159" s="146">
        <f t="shared" si="61"/>
        <v>1</v>
      </c>
      <c r="AS159" s="163">
        <f t="shared" si="62"/>
        <v>0</v>
      </c>
      <c r="AT159" s="165">
        <f t="shared" si="63"/>
        <v>1</v>
      </c>
      <c r="AU159" s="217" t="s">
        <v>274</v>
      </c>
      <c r="AV159" s="98" t="s">
        <v>316</v>
      </c>
      <c r="AW159" s="94" t="s">
        <v>395</v>
      </c>
      <c r="AX159" s="94" t="s">
        <v>589</v>
      </c>
      <c r="AY159" s="169" t="s">
        <v>173</v>
      </c>
      <c r="AZ159" s="170" t="s">
        <v>319</v>
      </c>
      <c r="BA159" s="94" t="s">
        <v>312</v>
      </c>
      <c r="BB159" s="94" t="s">
        <v>312</v>
      </c>
      <c r="BC159" s="94" t="s">
        <v>312</v>
      </c>
      <c r="BD159" s="94" t="s">
        <v>312</v>
      </c>
      <c r="BE159" s="91" t="s">
        <v>144</v>
      </c>
      <c r="BF159" s="94" t="s">
        <v>153</v>
      </c>
      <c r="BG159" s="94" t="s">
        <v>350</v>
      </c>
      <c r="BH159" s="172" t="s">
        <v>351</v>
      </c>
      <c r="BI159" s="98">
        <v>0</v>
      </c>
      <c r="BJ159" s="98">
        <v>0</v>
      </c>
      <c r="BK159" s="98" t="s">
        <v>320</v>
      </c>
      <c r="BL159" s="290" t="s">
        <v>1186</v>
      </c>
      <c r="BR159" s="61"/>
      <c r="BT159" s="60"/>
      <c r="BU159" s="60"/>
    </row>
    <row r="160" spans="1:73" s="59" customFormat="1" ht="30" customHeight="1" x14ac:dyDescent="0.25">
      <c r="A160" s="139">
        <v>142</v>
      </c>
      <c r="B160" s="198">
        <v>45107</v>
      </c>
      <c r="C160" s="159">
        <f t="shared" si="45"/>
        <v>2023</v>
      </c>
      <c r="D160" s="159" t="str">
        <f t="shared" si="46"/>
        <v>junio</v>
      </c>
      <c r="E160" s="98" t="s">
        <v>1136</v>
      </c>
      <c r="F160" s="90" t="s">
        <v>214</v>
      </c>
      <c r="G160" s="314" t="s">
        <v>277</v>
      </c>
      <c r="H160" s="90" t="s">
        <v>41</v>
      </c>
      <c r="I160" s="266" t="str">
        <f t="shared" si="47"/>
        <v>CI</v>
      </c>
      <c r="J160" s="95" t="s">
        <v>327</v>
      </c>
      <c r="K160" s="90" t="s">
        <v>328</v>
      </c>
      <c r="L160" s="90" t="s">
        <v>699</v>
      </c>
      <c r="M160" s="98" t="s">
        <v>699</v>
      </c>
      <c r="N160" s="98" t="s">
        <v>699</v>
      </c>
      <c r="O160" s="98">
        <v>633211</v>
      </c>
      <c r="P160" s="98">
        <v>9640798</v>
      </c>
      <c r="Q160" s="98">
        <v>17</v>
      </c>
      <c r="R160" s="90" t="s">
        <v>254</v>
      </c>
      <c r="S160" s="68" t="s">
        <v>1144</v>
      </c>
      <c r="T160" s="98" t="s">
        <v>1145</v>
      </c>
      <c r="U160" s="94" t="s">
        <v>1139</v>
      </c>
      <c r="V160" s="181">
        <v>45104</v>
      </c>
      <c r="W160" s="181">
        <v>45107</v>
      </c>
      <c r="X160" s="181">
        <v>45114</v>
      </c>
      <c r="Y160" s="181">
        <v>45114</v>
      </c>
      <c r="Z160" s="66" t="s">
        <v>1146</v>
      </c>
      <c r="AA160" s="94" t="s">
        <v>237</v>
      </c>
      <c r="AB160" s="203" t="s">
        <v>237</v>
      </c>
      <c r="AC160" s="202">
        <v>0</v>
      </c>
      <c r="AD160" s="166" t="s">
        <v>88</v>
      </c>
      <c r="AE160" s="162">
        <f t="shared" si="50"/>
        <v>8</v>
      </c>
      <c r="AF160" s="163">
        <f t="shared" si="64"/>
        <v>6</v>
      </c>
      <c r="AG160" s="163">
        <f t="shared" si="65"/>
        <v>6</v>
      </c>
      <c r="AH160" s="164">
        <f t="shared" si="51"/>
        <v>4</v>
      </c>
      <c r="AI160" s="164">
        <f t="shared" si="52"/>
        <v>1</v>
      </c>
      <c r="AJ160" s="164">
        <f t="shared" si="53"/>
        <v>0</v>
      </c>
      <c r="AK160" s="164">
        <f t="shared" si="54"/>
        <v>0</v>
      </c>
      <c r="AL160" s="164">
        <f t="shared" si="55"/>
        <v>0</v>
      </c>
      <c r="AM160" s="164">
        <f t="shared" si="56"/>
        <v>0</v>
      </c>
      <c r="AN160" s="146">
        <f t="shared" si="57"/>
        <v>4</v>
      </c>
      <c r="AO160" s="146">
        <f t="shared" si="58"/>
        <v>0</v>
      </c>
      <c r="AP160" s="146">
        <f t="shared" si="59"/>
        <v>0</v>
      </c>
      <c r="AQ160" s="146">
        <f t="shared" si="60"/>
        <v>0</v>
      </c>
      <c r="AR160" s="146">
        <f t="shared" si="61"/>
        <v>1</v>
      </c>
      <c r="AS160" s="163">
        <f t="shared" si="62"/>
        <v>0</v>
      </c>
      <c r="AT160" s="165">
        <f t="shared" si="63"/>
        <v>1</v>
      </c>
      <c r="AU160" s="217" t="s">
        <v>274</v>
      </c>
      <c r="AV160" s="98" t="s">
        <v>316</v>
      </c>
      <c r="AW160" s="94" t="s">
        <v>395</v>
      </c>
      <c r="AX160" s="90" t="s">
        <v>589</v>
      </c>
      <c r="AY160" s="169" t="s">
        <v>173</v>
      </c>
      <c r="AZ160" s="170" t="s">
        <v>319</v>
      </c>
      <c r="BA160" s="94" t="s">
        <v>312</v>
      </c>
      <c r="BB160" s="94" t="s">
        <v>312</v>
      </c>
      <c r="BC160" s="94" t="s">
        <v>312</v>
      </c>
      <c r="BD160" s="94" t="s">
        <v>312</v>
      </c>
      <c r="BE160" s="91" t="s">
        <v>144</v>
      </c>
      <c r="BF160" s="94" t="s">
        <v>153</v>
      </c>
      <c r="BG160" s="94" t="s">
        <v>350</v>
      </c>
      <c r="BH160" s="172" t="s">
        <v>351</v>
      </c>
      <c r="BI160" s="98">
        <v>0</v>
      </c>
      <c r="BJ160" s="98">
        <v>0</v>
      </c>
      <c r="BK160" s="98" t="s">
        <v>320</v>
      </c>
      <c r="BL160" s="290" t="s">
        <v>1187</v>
      </c>
      <c r="BR160" s="61"/>
      <c r="BT160" s="60"/>
      <c r="BU160" s="60"/>
    </row>
    <row r="161" spans="1:73" s="59" customFormat="1" ht="30" customHeight="1" x14ac:dyDescent="0.25">
      <c r="A161" s="139">
        <v>143</v>
      </c>
      <c r="B161" s="198">
        <v>45107</v>
      </c>
      <c r="C161" s="159">
        <f t="shared" si="45"/>
        <v>2023</v>
      </c>
      <c r="D161" s="159" t="str">
        <f t="shared" si="46"/>
        <v>junio</v>
      </c>
      <c r="E161" s="201" t="s">
        <v>1147</v>
      </c>
      <c r="F161" s="90" t="s">
        <v>214</v>
      </c>
      <c r="G161" s="314" t="s">
        <v>277</v>
      </c>
      <c r="H161" s="90" t="s">
        <v>41</v>
      </c>
      <c r="I161" s="266" t="str">
        <f t="shared" si="47"/>
        <v>CI</v>
      </c>
      <c r="J161" s="95" t="s">
        <v>327</v>
      </c>
      <c r="K161" s="90" t="s">
        <v>328</v>
      </c>
      <c r="L161" s="90" t="s">
        <v>332</v>
      </c>
      <c r="M161" s="98" t="s">
        <v>332</v>
      </c>
      <c r="N161" s="98" t="s">
        <v>332</v>
      </c>
      <c r="O161" s="98">
        <v>608663</v>
      </c>
      <c r="P161" s="98">
        <v>9611976</v>
      </c>
      <c r="Q161" s="98">
        <v>22</v>
      </c>
      <c r="R161" s="90" t="s">
        <v>254</v>
      </c>
      <c r="S161" s="68" t="s">
        <v>1148</v>
      </c>
      <c r="T161" s="98" t="s">
        <v>1149</v>
      </c>
      <c r="U161" s="94" t="s">
        <v>1150</v>
      </c>
      <c r="V161" s="181">
        <v>45104</v>
      </c>
      <c r="W161" s="181">
        <v>45107</v>
      </c>
      <c r="X161" s="181">
        <v>45114</v>
      </c>
      <c r="Y161" s="181">
        <v>45114</v>
      </c>
      <c r="Z161" s="66" t="s">
        <v>1151</v>
      </c>
      <c r="AA161" s="94" t="s">
        <v>237</v>
      </c>
      <c r="AB161" s="203" t="s">
        <v>237</v>
      </c>
      <c r="AC161" s="202">
        <v>0</v>
      </c>
      <c r="AD161" s="166" t="s">
        <v>88</v>
      </c>
      <c r="AE161" s="162">
        <f t="shared" si="50"/>
        <v>8</v>
      </c>
      <c r="AF161" s="163">
        <f t="shared" si="64"/>
        <v>6</v>
      </c>
      <c r="AG161" s="163">
        <f t="shared" si="65"/>
        <v>6</v>
      </c>
      <c r="AH161" s="164">
        <f t="shared" si="51"/>
        <v>4</v>
      </c>
      <c r="AI161" s="164">
        <f t="shared" si="52"/>
        <v>1</v>
      </c>
      <c r="AJ161" s="164">
        <f t="shared" si="53"/>
        <v>0</v>
      </c>
      <c r="AK161" s="164">
        <f t="shared" si="54"/>
        <v>0</v>
      </c>
      <c r="AL161" s="164">
        <f t="shared" si="55"/>
        <v>0</v>
      </c>
      <c r="AM161" s="164">
        <f t="shared" si="56"/>
        <v>0</v>
      </c>
      <c r="AN161" s="146">
        <f t="shared" si="57"/>
        <v>4</v>
      </c>
      <c r="AO161" s="146">
        <f t="shared" si="58"/>
        <v>0</v>
      </c>
      <c r="AP161" s="146">
        <f t="shared" si="59"/>
        <v>0</v>
      </c>
      <c r="AQ161" s="146">
        <f t="shared" si="60"/>
        <v>0</v>
      </c>
      <c r="AR161" s="146">
        <f t="shared" si="61"/>
        <v>1</v>
      </c>
      <c r="AS161" s="163">
        <f t="shared" si="62"/>
        <v>0</v>
      </c>
      <c r="AT161" s="165">
        <f t="shared" si="63"/>
        <v>1</v>
      </c>
      <c r="AU161" s="217" t="s">
        <v>274</v>
      </c>
      <c r="AV161" s="98" t="s">
        <v>316</v>
      </c>
      <c r="AW161" s="94" t="s">
        <v>395</v>
      </c>
      <c r="AX161" s="90" t="s">
        <v>589</v>
      </c>
      <c r="AY161" s="169" t="s">
        <v>173</v>
      </c>
      <c r="AZ161" s="170" t="s">
        <v>319</v>
      </c>
      <c r="BA161" s="94" t="s">
        <v>312</v>
      </c>
      <c r="BB161" s="94" t="s">
        <v>312</v>
      </c>
      <c r="BC161" s="94" t="s">
        <v>312</v>
      </c>
      <c r="BD161" s="94" t="s">
        <v>312</v>
      </c>
      <c r="BE161" s="68" t="s">
        <v>144</v>
      </c>
      <c r="BF161" s="69" t="s">
        <v>153</v>
      </c>
      <c r="BG161" s="69" t="s">
        <v>350</v>
      </c>
      <c r="BH161" s="172" t="s">
        <v>353</v>
      </c>
      <c r="BI161" s="98">
        <v>0</v>
      </c>
      <c r="BJ161" s="98">
        <v>0</v>
      </c>
      <c r="BK161" s="98" t="s">
        <v>320</v>
      </c>
      <c r="BL161" s="290" t="s">
        <v>1188</v>
      </c>
      <c r="BR161" s="61"/>
      <c r="BT161" s="60"/>
      <c r="BU161" s="60"/>
    </row>
    <row r="162" spans="1:73" s="59" customFormat="1" ht="29.25" customHeight="1" x14ac:dyDescent="0.25">
      <c r="A162" s="139">
        <v>144</v>
      </c>
      <c r="B162" s="198">
        <v>45107</v>
      </c>
      <c r="C162" s="159">
        <f t="shared" si="45"/>
        <v>2023</v>
      </c>
      <c r="D162" s="159" t="str">
        <f t="shared" si="46"/>
        <v>junio</v>
      </c>
      <c r="E162" s="201" t="s">
        <v>1147</v>
      </c>
      <c r="F162" s="90" t="s">
        <v>214</v>
      </c>
      <c r="G162" s="314" t="s">
        <v>277</v>
      </c>
      <c r="H162" s="90" t="s">
        <v>41</v>
      </c>
      <c r="I162" s="266" t="str">
        <f t="shared" si="47"/>
        <v>CI</v>
      </c>
      <c r="J162" s="95" t="s">
        <v>327</v>
      </c>
      <c r="K162" s="90" t="s">
        <v>328</v>
      </c>
      <c r="L162" s="90" t="s">
        <v>332</v>
      </c>
      <c r="M162" s="90" t="s">
        <v>332</v>
      </c>
      <c r="N162" s="90" t="s">
        <v>332</v>
      </c>
      <c r="O162" s="98">
        <v>605997</v>
      </c>
      <c r="P162" s="98">
        <v>9609796</v>
      </c>
      <c r="Q162" s="98">
        <v>29</v>
      </c>
      <c r="R162" s="90" t="s">
        <v>254</v>
      </c>
      <c r="S162" s="68" t="s">
        <v>1152</v>
      </c>
      <c r="T162" s="98" t="s">
        <v>1153</v>
      </c>
      <c r="U162" s="94" t="s">
        <v>1150</v>
      </c>
      <c r="V162" s="181">
        <v>45104</v>
      </c>
      <c r="W162" s="181">
        <v>45107</v>
      </c>
      <c r="X162" s="181">
        <v>45114</v>
      </c>
      <c r="Y162" s="181">
        <v>45114</v>
      </c>
      <c r="Z162" s="66" t="s">
        <v>1154</v>
      </c>
      <c r="AA162" s="94" t="s">
        <v>237</v>
      </c>
      <c r="AB162" s="203" t="s">
        <v>237</v>
      </c>
      <c r="AC162" s="202">
        <v>0</v>
      </c>
      <c r="AD162" s="166" t="s">
        <v>88</v>
      </c>
      <c r="AE162" s="162">
        <f t="shared" si="50"/>
        <v>8</v>
      </c>
      <c r="AF162" s="163">
        <f t="shared" si="64"/>
        <v>6</v>
      </c>
      <c r="AG162" s="163">
        <f t="shared" si="65"/>
        <v>6</v>
      </c>
      <c r="AH162" s="164">
        <f t="shared" si="51"/>
        <v>4</v>
      </c>
      <c r="AI162" s="164">
        <f t="shared" si="52"/>
        <v>1</v>
      </c>
      <c r="AJ162" s="164">
        <f t="shared" si="53"/>
        <v>0</v>
      </c>
      <c r="AK162" s="164">
        <f t="shared" si="54"/>
        <v>0</v>
      </c>
      <c r="AL162" s="164">
        <f t="shared" si="55"/>
        <v>0</v>
      </c>
      <c r="AM162" s="164">
        <f t="shared" si="56"/>
        <v>0</v>
      </c>
      <c r="AN162" s="146">
        <f t="shared" si="57"/>
        <v>4</v>
      </c>
      <c r="AO162" s="146">
        <f t="shared" si="58"/>
        <v>0</v>
      </c>
      <c r="AP162" s="146">
        <f t="shared" si="59"/>
        <v>0</v>
      </c>
      <c r="AQ162" s="146">
        <f t="shared" si="60"/>
        <v>0</v>
      </c>
      <c r="AR162" s="146">
        <f t="shared" si="61"/>
        <v>1</v>
      </c>
      <c r="AS162" s="163">
        <f t="shared" si="62"/>
        <v>0</v>
      </c>
      <c r="AT162" s="165">
        <f t="shared" si="63"/>
        <v>1</v>
      </c>
      <c r="AU162" s="217" t="s">
        <v>274</v>
      </c>
      <c r="AV162" s="98" t="s">
        <v>316</v>
      </c>
      <c r="AW162" s="94" t="s">
        <v>395</v>
      </c>
      <c r="AX162" s="90" t="s">
        <v>589</v>
      </c>
      <c r="AY162" s="169" t="s">
        <v>173</v>
      </c>
      <c r="AZ162" s="170" t="s">
        <v>319</v>
      </c>
      <c r="BA162" s="94" t="s">
        <v>312</v>
      </c>
      <c r="BB162" s="94" t="s">
        <v>312</v>
      </c>
      <c r="BC162" s="94" t="s">
        <v>312</v>
      </c>
      <c r="BD162" s="94" t="s">
        <v>312</v>
      </c>
      <c r="BE162" s="68" t="s">
        <v>144</v>
      </c>
      <c r="BF162" s="69" t="s">
        <v>153</v>
      </c>
      <c r="BG162" s="69" t="s">
        <v>350</v>
      </c>
      <c r="BH162" s="172" t="s">
        <v>353</v>
      </c>
      <c r="BI162" s="98">
        <v>0</v>
      </c>
      <c r="BJ162" s="98">
        <v>0</v>
      </c>
      <c r="BK162" s="98" t="s">
        <v>320</v>
      </c>
      <c r="BL162" s="290" t="s">
        <v>1189</v>
      </c>
      <c r="BR162" s="61"/>
      <c r="BT162" s="60"/>
      <c r="BU162" s="60"/>
    </row>
    <row r="163" spans="1:73" s="59" customFormat="1" ht="29.25" customHeight="1" x14ac:dyDescent="0.25">
      <c r="A163" s="139">
        <v>145</v>
      </c>
      <c r="B163" s="198">
        <v>45107</v>
      </c>
      <c r="C163" s="159">
        <f t="shared" si="45"/>
        <v>2023</v>
      </c>
      <c r="D163" s="159" t="str">
        <f t="shared" si="46"/>
        <v>junio</v>
      </c>
      <c r="E163" s="201" t="s">
        <v>1147</v>
      </c>
      <c r="F163" s="90" t="s">
        <v>214</v>
      </c>
      <c r="G163" s="314" t="s">
        <v>277</v>
      </c>
      <c r="H163" s="90" t="s">
        <v>41</v>
      </c>
      <c r="I163" s="266" t="str">
        <f t="shared" si="47"/>
        <v>CI</v>
      </c>
      <c r="J163" s="95" t="s">
        <v>327</v>
      </c>
      <c r="K163" s="90" t="s">
        <v>328</v>
      </c>
      <c r="L163" s="90" t="s">
        <v>332</v>
      </c>
      <c r="M163" s="66" t="s">
        <v>332</v>
      </c>
      <c r="N163" s="66" t="s">
        <v>332</v>
      </c>
      <c r="O163" s="66">
        <v>605887</v>
      </c>
      <c r="P163" s="66">
        <v>9608848</v>
      </c>
      <c r="Q163" s="98">
        <v>29</v>
      </c>
      <c r="R163" s="90" t="s">
        <v>254</v>
      </c>
      <c r="S163" s="68" t="s">
        <v>1155</v>
      </c>
      <c r="T163" s="98" t="s">
        <v>1156</v>
      </c>
      <c r="U163" s="94" t="s">
        <v>1150</v>
      </c>
      <c r="V163" s="181">
        <v>45104</v>
      </c>
      <c r="W163" s="181">
        <v>45107</v>
      </c>
      <c r="X163" s="181">
        <v>45114</v>
      </c>
      <c r="Y163" s="181">
        <v>45114</v>
      </c>
      <c r="Z163" s="66" t="s">
        <v>1157</v>
      </c>
      <c r="AA163" s="94" t="s">
        <v>237</v>
      </c>
      <c r="AB163" s="203" t="s">
        <v>237</v>
      </c>
      <c r="AC163" s="202">
        <v>0</v>
      </c>
      <c r="AD163" s="166" t="s">
        <v>88</v>
      </c>
      <c r="AE163" s="162">
        <f t="shared" si="50"/>
        <v>8</v>
      </c>
      <c r="AF163" s="163">
        <f t="shared" si="64"/>
        <v>6</v>
      </c>
      <c r="AG163" s="163">
        <f t="shared" si="65"/>
        <v>6</v>
      </c>
      <c r="AH163" s="164">
        <f t="shared" si="51"/>
        <v>4</v>
      </c>
      <c r="AI163" s="164">
        <f t="shared" si="52"/>
        <v>1</v>
      </c>
      <c r="AJ163" s="164">
        <f t="shared" si="53"/>
        <v>0</v>
      </c>
      <c r="AK163" s="164">
        <f t="shared" si="54"/>
        <v>0</v>
      </c>
      <c r="AL163" s="164">
        <f t="shared" si="55"/>
        <v>0</v>
      </c>
      <c r="AM163" s="164">
        <f t="shared" si="56"/>
        <v>0</v>
      </c>
      <c r="AN163" s="146">
        <f t="shared" si="57"/>
        <v>4</v>
      </c>
      <c r="AO163" s="146">
        <f t="shared" si="58"/>
        <v>0</v>
      </c>
      <c r="AP163" s="146">
        <f t="shared" si="59"/>
        <v>0</v>
      </c>
      <c r="AQ163" s="146">
        <f t="shared" si="60"/>
        <v>0</v>
      </c>
      <c r="AR163" s="146">
        <f t="shared" si="61"/>
        <v>1</v>
      </c>
      <c r="AS163" s="163">
        <f t="shared" si="62"/>
        <v>0</v>
      </c>
      <c r="AT163" s="165">
        <f t="shared" si="63"/>
        <v>1</v>
      </c>
      <c r="AU163" s="217" t="s">
        <v>274</v>
      </c>
      <c r="AV163" s="66" t="s">
        <v>316</v>
      </c>
      <c r="AW163" s="94" t="s">
        <v>395</v>
      </c>
      <c r="AX163" s="90" t="s">
        <v>589</v>
      </c>
      <c r="AY163" s="169" t="s">
        <v>173</v>
      </c>
      <c r="AZ163" s="170" t="s">
        <v>319</v>
      </c>
      <c r="BA163" s="94" t="s">
        <v>312</v>
      </c>
      <c r="BB163" s="94" t="s">
        <v>312</v>
      </c>
      <c r="BC163" s="94" t="s">
        <v>312</v>
      </c>
      <c r="BD163" s="94" t="s">
        <v>312</v>
      </c>
      <c r="BE163" s="68" t="s">
        <v>144</v>
      </c>
      <c r="BF163" s="69" t="s">
        <v>153</v>
      </c>
      <c r="BG163" s="69" t="s">
        <v>350</v>
      </c>
      <c r="BH163" s="172" t="s">
        <v>353</v>
      </c>
      <c r="BI163" s="98">
        <v>0</v>
      </c>
      <c r="BJ163" s="98">
        <v>0</v>
      </c>
      <c r="BK163" s="98" t="s">
        <v>320</v>
      </c>
      <c r="BL163" s="290" t="s">
        <v>1190</v>
      </c>
      <c r="BR163" s="61"/>
      <c r="BT163" s="60"/>
      <c r="BU163" s="60"/>
    </row>
    <row r="164" spans="1:73" s="59" customFormat="1" ht="30" customHeight="1" x14ac:dyDescent="0.25">
      <c r="A164" s="139">
        <v>146</v>
      </c>
      <c r="B164" s="198">
        <v>45107</v>
      </c>
      <c r="C164" s="159">
        <f t="shared" si="45"/>
        <v>2023</v>
      </c>
      <c r="D164" s="159" t="str">
        <f t="shared" si="46"/>
        <v>junio</v>
      </c>
      <c r="E164" s="201" t="s">
        <v>1158</v>
      </c>
      <c r="F164" s="90" t="s">
        <v>214</v>
      </c>
      <c r="G164" s="314" t="s">
        <v>277</v>
      </c>
      <c r="H164" s="90" t="s">
        <v>41</v>
      </c>
      <c r="I164" s="266" t="str">
        <f t="shared" si="47"/>
        <v>CI</v>
      </c>
      <c r="J164" s="95" t="s">
        <v>327</v>
      </c>
      <c r="K164" s="90" t="s">
        <v>328</v>
      </c>
      <c r="L164" s="90" t="s">
        <v>330</v>
      </c>
      <c r="M164" s="66" t="s">
        <v>524</v>
      </c>
      <c r="N164" s="66" t="s">
        <v>524</v>
      </c>
      <c r="O164" s="66">
        <v>621366</v>
      </c>
      <c r="P164" s="66">
        <v>9625682</v>
      </c>
      <c r="Q164" s="98">
        <v>14</v>
      </c>
      <c r="R164" s="90" t="s">
        <v>254</v>
      </c>
      <c r="S164" s="68" t="s">
        <v>1159</v>
      </c>
      <c r="T164" s="98" t="s">
        <v>1160</v>
      </c>
      <c r="U164" s="94" t="s">
        <v>527</v>
      </c>
      <c r="V164" s="181">
        <v>45106</v>
      </c>
      <c r="W164" s="181">
        <v>45107</v>
      </c>
      <c r="X164" s="181">
        <v>45114</v>
      </c>
      <c r="Y164" s="181">
        <v>45114</v>
      </c>
      <c r="Z164" s="66" t="s">
        <v>1161</v>
      </c>
      <c r="AA164" s="94" t="s">
        <v>237</v>
      </c>
      <c r="AB164" s="203" t="s">
        <v>237</v>
      </c>
      <c r="AC164" s="202">
        <v>0</v>
      </c>
      <c r="AD164" s="166" t="s">
        <v>88</v>
      </c>
      <c r="AE164" s="162">
        <f t="shared" si="50"/>
        <v>8</v>
      </c>
      <c r="AF164" s="163">
        <f t="shared" si="64"/>
        <v>6</v>
      </c>
      <c r="AG164" s="163">
        <f t="shared" si="65"/>
        <v>6</v>
      </c>
      <c r="AH164" s="164">
        <f t="shared" si="51"/>
        <v>4</v>
      </c>
      <c r="AI164" s="164">
        <f t="shared" si="52"/>
        <v>1</v>
      </c>
      <c r="AJ164" s="164">
        <f t="shared" si="53"/>
        <v>0</v>
      </c>
      <c r="AK164" s="164">
        <f t="shared" si="54"/>
        <v>0</v>
      </c>
      <c r="AL164" s="164">
        <f t="shared" si="55"/>
        <v>0</v>
      </c>
      <c r="AM164" s="164">
        <f t="shared" si="56"/>
        <v>0</v>
      </c>
      <c r="AN164" s="146">
        <f t="shared" si="57"/>
        <v>4</v>
      </c>
      <c r="AO164" s="146">
        <f t="shared" si="58"/>
        <v>0</v>
      </c>
      <c r="AP164" s="146">
        <f t="shared" si="59"/>
        <v>0</v>
      </c>
      <c r="AQ164" s="146">
        <f t="shared" si="60"/>
        <v>0</v>
      </c>
      <c r="AR164" s="146">
        <f t="shared" si="61"/>
        <v>1</v>
      </c>
      <c r="AS164" s="163">
        <f t="shared" si="62"/>
        <v>0</v>
      </c>
      <c r="AT164" s="165">
        <f t="shared" si="63"/>
        <v>1</v>
      </c>
      <c r="AU164" s="217" t="s">
        <v>274</v>
      </c>
      <c r="AV164" s="66" t="s">
        <v>316</v>
      </c>
      <c r="AW164" s="94" t="s">
        <v>395</v>
      </c>
      <c r="AX164" s="90" t="s">
        <v>967</v>
      </c>
      <c r="AY164" s="169" t="s">
        <v>175</v>
      </c>
      <c r="AZ164" s="170" t="s">
        <v>319</v>
      </c>
      <c r="BA164" s="94" t="s">
        <v>312</v>
      </c>
      <c r="BB164" s="94" t="s">
        <v>312</v>
      </c>
      <c r="BC164" s="94" t="s">
        <v>312</v>
      </c>
      <c r="BD164" s="94" t="s">
        <v>312</v>
      </c>
      <c r="BE164" s="91" t="s">
        <v>144</v>
      </c>
      <c r="BF164" s="94" t="s">
        <v>192</v>
      </c>
      <c r="BG164" s="94" t="s">
        <v>410</v>
      </c>
      <c r="BH164" s="222" t="s">
        <v>540</v>
      </c>
      <c r="BI164" s="98">
        <v>0</v>
      </c>
      <c r="BJ164" s="98">
        <v>0</v>
      </c>
      <c r="BK164" s="98" t="s">
        <v>320</v>
      </c>
      <c r="BL164" s="290" t="s">
        <v>1191</v>
      </c>
      <c r="BR164" s="61"/>
      <c r="BS164" s="60"/>
      <c r="BT164" s="60"/>
      <c r="BU164" s="60"/>
    </row>
    <row r="165" spans="1:73" s="59" customFormat="1" ht="30" customHeight="1" x14ac:dyDescent="0.25">
      <c r="A165" s="139">
        <v>147</v>
      </c>
      <c r="B165" s="198">
        <v>45132</v>
      </c>
      <c r="C165" s="159">
        <f t="shared" si="45"/>
        <v>2023</v>
      </c>
      <c r="D165" s="159" t="str">
        <f t="shared" si="46"/>
        <v>julio</v>
      </c>
      <c r="E165" s="201" t="s">
        <v>1162</v>
      </c>
      <c r="F165" s="90" t="s">
        <v>214</v>
      </c>
      <c r="G165" s="314" t="s">
        <v>277</v>
      </c>
      <c r="H165" s="90" t="s">
        <v>41</v>
      </c>
      <c r="I165" s="266" t="str">
        <f t="shared" si="47"/>
        <v>CI</v>
      </c>
      <c r="J165" s="95" t="s">
        <v>327</v>
      </c>
      <c r="K165" s="90" t="s">
        <v>328</v>
      </c>
      <c r="L165" s="90" t="s">
        <v>329</v>
      </c>
      <c r="M165" s="66" t="s">
        <v>333</v>
      </c>
      <c r="N165" s="66" t="s">
        <v>333</v>
      </c>
      <c r="O165" s="66">
        <v>587820</v>
      </c>
      <c r="P165" s="66">
        <v>9613829</v>
      </c>
      <c r="Q165" s="98">
        <v>15</v>
      </c>
      <c r="R165" s="90" t="s">
        <v>254</v>
      </c>
      <c r="S165" s="68" t="s">
        <v>1163</v>
      </c>
      <c r="T165" s="98" t="s">
        <v>1164</v>
      </c>
      <c r="U165" s="94" t="s">
        <v>537</v>
      </c>
      <c r="V165" s="181">
        <v>45112</v>
      </c>
      <c r="W165" s="181">
        <v>45132</v>
      </c>
      <c r="X165" s="181">
        <v>45140</v>
      </c>
      <c r="Y165" s="181">
        <v>45140</v>
      </c>
      <c r="Z165" s="66" t="s">
        <v>1165</v>
      </c>
      <c r="AA165" s="94" t="s">
        <v>237</v>
      </c>
      <c r="AB165" s="203" t="s">
        <v>237</v>
      </c>
      <c r="AC165" s="202">
        <v>0</v>
      </c>
      <c r="AD165" s="166" t="s">
        <v>88</v>
      </c>
      <c r="AE165" s="162">
        <f t="shared" si="50"/>
        <v>8</v>
      </c>
      <c r="AF165" s="163">
        <f t="shared" si="64"/>
        <v>7</v>
      </c>
      <c r="AG165" s="163">
        <f t="shared" si="65"/>
        <v>7</v>
      </c>
      <c r="AH165" s="164">
        <f t="shared" si="51"/>
        <v>4</v>
      </c>
      <c r="AI165" s="164">
        <f t="shared" si="52"/>
        <v>1</v>
      </c>
      <c r="AJ165" s="164">
        <f t="shared" si="53"/>
        <v>0</v>
      </c>
      <c r="AK165" s="164">
        <f t="shared" si="54"/>
        <v>0</v>
      </c>
      <c r="AL165" s="164">
        <f t="shared" si="55"/>
        <v>0</v>
      </c>
      <c r="AM165" s="164">
        <f t="shared" si="56"/>
        <v>0</v>
      </c>
      <c r="AN165" s="146">
        <f t="shared" si="57"/>
        <v>4</v>
      </c>
      <c r="AO165" s="146">
        <f t="shared" si="58"/>
        <v>0</v>
      </c>
      <c r="AP165" s="146">
        <f t="shared" si="59"/>
        <v>0</v>
      </c>
      <c r="AQ165" s="146">
        <f t="shared" si="60"/>
        <v>0</v>
      </c>
      <c r="AR165" s="146">
        <f t="shared" si="61"/>
        <v>1</v>
      </c>
      <c r="AS165" s="163">
        <f t="shared" si="62"/>
        <v>0</v>
      </c>
      <c r="AT165" s="165">
        <f t="shared" si="63"/>
        <v>1</v>
      </c>
      <c r="AU165" s="217" t="s">
        <v>274</v>
      </c>
      <c r="AV165" s="66" t="s">
        <v>314</v>
      </c>
      <c r="AW165" s="94" t="s">
        <v>312</v>
      </c>
      <c r="AX165" s="90" t="s">
        <v>1166</v>
      </c>
      <c r="AY165" s="169" t="s">
        <v>175</v>
      </c>
      <c r="AZ165" s="170" t="s">
        <v>319</v>
      </c>
      <c r="BA165" s="94" t="s">
        <v>284</v>
      </c>
      <c r="BB165" s="94" t="s">
        <v>312</v>
      </c>
      <c r="BC165" s="94" t="s">
        <v>312</v>
      </c>
      <c r="BD165" s="94" t="s">
        <v>312</v>
      </c>
      <c r="BE165" s="209" t="s">
        <v>144</v>
      </c>
      <c r="BF165" s="209" t="s">
        <v>192</v>
      </c>
      <c r="BG165" s="209" t="s">
        <v>278</v>
      </c>
      <c r="BH165" s="228" t="s">
        <v>279</v>
      </c>
      <c r="BI165" s="98">
        <v>0</v>
      </c>
      <c r="BJ165" s="98">
        <v>0</v>
      </c>
      <c r="BK165" s="98" t="s">
        <v>320</v>
      </c>
      <c r="BL165" s="290" t="s">
        <v>1377</v>
      </c>
      <c r="BR165" s="61"/>
      <c r="BT165" s="60"/>
      <c r="BU165" s="60"/>
    </row>
    <row r="166" spans="1:73" s="59" customFormat="1" ht="30" customHeight="1" x14ac:dyDescent="0.25">
      <c r="A166" s="139">
        <v>148</v>
      </c>
      <c r="B166" s="198">
        <v>45132</v>
      </c>
      <c r="C166" s="159">
        <f t="shared" si="45"/>
        <v>2023</v>
      </c>
      <c r="D166" s="159" t="str">
        <f t="shared" si="46"/>
        <v>julio</v>
      </c>
      <c r="E166" s="201" t="s">
        <v>1162</v>
      </c>
      <c r="F166" s="90" t="s">
        <v>214</v>
      </c>
      <c r="G166" s="314" t="s">
        <v>277</v>
      </c>
      <c r="H166" s="90" t="s">
        <v>41</v>
      </c>
      <c r="I166" s="266" t="str">
        <f t="shared" si="47"/>
        <v>CI</v>
      </c>
      <c r="J166" s="95" t="s">
        <v>327</v>
      </c>
      <c r="K166" s="90" t="s">
        <v>328</v>
      </c>
      <c r="L166" s="90" t="s">
        <v>329</v>
      </c>
      <c r="M166" s="66" t="s">
        <v>333</v>
      </c>
      <c r="N166" s="66" t="s">
        <v>333</v>
      </c>
      <c r="O166" s="66">
        <v>584158</v>
      </c>
      <c r="P166" s="66">
        <v>9615383</v>
      </c>
      <c r="Q166" s="98">
        <v>10</v>
      </c>
      <c r="R166" s="90" t="s">
        <v>254</v>
      </c>
      <c r="S166" s="68" t="s">
        <v>1167</v>
      </c>
      <c r="T166" s="98" t="s">
        <v>1168</v>
      </c>
      <c r="U166" s="94" t="s">
        <v>308</v>
      </c>
      <c r="V166" s="181">
        <v>45112</v>
      </c>
      <c r="W166" s="181">
        <v>45132</v>
      </c>
      <c r="X166" s="181">
        <v>45140</v>
      </c>
      <c r="Y166" s="181">
        <v>45140</v>
      </c>
      <c r="Z166" s="66" t="s">
        <v>1169</v>
      </c>
      <c r="AA166" s="94" t="s">
        <v>237</v>
      </c>
      <c r="AB166" s="203" t="s">
        <v>237</v>
      </c>
      <c r="AC166" s="202">
        <v>0</v>
      </c>
      <c r="AD166" s="166" t="s">
        <v>88</v>
      </c>
      <c r="AE166" s="162">
        <f t="shared" si="50"/>
        <v>8</v>
      </c>
      <c r="AF166" s="163">
        <f t="shared" si="64"/>
        <v>7</v>
      </c>
      <c r="AG166" s="163">
        <f t="shared" si="65"/>
        <v>7</v>
      </c>
      <c r="AH166" s="164">
        <f t="shared" si="51"/>
        <v>4</v>
      </c>
      <c r="AI166" s="164">
        <f t="shared" si="52"/>
        <v>1</v>
      </c>
      <c r="AJ166" s="164">
        <f t="shared" si="53"/>
        <v>0</v>
      </c>
      <c r="AK166" s="164">
        <f t="shared" si="54"/>
        <v>0</v>
      </c>
      <c r="AL166" s="164">
        <f t="shared" si="55"/>
        <v>0</v>
      </c>
      <c r="AM166" s="164">
        <f t="shared" si="56"/>
        <v>0</v>
      </c>
      <c r="AN166" s="146">
        <f t="shared" si="57"/>
        <v>4</v>
      </c>
      <c r="AO166" s="146">
        <f t="shared" si="58"/>
        <v>0</v>
      </c>
      <c r="AP166" s="146">
        <f t="shared" si="59"/>
        <v>0</v>
      </c>
      <c r="AQ166" s="146">
        <f t="shared" si="60"/>
        <v>0</v>
      </c>
      <c r="AR166" s="146">
        <f t="shared" si="61"/>
        <v>1</v>
      </c>
      <c r="AS166" s="163">
        <f t="shared" si="62"/>
        <v>0</v>
      </c>
      <c r="AT166" s="165">
        <f t="shared" si="63"/>
        <v>1</v>
      </c>
      <c r="AU166" s="325" t="s">
        <v>653</v>
      </c>
      <c r="AV166" s="66" t="s">
        <v>315</v>
      </c>
      <c r="AW166" s="94" t="s">
        <v>312</v>
      </c>
      <c r="AX166" s="90" t="s">
        <v>317</v>
      </c>
      <c r="AY166" s="169" t="s">
        <v>172</v>
      </c>
      <c r="AZ166" s="170" t="s">
        <v>319</v>
      </c>
      <c r="BA166" s="94" t="s">
        <v>436</v>
      </c>
      <c r="BB166" s="94" t="s">
        <v>312</v>
      </c>
      <c r="BC166" s="94" t="s">
        <v>312</v>
      </c>
      <c r="BD166" s="94" t="s">
        <v>312</v>
      </c>
      <c r="BE166" s="68" t="s">
        <v>184</v>
      </c>
      <c r="BF166" s="69" t="s">
        <v>181</v>
      </c>
      <c r="BG166" s="91" t="s">
        <v>242</v>
      </c>
      <c r="BH166" s="172" t="s">
        <v>1376</v>
      </c>
      <c r="BI166" s="98">
        <v>0</v>
      </c>
      <c r="BJ166" s="98">
        <v>0</v>
      </c>
      <c r="BK166" s="98" t="s">
        <v>320</v>
      </c>
      <c r="BL166" s="290" t="s">
        <v>1378</v>
      </c>
      <c r="BR166" s="61"/>
      <c r="BT166" s="60"/>
      <c r="BU166" s="60"/>
    </row>
    <row r="167" spans="1:73" s="59" customFormat="1" ht="30" hidden="1" customHeight="1" x14ac:dyDescent="0.25">
      <c r="A167" s="139"/>
      <c r="B167" s="198"/>
      <c r="C167" s="159"/>
      <c r="D167" s="159"/>
      <c r="E167" s="201"/>
      <c r="F167" s="90"/>
      <c r="G167" s="314"/>
      <c r="H167" s="90"/>
      <c r="I167" s="266"/>
      <c r="J167" s="95" t="s">
        <v>327</v>
      </c>
      <c r="K167" s="90" t="s">
        <v>328</v>
      </c>
      <c r="L167" s="90" t="s">
        <v>329</v>
      </c>
      <c r="M167" s="66" t="s">
        <v>333</v>
      </c>
      <c r="N167" s="66" t="s">
        <v>333</v>
      </c>
      <c r="O167" s="66">
        <v>584158</v>
      </c>
      <c r="P167" s="66">
        <v>9615383</v>
      </c>
      <c r="Q167" s="98">
        <v>10</v>
      </c>
      <c r="R167" s="90" t="s">
        <v>254</v>
      </c>
      <c r="S167" s="68"/>
      <c r="T167" s="98" t="s">
        <v>1168</v>
      </c>
      <c r="U167" s="94" t="s">
        <v>308</v>
      </c>
      <c r="V167" s="181">
        <v>45112</v>
      </c>
      <c r="W167" s="181">
        <v>45132</v>
      </c>
      <c r="X167" s="181">
        <v>45140</v>
      </c>
      <c r="Y167" s="181">
        <v>45140</v>
      </c>
      <c r="Z167" s="66"/>
      <c r="AA167" s="94" t="s">
        <v>237</v>
      </c>
      <c r="AB167" s="203" t="s">
        <v>237</v>
      </c>
      <c r="AC167" s="202">
        <v>0</v>
      </c>
      <c r="AD167" s="166" t="s">
        <v>88</v>
      </c>
      <c r="AE167" s="162"/>
      <c r="AF167" s="163"/>
      <c r="AG167" s="163"/>
      <c r="AH167" s="164"/>
      <c r="AI167" s="164"/>
      <c r="AJ167" s="164"/>
      <c r="AK167" s="164"/>
      <c r="AL167" s="164"/>
      <c r="AM167" s="164"/>
      <c r="AN167" s="146"/>
      <c r="AO167" s="146"/>
      <c r="AP167" s="146"/>
      <c r="AQ167" s="146"/>
      <c r="AR167" s="146"/>
      <c r="AS167" s="163"/>
      <c r="AT167" s="165"/>
      <c r="AU167" s="325" t="s">
        <v>653</v>
      </c>
      <c r="AV167" s="66" t="s">
        <v>315</v>
      </c>
      <c r="AW167" s="94" t="s">
        <v>312</v>
      </c>
      <c r="AX167" s="90" t="s">
        <v>317</v>
      </c>
      <c r="AY167" s="169" t="s">
        <v>174</v>
      </c>
      <c r="AZ167" s="170" t="s">
        <v>319</v>
      </c>
      <c r="BA167" s="94" t="s">
        <v>436</v>
      </c>
      <c r="BB167" s="94" t="s">
        <v>312</v>
      </c>
      <c r="BC167" s="94" t="s">
        <v>312</v>
      </c>
      <c r="BD167" s="94" t="s">
        <v>312</v>
      </c>
      <c r="BE167" s="91" t="s">
        <v>144</v>
      </c>
      <c r="BF167" s="94" t="s">
        <v>154</v>
      </c>
      <c r="BG167" s="94" t="s">
        <v>399</v>
      </c>
      <c r="BH167" s="172" t="s">
        <v>400</v>
      </c>
      <c r="BI167" s="98">
        <v>0</v>
      </c>
      <c r="BJ167" s="98">
        <v>0</v>
      </c>
      <c r="BK167" s="98" t="s">
        <v>320</v>
      </c>
      <c r="BL167" s="290" t="s">
        <v>1378</v>
      </c>
      <c r="BR167" s="61"/>
      <c r="BT167" s="60"/>
      <c r="BU167" s="60"/>
    </row>
    <row r="168" spans="1:73" s="59" customFormat="1" ht="30" customHeight="1" x14ac:dyDescent="0.25">
      <c r="A168" s="139">
        <v>149</v>
      </c>
      <c r="B168" s="198">
        <v>45132</v>
      </c>
      <c r="C168" s="159">
        <f t="shared" si="45"/>
        <v>2023</v>
      </c>
      <c r="D168" s="159" t="str">
        <f t="shared" si="46"/>
        <v>julio</v>
      </c>
      <c r="E168" s="201" t="s">
        <v>1162</v>
      </c>
      <c r="F168" s="90" t="s">
        <v>214</v>
      </c>
      <c r="G168" s="314" t="s">
        <v>277</v>
      </c>
      <c r="H168" s="90" t="s">
        <v>41</v>
      </c>
      <c r="I168" s="266" t="str">
        <f t="shared" si="47"/>
        <v>CI</v>
      </c>
      <c r="J168" s="95" t="s">
        <v>327</v>
      </c>
      <c r="K168" s="90" t="s">
        <v>328</v>
      </c>
      <c r="L168" s="90" t="s">
        <v>329</v>
      </c>
      <c r="M168" s="66" t="s">
        <v>333</v>
      </c>
      <c r="N168" s="66" t="s">
        <v>333</v>
      </c>
      <c r="O168" s="66">
        <v>587734</v>
      </c>
      <c r="P168" s="66">
        <v>9614003</v>
      </c>
      <c r="Q168" s="98">
        <v>21</v>
      </c>
      <c r="R168" s="90" t="s">
        <v>254</v>
      </c>
      <c r="S168" s="68" t="s">
        <v>1170</v>
      </c>
      <c r="T168" s="98" t="s">
        <v>1171</v>
      </c>
      <c r="U168" s="94" t="s">
        <v>1172</v>
      </c>
      <c r="V168" s="181">
        <v>45112</v>
      </c>
      <c r="W168" s="181">
        <v>45132</v>
      </c>
      <c r="X168" s="181">
        <v>45140</v>
      </c>
      <c r="Y168" s="181">
        <v>45140</v>
      </c>
      <c r="Z168" s="66" t="s">
        <v>1173</v>
      </c>
      <c r="AA168" s="94" t="s">
        <v>237</v>
      </c>
      <c r="AB168" s="203" t="s">
        <v>237</v>
      </c>
      <c r="AC168" s="202">
        <v>0</v>
      </c>
      <c r="AD168" s="166" t="s">
        <v>88</v>
      </c>
      <c r="AE168" s="162">
        <f t="shared" si="50"/>
        <v>8</v>
      </c>
      <c r="AF168" s="163">
        <f t="shared" ref="AF168:AF199" si="66">NETWORKDAYS(W168,X168,$N$3122:$N$3134)</f>
        <v>7</v>
      </c>
      <c r="AG168" s="163">
        <f t="shared" ref="AG168:AG199" si="67">IF(Y168="",0,NETWORKDAYS(B168,Y168,$N$3122:$N$3134))</f>
        <v>7</v>
      </c>
      <c r="AH168" s="164">
        <f t="shared" si="51"/>
        <v>4</v>
      </c>
      <c r="AI168" s="164">
        <f t="shared" si="52"/>
        <v>1</v>
      </c>
      <c r="AJ168" s="164">
        <f t="shared" si="53"/>
        <v>0</v>
      </c>
      <c r="AK168" s="164">
        <f t="shared" si="54"/>
        <v>0</v>
      </c>
      <c r="AL168" s="164">
        <f t="shared" si="55"/>
        <v>0</v>
      </c>
      <c r="AM168" s="164">
        <f t="shared" si="56"/>
        <v>0</v>
      </c>
      <c r="AN168" s="146">
        <f t="shared" si="57"/>
        <v>4</v>
      </c>
      <c r="AO168" s="146">
        <f t="shared" si="58"/>
        <v>0</v>
      </c>
      <c r="AP168" s="146">
        <f t="shared" si="59"/>
        <v>0</v>
      </c>
      <c r="AQ168" s="146">
        <f t="shared" si="60"/>
        <v>0</v>
      </c>
      <c r="AR168" s="146">
        <f t="shared" si="61"/>
        <v>1</v>
      </c>
      <c r="AS168" s="163">
        <f t="shared" si="62"/>
        <v>0</v>
      </c>
      <c r="AT168" s="165">
        <f t="shared" si="63"/>
        <v>1</v>
      </c>
      <c r="AU168" s="217" t="s">
        <v>274</v>
      </c>
      <c r="AV168" s="66" t="s">
        <v>315</v>
      </c>
      <c r="AW168" s="94" t="s">
        <v>312</v>
      </c>
      <c r="AX168" s="90" t="s">
        <v>317</v>
      </c>
      <c r="AY168" s="169" t="s">
        <v>172</v>
      </c>
      <c r="AZ168" s="170" t="s">
        <v>319</v>
      </c>
      <c r="BA168" s="94" t="s">
        <v>1174</v>
      </c>
      <c r="BB168" s="94" t="s">
        <v>312</v>
      </c>
      <c r="BC168" s="94" t="s">
        <v>312</v>
      </c>
      <c r="BD168" s="94" t="s">
        <v>312</v>
      </c>
      <c r="BE168" s="68" t="s">
        <v>184</v>
      </c>
      <c r="BF168" s="69" t="s">
        <v>181</v>
      </c>
      <c r="BG168" s="91" t="s">
        <v>242</v>
      </c>
      <c r="BH168" s="222" t="s">
        <v>243</v>
      </c>
      <c r="BI168" s="98">
        <v>0</v>
      </c>
      <c r="BJ168" s="98">
        <v>0</v>
      </c>
      <c r="BK168" s="98" t="s">
        <v>320</v>
      </c>
      <c r="BL168" s="290" t="s">
        <v>1379</v>
      </c>
      <c r="BR168" s="61"/>
      <c r="BT168" s="60"/>
      <c r="BU168" s="60"/>
    </row>
    <row r="169" spans="1:73" s="59" customFormat="1" ht="30" customHeight="1" x14ac:dyDescent="0.25">
      <c r="A169" s="139">
        <v>150</v>
      </c>
      <c r="B169" s="198">
        <v>45132</v>
      </c>
      <c r="C169" s="159">
        <f t="shared" si="45"/>
        <v>2023</v>
      </c>
      <c r="D169" s="159" t="str">
        <f t="shared" si="46"/>
        <v>julio</v>
      </c>
      <c r="E169" s="201" t="s">
        <v>1175</v>
      </c>
      <c r="F169" s="90" t="s">
        <v>214</v>
      </c>
      <c r="G169" s="314" t="s">
        <v>277</v>
      </c>
      <c r="H169" s="90" t="s">
        <v>41</v>
      </c>
      <c r="I169" s="266" t="str">
        <f t="shared" si="47"/>
        <v>CI</v>
      </c>
      <c r="J169" s="95" t="s">
        <v>327</v>
      </c>
      <c r="K169" s="90" t="s">
        <v>328</v>
      </c>
      <c r="L169" s="90" t="s">
        <v>330</v>
      </c>
      <c r="M169" s="90" t="s">
        <v>336</v>
      </c>
      <c r="N169" s="90" t="s">
        <v>336</v>
      </c>
      <c r="O169" s="66">
        <v>626251</v>
      </c>
      <c r="P169" s="66">
        <v>9636995</v>
      </c>
      <c r="Q169" s="98">
        <v>6</v>
      </c>
      <c r="R169" s="90" t="s">
        <v>254</v>
      </c>
      <c r="S169" s="68" t="s">
        <v>1176</v>
      </c>
      <c r="T169" s="98" t="s">
        <v>1177</v>
      </c>
      <c r="U169" s="94" t="s">
        <v>620</v>
      </c>
      <c r="V169" s="181">
        <v>45112</v>
      </c>
      <c r="W169" s="181">
        <v>45132</v>
      </c>
      <c r="X169" s="181">
        <v>45140</v>
      </c>
      <c r="Y169" s="181">
        <v>45140</v>
      </c>
      <c r="Z169" s="66" t="s">
        <v>1178</v>
      </c>
      <c r="AA169" s="94" t="s">
        <v>237</v>
      </c>
      <c r="AB169" s="203" t="s">
        <v>237</v>
      </c>
      <c r="AC169" s="202">
        <v>0</v>
      </c>
      <c r="AD169" s="166" t="s">
        <v>88</v>
      </c>
      <c r="AE169" s="162">
        <f t="shared" si="50"/>
        <v>8</v>
      </c>
      <c r="AF169" s="163">
        <f t="shared" si="66"/>
        <v>7</v>
      </c>
      <c r="AG169" s="163">
        <f t="shared" si="67"/>
        <v>7</v>
      </c>
      <c r="AH169" s="164">
        <f t="shared" si="51"/>
        <v>4</v>
      </c>
      <c r="AI169" s="164">
        <f t="shared" si="52"/>
        <v>1</v>
      </c>
      <c r="AJ169" s="164">
        <f t="shared" si="53"/>
        <v>0</v>
      </c>
      <c r="AK169" s="164">
        <f t="shared" si="54"/>
        <v>0</v>
      </c>
      <c r="AL169" s="164">
        <f t="shared" si="55"/>
        <v>0</v>
      </c>
      <c r="AM169" s="164">
        <f t="shared" si="56"/>
        <v>0</v>
      </c>
      <c r="AN169" s="146">
        <f t="shared" si="57"/>
        <v>4</v>
      </c>
      <c r="AO169" s="146">
        <f t="shared" si="58"/>
        <v>0</v>
      </c>
      <c r="AP169" s="146">
        <f t="shared" si="59"/>
        <v>0</v>
      </c>
      <c r="AQ169" s="146">
        <f t="shared" si="60"/>
        <v>0</v>
      </c>
      <c r="AR169" s="146">
        <f t="shared" si="61"/>
        <v>1</v>
      </c>
      <c r="AS169" s="163">
        <f t="shared" si="62"/>
        <v>0</v>
      </c>
      <c r="AT169" s="165">
        <f t="shared" si="63"/>
        <v>1</v>
      </c>
      <c r="AU169" s="217" t="s">
        <v>274</v>
      </c>
      <c r="AV169" s="66" t="s">
        <v>316</v>
      </c>
      <c r="AW169" s="94" t="s">
        <v>395</v>
      </c>
      <c r="AX169" s="90" t="s">
        <v>589</v>
      </c>
      <c r="AY169" s="169" t="s">
        <v>175</v>
      </c>
      <c r="AZ169" s="170" t="s">
        <v>319</v>
      </c>
      <c r="BA169" s="94" t="s">
        <v>312</v>
      </c>
      <c r="BB169" s="94" t="s">
        <v>312</v>
      </c>
      <c r="BC169" s="94" t="s">
        <v>312</v>
      </c>
      <c r="BD169" s="94" t="s">
        <v>312</v>
      </c>
      <c r="BE169" s="91" t="s">
        <v>144</v>
      </c>
      <c r="BF169" s="69" t="s">
        <v>192</v>
      </c>
      <c r="BG169" s="69" t="s">
        <v>410</v>
      </c>
      <c r="BH169" s="172" t="s">
        <v>467</v>
      </c>
      <c r="BI169" s="98">
        <v>0</v>
      </c>
      <c r="BJ169" s="98">
        <v>0</v>
      </c>
      <c r="BK169" s="98" t="s">
        <v>320</v>
      </c>
      <c r="BL169" s="290" t="s">
        <v>1380</v>
      </c>
      <c r="BR169" s="61"/>
      <c r="BT169" s="60"/>
      <c r="BU169" s="60"/>
    </row>
    <row r="170" spans="1:73" s="59" customFormat="1" ht="30" customHeight="1" x14ac:dyDescent="0.25">
      <c r="A170" s="139">
        <v>151</v>
      </c>
      <c r="B170" s="198">
        <v>45132</v>
      </c>
      <c r="C170" s="159">
        <f t="shared" si="45"/>
        <v>2023</v>
      </c>
      <c r="D170" s="159" t="str">
        <f t="shared" si="46"/>
        <v>julio</v>
      </c>
      <c r="E170" s="201" t="s">
        <v>1175</v>
      </c>
      <c r="F170" s="90" t="s">
        <v>214</v>
      </c>
      <c r="G170" s="314" t="s">
        <v>277</v>
      </c>
      <c r="H170" s="90" t="s">
        <v>41</v>
      </c>
      <c r="I170" s="266" t="str">
        <f t="shared" si="47"/>
        <v>CI</v>
      </c>
      <c r="J170" s="95" t="s">
        <v>327</v>
      </c>
      <c r="K170" s="90" t="s">
        <v>328</v>
      </c>
      <c r="L170" s="90" t="s">
        <v>330</v>
      </c>
      <c r="M170" s="90" t="s">
        <v>336</v>
      </c>
      <c r="N170" s="90" t="s">
        <v>336</v>
      </c>
      <c r="O170" s="66">
        <v>622762</v>
      </c>
      <c r="P170" s="66">
        <v>9637334</v>
      </c>
      <c r="Q170" s="98">
        <v>17</v>
      </c>
      <c r="R170" s="90" t="s">
        <v>254</v>
      </c>
      <c r="S170" s="68" t="s">
        <v>1179</v>
      </c>
      <c r="T170" s="98" t="s">
        <v>1180</v>
      </c>
      <c r="U170" s="94" t="s">
        <v>456</v>
      </c>
      <c r="V170" s="181">
        <v>45112</v>
      </c>
      <c r="W170" s="181">
        <v>45132</v>
      </c>
      <c r="X170" s="181">
        <v>45140</v>
      </c>
      <c r="Y170" s="181">
        <v>45140</v>
      </c>
      <c r="Z170" s="66" t="s">
        <v>1181</v>
      </c>
      <c r="AA170" s="94" t="s">
        <v>237</v>
      </c>
      <c r="AB170" s="203" t="s">
        <v>237</v>
      </c>
      <c r="AC170" s="202">
        <v>0</v>
      </c>
      <c r="AD170" s="166" t="s">
        <v>88</v>
      </c>
      <c r="AE170" s="162">
        <f t="shared" si="50"/>
        <v>8</v>
      </c>
      <c r="AF170" s="163">
        <f t="shared" si="66"/>
        <v>7</v>
      </c>
      <c r="AG170" s="163">
        <f t="shared" si="67"/>
        <v>7</v>
      </c>
      <c r="AH170" s="164">
        <f t="shared" si="51"/>
        <v>4</v>
      </c>
      <c r="AI170" s="164">
        <f t="shared" si="52"/>
        <v>1</v>
      </c>
      <c r="AJ170" s="164">
        <f t="shared" si="53"/>
        <v>0</v>
      </c>
      <c r="AK170" s="164">
        <f t="shared" si="54"/>
        <v>0</v>
      </c>
      <c r="AL170" s="164">
        <f t="shared" si="55"/>
        <v>0</v>
      </c>
      <c r="AM170" s="164">
        <f t="shared" si="56"/>
        <v>0</v>
      </c>
      <c r="AN170" s="146">
        <f t="shared" si="57"/>
        <v>4</v>
      </c>
      <c r="AO170" s="146">
        <f t="shared" si="58"/>
        <v>0</v>
      </c>
      <c r="AP170" s="146">
        <f t="shared" si="59"/>
        <v>0</v>
      </c>
      <c r="AQ170" s="146">
        <f t="shared" si="60"/>
        <v>0</v>
      </c>
      <c r="AR170" s="146">
        <f t="shared" si="61"/>
        <v>1</v>
      </c>
      <c r="AS170" s="163">
        <f t="shared" si="62"/>
        <v>0</v>
      </c>
      <c r="AT170" s="165">
        <f t="shared" si="63"/>
        <v>1</v>
      </c>
      <c r="AU170" s="217" t="s">
        <v>274</v>
      </c>
      <c r="AV170" s="66" t="s">
        <v>316</v>
      </c>
      <c r="AW170" s="94" t="s">
        <v>395</v>
      </c>
      <c r="AX170" s="90" t="s">
        <v>564</v>
      </c>
      <c r="AY170" s="169" t="s">
        <v>171</v>
      </c>
      <c r="AZ170" s="170" t="s">
        <v>319</v>
      </c>
      <c r="BA170" s="94" t="s">
        <v>312</v>
      </c>
      <c r="BB170" s="94" t="s">
        <v>312</v>
      </c>
      <c r="BC170" s="94" t="s">
        <v>312</v>
      </c>
      <c r="BD170" s="94" t="s">
        <v>312</v>
      </c>
      <c r="BE170" s="91" t="s">
        <v>144</v>
      </c>
      <c r="BF170" s="91" t="s">
        <v>153</v>
      </c>
      <c r="BG170" s="91" t="s">
        <v>731</v>
      </c>
      <c r="BH170" s="222" t="s">
        <v>732</v>
      </c>
      <c r="BI170" s="98">
        <v>0</v>
      </c>
      <c r="BJ170" s="98">
        <v>0</v>
      </c>
      <c r="BK170" s="98" t="s">
        <v>320</v>
      </c>
      <c r="BL170" s="290" t="s">
        <v>1381</v>
      </c>
      <c r="BR170" s="61"/>
      <c r="BT170" s="60"/>
      <c r="BU170" s="60"/>
    </row>
    <row r="171" spans="1:73" s="59" customFormat="1" ht="30" customHeight="1" x14ac:dyDescent="0.25">
      <c r="A171" s="139">
        <v>152</v>
      </c>
      <c r="B171" s="198">
        <v>45132</v>
      </c>
      <c r="C171" s="159">
        <f t="shared" si="45"/>
        <v>2023</v>
      </c>
      <c r="D171" s="159" t="str">
        <f t="shared" si="46"/>
        <v>julio</v>
      </c>
      <c r="E171" s="201" t="s">
        <v>1175</v>
      </c>
      <c r="F171" s="90" t="s">
        <v>214</v>
      </c>
      <c r="G171" s="314" t="s">
        <v>277</v>
      </c>
      <c r="H171" s="90" t="s">
        <v>41</v>
      </c>
      <c r="I171" s="266" t="str">
        <f t="shared" si="47"/>
        <v>CI</v>
      </c>
      <c r="J171" s="95" t="s">
        <v>327</v>
      </c>
      <c r="K171" s="90" t="s">
        <v>328</v>
      </c>
      <c r="L171" s="90" t="s">
        <v>332</v>
      </c>
      <c r="M171" s="90" t="s">
        <v>332</v>
      </c>
      <c r="N171" s="90" t="s">
        <v>377</v>
      </c>
      <c r="O171" s="98">
        <v>588485</v>
      </c>
      <c r="P171" s="98">
        <v>9607291</v>
      </c>
      <c r="Q171" s="66">
        <v>30</v>
      </c>
      <c r="R171" s="90" t="s">
        <v>254</v>
      </c>
      <c r="S171" s="68" t="s">
        <v>1182</v>
      </c>
      <c r="T171" s="66" t="s">
        <v>1183</v>
      </c>
      <c r="U171" s="94" t="s">
        <v>505</v>
      </c>
      <c r="V171" s="181">
        <v>45112</v>
      </c>
      <c r="W171" s="181">
        <v>45132</v>
      </c>
      <c r="X171" s="181">
        <v>45140</v>
      </c>
      <c r="Y171" s="181">
        <v>45140</v>
      </c>
      <c r="Z171" s="66" t="s">
        <v>1184</v>
      </c>
      <c r="AA171" s="94" t="s">
        <v>237</v>
      </c>
      <c r="AB171" s="203" t="s">
        <v>237</v>
      </c>
      <c r="AC171" s="202">
        <v>0</v>
      </c>
      <c r="AD171" s="166" t="s">
        <v>88</v>
      </c>
      <c r="AE171" s="162">
        <f t="shared" si="50"/>
        <v>8</v>
      </c>
      <c r="AF171" s="163">
        <f t="shared" si="66"/>
        <v>7</v>
      </c>
      <c r="AG171" s="163">
        <f t="shared" si="67"/>
        <v>7</v>
      </c>
      <c r="AH171" s="164">
        <f t="shared" si="51"/>
        <v>4</v>
      </c>
      <c r="AI171" s="164">
        <f t="shared" si="52"/>
        <v>1</v>
      </c>
      <c r="AJ171" s="164">
        <f t="shared" si="53"/>
        <v>0</v>
      </c>
      <c r="AK171" s="164">
        <f t="shared" si="54"/>
        <v>0</v>
      </c>
      <c r="AL171" s="164">
        <f t="shared" si="55"/>
        <v>0</v>
      </c>
      <c r="AM171" s="164">
        <f t="shared" si="56"/>
        <v>0</v>
      </c>
      <c r="AN171" s="146">
        <f t="shared" si="57"/>
        <v>4</v>
      </c>
      <c r="AO171" s="146">
        <f t="shared" si="58"/>
        <v>0</v>
      </c>
      <c r="AP171" s="146">
        <f t="shared" si="59"/>
        <v>0</v>
      </c>
      <c r="AQ171" s="146">
        <f t="shared" si="60"/>
        <v>0</v>
      </c>
      <c r="AR171" s="146">
        <f t="shared" si="61"/>
        <v>1</v>
      </c>
      <c r="AS171" s="163">
        <f t="shared" si="62"/>
        <v>0</v>
      </c>
      <c r="AT171" s="165">
        <f t="shared" si="63"/>
        <v>1</v>
      </c>
      <c r="AU171" s="217" t="s">
        <v>274</v>
      </c>
      <c r="AV171" s="98" t="s">
        <v>507</v>
      </c>
      <c r="AW171" s="94" t="s">
        <v>312</v>
      </c>
      <c r="AX171" s="94" t="s">
        <v>564</v>
      </c>
      <c r="AY171" s="169" t="s">
        <v>175</v>
      </c>
      <c r="AZ171" s="170" t="s">
        <v>319</v>
      </c>
      <c r="BA171" s="94" t="s">
        <v>312</v>
      </c>
      <c r="BB171" s="94" t="s">
        <v>312</v>
      </c>
      <c r="BC171" s="94" t="s">
        <v>312</v>
      </c>
      <c r="BD171" s="94" t="s">
        <v>312</v>
      </c>
      <c r="BE171" s="91" t="s">
        <v>144</v>
      </c>
      <c r="BF171" s="91" t="s">
        <v>155</v>
      </c>
      <c r="BG171" s="91" t="s">
        <v>1382</v>
      </c>
      <c r="BH171" s="91" t="s">
        <v>1383</v>
      </c>
      <c r="BI171" s="98">
        <v>0</v>
      </c>
      <c r="BJ171" s="98">
        <v>0</v>
      </c>
      <c r="BK171" s="98" t="s">
        <v>320</v>
      </c>
      <c r="BL171" s="290" t="s">
        <v>1384</v>
      </c>
      <c r="BR171" s="61"/>
      <c r="BT171" s="60"/>
      <c r="BU171" s="60"/>
    </row>
    <row r="172" spans="1:73" s="59" customFormat="1" ht="30" customHeight="1" x14ac:dyDescent="0.25">
      <c r="A172" s="139">
        <v>153</v>
      </c>
      <c r="B172" s="198">
        <v>45132</v>
      </c>
      <c r="C172" s="159">
        <f t="shared" si="45"/>
        <v>2023</v>
      </c>
      <c r="D172" s="159" t="str">
        <f t="shared" si="46"/>
        <v>julio</v>
      </c>
      <c r="E172" s="201" t="s">
        <v>1192</v>
      </c>
      <c r="F172" s="90" t="s">
        <v>214</v>
      </c>
      <c r="G172" s="314" t="s">
        <v>277</v>
      </c>
      <c r="H172" s="90" t="s">
        <v>41</v>
      </c>
      <c r="I172" s="266" t="str">
        <f t="shared" si="47"/>
        <v>CI</v>
      </c>
      <c r="J172" s="95" t="s">
        <v>327</v>
      </c>
      <c r="K172" s="90" t="s">
        <v>328</v>
      </c>
      <c r="L172" s="90" t="s">
        <v>331</v>
      </c>
      <c r="M172" s="90" t="s">
        <v>331</v>
      </c>
      <c r="N172" s="90" t="s">
        <v>331</v>
      </c>
      <c r="O172" s="98">
        <v>616554</v>
      </c>
      <c r="P172" s="98">
        <v>9617002</v>
      </c>
      <c r="Q172" s="98">
        <v>12</v>
      </c>
      <c r="R172" s="90" t="s">
        <v>254</v>
      </c>
      <c r="S172" s="68" t="s">
        <v>1193</v>
      </c>
      <c r="T172" s="66" t="s">
        <v>1194</v>
      </c>
      <c r="U172" s="94" t="s">
        <v>511</v>
      </c>
      <c r="V172" s="181">
        <v>45113</v>
      </c>
      <c r="W172" s="181">
        <v>45132</v>
      </c>
      <c r="X172" s="181">
        <v>45140</v>
      </c>
      <c r="Y172" s="181">
        <v>45140</v>
      </c>
      <c r="Z172" s="66" t="s">
        <v>1195</v>
      </c>
      <c r="AA172" s="94" t="s">
        <v>237</v>
      </c>
      <c r="AB172" s="203" t="s">
        <v>237</v>
      </c>
      <c r="AC172" s="202">
        <v>0</v>
      </c>
      <c r="AD172" s="166" t="s">
        <v>88</v>
      </c>
      <c r="AE172" s="162">
        <f t="shared" si="50"/>
        <v>8</v>
      </c>
      <c r="AF172" s="163">
        <f t="shared" si="66"/>
        <v>7</v>
      </c>
      <c r="AG172" s="163">
        <f t="shared" si="67"/>
        <v>7</v>
      </c>
      <c r="AH172" s="164">
        <f t="shared" si="51"/>
        <v>4</v>
      </c>
      <c r="AI172" s="164">
        <f t="shared" si="52"/>
        <v>1</v>
      </c>
      <c r="AJ172" s="164">
        <f t="shared" si="53"/>
        <v>0</v>
      </c>
      <c r="AK172" s="164">
        <f t="shared" si="54"/>
        <v>0</v>
      </c>
      <c r="AL172" s="164">
        <f t="shared" si="55"/>
        <v>0</v>
      </c>
      <c r="AM172" s="164">
        <f t="shared" si="56"/>
        <v>0</v>
      </c>
      <c r="AN172" s="146">
        <f t="shared" si="57"/>
        <v>4</v>
      </c>
      <c r="AO172" s="146">
        <f t="shared" si="58"/>
        <v>0</v>
      </c>
      <c r="AP172" s="146">
        <f t="shared" si="59"/>
        <v>0</v>
      </c>
      <c r="AQ172" s="146">
        <f t="shared" si="60"/>
        <v>0</v>
      </c>
      <c r="AR172" s="146">
        <f t="shared" si="61"/>
        <v>1</v>
      </c>
      <c r="AS172" s="163">
        <f t="shared" si="62"/>
        <v>0</v>
      </c>
      <c r="AT172" s="165">
        <f t="shared" si="63"/>
        <v>1</v>
      </c>
      <c r="AU172" s="217" t="s">
        <v>274</v>
      </c>
      <c r="AV172" s="98" t="s">
        <v>316</v>
      </c>
      <c r="AW172" s="94" t="s">
        <v>395</v>
      </c>
      <c r="AX172" s="94" t="s">
        <v>312</v>
      </c>
      <c r="AY172" s="169" t="s">
        <v>173</v>
      </c>
      <c r="AZ172" s="170" t="s">
        <v>319</v>
      </c>
      <c r="BA172" s="94" t="s">
        <v>312</v>
      </c>
      <c r="BB172" s="94" t="s">
        <v>312</v>
      </c>
      <c r="BC172" s="94" t="s">
        <v>312</v>
      </c>
      <c r="BD172" s="94" t="s">
        <v>312</v>
      </c>
      <c r="BE172" s="91" t="s">
        <v>144</v>
      </c>
      <c r="BF172" s="94" t="s">
        <v>153</v>
      </c>
      <c r="BG172" s="94" t="s">
        <v>350</v>
      </c>
      <c r="BH172" s="172" t="s">
        <v>351</v>
      </c>
      <c r="BI172" s="98">
        <v>0</v>
      </c>
      <c r="BJ172" s="98">
        <v>0</v>
      </c>
      <c r="BK172" s="98" t="s">
        <v>320</v>
      </c>
      <c r="BL172" s="290" t="s">
        <v>1385</v>
      </c>
      <c r="BR172" s="61"/>
      <c r="BT172" s="60"/>
      <c r="BU172" s="60"/>
    </row>
    <row r="173" spans="1:73" s="59" customFormat="1" ht="30" customHeight="1" x14ac:dyDescent="0.25">
      <c r="A173" s="139">
        <v>154</v>
      </c>
      <c r="B173" s="198">
        <v>45132</v>
      </c>
      <c r="C173" s="159">
        <f t="shared" si="45"/>
        <v>2023</v>
      </c>
      <c r="D173" s="159" t="str">
        <f t="shared" si="46"/>
        <v>julio</v>
      </c>
      <c r="E173" s="201" t="s">
        <v>1192</v>
      </c>
      <c r="F173" s="90" t="s">
        <v>214</v>
      </c>
      <c r="G173" s="314" t="s">
        <v>277</v>
      </c>
      <c r="H173" s="90" t="s">
        <v>41</v>
      </c>
      <c r="I173" s="266" t="str">
        <f t="shared" si="47"/>
        <v>CI</v>
      </c>
      <c r="J173" s="95" t="s">
        <v>327</v>
      </c>
      <c r="K173" s="90" t="s">
        <v>328</v>
      </c>
      <c r="L173" s="90" t="s">
        <v>699</v>
      </c>
      <c r="M173" s="90" t="s">
        <v>700</v>
      </c>
      <c r="N173" s="90" t="s">
        <v>700</v>
      </c>
      <c r="O173" s="98">
        <v>634197</v>
      </c>
      <c r="P173" s="98">
        <v>9656785</v>
      </c>
      <c r="Q173" s="66">
        <v>25</v>
      </c>
      <c r="R173" s="90" t="s">
        <v>254</v>
      </c>
      <c r="S173" s="68" t="s">
        <v>1196</v>
      </c>
      <c r="T173" s="66" t="s">
        <v>1197</v>
      </c>
      <c r="U173" s="94" t="s">
        <v>971</v>
      </c>
      <c r="V173" s="181">
        <v>45113</v>
      </c>
      <c r="W173" s="181">
        <v>45132</v>
      </c>
      <c r="X173" s="181">
        <v>45140</v>
      </c>
      <c r="Y173" s="181">
        <v>45140</v>
      </c>
      <c r="Z173" s="66" t="s">
        <v>1198</v>
      </c>
      <c r="AA173" s="94" t="s">
        <v>237</v>
      </c>
      <c r="AB173" s="203" t="s">
        <v>237</v>
      </c>
      <c r="AC173" s="202">
        <v>0</v>
      </c>
      <c r="AD173" s="166" t="s">
        <v>88</v>
      </c>
      <c r="AE173" s="162">
        <f t="shared" si="50"/>
        <v>8</v>
      </c>
      <c r="AF173" s="163">
        <f t="shared" si="66"/>
        <v>7</v>
      </c>
      <c r="AG173" s="163">
        <f t="shared" si="67"/>
        <v>7</v>
      </c>
      <c r="AH173" s="164">
        <f t="shared" si="51"/>
        <v>4</v>
      </c>
      <c r="AI173" s="164">
        <f t="shared" si="52"/>
        <v>1</v>
      </c>
      <c r="AJ173" s="164">
        <f t="shared" si="53"/>
        <v>0</v>
      </c>
      <c r="AK173" s="164">
        <f t="shared" si="54"/>
        <v>0</v>
      </c>
      <c r="AL173" s="164">
        <f t="shared" si="55"/>
        <v>0</v>
      </c>
      <c r="AM173" s="164">
        <f t="shared" si="56"/>
        <v>0</v>
      </c>
      <c r="AN173" s="146">
        <f t="shared" si="57"/>
        <v>4</v>
      </c>
      <c r="AO173" s="146">
        <f t="shared" si="58"/>
        <v>0</v>
      </c>
      <c r="AP173" s="146">
        <f t="shared" si="59"/>
        <v>0</v>
      </c>
      <c r="AQ173" s="146">
        <f t="shared" si="60"/>
        <v>0</v>
      </c>
      <c r="AR173" s="146">
        <f t="shared" si="61"/>
        <v>1</v>
      </c>
      <c r="AS173" s="163">
        <f t="shared" si="62"/>
        <v>0</v>
      </c>
      <c r="AT173" s="165">
        <f t="shared" si="63"/>
        <v>1</v>
      </c>
      <c r="AU173" s="217" t="s">
        <v>274</v>
      </c>
      <c r="AV173" s="98" t="s">
        <v>316</v>
      </c>
      <c r="AW173" s="94" t="s">
        <v>395</v>
      </c>
      <c r="AX173" s="94" t="s">
        <v>564</v>
      </c>
      <c r="AY173" s="169" t="s">
        <v>173</v>
      </c>
      <c r="AZ173" s="170" t="s">
        <v>319</v>
      </c>
      <c r="BA173" s="94" t="s">
        <v>312</v>
      </c>
      <c r="BB173" s="94" t="s">
        <v>312</v>
      </c>
      <c r="BC173" s="94" t="s">
        <v>312</v>
      </c>
      <c r="BD173" s="94" t="s">
        <v>312</v>
      </c>
      <c r="BE173" s="91" t="s">
        <v>144</v>
      </c>
      <c r="BF173" s="91" t="s">
        <v>153</v>
      </c>
      <c r="BG173" s="91" t="s">
        <v>802</v>
      </c>
      <c r="BH173" s="91" t="s">
        <v>803</v>
      </c>
      <c r="BI173" s="98">
        <v>0</v>
      </c>
      <c r="BJ173" s="98">
        <v>0</v>
      </c>
      <c r="BK173" s="98" t="s">
        <v>320</v>
      </c>
      <c r="BL173" s="290" t="s">
        <v>1386</v>
      </c>
      <c r="BR173" s="61"/>
      <c r="BT173" s="60"/>
      <c r="BU173" s="60"/>
    </row>
    <row r="174" spans="1:73" s="59" customFormat="1" ht="30" customHeight="1" x14ac:dyDescent="0.25">
      <c r="A174" s="139">
        <v>155</v>
      </c>
      <c r="B174" s="198">
        <v>45132</v>
      </c>
      <c r="C174" s="159">
        <f t="shared" si="45"/>
        <v>2023</v>
      </c>
      <c r="D174" s="159" t="str">
        <f t="shared" si="46"/>
        <v>julio</v>
      </c>
      <c r="E174" s="201" t="s">
        <v>1199</v>
      </c>
      <c r="F174" s="90" t="s">
        <v>214</v>
      </c>
      <c r="G174" s="314" t="s">
        <v>277</v>
      </c>
      <c r="H174" s="90" t="s">
        <v>41</v>
      </c>
      <c r="I174" s="266" t="str">
        <f t="shared" si="47"/>
        <v>CI</v>
      </c>
      <c r="J174" s="95" t="s">
        <v>327</v>
      </c>
      <c r="K174" s="90" t="s">
        <v>328</v>
      </c>
      <c r="L174" s="90" t="s">
        <v>390</v>
      </c>
      <c r="M174" s="92" t="s">
        <v>486</v>
      </c>
      <c r="N174" s="92" t="s">
        <v>486</v>
      </c>
      <c r="O174" s="97">
        <v>624846</v>
      </c>
      <c r="P174" s="97">
        <v>9632436</v>
      </c>
      <c r="Q174" s="92">
        <v>17</v>
      </c>
      <c r="R174" s="90" t="s">
        <v>254</v>
      </c>
      <c r="S174" s="68" t="s">
        <v>1200</v>
      </c>
      <c r="T174" s="66" t="s">
        <v>1201</v>
      </c>
      <c r="U174" s="94" t="s">
        <v>489</v>
      </c>
      <c r="V174" s="181">
        <v>45113</v>
      </c>
      <c r="W174" s="181">
        <v>45132</v>
      </c>
      <c r="X174" s="181">
        <v>45140</v>
      </c>
      <c r="Y174" s="181">
        <v>45140</v>
      </c>
      <c r="Z174" s="66" t="s">
        <v>1202</v>
      </c>
      <c r="AA174" s="94" t="s">
        <v>237</v>
      </c>
      <c r="AB174" s="203" t="s">
        <v>237</v>
      </c>
      <c r="AC174" s="202">
        <v>0</v>
      </c>
      <c r="AD174" s="166" t="s">
        <v>88</v>
      </c>
      <c r="AE174" s="162">
        <f t="shared" si="50"/>
        <v>8</v>
      </c>
      <c r="AF174" s="163">
        <f t="shared" si="66"/>
        <v>7</v>
      </c>
      <c r="AG174" s="163">
        <f t="shared" si="67"/>
        <v>7</v>
      </c>
      <c r="AH174" s="164">
        <f t="shared" si="51"/>
        <v>4</v>
      </c>
      <c r="AI174" s="164">
        <f t="shared" si="52"/>
        <v>1</v>
      </c>
      <c r="AJ174" s="164">
        <f t="shared" si="53"/>
        <v>0</v>
      </c>
      <c r="AK174" s="164">
        <f t="shared" si="54"/>
        <v>0</v>
      </c>
      <c r="AL174" s="164">
        <f t="shared" si="55"/>
        <v>0</v>
      </c>
      <c r="AM174" s="164">
        <f t="shared" si="56"/>
        <v>0</v>
      </c>
      <c r="AN174" s="146">
        <f t="shared" si="57"/>
        <v>4</v>
      </c>
      <c r="AO174" s="146">
        <f t="shared" si="58"/>
        <v>0</v>
      </c>
      <c r="AP174" s="146">
        <f t="shared" si="59"/>
        <v>0</v>
      </c>
      <c r="AQ174" s="146">
        <f t="shared" si="60"/>
        <v>0</v>
      </c>
      <c r="AR174" s="146">
        <f t="shared" si="61"/>
        <v>1</v>
      </c>
      <c r="AS174" s="163">
        <f t="shared" si="62"/>
        <v>0</v>
      </c>
      <c r="AT174" s="165">
        <f t="shared" si="63"/>
        <v>1</v>
      </c>
      <c r="AU174" s="217" t="s">
        <v>274</v>
      </c>
      <c r="AV174" s="66" t="s">
        <v>316</v>
      </c>
      <c r="AW174" s="94" t="s">
        <v>395</v>
      </c>
      <c r="AX174" s="94" t="s">
        <v>589</v>
      </c>
      <c r="AY174" s="169" t="s">
        <v>175</v>
      </c>
      <c r="AZ174" s="170" t="s">
        <v>319</v>
      </c>
      <c r="BA174" s="94" t="s">
        <v>312</v>
      </c>
      <c r="BB174" s="94" t="s">
        <v>312</v>
      </c>
      <c r="BC174" s="94" t="s">
        <v>312</v>
      </c>
      <c r="BD174" s="94" t="s">
        <v>312</v>
      </c>
      <c r="BE174" s="91" t="s">
        <v>144</v>
      </c>
      <c r="BF174" s="69" t="s">
        <v>192</v>
      </c>
      <c r="BG174" s="69" t="s">
        <v>410</v>
      </c>
      <c r="BH174" s="172" t="s">
        <v>467</v>
      </c>
      <c r="BI174" s="98">
        <v>0</v>
      </c>
      <c r="BJ174" s="98">
        <v>0</v>
      </c>
      <c r="BK174" s="98" t="s">
        <v>320</v>
      </c>
      <c r="BL174" s="290" t="s">
        <v>1387</v>
      </c>
      <c r="BR174" s="61"/>
      <c r="BS174" s="60"/>
      <c r="BT174" s="60"/>
      <c r="BU174" s="60"/>
    </row>
    <row r="175" spans="1:73" s="59" customFormat="1" ht="30" customHeight="1" x14ac:dyDescent="0.25">
      <c r="A175" s="139">
        <v>156</v>
      </c>
      <c r="B175" s="198">
        <v>45132</v>
      </c>
      <c r="C175" s="159">
        <f t="shared" si="45"/>
        <v>2023</v>
      </c>
      <c r="D175" s="159" t="str">
        <f t="shared" si="46"/>
        <v>julio</v>
      </c>
      <c r="E175" s="201" t="s">
        <v>1203</v>
      </c>
      <c r="F175" s="90" t="s">
        <v>214</v>
      </c>
      <c r="G175" s="314" t="s">
        <v>277</v>
      </c>
      <c r="H175" s="90" t="s">
        <v>41</v>
      </c>
      <c r="I175" s="266" t="str">
        <f t="shared" si="47"/>
        <v>CI</v>
      </c>
      <c r="J175" s="95" t="s">
        <v>327</v>
      </c>
      <c r="K175" s="90" t="s">
        <v>328</v>
      </c>
      <c r="L175" s="90" t="s">
        <v>699</v>
      </c>
      <c r="M175" s="92" t="s">
        <v>699</v>
      </c>
      <c r="N175" s="92" t="s">
        <v>699</v>
      </c>
      <c r="O175" s="97">
        <v>634241</v>
      </c>
      <c r="P175" s="97">
        <v>9640570</v>
      </c>
      <c r="Q175" s="92">
        <v>14</v>
      </c>
      <c r="R175" s="90" t="s">
        <v>254</v>
      </c>
      <c r="S175" s="68" t="s">
        <v>1204</v>
      </c>
      <c r="T175" s="66" t="s">
        <v>1205</v>
      </c>
      <c r="U175" s="94" t="s">
        <v>1206</v>
      </c>
      <c r="V175" s="181">
        <v>45117</v>
      </c>
      <c r="W175" s="181">
        <v>45132</v>
      </c>
      <c r="X175" s="181">
        <v>45140</v>
      </c>
      <c r="Y175" s="181">
        <v>45140</v>
      </c>
      <c r="Z175" s="66" t="s">
        <v>1207</v>
      </c>
      <c r="AA175" s="94" t="s">
        <v>237</v>
      </c>
      <c r="AB175" s="203" t="s">
        <v>237</v>
      </c>
      <c r="AC175" s="202">
        <v>0</v>
      </c>
      <c r="AD175" s="166" t="s">
        <v>88</v>
      </c>
      <c r="AE175" s="162">
        <f t="shared" si="50"/>
        <v>8</v>
      </c>
      <c r="AF175" s="163">
        <f t="shared" si="66"/>
        <v>7</v>
      </c>
      <c r="AG175" s="163">
        <f t="shared" si="67"/>
        <v>7</v>
      </c>
      <c r="AH175" s="164">
        <f t="shared" si="51"/>
        <v>4</v>
      </c>
      <c r="AI175" s="164">
        <f t="shared" si="52"/>
        <v>1</v>
      </c>
      <c r="AJ175" s="164">
        <f t="shared" si="53"/>
        <v>0</v>
      </c>
      <c r="AK175" s="164">
        <f t="shared" si="54"/>
        <v>0</v>
      </c>
      <c r="AL175" s="164">
        <f t="shared" si="55"/>
        <v>0</v>
      </c>
      <c r="AM175" s="164">
        <f t="shared" si="56"/>
        <v>0</v>
      </c>
      <c r="AN175" s="146">
        <f t="shared" si="57"/>
        <v>4</v>
      </c>
      <c r="AO175" s="146">
        <f t="shared" si="58"/>
        <v>0</v>
      </c>
      <c r="AP175" s="146">
        <f t="shared" si="59"/>
        <v>0</v>
      </c>
      <c r="AQ175" s="146">
        <f t="shared" si="60"/>
        <v>0</v>
      </c>
      <c r="AR175" s="146">
        <f t="shared" si="61"/>
        <v>1</v>
      </c>
      <c r="AS175" s="163">
        <f t="shared" si="62"/>
        <v>0</v>
      </c>
      <c r="AT175" s="165">
        <f t="shared" si="63"/>
        <v>1</v>
      </c>
      <c r="AU175" s="217" t="s">
        <v>274</v>
      </c>
      <c r="AV175" s="66" t="s">
        <v>321</v>
      </c>
      <c r="AW175" s="94" t="s">
        <v>1208</v>
      </c>
      <c r="AX175" s="94" t="s">
        <v>564</v>
      </c>
      <c r="AY175" s="169" t="s">
        <v>173</v>
      </c>
      <c r="AZ175" s="170" t="s">
        <v>319</v>
      </c>
      <c r="BA175" s="94" t="s">
        <v>312</v>
      </c>
      <c r="BB175" s="94" t="s">
        <v>312</v>
      </c>
      <c r="BC175" s="94" t="s">
        <v>312</v>
      </c>
      <c r="BD175" s="94" t="s">
        <v>312</v>
      </c>
      <c r="BE175" s="91" t="s">
        <v>144</v>
      </c>
      <c r="BF175" s="94" t="s">
        <v>153</v>
      </c>
      <c r="BG175" s="94" t="s">
        <v>350</v>
      </c>
      <c r="BH175" s="172" t="s">
        <v>351</v>
      </c>
      <c r="BI175" s="98">
        <v>0</v>
      </c>
      <c r="BJ175" s="98">
        <v>0</v>
      </c>
      <c r="BK175" s="98" t="s">
        <v>320</v>
      </c>
      <c r="BL175" s="290" t="s">
        <v>1388</v>
      </c>
      <c r="BR175" s="61"/>
      <c r="BS175" s="60"/>
      <c r="BT175" s="60"/>
      <c r="BU175" s="60"/>
    </row>
    <row r="176" spans="1:73" s="59" customFormat="1" ht="30" customHeight="1" x14ac:dyDescent="0.25">
      <c r="A176" s="139">
        <v>157</v>
      </c>
      <c r="B176" s="198">
        <v>45132</v>
      </c>
      <c r="C176" s="159">
        <f t="shared" si="45"/>
        <v>2023</v>
      </c>
      <c r="D176" s="159" t="str">
        <f t="shared" si="46"/>
        <v>julio</v>
      </c>
      <c r="E176" s="201" t="s">
        <v>1203</v>
      </c>
      <c r="F176" s="90" t="s">
        <v>214</v>
      </c>
      <c r="G176" s="314" t="s">
        <v>277</v>
      </c>
      <c r="H176" s="90" t="s">
        <v>41</v>
      </c>
      <c r="I176" s="266" t="str">
        <f t="shared" si="47"/>
        <v>CI</v>
      </c>
      <c r="J176" s="95" t="s">
        <v>327</v>
      </c>
      <c r="K176" s="90" t="s">
        <v>328</v>
      </c>
      <c r="L176" s="90" t="s">
        <v>390</v>
      </c>
      <c r="M176" s="90" t="s">
        <v>836</v>
      </c>
      <c r="N176" s="90" t="s">
        <v>836</v>
      </c>
      <c r="O176" s="98">
        <v>637952</v>
      </c>
      <c r="P176" s="98">
        <v>9636739</v>
      </c>
      <c r="Q176" s="66">
        <v>30</v>
      </c>
      <c r="R176" s="90" t="s">
        <v>254</v>
      </c>
      <c r="S176" s="68" t="s">
        <v>1209</v>
      </c>
      <c r="T176" s="66" t="s">
        <v>1210</v>
      </c>
      <c r="U176" s="94" t="s">
        <v>1211</v>
      </c>
      <c r="V176" s="181">
        <v>45117</v>
      </c>
      <c r="W176" s="181">
        <v>45132</v>
      </c>
      <c r="X176" s="181">
        <v>45140</v>
      </c>
      <c r="Y176" s="181">
        <v>45140</v>
      </c>
      <c r="Z176" s="66" t="s">
        <v>1212</v>
      </c>
      <c r="AA176" s="94" t="s">
        <v>237</v>
      </c>
      <c r="AB176" s="203" t="s">
        <v>237</v>
      </c>
      <c r="AC176" s="202">
        <v>0</v>
      </c>
      <c r="AD176" s="166" t="s">
        <v>88</v>
      </c>
      <c r="AE176" s="162">
        <f t="shared" si="50"/>
        <v>8</v>
      </c>
      <c r="AF176" s="163">
        <f t="shared" si="66"/>
        <v>7</v>
      </c>
      <c r="AG176" s="163">
        <f t="shared" si="67"/>
        <v>7</v>
      </c>
      <c r="AH176" s="164">
        <f t="shared" si="51"/>
        <v>4</v>
      </c>
      <c r="AI176" s="164">
        <f t="shared" si="52"/>
        <v>1</v>
      </c>
      <c r="AJ176" s="164">
        <f t="shared" si="53"/>
        <v>0</v>
      </c>
      <c r="AK176" s="164">
        <f t="shared" si="54"/>
        <v>0</v>
      </c>
      <c r="AL176" s="164">
        <f t="shared" si="55"/>
        <v>0</v>
      </c>
      <c r="AM176" s="164">
        <f t="shared" si="56"/>
        <v>0</v>
      </c>
      <c r="AN176" s="146">
        <f t="shared" si="57"/>
        <v>4</v>
      </c>
      <c r="AO176" s="146">
        <f t="shared" si="58"/>
        <v>0</v>
      </c>
      <c r="AP176" s="146">
        <f t="shared" si="59"/>
        <v>0</v>
      </c>
      <c r="AQ176" s="146">
        <f t="shared" si="60"/>
        <v>0</v>
      </c>
      <c r="AR176" s="146">
        <f t="shared" si="61"/>
        <v>1</v>
      </c>
      <c r="AS176" s="163">
        <f t="shared" si="62"/>
        <v>0</v>
      </c>
      <c r="AT176" s="165">
        <f t="shared" si="63"/>
        <v>1</v>
      </c>
      <c r="AU176" s="217" t="s">
        <v>274</v>
      </c>
      <c r="AV176" s="66" t="s">
        <v>321</v>
      </c>
      <c r="AW176" s="94" t="s">
        <v>1208</v>
      </c>
      <c r="AX176" s="94" t="s">
        <v>318</v>
      </c>
      <c r="AY176" s="169" t="s">
        <v>173</v>
      </c>
      <c r="AZ176" s="170" t="s">
        <v>319</v>
      </c>
      <c r="BA176" s="94" t="s">
        <v>312</v>
      </c>
      <c r="BB176" s="94" t="s">
        <v>312</v>
      </c>
      <c r="BC176" s="94" t="s">
        <v>312</v>
      </c>
      <c r="BD176" s="94" t="s">
        <v>312</v>
      </c>
      <c r="BE176" s="91" t="s">
        <v>144</v>
      </c>
      <c r="BF176" s="94" t="s">
        <v>153</v>
      </c>
      <c r="BG176" s="94" t="s">
        <v>350</v>
      </c>
      <c r="BH176" s="172" t="s">
        <v>351</v>
      </c>
      <c r="BI176" s="98">
        <v>0</v>
      </c>
      <c r="BJ176" s="98">
        <v>0</v>
      </c>
      <c r="BK176" s="98" t="s">
        <v>320</v>
      </c>
      <c r="BL176" s="290" t="s">
        <v>1389</v>
      </c>
      <c r="BR176" s="61"/>
      <c r="BT176" s="60"/>
      <c r="BU176" s="60"/>
    </row>
    <row r="177" spans="1:73" s="59" customFormat="1" ht="30" customHeight="1" x14ac:dyDescent="0.25">
      <c r="A177" s="139">
        <v>158</v>
      </c>
      <c r="B177" s="198">
        <v>45132</v>
      </c>
      <c r="C177" s="159">
        <f t="shared" si="45"/>
        <v>2023</v>
      </c>
      <c r="D177" s="159" t="str">
        <f t="shared" si="46"/>
        <v>julio</v>
      </c>
      <c r="E177" s="201" t="s">
        <v>1213</v>
      </c>
      <c r="F177" s="90" t="s">
        <v>214</v>
      </c>
      <c r="G177" s="314" t="s">
        <v>277</v>
      </c>
      <c r="H177" s="90" t="s">
        <v>41</v>
      </c>
      <c r="I177" s="266" t="str">
        <f t="shared" si="47"/>
        <v>CI</v>
      </c>
      <c r="J177" s="95" t="s">
        <v>327</v>
      </c>
      <c r="K177" s="90" t="s">
        <v>328</v>
      </c>
      <c r="L177" s="90" t="s">
        <v>330</v>
      </c>
      <c r="M177" s="90" t="s">
        <v>1214</v>
      </c>
      <c r="N177" s="90" t="s">
        <v>1214</v>
      </c>
      <c r="O177" s="98">
        <v>621170</v>
      </c>
      <c r="P177" s="98">
        <v>9639868</v>
      </c>
      <c r="Q177" s="98">
        <v>17</v>
      </c>
      <c r="R177" s="90" t="s">
        <v>254</v>
      </c>
      <c r="S177" s="68" t="s">
        <v>1215</v>
      </c>
      <c r="T177" s="66" t="s">
        <v>1216</v>
      </c>
      <c r="U177" s="94" t="s">
        <v>456</v>
      </c>
      <c r="V177" s="181">
        <v>45117</v>
      </c>
      <c r="W177" s="181">
        <v>45132</v>
      </c>
      <c r="X177" s="181">
        <v>45140</v>
      </c>
      <c r="Y177" s="181">
        <v>45140</v>
      </c>
      <c r="Z177" s="66" t="s">
        <v>1217</v>
      </c>
      <c r="AA177" s="94" t="s">
        <v>237</v>
      </c>
      <c r="AB177" s="203" t="s">
        <v>237</v>
      </c>
      <c r="AC177" s="202">
        <v>0</v>
      </c>
      <c r="AD177" s="166" t="s">
        <v>88</v>
      </c>
      <c r="AE177" s="162">
        <f t="shared" si="50"/>
        <v>8</v>
      </c>
      <c r="AF177" s="163">
        <f t="shared" si="66"/>
        <v>7</v>
      </c>
      <c r="AG177" s="163">
        <f t="shared" si="67"/>
        <v>7</v>
      </c>
      <c r="AH177" s="164">
        <f t="shared" si="51"/>
        <v>4</v>
      </c>
      <c r="AI177" s="164">
        <f t="shared" si="52"/>
        <v>1</v>
      </c>
      <c r="AJ177" s="164">
        <f t="shared" si="53"/>
        <v>0</v>
      </c>
      <c r="AK177" s="164">
        <f t="shared" si="54"/>
        <v>0</v>
      </c>
      <c r="AL177" s="164">
        <f t="shared" si="55"/>
        <v>0</v>
      </c>
      <c r="AM177" s="164">
        <f t="shared" si="56"/>
        <v>0</v>
      </c>
      <c r="AN177" s="146">
        <f t="shared" si="57"/>
        <v>4</v>
      </c>
      <c r="AO177" s="146">
        <f t="shared" si="58"/>
        <v>0</v>
      </c>
      <c r="AP177" s="146">
        <f t="shared" si="59"/>
        <v>0</v>
      </c>
      <c r="AQ177" s="146">
        <f t="shared" si="60"/>
        <v>0</v>
      </c>
      <c r="AR177" s="146">
        <f t="shared" si="61"/>
        <v>1</v>
      </c>
      <c r="AS177" s="163">
        <f t="shared" si="62"/>
        <v>0</v>
      </c>
      <c r="AT177" s="165">
        <f t="shared" si="63"/>
        <v>1</v>
      </c>
      <c r="AU177" s="217" t="s">
        <v>274</v>
      </c>
      <c r="AV177" s="66" t="s">
        <v>316</v>
      </c>
      <c r="AW177" s="94" t="s">
        <v>395</v>
      </c>
      <c r="AX177" s="94" t="s">
        <v>589</v>
      </c>
      <c r="AY177" s="169" t="s">
        <v>175</v>
      </c>
      <c r="AZ177" s="170" t="s">
        <v>319</v>
      </c>
      <c r="BA177" s="94" t="s">
        <v>312</v>
      </c>
      <c r="BB177" s="94" t="s">
        <v>312</v>
      </c>
      <c r="BC177" s="94" t="s">
        <v>312</v>
      </c>
      <c r="BD177" s="94" t="s">
        <v>312</v>
      </c>
      <c r="BE177" s="91" t="s">
        <v>144</v>
      </c>
      <c r="BF177" s="69" t="s">
        <v>192</v>
      </c>
      <c r="BG177" s="69" t="s">
        <v>410</v>
      </c>
      <c r="BH177" s="172" t="s">
        <v>467</v>
      </c>
      <c r="BI177" s="98">
        <v>0</v>
      </c>
      <c r="BJ177" s="98">
        <v>0</v>
      </c>
      <c r="BK177" s="98" t="s">
        <v>320</v>
      </c>
      <c r="BL177" s="290" t="s">
        <v>1390</v>
      </c>
      <c r="BR177" s="61"/>
      <c r="BT177" s="60"/>
      <c r="BU177" s="60"/>
    </row>
    <row r="178" spans="1:73" s="59" customFormat="1" ht="30" customHeight="1" x14ac:dyDescent="0.25">
      <c r="A178" s="139">
        <v>159</v>
      </c>
      <c r="B178" s="198">
        <v>45132</v>
      </c>
      <c r="C178" s="159">
        <f t="shared" si="45"/>
        <v>2023</v>
      </c>
      <c r="D178" s="159" t="str">
        <f t="shared" si="46"/>
        <v>julio</v>
      </c>
      <c r="E178" s="201" t="s">
        <v>1218</v>
      </c>
      <c r="F178" s="90" t="s">
        <v>214</v>
      </c>
      <c r="G178" s="314" t="s">
        <v>277</v>
      </c>
      <c r="H178" s="90" t="s">
        <v>41</v>
      </c>
      <c r="I178" s="266" t="str">
        <f t="shared" si="47"/>
        <v>CI</v>
      </c>
      <c r="J178" s="95" t="s">
        <v>327</v>
      </c>
      <c r="K178" s="90" t="s">
        <v>328</v>
      </c>
      <c r="L178" s="90" t="s">
        <v>699</v>
      </c>
      <c r="M178" s="90" t="s">
        <v>699</v>
      </c>
      <c r="N178" s="90" t="s">
        <v>699</v>
      </c>
      <c r="O178" s="97">
        <v>626990</v>
      </c>
      <c r="P178" s="97">
        <v>9642354</v>
      </c>
      <c r="Q178" s="97">
        <v>8</v>
      </c>
      <c r="R178" s="90" t="s">
        <v>254</v>
      </c>
      <c r="S178" s="68" t="s">
        <v>1219</v>
      </c>
      <c r="T178" s="92" t="s">
        <v>1220</v>
      </c>
      <c r="U178" s="94" t="s">
        <v>446</v>
      </c>
      <c r="V178" s="181">
        <v>45118</v>
      </c>
      <c r="W178" s="181">
        <v>45132</v>
      </c>
      <c r="X178" s="181">
        <v>45140</v>
      </c>
      <c r="Y178" s="181">
        <v>45140</v>
      </c>
      <c r="Z178" s="66" t="s">
        <v>1221</v>
      </c>
      <c r="AA178" s="94" t="s">
        <v>237</v>
      </c>
      <c r="AB178" s="203" t="s">
        <v>237</v>
      </c>
      <c r="AC178" s="202">
        <v>0</v>
      </c>
      <c r="AD178" s="166" t="s">
        <v>88</v>
      </c>
      <c r="AE178" s="162">
        <f t="shared" si="50"/>
        <v>8</v>
      </c>
      <c r="AF178" s="163">
        <f t="shared" si="66"/>
        <v>7</v>
      </c>
      <c r="AG178" s="163">
        <f t="shared" si="67"/>
        <v>7</v>
      </c>
      <c r="AH178" s="164">
        <f t="shared" si="51"/>
        <v>4</v>
      </c>
      <c r="AI178" s="164">
        <f t="shared" si="52"/>
        <v>1</v>
      </c>
      <c r="AJ178" s="164">
        <f t="shared" si="53"/>
        <v>0</v>
      </c>
      <c r="AK178" s="164">
        <f t="shared" si="54"/>
        <v>0</v>
      </c>
      <c r="AL178" s="164">
        <f t="shared" si="55"/>
        <v>0</v>
      </c>
      <c r="AM178" s="164">
        <f t="shared" si="56"/>
        <v>0</v>
      </c>
      <c r="AN178" s="146">
        <f t="shared" si="57"/>
        <v>4</v>
      </c>
      <c r="AO178" s="146">
        <f t="shared" si="58"/>
        <v>0</v>
      </c>
      <c r="AP178" s="146">
        <f t="shared" si="59"/>
        <v>0</v>
      </c>
      <c r="AQ178" s="146">
        <f t="shared" si="60"/>
        <v>0</v>
      </c>
      <c r="AR178" s="146">
        <f t="shared" si="61"/>
        <v>1</v>
      </c>
      <c r="AS178" s="163">
        <f t="shared" si="62"/>
        <v>0</v>
      </c>
      <c r="AT178" s="165">
        <f t="shared" si="63"/>
        <v>1</v>
      </c>
      <c r="AU178" s="217" t="s">
        <v>274</v>
      </c>
      <c r="AV178" s="66" t="s">
        <v>316</v>
      </c>
      <c r="AW178" s="94" t="s">
        <v>395</v>
      </c>
      <c r="AX178" s="94" t="s">
        <v>589</v>
      </c>
      <c r="AY178" s="169" t="s">
        <v>175</v>
      </c>
      <c r="AZ178" s="170" t="s">
        <v>319</v>
      </c>
      <c r="BA178" s="94" t="s">
        <v>312</v>
      </c>
      <c r="BB178" s="94" t="s">
        <v>312</v>
      </c>
      <c r="BC178" s="94" t="s">
        <v>312</v>
      </c>
      <c r="BD178" s="94" t="s">
        <v>312</v>
      </c>
      <c r="BE178" s="91" t="s">
        <v>144</v>
      </c>
      <c r="BF178" s="69" t="s">
        <v>192</v>
      </c>
      <c r="BG178" s="69" t="s">
        <v>410</v>
      </c>
      <c r="BH178" s="172" t="s">
        <v>467</v>
      </c>
      <c r="BI178" s="98">
        <v>0</v>
      </c>
      <c r="BJ178" s="98">
        <v>0</v>
      </c>
      <c r="BK178" s="98" t="s">
        <v>320</v>
      </c>
      <c r="BL178" s="290" t="s">
        <v>1391</v>
      </c>
      <c r="BR178" s="61"/>
      <c r="BT178" s="60"/>
      <c r="BU178" s="60"/>
    </row>
    <row r="179" spans="1:73" s="59" customFormat="1" ht="30" customHeight="1" x14ac:dyDescent="0.25">
      <c r="A179" s="139">
        <v>160</v>
      </c>
      <c r="B179" s="198">
        <v>45132</v>
      </c>
      <c r="C179" s="159">
        <f t="shared" si="45"/>
        <v>2023</v>
      </c>
      <c r="D179" s="159" t="str">
        <f t="shared" si="46"/>
        <v>julio</v>
      </c>
      <c r="E179" s="201" t="s">
        <v>1222</v>
      </c>
      <c r="F179" s="90" t="s">
        <v>214</v>
      </c>
      <c r="G179" s="314" t="s">
        <v>277</v>
      </c>
      <c r="H179" s="90" t="s">
        <v>41</v>
      </c>
      <c r="I179" s="266" t="str">
        <f t="shared" si="47"/>
        <v>CI</v>
      </c>
      <c r="J179" s="95" t="s">
        <v>327</v>
      </c>
      <c r="K179" s="90" t="s">
        <v>328</v>
      </c>
      <c r="L179" s="90" t="s">
        <v>331</v>
      </c>
      <c r="M179" s="90" t="s">
        <v>530</v>
      </c>
      <c r="N179" s="90" t="s">
        <v>530</v>
      </c>
      <c r="O179" s="97">
        <v>610386</v>
      </c>
      <c r="P179" s="97">
        <v>9615498</v>
      </c>
      <c r="Q179" s="97">
        <v>14</v>
      </c>
      <c r="R179" s="90" t="s">
        <v>254</v>
      </c>
      <c r="S179" s="68" t="s">
        <v>1223</v>
      </c>
      <c r="T179" s="92" t="s">
        <v>1224</v>
      </c>
      <c r="U179" s="94" t="s">
        <v>511</v>
      </c>
      <c r="V179" s="181">
        <v>45120</v>
      </c>
      <c r="W179" s="181">
        <v>45132</v>
      </c>
      <c r="X179" s="181">
        <v>45140</v>
      </c>
      <c r="Y179" s="181">
        <v>45140</v>
      </c>
      <c r="Z179" s="66" t="s">
        <v>1225</v>
      </c>
      <c r="AA179" s="94" t="s">
        <v>237</v>
      </c>
      <c r="AB179" s="203" t="s">
        <v>237</v>
      </c>
      <c r="AC179" s="202">
        <v>0</v>
      </c>
      <c r="AD179" s="166" t="s">
        <v>88</v>
      </c>
      <c r="AE179" s="162">
        <f t="shared" si="50"/>
        <v>8</v>
      </c>
      <c r="AF179" s="163">
        <f t="shared" si="66"/>
        <v>7</v>
      </c>
      <c r="AG179" s="163">
        <f t="shared" si="67"/>
        <v>7</v>
      </c>
      <c r="AH179" s="164">
        <f t="shared" si="51"/>
        <v>4</v>
      </c>
      <c r="AI179" s="164">
        <f t="shared" si="52"/>
        <v>1</v>
      </c>
      <c r="AJ179" s="164">
        <f t="shared" si="53"/>
        <v>0</v>
      </c>
      <c r="AK179" s="164">
        <f t="shared" si="54"/>
        <v>0</v>
      </c>
      <c r="AL179" s="164">
        <f t="shared" si="55"/>
        <v>0</v>
      </c>
      <c r="AM179" s="164">
        <f t="shared" si="56"/>
        <v>0</v>
      </c>
      <c r="AN179" s="146">
        <f t="shared" si="57"/>
        <v>4</v>
      </c>
      <c r="AO179" s="146">
        <f t="shared" si="58"/>
        <v>0</v>
      </c>
      <c r="AP179" s="146">
        <f t="shared" si="59"/>
        <v>0</v>
      </c>
      <c r="AQ179" s="146">
        <f t="shared" si="60"/>
        <v>0</v>
      </c>
      <c r="AR179" s="146">
        <f t="shared" si="61"/>
        <v>1</v>
      </c>
      <c r="AS179" s="163">
        <f t="shared" si="62"/>
        <v>0</v>
      </c>
      <c r="AT179" s="165">
        <f t="shared" si="63"/>
        <v>1</v>
      </c>
      <c r="AU179" s="217" t="s">
        <v>274</v>
      </c>
      <c r="AV179" s="66" t="s">
        <v>316</v>
      </c>
      <c r="AW179" s="94" t="s">
        <v>395</v>
      </c>
      <c r="AX179" s="94" t="s">
        <v>312</v>
      </c>
      <c r="AY179" s="169" t="s">
        <v>173</v>
      </c>
      <c r="AZ179" s="170" t="s">
        <v>319</v>
      </c>
      <c r="BA179" s="94" t="s">
        <v>312</v>
      </c>
      <c r="BB179" s="94" t="s">
        <v>312</v>
      </c>
      <c r="BC179" s="94" t="s">
        <v>312</v>
      </c>
      <c r="BD179" s="94" t="s">
        <v>312</v>
      </c>
      <c r="BE179" s="91" t="s">
        <v>144</v>
      </c>
      <c r="BF179" s="94" t="s">
        <v>153</v>
      </c>
      <c r="BG179" s="94" t="s">
        <v>350</v>
      </c>
      <c r="BH179" s="172" t="s">
        <v>351</v>
      </c>
      <c r="BI179" s="98">
        <v>0</v>
      </c>
      <c r="BJ179" s="98">
        <v>0</v>
      </c>
      <c r="BK179" s="98" t="s">
        <v>320</v>
      </c>
      <c r="BL179" s="290" t="s">
        <v>1392</v>
      </c>
      <c r="BR179" s="61"/>
      <c r="BS179" s="60"/>
      <c r="BT179" s="60"/>
      <c r="BU179" s="60"/>
    </row>
    <row r="180" spans="1:73" s="59" customFormat="1" ht="30" customHeight="1" x14ac:dyDescent="0.25">
      <c r="A180" s="139">
        <v>161</v>
      </c>
      <c r="B180" s="198">
        <v>45132</v>
      </c>
      <c r="C180" s="159">
        <f t="shared" si="45"/>
        <v>2023</v>
      </c>
      <c r="D180" s="159" t="str">
        <f t="shared" si="46"/>
        <v>julio</v>
      </c>
      <c r="E180" s="201" t="s">
        <v>1229</v>
      </c>
      <c r="F180" s="90" t="s">
        <v>214</v>
      </c>
      <c r="G180" s="314" t="s">
        <v>277</v>
      </c>
      <c r="H180" s="90" t="s">
        <v>41</v>
      </c>
      <c r="I180" s="266" t="str">
        <f t="shared" si="47"/>
        <v>CI</v>
      </c>
      <c r="J180" s="95" t="s">
        <v>327</v>
      </c>
      <c r="K180" s="90" t="s">
        <v>328</v>
      </c>
      <c r="L180" s="90" t="s">
        <v>390</v>
      </c>
      <c r="M180" s="90" t="s">
        <v>609</v>
      </c>
      <c r="N180" s="90" t="s">
        <v>609</v>
      </c>
      <c r="O180" s="98">
        <v>629775</v>
      </c>
      <c r="P180" s="98">
        <v>9631233</v>
      </c>
      <c r="Q180" s="98">
        <v>24</v>
      </c>
      <c r="R180" s="90" t="s">
        <v>254</v>
      </c>
      <c r="S180" s="68" t="s">
        <v>1227</v>
      </c>
      <c r="T180" s="66" t="s">
        <v>1231</v>
      </c>
      <c r="U180" s="94" t="s">
        <v>476</v>
      </c>
      <c r="V180" s="181">
        <v>45119</v>
      </c>
      <c r="W180" s="181">
        <v>45132</v>
      </c>
      <c r="X180" s="181">
        <v>45140</v>
      </c>
      <c r="Y180" s="181">
        <v>45140</v>
      </c>
      <c r="Z180" s="66" t="s">
        <v>1228</v>
      </c>
      <c r="AA180" s="94" t="s">
        <v>237</v>
      </c>
      <c r="AB180" s="203" t="s">
        <v>237</v>
      </c>
      <c r="AC180" s="202">
        <v>0</v>
      </c>
      <c r="AD180" s="166" t="s">
        <v>88</v>
      </c>
      <c r="AE180" s="162">
        <f t="shared" si="50"/>
        <v>8</v>
      </c>
      <c r="AF180" s="163">
        <f t="shared" si="66"/>
        <v>7</v>
      </c>
      <c r="AG180" s="163">
        <f t="shared" si="67"/>
        <v>7</v>
      </c>
      <c r="AH180" s="164">
        <f t="shared" si="51"/>
        <v>4</v>
      </c>
      <c r="AI180" s="164">
        <f t="shared" si="52"/>
        <v>1</v>
      </c>
      <c r="AJ180" s="164">
        <f t="shared" si="53"/>
        <v>0</v>
      </c>
      <c r="AK180" s="164">
        <f t="shared" si="54"/>
        <v>0</v>
      </c>
      <c r="AL180" s="164">
        <f t="shared" si="55"/>
        <v>0</v>
      </c>
      <c r="AM180" s="164">
        <f t="shared" si="56"/>
        <v>0</v>
      </c>
      <c r="AN180" s="146">
        <f t="shared" si="57"/>
        <v>4</v>
      </c>
      <c r="AO180" s="146">
        <f t="shared" si="58"/>
        <v>0</v>
      </c>
      <c r="AP180" s="146">
        <f t="shared" si="59"/>
        <v>0</v>
      </c>
      <c r="AQ180" s="146">
        <f t="shared" si="60"/>
        <v>0</v>
      </c>
      <c r="AR180" s="146">
        <f t="shared" si="61"/>
        <v>1</v>
      </c>
      <c r="AS180" s="163">
        <f t="shared" si="62"/>
        <v>0</v>
      </c>
      <c r="AT180" s="165">
        <f t="shared" si="63"/>
        <v>1</v>
      </c>
      <c r="AU180" s="217" t="s">
        <v>274</v>
      </c>
      <c r="AV180" s="66" t="s">
        <v>316</v>
      </c>
      <c r="AW180" s="94" t="s">
        <v>395</v>
      </c>
      <c r="AX180" s="94" t="s">
        <v>589</v>
      </c>
      <c r="AY180" s="169" t="s">
        <v>175</v>
      </c>
      <c r="AZ180" s="170" t="s">
        <v>319</v>
      </c>
      <c r="BA180" s="94" t="s">
        <v>312</v>
      </c>
      <c r="BB180" s="94" t="s">
        <v>312</v>
      </c>
      <c r="BC180" s="94" t="s">
        <v>312</v>
      </c>
      <c r="BD180" s="94" t="s">
        <v>312</v>
      </c>
      <c r="BE180" s="91" t="s">
        <v>144</v>
      </c>
      <c r="BF180" s="91" t="s">
        <v>192</v>
      </c>
      <c r="BG180" s="91" t="s">
        <v>842</v>
      </c>
      <c r="BH180" s="91" t="s">
        <v>843</v>
      </c>
      <c r="BI180" s="98">
        <v>0</v>
      </c>
      <c r="BJ180" s="98">
        <v>0</v>
      </c>
      <c r="BK180" s="98" t="s">
        <v>320</v>
      </c>
      <c r="BL180" s="290" t="s">
        <v>1393</v>
      </c>
      <c r="BR180" s="61"/>
      <c r="BS180" s="60"/>
      <c r="BT180" s="60"/>
      <c r="BU180" s="60"/>
    </row>
    <row r="181" spans="1:73" s="59" customFormat="1" ht="30" customHeight="1" x14ac:dyDescent="0.25">
      <c r="A181" s="139">
        <v>162</v>
      </c>
      <c r="B181" s="198">
        <v>45132</v>
      </c>
      <c r="C181" s="159">
        <f t="shared" si="45"/>
        <v>2023</v>
      </c>
      <c r="D181" s="159" t="str">
        <f t="shared" si="46"/>
        <v>julio</v>
      </c>
      <c r="E181" s="201" t="s">
        <v>1229</v>
      </c>
      <c r="F181" s="90" t="s">
        <v>214</v>
      </c>
      <c r="G181" s="314" t="s">
        <v>277</v>
      </c>
      <c r="H181" s="90" t="s">
        <v>41</v>
      </c>
      <c r="I181" s="266" t="str">
        <f t="shared" si="47"/>
        <v>CI</v>
      </c>
      <c r="J181" s="95" t="s">
        <v>327</v>
      </c>
      <c r="K181" s="90" t="s">
        <v>328</v>
      </c>
      <c r="L181" s="90" t="s">
        <v>330</v>
      </c>
      <c r="M181" s="90" t="s">
        <v>336</v>
      </c>
      <c r="N181" s="90" t="s">
        <v>336</v>
      </c>
      <c r="O181" s="98">
        <v>624269</v>
      </c>
      <c r="P181" s="98">
        <v>9632279</v>
      </c>
      <c r="Q181" s="98">
        <v>30</v>
      </c>
      <c r="R181" s="90" t="s">
        <v>254</v>
      </c>
      <c r="S181" s="68" t="s">
        <v>1230</v>
      </c>
      <c r="T181" s="66" t="s">
        <v>1232</v>
      </c>
      <c r="U181" s="94" t="s">
        <v>620</v>
      </c>
      <c r="V181" s="181">
        <v>45119</v>
      </c>
      <c r="W181" s="181">
        <v>45132</v>
      </c>
      <c r="X181" s="181">
        <v>45140</v>
      </c>
      <c r="Y181" s="181">
        <v>45140</v>
      </c>
      <c r="Z181" s="66" t="s">
        <v>1233</v>
      </c>
      <c r="AA181" s="94" t="s">
        <v>237</v>
      </c>
      <c r="AB181" s="203" t="s">
        <v>237</v>
      </c>
      <c r="AC181" s="202">
        <v>0</v>
      </c>
      <c r="AD181" s="166" t="s">
        <v>88</v>
      </c>
      <c r="AE181" s="162">
        <f t="shared" si="50"/>
        <v>8</v>
      </c>
      <c r="AF181" s="163">
        <f t="shared" si="66"/>
        <v>7</v>
      </c>
      <c r="AG181" s="163">
        <f t="shared" si="67"/>
        <v>7</v>
      </c>
      <c r="AH181" s="164">
        <f t="shared" si="51"/>
        <v>4</v>
      </c>
      <c r="AI181" s="164">
        <f t="shared" si="52"/>
        <v>1</v>
      </c>
      <c r="AJ181" s="164">
        <f t="shared" si="53"/>
        <v>0</v>
      </c>
      <c r="AK181" s="164">
        <f t="shared" si="54"/>
        <v>0</v>
      </c>
      <c r="AL181" s="164">
        <f t="shared" si="55"/>
        <v>0</v>
      </c>
      <c r="AM181" s="164">
        <f t="shared" si="56"/>
        <v>0</v>
      </c>
      <c r="AN181" s="146">
        <f t="shared" si="57"/>
        <v>4</v>
      </c>
      <c r="AO181" s="146">
        <f t="shared" si="58"/>
        <v>0</v>
      </c>
      <c r="AP181" s="146">
        <f t="shared" si="59"/>
        <v>0</v>
      </c>
      <c r="AQ181" s="146">
        <f t="shared" si="60"/>
        <v>0</v>
      </c>
      <c r="AR181" s="146">
        <f t="shared" si="61"/>
        <v>1</v>
      </c>
      <c r="AS181" s="163">
        <f t="shared" si="62"/>
        <v>0</v>
      </c>
      <c r="AT181" s="165">
        <f t="shared" si="63"/>
        <v>1</v>
      </c>
      <c r="AU181" s="217" t="s">
        <v>274</v>
      </c>
      <c r="AV181" s="66" t="s">
        <v>316</v>
      </c>
      <c r="AW181" s="94" t="s">
        <v>395</v>
      </c>
      <c r="AX181" s="94" t="s">
        <v>589</v>
      </c>
      <c r="AY181" s="169" t="s">
        <v>173</v>
      </c>
      <c r="AZ181" s="170" t="s">
        <v>319</v>
      </c>
      <c r="BA181" s="94" t="s">
        <v>312</v>
      </c>
      <c r="BB181" s="94" t="s">
        <v>312</v>
      </c>
      <c r="BC181" s="94" t="s">
        <v>312</v>
      </c>
      <c r="BD181" s="94" t="s">
        <v>312</v>
      </c>
      <c r="BE181" s="91" t="s">
        <v>144</v>
      </c>
      <c r="BF181" s="94" t="s">
        <v>153</v>
      </c>
      <c r="BG181" s="94" t="s">
        <v>350</v>
      </c>
      <c r="BH181" s="172" t="s">
        <v>351</v>
      </c>
      <c r="BI181" s="98">
        <v>0</v>
      </c>
      <c r="BJ181" s="98">
        <v>0</v>
      </c>
      <c r="BK181" s="98" t="s">
        <v>320</v>
      </c>
      <c r="BL181" s="290" t="s">
        <v>1394</v>
      </c>
      <c r="BR181" s="61"/>
      <c r="BT181" s="60"/>
      <c r="BU181" s="60"/>
    </row>
    <row r="182" spans="1:73" s="59" customFormat="1" ht="30" customHeight="1" x14ac:dyDescent="0.25">
      <c r="A182" s="139">
        <v>163</v>
      </c>
      <c r="B182" s="198">
        <v>45132</v>
      </c>
      <c r="C182" s="159">
        <f t="shared" ref="C182" si="68">IF(B182=0,"",YEAR(B182))</f>
        <v>2023</v>
      </c>
      <c r="D182" s="159" t="str">
        <f t="shared" ref="D182" si="69">IF(B182=0,"",TEXT(B182,"MMMM"))</f>
        <v>julio</v>
      </c>
      <c r="E182" s="201" t="s">
        <v>1229</v>
      </c>
      <c r="F182" s="90" t="s">
        <v>214</v>
      </c>
      <c r="G182" s="314" t="s">
        <v>277</v>
      </c>
      <c r="H182" s="90" t="s">
        <v>41</v>
      </c>
      <c r="I182" s="266" t="str">
        <f t="shared" si="47"/>
        <v>CI</v>
      </c>
      <c r="J182" s="95" t="s">
        <v>327</v>
      </c>
      <c r="K182" s="90" t="s">
        <v>328</v>
      </c>
      <c r="L182" s="90" t="s">
        <v>390</v>
      </c>
      <c r="M182" s="90" t="s">
        <v>486</v>
      </c>
      <c r="N182" s="90" t="s">
        <v>486</v>
      </c>
      <c r="O182" s="97">
        <v>626253</v>
      </c>
      <c r="P182" s="97">
        <v>9634406</v>
      </c>
      <c r="Q182" s="97">
        <v>17</v>
      </c>
      <c r="R182" s="90" t="s">
        <v>254</v>
      </c>
      <c r="S182" s="68" t="s">
        <v>1234</v>
      </c>
      <c r="T182" s="66" t="s">
        <v>1235</v>
      </c>
      <c r="U182" s="94" t="s">
        <v>1236</v>
      </c>
      <c r="V182" s="181">
        <v>45119</v>
      </c>
      <c r="W182" s="181">
        <v>45132</v>
      </c>
      <c r="X182" s="181">
        <v>45140</v>
      </c>
      <c r="Y182" s="181">
        <v>45140</v>
      </c>
      <c r="Z182" s="66" t="s">
        <v>1237</v>
      </c>
      <c r="AA182" s="94" t="s">
        <v>237</v>
      </c>
      <c r="AB182" s="203" t="s">
        <v>237</v>
      </c>
      <c r="AC182" s="202">
        <v>0</v>
      </c>
      <c r="AD182" s="166" t="s">
        <v>88</v>
      </c>
      <c r="AE182" s="162">
        <f t="shared" si="50"/>
        <v>8</v>
      </c>
      <c r="AF182" s="163">
        <f t="shared" si="66"/>
        <v>7</v>
      </c>
      <c r="AG182" s="163">
        <f t="shared" si="67"/>
        <v>7</v>
      </c>
      <c r="AH182" s="164">
        <f t="shared" si="51"/>
        <v>4</v>
      </c>
      <c r="AI182" s="164">
        <f t="shared" si="52"/>
        <v>1</v>
      </c>
      <c r="AJ182" s="164">
        <f t="shared" si="53"/>
        <v>0</v>
      </c>
      <c r="AK182" s="164">
        <f t="shared" si="54"/>
        <v>0</v>
      </c>
      <c r="AL182" s="164">
        <f t="shared" si="55"/>
        <v>0</v>
      </c>
      <c r="AM182" s="164">
        <f t="shared" si="56"/>
        <v>0</v>
      </c>
      <c r="AN182" s="146">
        <f t="shared" si="57"/>
        <v>4</v>
      </c>
      <c r="AO182" s="146">
        <f t="shared" si="58"/>
        <v>0</v>
      </c>
      <c r="AP182" s="146">
        <f t="shared" si="59"/>
        <v>0</v>
      </c>
      <c r="AQ182" s="146">
        <f t="shared" si="60"/>
        <v>0</v>
      </c>
      <c r="AR182" s="146">
        <f t="shared" si="61"/>
        <v>1</v>
      </c>
      <c r="AS182" s="163">
        <f t="shared" si="62"/>
        <v>0</v>
      </c>
      <c r="AT182" s="165">
        <f t="shared" si="63"/>
        <v>1</v>
      </c>
      <c r="AU182" s="217" t="s">
        <v>274</v>
      </c>
      <c r="AV182" s="66" t="s">
        <v>316</v>
      </c>
      <c r="AW182" s="94" t="s">
        <v>395</v>
      </c>
      <c r="AX182" s="94" t="s">
        <v>967</v>
      </c>
      <c r="AY182" s="169" t="s">
        <v>175</v>
      </c>
      <c r="AZ182" s="170" t="s">
        <v>319</v>
      </c>
      <c r="BA182" s="94" t="s">
        <v>312</v>
      </c>
      <c r="BB182" s="94" t="s">
        <v>312</v>
      </c>
      <c r="BC182" s="94" t="s">
        <v>312</v>
      </c>
      <c r="BD182" s="94" t="s">
        <v>312</v>
      </c>
      <c r="BE182" s="91" t="s">
        <v>144</v>
      </c>
      <c r="BF182" s="94" t="s">
        <v>192</v>
      </c>
      <c r="BG182" s="94" t="s">
        <v>410</v>
      </c>
      <c r="BH182" s="222" t="s">
        <v>1073</v>
      </c>
      <c r="BI182" s="98">
        <v>0</v>
      </c>
      <c r="BJ182" s="98">
        <v>0</v>
      </c>
      <c r="BK182" s="98" t="s">
        <v>320</v>
      </c>
      <c r="BL182" s="290" t="s">
        <v>1395</v>
      </c>
      <c r="BR182" s="61"/>
      <c r="BS182" s="60"/>
      <c r="BT182" s="60"/>
      <c r="BU182" s="60"/>
    </row>
    <row r="183" spans="1:73" s="59" customFormat="1" ht="30" customHeight="1" x14ac:dyDescent="0.25">
      <c r="A183" s="139">
        <v>164</v>
      </c>
      <c r="B183" s="198">
        <v>45132</v>
      </c>
      <c r="C183" s="159">
        <f t="shared" ref="C183:C246" si="70">IF(B183=0,"",YEAR(B183))</f>
        <v>2023</v>
      </c>
      <c r="D183" s="159" t="str">
        <f t="shared" ref="D183:D246" si="71">IF(B183=0,"",TEXT(B183,"MMMM"))</f>
        <v>julio</v>
      </c>
      <c r="E183" s="201" t="s">
        <v>1229</v>
      </c>
      <c r="F183" s="90" t="s">
        <v>214</v>
      </c>
      <c r="G183" s="314" t="s">
        <v>277</v>
      </c>
      <c r="H183" s="90" t="s">
        <v>41</v>
      </c>
      <c r="I183" s="266" t="str">
        <f t="shared" si="47"/>
        <v>CI</v>
      </c>
      <c r="J183" s="95" t="s">
        <v>327</v>
      </c>
      <c r="K183" s="90" t="s">
        <v>328</v>
      </c>
      <c r="L183" s="90" t="s">
        <v>390</v>
      </c>
      <c r="M183" s="90" t="s">
        <v>486</v>
      </c>
      <c r="N183" s="90" t="s">
        <v>486</v>
      </c>
      <c r="O183" s="97">
        <v>626327</v>
      </c>
      <c r="P183" s="97">
        <v>9634475</v>
      </c>
      <c r="Q183" s="97">
        <v>17</v>
      </c>
      <c r="R183" s="90" t="s">
        <v>254</v>
      </c>
      <c r="S183" s="68" t="s">
        <v>1238</v>
      </c>
      <c r="T183" s="66" t="s">
        <v>1239</v>
      </c>
      <c r="U183" s="94" t="s">
        <v>1236</v>
      </c>
      <c r="V183" s="181">
        <v>45119</v>
      </c>
      <c r="W183" s="181">
        <v>45132</v>
      </c>
      <c r="X183" s="181">
        <v>45140</v>
      </c>
      <c r="Y183" s="181">
        <v>45140</v>
      </c>
      <c r="Z183" s="66" t="s">
        <v>1240</v>
      </c>
      <c r="AA183" s="94" t="s">
        <v>237</v>
      </c>
      <c r="AB183" s="203" t="s">
        <v>237</v>
      </c>
      <c r="AC183" s="202">
        <v>0</v>
      </c>
      <c r="AD183" s="166" t="s">
        <v>88</v>
      </c>
      <c r="AE183" s="162">
        <f t="shared" si="50"/>
        <v>8</v>
      </c>
      <c r="AF183" s="163">
        <f t="shared" si="66"/>
        <v>7</v>
      </c>
      <c r="AG183" s="163">
        <f t="shared" si="67"/>
        <v>7</v>
      </c>
      <c r="AH183" s="164">
        <f t="shared" si="51"/>
        <v>4</v>
      </c>
      <c r="AI183" s="164">
        <f t="shared" si="52"/>
        <v>1</v>
      </c>
      <c r="AJ183" s="164">
        <f t="shared" si="53"/>
        <v>0</v>
      </c>
      <c r="AK183" s="164">
        <f t="shared" si="54"/>
        <v>0</v>
      </c>
      <c r="AL183" s="164">
        <f t="shared" si="55"/>
        <v>0</v>
      </c>
      <c r="AM183" s="164">
        <f t="shared" si="56"/>
        <v>0</v>
      </c>
      <c r="AN183" s="146">
        <f t="shared" si="57"/>
        <v>4</v>
      </c>
      <c r="AO183" s="146">
        <f t="shared" si="58"/>
        <v>0</v>
      </c>
      <c r="AP183" s="146">
        <f t="shared" si="59"/>
        <v>0</v>
      </c>
      <c r="AQ183" s="146">
        <f t="shared" si="60"/>
        <v>0</v>
      </c>
      <c r="AR183" s="146">
        <f t="shared" si="61"/>
        <v>1</v>
      </c>
      <c r="AS183" s="163">
        <f t="shared" si="62"/>
        <v>0</v>
      </c>
      <c r="AT183" s="165">
        <f t="shared" si="63"/>
        <v>1</v>
      </c>
      <c r="AU183" s="217" t="s">
        <v>274</v>
      </c>
      <c r="AV183" s="66" t="s">
        <v>316</v>
      </c>
      <c r="AW183" s="94" t="s">
        <v>395</v>
      </c>
      <c r="AX183" s="94" t="s">
        <v>967</v>
      </c>
      <c r="AY183" s="169" t="s">
        <v>175</v>
      </c>
      <c r="AZ183" s="170" t="s">
        <v>319</v>
      </c>
      <c r="BA183" s="94" t="s">
        <v>312</v>
      </c>
      <c r="BB183" s="94" t="s">
        <v>312</v>
      </c>
      <c r="BC183" s="94" t="s">
        <v>312</v>
      </c>
      <c r="BD183" s="94" t="s">
        <v>312</v>
      </c>
      <c r="BE183" s="91" t="s">
        <v>144</v>
      </c>
      <c r="BF183" s="94" t="s">
        <v>192</v>
      </c>
      <c r="BG183" s="94" t="s">
        <v>410</v>
      </c>
      <c r="BH183" s="222" t="s">
        <v>540</v>
      </c>
      <c r="BI183" s="98">
        <v>0</v>
      </c>
      <c r="BJ183" s="98">
        <v>0</v>
      </c>
      <c r="BK183" s="98" t="s">
        <v>320</v>
      </c>
      <c r="BL183" s="290" t="s">
        <v>1396</v>
      </c>
      <c r="BR183" s="61"/>
      <c r="BS183" s="60"/>
      <c r="BT183" s="60"/>
      <c r="BU183" s="60"/>
    </row>
    <row r="184" spans="1:73" s="59" customFormat="1" ht="30" customHeight="1" x14ac:dyDescent="0.25">
      <c r="A184" s="139">
        <v>165</v>
      </c>
      <c r="B184" s="198">
        <v>45132</v>
      </c>
      <c r="C184" s="159">
        <f t="shared" si="70"/>
        <v>2023</v>
      </c>
      <c r="D184" s="159" t="str">
        <f t="shared" si="71"/>
        <v>julio</v>
      </c>
      <c r="E184" s="201" t="s">
        <v>1241</v>
      </c>
      <c r="F184" s="90" t="s">
        <v>214</v>
      </c>
      <c r="G184" s="314" t="s">
        <v>277</v>
      </c>
      <c r="H184" s="90" t="s">
        <v>41</v>
      </c>
      <c r="I184" s="266" t="str">
        <f t="shared" si="47"/>
        <v>CI</v>
      </c>
      <c r="J184" s="95" t="s">
        <v>327</v>
      </c>
      <c r="K184" s="90" t="s">
        <v>328</v>
      </c>
      <c r="L184" s="90" t="s">
        <v>330</v>
      </c>
      <c r="M184" s="90" t="s">
        <v>524</v>
      </c>
      <c r="N184" s="90" t="s">
        <v>524</v>
      </c>
      <c r="O184" s="97">
        <v>623273</v>
      </c>
      <c r="P184" s="97">
        <v>9628684</v>
      </c>
      <c r="Q184" s="97">
        <v>12</v>
      </c>
      <c r="R184" s="90" t="s">
        <v>254</v>
      </c>
      <c r="S184" s="68" t="s">
        <v>1242</v>
      </c>
      <c r="T184" s="66" t="s">
        <v>1243</v>
      </c>
      <c r="U184" s="94" t="s">
        <v>527</v>
      </c>
      <c r="V184" s="181">
        <v>45119</v>
      </c>
      <c r="W184" s="181">
        <v>45132</v>
      </c>
      <c r="X184" s="181">
        <v>45140</v>
      </c>
      <c r="Y184" s="181">
        <v>45140</v>
      </c>
      <c r="Z184" s="66" t="s">
        <v>1244</v>
      </c>
      <c r="AA184" s="94" t="s">
        <v>237</v>
      </c>
      <c r="AB184" s="203" t="s">
        <v>237</v>
      </c>
      <c r="AC184" s="202">
        <v>0</v>
      </c>
      <c r="AD184" s="166" t="s">
        <v>88</v>
      </c>
      <c r="AE184" s="162">
        <f t="shared" si="50"/>
        <v>8</v>
      </c>
      <c r="AF184" s="163">
        <f t="shared" si="66"/>
        <v>7</v>
      </c>
      <c r="AG184" s="163">
        <f t="shared" si="67"/>
        <v>7</v>
      </c>
      <c r="AH184" s="164">
        <f t="shared" si="51"/>
        <v>4</v>
      </c>
      <c r="AI184" s="164">
        <f t="shared" si="52"/>
        <v>1</v>
      </c>
      <c r="AJ184" s="164">
        <f t="shared" si="53"/>
        <v>0</v>
      </c>
      <c r="AK184" s="164">
        <f t="shared" si="54"/>
        <v>0</v>
      </c>
      <c r="AL184" s="164">
        <f t="shared" si="55"/>
        <v>0</v>
      </c>
      <c r="AM184" s="164">
        <f t="shared" si="56"/>
        <v>0</v>
      </c>
      <c r="AN184" s="146">
        <f t="shared" si="57"/>
        <v>4</v>
      </c>
      <c r="AO184" s="146">
        <f t="shared" si="58"/>
        <v>0</v>
      </c>
      <c r="AP184" s="146">
        <f t="shared" si="59"/>
        <v>0</v>
      </c>
      <c r="AQ184" s="146">
        <f t="shared" si="60"/>
        <v>0</v>
      </c>
      <c r="AR184" s="146">
        <f t="shared" si="61"/>
        <v>1</v>
      </c>
      <c r="AS184" s="163">
        <f t="shared" si="62"/>
        <v>0</v>
      </c>
      <c r="AT184" s="165">
        <f t="shared" si="63"/>
        <v>1</v>
      </c>
      <c r="AU184" s="217" t="s">
        <v>274</v>
      </c>
      <c r="AV184" s="66" t="s">
        <v>316</v>
      </c>
      <c r="AW184" s="94" t="s">
        <v>395</v>
      </c>
      <c r="AX184" s="94" t="s">
        <v>318</v>
      </c>
      <c r="AY184" s="169" t="s">
        <v>173</v>
      </c>
      <c r="AZ184" s="170" t="s">
        <v>319</v>
      </c>
      <c r="BA184" s="94" t="s">
        <v>312</v>
      </c>
      <c r="BB184" s="94" t="s">
        <v>312</v>
      </c>
      <c r="BC184" s="94" t="s">
        <v>312</v>
      </c>
      <c r="BD184" s="94" t="s">
        <v>312</v>
      </c>
      <c r="BE184" s="91" t="s">
        <v>144</v>
      </c>
      <c r="BF184" s="94" t="s">
        <v>153</v>
      </c>
      <c r="BG184" s="94" t="s">
        <v>350</v>
      </c>
      <c r="BH184" s="172" t="s">
        <v>351</v>
      </c>
      <c r="BI184" s="98">
        <v>0</v>
      </c>
      <c r="BJ184" s="98">
        <v>0</v>
      </c>
      <c r="BK184" s="98" t="s">
        <v>320</v>
      </c>
      <c r="BL184" s="290" t="s">
        <v>1397</v>
      </c>
      <c r="BR184" s="61"/>
      <c r="BT184" s="60"/>
      <c r="BU184" s="60"/>
    </row>
    <row r="185" spans="1:73" s="59" customFormat="1" ht="30" customHeight="1" x14ac:dyDescent="0.25">
      <c r="A185" s="139">
        <v>166</v>
      </c>
      <c r="B185" s="198">
        <v>45132</v>
      </c>
      <c r="C185" s="159">
        <f t="shared" si="70"/>
        <v>2023</v>
      </c>
      <c r="D185" s="159" t="str">
        <f t="shared" si="71"/>
        <v>julio</v>
      </c>
      <c r="E185" s="201" t="s">
        <v>1226</v>
      </c>
      <c r="F185" s="90" t="s">
        <v>214</v>
      </c>
      <c r="G185" s="314" t="s">
        <v>277</v>
      </c>
      <c r="H185" s="90" t="s">
        <v>41</v>
      </c>
      <c r="I185" s="266" t="str">
        <f t="shared" si="47"/>
        <v>CI</v>
      </c>
      <c r="J185" s="95" t="s">
        <v>327</v>
      </c>
      <c r="K185" s="90" t="s">
        <v>328</v>
      </c>
      <c r="L185" s="90" t="s">
        <v>699</v>
      </c>
      <c r="M185" s="90" t="s">
        <v>766</v>
      </c>
      <c r="N185" s="90" t="s">
        <v>766</v>
      </c>
      <c r="O185" s="97">
        <v>627488</v>
      </c>
      <c r="P185" s="97">
        <v>9651500</v>
      </c>
      <c r="Q185" s="97">
        <v>10</v>
      </c>
      <c r="R185" s="90" t="s">
        <v>254</v>
      </c>
      <c r="S185" s="68" t="s">
        <v>1245</v>
      </c>
      <c r="T185" s="66" t="s">
        <v>790</v>
      </c>
      <c r="U185" s="94" t="s">
        <v>713</v>
      </c>
      <c r="V185" s="181">
        <v>45124</v>
      </c>
      <c r="W185" s="181">
        <v>45132</v>
      </c>
      <c r="X185" s="181">
        <v>45140</v>
      </c>
      <c r="Y185" s="181">
        <v>45140</v>
      </c>
      <c r="Z185" s="66" t="s">
        <v>1246</v>
      </c>
      <c r="AA185" s="94" t="s">
        <v>237</v>
      </c>
      <c r="AB185" s="203" t="s">
        <v>237</v>
      </c>
      <c r="AC185" s="202">
        <v>0</v>
      </c>
      <c r="AD185" s="166" t="s">
        <v>88</v>
      </c>
      <c r="AE185" s="162">
        <f t="shared" si="50"/>
        <v>8</v>
      </c>
      <c r="AF185" s="163">
        <f t="shared" si="66"/>
        <v>7</v>
      </c>
      <c r="AG185" s="163">
        <f t="shared" si="67"/>
        <v>7</v>
      </c>
      <c r="AH185" s="164">
        <f t="shared" si="51"/>
        <v>4</v>
      </c>
      <c r="AI185" s="164">
        <f t="shared" si="52"/>
        <v>1</v>
      </c>
      <c r="AJ185" s="164">
        <f t="shared" si="53"/>
        <v>0</v>
      </c>
      <c r="AK185" s="164">
        <f t="shared" si="54"/>
        <v>0</v>
      </c>
      <c r="AL185" s="164">
        <f t="shared" si="55"/>
        <v>0</v>
      </c>
      <c r="AM185" s="164">
        <f t="shared" si="56"/>
        <v>0</v>
      </c>
      <c r="AN185" s="146">
        <f t="shared" si="57"/>
        <v>4</v>
      </c>
      <c r="AO185" s="146">
        <f t="shared" si="58"/>
        <v>0</v>
      </c>
      <c r="AP185" s="146">
        <f t="shared" si="59"/>
        <v>0</v>
      </c>
      <c r="AQ185" s="146">
        <f t="shared" si="60"/>
        <v>0</v>
      </c>
      <c r="AR185" s="146">
        <f t="shared" si="61"/>
        <v>1</v>
      </c>
      <c r="AS185" s="163">
        <f t="shared" si="62"/>
        <v>0</v>
      </c>
      <c r="AT185" s="165">
        <f t="shared" si="63"/>
        <v>1</v>
      </c>
      <c r="AU185" s="217" t="s">
        <v>274</v>
      </c>
      <c r="AV185" s="66" t="s">
        <v>316</v>
      </c>
      <c r="AW185" s="94" t="s">
        <v>395</v>
      </c>
      <c r="AX185" s="94" t="s">
        <v>589</v>
      </c>
      <c r="AY185" s="169" t="s">
        <v>173</v>
      </c>
      <c r="AZ185" s="170" t="s">
        <v>319</v>
      </c>
      <c r="BA185" s="94" t="s">
        <v>312</v>
      </c>
      <c r="BB185" s="94" t="s">
        <v>312</v>
      </c>
      <c r="BC185" s="94" t="s">
        <v>312</v>
      </c>
      <c r="BD185" s="94" t="s">
        <v>312</v>
      </c>
      <c r="BE185" s="91" t="s">
        <v>144</v>
      </c>
      <c r="BF185" s="94" t="s">
        <v>153</v>
      </c>
      <c r="BG185" s="94" t="s">
        <v>350</v>
      </c>
      <c r="BH185" s="172" t="s">
        <v>351</v>
      </c>
      <c r="BI185" s="98">
        <v>0</v>
      </c>
      <c r="BJ185" s="98">
        <v>0</v>
      </c>
      <c r="BK185" s="98" t="s">
        <v>320</v>
      </c>
      <c r="BL185" s="290" t="s">
        <v>1398</v>
      </c>
      <c r="BR185" s="61"/>
      <c r="BT185" s="60"/>
      <c r="BU185" s="60"/>
    </row>
    <row r="186" spans="1:73" s="59" customFormat="1" ht="30" customHeight="1" x14ac:dyDescent="0.25">
      <c r="A186" s="139">
        <v>167</v>
      </c>
      <c r="B186" s="198">
        <v>45132</v>
      </c>
      <c r="C186" s="159">
        <f t="shared" si="70"/>
        <v>2023</v>
      </c>
      <c r="D186" s="159" t="str">
        <f t="shared" si="71"/>
        <v>julio</v>
      </c>
      <c r="E186" s="201" t="s">
        <v>1247</v>
      </c>
      <c r="F186" s="90" t="s">
        <v>214</v>
      </c>
      <c r="G186" s="314" t="s">
        <v>277</v>
      </c>
      <c r="H186" s="90" t="s">
        <v>41</v>
      </c>
      <c r="I186" s="266" t="str">
        <f t="shared" si="47"/>
        <v>CI</v>
      </c>
      <c r="J186" s="95" t="s">
        <v>327</v>
      </c>
      <c r="K186" s="90" t="s">
        <v>328</v>
      </c>
      <c r="L186" s="90" t="s">
        <v>331</v>
      </c>
      <c r="M186" s="90" t="s">
        <v>1028</v>
      </c>
      <c r="N186" s="90" t="s">
        <v>1028</v>
      </c>
      <c r="O186" s="97">
        <v>613796</v>
      </c>
      <c r="P186" s="97">
        <v>9610829</v>
      </c>
      <c r="Q186" s="97">
        <v>35</v>
      </c>
      <c r="R186" s="90" t="s">
        <v>254</v>
      </c>
      <c r="S186" s="68" t="s">
        <v>1248</v>
      </c>
      <c r="T186" s="92" t="s">
        <v>1249</v>
      </c>
      <c r="U186" s="94" t="s">
        <v>1211</v>
      </c>
      <c r="V186" s="181">
        <v>45125</v>
      </c>
      <c r="W186" s="181">
        <v>45132</v>
      </c>
      <c r="X186" s="181">
        <v>45140</v>
      </c>
      <c r="Y186" s="181">
        <v>45140</v>
      </c>
      <c r="Z186" s="66" t="s">
        <v>1250</v>
      </c>
      <c r="AA186" s="94" t="s">
        <v>237</v>
      </c>
      <c r="AB186" s="203" t="s">
        <v>237</v>
      </c>
      <c r="AC186" s="202">
        <v>0</v>
      </c>
      <c r="AD186" s="166" t="s">
        <v>88</v>
      </c>
      <c r="AE186" s="162">
        <f t="shared" si="50"/>
        <v>8</v>
      </c>
      <c r="AF186" s="163">
        <f t="shared" si="66"/>
        <v>7</v>
      </c>
      <c r="AG186" s="163">
        <f t="shared" si="67"/>
        <v>7</v>
      </c>
      <c r="AH186" s="164">
        <f t="shared" si="51"/>
        <v>4</v>
      </c>
      <c r="AI186" s="164">
        <f t="shared" si="52"/>
        <v>1</v>
      </c>
      <c r="AJ186" s="164">
        <f t="shared" si="53"/>
        <v>0</v>
      </c>
      <c r="AK186" s="164">
        <f t="shared" si="54"/>
        <v>0</v>
      </c>
      <c r="AL186" s="164">
        <f t="shared" si="55"/>
        <v>0</v>
      </c>
      <c r="AM186" s="164">
        <f t="shared" si="56"/>
        <v>0</v>
      </c>
      <c r="AN186" s="146">
        <f t="shared" si="57"/>
        <v>4</v>
      </c>
      <c r="AO186" s="146">
        <f t="shared" si="58"/>
        <v>0</v>
      </c>
      <c r="AP186" s="146">
        <f t="shared" si="59"/>
        <v>0</v>
      </c>
      <c r="AQ186" s="146">
        <f t="shared" si="60"/>
        <v>0</v>
      </c>
      <c r="AR186" s="146">
        <f t="shared" si="61"/>
        <v>1</v>
      </c>
      <c r="AS186" s="163">
        <f t="shared" si="62"/>
        <v>0</v>
      </c>
      <c r="AT186" s="165">
        <f t="shared" si="63"/>
        <v>1</v>
      </c>
      <c r="AU186" s="217" t="s">
        <v>274</v>
      </c>
      <c r="AV186" s="66" t="s">
        <v>483</v>
      </c>
      <c r="AW186" s="94" t="s">
        <v>484</v>
      </c>
      <c r="AX186" s="94" t="s">
        <v>1251</v>
      </c>
      <c r="AY186" s="169" t="s">
        <v>175</v>
      </c>
      <c r="AZ186" s="170" t="s">
        <v>319</v>
      </c>
      <c r="BA186" s="94" t="s">
        <v>312</v>
      </c>
      <c r="BB186" s="94" t="s">
        <v>312</v>
      </c>
      <c r="BC186" s="94" t="s">
        <v>312</v>
      </c>
      <c r="BD186" s="94" t="s">
        <v>312</v>
      </c>
      <c r="BE186" s="91" t="s">
        <v>144</v>
      </c>
      <c r="BF186" s="91" t="s">
        <v>192</v>
      </c>
      <c r="BG186" s="91" t="s">
        <v>1399</v>
      </c>
      <c r="BH186" s="91" t="s">
        <v>1400</v>
      </c>
      <c r="BI186" s="98">
        <v>0</v>
      </c>
      <c r="BJ186" s="98">
        <v>0</v>
      </c>
      <c r="BK186" s="98" t="s">
        <v>320</v>
      </c>
      <c r="BL186" s="290" t="s">
        <v>1401</v>
      </c>
      <c r="BR186" s="61"/>
      <c r="BT186" s="60"/>
      <c r="BU186" s="60"/>
    </row>
    <row r="187" spans="1:73" s="59" customFormat="1" ht="30" customHeight="1" x14ac:dyDescent="0.25">
      <c r="A187" s="139">
        <v>168</v>
      </c>
      <c r="B187" s="198">
        <v>45132</v>
      </c>
      <c r="C187" s="159">
        <f t="shared" si="70"/>
        <v>2023</v>
      </c>
      <c r="D187" s="159" t="str">
        <f t="shared" si="71"/>
        <v>julio</v>
      </c>
      <c r="E187" s="201" t="s">
        <v>1247</v>
      </c>
      <c r="F187" s="90" t="s">
        <v>214</v>
      </c>
      <c r="G187" s="314" t="s">
        <v>277</v>
      </c>
      <c r="H187" s="90" t="s">
        <v>41</v>
      </c>
      <c r="I187" s="266" t="str">
        <f t="shared" si="47"/>
        <v>CI</v>
      </c>
      <c r="J187" s="95" t="s">
        <v>327</v>
      </c>
      <c r="K187" s="90" t="s">
        <v>328</v>
      </c>
      <c r="L187" s="90" t="s">
        <v>331</v>
      </c>
      <c r="M187" s="90" t="s">
        <v>1028</v>
      </c>
      <c r="N187" s="90" t="s">
        <v>1028</v>
      </c>
      <c r="O187" s="97">
        <v>613374</v>
      </c>
      <c r="P187" s="97">
        <v>9610689</v>
      </c>
      <c r="Q187" s="97">
        <v>34</v>
      </c>
      <c r="R187" s="90" t="s">
        <v>254</v>
      </c>
      <c r="S187" s="68" t="s">
        <v>1252</v>
      </c>
      <c r="T187" s="92" t="s">
        <v>1253</v>
      </c>
      <c r="U187" s="94" t="s">
        <v>1206</v>
      </c>
      <c r="V187" s="181">
        <v>45125</v>
      </c>
      <c r="W187" s="181">
        <v>45132</v>
      </c>
      <c r="X187" s="181">
        <v>45140</v>
      </c>
      <c r="Y187" s="181">
        <v>45140</v>
      </c>
      <c r="Z187" s="66" t="s">
        <v>1254</v>
      </c>
      <c r="AA187" s="94" t="s">
        <v>237</v>
      </c>
      <c r="AB187" s="203" t="s">
        <v>237</v>
      </c>
      <c r="AC187" s="202">
        <v>0</v>
      </c>
      <c r="AD187" s="166" t="s">
        <v>88</v>
      </c>
      <c r="AE187" s="162">
        <f t="shared" si="50"/>
        <v>8</v>
      </c>
      <c r="AF187" s="163">
        <f t="shared" si="66"/>
        <v>7</v>
      </c>
      <c r="AG187" s="163">
        <f t="shared" si="67"/>
        <v>7</v>
      </c>
      <c r="AH187" s="164">
        <f t="shared" si="51"/>
        <v>4</v>
      </c>
      <c r="AI187" s="164">
        <f t="shared" si="52"/>
        <v>1</v>
      </c>
      <c r="AJ187" s="164">
        <f t="shared" si="53"/>
        <v>0</v>
      </c>
      <c r="AK187" s="164">
        <f t="shared" si="54"/>
        <v>0</v>
      </c>
      <c r="AL187" s="164">
        <f t="shared" si="55"/>
        <v>0</v>
      </c>
      <c r="AM187" s="164">
        <f t="shared" si="56"/>
        <v>0</v>
      </c>
      <c r="AN187" s="146">
        <f t="shared" si="57"/>
        <v>4</v>
      </c>
      <c r="AO187" s="146">
        <f t="shared" si="58"/>
        <v>0</v>
      </c>
      <c r="AP187" s="146">
        <f t="shared" si="59"/>
        <v>0</v>
      </c>
      <c r="AQ187" s="146">
        <f t="shared" si="60"/>
        <v>0</v>
      </c>
      <c r="AR187" s="146">
        <f t="shared" si="61"/>
        <v>1</v>
      </c>
      <c r="AS187" s="163">
        <f t="shared" si="62"/>
        <v>0</v>
      </c>
      <c r="AT187" s="165">
        <f t="shared" si="63"/>
        <v>1</v>
      </c>
      <c r="AU187" s="217" t="s">
        <v>274</v>
      </c>
      <c r="AV187" s="66" t="s">
        <v>1255</v>
      </c>
      <c r="AW187" s="94" t="s">
        <v>312</v>
      </c>
      <c r="AX187" s="94" t="s">
        <v>1251</v>
      </c>
      <c r="AY187" s="169" t="s">
        <v>173</v>
      </c>
      <c r="AZ187" s="170" t="s">
        <v>319</v>
      </c>
      <c r="BA187" s="94" t="s">
        <v>312</v>
      </c>
      <c r="BB187" s="94" t="s">
        <v>312</v>
      </c>
      <c r="BC187" s="94" t="s">
        <v>312</v>
      </c>
      <c r="BD187" s="94" t="s">
        <v>312</v>
      </c>
      <c r="BE187" s="91" t="s">
        <v>144</v>
      </c>
      <c r="BF187" s="91" t="s">
        <v>153</v>
      </c>
      <c r="BG187" s="91" t="s">
        <v>650</v>
      </c>
      <c r="BH187" s="91" t="s">
        <v>651</v>
      </c>
      <c r="BI187" s="98">
        <v>0</v>
      </c>
      <c r="BJ187" s="98">
        <v>0</v>
      </c>
      <c r="BK187" s="98" t="s">
        <v>320</v>
      </c>
      <c r="BL187" s="290" t="s">
        <v>1402</v>
      </c>
      <c r="BR187" s="61"/>
      <c r="BT187" s="60"/>
      <c r="BU187" s="60"/>
    </row>
    <row r="188" spans="1:73" s="59" customFormat="1" ht="30" customHeight="1" x14ac:dyDescent="0.25">
      <c r="A188" s="139">
        <v>169</v>
      </c>
      <c r="B188" s="198">
        <v>45132</v>
      </c>
      <c r="C188" s="159">
        <f t="shared" si="70"/>
        <v>2023</v>
      </c>
      <c r="D188" s="159" t="str">
        <f t="shared" si="71"/>
        <v>julio</v>
      </c>
      <c r="E188" s="201" t="s">
        <v>1256</v>
      </c>
      <c r="F188" s="90" t="s">
        <v>214</v>
      </c>
      <c r="G188" s="314" t="s">
        <v>277</v>
      </c>
      <c r="H188" s="90" t="s">
        <v>41</v>
      </c>
      <c r="I188" s="266" t="str">
        <f t="shared" si="47"/>
        <v>CI</v>
      </c>
      <c r="J188" s="95" t="s">
        <v>327</v>
      </c>
      <c r="K188" s="90" t="s">
        <v>328</v>
      </c>
      <c r="L188" s="90" t="s">
        <v>390</v>
      </c>
      <c r="M188" s="90" t="s">
        <v>486</v>
      </c>
      <c r="N188" s="90" t="s">
        <v>486</v>
      </c>
      <c r="O188" s="98">
        <v>627429</v>
      </c>
      <c r="P188" s="98">
        <v>9637506</v>
      </c>
      <c r="Q188" s="98">
        <v>12</v>
      </c>
      <c r="R188" s="90" t="s">
        <v>254</v>
      </c>
      <c r="S188" s="68" t="s">
        <v>1257</v>
      </c>
      <c r="T188" s="66" t="s">
        <v>1258</v>
      </c>
      <c r="U188" s="94" t="s">
        <v>446</v>
      </c>
      <c r="V188" s="181">
        <v>45125</v>
      </c>
      <c r="W188" s="181">
        <v>45132</v>
      </c>
      <c r="X188" s="181">
        <v>45140</v>
      </c>
      <c r="Y188" s="181">
        <v>45140</v>
      </c>
      <c r="Z188" s="66" t="s">
        <v>1259</v>
      </c>
      <c r="AA188" s="94" t="s">
        <v>237</v>
      </c>
      <c r="AB188" s="203" t="s">
        <v>237</v>
      </c>
      <c r="AC188" s="202">
        <v>0</v>
      </c>
      <c r="AD188" s="166" t="s">
        <v>88</v>
      </c>
      <c r="AE188" s="162">
        <f t="shared" si="50"/>
        <v>8</v>
      </c>
      <c r="AF188" s="163">
        <f t="shared" si="66"/>
        <v>7</v>
      </c>
      <c r="AG188" s="163">
        <f t="shared" si="67"/>
        <v>7</v>
      </c>
      <c r="AH188" s="164">
        <f t="shared" si="51"/>
        <v>4</v>
      </c>
      <c r="AI188" s="164">
        <f t="shared" si="52"/>
        <v>1</v>
      </c>
      <c r="AJ188" s="164">
        <f t="shared" si="53"/>
        <v>0</v>
      </c>
      <c r="AK188" s="164">
        <f t="shared" si="54"/>
        <v>0</v>
      </c>
      <c r="AL188" s="164">
        <f t="shared" si="55"/>
        <v>0</v>
      </c>
      <c r="AM188" s="164">
        <f t="shared" si="56"/>
        <v>0</v>
      </c>
      <c r="AN188" s="146">
        <f t="shared" si="57"/>
        <v>4</v>
      </c>
      <c r="AO188" s="146">
        <f t="shared" si="58"/>
        <v>0</v>
      </c>
      <c r="AP188" s="146">
        <f t="shared" si="59"/>
        <v>0</v>
      </c>
      <c r="AQ188" s="146">
        <f t="shared" si="60"/>
        <v>0</v>
      </c>
      <c r="AR188" s="146">
        <f t="shared" si="61"/>
        <v>1</v>
      </c>
      <c r="AS188" s="163">
        <f t="shared" si="62"/>
        <v>0</v>
      </c>
      <c r="AT188" s="165">
        <f t="shared" si="63"/>
        <v>1</v>
      </c>
      <c r="AU188" s="217" t="s">
        <v>274</v>
      </c>
      <c r="AV188" s="66" t="s">
        <v>316</v>
      </c>
      <c r="AW188" s="94" t="s">
        <v>395</v>
      </c>
      <c r="AX188" s="94" t="s">
        <v>1260</v>
      </c>
      <c r="AY188" s="169" t="s">
        <v>175</v>
      </c>
      <c r="AZ188" s="170" t="s">
        <v>319</v>
      </c>
      <c r="BA188" s="94" t="s">
        <v>312</v>
      </c>
      <c r="BB188" s="94" t="s">
        <v>312</v>
      </c>
      <c r="BC188" s="94" t="s">
        <v>312</v>
      </c>
      <c r="BD188" s="94" t="s">
        <v>312</v>
      </c>
      <c r="BE188" s="91" t="s">
        <v>144</v>
      </c>
      <c r="BF188" s="94" t="s">
        <v>192</v>
      </c>
      <c r="BG188" s="94" t="s">
        <v>410</v>
      </c>
      <c r="BH188" s="222" t="s">
        <v>1073</v>
      </c>
      <c r="BI188" s="98">
        <v>0</v>
      </c>
      <c r="BJ188" s="98">
        <v>0</v>
      </c>
      <c r="BK188" s="98" t="s">
        <v>320</v>
      </c>
      <c r="BL188" s="290" t="s">
        <v>1403</v>
      </c>
      <c r="BR188" s="61"/>
      <c r="BT188" s="60"/>
      <c r="BU188" s="60"/>
    </row>
    <row r="189" spans="1:73" s="59" customFormat="1" ht="30" customHeight="1" x14ac:dyDescent="0.25">
      <c r="A189" s="139">
        <v>170</v>
      </c>
      <c r="B189" s="198">
        <v>45132</v>
      </c>
      <c r="C189" s="159">
        <f t="shared" si="70"/>
        <v>2023</v>
      </c>
      <c r="D189" s="159" t="str">
        <f t="shared" si="71"/>
        <v>julio</v>
      </c>
      <c r="E189" s="201" t="s">
        <v>1262</v>
      </c>
      <c r="F189" s="90" t="s">
        <v>214</v>
      </c>
      <c r="G189" s="314" t="s">
        <v>277</v>
      </c>
      <c r="H189" s="90" t="s">
        <v>41</v>
      </c>
      <c r="I189" s="266" t="str">
        <f t="shared" si="47"/>
        <v>CI</v>
      </c>
      <c r="J189" s="95" t="s">
        <v>327</v>
      </c>
      <c r="K189" s="90" t="s">
        <v>328</v>
      </c>
      <c r="L189" s="90" t="s">
        <v>390</v>
      </c>
      <c r="M189" s="90" t="s">
        <v>473</v>
      </c>
      <c r="N189" s="90" t="s">
        <v>473</v>
      </c>
      <c r="O189" s="97">
        <v>635268</v>
      </c>
      <c r="P189" s="97">
        <v>9633290</v>
      </c>
      <c r="Q189" s="97">
        <v>32</v>
      </c>
      <c r="R189" s="90" t="s">
        <v>254</v>
      </c>
      <c r="S189" s="68" t="s">
        <v>1263</v>
      </c>
      <c r="T189" s="92" t="s">
        <v>1264</v>
      </c>
      <c r="U189" s="94" t="s">
        <v>476</v>
      </c>
      <c r="V189" s="181">
        <v>45126</v>
      </c>
      <c r="W189" s="181">
        <v>45132</v>
      </c>
      <c r="X189" s="181">
        <v>45140</v>
      </c>
      <c r="Y189" s="181">
        <v>45140</v>
      </c>
      <c r="Z189" s="66" t="s">
        <v>1265</v>
      </c>
      <c r="AA189" s="94" t="s">
        <v>237</v>
      </c>
      <c r="AB189" s="203" t="s">
        <v>237</v>
      </c>
      <c r="AC189" s="202">
        <v>0</v>
      </c>
      <c r="AD189" s="166" t="s">
        <v>88</v>
      </c>
      <c r="AE189" s="162">
        <f t="shared" si="50"/>
        <v>8</v>
      </c>
      <c r="AF189" s="163">
        <f t="shared" si="66"/>
        <v>7</v>
      </c>
      <c r="AG189" s="163">
        <f t="shared" si="67"/>
        <v>7</v>
      </c>
      <c r="AH189" s="164">
        <f t="shared" si="51"/>
        <v>4</v>
      </c>
      <c r="AI189" s="164">
        <f t="shared" si="52"/>
        <v>1</v>
      </c>
      <c r="AJ189" s="164">
        <f t="shared" si="53"/>
        <v>0</v>
      </c>
      <c r="AK189" s="164">
        <f t="shared" si="54"/>
        <v>0</v>
      </c>
      <c r="AL189" s="164">
        <f t="shared" si="55"/>
        <v>0</v>
      </c>
      <c r="AM189" s="164">
        <f t="shared" si="56"/>
        <v>0</v>
      </c>
      <c r="AN189" s="146">
        <f t="shared" si="57"/>
        <v>4</v>
      </c>
      <c r="AO189" s="146">
        <f t="shared" si="58"/>
        <v>0</v>
      </c>
      <c r="AP189" s="146">
        <f t="shared" si="59"/>
        <v>0</v>
      </c>
      <c r="AQ189" s="146">
        <f t="shared" si="60"/>
        <v>0</v>
      </c>
      <c r="AR189" s="146">
        <f t="shared" si="61"/>
        <v>1</v>
      </c>
      <c r="AS189" s="163">
        <f t="shared" si="62"/>
        <v>0</v>
      </c>
      <c r="AT189" s="165">
        <f t="shared" si="63"/>
        <v>1</v>
      </c>
      <c r="AU189" s="217" t="s">
        <v>274</v>
      </c>
      <c r="AV189" s="66" t="s">
        <v>316</v>
      </c>
      <c r="AW189" s="94" t="s">
        <v>395</v>
      </c>
      <c r="AX189" s="94" t="s">
        <v>589</v>
      </c>
      <c r="AY189" s="169" t="s">
        <v>173</v>
      </c>
      <c r="AZ189" s="170" t="s">
        <v>319</v>
      </c>
      <c r="BA189" s="94" t="s">
        <v>312</v>
      </c>
      <c r="BB189" s="94" t="s">
        <v>312</v>
      </c>
      <c r="BC189" s="94" t="s">
        <v>312</v>
      </c>
      <c r="BD189" s="94" t="s">
        <v>312</v>
      </c>
      <c r="BE189" s="91" t="s">
        <v>144</v>
      </c>
      <c r="BF189" s="94" t="s">
        <v>153</v>
      </c>
      <c r="BG189" s="94" t="s">
        <v>350</v>
      </c>
      <c r="BH189" s="172" t="s">
        <v>351</v>
      </c>
      <c r="BI189" s="98">
        <v>0</v>
      </c>
      <c r="BJ189" s="98">
        <v>0</v>
      </c>
      <c r="BK189" s="98" t="s">
        <v>320</v>
      </c>
      <c r="BL189" s="290" t="s">
        <v>1404</v>
      </c>
      <c r="BR189" s="61"/>
      <c r="BT189" s="60"/>
      <c r="BU189" s="60"/>
    </row>
    <row r="190" spans="1:73" s="59" customFormat="1" ht="30" customHeight="1" x14ac:dyDescent="0.25">
      <c r="A190" s="139">
        <v>171</v>
      </c>
      <c r="B190" s="198">
        <v>45132</v>
      </c>
      <c r="C190" s="159">
        <f t="shared" si="70"/>
        <v>2023</v>
      </c>
      <c r="D190" s="159" t="str">
        <f t="shared" si="71"/>
        <v>julio</v>
      </c>
      <c r="E190" s="201" t="s">
        <v>1262</v>
      </c>
      <c r="F190" s="90" t="s">
        <v>214</v>
      </c>
      <c r="G190" s="314" t="s">
        <v>277</v>
      </c>
      <c r="H190" s="90" t="s">
        <v>41</v>
      </c>
      <c r="I190" s="266" t="str">
        <f t="shared" si="47"/>
        <v>CI</v>
      </c>
      <c r="J190" s="95" t="s">
        <v>327</v>
      </c>
      <c r="K190" s="90" t="s">
        <v>328</v>
      </c>
      <c r="L190" s="90" t="s">
        <v>330</v>
      </c>
      <c r="M190" s="90" t="s">
        <v>336</v>
      </c>
      <c r="N190" s="90" t="s">
        <v>336</v>
      </c>
      <c r="O190" s="97">
        <v>623768</v>
      </c>
      <c r="P190" s="97">
        <v>9631759</v>
      </c>
      <c r="Q190" s="97">
        <v>28</v>
      </c>
      <c r="R190" s="90" t="s">
        <v>254</v>
      </c>
      <c r="S190" s="68" t="s">
        <v>1266</v>
      </c>
      <c r="T190" s="92" t="s">
        <v>1267</v>
      </c>
      <c r="U190" s="94" t="s">
        <v>620</v>
      </c>
      <c r="V190" s="181">
        <v>45126</v>
      </c>
      <c r="W190" s="181">
        <v>45132</v>
      </c>
      <c r="X190" s="181">
        <v>45140</v>
      </c>
      <c r="Y190" s="181">
        <v>45140</v>
      </c>
      <c r="Z190" s="66" t="s">
        <v>1268</v>
      </c>
      <c r="AA190" s="94" t="s">
        <v>237</v>
      </c>
      <c r="AB190" s="203" t="s">
        <v>237</v>
      </c>
      <c r="AC190" s="202">
        <v>0</v>
      </c>
      <c r="AD190" s="166" t="s">
        <v>88</v>
      </c>
      <c r="AE190" s="162">
        <f t="shared" si="50"/>
        <v>8</v>
      </c>
      <c r="AF190" s="163">
        <f t="shared" si="66"/>
        <v>7</v>
      </c>
      <c r="AG190" s="163">
        <f t="shared" si="67"/>
        <v>7</v>
      </c>
      <c r="AH190" s="164">
        <f t="shared" si="51"/>
        <v>4</v>
      </c>
      <c r="AI190" s="164">
        <f t="shared" si="52"/>
        <v>1</v>
      </c>
      <c r="AJ190" s="164">
        <f t="shared" si="53"/>
        <v>0</v>
      </c>
      <c r="AK190" s="164">
        <f t="shared" si="54"/>
        <v>0</v>
      </c>
      <c r="AL190" s="164">
        <f t="shared" si="55"/>
        <v>0</v>
      </c>
      <c r="AM190" s="164">
        <f t="shared" si="56"/>
        <v>0</v>
      </c>
      <c r="AN190" s="146">
        <f t="shared" si="57"/>
        <v>4</v>
      </c>
      <c r="AO190" s="146">
        <f t="shared" si="58"/>
        <v>0</v>
      </c>
      <c r="AP190" s="146">
        <f t="shared" si="59"/>
        <v>0</v>
      </c>
      <c r="AQ190" s="146">
        <f t="shared" si="60"/>
        <v>0</v>
      </c>
      <c r="AR190" s="146">
        <f t="shared" si="61"/>
        <v>1</v>
      </c>
      <c r="AS190" s="163">
        <f t="shared" si="62"/>
        <v>0</v>
      </c>
      <c r="AT190" s="165">
        <f t="shared" si="63"/>
        <v>1</v>
      </c>
      <c r="AU190" s="217" t="s">
        <v>274</v>
      </c>
      <c r="AV190" s="66" t="s">
        <v>316</v>
      </c>
      <c r="AW190" s="94" t="s">
        <v>395</v>
      </c>
      <c r="AX190" s="94" t="s">
        <v>589</v>
      </c>
      <c r="AY190" s="169" t="s">
        <v>173</v>
      </c>
      <c r="AZ190" s="170" t="s">
        <v>319</v>
      </c>
      <c r="BA190" s="94" t="s">
        <v>312</v>
      </c>
      <c r="BB190" s="94" t="s">
        <v>312</v>
      </c>
      <c r="BC190" s="94" t="s">
        <v>312</v>
      </c>
      <c r="BD190" s="94" t="s">
        <v>312</v>
      </c>
      <c r="BE190" s="91" t="s">
        <v>144</v>
      </c>
      <c r="BF190" s="94" t="s">
        <v>153</v>
      </c>
      <c r="BG190" s="94" t="s">
        <v>350</v>
      </c>
      <c r="BH190" s="172" t="s">
        <v>351</v>
      </c>
      <c r="BI190" s="98">
        <v>0</v>
      </c>
      <c r="BJ190" s="98">
        <v>0</v>
      </c>
      <c r="BK190" s="98" t="s">
        <v>320</v>
      </c>
      <c r="BL190" s="290" t="s">
        <v>1405</v>
      </c>
      <c r="BR190" s="61"/>
      <c r="BT190" s="60"/>
      <c r="BU190" s="60"/>
    </row>
    <row r="191" spans="1:73" s="59" customFormat="1" ht="30" customHeight="1" x14ac:dyDescent="0.25">
      <c r="A191" s="139">
        <v>172</v>
      </c>
      <c r="B191" s="198">
        <v>45132</v>
      </c>
      <c r="C191" s="159">
        <f t="shared" si="70"/>
        <v>2023</v>
      </c>
      <c r="D191" s="159" t="str">
        <f t="shared" si="71"/>
        <v>julio</v>
      </c>
      <c r="E191" s="201" t="s">
        <v>1261</v>
      </c>
      <c r="F191" s="90" t="s">
        <v>214</v>
      </c>
      <c r="G191" s="314" t="s">
        <v>277</v>
      </c>
      <c r="H191" s="90" t="s">
        <v>41</v>
      </c>
      <c r="I191" s="266" t="str">
        <f t="shared" si="47"/>
        <v>CI</v>
      </c>
      <c r="J191" s="95" t="s">
        <v>327</v>
      </c>
      <c r="K191" s="90" t="s">
        <v>328</v>
      </c>
      <c r="L191" s="90" t="s">
        <v>699</v>
      </c>
      <c r="M191" s="90" t="s">
        <v>974</v>
      </c>
      <c r="N191" s="90" t="s">
        <v>974</v>
      </c>
      <c r="O191" s="97">
        <v>627327</v>
      </c>
      <c r="P191" s="97">
        <v>9644407</v>
      </c>
      <c r="Q191" s="97">
        <v>17</v>
      </c>
      <c r="R191" s="90" t="s">
        <v>254</v>
      </c>
      <c r="S191" s="68" t="s">
        <v>1269</v>
      </c>
      <c r="T191" s="92" t="s">
        <v>1270</v>
      </c>
      <c r="U191" s="94" t="s">
        <v>1006</v>
      </c>
      <c r="V191" s="181">
        <v>45126</v>
      </c>
      <c r="W191" s="181">
        <v>45132</v>
      </c>
      <c r="X191" s="181">
        <v>45140</v>
      </c>
      <c r="Y191" s="181">
        <v>45140</v>
      </c>
      <c r="Z191" s="66" t="s">
        <v>1271</v>
      </c>
      <c r="AA191" s="94" t="s">
        <v>237</v>
      </c>
      <c r="AB191" s="203" t="s">
        <v>237</v>
      </c>
      <c r="AC191" s="202">
        <v>0</v>
      </c>
      <c r="AD191" s="166" t="s">
        <v>88</v>
      </c>
      <c r="AE191" s="162">
        <f t="shared" si="50"/>
        <v>8</v>
      </c>
      <c r="AF191" s="163">
        <f t="shared" si="66"/>
        <v>7</v>
      </c>
      <c r="AG191" s="163">
        <f t="shared" si="67"/>
        <v>7</v>
      </c>
      <c r="AH191" s="164">
        <f t="shared" si="51"/>
        <v>4</v>
      </c>
      <c r="AI191" s="164">
        <f t="shared" si="52"/>
        <v>1</v>
      </c>
      <c r="AJ191" s="164">
        <f t="shared" si="53"/>
        <v>0</v>
      </c>
      <c r="AK191" s="164">
        <f t="shared" si="54"/>
        <v>0</v>
      </c>
      <c r="AL191" s="164">
        <f t="shared" si="55"/>
        <v>0</v>
      </c>
      <c r="AM191" s="164">
        <f t="shared" si="56"/>
        <v>0</v>
      </c>
      <c r="AN191" s="146">
        <f t="shared" si="57"/>
        <v>4</v>
      </c>
      <c r="AO191" s="146">
        <f t="shared" si="58"/>
        <v>0</v>
      </c>
      <c r="AP191" s="146">
        <f t="shared" si="59"/>
        <v>0</v>
      </c>
      <c r="AQ191" s="146">
        <f t="shared" si="60"/>
        <v>0</v>
      </c>
      <c r="AR191" s="146">
        <f t="shared" si="61"/>
        <v>1</v>
      </c>
      <c r="AS191" s="163">
        <f t="shared" si="62"/>
        <v>0</v>
      </c>
      <c r="AT191" s="165">
        <f t="shared" si="63"/>
        <v>1</v>
      </c>
      <c r="AU191" s="217" t="s">
        <v>274</v>
      </c>
      <c r="AV191" s="66" t="s">
        <v>316</v>
      </c>
      <c r="AW191" s="94" t="s">
        <v>395</v>
      </c>
      <c r="AX191" s="94" t="s">
        <v>589</v>
      </c>
      <c r="AY191" s="169" t="s">
        <v>173</v>
      </c>
      <c r="AZ191" s="170" t="s">
        <v>319</v>
      </c>
      <c r="BA191" s="94" t="s">
        <v>312</v>
      </c>
      <c r="BB191" s="94" t="s">
        <v>312</v>
      </c>
      <c r="BC191" s="94" t="s">
        <v>312</v>
      </c>
      <c r="BD191" s="94" t="s">
        <v>312</v>
      </c>
      <c r="BE191" s="91" t="s">
        <v>144</v>
      </c>
      <c r="BF191" s="94" t="s">
        <v>153</v>
      </c>
      <c r="BG191" s="94" t="s">
        <v>350</v>
      </c>
      <c r="BH191" s="172" t="s">
        <v>351</v>
      </c>
      <c r="BI191" s="98">
        <v>0</v>
      </c>
      <c r="BJ191" s="98">
        <v>0</v>
      </c>
      <c r="BK191" s="98" t="s">
        <v>320</v>
      </c>
      <c r="BL191" s="290" t="s">
        <v>1406</v>
      </c>
      <c r="BR191" s="61"/>
      <c r="BT191" s="60"/>
      <c r="BU191" s="60"/>
    </row>
    <row r="192" spans="1:73" s="59" customFormat="1" ht="30" customHeight="1" x14ac:dyDescent="0.25">
      <c r="A192" s="139">
        <v>173</v>
      </c>
      <c r="B192" s="198">
        <v>45132</v>
      </c>
      <c r="C192" s="159">
        <f t="shared" si="70"/>
        <v>2023</v>
      </c>
      <c r="D192" s="159" t="str">
        <f t="shared" si="71"/>
        <v>julio</v>
      </c>
      <c r="E192" s="201" t="s">
        <v>1261</v>
      </c>
      <c r="F192" s="90" t="s">
        <v>214</v>
      </c>
      <c r="G192" s="314" t="s">
        <v>277</v>
      </c>
      <c r="H192" s="90" t="s">
        <v>41</v>
      </c>
      <c r="I192" s="266" t="str">
        <f t="shared" si="47"/>
        <v>CI</v>
      </c>
      <c r="J192" s="95" t="s">
        <v>327</v>
      </c>
      <c r="K192" s="90" t="s">
        <v>328</v>
      </c>
      <c r="L192" s="90" t="s">
        <v>699</v>
      </c>
      <c r="M192" s="90" t="s">
        <v>974</v>
      </c>
      <c r="N192" s="90" t="s">
        <v>974</v>
      </c>
      <c r="O192" s="97">
        <v>627377</v>
      </c>
      <c r="P192" s="97">
        <v>9644466</v>
      </c>
      <c r="Q192" s="97">
        <v>17</v>
      </c>
      <c r="R192" s="90" t="s">
        <v>254</v>
      </c>
      <c r="S192" s="68" t="s">
        <v>1272</v>
      </c>
      <c r="T192" s="92" t="s">
        <v>1273</v>
      </c>
      <c r="U192" s="94" t="s">
        <v>1006</v>
      </c>
      <c r="V192" s="181">
        <v>45126</v>
      </c>
      <c r="W192" s="181">
        <v>45132</v>
      </c>
      <c r="X192" s="181">
        <v>45140</v>
      </c>
      <c r="Y192" s="181">
        <v>45140</v>
      </c>
      <c r="Z192" s="66" t="s">
        <v>1274</v>
      </c>
      <c r="AA192" s="94" t="s">
        <v>237</v>
      </c>
      <c r="AB192" s="203" t="s">
        <v>237</v>
      </c>
      <c r="AC192" s="202">
        <v>0</v>
      </c>
      <c r="AD192" s="166" t="s">
        <v>88</v>
      </c>
      <c r="AE192" s="162">
        <f t="shared" si="50"/>
        <v>8</v>
      </c>
      <c r="AF192" s="163">
        <f t="shared" si="66"/>
        <v>7</v>
      </c>
      <c r="AG192" s="163">
        <f t="shared" si="67"/>
        <v>7</v>
      </c>
      <c r="AH192" s="164">
        <f t="shared" si="51"/>
        <v>4</v>
      </c>
      <c r="AI192" s="164">
        <f t="shared" si="52"/>
        <v>1</v>
      </c>
      <c r="AJ192" s="164">
        <f t="shared" si="53"/>
        <v>0</v>
      </c>
      <c r="AK192" s="164">
        <f t="shared" si="54"/>
        <v>0</v>
      </c>
      <c r="AL192" s="164">
        <f t="shared" si="55"/>
        <v>0</v>
      </c>
      <c r="AM192" s="164">
        <f t="shared" si="56"/>
        <v>0</v>
      </c>
      <c r="AN192" s="146">
        <f t="shared" si="57"/>
        <v>4</v>
      </c>
      <c r="AO192" s="146">
        <f t="shared" si="58"/>
        <v>0</v>
      </c>
      <c r="AP192" s="146">
        <f t="shared" si="59"/>
        <v>0</v>
      </c>
      <c r="AQ192" s="146">
        <f t="shared" si="60"/>
        <v>0</v>
      </c>
      <c r="AR192" s="146">
        <f t="shared" si="61"/>
        <v>1</v>
      </c>
      <c r="AS192" s="163">
        <f t="shared" si="62"/>
        <v>0</v>
      </c>
      <c r="AT192" s="165">
        <f t="shared" si="63"/>
        <v>1</v>
      </c>
      <c r="AU192" s="217" t="s">
        <v>274</v>
      </c>
      <c r="AV192" s="66" t="s">
        <v>316</v>
      </c>
      <c r="AW192" s="94" t="s">
        <v>395</v>
      </c>
      <c r="AX192" s="94" t="s">
        <v>564</v>
      </c>
      <c r="AY192" s="169" t="s">
        <v>173</v>
      </c>
      <c r="AZ192" s="170" t="s">
        <v>319</v>
      </c>
      <c r="BA192" s="94" t="s">
        <v>312</v>
      </c>
      <c r="BB192" s="94" t="s">
        <v>312</v>
      </c>
      <c r="BC192" s="94" t="s">
        <v>312</v>
      </c>
      <c r="BD192" s="94" t="s">
        <v>312</v>
      </c>
      <c r="BE192" s="91" t="s">
        <v>144</v>
      </c>
      <c r="BF192" s="91" t="s">
        <v>153</v>
      </c>
      <c r="BG192" s="91" t="s">
        <v>802</v>
      </c>
      <c r="BH192" s="91" t="s">
        <v>803</v>
      </c>
      <c r="BI192" s="98">
        <v>0</v>
      </c>
      <c r="BJ192" s="98">
        <v>0</v>
      </c>
      <c r="BK192" s="98" t="s">
        <v>320</v>
      </c>
      <c r="BL192" s="290" t="s">
        <v>1406</v>
      </c>
      <c r="BR192" s="61"/>
      <c r="BS192" s="60"/>
      <c r="BT192" s="60"/>
      <c r="BU192" s="60"/>
    </row>
    <row r="193" spans="1:73" s="59" customFormat="1" ht="30" customHeight="1" x14ac:dyDescent="0.25">
      <c r="A193" s="139">
        <v>174</v>
      </c>
      <c r="B193" s="198">
        <v>45132</v>
      </c>
      <c r="C193" s="159">
        <f t="shared" si="70"/>
        <v>2023</v>
      </c>
      <c r="D193" s="159" t="str">
        <f t="shared" si="71"/>
        <v>julio</v>
      </c>
      <c r="E193" s="201" t="s">
        <v>1261</v>
      </c>
      <c r="F193" s="90" t="s">
        <v>214</v>
      </c>
      <c r="G193" s="314" t="s">
        <v>277</v>
      </c>
      <c r="H193" s="90" t="s">
        <v>41</v>
      </c>
      <c r="I193" s="266" t="str">
        <f t="shared" si="47"/>
        <v>CI</v>
      </c>
      <c r="J193" s="95" t="s">
        <v>327</v>
      </c>
      <c r="K193" s="90" t="s">
        <v>328</v>
      </c>
      <c r="L193" s="90" t="s">
        <v>699</v>
      </c>
      <c r="M193" s="90" t="s">
        <v>974</v>
      </c>
      <c r="N193" s="90" t="s">
        <v>974</v>
      </c>
      <c r="O193" s="97">
        <v>627683</v>
      </c>
      <c r="P193" s="97">
        <v>9644790</v>
      </c>
      <c r="Q193" s="97">
        <v>17</v>
      </c>
      <c r="R193" s="90" t="s">
        <v>254</v>
      </c>
      <c r="S193" s="68" t="s">
        <v>1275</v>
      </c>
      <c r="T193" s="92" t="s">
        <v>1276</v>
      </c>
      <c r="U193" s="94" t="s">
        <v>1006</v>
      </c>
      <c r="V193" s="181">
        <v>45126</v>
      </c>
      <c r="W193" s="181">
        <v>45132</v>
      </c>
      <c r="X193" s="181">
        <v>45140</v>
      </c>
      <c r="Y193" s="181">
        <v>45140</v>
      </c>
      <c r="Z193" s="66" t="s">
        <v>1277</v>
      </c>
      <c r="AA193" s="94" t="s">
        <v>237</v>
      </c>
      <c r="AB193" s="203" t="s">
        <v>237</v>
      </c>
      <c r="AC193" s="202">
        <v>0</v>
      </c>
      <c r="AD193" s="166" t="s">
        <v>88</v>
      </c>
      <c r="AE193" s="162">
        <f t="shared" si="50"/>
        <v>8</v>
      </c>
      <c r="AF193" s="163">
        <f t="shared" si="66"/>
        <v>7</v>
      </c>
      <c r="AG193" s="163">
        <f t="shared" si="67"/>
        <v>7</v>
      </c>
      <c r="AH193" s="164">
        <f t="shared" si="51"/>
        <v>4</v>
      </c>
      <c r="AI193" s="164">
        <f t="shared" si="52"/>
        <v>1</v>
      </c>
      <c r="AJ193" s="164">
        <f t="shared" si="53"/>
        <v>0</v>
      </c>
      <c r="AK193" s="164">
        <f t="shared" si="54"/>
        <v>0</v>
      </c>
      <c r="AL193" s="164">
        <f t="shared" si="55"/>
        <v>0</v>
      </c>
      <c r="AM193" s="164">
        <f t="shared" si="56"/>
        <v>0</v>
      </c>
      <c r="AN193" s="146">
        <f t="shared" si="57"/>
        <v>4</v>
      </c>
      <c r="AO193" s="146">
        <f t="shared" si="58"/>
        <v>0</v>
      </c>
      <c r="AP193" s="146">
        <f t="shared" si="59"/>
        <v>0</v>
      </c>
      <c r="AQ193" s="146">
        <f t="shared" si="60"/>
        <v>0</v>
      </c>
      <c r="AR193" s="146">
        <f t="shared" si="61"/>
        <v>1</v>
      </c>
      <c r="AS193" s="163">
        <f t="shared" si="62"/>
        <v>0</v>
      </c>
      <c r="AT193" s="165">
        <f t="shared" si="63"/>
        <v>1</v>
      </c>
      <c r="AU193" s="217" t="s">
        <v>274</v>
      </c>
      <c r="AV193" s="66" t="s">
        <v>316</v>
      </c>
      <c r="AW193" s="94" t="s">
        <v>395</v>
      </c>
      <c r="AX193" s="94" t="s">
        <v>589</v>
      </c>
      <c r="AY193" s="169" t="s">
        <v>175</v>
      </c>
      <c r="AZ193" s="170" t="s">
        <v>319</v>
      </c>
      <c r="BA193" s="94" t="s">
        <v>312</v>
      </c>
      <c r="BB193" s="94" t="s">
        <v>312</v>
      </c>
      <c r="BC193" s="94" t="s">
        <v>312</v>
      </c>
      <c r="BD193" s="94" t="s">
        <v>312</v>
      </c>
      <c r="BE193" s="91" t="s">
        <v>144</v>
      </c>
      <c r="BF193" s="69" t="s">
        <v>192</v>
      </c>
      <c r="BG193" s="69" t="s">
        <v>410</v>
      </c>
      <c r="BH193" s="172" t="s">
        <v>467</v>
      </c>
      <c r="BI193" s="98">
        <v>0</v>
      </c>
      <c r="BJ193" s="98">
        <v>0</v>
      </c>
      <c r="BK193" s="98" t="s">
        <v>320</v>
      </c>
      <c r="BL193" s="290" t="s">
        <v>1407</v>
      </c>
      <c r="BR193" s="61"/>
      <c r="BT193" s="60"/>
      <c r="BU193" s="60"/>
    </row>
    <row r="194" spans="1:73" s="59" customFormat="1" ht="30" customHeight="1" x14ac:dyDescent="0.25">
      <c r="A194" s="139">
        <v>175</v>
      </c>
      <c r="B194" s="198">
        <v>45132</v>
      </c>
      <c r="C194" s="159">
        <f t="shared" si="70"/>
        <v>2023</v>
      </c>
      <c r="D194" s="159" t="str">
        <f t="shared" si="71"/>
        <v>julio</v>
      </c>
      <c r="E194" s="201" t="s">
        <v>1261</v>
      </c>
      <c r="F194" s="90" t="s">
        <v>214</v>
      </c>
      <c r="G194" s="314" t="s">
        <v>277</v>
      </c>
      <c r="H194" s="90" t="s">
        <v>41</v>
      </c>
      <c r="I194" s="266" t="str">
        <f t="shared" si="47"/>
        <v>CI</v>
      </c>
      <c r="J194" s="95" t="s">
        <v>327</v>
      </c>
      <c r="K194" s="90" t="s">
        <v>328</v>
      </c>
      <c r="L194" s="90" t="s">
        <v>332</v>
      </c>
      <c r="M194" s="90" t="s">
        <v>377</v>
      </c>
      <c r="N194" s="90" t="s">
        <v>377</v>
      </c>
      <c r="O194" s="97">
        <v>587939</v>
      </c>
      <c r="P194" s="97">
        <v>9606152</v>
      </c>
      <c r="Q194" s="97">
        <v>23</v>
      </c>
      <c r="R194" s="90" t="s">
        <v>254</v>
      </c>
      <c r="S194" s="68" t="s">
        <v>1278</v>
      </c>
      <c r="T194" s="92" t="s">
        <v>1279</v>
      </c>
      <c r="U194" s="94" t="s">
        <v>505</v>
      </c>
      <c r="V194" s="181">
        <v>45126</v>
      </c>
      <c r="W194" s="181">
        <v>45132</v>
      </c>
      <c r="X194" s="181">
        <v>45140</v>
      </c>
      <c r="Y194" s="181">
        <v>45140</v>
      </c>
      <c r="Z194" s="66" t="s">
        <v>1280</v>
      </c>
      <c r="AA194" s="94" t="s">
        <v>237</v>
      </c>
      <c r="AB194" s="203" t="s">
        <v>237</v>
      </c>
      <c r="AC194" s="202">
        <v>0</v>
      </c>
      <c r="AD194" s="166" t="s">
        <v>88</v>
      </c>
      <c r="AE194" s="162">
        <f t="shared" si="50"/>
        <v>8</v>
      </c>
      <c r="AF194" s="163">
        <f t="shared" si="66"/>
        <v>7</v>
      </c>
      <c r="AG194" s="163">
        <f t="shared" si="67"/>
        <v>7</v>
      </c>
      <c r="AH194" s="164">
        <f t="shared" si="51"/>
        <v>4</v>
      </c>
      <c r="AI194" s="164">
        <f t="shared" si="52"/>
        <v>1</v>
      </c>
      <c r="AJ194" s="164">
        <f t="shared" si="53"/>
        <v>0</v>
      </c>
      <c r="AK194" s="164">
        <f t="shared" si="54"/>
        <v>0</v>
      </c>
      <c r="AL194" s="164">
        <f t="shared" si="55"/>
        <v>0</v>
      </c>
      <c r="AM194" s="164">
        <f t="shared" si="56"/>
        <v>0</v>
      </c>
      <c r="AN194" s="146">
        <f t="shared" si="57"/>
        <v>4</v>
      </c>
      <c r="AO194" s="146">
        <f t="shared" si="58"/>
        <v>0</v>
      </c>
      <c r="AP194" s="146">
        <f t="shared" si="59"/>
        <v>0</v>
      </c>
      <c r="AQ194" s="146">
        <f t="shared" si="60"/>
        <v>0</v>
      </c>
      <c r="AR194" s="146">
        <f t="shared" si="61"/>
        <v>1</v>
      </c>
      <c r="AS194" s="163">
        <f t="shared" si="62"/>
        <v>0</v>
      </c>
      <c r="AT194" s="165">
        <f t="shared" si="63"/>
        <v>1</v>
      </c>
      <c r="AU194" s="217" t="s">
        <v>274</v>
      </c>
      <c r="AV194" s="66" t="s">
        <v>507</v>
      </c>
      <c r="AW194" s="94" t="s">
        <v>312</v>
      </c>
      <c r="AX194" s="94" t="s">
        <v>589</v>
      </c>
      <c r="AY194" s="169" t="s">
        <v>173</v>
      </c>
      <c r="AZ194" s="170" t="s">
        <v>319</v>
      </c>
      <c r="BA194" s="94" t="s">
        <v>312</v>
      </c>
      <c r="BB194" s="94" t="s">
        <v>312</v>
      </c>
      <c r="BC194" s="94" t="s">
        <v>312</v>
      </c>
      <c r="BD194" s="94" t="s">
        <v>312</v>
      </c>
      <c r="BE194" s="68" t="s">
        <v>144</v>
      </c>
      <c r="BF194" s="69" t="s">
        <v>153</v>
      </c>
      <c r="BG194" s="69" t="s">
        <v>350</v>
      </c>
      <c r="BH194" s="172" t="s">
        <v>353</v>
      </c>
      <c r="BI194" s="98">
        <v>0</v>
      </c>
      <c r="BJ194" s="98">
        <v>0</v>
      </c>
      <c r="BK194" s="98" t="s">
        <v>320</v>
      </c>
      <c r="BL194" s="290" t="s">
        <v>1408</v>
      </c>
      <c r="BR194" s="61"/>
      <c r="BS194" s="60"/>
      <c r="BT194" s="60"/>
      <c r="BU194" s="60"/>
    </row>
    <row r="195" spans="1:73" s="59" customFormat="1" ht="30" customHeight="1" x14ac:dyDescent="0.25">
      <c r="A195" s="139">
        <v>176</v>
      </c>
      <c r="B195" s="198">
        <v>45132</v>
      </c>
      <c r="C195" s="159">
        <f t="shared" si="70"/>
        <v>2023</v>
      </c>
      <c r="D195" s="159" t="str">
        <f t="shared" si="71"/>
        <v>julio</v>
      </c>
      <c r="E195" s="201" t="s">
        <v>1261</v>
      </c>
      <c r="F195" s="90" t="s">
        <v>214</v>
      </c>
      <c r="G195" s="314" t="s">
        <v>277</v>
      </c>
      <c r="H195" s="90" t="s">
        <v>41</v>
      </c>
      <c r="I195" s="266" t="str">
        <f t="shared" si="47"/>
        <v>CI</v>
      </c>
      <c r="J195" s="95" t="s">
        <v>327</v>
      </c>
      <c r="K195" s="90" t="s">
        <v>328</v>
      </c>
      <c r="L195" s="90" t="s">
        <v>332</v>
      </c>
      <c r="M195" s="92" t="s">
        <v>377</v>
      </c>
      <c r="N195" s="92" t="s">
        <v>377</v>
      </c>
      <c r="O195" s="97">
        <v>587849</v>
      </c>
      <c r="P195" s="97">
        <v>9606099</v>
      </c>
      <c r="Q195" s="97">
        <v>22</v>
      </c>
      <c r="R195" s="90" t="s">
        <v>254</v>
      </c>
      <c r="S195" s="68" t="s">
        <v>1281</v>
      </c>
      <c r="T195" s="92" t="s">
        <v>1282</v>
      </c>
      <c r="U195" s="94" t="s">
        <v>505</v>
      </c>
      <c r="V195" s="181">
        <v>45126</v>
      </c>
      <c r="W195" s="181">
        <v>45132</v>
      </c>
      <c r="X195" s="181">
        <v>45140</v>
      </c>
      <c r="Y195" s="181">
        <v>45140</v>
      </c>
      <c r="Z195" s="66" t="s">
        <v>1283</v>
      </c>
      <c r="AA195" s="94" t="s">
        <v>237</v>
      </c>
      <c r="AB195" s="203" t="s">
        <v>237</v>
      </c>
      <c r="AC195" s="202">
        <v>0</v>
      </c>
      <c r="AD195" s="166" t="s">
        <v>88</v>
      </c>
      <c r="AE195" s="162">
        <f t="shared" si="50"/>
        <v>8</v>
      </c>
      <c r="AF195" s="163">
        <f t="shared" si="66"/>
        <v>7</v>
      </c>
      <c r="AG195" s="163">
        <f t="shared" si="67"/>
        <v>7</v>
      </c>
      <c r="AH195" s="164">
        <f t="shared" si="51"/>
        <v>4</v>
      </c>
      <c r="AI195" s="164">
        <f t="shared" si="52"/>
        <v>1</v>
      </c>
      <c r="AJ195" s="164">
        <f t="shared" si="53"/>
        <v>0</v>
      </c>
      <c r="AK195" s="164">
        <f t="shared" si="54"/>
        <v>0</v>
      </c>
      <c r="AL195" s="164">
        <f t="shared" si="55"/>
        <v>0</v>
      </c>
      <c r="AM195" s="164">
        <f t="shared" si="56"/>
        <v>0</v>
      </c>
      <c r="AN195" s="146">
        <f t="shared" si="57"/>
        <v>4</v>
      </c>
      <c r="AO195" s="146">
        <f t="shared" si="58"/>
        <v>0</v>
      </c>
      <c r="AP195" s="146">
        <f t="shared" si="59"/>
        <v>0</v>
      </c>
      <c r="AQ195" s="146">
        <f t="shared" si="60"/>
        <v>0</v>
      </c>
      <c r="AR195" s="146">
        <f t="shared" si="61"/>
        <v>1</v>
      </c>
      <c r="AS195" s="163">
        <f t="shared" si="62"/>
        <v>0</v>
      </c>
      <c r="AT195" s="165">
        <f t="shared" si="63"/>
        <v>1</v>
      </c>
      <c r="AU195" s="217" t="s">
        <v>274</v>
      </c>
      <c r="AV195" s="66" t="s">
        <v>316</v>
      </c>
      <c r="AW195" s="94" t="s">
        <v>1284</v>
      </c>
      <c r="AX195" s="94" t="s">
        <v>564</v>
      </c>
      <c r="AY195" s="169" t="s">
        <v>173</v>
      </c>
      <c r="AZ195" s="170" t="s">
        <v>319</v>
      </c>
      <c r="BA195" s="94" t="s">
        <v>312</v>
      </c>
      <c r="BB195" s="94" t="s">
        <v>312</v>
      </c>
      <c r="BC195" s="94" t="s">
        <v>312</v>
      </c>
      <c r="BD195" s="94" t="s">
        <v>312</v>
      </c>
      <c r="BE195" s="91" t="s">
        <v>144</v>
      </c>
      <c r="BF195" s="91" t="s">
        <v>153</v>
      </c>
      <c r="BG195" s="91" t="s">
        <v>802</v>
      </c>
      <c r="BH195" s="91" t="s">
        <v>803</v>
      </c>
      <c r="BI195" s="98">
        <v>0</v>
      </c>
      <c r="BJ195" s="98">
        <v>0</v>
      </c>
      <c r="BK195" s="98" t="s">
        <v>320</v>
      </c>
      <c r="BL195" s="290" t="s">
        <v>1409</v>
      </c>
      <c r="BR195" s="61"/>
      <c r="BT195" s="60"/>
      <c r="BU195" s="60"/>
    </row>
    <row r="196" spans="1:73" s="59" customFormat="1" ht="30" customHeight="1" x14ac:dyDescent="0.25">
      <c r="A196" s="139">
        <v>177</v>
      </c>
      <c r="B196" s="198">
        <v>45132</v>
      </c>
      <c r="C196" s="159">
        <f t="shared" si="70"/>
        <v>2023</v>
      </c>
      <c r="D196" s="159" t="str">
        <f t="shared" si="71"/>
        <v>julio</v>
      </c>
      <c r="E196" s="201" t="s">
        <v>1261</v>
      </c>
      <c r="F196" s="90" t="s">
        <v>214</v>
      </c>
      <c r="G196" s="314" t="s">
        <v>277</v>
      </c>
      <c r="H196" s="90" t="s">
        <v>41</v>
      </c>
      <c r="I196" s="266" t="str">
        <f t="shared" si="47"/>
        <v>CI</v>
      </c>
      <c r="J196" s="95" t="s">
        <v>327</v>
      </c>
      <c r="K196" s="90" t="s">
        <v>328</v>
      </c>
      <c r="L196" s="90" t="s">
        <v>330</v>
      </c>
      <c r="M196" s="90" t="s">
        <v>336</v>
      </c>
      <c r="N196" s="90" t="s">
        <v>336</v>
      </c>
      <c r="O196" s="98">
        <v>625197</v>
      </c>
      <c r="P196" s="98">
        <v>9639344</v>
      </c>
      <c r="Q196" s="66">
        <v>17</v>
      </c>
      <c r="R196" s="90" t="s">
        <v>254</v>
      </c>
      <c r="S196" s="68" t="s">
        <v>1285</v>
      </c>
      <c r="T196" s="66" t="s">
        <v>1286</v>
      </c>
      <c r="U196" s="94" t="s">
        <v>456</v>
      </c>
      <c r="V196" s="181">
        <v>45126</v>
      </c>
      <c r="W196" s="181">
        <v>45132</v>
      </c>
      <c r="X196" s="181">
        <v>45140</v>
      </c>
      <c r="Y196" s="181">
        <v>45140</v>
      </c>
      <c r="Z196" s="66" t="s">
        <v>1287</v>
      </c>
      <c r="AA196" s="94" t="s">
        <v>237</v>
      </c>
      <c r="AB196" s="203" t="s">
        <v>237</v>
      </c>
      <c r="AC196" s="202">
        <v>0</v>
      </c>
      <c r="AD196" s="166" t="s">
        <v>88</v>
      </c>
      <c r="AE196" s="162">
        <f t="shared" si="50"/>
        <v>8</v>
      </c>
      <c r="AF196" s="163">
        <f t="shared" si="66"/>
        <v>7</v>
      </c>
      <c r="AG196" s="163">
        <f t="shared" si="67"/>
        <v>7</v>
      </c>
      <c r="AH196" s="164">
        <f t="shared" si="51"/>
        <v>4</v>
      </c>
      <c r="AI196" s="164">
        <f t="shared" si="52"/>
        <v>1</v>
      </c>
      <c r="AJ196" s="164">
        <f t="shared" si="53"/>
        <v>0</v>
      </c>
      <c r="AK196" s="164">
        <f t="shared" si="54"/>
        <v>0</v>
      </c>
      <c r="AL196" s="164">
        <f t="shared" si="55"/>
        <v>0</v>
      </c>
      <c r="AM196" s="164">
        <f t="shared" si="56"/>
        <v>0</v>
      </c>
      <c r="AN196" s="146">
        <f t="shared" si="57"/>
        <v>4</v>
      </c>
      <c r="AO196" s="146">
        <f t="shared" si="58"/>
        <v>0</v>
      </c>
      <c r="AP196" s="146">
        <f t="shared" si="59"/>
        <v>0</v>
      </c>
      <c r="AQ196" s="146">
        <f t="shared" si="60"/>
        <v>0</v>
      </c>
      <c r="AR196" s="146">
        <f t="shared" si="61"/>
        <v>1</v>
      </c>
      <c r="AS196" s="163">
        <f t="shared" si="62"/>
        <v>0</v>
      </c>
      <c r="AT196" s="165">
        <f t="shared" si="63"/>
        <v>1</v>
      </c>
      <c r="AU196" s="217" t="s">
        <v>274</v>
      </c>
      <c r="AV196" s="66" t="s">
        <v>316</v>
      </c>
      <c r="AW196" s="94" t="s">
        <v>1288</v>
      </c>
      <c r="AX196" s="94" t="s">
        <v>564</v>
      </c>
      <c r="AY196" s="169" t="s">
        <v>175</v>
      </c>
      <c r="AZ196" s="170" t="s">
        <v>319</v>
      </c>
      <c r="BA196" s="94" t="s">
        <v>312</v>
      </c>
      <c r="BB196" s="94" t="s">
        <v>312</v>
      </c>
      <c r="BC196" s="94" t="s">
        <v>312</v>
      </c>
      <c r="BD196" s="94" t="s">
        <v>312</v>
      </c>
      <c r="BE196" s="91" t="s">
        <v>144</v>
      </c>
      <c r="BF196" s="91" t="s">
        <v>192</v>
      </c>
      <c r="BG196" s="91" t="s">
        <v>647</v>
      </c>
      <c r="BH196" s="91" t="s">
        <v>1410</v>
      </c>
      <c r="BI196" s="98">
        <v>0</v>
      </c>
      <c r="BJ196" s="98">
        <v>0</v>
      </c>
      <c r="BK196" s="98" t="s">
        <v>320</v>
      </c>
      <c r="BL196" s="290" t="s">
        <v>1411</v>
      </c>
      <c r="BR196" s="61"/>
      <c r="BT196" s="60"/>
      <c r="BU196" s="60"/>
    </row>
    <row r="197" spans="1:73" s="59" customFormat="1" ht="30" customHeight="1" x14ac:dyDescent="0.25">
      <c r="A197" s="139">
        <v>178</v>
      </c>
      <c r="B197" s="198">
        <v>45132</v>
      </c>
      <c r="C197" s="159">
        <f t="shared" si="70"/>
        <v>2023</v>
      </c>
      <c r="D197" s="159" t="str">
        <f t="shared" si="71"/>
        <v>julio</v>
      </c>
      <c r="E197" s="201" t="s">
        <v>1261</v>
      </c>
      <c r="F197" s="90" t="s">
        <v>214</v>
      </c>
      <c r="G197" s="314" t="s">
        <v>277</v>
      </c>
      <c r="H197" s="90" t="s">
        <v>41</v>
      </c>
      <c r="I197" s="266" t="str">
        <f t="shared" si="47"/>
        <v>CI</v>
      </c>
      <c r="J197" s="95" t="s">
        <v>327</v>
      </c>
      <c r="K197" s="90" t="s">
        <v>328</v>
      </c>
      <c r="L197" s="90" t="s">
        <v>330</v>
      </c>
      <c r="M197" s="92" t="s">
        <v>336</v>
      </c>
      <c r="N197" s="92" t="s">
        <v>336</v>
      </c>
      <c r="O197" s="97">
        <v>625182</v>
      </c>
      <c r="P197" s="97">
        <v>9639343</v>
      </c>
      <c r="Q197" s="97">
        <v>17</v>
      </c>
      <c r="R197" s="90" t="s">
        <v>254</v>
      </c>
      <c r="S197" s="68" t="s">
        <v>1289</v>
      </c>
      <c r="T197" s="92" t="s">
        <v>1290</v>
      </c>
      <c r="U197" s="97" t="s">
        <v>456</v>
      </c>
      <c r="V197" s="189">
        <v>45126</v>
      </c>
      <c r="W197" s="181">
        <v>45132</v>
      </c>
      <c r="X197" s="181">
        <v>45140</v>
      </c>
      <c r="Y197" s="181">
        <v>45140</v>
      </c>
      <c r="Z197" s="66" t="s">
        <v>1291</v>
      </c>
      <c r="AA197" s="94" t="s">
        <v>237</v>
      </c>
      <c r="AB197" s="203" t="s">
        <v>237</v>
      </c>
      <c r="AC197" s="202">
        <v>0</v>
      </c>
      <c r="AD197" s="166" t="s">
        <v>88</v>
      </c>
      <c r="AE197" s="162">
        <f t="shared" si="50"/>
        <v>8</v>
      </c>
      <c r="AF197" s="163">
        <f t="shared" si="66"/>
        <v>7</v>
      </c>
      <c r="AG197" s="163">
        <f t="shared" si="67"/>
        <v>7</v>
      </c>
      <c r="AH197" s="164">
        <f t="shared" si="51"/>
        <v>4</v>
      </c>
      <c r="AI197" s="164">
        <f t="shared" si="52"/>
        <v>1</v>
      </c>
      <c r="AJ197" s="164">
        <f t="shared" si="53"/>
        <v>0</v>
      </c>
      <c r="AK197" s="164">
        <f t="shared" si="54"/>
        <v>0</v>
      </c>
      <c r="AL197" s="164">
        <f t="shared" si="55"/>
        <v>0</v>
      </c>
      <c r="AM197" s="164">
        <f t="shared" si="56"/>
        <v>0</v>
      </c>
      <c r="AN197" s="146">
        <f t="shared" si="57"/>
        <v>4</v>
      </c>
      <c r="AO197" s="146">
        <f t="shared" si="58"/>
        <v>0</v>
      </c>
      <c r="AP197" s="146">
        <f t="shared" si="59"/>
        <v>0</v>
      </c>
      <c r="AQ197" s="146">
        <f t="shared" si="60"/>
        <v>0</v>
      </c>
      <c r="AR197" s="146">
        <f t="shared" si="61"/>
        <v>1</v>
      </c>
      <c r="AS197" s="163">
        <f t="shared" si="62"/>
        <v>0</v>
      </c>
      <c r="AT197" s="165">
        <f t="shared" si="63"/>
        <v>1</v>
      </c>
      <c r="AU197" s="217" t="s">
        <v>274</v>
      </c>
      <c r="AV197" s="66" t="s">
        <v>316</v>
      </c>
      <c r="AW197" s="94" t="s">
        <v>1288</v>
      </c>
      <c r="AX197" s="94" t="s">
        <v>589</v>
      </c>
      <c r="AY197" s="169" t="s">
        <v>175</v>
      </c>
      <c r="AZ197" s="170" t="s">
        <v>319</v>
      </c>
      <c r="BA197" s="94" t="s">
        <v>312</v>
      </c>
      <c r="BB197" s="94" t="s">
        <v>312</v>
      </c>
      <c r="BC197" s="94" t="s">
        <v>312</v>
      </c>
      <c r="BD197" s="94" t="s">
        <v>312</v>
      </c>
      <c r="BE197" s="91" t="s">
        <v>144</v>
      </c>
      <c r="BF197" s="69" t="s">
        <v>192</v>
      </c>
      <c r="BG197" s="69" t="s">
        <v>410</v>
      </c>
      <c r="BH197" s="172" t="s">
        <v>467</v>
      </c>
      <c r="BI197" s="98">
        <v>0</v>
      </c>
      <c r="BJ197" s="98">
        <v>0</v>
      </c>
      <c r="BK197" s="98" t="s">
        <v>320</v>
      </c>
      <c r="BL197" s="290" t="s">
        <v>1412</v>
      </c>
      <c r="BR197" s="61"/>
      <c r="BT197" s="60"/>
      <c r="BU197" s="60"/>
    </row>
    <row r="198" spans="1:73" s="59" customFormat="1" ht="30" customHeight="1" x14ac:dyDescent="0.25">
      <c r="A198" s="139">
        <v>179</v>
      </c>
      <c r="B198" s="198">
        <v>45132</v>
      </c>
      <c r="C198" s="159">
        <f t="shared" si="70"/>
        <v>2023</v>
      </c>
      <c r="D198" s="159" t="str">
        <f t="shared" si="71"/>
        <v>julio</v>
      </c>
      <c r="E198" s="201" t="s">
        <v>1261</v>
      </c>
      <c r="F198" s="90" t="s">
        <v>214</v>
      </c>
      <c r="G198" s="314" t="s">
        <v>277</v>
      </c>
      <c r="H198" s="90" t="s">
        <v>41</v>
      </c>
      <c r="I198" s="266" t="str">
        <f t="shared" si="47"/>
        <v>CI</v>
      </c>
      <c r="J198" s="95" t="s">
        <v>327</v>
      </c>
      <c r="K198" s="90" t="s">
        <v>328</v>
      </c>
      <c r="L198" s="90" t="s">
        <v>332</v>
      </c>
      <c r="M198" s="92" t="s">
        <v>959</v>
      </c>
      <c r="N198" s="92" t="s">
        <v>959</v>
      </c>
      <c r="O198" s="97">
        <v>608180</v>
      </c>
      <c r="P198" s="97">
        <v>9613364</v>
      </c>
      <c r="Q198" s="97">
        <v>19</v>
      </c>
      <c r="R198" s="90" t="s">
        <v>254</v>
      </c>
      <c r="S198" s="68" t="s">
        <v>1292</v>
      </c>
      <c r="T198" s="92" t="s">
        <v>1294</v>
      </c>
      <c r="U198" s="97" t="s">
        <v>511</v>
      </c>
      <c r="V198" s="189">
        <v>45126</v>
      </c>
      <c r="W198" s="181">
        <v>45132</v>
      </c>
      <c r="X198" s="181">
        <v>45140</v>
      </c>
      <c r="Y198" s="181">
        <v>45140</v>
      </c>
      <c r="Z198" s="66" t="s">
        <v>1295</v>
      </c>
      <c r="AA198" s="94" t="s">
        <v>237</v>
      </c>
      <c r="AB198" s="203" t="s">
        <v>237</v>
      </c>
      <c r="AC198" s="202">
        <v>0</v>
      </c>
      <c r="AD198" s="166" t="s">
        <v>88</v>
      </c>
      <c r="AE198" s="162">
        <f t="shared" si="50"/>
        <v>8</v>
      </c>
      <c r="AF198" s="163">
        <f t="shared" si="66"/>
        <v>7</v>
      </c>
      <c r="AG198" s="163">
        <f t="shared" si="67"/>
        <v>7</v>
      </c>
      <c r="AH198" s="164">
        <f t="shared" si="51"/>
        <v>4</v>
      </c>
      <c r="AI198" s="164">
        <f t="shared" si="52"/>
        <v>1</v>
      </c>
      <c r="AJ198" s="164">
        <f t="shared" si="53"/>
        <v>0</v>
      </c>
      <c r="AK198" s="164">
        <f t="shared" si="54"/>
        <v>0</v>
      </c>
      <c r="AL198" s="164">
        <f t="shared" si="55"/>
        <v>0</v>
      </c>
      <c r="AM198" s="164">
        <f t="shared" si="56"/>
        <v>0</v>
      </c>
      <c r="AN198" s="146">
        <f t="shared" si="57"/>
        <v>4</v>
      </c>
      <c r="AO198" s="146">
        <f t="shared" si="58"/>
        <v>0</v>
      </c>
      <c r="AP198" s="146">
        <f t="shared" si="59"/>
        <v>0</v>
      </c>
      <c r="AQ198" s="146">
        <f t="shared" si="60"/>
        <v>0</v>
      </c>
      <c r="AR198" s="146">
        <f t="shared" si="61"/>
        <v>1</v>
      </c>
      <c r="AS198" s="163">
        <f t="shared" si="62"/>
        <v>0</v>
      </c>
      <c r="AT198" s="165">
        <f t="shared" si="63"/>
        <v>1</v>
      </c>
      <c r="AU198" s="217" t="s">
        <v>274</v>
      </c>
      <c r="AV198" s="66" t="s">
        <v>316</v>
      </c>
      <c r="AW198" s="94" t="s">
        <v>395</v>
      </c>
      <c r="AX198" s="94" t="s">
        <v>564</v>
      </c>
      <c r="AY198" s="169" t="s">
        <v>173</v>
      </c>
      <c r="AZ198" s="170" t="s">
        <v>319</v>
      </c>
      <c r="BA198" s="94" t="s">
        <v>312</v>
      </c>
      <c r="BB198" s="94" t="s">
        <v>312</v>
      </c>
      <c r="BC198" s="94" t="s">
        <v>312</v>
      </c>
      <c r="BD198" s="94" t="s">
        <v>312</v>
      </c>
      <c r="BE198" s="91" t="s">
        <v>144</v>
      </c>
      <c r="BF198" s="91" t="s">
        <v>153</v>
      </c>
      <c r="BG198" s="91" t="s">
        <v>802</v>
      </c>
      <c r="BH198" s="91" t="s">
        <v>803</v>
      </c>
      <c r="BI198" s="98">
        <v>0</v>
      </c>
      <c r="BJ198" s="98">
        <v>0</v>
      </c>
      <c r="BK198" s="98" t="s">
        <v>320</v>
      </c>
      <c r="BL198" s="290" t="s">
        <v>1413</v>
      </c>
      <c r="BR198" s="61"/>
      <c r="BS198" s="60"/>
      <c r="BT198" s="60"/>
      <c r="BU198" s="60"/>
    </row>
    <row r="199" spans="1:73" s="59" customFormat="1" ht="30" customHeight="1" x14ac:dyDescent="0.25">
      <c r="A199" s="139">
        <v>180</v>
      </c>
      <c r="B199" s="198">
        <v>45132</v>
      </c>
      <c r="C199" s="159">
        <f t="shared" si="70"/>
        <v>2023</v>
      </c>
      <c r="D199" s="159" t="str">
        <f t="shared" si="71"/>
        <v>julio</v>
      </c>
      <c r="E199" s="98" t="s">
        <v>1296</v>
      </c>
      <c r="F199" s="90" t="s">
        <v>214</v>
      </c>
      <c r="G199" s="314" t="s">
        <v>277</v>
      </c>
      <c r="H199" s="90" t="s">
        <v>41</v>
      </c>
      <c r="I199" s="266" t="str">
        <f t="shared" si="47"/>
        <v>CI</v>
      </c>
      <c r="J199" s="95" t="s">
        <v>327</v>
      </c>
      <c r="K199" s="90" t="s">
        <v>328</v>
      </c>
      <c r="L199" s="90" t="s">
        <v>332</v>
      </c>
      <c r="M199" s="92" t="s">
        <v>377</v>
      </c>
      <c r="N199" s="92" t="s">
        <v>377</v>
      </c>
      <c r="O199" s="97">
        <v>588346</v>
      </c>
      <c r="P199" s="97">
        <v>9609141</v>
      </c>
      <c r="Q199" s="97">
        <v>12</v>
      </c>
      <c r="R199" s="90" t="s">
        <v>268</v>
      </c>
      <c r="S199" s="68" t="s">
        <v>1297</v>
      </c>
      <c r="T199" s="92" t="s">
        <v>1298</v>
      </c>
      <c r="U199" s="97" t="s">
        <v>1299</v>
      </c>
      <c r="V199" s="189">
        <v>45128</v>
      </c>
      <c r="W199" s="181">
        <v>45132</v>
      </c>
      <c r="X199" s="181">
        <v>45140</v>
      </c>
      <c r="Y199" s="181">
        <v>45140</v>
      </c>
      <c r="Z199" s="66" t="s">
        <v>1300</v>
      </c>
      <c r="AA199" s="94" t="s">
        <v>237</v>
      </c>
      <c r="AB199" s="203" t="s">
        <v>237</v>
      </c>
      <c r="AC199" s="202">
        <v>0</v>
      </c>
      <c r="AD199" s="166" t="s">
        <v>88</v>
      </c>
      <c r="AE199" s="162">
        <f t="shared" si="50"/>
        <v>8</v>
      </c>
      <c r="AF199" s="163">
        <f t="shared" si="66"/>
        <v>7</v>
      </c>
      <c r="AG199" s="163">
        <f t="shared" si="67"/>
        <v>7</v>
      </c>
      <c r="AH199" s="164">
        <f t="shared" si="51"/>
        <v>4</v>
      </c>
      <c r="AI199" s="164">
        <f t="shared" si="52"/>
        <v>1</v>
      </c>
      <c r="AJ199" s="164">
        <f t="shared" si="53"/>
        <v>0</v>
      </c>
      <c r="AK199" s="164">
        <f t="shared" si="54"/>
        <v>0</v>
      </c>
      <c r="AL199" s="164">
        <f t="shared" si="55"/>
        <v>0</v>
      </c>
      <c r="AM199" s="164">
        <f t="shared" si="56"/>
        <v>0</v>
      </c>
      <c r="AN199" s="146">
        <f t="shared" si="57"/>
        <v>4</v>
      </c>
      <c r="AO199" s="146">
        <f t="shared" si="58"/>
        <v>0</v>
      </c>
      <c r="AP199" s="146">
        <f t="shared" si="59"/>
        <v>0</v>
      </c>
      <c r="AQ199" s="146">
        <f t="shared" si="60"/>
        <v>0</v>
      </c>
      <c r="AR199" s="146">
        <f t="shared" si="61"/>
        <v>1</v>
      </c>
      <c r="AS199" s="163">
        <f t="shared" si="62"/>
        <v>0</v>
      </c>
      <c r="AT199" s="165">
        <f t="shared" si="63"/>
        <v>1</v>
      </c>
      <c r="AU199" s="217" t="s">
        <v>274</v>
      </c>
      <c r="AV199" s="66" t="s">
        <v>1301</v>
      </c>
      <c r="AW199" s="94" t="s">
        <v>1302</v>
      </c>
      <c r="AX199" s="94" t="s">
        <v>342</v>
      </c>
      <c r="AY199" s="169" t="s">
        <v>177</v>
      </c>
      <c r="AZ199" s="170" t="s">
        <v>319</v>
      </c>
      <c r="BA199" s="94" t="s">
        <v>312</v>
      </c>
      <c r="BB199" s="94" t="s">
        <v>312</v>
      </c>
      <c r="BC199" s="94" t="s">
        <v>312</v>
      </c>
      <c r="BD199" s="94" t="s">
        <v>312</v>
      </c>
      <c r="BE199" s="91" t="s">
        <v>144</v>
      </c>
      <c r="BF199" s="94" t="s">
        <v>152</v>
      </c>
      <c r="BG199" s="69" t="s">
        <v>359</v>
      </c>
      <c r="BH199" s="172" t="s">
        <v>360</v>
      </c>
      <c r="BI199" s="98">
        <v>1</v>
      </c>
      <c r="BJ199" s="98">
        <v>0</v>
      </c>
      <c r="BK199" s="98" t="s">
        <v>320</v>
      </c>
      <c r="BL199" s="290" t="s">
        <v>1414</v>
      </c>
      <c r="BR199" s="61"/>
      <c r="BS199" s="60"/>
      <c r="BT199" s="60"/>
      <c r="BU199" s="60"/>
    </row>
    <row r="200" spans="1:73" s="59" customFormat="1" ht="30" customHeight="1" x14ac:dyDescent="0.25">
      <c r="A200" s="139">
        <v>181</v>
      </c>
      <c r="B200" s="198">
        <v>45132</v>
      </c>
      <c r="C200" s="159">
        <f t="shared" si="70"/>
        <v>2023</v>
      </c>
      <c r="D200" s="159" t="str">
        <f t="shared" si="71"/>
        <v>julio</v>
      </c>
      <c r="E200" s="98" t="s">
        <v>1309</v>
      </c>
      <c r="F200" s="90" t="s">
        <v>214</v>
      </c>
      <c r="G200" s="314" t="s">
        <v>277</v>
      </c>
      <c r="H200" s="90" t="s">
        <v>41</v>
      </c>
      <c r="I200" s="266" t="str">
        <f t="shared" si="47"/>
        <v>CI</v>
      </c>
      <c r="J200" s="95" t="s">
        <v>327</v>
      </c>
      <c r="K200" s="90" t="s">
        <v>328</v>
      </c>
      <c r="L200" s="90" t="s">
        <v>330</v>
      </c>
      <c r="M200" s="92" t="s">
        <v>524</v>
      </c>
      <c r="N200" s="92" t="s">
        <v>524</v>
      </c>
      <c r="O200" s="97">
        <v>620734</v>
      </c>
      <c r="P200" s="97">
        <v>9631875</v>
      </c>
      <c r="Q200" s="97">
        <v>12</v>
      </c>
      <c r="R200" s="90" t="s">
        <v>254</v>
      </c>
      <c r="S200" s="68" t="s">
        <v>1304</v>
      </c>
      <c r="T200" s="92" t="s">
        <v>1310</v>
      </c>
      <c r="U200" s="97" t="s">
        <v>1311</v>
      </c>
      <c r="V200" s="189">
        <v>45112</v>
      </c>
      <c r="W200" s="181">
        <v>45132</v>
      </c>
      <c r="X200" s="181">
        <v>45140</v>
      </c>
      <c r="Y200" s="181">
        <v>45140</v>
      </c>
      <c r="Z200" s="66" t="s">
        <v>1306</v>
      </c>
      <c r="AA200" s="94" t="s">
        <v>237</v>
      </c>
      <c r="AB200" s="203" t="s">
        <v>237</v>
      </c>
      <c r="AC200" s="202">
        <v>0</v>
      </c>
      <c r="AD200" s="166" t="s">
        <v>88</v>
      </c>
      <c r="AE200" s="162">
        <f t="shared" si="50"/>
        <v>8</v>
      </c>
      <c r="AF200" s="163">
        <f t="shared" ref="AF200:AF231" si="72">NETWORKDAYS(W200,X200,$N$3122:$N$3134)</f>
        <v>7</v>
      </c>
      <c r="AG200" s="163">
        <f t="shared" ref="AG200:AG231" si="73">IF(Y200="",0,NETWORKDAYS(B200,Y200,$N$3122:$N$3134))</f>
        <v>7</v>
      </c>
      <c r="AH200" s="164">
        <f t="shared" si="51"/>
        <v>4</v>
      </c>
      <c r="AI200" s="164">
        <f t="shared" si="52"/>
        <v>1</v>
      </c>
      <c r="AJ200" s="164">
        <f t="shared" si="53"/>
        <v>0</v>
      </c>
      <c r="AK200" s="164">
        <f t="shared" si="54"/>
        <v>0</v>
      </c>
      <c r="AL200" s="164">
        <f t="shared" si="55"/>
        <v>0</v>
      </c>
      <c r="AM200" s="164">
        <f t="shared" si="56"/>
        <v>0</v>
      </c>
      <c r="AN200" s="146">
        <f t="shared" si="57"/>
        <v>4</v>
      </c>
      <c r="AO200" s="146">
        <f t="shared" si="58"/>
        <v>0</v>
      </c>
      <c r="AP200" s="146">
        <f t="shared" si="59"/>
        <v>0</v>
      </c>
      <c r="AQ200" s="146">
        <f t="shared" si="60"/>
        <v>0</v>
      </c>
      <c r="AR200" s="146">
        <f t="shared" si="61"/>
        <v>1</v>
      </c>
      <c r="AS200" s="163">
        <f t="shared" si="62"/>
        <v>0</v>
      </c>
      <c r="AT200" s="165">
        <f t="shared" si="63"/>
        <v>1</v>
      </c>
      <c r="AU200" s="217" t="s">
        <v>274</v>
      </c>
      <c r="AV200" s="66" t="s">
        <v>316</v>
      </c>
      <c r="AW200" s="94" t="s">
        <v>395</v>
      </c>
      <c r="AX200" s="94" t="s">
        <v>589</v>
      </c>
      <c r="AY200" s="169" t="s">
        <v>175</v>
      </c>
      <c r="AZ200" s="170" t="s">
        <v>319</v>
      </c>
      <c r="BA200" s="94" t="s">
        <v>312</v>
      </c>
      <c r="BB200" s="94" t="s">
        <v>312</v>
      </c>
      <c r="BC200" s="94" t="s">
        <v>312</v>
      </c>
      <c r="BD200" s="94" t="s">
        <v>312</v>
      </c>
      <c r="BE200" s="91" t="s">
        <v>144</v>
      </c>
      <c r="BF200" s="69" t="s">
        <v>192</v>
      </c>
      <c r="BG200" s="69" t="s">
        <v>410</v>
      </c>
      <c r="BH200" s="172" t="s">
        <v>467</v>
      </c>
      <c r="BI200" s="98">
        <v>0</v>
      </c>
      <c r="BJ200" s="98">
        <v>0</v>
      </c>
      <c r="BK200" s="98" t="s">
        <v>320</v>
      </c>
      <c r="BL200" s="290" t="s">
        <v>1415</v>
      </c>
      <c r="BR200" s="61"/>
      <c r="BS200" s="60"/>
      <c r="BT200" s="60"/>
      <c r="BU200" s="60"/>
    </row>
    <row r="201" spans="1:73" s="59" customFormat="1" ht="30" customHeight="1" x14ac:dyDescent="0.25">
      <c r="A201" s="139">
        <v>182</v>
      </c>
      <c r="B201" s="198">
        <v>45133</v>
      </c>
      <c r="C201" s="159">
        <f t="shared" si="70"/>
        <v>2023</v>
      </c>
      <c r="D201" s="159" t="str">
        <f t="shared" si="71"/>
        <v>julio</v>
      </c>
      <c r="E201" s="98" t="s">
        <v>1303</v>
      </c>
      <c r="F201" s="90" t="s">
        <v>214</v>
      </c>
      <c r="G201" s="314" t="s">
        <v>277</v>
      </c>
      <c r="H201" s="90" t="s">
        <v>41</v>
      </c>
      <c r="I201" s="266" t="str">
        <f t="shared" si="47"/>
        <v>CI</v>
      </c>
      <c r="J201" s="95" t="s">
        <v>327</v>
      </c>
      <c r="K201" s="90" t="s">
        <v>328</v>
      </c>
      <c r="L201" s="90" t="s">
        <v>329</v>
      </c>
      <c r="M201" s="92" t="s">
        <v>334</v>
      </c>
      <c r="N201" s="92" t="s">
        <v>334</v>
      </c>
      <c r="O201" s="97">
        <v>584158</v>
      </c>
      <c r="P201" s="97">
        <v>9615383</v>
      </c>
      <c r="Q201" s="97">
        <v>10</v>
      </c>
      <c r="R201" s="90" t="s">
        <v>254</v>
      </c>
      <c r="S201" s="68" t="s">
        <v>1307</v>
      </c>
      <c r="T201" s="92" t="s">
        <v>1305</v>
      </c>
      <c r="U201" s="97" t="s">
        <v>308</v>
      </c>
      <c r="V201" s="189">
        <v>45133</v>
      </c>
      <c r="W201" s="181">
        <v>45133</v>
      </c>
      <c r="X201" s="181">
        <v>45140</v>
      </c>
      <c r="Y201" s="181">
        <v>45140</v>
      </c>
      <c r="Z201" s="66" t="s">
        <v>1308</v>
      </c>
      <c r="AA201" s="94" t="s">
        <v>237</v>
      </c>
      <c r="AB201" s="203" t="s">
        <v>237</v>
      </c>
      <c r="AC201" s="202">
        <v>0</v>
      </c>
      <c r="AD201" s="166" t="s">
        <v>88</v>
      </c>
      <c r="AE201" s="162">
        <f t="shared" si="50"/>
        <v>8</v>
      </c>
      <c r="AF201" s="163">
        <f t="shared" si="72"/>
        <v>6</v>
      </c>
      <c r="AG201" s="163">
        <f t="shared" si="73"/>
        <v>6</v>
      </c>
      <c r="AH201" s="164">
        <f t="shared" si="51"/>
        <v>4</v>
      </c>
      <c r="AI201" s="164">
        <f t="shared" si="52"/>
        <v>1</v>
      </c>
      <c r="AJ201" s="164">
        <f t="shared" si="53"/>
        <v>0</v>
      </c>
      <c r="AK201" s="164">
        <f t="shared" si="54"/>
        <v>0</v>
      </c>
      <c r="AL201" s="164">
        <f t="shared" si="55"/>
        <v>0</v>
      </c>
      <c r="AM201" s="164">
        <f t="shared" si="56"/>
        <v>0</v>
      </c>
      <c r="AN201" s="146">
        <f t="shared" si="57"/>
        <v>4</v>
      </c>
      <c r="AO201" s="146">
        <f t="shared" si="58"/>
        <v>0</v>
      </c>
      <c r="AP201" s="146">
        <f t="shared" si="59"/>
        <v>0</v>
      </c>
      <c r="AQ201" s="146">
        <f t="shared" si="60"/>
        <v>0</v>
      </c>
      <c r="AR201" s="146">
        <f t="shared" si="61"/>
        <v>1</v>
      </c>
      <c r="AS201" s="163">
        <f t="shared" si="62"/>
        <v>0</v>
      </c>
      <c r="AT201" s="165">
        <f t="shared" si="63"/>
        <v>1</v>
      </c>
      <c r="AU201" s="217" t="s">
        <v>274</v>
      </c>
      <c r="AV201" s="66" t="s">
        <v>315</v>
      </c>
      <c r="AW201" s="94" t="s">
        <v>312</v>
      </c>
      <c r="AX201" s="94" t="s">
        <v>317</v>
      </c>
      <c r="AY201" s="169" t="s">
        <v>172</v>
      </c>
      <c r="AZ201" s="170" t="s">
        <v>319</v>
      </c>
      <c r="BA201" s="94" t="s">
        <v>312</v>
      </c>
      <c r="BB201" s="94" t="s">
        <v>312</v>
      </c>
      <c r="BC201" s="94" t="s">
        <v>312</v>
      </c>
      <c r="BD201" s="94" t="s">
        <v>312</v>
      </c>
      <c r="BE201" s="68" t="s">
        <v>184</v>
      </c>
      <c r="BF201" s="69" t="s">
        <v>181</v>
      </c>
      <c r="BG201" s="91" t="s">
        <v>242</v>
      </c>
      <c r="BH201" s="222" t="s">
        <v>243</v>
      </c>
      <c r="BI201" s="98">
        <v>0</v>
      </c>
      <c r="BJ201" s="98">
        <v>0</v>
      </c>
      <c r="BK201" s="98" t="s">
        <v>320</v>
      </c>
      <c r="BL201" s="290" t="s">
        <v>1416</v>
      </c>
      <c r="BR201" s="61"/>
      <c r="BS201" s="60"/>
      <c r="BT201" s="60"/>
      <c r="BU201" s="60"/>
    </row>
    <row r="202" spans="1:73" s="59" customFormat="1" ht="30" customHeight="1" x14ac:dyDescent="0.25">
      <c r="A202" s="139">
        <v>183</v>
      </c>
      <c r="B202" s="198">
        <v>45134</v>
      </c>
      <c r="C202" s="159">
        <f t="shared" si="70"/>
        <v>2023</v>
      </c>
      <c r="D202" s="159" t="str">
        <f t="shared" si="71"/>
        <v>julio</v>
      </c>
      <c r="E202" s="98" t="s">
        <v>1312</v>
      </c>
      <c r="F202" s="90" t="s">
        <v>214</v>
      </c>
      <c r="G202" s="314" t="s">
        <v>277</v>
      </c>
      <c r="H202" s="90" t="s">
        <v>41</v>
      </c>
      <c r="I202" s="266" t="str">
        <f t="shared" si="47"/>
        <v>CI</v>
      </c>
      <c r="J202" s="95" t="s">
        <v>327</v>
      </c>
      <c r="K202" s="90" t="s">
        <v>328</v>
      </c>
      <c r="L202" s="90" t="s">
        <v>332</v>
      </c>
      <c r="M202" s="92" t="s">
        <v>332</v>
      </c>
      <c r="N202" s="92" t="s">
        <v>332</v>
      </c>
      <c r="O202" s="97">
        <v>604969</v>
      </c>
      <c r="P202" s="97">
        <v>9609269</v>
      </c>
      <c r="Q202" s="97">
        <v>21</v>
      </c>
      <c r="R202" s="90" t="s">
        <v>254</v>
      </c>
      <c r="S202" s="68" t="s">
        <v>1313</v>
      </c>
      <c r="T202" s="92" t="s">
        <v>1314</v>
      </c>
      <c r="U202" s="97" t="s">
        <v>1150</v>
      </c>
      <c r="V202" s="189">
        <v>45132</v>
      </c>
      <c r="W202" s="181">
        <v>45134</v>
      </c>
      <c r="X202" s="181">
        <v>45142</v>
      </c>
      <c r="Y202" s="181">
        <v>45142</v>
      </c>
      <c r="Z202" s="66" t="s">
        <v>1315</v>
      </c>
      <c r="AA202" s="94" t="s">
        <v>237</v>
      </c>
      <c r="AB202" s="203" t="s">
        <v>237</v>
      </c>
      <c r="AC202" s="202">
        <v>0</v>
      </c>
      <c r="AD202" s="166" t="s">
        <v>88</v>
      </c>
      <c r="AE202" s="162">
        <f t="shared" si="50"/>
        <v>8</v>
      </c>
      <c r="AF202" s="163">
        <f t="shared" si="72"/>
        <v>7</v>
      </c>
      <c r="AG202" s="163">
        <f t="shared" si="73"/>
        <v>7</v>
      </c>
      <c r="AH202" s="164">
        <f t="shared" si="51"/>
        <v>4</v>
      </c>
      <c r="AI202" s="164">
        <f t="shared" si="52"/>
        <v>1</v>
      </c>
      <c r="AJ202" s="164">
        <f t="shared" si="53"/>
        <v>0</v>
      </c>
      <c r="AK202" s="164">
        <f t="shared" si="54"/>
        <v>0</v>
      </c>
      <c r="AL202" s="164">
        <f t="shared" si="55"/>
        <v>0</v>
      </c>
      <c r="AM202" s="164">
        <f t="shared" si="56"/>
        <v>0</v>
      </c>
      <c r="AN202" s="146">
        <f t="shared" si="57"/>
        <v>4</v>
      </c>
      <c r="AO202" s="146">
        <f t="shared" si="58"/>
        <v>0</v>
      </c>
      <c r="AP202" s="146">
        <f t="shared" si="59"/>
        <v>0</v>
      </c>
      <c r="AQ202" s="146">
        <f t="shared" si="60"/>
        <v>0</v>
      </c>
      <c r="AR202" s="146">
        <f t="shared" si="61"/>
        <v>1</v>
      </c>
      <c r="AS202" s="163">
        <f t="shared" si="62"/>
        <v>0</v>
      </c>
      <c r="AT202" s="165">
        <f t="shared" si="63"/>
        <v>1</v>
      </c>
      <c r="AU202" s="325" t="s">
        <v>653</v>
      </c>
      <c r="AV202" s="66" t="s">
        <v>316</v>
      </c>
      <c r="AW202" s="94" t="s">
        <v>395</v>
      </c>
      <c r="AX202" s="94" t="s">
        <v>589</v>
      </c>
      <c r="AY202" s="169" t="s">
        <v>173</v>
      </c>
      <c r="AZ202" s="170" t="s">
        <v>319</v>
      </c>
      <c r="BA202" s="94" t="s">
        <v>312</v>
      </c>
      <c r="BB202" s="94" t="s">
        <v>312</v>
      </c>
      <c r="BC202" s="94" t="s">
        <v>312</v>
      </c>
      <c r="BD202" s="94" t="s">
        <v>312</v>
      </c>
      <c r="BE202" s="68" t="s">
        <v>144</v>
      </c>
      <c r="BF202" s="69" t="s">
        <v>153</v>
      </c>
      <c r="BG202" s="69" t="s">
        <v>350</v>
      </c>
      <c r="BH202" s="172" t="s">
        <v>1417</v>
      </c>
      <c r="BI202" s="98">
        <v>0</v>
      </c>
      <c r="BJ202" s="98">
        <v>0</v>
      </c>
      <c r="BK202" s="98" t="s">
        <v>320</v>
      </c>
      <c r="BL202" s="290" t="s">
        <v>1418</v>
      </c>
      <c r="BR202" s="61"/>
      <c r="BT202" s="60"/>
      <c r="BU202" s="60"/>
    </row>
    <row r="203" spans="1:73" s="59" customFormat="1" ht="30" customHeight="1" x14ac:dyDescent="0.25">
      <c r="A203" s="139">
        <v>184</v>
      </c>
      <c r="B203" s="198">
        <v>45134</v>
      </c>
      <c r="C203" s="159">
        <f t="shared" si="70"/>
        <v>2023</v>
      </c>
      <c r="D203" s="159" t="str">
        <f t="shared" si="71"/>
        <v>julio</v>
      </c>
      <c r="E203" s="98" t="s">
        <v>1312</v>
      </c>
      <c r="F203" s="90" t="s">
        <v>214</v>
      </c>
      <c r="G203" s="314" t="s">
        <v>277</v>
      </c>
      <c r="H203" s="90" t="s">
        <v>41</v>
      </c>
      <c r="I203" s="266" t="str">
        <f t="shared" si="47"/>
        <v>CI</v>
      </c>
      <c r="J203" s="95" t="s">
        <v>327</v>
      </c>
      <c r="K203" s="90" t="s">
        <v>328</v>
      </c>
      <c r="L203" s="90" t="s">
        <v>332</v>
      </c>
      <c r="M203" s="92" t="s">
        <v>332</v>
      </c>
      <c r="N203" s="92" t="s">
        <v>332</v>
      </c>
      <c r="O203" s="97">
        <v>604980</v>
      </c>
      <c r="P203" s="97">
        <v>9609030</v>
      </c>
      <c r="Q203" s="97">
        <v>23</v>
      </c>
      <c r="R203" s="90" t="s">
        <v>254</v>
      </c>
      <c r="S203" s="68" t="s">
        <v>1316</v>
      </c>
      <c r="T203" s="92" t="s">
        <v>1317</v>
      </c>
      <c r="U203" s="97" t="s">
        <v>1150</v>
      </c>
      <c r="V203" s="189">
        <v>45132</v>
      </c>
      <c r="W203" s="181">
        <v>45134</v>
      </c>
      <c r="X203" s="181">
        <v>45142</v>
      </c>
      <c r="Y203" s="181">
        <v>45142</v>
      </c>
      <c r="Z203" s="66" t="s">
        <v>1318</v>
      </c>
      <c r="AA203" s="94" t="s">
        <v>237</v>
      </c>
      <c r="AB203" s="203" t="s">
        <v>237</v>
      </c>
      <c r="AC203" s="202">
        <v>0</v>
      </c>
      <c r="AD203" s="166" t="s">
        <v>88</v>
      </c>
      <c r="AE203" s="162">
        <f t="shared" si="50"/>
        <v>8</v>
      </c>
      <c r="AF203" s="163">
        <f t="shared" si="72"/>
        <v>7</v>
      </c>
      <c r="AG203" s="163">
        <f t="shared" si="73"/>
        <v>7</v>
      </c>
      <c r="AH203" s="164">
        <f t="shared" si="51"/>
        <v>4</v>
      </c>
      <c r="AI203" s="164">
        <f t="shared" si="52"/>
        <v>1</v>
      </c>
      <c r="AJ203" s="164">
        <f t="shared" si="53"/>
        <v>0</v>
      </c>
      <c r="AK203" s="164">
        <f t="shared" si="54"/>
        <v>0</v>
      </c>
      <c r="AL203" s="164">
        <f t="shared" si="55"/>
        <v>0</v>
      </c>
      <c r="AM203" s="164">
        <f t="shared" si="56"/>
        <v>0</v>
      </c>
      <c r="AN203" s="146">
        <f t="shared" si="57"/>
        <v>4</v>
      </c>
      <c r="AO203" s="146">
        <f t="shared" si="58"/>
        <v>0</v>
      </c>
      <c r="AP203" s="146">
        <f t="shared" si="59"/>
        <v>0</v>
      </c>
      <c r="AQ203" s="146">
        <f t="shared" si="60"/>
        <v>0</v>
      </c>
      <c r="AR203" s="146">
        <f t="shared" si="61"/>
        <v>1</v>
      </c>
      <c r="AS203" s="163">
        <f t="shared" si="62"/>
        <v>0</v>
      </c>
      <c r="AT203" s="165">
        <f t="shared" si="63"/>
        <v>1</v>
      </c>
      <c r="AU203" s="217" t="s">
        <v>274</v>
      </c>
      <c r="AV203" s="66" t="s">
        <v>316</v>
      </c>
      <c r="AW203" s="94" t="s">
        <v>395</v>
      </c>
      <c r="AX203" s="94" t="s">
        <v>589</v>
      </c>
      <c r="AY203" s="169" t="s">
        <v>173</v>
      </c>
      <c r="AZ203" s="170" t="s">
        <v>319</v>
      </c>
      <c r="BA203" s="94" t="s">
        <v>312</v>
      </c>
      <c r="BB203" s="94" t="s">
        <v>312</v>
      </c>
      <c r="BC203" s="94" t="s">
        <v>312</v>
      </c>
      <c r="BD203" s="94" t="s">
        <v>312</v>
      </c>
      <c r="BE203" s="91" t="s">
        <v>144</v>
      </c>
      <c r="BF203" s="94" t="s">
        <v>153</v>
      </c>
      <c r="BG203" s="94" t="s">
        <v>350</v>
      </c>
      <c r="BH203" s="172" t="s">
        <v>351</v>
      </c>
      <c r="BI203" s="98">
        <v>0</v>
      </c>
      <c r="BJ203" s="98">
        <v>0</v>
      </c>
      <c r="BK203" s="98" t="s">
        <v>320</v>
      </c>
      <c r="BL203" s="290" t="s">
        <v>1419</v>
      </c>
      <c r="BR203" s="61"/>
      <c r="BT203" s="60"/>
      <c r="BU203" s="60"/>
    </row>
    <row r="204" spans="1:73" s="59" customFormat="1" ht="30" customHeight="1" x14ac:dyDescent="0.25">
      <c r="A204" s="139">
        <v>185</v>
      </c>
      <c r="B204" s="198">
        <v>45134</v>
      </c>
      <c r="C204" s="159">
        <f t="shared" si="70"/>
        <v>2023</v>
      </c>
      <c r="D204" s="159" t="str">
        <f t="shared" si="71"/>
        <v>julio</v>
      </c>
      <c r="E204" s="98" t="s">
        <v>1312</v>
      </c>
      <c r="F204" s="90" t="s">
        <v>214</v>
      </c>
      <c r="G204" s="314" t="s">
        <v>277</v>
      </c>
      <c r="H204" s="90" t="s">
        <v>41</v>
      </c>
      <c r="I204" s="266" t="str">
        <f t="shared" si="47"/>
        <v>CI</v>
      </c>
      <c r="J204" s="95" t="s">
        <v>327</v>
      </c>
      <c r="K204" s="90" t="s">
        <v>328</v>
      </c>
      <c r="L204" s="90" t="s">
        <v>332</v>
      </c>
      <c r="M204" s="92" t="s">
        <v>332</v>
      </c>
      <c r="N204" s="92" t="s">
        <v>332</v>
      </c>
      <c r="O204" s="97">
        <v>604574</v>
      </c>
      <c r="P204" s="97">
        <v>9608919</v>
      </c>
      <c r="Q204" s="97">
        <v>21</v>
      </c>
      <c r="R204" s="90" t="s">
        <v>254</v>
      </c>
      <c r="S204" s="68" t="s">
        <v>1319</v>
      </c>
      <c r="T204" s="92" t="s">
        <v>1320</v>
      </c>
      <c r="U204" s="97" t="s">
        <v>1150</v>
      </c>
      <c r="V204" s="189">
        <v>45132</v>
      </c>
      <c r="W204" s="181">
        <v>45134</v>
      </c>
      <c r="X204" s="181">
        <v>45142</v>
      </c>
      <c r="Y204" s="181">
        <v>45142</v>
      </c>
      <c r="Z204" s="66" t="s">
        <v>1321</v>
      </c>
      <c r="AA204" s="94" t="s">
        <v>237</v>
      </c>
      <c r="AB204" s="203" t="s">
        <v>237</v>
      </c>
      <c r="AC204" s="202">
        <v>0</v>
      </c>
      <c r="AD204" s="166" t="s">
        <v>88</v>
      </c>
      <c r="AE204" s="162">
        <f t="shared" si="50"/>
        <v>8</v>
      </c>
      <c r="AF204" s="163">
        <f t="shared" si="72"/>
        <v>7</v>
      </c>
      <c r="AG204" s="163">
        <f t="shared" si="73"/>
        <v>7</v>
      </c>
      <c r="AH204" s="164">
        <f t="shared" si="51"/>
        <v>4</v>
      </c>
      <c r="AI204" s="164">
        <f t="shared" si="52"/>
        <v>1</v>
      </c>
      <c r="AJ204" s="164">
        <f t="shared" si="53"/>
        <v>0</v>
      </c>
      <c r="AK204" s="164">
        <f t="shared" si="54"/>
        <v>0</v>
      </c>
      <c r="AL204" s="164">
        <f t="shared" si="55"/>
        <v>0</v>
      </c>
      <c r="AM204" s="164">
        <f t="shared" si="56"/>
        <v>0</v>
      </c>
      <c r="AN204" s="146">
        <f t="shared" si="57"/>
        <v>4</v>
      </c>
      <c r="AO204" s="146">
        <f t="shared" si="58"/>
        <v>0</v>
      </c>
      <c r="AP204" s="146">
        <f t="shared" si="59"/>
        <v>0</v>
      </c>
      <c r="AQ204" s="146">
        <f t="shared" si="60"/>
        <v>0</v>
      </c>
      <c r="AR204" s="146">
        <f t="shared" si="61"/>
        <v>1</v>
      </c>
      <c r="AS204" s="163">
        <f t="shared" si="62"/>
        <v>0</v>
      </c>
      <c r="AT204" s="165">
        <f t="shared" si="63"/>
        <v>1</v>
      </c>
      <c r="AU204" s="325" t="s">
        <v>653</v>
      </c>
      <c r="AV204" s="66" t="s">
        <v>316</v>
      </c>
      <c r="AW204" s="94" t="s">
        <v>395</v>
      </c>
      <c r="AX204" s="94" t="s">
        <v>589</v>
      </c>
      <c r="AY204" s="169" t="s">
        <v>173</v>
      </c>
      <c r="AZ204" s="170" t="s">
        <v>319</v>
      </c>
      <c r="BA204" s="94" t="s">
        <v>312</v>
      </c>
      <c r="BB204" s="94" t="s">
        <v>312</v>
      </c>
      <c r="BC204" s="94" t="s">
        <v>312</v>
      </c>
      <c r="BD204" s="94" t="s">
        <v>312</v>
      </c>
      <c r="BE204" s="68" t="s">
        <v>144</v>
      </c>
      <c r="BF204" s="69" t="s">
        <v>153</v>
      </c>
      <c r="BG204" s="69" t="s">
        <v>350</v>
      </c>
      <c r="BH204" s="172" t="s">
        <v>1417</v>
      </c>
      <c r="BI204" s="98">
        <v>0</v>
      </c>
      <c r="BJ204" s="98">
        <v>0</v>
      </c>
      <c r="BK204" s="98" t="s">
        <v>320</v>
      </c>
      <c r="BL204" s="290" t="s">
        <v>1420</v>
      </c>
      <c r="BR204" s="61"/>
      <c r="BT204" s="60"/>
      <c r="BU204" s="60"/>
    </row>
    <row r="205" spans="1:73" s="59" customFormat="1" ht="30" customHeight="1" x14ac:dyDescent="0.25">
      <c r="A205" s="139">
        <v>186</v>
      </c>
      <c r="B205" s="198">
        <v>45134</v>
      </c>
      <c r="C205" s="159">
        <f t="shared" si="70"/>
        <v>2023</v>
      </c>
      <c r="D205" s="159" t="str">
        <f t="shared" si="71"/>
        <v>julio</v>
      </c>
      <c r="E205" s="98" t="s">
        <v>1322</v>
      </c>
      <c r="F205" s="90" t="s">
        <v>214</v>
      </c>
      <c r="G205" s="314" t="s">
        <v>277</v>
      </c>
      <c r="H205" s="90" t="s">
        <v>41</v>
      </c>
      <c r="I205" s="266" t="str">
        <f t="shared" si="47"/>
        <v>CI</v>
      </c>
      <c r="J205" s="95" t="s">
        <v>327</v>
      </c>
      <c r="K205" s="90" t="s">
        <v>328</v>
      </c>
      <c r="L205" s="90" t="s">
        <v>390</v>
      </c>
      <c r="M205" s="92" t="s">
        <v>617</v>
      </c>
      <c r="N205" s="92" t="s">
        <v>617</v>
      </c>
      <c r="O205" s="97">
        <v>626017</v>
      </c>
      <c r="P205" s="97">
        <v>9628170</v>
      </c>
      <c r="Q205" s="97">
        <v>16</v>
      </c>
      <c r="R205" s="90" t="s">
        <v>254</v>
      </c>
      <c r="S205" s="68" t="s">
        <v>1323</v>
      </c>
      <c r="T205" s="92" t="s">
        <v>1324</v>
      </c>
      <c r="U205" s="97" t="s">
        <v>1325</v>
      </c>
      <c r="V205" s="189">
        <v>45132</v>
      </c>
      <c r="W205" s="181">
        <v>45134</v>
      </c>
      <c r="X205" s="181">
        <v>45142</v>
      </c>
      <c r="Y205" s="181">
        <v>45142</v>
      </c>
      <c r="Z205" s="66" t="s">
        <v>1326</v>
      </c>
      <c r="AA205" s="94" t="s">
        <v>237</v>
      </c>
      <c r="AB205" s="203" t="s">
        <v>237</v>
      </c>
      <c r="AC205" s="202">
        <v>0</v>
      </c>
      <c r="AD205" s="166" t="s">
        <v>88</v>
      </c>
      <c r="AE205" s="162">
        <f t="shared" si="50"/>
        <v>8</v>
      </c>
      <c r="AF205" s="163">
        <f t="shared" si="72"/>
        <v>7</v>
      </c>
      <c r="AG205" s="163">
        <f t="shared" si="73"/>
        <v>7</v>
      </c>
      <c r="AH205" s="164">
        <f t="shared" si="51"/>
        <v>4</v>
      </c>
      <c r="AI205" s="164">
        <f t="shared" si="52"/>
        <v>1</v>
      </c>
      <c r="AJ205" s="164">
        <f t="shared" si="53"/>
        <v>0</v>
      </c>
      <c r="AK205" s="164">
        <f t="shared" si="54"/>
        <v>0</v>
      </c>
      <c r="AL205" s="164">
        <f t="shared" si="55"/>
        <v>0</v>
      </c>
      <c r="AM205" s="164">
        <f t="shared" si="56"/>
        <v>0</v>
      </c>
      <c r="AN205" s="146">
        <f t="shared" si="57"/>
        <v>4</v>
      </c>
      <c r="AO205" s="146">
        <f t="shared" si="58"/>
        <v>0</v>
      </c>
      <c r="AP205" s="146">
        <f t="shared" si="59"/>
        <v>0</v>
      </c>
      <c r="AQ205" s="146">
        <f t="shared" si="60"/>
        <v>0</v>
      </c>
      <c r="AR205" s="146">
        <f t="shared" si="61"/>
        <v>1</v>
      </c>
      <c r="AS205" s="163">
        <f t="shared" si="62"/>
        <v>0</v>
      </c>
      <c r="AT205" s="165">
        <f t="shared" si="63"/>
        <v>1</v>
      </c>
      <c r="AU205" s="217" t="s">
        <v>274</v>
      </c>
      <c r="AV205" s="66" t="s">
        <v>316</v>
      </c>
      <c r="AW205" s="94" t="s">
        <v>395</v>
      </c>
      <c r="AX205" s="94" t="s">
        <v>589</v>
      </c>
      <c r="AY205" s="169" t="s">
        <v>173</v>
      </c>
      <c r="AZ205" s="170" t="s">
        <v>319</v>
      </c>
      <c r="BA205" s="94" t="s">
        <v>312</v>
      </c>
      <c r="BB205" s="94" t="s">
        <v>312</v>
      </c>
      <c r="BC205" s="94" t="s">
        <v>312</v>
      </c>
      <c r="BD205" s="94" t="s">
        <v>312</v>
      </c>
      <c r="BE205" s="91" t="s">
        <v>144</v>
      </c>
      <c r="BF205" s="94" t="s">
        <v>153</v>
      </c>
      <c r="BG205" s="94" t="s">
        <v>350</v>
      </c>
      <c r="BH205" s="172" t="s">
        <v>351</v>
      </c>
      <c r="BI205" s="98">
        <v>0</v>
      </c>
      <c r="BJ205" s="98">
        <v>0</v>
      </c>
      <c r="BK205" s="98" t="s">
        <v>320</v>
      </c>
      <c r="BL205" s="290" t="s">
        <v>1421</v>
      </c>
      <c r="BR205" s="61"/>
      <c r="BT205" s="60"/>
      <c r="BU205" s="60"/>
    </row>
    <row r="206" spans="1:73" s="59" customFormat="1" ht="30" customHeight="1" x14ac:dyDescent="0.25">
      <c r="A206" s="139">
        <v>187</v>
      </c>
      <c r="B206" s="198">
        <v>45134</v>
      </c>
      <c r="C206" s="159">
        <f t="shared" si="70"/>
        <v>2023</v>
      </c>
      <c r="D206" s="159" t="str">
        <f t="shared" si="71"/>
        <v>julio</v>
      </c>
      <c r="E206" s="98" t="s">
        <v>1322</v>
      </c>
      <c r="F206" s="90" t="s">
        <v>214</v>
      </c>
      <c r="G206" s="314" t="s">
        <v>277</v>
      </c>
      <c r="H206" s="90" t="s">
        <v>41</v>
      </c>
      <c r="I206" s="266" t="str">
        <f t="shared" si="47"/>
        <v>CI</v>
      </c>
      <c r="J206" s="95" t="s">
        <v>327</v>
      </c>
      <c r="K206" s="90" t="s">
        <v>328</v>
      </c>
      <c r="L206" s="90" t="s">
        <v>331</v>
      </c>
      <c r="M206" s="92" t="s">
        <v>1114</v>
      </c>
      <c r="N206" s="92" t="s">
        <v>1114</v>
      </c>
      <c r="O206" s="97">
        <v>622429</v>
      </c>
      <c r="P206" s="97">
        <v>9625181</v>
      </c>
      <c r="Q206" s="97">
        <v>19</v>
      </c>
      <c r="R206" s="90" t="s">
        <v>254</v>
      </c>
      <c r="S206" s="68" t="s">
        <v>1327</v>
      </c>
      <c r="T206" s="92" t="s">
        <v>1328</v>
      </c>
      <c r="U206" s="97" t="s">
        <v>1325</v>
      </c>
      <c r="V206" s="189">
        <v>45132</v>
      </c>
      <c r="W206" s="181">
        <v>45134</v>
      </c>
      <c r="X206" s="181">
        <v>45142</v>
      </c>
      <c r="Y206" s="181">
        <v>45142</v>
      </c>
      <c r="Z206" s="66" t="s">
        <v>1329</v>
      </c>
      <c r="AA206" s="94" t="s">
        <v>237</v>
      </c>
      <c r="AB206" s="203" t="s">
        <v>237</v>
      </c>
      <c r="AC206" s="202">
        <v>0</v>
      </c>
      <c r="AD206" s="166" t="s">
        <v>88</v>
      </c>
      <c r="AE206" s="162">
        <f t="shared" si="50"/>
        <v>8</v>
      </c>
      <c r="AF206" s="163">
        <f t="shared" si="72"/>
        <v>7</v>
      </c>
      <c r="AG206" s="163">
        <f t="shared" si="73"/>
        <v>7</v>
      </c>
      <c r="AH206" s="164">
        <f t="shared" si="51"/>
        <v>4</v>
      </c>
      <c r="AI206" s="164">
        <f t="shared" si="52"/>
        <v>1</v>
      </c>
      <c r="AJ206" s="164">
        <f t="shared" si="53"/>
        <v>0</v>
      </c>
      <c r="AK206" s="164">
        <f t="shared" si="54"/>
        <v>0</v>
      </c>
      <c r="AL206" s="164">
        <f t="shared" si="55"/>
        <v>0</v>
      </c>
      <c r="AM206" s="164">
        <f t="shared" si="56"/>
        <v>0</v>
      </c>
      <c r="AN206" s="146">
        <f t="shared" si="57"/>
        <v>4</v>
      </c>
      <c r="AO206" s="146">
        <f t="shared" si="58"/>
        <v>0</v>
      </c>
      <c r="AP206" s="146">
        <f t="shared" si="59"/>
        <v>0</v>
      </c>
      <c r="AQ206" s="146">
        <f t="shared" si="60"/>
        <v>0</v>
      </c>
      <c r="AR206" s="146">
        <f t="shared" si="61"/>
        <v>1</v>
      </c>
      <c r="AS206" s="163">
        <f t="shared" si="62"/>
        <v>0</v>
      </c>
      <c r="AT206" s="165">
        <f t="shared" si="63"/>
        <v>1</v>
      </c>
      <c r="AU206" s="217" t="s">
        <v>274</v>
      </c>
      <c r="AV206" s="66" t="s">
        <v>316</v>
      </c>
      <c r="AW206" s="94" t="s">
        <v>395</v>
      </c>
      <c r="AX206" s="94" t="s">
        <v>589</v>
      </c>
      <c r="AY206" s="169" t="s">
        <v>173</v>
      </c>
      <c r="AZ206" s="170" t="s">
        <v>319</v>
      </c>
      <c r="BA206" s="94" t="s">
        <v>312</v>
      </c>
      <c r="BB206" s="94" t="s">
        <v>312</v>
      </c>
      <c r="BC206" s="94" t="s">
        <v>312</v>
      </c>
      <c r="BD206" s="94" t="s">
        <v>312</v>
      </c>
      <c r="BE206" s="91" t="s">
        <v>144</v>
      </c>
      <c r="BF206" s="94" t="s">
        <v>153</v>
      </c>
      <c r="BG206" s="94" t="s">
        <v>350</v>
      </c>
      <c r="BH206" s="172" t="s">
        <v>351</v>
      </c>
      <c r="BI206" s="98">
        <v>0</v>
      </c>
      <c r="BJ206" s="98">
        <v>0</v>
      </c>
      <c r="BK206" s="98" t="s">
        <v>320</v>
      </c>
      <c r="BL206" s="290" t="s">
        <v>1422</v>
      </c>
      <c r="BR206" s="61"/>
      <c r="BT206" s="60"/>
      <c r="BU206" s="60"/>
    </row>
    <row r="207" spans="1:73" s="59" customFormat="1" ht="30" customHeight="1" x14ac:dyDescent="0.25">
      <c r="A207" s="139">
        <v>188</v>
      </c>
      <c r="B207" s="198">
        <v>45134</v>
      </c>
      <c r="C207" s="159">
        <f t="shared" si="70"/>
        <v>2023</v>
      </c>
      <c r="D207" s="159" t="str">
        <f t="shared" si="71"/>
        <v>julio</v>
      </c>
      <c r="E207" s="98" t="s">
        <v>1322</v>
      </c>
      <c r="F207" s="90" t="s">
        <v>214</v>
      </c>
      <c r="G207" s="314" t="s">
        <v>277</v>
      </c>
      <c r="H207" s="90" t="s">
        <v>41</v>
      </c>
      <c r="I207" s="266" t="str">
        <f t="shared" si="47"/>
        <v>CI</v>
      </c>
      <c r="J207" s="95" t="s">
        <v>327</v>
      </c>
      <c r="K207" s="90" t="s">
        <v>328</v>
      </c>
      <c r="L207" s="90" t="s">
        <v>331</v>
      </c>
      <c r="M207" s="92" t="s">
        <v>1114</v>
      </c>
      <c r="N207" s="92" t="s">
        <v>1114</v>
      </c>
      <c r="O207" s="97">
        <v>622418</v>
      </c>
      <c r="P207" s="97">
        <v>9624645</v>
      </c>
      <c r="Q207" s="97">
        <v>21</v>
      </c>
      <c r="R207" s="90" t="s">
        <v>254</v>
      </c>
      <c r="S207" s="68" t="s">
        <v>1330</v>
      </c>
      <c r="T207" s="92" t="s">
        <v>1331</v>
      </c>
      <c r="U207" s="97" t="s">
        <v>1325</v>
      </c>
      <c r="V207" s="189">
        <v>45132</v>
      </c>
      <c r="W207" s="181">
        <v>45134</v>
      </c>
      <c r="X207" s="181">
        <v>45142</v>
      </c>
      <c r="Y207" s="181">
        <v>45142</v>
      </c>
      <c r="Z207" s="66" t="s">
        <v>1332</v>
      </c>
      <c r="AA207" s="94" t="s">
        <v>237</v>
      </c>
      <c r="AB207" s="203" t="s">
        <v>237</v>
      </c>
      <c r="AC207" s="202">
        <v>0</v>
      </c>
      <c r="AD207" s="166" t="s">
        <v>88</v>
      </c>
      <c r="AE207" s="162">
        <f t="shared" si="50"/>
        <v>8</v>
      </c>
      <c r="AF207" s="163">
        <f t="shared" si="72"/>
        <v>7</v>
      </c>
      <c r="AG207" s="163">
        <f t="shared" si="73"/>
        <v>7</v>
      </c>
      <c r="AH207" s="164">
        <f t="shared" si="51"/>
        <v>4</v>
      </c>
      <c r="AI207" s="164">
        <f t="shared" si="52"/>
        <v>1</v>
      </c>
      <c r="AJ207" s="164">
        <f t="shared" si="53"/>
        <v>0</v>
      </c>
      <c r="AK207" s="164">
        <f t="shared" si="54"/>
        <v>0</v>
      </c>
      <c r="AL207" s="164">
        <f t="shared" si="55"/>
        <v>0</v>
      </c>
      <c r="AM207" s="164">
        <f t="shared" si="56"/>
        <v>0</v>
      </c>
      <c r="AN207" s="146">
        <f t="shared" si="57"/>
        <v>4</v>
      </c>
      <c r="AO207" s="146">
        <f t="shared" si="58"/>
        <v>0</v>
      </c>
      <c r="AP207" s="146">
        <f t="shared" si="59"/>
        <v>0</v>
      </c>
      <c r="AQ207" s="146">
        <f t="shared" si="60"/>
        <v>0</v>
      </c>
      <c r="AR207" s="146">
        <f t="shared" si="61"/>
        <v>1</v>
      </c>
      <c r="AS207" s="163">
        <f t="shared" si="62"/>
        <v>0</v>
      </c>
      <c r="AT207" s="165">
        <f t="shared" si="63"/>
        <v>1</v>
      </c>
      <c r="AU207" s="217" t="s">
        <v>274</v>
      </c>
      <c r="AV207" s="66" t="s">
        <v>316</v>
      </c>
      <c r="AW207" s="94" t="s">
        <v>395</v>
      </c>
      <c r="AX207" s="94" t="s">
        <v>589</v>
      </c>
      <c r="AY207" s="169" t="s">
        <v>173</v>
      </c>
      <c r="AZ207" s="170" t="s">
        <v>319</v>
      </c>
      <c r="BA207" s="94" t="s">
        <v>312</v>
      </c>
      <c r="BB207" s="94" t="s">
        <v>312</v>
      </c>
      <c r="BC207" s="94" t="s">
        <v>312</v>
      </c>
      <c r="BD207" s="94" t="s">
        <v>312</v>
      </c>
      <c r="BE207" s="91" t="s">
        <v>144</v>
      </c>
      <c r="BF207" s="94" t="s">
        <v>153</v>
      </c>
      <c r="BG207" s="94" t="s">
        <v>350</v>
      </c>
      <c r="BH207" s="172" t="s">
        <v>351</v>
      </c>
      <c r="BI207" s="98">
        <v>0</v>
      </c>
      <c r="BJ207" s="98">
        <v>0</v>
      </c>
      <c r="BK207" s="98" t="s">
        <v>320</v>
      </c>
      <c r="BL207" s="290" t="s">
        <v>1423</v>
      </c>
      <c r="BR207" s="61"/>
      <c r="BT207" s="60"/>
      <c r="BU207" s="60"/>
    </row>
    <row r="208" spans="1:73" s="59" customFormat="1" ht="30" customHeight="1" x14ac:dyDescent="0.25">
      <c r="A208" s="139">
        <v>189</v>
      </c>
      <c r="B208" s="198">
        <v>45134</v>
      </c>
      <c r="C208" s="159">
        <f t="shared" si="70"/>
        <v>2023</v>
      </c>
      <c r="D208" s="159" t="str">
        <f t="shared" si="71"/>
        <v>julio</v>
      </c>
      <c r="E208" s="98" t="s">
        <v>1333</v>
      </c>
      <c r="F208" s="90" t="s">
        <v>214</v>
      </c>
      <c r="G208" s="314" t="s">
        <v>277</v>
      </c>
      <c r="H208" s="90" t="s">
        <v>41</v>
      </c>
      <c r="I208" s="266" t="str">
        <f t="shared" si="47"/>
        <v>CI</v>
      </c>
      <c r="J208" s="95" t="s">
        <v>327</v>
      </c>
      <c r="K208" s="90" t="s">
        <v>328</v>
      </c>
      <c r="L208" s="90" t="s">
        <v>390</v>
      </c>
      <c r="M208" s="92" t="s">
        <v>497</v>
      </c>
      <c r="N208" s="92" t="s">
        <v>497</v>
      </c>
      <c r="O208" s="97">
        <v>631342</v>
      </c>
      <c r="P208" s="97">
        <v>9636958</v>
      </c>
      <c r="Q208" s="97">
        <v>17</v>
      </c>
      <c r="R208" s="90" t="s">
        <v>254</v>
      </c>
      <c r="S208" s="68" t="s">
        <v>1334</v>
      </c>
      <c r="T208" s="92" t="s">
        <v>1335</v>
      </c>
      <c r="U208" s="97" t="s">
        <v>1139</v>
      </c>
      <c r="V208" s="189">
        <v>45131</v>
      </c>
      <c r="W208" s="181">
        <v>45134</v>
      </c>
      <c r="X208" s="181">
        <v>45142</v>
      </c>
      <c r="Y208" s="181">
        <v>45142</v>
      </c>
      <c r="Z208" s="66" t="s">
        <v>1336</v>
      </c>
      <c r="AA208" s="94" t="s">
        <v>237</v>
      </c>
      <c r="AB208" s="203" t="s">
        <v>237</v>
      </c>
      <c r="AC208" s="202">
        <v>0</v>
      </c>
      <c r="AD208" s="166" t="s">
        <v>88</v>
      </c>
      <c r="AE208" s="162">
        <f t="shared" si="50"/>
        <v>8</v>
      </c>
      <c r="AF208" s="163">
        <f t="shared" si="72"/>
        <v>7</v>
      </c>
      <c r="AG208" s="163">
        <f t="shared" si="73"/>
        <v>7</v>
      </c>
      <c r="AH208" s="164">
        <f t="shared" si="51"/>
        <v>4</v>
      </c>
      <c r="AI208" s="164">
        <f t="shared" si="52"/>
        <v>1</v>
      </c>
      <c r="AJ208" s="164">
        <f t="shared" si="53"/>
        <v>0</v>
      </c>
      <c r="AK208" s="164">
        <f t="shared" si="54"/>
        <v>0</v>
      </c>
      <c r="AL208" s="164">
        <f t="shared" si="55"/>
        <v>0</v>
      </c>
      <c r="AM208" s="164">
        <f t="shared" si="56"/>
        <v>0</v>
      </c>
      <c r="AN208" s="146">
        <f t="shared" si="57"/>
        <v>4</v>
      </c>
      <c r="AO208" s="146">
        <f t="shared" si="58"/>
        <v>0</v>
      </c>
      <c r="AP208" s="146">
        <f t="shared" si="59"/>
        <v>0</v>
      </c>
      <c r="AQ208" s="146">
        <f t="shared" si="60"/>
        <v>0</v>
      </c>
      <c r="AR208" s="146">
        <f t="shared" si="61"/>
        <v>1</v>
      </c>
      <c r="AS208" s="163">
        <f t="shared" si="62"/>
        <v>0</v>
      </c>
      <c r="AT208" s="165">
        <f t="shared" si="63"/>
        <v>1</v>
      </c>
      <c r="AU208" s="325" t="s">
        <v>653</v>
      </c>
      <c r="AV208" s="66" t="s">
        <v>316</v>
      </c>
      <c r="AW208" s="94" t="s">
        <v>395</v>
      </c>
      <c r="AX208" s="94" t="s">
        <v>564</v>
      </c>
      <c r="AY208" s="169" t="s">
        <v>175</v>
      </c>
      <c r="AZ208" s="170" t="s">
        <v>319</v>
      </c>
      <c r="BA208" s="94" t="s">
        <v>312</v>
      </c>
      <c r="BB208" s="94" t="s">
        <v>312</v>
      </c>
      <c r="BC208" s="94" t="s">
        <v>312</v>
      </c>
      <c r="BD208" s="94" t="s">
        <v>312</v>
      </c>
      <c r="BE208" s="91" t="s">
        <v>144</v>
      </c>
      <c r="BF208" s="91" t="s">
        <v>192</v>
      </c>
      <c r="BG208" s="91" t="s">
        <v>647</v>
      </c>
      <c r="BH208" s="91" t="s">
        <v>1410</v>
      </c>
      <c r="BI208" s="98">
        <v>0</v>
      </c>
      <c r="BJ208" s="98">
        <v>0</v>
      </c>
      <c r="BK208" s="98" t="s">
        <v>320</v>
      </c>
      <c r="BL208" s="290" t="s">
        <v>1424</v>
      </c>
      <c r="BR208" s="61"/>
      <c r="BT208" s="60"/>
      <c r="BU208" s="60"/>
    </row>
    <row r="209" spans="1:73" s="59" customFormat="1" ht="30" customHeight="1" x14ac:dyDescent="0.25">
      <c r="A209" s="139">
        <v>190</v>
      </c>
      <c r="B209" s="198">
        <v>45134</v>
      </c>
      <c r="C209" s="159">
        <f t="shared" si="70"/>
        <v>2023</v>
      </c>
      <c r="D209" s="159" t="str">
        <f t="shared" si="71"/>
        <v>julio</v>
      </c>
      <c r="E209" s="98" t="s">
        <v>1333</v>
      </c>
      <c r="F209" s="90" t="s">
        <v>214</v>
      </c>
      <c r="G209" s="314" t="s">
        <v>277</v>
      </c>
      <c r="H209" s="90" t="s">
        <v>41</v>
      </c>
      <c r="I209" s="266" t="str">
        <f t="shared" si="47"/>
        <v>CI</v>
      </c>
      <c r="J209" s="95" t="s">
        <v>327</v>
      </c>
      <c r="K209" s="90" t="s">
        <v>328</v>
      </c>
      <c r="L209" s="90" t="s">
        <v>699</v>
      </c>
      <c r="M209" s="92" t="s">
        <v>699</v>
      </c>
      <c r="N209" s="92" t="s">
        <v>699</v>
      </c>
      <c r="O209" s="97">
        <v>632603</v>
      </c>
      <c r="P209" s="97">
        <v>9641399</v>
      </c>
      <c r="Q209" s="97">
        <v>17</v>
      </c>
      <c r="R209" s="90" t="s">
        <v>254</v>
      </c>
      <c r="S209" s="68" t="s">
        <v>1337</v>
      </c>
      <c r="T209" s="92" t="s">
        <v>1338</v>
      </c>
      <c r="U209" s="97" t="s">
        <v>1139</v>
      </c>
      <c r="V209" s="189">
        <v>45132</v>
      </c>
      <c r="W209" s="181">
        <v>45134</v>
      </c>
      <c r="X209" s="181">
        <v>45142</v>
      </c>
      <c r="Y209" s="181">
        <v>45142</v>
      </c>
      <c r="Z209" s="66" t="s">
        <v>1339</v>
      </c>
      <c r="AA209" s="94" t="s">
        <v>237</v>
      </c>
      <c r="AB209" s="203" t="s">
        <v>237</v>
      </c>
      <c r="AC209" s="202">
        <v>0</v>
      </c>
      <c r="AD209" s="166" t="s">
        <v>88</v>
      </c>
      <c r="AE209" s="162">
        <f t="shared" si="50"/>
        <v>8</v>
      </c>
      <c r="AF209" s="163">
        <f t="shared" si="72"/>
        <v>7</v>
      </c>
      <c r="AG209" s="163">
        <f t="shared" si="73"/>
        <v>7</v>
      </c>
      <c r="AH209" s="164">
        <f t="shared" si="51"/>
        <v>4</v>
      </c>
      <c r="AI209" s="164">
        <f t="shared" si="52"/>
        <v>1</v>
      </c>
      <c r="AJ209" s="164">
        <f t="shared" si="53"/>
        <v>0</v>
      </c>
      <c r="AK209" s="164">
        <f t="shared" si="54"/>
        <v>0</v>
      </c>
      <c r="AL209" s="164">
        <f t="shared" si="55"/>
        <v>0</v>
      </c>
      <c r="AM209" s="164">
        <f t="shared" si="56"/>
        <v>0</v>
      </c>
      <c r="AN209" s="146">
        <f t="shared" si="57"/>
        <v>4</v>
      </c>
      <c r="AO209" s="146">
        <f t="shared" si="58"/>
        <v>0</v>
      </c>
      <c r="AP209" s="146">
        <f t="shared" si="59"/>
        <v>0</v>
      </c>
      <c r="AQ209" s="146">
        <f t="shared" si="60"/>
        <v>0</v>
      </c>
      <c r="AR209" s="146">
        <f t="shared" si="61"/>
        <v>1</v>
      </c>
      <c r="AS209" s="163">
        <f t="shared" si="62"/>
        <v>0</v>
      </c>
      <c r="AT209" s="165">
        <f t="shared" si="63"/>
        <v>1</v>
      </c>
      <c r="AU209" s="217" t="s">
        <v>274</v>
      </c>
      <c r="AV209" s="66" t="s">
        <v>316</v>
      </c>
      <c r="AW209" s="94" t="s">
        <v>395</v>
      </c>
      <c r="AX209" s="94" t="s">
        <v>589</v>
      </c>
      <c r="AY209" s="169" t="s">
        <v>173</v>
      </c>
      <c r="AZ209" s="170" t="s">
        <v>319</v>
      </c>
      <c r="BA209" s="94" t="s">
        <v>312</v>
      </c>
      <c r="BB209" s="94" t="s">
        <v>312</v>
      </c>
      <c r="BC209" s="94" t="s">
        <v>312</v>
      </c>
      <c r="BD209" s="94" t="s">
        <v>312</v>
      </c>
      <c r="BE209" s="68" t="s">
        <v>144</v>
      </c>
      <c r="BF209" s="69" t="s">
        <v>153</v>
      </c>
      <c r="BG209" s="69" t="s">
        <v>350</v>
      </c>
      <c r="BH209" s="172" t="s">
        <v>353</v>
      </c>
      <c r="BI209" s="98">
        <v>0</v>
      </c>
      <c r="BJ209" s="98">
        <v>0</v>
      </c>
      <c r="BK209" s="98" t="s">
        <v>320</v>
      </c>
      <c r="BL209" s="290" t="s">
        <v>1425</v>
      </c>
      <c r="BR209" s="61"/>
      <c r="BS209" s="60"/>
      <c r="BT209" s="60"/>
      <c r="BU209" s="60"/>
    </row>
    <row r="210" spans="1:73" s="59" customFormat="1" ht="30" customHeight="1" x14ac:dyDescent="0.25">
      <c r="A210" s="139">
        <v>191</v>
      </c>
      <c r="B210" s="198">
        <v>45134</v>
      </c>
      <c r="C210" s="159">
        <f t="shared" si="70"/>
        <v>2023</v>
      </c>
      <c r="D210" s="159" t="str">
        <f t="shared" si="71"/>
        <v>julio</v>
      </c>
      <c r="E210" s="98" t="s">
        <v>1333</v>
      </c>
      <c r="F210" s="90" t="s">
        <v>214</v>
      </c>
      <c r="G210" s="314" t="s">
        <v>277</v>
      </c>
      <c r="H210" s="90" t="s">
        <v>41</v>
      </c>
      <c r="I210" s="266" t="str">
        <f t="shared" si="47"/>
        <v>CI</v>
      </c>
      <c r="J210" s="95" t="s">
        <v>327</v>
      </c>
      <c r="K210" s="90" t="s">
        <v>328</v>
      </c>
      <c r="L210" s="90" t="s">
        <v>699</v>
      </c>
      <c r="M210" s="92" t="s">
        <v>699</v>
      </c>
      <c r="N210" s="92" t="s">
        <v>699</v>
      </c>
      <c r="O210" s="97">
        <v>632590</v>
      </c>
      <c r="P210" s="97">
        <v>9641209</v>
      </c>
      <c r="Q210" s="97">
        <v>17</v>
      </c>
      <c r="R210" s="90" t="s">
        <v>254</v>
      </c>
      <c r="S210" s="68" t="s">
        <v>1340</v>
      </c>
      <c r="T210" s="92" t="s">
        <v>1341</v>
      </c>
      <c r="U210" s="97" t="s">
        <v>1139</v>
      </c>
      <c r="V210" s="189">
        <v>45132</v>
      </c>
      <c r="W210" s="181">
        <v>45134</v>
      </c>
      <c r="X210" s="181">
        <v>45142</v>
      </c>
      <c r="Y210" s="181">
        <v>45142</v>
      </c>
      <c r="Z210" s="66" t="s">
        <v>1342</v>
      </c>
      <c r="AA210" s="94" t="s">
        <v>237</v>
      </c>
      <c r="AB210" s="203" t="s">
        <v>237</v>
      </c>
      <c r="AC210" s="202">
        <v>0</v>
      </c>
      <c r="AD210" s="166" t="s">
        <v>88</v>
      </c>
      <c r="AE210" s="162">
        <f t="shared" si="50"/>
        <v>8</v>
      </c>
      <c r="AF210" s="163">
        <f t="shared" si="72"/>
        <v>7</v>
      </c>
      <c r="AG210" s="163">
        <f t="shared" si="73"/>
        <v>7</v>
      </c>
      <c r="AH210" s="164">
        <f t="shared" si="51"/>
        <v>4</v>
      </c>
      <c r="AI210" s="164">
        <f t="shared" si="52"/>
        <v>1</v>
      </c>
      <c r="AJ210" s="164">
        <f t="shared" si="53"/>
        <v>0</v>
      </c>
      <c r="AK210" s="164">
        <f t="shared" si="54"/>
        <v>0</v>
      </c>
      <c r="AL210" s="164">
        <f t="shared" si="55"/>
        <v>0</v>
      </c>
      <c r="AM210" s="164">
        <f t="shared" si="56"/>
        <v>0</v>
      </c>
      <c r="AN210" s="146">
        <f t="shared" si="57"/>
        <v>4</v>
      </c>
      <c r="AO210" s="146">
        <f t="shared" si="58"/>
        <v>0</v>
      </c>
      <c r="AP210" s="146">
        <f t="shared" si="59"/>
        <v>0</v>
      </c>
      <c r="AQ210" s="146">
        <f t="shared" si="60"/>
        <v>0</v>
      </c>
      <c r="AR210" s="146">
        <f t="shared" si="61"/>
        <v>1</v>
      </c>
      <c r="AS210" s="163">
        <f t="shared" si="62"/>
        <v>0</v>
      </c>
      <c r="AT210" s="165">
        <f t="shared" si="63"/>
        <v>1</v>
      </c>
      <c r="AU210" s="217" t="s">
        <v>274</v>
      </c>
      <c r="AV210" s="66" t="s">
        <v>316</v>
      </c>
      <c r="AW210" s="94" t="s">
        <v>395</v>
      </c>
      <c r="AX210" s="94" t="s">
        <v>589</v>
      </c>
      <c r="AY210" s="169" t="s">
        <v>173</v>
      </c>
      <c r="AZ210" s="170" t="s">
        <v>319</v>
      </c>
      <c r="BA210" s="94" t="s">
        <v>312</v>
      </c>
      <c r="BB210" s="94" t="s">
        <v>312</v>
      </c>
      <c r="BC210" s="94" t="s">
        <v>312</v>
      </c>
      <c r="BD210" s="94" t="s">
        <v>312</v>
      </c>
      <c r="BE210" s="91" t="s">
        <v>144</v>
      </c>
      <c r="BF210" s="94" t="s">
        <v>153</v>
      </c>
      <c r="BG210" s="94" t="s">
        <v>350</v>
      </c>
      <c r="BH210" s="172" t="s">
        <v>351</v>
      </c>
      <c r="BI210" s="98">
        <v>0</v>
      </c>
      <c r="BJ210" s="98">
        <v>0</v>
      </c>
      <c r="BK210" s="98" t="s">
        <v>320</v>
      </c>
      <c r="BL210" s="290" t="s">
        <v>1426</v>
      </c>
      <c r="BR210" s="61"/>
      <c r="BS210" s="60"/>
      <c r="BT210" s="60"/>
      <c r="BU210" s="60"/>
    </row>
    <row r="211" spans="1:73" s="59" customFormat="1" ht="30" customHeight="1" x14ac:dyDescent="0.25">
      <c r="A211" s="139">
        <v>192</v>
      </c>
      <c r="B211" s="198">
        <v>45134</v>
      </c>
      <c r="C211" s="159">
        <f t="shared" si="70"/>
        <v>2023</v>
      </c>
      <c r="D211" s="159" t="str">
        <f t="shared" si="71"/>
        <v>julio</v>
      </c>
      <c r="E211" s="98" t="s">
        <v>1343</v>
      </c>
      <c r="F211" s="90" t="s">
        <v>214</v>
      </c>
      <c r="G211" s="314" t="s">
        <v>277</v>
      </c>
      <c r="H211" s="90" t="s">
        <v>41</v>
      </c>
      <c r="I211" s="266" t="str">
        <f t="shared" si="47"/>
        <v>CI</v>
      </c>
      <c r="J211" s="95" t="s">
        <v>327</v>
      </c>
      <c r="K211" s="90" t="s">
        <v>328</v>
      </c>
      <c r="L211" s="90" t="s">
        <v>390</v>
      </c>
      <c r="M211" s="92" t="s">
        <v>609</v>
      </c>
      <c r="N211" s="92" t="s">
        <v>609</v>
      </c>
      <c r="O211" s="97">
        <v>630603</v>
      </c>
      <c r="P211" s="97">
        <v>9631685</v>
      </c>
      <c r="Q211" s="97">
        <v>13</v>
      </c>
      <c r="R211" s="90" t="s">
        <v>254</v>
      </c>
      <c r="S211" s="68" t="s">
        <v>1344</v>
      </c>
      <c r="T211" s="92" t="s">
        <v>1345</v>
      </c>
      <c r="U211" s="97" t="s">
        <v>446</v>
      </c>
      <c r="V211" s="189">
        <v>45132</v>
      </c>
      <c r="W211" s="181">
        <v>45134</v>
      </c>
      <c r="X211" s="181">
        <v>45142</v>
      </c>
      <c r="Y211" s="181">
        <v>45142</v>
      </c>
      <c r="Z211" s="66" t="s">
        <v>1346</v>
      </c>
      <c r="AA211" s="94" t="s">
        <v>237</v>
      </c>
      <c r="AB211" s="203" t="s">
        <v>237</v>
      </c>
      <c r="AC211" s="202">
        <v>0</v>
      </c>
      <c r="AD211" s="166" t="s">
        <v>88</v>
      </c>
      <c r="AE211" s="162">
        <f t="shared" si="50"/>
        <v>8</v>
      </c>
      <c r="AF211" s="163">
        <f t="shared" si="72"/>
        <v>7</v>
      </c>
      <c r="AG211" s="163">
        <f t="shared" si="73"/>
        <v>7</v>
      </c>
      <c r="AH211" s="164">
        <f t="shared" si="51"/>
        <v>4</v>
      </c>
      <c r="AI211" s="164">
        <f t="shared" si="52"/>
        <v>1</v>
      </c>
      <c r="AJ211" s="164">
        <f t="shared" si="53"/>
        <v>0</v>
      </c>
      <c r="AK211" s="164">
        <f t="shared" si="54"/>
        <v>0</v>
      </c>
      <c r="AL211" s="164">
        <f t="shared" si="55"/>
        <v>0</v>
      </c>
      <c r="AM211" s="164">
        <f t="shared" si="56"/>
        <v>0</v>
      </c>
      <c r="AN211" s="146">
        <f t="shared" si="57"/>
        <v>4</v>
      </c>
      <c r="AO211" s="146">
        <f t="shared" si="58"/>
        <v>0</v>
      </c>
      <c r="AP211" s="146">
        <f t="shared" si="59"/>
        <v>0</v>
      </c>
      <c r="AQ211" s="146">
        <f t="shared" si="60"/>
        <v>0</v>
      </c>
      <c r="AR211" s="146">
        <f t="shared" si="61"/>
        <v>1</v>
      </c>
      <c r="AS211" s="163">
        <f t="shared" si="62"/>
        <v>0</v>
      </c>
      <c r="AT211" s="165">
        <f t="shared" si="63"/>
        <v>1</v>
      </c>
      <c r="AU211" s="217" t="s">
        <v>274</v>
      </c>
      <c r="AV211" s="66" t="s">
        <v>316</v>
      </c>
      <c r="AW211" s="94" t="s">
        <v>395</v>
      </c>
      <c r="AX211" s="94" t="s">
        <v>589</v>
      </c>
      <c r="AY211" s="169" t="s">
        <v>175</v>
      </c>
      <c r="AZ211" s="170" t="s">
        <v>319</v>
      </c>
      <c r="BA211" s="94" t="s">
        <v>312</v>
      </c>
      <c r="BB211" s="94" t="s">
        <v>312</v>
      </c>
      <c r="BC211" s="94" t="s">
        <v>312</v>
      </c>
      <c r="BD211" s="94" t="s">
        <v>312</v>
      </c>
      <c r="BE211" s="91" t="s">
        <v>144</v>
      </c>
      <c r="BF211" s="69" t="s">
        <v>192</v>
      </c>
      <c r="BG211" s="69" t="s">
        <v>410</v>
      </c>
      <c r="BH211" s="172" t="s">
        <v>467</v>
      </c>
      <c r="BI211" s="98">
        <v>0</v>
      </c>
      <c r="BJ211" s="98">
        <v>0</v>
      </c>
      <c r="BK211" s="98" t="s">
        <v>320</v>
      </c>
      <c r="BL211" s="290" t="s">
        <v>1427</v>
      </c>
      <c r="BR211" s="61"/>
      <c r="BS211" s="60"/>
      <c r="BT211" s="60"/>
      <c r="BU211" s="60"/>
    </row>
    <row r="212" spans="1:73" s="59" customFormat="1" ht="30" customHeight="1" x14ac:dyDescent="0.25">
      <c r="A212" s="139">
        <v>193</v>
      </c>
      <c r="B212" s="198">
        <v>45134</v>
      </c>
      <c r="C212" s="159">
        <f t="shared" si="70"/>
        <v>2023</v>
      </c>
      <c r="D212" s="159" t="str">
        <f t="shared" si="71"/>
        <v>julio</v>
      </c>
      <c r="E212" s="98" t="s">
        <v>1347</v>
      </c>
      <c r="F212" s="90" t="s">
        <v>214</v>
      </c>
      <c r="G212" s="314" t="s">
        <v>277</v>
      </c>
      <c r="H212" s="90" t="s">
        <v>41</v>
      </c>
      <c r="I212" s="266" t="str">
        <f t="shared" ref="I212:I276" si="74">IF(H212="Material Vegetal CI","CI",IF(H212="Insectos en alcohol CI","CI",IF(H212="Cámara de cría para eclosión de insecto adulto CI","CI",IF(H212="Material Vegetal CE","CE",IF(H212="Insectos en alcohol CE","CE",IF(H212="Cámara de cría para eclosión de insecto adulto CE","CE",IF(H212="Trampas amarillas CI","CI",IF(H212="Trampas amarillas CE","CE",IF(H212="Trampas con feromona Jackson CI","CI",IF(H212="Trampas con feromona Jackson CE","CE",IF(H212="PNMMF Frutos","CI",IF(H212="PNMMF Trampas Mcphail CI","CI",IF(H212="PNMMF Trampas Mcphail CE","CE",IF(H212="Insectos en placas CI","CI",IF(H212="Insectos en placas CE","CE",IF(H212="Insectos adultos vivos CE","CE",IF(H212="Insectos adultos vivos CI","CI",IF(H212="Muestras cuarentena CI","CI",IF(H212="Muestras cuarentena CE","CE",IF(H212="Ácaros CI","CI",IF(H212="Ácaros CE","CE")))))))))))))))))))))</f>
        <v>CI</v>
      </c>
      <c r="J212" s="95" t="s">
        <v>327</v>
      </c>
      <c r="K212" s="90" t="s">
        <v>328</v>
      </c>
      <c r="L212" s="90" t="s">
        <v>390</v>
      </c>
      <c r="M212" s="92" t="s">
        <v>609</v>
      </c>
      <c r="N212" s="92" t="s">
        <v>609</v>
      </c>
      <c r="O212" s="97">
        <v>632015</v>
      </c>
      <c r="P212" s="97">
        <v>9630404</v>
      </c>
      <c r="Q212" s="97">
        <v>25</v>
      </c>
      <c r="R212" s="90" t="s">
        <v>254</v>
      </c>
      <c r="S212" s="68" t="s">
        <v>1348</v>
      </c>
      <c r="T212" s="92" t="s">
        <v>1349</v>
      </c>
      <c r="U212" s="97" t="s">
        <v>476</v>
      </c>
      <c r="V212" s="189">
        <v>45133</v>
      </c>
      <c r="W212" s="181">
        <v>45134</v>
      </c>
      <c r="X212" s="181">
        <v>45142</v>
      </c>
      <c r="Y212" s="181">
        <v>45142</v>
      </c>
      <c r="Z212" s="66" t="s">
        <v>1350</v>
      </c>
      <c r="AA212" s="94" t="s">
        <v>237</v>
      </c>
      <c r="AB212" s="203" t="s">
        <v>237</v>
      </c>
      <c r="AC212" s="202">
        <v>0</v>
      </c>
      <c r="AD212" s="166" t="s">
        <v>88</v>
      </c>
      <c r="AE212" s="162">
        <f t="shared" si="50"/>
        <v>8</v>
      </c>
      <c r="AF212" s="163">
        <f t="shared" si="72"/>
        <v>7</v>
      </c>
      <c r="AG212" s="163">
        <f t="shared" si="73"/>
        <v>7</v>
      </c>
      <c r="AH212" s="164">
        <f t="shared" si="51"/>
        <v>4</v>
      </c>
      <c r="AI212" s="164">
        <f t="shared" si="52"/>
        <v>1</v>
      </c>
      <c r="AJ212" s="164">
        <f t="shared" si="53"/>
        <v>0</v>
      </c>
      <c r="AK212" s="164">
        <f t="shared" si="54"/>
        <v>0</v>
      </c>
      <c r="AL212" s="164">
        <f t="shared" si="55"/>
        <v>0</v>
      </c>
      <c r="AM212" s="164">
        <f t="shared" si="56"/>
        <v>0</v>
      </c>
      <c r="AN212" s="146">
        <f t="shared" si="57"/>
        <v>4</v>
      </c>
      <c r="AO212" s="146">
        <f t="shared" si="58"/>
        <v>0</v>
      </c>
      <c r="AP212" s="146">
        <f t="shared" si="59"/>
        <v>0</v>
      </c>
      <c r="AQ212" s="146">
        <f t="shared" si="60"/>
        <v>0</v>
      </c>
      <c r="AR212" s="146">
        <f t="shared" si="61"/>
        <v>1</v>
      </c>
      <c r="AS212" s="163">
        <f t="shared" si="62"/>
        <v>0</v>
      </c>
      <c r="AT212" s="165">
        <f t="shared" si="63"/>
        <v>1</v>
      </c>
      <c r="AU212" s="217" t="s">
        <v>274</v>
      </c>
      <c r="AV212" s="66" t="s">
        <v>316</v>
      </c>
      <c r="AW212" s="94" t="s">
        <v>395</v>
      </c>
      <c r="AX212" s="94" t="s">
        <v>589</v>
      </c>
      <c r="AY212" s="169" t="s">
        <v>173</v>
      </c>
      <c r="AZ212" s="170" t="s">
        <v>319</v>
      </c>
      <c r="BA212" s="94" t="s">
        <v>312</v>
      </c>
      <c r="BB212" s="94" t="s">
        <v>312</v>
      </c>
      <c r="BC212" s="94" t="s">
        <v>312</v>
      </c>
      <c r="BD212" s="94" t="s">
        <v>312</v>
      </c>
      <c r="BE212" s="91" t="s">
        <v>144</v>
      </c>
      <c r="BF212" s="94" t="s">
        <v>153</v>
      </c>
      <c r="BG212" s="94" t="s">
        <v>350</v>
      </c>
      <c r="BH212" s="172" t="s">
        <v>351</v>
      </c>
      <c r="BI212" s="98">
        <v>0</v>
      </c>
      <c r="BJ212" s="98">
        <v>0</v>
      </c>
      <c r="BK212" s="98" t="s">
        <v>320</v>
      </c>
      <c r="BL212" s="290" t="s">
        <v>1428</v>
      </c>
      <c r="BR212" s="61"/>
      <c r="BS212" s="60"/>
      <c r="BT212" s="60"/>
      <c r="BU212" s="60"/>
    </row>
    <row r="213" spans="1:73" s="59" customFormat="1" ht="30" customHeight="1" x14ac:dyDescent="0.25">
      <c r="A213" s="139">
        <v>194</v>
      </c>
      <c r="B213" s="198">
        <v>45134</v>
      </c>
      <c r="C213" s="159">
        <f t="shared" si="70"/>
        <v>2023</v>
      </c>
      <c r="D213" s="159" t="str">
        <f t="shared" si="71"/>
        <v>julio</v>
      </c>
      <c r="E213" s="98" t="s">
        <v>1347</v>
      </c>
      <c r="F213" s="90" t="s">
        <v>214</v>
      </c>
      <c r="G213" s="314" t="s">
        <v>277</v>
      </c>
      <c r="H213" s="90" t="s">
        <v>41</v>
      </c>
      <c r="I213" s="266" t="str">
        <f t="shared" si="74"/>
        <v>CI</v>
      </c>
      <c r="J213" s="95" t="s">
        <v>327</v>
      </c>
      <c r="K213" s="90" t="s">
        <v>328</v>
      </c>
      <c r="L213" s="90" t="s">
        <v>330</v>
      </c>
      <c r="M213" s="92" t="s">
        <v>336</v>
      </c>
      <c r="N213" s="92" t="s">
        <v>336</v>
      </c>
      <c r="O213" s="97">
        <v>625890</v>
      </c>
      <c r="P213" s="97">
        <v>9637012</v>
      </c>
      <c r="Q213" s="97">
        <v>27</v>
      </c>
      <c r="R213" s="90" t="s">
        <v>254</v>
      </c>
      <c r="S213" s="68" t="s">
        <v>1351</v>
      </c>
      <c r="T213" s="92" t="s">
        <v>1352</v>
      </c>
      <c r="U213" s="97" t="s">
        <v>620</v>
      </c>
      <c r="V213" s="189">
        <v>45133</v>
      </c>
      <c r="W213" s="181">
        <v>45134</v>
      </c>
      <c r="X213" s="181">
        <v>45142</v>
      </c>
      <c r="Y213" s="181">
        <v>45142</v>
      </c>
      <c r="Z213" s="66" t="s">
        <v>1353</v>
      </c>
      <c r="AA213" s="94" t="s">
        <v>237</v>
      </c>
      <c r="AB213" s="203" t="s">
        <v>237</v>
      </c>
      <c r="AC213" s="202">
        <v>0</v>
      </c>
      <c r="AD213" s="166" t="s">
        <v>88</v>
      </c>
      <c r="AE213" s="162">
        <f t="shared" ref="AE213:AE277" si="75">IF(H213="Material Vegetal CI",8,IF(H213="Insectos en alcohol CI",8,IF(H213="Cámara de cría para eclosión de insecto adulto CI",45,IF(H213="Cámara de cría para eclosión de insecto adulto CE",45,IF(H213="Material Vegetal CE",6,IF(H213="Insectos en alcohol CE",5,IF(H213="Trampas amarillas CI",8,IF(H213="Trampas amarillas CE",8,IF(H213="PNMMF Frutos",60,IF(H213="Trampas con feromona Jackson CI",8,IF(H213="Trampas con feromona Jackson CE",8,IF(H213="Insectos en placas CI",8,IF(H213="Insectos en placas CE",5,IF(H213="Insectos adultos vivos CI",8,IF(H213="Insectos adultos vivos CE",5,IF(H213="PNMMF Trampas Mcphail CI",8,IF(H213="PNMMF Trampas Mcphail CE",8,IF(H213="Muestras cuarentena CI",2,IF(H213="Muestras cuarentena CE",2,IF(H213="Ácaros CI",7,IF(H213="Ácaros CE",7)))))))))))))))))))))</f>
        <v>8</v>
      </c>
      <c r="AF213" s="163">
        <f t="shared" si="72"/>
        <v>7</v>
      </c>
      <c r="AG213" s="163">
        <f t="shared" si="73"/>
        <v>7</v>
      </c>
      <c r="AH213" s="164">
        <f t="shared" ref="AH213:AH277" si="76">IF(Y213="",0,IF(AG213&lt;=0,4,IF(AG213&lt;=(AE213-1),4,IF(AG213=(AE213),4,IF(AG213=(AE213+1),3,IF(AG213=(AE213+2),2,IF(AG213&gt;=(AE213+3),1,IF(AG213="",0))))))))</f>
        <v>4</v>
      </c>
      <c r="AI213" s="164">
        <f t="shared" ref="AI213:AI277" si="77">IF(AH213=4,1,0)</f>
        <v>1</v>
      </c>
      <c r="AJ213" s="164">
        <f t="shared" ref="AJ213:AJ277" si="78">IF(AH213=3,1,0)</f>
        <v>0</v>
      </c>
      <c r="AK213" s="164">
        <f t="shared" ref="AK213:AK277" si="79">IF(AH213=2,1,0)</f>
        <v>0</v>
      </c>
      <c r="AL213" s="164">
        <f t="shared" ref="AL213:AL277" si="80">IF(AH213=1,1,0)</f>
        <v>0</v>
      </c>
      <c r="AM213" s="164">
        <f t="shared" ref="AM213:AM277" si="81">IF(AH213=0,1,0)</f>
        <v>0</v>
      </c>
      <c r="AN213" s="146">
        <f t="shared" ref="AN213:AN277" si="82">IF(AD213="TODO",4,IF(AD213="MAYORIA",3,IF(AD213="PARCIAL",2,IF(AD213="NADA",1,0))))</f>
        <v>4</v>
      </c>
      <c r="AO213" s="146">
        <f t="shared" ref="AO213:AO277" si="83">IF(AN213=1,1,0)</f>
        <v>0</v>
      </c>
      <c r="AP213" s="146">
        <f t="shared" ref="AP213:AP277" si="84">IF(AN213=2,1,0)</f>
        <v>0</v>
      </c>
      <c r="AQ213" s="146">
        <f t="shared" ref="AQ213:AQ277" si="85">IF(AN213=3,1,0)</f>
        <v>0</v>
      </c>
      <c r="AR213" s="146">
        <f t="shared" ref="AR213:AR277" si="86">IF(AN213=4,1,0)</f>
        <v>1</v>
      </c>
      <c r="AS213" s="163">
        <f t="shared" ref="AS213:AS277" si="87">IF(AC213=0,0,IF(AC213="1-3",1,IF(AC213="4-10",4,IF(AC213="&gt;10",10))))</f>
        <v>0</v>
      </c>
      <c r="AT213" s="165">
        <f t="shared" ref="AT213:AT277" si="88">IF(AS213=0,(AH213+AN213)/8,IF(AS213&lt;4,((AH213+AN213)/8)-5%,IF(AS213&lt;11,((AH213+AN213)/8)-10%,IF(AS213&gt;=11,((AH213+AN213)/8)-20%))))</f>
        <v>1</v>
      </c>
      <c r="AU213" s="217" t="s">
        <v>274</v>
      </c>
      <c r="AV213" s="66" t="s">
        <v>316</v>
      </c>
      <c r="AW213" s="94" t="s">
        <v>395</v>
      </c>
      <c r="AX213" s="94" t="s">
        <v>564</v>
      </c>
      <c r="AY213" s="169" t="s">
        <v>176</v>
      </c>
      <c r="AZ213" s="170" t="s">
        <v>319</v>
      </c>
      <c r="BA213" s="94" t="s">
        <v>312</v>
      </c>
      <c r="BB213" s="94" t="s">
        <v>312</v>
      </c>
      <c r="BC213" s="94" t="s">
        <v>312</v>
      </c>
      <c r="BD213" s="94" t="s">
        <v>312</v>
      </c>
      <c r="BE213" s="68" t="s">
        <v>356</v>
      </c>
      <c r="BF213" s="69" t="s">
        <v>356</v>
      </c>
      <c r="BG213" s="69" t="s">
        <v>356</v>
      </c>
      <c r="BH213" s="321" t="s">
        <v>357</v>
      </c>
      <c r="BI213" s="98">
        <v>0</v>
      </c>
      <c r="BJ213" s="98">
        <v>0</v>
      </c>
      <c r="BK213" s="98" t="s">
        <v>320</v>
      </c>
      <c r="BL213" s="290" t="s">
        <v>1429</v>
      </c>
      <c r="BR213" s="61"/>
      <c r="BT213" s="60"/>
      <c r="BU213" s="60"/>
    </row>
    <row r="214" spans="1:73" s="59" customFormat="1" ht="30" customHeight="1" x14ac:dyDescent="0.25">
      <c r="A214" s="139">
        <v>195</v>
      </c>
      <c r="B214" s="198">
        <v>45134</v>
      </c>
      <c r="C214" s="159">
        <f t="shared" si="70"/>
        <v>2023</v>
      </c>
      <c r="D214" s="159" t="str">
        <f t="shared" si="71"/>
        <v>julio</v>
      </c>
      <c r="E214" s="98" t="s">
        <v>1347</v>
      </c>
      <c r="F214" s="90" t="s">
        <v>214</v>
      </c>
      <c r="G214" s="314" t="s">
        <v>277</v>
      </c>
      <c r="H214" s="90" t="s">
        <v>41</v>
      </c>
      <c r="I214" s="266" t="str">
        <f t="shared" si="74"/>
        <v>CI</v>
      </c>
      <c r="J214" s="95" t="s">
        <v>327</v>
      </c>
      <c r="K214" s="90" t="s">
        <v>328</v>
      </c>
      <c r="L214" s="90" t="s">
        <v>699</v>
      </c>
      <c r="M214" s="92" t="s">
        <v>700</v>
      </c>
      <c r="N214" s="92" t="s">
        <v>700</v>
      </c>
      <c r="O214" s="97">
        <v>635320</v>
      </c>
      <c r="P214" s="97">
        <v>9658337</v>
      </c>
      <c r="Q214" s="97">
        <v>18</v>
      </c>
      <c r="R214" s="90" t="s">
        <v>254</v>
      </c>
      <c r="S214" s="68" t="s">
        <v>1354</v>
      </c>
      <c r="T214" s="92" t="s">
        <v>1355</v>
      </c>
      <c r="U214" s="97" t="s">
        <v>971</v>
      </c>
      <c r="V214" s="189">
        <v>45133</v>
      </c>
      <c r="W214" s="181">
        <v>45134</v>
      </c>
      <c r="X214" s="181">
        <v>45142</v>
      </c>
      <c r="Y214" s="181">
        <v>45142</v>
      </c>
      <c r="Z214" s="66" t="s">
        <v>1356</v>
      </c>
      <c r="AA214" s="94" t="s">
        <v>237</v>
      </c>
      <c r="AB214" s="203" t="s">
        <v>237</v>
      </c>
      <c r="AC214" s="202">
        <v>0</v>
      </c>
      <c r="AD214" s="166" t="s">
        <v>88</v>
      </c>
      <c r="AE214" s="162">
        <f t="shared" si="75"/>
        <v>8</v>
      </c>
      <c r="AF214" s="163">
        <f t="shared" si="72"/>
        <v>7</v>
      </c>
      <c r="AG214" s="163">
        <f t="shared" si="73"/>
        <v>7</v>
      </c>
      <c r="AH214" s="164">
        <f t="shared" si="76"/>
        <v>4</v>
      </c>
      <c r="AI214" s="164">
        <f t="shared" si="77"/>
        <v>1</v>
      </c>
      <c r="AJ214" s="164">
        <f t="shared" si="78"/>
        <v>0</v>
      </c>
      <c r="AK214" s="164">
        <f t="shared" si="79"/>
        <v>0</v>
      </c>
      <c r="AL214" s="164">
        <f t="shared" si="80"/>
        <v>0</v>
      </c>
      <c r="AM214" s="164">
        <f t="shared" si="81"/>
        <v>0</v>
      </c>
      <c r="AN214" s="146">
        <f t="shared" si="82"/>
        <v>4</v>
      </c>
      <c r="AO214" s="146">
        <f t="shared" si="83"/>
        <v>0</v>
      </c>
      <c r="AP214" s="146">
        <f t="shared" si="84"/>
        <v>0</v>
      </c>
      <c r="AQ214" s="146">
        <f t="shared" si="85"/>
        <v>0</v>
      </c>
      <c r="AR214" s="146">
        <f t="shared" si="86"/>
        <v>1</v>
      </c>
      <c r="AS214" s="163">
        <f t="shared" si="87"/>
        <v>0</v>
      </c>
      <c r="AT214" s="165">
        <f t="shared" si="88"/>
        <v>1</v>
      </c>
      <c r="AU214" s="217" t="s">
        <v>274</v>
      </c>
      <c r="AV214" s="66" t="s">
        <v>316</v>
      </c>
      <c r="AW214" s="94" t="s">
        <v>395</v>
      </c>
      <c r="AX214" s="94" t="s">
        <v>589</v>
      </c>
      <c r="AY214" s="169" t="s">
        <v>173</v>
      </c>
      <c r="AZ214" s="170" t="s">
        <v>319</v>
      </c>
      <c r="BA214" s="94" t="s">
        <v>312</v>
      </c>
      <c r="BB214" s="94" t="s">
        <v>312</v>
      </c>
      <c r="BC214" s="94" t="s">
        <v>312</v>
      </c>
      <c r="BD214" s="94" t="s">
        <v>312</v>
      </c>
      <c r="BE214" s="91" t="s">
        <v>144</v>
      </c>
      <c r="BF214" s="94" t="s">
        <v>153</v>
      </c>
      <c r="BG214" s="94" t="s">
        <v>350</v>
      </c>
      <c r="BH214" s="172" t="s">
        <v>351</v>
      </c>
      <c r="BI214" s="98">
        <v>0</v>
      </c>
      <c r="BJ214" s="98">
        <v>0</v>
      </c>
      <c r="BK214" s="98" t="s">
        <v>320</v>
      </c>
      <c r="BL214" s="290" t="s">
        <v>1430</v>
      </c>
      <c r="BR214" s="61"/>
      <c r="BT214" s="60"/>
      <c r="BU214" s="60"/>
    </row>
    <row r="215" spans="1:73" s="59" customFormat="1" ht="30" customHeight="1" x14ac:dyDescent="0.25">
      <c r="A215" s="139">
        <v>196</v>
      </c>
      <c r="B215" s="198">
        <v>45134</v>
      </c>
      <c r="C215" s="159">
        <f t="shared" si="70"/>
        <v>2023</v>
      </c>
      <c r="D215" s="159" t="str">
        <f t="shared" si="71"/>
        <v>julio</v>
      </c>
      <c r="E215" s="98" t="s">
        <v>1347</v>
      </c>
      <c r="F215" s="90" t="s">
        <v>214</v>
      </c>
      <c r="G215" s="314" t="s">
        <v>277</v>
      </c>
      <c r="H215" s="90" t="s">
        <v>41</v>
      </c>
      <c r="I215" s="266" t="str">
        <f t="shared" si="74"/>
        <v>CI</v>
      </c>
      <c r="J215" s="95" t="s">
        <v>327</v>
      </c>
      <c r="K215" s="90" t="s">
        <v>328</v>
      </c>
      <c r="L215" s="90" t="s">
        <v>699</v>
      </c>
      <c r="M215" s="92" t="s">
        <v>700</v>
      </c>
      <c r="N215" s="92" t="s">
        <v>700</v>
      </c>
      <c r="O215" s="97">
        <v>635305</v>
      </c>
      <c r="P215" s="97">
        <v>9658495</v>
      </c>
      <c r="Q215" s="97">
        <v>18</v>
      </c>
      <c r="R215" s="90" t="s">
        <v>254</v>
      </c>
      <c r="S215" s="68" t="s">
        <v>1357</v>
      </c>
      <c r="T215" s="92" t="s">
        <v>1358</v>
      </c>
      <c r="U215" s="97" t="s">
        <v>971</v>
      </c>
      <c r="V215" s="189">
        <v>45133</v>
      </c>
      <c r="W215" s="181">
        <v>45134</v>
      </c>
      <c r="X215" s="181">
        <v>45142</v>
      </c>
      <c r="Y215" s="181">
        <v>45142</v>
      </c>
      <c r="Z215" s="66" t="s">
        <v>1359</v>
      </c>
      <c r="AA215" s="94" t="s">
        <v>237</v>
      </c>
      <c r="AB215" s="203" t="s">
        <v>237</v>
      </c>
      <c r="AC215" s="202">
        <v>0</v>
      </c>
      <c r="AD215" s="166" t="s">
        <v>88</v>
      </c>
      <c r="AE215" s="162">
        <f t="shared" si="75"/>
        <v>8</v>
      </c>
      <c r="AF215" s="163">
        <f t="shared" si="72"/>
        <v>7</v>
      </c>
      <c r="AG215" s="163">
        <f t="shared" si="73"/>
        <v>7</v>
      </c>
      <c r="AH215" s="164">
        <f t="shared" si="76"/>
        <v>4</v>
      </c>
      <c r="AI215" s="164">
        <f t="shared" si="77"/>
        <v>1</v>
      </c>
      <c r="AJ215" s="164">
        <f t="shared" si="78"/>
        <v>0</v>
      </c>
      <c r="AK215" s="164">
        <f t="shared" si="79"/>
        <v>0</v>
      </c>
      <c r="AL215" s="164">
        <f t="shared" si="80"/>
        <v>0</v>
      </c>
      <c r="AM215" s="164">
        <f t="shared" si="81"/>
        <v>0</v>
      </c>
      <c r="AN215" s="146">
        <f t="shared" si="82"/>
        <v>4</v>
      </c>
      <c r="AO215" s="146">
        <f t="shared" si="83"/>
        <v>0</v>
      </c>
      <c r="AP215" s="146">
        <f t="shared" si="84"/>
        <v>0</v>
      </c>
      <c r="AQ215" s="146">
        <f t="shared" si="85"/>
        <v>0</v>
      </c>
      <c r="AR215" s="146">
        <f t="shared" si="86"/>
        <v>1</v>
      </c>
      <c r="AS215" s="163">
        <f t="shared" si="87"/>
        <v>0</v>
      </c>
      <c r="AT215" s="165">
        <f t="shared" si="88"/>
        <v>1</v>
      </c>
      <c r="AU215" s="217" t="s">
        <v>274</v>
      </c>
      <c r="AV215" s="66" t="s">
        <v>316</v>
      </c>
      <c r="AW215" s="94" t="s">
        <v>395</v>
      </c>
      <c r="AX215" s="94" t="s">
        <v>589</v>
      </c>
      <c r="AY215" s="169" t="s">
        <v>175</v>
      </c>
      <c r="AZ215" s="170" t="s">
        <v>319</v>
      </c>
      <c r="BA215" s="94" t="s">
        <v>312</v>
      </c>
      <c r="BB215" s="94" t="s">
        <v>312</v>
      </c>
      <c r="BC215" s="94" t="s">
        <v>312</v>
      </c>
      <c r="BD215" s="94" t="s">
        <v>312</v>
      </c>
      <c r="BE215" s="91" t="s">
        <v>144</v>
      </c>
      <c r="BF215" s="69" t="s">
        <v>192</v>
      </c>
      <c r="BG215" s="69" t="s">
        <v>410</v>
      </c>
      <c r="BH215" s="172" t="s">
        <v>467</v>
      </c>
      <c r="BI215" s="98">
        <v>0</v>
      </c>
      <c r="BJ215" s="98">
        <v>0</v>
      </c>
      <c r="BK215" s="98" t="s">
        <v>320</v>
      </c>
      <c r="BL215" s="290" t="s">
        <v>1431</v>
      </c>
      <c r="BR215" s="61"/>
      <c r="BT215" s="60"/>
      <c r="BU215" s="60"/>
    </row>
    <row r="216" spans="1:73" s="59" customFormat="1" ht="30" customHeight="1" x14ac:dyDescent="0.25">
      <c r="A216" s="139">
        <v>197</v>
      </c>
      <c r="B216" s="198">
        <v>45134</v>
      </c>
      <c r="C216" s="159">
        <f t="shared" si="70"/>
        <v>2023</v>
      </c>
      <c r="D216" s="159" t="str">
        <f t="shared" si="71"/>
        <v>julio</v>
      </c>
      <c r="E216" s="98" t="s">
        <v>1360</v>
      </c>
      <c r="F216" s="90" t="s">
        <v>214</v>
      </c>
      <c r="G216" s="314" t="s">
        <v>277</v>
      </c>
      <c r="H216" s="90" t="s">
        <v>41</v>
      </c>
      <c r="I216" s="266" t="str">
        <f t="shared" si="74"/>
        <v>CI</v>
      </c>
      <c r="J216" s="95" t="s">
        <v>327</v>
      </c>
      <c r="K216" s="90" t="s">
        <v>328</v>
      </c>
      <c r="L216" s="90" t="s">
        <v>330</v>
      </c>
      <c r="M216" s="92" t="s">
        <v>524</v>
      </c>
      <c r="N216" s="92" t="s">
        <v>524</v>
      </c>
      <c r="O216" s="97">
        <v>618999</v>
      </c>
      <c r="P216" s="97">
        <v>9627311</v>
      </c>
      <c r="Q216" s="97">
        <v>8</v>
      </c>
      <c r="R216" s="90" t="s">
        <v>254</v>
      </c>
      <c r="S216" s="68" t="s">
        <v>1361</v>
      </c>
      <c r="T216" s="92" t="s">
        <v>1362</v>
      </c>
      <c r="U216" s="97" t="s">
        <v>516</v>
      </c>
      <c r="V216" s="189">
        <v>45131</v>
      </c>
      <c r="W216" s="181">
        <v>45134</v>
      </c>
      <c r="X216" s="181">
        <v>45142</v>
      </c>
      <c r="Y216" s="181">
        <v>45142</v>
      </c>
      <c r="Z216" s="66" t="s">
        <v>1363</v>
      </c>
      <c r="AA216" s="94" t="s">
        <v>237</v>
      </c>
      <c r="AB216" s="203" t="s">
        <v>237</v>
      </c>
      <c r="AC216" s="202">
        <v>0</v>
      </c>
      <c r="AD216" s="166" t="s">
        <v>88</v>
      </c>
      <c r="AE216" s="162">
        <f t="shared" si="75"/>
        <v>8</v>
      </c>
      <c r="AF216" s="163">
        <f t="shared" si="72"/>
        <v>7</v>
      </c>
      <c r="AG216" s="163">
        <f t="shared" si="73"/>
        <v>7</v>
      </c>
      <c r="AH216" s="164">
        <f t="shared" si="76"/>
        <v>4</v>
      </c>
      <c r="AI216" s="164">
        <f t="shared" si="77"/>
        <v>1</v>
      </c>
      <c r="AJ216" s="164">
        <f t="shared" si="78"/>
        <v>0</v>
      </c>
      <c r="AK216" s="164">
        <f t="shared" si="79"/>
        <v>0</v>
      </c>
      <c r="AL216" s="164">
        <f t="shared" si="80"/>
        <v>0</v>
      </c>
      <c r="AM216" s="164">
        <f t="shared" si="81"/>
        <v>0</v>
      </c>
      <c r="AN216" s="146">
        <f t="shared" si="82"/>
        <v>4</v>
      </c>
      <c r="AO216" s="146">
        <f t="shared" si="83"/>
        <v>0</v>
      </c>
      <c r="AP216" s="146">
        <f t="shared" si="84"/>
        <v>0</v>
      </c>
      <c r="AQ216" s="146">
        <f t="shared" si="85"/>
        <v>0</v>
      </c>
      <c r="AR216" s="146">
        <f t="shared" si="86"/>
        <v>1</v>
      </c>
      <c r="AS216" s="163">
        <f t="shared" si="87"/>
        <v>0</v>
      </c>
      <c r="AT216" s="165">
        <f t="shared" si="88"/>
        <v>1</v>
      </c>
      <c r="AU216" s="217" t="s">
        <v>274</v>
      </c>
      <c r="AV216" s="66" t="s">
        <v>316</v>
      </c>
      <c r="AW216" s="94" t="s">
        <v>395</v>
      </c>
      <c r="AX216" s="94" t="s">
        <v>312</v>
      </c>
      <c r="AY216" s="169" t="s">
        <v>175</v>
      </c>
      <c r="AZ216" s="170" t="s">
        <v>319</v>
      </c>
      <c r="BA216" s="94" t="s">
        <v>312</v>
      </c>
      <c r="BB216" s="94" t="s">
        <v>312</v>
      </c>
      <c r="BC216" s="94" t="s">
        <v>312</v>
      </c>
      <c r="BD216" s="94" t="s">
        <v>312</v>
      </c>
      <c r="BE216" s="91" t="s">
        <v>144</v>
      </c>
      <c r="BF216" s="69" t="s">
        <v>192</v>
      </c>
      <c r="BG216" s="69" t="s">
        <v>410</v>
      </c>
      <c r="BH216" s="172" t="s">
        <v>467</v>
      </c>
      <c r="BI216" s="98">
        <v>0</v>
      </c>
      <c r="BJ216" s="98">
        <v>0</v>
      </c>
      <c r="BK216" s="98" t="s">
        <v>320</v>
      </c>
      <c r="BL216" s="290" t="s">
        <v>1432</v>
      </c>
      <c r="BR216" s="61"/>
      <c r="BT216" s="60"/>
      <c r="BU216" s="60"/>
    </row>
    <row r="217" spans="1:73" s="59" customFormat="1" ht="30" customHeight="1" x14ac:dyDescent="0.25">
      <c r="A217" s="139">
        <v>198</v>
      </c>
      <c r="B217" s="198">
        <v>45134</v>
      </c>
      <c r="C217" s="159">
        <f t="shared" si="70"/>
        <v>2023</v>
      </c>
      <c r="D217" s="159" t="str">
        <f t="shared" si="71"/>
        <v>julio</v>
      </c>
      <c r="E217" s="98" t="s">
        <v>1360</v>
      </c>
      <c r="F217" s="90" t="s">
        <v>214</v>
      </c>
      <c r="G217" s="314" t="s">
        <v>277</v>
      </c>
      <c r="H217" s="90" t="s">
        <v>41</v>
      </c>
      <c r="I217" s="266" t="str">
        <f t="shared" si="74"/>
        <v>CI</v>
      </c>
      <c r="J217" s="95" t="s">
        <v>327</v>
      </c>
      <c r="K217" s="90" t="s">
        <v>328</v>
      </c>
      <c r="L217" s="90" t="s">
        <v>330</v>
      </c>
      <c r="M217" s="92" t="s">
        <v>524</v>
      </c>
      <c r="N217" s="92" t="s">
        <v>524</v>
      </c>
      <c r="O217" s="97">
        <v>618330</v>
      </c>
      <c r="P217" s="97">
        <v>9625155</v>
      </c>
      <c r="Q217" s="97">
        <v>10</v>
      </c>
      <c r="R217" s="90" t="s">
        <v>254</v>
      </c>
      <c r="S217" s="68" t="s">
        <v>1364</v>
      </c>
      <c r="T217" s="92" t="s">
        <v>1365</v>
      </c>
      <c r="U217" s="97" t="s">
        <v>516</v>
      </c>
      <c r="V217" s="189">
        <v>45131</v>
      </c>
      <c r="W217" s="181">
        <v>45134</v>
      </c>
      <c r="X217" s="181">
        <v>45142</v>
      </c>
      <c r="Y217" s="181">
        <v>45142</v>
      </c>
      <c r="Z217" s="66" t="s">
        <v>1366</v>
      </c>
      <c r="AA217" s="94" t="s">
        <v>237</v>
      </c>
      <c r="AB217" s="203" t="s">
        <v>237</v>
      </c>
      <c r="AC217" s="202">
        <v>0</v>
      </c>
      <c r="AD217" s="166" t="s">
        <v>88</v>
      </c>
      <c r="AE217" s="162">
        <f t="shared" si="75"/>
        <v>8</v>
      </c>
      <c r="AF217" s="163">
        <f t="shared" si="72"/>
        <v>7</v>
      </c>
      <c r="AG217" s="163">
        <f t="shared" si="73"/>
        <v>7</v>
      </c>
      <c r="AH217" s="164">
        <f t="shared" si="76"/>
        <v>4</v>
      </c>
      <c r="AI217" s="164">
        <f t="shared" si="77"/>
        <v>1</v>
      </c>
      <c r="AJ217" s="164">
        <f t="shared" si="78"/>
        <v>0</v>
      </c>
      <c r="AK217" s="164">
        <f t="shared" si="79"/>
        <v>0</v>
      </c>
      <c r="AL217" s="164">
        <f t="shared" si="80"/>
        <v>0</v>
      </c>
      <c r="AM217" s="164">
        <f t="shared" si="81"/>
        <v>0</v>
      </c>
      <c r="AN217" s="146">
        <f t="shared" si="82"/>
        <v>4</v>
      </c>
      <c r="AO217" s="146">
        <f t="shared" si="83"/>
        <v>0</v>
      </c>
      <c r="AP217" s="146">
        <f t="shared" si="84"/>
        <v>0</v>
      </c>
      <c r="AQ217" s="146">
        <f t="shared" si="85"/>
        <v>0</v>
      </c>
      <c r="AR217" s="146">
        <f t="shared" si="86"/>
        <v>1</v>
      </c>
      <c r="AS217" s="163">
        <f t="shared" si="87"/>
        <v>0</v>
      </c>
      <c r="AT217" s="165">
        <f t="shared" si="88"/>
        <v>1</v>
      </c>
      <c r="AU217" s="217" t="s">
        <v>274</v>
      </c>
      <c r="AV217" s="66" t="s">
        <v>316</v>
      </c>
      <c r="AW217" s="94" t="s">
        <v>395</v>
      </c>
      <c r="AX217" s="94" t="s">
        <v>312</v>
      </c>
      <c r="AY217" s="169" t="s">
        <v>173</v>
      </c>
      <c r="AZ217" s="170" t="s">
        <v>319</v>
      </c>
      <c r="BA217" s="94" t="s">
        <v>312</v>
      </c>
      <c r="BB217" s="94" t="s">
        <v>312</v>
      </c>
      <c r="BC217" s="94" t="s">
        <v>312</v>
      </c>
      <c r="BD217" s="94" t="s">
        <v>312</v>
      </c>
      <c r="BE217" s="91" t="s">
        <v>144</v>
      </c>
      <c r="BF217" s="94" t="s">
        <v>153</v>
      </c>
      <c r="BG217" s="94" t="s">
        <v>350</v>
      </c>
      <c r="BH217" s="172" t="s">
        <v>351</v>
      </c>
      <c r="BI217" s="98">
        <v>0</v>
      </c>
      <c r="BJ217" s="98">
        <v>0</v>
      </c>
      <c r="BK217" s="98" t="s">
        <v>320</v>
      </c>
      <c r="BL217" s="290" t="s">
        <v>1433</v>
      </c>
      <c r="BR217" s="61"/>
      <c r="BS217" s="60"/>
      <c r="BT217" s="60"/>
      <c r="BU217" s="60"/>
    </row>
    <row r="218" spans="1:73" s="59" customFormat="1" ht="30" customHeight="1" x14ac:dyDescent="0.25">
      <c r="A218" s="139">
        <v>199</v>
      </c>
      <c r="B218" s="198">
        <v>45138</v>
      </c>
      <c r="C218" s="159">
        <f t="shared" si="70"/>
        <v>2023</v>
      </c>
      <c r="D218" s="159" t="str">
        <f t="shared" si="71"/>
        <v>julio</v>
      </c>
      <c r="E218" s="98" t="s">
        <v>1367</v>
      </c>
      <c r="F218" s="90" t="s">
        <v>214</v>
      </c>
      <c r="G218" s="314" t="s">
        <v>277</v>
      </c>
      <c r="H218" s="90" t="s">
        <v>41</v>
      </c>
      <c r="I218" s="266" t="str">
        <f t="shared" si="74"/>
        <v>CI</v>
      </c>
      <c r="J218" s="95" t="s">
        <v>327</v>
      </c>
      <c r="K218" s="90" t="s">
        <v>328</v>
      </c>
      <c r="L218" s="90" t="s">
        <v>330</v>
      </c>
      <c r="M218" s="92" t="s">
        <v>330</v>
      </c>
      <c r="N218" s="92" t="s">
        <v>335</v>
      </c>
      <c r="O218" s="97">
        <v>621474</v>
      </c>
      <c r="P218" s="97">
        <v>9636733</v>
      </c>
      <c r="Q218" s="97" t="s">
        <v>312</v>
      </c>
      <c r="R218" s="90" t="s">
        <v>254</v>
      </c>
      <c r="S218" s="68" t="s">
        <v>1368</v>
      </c>
      <c r="T218" s="92" t="s">
        <v>1369</v>
      </c>
      <c r="U218" s="97" t="s">
        <v>687</v>
      </c>
      <c r="V218" s="189">
        <v>45134</v>
      </c>
      <c r="W218" s="181">
        <v>45138</v>
      </c>
      <c r="X218" s="181">
        <v>45145</v>
      </c>
      <c r="Y218" s="181">
        <v>45145</v>
      </c>
      <c r="Z218" s="66" t="s">
        <v>1370</v>
      </c>
      <c r="AA218" s="94" t="s">
        <v>237</v>
      </c>
      <c r="AB218" s="203" t="s">
        <v>237</v>
      </c>
      <c r="AC218" s="202">
        <v>0</v>
      </c>
      <c r="AD218" s="166" t="s">
        <v>88</v>
      </c>
      <c r="AE218" s="162">
        <f t="shared" si="75"/>
        <v>8</v>
      </c>
      <c r="AF218" s="163">
        <f t="shared" si="72"/>
        <v>6</v>
      </c>
      <c r="AG218" s="163">
        <f t="shared" si="73"/>
        <v>6</v>
      </c>
      <c r="AH218" s="164">
        <f t="shared" si="76"/>
        <v>4</v>
      </c>
      <c r="AI218" s="164">
        <f t="shared" si="77"/>
        <v>1</v>
      </c>
      <c r="AJ218" s="164">
        <f t="shared" si="78"/>
        <v>0</v>
      </c>
      <c r="AK218" s="164">
        <f t="shared" si="79"/>
        <v>0</v>
      </c>
      <c r="AL218" s="164">
        <f t="shared" si="80"/>
        <v>0</v>
      </c>
      <c r="AM218" s="164">
        <f t="shared" si="81"/>
        <v>0</v>
      </c>
      <c r="AN218" s="146">
        <f t="shared" si="82"/>
        <v>4</v>
      </c>
      <c r="AO218" s="146">
        <f t="shared" si="83"/>
        <v>0</v>
      </c>
      <c r="AP218" s="146">
        <f t="shared" si="84"/>
        <v>0</v>
      </c>
      <c r="AQ218" s="146">
        <f t="shared" si="85"/>
        <v>0</v>
      </c>
      <c r="AR218" s="146">
        <f t="shared" si="86"/>
        <v>1</v>
      </c>
      <c r="AS218" s="163">
        <f t="shared" si="87"/>
        <v>0</v>
      </c>
      <c r="AT218" s="165">
        <f t="shared" si="88"/>
        <v>1</v>
      </c>
      <c r="AU218" s="217" t="s">
        <v>274</v>
      </c>
      <c r="AV218" s="66" t="s">
        <v>1371</v>
      </c>
      <c r="AW218" s="94" t="s">
        <v>312</v>
      </c>
      <c r="AX218" s="94" t="s">
        <v>318</v>
      </c>
      <c r="AY218" s="169" t="s">
        <v>175</v>
      </c>
      <c r="AZ218" s="170" t="s">
        <v>319</v>
      </c>
      <c r="BA218" s="94" t="s">
        <v>312</v>
      </c>
      <c r="BB218" s="94" t="s">
        <v>312</v>
      </c>
      <c r="BC218" s="94" t="s">
        <v>312</v>
      </c>
      <c r="BD218" s="94" t="s">
        <v>312</v>
      </c>
      <c r="BE218" s="91" t="s">
        <v>144</v>
      </c>
      <c r="BF218" s="94" t="s">
        <v>152</v>
      </c>
      <c r="BG218" s="94" t="s">
        <v>1434</v>
      </c>
      <c r="BH218" s="221" t="s">
        <v>1435</v>
      </c>
      <c r="BI218" s="98">
        <v>0</v>
      </c>
      <c r="BJ218" s="98">
        <v>0</v>
      </c>
      <c r="BK218" s="98" t="s">
        <v>320</v>
      </c>
      <c r="BL218" s="290" t="s">
        <v>1436</v>
      </c>
      <c r="BR218" s="61"/>
      <c r="BS218" s="60"/>
      <c r="BT218" s="60"/>
      <c r="BU218" s="60"/>
    </row>
    <row r="219" spans="1:73" s="59" customFormat="1" ht="30" customHeight="1" x14ac:dyDescent="0.25">
      <c r="A219" s="139">
        <v>200</v>
      </c>
      <c r="B219" s="198">
        <v>45139</v>
      </c>
      <c r="C219" s="159">
        <f t="shared" si="70"/>
        <v>2023</v>
      </c>
      <c r="D219" s="159" t="str">
        <f t="shared" si="71"/>
        <v>agosto</v>
      </c>
      <c r="E219" s="201" t="s">
        <v>1372</v>
      </c>
      <c r="F219" s="90" t="s">
        <v>214</v>
      </c>
      <c r="G219" s="314" t="s">
        <v>277</v>
      </c>
      <c r="H219" s="90" t="s">
        <v>41</v>
      </c>
      <c r="I219" s="266" t="str">
        <f t="shared" si="74"/>
        <v>CI</v>
      </c>
      <c r="J219" s="95" t="s">
        <v>327</v>
      </c>
      <c r="K219" s="90" t="s">
        <v>328</v>
      </c>
      <c r="L219" s="90" t="s">
        <v>329</v>
      </c>
      <c r="M219" s="90" t="s">
        <v>333</v>
      </c>
      <c r="N219" s="90" t="s">
        <v>333</v>
      </c>
      <c r="O219" s="98">
        <v>588681</v>
      </c>
      <c r="P219" s="98">
        <v>9614770</v>
      </c>
      <c r="Q219" s="98">
        <v>14</v>
      </c>
      <c r="R219" s="90" t="s">
        <v>254</v>
      </c>
      <c r="S219" s="68" t="s">
        <v>1373</v>
      </c>
      <c r="T219" s="66" t="s">
        <v>1374</v>
      </c>
      <c r="U219" s="94" t="s">
        <v>308</v>
      </c>
      <c r="V219" s="181">
        <v>45138</v>
      </c>
      <c r="W219" s="181">
        <v>45139</v>
      </c>
      <c r="X219" s="181">
        <v>45146</v>
      </c>
      <c r="Y219" s="181">
        <v>45146</v>
      </c>
      <c r="Z219" s="66" t="s">
        <v>1375</v>
      </c>
      <c r="AA219" s="94" t="s">
        <v>237</v>
      </c>
      <c r="AB219" s="203" t="s">
        <v>237</v>
      </c>
      <c r="AC219" s="202">
        <v>0</v>
      </c>
      <c r="AD219" s="166" t="s">
        <v>88</v>
      </c>
      <c r="AE219" s="162">
        <f t="shared" si="75"/>
        <v>8</v>
      </c>
      <c r="AF219" s="163">
        <f t="shared" si="72"/>
        <v>6</v>
      </c>
      <c r="AG219" s="163">
        <f t="shared" si="73"/>
        <v>6</v>
      </c>
      <c r="AH219" s="164">
        <f t="shared" si="76"/>
        <v>4</v>
      </c>
      <c r="AI219" s="164">
        <f t="shared" si="77"/>
        <v>1</v>
      </c>
      <c r="AJ219" s="164">
        <f t="shared" si="78"/>
        <v>0</v>
      </c>
      <c r="AK219" s="164">
        <f t="shared" si="79"/>
        <v>0</v>
      </c>
      <c r="AL219" s="164">
        <f t="shared" si="80"/>
        <v>0</v>
      </c>
      <c r="AM219" s="164">
        <f t="shared" si="81"/>
        <v>0</v>
      </c>
      <c r="AN219" s="146">
        <f t="shared" si="82"/>
        <v>4</v>
      </c>
      <c r="AO219" s="146">
        <f t="shared" si="83"/>
        <v>0</v>
      </c>
      <c r="AP219" s="146">
        <f t="shared" si="84"/>
        <v>0</v>
      </c>
      <c r="AQ219" s="146">
        <f t="shared" si="85"/>
        <v>0</v>
      </c>
      <c r="AR219" s="146">
        <f t="shared" si="86"/>
        <v>1</v>
      </c>
      <c r="AS219" s="163">
        <f t="shared" si="87"/>
        <v>0</v>
      </c>
      <c r="AT219" s="165">
        <f t="shared" si="88"/>
        <v>1</v>
      </c>
      <c r="AU219" s="325" t="s">
        <v>653</v>
      </c>
      <c r="AV219" s="66" t="s">
        <v>314</v>
      </c>
      <c r="AW219" s="94" t="s">
        <v>312</v>
      </c>
      <c r="AX219" s="94" t="s">
        <v>441</v>
      </c>
      <c r="AY219" s="169" t="s">
        <v>175</v>
      </c>
      <c r="AZ219" s="170" t="s">
        <v>319</v>
      </c>
      <c r="BA219" s="94" t="s">
        <v>442</v>
      </c>
      <c r="BB219" s="94" t="s">
        <v>312</v>
      </c>
      <c r="BC219" s="94" t="s">
        <v>312</v>
      </c>
      <c r="BD219" s="94" t="s">
        <v>312</v>
      </c>
      <c r="BE219" s="91" t="s">
        <v>144</v>
      </c>
      <c r="BF219" s="91" t="s">
        <v>147</v>
      </c>
      <c r="BG219" s="91" t="s">
        <v>1464</v>
      </c>
      <c r="BH219" s="91" t="s">
        <v>1465</v>
      </c>
      <c r="BI219" s="98">
        <v>0</v>
      </c>
      <c r="BJ219" s="98">
        <v>0</v>
      </c>
      <c r="BK219" s="98" t="s">
        <v>320</v>
      </c>
      <c r="BL219" s="290" t="s">
        <v>1466</v>
      </c>
      <c r="BR219" s="61"/>
      <c r="BT219" s="60"/>
      <c r="BU219" s="60"/>
    </row>
    <row r="220" spans="1:73" s="59" customFormat="1" ht="30" customHeight="1" x14ac:dyDescent="0.25">
      <c r="A220" s="139">
        <v>201</v>
      </c>
      <c r="B220" s="198">
        <v>45140</v>
      </c>
      <c r="C220" s="159">
        <f t="shared" si="70"/>
        <v>2023</v>
      </c>
      <c r="D220" s="159" t="str">
        <f t="shared" si="71"/>
        <v>agosto</v>
      </c>
      <c r="E220" s="201" t="s">
        <v>1437</v>
      </c>
      <c r="F220" s="90" t="s">
        <v>214</v>
      </c>
      <c r="G220" s="314" t="s">
        <v>277</v>
      </c>
      <c r="H220" s="90" t="s">
        <v>41</v>
      </c>
      <c r="I220" s="266" t="str">
        <f t="shared" si="74"/>
        <v>CI</v>
      </c>
      <c r="J220" s="95" t="s">
        <v>327</v>
      </c>
      <c r="K220" s="90" t="s">
        <v>328</v>
      </c>
      <c r="L220" s="92" t="s">
        <v>330</v>
      </c>
      <c r="M220" s="92" t="s">
        <v>524</v>
      </c>
      <c r="N220" s="92" t="s">
        <v>524</v>
      </c>
      <c r="O220" s="92">
        <v>623443</v>
      </c>
      <c r="P220" s="92">
        <v>9632179</v>
      </c>
      <c r="Q220" s="92">
        <v>10</v>
      </c>
      <c r="R220" s="90" t="s">
        <v>256</v>
      </c>
      <c r="S220" s="68" t="s">
        <v>1438</v>
      </c>
      <c r="T220" s="66" t="s">
        <v>1439</v>
      </c>
      <c r="U220" s="94" t="s">
        <v>1440</v>
      </c>
      <c r="V220" s="189">
        <v>45136</v>
      </c>
      <c r="W220" s="181">
        <v>45140</v>
      </c>
      <c r="X220" s="181">
        <v>45147</v>
      </c>
      <c r="Y220" s="181">
        <v>45147</v>
      </c>
      <c r="Z220" s="66" t="s">
        <v>1441</v>
      </c>
      <c r="AA220" s="94" t="s">
        <v>237</v>
      </c>
      <c r="AB220" s="203" t="s">
        <v>237</v>
      </c>
      <c r="AC220" s="202">
        <v>0</v>
      </c>
      <c r="AD220" s="166" t="s">
        <v>88</v>
      </c>
      <c r="AE220" s="162">
        <f t="shared" si="75"/>
        <v>8</v>
      </c>
      <c r="AF220" s="163">
        <f t="shared" si="72"/>
        <v>6</v>
      </c>
      <c r="AG220" s="163">
        <f t="shared" si="73"/>
        <v>6</v>
      </c>
      <c r="AH220" s="164">
        <f t="shared" si="76"/>
        <v>4</v>
      </c>
      <c r="AI220" s="164">
        <f t="shared" si="77"/>
        <v>1</v>
      </c>
      <c r="AJ220" s="164">
        <f t="shared" si="78"/>
        <v>0</v>
      </c>
      <c r="AK220" s="164">
        <f t="shared" si="79"/>
        <v>0</v>
      </c>
      <c r="AL220" s="164">
        <f t="shared" si="80"/>
        <v>0</v>
      </c>
      <c r="AM220" s="164">
        <f t="shared" si="81"/>
        <v>0</v>
      </c>
      <c r="AN220" s="146">
        <f t="shared" si="82"/>
        <v>4</v>
      </c>
      <c r="AO220" s="146">
        <f t="shared" si="83"/>
        <v>0</v>
      </c>
      <c r="AP220" s="146">
        <f t="shared" si="84"/>
        <v>0</v>
      </c>
      <c r="AQ220" s="146">
        <f t="shared" si="85"/>
        <v>0</v>
      </c>
      <c r="AR220" s="146">
        <f t="shared" si="86"/>
        <v>1</v>
      </c>
      <c r="AS220" s="163">
        <f t="shared" si="87"/>
        <v>0</v>
      </c>
      <c r="AT220" s="165">
        <f t="shared" si="88"/>
        <v>1</v>
      </c>
      <c r="AU220" s="217" t="s">
        <v>274</v>
      </c>
      <c r="AV220" s="66" t="s">
        <v>316</v>
      </c>
      <c r="AW220" s="66" t="s">
        <v>312</v>
      </c>
      <c r="AX220" s="66" t="s">
        <v>318</v>
      </c>
      <c r="AY220" s="169" t="s">
        <v>173</v>
      </c>
      <c r="AZ220" s="66" t="s">
        <v>319</v>
      </c>
      <c r="BA220" s="94" t="s">
        <v>312</v>
      </c>
      <c r="BB220" s="94" t="s">
        <v>1442</v>
      </c>
      <c r="BC220" s="90" t="s">
        <v>1442</v>
      </c>
      <c r="BD220" s="94" t="s">
        <v>1443</v>
      </c>
      <c r="BE220" s="91" t="s">
        <v>144</v>
      </c>
      <c r="BF220" s="94" t="s">
        <v>153</v>
      </c>
      <c r="BG220" s="94" t="s">
        <v>350</v>
      </c>
      <c r="BH220" s="172" t="s">
        <v>351</v>
      </c>
      <c r="BI220" s="98">
        <v>0</v>
      </c>
      <c r="BJ220" s="98">
        <v>0</v>
      </c>
      <c r="BK220" s="98" t="s">
        <v>320</v>
      </c>
      <c r="BL220" s="290" t="s">
        <v>1467</v>
      </c>
      <c r="BR220" s="61"/>
      <c r="BT220" s="60"/>
      <c r="BU220" s="60"/>
    </row>
    <row r="221" spans="1:73" s="59" customFormat="1" ht="30" customHeight="1" x14ac:dyDescent="0.25">
      <c r="A221" s="139">
        <v>202</v>
      </c>
      <c r="B221" s="198">
        <v>45140</v>
      </c>
      <c r="C221" s="159">
        <f t="shared" si="70"/>
        <v>2023</v>
      </c>
      <c r="D221" s="159" t="str">
        <f t="shared" si="71"/>
        <v>agosto</v>
      </c>
      <c r="E221" s="201" t="s">
        <v>1444</v>
      </c>
      <c r="F221" s="90" t="s">
        <v>214</v>
      </c>
      <c r="G221" s="314" t="s">
        <v>277</v>
      </c>
      <c r="H221" s="90" t="s">
        <v>41</v>
      </c>
      <c r="I221" s="266" t="str">
        <f t="shared" si="74"/>
        <v>CI</v>
      </c>
      <c r="J221" s="95" t="s">
        <v>327</v>
      </c>
      <c r="K221" s="90" t="s">
        <v>328</v>
      </c>
      <c r="L221" s="92" t="s">
        <v>699</v>
      </c>
      <c r="M221" s="92" t="s">
        <v>700</v>
      </c>
      <c r="N221" s="92" t="s">
        <v>700</v>
      </c>
      <c r="O221" s="92">
        <v>638426</v>
      </c>
      <c r="P221" s="92">
        <v>9659216</v>
      </c>
      <c r="Q221" s="92">
        <v>23</v>
      </c>
      <c r="R221" s="90" t="s">
        <v>254</v>
      </c>
      <c r="S221" s="68" t="s">
        <v>1445</v>
      </c>
      <c r="T221" s="66" t="s">
        <v>1446</v>
      </c>
      <c r="U221" s="94" t="s">
        <v>446</v>
      </c>
      <c r="V221" s="189">
        <v>45139</v>
      </c>
      <c r="W221" s="181">
        <v>45140</v>
      </c>
      <c r="X221" s="181">
        <v>45147</v>
      </c>
      <c r="Y221" s="181">
        <v>45147</v>
      </c>
      <c r="Z221" s="66" t="s">
        <v>1447</v>
      </c>
      <c r="AA221" s="94" t="s">
        <v>237</v>
      </c>
      <c r="AB221" s="203" t="s">
        <v>237</v>
      </c>
      <c r="AC221" s="202">
        <v>0</v>
      </c>
      <c r="AD221" s="166" t="s">
        <v>88</v>
      </c>
      <c r="AE221" s="162">
        <f t="shared" si="75"/>
        <v>8</v>
      </c>
      <c r="AF221" s="163">
        <f t="shared" si="72"/>
        <v>6</v>
      </c>
      <c r="AG221" s="163">
        <f t="shared" si="73"/>
        <v>6</v>
      </c>
      <c r="AH221" s="164">
        <f t="shared" si="76"/>
        <v>4</v>
      </c>
      <c r="AI221" s="164">
        <f t="shared" si="77"/>
        <v>1</v>
      </c>
      <c r="AJ221" s="164">
        <f t="shared" si="78"/>
        <v>0</v>
      </c>
      <c r="AK221" s="164">
        <f t="shared" si="79"/>
        <v>0</v>
      </c>
      <c r="AL221" s="164">
        <f t="shared" si="80"/>
        <v>0</v>
      </c>
      <c r="AM221" s="164">
        <f t="shared" si="81"/>
        <v>0</v>
      </c>
      <c r="AN221" s="146">
        <f t="shared" si="82"/>
        <v>4</v>
      </c>
      <c r="AO221" s="146">
        <f t="shared" si="83"/>
        <v>0</v>
      </c>
      <c r="AP221" s="146">
        <f t="shared" si="84"/>
        <v>0</v>
      </c>
      <c r="AQ221" s="146">
        <f t="shared" si="85"/>
        <v>0</v>
      </c>
      <c r="AR221" s="146">
        <f t="shared" si="86"/>
        <v>1</v>
      </c>
      <c r="AS221" s="163">
        <f t="shared" si="87"/>
        <v>0</v>
      </c>
      <c r="AT221" s="165">
        <f t="shared" si="88"/>
        <v>1</v>
      </c>
      <c r="AU221" s="217" t="s">
        <v>274</v>
      </c>
      <c r="AV221" s="66" t="s">
        <v>316</v>
      </c>
      <c r="AW221" s="66" t="s">
        <v>395</v>
      </c>
      <c r="AX221" s="66" t="s">
        <v>589</v>
      </c>
      <c r="AY221" s="169" t="s">
        <v>173</v>
      </c>
      <c r="AZ221" s="66" t="s">
        <v>319</v>
      </c>
      <c r="BA221" s="94" t="s">
        <v>312</v>
      </c>
      <c r="BB221" s="94" t="s">
        <v>312</v>
      </c>
      <c r="BC221" s="94" t="s">
        <v>312</v>
      </c>
      <c r="BD221" s="94" t="s">
        <v>312</v>
      </c>
      <c r="BE221" s="91" t="s">
        <v>144</v>
      </c>
      <c r="BF221" s="94" t="s">
        <v>153</v>
      </c>
      <c r="BG221" s="94" t="s">
        <v>350</v>
      </c>
      <c r="BH221" s="172" t="s">
        <v>351</v>
      </c>
      <c r="BI221" s="98">
        <v>0</v>
      </c>
      <c r="BJ221" s="98">
        <v>0</v>
      </c>
      <c r="BK221" s="98" t="s">
        <v>320</v>
      </c>
      <c r="BL221" s="290" t="s">
        <v>1468</v>
      </c>
      <c r="BR221" s="61"/>
      <c r="BS221" s="60"/>
      <c r="BT221" s="60"/>
      <c r="BU221" s="60"/>
    </row>
    <row r="222" spans="1:73" s="59" customFormat="1" ht="30" customHeight="1" x14ac:dyDescent="0.25">
      <c r="A222" s="139">
        <v>203</v>
      </c>
      <c r="B222" s="198">
        <v>45140</v>
      </c>
      <c r="C222" s="159">
        <f t="shared" si="70"/>
        <v>2023</v>
      </c>
      <c r="D222" s="159" t="str">
        <f t="shared" si="71"/>
        <v>agosto</v>
      </c>
      <c r="E222" s="201" t="s">
        <v>1448</v>
      </c>
      <c r="F222" s="90" t="s">
        <v>214</v>
      </c>
      <c r="G222" s="314" t="s">
        <v>277</v>
      </c>
      <c r="H222" s="90" t="s">
        <v>41</v>
      </c>
      <c r="I222" s="266" t="str">
        <f t="shared" si="74"/>
        <v>CI</v>
      </c>
      <c r="J222" s="95" t="s">
        <v>327</v>
      </c>
      <c r="K222" s="90" t="s">
        <v>328</v>
      </c>
      <c r="L222" s="92" t="s">
        <v>699</v>
      </c>
      <c r="M222" s="92" t="s">
        <v>700</v>
      </c>
      <c r="N222" s="92" t="s">
        <v>700</v>
      </c>
      <c r="O222" s="92">
        <v>638426</v>
      </c>
      <c r="P222" s="92">
        <v>9659216</v>
      </c>
      <c r="Q222" s="92">
        <v>23</v>
      </c>
      <c r="R222" s="90" t="s">
        <v>254</v>
      </c>
      <c r="S222" s="68" t="s">
        <v>1449</v>
      </c>
      <c r="T222" s="66" t="s">
        <v>1450</v>
      </c>
      <c r="U222" s="94" t="s">
        <v>446</v>
      </c>
      <c r="V222" s="189">
        <v>45139</v>
      </c>
      <c r="W222" s="181">
        <v>45140</v>
      </c>
      <c r="X222" s="181">
        <v>45147</v>
      </c>
      <c r="Y222" s="181">
        <v>45147</v>
      </c>
      <c r="Z222" s="66" t="s">
        <v>1451</v>
      </c>
      <c r="AA222" s="94" t="s">
        <v>237</v>
      </c>
      <c r="AB222" s="203" t="s">
        <v>237</v>
      </c>
      <c r="AC222" s="202">
        <v>0</v>
      </c>
      <c r="AD222" s="166" t="s">
        <v>88</v>
      </c>
      <c r="AE222" s="162">
        <f t="shared" si="75"/>
        <v>8</v>
      </c>
      <c r="AF222" s="163">
        <f t="shared" si="72"/>
        <v>6</v>
      </c>
      <c r="AG222" s="163">
        <f t="shared" si="73"/>
        <v>6</v>
      </c>
      <c r="AH222" s="164">
        <f t="shared" si="76"/>
        <v>4</v>
      </c>
      <c r="AI222" s="164">
        <f t="shared" si="77"/>
        <v>1</v>
      </c>
      <c r="AJ222" s="164">
        <f t="shared" si="78"/>
        <v>0</v>
      </c>
      <c r="AK222" s="164">
        <f t="shared" si="79"/>
        <v>0</v>
      </c>
      <c r="AL222" s="164">
        <f t="shared" si="80"/>
        <v>0</v>
      </c>
      <c r="AM222" s="164">
        <f t="shared" si="81"/>
        <v>0</v>
      </c>
      <c r="AN222" s="146">
        <f t="shared" si="82"/>
        <v>4</v>
      </c>
      <c r="AO222" s="146">
        <f t="shared" si="83"/>
        <v>0</v>
      </c>
      <c r="AP222" s="146">
        <f t="shared" si="84"/>
        <v>0</v>
      </c>
      <c r="AQ222" s="146">
        <f t="shared" si="85"/>
        <v>0</v>
      </c>
      <c r="AR222" s="146">
        <f t="shared" si="86"/>
        <v>1</v>
      </c>
      <c r="AS222" s="163">
        <f t="shared" si="87"/>
        <v>0</v>
      </c>
      <c r="AT222" s="165">
        <f t="shared" si="88"/>
        <v>1</v>
      </c>
      <c r="AU222" s="217" t="s">
        <v>274</v>
      </c>
      <c r="AV222" s="66" t="s">
        <v>316</v>
      </c>
      <c r="AW222" s="66" t="s">
        <v>395</v>
      </c>
      <c r="AX222" s="66" t="s">
        <v>589</v>
      </c>
      <c r="AY222" s="169" t="s">
        <v>175</v>
      </c>
      <c r="AZ222" s="66" t="s">
        <v>319</v>
      </c>
      <c r="BA222" s="94" t="s">
        <v>312</v>
      </c>
      <c r="BB222" s="94" t="s">
        <v>312</v>
      </c>
      <c r="BC222" s="94" t="s">
        <v>312</v>
      </c>
      <c r="BD222" s="94" t="s">
        <v>312</v>
      </c>
      <c r="BE222" s="91" t="s">
        <v>144</v>
      </c>
      <c r="BF222" s="69" t="s">
        <v>192</v>
      </c>
      <c r="BG222" s="69" t="s">
        <v>410</v>
      </c>
      <c r="BH222" s="172" t="s">
        <v>467</v>
      </c>
      <c r="BI222" s="98">
        <v>0</v>
      </c>
      <c r="BJ222" s="98">
        <v>0</v>
      </c>
      <c r="BK222" s="98" t="s">
        <v>320</v>
      </c>
      <c r="BL222" s="290" t="s">
        <v>1468</v>
      </c>
      <c r="BR222" s="61"/>
      <c r="BS222" s="60"/>
      <c r="BT222" s="60"/>
      <c r="BU222" s="60"/>
    </row>
    <row r="223" spans="1:73" s="59" customFormat="1" ht="30" customHeight="1" x14ac:dyDescent="0.25">
      <c r="A223" s="139">
        <v>204</v>
      </c>
      <c r="B223" s="198">
        <v>45140</v>
      </c>
      <c r="C223" s="159">
        <f t="shared" si="70"/>
        <v>2023</v>
      </c>
      <c r="D223" s="159" t="str">
        <f t="shared" si="71"/>
        <v>agosto</v>
      </c>
      <c r="E223" s="201" t="s">
        <v>1452</v>
      </c>
      <c r="F223" s="90" t="s">
        <v>214</v>
      </c>
      <c r="G223" s="314" t="s">
        <v>277</v>
      </c>
      <c r="H223" s="90" t="s">
        <v>51</v>
      </c>
      <c r="I223" s="266" t="str">
        <f t="shared" si="74"/>
        <v>CI</v>
      </c>
      <c r="J223" s="95" t="s">
        <v>327</v>
      </c>
      <c r="K223" s="90" t="s">
        <v>328</v>
      </c>
      <c r="L223" s="92" t="s">
        <v>390</v>
      </c>
      <c r="M223" s="92" t="s">
        <v>609</v>
      </c>
      <c r="N223" s="92" t="s">
        <v>609</v>
      </c>
      <c r="O223" s="92">
        <v>637731</v>
      </c>
      <c r="P223" s="92">
        <v>9632756</v>
      </c>
      <c r="Q223" s="92">
        <v>56</v>
      </c>
      <c r="R223" s="90" t="s">
        <v>254</v>
      </c>
      <c r="S223" s="68" t="s">
        <v>1453</v>
      </c>
      <c r="T223" s="66" t="s">
        <v>1454</v>
      </c>
      <c r="U223" s="94" t="s">
        <v>311</v>
      </c>
      <c r="V223" s="189">
        <v>45135</v>
      </c>
      <c r="W223" s="181">
        <v>45140</v>
      </c>
      <c r="X223" s="181">
        <v>45147</v>
      </c>
      <c r="Y223" s="181">
        <v>45147</v>
      </c>
      <c r="Z223" s="66" t="s">
        <v>1455</v>
      </c>
      <c r="AA223" s="94" t="s">
        <v>237</v>
      </c>
      <c r="AB223" s="203" t="s">
        <v>237</v>
      </c>
      <c r="AC223" s="202">
        <v>0</v>
      </c>
      <c r="AD223" s="166" t="s">
        <v>88</v>
      </c>
      <c r="AE223" s="162">
        <f t="shared" si="75"/>
        <v>8</v>
      </c>
      <c r="AF223" s="163">
        <f t="shared" si="72"/>
        <v>6</v>
      </c>
      <c r="AG223" s="163">
        <f t="shared" si="73"/>
        <v>6</v>
      </c>
      <c r="AH223" s="164">
        <f t="shared" si="76"/>
        <v>4</v>
      </c>
      <c r="AI223" s="164">
        <f t="shared" si="77"/>
        <v>1</v>
      </c>
      <c r="AJ223" s="164">
        <f t="shared" si="78"/>
        <v>0</v>
      </c>
      <c r="AK223" s="164">
        <f t="shared" si="79"/>
        <v>0</v>
      </c>
      <c r="AL223" s="164">
        <f t="shared" si="80"/>
        <v>0</v>
      </c>
      <c r="AM223" s="164">
        <f t="shared" si="81"/>
        <v>0</v>
      </c>
      <c r="AN223" s="146">
        <f t="shared" si="82"/>
        <v>4</v>
      </c>
      <c r="AO223" s="146">
        <f t="shared" si="83"/>
        <v>0</v>
      </c>
      <c r="AP223" s="146">
        <f t="shared" si="84"/>
        <v>0</v>
      </c>
      <c r="AQ223" s="146">
        <f t="shared" si="85"/>
        <v>0</v>
      </c>
      <c r="AR223" s="146">
        <f t="shared" si="86"/>
        <v>1</v>
      </c>
      <c r="AS223" s="163">
        <f t="shared" si="87"/>
        <v>0</v>
      </c>
      <c r="AT223" s="165">
        <f t="shared" si="88"/>
        <v>1</v>
      </c>
      <c r="AU223" s="217" t="s">
        <v>274</v>
      </c>
      <c r="AV223" s="66" t="s">
        <v>321</v>
      </c>
      <c r="AW223" s="66" t="s">
        <v>982</v>
      </c>
      <c r="AX223" s="66" t="s">
        <v>323</v>
      </c>
      <c r="AY223" s="169" t="s">
        <v>176</v>
      </c>
      <c r="AZ223" s="66" t="s">
        <v>319</v>
      </c>
      <c r="BA223" s="94" t="s">
        <v>1456</v>
      </c>
      <c r="BB223" s="94" t="s">
        <v>1457</v>
      </c>
      <c r="BC223" s="94" t="s">
        <v>1457</v>
      </c>
      <c r="BD223" s="94" t="s">
        <v>1458</v>
      </c>
      <c r="BE223" s="68" t="s">
        <v>356</v>
      </c>
      <c r="BF223" s="69" t="s">
        <v>356</v>
      </c>
      <c r="BG223" s="69" t="s">
        <v>356</v>
      </c>
      <c r="BH223" s="321" t="s">
        <v>357</v>
      </c>
      <c r="BI223" s="98">
        <v>0</v>
      </c>
      <c r="BJ223" s="98">
        <v>0</v>
      </c>
      <c r="BK223" s="98" t="s">
        <v>320</v>
      </c>
      <c r="BL223" s="290" t="s">
        <v>1469</v>
      </c>
      <c r="BR223" s="61"/>
      <c r="BS223" s="60"/>
      <c r="BT223" s="60"/>
      <c r="BU223" s="60"/>
    </row>
    <row r="224" spans="1:73" s="59" customFormat="1" ht="30" customHeight="1" x14ac:dyDescent="0.25">
      <c r="A224" s="139">
        <v>205</v>
      </c>
      <c r="B224" s="198">
        <v>45146</v>
      </c>
      <c r="C224" s="159">
        <f t="shared" si="70"/>
        <v>2023</v>
      </c>
      <c r="D224" s="159" t="str">
        <f t="shared" si="71"/>
        <v>agosto</v>
      </c>
      <c r="E224" s="201" t="s">
        <v>1459</v>
      </c>
      <c r="F224" s="90" t="s">
        <v>214</v>
      </c>
      <c r="G224" s="314" t="s">
        <v>277</v>
      </c>
      <c r="H224" s="90" t="s">
        <v>41</v>
      </c>
      <c r="I224" s="266" t="str">
        <f t="shared" si="74"/>
        <v>CI</v>
      </c>
      <c r="J224" s="95" t="s">
        <v>327</v>
      </c>
      <c r="K224" s="90" t="s">
        <v>328</v>
      </c>
      <c r="L224" s="92" t="s">
        <v>329</v>
      </c>
      <c r="M224" s="92" t="s">
        <v>334</v>
      </c>
      <c r="N224" s="92" t="s">
        <v>334</v>
      </c>
      <c r="O224" s="92">
        <v>585355</v>
      </c>
      <c r="P224" s="92">
        <v>9616171</v>
      </c>
      <c r="Q224" s="92">
        <v>11</v>
      </c>
      <c r="R224" s="90" t="s">
        <v>254</v>
      </c>
      <c r="S224" s="68" t="s">
        <v>1460</v>
      </c>
      <c r="T224" s="66" t="s">
        <v>1461</v>
      </c>
      <c r="U224" s="94" t="s">
        <v>346</v>
      </c>
      <c r="V224" s="189">
        <v>45145</v>
      </c>
      <c r="W224" s="181">
        <v>45146</v>
      </c>
      <c r="X224" s="181">
        <v>45154</v>
      </c>
      <c r="Y224" s="181">
        <v>45154</v>
      </c>
      <c r="Z224" s="66" t="s">
        <v>1462</v>
      </c>
      <c r="AA224" s="94" t="s">
        <v>237</v>
      </c>
      <c r="AB224" s="203" t="s">
        <v>237</v>
      </c>
      <c r="AC224" s="202">
        <v>0</v>
      </c>
      <c r="AD224" s="166" t="s">
        <v>88</v>
      </c>
      <c r="AE224" s="162">
        <f t="shared" si="75"/>
        <v>8</v>
      </c>
      <c r="AF224" s="163">
        <f t="shared" si="72"/>
        <v>6</v>
      </c>
      <c r="AG224" s="163">
        <f t="shared" si="73"/>
        <v>6</v>
      </c>
      <c r="AH224" s="164">
        <f t="shared" si="76"/>
        <v>4</v>
      </c>
      <c r="AI224" s="164">
        <f t="shared" si="77"/>
        <v>1</v>
      </c>
      <c r="AJ224" s="164">
        <f t="shared" si="78"/>
        <v>0</v>
      </c>
      <c r="AK224" s="164">
        <f t="shared" si="79"/>
        <v>0</v>
      </c>
      <c r="AL224" s="164">
        <f t="shared" si="80"/>
        <v>0</v>
      </c>
      <c r="AM224" s="164">
        <f t="shared" si="81"/>
        <v>0</v>
      </c>
      <c r="AN224" s="146">
        <f t="shared" si="82"/>
        <v>4</v>
      </c>
      <c r="AO224" s="146">
        <f t="shared" si="83"/>
        <v>0</v>
      </c>
      <c r="AP224" s="146">
        <f t="shared" si="84"/>
        <v>0</v>
      </c>
      <c r="AQ224" s="146">
        <f t="shared" si="85"/>
        <v>0</v>
      </c>
      <c r="AR224" s="146">
        <f t="shared" si="86"/>
        <v>1</v>
      </c>
      <c r="AS224" s="163">
        <f t="shared" si="87"/>
        <v>0</v>
      </c>
      <c r="AT224" s="165">
        <f t="shared" si="88"/>
        <v>1</v>
      </c>
      <c r="AU224" s="217" t="s">
        <v>274</v>
      </c>
      <c r="AV224" s="66" t="s">
        <v>314</v>
      </c>
      <c r="AW224" s="66" t="s">
        <v>312</v>
      </c>
      <c r="AX224" s="66" t="s">
        <v>441</v>
      </c>
      <c r="AY224" s="169" t="s">
        <v>175</v>
      </c>
      <c r="AZ224" s="66" t="s">
        <v>319</v>
      </c>
      <c r="BA224" s="94" t="s">
        <v>1463</v>
      </c>
      <c r="BB224" s="94" t="s">
        <v>312</v>
      </c>
      <c r="BC224" s="94" t="s">
        <v>312</v>
      </c>
      <c r="BD224" s="94" t="s">
        <v>312</v>
      </c>
      <c r="BE224" s="209" t="s">
        <v>144</v>
      </c>
      <c r="BF224" s="209" t="s">
        <v>192</v>
      </c>
      <c r="BG224" s="209" t="s">
        <v>278</v>
      </c>
      <c r="BH224" s="228" t="s">
        <v>279</v>
      </c>
      <c r="BI224" s="98">
        <v>0</v>
      </c>
      <c r="BJ224" s="98">
        <v>0</v>
      </c>
      <c r="BK224" s="98" t="s">
        <v>320</v>
      </c>
      <c r="BL224" s="290" t="s">
        <v>1509</v>
      </c>
      <c r="BR224" s="61"/>
      <c r="BS224" s="60"/>
      <c r="BT224" s="60"/>
      <c r="BU224" s="60"/>
    </row>
    <row r="225" spans="1:73" s="59" customFormat="1" ht="30" customHeight="1" x14ac:dyDescent="0.25">
      <c r="A225" s="139">
        <v>206</v>
      </c>
      <c r="B225" s="198">
        <v>45146</v>
      </c>
      <c r="C225" s="159">
        <f t="shared" si="70"/>
        <v>2023</v>
      </c>
      <c r="D225" s="159" t="str">
        <f t="shared" si="71"/>
        <v>agosto</v>
      </c>
      <c r="E225" s="201" t="s">
        <v>1470</v>
      </c>
      <c r="F225" s="90" t="s">
        <v>214</v>
      </c>
      <c r="G225" s="314" t="s">
        <v>277</v>
      </c>
      <c r="H225" s="90" t="s">
        <v>41</v>
      </c>
      <c r="I225" s="266" t="str">
        <f t="shared" si="74"/>
        <v>CI</v>
      </c>
      <c r="J225" s="95" t="s">
        <v>327</v>
      </c>
      <c r="K225" s="90" t="s">
        <v>328</v>
      </c>
      <c r="L225" s="90" t="s">
        <v>699</v>
      </c>
      <c r="M225" s="66" t="s">
        <v>699</v>
      </c>
      <c r="N225" s="66" t="s">
        <v>699</v>
      </c>
      <c r="O225" s="92">
        <v>630226</v>
      </c>
      <c r="P225" s="92">
        <v>9642288</v>
      </c>
      <c r="Q225" s="92">
        <v>27</v>
      </c>
      <c r="R225" s="90" t="s">
        <v>256</v>
      </c>
      <c r="S225" s="68" t="s">
        <v>1471</v>
      </c>
      <c r="T225" s="66" t="s">
        <v>1472</v>
      </c>
      <c r="U225" s="94" t="s">
        <v>1473</v>
      </c>
      <c r="V225" s="181">
        <v>45139</v>
      </c>
      <c r="W225" s="181">
        <v>45146</v>
      </c>
      <c r="X225" s="181">
        <v>45154</v>
      </c>
      <c r="Y225" s="181">
        <v>45154</v>
      </c>
      <c r="Z225" s="66" t="s">
        <v>1474</v>
      </c>
      <c r="AA225" s="94" t="s">
        <v>237</v>
      </c>
      <c r="AB225" s="203" t="s">
        <v>237</v>
      </c>
      <c r="AC225" s="202">
        <v>0</v>
      </c>
      <c r="AD225" s="166" t="s">
        <v>88</v>
      </c>
      <c r="AE225" s="162">
        <f t="shared" si="75"/>
        <v>8</v>
      </c>
      <c r="AF225" s="163">
        <f t="shared" si="72"/>
        <v>6</v>
      </c>
      <c r="AG225" s="163">
        <f t="shared" si="73"/>
        <v>6</v>
      </c>
      <c r="AH225" s="164">
        <f t="shared" si="76"/>
        <v>4</v>
      </c>
      <c r="AI225" s="164">
        <f t="shared" si="77"/>
        <v>1</v>
      </c>
      <c r="AJ225" s="164">
        <f t="shared" si="78"/>
        <v>0</v>
      </c>
      <c r="AK225" s="164">
        <f t="shared" si="79"/>
        <v>0</v>
      </c>
      <c r="AL225" s="164">
        <f t="shared" si="80"/>
        <v>0</v>
      </c>
      <c r="AM225" s="164">
        <f t="shared" si="81"/>
        <v>0</v>
      </c>
      <c r="AN225" s="146">
        <f t="shared" si="82"/>
        <v>4</v>
      </c>
      <c r="AO225" s="146">
        <f t="shared" si="83"/>
        <v>0</v>
      </c>
      <c r="AP225" s="146">
        <f t="shared" si="84"/>
        <v>0</v>
      </c>
      <c r="AQ225" s="146">
        <f t="shared" si="85"/>
        <v>0</v>
      </c>
      <c r="AR225" s="146">
        <f t="shared" si="86"/>
        <v>1</v>
      </c>
      <c r="AS225" s="163">
        <f t="shared" si="87"/>
        <v>0</v>
      </c>
      <c r="AT225" s="165">
        <f t="shared" si="88"/>
        <v>1</v>
      </c>
      <c r="AU225" s="217" t="s">
        <v>274</v>
      </c>
      <c r="AV225" s="66" t="s">
        <v>316</v>
      </c>
      <c r="AW225" s="94" t="s">
        <v>312</v>
      </c>
      <c r="AX225" s="94" t="s">
        <v>318</v>
      </c>
      <c r="AY225" s="169" t="s">
        <v>173</v>
      </c>
      <c r="AZ225" s="170" t="s">
        <v>319</v>
      </c>
      <c r="BA225" s="94" t="s">
        <v>312</v>
      </c>
      <c r="BB225" s="94" t="s">
        <v>1475</v>
      </c>
      <c r="BC225" s="94" t="s">
        <v>1475</v>
      </c>
      <c r="BD225" s="94" t="s">
        <v>1476</v>
      </c>
      <c r="BE225" s="91" t="s">
        <v>144</v>
      </c>
      <c r="BF225" s="94" t="s">
        <v>153</v>
      </c>
      <c r="BG225" s="94" t="s">
        <v>350</v>
      </c>
      <c r="BH225" s="172" t="s">
        <v>351</v>
      </c>
      <c r="BI225" s="98">
        <v>0</v>
      </c>
      <c r="BJ225" s="98">
        <v>0</v>
      </c>
      <c r="BK225" s="98" t="s">
        <v>320</v>
      </c>
      <c r="BL225" s="290" t="s">
        <v>1510</v>
      </c>
      <c r="BR225" s="61"/>
      <c r="BS225" s="60"/>
      <c r="BT225" s="60"/>
      <c r="BU225" s="60"/>
    </row>
    <row r="226" spans="1:73" s="59" customFormat="1" ht="30" customHeight="1" x14ac:dyDescent="0.25">
      <c r="A226" s="139">
        <v>207</v>
      </c>
      <c r="B226" s="198">
        <v>45146</v>
      </c>
      <c r="C226" s="159">
        <f t="shared" si="70"/>
        <v>2023</v>
      </c>
      <c r="D226" s="159" t="str">
        <f t="shared" si="71"/>
        <v>agosto</v>
      </c>
      <c r="E226" s="201" t="s">
        <v>1477</v>
      </c>
      <c r="F226" s="90" t="s">
        <v>214</v>
      </c>
      <c r="G226" s="314" t="s">
        <v>277</v>
      </c>
      <c r="H226" s="90" t="s">
        <v>41</v>
      </c>
      <c r="I226" s="266" t="str">
        <f t="shared" si="74"/>
        <v>CI</v>
      </c>
      <c r="J226" s="95" t="s">
        <v>327</v>
      </c>
      <c r="K226" s="90" t="s">
        <v>328</v>
      </c>
      <c r="L226" s="90" t="s">
        <v>390</v>
      </c>
      <c r="M226" s="66" t="s">
        <v>609</v>
      </c>
      <c r="N226" s="66" t="s">
        <v>609</v>
      </c>
      <c r="O226" s="92">
        <v>632487</v>
      </c>
      <c r="P226" s="92">
        <v>9631063</v>
      </c>
      <c r="Q226" s="92">
        <v>27</v>
      </c>
      <c r="R226" s="90" t="s">
        <v>256</v>
      </c>
      <c r="S226" s="68" t="s">
        <v>1478</v>
      </c>
      <c r="T226" s="66" t="s">
        <v>1479</v>
      </c>
      <c r="U226" s="94" t="s">
        <v>1440</v>
      </c>
      <c r="V226" s="181">
        <v>45140</v>
      </c>
      <c r="W226" s="181">
        <v>45146</v>
      </c>
      <c r="X226" s="181">
        <v>45154</v>
      </c>
      <c r="Y226" s="181">
        <v>45154</v>
      </c>
      <c r="Z226" s="66" t="s">
        <v>1480</v>
      </c>
      <c r="AA226" s="94" t="s">
        <v>237</v>
      </c>
      <c r="AB226" s="203" t="s">
        <v>237</v>
      </c>
      <c r="AC226" s="202">
        <v>0</v>
      </c>
      <c r="AD226" s="166" t="s">
        <v>88</v>
      </c>
      <c r="AE226" s="162">
        <f t="shared" si="75"/>
        <v>8</v>
      </c>
      <c r="AF226" s="163">
        <f t="shared" si="72"/>
        <v>6</v>
      </c>
      <c r="AG226" s="163">
        <f t="shared" si="73"/>
        <v>6</v>
      </c>
      <c r="AH226" s="164">
        <f t="shared" si="76"/>
        <v>4</v>
      </c>
      <c r="AI226" s="164">
        <f t="shared" si="77"/>
        <v>1</v>
      </c>
      <c r="AJ226" s="164">
        <f t="shared" si="78"/>
        <v>0</v>
      </c>
      <c r="AK226" s="164">
        <f t="shared" si="79"/>
        <v>0</v>
      </c>
      <c r="AL226" s="164">
        <f t="shared" si="80"/>
        <v>0</v>
      </c>
      <c r="AM226" s="164">
        <f t="shared" si="81"/>
        <v>0</v>
      </c>
      <c r="AN226" s="146">
        <f t="shared" si="82"/>
        <v>4</v>
      </c>
      <c r="AO226" s="146">
        <f t="shared" si="83"/>
        <v>0</v>
      </c>
      <c r="AP226" s="146">
        <f t="shared" si="84"/>
        <v>0</v>
      </c>
      <c r="AQ226" s="146">
        <f t="shared" si="85"/>
        <v>0</v>
      </c>
      <c r="AR226" s="146">
        <f t="shared" si="86"/>
        <v>1</v>
      </c>
      <c r="AS226" s="163">
        <f t="shared" si="87"/>
        <v>0</v>
      </c>
      <c r="AT226" s="165">
        <f t="shared" si="88"/>
        <v>1</v>
      </c>
      <c r="AU226" s="217" t="s">
        <v>274</v>
      </c>
      <c r="AV226" s="66" t="s">
        <v>316</v>
      </c>
      <c r="AW226" s="94" t="s">
        <v>312</v>
      </c>
      <c r="AX226" s="94" t="s">
        <v>318</v>
      </c>
      <c r="AY226" s="169" t="s">
        <v>173</v>
      </c>
      <c r="AZ226" s="170" t="s">
        <v>319</v>
      </c>
      <c r="BA226" s="94" t="s">
        <v>312</v>
      </c>
      <c r="BB226" s="94" t="s">
        <v>1481</v>
      </c>
      <c r="BC226" s="90" t="s">
        <v>1481</v>
      </c>
      <c r="BD226" s="94" t="s">
        <v>396</v>
      </c>
      <c r="BE226" s="91" t="s">
        <v>144</v>
      </c>
      <c r="BF226" s="94" t="s">
        <v>153</v>
      </c>
      <c r="BG226" s="94" t="s">
        <v>350</v>
      </c>
      <c r="BH226" s="172" t="s">
        <v>351</v>
      </c>
      <c r="BI226" s="98">
        <v>0</v>
      </c>
      <c r="BJ226" s="98">
        <v>0</v>
      </c>
      <c r="BK226" s="98" t="s">
        <v>320</v>
      </c>
      <c r="BL226" s="290" t="s">
        <v>1511</v>
      </c>
      <c r="BR226" s="61"/>
      <c r="BT226" s="60"/>
      <c r="BU226" s="60"/>
    </row>
    <row r="227" spans="1:73" s="59" customFormat="1" ht="30" customHeight="1" x14ac:dyDescent="0.25">
      <c r="A227" s="139">
        <v>208</v>
      </c>
      <c r="B227" s="198">
        <v>45147</v>
      </c>
      <c r="C227" s="159">
        <f t="shared" si="70"/>
        <v>2023</v>
      </c>
      <c r="D227" s="159" t="str">
        <f t="shared" si="71"/>
        <v>agosto</v>
      </c>
      <c r="E227" s="201" t="s">
        <v>1482</v>
      </c>
      <c r="F227" s="90" t="s">
        <v>214</v>
      </c>
      <c r="G227" s="314" t="s">
        <v>277</v>
      </c>
      <c r="H227" s="90" t="s">
        <v>41</v>
      </c>
      <c r="I227" s="266" t="str">
        <f t="shared" si="74"/>
        <v>CI</v>
      </c>
      <c r="J227" s="95" t="s">
        <v>327</v>
      </c>
      <c r="K227" s="90" t="s">
        <v>328</v>
      </c>
      <c r="L227" s="90" t="s">
        <v>329</v>
      </c>
      <c r="M227" s="66" t="s">
        <v>333</v>
      </c>
      <c r="N227" s="66" t="s">
        <v>333</v>
      </c>
      <c r="O227" s="92">
        <v>587734</v>
      </c>
      <c r="P227" s="92">
        <v>9614003</v>
      </c>
      <c r="Q227" s="92">
        <v>21</v>
      </c>
      <c r="R227" s="90" t="s">
        <v>254</v>
      </c>
      <c r="S227" s="68" t="s">
        <v>1483</v>
      </c>
      <c r="T227" s="66" t="s">
        <v>1484</v>
      </c>
      <c r="U227" s="94" t="s">
        <v>1485</v>
      </c>
      <c r="V227" s="181">
        <v>45147</v>
      </c>
      <c r="W227" s="181">
        <v>45147</v>
      </c>
      <c r="X227" s="181">
        <v>45155</v>
      </c>
      <c r="Y227" s="181">
        <v>45155</v>
      </c>
      <c r="Z227" s="66" t="s">
        <v>1486</v>
      </c>
      <c r="AA227" s="94" t="s">
        <v>237</v>
      </c>
      <c r="AB227" s="203" t="s">
        <v>237</v>
      </c>
      <c r="AC227" s="202">
        <v>0</v>
      </c>
      <c r="AD227" s="166" t="s">
        <v>88</v>
      </c>
      <c r="AE227" s="162">
        <f t="shared" si="75"/>
        <v>8</v>
      </c>
      <c r="AF227" s="163">
        <f t="shared" si="72"/>
        <v>6</v>
      </c>
      <c r="AG227" s="163">
        <f t="shared" si="73"/>
        <v>6</v>
      </c>
      <c r="AH227" s="164">
        <f t="shared" si="76"/>
        <v>4</v>
      </c>
      <c r="AI227" s="164">
        <f t="shared" si="77"/>
        <v>1</v>
      </c>
      <c r="AJ227" s="164">
        <f t="shared" si="78"/>
        <v>0</v>
      </c>
      <c r="AK227" s="164">
        <f t="shared" si="79"/>
        <v>0</v>
      </c>
      <c r="AL227" s="164">
        <f t="shared" si="80"/>
        <v>0</v>
      </c>
      <c r="AM227" s="164">
        <f t="shared" si="81"/>
        <v>0</v>
      </c>
      <c r="AN227" s="146">
        <f t="shared" si="82"/>
        <v>4</v>
      </c>
      <c r="AO227" s="146">
        <f t="shared" si="83"/>
        <v>0</v>
      </c>
      <c r="AP227" s="146">
        <f t="shared" si="84"/>
        <v>0</v>
      </c>
      <c r="AQ227" s="146">
        <f t="shared" si="85"/>
        <v>0</v>
      </c>
      <c r="AR227" s="146">
        <f t="shared" si="86"/>
        <v>1</v>
      </c>
      <c r="AS227" s="163">
        <f t="shared" si="87"/>
        <v>0</v>
      </c>
      <c r="AT227" s="165">
        <f t="shared" si="88"/>
        <v>1</v>
      </c>
      <c r="AU227" s="325" t="s">
        <v>653</v>
      </c>
      <c r="AV227" s="66" t="s">
        <v>315</v>
      </c>
      <c r="AW227" s="94" t="s">
        <v>312</v>
      </c>
      <c r="AX227" s="94" t="s">
        <v>317</v>
      </c>
      <c r="AY227" s="169" t="s">
        <v>174</v>
      </c>
      <c r="AZ227" s="170" t="s">
        <v>319</v>
      </c>
      <c r="BA227" s="94" t="s">
        <v>1487</v>
      </c>
      <c r="BB227" s="94" t="s">
        <v>312</v>
      </c>
      <c r="BC227" s="94" t="s">
        <v>312</v>
      </c>
      <c r="BD227" s="94" t="s">
        <v>312</v>
      </c>
      <c r="BE227" s="91" t="s">
        <v>144</v>
      </c>
      <c r="BF227" s="94" t="s">
        <v>154</v>
      </c>
      <c r="BG227" s="94" t="s">
        <v>399</v>
      </c>
      <c r="BH227" s="172" t="s">
        <v>400</v>
      </c>
      <c r="BI227" s="98">
        <v>0</v>
      </c>
      <c r="BJ227" s="98">
        <v>0</v>
      </c>
      <c r="BK227" s="98" t="s">
        <v>320</v>
      </c>
      <c r="BL227" s="290" t="s">
        <v>1512</v>
      </c>
      <c r="BR227" s="61"/>
      <c r="BS227" s="60"/>
      <c r="BT227" s="60"/>
      <c r="BU227" s="60"/>
    </row>
    <row r="228" spans="1:73" s="59" customFormat="1" ht="30" customHeight="1" x14ac:dyDescent="0.25">
      <c r="A228" s="139">
        <v>209</v>
      </c>
      <c r="B228" s="198">
        <v>45152</v>
      </c>
      <c r="C228" s="159">
        <f t="shared" si="70"/>
        <v>2023</v>
      </c>
      <c r="D228" s="159" t="str">
        <f t="shared" si="71"/>
        <v>agosto</v>
      </c>
      <c r="E228" s="201" t="s">
        <v>1488</v>
      </c>
      <c r="F228" s="90" t="s">
        <v>214</v>
      </c>
      <c r="G228" s="314" t="s">
        <v>277</v>
      </c>
      <c r="H228" s="90" t="s">
        <v>41</v>
      </c>
      <c r="I228" s="266" t="str">
        <f t="shared" si="74"/>
        <v>CI</v>
      </c>
      <c r="J228" s="95" t="s">
        <v>327</v>
      </c>
      <c r="K228" s="90" t="s">
        <v>328</v>
      </c>
      <c r="L228" s="90" t="s">
        <v>330</v>
      </c>
      <c r="M228" s="66" t="s">
        <v>336</v>
      </c>
      <c r="N228" s="66" t="s">
        <v>336</v>
      </c>
      <c r="O228" s="92">
        <v>623718</v>
      </c>
      <c r="P228" s="92">
        <v>9633862</v>
      </c>
      <c r="Q228" s="92">
        <v>14</v>
      </c>
      <c r="R228" s="90" t="s">
        <v>254</v>
      </c>
      <c r="S228" s="68" t="s">
        <v>1489</v>
      </c>
      <c r="T228" s="66" t="s">
        <v>1490</v>
      </c>
      <c r="U228" s="94" t="s">
        <v>620</v>
      </c>
      <c r="V228" s="181">
        <v>45147</v>
      </c>
      <c r="W228" s="181">
        <v>45152</v>
      </c>
      <c r="X228" s="181">
        <v>45159</v>
      </c>
      <c r="Y228" s="181">
        <v>45159</v>
      </c>
      <c r="Z228" s="66" t="s">
        <v>1491</v>
      </c>
      <c r="AA228" s="94" t="s">
        <v>237</v>
      </c>
      <c r="AB228" s="203" t="s">
        <v>237</v>
      </c>
      <c r="AC228" s="202">
        <v>0</v>
      </c>
      <c r="AD228" s="166" t="s">
        <v>88</v>
      </c>
      <c r="AE228" s="162">
        <f t="shared" si="75"/>
        <v>8</v>
      </c>
      <c r="AF228" s="163">
        <f t="shared" si="72"/>
        <v>6</v>
      </c>
      <c r="AG228" s="163">
        <f t="shared" si="73"/>
        <v>6</v>
      </c>
      <c r="AH228" s="164">
        <f t="shared" si="76"/>
        <v>4</v>
      </c>
      <c r="AI228" s="164">
        <f t="shared" si="77"/>
        <v>1</v>
      </c>
      <c r="AJ228" s="164">
        <f t="shared" si="78"/>
        <v>0</v>
      </c>
      <c r="AK228" s="164">
        <f t="shared" si="79"/>
        <v>0</v>
      </c>
      <c r="AL228" s="164">
        <f t="shared" si="80"/>
        <v>0</v>
      </c>
      <c r="AM228" s="164">
        <f t="shared" si="81"/>
        <v>0</v>
      </c>
      <c r="AN228" s="146">
        <f t="shared" si="82"/>
        <v>4</v>
      </c>
      <c r="AO228" s="146">
        <f t="shared" si="83"/>
        <v>0</v>
      </c>
      <c r="AP228" s="146">
        <f t="shared" si="84"/>
        <v>0</v>
      </c>
      <c r="AQ228" s="146">
        <f t="shared" si="85"/>
        <v>0</v>
      </c>
      <c r="AR228" s="146">
        <f t="shared" si="86"/>
        <v>1</v>
      </c>
      <c r="AS228" s="163">
        <f t="shared" si="87"/>
        <v>0</v>
      </c>
      <c r="AT228" s="165">
        <f t="shared" si="88"/>
        <v>1</v>
      </c>
      <c r="AU228" s="217" t="s">
        <v>274</v>
      </c>
      <c r="AV228" s="66" t="s">
        <v>316</v>
      </c>
      <c r="AW228" s="94" t="s">
        <v>395</v>
      </c>
      <c r="AX228" s="94" t="s">
        <v>589</v>
      </c>
      <c r="AY228" s="169" t="s">
        <v>173</v>
      </c>
      <c r="AZ228" s="170" t="s">
        <v>319</v>
      </c>
      <c r="BA228" s="94" t="s">
        <v>312</v>
      </c>
      <c r="BB228" s="94" t="s">
        <v>312</v>
      </c>
      <c r="BC228" s="94" t="s">
        <v>312</v>
      </c>
      <c r="BD228" s="94" t="s">
        <v>312</v>
      </c>
      <c r="BE228" s="91" t="s">
        <v>144</v>
      </c>
      <c r="BF228" s="94" t="s">
        <v>153</v>
      </c>
      <c r="BG228" s="94" t="s">
        <v>350</v>
      </c>
      <c r="BH228" s="172" t="s">
        <v>351</v>
      </c>
      <c r="BI228" s="98">
        <v>0</v>
      </c>
      <c r="BJ228" s="98">
        <v>0</v>
      </c>
      <c r="BK228" s="98" t="s">
        <v>320</v>
      </c>
      <c r="BL228" s="290" t="s">
        <v>1562</v>
      </c>
      <c r="BR228" s="61"/>
      <c r="BT228" s="60"/>
      <c r="BU228" s="60"/>
    </row>
    <row r="229" spans="1:73" s="59" customFormat="1" ht="30" customHeight="1" x14ac:dyDescent="0.25">
      <c r="A229" s="139">
        <v>210</v>
      </c>
      <c r="B229" s="198">
        <v>45152</v>
      </c>
      <c r="C229" s="159">
        <f t="shared" si="70"/>
        <v>2023</v>
      </c>
      <c r="D229" s="159" t="str">
        <f t="shared" si="71"/>
        <v>agosto</v>
      </c>
      <c r="E229" s="201" t="s">
        <v>1488</v>
      </c>
      <c r="F229" s="90" t="s">
        <v>214</v>
      </c>
      <c r="G229" s="314" t="s">
        <v>277</v>
      </c>
      <c r="H229" s="90" t="s">
        <v>41</v>
      </c>
      <c r="I229" s="266" t="str">
        <f t="shared" si="74"/>
        <v>CI</v>
      </c>
      <c r="J229" s="95" t="s">
        <v>327</v>
      </c>
      <c r="K229" s="90" t="s">
        <v>328</v>
      </c>
      <c r="L229" s="90" t="s">
        <v>330</v>
      </c>
      <c r="M229" s="66" t="s">
        <v>336</v>
      </c>
      <c r="N229" s="66" t="s">
        <v>336</v>
      </c>
      <c r="O229" s="92">
        <v>626831</v>
      </c>
      <c r="P229" s="92">
        <v>9634799</v>
      </c>
      <c r="Q229" s="92">
        <v>20</v>
      </c>
      <c r="R229" s="90" t="s">
        <v>254</v>
      </c>
      <c r="S229" s="68" t="s">
        <v>1492</v>
      </c>
      <c r="T229" s="66" t="s">
        <v>1493</v>
      </c>
      <c r="U229" s="94" t="s">
        <v>476</v>
      </c>
      <c r="V229" s="181">
        <v>45146</v>
      </c>
      <c r="W229" s="181">
        <v>45152</v>
      </c>
      <c r="X229" s="181">
        <v>45159</v>
      </c>
      <c r="Y229" s="181">
        <v>45159</v>
      </c>
      <c r="Z229" s="66" t="s">
        <v>1494</v>
      </c>
      <c r="AA229" s="94" t="s">
        <v>237</v>
      </c>
      <c r="AB229" s="203" t="s">
        <v>237</v>
      </c>
      <c r="AC229" s="202">
        <v>0</v>
      </c>
      <c r="AD229" s="166" t="s">
        <v>88</v>
      </c>
      <c r="AE229" s="162">
        <f t="shared" si="75"/>
        <v>8</v>
      </c>
      <c r="AF229" s="163">
        <f t="shared" si="72"/>
        <v>6</v>
      </c>
      <c r="AG229" s="163">
        <f t="shared" si="73"/>
        <v>6</v>
      </c>
      <c r="AH229" s="164">
        <f t="shared" si="76"/>
        <v>4</v>
      </c>
      <c r="AI229" s="164">
        <f t="shared" si="77"/>
        <v>1</v>
      </c>
      <c r="AJ229" s="164">
        <f t="shared" si="78"/>
        <v>0</v>
      </c>
      <c r="AK229" s="164">
        <f t="shared" si="79"/>
        <v>0</v>
      </c>
      <c r="AL229" s="164">
        <f t="shared" si="80"/>
        <v>0</v>
      </c>
      <c r="AM229" s="164">
        <f t="shared" si="81"/>
        <v>0</v>
      </c>
      <c r="AN229" s="146">
        <f t="shared" si="82"/>
        <v>4</v>
      </c>
      <c r="AO229" s="146">
        <f t="shared" si="83"/>
        <v>0</v>
      </c>
      <c r="AP229" s="146">
        <f t="shared" si="84"/>
        <v>0</v>
      </c>
      <c r="AQ229" s="146">
        <f t="shared" si="85"/>
        <v>0</v>
      </c>
      <c r="AR229" s="146">
        <f t="shared" si="86"/>
        <v>1</v>
      </c>
      <c r="AS229" s="163">
        <f t="shared" si="87"/>
        <v>0</v>
      </c>
      <c r="AT229" s="165">
        <f t="shared" si="88"/>
        <v>1</v>
      </c>
      <c r="AU229" s="217" t="s">
        <v>274</v>
      </c>
      <c r="AV229" s="66" t="s">
        <v>316</v>
      </c>
      <c r="AW229" s="94" t="s">
        <v>395</v>
      </c>
      <c r="AX229" s="94" t="s">
        <v>589</v>
      </c>
      <c r="AY229" s="169" t="s">
        <v>173</v>
      </c>
      <c r="AZ229" s="170" t="s">
        <v>319</v>
      </c>
      <c r="BA229" s="94" t="s">
        <v>312</v>
      </c>
      <c r="BB229" s="94" t="s">
        <v>312</v>
      </c>
      <c r="BC229" s="94" t="s">
        <v>312</v>
      </c>
      <c r="BD229" s="94" t="s">
        <v>312</v>
      </c>
      <c r="BE229" s="91" t="s">
        <v>144</v>
      </c>
      <c r="BF229" s="94" t="s">
        <v>153</v>
      </c>
      <c r="BG229" s="94" t="s">
        <v>350</v>
      </c>
      <c r="BH229" s="172" t="s">
        <v>351</v>
      </c>
      <c r="BI229" s="98">
        <v>0</v>
      </c>
      <c r="BJ229" s="98">
        <v>0</v>
      </c>
      <c r="BK229" s="98" t="s">
        <v>320</v>
      </c>
      <c r="BL229" s="290" t="s">
        <v>1563</v>
      </c>
      <c r="BR229" s="61"/>
      <c r="BT229" s="60"/>
      <c r="BU229" s="60"/>
    </row>
    <row r="230" spans="1:73" s="59" customFormat="1" ht="30" customHeight="1" x14ac:dyDescent="0.25">
      <c r="A230" s="139">
        <v>211</v>
      </c>
      <c r="B230" s="198">
        <v>45152</v>
      </c>
      <c r="C230" s="159">
        <f t="shared" si="70"/>
        <v>2023</v>
      </c>
      <c r="D230" s="159" t="str">
        <f t="shared" si="71"/>
        <v>agosto</v>
      </c>
      <c r="E230" s="201" t="s">
        <v>1495</v>
      </c>
      <c r="F230" s="90" t="s">
        <v>214</v>
      </c>
      <c r="G230" s="314" t="s">
        <v>277</v>
      </c>
      <c r="H230" s="90" t="s">
        <v>41</v>
      </c>
      <c r="I230" s="266" t="str">
        <f t="shared" si="74"/>
        <v>CI</v>
      </c>
      <c r="J230" s="95" t="s">
        <v>327</v>
      </c>
      <c r="K230" s="90" t="s">
        <v>328</v>
      </c>
      <c r="L230" s="90" t="s">
        <v>390</v>
      </c>
      <c r="M230" s="92" t="s">
        <v>486</v>
      </c>
      <c r="N230" s="92" t="s">
        <v>486</v>
      </c>
      <c r="O230" s="92">
        <v>627060</v>
      </c>
      <c r="P230" s="92">
        <v>9632845</v>
      </c>
      <c r="Q230" s="92">
        <v>17</v>
      </c>
      <c r="R230" s="90" t="s">
        <v>254</v>
      </c>
      <c r="S230" s="68" t="s">
        <v>1496</v>
      </c>
      <c r="T230" s="66" t="s">
        <v>1497</v>
      </c>
      <c r="U230" s="94" t="s">
        <v>489</v>
      </c>
      <c r="V230" s="181">
        <v>45147</v>
      </c>
      <c r="W230" s="181">
        <v>45152</v>
      </c>
      <c r="X230" s="181">
        <v>45159</v>
      </c>
      <c r="Y230" s="181">
        <v>45159</v>
      </c>
      <c r="Z230" s="66" t="s">
        <v>1498</v>
      </c>
      <c r="AA230" s="94" t="s">
        <v>237</v>
      </c>
      <c r="AB230" s="203" t="s">
        <v>237</v>
      </c>
      <c r="AC230" s="202">
        <v>0</v>
      </c>
      <c r="AD230" s="166" t="s">
        <v>88</v>
      </c>
      <c r="AE230" s="162">
        <f t="shared" si="75"/>
        <v>8</v>
      </c>
      <c r="AF230" s="163">
        <f t="shared" si="72"/>
        <v>6</v>
      </c>
      <c r="AG230" s="163">
        <f t="shared" si="73"/>
        <v>6</v>
      </c>
      <c r="AH230" s="164">
        <f t="shared" si="76"/>
        <v>4</v>
      </c>
      <c r="AI230" s="164">
        <f t="shared" si="77"/>
        <v>1</v>
      </c>
      <c r="AJ230" s="164">
        <f t="shared" si="78"/>
        <v>0</v>
      </c>
      <c r="AK230" s="164">
        <f t="shared" si="79"/>
        <v>0</v>
      </c>
      <c r="AL230" s="164">
        <f t="shared" si="80"/>
        <v>0</v>
      </c>
      <c r="AM230" s="164">
        <f t="shared" si="81"/>
        <v>0</v>
      </c>
      <c r="AN230" s="146">
        <f t="shared" si="82"/>
        <v>4</v>
      </c>
      <c r="AO230" s="146">
        <f t="shared" si="83"/>
        <v>0</v>
      </c>
      <c r="AP230" s="146">
        <f t="shared" si="84"/>
        <v>0</v>
      </c>
      <c r="AQ230" s="146">
        <f t="shared" si="85"/>
        <v>0</v>
      </c>
      <c r="AR230" s="146">
        <f t="shared" si="86"/>
        <v>1</v>
      </c>
      <c r="AS230" s="163">
        <f t="shared" si="87"/>
        <v>0</v>
      </c>
      <c r="AT230" s="165">
        <f t="shared" si="88"/>
        <v>1</v>
      </c>
      <c r="AU230" s="325" t="s">
        <v>653</v>
      </c>
      <c r="AV230" s="66" t="s">
        <v>316</v>
      </c>
      <c r="AW230" s="94" t="s">
        <v>395</v>
      </c>
      <c r="AX230" s="94" t="s">
        <v>564</v>
      </c>
      <c r="AY230" s="169" t="s">
        <v>175</v>
      </c>
      <c r="AZ230" s="170" t="s">
        <v>319</v>
      </c>
      <c r="BA230" s="94" t="s">
        <v>312</v>
      </c>
      <c r="BB230" s="94" t="s">
        <v>312</v>
      </c>
      <c r="BC230" s="94" t="s">
        <v>312</v>
      </c>
      <c r="BD230" s="94" t="s">
        <v>312</v>
      </c>
      <c r="BE230" s="91" t="s">
        <v>144</v>
      </c>
      <c r="BF230" s="91" t="s">
        <v>192</v>
      </c>
      <c r="BG230" s="91" t="s">
        <v>647</v>
      </c>
      <c r="BH230" s="91" t="s">
        <v>1410</v>
      </c>
      <c r="BI230" s="98">
        <v>0</v>
      </c>
      <c r="BJ230" s="98">
        <v>0</v>
      </c>
      <c r="BK230" s="98" t="s">
        <v>320</v>
      </c>
      <c r="BL230" s="289" t="s">
        <v>1564</v>
      </c>
      <c r="BR230" s="61"/>
      <c r="BT230" s="60"/>
      <c r="BU230" s="60"/>
    </row>
    <row r="231" spans="1:73" s="59" customFormat="1" ht="30" customHeight="1" x14ac:dyDescent="0.25">
      <c r="A231" s="139">
        <v>212</v>
      </c>
      <c r="B231" s="198">
        <v>45152</v>
      </c>
      <c r="C231" s="159">
        <f t="shared" si="70"/>
        <v>2023</v>
      </c>
      <c r="D231" s="159" t="str">
        <f t="shared" si="71"/>
        <v>agosto</v>
      </c>
      <c r="E231" s="201" t="s">
        <v>1495</v>
      </c>
      <c r="F231" s="90" t="s">
        <v>214</v>
      </c>
      <c r="G231" s="314" t="s">
        <v>277</v>
      </c>
      <c r="H231" s="90" t="s">
        <v>41</v>
      </c>
      <c r="I231" s="266" t="str">
        <f t="shared" si="74"/>
        <v>CI</v>
      </c>
      <c r="J231" s="95" t="s">
        <v>327</v>
      </c>
      <c r="K231" s="90" t="s">
        <v>328</v>
      </c>
      <c r="L231" s="92" t="s">
        <v>390</v>
      </c>
      <c r="M231" s="92" t="s">
        <v>486</v>
      </c>
      <c r="N231" s="66" t="s">
        <v>486</v>
      </c>
      <c r="O231" s="66">
        <v>626360</v>
      </c>
      <c r="P231" s="66">
        <v>9632660</v>
      </c>
      <c r="Q231" s="92">
        <v>17</v>
      </c>
      <c r="R231" s="90" t="s">
        <v>254</v>
      </c>
      <c r="S231" s="68" t="s">
        <v>1499</v>
      </c>
      <c r="T231" s="92" t="s">
        <v>1500</v>
      </c>
      <c r="U231" s="94" t="s">
        <v>1236</v>
      </c>
      <c r="V231" s="181">
        <v>45147</v>
      </c>
      <c r="W231" s="181">
        <v>45152</v>
      </c>
      <c r="X231" s="181">
        <v>45159</v>
      </c>
      <c r="Y231" s="181">
        <v>45159</v>
      </c>
      <c r="Z231" s="66" t="s">
        <v>1501</v>
      </c>
      <c r="AA231" s="94" t="s">
        <v>237</v>
      </c>
      <c r="AB231" s="203" t="s">
        <v>237</v>
      </c>
      <c r="AC231" s="202">
        <v>0</v>
      </c>
      <c r="AD231" s="166" t="s">
        <v>88</v>
      </c>
      <c r="AE231" s="162">
        <f t="shared" si="75"/>
        <v>8</v>
      </c>
      <c r="AF231" s="163">
        <f t="shared" si="72"/>
        <v>6</v>
      </c>
      <c r="AG231" s="163">
        <f t="shared" si="73"/>
        <v>6</v>
      </c>
      <c r="AH231" s="164">
        <f t="shared" si="76"/>
        <v>4</v>
      </c>
      <c r="AI231" s="164">
        <f t="shared" si="77"/>
        <v>1</v>
      </c>
      <c r="AJ231" s="164">
        <f t="shared" si="78"/>
        <v>0</v>
      </c>
      <c r="AK231" s="164">
        <f t="shared" si="79"/>
        <v>0</v>
      </c>
      <c r="AL231" s="164">
        <f t="shared" si="80"/>
        <v>0</v>
      </c>
      <c r="AM231" s="164">
        <f t="shared" si="81"/>
        <v>0</v>
      </c>
      <c r="AN231" s="146">
        <f t="shared" si="82"/>
        <v>4</v>
      </c>
      <c r="AO231" s="146">
        <f t="shared" si="83"/>
        <v>0</v>
      </c>
      <c r="AP231" s="146">
        <f t="shared" si="84"/>
        <v>0</v>
      </c>
      <c r="AQ231" s="146">
        <f t="shared" si="85"/>
        <v>0</v>
      </c>
      <c r="AR231" s="146">
        <f t="shared" si="86"/>
        <v>1</v>
      </c>
      <c r="AS231" s="163">
        <f t="shared" si="87"/>
        <v>0</v>
      </c>
      <c r="AT231" s="165">
        <f t="shared" si="88"/>
        <v>1</v>
      </c>
      <c r="AU231" s="217" t="s">
        <v>274</v>
      </c>
      <c r="AV231" s="66" t="s">
        <v>316</v>
      </c>
      <c r="AW231" s="94" t="s">
        <v>395</v>
      </c>
      <c r="AX231" s="94" t="s">
        <v>967</v>
      </c>
      <c r="AY231" s="169" t="s">
        <v>175</v>
      </c>
      <c r="AZ231" s="170" t="s">
        <v>319</v>
      </c>
      <c r="BA231" s="94" t="s">
        <v>312</v>
      </c>
      <c r="BB231" s="94" t="s">
        <v>312</v>
      </c>
      <c r="BC231" s="94" t="s">
        <v>312</v>
      </c>
      <c r="BD231" s="94" t="s">
        <v>312</v>
      </c>
      <c r="BE231" s="91" t="s">
        <v>144</v>
      </c>
      <c r="BF231" s="94" t="s">
        <v>192</v>
      </c>
      <c r="BG231" s="94" t="s">
        <v>410</v>
      </c>
      <c r="BH231" s="222" t="s">
        <v>545</v>
      </c>
      <c r="BI231" s="215">
        <v>0</v>
      </c>
      <c r="BJ231" s="215">
        <v>0</v>
      </c>
      <c r="BK231" s="98" t="s">
        <v>320</v>
      </c>
      <c r="BL231" s="290" t="s">
        <v>1565</v>
      </c>
      <c r="BR231" s="61"/>
      <c r="BT231" s="60"/>
      <c r="BU231" s="60"/>
    </row>
    <row r="232" spans="1:73" s="59" customFormat="1" ht="30" customHeight="1" x14ac:dyDescent="0.25">
      <c r="A232" s="139">
        <v>213</v>
      </c>
      <c r="B232" s="198">
        <v>45152</v>
      </c>
      <c r="C232" s="159">
        <f t="shared" si="70"/>
        <v>2023</v>
      </c>
      <c r="D232" s="159" t="str">
        <f t="shared" si="71"/>
        <v>agosto</v>
      </c>
      <c r="E232" s="201" t="s">
        <v>1502</v>
      </c>
      <c r="F232" s="90" t="s">
        <v>214</v>
      </c>
      <c r="G232" s="314" t="s">
        <v>277</v>
      </c>
      <c r="H232" s="90" t="s">
        <v>41</v>
      </c>
      <c r="I232" s="266" t="str">
        <f t="shared" si="74"/>
        <v>CI</v>
      </c>
      <c r="J232" s="95" t="s">
        <v>327</v>
      </c>
      <c r="K232" s="90" t="s">
        <v>328</v>
      </c>
      <c r="L232" s="92" t="s">
        <v>332</v>
      </c>
      <c r="M232" s="92" t="s">
        <v>332</v>
      </c>
      <c r="N232" s="66" t="s">
        <v>332</v>
      </c>
      <c r="O232" s="66">
        <v>604674</v>
      </c>
      <c r="P232" s="66">
        <v>9604856</v>
      </c>
      <c r="Q232" s="92">
        <v>48</v>
      </c>
      <c r="R232" s="90" t="s">
        <v>254</v>
      </c>
      <c r="S232" s="68" t="s">
        <v>1503</v>
      </c>
      <c r="T232" s="92" t="s">
        <v>1504</v>
      </c>
      <c r="U232" s="94" t="s">
        <v>505</v>
      </c>
      <c r="V232" s="181">
        <v>45147</v>
      </c>
      <c r="W232" s="181">
        <v>45152</v>
      </c>
      <c r="X232" s="181">
        <v>45159</v>
      </c>
      <c r="Y232" s="181">
        <v>45159</v>
      </c>
      <c r="Z232" s="66" t="s">
        <v>1505</v>
      </c>
      <c r="AA232" s="94" t="s">
        <v>237</v>
      </c>
      <c r="AB232" s="203" t="s">
        <v>237</v>
      </c>
      <c r="AC232" s="202">
        <v>0</v>
      </c>
      <c r="AD232" s="166" t="s">
        <v>88</v>
      </c>
      <c r="AE232" s="162">
        <f t="shared" si="75"/>
        <v>8</v>
      </c>
      <c r="AF232" s="163">
        <f t="shared" ref="AF232:AF249" si="89">NETWORKDAYS(W232,X232,$N$3122:$N$3134)</f>
        <v>6</v>
      </c>
      <c r="AG232" s="163">
        <f t="shared" ref="AG232:AG249" si="90">IF(Y232="",0,NETWORKDAYS(B232,Y232,$N$3122:$N$3134))</f>
        <v>6</v>
      </c>
      <c r="AH232" s="164">
        <f t="shared" si="76"/>
        <v>4</v>
      </c>
      <c r="AI232" s="164">
        <f t="shared" si="77"/>
        <v>1</v>
      </c>
      <c r="AJ232" s="164">
        <f t="shared" si="78"/>
        <v>0</v>
      </c>
      <c r="AK232" s="164">
        <f t="shared" si="79"/>
        <v>0</v>
      </c>
      <c r="AL232" s="164">
        <f t="shared" si="80"/>
        <v>0</v>
      </c>
      <c r="AM232" s="164">
        <f t="shared" si="81"/>
        <v>0</v>
      </c>
      <c r="AN232" s="146">
        <f t="shared" si="82"/>
        <v>4</v>
      </c>
      <c r="AO232" s="146">
        <f t="shared" si="83"/>
        <v>0</v>
      </c>
      <c r="AP232" s="146">
        <f t="shared" si="84"/>
        <v>0</v>
      </c>
      <c r="AQ232" s="146">
        <f t="shared" si="85"/>
        <v>0</v>
      </c>
      <c r="AR232" s="146">
        <f t="shared" si="86"/>
        <v>1</v>
      </c>
      <c r="AS232" s="163">
        <f t="shared" si="87"/>
        <v>0</v>
      </c>
      <c r="AT232" s="165">
        <f t="shared" si="88"/>
        <v>1</v>
      </c>
      <c r="AU232" s="217" t="s">
        <v>274</v>
      </c>
      <c r="AV232" s="66" t="s">
        <v>316</v>
      </c>
      <c r="AW232" s="94" t="s">
        <v>312</v>
      </c>
      <c r="AX232" s="94" t="s">
        <v>589</v>
      </c>
      <c r="AY232" s="169" t="s">
        <v>173</v>
      </c>
      <c r="AZ232" s="170" t="s">
        <v>319</v>
      </c>
      <c r="BA232" s="94" t="s">
        <v>312</v>
      </c>
      <c r="BB232" s="94" t="s">
        <v>312</v>
      </c>
      <c r="BC232" s="94" t="s">
        <v>312</v>
      </c>
      <c r="BD232" s="94" t="s">
        <v>312</v>
      </c>
      <c r="BE232" s="91" t="s">
        <v>144</v>
      </c>
      <c r="BF232" s="94" t="s">
        <v>153</v>
      </c>
      <c r="BG232" s="94" t="s">
        <v>350</v>
      </c>
      <c r="BH232" s="172" t="s">
        <v>351</v>
      </c>
      <c r="BI232" s="215">
        <v>0</v>
      </c>
      <c r="BJ232" s="215">
        <v>0</v>
      </c>
      <c r="BK232" s="98" t="s">
        <v>320</v>
      </c>
      <c r="BL232" s="290" t="s">
        <v>1566</v>
      </c>
      <c r="BR232" s="61"/>
      <c r="BT232" s="60"/>
      <c r="BU232" s="60"/>
    </row>
    <row r="233" spans="1:73" s="59" customFormat="1" ht="30" customHeight="1" x14ac:dyDescent="0.25">
      <c r="A233" s="139">
        <v>214</v>
      </c>
      <c r="B233" s="198">
        <v>45152</v>
      </c>
      <c r="C233" s="159">
        <f t="shared" si="70"/>
        <v>2023</v>
      </c>
      <c r="D233" s="159" t="str">
        <f t="shared" si="71"/>
        <v>agosto</v>
      </c>
      <c r="E233" s="201" t="s">
        <v>1502</v>
      </c>
      <c r="F233" s="90" t="s">
        <v>214</v>
      </c>
      <c r="G233" s="314" t="s">
        <v>277</v>
      </c>
      <c r="H233" s="90" t="s">
        <v>41</v>
      </c>
      <c r="I233" s="266" t="str">
        <f t="shared" si="74"/>
        <v>CI</v>
      </c>
      <c r="J233" s="95" t="s">
        <v>327</v>
      </c>
      <c r="K233" s="90" t="s">
        <v>328</v>
      </c>
      <c r="L233" s="92" t="s">
        <v>330</v>
      </c>
      <c r="M233" s="92" t="s">
        <v>336</v>
      </c>
      <c r="N233" s="66" t="s">
        <v>336</v>
      </c>
      <c r="O233" s="66">
        <v>624550</v>
      </c>
      <c r="P233" s="66">
        <v>9638990</v>
      </c>
      <c r="Q233" s="92">
        <v>17</v>
      </c>
      <c r="R233" s="90" t="s">
        <v>254</v>
      </c>
      <c r="S233" s="68" t="s">
        <v>1506</v>
      </c>
      <c r="T233" s="92" t="s">
        <v>1507</v>
      </c>
      <c r="U233" s="94" t="s">
        <v>456</v>
      </c>
      <c r="V233" s="181">
        <v>45147</v>
      </c>
      <c r="W233" s="181">
        <v>45152</v>
      </c>
      <c r="X233" s="181">
        <v>45159</v>
      </c>
      <c r="Y233" s="181">
        <v>45159</v>
      </c>
      <c r="Z233" s="66" t="s">
        <v>1508</v>
      </c>
      <c r="AA233" s="94" t="s">
        <v>237</v>
      </c>
      <c r="AB233" s="203" t="s">
        <v>237</v>
      </c>
      <c r="AC233" s="202">
        <v>0</v>
      </c>
      <c r="AD233" s="166" t="s">
        <v>88</v>
      </c>
      <c r="AE233" s="162">
        <f t="shared" si="75"/>
        <v>8</v>
      </c>
      <c r="AF233" s="163">
        <f t="shared" si="89"/>
        <v>6</v>
      </c>
      <c r="AG233" s="163">
        <f t="shared" si="90"/>
        <v>6</v>
      </c>
      <c r="AH233" s="164">
        <f t="shared" si="76"/>
        <v>4</v>
      </c>
      <c r="AI233" s="164">
        <f t="shared" si="77"/>
        <v>1</v>
      </c>
      <c r="AJ233" s="164">
        <f t="shared" si="78"/>
        <v>0</v>
      </c>
      <c r="AK233" s="164">
        <f t="shared" si="79"/>
        <v>0</v>
      </c>
      <c r="AL233" s="164">
        <f t="shared" si="80"/>
        <v>0</v>
      </c>
      <c r="AM233" s="164">
        <f t="shared" si="81"/>
        <v>0</v>
      </c>
      <c r="AN233" s="146">
        <f t="shared" si="82"/>
        <v>4</v>
      </c>
      <c r="AO233" s="146">
        <f t="shared" si="83"/>
        <v>0</v>
      </c>
      <c r="AP233" s="146">
        <f t="shared" si="84"/>
        <v>0</v>
      </c>
      <c r="AQ233" s="146">
        <f t="shared" si="85"/>
        <v>0</v>
      </c>
      <c r="AR233" s="146">
        <f t="shared" si="86"/>
        <v>1</v>
      </c>
      <c r="AS233" s="163">
        <f t="shared" si="87"/>
        <v>0</v>
      </c>
      <c r="AT233" s="165">
        <f t="shared" si="88"/>
        <v>1</v>
      </c>
      <c r="AU233" s="217" t="s">
        <v>274</v>
      </c>
      <c r="AV233" s="66" t="s">
        <v>341</v>
      </c>
      <c r="AW233" s="94" t="s">
        <v>312</v>
      </c>
      <c r="AX233" s="94" t="s">
        <v>564</v>
      </c>
      <c r="AY233" s="169" t="s">
        <v>173</v>
      </c>
      <c r="AZ233" s="170" t="s">
        <v>319</v>
      </c>
      <c r="BA233" s="94" t="s">
        <v>312</v>
      </c>
      <c r="BB233" s="94" t="s">
        <v>312</v>
      </c>
      <c r="BC233" s="94" t="s">
        <v>312</v>
      </c>
      <c r="BD233" s="94" t="s">
        <v>312</v>
      </c>
      <c r="BE233" s="91" t="s">
        <v>144</v>
      </c>
      <c r="BF233" s="94" t="s">
        <v>153</v>
      </c>
      <c r="BG233" s="94" t="s">
        <v>542</v>
      </c>
      <c r="BH233" s="228" t="s">
        <v>543</v>
      </c>
      <c r="BI233" s="215">
        <v>0</v>
      </c>
      <c r="BJ233" s="215">
        <v>0</v>
      </c>
      <c r="BK233" s="98" t="s">
        <v>320</v>
      </c>
      <c r="BL233" s="290" t="s">
        <v>1567</v>
      </c>
      <c r="BR233" s="61"/>
      <c r="BT233" s="60"/>
      <c r="BU233" s="60"/>
    </row>
    <row r="234" spans="1:73" s="59" customFormat="1" ht="30" customHeight="1" x14ac:dyDescent="0.25">
      <c r="A234" s="139">
        <v>215</v>
      </c>
      <c r="B234" s="198">
        <v>45160</v>
      </c>
      <c r="C234" s="159">
        <f t="shared" si="70"/>
        <v>2023</v>
      </c>
      <c r="D234" s="159" t="str">
        <f t="shared" si="71"/>
        <v>agosto</v>
      </c>
      <c r="E234" s="201" t="s">
        <v>1515</v>
      </c>
      <c r="F234" s="90" t="s">
        <v>214</v>
      </c>
      <c r="G234" s="314" t="s">
        <v>277</v>
      </c>
      <c r="H234" s="90" t="s">
        <v>41</v>
      </c>
      <c r="I234" s="266" t="str">
        <f t="shared" si="74"/>
        <v>CI</v>
      </c>
      <c r="J234" s="95" t="s">
        <v>327</v>
      </c>
      <c r="K234" s="90" t="s">
        <v>328</v>
      </c>
      <c r="L234" s="92" t="s">
        <v>390</v>
      </c>
      <c r="M234" s="92" t="s">
        <v>836</v>
      </c>
      <c r="N234" s="66" t="s">
        <v>836</v>
      </c>
      <c r="O234" s="66">
        <v>637789</v>
      </c>
      <c r="P234" s="66">
        <v>9637193</v>
      </c>
      <c r="Q234" s="92">
        <v>90</v>
      </c>
      <c r="R234" s="90" t="s">
        <v>254</v>
      </c>
      <c r="S234" s="68" t="s">
        <v>1516</v>
      </c>
      <c r="T234" s="92" t="s">
        <v>1517</v>
      </c>
      <c r="U234" s="94" t="s">
        <v>1211</v>
      </c>
      <c r="V234" s="181">
        <v>45152</v>
      </c>
      <c r="W234" s="181">
        <v>45160</v>
      </c>
      <c r="X234" s="181">
        <v>45167</v>
      </c>
      <c r="Y234" s="181">
        <v>45167</v>
      </c>
      <c r="Z234" s="66" t="s">
        <v>1519</v>
      </c>
      <c r="AA234" s="94" t="s">
        <v>237</v>
      </c>
      <c r="AB234" s="203" t="s">
        <v>237</v>
      </c>
      <c r="AC234" s="202">
        <v>0</v>
      </c>
      <c r="AD234" s="166" t="s">
        <v>88</v>
      </c>
      <c r="AE234" s="162">
        <f t="shared" si="75"/>
        <v>8</v>
      </c>
      <c r="AF234" s="163">
        <f t="shared" si="89"/>
        <v>6</v>
      </c>
      <c r="AG234" s="163">
        <f t="shared" si="90"/>
        <v>6</v>
      </c>
      <c r="AH234" s="164">
        <f t="shared" si="76"/>
        <v>4</v>
      </c>
      <c r="AI234" s="164">
        <f t="shared" si="77"/>
        <v>1</v>
      </c>
      <c r="AJ234" s="164">
        <f t="shared" si="78"/>
        <v>0</v>
      </c>
      <c r="AK234" s="164">
        <f t="shared" si="79"/>
        <v>0</v>
      </c>
      <c r="AL234" s="164">
        <f t="shared" si="80"/>
        <v>0</v>
      </c>
      <c r="AM234" s="164">
        <f t="shared" si="81"/>
        <v>0</v>
      </c>
      <c r="AN234" s="146">
        <f t="shared" si="82"/>
        <v>4</v>
      </c>
      <c r="AO234" s="146">
        <f t="shared" si="83"/>
        <v>0</v>
      </c>
      <c r="AP234" s="146">
        <f t="shared" si="84"/>
        <v>0</v>
      </c>
      <c r="AQ234" s="146">
        <f t="shared" si="85"/>
        <v>0</v>
      </c>
      <c r="AR234" s="146">
        <f t="shared" si="86"/>
        <v>1</v>
      </c>
      <c r="AS234" s="163">
        <f t="shared" si="87"/>
        <v>0</v>
      </c>
      <c r="AT234" s="165">
        <f t="shared" si="88"/>
        <v>1</v>
      </c>
      <c r="AU234" s="217" t="s">
        <v>274</v>
      </c>
      <c r="AV234" s="66" t="s">
        <v>1518</v>
      </c>
      <c r="AW234" s="94" t="s">
        <v>312</v>
      </c>
      <c r="AX234" s="94" t="s">
        <v>564</v>
      </c>
      <c r="AY234" s="169" t="s">
        <v>171</v>
      </c>
      <c r="AZ234" s="170" t="s">
        <v>319</v>
      </c>
      <c r="BA234" s="94" t="s">
        <v>312</v>
      </c>
      <c r="BB234" s="94" t="s">
        <v>312</v>
      </c>
      <c r="BC234" s="94" t="s">
        <v>312</v>
      </c>
      <c r="BD234" s="94" t="s">
        <v>312</v>
      </c>
      <c r="BE234" s="91" t="s">
        <v>144</v>
      </c>
      <c r="BF234" s="94" t="s">
        <v>153</v>
      </c>
      <c r="BG234" s="94" t="s">
        <v>731</v>
      </c>
      <c r="BH234" s="228" t="s">
        <v>1568</v>
      </c>
      <c r="BI234" s="215">
        <v>0</v>
      </c>
      <c r="BJ234" s="215">
        <v>0</v>
      </c>
      <c r="BK234" s="98" t="s">
        <v>320</v>
      </c>
      <c r="BL234" s="290" t="s">
        <v>1569</v>
      </c>
      <c r="BR234" s="61"/>
      <c r="BT234" s="60"/>
      <c r="BU234" s="60"/>
    </row>
    <row r="235" spans="1:73" s="59" customFormat="1" ht="30" customHeight="1" x14ac:dyDescent="0.25">
      <c r="A235" s="139">
        <v>216</v>
      </c>
      <c r="B235" s="198">
        <v>45160</v>
      </c>
      <c r="C235" s="159">
        <f t="shared" si="70"/>
        <v>2023</v>
      </c>
      <c r="D235" s="159" t="str">
        <f t="shared" si="71"/>
        <v>agosto</v>
      </c>
      <c r="E235" s="201" t="s">
        <v>1515</v>
      </c>
      <c r="F235" s="90" t="s">
        <v>214</v>
      </c>
      <c r="G235" s="314" t="s">
        <v>277</v>
      </c>
      <c r="H235" s="90" t="s">
        <v>41</v>
      </c>
      <c r="I235" s="266" t="str">
        <f t="shared" si="74"/>
        <v>CI</v>
      </c>
      <c r="J235" s="95" t="s">
        <v>327</v>
      </c>
      <c r="K235" s="90" t="s">
        <v>328</v>
      </c>
      <c r="L235" s="92" t="s">
        <v>390</v>
      </c>
      <c r="M235" s="92" t="s">
        <v>836</v>
      </c>
      <c r="N235" s="66" t="s">
        <v>836</v>
      </c>
      <c r="O235" s="66">
        <v>637272</v>
      </c>
      <c r="P235" s="66">
        <v>9635862</v>
      </c>
      <c r="Q235" s="92">
        <v>63</v>
      </c>
      <c r="R235" s="90" t="s">
        <v>254</v>
      </c>
      <c r="S235" s="68" t="s">
        <v>1520</v>
      </c>
      <c r="T235" s="92" t="s">
        <v>1521</v>
      </c>
      <c r="U235" s="94" t="s">
        <v>1211</v>
      </c>
      <c r="V235" s="181">
        <v>45152</v>
      </c>
      <c r="W235" s="181">
        <v>45160</v>
      </c>
      <c r="X235" s="181">
        <v>45167</v>
      </c>
      <c r="Y235" s="181">
        <v>45167</v>
      </c>
      <c r="Z235" s="66" t="s">
        <v>1522</v>
      </c>
      <c r="AA235" s="94" t="s">
        <v>237</v>
      </c>
      <c r="AB235" s="203" t="s">
        <v>237</v>
      </c>
      <c r="AC235" s="202">
        <v>0</v>
      </c>
      <c r="AD235" s="166" t="s">
        <v>88</v>
      </c>
      <c r="AE235" s="162">
        <f t="shared" si="75"/>
        <v>8</v>
      </c>
      <c r="AF235" s="163">
        <f t="shared" si="89"/>
        <v>6</v>
      </c>
      <c r="AG235" s="163">
        <f t="shared" si="90"/>
        <v>6</v>
      </c>
      <c r="AH235" s="164">
        <f t="shared" si="76"/>
        <v>4</v>
      </c>
      <c r="AI235" s="164">
        <f t="shared" si="77"/>
        <v>1</v>
      </c>
      <c r="AJ235" s="164">
        <f t="shared" si="78"/>
        <v>0</v>
      </c>
      <c r="AK235" s="164">
        <f t="shared" si="79"/>
        <v>0</v>
      </c>
      <c r="AL235" s="164">
        <f t="shared" si="80"/>
        <v>0</v>
      </c>
      <c r="AM235" s="164">
        <f t="shared" si="81"/>
        <v>0</v>
      </c>
      <c r="AN235" s="146">
        <f t="shared" si="82"/>
        <v>4</v>
      </c>
      <c r="AO235" s="146">
        <f t="shared" si="83"/>
        <v>0</v>
      </c>
      <c r="AP235" s="146">
        <f t="shared" si="84"/>
        <v>0</v>
      </c>
      <c r="AQ235" s="146">
        <f t="shared" si="85"/>
        <v>0</v>
      </c>
      <c r="AR235" s="146">
        <f t="shared" si="86"/>
        <v>1</v>
      </c>
      <c r="AS235" s="163">
        <f t="shared" si="87"/>
        <v>0</v>
      </c>
      <c r="AT235" s="165">
        <f t="shared" si="88"/>
        <v>1</v>
      </c>
      <c r="AU235" s="217" t="s">
        <v>274</v>
      </c>
      <c r="AV235" s="66" t="s">
        <v>321</v>
      </c>
      <c r="AW235" s="94" t="s">
        <v>1208</v>
      </c>
      <c r="AX235" s="94" t="s">
        <v>1251</v>
      </c>
      <c r="AY235" s="169" t="s">
        <v>173</v>
      </c>
      <c r="AZ235" s="170" t="s">
        <v>319</v>
      </c>
      <c r="BA235" s="94" t="s">
        <v>312</v>
      </c>
      <c r="BB235" s="94" t="s">
        <v>312</v>
      </c>
      <c r="BC235" s="94" t="s">
        <v>312</v>
      </c>
      <c r="BD235" s="94" t="s">
        <v>312</v>
      </c>
      <c r="BE235" s="68" t="s">
        <v>144</v>
      </c>
      <c r="BF235" s="69" t="s">
        <v>153</v>
      </c>
      <c r="BG235" s="69" t="s">
        <v>350</v>
      </c>
      <c r="BH235" s="172" t="s">
        <v>353</v>
      </c>
      <c r="BI235" s="215">
        <v>0</v>
      </c>
      <c r="BJ235" s="215">
        <v>0</v>
      </c>
      <c r="BK235" s="98" t="s">
        <v>320</v>
      </c>
      <c r="BL235" s="290" t="s">
        <v>1569</v>
      </c>
      <c r="BR235" s="61"/>
      <c r="BT235" s="60"/>
      <c r="BU235" s="60"/>
    </row>
    <row r="236" spans="1:73" s="59" customFormat="1" ht="30" customHeight="1" x14ac:dyDescent="0.25">
      <c r="A236" s="139">
        <v>217</v>
      </c>
      <c r="B236" s="198">
        <v>45160</v>
      </c>
      <c r="C236" s="159">
        <f t="shared" si="70"/>
        <v>2023</v>
      </c>
      <c r="D236" s="159" t="str">
        <f t="shared" si="71"/>
        <v>agosto</v>
      </c>
      <c r="E236" s="201" t="s">
        <v>1515</v>
      </c>
      <c r="F236" s="90" t="s">
        <v>214</v>
      </c>
      <c r="G236" s="314" t="s">
        <v>277</v>
      </c>
      <c r="H236" s="90" t="s">
        <v>41</v>
      </c>
      <c r="I236" s="266" t="str">
        <f t="shared" si="74"/>
        <v>CI</v>
      </c>
      <c r="J236" s="95" t="s">
        <v>327</v>
      </c>
      <c r="K236" s="90" t="s">
        <v>328</v>
      </c>
      <c r="L236" s="92" t="s">
        <v>390</v>
      </c>
      <c r="M236" s="92" t="s">
        <v>836</v>
      </c>
      <c r="N236" s="66" t="s">
        <v>836</v>
      </c>
      <c r="O236" s="66">
        <v>637820</v>
      </c>
      <c r="P236" s="66">
        <v>9636115</v>
      </c>
      <c r="Q236" s="92">
        <v>83</v>
      </c>
      <c r="R236" s="90" t="s">
        <v>254</v>
      </c>
      <c r="S236" s="68" t="s">
        <v>1523</v>
      </c>
      <c r="T236" s="92" t="s">
        <v>1524</v>
      </c>
      <c r="U236" s="94" t="s">
        <v>1206</v>
      </c>
      <c r="V236" s="181">
        <v>45152</v>
      </c>
      <c r="W236" s="181">
        <v>45160</v>
      </c>
      <c r="X236" s="181">
        <v>45167</v>
      </c>
      <c r="Y236" s="181">
        <v>45167</v>
      </c>
      <c r="Z236" s="66" t="s">
        <v>1525</v>
      </c>
      <c r="AA236" s="94" t="s">
        <v>237</v>
      </c>
      <c r="AB236" s="203" t="s">
        <v>237</v>
      </c>
      <c r="AC236" s="202">
        <v>0</v>
      </c>
      <c r="AD236" s="166" t="s">
        <v>88</v>
      </c>
      <c r="AE236" s="162">
        <f t="shared" si="75"/>
        <v>8</v>
      </c>
      <c r="AF236" s="163">
        <f t="shared" si="89"/>
        <v>6</v>
      </c>
      <c r="AG236" s="163">
        <f t="shared" si="90"/>
        <v>6</v>
      </c>
      <c r="AH236" s="164">
        <f t="shared" si="76"/>
        <v>4</v>
      </c>
      <c r="AI236" s="164">
        <f t="shared" si="77"/>
        <v>1</v>
      </c>
      <c r="AJ236" s="164">
        <f t="shared" si="78"/>
        <v>0</v>
      </c>
      <c r="AK236" s="164">
        <f t="shared" si="79"/>
        <v>0</v>
      </c>
      <c r="AL236" s="164">
        <f t="shared" si="80"/>
        <v>0</v>
      </c>
      <c r="AM236" s="164">
        <f t="shared" si="81"/>
        <v>0</v>
      </c>
      <c r="AN236" s="146">
        <f t="shared" si="82"/>
        <v>4</v>
      </c>
      <c r="AO236" s="146">
        <f t="shared" si="83"/>
        <v>0</v>
      </c>
      <c r="AP236" s="146">
        <f t="shared" si="84"/>
        <v>0</v>
      </c>
      <c r="AQ236" s="146">
        <f t="shared" si="85"/>
        <v>0</v>
      </c>
      <c r="AR236" s="146">
        <f t="shared" si="86"/>
        <v>1</v>
      </c>
      <c r="AS236" s="163">
        <f t="shared" si="87"/>
        <v>0</v>
      </c>
      <c r="AT236" s="165">
        <f t="shared" si="88"/>
        <v>1</v>
      </c>
      <c r="AU236" s="217" t="s">
        <v>274</v>
      </c>
      <c r="AV236" s="66" t="s">
        <v>1526</v>
      </c>
      <c r="AW236" s="94" t="s">
        <v>312</v>
      </c>
      <c r="AX236" s="94" t="s">
        <v>1251</v>
      </c>
      <c r="AY236" s="169" t="s">
        <v>173</v>
      </c>
      <c r="AZ236" s="170" t="s">
        <v>319</v>
      </c>
      <c r="BA236" s="94" t="s">
        <v>312</v>
      </c>
      <c r="BB236" s="94" t="s">
        <v>312</v>
      </c>
      <c r="BC236" s="94" t="s">
        <v>312</v>
      </c>
      <c r="BD236" s="94" t="s">
        <v>312</v>
      </c>
      <c r="BE236" s="91" t="s">
        <v>144</v>
      </c>
      <c r="BF236" s="94" t="s">
        <v>153</v>
      </c>
      <c r="BG236" s="94" t="s">
        <v>350</v>
      </c>
      <c r="BH236" s="172" t="s">
        <v>351</v>
      </c>
      <c r="BI236" s="215">
        <v>0</v>
      </c>
      <c r="BJ236" s="215">
        <v>0</v>
      </c>
      <c r="BK236" s="98" t="s">
        <v>320</v>
      </c>
      <c r="BL236" s="290" t="s">
        <v>1569</v>
      </c>
      <c r="BR236" s="61"/>
      <c r="BT236" s="60"/>
      <c r="BU236" s="60"/>
    </row>
    <row r="237" spans="1:73" s="59" customFormat="1" ht="30" customHeight="1" x14ac:dyDescent="0.25">
      <c r="A237" s="139">
        <v>218</v>
      </c>
      <c r="B237" s="198">
        <v>45160</v>
      </c>
      <c r="C237" s="159">
        <f t="shared" si="70"/>
        <v>2023</v>
      </c>
      <c r="D237" s="159" t="str">
        <f t="shared" si="71"/>
        <v>agosto</v>
      </c>
      <c r="E237" s="201" t="s">
        <v>1515</v>
      </c>
      <c r="F237" s="90" t="s">
        <v>214</v>
      </c>
      <c r="G237" s="314" t="s">
        <v>277</v>
      </c>
      <c r="H237" s="90" t="s">
        <v>41</v>
      </c>
      <c r="I237" s="266" t="str">
        <f t="shared" si="74"/>
        <v>CI</v>
      </c>
      <c r="J237" s="95" t="s">
        <v>327</v>
      </c>
      <c r="K237" s="90" t="s">
        <v>328</v>
      </c>
      <c r="L237" s="92" t="s">
        <v>390</v>
      </c>
      <c r="M237" s="92" t="s">
        <v>836</v>
      </c>
      <c r="N237" s="66" t="s">
        <v>836</v>
      </c>
      <c r="O237" s="66">
        <v>637247</v>
      </c>
      <c r="P237" s="66">
        <v>9635819</v>
      </c>
      <c r="Q237" s="92">
        <v>75</v>
      </c>
      <c r="R237" s="90" t="s">
        <v>254</v>
      </c>
      <c r="S237" s="68" t="s">
        <v>1527</v>
      </c>
      <c r="T237" s="92" t="s">
        <v>1528</v>
      </c>
      <c r="U237" s="94" t="s">
        <v>1206</v>
      </c>
      <c r="V237" s="181">
        <v>45152</v>
      </c>
      <c r="W237" s="181">
        <v>45160</v>
      </c>
      <c r="X237" s="181">
        <v>45167</v>
      </c>
      <c r="Y237" s="181">
        <v>45167</v>
      </c>
      <c r="Z237" s="66" t="s">
        <v>1529</v>
      </c>
      <c r="AA237" s="94" t="s">
        <v>237</v>
      </c>
      <c r="AB237" s="203" t="s">
        <v>237</v>
      </c>
      <c r="AC237" s="202">
        <v>0</v>
      </c>
      <c r="AD237" s="166" t="s">
        <v>88</v>
      </c>
      <c r="AE237" s="162">
        <f t="shared" si="75"/>
        <v>8</v>
      </c>
      <c r="AF237" s="163">
        <f t="shared" si="89"/>
        <v>6</v>
      </c>
      <c r="AG237" s="163">
        <f t="shared" si="90"/>
        <v>6</v>
      </c>
      <c r="AH237" s="164">
        <f t="shared" si="76"/>
        <v>4</v>
      </c>
      <c r="AI237" s="164">
        <f t="shared" si="77"/>
        <v>1</v>
      </c>
      <c r="AJ237" s="164">
        <f t="shared" si="78"/>
        <v>0</v>
      </c>
      <c r="AK237" s="164">
        <f t="shared" si="79"/>
        <v>0</v>
      </c>
      <c r="AL237" s="164">
        <f t="shared" si="80"/>
        <v>0</v>
      </c>
      <c r="AM237" s="164">
        <f t="shared" si="81"/>
        <v>0</v>
      </c>
      <c r="AN237" s="146">
        <f t="shared" si="82"/>
        <v>4</v>
      </c>
      <c r="AO237" s="146">
        <f t="shared" si="83"/>
        <v>0</v>
      </c>
      <c r="AP237" s="146">
        <f t="shared" si="84"/>
        <v>0</v>
      </c>
      <c r="AQ237" s="146">
        <f t="shared" si="85"/>
        <v>0</v>
      </c>
      <c r="AR237" s="146">
        <f t="shared" si="86"/>
        <v>1</v>
      </c>
      <c r="AS237" s="163">
        <f t="shared" si="87"/>
        <v>0</v>
      </c>
      <c r="AT237" s="165">
        <f t="shared" si="88"/>
        <v>1</v>
      </c>
      <c r="AU237" s="217" t="s">
        <v>274</v>
      </c>
      <c r="AV237" s="66" t="s">
        <v>321</v>
      </c>
      <c r="AW237" s="94" t="s">
        <v>1208</v>
      </c>
      <c r="AX237" s="94" t="s">
        <v>1251</v>
      </c>
      <c r="AY237" s="169" t="s">
        <v>173</v>
      </c>
      <c r="AZ237" s="170" t="s">
        <v>319</v>
      </c>
      <c r="BA237" s="94" t="s">
        <v>312</v>
      </c>
      <c r="BB237" s="94" t="s">
        <v>312</v>
      </c>
      <c r="BC237" s="94" t="s">
        <v>312</v>
      </c>
      <c r="BD237" s="94" t="s">
        <v>312</v>
      </c>
      <c r="BE237" s="68" t="s">
        <v>144</v>
      </c>
      <c r="BF237" s="69" t="s">
        <v>153</v>
      </c>
      <c r="BG237" s="69" t="s">
        <v>350</v>
      </c>
      <c r="BH237" s="172" t="s">
        <v>353</v>
      </c>
      <c r="BI237" s="215">
        <v>0</v>
      </c>
      <c r="BJ237" s="215">
        <v>0</v>
      </c>
      <c r="BK237" s="98" t="s">
        <v>320</v>
      </c>
      <c r="BL237" s="290" t="s">
        <v>1570</v>
      </c>
      <c r="BR237" s="61"/>
      <c r="BT237" s="60"/>
      <c r="BU237" s="60"/>
    </row>
    <row r="238" spans="1:73" s="59" customFormat="1" ht="30" customHeight="1" x14ac:dyDescent="0.25">
      <c r="A238" s="139">
        <v>219</v>
      </c>
      <c r="B238" s="198">
        <v>45160</v>
      </c>
      <c r="C238" s="159">
        <f t="shared" si="70"/>
        <v>2023</v>
      </c>
      <c r="D238" s="159" t="str">
        <f t="shared" si="71"/>
        <v>agosto</v>
      </c>
      <c r="E238" s="201" t="s">
        <v>1530</v>
      </c>
      <c r="F238" s="90" t="s">
        <v>214</v>
      </c>
      <c r="G238" s="314" t="s">
        <v>277</v>
      </c>
      <c r="H238" s="90" t="s">
        <v>41</v>
      </c>
      <c r="I238" s="266" t="str">
        <f t="shared" si="74"/>
        <v>CI</v>
      </c>
      <c r="J238" s="95" t="s">
        <v>327</v>
      </c>
      <c r="K238" s="90" t="s">
        <v>328</v>
      </c>
      <c r="L238" s="92" t="s">
        <v>390</v>
      </c>
      <c r="M238" s="92" t="s">
        <v>473</v>
      </c>
      <c r="N238" s="66" t="s">
        <v>473</v>
      </c>
      <c r="O238" s="66">
        <v>636517</v>
      </c>
      <c r="P238" s="66">
        <v>9632642</v>
      </c>
      <c r="Q238" s="92">
        <v>40</v>
      </c>
      <c r="R238" s="90" t="s">
        <v>254</v>
      </c>
      <c r="S238" s="68" t="s">
        <v>1531</v>
      </c>
      <c r="T238" s="92" t="s">
        <v>1532</v>
      </c>
      <c r="U238" s="94" t="s">
        <v>476</v>
      </c>
      <c r="V238" s="181">
        <v>45154</v>
      </c>
      <c r="W238" s="181">
        <v>45160</v>
      </c>
      <c r="X238" s="181">
        <v>45167</v>
      </c>
      <c r="Y238" s="181">
        <v>45167</v>
      </c>
      <c r="Z238" s="66" t="s">
        <v>1533</v>
      </c>
      <c r="AA238" s="94" t="s">
        <v>237</v>
      </c>
      <c r="AB238" s="203" t="s">
        <v>237</v>
      </c>
      <c r="AC238" s="202">
        <v>0</v>
      </c>
      <c r="AD238" s="166" t="s">
        <v>88</v>
      </c>
      <c r="AE238" s="162">
        <f t="shared" si="75"/>
        <v>8</v>
      </c>
      <c r="AF238" s="163">
        <f t="shared" si="89"/>
        <v>6</v>
      </c>
      <c r="AG238" s="163">
        <f t="shared" si="90"/>
        <v>6</v>
      </c>
      <c r="AH238" s="164">
        <f t="shared" si="76"/>
        <v>4</v>
      </c>
      <c r="AI238" s="164">
        <f t="shared" si="77"/>
        <v>1</v>
      </c>
      <c r="AJ238" s="164">
        <f t="shared" si="78"/>
        <v>0</v>
      </c>
      <c r="AK238" s="164">
        <f t="shared" si="79"/>
        <v>0</v>
      </c>
      <c r="AL238" s="164">
        <f t="shared" si="80"/>
        <v>0</v>
      </c>
      <c r="AM238" s="164">
        <f t="shared" si="81"/>
        <v>0</v>
      </c>
      <c r="AN238" s="146">
        <f t="shared" si="82"/>
        <v>4</v>
      </c>
      <c r="AO238" s="146">
        <f t="shared" si="83"/>
        <v>0</v>
      </c>
      <c r="AP238" s="146">
        <f t="shared" si="84"/>
        <v>0</v>
      </c>
      <c r="AQ238" s="146">
        <f t="shared" si="85"/>
        <v>0</v>
      </c>
      <c r="AR238" s="146">
        <f t="shared" si="86"/>
        <v>1</v>
      </c>
      <c r="AS238" s="163">
        <f t="shared" si="87"/>
        <v>0</v>
      </c>
      <c r="AT238" s="165">
        <f t="shared" si="88"/>
        <v>1</v>
      </c>
      <c r="AU238" s="217" t="s">
        <v>274</v>
      </c>
      <c r="AV238" s="66" t="s">
        <v>316</v>
      </c>
      <c r="AW238" s="94" t="s">
        <v>395</v>
      </c>
      <c r="AX238" s="94" t="s">
        <v>589</v>
      </c>
      <c r="AY238" s="169" t="s">
        <v>175</v>
      </c>
      <c r="AZ238" s="170" t="s">
        <v>319</v>
      </c>
      <c r="BA238" s="94" t="s">
        <v>312</v>
      </c>
      <c r="BB238" s="94" t="s">
        <v>312</v>
      </c>
      <c r="BC238" s="94" t="s">
        <v>312</v>
      </c>
      <c r="BD238" s="94" t="s">
        <v>312</v>
      </c>
      <c r="BE238" s="91" t="s">
        <v>144</v>
      </c>
      <c r="BF238" s="94" t="s">
        <v>192</v>
      </c>
      <c r="BG238" s="94" t="s">
        <v>410</v>
      </c>
      <c r="BH238" s="228" t="s">
        <v>540</v>
      </c>
      <c r="BI238" s="215">
        <v>0</v>
      </c>
      <c r="BJ238" s="215">
        <v>0</v>
      </c>
      <c r="BK238" s="98" t="s">
        <v>320</v>
      </c>
      <c r="BL238" s="290" t="s">
        <v>1571</v>
      </c>
      <c r="BR238" s="61"/>
      <c r="BT238" s="60"/>
      <c r="BU238" s="60"/>
    </row>
    <row r="239" spans="1:73" s="59" customFormat="1" ht="30" customHeight="1" x14ac:dyDescent="0.25">
      <c r="A239" s="139">
        <v>220</v>
      </c>
      <c r="B239" s="198">
        <v>45160</v>
      </c>
      <c r="C239" s="159">
        <f t="shared" si="70"/>
        <v>2023</v>
      </c>
      <c r="D239" s="159" t="str">
        <f t="shared" si="71"/>
        <v>agosto</v>
      </c>
      <c r="E239" s="201" t="s">
        <v>1530</v>
      </c>
      <c r="F239" s="90" t="s">
        <v>214</v>
      </c>
      <c r="G239" s="314" t="s">
        <v>277</v>
      </c>
      <c r="H239" s="90" t="s">
        <v>41</v>
      </c>
      <c r="I239" s="266" t="str">
        <f t="shared" si="74"/>
        <v>CI</v>
      </c>
      <c r="J239" s="95" t="s">
        <v>327</v>
      </c>
      <c r="K239" s="90" t="s">
        <v>328</v>
      </c>
      <c r="L239" s="92" t="s">
        <v>330</v>
      </c>
      <c r="M239" s="92" t="s">
        <v>336</v>
      </c>
      <c r="N239" s="66" t="s">
        <v>336</v>
      </c>
      <c r="O239" s="66">
        <v>624506</v>
      </c>
      <c r="P239" s="66">
        <v>9631729</v>
      </c>
      <c r="Q239" s="92">
        <v>30</v>
      </c>
      <c r="R239" s="90" t="s">
        <v>254</v>
      </c>
      <c r="S239" s="68" t="s">
        <v>1534</v>
      </c>
      <c r="T239" s="92" t="s">
        <v>1535</v>
      </c>
      <c r="U239" s="94" t="s">
        <v>620</v>
      </c>
      <c r="V239" s="181">
        <v>45154</v>
      </c>
      <c r="W239" s="181">
        <v>45160</v>
      </c>
      <c r="X239" s="181">
        <v>45167</v>
      </c>
      <c r="Y239" s="181">
        <v>45167</v>
      </c>
      <c r="Z239" s="66" t="s">
        <v>1536</v>
      </c>
      <c r="AA239" s="94" t="s">
        <v>237</v>
      </c>
      <c r="AB239" s="203" t="s">
        <v>237</v>
      </c>
      <c r="AC239" s="202">
        <v>0</v>
      </c>
      <c r="AD239" s="166" t="s">
        <v>88</v>
      </c>
      <c r="AE239" s="162">
        <f t="shared" si="75"/>
        <v>8</v>
      </c>
      <c r="AF239" s="163">
        <f t="shared" si="89"/>
        <v>6</v>
      </c>
      <c r="AG239" s="163">
        <f t="shared" si="90"/>
        <v>6</v>
      </c>
      <c r="AH239" s="164">
        <f t="shared" si="76"/>
        <v>4</v>
      </c>
      <c r="AI239" s="164">
        <f t="shared" si="77"/>
        <v>1</v>
      </c>
      <c r="AJ239" s="164">
        <f t="shared" si="78"/>
        <v>0</v>
      </c>
      <c r="AK239" s="164">
        <f t="shared" si="79"/>
        <v>0</v>
      </c>
      <c r="AL239" s="164">
        <f t="shared" si="80"/>
        <v>0</v>
      </c>
      <c r="AM239" s="164">
        <f t="shared" si="81"/>
        <v>0</v>
      </c>
      <c r="AN239" s="146">
        <f t="shared" si="82"/>
        <v>4</v>
      </c>
      <c r="AO239" s="146">
        <f t="shared" si="83"/>
        <v>0</v>
      </c>
      <c r="AP239" s="146">
        <f t="shared" si="84"/>
        <v>0</v>
      </c>
      <c r="AQ239" s="146">
        <f t="shared" si="85"/>
        <v>0</v>
      </c>
      <c r="AR239" s="146">
        <f t="shared" si="86"/>
        <v>1</v>
      </c>
      <c r="AS239" s="163">
        <f t="shared" si="87"/>
        <v>0</v>
      </c>
      <c r="AT239" s="165">
        <f t="shared" si="88"/>
        <v>1</v>
      </c>
      <c r="AU239" s="217" t="s">
        <v>274</v>
      </c>
      <c r="AV239" s="66" t="s">
        <v>316</v>
      </c>
      <c r="AW239" s="94" t="s">
        <v>395</v>
      </c>
      <c r="AX239" s="94" t="s">
        <v>589</v>
      </c>
      <c r="AY239" s="169" t="s">
        <v>173</v>
      </c>
      <c r="AZ239" s="170" t="s">
        <v>319</v>
      </c>
      <c r="BA239" s="94" t="s">
        <v>312</v>
      </c>
      <c r="BB239" s="94" t="s">
        <v>312</v>
      </c>
      <c r="BC239" s="94" t="s">
        <v>312</v>
      </c>
      <c r="BD239" s="94" t="s">
        <v>312</v>
      </c>
      <c r="BE239" s="91" t="s">
        <v>144</v>
      </c>
      <c r="BF239" s="94" t="s">
        <v>153</v>
      </c>
      <c r="BG239" s="94" t="s">
        <v>350</v>
      </c>
      <c r="BH239" s="172" t="s">
        <v>351</v>
      </c>
      <c r="BI239" s="215">
        <v>0</v>
      </c>
      <c r="BJ239" s="215">
        <v>0</v>
      </c>
      <c r="BK239" s="98" t="s">
        <v>320</v>
      </c>
      <c r="BL239" s="290" t="s">
        <v>1572</v>
      </c>
      <c r="BR239" s="61"/>
      <c r="BT239" s="60"/>
      <c r="BU239" s="60"/>
    </row>
    <row r="240" spans="1:73" s="59" customFormat="1" ht="30" customHeight="1" x14ac:dyDescent="0.25">
      <c r="A240" s="139">
        <v>221</v>
      </c>
      <c r="B240" s="198">
        <v>45160</v>
      </c>
      <c r="C240" s="159">
        <f t="shared" si="70"/>
        <v>2023</v>
      </c>
      <c r="D240" s="159" t="str">
        <f t="shared" si="71"/>
        <v>agosto</v>
      </c>
      <c r="E240" s="201" t="s">
        <v>1537</v>
      </c>
      <c r="F240" s="90" t="s">
        <v>214</v>
      </c>
      <c r="G240" s="314" t="s">
        <v>277</v>
      </c>
      <c r="H240" s="90" t="s">
        <v>41</v>
      </c>
      <c r="I240" s="266" t="str">
        <f t="shared" si="74"/>
        <v>CI</v>
      </c>
      <c r="J240" s="95" t="s">
        <v>327</v>
      </c>
      <c r="K240" s="90" t="s">
        <v>328</v>
      </c>
      <c r="L240" s="92" t="s">
        <v>331</v>
      </c>
      <c r="M240" s="92" t="s">
        <v>1538</v>
      </c>
      <c r="N240" s="66" t="s">
        <v>1539</v>
      </c>
      <c r="O240" s="66">
        <v>609405</v>
      </c>
      <c r="P240" s="66">
        <v>9618896</v>
      </c>
      <c r="Q240" s="92">
        <v>12</v>
      </c>
      <c r="R240" s="90" t="s">
        <v>254</v>
      </c>
      <c r="S240" s="68" t="s">
        <v>1540</v>
      </c>
      <c r="T240" s="92" t="s">
        <v>790</v>
      </c>
      <c r="U240" s="94" t="s">
        <v>713</v>
      </c>
      <c r="V240" s="181">
        <v>45154</v>
      </c>
      <c r="W240" s="181">
        <v>45160</v>
      </c>
      <c r="X240" s="181">
        <v>45167</v>
      </c>
      <c r="Y240" s="181">
        <v>45167</v>
      </c>
      <c r="Z240" s="66" t="s">
        <v>1541</v>
      </c>
      <c r="AA240" s="94" t="s">
        <v>237</v>
      </c>
      <c r="AB240" s="203" t="s">
        <v>237</v>
      </c>
      <c r="AC240" s="202">
        <v>0</v>
      </c>
      <c r="AD240" s="166" t="s">
        <v>88</v>
      </c>
      <c r="AE240" s="162">
        <f t="shared" si="75"/>
        <v>8</v>
      </c>
      <c r="AF240" s="163">
        <f t="shared" si="89"/>
        <v>6</v>
      </c>
      <c r="AG240" s="163">
        <f t="shared" si="90"/>
        <v>6</v>
      </c>
      <c r="AH240" s="164">
        <f t="shared" si="76"/>
        <v>4</v>
      </c>
      <c r="AI240" s="164">
        <f t="shared" si="77"/>
        <v>1</v>
      </c>
      <c r="AJ240" s="164">
        <f t="shared" si="78"/>
        <v>0</v>
      </c>
      <c r="AK240" s="164">
        <f t="shared" si="79"/>
        <v>0</v>
      </c>
      <c r="AL240" s="164">
        <f t="shared" si="80"/>
        <v>0</v>
      </c>
      <c r="AM240" s="164">
        <f t="shared" si="81"/>
        <v>0</v>
      </c>
      <c r="AN240" s="146">
        <f t="shared" si="82"/>
        <v>4</v>
      </c>
      <c r="AO240" s="146">
        <f t="shared" si="83"/>
        <v>0</v>
      </c>
      <c r="AP240" s="146">
        <f t="shared" si="84"/>
        <v>0</v>
      </c>
      <c r="AQ240" s="146">
        <f t="shared" si="85"/>
        <v>0</v>
      </c>
      <c r="AR240" s="146">
        <f t="shared" si="86"/>
        <v>1</v>
      </c>
      <c r="AS240" s="163">
        <f t="shared" si="87"/>
        <v>0</v>
      </c>
      <c r="AT240" s="165">
        <f t="shared" si="88"/>
        <v>1</v>
      </c>
      <c r="AU240" s="217" t="s">
        <v>274</v>
      </c>
      <c r="AV240" s="66" t="s">
        <v>316</v>
      </c>
      <c r="AW240" s="94" t="s">
        <v>312</v>
      </c>
      <c r="AX240" s="94" t="s">
        <v>589</v>
      </c>
      <c r="AY240" s="169" t="s">
        <v>173</v>
      </c>
      <c r="AZ240" s="170" t="s">
        <v>319</v>
      </c>
      <c r="BA240" s="94" t="s">
        <v>312</v>
      </c>
      <c r="BB240" s="94" t="s">
        <v>312</v>
      </c>
      <c r="BC240" s="94" t="s">
        <v>312</v>
      </c>
      <c r="BD240" s="94" t="s">
        <v>312</v>
      </c>
      <c r="BE240" s="91" t="s">
        <v>144</v>
      </c>
      <c r="BF240" s="94" t="s">
        <v>153</v>
      </c>
      <c r="BG240" s="94" t="s">
        <v>350</v>
      </c>
      <c r="BH240" s="172" t="s">
        <v>351</v>
      </c>
      <c r="BI240" s="215">
        <v>0</v>
      </c>
      <c r="BJ240" s="215">
        <v>0</v>
      </c>
      <c r="BK240" s="98" t="s">
        <v>320</v>
      </c>
      <c r="BL240" s="290" t="s">
        <v>1573</v>
      </c>
      <c r="BR240" s="61"/>
      <c r="BT240" s="60"/>
      <c r="BU240" s="60"/>
    </row>
    <row r="241" spans="1:73" s="59" customFormat="1" ht="30" customHeight="1" x14ac:dyDescent="0.25">
      <c r="A241" s="139">
        <v>222</v>
      </c>
      <c r="B241" s="198">
        <v>45160</v>
      </c>
      <c r="C241" s="159">
        <f t="shared" si="70"/>
        <v>2023</v>
      </c>
      <c r="D241" s="159" t="str">
        <f t="shared" si="71"/>
        <v>agosto</v>
      </c>
      <c r="E241" s="201" t="s">
        <v>1542</v>
      </c>
      <c r="F241" s="90" t="s">
        <v>214</v>
      </c>
      <c r="G241" s="314" t="s">
        <v>277</v>
      </c>
      <c r="H241" s="90" t="s">
        <v>51</v>
      </c>
      <c r="I241" s="266" t="str">
        <f t="shared" si="74"/>
        <v>CI</v>
      </c>
      <c r="J241" s="95" t="s">
        <v>327</v>
      </c>
      <c r="K241" s="90" t="s">
        <v>328</v>
      </c>
      <c r="L241" s="92" t="s">
        <v>330</v>
      </c>
      <c r="M241" s="92" t="s">
        <v>335</v>
      </c>
      <c r="N241" s="66" t="s">
        <v>335</v>
      </c>
      <c r="O241" s="66">
        <v>621474</v>
      </c>
      <c r="P241" s="66">
        <v>9636733</v>
      </c>
      <c r="Q241" s="92">
        <v>5</v>
      </c>
      <c r="R241" s="90" t="s">
        <v>254</v>
      </c>
      <c r="S241" s="68" t="s">
        <v>1543</v>
      </c>
      <c r="T241" s="92" t="s">
        <v>1544</v>
      </c>
      <c r="U241" s="94" t="s">
        <v>1545</v>
      </c>
      <c r="V241" s="181">
        <v>45159</v>
      </c>
      <c r="W241" s="181">
        <v>45160</v>
      </c>
      <c r="X241" s="181">
        <v>45167</v>
      </c>
      <c r="Y241" s="181">
        <v>45167</v>
      </c>
      <c r="Z241" s="66" t="s">
        <v>1546</v>
      </c>
      <c r="AA241" s="94" t="s">
        <v>237</v>
      </c>
      <c r="AB241" s="203" t="s">
        <v>237</v>
      </c>
      <c r="AC241" s="202">
        <v>0</v>
      </c>
      <c r="AD241" s="166" t="s">
        <v>88</v>
      </c>
      <c r="AE241" s="162">
        <f t="shared" si="75"/>
        <v>8</v>
      </c>
      <c r="AF241" s="163">
        <f t="shared" si="89"/>
        <v>6</v>
      </c>
      <c r="AG241" s="163">
        <f t="shared" si="90"/>
        <v>6</v>
      </c>
      <c r="AH241" s="164">
        <f t="shared" si="76"/>
        <v>4</v>
      </c>
      <c r="AI241" s="164">
        <f t="shared" si="77"/>
        <v>1</v>
      </c>
      <c r="AJ241" s="164">
        <f t="shared" si="78"/>
        <v>0</v>
      </c>
      <c r="AK241" s="164">
        <f t="shared" si="79"/>
        <v>0</v>
      </c>
      <c r="AL241" s="164">
        <f t="shared" si="80"/>
        <v>0</v>
      </c>
      <c r="AM241" s="164">
        <f t="shared" si="81"/>
        <v>0</v>
      </c>
      <c r="AN241" s="146">
        <f t="shared" si="82"/>
        <v>4</v>
      </c>
      <c r="AO241" s="146">
        <f t="shared" si="83"/>
        <v>0</v>
      </c>
      <c r="AP241" s="146">
        <f t="shared" si="84"/>
        <v>0</v>
      </c>
      <c r="AQ241" s="146">
        <f t="shared" si="85"/>
        <v>0</v>
      </c>
      <c r="AR241" s="146">
        <f t="shared" si="86"/>
        <v>1</v>
      </c>
      <c r="AS241" s="163">
        <f t="shared" si="87"/>
        <v>0</v>
      </c>
      <c r="AT241" s="165">
        <f t="shared" si="88"/>
        <v>1</v>
      </c>
      <c r="AU241" s="217" t="s">
        <v>274</v>
      </c>
      <c r="AV241" s="66" t="s">
        <v>1547</v>
      </c>
      <c r="AW241" s="94" t="s">
        <v>312</v>
      </c>
      <c r="AX241" s="94" t="s">
        <v>318</v>
      </c>
      <c r="AY241" s="169" t="s">
        <v>176</v>
      </c>
      <c r="AZ241" s="170" t="s">
        <v>319</v>
      </c>
      <c r="BA241" s="94" t="s">
        <v>312</v>
      </c>
      <c r="BB241" s="94" t="s">
        <v>312</v>
      </c>
      <c r="BC241" s="94" t="s">
        <v>312</v>
      </c>
      <c r="BD241" s="94" t="s">
        <v>312</v>
      </c>
      <c r="BE241" s="91" t="s">
        <v>356</v>
      </c>
      <c r="BF241" s="94" t="s">
        <v>356</v>
      </c>
      <c r="BG241" s="94" t="s">
        <v>356</v>
      </c>
      <c r="BH241" s="321" t="s">
        <v>357</v>
      </c>
      <c r="BI241" s="215">
        <v>0</v>
      </c>
      <c r="BJ241" s="215">
        <v>0</v>
      </c>
      <c r="BK241" s="98" t="s">
        <v>320</v>
      </c>
      <c r="BL241" s="290" t="s">
        <v>1574</v>
      </c>
      <c r="BR241" s="61"/>
      <c r="BT241" s="60"/>
      <c r="BU241" s="60"/>
    </row>
    <row r="242" spans="1:73" s="59" customFormat="1" ht="30" customHeight="1" x14ac:dyDescent="0.25">
      <c r="A242" s="139">
        <v>223</v>
      </c>
      <c r="B242" s="198">
        <v>45160</v>
      </c>
      <c r="C242" s="159">
        <f t="shared" si="70"/>
        <v>2023</v>
      </c>
      <c r="D242" s="159" t="str">
        <f t="shared" si="71"/>
        <v>agosto</v>
      </c>
      <c r="E242" s="201" t="s">
        <v>1542</v>
      </c>
      <c r="F242" s="90" t="s">
        <v>214</v>
      </c>
      <c r="G242" s="314" t="s">
        <v>277</v>
      </c>
      <c r="H242" s="90" t="s">
        <v>51</v>
      </c>
      <c r="I242" s="266" t="str">
        <f t="shared" si="74"/>
        <v>CI</v>
      </c>
      <c r="J242" s="95" t="s">
        <v>327</v>
      </c>
      <c r="K242" s="90" t="s">
        <v>328</v>
      </c>
      <c r="L242" s="92" t="s">
        <v>330</v>
      </c>
      <c r="M242" s="92" t="s">
        <v>335</v>
      </c>
      <c r="N242" s="66" t="s">
        <v>335</v>
      </c>
      <c r="O242" s="66">
        <v>621474</v>
      </c>
      <c r="P242" s="66">
        <v>9636733</v>
      </c>
      <c r="Q242" s="92">
        <v>5</v>
      </c>
      <c r="R242" s="90" t="s">
        <v>254</v>
      </c>
      <c r="S242" s="68" t="s">
        <v>1548</v>
      </c>
      <c r="T242" s="92" t="s">
        <v>1549</v>
      </c>
      <c r="U242" s="94" t="s">
        <v>1545</v>
      </c>
      <c r="V242" s="181">
        <v>45159</v>
      </c>
      <c r="W242" s="181">
        <v>45160</v>
      </c>
      <c r="X242" s="181">
        <v>45167</v>
      </c>
      <c r="Y242" s="181">
        <v>45167</v>
      </c>
      <c r="Z242" s="66" t="s">
        <v>1550</v>
      </c>
      <c r="AA242" s="94" t="s">
        <v>237</v>
      </c>
      <c r="AB242" s="203" t="s">
        <v>237</v>
      </c>
      <c r="AC242" s="202">
        <v>0</v>
      </c>
      <c r="AD242" s="166" t="s">
        <v>88</v>
      </c>
      <c r="AE242" s="162">
        <f t="shared" si="75"/>
        <v>8</v>
      </c>
      <c r="AF242" s="163">
        <f t="shared" si="89"/>
        <v>6</v>
      </c>
      <c r="AG242" s="163">
        <f t="shared" si="90"/>
        <v>6</v>
      </c>
      <c r="AH242" s="164">
        <f t="shared" si="76"/>
        <v>4</v>
      </c>
      <c r="AI242" s="164">
        <f t="shared" si="77"/>
        <v>1</v>
      </c>
      <c r="AJ242" s="164">
        <f t="shared" si="78"/>
        <v>0</v>
      </c>
      <c r="AK242" s="164">
        <f t="shared" si="79"/>
        <v>0</v>
      </c>
      <c r="AL242" s="164">
        <f t="shared" si="80"/>
        <v>0</v>
      </c>
      <c r="AM242" s="164">
        <f t="shared" si="81"/>
        <v>0</v>
      </c>
      <c r="AN242" s="146">
        <f t="shared" si="82"/>
        <v>4</v>
      </c>
      <c r="AO242" s="146">
        <f t="shared" si="83"/>
        <v>0</v>
      </c>
      <c r="AP242" s="146">
        <f t="shared" si="84"/>
        <v>0</v>
      </c>
      <c r="AQ242" s="146">
        <f t="shared" si="85"/>
        <v>0</v>
      </c>
      <c r="AR242" s="146">
        <f t="shared" si="86"/>
        <v>1</v>
      </c>
      <c r="AS242" s="163">
        <f t="shared" si="87"/>
        <v>0</v>
      </c>
      <c r="AT242" s="165">
        <f t="shared" si="88"/>
        <v>1</v>
      </c>
      <c r="AU242" s="217" t="s">
        <v>274</v>
      </c>
      <c r="AV242" s="66" t="s">
        <v>1547</v>
      </c>
      <c r="AW242" s="94" t="s">
        <v>312</v>
      </c>
      <c r="AX242" s="94" t="s">
        <v>318</v>
      </c>
      <c r="AY242" s="169" t="s">
        <v>176</v>
      </c>
      <c r="AZ242" s="170" t="s">
        <v>319</v>
      </c>
      <c r="BA242" s="94" t="s">
        <v>312</v>
      </c>
      <c r="BB242" s="94" t="s">
        <v>312</v>
      </c>
      <c r="BC242" s="94" t="s">
        <v>312</v>
      </c>
      <c r="BD242" s="94" t="s">
        <v>312</v>
      </c>
      <c r="BE242" s="91" t="s">
        <v>356</v>
      </c>
      <c r="BF242" s="94" t="s">
        <v>356</v>
      </c>
      <c r="BG242" s="94" t="s">
        <v>356</v>
      </c>
      <c r="BH242" s="321" t="s">
        <v>357</v>
      </c>
      <c r="BI242" s="215">
        <v>0</v>
      </c>
      <c r="BJ242" s="215">
        <v>0</v>
      </c>
      <c r="BK242" s="98" t="s">
        <v>320</v>
      </c>
      <c r="BL242" s="290" t="s">
        <v>1575</v>
      </c>
      <c r="BR242" s="61"/>
      <c r="BT242" s="60"/>
      <c r="BU242" s="60"/>
    </row>
    <row r="243" spans="1:73" s="59" customFormat="1" ht="30" customHeight="1" x14ac:dyDescent="0.25">
      <c r="A243" s="139">
        <v>224</v>
      </c>
      <c r="B243" s="198">
        <v>45160</v>
      </c>
      <c r="C243" s="159">
        <f t="shared" si="70"/>
        <v>2023</v>
      </c>
      <c r="D243" s="159" t="str">
        <f t="shared" si="71"/>
        <v>agosto</v>
      </c>
      <c r="E243" s="201" t="s">
        <v>1542</v>
      </c>
      <c r="F243" s="90" t="s">
        <v>214</v>
      </c>
      <c r="G243" s="314" t="s">
        <v>277</v>
      </c>
      <c r="H243" s="90" t="s">
        <v>51</v>
      </c>
      <c r="I243" s="266" t="str">
        <f t="shared" si="74"/>
        <v>CI</v>
      </c>
      <c r="J243" s="95" t="s">
        <v>327</v>
      </c>
      <c r="K243" s="90" t="s">
        <v>328</v>
      </c>
      <c r="L243" s="92" t="s">
        <v>330</v>
      </c>
      <c r="M243" s="92" t="s">
        <v>335</v>
      </c>
      <c r="N243" s="66" t="s">
        <v>335</v>
      </c>
      <c r="O243" s="66">
        <v>621474</v>
      </c>
      <c r="P243" s="66">
        <v>9636733</v>
      </c>
      <c r="Q243" s="92">
        <v>5</v>
      </c>
      <c r="R243" s="90" t="s">
        <v>254</v>
      </c>
      <c r="S243" s="68" t="s">
        <v>1551</v>
      </c>
      <c r="T243" s="92" t="s">
        <v>1552</v>
      </c>
      <c r="U243" s="94" t="s">
        <v>1545</v>
      </c>
      <c r="V243" s="181">
        <v>45159</v>
      </c>
      <c r="W243" s="181">
        <v>45160</v>
      </c>
      <c r="X243" s="181">
        <v>45167</v>
      </c>
      <c r="Y243" s="181">
        <v>45167</v>
      </c>
      <c r="Z243" s="66" t="s">
        <v>1553</v>
      </c>
      <c r="AA243" s="94" t="s">
        <v>237</v>
      </c>
      <c r="AB243" s="203" t="s">
        <v>237</v>
      </c>
      <c r="AC243" s="202">
        <v>0</v>
      </c>
      <c r="AD243" s="166" t="s">
        <v>88</v>
      </c>
      <c r="AE243" s="162">
        <f t="shared" si="75"/>
        <v>8</v>
      </c>
      <c r="AF243" s="163">
        <f t="shared" si="89"/>
        <v>6</v>
      </c>
      <c r="AG243" s="163">
        <f t="shared" si="90"/>
        <v>6</v>
      </c>
      <c r="AH243" s="164">
        <f t="shared" si="76"/>
        <v>4</v>
      </c>
      <c r="AI243" s="164">
        <f t="shared" si="77"/>
        <v>1</v>
      </c>
      <c r="AJ243" s="164">
        <f t="shared" si="78"/>
        <v>0</v>
      </c>
      <c r="AK243" s="164">
        <f t="shared" si="79"/>
        <v>0</v>
      </c>
      <c r="AL243" s="164">
        <f t="shared" si="80"/>
        <v>0</v>
      </c>
      <c r="AM243" s="164">
        <f t="shared" si="81"/>
        <v>0</v>
      </c>
      <c r="AN243" s="146">
        <f t="shared" si="82"/>
        <v>4</v>
      </c>
      <c r="AO243" s="146">
        <f t="shared" si="83"/>
        <v>0</v>
      </c>
      <c r="AP243" s="146">
        <f t="shared" si="84"/>
        <v>0</v>
      </c>
      <c r="AQ243" s="146">
        <f t="shared" si="85"/>
        <v>0</v>
      </c>
      <c r="AR243" s="146">
        <f t="shared" si="86"/>
        <v>1</v>
      </c>
      <c r="AS243" s="163">
        <f t="shared" si="87"/>
        <v>0</v>
      </c>
      <c r="AT243" s="165">
        <f t="shared" si="88"/>
        <v>1</v>
      </c>
      <c r="AU243" s="217" t="s">
        <v>274</v>
      </c>
      <c r="AV243" s="66" t="s">
        <v>1554</v>
      </c>
      <c r="AW243" s="94" t="s">
        <v>312</v>
      </c>
      <c r="AX243" s="94" t="s">
        <v>318</v>
      </c>
      <c r="AY243" s="169" t="s">
        <v>176</v>
      </c>
      <c r="AZ243" s="170" t="s">
        <v>319</v>
      </c>
      <c r="BA243" s="94" t="s">
        <v>312</v>
      </c>
      <c r="BB243" s="94" t="s">
        <v>312</v>
      </c>
      <c r="BC243" s="94" t="s">
        <v>312</v>
      </c>
      <c r="BD243" s="94" t="s">
        <v>312</v>
      </c>
      <c r="BE243" s="91" t="s">
        <v>356</v>
      </c>
      <c r="BF243" s="94" t="s">
        <v>356</v>
      </c>
      <c r="BG243" s="94" t="s">
        <v>356</v>
      </c>
      <c r="BH243" s="321" t="s">
        <v>357</v>
      </c>
      <c r="BI243" s="215">
        <v>0</v>
      </c>
      <c r="BJ243" s="215">
        <v>0</v>
      </c>
      <c r="BK243" s="98" t="s">
        <v>320</v>
      </c>
      <c r="BL243" s="290" t="s">
        <v>1576</v>
      </c>
      <c r="BR243" s="61"/>
      <c r="BT243" s="60"/>
      <c r="BU243" s="60"/>
    </row>
    <row r="244" spans="1:73" s="59" customFormat="1" ht="30" customHeight="1" x14ac:dyDescent="0.25">
      <c r="A244" s="139">
        <v>225</v>
      </c>
      <c r="B244" s="198">
        <v>45160</v>
      </c>
      <c r="C244" s="159">
        <f t="shared" si="70"/>
        <v>2023</v>
      </c>
      <c r="D244" s="159" t="str">
        <f t="shared" si="71"/>
        <v>agosto</v>
      </c>
      <c r="E244" s="201" t="s">
        <v>1555</v>
      </c>
      <c r="F244" s="90" t="s">
        <v>214</v>
      </c>
      <c r="G244" s="314" t="s">
        <v>277</v>
      </c>
      <c r="H244" s="90" t="s">
        <v>51</v>
      </c>
      <c r="I244" s="266" t="str">
        <f t="shared" si="74"/>
        <v>CI</v>
      </c>
      <c r="J244" s="95" t="s">
        <v>327</v>
      </c>
      <c r="K244" s="90" t="s">
        <v>328</v>
      </c>
      <c r="L244" s="92" t="s">
        <v>330</v>
      </c>
      <c r="M244" s="92" t="s">
        <v>335</v>
      </c>
      <c r="N244" s="66" t="s">
        <v>335</v>
      </c>
      <c r="O244" s="66">
        <v>621474</v>
      </c>
      <c r="P244" s="66">
        <v>9636733</v>
      </c>
      <c r="Q244" s="92">
        <v>5</v>
      </c>
      <c r="R244" s="90" t="s">
        <v>254</v>
      </c>
      <c r="S244" s="68" t="s">
        <v>1556</v>
      </c>
      <c r="T244" s="92" t="s">
        <v>1557</v>
      </c>
      <c r="U244" s="94" t="s">
        <v>446</v>
      </c>
      <c r="V244" s="181">
        <v>45159</v>
      </c>
      <c r="W244" s="181">
        <v>45160</v>
      </c>
      <c r="X244" s="181">
        <v>45167</v>
      </c>
      <c r="Y244" s="181">
        <v>45167</v>
      </c>
      <c r="Z244" s="66" t="s">
        <v>1558</v>
      </c>
      <c r="AA244" s="94" t="s">
        <v>237</v>
      </c>
      <c r="AB244" s="203" t="s">
        <v>237</v>
      </c>
      <c r="AC244" s="202">
        <v>0</v>
      </c>
      <c r="AD244" s="166" t="s">
        <v>88</v>
      </c>
      <c r="AE244" s="162">
        <f t="shared" si="75"/>
        <v>8</v>
      </c>
      <c r="AF244" s="163">
        <f t="shared" si="89"/>
        <v>6</v>
      </c>
      <c r="AG244" s="163">
        <f t="shared" si="90"/>
        <v>6</v>
      </c>
      <c r="AH244" s="164">
        <f t="shared" si="76"/>
        <v>4</v>
      </c>
      <c r="AI244" s="164">
        <f t="shared" si="77"/>
        <v>1</v>
      </c>
      <c r="AJ244" s="164">
        <f t="shared" si="78"/>
        <v>0</v>
      </c>
      <c r="AK244" s="164">
        <f t="shared" si="79"/>
        <v>0</v>
      </c>
      <c r="AL244" s="164">
        <f t="shared" si="80"/>
        <v>0</v>
      </c>
      <c r="AM244" s="164">
        <f t="shared" si="81"/>
        <v>0</v>
      </c>
      <c r="AN244" s="146">
        <f t="shared" si="82"/>
        <v>4</v>
      </c>
      <c r="AO244" s="146">
        <f t="shared" si="83"/>
        <v>0</v>
      </c>
      <c r="AP244" s="146">
        <f t="shared" si="84"/>
        <v>0</v>
      </c>
      <c r="AQ244" s="146">
        <f t="shared" si="85"/>
        <v>0</v>
      </c>
      <c r="AR244" s="146">
        <f t="shared" si="86"/>
        <v>1</v>
      </c>
      <c r="AS244" s="163">
        <f t="shared" si="87"/>
        <v>0</v>
      </c>
      <c r="AT244" s="165">
        <f t="shared" si="88"/>
        <v>1</v>
      </c>
      <c r="AU244" s="217" t="s">
        <v>274</v>
      </c>
      <c r="AV244" s="66" t="s">
        <v>1547</v>
      </c>
      <c r="AW244" s="94" t="s">
        <v>312</v>
      </c>
      <c r="AX244" s="94" t="s">
        <v>318</v>
      </c>
      <c r="AY244" s="169" t="s">
        <v>176</v>
      </c>
      <c r="AZ244" s="170" t="s">
        <v>319</v>
      </c>
      <c r="BA244" s="94" t="s">
        <v>312</v>
      </c>
      <c r="BB244" s="94" t="s">
        <v>312</v>
      </c>
      <c r="BC244" s="94" t="s">
        <v>312</v>
      </c>
      <c r="BD244" s="94" t="s">
        <v>312</v>
      </c>
      <c r="BE244" s="91" t="s">
        <v>356</v>
      </c>
      <c r="BF244" s="94" t="s">
        <v>356</v>
      </c>
      <c r="BG244" s="94" t="s">
        <v>356</v>
      </c>
      <c r="BH244" s="321" t="s">
        <v>357</v>
      </c>
      <c r="BI244" s="215">
        <v>0</v>
      </c>
      <c r="BJ244" s="215">
        <v>0</v>
      </c>
      <c r="BK244" s="98" t="s">
        <v>320</v>
      </c>
      <c r="BL244" s="290" t="s">
        <v>1577</v>
      </c>
      <c r="BR244" s="61"/>
      <c r="BT244" s="60"/>
      <c r="BU244" s="60"/>
    </row>
    <row r="245" spans="1:73" s="59" customFormat="1" ht="30" customHeight="1" x14ac:dyDescent="0.25">
      <c r="A245" s="139">
        <v>226</v>
      </c>
      <c r="B245" s="198">
        <v>45160</v>
      </c>
      <c r="C245" s="159">
        <f t="shared" si="70"/>
        <v>2023</v>
      </c>
      <c r="D245" s="159" t="str">
        <f t="shared" si="71"/>
        <v>agosto</v>
      </c>
      <c r="E245" s="201" t="s">
        <v>1555</v>
      </c>
      <c r="F245" s="90" t="s">
        <v>214</v>
      </c>
      <c r="G245" s="314" t="s">
        <v>277</v>
      </c>
      <c r="H245" s="90" t="s">
        <v>51</v>
      </c>
      <c r="I245" s="266" t="str">
        <f t="shared" si="74"/>
        <v>CI</v>
      </c>
      <c r="J245" s="95" t="s">
        <v>327</v>
      </c>
      <c r="K245" s="90" t="s">
        <v>328</v>
      </c>
      <c r="L245" s="92" t="s">
        <v>330</v>
      </c>
      <c r="M245" s="92" t="s">
        <v>335</v>
      </c>
      <c r="N245" s="66" t="s">
        <v>335</v>
      </c>
      <c r="O245" s="66">
        <v>621474</v>
      </c>
      <c r="P245" s="66">
        <v>9636733</v>
      </c>
      <c r="Q245" s="92">
        <v>5</v>
      </c>
      <c r="R245" s="90" t="s">
        <v>254</v>
      </c>
      <c r="S245" s="68" t="s">
        <v>1559</v>
      </c>
      <c r="T245" s="92" t="s">
        <v>1560</v>
      </c>
      <c r="U245" s="94" t="s">
        <v>446</v>
      </c>
      <c r="V245" s="181">
        <v>45159</v>
      </c>
      <c r="W245" s="181">
        <v>45160</v>
      </c>
      <c r="X245" s="181">
        <v>45167</v>
      </c>
      <c r="Y245" s="181">
        <v>45167</v>
      </c>
      <c r="Z245" s="66" t="s">
        <v>1561</v>
      </c>
      <c r="AA245" s="94" t="s">
        <v>237</v>
      </c>
      <c r="AB245" s="203" t="s">
        <v>237</v>
      </c>
      <c r="AC245" s="202">
        <v>0</v>
      </c>
      <c r="AD245" s="166" t="s">
        <v>88</v>
      </c>
      <c r="AE245" s="162">
        <f t="shared" si="75"/>
        <v>8</v>
      </c>
      <c r="AF245" s="163">
        <f t="shared" si="89"/>
        <v>6</v>
      </c>
      <c r="AG245" s="163">
        <f t="shared" si="90"/>
        <v>6</v>
      </c>
      <c r="AH245" s="164">
        <f t="shared" si="76"/>
        <v>4</v>
      </c>
      <c r="AI245" s="164">
        <f t="shared" si="77"/>
        <v>1</v>
      </c>
      <c r="AJ245" s="164">
        <f t="shared" si="78"/>
        <v>0</v>
      </c>
      <c r="AK245" s="164">
        <f t="shared" si="79"/>
        <v>0</v>
      </c>
      <c r="AL245" s="164">
        <f t="shared" si="80"/>
        <v>0</v>
      </c>
      <c r="AM245" s="164">
        <f t="shared" si="81"/>
        <v>0</v>
      </c>
      <c r="AN245" s="146">
        <f t="shared" si="82"/>
        <v>4</v>
      </c>
      <c r="AO245" s="146">
        <f t="shared" si="83"/>
        <v>0</v>
      </c>
      <c r="AP245" s="146">
        <f t="shared" si="84"/>
        <v>0</v>
      </c>
      <c r="AQ245" s="146">
        <f t="shared" si="85"/>
        <v>0</v>
      </c>
      <c r="AR245" s="146">
        <f t="shared" si="86"/>
        <v>1</v>
      </c>
      <c r="AS245" s="163">
        <f t="shared" si="87"/>
        <v>0</v>
      </c>
      <c r="AT245" s="165">
        <f t="shared" si="88"/>
        <v>1</v>
      </c>
      <c r="AU245" s="217" t="s">
        <v>274</v>
      </c>
      <c r="AV245" s="66" t="s">
        <v>1547</v>
      </c>
      <c r="AW245" s="94" t="s">
        <v>312</v>
      </c>
      <c r="AX245" s="94" t="s">
        <v>318</v>
      </c>
      <c r="AY245" s="169" t="s">
        <v>176</v>
      </c>
      <c r="AZ245" s="170" t="s">
        <v>319</v>
      </c>
      <c r="BA245" s="94" t="s">
        <v>312</v>
      </c>
      <c r="BB245" s="94" t="s">
        <v>312</v>
      </c>
      <c r="BC245" s="94" t="s">
        <v>312</v>
      </c>
      <c r="BD245" s="94" t="s">
        <v>312</v>
      </c>
      <c r="BE245" s="91" t="s">
        <v>356</v>
      </c>
      <c r="BF245" s="94" t="s">
        <v>356</v>
      </c>
      <c r="BG245" s="94" t="s">
        <v>356</v>
      </c>
      <c r="BH245" s="321" t="s">
        <v>357</v>
      </c>
      <c r="BI245" s="215">
        <v>0</v>
      </c>
      <c r="BJ245" s="215">
        <v>0</v>
      </c>
      <c r="BK245" s="98" t="s">
        <v>320</v>
      </c>
      <c r="BL245" s="290" t="s">
        <v>1578</v>
      </c>
      <c r="BR245" s="61"/>
      <c r="BT245" s="60"/>
      <c r="BU245" s="60"/>
    </row>
    <row r="246" spans="1:73" s="59" customFormat="1" ht="30" customHeight="1" x14ac:dyDescent="0.25">
      <c r="A246" s="139">
        <v>227</v>
      </c>
      <c r="B246" s="198">
        <v>45166</v>
      </c>
      <c r="C246" s="159">
        <f t="shared" si="70"/>
        <v>2023</v>
      </c>
      <c r="D246" s="159" t="str">
        <f t="shared" si="71"/>
        <v>agosto</v>
      </c>
      <c r="E246" s="201" t="s">
        <v>1579</v>
      </c>
      <c r="F246" s="90" t="s">
        <v>214</v>
      </c>
      <c r="G246" s="314" t="s">
        <v>277</v>
      </c>
      <c r="H246" s="90" t="s">
        <v>41</v>
      </c>
      <c r="I246" s="266" t="str">
        <f t="shared" si="74"/>
        <v>CI</v>
      </c>
      <c r="J246" s="95" t="s">
        <v>327</v>
      </c>
      <c r="K246" s="90" t="s">
        <v>328</v>
      </c>
      <c r="L246" s="92" t="s">
        <v>390</v>
      </c>
      <c r="M246" s="92" t="s">
        <v>486</v>
      </c>
      <c r="N246" s="66" t="s">
        <v>486</v>
      </c>
      <c r="O246" s="66">
        <v>627411</v>
      </c>
      <c r="P246" s="66">
        <v>9634655</v>
      </c>
      <c r="Q246" s="92">
        <v>17</v>
      </c>
      <c r="R246" s="90" t="s">
        <v>254</v>
      </c>
      <c r="S246" s="68" t="s">
        <v>1580</v>
      </c>
      <c r="T246" s="92" t="s">
        <v>1581</v>
      </c>
      <c r="U246" s="94" t="s">
        <v>489</v>
      </c>
      <c r="V246" s="181">
        <v>45161</v>
      </c>
      <c r="W246" s="181">
        <v>45166</v>
      </c>
      <c r="X246" s="181">
        <v>45173</v>
      </c>
      <c r="Y246" s="181">
        <v>45174</v>
      </c>
      <c r="Z246" s="66" t="s">
        <v>1582</v>
      </c>
      <c r="AA246" s="94" t="s">
        <v>237</v>
      </c>
      <c r="AB246" s="203" t="s">
        <v>237</v>
      </c>
      <c r="AC246" s="202">
        <v>0</v>
      </c>
      <c r="AD246" s="166" t="s">
        <v>88</v>
      </c>
      <c r="AE246" s="162">
        <f t="shared" si="75"/>
        <v>8</v>
      </c>
      <c r="AF246" s="163">
        <f t="shared" si="89"/>
        <v>6</v>
      </c>
      <c r="AG246" s="163">
        <f t="shared" si="90"/>
        <v>7</v>
      </c>
      <c r="AH246" s="164">
        <f t="shared" si="76"/>
        <v>4</v>
      </c>
      <c r="AI246" s="164">
        <f t="shared" si="77"/>
        <v>1</v>
      </c>
      <c r="AJ246" s="164">
        <f t="shared" si="78"/>
        <v>0</v>
      </c>
      <c r="AK246" s="164">
        <f t="shared" si="79"/>
        <v>0</v>
      </c>
      <c r="AL246" s="164">
        <f t="shared" si="80"/>
        <v>0</v>
      </c>
      <c r="AM246" s="164">
        <f t="shared" si="81"/>
        <v>0</v>
      </c>
      <c r="AN246" s="146">
        <f t="shared" si="82"/>
        <v>4</v>
      </c>
      <c r="AO246" s="146">
        <f t="shared" si="83"/>
        <v>0</v>
      </c>
      <c r="AP246" s="146">
        <f t="shared" si="84"/>
        <v>0</v>
      </c>
      <c r="AQ246" s="146">
        <f t="shared" si="85"/>
        <v>0</v>
      </c>
      <c r="AR246" s="146">
        <f t="shared" si="86"/>
        <v>1</v>
      </c>
      <c r="AS246" s="163">
        <f t="shared" si="87"/>
        <v>0</v>
      </c>
      <c r="AT246" s="165">
        <f t="shared" si="88"/>
        <v>1</v>
      </c>
      <c r="AU246" s="217" t="s">
        <v>274</v>
      </c>
      <c r="AV246" s="66" t="s">
        <v>316</v>
      </c>
      <c r="AW246" s="94" t="s">
        <v>395</v>
      </c>
      <c r="AX246" s="94" t="s">
        <v>589</v>
      </c>
      <c r="AY246" s="169" t="s">
        <v>175</v>
      </c>
      <c r="AZ246" s="170" t="s">
        <v>319</v>
      </c>
      <c r="BA246" s="94" t="s">
        <v>312</v>
      </c>
      <c r="BB246" s="94" t="s">
        <v>312</v>
      </c>
      <c r="BC246" s="94" t="s">
        <v>312</v>
      </c>
      <c r="BD246" s="94" t="s">
        <v>312</v>
      </c>
      <c r="BE246" s="91" t="s">
        <v>144</v>
      </c>
      <c r="BF246" s="69" t="s">
        <v>192</v>
      </c>
      <c r="BG246" s="69" t="s">
        <v>410</v>
      </c>
      <c r="BH246" s="172" t="s">
        <v>467</v>
      </c>
      <c r="BI246" s="215">
        <v>0</v>
      </c>
      <c r="BJ246" s="215">
        <v>0</v>
      </c>
      <c r="BK246" s="98" t="s">
        <v>320</v>
      </c>
      <c r="BL246" s="290" t="s">
        <v>1679</v>
      </c>
      <c r="BR246" s="61"/>
      <c r="BT246" s="60"/>
      <c r="BU246" s="60"/>
    </row>
    <row r="247" spans="1:73" s="59" customFormat="1" ht="30" customHeight="1" x14ac:dyDescent="0.25">
      <c r="A247" s="139">
        <v>228</v>
      </c>
      <c r="B247" s="198">
        <v>45166</v>
      </c>
      <c r="C247" s="159">
        <f t="shared" ref="C247:C313" si="91">IF(B247=0,"",YEAR(B247))</f>
        <v>2023</v>
      </c>
      <c r="D247" s="159" t="str">
        <f t="shared" ref="D247:D313" si="92">IF(B247=0,"",TEXT(B247,"MMMM"))</f>
        <v>agosto</v>
      </c>
      <c r="E247" s="201" t="s">
        <v>1583</v>
      </c>
      <c r="F247" s="90" t="s">
        <v>214</v>
      </c>
      <c r="G247" s="314" t="s">
        <v>277</v>
      </c>
      <c r="H247" s="90" t="s">
        <v>41</v>
      </c>
      <c r="I247" s="266" t="str">
        <f t="shared" si="74"/>
        <v>CI</v>
      </c>
      <c r="J247" s="95" t="s">
        <v>327</v>
      </c>
      <c r="K247" s="90" t="s">
        <v>328</v>
      </c>
      <c r="L247" s="92" t="s">
        <v>330</v>
      </c>
      <c r="M247" s="92" t="s">
        <v>336</v>
      </c>
      <c r="N247" s="66" t="s">
        <v>336</v>
      </c>
      <c r="O247" s="66">
        <v>623530</v>
      </c>
      <c r="P247" s="66">
        <v>9638372</v>
      </c>
      <c r="Q247" s="92">
        <v>13</v>
      </c>
      <c r="R247" s="90" t="s">
        <v>254</v>
      </c>
      <c r="S247" s="68" t="s">
        <v>1584</v>
      </c>
      <c r="T247" s="92" t="s">
        <v>1585</v>
      </c>
      <c r="U247" s="94" t="s">
        <v>476</v>
      </c>
      <c r="V247" s="181">
        <v>45161</v>
      </c>
      <c r="W247" s="181">
        <v>45166</v>
      </c>
      <c r="X247" s="181">
        <v>45173</v>
      </c>
      <c r="Y247" s="181">
        <v>45174</v>
      </c>
      <c r="Z247" s="66" t="s">
        <v>1586</v>
      </c>
      <c r="AA247" s="94" t="s">
        <v>237</v>
      </c>
      <c r="AB247" s="203" t="s">
        <v>237</v>
      </c>
      <c r="AC247" s="202">
        <v>0</v>
      </c>
      <c r="AD247" s="166" t="s">
        <v>88</v>
      </c>
      <c r="AE247" s="162">
        <f t="shared" si="75"/>
        <v>8</v>
      </c>
      <c r="AF247" s="163">
        <f t="shared" si="89"/>
        <v>6</v>
      </c>
      <c r="AG247" s="163">
        <f t="shared" si="90"/>
        <v>7</v>
      </c>
      <c r="AH247" s="164">
        <f t="shared" si="76"/>
        <v>4</v>
      </c>
      <c r="AI247" s="164">
        <f t="shared" si="77"/>
        <v>1</v>
      </c>
      <c r="AJ247" s="164">
        <f t="shared" si="78"/>
        <v>0</v>
      </c>
      <c r="AK247" s="164">
        <f t="shared" si="79"/>
        <v>0</v>
      </c>
      <c r="AL247" s="164">
        <f t="shared" si="80"/>
        <v>0</v>
      </c>
      <c r="AM247" s="164">
        <f t="shared" si="81"/>
        <v>0</v>
      </c>
      <c r="AN247" s="146">
        <f t="shared" si="82"/>
        <v>4</v>
      </c>
      <c r="AO247" s="146">
        <f t="shared" si="83"/>
        <v>0</v>
      </c>
      <c r="AP247" s="146">
        <f t="shared" si="84"/>
        <v>0</v>
      </c>
      <c r="AQ247" s="146">
        <f t="shared" si="85"/>
        <v>0</v>
      </c>
      <c r="AR247" s="146">
        <f t="shared" si="86"/>
        <v>1</v>
      </c>
      <c r="AS247" s="163">
        <f t="shared" si="87"/>
        <v>0</v>
      </c>
      <c r="AT247" s="165">
        <f t="shared" si="88"/>
        <v>1</v>
      </c>
      <c r="AU247" s="217" t="s">
        <v>274</v>
      </c>
      <c r="AV247" s="66" t="s">
        <v>316</v>
      </c>
      <c r="AW247" s="94" t="s">
        <v>395</v>
      </c>
      <c r="AX247" s="94" t="s">
        <v>589</v>
      </c>
      <c r="AY247" s="169" t="s">
        <v>173</v>
      </c>
      <c r="AZ247" s="170" t="s">
        <v>319</v>
      </c>
      <c r="BA247" s="94" t="s">
        <v>312</v>
      </c>
      <c r="BB247" s="94" t="s">
        <v>312</v>
      </c>
      <c r="BC247" s="94" t="s">
        <v>312</v>
      </c>
      <c r="BD247" s="94" t="s">
        <v>312</v>
      </c>
      <c r="BE247" s="91" t="s">
        <v>144</v>
      </c>
      <c r="BF247" s="94" t="s">
        <v>153</v>
      </c>
      <c r="BG247" s="94" t="s">
        <v>350</v>
      </c>
      <c r="BH247" s="172" t="s">
        <v>351</v>
      </c>
      <c r="BI247" s="215">
        <v>0</v>
      </c>
      <c r="BJ247" s="215">
        <v>0</v>
      </c>
      <c r="BK247" s="98" t="s">
        <v>320</v>
      </c>
      <c r="BL247" s="290" t="s">
        <v>1680</v>
      </c>
      <c r="BR247" s="61"/>
      <c r="BT247" s="60"/>
      <c r="BU247" s="60"/>
    </row>
    <row r="248" spans="1:73" s="59" customFormat="1" ht="30" customHeight="1" x14ac:dyDescent="0.25">
      <c r="A248" s="139">
        <v>229</v>
      </c>
      <c r="B248" s="198">
        <v>45166</v>
      </c>
      <c r="C248" s="159">
        <f t="shared" si="91"/>
        <v>2023</v>
      </c>
      <c r="D248" s="159" t="str">
        <f t="shared" si="92"/>
        <v>agosto</v>
      </c>
      <c r="E248" s="201" t="s">
        <v>1583</v>
      </c>
      <c r="F248" s="90" t="s">
        <v>214</v>
      </c>
      <c r="G248" s="314" t="s">
        <v>277</v>
      </c>
      <c r="H248" s="90" t="s">
        <v>41</v>
      </c>
      <c r="I248" s="266" t="str">
        <f t="shared" si="74"/>
        <v>CI</v>
      </c>
      <c r="J248" s="95" t="s">
        <v>327</v>
      </c>
      <c r="K248" s="90" t="s">
        <v>328</v>
      </c>
      <c r="L248" s="92" t="s">
        <v>330</v>
      </c>
      <c r="M248" s="92" t="s">
        <v>336</v>
      </c>
      <c r="N248" s="66" t="s">
        <v>336</v>
      </c>
      <c r="O248" s="66">
        <v>624056</v>
      </c>
      <c r="P248" s="66">
        <v>9634866</v>
      </c>
      <c r="Q248" s="92">
        <v>18</v>
      </c>
      <c r="R248" s="90" t="s">
        <v>254</v>
      </c>
      <c r="S248" s="68" t="s">
        <v>1587</v>
      </c>
      <c r="T248" s="92" t="s">
        <v>1588</v>
      </c>
      <c r="U248" s="94" t="s">
        <v>620</v>
      </c>
      <c r="V248" s="181">
        <v>45161</v>
      </c>
      <c r="W248" s="181">
        <v>45166</v>
      </c>
      <c r="X248" s="181">
        <v>45173</v>
      </c>
      <c r="Y248" s="181">
        <v>45174</v>
      </c>
      <c r="Z248" s="66" t="s">
        <v>1589</v>
      </c>
      <c r="AA248" s="94" t="s">
        <v>237</v>
      </c>
      <c r="AB248" s="203" t="s">
        <v>237</v>
      </c>
      <c r="AC248" s="202">
        <v>0</v>
      </c>
      <c r="AD248" s="166" t="s">
        <v>88</v>
      </c>
      <c r="AE248" s="162">
        <f t="shared" si="75"/>
        <v>8</v>
      </c>
      <c r="AF248" s="163">
        <f t="shared" si="89"/>
        <v>6</v>
      </c>
      <c r="AG248" s="163">
        <f t="shared" si="90"/>
        <v>7</v>
      </c>
      <c r="AH248" s="164">
        <f t="shared" si="76"/>
        <v>4</v>
      </c>
      <c r="AI248" s="164">
        <f t="shared" si="77"/>
        <v>1</v>
      </c>
      <c r="AJ248" s="164">
        <f t="shared" si="78"/>
        <v>0</v>
      </c>
      <c r="AK248" s="164">
        <f t="shared" si="79"/>
        <v>0</v>
      </c>
      <c r="AL248" s="164">
        <f t="shared" si="80"/>
        <v>0</v>
      </c>
      <c r="AM248" s="164">
        <f t="shared" si="81"/>
        <v>0</v>
      </c>
      <c r="AN248" s="146">
        <f t="shared" si="82"/>
        <v>4</v>
      </c>
      <c r="AO248" s="146">
        <f t="shared" si="83"/>
        <v>0</v>
      </c>
      <c r="AP248" s="146">
        <f t="shared" si="84"/>
        <v>0</v>
      </c>
      <c r="AQ248" s="146">
        <f t="shared" si="85"/>
        <v>0</v>
      </c>
      <c r="AR248" s="146">
        <f t="shared" si="86"/>
        <v>1</v>
      </c>
      <c r="AS248" s="163">
        <f t="shared" si="87"/>
        <v>0</v>
      </c>
      <c r="AT248" s="165">
        <f t="shared" si="88"/>
        <v>1</v>
      </c>
      <c r="AU248" s="217" t="s">
        <v>274</v>
      </c>
      <c r="AV248" s="66" t="s">
        <v>316</v>
      </c>
      <c r="AW248" s="94" t="s">
        <v>395</v>
      </c>
      <c r="AX248" s="94" t="s">
        <v>589</v>
      </c>
      <c r="AY248" s="169" t="s">
        <v>173</v>
      </c>
      <c r="AZ248" s="170" t="s">
        <v>319</v>
      </c>
      <c r="BA248" s="94" t="s">
        <v>312</v>
      </c>
      <c r="BB248" s="94" t="s">
        <v>312</v>
      </c>
      <c r="BC248" s="94" t="s">
        <v>312</v>
      </c>
      <c r="BD248" s="94" t="s">
        <v>312</v>
      </c>
      <c r="BE248" s="91" t="s">
        <v>144</v>
      </c>
      <c r="BF248" s="94" t="s">
        <v>153</v>
      </c>
      <c r="BG248" s="94" t="s">
        <v>350</v>
      </c>
      <c r="BH248" s="172" t="s">
        <v>353</v>
      </c>
      <c r="BI248" s="215">
        <v>0</v>
      </c>
      <c r="BJ248" s="215">
        <v>0</v>
      </c>
      <c r="BK248" s="98" t="s">
        <v>320</v>
      </c>
      <c r="BL248" s="290" t="s">
        <v>1681</v>
      </c>
      <c r="BR248" s="61"/>
      <c r="BT248" s="60"/>
      <c r="BU248" s="60"/>
    </row>
    <row r="249" spans="1:73" s="59" customFormat="1" ht="30" customHeight="1" x14ac:dyDescent="0.25">
      <c r="A249" s="139">
        <v>230</v>
      </c>
      <c r="B249" s="198">
        <v>45166</v>
      </c>
      <c r="C249" s="159">
        <f t="shared" si="91"/>
        <v>2023</v>
      </c>
      <c r="D249" s="159" t="str">
        <f t="shared" si="92"/>
        <v>agosto</v>
      </c>
      <c r="E249" s="201" t="s">
        <v>1583</v>
      </c>
      <c r="F249" s="90" t="s">
        <v>214</v>
      </c>
      <c r="G249" s="314" t="s">
        <v>277</v>
      </c>
      <c r="H249" s="90" t="s">
        <v>41</v>
      </c>
      <c r="I249" s="266" t="str">
        <f t="shared" si="74"/>
        <v>CI</v>
      </c>
      <c r="J249" s="95" t="s">
        <v>327</v>
      </c>
      <c r="K249" s="90" t="s">
        <v>328</v>
      </c>
      <c r="L249" s="92" t="s">
        <v>330</v>
      </c>
      <c r="M249" s="92" t="s">
        <v>524</v>
      </c>
      <c r="N249" s="66" t="s">
        <v>524</v>
      </c>
      <c r="O249" s="66">
        <v>621125</v>
      </c>
      <c r="P249" s="66">
        <v>9626309</v>
      </c>
      <c r="Q249" s="92">
        <v>13</v>
      </c>
      <c r="R249" s="90" t="s">
        <v>254</v>
      </c>
      <c r="S249" s="68" t="s">
        <v>1590</v>
      </c>
      <c r="T249" s="92" t="s">
        <v>1591</v>
      </c>
      <c r="U249" s="94" t="s">
        <v>527</v>
      </c>
      <c r="V249" s="181">
        <v>45161</v>
      </c>
      <c r="W249" s="181">
        <v>45166</v>
      </c>
      <c r="X249" s="181">
        <v>45173</v>
      </c>
      <c r="Y249" s="181">
        <v>45174</v>
      </c>
      <c r="Z249" s="66" t="s">
        <v>1592</v>
      </c>
      <c r="AA249" s="94" t="s">
        <v>237</v>
      </c>
      <c r="AB249" s="203" t="s">
        <v>237</v>
      </c>
      <c r="AC249" s="202">
        <v>0</v>
      </c>
      <c r="AD249" s="166" t="s">
        <v>88</v>
      </c>
      <c r="AE249" s="162">
        <f t="shared" si="75"/>
        <v>8</v>
      </c>
      <c r="AF249" s="163">
        <f t="shared" si="89"/>
        <v>6</v>
      </c>
      <c r="AG249" s="163">
        <f t="shared" si="90"/>
        <v>7</v>
      </c>
      <c r="AH249" s="164">
        <f t="shared" si="76"/>
        <v>4</v>
      </c>
      <c r="AI249" s="164">
        <f t="shared" si="77"/>
        <v>1</v>
      </c>
      <c r="AJ249" s="164">
        <f t="shared" si="78"/>
        <v>0</v>
      </c>
      <c r="AK249" s="164">
        <f t="shared" si="79"/>
        <v>0</v>
      </c>
      <c r="AL249" s="164">
        <f t="shared" si="80"/>
        <v>0</v>
      </c>
      <c r="AM249" s="164">
        <f t="shared" si="81"/>
        <v>0</v>
      </c>
      <c r="AN249" s="146">
        <f t="shared" si="82"/>
        <v>4</v>
      </c>
      <c r="AO249" s="146">
        <f t="shared" si="83"/>
        <v>0</v>
      </c>
      <c r="AP249" s="146">
        <f t="shared" si="84"/>
        <v>0</v>
      </c>
      <c r="AQ249" s="146">
        <f t="shared" si="85"/>
        <v>0</v>
      </c>
      <c r="AR249" s="146">
        <f t="shared" si="86"/>
        <v>1</v>
      </c>
      <c r="AS249" s="163">
        <f t="shared" si="87"/>
        <v>0</v>
      </c>
      <c r="AT249" s="165">
        <f t="shared" si="88"/>
        <v>1</v>
      </c>
      <c r="AU249" s="217" t="s">
        <v>274</v>
      </c>
      <c r="AV249" s="66" t="s">
        <v>316</v>
      </c>
      <c r="AW249" s="94" t="s">
        <v>395</v>
      </c>
      <c r="AX249" s="94" t="s">
        <v>589</v>
      </c>
      <c r="AY249" s="169" t="s">
        <v>175</v>
      </c>
      <c r="AZ249" s="170" t="s">
        <v>319</v>
      </c>
      <c r="BA249" s="94" t="s">
        <v>312</v>
      </c>
      <c r="BB249" s="94" t="s">
        <v>312</v>
      </c>
      <c r="BC249" s="94" t="s">
        <v>312</v>
      </c>
      <c r="BD249" s="94" t="s">
        <v>312</v>
      </c>
      <c r="BE249" s="91" t="s">
        <v>144</v>
      </c>
      <c r="BF249" s="94" t="s">
        <v>192</v>
      </c>
      <c r="BG249" s="94" t="s">
        <v>410</v>
      </c>
      <c r="BH249" s="228" t="s">
        <v>545</v>
      </c>
      <c r="BI249" s="215">
        <v>0</v>
      </c>
      <c r="BJ249" s="215">
        <v>0</v>
      </c>
      <c r="BK249" s="98" t="s">
        <v>320</v>
      </c>
      <c r="BL249" s="290" t="s">
        <v>1682</v>
      </c>
      <c r="BR249" s="61"/>
      <c r="BT249" s="60"/>
      <c r="BU249" s="60"/>
    </row>
    <row r="250" spans="1:73" s="59" customFormat="1" ht="30" hidden="1" customHeight="1" x14ac:dyDescent="0.25">
      <c r="A250" s="139"/>
      <c r="B250" s="198"/>
      <c r="C250" s="159"/>
      <c r="D250" s="159"/>
      <c r="E250" s="201"/>
      <c r="F250" s="90"/>
      <c r="G250" s="314"/>
      <c r="H250" s="90"/>
      <c r="I250" s="266"/>
      <c r="J250" s="95" t="s">
        <v>327</v>
      </c>
      <c r="K250" s="90" t="s">
        <v>328</v>
      </c>
      <c r="L250" s="92" t="s">
        <v>330</v>
      </c>
      <c r="M250" s="92" t="s">
        <v>524</v>
      </c>
      <c r="N250" s="66" t="s">
        <v>524</v>
      </c>
      <c r="O250" s="66">
        <v>621125</v>
      </c>
      <c r="P250" s="66">
        <v>9626309</v>
      </c>
      <c r="Q250" s="92"/>
      <c r="R250" s="90"/>
      <c r="S250" s="68"/>
      <c r="T250" s="92" t="s">
        <v>1591</v>
      </c>
      <c r="U250" s="94" t="s">
        <v>527</v>
      </c>
      <c r="V250" s="181">
        <v>45161</v>
      </c>
      <c r="W250" s="181">
        <v>45166</v>
      </c>
      <c r="X250" s="181">
        <v>45173</v>
      </c>
      <c r="Y250" s="181">
        <v>45174</v>
      </c>
      <c r="Z250" s="66"/>
      <c r="AA250" s="94" t="s">
        <v>237</v>
      </c>
      <c r="AB250" s="203" t="s">
        <v>237</v>
      </c>
      <c r="AC250" s="202">
        <v>0</v>
      </c>
      <c r="AD250" s="166" t="s">
        <v>88</v>
      </c>
      <c r="AE250" s="162"/>
      <c r="AF250" s="163"/>
      <c r="AG250" s="163"/>
      <c r="AH250" s="164"/>
      <c r="AI250" s="164"/>
      <c r="AJ250" s="164"/>
      <c r="AK250" s="164"/>
      <c r="AL250" s="164"/>
      <c r="AM250" s="164"/>
      <c r="AN250" s="146"/>
      <c r="AO250" s="146"/>
      <c r="AP250" s="146"/>
      <c r="AQ250" s="146"/>
      <c r="AR250" s="146"/>
      <c r="AS250" s="163"/>
      <c r="AT250" s="165"/>
      <c r="AU250" s="217"/>
      <c r="AV250" s="66" t="s">
        <v>316</v>
      </c>
      <c r="AW250" s="94" t="s">
        <v>395</v>
      </c>
      <c r="AX250" s="94" t="s">
        <v>589</v>
      </c>
      <c r="AY250" s="169" t="s">
        <v>175</v>
      </c>
      <c r="AZ250" s="170" t="s">
        <v>319</v>
      </c>
      <c r="BA250" s="94" t="s">
        <v>312</v>
      </c>
      <c r="BB250" s="94" t="s">
        <v>312</v>
      </c>
      <c r="BC250" s="94" t="s">
        <v>312</v>
      </c>
      <c r="BD250" s="94" t="s">
        <v>312</v>
      </c>
      <c r="BE250" s="91" t="s">
        <v>144</v>
      </c>
      <c r="BF250" s="94" t="s">
        <v>192</v>
      </c>
      <c r="BG250" s="94" t="s">
        <v>410</v>
      </c>
      <c r="BH250" s="228" t="s">
        <v>540</v>
      </c>
      <c r="BI250" s="215">
        <v>0</v>
      </c>
      <c r="BJ250" s="215">
        <v>0</v>
      </c>
      <c r="BK250" s="98" t="s">
        <v>320</v>
      </c>
      <c r="BL250" s="290" t="s">
        <v>1682</v>
      </c>
      <c r="BR250" s="61"/>
      <c r="BT250" s="60"/>
      <c r="BU250" s="60"/>
    </row>
    <row r="251" spans="1:73" s="59" customFormat="1" ht="30" customHeight="1" x14ac:dyDescent="0.25">
      <c r="A251" s="139">
        <v>231</v>
      </c>
      <c r="B251" s="198">
        <v>45166</v>
      </c>
      <c r="C251" s="159">
        <f t="shared" si="91"/>
        <v>2023</v>
      </c>
      <c r="D251" s="159" t="str">
        <f t="shared" si="92"/>
        <v>agosto</v>
      </c>
      <c r="E251" s="201" t="s">
        <v>1593</v>
      </c>
      <c r="F251" s="90" t="s">
        <v>214</v>
      </c>
      <c r="G251" s="314" t="s">
        <v>277</v>
      </c>
      <c r="H251" s="90" t="s">
        <v>41</v>
      </c>
      <c r="I251" s="266" t="str">
        <f t="shared" si="74"/>
        <v>CI</v>
      </c>
      <c r="J251" s="95" t="s">
        <v>327</v>
      </c>
      <c r="K251" s="90" t="s">
        <v>328</v>
      </c>
      <c r="L251" s="92" t="s">
        <v>699</v>
      </c>
      <c r="M251" s="92" t="s">
        <v>700</v>
      </c>
      <c r="N251" s="66" t="s">
        <v>700</v>
      </c>
      <c r="O251" s="66">
        <v>633679</v>
      </c>
      <c r="P251" s="66">
        <v>9660194</v>
      </c>
      <c r="Q251" s="92">
        <v>21</v>
      </c>
      <c r="R251" s="90" t="s">
        <v>254</v>
      </c>
      <c r="S251" s="68" t="s">
        <v>1594</v>
      </c>
      <c r="T251" s="92" t="s">
        <v>1595</v>
      </c>
      <c r="U251" s="94" t="s">
        <v>971</v>
      </c>
      <c r="V251" s="181">
        <v>45161</v>
      </c>
      <c r="W251" s="181">
        <v>45166</v>
      </c>
      <c r="X251" s="181">
        <v>45173</v>
      </c>
      <c r="Y251" s="181">
        <v>45174</v>
      </c>
      <c r="Z251" s="66" t="s">
        <v>1596</v>
      </c>
      <c r="AA251" s="94" t="s">
        <v>237</v>
      </c>
      <c r="AB251" s="203" t="s">
        <v>237</v>
      </c>
      <c r="AC251" s="202">
        <v>0</v>
      </c>
      <c r="AD251" s="166" t="s">
        <v>88</v>
      </c>
      <c r="AE251" s="162">
        <f t="shared" si="75"/>
        <v>8</v>
      </c>
      <c r="AF251" s="163">
        <f t="shared" ref="AF251:AF282" si="93">NETWORKDAYS(W251,X251,$N$3122:$N$3134)</f>
        <v>6</v>
      </c>
      <c r="AG251" s="163">
        <f t="shared" ref="AG251:AG282" si="94">IF(Y251="",0,NETWORKDAYS(B251,Y251,$N$3122:$N$3134))</f>
        <v>7</v>
      </c>
      <c r="AH251" s="164">
        <f t="shared" si="76"/>
        <v>4</v>
      </c>
      <c r="AI251" s="164">
        <f t="shared" si="77"/>
        <v>1</v>
      </c>
      <c r="AJ251" s="164">
        <f t="shared" si="78"/>
        <v>0</v>
      </c>
      <c r="AK251" s="164">
        <f t="shared" si="79"/>
        <v>0</v>
      </c>
      <c r="AL251" s="164">
        <f t="shared" si="80"/>
        <v>0</v>
      </c>
      <c r="AM251" s="164">
        <f t="shared" si="81"/>
        <v>0</v>
      </c>
      <c r="AN251" s="146">
        <f t="shared" si="82"/>
        <v>4</v>
      </c>
      <c r="AO251" s="146">
        <f t="shared" si="83"/>
        <v>0</v>
      </c>
      <c r="AP251" s="146">
        <f t="shared" si="84"/>
        <v>0</v>
      </c>
      <c r="AQ251" s="146">
        <f t="shared" si="85"/>
        <v>0</v>
      </c>
      <c r="AR251" s="146">
        <f t="shared" si="86"/>
        <v>1</v>
      </c>
      <c r="AS251" s="163">
        <f t="shared" si="87"/>
        <v>0</v>
      </c>
      <c r="AT251" s="165">
        <f t="shared" si="88"/>
        <v>1</v>
      </c>
      <c r="AU251" s="217" t="s">
        <v>274</v>
      </c>
      <c r="AV251" s="66" t="s">
        <v>316</v>
      </c>
      <c r="AW251" s="94" t="s">
        <v>395</v>
      </c>
      <c r="AX251" s="94" t="s">
        <v>967</v>
      </c>
      <c r="AY251" s="169" t="s">
        <v>175</v>
      </c>
      <c r="AZ251" s="170" t="s">
        <v>319</v>
      </c>
      <c r="BA251" s="94" t="s">
        <v>312</v>
      </c>
      <c r="BB251" s="94" t="s">
        <v>312</v>
      </c>
      <c r="BC251" s="94" t="s">
        <v>312</v>
      </c>
      <c r="BD251" s="94" t="s">
        <v>312</v>
      </c>
      <c r="BE251" s="91" t="s">
        <v>144</v>
      </c>
      <c r="BF251" s="94" t="s">
        <v>192</v>
      </c>
      <c r="BG251" s="94" t="s">
        <v>410</v>
      </c>
      <c r="BH251" s="228" t="s">
        <v>545</v>
      </c>
      <c r="BI251" s="215">
        <v>0</v>
      </c>
      <c r="BJ251" s="215">
        <v>0</v>
      </c>
      <c r="BK251" s="98" t="s">
        <v>320</v>
      </c>
      <c r="BL251" s="290" t="s">
        <v>1683</v>
      </c>
      <c r="BR251" s="61"/>
      <c r="BT251" s="60"/>
      <c r="BU251" s="60"/>
    </row>
    <row r="252" spans="1:73" s="59" customFormat="1" ht="36.75" customHeight="1" x14ac:dyDescent="0.25">
      <c r="A252" s="139">
        <v>232</v>
      </c>
      <c r="B252" s="198">
        <v>45166</v>
      </c>
      <c r="C252" s="159">
        <f t="shared" si="91"/>
        <v>2023</v>
      </c>
      <c r="D252" s="159" t="str">
        <f t="shared" si="92"/>
        <v>agosto</v>
      </c>
      <c r="E252" s="201" t="s">
        <v>1593</v>
      </c>
      <c r="F252" s="90" t="s">
        <v>214</v>
      </c>
      <c r="G252" s="314" t="s">
        <v>277</v>
      </c>
      <c r="H252" s="90" t="s">
        <v>41</v>
      </c>
      <c r="I252" s="266" t="str">
        <f t="shared" si="74"/>
        <v>CI</v>
      </c>
      <c r="J252" s="95" t="s">
        <v>327</v>
      </c>
      <c r="K252" s="90" t="s">
        <v>328</v>
      </c>
      <c r="L252" s="92" t="s">
        <v>699</v>
      </c>
      <c r="M252" s="92" t="s">
        <v>700</v>
      </c>
      <c r="N252" s="66" t="s">
        <v>700</v>
      </c>
      <c r="O252" s="66">
        <v>639412</v>
      </c>
      <c r="P252" s="66">
        <v>9658702</v>
      </c>
      <c r="Q252" s="92">
        <v>25</v>
      </c>
      <c r="R252" s="90" t="s">
        <v>254</v>
      </c>
      <c r="S252" s="68" t="s">
        <v>1597</v>
      </c>
      <c r="T252" s="92" t="s">
        <v>1598</v>
      </c>
      <c r="U252" s="94" t="s">
        <v>971</v>
      </c>
      <c r="V252" s="181">
        <v>45161</v>
      </c>
      <c r="W252" s="181">
        <v>45166</v>
      </c>
      <c r="X252" s="181">
        <v>45173</v>
      </c>
      <c r="Y252" s="181">
        <v>45174</v>
      </c>
      <c r="Z252" s="66" t="s">
        <v>1599</v>
      </c>
      <c r="AA252" s="94" t="s">
        <v>237</v>
      </c>
      <c r="AB252" s="203" t="s">
        <v>237</v>
      </c>
      <c r="AC252" s="202">
        <v>0</v>
      </c>
      <c r="AD252" s="166" t="s">
        <v>88</v>
      </c>
      <c r="AE252" s="162">
        <f t="shared" si="75"/>
        <v>8</v>
      </c>
      <c r="AF252" s="163">
        <f t="shared" si="93"/>
        <v>6</v>
      </c>
      <c r="AG252" s="163">
        <f t="shared" si="94"/>
        <v>7</v>
      </c>
      <c r="AH252" s="164">
        <f t="shared" si="76"/>
        <v>4</v>
      </c>
      <c r="AI252" s="164">
        <f t="shared" si="77"/>
        <v>1</v>
      </c>
      <c r="AJ252" s="164">
        <f t="shared" si="78"/>
        <v>0</v>
      </c>
      <c r="AK252" s="164">
        <f t="shared" si="79"/>
        <v>0</v>
      </c>
      <c r="AL252" s="164">
        <f t="shared" si="80"/>
        <v>0</v>
      </c>
      <c r="AM252" s="164">
        <f t="shared" si="81"/>
        <v>0</v>
      </c>
      <c r="AN252" s="146">
        <f t="shared" si="82"/>
        <v>4</v>
      </c>
      <c r="AO252" s="146">
        <f t="shared" si="83"/>
        <v>0</v>
      </c>
      <c r="AP252" s="146">
        <f t="shared" si="84"/>
        <v>0</v>
      </c>
      <c r="AQ252" s="146">
        <f t="shared" si="85"/>
        <v>0</v>
      </c>
      <c r="AR252" s="146">
        <f t="shared" si="86"/>
        <v>1</v>
      </c>
      <c r="AS252" s="163">
        <f t="shared" si="87"/>
        <v>0</v>
      </c>
      <c r="AT252" s="165">
        <f t="shared" si="88"/>
        <v>1</v>
      </c>
      <c r="AU252" s="217" t="s">
        <v>274</v>
      </c>
      <c r="AV252" s="66" t="s">
        <v>316</v>
      </c>
      <c r="AW252" s="94" t="s">
        <v>395</v>
      </c>
      <c r="AX252" s="94" t="s">
        <v>589</v>
      </c>
      <c r="AY252" s="169" t="s">
        <v>171</v>
      </c>
      <c r="AZ252" s="170" t="s">
        <v>319</v>
      </c>
      <c r="BA252" s="94" t="s">
        <v>312</v>
      </c>
      <c r="BB252" s="94" t="s">
        <v>312</v>
      </c>
      <c r="BC252" s="94" t="s">
        <v>312</v>
      </c>
      <c r="BD252" s="94" t="s">
        <v>312</v>
      </c>
      <c r="BE252" s="91" t="s">
        <v>144</v>
      </c>
      <c r="BF252" s="94" t="s">
        <v>153</v>
      </c>
      <c r="BG252" s="94" t="s">
        <v>731</v>
      </c>
      <c r="BH252" s="228" t="s">
        <v>732</v>
      </c>
      <c r="BI252" s="215">
        <v>0</v>
      </c>
      <c r="BJ252" s="215">
        <v>0</v>
      </c>
      <c r="BK252" s="98" t="s">
        <v>320</v>
      </c>
      <c r="BL252" s="290" t="s">
        <v>1684</v>
      </c>
      <c r="BR252" s="61"/>
      <c r="BT252" s="60"/>
      <c r="BU252" s="60"/>
    </row>
    <row r="253" spans="1:73" s="59" customFormat="1" ht="30" customHeight="1" x14ac:dyDescent="0.25">
      <c r="A253" s="139">
        <v>233</v>
      </c>
      <c r="B253" s="198">
        <v>45166</v>
      </c>
      <c r="C253" s="159">
        <f t="shared" si="91"/>
        <v>2023</v>
      </c>
      <c r="D253" s="159" t="str">
        <f t="shared" si="92"/>
        <v>agosto</v>
      </c>
      <c r="E253" s="201" t="s">
        <v>1600</v>
      </c>
      <c r="F253" s="90" t="s">
        <v>214</v>
      </c>
      <c r="G253" s="314" t="s">
        <v>277</v>
      </c>
      <c r="H253" s="90" t="s">
        <v>41</v>
      </c>
      <c r="I253" s="266" t="str">
        <f t="shared" si="74"/>
        <v>CI</v>
      </c>
      <c r="J253" s="95" t="s">
        <v>327</v>
      </c>
      <c r="K253" s="90" t="s">
        <v>328</v>
      </c>
      <c r="L253" s="92" t="s">
        <v>699</v>
      </c>
      <c r="M253" s="92" t="s">
        <v>699</v>
      </c>
      <c r="N253" s="66" t="s">
        <v>699</v>
      </c>
      <c r="O253" s="66">
        <v>630609</v>
      </c>
      <c r="P253" s="66">
        <v>9639469</v>
      </c>
      <c r="Q253" s="92">
        <v>17</v>
      </c>
      <c r="R253" s="90" t="s">
        <v>254</v>
      </c>
      <c r="S253" s="68" t="s">
        <v>1601</v>
      </c>
      <c r="T253" s="92" t="s">
        <v>1602</v>
      </c>
      <c r="U253" s="94" t="s">
        <v>1139</v>
      </c>
      <c r="V253" s="181">
        <v>45159</v>
      </c>
      <c r="W253" s="181">
        <v>45166</v>
      </c>
      <c r="X253" s="181">
        <v>45173</v>
      </c>
      <c r="Y253" s="181">
        <v>45174</v>
      </c>
      <c r="Z253" s="66" t="s">
        <v>1603</v>
      </c>
      <c r="AA253" s="94" t="s">
        <v>237</v>
      </c>
      <c r="AB253" s="203" t="s">
        <v>237</v>
      </c>
      <c r="AC253" s="202">
        <v>0</v>
      </c>
      <c r="AD253" s="166" t="s">
        <v>88</v>
      </c>
      <c r="AE253" s="162">
        <f t="shared" si="75"/>
        <v>8</v>
      </c>
      <c r="AF253" s="163">
        <f t="shared" si="93"/>
        <v>6</v>
      </c>
      <c r="AG253" s="163">
        <f t="shared" si="94"/>
        <v>7</v>
      </c>
      <c r="AH253" s="164">
        <f t="shared" si="76"/>
        <v>4</v>
      </c>
      <c r="AI253" s="164">
        <f t="shared" si="77"/>
        <v>1</v>
      </c>
      <c r="AJ253" s="164">
        <f t="shared" si="78"/>
        <v>0</v>
      </c>
      <c r="AK253" s="164">
        <f t="shared" si="79"/>
        <v>0</v>
      </c>
      <c r="AL253" s="164">
        <f t="shared" si="80"/>
        <v>0</v>
      </c>
      <c r="AM253" s="164">
        <f t="shared" si="81"/>
        <v>0</v>
      </c>
      <c r="AN253" s="146">
        <f t="shared" si="82"/>
        <v>4</v>
      </c>
      <c r="AO253" s="146">
        <f t="shared" si="83"/>
        <v>0</v>
      </c>
      <c r="AP253" s="146">
        <f t="shared" si="84"/>
        <v>0</v>
      </c>
      <c r="AQ253" s="146">
        <f t="shared" si="85"/>
        <v>0</v>
      </c>
      <c r="AR253" s="146">
        <f t="shared" si="86"/>
        <v>1</v>
      </c>
      <c r="AS253" s="163">
        <f t="shared" si="87"/>
        <v>0</v>
      </c>
      <c r="AT253" s="165">
        <f t="shared" si="88"/>
        <v>1</v>
      </c>
      <c r="AU253" s="325" t="s">
        <v>735</v>
      </c>
      <c r="AV253" s="66" t="s">
        <v>316</v>
      </c>
      <c r="AW253" s="94" t="s">
        <v>395</v>
      </c>
      <c r="AX253" s="94" t="s">
        <v>564</v>
      </c>
      <c r="AY253" s="169" t="s">
        <v>175</v>
      </c>
      <c r="AZ253" s="170" t="s">
        <v>319</v>
      </c>
      <c r="BA253" s="94" t="s">
        <v>312</v>
      </c>
      <c r="BB253" s="94" t="s">
        <v>312</v>
      </c>
      <c r="BC253" s="94" t="s">
        <v>312</v>
      </c>
      <c r="BD253" s="94" t="s">
        <v>312</v>
      </c>
      <c r="BE253" s="91" t="s">
        <v>144</v>
      </c>
      <c r="BF253" s="94" t="s">
        <v>192</v>
      </c>
      <c r="BG253" s="94" t="s">
        <v>647</v>
      </c>
      <c r="BH253" s="228" t="s">
        <v>1410</v>
      </c>
      <c r="BI253" s="215">
        <v>0</v>
      </c>
      <c r="BJ253" s="215">
        <v>0</v>
      </c>
      <c r="BK253" s="98" t="s">
        <v>320</v>
      </c>
      <c r="BL253" s="290" t="s">
        <v>1685</v>
      </c>
      <c r="BR253" s="61"/>
      <c r="BT253" s="60"/>
      <c r="BU253" s="60"/>
    </row>
    <row r="254" spans="1:73" s="59" customFormat="1" ht="30" customHeight="1" x14ac:dyDescent="0.25">
      <c r="A254" s="139">
        <v>234</v>
      </c>
      <c r="B254" s="198">
        <v>45166</v>
      </c>
      <c r="C254" s="159">
        <f t="shared" si="91"/>
        <v>2023</v>
      </c>
      <c r="D254" s="159" t="str">
        <f t="shared" si="92"/>
        <v>agosto</v>
      </c>
      <c r="E254" s="201" t="s">
        <v>1600</v>
      </c>
      <c r="F254" s="90" t="s">
        <v>214</v>
      </c>
      <c r="G254" s="314" t="s">
        <v>277</v>
      </c>
      <c r="H254" s="90" t="s">
        <v>41</v>
      </c>
      <c r="I254" s="266" t="str">
        <f t="shared" si="74"/>
        <v>CI</v>
      </c>
      <c r="J254" s="95" t="s">
        <v>327</v>
      </c>
      <c r="K254" s="90" t="s">
        <v>328</v>
      </c>
      <c r="L254" s="92" t="s">
        <v>699</v>
      </c>
      <c r="M254" s="92" t="s">
        <v>699</v>
      </c>
      <c r="N254" s="66" t="s">
        <v>699</v>
      </c>
      <c r="O254" s="66">
        <v>630413</v>
      </c>
      <c r="P254" s="66">
        <v>9639909</v>
      </c>
      <c r="Q254" s="92">
        <v>17</v>
      </c>
      <c r="R254" s="90" t="s">
        <v>254</v>
      </c>
      <c r="S254" s="68" t="s">
        <v>1604</v>
      </c>
      <c r="T254" s="92" t="s">
        <v>1605</v>
      </c>
      <c r="U254" s="94" t="s">
        <v>1139</v>
      </c>
      <c r="V254" s="181">
        <v>45159</v>
      </c>
      <c r="W254" s="181">
        <v>45166</v>
      </c>
      <c r="X254" s="181">
        <v>45173</v>
      </c>
      <c r="Y254" s="181">
        <v>45174</v>
      </c>
      <c r="Z254" s="66" t="s">
        <v>1606</v>
      </c>
      <c r="AA254" s="94" t="s">
        <v>237</v>
      </c>
      <c r="AB254" s="203" t="s">
        <v>237</v>
      </c>
      <c r="AC254" s="202">
        <v>0</v>
      </c>
      <c r="AD254" s="166" t="s">
        <v>88</v>
      </c>
      <c r="AE254" s="162">
        <f t="shared" si="75"/>
        <v>8</v>
      </c>
      <c r="AF254" s="163">
        <f t="shared" si="93"/>
        <v>6</v>
      </c>
      <c r="AG254" s="163">
        <f t="shared" si="94"/>
        <v>7</v>
      </c>
      <c r="AH254" s="164">
        <f t="shared" si="76"/>
        <v>4</v>
      </c>
      <c r="AI254" s="164">
        <f t="shared" si="77"/>
        <v>1</v>
      </c>
      <c r="AJ254" s="164">
        <f t="shared" si="78"/>
        <v>0</v>
      </c>
      <c r="AK254" s="164">
        <f t="shared" si="79"/>
        <v>0</v>
      </c>
      <c r="AL254" s="164">
        <f t="shared" si="80"/>
        <v>0</v>
      </c>
      <c r="AM254" s="164">
        <f t="shared" si="81"/>
        <v>0</v>
      </c>
      <c r="AN254" s="146">
        <f t="shared" si="82"/>
        <v>4</v>
      </c>
      <c r="AO254" s="146">
        <f t="shared" si="83"/>
        <v>0</v>
      </c>
      <c r="AP254" s="146">
        <f t="shared" si="84"/>
        <v>0</v>
      </c>
      <c r="AQ254" s="146">
        <f t="shared" si="85"/>
        <v>0</v>
      </c>
      <c r="AR254" s="146">
        <f t="shared" si="86"/>
        <v>1</v>
      </c>
      <c r="AS254" s="163">
        <f t="shared" si="87"/>
        <v>0</v>
      </c>
      <c r="AT254" s="165">
        <f t="shared" si="88"/>
        <v>1</v>
      </c>
      <c r="AU254" s="217" t="s">
        <v>274</v>
      </c>
      <c r="AV254" s="66" t="s">
        <v>316</v>
      </c>
      <c r="AW254" s="94" t="s">
        <v>395</v>
      </c>
      <c r="AX254" s="94" t="s">
        <v>589</v>
      </c>
      <c r="AY254" s="169" t="s">
        <v>173</v>
      </c>
      <c r="AZ254" s="170" t="s">
        <v>319</v>
      </c>
      <c r="BA254" s="94" t="s">
        <v>312</v>
      </c>
      <c r="BB254" s="94" t="s">
        <v>312</v>
      </c>
      <c r="BC254" s="94" t="s">
        <v>312</v>
      </c>
      <c r="BD254" s="94" t="s">
        <v>312</v>
      </c>
      <c r="BE254" s="91" t="s">
        <v>144</v>
      </c>
      <c r="BF254" s="94" t="s">
        <v>153</v>
      </c>
      <c r="BG254" s="94" t="s">
        <v>350</v>
      </c>
      <c r="BH254" s="172" t="s">
        <v>351</v>
      </c>
      <c r="BI254" s="215">
        <v>0</v>
      </c>
      <c r="BJ254" s="215">
        <v>0</v>
      </c>
      <c r="BK254" s="98" t="s">
        <v>320</v>
      </c>
      <c r="BL254" s="290" t="s">
        <v>1686</v>
      </c>
      <c r="BR254" s="61"/>
      <c r="BT254" s="60"/>
      <c r="BU254" s="60"/>
    </row>
    <row r="255" spans="1:73" s="59" customFormat="1" ht="30" customHeight="1" x14ac:dyDescent="0.25">
      <c r="A255" s="139">
        <v>235</v>
      </c>
      <c r="B255" s="198">
        <v>45166</v>
      </c>
      <c r="C255" s="159">
        <f t="shared" si="91"/>
        <v>2023</v>
      </c>
      <c r="D255" s="159" t="str">
        <f t="shared" si="92"/>
        <v>agosto</v>
      </c>
      <c r="E255" s="201" t="s">
        <v>1600</v>
      </c>
      <c r="F255" s="90" t="s">
        <v>214</v>
      </c>
      <c r="G255" s="314" t="s">
        <v>277</v>
      </c>
      <c r="H255" s="90" t="s">
        <v>41</v>
      </c>
      <c r="I255" s="266" t="str">
        <f t="shared" si="74"/>
        <v>CI</v>
      </c>
      <c r="J255" s="95" t="s">
        <v>327</v>
      </c>
      <c r="K255" s="90" t="s">
        <v>328</v>
      </c>
      <c r="L255" s="92" t="s">
        <v>699</v>
      </c>
      <c r="M255" s="92" t="s">
        <v>699</v>
      </c>
      <c r="N255" s="66" t="s">
        <v>699</v>
      </c>
      <c r="O255" s="66">
        <v>631169</v>
      </c>
      <c r="P255" s="66">
        <v>9639912</v>
      </c>
      <c r="Q255" s="92">
        <v>17</v>
      </c>
      <c r="R255" s="90" t="s">
        <v>254</v>
      </c>
      <c r="S255" s="68" t="s">
        <v>1607</v>
      </c>
      <c r="T255" s="92" t="s">
        <v>1608</v>
      </c>
      <c r="U255" s="94" t="s">
        <v>1139</v>
      </c>
      <c r="V255" s="181">
        <v>45159</v>
      </c>
      <c r="W255" s="181">
        <v>45166</v>
      </c>
      <c r="X255" s="181">
        <v>45173</v>
      </c>
      <c r="Y255" s="181">
        <v>45174</v>
      </c>
      <c r="Z255" s="66" t="s">
        <v>1609</v>
      </c>
      <c r="AA255" s="94" t="s">
        <v>237</v>
      </c>
      <c r="AB255" s="203" t="s">
        <v>237</v>
      </c>
      <c r="AC255" s="202">
        <v>0</v>
      </c>
      <c r="AD255" s="166" t="s">
        <v>88</v>
      </c>
      <c r="AE255" s="162">
        <f t="shared" si="75"/>
        <v>8</v>
      </c>
      <c r="AF255" s="163">
        <f t="shared" si="93"/>
        <v>6</v>
      </c>
      <c r="AG255" s="163">
        <f t="shared" si="94"/>
        <v>7</v>
      </c>
      <c r="AH255" s="164">
        <f t="shared" si="76"/>
        <v>4</v>
      </c>
      <c r="AI255" s="164">
        <f t="shared" si="77"/>
        <v>1</v>
      </c>
      <c r="AJ255" s="164">
        <f t="shared" si="78"/>
        <v>0</v>
      </c>
      <c r="AK255" s="164">
        <f t="shared" si="79"/>
        <v>0</v>
      </c>
      <c r="AL255" s="164">
        <f t="shared" si="80"/>
        <v>0</v>
      </c>
      <c r="AM255" s="164">
        <f t="shared" si="81"/>
        <v>0</v>
      </c>
      <c r="AN255" s="146">
        <f t="shared" si="82"/>
        <v>4</v>
      </c>
      <c r="AO255" s="146">
        <f t="shared" si="83"/>
        <v>0</v>
      </c>
      <c r="AP255" s="146">
        <f t="shared" si="84"/>
        <v>0</v>
      </c>
      <c r="AQ255" s="146">
        <f t="shared" si="85"/>
        <v>0</v>
      </c>
      <c r="AR255" s="146">
        <f t="shared" si="86"/>
        <v>1</v>
      </c>
      <c r="AS255" s="163">
        <f t="shared" si="87"/>
        <v>0</v>
      </c>
      <c r="AT255" s="165">
        <f t="shared" si="88"/>
        <v>1</v>
      </c>
      <c r="AU255" s="217" t="s">
        <v>274</v>
      </c>
      <c r="AV255" s="66" t="s">
        <v>316</v>
      </c>
      <c r="AW255" s="94" t="s">
        <v>395</v>
      </c>
      <c r="AX255" s="94" t="s">
        <v>589</v>
      </c>
      <c r="AY255" s="169" t="s">
        <v>173</v>
      </c>
      <c r="AZ255" s="170" t="s">
        <v>319</v>
      </c>
      <c r="BA255" s="94" t="s">
        <v>312</v>
      </c>
      <c r="BB255" s="94" t="s">
        <v>312</v>
      </c>
      <c r="BC255" s="94" t="s">
        <v>312</v>
      </c>
      <c r="BD255" s="94" t="s">
        <v>312</v>
      </c>
      <c r="BE255" s="91" t="s">
        <v>144</v>
      </c>
      <c r="BF255" s="94" t="s">
        <v>153</v>
      </c>
      <c r="BG255" s="94" t="s">
        <v>350</v>
      </c>
      <c r="BH255" s="172" t="s">
        <v>351</v>
      </c>
      <c r="BI255" s="215">
        <v>0</v>
      </c>
      <c r="BJ255" s="215">
        <v>0</v>
      </c>
      <c r="BK255" s="98" t="s">
        <v>320</v>
      </c>
      <c r="BL255" s="290" t="s">
        <v>1687</v>
      </c>
      <c r="BR255" s="61"/>
      <c r="BS255" s="60"/>
      <c r="BT255" s="60"/>
      <c r="BU255" s="60"/>
    </row>
    <row r="256" spans="1:73" s="59" customFormat="1" ht="30" customHeight="1" x14ac:dyDescent="0.25">
      <c r="A256" s="139">
        <v>236</v>
      </c>
      <c r="B256" s="198">
        <v>45166</v>
      </c>
      <c r="C256" s="159">
        <f t="shared" si="91"/>
        <v>2023</v>
      </c>
      <c r="D256" s="159" t="str">
        <f t="shared" si="92"/>
        <v>agosto</v>
      </c>
      <c r="E256" s="201" t="s">
        <v>1610</v>
      </c>
      <c r="F256" s="90" t="s">
        <v>214</v>
      </c>
      <c r="G256" s="314" t="s">
        <v>277</v>
      </c>
      <c r="H256" s="90" t="s">
        <v>41</v>
      </c>
      <c r="I256" s="266" t="str">
        <f t="shared" si="74"/>
        <v>CI</v>
      </c>
      <c r="J256" s="95" t="s">
        <v>327</v>
      </c>
      <c r="K256" s="90" t="s">
        <v>328</v>
      </c>
      <c r="L256" s="92" t="s">
        <v>330</v>
      </c>
      <c r="M256" s="98" t="s">
        <v>330</v>
      </c>
      <c r="N256" s="98" t="s">
        <v>330</v>
      </c>
      <c r="O256" s="98">
        <v>616682</v>
      </c>
      <c r="P256" s="98">
        <v>9631268</v>
      </c>
      <c r="Q256" s="98">
        <v>5</v>
      </c>
      <c r="R256" s="90" t="s">
        <v>254</v>
      </c>
      <c r="S256" s="68" t="s">
        <v>1611</v>
      </c>
      <c r="T256" s="98" t="s">
        <v>1612</v>
      </c>
      <c r="U256" s="94" t="s">
        <v>516</v>
      </c>
      <c r="V256" s="181">
        <v>45162</v>
      </c>
      <c r="W256" s="181">
        <v>45166</v>
      </c>
      <c r="X256" s="181">
        <v>45173</v>
      </c>
      <c r="Y256" s="181">
        <v>45174</v>
      </c>
      <c r="Z256" s="66" t="s">
        <v>1613</v>
      </c>
      <c r="AA256" s="94" t="s">
        <v>237</v>
      </c>
      <c r="AB256" s="203" t="s">
        <v>237</v>
      </c>
      <c r="AC256" s="202">
        <v>0</v>
      </c>
      <c r="AD256" s="166" t="s">
        <v>88</v>
      </c>
      <c r="AE256" s="162">
        <f t="shared" si="75"/>
        <v>8</v>
      </c>
      <c r="AF256" s="163">
        <f t="shared" si="93"/>
        <v>6</v>
      </c>
      <c r="AG256" s="163">
        <f t="shared" si="94"/>
        <v>7</v>
      </c>
      <c r="AH256" s="164">
        <f t="shared" si="76"/>
        <v>4</v>
      </c>
      <c r="AI256" s="164">
        <f t="shared" si="77"/>
        <v>1</v>
      </c>
      <c r="AJ256" s="164">
        <f t="shared" si="78"/>
        <v>0</v>
      </c>
      <c r="AK256" s="164">
        <f t="shared" si="79"/>
        <v>0</v>
      </c>
      <c r="AL256" s="164">
        <f t="shared" si="80"/>
        <v>0</v>
      </c>
      <c r="AM256" s="164">
        <f t="shared" si="81"/>
        <v>0</v>
      </c>
      <c r="AN256" s="146">
        <f t="shared" si="82"/>
        <v>4</v>
      </c>
      <c r="AO256" s="146">
        <f t="shared" si="83"/>
        <v>0</v>
      </c>
      <c r="AP256" s="146">
        <f t="shared" si="84"/>
        <v>0</v>
      </c>
      <c r="AQ256" s="146">
        <f t="shared" si="85"/>
        <v>0</v>
      </c>
      <c r="AR256" s="146">
        <f t="shared" si="86"/>
        <v>1</v>
      </c>
      <c r="AS256" s="163">
        <f t="shared" si="87"/>
        <v>0</v>
      </c>
      <c r="AT256" s="165">
        <f t="shared" si="88"/>
        <v>1</v>
      </c>
      <c r="AU256" s="217" t="s">
        <v>274</v>
      </c>
      <c r="AV256" s="98" t="s">
        <v>316</v>
      </c>
      <c r="AW256" s="94" t="s">
        <v>395</v>
      </c>
      <c r="AX256" s="94" t="s">
        <v>312</v>
      </c>
      <c r="AY256" s="169" t="s">
        <v>173</v>
      </c>
      <c r="AZ256" s="170" t="s">
        <v>319</v>
      </c>
      <c r="BA256" s="94" t="s">
        <v>312</v>
      </c>
      <c r="BB256" s="94" t="s">
        <v>312</v>
      </c>
      <c r="BC256" s="94" t="s">
        <v>312</v>
      </c>
      <c r="BD256" s="94" t="s">
        <v>312</v>
      </c>
      <c r="BE256" s="91" t="s">
        <v>144</v>
      </c>
      <c r="BF256" s="94" t="s">
        <v>153</v>
      </c>
      <c r="BG256" s="94" t="s">
        <v>350</v>
      </c>
      <c r="BH256" s="172" t="s">
        <v>351</v>
      </c>
      <c r="BI256" s="209">
        <v>0</v>
      </c>
      <c r="BJ256" s="209">
        <v>0</v>
      </c>
      <c r="BK256" s="98" t="s">
        <v>320</v>
      </c>
      <c r="BL256" s="290" t="s">
        <v>1688</v>
      </c>
      <c r="BR256" s="61"/>
      <c r="BS256" s="60"/>
      <c r="BT256" s="60"/>
      <c r="BU256" s="60"/>
    </row>
    <row r="257" spans="1:73" s="59" customFormat="1" ht="30" customHeight="1" x14ac:dyDescent="0.25">
      <c r="A257" s="139">
        <v>237</v>
      </c>
      <c r="B257" s="198">
        <v>45167</v>
      </c>
      <c r="C257" s="159">
        <f t="shared" si="91"/>
        <v>2023</v>
      </c>
      <c r="D257" s="159" t="str">
        <f t="shared" si="92"/>
        <v>agosto</v>
      </c>
      <c r="E257" s="201" t="s">
        <v>1614</v>
      </c>
      <c r="F257" s="90" t="s">
        <v>214</v>
      </c>
      <c r="G257" s="314" t="s">
        <v>277</v>
      </c>
      <c r="H257" s="90" t="s">
        <v>51</v>
      </c>
      <c r="I257" s="266" t="str">
        <f t="shared" si="74"/>
        <v>CI</v>
      </c>
      <c r="J257" s="95" t="s">
        <v>327</v>
      </c>
      <c r="K257" s="90" t="s">
        <v>328</v>
      </c>
      <c r="L257" s="92" t="s">
        <v>330</v>
      </c>
      <c r="M257" s="98" t="s">
        <v>335</v>
      </c>
      <c r="N257" s="98" t="s">
        <v>335</v>
      </c>
      <c r="O257" s="98">
        <v>621474</v>
      </c>
      <c r="P257" s="98">
        <v>9636733</v>
      </c>
      <c r="Q257" s="98">
        <v>5</v>
      </c>
      <c r="R257" s="90" t="s">
        <v>254</v>
      </c>
      <c r="S257" s="68" t="s">
        <v>1615</v>
      </c>
      <c r="T257" s="98" t="s">
        <v>1616</v>
      </c>
      <c r="U257" s="94" t="s">
        <v>309</v>
      </c>
      <c r="V257" s="181">
        <v>45166</v>
      </c>
      <c r="W257" s="181">
        <v>45167</v>
      </c>
      <c r="X257" s="181">
        <v>45174</v>
      </c>
      <c r="Y257" s="181">
        <v>45174</v>
      </c>
      <c r="Z257" s="66" t="s">
        <v>1618</v>
      </c>
      <c r="AA257" s="94" t="s">
        <v>237</v>
      </c>
      <c r="AB257" s="203" t="s">
        <v>237</v>
      </c>
      <c r="AC257" s="202">
        <v>0</v>
      </c>
      <c r="AD257" s="166" t="s">
        <v>88</v>
      </c>
      <c r="AE257" s="162">
        <f t="shared" si="75"/>
        <v>8</v>
      </c>
      <c r="AF257" s="163">
        <f t="shared" si="93"/>
        <v>6</v>
      </c>
      <c r="AG257" s="163">
        <f t="shared" si="94"/>
        <v>6</v>
      </c>
      <c r="AH257" s="164">
        <f t="shared" si="76"/>
        <v>4</v>
      </c>
      <c r="AI257" s="164">
        <f t="shared" si="77"/>
        <v>1</v>
      </c>
      <c r="AJ257" s="164">
        <f t="shared" si="78"/>
        <v>0</v>
      </c>
      <c r="AK257" s="164">
        <f t="shared" si="79"/>
        <v>0</v>
      </c>
      <c r="AL257" s="164">
        <f t="shared" si="80"/>
        <v>0</v>
      </c>
      <c r="AM257" s="164">
        <f t="shared" si="81"/>
        <v>0</v>
      </c>
      <c r="AN257" s="146">
        <f t="shared" si="82"/>
        <v>4</v>
      </c>
      <c r="AO257" s="146">
        <f t="shared" si="83"/>
        <v>0</v>
      </c>
      <c r="AP257" s="146">
        <f t="shared" si="84"/>
        <v>0</v>
      </c>
      <c r="AQ257" s="146">
        <f t="shared" si="85"/>
        <v>0</v>
      </c>
      <c r="AR257" s="146">
        <f t="shared" si="86"/>
        <v>1</v>
      </c>
      <c r="AS257" s="163">
        <f t="shared" si="87"/>
        <v>0</v>
      </c>
      <c r="AT257" s="165">
        <f t="shared" si="88"/>
        <v>1</v>
      </c>
      <c r="AU257" s="217" t="s">
        <v>274</v>
      </c>
      <c r="AV257" s="98" t="s">
        <v>1547</v>
      </c>
      <c r="AW257" s="94" t="s">
        <v>312</v>
      </c>
      <c r="AX257" s="94" t="s">
        <v>318</v>
      </c>
      <c r="AY257" s="169" t="s">
        <v>176</v>
      </c>
      <c r="AZ257" s="170" t="s">
        <v>319</v>
      </c>
      <c r="BA257" s="94" t="s">
        <v>312</v>
      </c>
      <c r="BB257" s="94" t="s">
        <v>1623</v>
      </c>
      <c r="BC257" s="94" t="s">
        <v>1623</v>
      </c>
      <c r="BD257" s="94" t="s">
        <v>312</v>
      </c>
      <c r="BE257" s="91" t="s">
        <v>356</v>
      </c>
      <c r="BF257" s="94" t="s">
        <v>356</v>
      </c>
      <c r="BG257" s="94" t="s">
        <v>356</v>
      </c>
      <c r="BH257" s="321" t="s">
        <v>357</v>
      </c>
      <c r="BI257" s="209">
        <v>0</v>
      </c>
      <c r="BJ257" s="209">
        <v>0</v>
      </c>
      <c r="BK257" s="98" t="s">
        <v>320</v>
      </c>
      <c r="BL257" s="290" t="s">
        <v>1689</v>
      </c>
      <c r="BR257" s="61"/>
      <c r="BS257" s="60"/>
      <c r="BT257" s="60"/>
      <c r="BU257" s="60"/>
    </row>
    <row r="258" spans="1:73" s="59" customFormat="1" ht="30" customHeight="1" x14ac:dyDescent="0.25">
      <c r="A258" s="139">
        <v>238</v>
      </c>
      <c r="B258" s="198">
        <v>45167</v>
      </c>
      <c r="C258" s="159">
        <f t="shared" si="91"/>
        <v>2023</v>
      </c>
      <c r="D258" s="159" t="str">
        <f t="shared" si="92"/>
        <v>agosto</v>
      </c>
      <c r="E258" s="201" t="s">
        <v>1619</v>
      </c>
      <c r="F258" s="90" t="s">
        <v>214</v>
      </c>
      <c r="G258" s="314" t="s">
        <v>277</v>
      </c>
      <c r="H258" s="90" t="s">
        <v>51</v>
      </c>
      <c r="I258" s="266" t="str">
        <f t="shared" si="74"/>
        <v>CI</v>
      </c>
      <c r="J258" s="95" t="s">
        <v>327</v>
      </c>
      <c r="K258" s="90" t="s">
        <v>328</v>
      </c>
      <c r="L258" s="92" t="s">
        <v>330</v>
      </c>
      <c r="M258" s="98" t="s">
        <v>335</v>
      </c>
      <c r="N258" s="98" t="s">
        <v>335</v>
      </c>
      <c r="O258" s="97">
        <v>621474</v>
      </c>
      <c r="P258" s="97">
        <v>9636733</v>
      </c>
      <c r="Q258" s="92">
        <v>5</v>
      </c>
      <c r="R258" s="90" t="s">
        <v>254</v>
      </c>
      <c r="S258" s="68" t="s">
        <v>1620</v>
      </c>
      <c r="T258" s="92" t="s">
        <v>1621</v>
      </c>
      <c r="U258" s="94" t="s">
        <v>687</v>
      </c>
      <c r="V258" s="181" t="s">
        <v>1617</v>
      </c>
      <c r="W258" s="181">
        <v>45167</v>
      </c>
      <c r="X258" s="181">
        <v>45174</v>
      </c>
      <c r="Y258" s="181">
        <v>45174</v>
      </c>
      <c r="Z258" s="66" t="s">
        <v>1622</v>
      </c>
      <c r="AA258" s="94" t="s">
        <v>237</v>
      </c>
      <c r="AB258" s="203" t="s">
        <v>237</v>
      </c>
      <c r="AC258" s="202">
        <v>0</v>
      </c>
      <c r="AD258" s="166" t="s">
        <v>88</v>
      </c>
      <c r="AE258" s="162">
        <f t="shared" si="75"/>
        <v>8</v>
      </c>
      <c r="AF258" s="163">
        <f t="shared" si="93"/>
        <v>6</v>
      </c>
      <c r="AG258" s="163">
        <f t="shared" si="94"/>
        <v>6</v>
      </c>
      <c r="AH258" s="164">
        <f t="shared" si="76"/>
        <v>4</v>
      </c>
      <c r="AI258" s="164">
        <f t="shared" si="77"/>
        <v>1</v>
      </c>
      <c r="AJ258" s="164">
        <f t="shared" si="78"/>
        <v>0</v>
      </c>
      <c r="AK258" s="164">
        <f t="shared" si="79"/>
        <v>0</v>
      </c>
      <c r="AL258" s="164">
        <f t="shared" si="80"/>
        <v>0</v>
      </c>
      <c r="AM258" s="164">
        <f t="shared" si="81"/>
        <v>0</v>
      </c>
      <c r="AN258" s="146">
        <f t="shared" si="82"/>
        <v>4</v>
      </c>
      <c r="AO258" s="146">
        <f t="shared" si="83"/>
        <v>0</v>
      </c>
      <c r="AP258" s="146">
        <f t="shared" si="84"/>
        <v>0</v>
      </c>
      <c r="AQ258" s="146">
        <f t="shared" si="85"/>
        <v>0</v>
      </c>
      <c r="AR258" s="146">
        <f t="shared" si="86"/>
        <v>1</v>
      </c>
      <c r="AS258" s="163">
        <f t="shared" si="87"/>
        <v>0</v>
      </c>
      <c r="AT258" s="165">
        <f t="shared" si="88"/>
        <v>1</v>
      </c>
      <c r="AU258" s="217" t="s">
        <v>274</v>
      </c>
      <c r="AV258" s="66" t="s">
        <v>1547</v>
      </c>
      <c r="AW258" s="94" t="s">
        <v>312</v>
      </c>
      <c r="AX258" s="94" t="s">
        <v>318</v>
      </c>
      <c r="AY258" s="169" t="s">
        <v>176</v>
      </c>
      <c r="AZ258" s="170" t="s">
        <v>319</v>
      </c>
      <c r="BA258" s="94" t="s">
        <v>312</v>
      </c>
      <c r="BB258" s="94" t="s">
        <v>1623</v>
      </c>
      <c r="BC258" s="94" t="s">
        <v>1623</v>
      </c>
      <c r="BD258" s="94" t="s">
        <v>312</v>
      </c>
      <c r="BE258" s="91" t="s">
        <v>356</v>
      </c>
      <c r="BF258" s="94" t="s">
        <v>356</v>
      </c>
      <c r="BG258" s="94" t="s">
        <v>356</v>
      </c>
      <c r="BH258" s="321" t="s">
        <v>357</v>
      </c>
      <c r="BI258" s="209">
        <v>0</v>
      </c>
      <c r="BJ258" s="209">
        <v>0</v>
      </c>
      <c r="BK258" s="98" t="s">
        <v>320</v>
      </c>
      <c r="BL258" s="290" t="s">
        <v>1690</v>
      </c>
      <c r="BR258" s="61"/>
      <c r="BS258" s="60"/>
      <c r="BT258" s="60"/>
      <c r="BU258" s="60"/>
    </row>
    <row r="259" spans="1:73" s="59" customFormat="1" ht="30" customHeight="1" x14ac:dyDescent="0.25">
      <c r="A259" s="139">
        <v>239</v>
      </c>
      <c r="B259" s="198">
        <v>45169</v>
      </c>
      <c r="C259" s="159">
        <f t="shared" si="91"/>
        <v>2023</v>
      </c>
      <c r="D259" s="159" t="str">
        <f t="shared" si="92"/>
        <v>agosto</v>
      </c>
      <c r="E259" s="201" t="s">
        <v>1624</v>
      </c>
      <c r="F259" s="90" t="s">
        <v>214</v>
      </c>
      <c r="G259" s="314" t="s">
        <v>277</v>
      </c>
      <c r="H259" s="90" t="s">
        <v>41</v>
      </c>
      <c r="I259" s="266" t="str">
        <f t="shared" si="74"/>
        <v>CI</v>
      </c>
      <c r="J259" s="95" t="s">
        <v>327</v>
      </c>
      <c r="K259" s="90" t="s">
        <v>328</v>
      </c>
      <c r="L259" s="92" t="s">
        <v>331</v>
      </c>
      <c r="M259" s="92" t="s">
        <v>331</v>
      </c>
      <c r="N259" s="92" t="s">
        <v>331</v>
      </c>
      <c r="O259" s="97">
        <v>620513</v>
      </c>
      <c r="P259" s="97">
        <v>9618411</v>
      </c>
      <c r="Q259" s="92">
        <v>20</v>
      </c>
      <c r="R259" s="90" t="s">
        <v>254</v>
      </c>
      <c r="S259" s="68" t="s">
        <v>1625</v>
      </c>
      <c r="T259" s="92" t="s">
        <v>1626</v>
      </c>
      <c r="U259" s="94" t="s">
        <v>511</v>
      </c>
      <c r="V259" s="181">
        <v>45198</v>
      </c>
      <c r="W259" s="181">
        <v>45169</v>
      </c>
      <c r="X259" s="181">
        <v>45176</v>
      </c>
      <c r="Y259" s="181">
        <v>45176</v>
      </c>
      <c r="Z259" s="66" t="s">
        <v>1627</v>
      </c>
      <c r="AA259" s="94" t="s">
        <v>237</v>
      </c>
      <c r="AB259" s="203" t="s">
        <v>237</v>
      </c>
      <c r="AC259" s="202">
        <v>0</v>
      </c>
      <c r="AD259" s="166" t="s">
        <v>88</v>
      </c>
      <c r="AE259" s="162">
        <f t="shared" si="75"/>
        <v>8</v>
      </c>
      <c r="AF259" s="163">
        <f t="shared" si="93"/>
        <v>6</v>
      </c>
      <c r="AG259" s="163">
        <f t="shared" si="94"/>
        <v>6</v>
      </c>
      <c r="AH259" s="164">
        <f t="shared" si="76"/>
        <v>4</v>
      </c>
      <c r="AI259" s="164">
        <f t="shared" si="77"/>
        <v>1</v>
      </c>
      <c r="AJ259" s="164">
        <f t="shared" si="78"/>
        <v>0</v>
      </c>
      <c r="AK259" s="164">
        <f t="shared" si="79"/>
        <v>0</v>
      </c>
      <c r="AL259" s="164">
        <f t="shared" si="80"/>
        <v>0</v>
      </c>
      <c r="AM259" s="164">
        <f t="shared" si="81"/>
        <v>0</v>
      </c>
      <c r="AN259" s="146">
        <f t="shared" si="82"/>
        <v>4</v>
      </c>
      <c r="AO259" s="146">
        <f t="shared" si="83"/>
        <v>0</v>
      </c>
      <c r="AP259" s="146">
        <f t="shared" si="84"/>
        <v>0</v>
      </c>
      <c r="AQ259" s="146">
        <f t="shared" si="85"/>
        <v>0</v>
      </c>
      <c r="AR259" s="146">
        <f t="shared" si="86"/>
        <v>1</v>
      </c>
      <c r="AS259" s="163">
        <f t="shared" si="87"/>
        <v>0</v>
      </c>
      <c r="AT259" s="165">
        <f t="shared" si="88"/>
        <v>1</v>
      </c>
      <c r="AU259" s="217" t="s">
        <v>274</v>
      </c>
      <c r="AV259" s="66" t="s">
        <v>316</v>
      </c>
      <c r="AW259" s="94" t="s">
        <v>395</v>
      </c>
      <c r="AX259" s="94" t="s">
        <v>564</v>
      </c>
      <c r="AY259" s="169" t="s">
        <v>173</v>
      </c>
      <c r="AZ259" s="170" t="s">
        <v>319</v>
      </c>
      <c r="BA259" s="94" t="s">
        <v>312</v>
      </c>
      <c r="BB259" s="94" t="s">
        <v>312</v>
      </c>
      <c r="BC259" s="94" t="s">
        <v>312</v>
      </c>
      <c r="BD259" s="94" t="s">
        <v>312</v>
      </c>
      <c r="BE259" s="91" t="s">
        <v>144</v>
      </c>
      <c r="BF259" s="94" t="s">
        <v>153</v>
      </c>
      <c r="BG259" s="94" t="s">
        <v>802</v>
      </c>
      <c r="BH259" s="222" t="s">
        <v>1691</v>
      </c>
      <c r="BI259" s="98">
        <v>0</v>
      </c>
      <c r="BJ259" s="98">
        <v>0</v>
      </c>
      <c r="BK259" s="98" t="s">
        <v>320</v>
      </c>
      <c r="BL259" s="290" t="s">
        <v>1692</v>
      </c>
      <c r="BR259" s="61"/>
      <c r="BS259" s="60"/>
      <c r="BT259" s="60"/>
      <c r="BU259" s="60"/>
    </row>
    <row r="260" spans="1:73" s="59" customFormat="1" ht="30" customHeight="1" x14ac:dyDescent="0.25">
      <c r="A260" s="139">
        <v>240</v>
      </c>
      <c r="B260" s="198">
        <v>45169</v>
      </c>
      <c r="C260" s="159">
        <f t="shared" si="91"/>
        <v>2023</v>
      </c>
      <c r="D260" s="159" t="str">
        <f t="shared" si="92"/>
        <v>agosto</v>
      </c>
      <c r="E260" s="201" t="s">
        <v>1624</v>
      </c>
      <c r="F260" s="90" t="s">
        <v>214</v>
      </c>
      <c r="G260" s="314" t="s">
        <v>277</v>
      </c>
      <c r="H260" s="90" t="s">
        <v>41</v>
      </c>
      <c r="I260" s="266" t="str">
        <f t="shared" si="74"/>
        <v>CI</v>
      </c>
      <c r="J260" s="95" t="s">
        <v>327</v>
      </c>
      <c r="K260" s="90" t="s">
        <v>328</v>
      </c>
      <c r="L260" s="92" t="s">
        <v>331</v>
      </c>
      <c r="M260" s="92" t="s">
        <v>331</v>
      </c>
      <c r="N260" s="92" t="s">
        <v>331</v>
      </c>
      <c r="O260" s="66">
        <v>620478</v>
      </c>
      <c r="P260" s="66">
        <v>9618361</v>
      </c>
      <c r="Q260" s="66">
        <v>20</v>
      </c>
      <c r="R260" s="90" t="s">
        <v>254</v>
      </c>
      <c r="S260" s="68" t="s">
        <v>1628</v>
      </c>
      <c r="T260" s="66" t="s">
        <v>1629</v>
      </c>
      <c r="U260" s="94" t="s">
        <v>511</v>
      </c>
      <c r="V260" s="181">
        <v>45167</v>
      </c>
      <c r="W260" s="181">
        <v>45169</v>
      </c>
      <c r="X260" s="181">
        <v>45176</v>
      </c>
      <c r="Y260" s="181">
        <v>45176</v>
      </c>
      <c r="Z260" s="66" t="s">
        <v>1630</v>
      </c>
      <c r="AA260" s="94" t="s">
        <v>237</v>
      </c>
      <c r="AB260" s="203" t="s">
        <v>237</v>
      </c>
      <c r="AC260" s="202">
        <v>0</v>
      </c>
      <c r="AD260" s="166" t="s">
        <v>88</v>
      </c>
      <c r="AE260" s="162">
        <f t="shared" si="75"/>
        <v>8</v>
      </c>
      <c r="AF260" s="163">
        <f t="shared" si="93"/>
        <v>6</v>
      </c>
      <c r="AG260" s="163">
        <f t="shared" si="94"/>
        <v>6</v>
      </c>
      <c r="AH260" s="164">
        <f t="shared" si="76"/>
        <v>4</v>
      </c>
      <c r="AI260" s="164">
        <f t="shared" si="77"/>
        <v>1</v>
      </c>
      <c r="AJ260" s="164">
        <f t="shared" si="78"/>
        <v>0</v>
      </c>
      <c r="AK260" s="164">
        <f t="shared" si="79"/>
        <v>0</v>
      </c>
      <c r="AL260" s="164">
        <f t="shared" si="80"/>
        <v>0</v>
      </c>
      <c r="AM260" s="164">
        <f t="shared" si="81"/>
        <v>0</v>
      </c>
      <c r="AN260" s="146">
        <f t="shared" si="82"/>
        <v>4</v>
      </c>
      <c r="AO260" s="146">
        <f t="shared" si="83"/>
        <v>0</v>
      </c>
      <c r="AP260" s="146">
        <f t="shared" si="84"/>
        <v>0</v>
      </c>
      <c r="AQ260" s="146">
        <f t="shared" si="85"/>
        <v>0</v>
      </c>
      <c r="AR260" s="146">
        <f t="shared" si="86"/>
        <v>1</v>
      </c>
      <c r="AS260" s="163">
        <f t="shared" si="87"/>
        <v>0</v>
      </c>
      <c r="AT260" s="165">
        <f t="shared" si="88"/>
        <v>1</v>
      </c>
      <c r="AU260" s="217" t="s">
        <v>274</v>
      </c>
      <c r="AV260" s="66" t="s">
        <v>316</v>
      </c>
      <c r="AW260" s="94" t="s">
        <v>395</v>
      </c>
      <c r="AX260" s="94" t="s">
        <v>589</v>
      </c>
      <c r="AY260" s="169" t="s">
        <v>173</v>
      </c>
      <c r="AZ260" s="170" t="s">
        <v>319</v>
      </c>
      <c r="BA260" s="94" t="s">
        <v>312</v>
      </c>
      <c r="BB260" s="94" t="s">
        <v>312</v>
      </c>
      <c r="BC260" s="94" t="s">
        <v>312</v>
      </c>
      <c r="BD260" s="94" t="s">
        <v>312</v>
      </c>
      <c r="BE260" s="91" t="s">
        <v>144</v>
      </c>
      <c r="BF260" s="94" t="s">
        <v>153</v>
      </c>
      <c r="BG260" s="94" t="s">
        <v>350</v>
      </c>
      <c r="BH260" s="172" t="s">
        <v>351</v>
      </c>
      <c r="BI260" s="209">
        <v>0</v>
      </c>
      <c r="BJ260" s="209">
        <v>0</v>
      </c>
      <c r="BK260" s="98" t="s">
        <v>320</v>
      </c>
      <c r="BL260" s="290" t="s">
        <v>1693</v>
      </c>
      <c r="BR260" s="61"/>
      <c r="BS260" s="60"/>
      <c r="BT260" s="60"/>
      <c r="BU260" s="60"/>
    </row>
    <row r="261" spans="1:73" s="59" customFormat="1" ht="30" customHeight="1" x14ac:dyDescent="0.25">
      <c r="A261" s="139">
        <v>241</v>
      </c>
      <c r="B261" s="198">
        <v>45169</v>
      </c>
      <c r="C261" s="159">
        <f t="shared" si="91"/>
        <v>2023</v>
      </c>
      <c r="D261" s="159" t="str">
        <f t="shared" si="92"/>
        <v>agosto</v>
      </c>
      <c r="E261" s="201" t="s">
        <v>1624</v>
      </c>
      <c r="F261" s="90" t="s">
        <v>214</v>
      </c>
      <c r="G261" s="314" t="s">
        <v>277</v>
      </c>
      <c r="H261" s="90" t="s">
        <v>41</v>
      </c>
      <c r="I261" s="266" t="str">
        <f t="shared" si="74"/>
        <v>CI</v>
      </c>
      <c r="J261" s="95" t="s">
        <v>327</v>
      </c>
      <c r="K261" s="90" t="s">
        <v>328</v>
      </c>
      <c r="L261" s="92" t="s">
        <v>332</v>
      </c>
      <c r="M261" s="92" t="s">
        <v>479</v>
      </c>
      <c r="N261" s="92" t="s">
        <v>479</v>
      </c>
      <c r="O261" s="66">
        <v>597442</v>
      </c>
      <c r="P261" s="66">
        <v>9593328</v>
      </c>
      <c r="Q261" s="66">
        <v>67</v>
      </c>
      <c r="R261" s="90" t="s">
        <v>254</v>
      </c>
      <c r="S261" s="68" t="s">
        <v>1631</v>
      </c>
      <c r="T261" s="66" t="s">
        <v>1632</v>
      </c>
      <c r="U261" s="94" t="s">
        <v>505</v>
      </c>
      <c r="V261" s="181">
        <v>45167</v>
      </c>
      <c r="W261" s="181">
        <v>45169</v>
      </c>
      <c r="X261" s="181">
        <v>45176</v>
      </c>
      <c r="Y261" s="181">
        <v>45176</v>
      </c>
      <c r="Z261" s="66" t="s">
        <v>1633</v>
      </c>
      <c r="AA261" s="94" t="s">
        <v>237</v>
      </c>
      <c r="AB261" s="203" t="s">
        <v>237</v>
      </c>
      <c r="AC261" s="202">
        <v>0</v>
      </c>
      <c r="AD261" s="166" t="s">
        <v>88</v>
      </c>
      <c r="AE261" s="162">
        <f t="shared" si="75"/>
        <v>8</v>
      </c>
      <c r="AF261" s="163">
        <f t="shared" si="93"/>
        <v>6</v>
      </c>
      <c r="AG261" s="163">
        <f t="shared" si="94"/>
        <v>6</v>
      </c>
      <c r="AH261" s="164">
        <f t="shared" si="76"/>
        <v>4</v>
      </c>
      <c r="AI261" s="164">
        <f t="shared" si="77"/>
        <v>1</v>
      </c>
      <c r="AJ261" s="164">
        <f t="shared" si="78"/>
        <v>0</v>
      </c>
      <c r="AK261" s="164">
        <f t="shared" si="79"/>
        <v>0</v>
      </c>
      <c r="AL261" s="164">
        <f t="shared" si="80"/>
        <v>0</v>
      </c>
      <c r="AM261" s="164">
        <f t="shared" si="81"/>
        <v>0</v>
      </c>
      <c r="AN261" s="146">
        <f t="shared" si="82"/>
        <v>4</v>
      </c>
      <c r="AO261" s="146">
        <f t="shared" si="83"/>
        <v>0</v>
      </c>
      <c r="AP261" s="146">
        <f t="shared" si="84"/>
        <v>0</v>
      </c>
      <c r="AQ261" s="146">
        <f t="shared" si="85"/>
        <v>0</v>
      </c>
      <c r="AR261" s="146">
        <f t="shared" si="86"/>
        <v>1</v>
      </c>
      <c r="AS261" s="163">
        <f t="shared" si="87"/>
        <v>0</v>
      </c>
      <c r="AT261" s="165">
        <f t="shared" si="88"/>
        <v>1</v>
      </c>
      <c r="AU261" s="217" t="s">
        <v>274</v>
      </c>
      <c r="AV261" s="66" t="s">
        <v>316</v>
      </c>
      <c r="AW261" s="94" t="s">
        <v>395</v>
      </c>
      <c r="AX261" s="94" t="s">
        <v>564</v>
      </c>
      <c r="AY261" s="169" t="s">
        <v>175</v>
      </c>
      <c r="AZ261" s="170" t="s">
        <v>319</v>
      </c>
      <c r="BA261" s="94" t="s">
        <v>312</v>
      </c>
      <c r="BB261" s="94" t="s">
        <v>312</v>
      </c>
      <c r="BC261" s="94" t="s">
        <v>312</v>
      </c>
      <c r="BD261" s="94" t="s">
        <v>312</v>
      </c>
      <c r="BE261" s="91" t="s">
        <v>144</v>
      </c>
      <c r="BF261" s="94" t="s">
        <v>153</v>
      </c>
      <c r="BG261" s="94" t="s">
        <v>1694</v>
      </c>
      <c r="BH261" s="228" t="s">
        <v>1695</v>
      </c>
      <c r="BI261" s="209">
        <v>0</v>
      </c>
      <c r="BJ261" s="209">
        <v>0</v>
      </c>
      <c r="BK261" s="98" t="s">
        <v>320</v>
      </c>
      <c r="BL261" s="290" t="s">
        <v>1696</v>
      </c>
      <c r="BR261" s="61"/>
      <c r="BS261" s="60"/>
      <c r="BT261" s="60"/>
      <c r="BU261" s="60"/>
    </row>
    <row r="262" spans="1:73" s="59" customFormat="1" ht="30" customHeight="1" x14ac:dyDescent="0.25">
      <c r="A262" s="139">
        <v>242</v>
      </c>
      <c r="B262" s="198">
        <v>45169</v>
      </c>
      <c r="C262" s="159">
        <f t="shared" si="91"/>
        <v>2023</v>
      </c>
      <c r="D262" s="159" t="str">
        <f t="shared" si="92"/>
        <v>agosto</v>
      </c>
      <c r="E262" s="201" t="s">
        <v>1624</v>
      </c>
      <c r="F262" s="90" t="s">
        <v>214</v>
      </c>
      <c r="G262" s="314" t="s">
        <v>277</v>
      </c>
      <c r="H262" s="90" t="s">
        <v>41</v>
      </c>
      <c r="I262" s="266" t="str">
        <f t="shared" si="74"/>
        <v>CI</v>
      </c>
      <c r="J262" s="95" t="s">
        <v>327</v>
      </c>
      <c r="K262" s="90" t="s">
        <v>328</v>
      </c>
      <c r="L262" s="92" t="s">
        <v>332</v>
      </c>
      <c r="M262" s="92" t="s">
        <v>479</v>
      </c>
      <c r="N262" s="92" t="s">
        <v>479</v>
      </c>
      <c r="O262" s="98">
        <v>597518</v>
      </c>
      <c r="P262" s="98">
        <v>9593156</v>
      </c>
      <c r="Q262" s="98">
        <v>67</v>
      </c>
      <c r="R262" s="90" t="s">
        <v>254</v>
      </c>
      <c r="S262" s="68" t="s">
        <v>1634</v>
      </c>
      <c r="T262" s="98" t="s">
        <v>1635</v>
      </c>
      <c r="U262" s="94" t="s">
        <v>505</v>
      </c>
      <c r="V262" s="181">
        <v>45167</v>
      </c>
      <c r="W262" s="181">
        <v>45169</v>
      </c>
      <c r="X262" s="181">
        <v>45176</v>
      </c>
      <c r="Y262" s="181">
        <v>45176</v>
      </c>
      <c r="Z262" s="66" t="s">
        <v>1636</v>
      </c>
      <c r="AA262" s="94" t="s">
        <v>237</v>
      </c>
      <c r="AB262" s="203" t="s">
        <v>237</v>
      </c>
      <c r="AC262" s="202">
        <v>0</v>
      </c>
      <c r="AD262" s="166" t="s">
        <v>88</v>
      </c>
      <c r="AE262" s="162">
        <f t="shared" si="75"/>
        <v>8</v>
      </c>
      <c r="AF262" s="163">
        <f t="shared" si="93"/>
        <v>6</v>
      </c>
      <c r="AG262" s="163">
        <f t="shared" si="94"/>
        <v>6</v>
      </c>
      <c r="AH262" s="164">
        <f t="shared" si="76"/>
        <v>4</v>
      </c>
      <c r="AI262" s="164">
        <f t="shared" si="77"/>
        <v>1</v>
      </c>
      <c r="AJ262" s="164">
        <f t="shared" si="78"/>
        <v>0</v>
      </c>
      <c r="AK262" s="164">
        <f t="shared" si="79"/>
        <v>0</v>
      </c>
      <c r="AL262" s="164">
        <f t="shared" si="80"/>
        <v>0</v>
      </c>
      <c r="AM262" s="164">
        <f t="shared" si="81"/>
        <v>0</v>
      </c>
      <c r="AN262" s="146">
        <f t="shared" si="82"/>
        <v>4</v>
      </c>
      <c r="AO262" s="146">
        <f t="shared" si="83"/>
        <v>0</v>
      </c>
      <c r="AP262" s="146">
        <f t="shared" si="84"/>
        <v>0</v>
      </c>
      <c r="AQ262" s="146">
        <f t="shared" si="85"/>
        <v>0</v>
      </c>
      <c r="AR262" s="146">
        <f t="shared" si="86"/>
        <v>1</v>
      </c>
      <c r="AS262" s="163">
        <f t="shared" si="87"/>
        <v>0</v>
      </c>
      <c r="AT262" s="165">
        <f t="shared" si="88"/>
        <v>1</v>
      </c>
      <c r="AU262" s="217" t="s">
        <v>274</v>
      </c>
      <c r="AV262" s="98" t="s">
        <v>316</v>
      </c>
      <c r="AW262" s="94" t="s">
        <v>395</v>
      </c>
      <c r="AX262" s="94" t="s">
        <v>589</v>
      </c>
      <c r="AY262" s="169" t="s">
        <v>173</v>
      </c>
      <c r="AZ262" s="170" t="s">
        <v>319</v>
      </c>
      <c r="BA262" s="94" t="s">
        <v>312</v>
      </c>
      <c r="BB262" s="94" t="s">
        <v>312</v>
      </c>
      <c r="BC262" s="94" t="s">
        <v>312</v>
      </c>
      <c r="BD262" s="94" t="s">
        <v>312</v>
      </c>
      <c r="BE262" s="91" t="s">
        <v>144</v>
      </c>
      <c r="BF262" s="94" t="s">
        <v>153</v>
      </c>
      <c r="BG262" s="94" t="s">
        <v>350</v>
      </c>
      <c r="BH262" s="172" t="s">
        <v>351</v>
      </c>
      <c r="BI262" s="209">
        <v>0</v>
      </c>
      <c r="BJ262" s="209">
        <v>0</v>
      </c>
      <c r="BK262" s="98" t="s">
        <v>320</v>
      </c>
      <c r="BL262" s="290" t="s">
        <v>1697</v>
      </c>
      <c r="BR262" s="61"/>
      <c r="BS262" s="60"/>
      <c r="BT262" s="60"/>
      <c r="BU262" s="60"/>
    </row>
    <row r="263" spans="1:73" s="59" customFormat="1" ht="30" customHeight="1" x14ac:dyDescent="0.25">
      <c r="A263" s="139">
        <v>243</v>
      </c>
      <c r="B263" s="198">
        <v>45169</v>
      </c>
      <c r="C263" s="159">
        <f t="shared" si="91"/>
        <v>2023</v>
      </c>
      <c r="D263" s="159" t="str">
        <f t="shared" si="92"/>
        <v>agosto</v>
      </c>
      <c r="E263" s="201" t="s">
        <v>1624</v>
      </c>
      <c r="F263" s="90" t="s">
        <v>214</v>
      </c>
      <c r="G263" s="314" t="s">
        <v>277</v>
      </c>
      <c r="H263" s="90" t="s">
        <v>41</v>
      </c>
      <c r="I263" s="266" t="str">
        <f t="shared" si="74"/>
        <v>CI</v>
      </c>
      <c r="J263" s="95" t="s">
        <v>327</v>
      </c>
      <c r="K263" s="90" t="s">
        <v>328</v>
      </c>
      <c r="L263" s="92" t="s">
        <v>390</v>
      </c>
      <c r="M263" s="92" t="s">
        <v>617</v>
      </c>
      <c r="N263" s="92" t="s">
        <v>617</v>
      </c>
      <c r="O263" s="97">
        <v>628264</v>
      </c>
      <c r="P263" s="97">
        <v>9628609</v>
      </c>
      <c r="Q263" s="92">
        <v>17</v>
      </c>
      <c r="R263" s="90" t="s">
        <v>254</v>
      </c>
      <c r="S263" s="68" t="s">
        <v>1637</v>
      </c>
      <c r="T263" s="92" t="s">
        <v>1638</v>
      </c>
      <c r="U263" s="94" t="s">
        <v>1325</v>
      </c>
      <c r="V263" s="181">
        <v>45167</v>
      </c>
      <c r="W263" s="181">
        <v>45169</v>
      </c>
      <c r="X263" s="181">
        <v>45176</v>
      </c>
      <c r="Y263" s="181">
        <v>45176</v>
      </c>
      <c r="Z263" s="66" t="s">
        <v>1639</v>
      </c>
      <c r="AA263" s="94" t="s">
        <v>237</v>
      </c>
      <c r="AB263" s="203" t="s">
        <v>237</v>
      </c>
      <c r="AC263" s="202">
        <v>0</v>
      </c>
      <c r="AD263" s="166" t="s">
        <v>88</v>
      </c>
      <c r="AE263" s="162">
        <f t="shared" si="75"/>
        <v>8</v>
      </c>
      <c r="AF263" s="163">
        <f t="shared" si="93"/>
        <v>6</v>
      </c>
      <c r="AG263" s="163">
        <f t="shared" si="94"/>
        <v>6</v>
      </c>
      <c r="AH263" s="164">
        <f t="shared" si="76"/>
        <v>4</v>
      </c>
      <c r="AI263" s="164">
        <f t="shared" si="77"/>
        <v>1</v>
      </c>
      <c r="AJ263" s="164">
        <f t="shared" si="78"/>
        <v>0</v>
      </c>
      <c r="AK263" s="164">
        <f t="shared" si="79"/>
        <v>0</v>
      </c>
      <c r="AL263" s="164">
        <f t="shared" si="80"/>
        <v>0</v>
      </c>
      <c r="AM263" s="164">
        <f t="shared" si="81"/>
        <v>0</v>
      </c>
      <c r="AN263" s="146">
        <f t="shared" si="82"/>
        <v>4</v>
      </c>
      <c r="AO263" s="146">
        <f t="shared" si="83"/>
        <v>0</v>
      </c>
      <c r="AP263" s="146">
        <f t="shared" si="84"/>
        <v>0</v>
      </c>
      <c r="AQ263" s="146">
        <f t="shared" si="85"/>
        <v>0</v>
      </c>
      <c r="AR263" s="146">
        <f t="shared" si="86"/>
        <v>1</v>
      </c>
      <c r="AS263" s="163">
        <f t="shared" si="87"/>
        <v>0</v>
      </c>
      <c r="AT263" s="165">
        <f t="shared" si="88"/>
        <v>1</v>
      </c>
      <c r="AU263" s="217" t="s">
        <v>274</v>
      </c>
      <c r="AV263" s="66" t="s">
        <v>316</v>
      </c>
      <c r="AW263" s="94" t="s">
        <v>395</v>
      </c>
      <c r="AX263" s="94" t="s">
        <v>589</v>
      </c>
      <c r="AY263" s="169" t="s">
        <v>173</v>
      </c>
      <c r="AZ263" s="170" t="s">
        <v>319</v>
      </c>
      <c r="BA263" s="94" t="s">
        <v>312</v>
      </c>
      <c r="BB263" s="94" t="s">
        <v>312</v>
      </c>
      <c r="BC263" s="94" t="s">
        <v>312</v>
      </c>
      <c r="BD263" s="94" t="s">
        <v>312</v>
      </c>
      <c r="BE263" s="91" t="s">
        <v>144</v>
      </c>
      <c r="BF263" s="94" t="s">
        <v>153</v>
      </c>
      <c r="BG263" s="94" t="s">
        <v>350</v>
      </c>
      <c r="BH263" s="172" t="s">
        <v>351</v>
      </c>
      <c r="BI263" s="98">
        <v>0</v>
      </c>
      <c r="BJ263" s="98">
        <v>0</v>
      </c>
      <c r="BK263" s="98" t="s">
        <v>320</v>
      </c>
      <c r="BL263" s="290" t="s">
        <v>1698</v>
      </c>
      <c r="BR263" s="61"/>
      <c r="BS263" s="60"/>
      <c r="BT263" s="60"/>
      <c r="BU263" s="60"/>
    </row>
    <row r="264" spans="1:73" s="59" customFormat="1" ht="30" customHeight="1" x14ac:dyDescent="0.25">
      <c r="A264" s="139">
        <v>244</v>
      </c>
      <c r="B264" s="198">
        <v>45169</v>
      </c>
      <c r="C264" s="159">
        <f t="shared" si="91"/>
        <v>2023</v>
      </c>
      <c r="D264" s="159" t="str">
        <f t="shared" si="92"/>
        <v>agosto</v>
      </c>
      <c r="E264" s="201" t="s">
        <v>1640</v>
      </c>
      <c r="F264" s="90" t="s">
        <v>214</v>
      </c>
      <c r="G264" s="314" t="s">
        <v>277</v>
      </c>
      <c r="H264" s="90" t="s">
        <v>41</v>
      </c>
      <c r="I264" s="266" t="str">
        <f t="shared" si="74"/>
        <v>CI</v>
      </c>
      <c r="J264" s="95" t="s">
        <v>327</v>
      </c>
      <c r="K264" s="90" t="s">
        <v>328</v>
      </c>
      <c r="L264" s="92" t="s">
        <v>699</v>
      </c>
      <c r="M264" s="66" t="s">
        <v>700</v>
      </c>
      <c r="N264" s="66" t="s">
        <v>700</v>
      </c>
      <c r="O264" s="66">
        <v>636045</v>
      </c>
      <c r="P264" s="66">
        <v>9659904</v>
      </c>
      <c r="Q264" s="66">
        <v>21</v>
      </c>
      <c r="R264" s="90" t="s">
        <v>254</v>
      </c>
      <c r="S264" s="68" t="s">
        <v>1641</v>
      </c>
      <c r="T264" s="92" t="s">
        <v>1642</v>
      </c>
      <c r="U264" s="94" t="s">
        <v>971</v>
      </c>
      <c r="V264" s="181">
        <v>45168</v>
      </c>
      <c r="W264" s="181">
        <v>45169</v>
      </c>
      <c r="X264" s="181">
        <v>45176</v>
      </c>
      <c r="Y264" s="181">
        <v>45176</v>
      </c>
      <c r="Z264" s="66" t="s">
        <v>1643</v>
      </c>
      <c r="AA264" s="94" t="s">
        <v>237</v>
      </c>
      <c r="AB264" s="203" t="s">
        <v>237</v>
      </c>
      <c r="AC264" s="202">
        <v>0</v>
      </c>
      <c r="AD264" s="166" t="s">
        <v>88</v>
      </c>
      <c r="AE264" s="162">
        <f t="shared" si="75"/>
        <v>8</v>
      </c>
      <c r="AF264" s="163">
        <f t="shared" si="93"/>
        <v>6</v>
      </c>
      <c r="AG264" s="163">
        <f t="shared" si="94"/>
        <v>6</v>
      </c>
      <c r="AH264" s="164">
        <f t="shared" si="76"/>
        <v>4</v>
      </c>
      <c r="AI264" s="164">
        <f t="shared" si="77"/>
        <v>1</v>
      </c>
      <c r="AJ264" s="164">
        <f t="shared" si="78"/>
        <v>0</v>
      </c>
      <c r="AK264" s="164">
        <f t="shared" si="79"/>
        <v>0</v>
      </c>
      <c r="AL264" s="164">
        <f t="shared" si="80"/>
        <v>0</v>
      </c>
      <c r="AM264" s="164">
        <f t="shared" si="81"/>
        <v>0</v>
      </c>
      <c r="AN264" s="146">
        <f t="shared" si="82"/>
        <v>4</v>
      </c>
      <c r="AO264" s="146">
        <f t="shared" si="83"/>
        <v>0</v>
      </c>
      <c r="AP264" s="146">
        <f t="shared" si="84"/>
        <v>0</v>
      </c>
      <c r="AQ264" s="146">
        <f t="shared" si="85"/>
        <v>0</v>
      </c>
      <c r="AR264" s="146">
        <f t="shared" si="86"/>
        <v>1</v>
      </c>
      <c r="AS264" s="163">
        <f t="shared" si="87"/>
        <v>0</v>
      </c>
      <c r="AT264" s="165">
        <f t="shared" si="88"/>
        <v>1</v>
      </c>
      <c r="AU264" s="217" t="s">
        <v>274</v>
      </c>
      <c r="AV264" s="66" t="s">
        <v>316</v>
      </c>
      <c r="AW264" s="94" t="s">
        <v>395</v>
      </c>
      <c r="AX264" s="94" t="s">
        <v>564</v>
      </c>
      <c r="AY264" s="169" t="s">
        <v>173</v>
      </c>
      <c r="AZ264" s="170" t="s">
        <v>319</v>
      </c>
      <c r="BA264" s="94" t="s">
        <v>312</v>
      </c>
      <c r="BB264" s="94" t="s">
        <v>312</v>
      </c>
      <c r="BC264" s="94" t="s">
        <v>312</v>
      </c>
      <c r="BD264" s="94" t="s">
        <v>312</v>
      </c>
      <c r="BE264" s="91" t="s">
        <v>144</v>
      </c>
      <c r="BF264" s="94" t="s">
        <v>153</v>
      </c>
      <c r="BG264" s="94" t="s">
        <v>802</v>
      </c>
      <c r="BH264" s="222" t="s">
        <v>1691</v>
      </c>
      <c r="BI264" s="209">
        <v>0</v>
      </c>
      <c r="BJ264" s="209">
        <v>0</v>
      </c>
      <c r="BK264" s="98" t="s">
        <v>320</v>
      </c>
      <c r="BL264" s="290" t="s">
        <v>1699</v>
      </c>
      <c r="BR264" s="61"/>
      <c r="BS264" s="60"/>
      <c r="BT264" s="60"/>
      <c r="BU264" s="60"/>
    </row>
    <row r="265" spans="1:73" s="59" customFormat="1" ht="30" customHeight="1" x14ac:dyDescent="0.25">
      <c r="A265" s="139">
        <v>245</v>
      </c>
      <c r="B265" s="198">
        <v>45169</v>
      </c>
      <c r="C265" s="159">
        <f t="shared" si="91"/>
        <v>2023</v>
      </c>
      <c r="D265" s="159" t="str">
        <f t="shared" si="92"/>
        <v>agosto</v>
      </c>
      <c r="E265" s="201" t="s">
        <v>1644</v>
      </c>
      <c r="F265" s="90" t="s">
        <v>214</v>
      </c>
      <c r="G265" s="314" t="s">
        <v>277</v>
      </c>
      <c r="H265" s="90" t="s">
        <v>41</v>
      </c>
      <c r="I265" s="266" t="str">
        <f t="shared" si="74"/>
        <v>CI</v>
      </c>
      <c r="J265" s="95" t="s">
        <v>327</v>
      </c>
      <c r="K265" s="90" t="s">
        <v>328</v>
      </c>
      <c r="L265" s="92" t="s">
        <v>330</v>
      </c>
      <c r="M265" s="66" t="s">
        <v>336</v>
      </c>
      <c r="N265" s="66" t="s">
        <v>336</v>
      </c>
      <c r="O265" s="66">
        <v>624490</v>
      </c>
      <c r="P265" s="66">
        <v>9639425</v>
      </c>
      <c r="Q265" s="66">
        <v>17</v>
      </c>
      <c r="R265" s="90" t="s">
        <v>254</v>
      </c>
      <c r="S265" s="68" t="s">
        <v>1645</v>
      </c>
      <c r="T265" s="66" t="s">
        <v>1646</v>
      </c>
      <c r="U265" s="94" t="s">
        <v>456</v>
      </c>
      <c r="V265" s="181">
        <v>45168</v>
      </c>
      <c r="W265" s="181">
        <v>45169</v>
      </c>
      <c r="X265" s="181">
        <v>45176</v>
      </c>
      <c r="Y265" s="181">
        <v>45176</v>
      </c>
      <c r="Z265" s="66" t="s">
        <v>1647</v>
      </c>
      <c r="AA265" s="94" t="s">
        <v>237</v>
      </c>
      <c r="AB265" s="203" t="s">
        <v>237</v>
      </c>
      <c r="AC265" s="202">
        <v>0</v>
      </c>
      <c r="AD265" s="166" t="s">
        <v>88</v>
      </c>
      <c r="AE265" s="162">
        <f t="shared" si="75"/>
        <v>8</v>
      </c>
      <c r="AF265" s="163">
        <f t="shared" si="93"/>
        <v>6</v>
      </c>
      <c r="AG265" s="163">
        <f t="shared" si="94"/>
        <v>6</v>
      </c>
      <c r="AH265" s="164">
        <f t="shared" si="76"/>
        <v>4</v>
      </c>
      <c r="AI265" s="164">
        <f t="shared" si="77"/>
        <v>1</v>
      </c>
      <c r="AJ265" s="164">
        <f t="shared" si="78"/>
        <v>0</v>
      </c>
      <c r="AK265" s="164">
        <f t="shared" si="79"/>
        <v>0</v>
      </c>
      <c r="AL265" s="164">
        <f t="shared" si="80"/>
        <v>0</v>
      </c>
      <c r="AM265" s="164">
        <f t="shared" si="81"/>
        <v>0</v>
      </c>
      <c r="AN265" s="146">
        <f t="shared" si="82"/>
        <v>4</v>
      </c>
      <c r="AO265" s="146">
        <f t="shared" si="83"/>
        <v>0</v>
      </c>
      <c r="AP265" s="146">
        <f t="shared" si="84"/>
        <v>0</v>
      </c>
      <c r="AQ265" s="146">
        <f t="shared" si="85"/>
        <v>0</v>
      </c>
      <c r="AR265" s="146">
        <f t="shared" si="86"/>
        <v>1</v>
      </c>
      <c r="AS265" s="163">
        <f t="shared" si="87"/>
        <v>0</v>
      </c>
      <c r="AT265" s="165">
        <f t="shared" si="88"/>
        <v>1</v>
      </c>
      <c r="AU265" s="217" t="s">
        <v>274</v>
      </c>
      <c r="AV265" s="66" t="s">
        <v>316</v>
      </c>
      <c r="AW265" s="94" t="s">
        <v>395</v>
      </c>
      <c r="AX265" s="94" t="s">
        <v>564</v>
      </c>
      <c r="AY265" s="169" t="s">
        <v>175</v>
      </c>
      <c r="AZ265" s="170" t="s">
        <v>319</v>
      </c>
      <c r="BA265" s="94" t="s">
        <v>312</v>
      </c>
      <c r="BB265" s="94" t="s">
        <v>312</v>
      </c>
      <c r="BC265" s="94" t="s">
        <v>312</v>
      </c>
      <c r="BD265" s="94" t="s">
        <v>312</v>
      </c>
      <c r="BE265" s="91" t="s">
        <v>356</v>
      </c>
      <c r="BF265" s="94" t="s">
        <v>356</v>
      </c>
      <c r="BG265" s="94" t="s">
        <v>356</v>
      </c>
      <c r="BH265" s="321" t="s">
        <v>357</v>
      </c>
      <c r="BI265" s="209">
        <v>0</v>
      </c>
      <c r="BJ265" s="209">
        <v>0</v>
      </c>
      <c r="BK265" s="98" t="s">
        <v>320</v>
      </c>
      <c r="BL265" s="290" t="s">
        <v>1700</v>
      </c>
      <c r="BR265" s="61"/>
      <c r="BS265" s="60"/>
      <c r="BT265" s="60"/>
      <c r="BU265" s="60"/>
    </row>
    <row r="266" spans="1:73" s="59" customFormat="1" ht="30" customHeight="1" x14ac:dyDescent="0.25">
      <c r="A266" s="139">
        <v>246</v>
      </c>
      <c r="B266" s="198">
        <v>45169</v>
      </c>
      <c r="C266" s="159">
        <f t="shared" si="91"/>
        <v>2023</v>
      </c>
      <c r="D266" s="159" t="str">
        <f t="shared" si="92"/>
        <v>agosto</v>
      </c>
      <c r="E266" s="201" t="s">
        <v>1644</v>
      </c>
      <c r="F266" s="90" t="s">
        <v>214</v>
      </c>
      <c r="G266" s="314" t="s">
        <v>277</v>
      </c>
      <c r="H266" s="90" t="s">
        <v>41</v>
      </c>
      <c r="I266" s="266" t="str">
        <f t="shared" si="74"/>
        <v>CI</v>
      </c>
      <c r="J266" s="95" t="s">
        <v>327</v>
      </c>
      <c r="K266" s="90" t="s">
        <v>328</v>
      </c>
      <c r="L266" s="92" t="s">
        <v>330</v>
      </c>
      <c r="M266" s="66" t="s">
        <v>336</v>
      </c>
      <c r="N266" s="66" t="s">
        <v>336</v>
      </c>
      <c r="O266" s="97">
        <v>624490</v>
      </c>
      <c r="P266" s="97">
        <v>9639425</v>
      </c>
      <c r="Q266" s="92">
        <v>17</v>
      </c>
      <c r="R266" s="90" t="s">
        <v>254</v>
      </c>
      <c r="S266" s="68" t="s">
        <v>1648</v>
      </c>
      <c r="T266" s="92" t="s">
        <v>1649</v>
      </c>
      <c r="U266" s="94" t="s">
        <v>456</v>
      </c>
      <c r="V266" s="181">
        <v>45168</v>
      </c>
      <c r="W266" s="181">
        <v>45169</v>
      </c>
      <c r="X266" s="181">
        <v>45176</v>
      </c>
      <c r="Y266" s="181">
        <v>45176</v>
      </c>
      <c r="Z266" s="66" t="s">
        <v>1650</v>
      </c>
      <c r="AA266" s="94" t="s">
        <v>237</v>
      </c>
      <c r="AB266" s="203" t="s">
        <v>237</v>
      </c>
      <c r="AC266" s="202">
        <v>0</v>
      </c>
      <c r="AD266" s="166" t="s">
        <v>88</v>
      </c>
      <c r="AE266" s="162">
        <f t="shared" si="75"/>
        <v>8</v>
      </c>
      <c r="AF266" s="163">
        <f t="shared" si="93"/>
        <v>6</v>
      </c>
      <c r="AG266" s="163">
        <f t="shared" si="94"/>
        <v>6</v>
      </c>
      <c r="AH266" s="164">
        <f t="shared" si="76"/>
        <v>4</v>
      </c>
      <c r="AI266" s="164">
        <f t="shared" si="77"/>
        <v>1</v>
      </c>
      <c r="AJ266" s="164">
        <f t="shared" si="78"/>
        <v>0</v>
      </c>
      <c r="AK266" s="164">
        <f t="shared" si="79"/>
        <v>0</v>
      </c>
      <c r="AL266" s="164">
        <f t="shared" si="80"/>
        <v>0</v>
      </c>
      <c r="AM266" s="164">
        <f t="shared" si="81"/>
        <v>0</v>
      </c>
      <c r="AN266" s="146">
        <f t="shared" si="82"/>
        <v>4</v>
      </c>
      <c r="AO266" s="146">
        <f t="shared" si="83"/>
        <v>0</v>
      </c>
      <c r="AP266" s="146">
        <f t="shared" si="84"/>
        <v>0</v>
      </c>
      <c r="AQ266" s="146">
        <f t="shared" si="85"/>
        <v>0</v>
      </c>
      <c r="AR266" s="146">
        <f t="shared" si="86"/>
        <v>1</v>
      </c>
      <c r="AS266" s="163">
        <f t="shared" si="87"/>
        <v>0</v>
      </c>
      <c r="AT266" s="165">
        <f t="shared" si="88"/>
        <v>1</v>
      </c>
      <c r="AU266" s="217" t="s">
        <v>274</v>
      </c>
      <c r="AV266" s="66" t="s">
        <v>316</v>
      </c>
      <c r="AW266" s="94" t="s">
        <v>395</v>
      </c>
      <c r="AX266" s="94" t="s">
        <v>564</v>
      </c>
      <c r="AY266" s="169" t="s">
        <v>172</v>
      </c>
      <c r="AZ266" s="170" t="s">
        <v>319</v>
      </c>
      <c r="BA266" s="94" t="s">
        <v>312</v>
      </c>
      <c r="BB266" s="94" t="s">
        <v>312</v>
      </c>
      <c r="BC266" s="94" t="s">
        <v>312</v>
      </c>
      <c r="BD266" s="94" t="s">
        <v>312</v>
      </c>
      <c r="BE266" s="91" t="s">
        <v>184</v>
      </c>
      <c r="BF266" s="94" t="s">
        <v>181</v>
      </c>
      <c r="BG266" s="94" t="s">
        <v>242</v>
      </c>
      <c r="BH266" s="228" t="s">
        <v>243</v>
      </c>
      <c r="BI266" s="209">
        <v>0</v>
      </c>
      <c r="BJ266" s="209">
        <v>0</v>
      </c>
      <c r="BK266" s="98" t="s">
        <v>320</v>
      </c>
      <c r="BL266" s="290" t="s">
        <v>1701</v>
      </c>
      <c r="BR266" s="61"/>
      <c r="BS266" s="60"/>
      <c r="BT266" s="60"/>
      <c r="BU266" s="60"/>
    </row>
    <row r="267" spans="1:73" s="59" customFormat="1" ht="30" customHeight="1" x14ac:dyDescent="0.25">
      <c r="A267" s="139">
        <v>247</v>
      </c>
      <c r="B267" s="198">
        <v>45169</v>
      </c>
      <c r="C267" s="159">
        <f t="shared" si="91"/>
        <v>2023</v>
      </c>
      <c r="D267" s="159" t="str">
        <f t="shared" si="92"/>
        <v>agosto</v>
      </c>
      <c r="E267" s="201" t="s">
        <v>1644</v>
      </c>
      <c r="F267" s="90" t="s">
        <v>214</v>
      </c>
      <c r="G267" s="314" t="s">
        <v>277</v>
      </c>
      <c r="H267" s="90" t="s">
        <v>41</v>
      </c>
      <c r="I267" s="266" t="str">
        <f t="shared" si="74"/>
        <v>CI</v>
      </c>
      <c r="J267" s="95" t="s">
        <v>327</v>
      </c>
      <c r="K267" s="90" t="s">
        <v>328</v>
      </c>
      <c r="L267" s="92" t="s">
        <v>699</v>
      </c>
      <c r="M267" s="66" t="s">
        <v>1004</v>
      </c>
      <c r="N267" s="66" t="s">
        <v>1004</v>
      </c>
      <c r="O267" s="66">
        <v>625786</v>
      </c>
      <c r="P267" s="66">
        <v>9639040</v>
      </c>
      <c r="Q267" s="66">
        <v>17</v>
      </c>
      <c r="R267" s="90" t="s">
        <v>254</v>
      </c>
      <c r="S267" s="68" t="s">
        <v>1651</v>
      </c>
      <c r="T267" s="66" t="s">
        <v>1652</v>
      </c>
      <c r="U267" s="94" t="s">
        <v>1006</v>
      </c>
      <c r="V267" s="181">
        <v>45168</v>
      </c>
      <c r="W267" s="181">
        <v>45169</v>
      </c>
      <c r="X267" s="181">
        <v>45176</v>
      </c>
      <c r="Y267" s="181">
        <v>45176</v>
      </c>
      <c r="Z267" s="66" t="s">
        <v>1653</v>
      </c>
      <c r="AA267" s="94" t="s">
        <v>237</v>
      </c>
      <c r="AB267" s="203" t="s">
        <v>237</v>
      </c>
      <c r="AC267" s="202">
        <v>0</v>
      </c>
      <c r="AD267" s="166" t="s">
        <v>88</v>
      </c>
      <c r="AE267" s="162">
        <f t="shared" si="75"/>
        <v>8</v>
      </c>
      <c r="AF267" s="163">
        <f t="shared" si="93"/>
        <v>6</v>
      </c>
      <c r="AG267" s="163">
        <f t="shared" si="94"/>
        <v>6</v>
      </c>
      <c r="AH267" s="164">
        <f t="shared" si="76"/>
        <v>4</v>
      </c>
      <c r="AI267" s="164">
        <f t="shared" si="77"/>
        <v>1</v>
      </c>
      <c r="AJ267" s="164">
        <f t="shared" si="78"/>
        <v>0</v>
      </c>
      <c r="AK267" s="164">
        <f t="shared" si="79"/>
        <v>0</v>
      </c>
      <c r="AL267" s="164">
        <f t="shared" si="80"/>
        <v>0</v>
      </c>
      <c r="AM267" s="164">
        <f t="shared" si="81"/>
        <v>0</v>
      </c>
      <c r="AN267" s="146">
        <f t="shared" si="82"/>
        <v>4</v>
      </c>
      <c r="AO267" s="146">
        <f t="shared" si="83"/>
        <v>0</v>
      </c>
      <c r="AP267" s="146">
        <f t="shared" si="84"/>
        <v>0</v>
      </c>
      <c r="AQ267" s="146">
        <f t="shared" si="85"/>
        <v>0</v>
      </c>
      <c r="AR267" s="146">
        <f t="shared" si="86"/>
        <v>1</v>
      </c>
      <c r="AS267" s="163">
        <f t="shared" si="87"/>
        <v>0</v>
      </c>
      <c r="AT267" s="165">
        <f t="shared" si="88"/>
        <v>1</v>
      </c>
      <c r="AU267" s="217" t="s">
        <v>274</v>
      </c>
      <c r="AV267" s="66" t="s">
        <v>316</v>
      </c>
      <c r="AW267" s="94" t="s">
        <v>395</v>
      </c>
      <c r="AX267" s="94" t="s">
        <v>564</v>
      </c>
      <c r="AY267" s="169" t="s">
        <v>175</v>
      </c>
      <c r="AZ267" s="170" t="s">
        <v>319</v>
      </c>
      <c r="BA267" s="94" t="s">
        <v>312</v>
      </c>
      <c r="BB267" s="94" t="s">
        <v>312</v>
      </c>
      <c r="BC267" s="94" t="s">
        <v>312</v>
      </c>
      <c r="BD267" s="94" t="s">
        <v>312</v>
      </c>
      <c r="BE267" s="91" t="s">
        <v>144</v>
      </c>
      <c r="BF267" s="94" t="s">
        <v>152</v>
      </c>
      <c r="BG267" s="94" t="s">
        <v>1064</v>
      </c>
      <c r="BH267" s="228" t="s">
        <v>1065</v>
      </c>
      <c r="BI267" s="209">
        <v>0</v>
      </c>
      <c r="BJ267" s="209">
        <v>0</v>
      </c>
      <c r="BK267" s="98" t="s">
        <v>320</v>
      </c>
      <c r="BL267" s="290" t="s">
        <v>1702</v>
      </c>
      <c r="BR267" s="61"/>
      <c r="BS267" s="60"/>
      <c r="BT267" s="60"/>
      <c r="BU267" s="60"/>
    </row>
    <row r="268" spans="1:73" s="59" customFormat="1" ht="30" customHeight="1" x14ac:dyDescent="0.25">
      <c r="A268" s="139">
        <v>248</v>
      </c>
      <c r="B268" s="198">
        <v>45169</v>
      </c>
      <c r="C268" s="159">
        <f t="shared" si="91"/>
        <v>2023</v>
      </c>
      <c r="D268" s="159" t="str">
        <f t="shared" si="92"/>
        <v>agosto</v>
      </c>
      <c r="E268" s="201" t="s">
        <v>1644</v>
      </c>
      <c r="F268" s="90" t="s">
        <v>214</v>
      </c>
      <c r="G268" s="314" t="s">
        <v>277</v>
      </c>
      <c r="H268" s="90" t="s">
        <v>41</v>
      </c>
      <c r="I268" s="266" t="str">
        <f t="shared" si="74"/>
        <v>CI</v>
      </c>
      <c r="J268" s="95" t="s">
        <v>327</v>
      </c>
      <c r="K268" s="90" t="s">
        <v>328</v>
      </c>
      <c r="L268" s="92" t="s">
        <v>699</v>
      </c>
      <c r="M268" s="66" t="s">
        <v>1004</v>
      </c>
      <c r="N268" s="66" t="s">
        <v>1004</v>
      </c>
      <c r="O268" s="66">
        <v>625635</v>
      </c>
      <c r="P268" s="66">
        <v>9639093</v>
      </c>
      <c r="Q268" s="66">
        <v>17</v>
      </c>
      <c r="R268" s="90" t="s">
        <v>254</v>
      </c>
      <c r="S268" s="68" t="s">
        <v>1654</v>
      </c>
      <c r="T268" s="66" t="s">
        <v>1655</v>
      </c>
      <c r="U268" s="94" t="s">
        <v>1006</v>
      </c>
      <c r="V268" s="181">
        <v>45168</v>
      </c>
      <c r="W268" s="181">
        <v>45169</v>
      </c>
      <c r="X268" s="181">
        <v>45176</v>
      </c>
      <c r="Y268" s="181">
        <v>45176</v>
      </c>
      <c r="Z268" s="66" t="s">
        <v>1656</v>
      </c>
      <c r="AA268" s="94" t="s">
        <v>237</v>
      </c>
      <c r="AB268" s="203" t="s">
        <v>237</v>
      </c>
      <c r="AC268" s="202">
        <v>0</v>
      </c>
      <c r="AD268" s="166" t="s">
        <v>88</v>
      </c>
      <c r="AE268" s="162">
        <f t="shared" si="75"/>
        <v>8</v>
      </c>
      <c r="AF268" s="163">
        <f t="shared" si="93"/>
        <v>6</v>
      </c>
      <c r="AG268" s="163">
        <f t="shared" si="94"/>
        <v>6</v>
      </c>
      <c r="AH268" s="164">
        <f t="shared" si="76"/>
        <v>4</v>
      </c>
      <c r="AI268" s="164">
        <f t="shared" si="77"/>
        <v>1</v>
      </c>
      <c r="AJ268" s="164">
        <f t="shared" si="78"/>
        <v>0</v>
      </c>
      <c r="AK268" s="164">
        <f t="shared" si="79"/>
        <v>0</v>
      </c>
      <c r="AL268" s="164">
        <f t="shared" si="80"/>
        <v>0</v>
      </c>
      <c r="AM268" s="164">
        <f t="shared" si="81"/>
        <v>0</v>
      </c>
      <c r="AN268" s="146">
        <f t="shared" si="82"/>
        <v>4</v>
      </c>
      <c r="AO268" s="146">
        <f t="shared" si="83"/>
        <v>0</v>
      </c>
      <c r="AP268" s="146">
        <f t="shared" si="84"/>
        <v>0</v>
      </c>
      <c r="AQ268" s="146">
        <f t="shared" si="85"/>
        <v>0</v>
      </c>
      <c r="AR268" s="146">
        <f t="shared" si="86"/>
        <v>1</v>
      </c>
      <c r="AS268" s="163">
        <f t="shared" si="87"/>
        <v>0</v>
      </c>
      <c r="AT268" s="165">
        <f t="shared" si="88"/>
        <v>1</v>
      </c>
      <c r="AU268" s="217" t="s">
        <v>274</v>
      </c>
      <c r="AV268" s="66" t="s">
        <v>316</v>
      </c>
      <c r="AW268" s="94" t="s">
        <v>395</v>
      </c>
      <c r="AX268" s="94" t="s">
        <v>589</v>
      </c>
      <c r="AY268" s="169" t="s">
        <v>173</v>
      </c>
      <c r="AZ268" s="170" t="s">
        <v>319</v>
      </c>
      <c r="BA268" s="94" t="s">
        <v>312</v>
      </c>
      <c r="BB268" s="94" t="s">
        <v>312</v>
      </c>
      <c r="BC268" s="94" t="s">
        <v>312</v>
      </c>
      <c r="BD268" s="94" t="s">
        <v>312</v>
      </c>
      <c r="BE268" s="91" t="s">
        <v>144</v>
      </c>
      <c r="BF268" s="94" t="s">
        <v>153</v>
      </c>
      <c r="BG268" s="94" t="s">
        <v>350</v>
      </c>
      <c r="BH268" s="172" t="s">
        <v>351</v>
      </c>
      <c r="BI268" s="209">
        <v>0</v>
      </c>
      <c r="BJ268" s="209">
        <v>0</v>
      </c>
      <c r="BK268" s="98" t="s">
        <v>320</v>
      </c>
      <c r="BL268" s="290" t="s">
        <v>1703</v>
      </c>
      <c r="BR268" s="61"/>
      <c r="BS268" s="60"/>
      <c r="BT268" s="60"/>
      <c r="BU268" s="60"/>
    </row>
    <row r="269" spans="1:73" s="59" customFormat="1" ht="30" customHeight="1" x14ac:dyDescent="0.25">
      <c r="A269" s="139">
        <v>249</v>
      </c>
      <c r="B269" s="198">
        <v>45169</v>
      </c>
      <c r="C269" s="159">
        <f t="shared" si="91"/>
        <v>2023</v>
      </c>
      <c r="D269" s="159" t="str">
        <f t="shared" si="92"/>
        <v>agosto</v>
      </c>
      <c r="E269" s="201" t="s">
        <v>1644</v>
      </c>
      <c r="F269" s="90" t="s">
        <v>214</v>
      </c>
      <c r="G269" s="314" t="s">
        <v>277</v>
      </c>
      <c r="H269" s="90" t="s">
        <v>41</v>
      </c>
      <c r="I269" s="266" t="str">
        <f t="shared" si="74"/>
        <v>CI</v>
      </c>
      <c r="J269" s="95" t="s">
        <v>327</v>
      </c>
      <c r="K269" s="90" t="s">
        <v>328</v>
      </c>
      <c r="L269" s="92" t="s">
        <v>699</v>
      </c>
      <c r="M269" s="66" t="s">
        <v>1004</v>
      </c>
      <c r="N269" s="66" t="s">
        <v>1004</v>
      </c>
      <c r="O269" s="97">
        <v>625595</v>
      </c>
      <c r="P269" s="97">
        <v>9639125</v>
      </c>
      <c r="Q269" s="92">
        <v>17</v>
      </c>
      <c r="R269" s="90" t="s">
        <v>254</v>
      </c>
      <c r="S269" s="68" t="s">
        <v>1657</v>
      </c>
      <c r="T269" s="92" t="s">
        <v>1658</v>
      </c>
      <c r="U269" s="94" t="s">
        <v>1006</v>
      </c>
      <c r="V269" s="181">
        <v>45168</v>
      </c>
      <c r="W269" s="181">
        <v>45169</v>
      </c>
      <c r="X269" s="181">
        <v>45176</v>
      </c>
      <c r="Y269" s="181">
        <v>45176</v>
      </c>
      <c r="Z269" s="66" t="s">
        <v>1659</v>
      </c>
      <c r="AA269" s="94" t="s">
        <v>237</v>
      </c>
      <c r="AB269" s="203" t="s">
        <v>237</v>
      </c>
      <c r="AC269" s="202">
        <v>0</v>
      </c>
      <c r="AD269" s="166" t="s">
        <v>88</v>
      </c>
      <c r="AE269" s="162">
        <f t="shared" si="75"/>
        <v>8</v>
      </c>
      <c r="AF269" s="163">
        <f t="shared" si="93"/>
        <v>6</v>
      </c>
      <c r="AG269" s="163">
        <f t="shared" si="94"/>
        <v>6</v>
      </c>
      <c r="AH269" s="164">
        <f t="shared" si="76"/>
        <v>4</v>
      </c>
      <c r="AI269" s="164">
        <f t="shared" si="77"/>
        <v>1</v>
      </c>
      <c r="AJ269" s="164">
        <f t="shared" si="78"/>
        <v>0</v>
      </c>
      <c r="AK269" s="164">
        <f t="shared" si="79"/>
        <v>0</v>
      </c>
      <c r="AL269" s="164">
        <f t="shared" si="80"/>
        <v>0</v>
      </c>
      <c r="AM269" s="164">
        <f t="shared" si="81"/>
        <v>0</v>
      </c>
      <c r="AN269" s="146">
        <f t="shared" si="82"/>
        <v>4</v>
      </c>
      <c r="AO269" s="146">
        <f t="shared" si="83"/>
        <v>0</v>
      </c>
      <c r="AP269" s="146">
        <f t="shared" si="84"/>
        <v>0</v>
      </c>
      <c r="AQ269" s="146">
        <f t="shared" si="85"/>
        <v>0</v>
      </c>
      <c r="AR269" s="146">
        <f t="shared" si="86"/>
        <v>1</v>
      </c>
      <c r="AS269" s="163">
        <f t="shared" si="87"/>
        <v>0</v>
      </c>
      <c r="AT269" s="165">
        <f t="shared" si="88"/>
        <v>1</v>
      </c>
      <c r="AU269" s="217" t="s">
        <v>274</v>
      </c>
      <c r="AV269" s="66" t="s">
        <v>316</v>
      </c>
      <c r="AW269" s="94" t="s">
        <v>395</v>
      </c>
      <c r="AX269" s="94" t="s">
        <v>967</v>
      </c>
      <c r="AY269" s="169" t="s">
        <v>175</v>
      </c>
      <c r="AZ269" s="170" t="s">
        <v>319</v>
      </c>
      <c r="BA269" s="94" t="s">
        <v>312</v>
      </c>
      <c r="BB269" s="94" t="s">
        <v>312</v>
      </c>
      <c r="BC269" s="94" t="s">
        <v>312</v>
      </c>
      <c r="BD269" s="94" t="s">
        <v>312</v>
      </c>
      <c r="BE269" s="91" t="s">
        <v>144</v>
      </c>
      <c r="BF269" s="94" t="s">
        <v>192</v>
      </c>
      <c r="BG269" s="94" t="s">
        <v>410</v>
      </c>
      <c r="BH269" s="228" t="s">
        <v>540</v>
      </c>
      <c r="BI269" s="209">
        <v>0</v>
      </c>
      <c r="BJ269" s="209">
        <v>0</v>
      </c>
      <c r="BK269" s="98" t="s">
        <v>320</v>
      </c>
      <c r="BL269" s="290" t="s">
        <v>1703</v>
      </c>
      <c r="BR269" s="61"/>
      <c r="BS269" s="60"/>
      <c r="BT269" s="60"/>
      <c r="BU269" s="60"/>
    </row>
    <row r="270" spans="1:73" s="59" customFormat="1" ht="30" customHeight="1" x14ac:dyDescent="0.25">
      <c r="A270" s="139">
        <v>250</v>
      </c>
      <c r="B270" s="198">
        <v>45169</v>
      </c>
      <c r="C270" s="159">
        <f t="shared" si="91"/>
        <v>2023</v>
      </c>
      <c r="D270" s="159" t="str">
        <f t="shared" si="92"/>
        <v>agosto</v>
      </c>
      <c r="E270" s="201" t="s">
        <v>1660</v>
      </c>
      <c r="F270" s="90" t="s">
        <v>214</v>
      </c>
      <c r="G270" s="314" t="s">
        <v>277</v>
      </c>
      <c r="H270" s="90" t="s">
        <v>41</v>
      </c>
      <c r="I270" s="266" t="str">
        <f t="shared" si="74"/>
        <v>CI</v>
      </c>
      <c r="J270" s="95" t="s">
        <v>327</v>
      </c>
      <c r="K270" s="90" t="s">
        <v>328</v>
      </c>
      <c r="L270" s="92" t="s">
        <v>329</v>
      </c>
      <c r="M270" s="66" t="s">
        <v>333</v>
      </c>
      <c r="N270" s="66" t="s">
        <v>333</v>
      </c>
      <c r="O270" s="66">
        <v>587820</v>
      </c>
      <c r="P270" s="66">
        <v>9613829</v>
      </c>
      <c r="Q270" s="66">
        <v>15</v>
      </c>
      <c r="R270" s="90" t="s">
        <v>254</v>
      </c>
      <c r="S270" s="68" t="s">
        <v>1661</v>
      </c>
      <c r="T270" s="66" t="s">
        <v>1662</v>
      </c>
      <c r="U270" s="94" t="s">
        <v>1663</v>
      </c>
      <c r="V270" s="181">
        <v>45169</v>
      </c>
      <c r="W270" s="181">
        <v>45169</v>
      </c>
      <c r="X270" s="181">
        <v>45176</v>
      </c>
      <c r="Y270" s="181">
        <v>45176</v>
      </c>
      <c r="Z270" s="66" t="s">
        <v>1664</v>
      </c>
      <c r="AA270" s="94" t="s">
        <v>237</v>
      </c>
      <c r="AB270" s="203" t="s">
        <v>237</v>
      </c>
      <c r="AC270" s="202">
        <v>0</v>
      </c>
      <c r="AD270" s="166" t="s">
        <v>88</v>
      </c>
      <c r="AE270" s="162">
        <f t="shared" si="75"/>
        <v>8</v>
      </c>
      <c r="AF270" s="163">
        <f t="shared" si="93"/>
        <v>6</v>
      </c>
      <c r="AG270" s="163">
        <f t="shared" si="94"/>
        <v>6</v>
      </c>
      <c r="AH270" s="164">
        <f t="shared" si="76"/>
        <v>4</v>
      </c>
      <c r="AI270" s="164">
        <f t="shared" si="77"/>
        <v>1</v>
      </c>
      <c r="AJ270" s="164">
        <f t="shared" si="78"/>
        <v>0</v>
      </c>
      <c r="AK270" s="164">
        <f t="shared" si="79"/>
        <v>0</v>
      </c>
      <c r="AL270" s="164">
        <f t="shared" si="80"/>
        <v>0</v>
      </c>
      <c r="AM270" s="164">
        <f t="shared" si="81"/>
        <v>0</v>
      </c>
      <c r="AN270" s="146">
        <f t="shared" si="82"/>
        <v>4</v>
      </c>
      <c r="AO270" s="146">
        <f t="shared" si="83"/>
        <v>0</v>
      </c>
      <c r="AP270" s="146">
        <f t="shared" si="84"/>
        <v>0</v>
      </c>
      <c r="AQ270" s="146">
        <f t="shared" si="85"/>
        <v>0</v>
      </c>
      <c r="AR270" s="146">
        <f t="shared" si="86"/>
        <v>1</v>
      </c>
      <c r="AS270" s="163">
        <f t="shared" si="87"/>
        <v>0</v>
      </c>
      <c r="AT270" s="165">
        <f t="shared" si="88"/>
        <v>1</v>
      </c>
      <c r="AU270" s="217" t="s">
        <v>274</v>
      </c>
      <c r="AV270" s="66" t="s">
        <v>314</v>
      </c>
      <c r="AW270" s="94" t="s">
        <v>312</v>
      </c>
      <c r="AX270" s="94" t="s">
        <v>589</v>
      </c>
      <c r="AY270" s="169" t="s">
        <v>175</v>
      </c>
      <c r="AZ270" s="170" t="s">
        <v>319</v>
      </c>
      <c r="BA270" s="94" t="s">
        <v>284</v>
      </c>
      <c r="BB270" s="94" t="s">
        <v>312</v>
      </c>
      <c r="BC270" s="94" t="s">
        <v>312</v>
      </c>
      <c r="BD270" s="94" t="s">
        <v>312</v>
      </c>
      <c r="BE270" s="91" t="s">
        <v>144</v>
      </c>
      <c r="BF270" s="94" t="s">
        <v>147</v>
      </c>
      <c r="BG270" s="94" t="s">
        <v>1464</v>
      </c>
      <c r="BH270" s="228" t="s">
        <v>1465</v>
      </c>
      <c r="BI270" s="209">
        <v>0</v>
      </c>
      <c r="BJ270" s="209">
        <v>0</v>
      </c>
      <c r="BK270" s="98" t="s">
        <v>320</v>
      </c>
      <c r="BL270" s="290" t="s">
        <v>1704</v>
      </c>
      <c r="BR270" s="61"/>
      <c r="BS270" s="60"/>
      <c r="BT270" s="60"/>
      <c r="BU270" s="60"/>
    </row>
    <row r="271" spans="1:73" s="59" customFormat="1" ht="30" customHeight="1" x14ac:dyDescent="0.25">
      <c r="A271" s="139">
        <v>251</v>
      </c>
      <c r="B271" s="198">
        <v>45173</v>
      </c>
      <c r="C271" s="159">
        <f t="shared" si="91"/>
        <v>2023</v>
      </c>
      <c r="D271" s="159" t="str">
        <f t="shared" si="92"/>
        <v>septiembre</v>
      </c>
      <c r="E271" s="201" t="s">
        <v>1665</v>
      </c>
      <c r="F271" s="90" t="s">
        <v>214</v>
      </c>
      <c r="G271" s="314" t="s">
        <v>277</v>
      </c>
      <c r="H271" s="90" t="s">
        <v>41</v>
      </c>
      <c r="I271" s="266" t="str">
        <f t="shared" si="74"/>
        <v>CI</v>
      </c>
      <c r="J271" s="95" t="s">
        <v>327</v>
      </c>
      <c r="K271" s="90" t="s">
        <v>328</v>
      </c>
      <c r="L271" s="92" t="s">
        <v>330</v>
      </c>
      <c r="M271" s="92" t="s">
        <v>524</v>
      </c>
      <c r="N271" s="92" t="s">
        <v>524</v>
      </c>
      <c r="O271" s="98">
        <v>615515</v>
      </c>
      <c r="P271" s="98">
        <v>9629136</v>
      </c>
      <c r="Q271" s="98">
        <v>8</v>
      </c>
      <c r="R271" s="90" t="s">
        <v>254</v>
      </c>
      <c r="S271" s="68" t="s">
        <v>1666</v>
      </c>
      <c r="T271" s="92" t="s">
        <v>1667</v>
      </c>
      <c r="U271" s="94" t="s">
        <v>516</v>
      </c>
      <c r="V271" s="181">
        <v>45167</v>
      </c>
      <c r="W271" s="181">
        <v>45173</v>
      </c>
      <c r="X271" s="181">
        <v>45180</v>
      </c>
      <c r="Y271" s="181">
        <v>45180</v>
      </c>
      <c r="Z271" s="66" t="s">
        <v>1668</v>
      </c>
      <c r="AA271" s="94" t="s">
        <v>237</v>
      </c>
      <c r="AB271" s="203" t="s">
        <v>237</v>
      </c>
      <c r="AC271" s="202">
        <v>0</v>
      </c>
      <c r="AD271" s="166" t="s">
        <v>88</v>
      </c>
      <c r="AE271" s="162">
        <f t="shared" si="75"/>
        <v>8</v>
      </c>
      <c r="AF271" s="163">
        <f t="shared" si="93"/>
        <v>6</v>
      </c>
      <c r="AG271" s="163">
        <f t="shared" si="94"/>
        <v>6</v>
      </c>
      <c r="AH271" s="164">
        <f t="shared" si="76"/>
        <v>4</v>
      </c>
      <c r="AI271" s="164">
        <f t="shared" si="77"/>
        <v>1</v>
      </c>
      <c r="AJ271" s="164">
        <f t="shared" si="78"/>
        <v>0</v>
      </c>
      <c r="AK271" s="164">
        <f t="shared" si="79"/>
        <v>0</v>
      </c>
      <c r="AL271" s="164">
        <f t="shared" si="80"/>
        <v>0</v>
      </c>
      <c r="AM271" s="164">
        <f t="shared" si="81"/>
        <v>0</v>
      </c>
      <c r="AN271" s="146">
        <f t="shared" si="82"/>
        <v>4</v>
      </c>
      <c r="AO271" s="146">
        <f t="shared" si="83"/>
        <v>0</v>
      </c>
      <c r="AP271" s="146">
        <f t="shared" si="84"/>
        <v>0</v>
      </c>
      <c r="AQ271" s="146">
        <f t="shared" si="85"/>
        <v>0</v>
      </c>
      <c r="AR271" s="146">
        <f t="shared" si="86"/>
        <v>1</v>
      </c>
      <c r="AS271" s="163">
        <f t="shared" si="87"/>
        <v>0</v>
      </c>
      <c r="AT271" s="165">
        <f t="shared" si="88"/>
        <v>1</v>
      </c>
      <c r="AU271" s="217" t="s">
        <v>274</v>
      </c>
      <c r="AV271" s="66" t="s">
        <v>316</v>
      </c>
      <c r="AW271" s="94" t="s">
        <v>395</v>
      </c>
      <c r="AX271" s="94" t="s">
        <v>312</v>
      </c>
      <c r="AY271" s="169" t="s">
        <v>174</v>
      </c>
      <c r="AZ271" s="170" t="s">
        <v>319</v>
      </c>
      <c r="BA271" s="94" t="s">
        <v>312</v>
      </c>
      <c r="BB271" s="94" t="s">
        <v>312</v>
      </c>
      <c r="BC271" s="94" t="s">
        <v>312</v>
      </c>
      <c r="BD271" s="94" t="s">
        <v>312</v>
      </c>
      <c r="BE271" s="91" t="s">
        <v>144</v>
      </c>
      <c r="BF271" s="94" t="s">
        <v>153</v>
      </c>
      <c r="BG271" s="94" t="s">
        <v>399</v>
      </c>
      <c r="BH271" s="228" t="s">
        <v>674</v>
      </c>
      <c r="BI271" s="209">
        <v>0</v>
      </c>
      <c r="BJ271" s="209">
        <v>0</v>
      </c>
      <c r="BK271" s="98" t="s">
        <v>320</v>
      </c>
      <c r="BL271" s="290" t="s">
        <v>1705</v>
      </c>
      <c r="BR271" s="61"/>
      <c r="BT271" s="60"/>
      <c r="BU271" s="60"/>
    </row>
    <row r="272" spans="1:73" s="59" customFormat="1" ht="30" customHeight="1" x14ac:dyDescent="0.25">
      <c r="A272" s="139">
        <v>252</v>
      </c>
      <c r="B272" s="198">
        <v>45173</v>
      </c>
      <c r="C272" s="159">
        <f t="shared" si="91"/>
        <v>2023</v>
      </c>
      <c r="D272" s="159" t="str">
        <f t="shared" si="92"/>
        <v>septiembre</v>
      </c>
      <c r="E272" s="201" t="s">
        <v>1675</v>
      </c>
      <c r="F272" s="90" t="s">
        <v>214</v>
      </c>
      <c r="G272" s="314" t="s">
        <v>277</v>
      </c>
      <c r="H272" s="90" t="s">
        <v>41</v>
      </c>
      <c r="I272" s="266" t="str">
        <f t="shared" si="74"/>
        <v>CI</v>
      </c>
      <c r="J272" s="95" t="s">
        <v>327</v>
      </c>
      <c r="K272" s="90" t="s">
        <v>328</v>
      </c>
      <c r="L272" s="92" t="s">
        <v>332</v>
      </c>
      <c r="M272" s="66" t="s">
        <v>332</v>
      </c>
      <c r="N272" s="66" t="s">
        <v>332</v>
      </c>
      <c r="O272" s="66">
        <v>605779</v>
      </c>
      <c r="P272" s="66">
        <v>9608227</v>
      </c>
      <c r="Q272" s="66">
        <v>32</v>
      </c>
      <c r="R272" s="90" t="s">
        <v>254</v>
      </c>
      <c r="S272" s="68" t="s">
        <v>1669</v>
      </c>
      <c r="T272" s="66" t="s">
        <v>1672</v>
      </c>
      <c r="U272" s="94" t="s">
        <v>1150</v>
      </c>
      <c r="V272" s="181">
        <v>45170</v>
      </c>
      <c r="W272" s="181">
        <v>45173</v>
      </c>
      <c r="X272" s="181">
        <v>45180</v>
      </c>
      <c r="Y272" s="181">
        <v>45180</v>
      </c>
      <c r="Z272" s="66" t="s">
        <v>1676</v>
      </c>
      <c r="AA272" s="94" t="s">
        <v>237</v>
      </c>
      <c r="AB272" s="203" t="s">
        <v>237</v>
      </c>
      <c r="AC272" s="202">
        <v>0</v>
      </c>
      <c r="AD272" s="166" t="s">
        <v>88</v>
      </c>
      <c r="AE272" s="162">
        <f t="shared" si="75"/>
        <v>8</v>
      </c>
      <c r="AF272" s="163">
        <f t="shared" si="93"/>
        <v>6</v>
      </c>
      <c r="AG272" s="163">
        <f t="shared" si="94"/>
        <v>6</v>
      </c>
      <c r="AH272" s="164">
        <f t="shared" si="76"/>
        <v>4</v>
      </c>
      <c r="AI272" s="164">
        <f t="shared" si="77"/>
        <v>1</v>
      </c>
      <c r="AJ272" s="164">
        <f t="shared" si="78"/>
        <v>0</v>
      </c>
      <c r="AK272" s="164">
        <f t="shared" si="79"/>
        <v>0</v>
      </c>
      <c r="AL272" s="164">
        <f t="shared" si="80"/>
        <v>0</v>
      </c>
      <c r="AM272" s="164">
        <f t="shared" si="81"/>
        <v>0</v>
      </c>
      <c r="AN272" s="146">
        <f t="shared" si="82"/>
        <v>4</v>
      </c>
      <c r="AO272" s="146">
        <f t="shared" si="83"/>
        <v>0</v>
      </c>
      <c r="AP272" s="146">
        <f t="shared" si="84"/>
        <v>0</v>
      </c>
      <c r="AQ272" s="146">
        <f t="shared" si="85"/>
        <v>0</v>
      </c>
      <c r="AR272" s="146">
        <f t="shared" si="86"/>
        <v>1</v>
      </c>
      <c r="AS272" s="163">
        <f t="shared" si="87"/>
        <v>0</v>
      </c>
      <c r="AT272" s="165">
        <f t="shared" si="88"/>
        <v>1</v>
      </c>
      <c r="AU272" s="217" t="s">
        <v>274</v>
      </c>
      <c r="AV272" s="66" t="s">
        <v>316</v>
      </c>
      <c r="AW272" s="94" t="s">
        <v>395</v>
      </c>
      <c r="AX272" s="94" t="s">
        <v>589</v>
      </c>
      <c r="AY272" s="169" t="s">
        <v>173</v>
      </c>
      <c r="AZ272" s="170" t="s">
        <v>319</v>
      </c>
      <c r="BA272" s="94" t="s">
        <v>312</v>
      </c>
      <c r="BB272" s="94" t="s">
        <v>312</v>
      </c>
      <c r="BC272" s="94" t="s">
        <v>312</v>
      </c>
      <c r="BD272" s="94" t="s">
        <v>312</v>
      </c>
      <c r="BE272" s="91" t="s">
        <v>144</v>
      </c>
      <c r="BF272" s="94" t="s">
        <v>153</v>
      </c>
      <c r="BG272" s="94" t="s">
        <v>350</v>
      </c>
      <c r="BH272" s="228" t="s">
        <v>1417</v>
      </c>
      <c r="BI272" s="209">
        <v>0</v>
      </c>
      <c r="BJ272" s="209">
        <v>0</v>
      </c>
      <c r="BK272" s="98" t="s">
        <v>320</v>
      </c>
      <c r="BL272" s="290" t="s">
        <v>1706</v>
      </c>
      <c r="BR272" s="61"/>
      <c r="BT272" s="60"/>
      <c r="BU272" s="60"/>
    </row>
    <row r="273" spans="1:73" s="59" customFormat="1" ht="30" customHeight="1" x14ac:dyDescent="0.25">
      <c r="A273" s="139">
        <v>253</v>
      </c>
      <c r="B273" s="198">
        <v>45173</v>
      </c>
      <c r="C273" s="159">
        <f t="shared" si="91"/>
        <v>2023</v>
      </c>
      <c r="D273" s="159" t="str">
        <f t="shared" si="92"/>
        <v>septiembre</v>
      </c>
      <c r="E273" s="201" t="s">
        <v>1675</v>
      </c>
      <c r="F273" s="90" t="s">
        <v>214</v>
      </c>
      <c r="G273" s="314" t="s">
        <v>277</v>
      </c>
      <c r="H273" s="90" t="s">
        <v>41</v>
      </c>
      <c r="I273" s="266" t="str">
        <f t="shared" si="74"/>
        <v>CI</v>
      </c>
      <c r="J273" s="95" t="s">
        <v>327</v>
      </c>
      <c r="K273" s="90" t="s">
        <v>328</v>
      </c>
      <c r="L273" s="92" t="s">
        <v>332</v>
      </c>
      <c r="M273" s="92" t="s">
        <v>332</v>
      </c>
      <c r="N273" s="66" t="s">
        <v>332</v>
      </c>
      <c r="O273" s="66">
        <v>605235</v>
      </c>
      <c r="P273" s="66">
        <v>9607806</v>
      </c>
      <c r="Q273" s="92">
        <v>33</v>
      </c>
      <c r="R273" s="90" t="s">
        <v>254</v>
      </c>
      <c r="S273" s="68" t="s">
        <v>1670</v>
      </c>
      <c r="T273" s="92" t="s">
        <v>1673</v>
      </c>
      <c r="U273" s="94" t="s">
        <v>1150</v>
      </c>
      <c r="V273" s="181">
        <v>45170</v>
      </c>
      <c r="W273" s="181">
        <v>45173</v>
      </c>
      <c r="X273" s="181">
        <v>45180</v>
      </c>
      <c r="Y273" s="181">
        <v>45180</v>
      </c>
      <c r="Z273" s="66" t="s">
        <v>1677</v>
      </c>
      <c r="AA273" s="94" t="s">
        <v>237</v>
      </c>
      <c r="AB273" s="203" t="s">
        <v>237</v>
      </c>
      <c r="AC273" s="202">
        <v>0</v>
      </c>
      <c r="AD273" s="166" t="s">
        <v>88</v>
      </c>
      <c r="AE273" s="162">
        <f t="shared" si="75"/>
        <v>8</v>
      </c>
      <c r="AF273" s="163">
        <f t="shared" si="93"/>
        <v>6</v>
      </c>
      <c r="AG273" s="163">
        <f t="shared" si="94"/>
        <v>6</v>
      </c>
      <c r="AH273" s="164">
        <f t="shared" si="76"/>
        <v>4</v>
      </c>
      <c r="AI273" s="164">
        <f t="shared" si="77"/>
        <v>1</v>
      </c>
      <c r="AJ273" s="164">
        <f t="shared" si="78"/>
        <v>0</v>
      </c>
      <c r="AK273" s="164">
        <f t="shared" si="79"/>
        <v>0</v>
      </c>
      <c r="AL273" s="164">
        <f t="shared" si="80"/>
        <v>0</v>
      </c>
      <c r="AM273" s="164">
        <f t="shared" si="81"/>
        <v>0</v>
      </c>
      <c r="AN273" s="146">
        <f t="shared" si="82"/>
        <v>4</v>
      </c>
      <c r="AO273" s="146">
        <f t="shared" si="83"/>
        <v>0</v>
      </c>
      <c r="AP273" s="146">
        <f t="shared" si="84"/>
        <v>0</v>
      </c>
      <c r="AQ273" s="146">
        <f t="shared" si="85"/>
        <v>0</v>
      </c>
      <c r="AR273" s="146">
        <f t="shared" si="86"/>
        <v>1</v>
      </c>
      <c r="AS273" s="163">
        <f t="shared" si="87"/>
        <v>0</v>
      </c>
      <c r="AT273" s="165">
        <f t="shared" si="88"/>
        <v>1</v>
      </c>
      <c r="AU273" s="217" t="s">
        <v>274</v>
      </c>
      <c r="AV273" s="66" t="s">
        <v>316</v>
      </c>
      <c r="AW273" s="94" t="s">
        <v>395</v>
      </c>
      <c r="AX273" s="94" t="s">
        <v>589</v>
      </c>
      <c r="AY273" s="169" t="s">
        <v>173</v>
      </c>
      <c r="AZ273" s="170" t="s">
        <v>319</v>
      </c>
      <c r="BA273" s="94" t="s">
        <v>312</v>
      </c>
      <c r="BB273" s="94" t="s">
        <v>312</v>
      </c>
      <c r="BC273" s="94" t="s">
        <v>312</v>
      </c>
      <c r="BD273" s="94" t="s">
        <v>312</v>
      </c>
      <c r="BE273" s="91" t="s">
        <v>144</v>
      </c>
      <c r="BF273" s="94" t="s">
        <v>153</v>
      </c>
      <c r="BG273" s="94" t="s">
        <v>350</v>
      </c>
      <c r="BH273" s="228" t="s">
        <v>1417</v>
      </c>
      <c r="BI273" s="209">
        <v>0</v>
      </c>
      <c r="BJ273" s="209">
        <v>0</v>
      </c>
      <c r="BK273" s="98" t="s">
        <v>320</v>
      </c>
      <c r="BL273" s="290" t="s">
        <v>1707</v>
      </c>
      <c r="BR273" s="61"/>
      <c r="BT273" s="60"/>
      <c r="BU273" s="60"/>
    </row>
    <row r="274" spans="1:73" s="59" customFormat="1" ht="30" customHeight="1" x14ac:dyDescent="0.25">
      <c r="A274" s="139">
        <v>254</v>
      </c>
      <c r="B274" s="198">
        <v>45173</v>
      </c>
      <c r="C274" s="159">
        <f t="shared" si="91"/>
        <v>2023</v>
      </c>
      <c r="D274" s="159" t="str">
        <f t="shared" si="92"/>
        <v>septiembre</v>
      </c>
      <c r="E274" s="201" t="s">
        <v>1675</v>
      </c>
      <c r="F274" s="90" t="s">
        <v>214</v>
      </c>
      <c r="G274" s="314" t="s">
        <v>277</v>
      </c>
      <c r="H274" s="90" t="s">
        <v>41</v>
      </c>
      <c r="I274" s="266" t="str">
        <f t="shared" si="74"/>
        <v>CI</v>
      </c>
      <c r="J274" s="95" t="s">
        <v>327</v>
      </c>
      <c r="K274" s="90" t="s">
        <v>328</v>
      </c>
      <c r="L274" s="92" t="s">
        <v>332</v>
      </c>
      <c r="M274" s="92" t="s">
        <v>332</v>
      </c>
      <c r="N274" s="66" t="s">
        <v>332</v>
      </c>
      <c r="O274" s="66">
        <v>606962</v>
      </c>
      <c r="P274" s="66">
        <v>9607909</v>
      </c>
      <c r="Q274" s="92">
        <v>32</v>
      </c>
      <c r="R274" s="90" t="s">
        <v>254</v>
      </c>
      <c r="S274" s="68" t="s">
        <v>1671</v>
      </c>
      <c r="T274" s="92" t="s">
        <v>1674</v>
      </c>
      <c r="U274" s="94" t="s">
        <v>1150</v>
      </c>
      <c r="V274" s="181">
        <v>45170</v>
      </c>
      <c r="W274" s="181">
        <v>45173</v>
      </c>
      <c r="X274" s="181">
        <v>45180</v>
      </c>
      <c r="Y274" s="181">
        <v>45180</v>
      </c>
      <c r="Z274" s="66" t="s">
        <v>1678</v>
      </c>
      <c r="AA274" s="94" t="s">
        <v>237</v>
      </c>
      <c r="AB274" s="203" t="s">
        <v>237</v>
      </c>
      <c r="AC274" s="202">
        <v>0</v>
      </c>
      <c r="AD274" s="166" t="s">
        <v>88</v>
      </c>
      <c r="AE274" s="162">
        <f t="shared" si="75"/>
        <v>8</v>
      </c>
      <c r="AF274" s="163">
        <f t="shared" si="93"/>
        <v>6</v>
      </c>
      <c r="AG274" s="163">
        <f t="shared" si="94"/>
        <v>6</v>
      </c>
      <c r="AH274" s="164">
        <f t="shared" si="76"/>
        <v>4</v>
      </c>
      <c r="AI274" s="164">
        <f t="shared" si="77"/>
        <v>1</v>
      </c>
      <c r="AJ274" s="164">
        <f t="shared" si="78"/>
        <v>0</v>
      </c>
      <c r="AK274" s="164">
        <f t="shared" si="79"/>
        <v>0</v>
      </c>
      <c r="AL274" s="164">
        <f t="shared" si="80"/>
        <v>0</v>
      </c>
      <c r="AM274" s="164">
        <f t="shared" si="81"/>
        <v>0</v>
      </c>
      <c r="AN274" s="146">
        <f t="shared" si="82"/>
        <v>4</v>
      </c>
      <c r="AO274" s="146">
        <f t="shared" si="83"/>
        <v>0</v>
      </c>
      <c r="AP274" s="146">
        <f t="shared" si="84"/>
        <v>0</v>
      </c>
      <c r="AQ274" s="146">
        <f t="shared" si="85"/>
        <v>0</v>
      </c>
      <c r="AR274" s="146">
        <f t="shared" si="86"/>
        <v>1</v>
      </c>
      <c r="AS274" s="163">
        <f t="shared" si="87"/>
        <v>0</v>
      </c>
      <c r="AT274" s="165">
        <f t="shared" si="88"/>
        <v>1</v>
      </c>
      <c r="AU274" s="217" t="s">
        <v>274</v>
      </c>
      <c r="AV274" s="66" t="s">
        <v>316</v>
      </c>
      <c r="AW274" s="94" t="s">
        <v>395</v>
      </c>
      <c r="AX274" s="94" t="s">
        <v>589</v>
      </c>
      <c r="AY274" s="169" t="s">
        <v>173</v>
      </c>
      <c r="AZ274" s="170" t="s">
        <v>319</v>
      </c>
      <c r="BA274" s="94" t="s">
        <v>312</v>
      </c>
      <c r="BB274" s="94" t="s">
        <v>312</v>
      </c>
      <c r="BC274" s="94" t="s">
        <v>312</v>
      </c>
      <c r="BD274" s="94" t="s">
        <v>312</v>
      </c>
      <c r="BE274" s="91" t="s">
        <v>144</v>
      </c>
      <c r="BF274" s="94" t="s">
        <v>153</v>
      </c>
      <c r="BG274" s="94" t="s">
        <v>350</v>
      </c>
      <c r="BH274" s="228" t="s">
        <v>1417</v>
      </c>
      <c r="BI274" s="98">
        <v>0</v>
      </c>
      <c r="BJ274" s="98">
        <v>0</v>
      </c>
      <c r="BK274" s="98" t="s">
        <v>320</v>
      </c>
      <c r="BL274" s="290" t="s">
        <v>1708</v>
      </c>
      <c r="BR274" s="61"/>
      <c r="BT274" s="60"/>
      <c r="BU274" s="60"/>
    </row>
    <row r="275" spans="1:73" s="59" customFormat="1" ht="30" customHeight="1" x14ac:dyDescent="0.25">
      <c r="A275" s="139">
        <v>255</v>
      </c>
      <c r="B275" s="198">
        <v>45175</v>
      </c>
      <c r="C275" s="159">
        <f t="shared" si="91"/>
        <v>2023</v>
      </c>
      <c r="D275" s="159" t="str">
        <f t="shared" si="92"/>
        <v>septiembre</v>
      </c>
      <c r="E275" s="201" t="s">
        <v>1709</v>
      </c>
      <c r="F275" s="90" t="s">
        <v>214</v>
      </c>
      <c r="G275" s="314" t="s">
        <v>277</v>
      </c>
      <c r="H275" s="90" t="s">
        <v>41</v>
      </c>
      <c r="I275" s="266" t="str">
        <f t="shared" si="74"/>
        <v>CI</v>
      </c>
      <c r="J275" s="95" t="s">
        <v>327</v>
      </c>
      <c r="K275" s="90" t="s">
        <v>328</v>
      </c>
      <c r="L275" s="92" t="s">
        <v>332</v>
      </c>
      <c r="M275" s="92" t="s">
        <v>377</v>
      </c>
      <c r="N275" s="66" t="s">
        <v>377</v>
      </c>
      <c r="O275" s="66">
        <v>588377</v>
      </c>
      <c r="P275" s="66">
        <v>9608155</v>
      </c>
      <c r="Q275" s="92">
        <v>34</v>
      </c>
      <c r="R275" s="90" t="s">
        <v>254</v>
      </c>
      <c r="S275" s="68" t="s">
        <v>1710</v>
      </c>
      <c r="T275" s="92" t="s">
        <v>1711</v>
      </c>
      <c r="U275" s="94" t="s">
        <v>1206</v>
      </c>
      <c r="V275" s="181">
        <v>45170</v>
      </c>
      <c r="W275" s="181">
        <v>45175</v>
      </c>
      <c r="X275" s="181">
        <v>45182</v>
      </c>
      <c r="Y275" s="181">
        <v>45182</v>
      </c>
      <c r="Z275" s="66" t="s">
        <v>1712</v>
      </c>
      <c r="AA275" s="94" t="s">
        <v>237</v>
      </c>
      <c r="AB275" s="203" t="s">
        <v>237</v>
      </c>
      <c r="AC275" s="202">
        <v>0</v>
      </c>
      <c r="AD275" s="166" t="s">
        <v>88</v>
      </c>
      <c r="AE275" s="162">
        <f t="shared" si="75"/>
        <v>8</v>
      </c>
      <c r="AF275" s="163">
        <f t="shared" si="93"/>
        <v>6</v>
      </c>
      <c r="AG275" s="163">
        <f t="shared" si="94"/>
        <v>6</v>
      </c>
      <c r="AH275" s="164">
        <f t="shared" si="76"/>
        <v>4</v>
      </c>
      <c r="AI275" s="164">
        <f t="shared" si="77"/>
        <v>1</v>
      </c>
      <c r="AJ275" s="164">
        <f t="shared" si="78"/>
        <v>0</v>
      </c>
      <c r="AK275" s="164">
        <f t="shared" si="79"/>
        <v>0</v>
      </c>
      <c r="AL275" s="164">
        <f t="shared" si="80"/>
        <v>0</v>
      </c>
      <c r="AM275" s="164">
        <f t="shared" si="81"/>
        <v>0</v>
      </c>
      <c r="AN275" s="146">
        <f t="shared" si="82"/>
        <v>4</v>
      </c>
      <c r="AO275" s="146">
        <f t="shared" si="83"/>
        <v>0</v>
      </c>
      <c r="AP275" s="146">
        <f t="shared" si="84"/>
        <v>0</v>
      </c>
      <c r="AQ275" s="146">
        <f t="shared" si="85"/>
        <v>0</v>
      </c>
      <c r="AR275" s="146">
        <f t="shared" si="86"/>
        <v>1</v>
      </c>
      <c r="AS275" s="163">
        <f t="shared" si="87"/>
        <v>0</v>
      </c>
      <c r="AT275" s="165">
        <f t="shared" si="88"/>
        <v>1</v>
      </c>
      <c r="AU275" s="325" t="s">
        <v>653</v>
      </c>
      <c r="AV275" s="66" t="s">
        <v>1518</v>
      </c>
      <c r="AW275" s="94" t="s">
        <v>312</v>
      </c>
      <c r="AX275" s="94" t="s">
        <v>1251</v>
      </c>
      <c r="AY275" s="169" t="s">
        <v>175</v>
      </c>
      <c r="AZ275" s="170" t="s">
        <v>319</v>
      </c>
      <c r="BA275" s="94" t="s">
        <v>312</v>
      </c>
      <c r="BB275" s="94" t="s">
        <v>312</v>
      </c>
      <c r="BC275" s="94" t="s">
        <v>312</v>
      </c>
      <c r="BD275" s="94" t="s">
        <v>312</v>
      </c>
      <c r="BE275" s="91" t="s">
        <v>144</v>
      </c>
      <c r="BF275" s="94" t="s">
        <v>153</v>
      </c>
      <c r="BG275" s="94" t="s">
        <v>1747</v>
      </c>
      <c r="BH275" s="228" t="s">
        <v>1748</v>
      </c>
      <c r="BI275" s="209">
        <v>0</v>
      </c>
      <c r="BJ275" s="209">
        <v>0</v>
      </c>
      <c r="BK275" s="98" t="s">
        <v>320</v>
      </c>
      <c r="BL275" s="290" t="s">
        <v>1749</v>
      </c>
      <c r="BR275" s="61"/>
      <c r="BS275" s="60"/>
      <c r="BT275" s="60"/>
      <c r="BU275" s="60"/>
    </row>
    <row r="276" spans="1:73" s="59" customFormat="1" ht="30" customHeight="1" x14ac:dyDescent="0.25">
      <c r="A276" s="139">
        <v>256</v>
      </c>
      <c r="B276" s="198">
        <v>45175</v>
      </c>
      <c r="C276" s="159">
        <f t="shared" si="91"/>
        <v>2023</v>
      </c>
      <c r="D276" s="159" t="str">
        <f t="shared" si="92"/>
        <v>septiembre</v>
      </c>
      <c r="E276" s="201" t="s">
        <v>1713</v>
      </c>
      <c r="F276" s="90" t="s">
        <v>214</v>
      </c>
      <c r="G276" s="314" t="s">
        <v>277</v>
      </c>
      <c r="H276" s="90" t="s">
        <v>51</v>
      </c>
      <c r="I276" s="266" t="str">
        <f t="shared" si="74"/>
        <v>CI</v>
      </c>
      <c r="J276" s="95" t="s">
        <v>327</v>
      </c>
      <c r="K276" s="90" t="s">
        <v>328</v>
      </c>
      <c r="L276" s="92" t="s">
        <v>330</v>
      </c>
      <c r="M276" s="92" t="s">
        <v>335</v>
      </c>
      <c r="N276" s="66" t="s">
        <v>335</v>
      </c>
      <c r="O276" s="66">
        <v>611065</v>
      </c>
      <c r="P276" s="66">
        <v>9634220</v>
      </c>
      <c r="Q276" s="92">
        <v>5</v>
      </c>
      <c r="R276" s="90" t="s">
        <v>254</v>
      </c>
      <c r="S276" s="68" t="s">
        <v>1714</v>
      </c>
      <c r="T276" s="92" t="s">
        <v>1715</v>
      </c>
      <c r="U276" s="94" t="s">
        <v>1716</v>
      </c>
      <c r="V276" s="181">
        <v>45173</v>
      </c>
      <c r="W276" s="181">
        <v>45175</v>
      </c>
      <c r="X276" s="181">
        <v>45182</v>
      </c>
      <c r="Y276" s="181">
        <v>45182</v>
      </c>
      <c r="Z276" s="66" t="s">
        <v>1717</v>
      </c>
      <c r="AA276" s="94" t="s">
        <v>237</v>
      </c>
      <c r="AB276" s="203" t="s">
        <v>237</v>
      </c>
      <c r="AC276" s="202">
        <v>0</v>
      </c>
      <c r="AD276" s="166" t="s">
        <v>88</v>
      </c>
      <c r="AE276" s="162">
        <f t="shared" si="75"/>
        <v>8</v>
      </c>
      <c r="AF276" s="163">
        <f t="shared" si="93"/>
        <v>6</v>
      </c>
      <c r="AG276" s="163">
        <f t="shared" si="94"/>
        <v>6</v>
      </c>
      <c r="AH276" s="164">
        <f t="shared" si="76"/>
        <v>4</v>
      </c>
      <c r="AI276" s="164">
        <f t="shared" si="77"/>
        <v>1</v>
      </c>
      <c r="AJ276" s="164">
        <f t="shared" si="78"/>
        <v>0</v>
      </c>
      <c r="AK276" s="164">
        <f t="shared" si="79"/>
        <v>0</v>
      </c>
      <c r="AL276" s="164">
        <f t="shared" si="80"/>
        <v>0</v>
      </c>
      <c r="AM276" s="164">
        <f t="shared" si="81"/>
        <v>0</v>
      </c>
      <c r="AN276" s="146">
        <f t="shared" si="82"/>
        <v>4</v>
      </c>
      <c r="AO276" s="146">
        <f t="shared" si="83"/>
        <v>0</v>
      </c>
      <c r="AP276" s="146">
        <f t="shared" si="84"/>
        <v>0</v>
      </c>
      <c r="AQ276" s="146">
        <f t="shared" si="85"/>
        <v>0</v>
      </c>
      <c r="AR276" s="146">
        <f t="shared" si="86"/>
        <v>1</v>
      </c>
      <c r="AS276" s="163">
        <f t="shared" si="87"/>
        <v>0</v>
      </c>
      <c r="AT276" s="165">
        <f t="shared" si="88"/>
        <v>1</v>
      </c>
      <c r="AU276" s="217" t="s">
        <v>274</v>
      </c>
      <c r="AV276" s="66" t="s">
        <v>1547</v>
      </c>
      <c r="AW276" s="94" t="s">
        <v>312</v>
      </c>
      <c r="AX276" s="94" t="s">
        <v>318</v>
      </c>
      <c r="AY276" s="169" t="s">
        <v>176</v>
      </c>
      <c r="AZ276" s="170" t="s">
        <v>319</v>
      </c>
      <c r="BA276" s="94" t="s">
        <v>1718</v>
      </c>
      <c r="BB276" s="94" t="s">
        <v>1726</v>
      </c>
      <c r="BC276" s="94" t="s">
        <v>1726</v>
      </c>
      <c r="BD276" s="94" t="s">
        <v>1719</v>
      </c>
      <c r="BE276" s="91" t="s">
        <v>356</v>
      </c>
      <c r="BF276" s="94" t="s">
        <v>356</v>
      </c>
      <c r="BG276" s="94" t="s">
        <v>356</v>
      </c>
      <c r="BH276" s="321" t="s">
        <v>357</v>
      </c>
      <c r="BI276" s="209">
        <v>0</v>
      </c>
      <c r="BJ276" s="209">
        <v>0</v>
      </c>
      <c r="BK276" s="98" t="s">
        <v>320</v>
      </c>
      <c r="BL276" s="290" t="s">
        <v>1750</v>
      </c>
      <c r="BR276" s="61"/>
      <c r="BS276" s="60"/>
      <c r="BT276" s="60"/>
      <c r="BU276" s="60"/>
    </row>
    <row r="277" spans="1:73" s="59" customFormat="1" ht="30" customHeight="1" x14ac:dyDescent="0.25">
      <c r="A277" s="139">
        <v>257</v>
      </c>
      <c r="B277" s="198">
        <v>45175</v>
      </c>
      <c r="C277" s="159">
        <f t="shared" si="91"/>
        <v>2023</v>
      </c>
      <c r="D277" s="159" t="str">
        <f t="shared" si="92"/>
        <v>septiembre</v>
      </c>
      <c r="E277" s="201" t="s">
        <v>1720</v>
      </c>
      <c r="F277" s="90" t="s">
        <v>214</v>
      </c>
      <c r="G277" s="314" t="s">
        <v>277</v>
      </c>
      <c r="H277" s="90" t="s">
        <v>51</v>
      </c>
      <c r="I277" s="266" t="str">
        <f t="shared" ref="I277:I342" si="95">IF(H277="Material Vegetal CI","CI",IF(H277="Insectos en alcohol CI","CI",IF(H277="Cámara de cría para eclosión de insecto adulto CI","CI",IF(H277="Material Vegetal CE","CE",IF(H277="Insectos en alcohol CE","CE",IF(H277="Cámara de cría para eclosión de insecto adulto CE","CE",IF(H277="Trampas amarillas CI","CI",IF(H277="Trampas amarillas CE","CE",IF(H277="Trampas con feromona Jackson CI","CI",IF(H277="Trampas con feromona Jackson CE","CE",IF(H277="PNMMF Frutos","CI",IF(H277="PNMMF Trampas Mcphail CI","CI",IF(H277="PNMMF Trampas Mcphail CE","CE",IF(H277="Insectos en placas CI","CI",IF(H277="Insectos en placas CE","CE",IF(H277="Insectos adultos vivos CE","CE",IF(H277="Insectos adultos vivos CI","CI",IF(H277="Muestras cuarentena CI","CI",IF(H277="Muestras cuarentena CE","CE",IF(H277="Ácaros CI","CI",IF(H277="Ácaros CE","CE")))))))))))))))))))))</f>
        <v>CI</v>
      </c>
      <c r="J277" s="95" t="s">
        <v>327</v>
      </c>
      <c r="K277" s="90" t="s">
        <v>328</v>
      </c>
      <c r="L277" s="92" t="s">
        <v>330</v>
      </c>
      <c r="M277" s="92" t="s">
        <v>335</v>
      </c>
      <c r="N277" s="66" t="s">
        <v>335</v>
      </c>
      <c r="O277" s="66">
        <v>611065</v>
      </c>
      <c r="P277" s="66">
        <v>9634220</v>
      </c>
      <c r="Q277" s="92">
        <v>5</v>
      </c>
      <c r="R277" s="90" t="s">
        <v>254</v>
      </c>
      <c r="S277" s="68" t="s">
        <v>1721</v>
      </c>
      <c r="T277" s="92" t="s">
        <v>1722</v>
      </c>
      <c r="U277" s="94" t="s">
        <v>1723</v>
      </c>
      <c r="V277" s="181">
        <v>45173</v>
      </c>
      <c r="W277" s="181">
        <v>45175</v>
      </c>
      <c r="X277" s="181">
        <v>45182</v>
      </c>
      <c r="Y277" s="181">
        <v>45182</v>
      </c>
      <c r="Z277" s="66" t="s">
        <v>1724</v>
      </c>
      <c r="AA277" s="94" t="s">
        <v>237</v>
      </c>
      <c r="AB277" s="203" t="s">
        <v>237</v>
      </c>
      <c r="AC277" s="202">
        <v>0</v>
      </c>
      <c r="AD277" s="166" t="s">
        <v>88</v>
      </c>
      <c r="AE277" s="162">
        <f t="shared" si="75"/>
        <v>8</v>
      </c>
      <c r="AF277" s="163">
        <f t="shared" si="93"/>
        <v>6</v>
      </c>
      <c r="AG277" s="163">
        <f t="shared" si="94"/>
        <v>6</v>
      </c>
      <c r="AH277" s="164">
        <f t="shared" si="76"/>
        <v>4</v>
      </c>
      <c r="AI277" s="164">
        <f t="shared" si="77"/>
        <v>1</v>
      </c>
      <c r="AJ277" s="164">
        <f t="shared" si="78"/>
        <v>0</v>
      </c>
      <c r="AK277" s="164">
        <f t="shared" si="79"/>
        <v>0</v>
      </c>
      <c r="AL277" s="164">
        <f t="shared" si="80"/>
        <v>0</v>
      </c>
      <c r="AM277" s="164">
        <f t="shared" si="81"/>
        <v>0</v>
      </c>
      <c r="AN277" s="146">
        <f t="shared" si="82"/>
        <v>4</v>
      </c>
      <c r="AO277" s="146">
        <f t="shared" si="83"/>
        <v>0</v>
      </c>
      <c r="AP277" s="146">
        <f t="shared" si="84"/>
        <v>0</v>
      </c>
      <c r="AQ277" s="146">
        <f t="shared" si="85"/>
        <v>0</v>
      </c>
      <c r="AR277" s="146">
        <f t="shared" si="86"/>
        <v>1</v>
      </c>
      <c r="AS277" s="163">
        <f t="shared" si="87"/>
        <v>0</v>
      </c>
      <c r="AT277" s="165">
        <f t="shared" si="88"/>
        <v>1</v>
      </c>
      <c r="AU277" s="217" t="s">
        <v>274</v>
      </c>
      <c r="AV277" s="66" t="s">
        <v>1547</v>
      </c>
      <c r="AW277" s="94" t="s">
        <v>312</v>
      </c>
      <c r="AX277" s="94" t="s">
        <v>318</v>
      </c>
      <c r="AY277" s="169" t="s">
        <v>176</v>
      </c>
      <c r="AZ277" s="170" t="s">
        <v>319</v>
      </c>
      <c r="BA277" s="94" t="s">
        <v>1725</v>
      </c>
      <c r="BB277" s="94" t="s">
        <v>1726</v>
      </c>
      <c r="BC277" s="94" t="s">
        <v>1726</v>
      </c>
      <c r="BD277" s="94" t="s">
        <v>1727</v>
      </c>
      <c r="BE277" s="91" t="s">
        <v>356</v>
      </c>
      <c r="BF277" s="94" t="s">
        <v>356</v>
      </c>
      <c r="BG277" s="94" t="s">
        <v>356</v>
      </c>
      <c r="BH277" s="321" t="s">
        <v>357</v>
      </c>
      <c r="BI277" s="209">
        <v>0</v>
      </c>
      <c r="BJ277" s="209">
        <v>0</v>
      </c>
      <c r="BK277" s="98" t="s">
        <v>320</v>
      </c>
      <c r="BL277" s="290" t="s">
        <v>1750</v>
      </c>
      <c r="BR277" s="61"/>
      <c r="BS277" s="60"/>
      <c r="BT277" s="60"/>
      <c r="BU277" s="60"/>
    </row>
    <row r="278" spans="1:73" s="59" customFormat="1" ht="30" customHeight="1" x14ac:dyDescent="0.25">
      <c r="A278" s="139">
        <v>258</v>
      </c>
      <c r="B278" s="198">
        <v>45175</v>
      </c>
      <c r="C278" s="159">
        <f t="shared" si="91"/>
        <v>2023</v>
      </c>
      <c r="D278" s="159" t="str">
        <f t="shared" si="92"/>
        <v>septiembre</v>
      </c>
      <c r="E278" s="201" t="s">
        <v>1728</v>
      </c>
      <c r="F278" s="90" t="s">
        <v>214</v>
      </c>
      <c r="G278" s="314" t="s">
        <v>277</v>
      </c>
      <c r="H278" s="90" t="s">
        <v>41</v>
      </c>
      <c r="I278" s="266" t="str">
        <f t="shared" si="95"/>
        <v>CI</v>
      </c>
      <c r="J278" s="95" t="s">
        <v>327</v>
      </c>
      <c r="K278" s="90" t="s">
        <v>328</v>
      </c>
      <c r="L278" s="92" t="s">
        <v>330</v>
      </c>
      <c r="M278" s="92" t="s">
        <v>330</v>
      </c>
      <c r="N278" s="66" t="s">
        <v>330</v>
      </c>
      <c r="O278" s="66">
        <v>615803</v>
      </c>
      <c r="P278" s="66">
        <v>9639398</v>
      </c>
      <c r="Q278" s="92">
        <v>8</v>
      </c>
      <c r="R278" s="90" t="s">
        <v>254</v>
      </c>
      <c r="S278" s="68" t="s">
        <v>1729</v>
      </c>
      <c r="T278" s="92" t="s">
        <v>1730</v>
      </c>
      <c r="U278" s="94" t="s">
        <v>1211</v>
      </c>
      <c r="V278" s="181">
        <v>45174</v>
      </c>
      <c r="W278" s="181">
        <v>45175</v>
      </c>
      <c r="X278" s="181">
        <v>45182</v>
      </c>
      <c r="Y278" s="181">
        <v>45182</v>
      </c>
      <c r="Z278" s="66" t="s">
        <v>1731</v>
      </c>
      <c r="AA278" s="94" t="s">
        <v>237</v>
      </c>
      <c r="AB278" s="203" t="s">
        <v>237</v>
      </c>
      <c r="AC278" s="202">
        <v>0</v>
      </c>
      <c r="AD278" s="166" t="s">
        <v>88</v>
      </c>
      <c r="AE278" s="162">
        <f t="shared" ref="AE278:AE343" si="96">IF(H278="Material Vegetal CI",8,IF(H278="Insectos en alcohol CI",8,IF(H278="Cámara de cría para eclosión de insecto adulto CI",45,IF(H278="Cámara de cría para eclosión de insecto adulto CE",45,IF(H278="Material Vegetal CE",6,IF(H278="Insectos en alcohol CE",5,IF(H278="Trampas amarillas CI",8,IF(H278="Trampas amarillas CE",8,IF(H278="PNMMF Frutos",60,IF(H278="Trampas con feromona Jackson CI",8,IF(H278="Trampas con feromona Jackson CE",8,IF(H278="Insectos en placas CI",8,IF(H278="Insectos en placas CE",5,IF(H278="Insectos adultos vivos CI",8,IF(H278="Insectos adultos vivos CE",5,IF(H278="PNMMF Trampas Mcphail CI",8,IF(H278="PNMMF Trampas Mcphail CE",8,IF(H278="Muestras cuarentena CI",2,IF(H278="Muestras cuarentena CE",2,IF(H278="Ácaros CI",7,IF(H278="Ácaros CE",7)))))))))))))))))))))</f>
        <v>8</v>
      </c>
      <c r="AF278" s="163">
        <f t="shared" si="93"/>
        <v>6</v>
      </c>
      <c r="AG278" s="163">
        <f t="shared" si="94"/>
        <v>6</v>
      </c>
      <c r="AH278" s="164">
        <f t="shared" ref="AH278:AH343" si="97">IF(Y278="",0,IF(AG278&lt;=0,4,IF(AG278&lt;=(AE278-1),4,IF(AG278=(AE278),4,IF(AG278=(AE278+1),3,IF(AG278=(AE278+2),2,IF(AG278&gt;=(AE278+3),1,IF(AG278="",0))))))))</f>
        <v>4</v>
      </c>
      <c r="AI278" s="164">
        <f t="shared" ref="AI278:AI343" si="98">IF(AH278=4,1,0)</f>
        <v>1</v>
      </c>
      <c r="AJ278" s="164">
        <f t="shared" ref="AJ278:AJ343" si="99">IF(AH278=3,1,0)</f>
        <v>0</v>
      </c>
      <c r="AK278" s="164">
        <f t="shared" ref="AK278:AK343" si="100">IF(AH278=2,1,0)</f>
        <v>0</v>
      </c>
      <c r="AL278" s="164">
        <f t="shared" ref="AL278:AL343" si="101">IF(AH278=1,1,0)</f>
        <v>0</v>
      </c>
      <c r="AM278" s="164">
        <f t="shared" ref="AM278:AM343" si="102">IF(AH278=0,1,0)</f>
        <v>0</v>
      </c>
      <c r="AN278" s="146">
        <f t="shared" ref="AN278:AN343" si="103">IF(AD278="TODO",4,IF(AD278="MAYORIA",3,IF(AD278="PARCIAL",2,IF(AD278="NADA",1,0))))</f>
        <v>4</v>
      </c>
      <c r="AO278" s="146">
        <f t="shared" ref="AO278:AO343" si="104">IF(AN278=1,1,0)</f>
        <v>0</v>
      </c>
      <c r="AP278" s="146">
        <f t="shared" ref="AP278:AP343" si="105">IF(AN278=2,1,0)</f>
        <v>0</v>
      </c>
      <c r="AQ278" s="146">
        <f t="shared" ref="AQ278:AQ343" si="106">IF(AN278=3,1,0)</f>
        <v>0</v>
      </c>
      <c r="AR278" s="146">
        <f t="shared" ref="AR278:AR343" si="107">IF(AN278=4,1,0)</f>
        <v>1</v>
      </c>
      <c r="AS278" s="163">
        <f t="shared" ref="AS278:AS343" si="108">IF(AC278=0,0,IF(AC278="1-3",1,IF(AC278="4-10",4,IF(AC278="&gt;10",10))))</f>
        <v>0</v>
      </c>
      <c r="AT278" s="165">
        <f t="shared" ref="AT278:AT343" si="109">IF(AS278=0,(AH278+AN278)/8,IF(AS278&lt;4,((AH278+AN278)/8)-5%,IF(AS278&lt;11,((AH278+AN278)/8)-10%,IF(AS278&gt;=11,((AH278+AN278)/8)-20%))))</f>
        <v>1</v>
      </c>
      <c r="AU278" s="325" t="s">
        <v>653</v>
      </c>
      <c r="AV278" s="66" t="s">
        <v>1732</v>
      </c>
      <c r="AW278" s="94" t="s">
        <v>312</v>
      </c>
      <c r="AX278" s="94" t="s">
        <v>1251</v>
      </c>
      <c r="AY278" s="169" t="s">
        <v>173</v>
      </c>
      <c r="AZ278" s="170" t="s">
        <v>319</v>
      </c>
      <c r="BA278" s="94" t="s">
        <v>312</v>
      </c>
      <c r="BB278" s="94" t="s">
        <v>312</v>
      </c>
      <c r="BC278" s="94" t="s">
        <v>312</v>
      </c>
      <c r="BD278" s="94" t="s">
        <v>312</v>
      </c>
      <c r="BE278" s="91" t="s">
        <v>144</v>
      </c>
      <c r="BF278" s="94" t="s">
        <v>153</v>
      </c>
      <c r="BG278" s="94" t="s">
        <v>350</v>
      </c>
      <c r="BH278" s="228" t="s">
        <v>1417</v>
      </c>
      <c r="BI278" s="209">
        <v>0</v>
      </c>
      <c r="BJ278" s="209">
        <v>0</v>
      </c>
      <c r="BK278" s="98" t="s">
        <v>320</v>
      </c>
      <c r="BL278" s="290" t="s">
        <v>1751</v>
      </c>
      <c r="BR278" s="61"/>
      <c r="BS278" s="60"/>
      <c r="BT278" s="60"/>
      <c r="BU278" s="60"/>
    </row>
    <row r="279" spans="1:73" s="59" customFormat="1" ht="30" customHeight="1" x14ac:dyDescent="0.25">
      <c r="A279" s="139">
        <v>259</v>
      </c>
      <c r="B279" s="198">
        <v>45175</v>
      </c>
      <c r="C279" s="159">
        <f t="shared" si="91"/>
        <v>2023</v>
      </c>
      <c r="D279" s="159" t="str">
        <f t="shared" si="92"/>
        <v>septiembre</v>
      </c>
      <c r="E279" s="201" t="s">
        <v>1728</v>
      </c>
      <c r="F279" s="90" t="s">
        <v>214</v>
      </c>
      <c r="G279" s="314" t="s">
        <v>277</v>
      </c>
      <c r="H279" s="90" t="s">
        <v>41</v>
      </c>
      <c r="I279" s="266" t="str">
        <f t="shared" si="95"/>
        <v>CI</v>
      </c>
      <c r="J279" s="95" t="s">
        <v>327</v>
      </c>
      <c r="K279" s="90" t="s">
        <v>328</v>
      </c>
      <c r="L279" s="92" t="s">
        <v>330</v>
      </c>
      <c r="M279" s="92" t="s">
        <v>330</v>
      </c>
      <c r="N279" s="66" t="s">
        <v>330</v>
      </c>
      <c r="O279" s="66">
        <v>616088</v>
      </c>
      <c r="P279" s="66">
        <v>9639674</v>
      </c>
      <c r="Q279" s="92">
        <v>11</v>
      </c>
      <c r="R279" s="90" t="s">
        <v>254</v>
      </c>
      <c r="S279" s="68" t="s">
        <v>1733</v>
      </c>
      <c r="T279" s="92" t="s">
        <v>1734</v>
      </c>
      <c r="U279" s="94" t="s">
        <v>1206</v>
      </c>
      <c r="V279" s="181">
        <v>45174</v>
      </c>
      <c r="W279" s="181">
        <v>45175</v>
      </c>
      <c r="X279" s="181">
        <v>45182</v>
      </c>
      <c r="Y279" s="181">
        <v>45182</v>
      </c>
      <c r="Z279" s="66" t="s">
        <v>1735</v>
      </c>
      <c r="AA279" s="94" t="s">
        <v>237</v>
      </c>
      <c r="AB279" s="203" t="s">
        <v>237</v>
      </c>
      <c r="AC279" s="202">
        <v>0</v>
      </c>
      <c r="AD279" s="166" t="s">
        <v>88</v>
      </c>
      <c r="AE279" s="162">
        <f t="shared" si="96"/>
        <v>8</v>
      </c>
      <c r="AF279" s="163">
        <f t="shared" si="93"/>
        <v>6</v>
      </c>
      <c r="AG279" s="163">
        <f t="shared" si="94"/>
        <v>6</v>
      </c>
      <c r="AH279" s="164">
        <f t="shared" si="97"/>
        <v>4</v>
      </c>
      <c r="AI279" s="164">
        <f t="shared" si="98"/>
        <v>1</v>
      </c>
      <c r="AJ279" s="164">
        <f t="shared" si="99"/>
        <v>0</v>
      </c>
      <c r="AK279" s="164">
        <f t="shared" si="100"/>
        <v>0</v>
      </c>
      <c r="AL279" s="164">
        <f t="shared" si="101"/>
        <v>0</v>
      </c>
      <c r="AM279" s="164">
        <f t="shared" si="102"/>
        <v>0</v>
      </c>
      <c r="AN279" s="146">
        <f t="shared" si="103"/>
        <v>4</v>
      </c>
      <c r="AO279" s="146">
        <f t="shared" si="104"/>
        <v>0</v>
      </c>
      <c r="AP279" s="146">
        <f t="shared" si="105"/>
        <v>0</v>
      </c>
      <c r="AQ279" s="146">
        <f t="shared" si="106"/>
        <v>0</v>
      </c>
      <c r="AR279" s="146">
        <f t="shared" si="107"/>
        <v>1</v>
      </c>
      <c r="AS279" s="163">
        <f t="shared" si="108"/>
        <v>0</v>
      </c>
      <c r="AT279" s="165">
        <f t="shared" si="109"/>
        <v>1</v>
      </c>
      <c r="AU279" s="325" t="s">
        <v>653</v>
      </c>
      <c r="AV279" s="66" t="s">
        <v>1736</v>
      </c>
      <c r="AW279" s="94" t="s">
        <v>312</v>
      </c>
      <c r="AX279" s="94" t="s">
        <v>312</v>
      </c>
      <c r="AY279" s="169" t="s">
        <v>173</v>
      </c>
      <c r="AZ279" s="170" t="s">
        <v>319</v>
      </c>
      <c r="BA279" s="94" t="s">
        <v>312</v>
      </c>
      <c r="BB279" s="94" t="s">
        <v>312</v>
      </c>
      <c r="BC279" s="94" t="s">
        <v>312</v>
      </c>
      <c r="BD279" s="94" t="s">
        <v>312</v>
      </c>
      <c r="BE279" s="91" t="s">
        <v>144</v>
      </c>
      <c r="BF279" s="94" t="s">
        <v>153</v>
      </c>
      <c r="BG279" s="94" t="s">
        <v>1752</v>
      </c>
      <c r="BH279" s="228" t="s">
        <v>1753</v>
      </c>
      <c r="BI279" s="209">
        <v>0</v>
      </c>
      <c r="BJ279" s="209">
        <v>0</v>
      </c>
      <c r="BK279" s="98" t="s">
        <v>320</v>
      </c>
      <c r="BL279" s="290" t="s">
        <v>1754</v>
      </c>
      <c r="BR279" s="61"/>
      <c r="BS279" s="60"/>
      <c r="BT279" s="60"/>
      <c r="BU279" s="60"/>
    </row>
    <row r="280" spans="1:73" s="59" customFormat="1" ht="30" customHeight="1" x14ac:dyDescent="0.25">
      <c r="A280" s="139">
        <v>260</v>
      </c>
      <c r="B280" s="198">
        <v>45180</v>
      </c>
      <c r="C280" s="159">
        <f t="shared" si="91"/>
        <v>2023</v>
      </c>
      <c r="D280" s="159" t="str">
        <f t="shared" si="92"/>
        <v>septiembre</v>
      </c>
      <c r="E280" s="201" t="s">
        <v>1737</v>
      </c>
      <c r="F280" s="90" t="s">
        <v>214</v>
      </c>
      <c r="G280" s="314" t="s">
        <v>277</v>
      </c>
      <c r="H280" s="90" t="s">
        <v>41</v>
      </c>
      <c r="I280" s="266" t="str">
        <f t="shared" si="95"/>
        <v>CI</v>
      </c>
      <c r="J280" s="95" t="s">
        <v>327</v>
      </c>
      <c r="K280" s="90" t="s">
        <v>328</v>
      </c>
      <c r="L280" s="92" t="s">
        <v>329</v>
      </c>
      <c r="M280" s="92" t="s">
        <v>333</v>
      </c>
      <c r="N280" s="66" t="s">
        <v>333</v>
      </c>
      <c r="O280" s="66">
        <v>588562</v>
      </c>
      <c r="P280" s="66">
        <v>9613317</v>
      </c>
      <c r="Q280" s="92">
        <v>18</v>
      </c>
      <c r="R280" s="90" t="s">
        <v>254</v>
      </c>
      <c r="S280" s="68" t="s">
        <v>1738</v>
      </c>
      <c r="T280" s="92" t="s">
        <v>1739</v>
      </c>
      <c r="U280" s="94" t="s">
        <v>346</v>
      </c>
      <c r="V280" s="181">
        <v>45178</v>
      </c>
      <c r="W280" s="181">
        <v>45180</v>
      </c>
      <c r="X280" s="181">
        <v>45187</v>
      </c>
      <c r="Y280" s="181">
        <v>45187</v>
      </c>
      <c r="Z280" s="66" t="s">
        <v>1740</v>
      </c>
      <c r="AA280" s="94" t="s">
        <v>237</v>
      </c>
      <c r="AB280" s="203" t="s">
        <v>237</v>
      </c>
      <c r="AC280" s="202">
        <v>0</v>
      </c>
      <c r="AD280" s="166" t="s">
        <v>88</v>
      </c>
      <c r="AE280" s="162">
        <f t="shared" si="96"/>
        <v>8</v>
      </c>
      <c r="AF280" s="163">
        <f t="shared" si="93"/>
        <v>6</v>
      </c>
      <c r="AG280" s="163">
        <f t="shared" si="94"/>
        <v>6</v>
      </c>
      <c r="AH280" s="164">
        <f t="shared" si="97"/>
        <v>4</v>
      </c>
      <c r="AI280" s="164">
        <f t="shared" si="98"/>
        <v>1</v>
      </c>
      <c r="AJ280" s="164">
        <f t="shared" si="99"/>
        <v>0</v>
      </c>
      <c r="AK280" s="164">
        <f t="shared" si="100"/>
        <v>0</v>
      </c>
      <c r="AL280" s="164">
        <f t="shared" si="101"/>
        <v>0</v>
      </c>
      <c r="AM280" s="164">
        <f t="shared" si="102"/>
        <v>0</v>
      </c>
      <c r="AN280" s="146">
        <f t="shared" si="103"/>
        <v>4</v>
      </c>
      <c r="AO280" s="146">
        <f t="shared" si="104"/>
        <v>0</v>
      </c>
      <c r="AP280" s="146">
        <f t="shared" si="105"/>
        <v>0</v>
      </c>
      <c r="AQ280" s="146">
        <f t="shared" si="106"/>
        <v>0</v>
      </c>
      <c r="AR280" s="146">
        <f t="shared" si="107"/>
        <v>1</v>
      </c>
      <c r="AS280" s="163">
        <f t="shared" si="108"/>
        <v>0</v>
      </c>
      <c r="AT280" s="165">
        <f t="shared" si="109"/>
        <v>1</v>
      </c>
      <c r="AU280" s="217" t="s">
        <v>274</v>
      </c>
      <c r="AV280" s="66" t="s">
        <v>1741</v>
      </c>
      <c r="AW280" s="94" t="s">
        <v>312</v>
      </c>
      <c r="AX280" s="90" t="s">
        <v>1741</v>
      </c>
      <c r="AY280" s="169" t="s">
        <v>175</v>
      </c>
      <c r="AZ280" s="170" t="s">
        <v>319</v>
      </c>
      <c r="BA280" s="94" t="s">
        <v>1742</v>
      </c>
      <c r="BB280" s="94" t="s">
        <v>312</v>
      </c>
      <c r="BC280" s="94" t="s">
        <v>312</v>
      </c>
      <c r="BD280" s="94" t="s">
        <v>312</v>
      </c>
      <c r="BE280" s="91" t="s">
        <v>144</v>
      </c>
      <c r="BF280" s="94" t="s">
        <v>192</v>
      </c>
      <c r="BG280" s="94" t="s">
        <v>278</v>
      </c>
      <c r="BH280" s="228" t="s">
        <v>279</v>
      </c>
      <c r="BI280" s="209">
        <v>0</v>
      </c>
      <c r="BJ280" s="209">
        <v>0</v>
      </c>
      <c r="BK280" s="98" t="s">
        <v>320</v>
      </c>
      <c r="BL280" s="290" t="s">
        <v>1781</v>
      </c>
      <c r="BR280" s="61"/>
      <c r="BT280" s="60"/>
      <c r="BU280" s="60"/>
    </row>
    <row r="281" spans="1:73" s="59" customFormat="1" ht="30" customHeight="1" x14ac:dyDescent="0.25">
      <c r="A281" s="139">
        <v>261</v>
      </c>
      <c r="B281" s="198">
        <v>45180</v>
      </c>
      <c r="C281" s="159">
        <f t="shared" si="91"/>
        <v>2023</v>
      </c>
      <c r="D281" s="159" t="str">
        <f t="shared" si="92"/>
        <v>septiembre</v>
      </c>
      <c r="E281" s="201" t="s">
        <v>1743</v>
      </c>
      <c r="F281" s="90" t="s">
        <v>214</v>
      </c>
      <c r="G281" s="314" t="s">
        <v>277</v>
      </c>
      <c r="H281" s="90" t="s">
        <v>41</v>
      </c>
      <c r="I281" s="266" t="str">
        <f t="shared" si="95"/>
        <v>CI</v>
      </c>
      <c r="J281" s="95" t="s">
        <v>327</v>
      </c>
      <c r="K281" s="90" t="s">
        <v>328</v>
      </c>
      <c r="L281" s="92" t="s">
        <v>390</v>
      </c>
      <c r="M281" s="92" t="s">
        <v>609</v>
      </c>
      <c r="N281" s="66" t="s">
        <v>609</v>
      </c>
      <c r="O281" s="66">
        <v>632493</v>
      </c>
      <c r="P281" s="66">
        <v>9631063</v>
      </c>
      <c r="Q281" s="92">
        <v>27</v>
      </c>
      <c r="R281" s="90" t="s">
        <v>256</v>
      </c>
      <c r="S281" s="68" t="s">
        <v>1744</v>
      </c>
      <c r="T281" s="92" t="s">
        <v>1745</v>
      </c>
      <c r="U281" s="94" t="s">
        <v>1045</v>
      </c>
      <c r="V281" s="181">
        <v>45177</v>
      </c>
      <c r="W281" s="181">
        <v>45180</v>
      </c>
      <c r="X281" s="181">
        <v>45187</v>
      </c>
      <c r="Y281" s="181">
        <v>45187</v>
      </c>
      <c r="Z281" s="66" t="s">
        <v>1746</v>
      </c>
      <c r="AA281" s="94" t="s">
        <v>237</v>
      </c>
      <c r="AB281" s="203" t="s">
        <v>237</v>
      </c>
      <c r="AC281" s="202">
        <v>0</v>
      </c>
      <c r="AD281" s="166" t="s">
        <v>88</v>
      </c>
      <c r="AE281" s="162">
        <f t="shared" si="96"/>
        <v>8</v>
      </c>
      <c r="AF281" s="163">
        <f t="shared" si="93"/>
        <v>6</v>
      </c>
      <c r="AG281" s="163">
        <f t="shared" si="94"/>
        <v>6</v>
      </c>
      <c r="AH281" s="164">
        <f t="shared" si="97"/>
        <v>4</v>
      </c>
      <c r="AI281" s="164">
        <f t="shared" si="98"/>
        <v>1</v>
      </c>
      <c r="AJ281" s="164">
        <f t="shared" si="99"/>
        <v>0</v>
      </c>
      <c r="AK281" s="164">
        <f t="shared" si="100"/>
        <v>0</v>
      </c>
      <c r="AL281" s="164">
        <f t="shared" si="101"/>
        <v>0</v>
      </c>
      <c r="AM281" s="164">
        <f t="shared" si="102"/>
        <v>0</v>
      </c>
      <c r="AN281" s="146">
        <f t="shared" si="103"/>
        <v>4</v>
      </c>
      <c r="AO281" s="146">
        <f t="shared" si="104"/>
        <v>0</v>
      </c>
      <c r="AP281" s="146">
        <f t="shared" si="105"/>
        <v>0</v>
      </c>
      <c r="AQ281" s="146">
        <f t="shared" si="106"/>
        <v>0</v>
      </c>
      <c r="AR281" s="146">
        <f t="shared" si="107"/>
        <v>1</v>
      </c>
      <c r="AS281" s="163">
        <f t="shared" si="108"/>
        <v>0</v>
      </c>
      <c r="AT281" s="165">
        <f t="shared" si="109"/>
        <v>1</v>
      </c>
      <c r="AU281" s="217" t="s">
        <v>274</v>
      </c>
      <c r="AV281" s="66" t="s">
        <v>316</v>
      </c>
      <c r="AW281" s="94" t="s">
        <v>312</v>
      </c>
      <c r="AX281" s="94" t="s">
        <v>318</v>
      </c>
      <c r="AY281" s="169" t="s">
        <v>173</v>
      </c>
      <c r="AZ281" s="170" t="s">
        <v>319</v>
      </c>
      <c r="BA281" s="94" t="s">
        <v>312</v>
      </c>
      <c r="BB281" s="94" t="s">
        <v>312</v>
      </c>
      <c r="BC281" s="94" t="s">
        <v>312</v>
      </c>
      <c r="BD281" s="94" t="s">
        <v>312</v>
      </c>
      <c r="BE281" s="91" t="s">
        <v>144</v>
      </c>
      <c r="BF281" s="94" t="s">
        <v>153</v>
      </c>
      <c r="BG281" s="94" t="s">
        <v>350</v>
      </c>
      <c r="BH281" s="172" t="s">
        <v>351</v>
      </c>
      <c r="BI281" s="209">
        <v>0</v>
      </c>
      <c r="BJ281" s="209">
        <v>0</v>
      </c>
      <c r="BK281" s="98" t="s">
        <v>320</v>
      </c>
      <c r="BL281" s="290" t="s">
        <v>1782</v>
      </c>
      <c r="BR281" s="61"/>
      <c r="BT281" s="60"/>
      <c r="BU281" s="60"/>
    </row>
    <row r="282" spans="1:73" s="59" customFormat="1" ht="30" customHeight="1" x14ac:dyDescent="0.25">
      <c r="A282" s="139">
        <v>262</v>
      </c>
      <c r="B282" s="198">
        <v>45187</v>
      </c>
      <c r="C282" s="159">
        <f t="shared" si="91"/>
        <v>2023</v>
      </c>
      <c r="D282" s="159" t="str">
        <f t="shared" si="92"/>
        <v>septiembre</v>
      </c>
      <c r="E282" s="201" t="s">
        <v>1755</v>
      </c>
      <c r="F282" s="90" t="s">
        <v>214</v>
      </c>
      <c r="G282" s="314" t="s">
        <v>277</v>
      </c>
      <c r="H282" s="90" t="s">
        <v>41</v>
      </c>
      <c r="I282" s="266" t="str">
        <f t="shared" si="95"/>
        <v>CI</v>
      </c>
      <c r="J282" s="95" t="s">
        <v>327</v>
      </c>
      <c r="K282" s="90" t="s">
        <v>328</v>
      </c>
      <c r="L282" s="92" t="s">
        <v>331</v>
      </c>
      <c r="M282" s="92" t="s">
        <v>1028</v>
      </c>
      <c r="N282" s="66" t="s">
        <v>1028</v>
      </c>
      <c r="O282" s="66">
        <v>613932</v>
      </c>
      <c r="P282" s="66">
        <v>9610705</v>
      </c>
      <c r="Q282" s="92">
        <v>37</v>
      </c>
      <c r="R282" s="90" t="s">
        <v>254</v>
      </c>
      <c r="S282" s="68" t="s">
        <v>1756</v>
      </c>
      <c r="T282" s="92" t="s">
        <v>1757</v>
      </c>
      <c r="U282" s="94" t="s">
        <v>1211</v>
      </c>
      <c r="V282" s="181">
        <v>45180</v>
      </c>
      <c r="W282" s="181">
        <v>45187</v>
      </c>
      <c r="X282" s="181">
        <v>45194</v>
      </c>
      <c r="Y282" s="181">
        <v>45194</v>
      </c>
      <c r="Z282" s="66" t="s">
        <v>1758</v>
      </c>
      <c r="AA282" s="94" t="s">
        <v>237</v>
      </c>
      <c r="AB282" s="203" t="s">
        <v>237</v>
      </c>
      <c r="AC282" s="202">
        <v>0</v>
      </c>
      <c r="AD282" s="166" t="s">
        <v>88</v>
      </c>
      <c r="AE282" s="162">
        <f t="shared" si="96"/>
        <v>8</v>
      </c>
      <c r="AF282" s="163">
        <f t="shared" si="93"/>
        <v>6</v>
      </c>
      <c r="AG282" s="163">
        <f t="shared" si="94"/>
        <v>6</v>
      </c>
      <c r="AH282" s="164">
        <f t="shared" si="97"/>
        <v>4</v>
      </c>
      <c r="AI282" s="164">
        <f t="shared" si="98"/>
        <v>1</v>
      </c>
      <c r="AJ282" s="164">
        <f t="shared" si="99"/>
        <v>0</v>
      </c>
      <c r="AK282" s="164">
        <f t="shared" si="100"/>
        <v>0</v>
      </c>
      <c r="AL282" s="164">
        <f t="shared" si="101"/>
        <v>0</v>
      </c>
      <c r="AM282" s="164">
        <f t="shared" si="102"/>
        <v>0</v>
      </c>
      <c r="AN282" s="146">
        <f t="shared" si="103"/>
        <v>4</v>
      </c>
      <c r="AO282" s="146">
        <f t="shared" si="104"/>
        <v>0</v>
      </c>
      <c r="AP282" s="146">
        <f t="shared" si="105"/>
        <v>0</v>
      </c>
      <c r="AQ282" s="146">
        <f t="shared" si="106"/>
        <v>0</v>
      </c>
      <c r="AR282" s="146">
        <f t="shared" si="107"/>
        <v>1</v>
      </c>
      <c r="AS282" s="163">
        <f t="shared" si="108"/>
        <v>0</v>
      </c>
      <c r="AT282" s="165">
        <f t="shared" si="109"/>
        <v>1</v>
      </c>
      <c r="AU282" s="325" t="s">
        <v>653</v>
      </c>
      <c r="AV282" s="66" t="s">
        <v>483</v>
      </c>
      <c r="AW282" s="94" t="s">
        <v>1759</v>
      </c>
      <c r="AX282" s="94" t="s">
        <v>564</v>
      </c>
      <c r="AY282" s="169" t="s">
        <v>173</v>
      </c>
      <c r="AZ282" s="170" t="s">
        <v>319</v>
      </c>
      <c r="BA282" s="94" t="s">
        <v>312</v>
      </c>
      <c r="BB282" s="94" t="s">
        <v>312</v>
      </c>
      <c r="BC282" s="94" t="s">
        <v>312</v>
      </c>
      <c r="BD282" s="94" t="s">
        <v>312</v>
      </c>
      <c r="BE282" s="91" t="s">
        <v>144</v>
      </c>
      <c r="BF282" s="91" t="s">
        <v>192</v>
      </c>
      <c r="BG282" s="91" t="s">
        <v>1399</v>
      </c>
      <c r="BH282" s="91" t="s">
        <v>1400</v>
      </c>
      <c r="BI282" s="209">
        <v>0</v>
      </c>
      <c r="BJ282" s="209">
        <v>0</v>
      </c>
      <c r="BK282" s="98" t="s">
        <v>320</v>
      </c>
      <c r="BL282" s="290" t="s">
        <v>1813</v>
      </c>
      <c r="BR282" s="61"/>
      <c r="BT282" s="60"/>
      <c r="BU282" s="60"/>
    </row>
    <row r="283" spans="1:73" s="59" customFormat="1" ht="30" customHeight="1" x14ac:dyDescent="0.25">
      <c r="A283" s="139">
        <v>263</v>
      </c>
      <c r="B283" s="198">
        <v>45187</v>
      </c>
      <c r="C283" s="159">
        <f t="shared" si="91"/>
        <v>2023</v>
      </c>
      <c r="D283" s="159" t="str">
        <f t="shared" si="92"/>
        <v>septiembre</v>
      </c>
      <c r="E283" s="201" t="s">
        <v>1760</v>
      </c>
      <c r="F283" s="90" t="s">
        <v>214</v>
      </c>
      <c r="G283" s="314" t="s">
        <v>277</v>
      </c>
      <c r="H283" s="90" t="s">
        <v>41</v>
      </c>
      <c r="I283" s="266" t="str">
        <f t="shared" si="95"/>
        <v>CI</v>
      </c>
      <c r="J283" s="95" t="s">
        <v>327</v>
      </c>
      <c r="K283" s="90" t="s">
        <v>328</v>
      </c>
      <c r="L283" s="92" t="s">
        <v>390</v>
      </c>
      <c r="M283" s="92" t="s">
        <v>609</v>
      </c>
      <c r="N283" s="66" t="s">
        <v>609</v>
      </c>
      <c r="O283" s="66">
        <v>629686</v>
      </c>
      <c r="P283" s="66">
        <v>9632482</v>
      </c>
      <c r="Q283" s="92">
        <v>28</v>
      </c>
      <c r="R283" s="90" t="s">
        <v>254</v>
      </c>
      <c r="S283" s="68" t="s">
        <v>1761</v>
      </c>
      <c r="T283" s="92" t="s">
        <v>1762</v>
      </c>
      <c r="U283" s="94" t="s">
        <v>476</v>
      </c>
      <c r="V283" s="181">
        <v>45182</v>
      </c>
      <c r="W283" s="181">
        <v>45187</v>
      </c>
      <c r="X283" s="181">
        <v>45194</v>
      </c>
      <c r="Y283" s="181">
        <v>45194</v>
      </c>
      <c r="Z283" s="66" t="s">
        <v>1763</v>
      </c>
      <c r="AA283" s="94" t="s">
        <v>237</v>
      </c>
      <c r="AB283" s="203" t="s">
        <v>237</v>
      </c>
      <c r="AC283" s="202">
        <v>0</v>
      </c>
      <c r="AD283" s="166" t="s">
        <v>88</v>
      </c>
      <c r="AE283" s="162">
        <f t="shared" si="96"/>
        <v>8</v>
      </c>
      <c r="AF283" s="163">
        <f t="shared" ref="AF283:AF307" si="110">NETWORKDAYS(W283,X283,$N$3122:$N$3134)</f>
        <v>6</v>
      </c>
      <c r="AG283" s="163">
        <f t="shared" ref="AG283:AG307" si="111">IF(Y283="",0,NETWORKDAYS(B283,Y283,$N$3122:$N$3134))</f>
        <v>6</v>
      </c>
      <c r="AH283" s="164">
        <f t="shared" si="97"/>
        <v>4</v>
      </c>
      <c r="AI283" s="164">
        <f t="shared" si="98"/>
        <v>1</v>
      </c>
      <c r="AJ283" s="164">
        <f t="shared" si="99"/>
        <v>0</v>
      </c>
      <c r="AK283" s="164">
        <f t="shared" si="100"/>
        <v>0</v>
      </c>
      <c r="AL283" s="164">
        <f t="shared" si="101"/>
        <v>0</v>
      </c>
      <c r="AM283" s="164">
        <f t="shared" si="102"/>
        <v>0</v>
      </c>
      <c r="AN283" s="146">
        <f t="shared" si="103"/>
        <v>4</v>
      </c>
      <c r="AO283" s="146">
        <f t="shared" si="104"/>
        <v>0</v>
      </c>
      <c r="AP283" s="146">
        <f t="shared" si="105"/>
        <v>0</v>
      </c>
      <c r="AQ283" s="146">
        <f t="shared" si="106"/>
        <v>0</v>
      </c>
      <c r="AR283" s="146">
        <f t="shared" si="107"/>
        <v>1</v>
      </c>
      <c r="AS283" s="163">
        <f t="shared" si="108"/>
        <v>0</v>
      </c>
      <c r="AT283" s="165">
        <f t="shared" si="109"/>
        <v>1</v>
      </c>
      <c r="AU283" s="217" t="s">
        <v>274</v>
      </c>
      <c r="AV283" s="66" t="s">
        <v>316</v>
      </c>
      <c r="AW283" s="94" t="s">
        <v>395</v>
      </c>
      <c r="AX283" s="94" t="s">
        <v>589</v>
      </c>
      <c r="AY283" s="169" t="s">
        <v>175</v>
      </c>
      <c r="AZ283" s="170" t="s">
        <v>319</v>
      </c>
      <c r="BA283" s="94" t="s">
        <v>312</v>
      </c>
      <c r="BB283" s="94" t="s">
        <v>312</v>
      </c>
      <c r="BC283" s="94" t="s">
        <v>312</v>
      </c>
      <c r="BD283" s="94" t="s">
        <v>312</v>
      </c>
      <c r="BE283" s="91" t="s">
        <v>144</v>
      </c>
      <c r="BF283" s="94" t="s">
        <v>192</v>
      </c>
      <c r="BG283" s="94" t="s">
        <v>410</v>
      </c>
      <c r="BH283" s="228" t="s">
        <v>1073</v>
      </c>
      <c r="BI283" s="209">
        <v>0</v>
      </c>
      <c r="BJ283" s="209">
        <v>0</v>
      </c>
      <c r="BK283" s="98" t="s">
        <v>320</v>
      </c>
      <c r="BL283" s="290" t="s">
        <v>1814</v>
      </c>
      <c r="BR283" s="61"/>
      <c r="BT283" s="60"/>
      <c r="BU283" s="60"/>
    </row>
    <row r="284" spans="1:73" s="59" customFormat="1" ht="30" customHeight="1" x14ac:dyDescent="0.25">
      <c r="A284" s="139">
        <v>264</v>
      </c>
      <c r="B284" s="198">
        <v>45187</v>
      </c>
      <c r="C284" s="159">
        <f t="shared" si="91"/>
        <v>2023</v>
      </c>
      <c r="D284" s="159" t="str">
        <f t="shared" si="92"/>
        <v>septiembre</v>
      </c>
      <c r="E284" s="201" t="s">
        <v>1760</v>
      </c>
      <c r="F284" s="90" t="s">
        <v>214</v>
      </c>
      <c r="G284" s="314" t="s">
        <v>277</v>
      </c>
      <c r="H284" s="90" t="s">
        <v>41</v>
      </c>
      <c r="I284" s="266" t="str">
        <f t="shared" si="95"/>
        <v>CI</v>
      </c>
      <c r="J284" s="95" t="s">
        <v>327</v>
      </c>
      <c r="K284" s="90" t="s">
        <v>328</v>
      </c>
      <c r="L284" s="92" t="s">
        <v>330</v>
      </c>
      <c r="M284" s="92" t="s">
        <v>336</v>
      </c>
      <c r="N284" s="66" t="s">
        <v>336</v>
      </c>
      <c r="O284" s="66">
        <v>623471</v>
      </c>
      <c r="P284" s="66">
        <v>9631730</v>
      </c>
      <c r="Q284" s="92">
        <v>22</v>
      </c>
      <c r="R284" s="90" t="s">
        <v>254</v>
      </c>
      <c r="S284" s="68" t="s">
        <v>1764</v>
      </c>
      <c r="T284" s="92" t="s">
        <v>1765</v>
      </c>
      <c r="U284" s="94" t="s">
        <v>620</v>
      </c>
      <c r="V284" s="181">
        <v>45182</v>
      </c>
      <c r="W284" s="181">
        <v>45187</v>
      </c>
      <c r="X284" s="181">
        <v>45194</v>
      </c>
      <c r="Y284" s="181">
        <v>45194</v>
      </c>
      <c r="Z284" s="66" t="s">
        <v>1766</v>
      </c>
      <c r="AA284" s="94" t="s">
        <v>237</v>
      </c>
      <c r="AB284" s="203" t="s">
        <v>237</v>
      </c>
      <c r="AC284" s="202">
        <v>0</v>
      </c>
      <c r="AD284" s="166" t="s">
        <v>88</v>
      </c>
      <c r="AE284" s="162">
        <f t="shared" si="96"/>
        <v>8</v>
      </c>
      <c r="AF284" s="163">
        <f t="shared" si="110"/>
        <v>6</v>
      </c>
      <c r="AG284" s="163">
        <f t="shared" si="111"/>
        <v>6</v>
      </c>
      <c r="AH284" s="164">
        <f t="shared" si="97"/>
        <v>4</v>
      </c>
      <c r="AI284" s="164">
        <f t="shared" si="98"/>
        <v>1</v>
      </c>
      <c r="AJ284" s="164">
        <f t="shared" si="99"/>
        <v>0</v>
      </c>
      <c r="AK284" s="164">
        <f t="shared" si="100"/>
        <v>0</v>
      </c>
      <c r="AL284" s="164">
        <f t="shared" si="101"/>
        <v>0</v>
      </c>
      <c r="AM284" s="164">
        <f t="shared" si="102"/>
        <v>0</v>
      </c>
      <c r="AN284" s="146">
        <f t="shared" si="103"/>
        <v>4</v>
      </c>
      <c r="AO284" s="146">
        <f t="shared" si="104"/>
        <v>0</v>
      </c>
      <c r="AP284" s="146">
        <f t="shared" si="105"/>
        <v>0</v>
      </c>
      <c r="AQ284" s="146">
        <f t="shared" si="106"/>
        <v>0</v>
      </c>
      <c r="AR284" s="146">
        <f t="shared" si="107"/>
        <v>1</v>
      </c>
      <c r="AS284" s="163">
        <f t="shared" si="108"/>
        <v>0</v>
      </c>
      <c r="AT284" s="165">
        <f t="shared" si="109"/>
        <v>1</v>
      </c>
      <c r="AU284" s="217" t="s">
        <v>274</v>
      </c>
      <c r="AV284" s="66" t="s">
        <v>316</v>
      </c>
      <c r="AW284" s="94" t="s">
        <v>395</v>
      </c>
      <c r="AX284" s="94" t="s">
        <v>589</v>
      </c>
      <c r="AY284" s="169" t="s">
        <v>173</v>
      </c>
      <c r="AZ284" s="170" t="s">
        <v>319</v>
      </c>
      <c r="BA284" s="94" t="s">
        <v>312</v>
      </c>
      <c r="BB284" s="94" t="s">
        <v>312</v>
      </c>
      <c r="BC284" s="94" t="s">
        <v>312</v>
      </c>
      <c r="BD284" s="94" t="s">
        <v>312</v>
      </c>
      <c r="BE284" s="91" t="s">
        <v>144</v>
      </c>
      <c r="BF284" s="94" t="s">
        <v>153</v>
      </c>
      <c r="BG284" s="94" t="s">
        <v>350</v>
      </c>
      <c r="BH284" s="172" t="s">
        <v>351</v>
      </c>
      <c r="BI284" s="209">
        <v>0</v>
      </c>
      <c r="BJ284" s="209">
        <v>0</v>
      </c>
      <c r="BK284" s="98" t="s">
        <v>320</v>
      </c>
      <c r="BL284" s="290" t="s">
        <v>1815</v>
      </c>
      <c r="BR284" s="61"/>
      <c r="BS284" s="60"/>
      <c r="BT284" s="60"/>
      <c r="BU284" s="60"/>
    </row>
    <row r="285" spans="1:73" s="59" customFormat="1" ht="30" customHeight="1" x14ac:dyDescent="0.25">
      <c r="A285" s="139">
        <v>265</v>
      </c>
      <c r="B285" s="198">
        <v>45187</v>
      </c>
      <c r="C285" s="159">
        <f t="shared" si="91"/>
        <v>2023</v>
      </c>
      <c r="D285" s="159" t="str">
        <f t="shared" si="92"/>
        <v>septiembre</v>
      </c>
      <c r="E285" s="201" t="s">
        <v>1760</v>
      </c>
      <c r="F285" s="90" t="s">
        <v>214</v>
      </c>
      <c r="G285" s="314" t="s">
        <v>277</v>
      </c>
      <c r="H285" s="90" t="s">
        <v>41</v>
      </c>
      <c r="I285" s="266" t="str">
        <f t="shared" si="95"/>
        <v>CI</v>
      </c>
      <c r="J285" s="95" t="s">
        <v>327</v>
      </c>
      <c r="K285" s="90" t="s">
        <v>328</v>
      </c>
      <c r="L285" s="92" t="s">
        <v>330</v>
      </c>
      <c r="M285" s="92" t="s">
        <v>524</v>
      </c>
      <c r="N285" s="66" t="s">
        <v>524</v>
      </c>
      <c r="O285" s="66">
        <v>623362</v>
      </c>
      <c r="P285" s="66">
        <v>9628445</v>
      </c>
      <c r="Q285" s="92">
        <v>13</v>
      </c>
      <c r="R285" s="90" t="s">
        <v>254</v>
      </c>
      <c r="S285" s="68" t="s">
        <v>1767</v>
      </c>
      <c r="T285" s="92" t="s">
        <v>1768</v>
      </c>
      <c r="U285" s="94" t="s">
        <v>527</v>
      </c>
      <c r="V285" s="181">
        <v>45182</v>
      </c>
      <c r="W285" s="181">
        <v>45187</v>
      </c>
      <c r="X285" s="181">
        <v>45194</v>
      </c>
      <c r="Y285" s="181">
        <v>45194</v>
      </c>
      <c r="Z285" s="66" t="s">
        <v>1769</v>
      </c>
      <c r="AA285" s="94" t="s">
        <v>237</v>
      </c>
      <c r="AB285" s="203" t="s">
        <v>237</v>
      </c>
      <c r="AC285" s="202">
        <v>0</v>
      </c>
      <c r="AD285" s="166" t="s">
        <v>88</v>
      </c>
      <c r="AE285" s="162">
        <f t="shared" si="96"/>
        <v>8</v>
      </c>
      <c r="AF285" s="163">
        <f t="shared" si="110"/>
        <v>6</v>
      </c>
      <c r="AG285" s="163">
        <f t="shared" si="111"/>
        <v>6</v>
      </c>
      <c r="AH285" s="164">
        <f t="shared" si="97"/>
        <v>4</v>
      </c>
      <c r="AI285" s="164">
        <f t="shared" si="98"/>
        <v>1</v>
      </c>
      <c r="AJ285" s="164">
        <f t="shared" si="99"/>
        <v>0</v>
      </c>
      <c r="AK285" s="164">
        <f t="shared" si="100"/>
        <v>0</v>
      </c>
      <c r="AL285" s="164">
        <f t="shared" si="101"/>
        <v>0</v>
      </c>
      <c r="AM285" s="164">
        <f t="shared" si="102"/>
        <v>0</v>
      </c>
      <c r="AN285" s="146">
        <f t="shared" si="103"/>
        <v>4</v>
      </c>
      <c r="AO285" s="146">
        <f t="shared" si="104"/>
        <v>0</v>
      </c>
      <c r="AP285" s="146">
        <f t="shared" si="105"/>
        <v>0</v>
      </c>
      <c r="AQ285" s="146">
        <f t="shared" si="106"/>
        <v>0</v>
      </c>
      <c r="AR285" s="146">
        <f t="shared" si="107"/>
        <v>1</v>
      </c>
      <c r="AS285" s="163">
        <f t="shared" si="108"/>
        <v>0</v>
      </c>
      <c r="AT285" s="165">
        <f t="shared" si="109"/>
        <v>1</v>
      </c>
      <c r="AU285" s="217" t="s">
        <v>274</v>
      </c>
      <c r="AV285" s="66" t="s">
        <v>316</v>
      </c>
      <c r="AW285" s="94" t="s">
        <v>395</v>
      </c>
      <c r="AX285" s="94" t="s">
        <v>589</v>
      </c>
      <c r="AY285" s="169" t="s">
        <v>175</v>
      </c>
      <c r="AZ285" s="170" t="s">
        <v>319</v>
      </c>
      <c r="BA285" s="94" t="s">
        <v>312</v>
      </c>
      <c r="BB285" s="94" t="s">
        <v>312</v>
      </c>
      <c r="BC285" s="94" t="s">
        <v>312</v>
      </c>
      <c r="BD285" s="94" t="s">
        <v>312</v>
      </c>
      <c r="BE285" s="91" t="s">
        <v>144</v>
      </c>
      <c r="BF285" s="94" t="s">
        <v>192</v>
      </c>
      <c r="BG285" s="94" t="s">
        <v>410</v>
      </c>
      <c r="BH285" s="228" t="s">
        <v>545</v>
      </c>
      <c r="BI285" s="209">
        <v>0</v>
      </c>
      <c r="BJ285" s="209">
        <v>0</v>
      </c>
      <c r="BK285" s="98" t="s">
        <v>320</v>
      </c>
      <c r="BL285" s="290" t="s">
        <v>1816</v>
      </c>
      <c r="BR285" s="61"/>
      <c r="BT285" s="60"/>
      <c r="BU285" s="60"/>
    </row>
    <row r="286" spans="1:73" s="59" customFormat="1" ht="30" customHeight="1" x14ac:dyDescent="0.25">
      <c r="A286" s="139">
        <v>266</v>
      </c>
      <c r="B286" s="198">
        <v>45187</v>
      </c>
      <c r="C286" s="159">
        <f t="shared" si="91"/>
        <v>2023</v>
      </c>
      <c r="D286" s="159" t="str">
        <f t="shared" si="92"/>
        <v>septiembre</v>
      </c>
      <c r="E286" s="201" t="s">
        <v>1770</v>
      </c>
      <c r="F286" s="90" t="s">
        <v>214</v>
      </c>
      <c r="G286" s="314" t="s">
        <v>277</v>
      </c>
      <c r="H286" s="90" t="s">
        <v>41</v>
      </c>
      <c r="I286" s="266" t="str">
        <f t="shared" si="95"/>
        <v>CI</v>
      </c>
      <c r="J286" s="95" t="s">
        <v>327</v>
      </c>
      <c r="K286" s="90" t="s">
        <v>328</v>
      </c>
      <c r="L286" s="92" t="s">
        <v>330</v>
      </c>
      <c r="M286" s="92" t="s">
        <v>330</v>
      </c>
      <c r="N286" s="66" t="s">
        <v>330</v>
      </c>
      <c r="O286" s="66">
        <v>615595</v>
      </c>
      <c r="P286" s="66">
        <v>9638220</v>
      </c>
      <c r="Q286" s="92">
        <v>7</v>
      </c>
      <c r="R286" s="90" t="s">
        <v>254</v>
      </c>
      <c r="S286" s="68" t="s">
        <v>1771</v>
      </c>
      <c r="T286" s="92" t="s">
        <v>1772</v>
      </c>
      <c r="U286" s="94" t="s">
        <v>1206</v>
      </c>
      <c r="V286" s="181">
        <v>45182</v>
      </c>
      <c r="W286" s="181">
        <v>45187</v>
      </c>
      <c r="X286" s="181">
        <v>45194</v>
      </c>
      <c r="Y286" s="181">
        <v>45194</v>
      </c>
      <c r="Z286" s="66" t="s">
        <v>1773</v>
      </c>
      <c r="AA286" s="94" t="s">
        <v>237</v>
      </c>
      <c r="AB286" s="203" t="s">
        <v>237</v>
      </c>
      <c r="AC286" s="202">
        <v>0</v>
      </c>
      <c r="AD286" s="166" t="s">
        <v>88</v>
      </c>
      <c r="AE286" s="162">
        <f t="shared" si="96"/>
        <v>8</v>
      </c>
      <c r="AF286" s="163">
        <f t="shared" si="110"/>
        <v>6</v>
      </c>
      <c r="AG286" s="163">
        <f t="shared" si="111"/>
        <v>6</v>
      </c>
      <c r="AH286" s="164">
        <f t="shared" si="97"/>
        <v>4</v>
      </c>
      <c r="AI286" s="164">
        <f t="shared" si="98"/>
        <v>1</v>
      </c>
      <c r="AJ286" s="164">
        <f t="shared" si="99"/>
        <v>0</v>
      </c>
      <c r="AK286" s="164">
        <f t="shared" si="100"/>
        <v>0</v>
      </c>
      <c r="AL286" s="164">
        <f t="shared" si="101"/>
        <v>0</v>
      </c>
      <c r="AM286" s="164">
        <f t="shared" si="102"/>
        <v>0</v>
      </c>
      <c r="AN286" s="146">
        <f t="shared" si="103"/>
        <v>4</v>
      </c>
      <c r="AO286" s="146">
        <f t="shared" si="104"/>
        <v>0</v>
      </c>
      <c r="AP286" s="146">
        <f t="shared" si="105"/>
        <v>0</v>
      </c>
      <c r="AQ286" s="146">
        <f t="shared" si="106"/>
        <v>0</v>
      </c>
      <c r="AR286" s="146">
        <f t="shared" si="107"/>
        <v>1</v>
      </c>
      <c r="AS286" s="163">
        <f t="shared" si="108"/>
        <v>0</v>
      </c>
      <c r="AT286" s="165">
        <f t="shared" si="109"/>
        <v>1</v>
      </c>
      <c r="AU286" s="325" t="s">
        <v>653</v>
      </c>
      <c r="AV286" s="66" t="s">
        <v>1774</v>
      </c>
      <c r="AW286" s="94" t="s">
        <v>312</v>
      </c>
      <c r="AX286" s="94" t="s">
        <v>1251</v>
      </c>
      <c r="AY286" s="169" t="s">
        <v>173</v>
      </c>
      <c r="AZ286" s="170" t="s">
        <v>319</v>
      </c>
      <c r="BA286" s="94" t="s">
        <v>312</v>
      </c>
      <c r="BB286" s="94" t="s">
        <v>312</v>
      </c>
      <c r="BC286" s="94" t="s">
        <v>312</v>
      </c>
      <c r="BD286" s="94" t="s">
        <v>312</v>
      </c>
      <c r="BE286" s="91" t="s">
        <v>144</v>
      </c>
      <c r="BF286" s="94" t="s">
        <v>153</v>
      </c>
      <c r="BG286" s="94" t="s">
        <v>1817</v>
      </c>
      <c r="BH286" s="228" t="s">
        <v>1818</v>
      </c>
      <c r="BI286" s="209">
        <v>0</v>
      </c>
      <c r="BJ286" s="209">
        <v>0</v>
      </c>
      <c r="BK286" s="98" t="s">
        <v>320</v>
      </c>
      <c r="BL286" s="290" t="s">
        <v>1819</v>
      </c>
      <c r="BR286" s="61"/>
      <c r="BS286" s="60"/>
      <c r="BT286" s="60"/>
      <c r="BU286" s="60"/>
    </row>
    <row r="287" spans="1:73" s="59" customFormat="1" ht="30" customHeight="1" x14ac:dyDescent="0.25">
      <c r="A287" s="139">
        <v>267</v>
      </c>
      <c r="B287" s="198">
        <v>45187</v>
      </c>
      <c r="C287" s="159">
        <f t="shared" si="91"/>
        <v>2023</v>
      </c>
      <c r="D287" s="159" t="str">
        <f t="shared" si="92"/>
        <v>septiembre</v>
      </c>
      <c r="E287" s="201" t="s">
        <v>1770</v>
      </c>
      <c r="F287" s="90" t="s">
        <v>214</v>
      </c>
      <c r="G287" s="314" t="s">
        <v>277</v>
      </c>
      <c r="H287" s="90" t="s">
        <v>41</v>
      </c>
      <c r="I287" s="266" t="str">
        <f t="shared" si="95"/>
        <v>CI</v>
      </c>
      <c r="J287" s="95" t="s">
        <v>327</v>
      </c>
      <c r="K287" s="90" t="s">
        <v>328</v>
      </c>
      <c r="L287" s="92" t="s">
        <v>330</v>
      </c>
      <c r="M287" s="92" t="s">
        <v>330</v>
      </c>
      <c r="N287" s="66" t="s">
        <v>330</v>
      </c>
      <c r="O287" s="66">
        <v>617291</v>
      </c>
      <c r="P287" s="66">
        <v>9637608</v>
      </c>
      <c r="Q287" s="92">
        <v>14</v>
      </c>
      <c r="R287" s="90" t="s">
        <v>254</v>
      </c>
      <c r="S287" s="68" t="s">
        <v>1775</v>
      </c>
      <c r="T287" s="92" t="s">
        <v>1776</v>
      </c>
      <c r="U287" s="94" t="s">
        <v>1206</v>
      </c>
      <c r="V287" s="181">
        <v>45182</v>
      </c>
      <c r="W287" s="181">
        <v>45187</v>
      </c>
      <c r="X287" s="181">
        <v>45194</v>
      </c>
      <c r="Y287" s="181">
        <v>45194</v>
      </c>
      <c r="Z287" s="66" t="s">
        <v>1777</v>
      </c>
      <c r="AA287" s="94" t="s">
        <v>237</v>
      </c>
      <c r="AB287" s="203" t="s">
        <v>237</v>
      </c>
      <c r="AC287" s="202">
        <v>0</v>
      </c>
      <c r="AD287" s="166" t="s">
        <v>88</v>
      </c>
      <c r="AE287" s="162">
        <f t="shared" si="96"/>
        <v>8</v>
      </c>
      <c r="AF287" s="163">
        <f t="shared" si="110"/>
        <v>6</v>
      </c>
      <c r="AG287" s="163">
        <f t="shared" si="111"/>
        <v>6</v>
      </c>
      <c r="AH287" s="164">
        <f t="shared" si="97"/>
        <v>4</v>
      </c>
      <c r="AI287" s="164">
        <f t="shared" si="98"/>
        <v>1</v>
      </c>
      <c r="AJ287" s="164">
        <f t="shared" si="99"/>
        <v>0</v>
      </c>
      <c r="AK287" s="164">
        <f t="shared" si="100"/>
        <v>0</v>
      </c>
      <c r="AL287" s="164">
        <f t="shared" si="101"/>
        <v>0</v>
      </c>
      <c r="AM287" s="164">
        <f t="shared" si="102"/>
        <v>0</v>
      </c>
      <c r="AN287" s="146">
        <f t="shared" si="103"/>
        <v>4</v>
      </c>
      <c r="AO287" s="146">
        <f t="shared" si="104"/>
        <v>0</v>
      </c>
      <c r="AP287" s="146">
        <f t="shared" si="105"/>
        <v>0</v>
      </c>
      <c r="AQ287" s="146">
        <f t="shared" si="106"/>
        <v>0</v>
      </c>
      <c r="AR287" s="146">
        <f t="shared" si="107"/>
        <v>1</v>
      </c>
      <c r="AS287" s="163">
        <f t="shared" si="108"/>
        <v>0</v>
      </c>
      <c r="AT287" s="165">
        <f t="shared" si="109"/>
        <v>1</v>
      </c>
      <c r="AU287" s="325" t="s">
        <v>653</v>
      </c>
      <c r="AV287" s="66" t="s">
        <v>1774</v>
      </c>
      <c r="AW287" s="94" t="s">
        <v>312</v>
      </c>
      <c r="AX287" s="94" t="s">
        <v>1251</v>
      </c>
      <c r="AY287" s="169" t="s">
        <v>173</v>
      </c>
      <c r="AZ287" s="170" t="s">
        <v>319</v>
      </c>
      <c r="BA287" s="94" t="s">
        <v>312</v>
      </c>
      <c r="BB287" s="94" t="s">
        <v>312</v>
      </c>
      <c r="BC287" s="94" t="s">
        <v>312</v>
      </c>
      <c r="BD287" s="94" t="s">
        <v>312</v>
      </c>
      <c r="BE287" s="91" t="s">
        <v>144</v>
      </c>
      <c r="BF287" s="94" t="s">
        <v>153</v>
      </c>
      <c r="BG287" s="94" t="s">
        <v>1817</v>
      </c>
      <c r="BH287" s="228" t="s">
        <v>1818</v>
      </c>
      <c r="BI287" s="209">
        <v>0</v>
      </c>
      <c r="BJ287" s="209">
        <v>0</v>
      </c>
      <c r="BK287" s="98" t="s">
        <v>320</v>
      </c>
      <c r="BL287" s="290" t="s">
        <v>1820</v>
      </c>
      <c r="BR287" s="61"/>
      <c r="BS287" s="60"/>
      <c r="BT287" s="60"/>
      <c r="BU287" s="60"/>
    </row>
    <row r="288" spans="1:73" s="59" customFormat="1" ht="30" customHeight="1" x14ac:dyDescent="0.25">
      <c r="A288" s="139">
        <v>268</v>
      </c>
      <c r="B288" s="198">
        <v>45187</v>
      </c>
      <c r="C288" s="159">
        <f t="shared" si="91"/>
        <v>2023</v>
      </c>
      <c r="D288" s="159" t="str">
        <f t="shared" si="92"/>
        <v>septiembre</v>
      </c>
      <c r="E288" s="201" t="s">
        <v>1770</v>
      </c>
      <c r="F288" s="90" t="s">
        <v>214</v>
      </c>
      <c r="G288" s="314" t="s">
        <v>277</v>
      </c>
      <c r="H288" s="90" t="s">
        <v>41</v>
      </c>
      <c r="I288" s="266" t="str">
        <f t="shared" si="95"/>
        <v>CI</v>
      </c>
      <c r="J288" s="95" t="s">
        <v>327</v>
      </c>
      <c r="K288" s="90" t="s">
        <v>328</v>
      </c>
      <c r="L288" s="92" t="s">
        <v>330</v>
      </c>
      <c r="M288" s="92" t="s">
        <v>330</v>
      </c>
      <c r="N288" s="66" t="s">
        <v>330</v>
      </c>
      <c r="O288" s="66">
        <v>615508</v>
      </c>
      <c r="P288" s="66">
        <v>9638353</v>
      </c>
      <c r="Q288" s="92">
        <v>10</v>
      </c>
      <c r="R288" s="90" t="s">
        <v>254</v>
      </c>
      <c r="S288" s="68" t="s">
        <v>1778</v>
      </c>
      <c r="T288" s="92" t="s">
        <v>1779</v>
      </c>
      <c r="U288" s="94" t="s">
        <v>1211</v>
      </c>
      <c r="V288" s="181">
        <v>45182</v>
      </c>
      <c r="W288" s="181">
        <v>45187</v>
      </c>
      <c r="X288" s="181">
        <v>45194</v>
      </c>
      <c r="Y288" s="181">
        <v>45194</v>
      </c>
      <c r="Z288" s="66" t="s">
        <v>1780</v>
      </c>
      <c r="AA288" s="94" t="s">
        <v>237</v>
      </c>
      <c r="AB288" s="203" t="s">
        <v>237</v>
      </c>
      <c r="AC288" s="202">
        <v>0</v>
      </c>
      <c r="AD288" s="166" t="s">
        <v>88</v>
      </c>
      <c r="AE288" s="162">
        <f t="shared" si="96"/>
        <v>8</v>
      </c>
      <c r="AF288" s="163">
        <f t="shared" si="110"/>
        <v>6</v>
      </c>
      <c r="AG288" s="163">
        <f t="shared" si="111"/>
        <v>6</v>
      </c>
      <c r="AH288" s="164">
        <f t="shared" si="97"/>
        <v>4</v>
      </c>
      <c r="AI288" s="164">
        <f t="shared" si="98"/>
        <v>1</v>
      </c>
      <c r="AJ288" s="164">
        <f t="shared" si="99"/>
        <v>0</v>
      </c>
      <c r="AK288" s="164">
        <f t="shared" si="100"/>
        <v>0</v>
      </c>
      <c r="AL288" s="164">
        <f t="shared" si="101"/>
        <v>0</v>
      </c>
      <c r="AM288" s="164">
        <f t="shared" si="102"/>
        <v>0</v>
      </c>
      <c r="AN288" s="146">
        <f t="shared" si="103"/>
        <v>4</v>
      </c>
      <c r="AO288" s="146">
        <f t="shared" si="104"/>
        <v>0</v>
      </c>
      <c r="AP288" s="146">
        <f t="shared" si="105"/>
        <v>0</v>
      </c>
      <c r="AQ288" s="146">
        <f t="shared" si="106"/>
        <v>0</v>
      </c>
      <c r="AR288" s="146">
        <f t="shared" si="107"/>
        <v>1</v>
      </c>
      <c r="AS288" s="163">
        <f t="shared" si="108"/>
        <v>0</v>
      </c>
      <c r="AT288" s="165">
        <f t="shared" si="109"/>
        <v>1</v>
      </c>
      <c r="AU288" s="325" t="s">
        <v>653</v>
      </c>
      <c r="AV288" s="66" t="s">
        <v>1774</v>
      </c>
      <c r="AW288" s="94" t="s">
        <v>312</v>
      </c>
      <c r="AX288" s="94" t="s">
        <v>1251</v>
      </c>
      <c r="AY288" s="169" t="s">
        <v>173</v>
      </c>
      <c r="AZ288" s="170" t="s">
        <v>319</v>
      </c>
      <c r="BA288" s="94" t="s">
        <v>312</v>
      </c>
      <c r="BB288" s="94" t="s">
        <v>312</v>
      </c>
      <c r="BC288" s="94" t="s">
        <v>312</v>
      </c>
      <c r="BD288" s="94" t="s">
        <v>312</v>
      </c>
      <c r="BE288" s="91" t="s">
        <v>144</v>
      </c>
      <c r="BF288" s="94" t="s">
        <v>153</v>
      </c>
      <c r="BG288" s="94" t="s">
        <v>1817</v>
      </c>
      <c r="BH288" s="228" t="s">
        <v>1818</v>
      </c>
      <c r="BI288" s="209">
        <v>0</v>
      </c>
      <c r="BJ288" s="209">
        <v>0</v>
      </c>
      <c r="BK288" s="98" t="s">
        <v>320</v>
      </c>
      <c r="BL288" s="290" t="s">
        <v>1821</v>
      </c>
      <c r="BR288" s="61"/>
      <c r="BS288" s="60"/>
      <c r="BT288" s="60"/>
      <c r="BU288" s="60"/>
    </row>
    <row r="289" spans="1:73" s="59" customFormat="1" ht="30" customHeight="1" x14ac:dyDescent="0.25">
      <c r="A289" s="139">
        <v>269</v>
      </c>
      <c r="B289" s="198">
        <v>45189</v>
      </c>
      <c r="C289" s="159">
        <f t="shared" si="91"/>
        <v>2023</v>
      </c>
      <c r="D289" s="159" t="str">
        <f t="shared" si="92"/>
        <v>septiembre</v>
      </c>
      <c r="E289" s="201" t="s">
        <v>1783</v>
      </c>
      <c r="F289" s="90" t="s">
        <v>214</v>
      </c>
      <c r="G289" s="314" t="s">
        <v>277</v>
      </c>
      <c r="H289" s="90" t="s">
        <v>41</v>
      </c>
      <c r="I289" s="266" t="str">
        <f t="shared" si="95"/>
        <v>CI</v>
      </c>
      <c r="J289" s="95" t="s">
        <v>327</v>
      </c>
      <c r="K289" s="90" t="s">
        <v>328</v>
      </c>
      <c r="L289" s="92" t="s">
        <v>331</v>
      </c>
      <c r="M289" s="92" t="s">
        <v>1114</v>
      </c>
      <c r="N289" s="66" t="s">
        <v>1114</v>
      </c>
      <c r="O289" s="66">
        <v>631207</v>
      </c>
      <c r="P289" s="66">
        <v>9622485</v>
      </c>
      <c r="Q289" s="92">
        <v>25</v>
      </c>
      <c r="R289" s="90" t="s">
        <v>254</v>
      </c>
      <c r="S289" s="68" t="s">
        <v>1784</v>
      </c>
      <c r="T289" s="92" t="s">
        <v>1785</v>
      </c>
      <c r="U289" s="94" t="s">
        <v>936</v>
      </c>
      <c r="V289" s="181">
        <v>45187</v>
      </c>
      <c r="W289" s="181">
        <v>45189</v>
      </c>
      <c r="X289" s="181">
        <v>45197</v>
      </c>
      <c r="Y289" s="181">
        <v>45197</v>
      </c>
      <c r="Z289" s="66" t="s">
        <v>1786</v>
      </c>
      <c r="AA289" s="94" t="s">
        <v>237</v>
      </c>
      <c r="AB289" s="203" t="s">
        <v>237</v>
      </c>
      <c r="AC289" s="202">
        <v>0</v>
      </c>
      <c r="AD289" s="166" t="s">
        <v>88</v>
      </c>
      <c r="AE289" s="162">
        <f t="shared" si="96"/>
        <v>8</v>
      </c>
      <c r="AF289" s="163">
        <f t="shared" si="110"/>
        <v>7</v>
      </c>
      <c r="AG289" s="163">
        <f t="shared" si="111"/>
        <v>7</v>
      </c>
      <c r="AH289" s="164">
        <f t="shared" si="97"/>
        <v>4</v>
      </c>
      <c r="AI289" s="164">
        <f t="shared" si="98"/>
        <v>1</v>
      </c>
      <c r="AJ289" s="164">
        <f t="shared" si="99"/>
        <v>0</v>
      </c>
      <c r="AK289" s="164">
        <f t="shared" si="100"/>
        <v>0</v>
      </c>
      <c r="AL289" s="164">
        <f t="shared" si="101"/>
        <v>0</v>
      </c>
      <c r="AM289" s="164">
        <f t="shared" si="102"/>
        <v>0</v>
      </c>
      <c r="AN289" s="146">
        <f t="shared" si="103"/>
        <v>4</v>
      </c>
      <c r="AO289" s="146">
        <f t="shared" si="104"/>
        <v>0</v>
      </c>
      <c r="AP289" s="146">
        <f t="shared" si="105"/>
        <v>0</v>
      </c>
      <c r="AQ289" s="146">
        <f t="shared" si="106"/>
        <v>0</v>
      </c>
      <c r="AR289" s="146">
        <f t="shared" si="107"/>
        <v>1</v>
      </c>
      <c r="AS289" s="163">
        <f t="shared" si="108"/>
        <v>0</v>
      </c>
      <c r="AT289" s="165">
        <f t="shared" si="109"/>
        <v>1</v>
      </c>
      <c r="AU289" s="325" t="s">
        <v>653</v>
      </c>
      <c r="AV289" s="66" t="s">
        <v>1787</v>
      </c>
      <c r="AW289" s="94" t="s">
        <v>312</v>
      </c>
      <c r="AX289" s="94" t="s">
        <v>938</v>
      </c>
      <c r="AY289" s="169" t="s">
        <v>175</v>
      </c>
      <c r="AZ289" s="170" t="s">
        <v>319</v>
      </c>
      <c r="BA289" s="94" t="s">
        <v>312</v>
      </c>
      <c r="BB289" s="94" t="s">
        <v>312</v>
      </c>
      <c r="BC289" s="94" t="s">
        <v>312</v>
      </c>
      <c r="BD289" s="94" t="s">
        <v>312</v>
      </c>
      <c r="BE289" s="91" t="s">
        <v>144</v>
      </c>
      <c r="BF289" s="94" t="s">
        <v>192</v>
      </c>
      <c r="BG289" s="94" t="s">
        <v>1049</v>
      </c>
      <c r="BH289" s="228" t="s">
        <v>1863</v>
      </c>
      <c r="BI289" s="209">
        <v>0</v>
      </c>
      <c r="BJ289" s="209">
        <v>0</v>
      </c>
      <c r="BK289" s="98" t="s">
        <v>320</v>
      </c>
      <c r="BL289" s="290" t="s">
        <v>1864</v>
      </c>
      <c r="BR289" s="61"/>
      <c r="BT289" s="60"/>
      <c r="BU289" s="60"/>
    </row>
    <row r="290" spans="1:73" s="59" customFormat="1" ht="30" customHeight="1" x14ac:dyDescent="0.25">
      <c r="A290" s="139">
        <v>270</v>
      </c>
      <c r="B290" s="198">
        <v>45189</v>
      </c>
      <c r="C290" s="159">
        <f t="shared" si="91"/>
        <v>2023</v>
      </c>
      <c r="D290" s="159" t="str">
        <f t="shared" si="92"/>
        <v>septiembre</v>
      </c>
      <c r="E290" s="201" t="s">
        <v>1788</v>
      </c>
      <c r="F290" s="90" t="s">
        <v>214</v>
      </c>
      <c r="G290" s="314" t="s">
        <v>277</v>
      </c>
      <c r="H290" s="90" t="s">
        <v>51</v>
      </c>
      <c r="I290" s="266" t="str">
        <f t="shared" si="95"/>
        <v>CI</v>
      </c>
      <c r="J290" s="95" t="s">
        <v>327</v>
      </c>
      <c r="K290" s="90" t="s">
        <v>328</v>
      </c>
      <c r="L290" s="92" t="s">
        <v>390</v>
      </c>
      <c r="M290" s="92" t="s">
        <v>609</v>
      </c>
      <c r="N290" s="66" t="s">
        <v>609</v>
      </c>
      <c r="O290" s="66">
        <v>637731</v>
      </c>
      <c r="P290" s="66">
        <v>9632756</v>
      </c>
      <c r="Q290" s="92">
        <v>56</v>
      </c>
      <c r="R290" s="90" t="s">
        <v>254</v>
      </c>
      <c r="S290" s="68" t="s">
        <v>1789</v>
      </c>
      <c r="T290" s="92" t="s">
        <v>1790</v>
      </c>
      <c r="U290" s="94" t="s">
        <v>311</v>
      </c>
      <c r="V290" s="181">
        <v>45183</v>
      </c>
      <c r="W290" s="181">
        <v>45189</v>
      </c>
      <c r="X290" s="181">
        <v>45197</v>
      </c>
      <c r="Y290" s="181">
        <v>45197</v>
      </c>
      <c r="Z290" s="66" t="s">
        <v>1791</v>
      </c>
      <c r="AA290" s="94" t="s">
        <v>237</v>
      </c>
      <c r="AB290" s="203" t="s">
        <v>237</v>
      </c>
      <c r="AC290" s="202">
        <v>0</v>
      </c>
      <c r="AD290" s="166" t="s">
        <v>88</v>
      </c>
      <c r="AE290" s="162">
        <f t="shared" si="96"/>
        <v>8</v>
      </c>
      <c r="AF290" s="163">
        <f t="shared" si="110"/>
        <v>7</v>
      </c>
      <c r="AG290" s="163">
        <f t="shared" si="111"/>
        <v>7</v>
      </c>
      <c r="AH290" s="164">
        <f t="shared" si="97"/>
        <v>4</v>
      </c>
      <c r="AI290" s="164">
        <f t="shared" si="98"/>
        <v>1</v>
      </c>
      <c r="AJ290" s="164">
        <f t="shared" si="99"/>
        <v>0</v>
      </c>
      <c r="AK290" s="164">
        <f t="shared" si="100"/>
        <v>0</v>
      </c>
      <c r="AL290" s="164">
        <f t="shared" si="101"/>
        <v>0</v>
      </c>
      <c r="AM290" s="164">
        <f t="shared" si="102"/>
        <v>0</v>
      </c>
      <c r="AN290" s="146">
        <f t="shared" si="103"/>
        <v>4</v>
      </c>
      <c r="AO290" s="146">
        <f t="shared" si="104"/>
        <v>0</v>
      </c>
      <c r="AP290" s="146">
        <f t="shared" si="105"/>
        <v>0</v>
      </c>
      <c r="AQ290" s="146">
        <f t="shared" si="106"/>
        <v>0</v>
      </c>
      <c r="AR290" s="146">
        <f t="shared" si="107"/>
        <v>1</v>
      </c>
      <c r="AS290" s="163">
        <f t="shared" si="108"/>
        <v>0</v>
      </c>
      <c r="AT290" s="165">
        <f t="shared" si="109"/>
        <v>1</v>
      </c>
      <c r="AU290" s="217" t="s">
        <v>274</v>
      </c>
      <c r="AV290" s="66" t="s">
        <v>321</v>
      </c>
      <c r="AW290" s="94" t="s">
        <v>982</v>
      </c>
      <c r="AX290" s="94" t="s">
        <v>323</v>
      </c>
      <c r="AY290" s="169" t="s">
        <v>176</v>
      </c>
      <c r="AZ290" s="170" t="s">
        <v>319</v>
      </c>
      <c r="BA290" s="94" t="s">
        <v>1792</v>
      </c>
      <c r="BB290" s="94" t="s">
        <v>1793</v>
      </c>
      <c r="BC290" s="94" t="s">
        <v>1793</v>
      </c>
      <c r="BD290" s="90" t="s">
        <v>1794</v>
      </c>
      <c r="BE290" s="91" t="s">
        <v>356</v>
      </c>
      <c r="BF290" s="94" t="s">
        <v>356</v>
      </c>
      <c r="BG290" s="94" t="s">
        <v>356</v>
      </c>
      <c r="BH290" s="321" t="s">
        <v>357</v>
      </c>
      <c r="BI290" s="209">
        <v>0</v>
      </c>
      <c r="BJ290" s="209">
        <v>0</v>
      </c>
      <c r="BK290" s="98" t="s">
        <v>320</v>
      </c>
      <c r="BL290" s="290" t="s">
        <v>1865</v>
      </c>
      <c r="BR290" s="61"/>
      <c r="BT290" s="60"/>
      <c r="BU290" s="60"/>
    </row>
    <row r="291" spans="1:73" s="59" customFormat="1" ht="30" customHeight="1" x14ac:dyDescent="0.25">
      <c r="A291" s="139">
        <v>271</v>
      </c>
      <c r="B291" s="198">
        <v>45189</v>
      </c>
      <c r="C291" s="159">
        <f t="shared" si="91"/>
        <v>2023</v>
      </c>
      <c r="D291" s="159" t="str">
        <f t="shared" si="92"/>
        <v>septiembre</v>
      </c>
      <c r="E291" s="201" t="s">
        <v>1795</v>
      </c>
      <c r="F291" s="90" t="s">
        <v>214</v>
      </c>
      <c r="G291" s="314" t="s">
        <v>277</v>
      </c>
      <c r="H291" s="90" t="s">
        <v>41</v>
      </c>
      <c r="I291" s="266" t="str">
        <f t="shared" si="95"/>
        <v>CI</v>
      </c>
      <c r="J291" s="95" t="s">
        <v>327</v>
      </c>
      <c r="K291" s="90" t="s">
        <v>328</v>
      </c>
      <c r="L291" s="92" t="s">
        <v>329</v>
      </c>
      <c r="M291" s="92" t="s">
        <v>334</v>
      </c>
      <c r="N291" s="66" t="s">
        <v>334</v>
      </c>
      <c r="O291" s="66">
        <v>588355</v>
      </c>
      <c r="P291" s="66">
        <v>9616171</v>
      </c>
      <c r="Q291" s="92">
        <v>11</v>
      </c>
      <c r="R291" s="90" t="s">
        <v>254</v>
      </c>
      <c r="S291" s="68" t="s">
        <v>1796</v>
      </c>
      <c r="T291" s="92" t="s">
        <v>1797</v>
      </c>
      <c r="U291" s="94" t="s">
        <v>308</v>
      </c>
      <c r="V291" s="181">
        <v>45189</v>
      </c>
      <c r="W291" s="181">
        <v>45189</v>
      </c>
      <c r="X291" s="181">
        <v>45197</v>
      </c>
      <c r="Y291" s="181">
        <v>45197</v>
      </c>
      <c r="Z291" s="66" t="s">
        <v>1798</v>
      </c>
      <c r="AA291" s="94" t="s">
        <v>237</v>
      </c>
      <c r="AB291" s="203" t="s">
        <v>237</v>
      </c>
      <c r="AC291" s="202">
        <v>0</v>
      </c>
      <c r="AD291" s="166" t="s">
        <v>88</v>
      </c>
      <c r="AE291" s="162">
        <f t="shared" si="96"/>
        <v>8</v>
      </c>
      <c r="AF291" s="163">
        <f t="shared" si="110"/>
        <v>7</v>
      </c>
      <c r="AG291" s="163">
        <f t="shared" si="111"/>
        <v>7</v>
      </c>
      <c r="AH291" s="164">
        <f t="shared" si="97"/>
        <v>4</v>
      </c>
      <c r="AI291" s="164">
        <f t="shared" si="98"/>
        <v>1</v>
      </c>
      <c r="AJ291" s="164">
        <f t="shared" si="99"/>
        <v>0</v>
      </c>
      <c r="AK291" s="164">
        <f t="shared" si="100"/>
        <v>0</v>
      </c>
      <c r="AL291" s="164">
        <f t="shared" si="101"/>
        <v>0</v>
      </c>
      <c r="AM291" s="164">
        <f t="shared" si="102"/>
        <v>0</v>
      </c>
      <c r="AN291" s="146">
        <f t="shared" si="103"/>
        <v>4</v>
      </c>
      <c r="AO291" s="146">
        <f t="shared" si="104"/>
        <v>0</v>
      </c>
      <c r="AP291" s="146">
        <f t="shared" si="105"/>
        <v>0</v>
      </c>
      <c r="AQ291" s="146">
        <f t="shared" si="106"/>
        <v>0</v>
      </c>
      <c r="AR291" s="146">
        <f t="shared" si="107"/>
        <v>1</v>
      </c>
      <c r="AS291" s="163">
        <f t="shared" si="108"/>
        <v>0</v>
      </c>
      <c r="AT291" s="165">
        <f t="shared" si="109"/>
        <v>1</v>
      </c>
      <c r="AU291" s="217" t="s">
        <v>274</v>
      </c>
      <c r="AV291" s="66" t="s">
        <v>314</v>
      </c>
      <c r="AW291" s="94" t="s">
        <v>312</v>
      </c>
      <c r="AX291" s="90" t="s">
        <v>1166</v>
      </c>
      <c r="AY291" s="169" t="s">
        <v>175</v>
      </c>
      <c r="AZ291" s="170" t="s">
        <v>319</v>
      </c>
      <c r="BA291" s="94" t="s">
        <v>284</v>
      </c>
      <c r="BB291" s="94" t="s">
        <v>312</v>
      </c>
      <c r="BC291" s="94" t="s">
        <v>312</v>
      </c>
      <c r="BD291" s="94" t="s">
        <v>312</v>
      </c>
      <c r="BE291" s="91" t="s">
        <v>144</v>
      </c>
      <c r="BF291" s="94" t="s">
        <v>192</v>
      </c>
      <c r="BG291" s="94" t="s">
        <v>278</v>
      </c>
      <c r="BH291" s="228" t="s">
        <v>279</v>
      </c>
      <c r="BI291" s="209">
        <v>0</v>
      </c>
      <c r="BJ291" s="209">
        <v>0</v>
      </c>
      <c r="BK291" s="98" t="s">
        <v>320</v>
      </c>
      <c r="BL291" s="290" t="s">
        <v>1866</v>
      </c>
      <c r="BR291" s="61"/>
      <c r="BT291" s="60"/>
      <c r="BU291" s="60"/>
    </row>
    <row r="292" spans="1:73" s="59" customFormat="1" ht="30" customHeight="1" x14ac:dyDescent="0.25">
      <c r="A292" s="139">
        <v>272</v>
      </c>
      <c r="B292" s="198">
        <v>45189</v>
      </c>
      <c r="C292" s="159">
        <f t="shared" si="91"/>
        <v>2023</v>
      </c>
      <c r="D292" s="159" t="str">
        <f t="shared" si="92"/>
        <v>septiembre</v>
      </c>
      <c r="E292" s="201" t="s">
        <v>1799</v>
      </c>
      <c r="F292" s="90" t="s">
        <v>214</v>
      </c>
      <c r="G292" s="314" t="s">
        <v>277</v>
      </c>
      <c r="H292" s="90" t="s">
        <v>41</v>
      </c>
      <c r="I292" s="266" t="str">
        <f t="shared" si="95"/>
        <v>CI</v>
      </c>
      <c r="J292" s="95" t="s">
        <v>327</v>
      </c>
      <c r="K292" s="90" t="s">
        <v>328</v>
      </c>
      <c r="L292" s="92" t="s">
        <v>329</v>
      </c>
      <c r="M292" s="92" t="s">
        <v>333</v>
      </c>
      <c r="N292" s="66" t="s">
        <v>333</v>
      </c>
      <c r="O292" s="66">
        <v>585355</v>
      </c>
      <c r="P292" s="66">
        <v>9614000</v>
      </c>
      <c r="Q292" s="92">
        <v>16</v>
      </c>
      <c r="R292" s="90" t="s">
        <v>254</v>
      </c>
      <c r="S292" s="68" t="s">
        <v>1800</v>
      </c>
      <c r="T292" s="92" t="s">
        <v>1805</v>
      </c>
      <c r="U292" s="94" t="s">
        <v>1801</v>
      </c>
      <c r="V292" s="181">
        <v>45189</v>
      </c>
      <c r="W292" s="181">
        <v>45189</v>
      </c>
      <c r="X292" s="181">
        <v>45197</v>
      </c>
      <c r="Y292" s="181">
        <v>45197</v>
      </c>
      <c r="Z292" s="66" t="s">
        <v>1802</v>
      </c>
      <c r="AA292" s="94" t="s">
        <v>237</v>
      </c>
      <c r="AB292" s="203" t="s">
        <v>237</v>
      </c>
      <c r="AC292" s="202">
        <v>0</v>
      </c>
      <c r="AD292" s="166" t="s">
        <v>88</v>
      </c>
      <c r="AE292" s="162">
        <f t="shared" si="96"/>
        <v>8</v>
      </c>
      <c r="AF292" s="163">
        <f t="shared" si="110"/>
        <v>7</v>
      </c>
      <c r="AG292" s="163">
        <f t="shared" si="111"/>
        <v>7</v>
      </c>
      <c r="AH292" s="164">
        <f t="shared" si="97"/>
        <v>4</v>
      </c>
      <c r="AI292" s="164">
        <f t="shared" si="98"/>
        <v>1</v>
      </c>
      <c r="AJ292" s="164">
        <f t="shared" si="99"/>
        <v>0</v>
      </c>
      <c r="AK292" s="164">
        <f t="shared" si="100"/>
        <v>0</v>
      </c>
      <c r="AL292" s="164">
        <f t="shared" si="101"/>
        <v>0</v>
      </c>
      <c r="AM292" s="164">
        <f t="shared" si="102"/>
        <v>0</v>
      </c>
      <c r="AN292" s="146">
        <f t="shared" si="103"/>
        <v>4</v>
      </c>
      <c r="AO292" s="146">
        <f t="shared" si="104"/>
        <v>0</v>
      </c>
      <c r="AP292" s="146">
        <f t="shared" si="105"/>
        <v>0</v>
      </c>
      <c r="AQ292" s="146">
        <f t="shared" si="106"/>
        <v>0</v>
      </c>
      <c r="AR292" s="146">
        <f t="shared" si="107"/>
        <v>1</v>
      </c>
      <c r="AS292" s="163">
        <f t="shared" si="108"/>
        <v>0</v>
      </c>
      <c r="AT292" s="165">
        <f t="shared" si="109"/>
        <v>1</v>
      </c>
      <c r="AU292" s="217" t="s">
        <v>274</v>
      </c>
      <c r="AV292" s="66" t="s">
        <v>314</v>
      </c>
      <c r="AW292" s="94" t="s">
        <v>312</v>
      </c>
      <c r="AX292" s="90" t="s">
        <v>1166</v>
      </c>
      <c r="AY292" s="169" t="s">
        <v>175</v>
      </c>
      <c r="AZ292" s="170" t="s">
        <v>319</v>
      </c>
      <c r="BA292" s="94" t="s">
        <v>1803</v>
      </c>
      <c r="BB292" s="94" t="s">
        <v>312</v>
      </c>
      <c r="BC292" s="94" t="s">
        <v>312</v>
      </c>
      <c r="BD292" s="94" t="s">
        <v>312</v>
      </c>
      <c r="BE292" s="91" t="s">
        <v>144</v>
      </c>
      <c r="BF292" s="94" t="s">
        <v>192</v>
      </c>
      <c r="BG292" s="94" t="s">
        <v>278</v>
      </c>
      <c r="BH292" s="228" t="s">
        <v>279</v>
      </c>
      <c r="BI292" s="209">
        <v>0</v>
      </c>
      <c r="BJ292" s="209">
        <v>0</v>
      </c>
      <c r="BK292" s="98" t="s">
        <v>320</v>
      </c>
      <c r="BL292" s="290" t="s">
        <v>461</v>
      </c>
      <c r="BR292" s="61"/>
      <c r="BT292" s="60"/>
      <c r="BU292" s="60"/>
    </row>
    <row r="293" spans="1:73" s="59" customFormat="1" ht="46.5" customHeight="1" x14ac:dyDescent="0.25">
      <c r="A293" s="139">
        <v>273</v>
      </c>
      <c r="B293" s="198">
        <v>45189</v>
      </c>
      <c r="C293" s="159">
        <f t="shared" si="91"/>
        <v>2023</v>
      </c>
      <c r="D293" s="159" t="str">
        <f t="shared" si="92"/>
        <v>septiembre</v>
      </c>
      <c r="E293" s="201" t="s">
        <v>1822</v>
      </c>
      <c r="F293" s="90" t="s">
        <v>214</v>
      </c>
      <c r="G293" s="314" t="s">
        <v>277</v>
      </c>
      <c r="H293" s="90" t="s">
        <v>51</v>
      </c>
      <c r="I293" s="266" t="str">
        <f t="shared" si="95"/>
        <v>CI</v>
      </c>
      <c r="J293" s="95" t="s">
        <v>327</v>
      </c>
      <c r="K293" s="90" t="s">
        <v>328</v>
      </c>
      <c r="L293" s="92" t="s">
        <v>330</v>
      </c>
      <c r="M293" s="92" t="s">
        <v>335</v>
      </c>
      <c r="N293" s="66" t="s">
        <v>335</v>
      </c>
      <c r="O293" s="66">
        <v>611124</v>
      </c>
      <c r="P293" s="66">
        <v>9639653</v>
      </c>
      <c r="Q293" s="92">
        <v>5</v>
      </c>
      <c r="R293" s="90" t="s">
        <v>254</v>
      </c>
      <c r="S293" s="68" t="s">
        <v>1804</v>
      </c>
      <c r="T293" s="92" t="s">
        <v>1806</v>
      </c>
      <c r="U293" s="94" t="s">
        <v>713</v>
      </c>
      <c r="V293" s="181">
        <v>45187</v>
      </c>
      <c r="W293" s="181">
        <v>45189</v>
      </c>
      <c r="X293" s="181">
        <v>45197</v>
      </c>
      <c r="Y293" s="181">
        <v>45197</v>
      </c>
      <c r="Z293" s="66" t="s">
        <v>1807</v>
      </c>
      <c r="AA293" s="94" t="s">
        <v>237</v>
      </c>
      <c r="AB293" s="203" t="s">
        <v>237</v>
      </c>
      <c r="AC293" s="202">
        <v>0</v>
      </c>
      <c r="AD293" s="166" t="s">
        <v>88</v>
      </c>
      <c r="AE293" s="162">
        <f t="shared" si="96"/>
        <v>8</v>
      </c>
      <c r="AF293" s="163">
        <f t="shared" si="110"/>
        <v>7</v>
      </c>
      <c r="AG293" s="163">
        <f t="shared" si="111"/>
        <v>7</v>
      </c>
      <c r="AH293" s="164">
        <f t="shared" si="97"/>
        <v>4</v>
      </c>
      <c r="AI293" s="164">
        <f t="shared" si="98"/>
        <v>1</v>
      </c>
      <c r="AJ293" s="164">
        <f t="shared" si="99"/>
        <v>0</v>
      </c>
      <c r="AK293" s="164">
        <f t="shared" si="100"/>
        <v>0</v>
      </c>
      <c r="AL293" s="164">
        <f t="shared" si="101"/>
        <v>0</v>
      </c>
      <c r="AM293" s="164">
        <f t="shared" si="102"/>
        <v>0</v>
      </c>
      <c r="AN293" s="146">
        <f t="shared" si="103"/>
        <v>4</v>
      </c>
      <c r="AO293" s="146">
        <f t="shared" si="104"/>
        <v>0</v>
      </c>
      <c r="AP293" s="146">
        <f t="shared" si="105"/>
        <v>0</v>
      </c>
      <c r="AQ293" s="146">
        <f t="shared" si="106"/>
        <v>0</v>
      </c>
      <c r="AR293" s="146">
        <f t="shared" si="107"/>
        <v>1</v>
      </c>
      <c r="AS293" s="163">
        <f t="shared" si="108"/>
        <v>0</v>
      </c>
      <c r="AT293" s="165">
        <f t="shared" si="109"/>
        <v>1</v>
      </c>
      <c r="AU293" s="217" t="s">
        <v>274</v>
      </c>
      <c r="AV293" s="66" t="s">
        <v>1547</v>
      </c>
      <c r="AW293" s="94" t="s">
        <v>312</v>
      </c>
      <c r="AX293" s="94" t="s">
        <v>318</v>
      </c>
      <c r="AY293" s="169" t="s">
        <v>176</v>
      </c>
      <c r="AZ293" s="170" t="s">
        <v>319</v>
      </c>
      <c r="BA293" s="94" t="s">
        <v>312</v>
      </c>
      <c r="BB293" s="94" t="s">
        <v>1812</v>
      </c>
      <c r="BC293" s="94" t="s">
        <v>1812</v>
      </c>
      <c r="BD293" s="90" t="s">
        <v>1808</v>
      </c>
      <c r="BE293" s="91" t="s">
        <v>356</v>
      </c>
      <c r="BF293" s="94" t="s">
        <v>356</v>
      </c>
      <c r="BG293" s="94" t="s">
        <v>356</v>
      </c>
      <c r="BH293" s="321" t="s">
        <v>357</v>
      </c>
      <c r="BI293" s="209">
        <v>0</v>
      </c>
      <c r="BJ293" s="209">
        <v>0</v>
      </c>
      <c r="BK293" s="98" t="s">
        <v>320</v>
      </c>
      <c r="BL293" s="290" t="s">
        <v>1750</v>
      </c>
      <c r="BR293" s="61"/>
      <c r="BT293" s="60"/>
      <c r="BU293" s="60"/>
    </row>
    <row r="294" spans="1:73" s="59" customFormat="1" ht="30" customHeight="1" x14ac:dyDescent="0.25">
      <c r="A294" s="139">
        <v>274</v>
      </c>
      <c r="B294" s="198">
        <v>45189</v>
      </c>
      <c r="C294" s="159">
        <f t="shared" si="91"/>
        <v>2023</v>
      </c>
      <c r="D294" s="159" t="str">
        <f t="shared" si="92"/>
        <v>septiembre</v>
      </c>
      <c r="E294" s="201" t="s">
        <v>1822</v>
      </c>
      <c r="F294" s="90" t="s">
        <v>214</v>
      </c>
      <c r="G294" s="314" t="s">
        <v>277</v>
      </c>
      <c r="H294" s="90" t="s">
        <v>51</v>
      </c>
      <c r="I294" s="266" t="str">
        <f t="shared" si="95"/>
        <v>CI</v>
      </c>
      <c r="J294" s="95" t="s">
        <v>327</v>
      </c>
      <c r="K294" s="90" t="s">
        <v>328</v>
      </c>
      <c r="L294" s="92" t="s">
        <v>330</v>
      </c>
      <c r="M294" s="92" t="s">
        <v>335</v>
      </c>
      <c r="N294" s="66" t="s">
        <v>335</v>
      </c>
      <c r="O294" s="66">
        <v>611124</v>
      </c>
      <c r="P294" s="66">
        <v>9639653</v>
      </c>
      <c r="Q294" s="92">
        <v>5</v>
      </c>
      <c r="R294" s="90" t="s">
        <v>254</v>
      </c>
      <c r="S294" s="68" t="s">
        <v>1809</v>
      </c>
      <c r="T294" s="92" t="s">
        <v>1810</v>
      </c>
      <c r="U294" s="94" t="s">
        <v>713</v>
      </c>
      <c r="V294" s="181">
        <v>45187</v>
      </c>
      <c r="W294" s="181">
        <v>45189</v>
      </c>
      <c r="X294" s="181">
        <v>45197</v>
      </c>
      <c r="Y294" s="181">
        <v>45197</v>
      </c>
      <c r="Z294" s="66" t="s">
        <v>1811</v>
      </c>
      <c r="AA294" s="94" t="s">
        <v>237</v>
      </c>
      <c r="AB294" s="203" t="s">
        <v>237</v>
      </c>
      <c r="AC294" s="202">
        <v>0</v>
      </c>
      <c r="AD294" s="166" t="s">
        <v>88</v>
      </c>
      <c r="AE294" s="162">
        <f t="shared" si="96"/>
        <v>8</v>
      </c>
      <c r="AF294" s="163">
        <f t="shared" si="110"/>
        <v>7</v>
      </c>
      <c r="AG294" s="163">
        <f t="shared" si="111"/>
        <v>7</v>
      </c>
      <c r="AH294" s="164">
        <f t="shared" si="97"/>
        <v>4</v>
      </c>
      <c r="AI294" s="164">
        <f t="shared" si="98"/>
        <v>1</v>
      </c>
      <c r="AJ294" s="164">
        <f t="shared" si="99"/>
        <v>0</v>
      </c>
      <c r="AK294" s="164">
        <f t="shared" si="100"/>
        <v>0</v>
      </c>
      <c r="AL294" s="164">
        <f t="shared" si="101"/>
        <v>0</v>
      </c>
      <c r="AM294" s="164">
        <f t="shared" si="102"/>
        <v>0</v>
      </c>
      <c r="AN294" s="146">
        <f t="shared" si="103"/>
        <v>4</v>
      </c>
      <c r="AO294" s="146">
        <f t="shared" si="104"/>
        <v>0</v>
      </c>
      <c r="AP294" s="146">
        <f t="shared" si="105"/>
        <v>0</v>
      </c>
      <c r="AQ294" s="146">
        <f t="shared" si="106"/>
        <v>0</v>
      </c>
      <c r="AR294" s="146">
        <f t="shared" si="107"/>
        <v>1</v>
      </c>
      <c r="AS294" s="163">
        <f t="shared" si="108"/>
        <v>0</v>
      </c>
      <c r="AT294" s="165">
        <f t="shared" si="109"/>
        <v>1</v>
      </c>
      <c r="AU294" s="217" t="s">
        <v>274</v>
      </c>
      <c r="AV294" s="66" t="s">
        <v>1547</v>
      </c>
      <c r="AW294" s="94" t="s">
        <v>312</v>
      </c>
      <c r="AX294" s="94" t="s">
        <v>318</v>
      </c>
      <c r="AY294" s="169" t="s">
        <v>176</v>
      </c>
      <c r="AZ294" s="170" t="s">
        <v>319</v>
      </c>
      <c r="BA294" s="94" t="s">
        <v>312</v>
      </c>
      <c r="BB294" s="94" t="s">
        <v>1812</v>
      </c>
      <c r="BC294" s="94" t="s">
        <v>1812</v>
      </c>
      <c r="BD294" s="94" t="s">
        <v>1727</v>
      </c>
      <c r="BE294" s="91" t="s">
        <v>356</v>
      </c>
      <c r="BF294" s="94" t="s">
        <v>356</v>
      </c>
      <c r="BG294" s="94" t="s">
        <v>356</v>
      </c>
      <c r="BH294" s="321" t="s">
        <v>357</v>
      </c>
      <c r="BI294" s="209">
        <v>0</v>
      </c>
      <c r="BJ294" s="209">
        <v>0</v>
      </c>
      <c r="BK294" s="98" t="s">
        <v>320</v>
      </c>
      <c r="BL294" s="290" t="s">
        <v>1750</v>
      </c>
      <c r="BR294" s="61"/>
      <c r="BS294" s="60"/>
      <c r="BT294" s="60"/>
      <c r="BU294" s="60"/>
    </row>
    <row r="295" spans="1:73" s="59" customFormat="1" ht="30" customHeight="1" x14ac:dyDescent="0.25">
      <c r="A295" s="139">
        <v>275</v>
      </c>
      <c r="B295" s="198">
        <v>45194</v>
      </c>
      <c r="C295" s="159">
        <f t="shared" si="91"/>
        <v>2023</v>
      </c>
      <c r="D295" s="159" t="str">
        <f t="shared" si="92"/>
        <v>septiembre</v>
      </c>
      <c r="E295" s="201" t="s">
        <v>1823</v>
      </c>
      <c r="F295" s="90" t="s">
        <v>214</v>
      </c>
      <c r="G295" s="314" t="s">
        <v>277</v>
      </c>
      <c r="H295" s="90" t="s">
        <v>41</v>
      </c>
      <c r="I295" s="266" t="str">
        <f t="shared" si="95"/>
        <v>CI</v>
      </c>
      <c r="J295" s="95" t="s">
        <v>327</v>
      </c>
      <c r="K295" s="90" t="s">
        <v>328</v>
      </c>
      <c r="L295" s="92" t="s">
        <v>330</v>
      </c>
      <c r="M295" s="92" t="s">
        <v>336</v>
      </c>
      <c r="N295" s="66" t="s">
        <v>336</v>
      </c>
      <c r="O295" s="66">
        <v>625872</v>
      </c>
      <c r="P295" s="66">
        <v>9635039</v>
      </c>
      <c r="Q295" s="92">
        <v>30</v>
      </c>
      <c r="R295" s="90" t="s">
        <v>254</v>
      </c>
      <c r="S295" s="68" t="s">
        <v>1824</v>
      </c>
      <c r="T295" s="92" t="s">
        <v>1825</v>
      </c>
      <c r="U295" s="94" t="s">
        <v>620</v>
      </c>
      <c r="V295" s="181">
        <v>45189</v>
      </c>
      <c r="W295" s="181">
        <v>45194</v>
      </c>
      <c r="X295" s="181">
        <v>45202</v>
      </c>
      <c r="Y295" s="181">
        <v>45202</v>
      </c>
      <c r="Z295" s="66" t="s">
        <v>1826</v>
      </c>
      <c r="AA295" s="94" t="s">
        <v>237</v>
      </c>
      <c r="AB295" s="203" t="s">
        <v>237</v>
      </c>
      <c r="AC295" s="202">
        <v>0</v>
      </c>
      <c r="AD295" s="166" t="s">
        <v>88</v>
      </c>
      <c r="AE295" s="162">
        <f t="shared" si="96"/>
        <v>8</v>
      </c>
      <c r="AF295" s="163">
        <f t="shared" si="110"/>
        <v>7</v>
      </c>
      <c r="AG295" s="163">
        <f t="shared" si="111"/>
        <v>7</v>
      </c>
      <c r="AH295" s="164">
        <f t="shared" si="97"/>
        <v>4</v>
      </c>
      <c r="AI295" s="164">
        <f t="shared" si="98"/>
        <v>1</v>
      </c>
      <c r="AJ295" s="164">
        <f t="shared" si="99"/>
        <v>0</v>
      </c>
      <c r="AK295" s="164">
        <f t="shared" si="100"/>
        <v>0</v>
      </c>
      <c r="AL295" s="164">
        <f t="shared" si="101"/>
        <v>0</v>
      </c>
      <c r="AM295" s="164">
        <f t="shared" si="102"/>
        <v>0</v>
      </c>
      <c r="AN295" s="146">
        <f t="shared" si="103"/>
        <v>4</v>
      </c>
      <c r="AO295" s="146">
        <f t="shared" si="104"/>
        <v>0</v>
      </c>
      <c r="AP295" s="146">
        <f t="shared" si="105"/>
        <v>0</v>
      </c>
      <c r="AQ295" s="146">
        <f t="shared" si="106"/>
        <v>0</v>
      </c>
      <c r="AR295" s="146">
        <f t="shared" si="107"/>
        <v>1</v>
      </c>
      <c r="AS295" s="163">
        <f t="shared" si="108"/>
        <v>0</v>
      </c>
      <c r="AT295" s="165">
        <f t="shared" si="109"/>
        <v>1</v>
      </c>
      <c r="AU295" s="217" t="s">
        <v>274</v>
      </c>
      <c r="AV295" s="66" t="s">
        <v>316</v>
      </c>
      <c r="AW295" s="94" t="s">
        <v>395</v>
      </c>
      <c r="AX295" s="94" t="s">
        <v>589</v>
      </c>
      <c r="AY295" s="169" t="s">
        <v>173</v>
      </c>
      <c r="AZ295" s="170" t="s">
        <v>319</v>
      </c>
      <c r="BA295" s="94" t="s">
        <v>312</v>
      </c>
      <c r="BB295" s="94" t="s">
        <v>312</v>
      </c>
      <c r="BC295" s="94" t="s">
        <v>312</v>
      </c>
      <c r="BD295" s="94" t="s">
        <v>312</v>
      </c>
      <c r="BE295" s="91" t="s">
        <v>144</v>
      </c>
      <c r="BF295" s="94" t="s">
        <v>153</v>
      </c>
      <c r="BG295" s="94" t="s">
        <v>350</v>
      </c>
      <c r="BH295" s="172" t="s">
        <v>351</v>
      </c>
      <c r="BI295" s="209">
        <v>0</v>
      </c>
      <c r="BJ295" s="209">
        <v>0</v>
      </c>
      <c r="BK295" s="98" t="s">
        <v>320</v>
      </c>
      <c r="BL295" s="290" t="s">
        <v>1922</v>
      </c>
      <c r="BR295" s="61"/>
      <c r="BS295" s="60"/>
      <c r="BT295" s="60"/>
      <c r="BU295" s="60"/>
    </row>
    <row r="296" spans="1:73" s="59" customFormat="1" ht="30" customHeight="1" x14ac:dyDescent="0.25">
      <c r="A296" s="139">
        <v>276</v>
      </c>
      <c r="B296" s="198">
        <v>45194</v>
      </c>
      <c r="C296" s="159">
        <f t="shared" si="91"/>
        <v>2023</v>
      </c>
      <c r="D296" s="159" t="str">
        <f t="shared" si="92"/>
        <v>septiembre</v>
      </c>
      <c r="E296" s="201" t="s">
        <v>1823</v>
      </c>
      <c r="F296" s="90" t="s">
        <v>214</v>
      </c>
      <c r="G296" s="314" t="s">
        <v>277</v>
      </c>
      <c r="H296" s="90" t="s">
        <v>41</v>
      </c>
      <c r="I296" s="266" t="str">
        <f t="shared" si="95"/>
        <v>CI</v>
      </c>
      <c r="J296" s="95" t="s">
        <v>327</v>
      </c>
      <c r="K296" s="90" t="s">
        <v>328</v>
      </c>
      <c r="L296" s="92" t="s">
        <v>699</v>
      </c>
      <c r="M296" s="92" t="s">
        <v>700</v>
      </c>
      <c r="N296" s="66" t="s">
        <v>700</v>
      </c>
      <c r="O296" s="66">
        <v>634095</v>
      </c>
      <c r="P296" s="66">
        <v>9656821</v>
      </c>
      <c r="Q296" s="92">
        <v>20</v>
      </c>
      <c r="R296" s="90" t="s">
        <v>254</v>
      </c>
      <c r="S296" s="68" t="s">
        <v>1827</v>
      </c>
      <c r="T296" s="92" t="s">
        <v>1828</v>
      </c>
      <c r="U296" s="94" t="s">
        <v>971</v>
      </c>
      <c r="V296" s="181">
        <v>45188</v>
      </c>
      <c r="W296" s="181">
        <v>45194</v>
      </c>
      <c r="X296" s="181">
        <v>45202</v>
      </c>
      <c r="Y296" s="181">
        <v>45202</v>
      </c>
      <c r="Z296" s="66" t="s">
        <v>1829</v>
      </c>
      <c r="AA296" s="94" t="s">
        <v>237</v>
      </c>
      <c r="AB296" s="203" t="s">
        <v>237</v>
      </c>
      <c r="AC296" s="202">
        <v>0</v>
      </c>
      <c r="AD296" s="166" t="s">
        <v>88</v>
      </c>
      <c r="AE296" s="162">
        <f t="shared" si="96"/>
        <v>8</v>
      </c>
      <c r="AF296" s="163">
        <f t="shared" si="110"/>
        <v>7</v>
      </c>
      <c r="AG296" s="163">
        <f t="shared" si="111"/>
        <v>7</v>
      </c>
      <c r="AH296" s="164">
        <f t="shared" si="97"/>
        <v>4</v>
      </c>
      <c r="AI296" s="164">
        <f t="shared" si="98"/>
        <v>1</v>
      </c>
      <c r="AJ296" s="164">
        <f t="shared" si="99"/>
        <v>0</v>
      </c>
      <c r="AK296" s="164">
        <f t="shared" si="100"/>
        <v>0</v>
      </c>
      <c r="AL296" s="164">
        <f t="shared" si="101"/>
        <v>0</v>
      </c>
      <c r="AM296" s="164">
        <f t="shared" si="102"/>
        <v>0</v>
      </c>
      <c r="AN296" s="146">
        <f t="shared" si="103"/>
        <v>4</v>
      </c>
      <c r="AO296" s="146">
        <f t="shared" si="104"/>
        <v>0</v>
      </c>
      <c r="AP296" s="146">
        <f t="shared" si="105"/>
        <v>0</v>
      </c>
      <c r="AQ296" s="146">
        <f t="shared" si="106"/>
        <v>0</v>
      </c>
      <c r="AR296" s="146">
        <f t="shared" si="107"/>
        <v>1</v>
      </c>
      <c r="AS296" s="163">
        <f t="shared" si="108"/>
        <v>0</v>
      </c>
      <c r="AT296" s="165">
        <f t="shared" si="109"/>
        <v>1</v>
      </c>
      <c r="AU296" s="325" t="s">
        <v>735</v>
      </c>
      <c r="AV296" s="66" t="s">
        <v>507</v>
      </c>
      <c r="AW296" s="94" t="s">
        <v>1830</v>
      </c>
      <c r="AX296" s="94" t="s">
        <v>589</v>
      </c>
      <c r="AY296" s="169" t="s">
        <v>175</v>
      </c>
      <c r="AZ296" s="170" t="s">
        <v>319</v>
      </c>
      <c r="BA296" s="94" t="s">
        <v>312</v>
      </c>
      <c r="BB296" s="94" t="s">
        <v>312</v>
      </c>
      <c r="BC296" s="94" t="s">
        <v>312</v>
      </c>
      <c r="BD296" s="94" t="s">
        <v>312</v>
      </c>
      <c r="BE296" s="91" t="s">
        <v>144</v>
      </c>
      <c r="BF296" s="94" t="s">
        <v>192</v>
      </c>
      <c r="BG296" s="94" t="s">
        <v>647</v>
      </c>
      <c r="BH296" s="228" t="s">
        <v>1410</v>
      </c>
      <c r="BI296" s="209">
        <v>0</v>
      </c>
      <c r="BJ296" s="209">
        <v>0</v>
      </c>
      <c r="BK296" s="98" t="s">
        <v>320</v>
      </c>
      <c r="BL296" s="290" t="s">
        <v>1923</v>
      </c>
      <c r="BR296" s="61"/>
      <c r="BS296" s="60"/>
      <c r="BT296" s="60"/>
      <c r="BU296" s="60"/>
    </row>
    <row r="297" spans="1:73" s="59" customFormat="1" ht="30" customHeight="1" x14ac:dyDescent="0.25">
      <c r="A297" s="139">
        <v>277</v>
      </c>
      <c r="B297" s="198">
        <v>45194</v>
      </c>
      <c r="C297" s="159">
        <f t="shared" si="91"/>
        <v>2023</v>
      </c>
      <c r="D297" s="159" t="str">
        <f t="shared" si="92"/>
        <v>septiembre</v>
      </c>
      <c r="E297" s="201" t="s">
        <v>1823</v>
      </c>
      <c r="F297" s="90" t="s">
        <v>214</v>
      </c>
      <c r="G297" s="314" t="s">
        <v>277</v>
      </c>
      <c r="H297" s="90" t="s">
        <v>41</v>
      </c>
      <c r="I297" s="266" t="str">
        <f t="shared" si="95"/>
        <v>CI</v>
      </c>
      <c r="J297" s="95" t="s">
        <v>327</v>
      </c>
      <c r="K297" s="90" t="s">
        <v>328</v>
      </c>
      <c r="L297" s="92" t="s">
        <v>330</v>
      </c>
      <c r="M297" s="92" t="s">
        <v>524</v>
      </c>
      <c r="N297" s="66" t="s">
        <v>524</v>
      </c>
      <c r="O297" s="66">
        <v>622096</v>
      </c>
      <c r="P297" s="66">
        <v>9627918</v>
      </c>
      <c r="Q297" s="92">
        <v>12</v>
      </c>
      <c r="R297" s="90" t="s">
        <v>254</v>
      </c>
      <c r="S297" s="68" t="s">
        <v>1831</v>
      </c>
      <c r="T297" s="92" t="s">
        <v>1832</v>
      </c>
      <c r="U297" s="94" t="s">
        <v>527</v>
      </c>
      <c r="V297" s="181">
        <v>45189</v>
      </c>
      <c r="W297" s="181">
        <v>45194</v>
      </c>
      <c r="X297" s="181">
        <v>45202</v>
      </c>
      <c r="Y297" s="181">
        <v>45202</v>
      </c>
      <c r="Z297" s="66" t="s">
        <v>1833</v>
      </c>
      <c r="AA297" s="94" t="s">
        <v>237</v>
      </c>
      <c r="AB297" s="203" t="s">
        <v>237</v>
      </c>
      <c r="AC297" s="202">
        <v>0</v>
      </c>
      <c r="AD297" s="166" t="s">
        <v>88</v>
      </c>
      <c r="AE297" s="162">
        <f t="shared" si="96"/>
        <v>8</v>
      </c>
      <c r="AF297" s="163">
        <f t="shared" si="110"/>
        <v>7</v>
      </c>
      <c r="AG297" s="163">
        <f t="shared" si="111"/>
        <v>7</v>
      </c>
      <c r="AH297" s="164">
        <f t="shared" si="97"/>
        <v>4</v>
      </c>
      <c r="AI297" s="164">
        <f t="shared" si="98"/>
        <v>1</v>
      </c>
      <c r="AJ297" s="164">
        <f t="shared" si="99"/>
        <v>0</v>
      </c>
      <c r="AK297" s="164">
        <f t="shared" si="100"/>
        <v>0</v>
      </c>
      <c r="AL297" s="164">
        <f t="shared" si="101"/>
        <v>0</v>
      </c>
      <c r="AM297" s="164">
        <f t="shared" si="102"/>
        <v>0</v>
      </c>
      <c r="AN297" s="146">
        <f t="shared" si="103"/>
        <v>4</v>
      </c>
      <c r="AO297" s="146">
        <f t="shared" si="104"/>
        <v>0</v>
      </c>
      <c r="AP297" s="146">
        <f t="shared" si="105"/>
        <v>0</v>
      </c>
      <c r="AQ297" s="146">
        <f t="shared" si="106"/>
        <v>0</v>
      </c>
      <c r="AR297" s="146">
        <f t="shared" si="107"/>
        <v>1</v>
      </c>
      <c r="AS297" s="163">
        <f t="shared" si="108"/>
        <v>0</v>
      </c>
      <c r="AT297" s="165">
        <f t="shared" si="109"/>
        <v>1</v>
      </c>
      <c r="AU297" s="217" t="s">
        <v>274</v>
      </c>
      <c r="AV297" s="66" t="s">
        <v>316</v>
      </c>
      <c r="AW297" s="94" t="s">
        <v>395</v>
      </c>
      <c r="AX297" s="94" t="s">
        <v>589</v>
      </c>
      <c r="AY297" s="169" t="s">
        <v>175</v>
      </c>
      <c r="AZ297" s="170" t="s">
        <v>319</v>
      </c>
      <c r="BA297" s="94" t="s">
        <v>312</v>
      </c>
      <c r="BB297" s="94" t="s">
        <v>312</v>
      </c>
      <c r="BC297" s="94" t="s">
        <v>312</v>
      </c>
      <c r="BD297" s="94" t="s">
        <v>312</v>
      </c>
      <c r="BE297" s="91" t="s">
        <v>144</v>
      </c>
      <c r="BF297" s="94" t="s">
        <v>192</v>
      </c>
      <c r="BG297" s="94" t="s">
        <v>410</v>
      </c>
      <c r="BH297" s="228" t="s">
        <v>545</v>
      </c>
      <c r="BI297" s="209">
        <v>0</v>
      </c>
      <c r="BJ297" s="209">
        <v>0</v>
      </c>
      <c r="BK297" s="98" t="s">
        <v>320</v>
      </c>
      <c r="BL297" s="290" t="s">
        <v>1924</v>
      </c>
      <c r="BR297" s="61"/>
      <c r="BS297" s="60"/>
      <c r="BT297" s="60"/>
      <c r="BU297" s="60"/>
    </row>
    <row r="298" spans="1:73" s="59" customFormat="1" ht="42.75" customHeight="1" x14ac:dyDescent="0.25">
      <c r="A298" s="139">
        <v>278</v>
      </c>
      <c r="B298" s="198">
        <v>45194</v>
      </c>
      <c r="C298" s="159">
        <f t="shared" si="91"/>
        <v>2023</v>
      </c>
      <c r="D298" s="159" t="str">
        <f t="shared" si="92"/>
        <v>septiembre</v>
      </c>
      <c r="E298" s="201" t="s">
        <v>1834</v>
      </c>
      <c r="F298" s="90" t="s">
        <v>214</v>
      </c>
      <c r="G298" s="314" t="s">
        <v>277</v>
      </c>
      <c r="H298" s="90" t="s">
        <v>41</v>
      </c>
      <c r="I298" s="266" t="str">
        <f t="shared" si="95"/>
        <v>CI</v>
      </c>
      <c r="J298" s="95" t="s">
        <v>327</v>
      </c>
      <c r="K298" s="90" t="s">
        <v>328</v>
      </c>
      <c r="L298" s="92" t="s">
        <v>390</v>
      </c>
      <c r="M298" s="92" t="s">
        <v>486</v>
      </c>
      <c r="N298" s="66" t="s">
        <v>486</v>
      </c>
      <c r="O298" s="66">
        <v>626493</v>
      </c>
      <c r="P298" s="66">
        <v>9632196</v>
      </c>
      <c r="Q298" s="92">
        <v>17</v>
      </c>
      <c r="R298" s="90" t="s">
        <v>254</v>
      </c>
      <c r="S298" s="68" t="s">
        <v>1835</v>
      </c>
      <c r="T298" s="92" t="s">
        <v>1836</v>
      </c>
      <c r="U298" s="94" t="s">
        <v>1236</v>
      </c>
      <c r="V298" s="181">
        <v>45190</v>
      </c>
      <c r="W298" s="181">
        <v>45194</v>
      </c>
      <c r="X298" s="181">
        <v>45202</v>
      </c>
      <c r="Y298" s="181">
        <v>45202</v>
      </c>
      <c r="Z298" s="66" t="s">
        <v>1837</v>
      </c>
      <c r="AA298" s="94" t="s">
        <v>237</v>
      </c>
      <c r="AB298" s="203" t="s">
        <v>237</v>
      </c>
      <c r="AC298" s="202">
        <v>0</v>
      </c>
      <c r="AD298" s="166" t="s">
        <v>88</v>
      </c>
      <c r="AE298" s="162">
        <f t="shared" si="96"/>
        <v>8</v>
      </c>
      <c r="AF298" s="163">
        <f t="shared" si="110"/>
        <v>7</v>
      </c>
      <c r="AG298" s="163">
        <f t="shared" si="111"/>
        <v>7</v>
      </c>
      <c r="AH298" s="164">
        <f t="shared" si="97"/>
        <v>4</v>
      </c>
      <c r="AI298" s="164">
        <f t="shared" si="98"/>
        <v>1</v>
      </c>
      <c r="AJ298" s="164">
        <f t="shared" si="99"/>
        <v>0</v>
      </c>
      <c r="AK298" s="164">
        <f t="shared" si="100"/>
        <v>0</v>
      </c>
      <c r="AL298" s="164">
        <f t="shared" si="101"/>
        <v>0</v>
      </c>
      <c r="AM298" s="164">
        <f t="shared" si="102"/>
        <v>0</v>
      </c>
      <c r="AN298" s="146">
        <f t="shared" si="103"/>
        <v>4</v>
      </c>
      <c r="AO298" s="146">
        <f t="shared" si="104"/>
        <v>0</v>
      </c>
      <c r="AP298" s="146">
        <f t="shared" si="105"/>
        <v>0</v>
      </c>
      <c r="AQ298" s="146">
        <f t="shared" si="106"/>
        <v>0</v>
      </c>
      <c r="AR298" s="146">
        <f t="shared" si="107"/>
        <v>1</v>
      </c>
      <c r="AS298" s="163">
        <f t="shared" si="108"/>
        <v>0</v>
      </c>
      <c r="AT298" s="165">
        <f t="shared" si="109"/>
        <v>1</v>
      </c>
      <c r="AU298" s="217" t="s">
        <v>274</v>
      </c>
      <c r="AV298" s="66" t="s">
        <v>316</v>
      </c>
      <c r="AW298" s="94" t="s">
        <v>395</v>
      </c>
      <c r="AX298" s="94" t="s">
        <v>589</v>
      </c>
      <c r="AY298" s="169" t="s">
        <v>175</v>
      </c>
      <c r="AZ298" s="170" t="s">
        <v>319</v>
      </c>
      <c r="BA298" s="94" t="s">
        <v>312</v>
      </c>
      <c r="BB298" s="94" t="s">
        <v>312</v>
      </c>
      <c r="BC298" s="94" t="s">
        <v>312</v>
      </c>
      <c r="BD298" s="94" t="s">
        <v>312</v>
      </c>
      <c r="BE298" s="91" t="s">
        <v>144</v>
      </c>
      <c r="BF298" s="94" t="s">
        <v>192</v>
      </c>
      <c r="BG298" s="94" t="s">
        <v>410</v>
      </c>
      <c r="BH298" s="222" t="s">
        <v>540</v>
      </c>
      <c r="BI298" s="98">
        <v>0</v>
      </c>
      <c r="BJ298" s="98">
        <v>0</v>
      </c>
      <c r="BK298" s="98" t="s">
        <v>320</v>
      </c>
      <c r="BL298" s="290" t="s">
        <v>1925</v>
      </c>
      <c r="BR298" s="61"/>
      <c r="BS298" s="60"/>
      <c r="BT298" s="60"/>
      <c r="BU298" s="60"/>
    </row>
    <row r="299" spans="1:73" s="59" customFormat="1" ht="30" customHeight="1" x14ac:dyDescent="0.25">
      <c r="A299" s="139">
        <v>279</v>
      </c>
      <c r="B299" s="198">
        <v>45194</v>
      </c>
      <c r="C299" s="159">
        <f t="shared" si="91"/>
        <v>2023</v>
      </c>
      <c r="D299" s="159" t="str">
        <f t="shared" si="92"/>
        <v>septiembre</v>
      </c>
      <c r="E299" s="201" t="s">
        <v>1834</v>
      </c>
      <c r="F299" s="90" t="s">
        <v>214</v>
      </c>
      <c r="G299" s="314" t="s">
        <v>277</v>
      </c>
      <c r="H299" s="90" t="s">
        <v>41</v>
      </c>
      <c r="I299" s="266" t="str">
        <f t="shared" si="95"/>
        <v>CI</v>
      </c>
      <c r="J299" s="95" t="s">
        <v>327</v>
      </c>
      <c r="K299" s="90" t="s">
        <v>328</v>
      </c>
      <c r="L299" s="92" t="s">
        <v>390</v>
      </c>
      <c r="M299" s="92" t="s">
        <v>486</v>
      </c>
      <c r="N299" s="66" t="s">
        <v>486</v>
      </c>
      <c r="O299" s="66">
        <v>626470</v>
      </c>
      <c r="P299" s="66">
        <v>9632149</v>
      </c>
      <c r="Q299" s="92">
        <v>17</v>
      </c>
      <c r="R299" s="90" t="s">
        <v>254</v>
      </c>
      <c r="S299" s="68" t="s">
        <v>1838</v>
      </c>
      <c r="T299" s="92" t="s">
        <v>1839</v>
      </c>
      <c r="U299" s="94" t="s">
        <v>1236</v>
      </c>
      <c r="V299" s="181">
        <v>45190</v>
      </c>
      <c r="W299" s="181">
        <v>45194</v>
      </c>
      <c r="X299" s="181">
        <v>45202</v>
      </c>
      <c r="Y299" s="181">
        <v>45202</v>
      </c>
      <c r="Z299" s="66" t="s">
        <v>1840</v>
      </c>
      <c r="AA299" s="94" t="s">
        <v>237</v>
      </c>
      <c r="AB299" s="203" t="s">
        <v>237</v>
      </c>
      <c r="AC299" s="202">
        <v>0</v>
      </c>
      <c r="AD299" s="166" t="s">
        <v>88</v>
      </c>
      <c r="AE299" s="162">
        <f t="shared" si="96"/>
        <v>8</v>
      </c>
      <c r="AF299" s="163">
        <f t="shared" si="110"/>
        <v>7</v>
      </c>
      <c r="AG299" s="163">
        <f t="shared" si="111"/>
        <v>7</v>
      </c>
      <c r="AH299" s="164">
        <f t="shared" si="97"/>
        <v>4</v>
      </c>
      <c r="AI299" s="164">
        <f t="shared" si="98"/>
        <v>1</v>
      </c>
      <c r="AJ299" s="164">
        <f t="shared" si="99"/>
        <v>0</v>
      </c>
      <c r="AK299" s="164">
        <f t="shared" si="100"/>
        <v>0</v>
      </c>
      <c r="AL299" s="164">
        <f t="shared" si="101"/>
        <v>0</v>
      </c>
      <c r="AM299" s="164">
        <f t="shared" si="102"/>
        <v>0</v>
      </c>
      <c r="AN299" s="146">
        <f t="shared" si="103"/>
        <v>4</v>
      </c>
      <c r="AO299" s="146">
        <f t="shared" si="104"/>
        <v>0</v>
      </c>
      <c r="AP299" s="146">
        <f t="shared" si="105"/>
        <v>0</v>
      </c>
      <c r="AQ299" s="146">
        <f t="shared" si="106"/>
        <v>0</v>
      </c>
      <c r="AR299" s="146">
        <f t="shared" si="107"/>
        <v>1</v>
      </c>
      <c r="AS299" s="163">
        <f t="shared" si="108"/>
        <v>0</v>
      </c>
      <c r="AT299" s="165">
        <f t="shared" si="109"/>
        <v>1</v>
      </c>
      <c r="AU299" s="217" t="s">
        <v>274</v>
      </c>
      <c r="AV299" s="66" t="s">
        <v>316</v>
      </c>
      <c r="AW299" s="94" t="s">
        <v>395</v>
      </c>
      <c r="AX299" s="94" t="s">
        <v>589</v>
      </c>
      <c r="AY299" s="169" t="s">
        <v>175</v>
      </c>
      <c r="AZ299" s="170" t="s">
        <v>319</v>
      </c>
      <c r="BA299" s="94" t="s">
        <v>312</v>
      </c>
      <c r="BB299" s="94" t="s">
        <v>312</v>
      </c>
      <c r="BC299" s="94" t="s">
        <v>312</v>
      </c>
      <c r="BD299" s="94" t="s">
        <v>312</v>
      </c>
      <c r="BE299" s="91" t="s">
        <v>144</v>
      </c>
      <c r="BF299" s="94" t="s">
        <v>192</v>
      </c>
      <c r="BG299" s="94" t="s">
        <v>410</v>
      </c>
      <c r="BH299" s="228" t="s">
        <v>467</v>
      </c>
      <c r="BI299" s="209">
        <v>0</v>
      </c>
      <c r="BJ299" s="209">
        <v>0</v>
      </c>
      <c r="BK299" s="98" t="s">
        <v>320</v>
      </c>
      <c r="BL299" s="290" t="s">
        <v>1925</v>
      </c>
      <c r="BR299" s="61"/>
      <c r="BS299" s="60"/>
      <c r="BT299" s="60"/>
      <c r="BU299" s="60"/>
    </row>
    <row r="300" spans="1:73" s="59" customFormat="1" ht="30" customHeight="1" x14ac:dyDescent="0.25">
      <c r="A300" s="139">
        <v>280</v>
      </c>
      <c r="B300" s="198">
        <v>45194</v>
      </c>
      <c r="C300" s="159">
        <f t="shared" si="91"/>
        <v>2023</v>
      </c>
      <c r="D300" s="159" t="str">
        <f t="shared" si="92"/>
        <v>septiembre</v>
      </c>
      <c r="E300" s="201" t="s">
        <v>1841</v>
      </c>
      <c r="F300" s="90" t="s">
        <v>214</v>
      </c>
      <c r="G300" s="314" t="s">
        <v>277</v>
      </c>
      <c r="H300" s="90" t="s">
        <v>41</v>
      </c>
      <c r="I300" s="266" t="str">
        <f t="shared" si="95"/>
        <v>CI</v>
      </c>
      <c r="J300" s="95" t="s">
        <v>327</v>
      </c>
      <c r="K300" s="90" t="s">
        <v>328</v>
      </c>
      <c r="L300" s="92" t="s">
        <v>390</v>
      </c>
      <c r="M300" s="92" t="s">
        <v>497</v>
      </c>
      <c r="N300" s="66" t="s">
        <v>497</v>
      </c>
      <c r="O300" s="66">
        <v>632877</v>
      </c>
      <c r="P300" s="66">
        <v>9634377</v>
      </c>
      <c r="Q300" s="92">
        <v>17</v>
      </c>
      <c r="R300" s="90" t="s">
        <v>254</v>
      </c>
      <c r="S300" s="68" t="s">
        <v>1842</v>
      </c>
      <c r="T300" s="92" t="s">
        <v>1843</v>
      </c>
      <c r="U300" s="94" t="s">
        <v>1139</v>
      </c>
      <c r="V300" s="181">
        <v>45190</v>
      </c>
      <c r="W300" s="181">
        <v>45194</v>
      </c>
      <c r="X300" s="181">
        <v>45202</v>
      </c>
      <c r="Y300" s="181">
        <v>45202</v>
      </c>
      <c r="Z300" s="66" t="s">
        <v>1844</v>
      </c>
      <c r="AA300" s="94" t="s">
        <v>237</v>
      </c>
      <c r="AB300" s="203" t="s">
        <v>237</v>
      </c>
      <c r="AC300" s="202">
        <v>0</v>
      </c>
      <c r="AD300" s="166" t="s">
        <v>88</v>
      </c>
      <c r="AE300" s="162">
        <f t="shared" si="96"/>
        <v>8</v>
      </c>
      <c r="AF300" s="163">
        <f t="shared" si="110"/>
        <v>7</v>
      </c>
      <c r="AG300" s="163">
        <f t="shared" si="111"/>
        <v>7</v>
      </c>
      <c r="AH300" s="164">
        <f t="shared" si="97"/>
        <v>4</v>
      </c>
      <c r="AI300" s="164">
        <f t="shared" si="98"/>
        <v>1</v>
      </c>
      <c r="AJ300" s="164">
        <f t="shared" si="99"/>
        <v>0</v>
      </c>
      <c r="AK300" s="164">
        <f t="shared" si="100"/>
        <v>0</v>
      </c>
      <c r="AL300" s="164">
        <f t="shared" si="101"/>
        <v>0</v>
      </c>
      <c r="AM300" s="164">
        <f t="shared" si="102"/>
        <v>0</v>
      </c>
      <c r="AN300" s="146">
        <f t="shared" si="103"/>
        <v>4</v>
      </c>
      <c r="AO300" s="146">
        <f t="shared" si="104"/>
        <v>0</v>
      </c>
      <c r="AP300" s="146">
        <f t="shared" si="105"/>
        <v>0</v>
      </c>
      <c r="AQ300" s="146">
        <f t="shared" si="106"/>
        <v>0</v>
      </c>
      <c r="AR300" s="146">
        <f t="shared" si="107"/>
        <v>1</v>
      </c>
      <c r="AS300" s="163">
        <f t="shared" si="108"/>
        <v>0</v>
      </c>
      <c r="AT300" s="165">
        <f t="shared" si="109"/>
        <v>1</v>
      </c>
      <c r="AU300" s="217" t="s">
        <v>274</v>
      </c>
      <c r="AV300" s="66" t="s">
        <v>316</v>
      </c>
      <c r="AW300" s="94" t="s">
        <v>395</v>
      </c>
      <c r="AX300" s="94" t="s">
        <v>589</v>
      </c>
      <c r="AY300" s="169" t="s">
        <v>175</v>
      </c>
      <c r="AZ300" s="170" t="s">
        <v>319</v>
      </c>
      <c r="BA300" s="94" t="s">
        <v>312</v>
      </c>
      <c r="BB300" s="94" t="s">
        <v>312</v>
      </c>
      <c r="BC300" s="94" t="s">
        <v>312</v>
      </c>
      <c r="BD300" s="94" t="s">
        <v>312</v>
      </c>
      <c r="BE300" s="91" t="s">
        <v>144</v>
      </c>
      <c r="BF300" s="94" t="s">
        <v>192</v>
      </c>
      <c r="BG300" s="94" t="s">
        <v>410</v>
      </c>
      <c r="BH300" s="222" t="s">
        <v>540</v>
      </c>
      <c r="BI300" s="209">
        <v>0</v>
      </c>
      <c r="BJ300" s="209">
        <v>0</v>
      </c>
      <c r="BK300" s="98" t="s">
        <v>320</v>
      </c>
      <c r="BL300" s="290" t="s">
        <v>1926</v>
      </c>
      <c r="BR300" s="61"/>
      <c r="BT300" s="60"/>
      <c r="BU300" s="60"/>
    </row>
    <row r="301" spans="1:73" s="59" customFormat="1" ht="30" customHeight="1" x14ac:dyDescent="0.25">
      <c r="A301" s="139">
        <v>281</v>
      </c>
      <c r="B301" s="198">
        <v>45194</v>
      </c>
      <c r="C301" s="159">
        <f t="shared" si="91"/>
        <v>2023</v>
      </c>
      <c r="D301" s="159" t="str">
        <f t="shared" si="92"/>
        <v>septiembre</v>
      </c>
      <c r="E301" s="201" t="s">
        <v>1841</v>
      </c>
      <c r="F301" s="90" t="s">
        <v>214</v>
      </c>
      <c r="G301" s="314" t="s">
        <v>277</v>
      </c>
      <c r="H301" s="90" t="s">
        <v>41</v>
      </c>
      <c r="I301" s="266" t="str">
        <f t="shared" si="95"/>
        <v>CI</v>
      </c>
      <c r="J301" s="95" t="s">
        <v>327</v>
      </c>
      <c r="K301" s="90" t="s">
        <v>328</v>
      </c>
      <c r="L301" s="92" t="s">
        <v>390</v>
      </c>
      <c r="M301" s="92" t="s">
        <v>497</v>
      </c>
      <c r="N301" s="66" t="s">
        <v>497</v>
      </c>
      <c r="O301" s="66">
        <v>633081</v>
      </c>
      <c r="P301" s="66">
        <v>9634348</v>
      </c>
      <c r="Q301" s="92">
        <v>17</v>
      </c>
      <c r="R301" s="90" t="s">
        <v>254</v>
      </c>
      <c r="S301" s="68" t="s">
        <v>1845</v>
      </c>
      <c r="T301" s="92" t="s">
        <v>1846</v>
      </c>
      <c r="U301" s="94" t="s">
        <v>1139</v>
      </c>
      <c r="V301" s="181">
        <v>45190</v>
      </c>
      <c r="W301" s="181">
        <v>45194</v>
      </c>
      <c r="X301" s="181">
        <v>45202</v>
      </c>
      <c r="Y301" s="181">
        <v>45202</v>
      </c>
      <c r="Z301" s="66" t="s">
        <v>1847</v>
      </c>
      <c r="AA301" s="94" t="s">
        <v>237</v>
      </c>
      <c r="AB301" s="203" t="s">
        <v>237</v>
      </c>
      <c r="AC301" s="202">
        <v>0</v>
      </c>
      <c r="AD301" s="166" t="s">
        <v>88</v>
      </c>
      <c r="AE301" s="162">
        <f t="shared" si="96"/>
        <v>8</v>
      </c>
      <c r="AF301" s="163">
        <f t="shared" si="110"/>
        <v>7</v>
      </c>
      <c r="AG301" s="163">
        <f t="shared" si="111"/>
        <v>7</v>
      </c>
      <c r="AH301" s="164">
        <f t="shared" si="97"/>
        <v>4</v>
      </c>
      <c r="AI301" s="164">
        <f t="shared" si="98"/>
        <v>1</v>
      </c>
      <c r="AJ301" s="164">
        <f t="shared" si="99"/>
        <v>0</v>
      </c>
      <c r="AK301" s="164">
        <f t="shared" si="100"/>
        <v>0</v>
      </c>
      <c r="AL301" s="164">
        <f t="shared" si="101"/>
        <v>0</v>
      </c>
      <c r="AM301" s="164">
        <f t="shared" si="102"/>
        <v>0</v>
      </c>
      <c r="AN301" s="146">
        <f t="shared" si="103"/>
        <v>4</v>
      </c>
      <c r="AO301" s="146">
        <f t="shared" si="104"/>
        <v>0</v>
      </c>
      <c r="AP301" s="146">
        <f t="shared" si="105"/>
        <v>0</v>
      </c>
      <c r="AQ301" s="146">
        <f t="shared" si="106"/>
        <v>0</v>
      </c>
      <c r="AR301" s="146">
        <f t="shared" si="107"/>
        <v>1</v>
      </c>
      <c r="AS301" s="163">
        <f t="shared" si="108"/>
        <v>0</v>
      </c>
      <c r="AT301" s="165">
        <f t="shared" si="109"/>
        <v>1</v>
      </c>
      <c r="AU301" s="217" t="s">
        <v>274</v>
      </c>
      <c r="AV301" s="66" t="s">
        <v>316</v>
      </c>
      <c r="AW301" s="94" t="s">
        <v>395</v>
      </c>
      <c r="AX301" s="94" t="s">
        <v>589</v>
      </c>
      <c r="AY301" s="169" t="s">
        <v>173</v>
      </c>
      <c r="AZ301" s="170" t="s">
        <v>319</v>
      </c>
      <c r="BA301" s="94" t="s">
        <v>312</v>
      </c>
      <c r="BB301" s="94" t="s">
        <v>312</v>
      </c>
      <c r="BC301" s="94" t="s">
        <v>312</v>
      </c>
      <c r="BD301" s="94" t="s">
        <v>312</v>
      </c>
      <c r="BE301" s="91" t="s">
        <v>144</v>
      </c>
      <c r="BF301" s="94" t="s">
        <v>153</v>
      </c>
      <c r="BG301" s="94" t="s">
        <v>350</v>
      </c>
      <c r="BH301" s="172" t="s">
        <v>353</v>
      </c>
      <c r="BI301" s="209">
        <v>0</v>
      </c>
      <c r="BJ301" s="209">
        <v>0</v>
      </c>
      <c r="BK301" s="98" t="s">
        <v>320</v>
      </c>
      <c r="BL301" s="290" t="s">
        <v>1927</v>
      </c>
      <c r="BR301" s="61"/>
      <c r="BT301" s="60"/>
      <c r="BU301" s="60"/>
    </row>
    <row r="302" spans="1:73" s="59" customFormat="1" ht="30" customHeight="1" x14ac:dyDescent="0.25">
      <c r="A302" s="139">
        <v>282</v>
      </c>
      <c r="B302" s="198">
        <v>45194</v>
      </c>
      <c r="C302" s="159">
        <f t="shared" si="91"/>
        <v>2023</v>
      </c>
      <c r="D302" s="159" t="str">
        <f t="shared" si="92"/>
        <v>septiembre</v>
      </c>
      <c r="E302" s="201" t="s">
        <v>1841</v>
      </c>
      <c r="F302" s="90" t="s">
        <v>214</v>
      </c>
      <c r="G302" s="314" t="s">
        <v>277</v>
      </c>
      <c r="H302" s="90" t="s">
        <v>41</v>
      </c>
      <c r="I302" s="266" t="str">
        <f t="shared" si="95"/>
        <v>CI</v>
      </c>
      <c r="J302" s="95" t="s">
        <v>327</v>
      </c>
      <c r="K302" s="90" t="s">
        <v>328</v>
      </c>
      <c r="L302" s="92" t="s">
        <v>390</v>
      </c>
      <c r="M302" s="92" t="s">
        <v>836</v>
      </c>
      <c r="N302" s="66" t="s">
        <v>836</v>
      </c>
      <c r="O302" s="66">
        <v>633105</v>
      </c>
      <c r="P302" s="66">
        <v>9634050</v>
      </c>
      <c r="Q302" s="92">
        <v>17</v>
      </c>
      <c r="R302" s="90" t="s">
        <v>254</v>
      </c>
      <c r="S302" s="68" t="s">
        <v>1848</v>
      </c>
      <c r="T302" s="92" t="s">
        <v>1849</v>
      </c>
      <c r="U302" s="94" t="s">
        <v>1139</v>
      </c>
      <c r="V302" s="181">
        <v>45190</v>
      </c>
      <c r="W302" s="181">
        <v>45194</v>
      </c>
      <c r="X302" s="181">
        <v>45202</v>
      </c>
      <c r="Y302" s="181">
        <v>45202</v>
      </c>
      <c r="Z302" s="66" t="s">
        <v>1850</v>
      </c>
      <c r="AA302" s="94" t="s">
        <v>237</v>
      </c>
      <c r="AB302" s="203" t="s">
        <v>237</v>
      </c>
      <c r="AC302" s="202">
        <v>0</v>
      </c>
      <c r="AD302" s="166" t="s">
        <v>88</v>
      </c>
      <c r="AE302" s="162">
        <f t="shared" si="96"/>
        <v>8</v>
      </c>
      <c r="AF302" s="163">
        <f t="shared" si="110"/>
        <v>7</v>
      </c>
      <c r="AG302" s="163">
        <f t="shared" si="111"/>
        <v>7</v>
      </c>
      <c r="AH302" s="164">
        <f t="shared" si="97"/>
        <v>4</v>
      </c>
      <c r="AI302" s="164">
        <f t="shared" si="98"/>
        <v>1</v>
      </c>
      <c r="AJ302" s="164">
        <f t="shared" si="99"/>
        <v>0</v>
      </c>
      <c r="AK302" s="164">
        <f t="shared" si="100"/>
        <v>0</v>
      </c>
      <c r="AL302" s="164">
        <f t="shared" si="101"/>
        <v>0</v>
      </c>
      <c r="AM302" s="164">
        <f t="shared" si="102"/>
        <v>0</v>
      </c>
      <c r="AN302" s="146">
        <f t="shared" si="103"/>
        <v>4</v>
      </c>
      <c r="AO302" s="146">
        <f t="shared" si="104"/>
        <v>0</v>
      </c>
      <c r="AP302" s="146">
        <f t="shared" si="105"/>
        <v>0</v>
      </c>
      <c r="AQ302" s="146">
        <f t="shared" si="106"/>
        <v>0</v>
      </c>
      <c r="AR302" s="146">
        <f t="shared" si="107"/>
        <v>1</v>
      </c>
      <c r="AS302" s="163">
        <f t="shared" si="108"/>
        <v>0</v>
      </c>
      <c r="AT302" s="165">
        <f t="shared" si="109"/>
        <v>1</v>
      </c>
      <c r="AU302" s="217" t="s">
        <v>274</v>
      </c>
      <c r="AV302" s="66" t="s">
        <v>316</v>
      </c>
      <c r="AW302" s="94" t="s">
        <v>395</v>
      </c>
      <c r="AX302" s="94" t="s">
        <v>589</v>
      </c>
      <c r="AY302" s="169" t="s">
        <v>173</v>
      </c>
      <c r="AZ302" s="170" t="s">
        <v>319</v>
      </c>
      <c r="BA302" s="94" t="s">
        <v>312</v>
      </c>
      <c r="BB302" s="94" t="s">
        <v>312</v>
      </c>
      <c r="BC302" s="94" t="s">
        <v>312</v>
      </c>
      <c r="BD302" s="94" t="s">
        <v>312</v>
      </c>
      <c r="BE302" s="91" t="s">
        <v>144</v>
      </c>
      <c r="BF302" s="94" t="s">
        <v>153</v>
      </c>
      <c r="BG302" s="94" t="s">
        <v>350</v>
      </c>
      <c r="BH302" s="172" t="s">
        <v>351</v>
      </c>
      <c r="BI302" s="209">
        <v>0</v>
      </c>
      <c r="BJ302" s="209">
        <v>0</v>
      </c>
      <c r="BK302" s="98" t="s">
        <v>320</v>
      </c>
      <c r="BL302" s="290" t="s">
        <v>1928</v>
      </c>
      <c r="BR302" s="61"/>
      <c r="BT302" s="60"/>
      <c r="BU302" s="60"/>
    </row>
    <row r="303" spans="1:73" s="59" customFormat="1" ht="30" customHeight="1" x14ac:dyDescent="0.25">
      <c r="A303" s="139">
        <v>283</v>
      </c>
      <c r="B303" s="198">
        <v>45195</v>
      </c>
      <c r="C303" s="159">
        <f t="shared" si="91"/>
        <v>2023</v>
      </c>
      <c r="D303" s="159" t="str">
        <f t="shared" si="92"/>
        <v>septiembre</v>
      </c>
      <c r="E303" s="201" t="s">
        <v>1851</v>
      </c>
      <c r="F303" s="90" t="s">
        <v>214</v>
      </c>
      <c r="G303" s="314" t="s">
        <v>277</v>
      </c>
      <c r="H303" s="90" t="s">
        <v>51</v>
      </c>
      <c r="I303" s="266" t="str">
        <f t="shared" si="95"/>
        <v>CI</v>
      </c>
      <c r="J303" s="95" t="s">
        <v>327</v>
      </c>
      <c r="K303" s="90" t="s">
        <v>328</v>
      </c>
      <c r="L303" s="92" t="s">
        <v>330</v>
      </c>
      <c r="M303" s="92" t="s">
        <v>335</v>
      </c>
      <c r="N303" s="66" t="s">
        <v>335</v>
      </c>
      <c r="O303" s="66">
        <v>621474</v>
      </c>
      <c r="P303" s="66">
        <v>9636733</v>
      </c>
      <c r="Q303" s="92">
        <v>5</v>
      </c>
      <c r="R303" s="90" t="s">
        <v>254</v>
      </c>
      <c r="S303" s="68" t="s">
        <v>1852</v>
      </c>
      <c r="T303" s="92" t="s">
        <v>1853</v>
      </c>
      <c r="U303" s="94" t="s">
        <v>309</v>
      </c>
      <c r="V303" s="181">
        <v>45194</v>
      </c>
      <c r="W303" s="181">
        <v>45195</v>
      </c>
      <c r="X303" s="181">
        <v>45202</v>
      </c>
      <c r="Y303" s="181">
        <v>45202</v>
      </c>
      <c r="Z303" s="66" t="s">
        <v>1854</v>
      </c>
      <c r="AA303" s="94" t="s">
        <v>237</v>
      </c>
      <c r="AB303" s="203" t="s">
        <v>237</v>
      </c>
      <c r="AC303" s="202">
        <v>0</v>
      </c>
      <c r="AD303" s="166" t="s">
        <v>88</v>
      </c>
      <c r="AE303" s="162">
        <f t="shared" si="96"/>
        <v>8</v>
      </c>
      <c r="AF303" s="163">
        <f t="shared" si="110"/>
        <v>6</v>
      </c>
      <c r="AG303" s="163">
        <f t="shared" si="111"/>
        <v>6</v>
      </c>
      <c r="AH303" s="164">
        <f t="shared" si="97"/>
        <v>4</v>
      </c>
      <c r="AI303" s="164">
        <f t="shared" si="98"/>
        <v>1</v>
      </c>
      <c r="AJ303" s="164">
        <f t="shared" si="99"/>
        <v>0</v>
      </c>
      <c r="AK303" s="164">
        <f t="shared" si="100"/>
        <v>0</v>
      </c>
      <c r="AL303" s="164">
        <f t="shared" si="101"/>
        <v>0</v>
      </c>
      <c r="AM303" s="164">
        <f t="shared" si="102"/>
        <v>0</v>
      </c>
      <c r="AN303" s="146">
        <f t="shared" si="103"/>
        <v>4</v>
      </c>
      <c r="AO303" s="146">
        <f t="shared" si="104"/>
        <v>0</v>
      </c>
      <c r="AP303" s="146">
        <f t="shared" si="105"/>
        <v>0</v>
      </c>
      <c r="AQ303" s="146">
        <f t="shared" si="106"/>
        <v>0</v>
      </c>
      <c r="AR303" s="146">
        <f t="shared" si="107"/>
        <v>1</v>
      </c>
      <c r="AS303" s="163">
        <f t="shared" si="108"/>
        <v>0</v>
      </c>
      <c r="AT303" s="165">
        <f t="shared" si="109"/>
        <v>1</v>
      </c>
      <c r="AU303" s="217" t="s">
        <v>274</v>
      </c>
      <c r="AV303" s="66" t="s">
        <v>1547</v>
      </c>
      <c r="AW303" s="94" t="s">
        <v>312</v>
      </c>
      <c r="AX303" s="94" t="s">
        <v>318</v>
      </c>
      <c r="AY303" s="169" t="s">
        <v>176</v>
      </c>
      <c r="AZ303" s="170" t="s">
        <v>319</v>
      </c>
      <c r="BA303" s="94" t="s">
        <v>312</v>
      </c>
      <c r="BB303" s="94" t="s">
        <v>1726</v>
      </c>
      <c r="BC303" s="94" t="s">
        <v>1726</v>
      </c>
      <c r="BD303" s="94" t="s">
        <v>312</v>
      </c>
      <c r="BE303" s="91" t="s">
        <v>356</v>
      </c>
      <c r="BF303" s="94" t="s">
        <v>356</v>
      </c>
      <c r="BG303" s="94" t="s">
        <v>356</v>
      </c>
      <c r="BH303" s="321" t="s">
        <v>357</v>
      </c>
      <c r="BI303" s="209">
        <v>0</v>
      </c>
      <c r="BJ303" s="209">
        <v>0</v>
      </c>
      <c r="BK303" s="98" t="s">
        <v>320</v>
      </c>
      <c r="BL303" s="290" t="s">
        <v>1929</v>
      </c>
      <c r="BR303" s="61"/>
      <c r="BT303" s="60"/>
      <c r="BU303" s="60"/>
    </row>
    <row r="304" spans="1:73" s="59" customFormat="1" ht="30" customHeight="1" x14ac:dyDescent="0.25">
      <c r="A304" s="139">
        <v>284</v>
      </c>
      <c r="B304" s="198">
        <v>45195</v>
      </c>
      <c r="C304" s="159">
        <f t="shared" si="91"/>
        <v>2023</v>
      </c>
      <c r="D304" s="159" t="str">
        <f t="shared" si="92"/>
        <v>septiembre</v>
      </c>
      <c r="E304" s="201" t="s">
        <v>1855</v>
      </c>
      <c r="F304" s="90" t="s">
        <v>214</v>
      </c>
      <c r="G304" s="314" t="s">
        <v>277</v>
      </c>
      <c r="H304" s="90" t="s">
        <v>51</v>
      </c>
      <c r="I304" s="266" t="str">
        <f t="shared" si="95"/>
        <v>CI</v>
      </c>
      <c r="J304" s="95" t="s">
        <v>327</v>
      </c>
      <c r="K304" s="90" t="s">
        <v>328</v>
      </c>
      <c r="L304" s="92" t="s">
        <v>330</v>
      </c>
      <c r="M304" s="92" t="s">
        <v>335</v>
      </c>
      <c r="N304" s="66" t="s">
        <v>335</v>
      </c>
      <c r="O304" s="66">
        <v>621474</v>
      </c>
      <c r="P304" s="66">
        <v>9636733</v>
      </c>
      <c r="Q304" s="92">
        <v>5</v>
      </c>
      <c r="R304" s="90" t="s">
        <v>254</v>
      </c>
      <c r="S304" s="68" t="s">
        <v>1856</v>
      </c>
      <c r="T304" s="92" t="s">
        <v>1857</v>
      </c>
      <c r="U304" s="94" t="s">
        <v>687</v>
      </c>
      <c r="V304" s="181">
        <v>45194</v>
      </c>
      <c r="W304" s="181">
        <v>45195</v>
      </c>
      <c r="X304" s="181">
        <v>45202</v>
      </c>
      <c r="Y304" s="181">
        <v>45202</v>
      </c>
      <c r="Z304" s="66" t="s">
        <v>1858</v>
      </c>
      <c r="AA304" s="94" t="s">
        <v>237</v>
      </c>
      <c r="AB304" s="203" t="s">
        <v>237</v>
      </c>
      <c r="AC304" s="202">
        <v>0</v>
      </c>
      <c r="AD304" s="166" t="s">
        <v>88</v>
      </c>
      <c r="AE304" s="162">
        <f t="shared" si="96"/>
        <v>8</v>
      </c>
      <c r="AF304" s="163">
        <f t="shared" si="110"/>
        <v>6</v>
      </c>
      <c r="AG304" s="163">
        <f t="shared" si="111"/>
        <v>6</v>
      </c>
      <c r="AH304" s="164">
        <f t="shared" si="97"/>
        <v>4</v>
      </c>
      <c r="AI304" s="164">
        <f t="shared" si="98"/>
        <v>1</v>
      </c>
      <c r="AJ304" s="164">
        <f t="shared" si="99"/>
        <v>0</v>
      </c>
      <c r="AK304" s="164">
        <f t="shared" si="100"/>
        <v>0</v>
      </c>
      <c r="AL304" s="164">
        <f t="shared" si="101"/>
        <v>0</v>
      </c>
      <c r="AM304" s="164">
        <f t="shared" si="102"/>
        <v>0</v>
      </c>
      <c r="AN304" s="146">
        <f t="shared" si="103"/>
        <v>4</v>
      </c>
      <c r="AO304" s="146">
        <f t="shared" si="104"/>
        <v>0</v>
      </c>
      <c r="AP304" s="146">
        <f t="shared" si="105"/>
        <v>0</v>
      </c>
      <c r="AQ304" s="146">
        <f t="shared" si="106"/>
        <v>0</v>
      </c>
      <c r="AR304" s="146">
        <f t="shared" si="107"/>
        <v>1</v>
      </c>
      <c r="AS304" s="163">
        <f t="shared" si="108"/>
        <v>0</v>
      </c>
      <c r="AT304" s="165">
        <f t="shared" si="109"/>
        <v>1</v>
      </c>
      <c r="AU304" s="217" t="s">
        <v>274</v>
      </c>
      <c r="AV304" s="66" t="s">
        <v>1547</v>
      </c>
      <c r="AW304" s="94" t="s">
        <v>312</v>
      </c>
      <c r="AX304" s="94" t="s">
        <v>318</v>
      </c>
      <c r="AY304" s="169" t="s">
        <v>176</v>
      </c>
      <c r="AZ304" s="170" t="s">
        <v>319</v>
      </c>
      <c r="BA304" s="94" t="s">
        <v>312</v>
      </c>
      <c r="BB304" s="94" t="s">
        <v>1726</v>
      </c>
      <c r="BC304" s="94" t="s">
        <v>1726</v>
      </c>
      <c r="BD304" s="94" t="s">
        <v>312</v>
      </c>
      <c r="BE304" s="91" t="s">
        <v>356</v>
      </c>
      <c r="BF304" s="94" t="s">
        <v>356</v>
      </c>
      <c r="BG304" s="94" t="s">
        <v>356</v>
      </c>
      <c r="BH304" s="321" t="s">
        <v>357</v>
      </c>
      <c r="BI304" s="209">
        <v>0</v>
      </c>
      <c r="BJ304" s="209">
        <v>0</v>
      </c>
      <c r="BK304" s="98" t="s">
        <v>320</v>
      </c>
      <c r="BL304" s="290" t="s">
        <v>1930</v>
      </c>
      <c r="BR304" s="61"/>
      <c r="BT304" s="60"/>
      <c r="BU304" s="60"/>
    </row>
    <row r="305" spans="1:73" s="59" customFormat="1" ht="30" customHeight="1" x14ac:dyDescent="0.25">
      <c r="A305" s="139">
        <v>285</v>
      </c>
      <c r="B305" s="198">
        <v>45195</v>
      </c>
      <c r="C305" s="159">
        <f t="shared" si="91"/>
        <v>2023</v>
      </c>
      <c r="D305" s="159" t="str">
        <f t="shared" si="92"/>
        <v>septiembre</v>
      </c>
      <c r="E305" s="201" t="s">
        <v>1859</v>
      </c>
      <c r="F305" s="90" t="s">
        <v>214</v>
      </c>
      <c r="G305" s="314" t="s">
        <v>277</v>
      </c>
      <c r="H305" s="90" t="s">
        <v>41</v>
      </c>
      <c r="I305" s="266" t="str">
        <f t="shared" si="95"/>
        <v>CI</v>
      </c>
      <c r="J305" s="95" t="s">
        <v>327</v>
      </c>
      <c r="K305" s="90" t="s">
        <v>328</v>
      </c>
      <c r="L305" s="92" t="s">
        <v>699</v>
      </c>
      <c r="M305" s="92" t="s">
        <v>699</v>
      </c>
      <c r="N305" s="66" t="s">
        <v>699</v>
      </c>
      <c r="O305" s="66">
        <v>625865</v>
      </c>
      <c r="P305" s="66">
        <v>9642852</v>
      </c>
      <c r="Q305" s="92">
        <v>14</v>
      </c>
      <c r="R305" s="90" t="s">
        <v>254</v>
      </c>
      <c r="S305" s="68" t="s">
        <v>1860</v>
      </c>
      <c r="T305" s="92" t="s">
        <v>1861</v>
      </c>
      <c r="U305" s="94" t="s">
        <v>446</v>
      </c>
      <c r="V305" s="181">
        <v>45195</v>
      </c>
      <c r="W305" s="181">
        <v>45195</v>
      </c>
      <c r="X305" s="181">
        <v>45202</v>
      </c>
      <c r="Y305" s="181">
        <v>45202</v>
      </c>
      <c r="Z305" s="66" t="s">
        <v>1862</v>
      </c>
      <c r="AA305" s="94" t="s">
        <v>237</v>
      </c>
      <c r="AB305" s="203" t="s">
        <v>237</v>
      </c>
      <c r="AC305" s="202">
        <v>0</v>
      </c>
      <c r="AD305" s="166" t="s">
        <v>88</v>
      </c>
      <c r="AE305" s="162">
        <f t="shared" si="96"/>
        <v>8</v>
      </c>
      <c r="AF305" s="163">
        <f t="shared" si="110"/>
        <v>6</v>
      </c>
      <c r="AG305" s="163">
        <f t="shared" si="111"/>
        <v>6</v>
      </c>
      <c r="AH305" s="164">
        <f t="shared" si="97"/>
        <v>4</v>
      </c>
      <c r="AI305" s="164">
        <f t="shared" si="98"/>
        <v>1</v>
      </c>
      <c r="AJ305" s="164">
        <f t="shared" si="99"/>
        <v>0</v>
      </c>
      <c r="AK305" s="164">
        <f t="shared" si="100"/>
        <v>0</v>
      </c>
      <c r="AL305" s="164">
        <f t="shared" si="101"/>
        <v>0</v>
      </c>
      <c r="AM305" s="164">
        <f t="shared" si="102"/>
        <v>0</v>
      </c>
      <c r="AN305" s="146">
        <f t="shared" si="103"/>
        <v>4</v>
      </c>
      <c r="AO305" s="146">
        <f t="shared" si="104"/>
        <v>0</v>
      </c>
      <c r="AP305" s="146">
        <f t="shared" si="105"/>
        <v>0</v>
      </c>
      <c r="AQ305" s="146">
        <f t="shared" si="106"/>
        <v>0</v>
      </c>
      <c r="AR305" s="146">
        <f t="shared" si="107"/>
        <v>1</v>
      </c>
      <c r="AS305" s="163">
        <f t="shared" si="108"/>
        <v>0</v>
      </c>
      <c r="AT305" s="165">
        <f t="shared" si="109"/>
        <v>1</v>
      </c>
      <c r="AU305" s="217" t="s">
        <v>274</v>
      </c>
      <c r="AV305" s="66" t="s">
        <v>316</v>
      </c>
      <c r="AW305" s="94" t="s">
        <v>395</v>
      </c>
      <c r="AX305" s="94" t="s">
        <v>318</v>
      </c>
      <c r="AY305" s="169" t="s">
        <v>173</v>
      </c>
      <c r="AZ305" s="170" t="s">
        <v>319</v>
      </c>
      <c r="BA305" s="94" t="s">
        <v>312</v>
      </c>
      <c r="BB305" s="94" t="s">
        <v>312</v>
      </c>
      <c r="BC305" s="94" t="s">
        <v>312</v>
      </c>
      <c r="BD305" s="94" t="s">
        <v>312</v>
      </c>
      <c r="BE305" s="91" t="s">
        <v>144</v>
      </c>
      <c r="BF305" s="94" t="s">
        <v>153</v>
      </c>
      <c r="BG305" s="94" t="s">
        <v>350</v>
      </c>
      <c r="BH305" s="172" t="s">
        <v>351</v>
      </c>
      <c r="BI305" s="209">
        <v>0</v>
      </c>
      <c r="BJ305" s="209">
        <v>0</v>
      </c>
      <c r="BK305" s="98" t="s">
        <v>320</v>
      </c>
      <c r="BL305" s="290" t="s">
        <v>1931</v>
      </c>
      <c r="BR305" s="61"/>
      <c r="BT305" s="60"/>
      <c r="BU305" s="60"/>
    </row>
    <row r="306" spans="1:73" s="59" customFormat="1" ht="30" customHeight="1" x14ac:dyDescent="0.25">
      <c r="A306" s="139">
        <v>286</v>
      </c>
      <c r="B306" s="198">
        <v>45198</v>
      </c>
      <c r="C306" s="159">
        <f t="shared" si="91"/>
        <v>2023</v>
      </c>
      <c r="D306" s="159" t="str">
        <f t="shared" si="92"/>
        <v>septiembre</v>
      </c>
      <c r="E306" s="201" t="s">
        <v>1867</v>
      </c>
      <c r="F306" s="90" t="s">
        <v>214</v>
      </c>
      <c r="G306" s="314" t="s">
        <v>277</v>
      </c>
      <c r="H306" s="90" t="s">
        <v>41</v>
      </c>
      <c r="I306" s="266" t="str">
        <f t="shared" si="95"/>
        <v>CI</v>
      </c>
      <c r="J306" s="95" t="s">
        <v>327</v>
      </c>
      <c r="K306" s="90" t="s">
        <v>328</v>
      </c>
      <c r="L306" s="92" t="s">
        <v>699</v>
      </c>
      <c r="M306" s="92" t="s">
        <v>700</v>
      </c>
      <c r="N306" s="66" t="s">
        <v>700</v>
      </c>
      <c r="O306" s="66">
        <v>634432</v>
      </c>
      <c r="P306" s="66">
        <v>9654677</v>
      </c>
      <c r="Q306" s="92">
        <v>20</v>
      </c>
      <c r="R306" s="90" t="s">
        <v>254</v>
      </c>
      <c r="S306" s="68" t="s">
        <v>1868</v>
      </c>
      <c r="T306" s="92" t="s">
        <v>1869</v>
      </c>
      <c r="U306" s="94" t="s">
        <v>971</v>
      </c>
      <c r="V306" s="181">
        <v>45196</v>
      </c>
      <c r="W306" s="181">
        <v>45198</v>
      </c>
      <c r="X306" s="181">
        <v>45209</v>
      </c>
      <c r="Y306" s="181">
        <v>45209</v>
      </c>
      <c r="Z306" s="66" t="s">
        <v>1870</v>
      </c>
      <c r="AA306" s="94" t="s">
        <v>237</v>
      </c>
      <c r="AB306" s="203" t="s">
        <v>237</v>
      </c>
      <c r="AC306" s="202">
        <v>0</v>
      </c>
      <c r="AD306" s="166" t="s">
        <v>88</v>
      </c>
      <c r="AE306" s="162">
        <f t="shared" si="96"/>
        <v>8</v>
      </c>
      <c r="AF306" s="163">
        <f t="shared" si="110"/>
        <v>6</v>
      </c>
      <c r="AG306" s="163">
        <f t="shared" si="111"/>
        <v>6</v>
      </c>
      <c r="AH306" s="164">
        <f t="shared" si="97"/>
        <v>4</v>
      </c>
      <c r="AI306" s="164">
        <f t="shared" si="98"/>
        <v>1</v>
      </c>
      <c r="AJ306" s="164">
        <f t="shared" si="99"/>
        <v>0</v>
      </c>
      <c r="AK306" s="164">
        <f t="shared" si="100"/>
        <v>0</v>
      </c>
      <c r="AL306" s="164">
        <f t="shared" si="101"/>
        <v>0</v>
      </c>
      <c r="AM306" s="164">
        <f t="shared" si="102"/>
        <v>0</v>
      </c>
      <c r="AN306" s="146">
        <f t="shared" si="103"/>
        <v>4</v>
      </c>
      <c r="AO306" s="146">
        <f t="shared" si="104"/>
        <v>0</v>
      </c>
      <c r="AP306" s="146">
        <f t="shared" si="105"/>
        <v>0</v>
      </c>
      <c r="AQ306" s="146">
        <f t="shared" si="106"/>
        <v>0</v>
      </c>
      <c r="AR306" s="146">
        <f t="shared" si="107"/>
        <v>1</v>
      </c>
      <c r="AS306" s="163">
        <f t="shared" si="108"/>
        <v>0</v>
      </c>
      <c r="AT306" s="165">
        <f t="shared" si="109"/>
        <v>1</v>
      </c>
      <c r="AU306" s="217" t="s">
        <v>274</v>
      </c>
      <c r="AV306" s="66" t="s">
        <v>316</v>
      </c>
      <c r="AW306" s="94" t="s">
        <v>395</v>
      </c>
      <c r="AX306" s="94" t="s">
        <v>564</v>
      </c>
      <c r="AY306" s="169" t="s">
        <v>176</v>
      </c>
      <c r="AZ306" s="170" t="s">
        <v>319</v>
      </c>
      <c r="BA306" s="94" t="s">
        <v>312</v>
      </c>
      <c r="BB306" s="94" t="s">
        <v>312</v>
      </c>
      <c r="BC306" s="94" t="s">
        <v>312</v>
      </c>
      <c r="BD306" s="94" t="s">
        <v>312</v>
      </c>
      <c r="BE306" s="91" t="s">
        <v>356</v>
      </c>
      <c r="BF306" s="94" t="s">
        <v>356</v>
      </c>
      <c r="BG306" s="94" t="s">
        <v>356</v>
      </c>
      <c r="BH306" s="321" t="s">
        <v>357</v>
      </c>
      <c r="BI306" s="209">
        <v>0</v>
      </c>
      <c r="BJ306" s="209">
        <v>0</v>
      </c>
      <c r="BK306" s="98" t="s">
        <v>320</v>
      </c>
      <c r="BL306" s="290" t="s">
        <v>1974</v>
      </c>
      <c r="BR306" s="61"/>
      <c r="BT306" s="60"/>
      <c r="BU306" s="60"/>
    </row>
    <row r="307" spans="1:73" s="59" customFormat="1" ht="30" customHeight="1" x14ac:dyDescent="0.25">
      <c r="A307" s="139">
        <v>287</v>
      </c>
      <c r="B307" s="198">
        <v>45198</v>
      </c>
      <c r="C307" s="159">
        <f t="shared" si="91"/>
        <v>2023</v>
      </c>
      <c r="D307" s="159" t="str">
        <f t="shared" si="92"/>
        <v>septiembre</v>
      </c>
      <c r="E307" s="201" t="s">
        <v>1867</v>
      </c>
      <c r="F307" s="90" t="s">
        <v>214</v>
      </c>
      <c r="G307" s="314" t="s">
        <v>277</v>
      </c>
      <c r="H307" s="90" t="s">
        <v>41</v>
      </c>
      <c r="I307" s="266" t="str">
        <f t="shared" si="95"/>
        <v>CI</v>
      </c>
      <c r="J307" s="95" t="s">
        <v>327</v>
      </c>
      <c r="K307" s="90" t="s">
        <v>328</v>
      </c>
      <c r="L307" s="92" t="s">
        <v>699</v>
      </c>
      <c r="M307" s="92" t="s">
        <v>700</v>
      </c>
      <c r="N307" s="66" t="s">
        <v>700</v>
      </c>
      <c r="O307" s="66">
        <v>634468</v>
      </c>
      <c r="P307" s="66">
        <v>9656176</v>
      </c>
      <c r="Q307" s="92">
        <v>20</v>
      </c>
      <c r="R307" s="90" t="s">
        <v>254</v>
      </c>
      <c r="S307" s="68" t="s">
        <v>1871</v>
      </c>
      <c r="T307" s="92" t="s">
        <v>1872</v>
      </c>
      <c r="U307" s="94" t="s">
        <v>971</v>
      </c>
      <c r="V307" s="181">
        <v>45196</v>
      </c>
      <c r="W307" s="181">
        <v>45198</v>
      </c>
      <c r="X307" s="181">
        <v>45209</v>
      </c>
      <c r="Y307" s="181">
        <v>45209</v>
      </c>
      <c r="Z307" s="66" t="s">
        <v>1873</v>
      </c>
      <c r="AA307" s="94" t="s">
        <v>237</v>
      </c>
      <c r="AB307" s="203" t="s">
        <v>237</v>
      </c>
      <c r="AC307" s="202">
        <v>0</v>
      </c>
      <c r="AD307" s="166" t="s">
        <v>88</v>
      </c>
      <c r="AE307" s="162">
        <f t="shared" si="96"/>
        <v>8</v>
      </c>
      <c r="AF307" s="163">
        <f t="shared" si="110"/>
        <v>6</v>
      </c>
      <c r="AG307" s="163">
        <f t="shared" si="111"/>
        <v>6</v>
      </c>
      <c r="AH307" s="164">
        <f t="shared" si="97"/>
        <v>4</v>
      </c>
      <c r="AI307" s="164">
        <f t="shared" si="98"/>
        <v>1</v>
      </c>
      <c r="AJ307" s="164">
        <f t="shared" si="99"/>
        <v>0</v>
      </c>
      <c r="AK307" s="164">
        <f t="shared" si="100"/>
        <v>0</v>
      </c>
      <c r="AL307" s="164">
        <f t="shared" si="101"/>
        <v>0</v>
      </c>
      <c r="AM307" s="164">
        <f t="shared" si="102"/>
        <v>0</v>
      </c>
      <c r="AN307" s="146">
        <f t="shared" si="103"/>
        <v>4</v>
      </c>
      <c r="AO307" s="146">
        <f t="shared" si="104"/>
        <v>0</v>
      </c>
      <c r="AP307" s="146">
        <f t="shared" si="105"/>
        <v>0</v>
      </c>
      <c r="AQ307" s="146">
        <f t="shared" si="106"/>
        <v>0</v>
      </c>
      <c r="AR307" s="146">
        <f t="shared" si="107"/>
        <v>1</v>
      </c>
      <c r="AS307" s="163">
        <f t="shared" si="108"/>
        <v>0</v>
      </c>
      <c r="AT307" s="165">
        <f t="shared" si="109"/>
        <v>1</v>
      </c>
      <c r="AU307" s="217" t="s">
        <v>274</v>
      </c>
      <c r="AV307" s="66" t="s">
        <v>316</v>
      </c>
      <c r="AW307" s="94" t="s">
        <v>395</v>
      </c>
      <c r="AX307" s="94" t="s">
        <v>589</v>
      </c>
      <c r="AY307" s="169" t="s">
        <v>175</v>
      </c>
      <c r="AZ307" s="170" t="s">
        <v>319</v>
      </c>
      <c r="BA307" s="94" t="s">
        <v>312</v>
      </c>
      <c r="BB307" s="94" t="s">
        <v>312</v>
      </c>
      <c r="BC307" s="94" t="s">
        <v>312</v>
      </c>
      <c r="BD307" s="94" t="s">
        <v>312</v>
      </c>
      <c r="BE307" s="91" t="s">
        <v>144</v>
      </c>
      <c r="BF307" s="94" t="s">
        <v>192</v>
      </c>
      <c r="BG307" s="94" t="s">
        <v>410</v>
      </c>
      <c r="BH307" s="222" t="s">
        <v>540</v>
      </c>
      <c r="BI307" s="209">
        <v>0</v>
      </c>
      <c r="BJ307" s="209">
        <v>0</v>
      </c>
      <c r="BK307" s="98" t="s">
        <v>320</v>
      </c>
      <c r="BL307" s="290" t="s">
        <v>1975</v>
      </c>
      <c r="BR307" s="61"/>
      <c r="BT307" s="60"/>
      <c r="BU307" s="60"/>
    </row>
    <row r="308" spans="1:73" s="59" customFormat="1" ht="30" hidden="1" customHeight="1" x14ac:dyDescent="0.25">
      <c r="A308" s="139"/>
      <c r="B308" s="198"/>
      <c r="C308" s="159"/>
      <c r="D308" s="159"/>
      <c r="E308" s="201"/>
      <c r="F308" s="90"/>
      <c r="G308" s="314"/>
      <c r="H308" s="90"/>
      <c r="I308" s="266"/>
      <c r="J308" s="95" t="s">
        <v>327</v>
      </c>
      <c r="K308" s="90" t="s">
        <v>328</v>
      </c>
      <c r="L308" s="92" t="s">
        <v>699</v>
      </c>
      <c r="M308" s="92" t="s">
        <v>700</v>
      </c>
      <c r="N308" s="66" t="s">
        <v>700</v>
      </c>
      <c r="O308" s="66">
        <v>634468</v>
      </c>
      <c r="P308" s="66">
        <v>9656176</v>
      </c>
      <c r="Q308" s="92">
        <v>20</v>
      </c>
      <c r="R308" s="90" t="s">
        <v>254</v>
      </c>
      <c r="S308" s="68"/>
      <c r="T308" s="92" t="s">
        <v>1872</v>
      </c>
      <c r="U308" s="94" t="s">
        <v>971</v>
      </c>
      <c r="V308" s="181">
        <v>45196</v>
      </c>
      <c r="W308" s="181">
        <v>45198</v>
      </c>
      <c r="X308" s="181">
        <v>45209</v>
      </c>
      <c r="Y308" s="181">
        <v>45209</v>
      </c>
      <c r="Z308" s="66"/>
      <c r="AA308" s="94" t="s">
        <v>237</v>
      </c>
      <c r="AB308" s="203" t="s">
        <v>237</v>
      </c>
      <c r="AC308" s="202">
        <v>0</v>
      </c>
      <c r="AD308" s="166" t="s">
        <v>88</v>
      </c>
      <c r="AE308" s="162"/>
      <c r="AF308" s="163"/>
      <c r="AG308" s="163"/>
      <c r="AH308" s="164"/>
      <c r="AI308" s="164"/>
      <c r="AJ308" s="164"/>
      <c r="AK308" s="164"/>
      <c r="AL308" s="164"/>
      <c r="AM308" s="164"/>
      <c r="AN308" s="146"/>
      <c r="AO308" s="146"/>
      <c r="AP308" s="146"/>
      <c r="AQ308" s="146"/>
      <c r="AR308" s="146"/>
      <c r="AS308" s="163"/>
      <c r="AT308" s="165"/>
      <c r="AU308" s="217"/>
      <c r="AV308" s="66" t="s">
        <v>316</v>
      </c>
      <c r="AW308" s="94" t="s">
        <v>395</v>
      </c>
      <c r="AX308" s="94" t="s">
        <v>589</v>
      </c>
      <c r="AY308" s="169" t="s">
        <v>175</v>
      </c>
      <c r="AZ308" s="170" t="s">
        <v>319</v>
      </c>
      <c r="BA308" s="94" t="s">
        <v>312</v>
      </c>
      <c r="BB308" s="94" t="s">
        <v>312</v>
      </c>
      <c r="BC308" s="94" t="s">
        <v>312</v>
      </c>
      <c r="BD308" s="94" t="s">
        <v>312</v>
      </c>
      <c r="BE308" s="91" t="s">
        <v>144</v>
      </c>
      <c r="BF308" s="94" t="s">
        <v>192</v>
      </c>
      <c r="BG308" s="94" t="s">
        <v>410</v>
      </c>
      <c r="BH308" s="222" t="s">
        <v>545</v>
      </c>
      <c r="BI308" s="209">
        <v>0</v>
      </c>
      <c r="BJ308" s="209">
        <v>0</v>
      </c>
      <c r="BK308" s="98" t="s">
        <v>320</v>
      </c>
      <c r="BL308" s="290" t="s">
        <v>1975</v>
      </c>
      <c r="BR308" s="61"/>
      <c r="BT308" s="60"/>
      <c r="BU308" s="60"/>
    </row>
    <row r="309" spans="1:73" s="59" customFormat="1" ht="30" hidden="1" customHeight="1" x14ac:dyDescent="0.25">
      <c r="A309" s="139"/>
      <c r="B309" s="198"/>
      <c r="C309" s="159"/>
      <c r="D309" s="159"/>
      <c r="E309" s="201"/>
      <c r="F309" s="90"/>
      <c r="G309" s="314"/>
      <c r="H309" s="90"/>
      <c r="I309" s="266"/>
      <c r="J309" s="95" t="s">
        <v>327</v>
      </c>
      <c r="K309" s="90" t="s">
        <v>328</v>
      </c>
      <c r="L309" s="92" t="s">
        <v>699</v>
      </c>
      <c r="M309" s="92" t="s">
        <v>700</v>
      </c>
      <c r="N309" s="66" t="s">
        <v>700</v>
      </c>
      <c r="O309" s="66">
        <v>634468</v>
      </c>
      <c r="P309" s="66">
        <v>9656176</v>
      </c>
      <c r="Q309" s="92">
        <v>20</v>
      </c>
      <c r="R309" s="90" t="s">
        <v>254</v>
      </c>
      <c r="S309" s="68"/>
      <c r="T309" s="92" t="s">
        <v>1872</v>
      </c>
      <c r="U309" s="94" t="s">
        <v>971</v>
      </c>
      <c r="V309" s="181">
        <v>45196</v>
      </c>
      <c r="W309" s="181">
        <v>45198</v>
      </c>
      <c r="X309" s="181">
        <v>45209</v>
      </c>
      <c r="Y309" s="181">
        <v>45209</v>
      </c>
      <c r="Z309" s="66"/>
      <c r="AA309" s="94" t="s">
        <v>237</v>
      </c>
      <c r="AB309" s="203" t="s">
        <v>237</v>
      </c>
      <c r="AC309" s="202">
        <v>0</v>
      </c>
      <c r="AD309" s="166" t="s">
        <v>88</v>
      </c>
      <c r="AE309" s="162"/>
      <c r="AF309" s="163"/>
      <c r="AG309" s="163"/>
      <c r="AH309" s="164"/>
      <c r="AI309" s="164"/>
      <c r="AJ309" s="164"/>
      <c r="AK309" s="164"/>
      <c r="AL309" s="164"/>
      <c r="AM309" s="164"/>
      <c r="AN309" s="146"/>
      <c r="AO309" s="146"/>
      <c r="AP309" s="146"/>
      <c r="AQ309" s="146"/>
      <c r="AR309" s="146"/>
      <c r="AS309" s="163"/>
      <c r="AT309" s="165"/>
      <c r="AU309" s="217"/>
      <c r="AV309" s="66" t="s">
        <v>316</v>
      </c>
      <c r="AW309" s="94" t="s">
        <v>395</v>
      </c>
      <c r="AX309" s="94" t="s">
        <v>589</v>
      </c>
      <c r="AY309" s="169" t="s">
        <v>175</v>
      </c>
      <c r="AZ309" s="170" t="s">
        <v>319</v>
      </c>
      <c r="BA309" s="94" t="s">
        <v>312</v>
      </c>
      <c r="BB309" s="94" t="s">
        <v>312</v>
      </c>
      <c r="BC309" s="94" t="s">
        <v>312</v>
      </c>
      <c r="BD309" s="94" t="s">
        <v>312</v>
      </c>
      <c r="BE309" s="91" t="s">
        <v>144</v>
      </c>
      <c r="BF309" s="94" t="s">
        <v>192</v>
      </c>
      <c r="BG309" s="94" t="s">
        <v>410</v>
      </c>
      <c r="BH309" s="222" t="s">
        <v>467</v>
      </c>
      <c r="BI309" s="209">
        <v>0</v>
      </c>
      <c r="BJ309" s="209">
        <v>0</v>
      </c>
      <c r="BK309" s="98" t="s">
        <v>320</v>
      </c>
      <c r="BL309" s="290" t="s">
        <v>1975</v>
      </c>
      <c r="BR309" s="61"/>
      <c r="BT309" s="60"/>
      <c r="BU309" s="60"/>
    </row>
    <row r="310" spans="1:73" s="59" customFormat="1" ht="30" customHeight="1" x14ac:dyDescent="0.25">
      <c r="A310" s="139">
        <v>288</v>
      </c>
      <c r="B310" s="198">
        <v>45198</v>
      </c>
      <c r="C310" s="159">
        <f t="shared" si="91"/>
        <v>2023</v>
      </c>
      <c r="D310" s="159" t="str">
        <f t="shared" si="92"/>
        <v>septiembre</v>
      </c>
      <c r="E310" s="201" t="s">
        <v>1867</v>
      </c>
      <c r="F310" s="90" t="s">
        <v>214</v>
      </c>
      <c r="G310" s="314" t="s">
        <v>277</v>
      </c>
      <c r="H310" s="90" t="s">
        <v>41</v>
      </c>
      <c r="I310" s="266" t="str">
        <f t="shared" si="95"/>
        <v>CI</v>
      </c>
      <c r="J310" s="95" t="s">
        <v>327</v>
      </c>
      <c r="K310" s="90" t="s">
        <v>328</v>
      </c>
      <c r="L310" s="92" t="s">
        <v>330</v>
      </c>
      <c r="M310" s="92" t="s">
        <v>336</v>
      </c>
      <c r="N310" s="66" t="s">
        <v>336</v>
      </c>
      <c r="O310" s="66">
        <v>624117</v>
      </c>
      <c r="P310" s="66">
        <v>9634890</v>
      </c>
      <c r="Q310" s="92">
        <v>22</v>
      </c>
      <c r="R310" s="90" t="s">
        <v>254</v>
      </c>
      <c r="S310" s="68" t="s">
        <v>1874</v>
      </c>
      <c r="T310" s="92" t="s">
        <v>1875</v>
      </c>
      <c r="U310" s="94" t="s">
        <v>620</v>
      </c>
      <c r="V310" s="181">
        <v>45196</v>
      </c>
      <c r="W310" s="181">
        <v>45198</v>
      </c>
      <c r="X310" s="181">
        <v>45209</v>
      </c>
      <c r="Y310" s="181">
        <v>45209</v>
      </c>
      <c r="Z310" s="66" t="s">
        <v>1876</v>
      </c>
      <c r="AA310" s="94" t="s">
        <v>237</v>
      </c>
      <c r="AB310" s="203" t="s">
        <v>237</v>
      </c>
      <c r="AC310" s="202">
        <v>0</v>
      </c>
      <c r="AD310" s="166" t="s">
        <v>88</v>
      </c>
      <c r="AE310" s="162">
        <f t="shared" si="96"/>
        <v>8</v>
      </c>
      <c r="AF310" s="163">
        <f t="shared" ref="AF310:AF354" si="112">NETWORKDAYS(W310,X310,$N$3122:$N$3134)</f>
        <v>6</v>
      </c>
      <c r="AG310" s="163">
        <f t="shared" ref="AG310:AG354" si="113">IF(Y310="",0,NETWORKDAYS(B310,Y310,$N$3122:$N$3134))</f>
        <v>6</v>
      </c>
      <c r="AH310" s="164">
        <f t="shared" si="97"/>
        <v>4</v>
      </c>
      <c r="AI310" s="164">
        <f t="shared" si="98"/>
        <v>1</v>
      </c>
      <c r="AJ310" s="164">
        <f t="shared" si="99"/>
        <v>0</v>
      </c>
      <c r="AK310" s="164">
        <f t="shared" si="100"/>
        <v>0</v>
      </c>
      <c r="AL310" s="164">
        <f t="shared" si="101"/>
        <v>0</v>
      </c>
      <c r="AM310" s="164">
        <f t="shared" si="102"/>
        <v>0</v>
      </c>
      <c r="AN310" s="146">
        <f t="shared" si="103"/>
        <v>4</v>
      </c>
      <c r="AO310" s="146">
        <f t="shared" si="104"/>
        <v>0</v>
      </c>
      <c r="AP310" s="146">
        <f t="shared" si="105"/>
        <v>0</v>
      </c>
      <c r="AQ310" s="146">
        <f t="shared" si="106"/>
        <v>0</v>
      </c>
      <c r="AR310" s="146">
        <f t="shared" si="107"/>
        <v>1</v>
      </c>
      <c r="AS310" s="163">
        <f t="shared" si="108"/>
        <v>0</v>
      </c>
      <c r="AT310" s="165">
        <f t="shared" si="109"/>
        <v>1</v>
      </c>
      <c r="AU310" s="217" t="s">
        <v>274</v>
      </c>
      <c r="AV310" s="66" t="s">
        <v>316</v>
      </c>
      <c r="AW310" s="94" t="s">
        <v>395</v>
      </c>
      <c r="AX310" s="94" t="s">
        <v>589</v>
      </c>
      <c r="AY310" s="169" t="s">
        <v>173</v>
      </c>
      <c r="AZ310" s="170" t="s">
        <v>319</v>
      </c>
      <c r="BA310" s="94" t="s">
        <v>312</v>
      </c>
      <c r="BB310" s="94" t="s">
        <v>312</v>
      </c>
      <c r="BC310" s="94" t="s">
        <v>312</v>
      </c>
      <c r="BD310" s="94" t="s">
        <v>312</v>
      </c>
      <c r="BE310" s="91" t="s">
        <v>144</v>
      </c>
      <c r="BF310" s="94" t="s">
        <v>153</v>
      </c>
      <c r="BG310" s="94" t="s">
        <v>350</v>
      </c>
      <c r="BH310" s="172" t="s">
        <v>351</v>
      </c>
      <c r="BI310" s="209">
        <v>0</v>
      </c>
      <c r="BJ310" s="209">
        <v>0</v>
      </c>
      <c r="BK310" s="98" t="s">
        <v>320</v>
      </c>
      <c r="BL310" s="290" t="s">
        <v>1976</v>
      </c>
      <c r="BR310" s="61"/>
      <c r="BT310" s="60"/>
      <c r="BU310" s="60"/>
    </row>
    <row r="311" spans="1:73" s="59" customFormat="1" ht="30" customHeight="1" x14ac:dyDescent="0.25">
      <c r="A311" s="139">
        <v>289</v>
      </c>
      <c r="B311" s="198">
        <v>45198</v>
      </c>
      <c r="C311" s="159">
        <f t="shared" si="91"/>
        <v>2023</v>
      </c>
      <c r="D311" s="159" t="str">
        <f t="shared" si="92"/>
        <v>septiembre</v>
      </c>
      <c r="E311" s="201" t="s">
        <v>1877</v>
      </c>
      <c r="F311" s="90" t="s">
        <v>214</v>
      </c>
      <c r="G311" s="314" t="s">
        <v>277</v>
      </c>
      <c r="H311" s="90" t="s">
        <v>41</v>
      </c>
      <c r="I311" s="266" t="str">
        <f t="shared" si="95"/>
        <v>CI</v>
      </c>
      <c r="J311" s="95" t="s">
        <v>327</v>
      </c>
      <c r="K311" s="90" t="s">
        <v>328</v>
      </c>
      <c r="L311" s="92" t="s">
        <v>330</v>
      </c>
      <c r="M311" s="92" t="s">
        <v>336</v>
      </c>
      <c r="N311" s="66" t="s">
        <v>336</v>
      </c>
      <c r="O311" s="66">
        <v>623582</v>
      </c>
      <c r="P311" s="66">
        <v>9638545</v>
      </c>
      <c r="Q311" s="92">
        <v>17</v>
      </c>
      <c r="R311" s="90" t="s">
        <v>254</v>
      </c>
      <c r="S311" s="68" t="s">
        <v>1878</v>
      </c>
      <c r="T311" s="92" t="s">
        <v>1879</v>
      </c>
      <c r="U311" s="94" t="s">
        <v>456</v>
      </c>
      <c r="V311" s="181">
        <v>45196</v>
      </c>
      <c r="W311" s="181">
        <v>45198</v>
      </c>
      <c r="X311" s="181">
        <v>45209</v>
      </c>
      <c r="Y311" s="181">
        <v>45209</v>
      </c>
      <c r="Z311" s="66" t="s">
        <v>1880</v>
      </c>
      <c r="AA311" s="94" t="s">
        <v>237</v>
      </c>
      <c r="AB311" s="203" t="s">
        <v>237</v>
      </c>
      <c r="AC311" s="202">
        <v>0</v>
      </c>
      <c r="AD311" s="166" t="s">
        <v>88</v>
      </c>
      <c r="AE311" s="162">
        <f t="shared" si="96"/>
        <v>8</v>
      </c>
      <c r="AF311" s="163">
        <f t="shared" si="112"/>
        <v>6</v>
      </c>
      <c r="AG311" s="163">
        <f t="shared" si="113"/>
        <v>6</v>
      </c>
      <c r="AH311" s="164">
        <f t="shared" si="97"/>
        <v>4</v>
      </c>
      <c r="AI311" s="164">
        <f t="shared" si="98"/>
        <v>1</v>
      </c>
      <c r="AJ311" s="164">
        <f t="shared" si="99"/>
        <v>0</v>
      </c>
      <c r="AK311" s="164">
        <f t="shared" si="100"/>
        <v>0</v>
      </c>
      <c r="AL311" s="164">
        <f t="shared" si="101"/>
        <v>0</v>
      </c>
      <c r="AM311" s="164">
        <f t="shared" si="102"/>
        <v>0</v>
      </c>
      <c r="AN311" s="146">
        <f t="shared" si="103"/>
        <v>4</v>
      </c>
      <c r="AO311" s="146">
        <f t="shared" si="104"/>
        <v>0</v>
      </c>
      <c r="AP311" s="146">
        <f t="shared" si="105"/>
        <v>0</v>
      </c>
      <c r="AQ311" s="146">
        <f t="shared" si="106"/>
        <v>0</v>
      </c>
      <c r="AR311" s="146">
        <f t="shared" si="107"/>
        <v>1</v>
      </c>
      <c r="AS311" s="163">
        <f t="shared" si="108"/>
        <v>0</v>
      </c>
      <c r="AT311" s="165">
        <f t="shared" si="109"/>
        <v>1</v>
      </c>
      <c r="AU311" s="217" t="s">
        <v>274</v>
      </c>
      <c r="AV311" s="66" t="s">
        <v>316</v>
      </c>
      <c r="AW311" s="94" t="s">
        <v>395</v>
      </c>
      <c r="AX311" s="94" t="s">
        <v>589</v>
      </c>
      <c r="AY311" s="169" t="s">
        <v>173</v>
      </c>
      <c r="AZ311" s="170" t="s">
        <v>319</v>
      </c>
      <c r="BA311" s="94" t="s">
        <v>312</v>
      </c>
      <c r="BB311" s="94" t="s">
        <v>312</v>
      </c>
      <c r="BC311" s="94" t="s">
        <v>312</v>
      </c>
      <c r="BD311" s="94" t="s">
        <v>312</v>
      </c>
      <c r="BE311" s="91" t="s">
        <v>144</v>
      </c>
      <c r="BF311" s="94" t="s">
        <v>153</v>
      </c>
      <c r="BG311" s="94" t="s">
        <v>350</v>
      </c>
      <c r="BH311" s="172" t="s">
        <v>351</v>
      </c>
      <c r="BI311" s="209">
        <v>0</v>
      </c>
      <c r="BJ311" s="209">
        <v>0</v>
      </c>
      <c r="BK311" s="98" t="s">
        <v>320</v>
      </c>
      <c r="BL311" s="290" t="s">
        <v>1977</v>
      </c>
      <c r="BR311" s="61"/>
      <c r="BT311" s="60"/>
      <c r="BU311" s="60"/>
    </row>
    <row r="312" spans="1:73" s="59" customFormat="1" ht="30" customHeight="1" x14ac:dyDescent="0.25">
      <c r="A312" s="139">
        <v>290</v>
      </c>
      <c r="B312" s="198">
        <v>45198</v>
      </c>
      <c r="C312" s="159">
        <f t="shared" si="91"/>
        <v>2023</v>
      </c>
      <c r="D312" s="159" t="str">
        <f t="shared" si="92"/>
        <v>septiembre</v>
      </c>
      <c r="E312" s="201" t="s">
        <v>1877</v>
      </c>
      <c r="F312" s="90" t="s">
        <v>214</v>
      </c>
      <c r="G312" s="314" t="s">
        <v>277</v>
      </c>
      <c r="H312" s="90" t="s">
        <v>41</v>
      </c>
      <c r="I312" s="266" t="str">
        <f t="shared" si="95"/>
        <v>CI</v>
      </c>
      <c r="J312" s="95" t="s">
        <v>327</v>
      </c>
      <c r="K312" s="90" t="s">
        <v>328</v>
      </c>
      <c r="L312" s="92" t="s">
        <v>330</v>
      </c>
      <c r="M312" s="92" t="s">
        <v>336</v>
      </c>
      <c r="N312" s="66" t="s">
        <v>336</v>
      </c>
      <c r="O312" s="66">
        <v>624794</v>
      </c>
      <c r="P312" s="66">
        <v>9638101</v>
      </c>
      <c r="Q312" s="92">
        <v>17</v>
      </c>
      <c r="R312" s="90" t="s">
        <v>254</v>
      </c>
      <c r="S312" s="68" t="s">
        <v>1881</v>
      </c>
      <c r="T312" s="92" t="s">
        <v>1882</v>
      </c>
      <c r="U312" s="94" t="s">
        <v>456</v>
      </c>
      <c r="V312" s="181">
        <v>45196</v>
      </c>
      <c r="W312" s="181">
        <v>45198</v>
      </c>
      <c r="X312" s="181">
        <v>45209</v>
      </c>
      <c r="Y312" s="181">
        <v>45209</v>
      </c>
      <c r="Z312" s="66" t="s">
        <v>1883</v>
      </c>
      <c r="AA312" s="94" t="s">
        <v>237</v>
      </c>
      <c r="AB312" s="203" t="s">
        <v>237</v>
      </c>
      <c r="AC312" s="202">
        <v>0</v>
      </c>
      <c r="AD312" s="166" t="s">
        <v>88</v>
      </c>
      <c r="AE312" s="162">
        <f t="shared" si="96"/>
        <v>8</v>
      </c>
      <c r="AF312" s="163">
        <f t="shared" si="112"/>
        <v>6</v>
      </c>
      <c r="AG312" s="163">
        <f t="shared" si="113"/>
        <v>6</v>
      </c>
      <c r="AH312" s="164">
        <f t="shared" si="97"/>
        <v>4</v>
      </c>
      <c r="AI312" s="164">
        <f t="shared" si="98"/>
        <v>1</v>
      </c>
      <c r="AJ312" s="164">
        <f t="shared" si="99"/>
        <v>0</v>
      </c>
      <c r="AK312" s="164">
        <f t="shared" si="100"/>
        <v>0</v>
      </c>
      <c r="AL312" s="164">
        <f t="shared" si="101"/>
        <v>0</v>
      </c>
      <c r="AM312" s="164">
        <f t="shared" si="102"/>
        <v>0</v>
      </c>
      <c r="AN312" s="146">
        <f t="shared" si="103"/>
        <v>4</v>
      </c>
      <c r="AO312" s="146">
        <f t="shared" si="104"/>
        <v>0</v>
      </c>
      <c r="AP312" s="146">
        <f t="shared" si="105"/>
        <v>0</v>
      </c>
      <c r="AQ312" s="146">
        <f t="shared" si="106"/>
        <v>0</v>
      </c>
      <c r="AR312" s="146">
        <f t="shared" si="107"/>
        <v>1</v>
      </c>
      <c r="AS312" s="163">
        <f t="shared" si="108"/>
        <v>0</v>
      </c>
      <c r="AT312" s="165">
        <f t="shared" si="109"/>
        <v>1</v>
      </c>
      <c r="AU312" s="217" t="s">
        <v>274</v>
      </c>
      <c r="AV312" s="66" t="s">
        <v>316</v>
      </c>
      <c r="AW312" s="94" t="s">
        <v>395</v>
      </c>
      <c r="AX312" s="94" t="s">
        <v>589</v>
      </c>
      <c r="AY312" s="169" t="s">
        <v>173</v>
      </c>
      <c r="AZ312" s="170" t="s">
        <v>319</v>
      </c>
      <c r="BA312" s="94" t="s">
        <v>312</v>
      </c>
      <c r="BB312" s="94" t="s">
        <v>312</v>
      </c>
      <c r="BC312" s="94" t="s">
        <v>312</v>
      </c>
      <c r="BD312" s="94" t="s">
        <v>312</v>
      </c>
      <c r="BE312" s="91" t="s">
        <v>144</v>
      </c>
      <c r="BF312" s="94" t="s">
        <v>153</v>
      </c>
      <c r="BG312" s="94" t="s">
        <v>542</v>
      </c>
      <c r="BH312" s="228" t="s">
        <v>543</v>
      </c>
      <c r="BI312" s="209">
        <v>0</v>
      </c>
      <c r="BJ312" s="209">
        <v>0</v>
      </c>
      <c r="BK312" s="98" t="s">
        <v>320</v>
      </c>
      <c r="BL312" s="290" t="s">
        <v>1978</v>
      </c>
      <c r="BR312" s="61"/>
      <c r="BT312" s="60"/>
      <c r="BU312" s="60"/>
    </row>
    <row r="313" spans="1:73" s="59" customFormat="1" ht="34.5" customHeight="1" x14ac:dyDescent="0.25">
      <c r="A313" s="139">
        <v>291</v>
      </c>
      <c r="B313" s="198">
        <v>45198</v>
      </c>
      <c r="C313" s="159">
        <f t="shared" si="91"/>
        <v>2023</v>
      </c>
      <c r="D313" s="159" t="str">
        <f t="shared" si="92"/>
        <v>septiembre</v>
      </c>
      <c r="E313" s="201" t="s">
        <v>1877</v>
      </c>
      <c r="F313" s="90" t="s">
        <v>214</v>
      </c>
      <c r="G313" s="314" t="s">
        <v>277</v>
      </c>
      <c r="H313" s="90" t="s">
        <v>41</v>
      </c>
      <c r="I313" s="266" t="str">
        <f t="shared" si="95"/>
        <v>CI</v>
      </c>
      <c r="J313" s="95" t="s">
        <v>327</v>
      </c>
      <c r="K313" s="90" t="s">
        <v>328</v>
      </c>
      <c r="L313" s="92" t="s">
        <v>330</v>
      </c>
      <c r="M313" s="92" t="s">
        <v>336</v>
      </c>
      <c r="N313" s="66" t="s">
        <v>336</v>
      </c>
      <c r="O313" s="66">
        <v>622680</v>
      </c>
      <c r="P313" s="66">
        <v>9637405</v>
      </c>
      <c r="Q313" s="92">
        <v>17</v>
      </c>
      <c r="R313" s="90" t="s">
        <v>254</v>
      </c>
      <c r="S313" s="68" t="s">
        <v>1884</v>
      </c>
      <c r="T313" s="92" t="s">
        <v>1885</v>
      </c>
      <c r="U313" s="94" t="s">
        <v>456</v>
      </c>
      <c r="V313" s="181">
        <v>45196</v>
      </c>
      <c r="W313" s="181">
        <v>45198</v>
      </c>
      <c r="X313" s="181">
        <v>45209</v>
      </c>
      <c r="Y313" s="181">
        <v>45209</v>
      </c>
      <c r="Z313" s="66" t="s">
        <v>1886</v>
      </c>
      <c r="AA313" s="94" t="s">
        <v>237</v>
      </c>
      <c r="AB313" s="203" t="s">
        <v>237</v>
      </c>
      <c r="AC313" s="202">
        <v>0</v>
      </c>
      <c r="AD313" s="166" t="s">
        <v>88</v>
      </c>
      <c r="AE313" s="162">
        <f t="shared" si="96"/>
        <v>8</v>
      </c>
      <c r="AF313" s="163">
        <f t="shared" si="112"/>
        <v>6</v>
      </c>
      <c r="AG313" s="163">
        <f t="shared" si="113"/>
        <v>6</v>
      </c>
      <c r="AH313" s="164">
        <f t="shared" si="97"/>
        <v>4</v>
      </c>
      <c r="AI313" s="164">
        <f t="shared" si="98"/>
        <v>1</v>
      </c>
      <c r="AJ313" s="164">
        <f t="shared" si="99"/>
        <v>0</v>
      </c>
      <c r="AK313" s="164">
        <f t="shared" si="100"/>
        <v>0</v>
      </c>
      <c r="AL313" s="164">
        <f t="shared" si="101"/>
        <v>0</v>
      </c>
      <c r="AM313" s="164">
        <f t="shared" si="102"/>
        <v>0</v>
      </c>
      <c r="AN313" s="146">
        <f t="shared" si="103"/>
        <v>4</v>
      </c>
      <c r="AO313" s="146">
        <f t="shared" si="104"/>
        <v>0</v>
      </c>
      <c r="AP313" s="146">
        <f t="shared" si="105"/>
        <v>0</v>
      </c>
      <c r="AQ313" s="146">
        <f t="shared" si="106"/>
        <v>0</v>
      </c>
      <c r="AR313" s="146">
        <f t="shared" si="107"/>
        <v>1</v>
      </c>
      <c r="AS313" s="163">
        <f t="shared" si="108"/>
        <v>0</v>
      </c>
      <c r="AT313" s="165">
        <f t="shared" si="109"/>
        <v>1</v>
      </c>
      <c r="AU313" s="217" t="s">
        <v>274</v>
      </c>
      <c r="AV313" s="66" t="s">
        <v>316</v>
      </c>
      <c r="AW313" s="94" t="s">
        <v>395</v>
      </c>
      <c r="AX313" s="94" t="s">
        <v>589</v>
      </c>
      <c r="AY313" s="169" t="s">
        <v>171</v>
      </c>
      <c r="AZ313" s="170" t="s">
        <v>319</v>
      </c>
      <c r="BA313" s="94" t="s">
        <v>312</v>
      </c>
      <c r="BB313" s="94" t="s">
        <v>312</v>
      </c>
      <c r="BC313" s="94" t="s">
        <v>312</v>
      </c>
      <c r="BD313" s="94" t="s">
        <v>312</v>
      </c>
      <c r="BE313" s="91" t="s">
        <v>144</v>
      </c>
      <c r="BF313" s="94" t="s">
        <v>153</v>
      </c>
      <c r="BG313" s="94" t="s">
        <v>731</v>
      </c>
      <c r="BH313" s="228" t="s">
        <v>732</v>
      </c>
      <c r="BI313" s="209">
        <v>0</v>
      </c>
      <c r="BJ313" s="209">
        <v>0</v>
      </c>
      <c r="BK313" s="98" t="s">
        <v>320</v>
      </c>
      <c r="BL313" s="290" t="s">
        <v>1979</v>
      </c>
      <c r="BR313" s="61"/>
      <c r="BS313" s="60"/>
      <c r="BT313" s="60"/>
      <c r="BU313" s="60"/>
    </row>
    <row r="314" spans="1:73" s="59" customFormat="1" ht="30" customHeight="1" x14ac:dyDescent="0.25">
      <c r="A314" s="139">
        <v>292</v>
      </c>
      <c r="B314" s="198">
        <v>45198</v>
      </c>
      <c r="C314" s="159">
        <f t="shared" ref="C314:C380" si="114">IF(B314=0,"",YEAR(B314))</f>
        <v>2023</v>
      </c>
      <c r="D314" s="159" t="str">
        <f t="shared" ref="D314:D380" si="115">IF(B314=0,"",TEXT(B314,"MMMM"))</f>
        <v>septiembre</v>
      </c>
      <c r="E314" s="201" t="s">
        <v>1877</v>
      </c>
      <c r="F314" s="90" t="s">
        <v>214</v>
      </c>
      <c r="G314" s="314" t="s">
        <v>277</v>
      </c>
      <c r="H314" s="90" t="s">
        <v>41</v>
      </c>
      <c r="I314" s="266" t="str">
        <f t="shared" si="95"/>
        <v>CI</v>
      </c>
      <c r="J314" s="95" t="s">
        <v>327</v>
      </c>
      <c r="K314" s="90" t="s">
        <v>328</v>
      </c>
      <c r="L314" s="92" t="s">
        <v>330</v>
      </c>
      <c r="M314" s="92" t="s">
        <v>336</v>
      </c>
      <c r="N314" s="66" t="s">
        <v>336</v>
      </c>
      <c r="O314" s="66">
        <v>622680</v>
      </c>
      <c r="P314" s="66">
        <v>9637405</v>
      </c>
      <c r="Q314" s="92">
        <v>17</v>
      </c>
      <c r="R314" s="90" t="s">
        <v>254</v>
      </c>
      <c r="S314" s="68" t="s">
        <v>1887</v>
      </c>
      <c r="T314" s="92" t="s">
        <v>1888</v>
      </c>
      <c r="U314" s="94" t="s">
        <v>456</v>
      </c>
      <c r="V314" s="181">
        <v>45196</v>
      </c>
      <c r="W314" s="181">
        <v>45198</v>
      </c>
      <c r="X314" s="181">
        <v>45209</v>
      </c>
      <c r="Y314" s="181">
        <v>45209</v>
      </c>
      <c r="Z314" s="66" t="s">
        <v>1889</v>
      </c>
      <c r="AA314" s="94" t="s">
        <v>237</v>
      </c>
      <c r="AB314" s="203" t="s">
        <v>237</v>
      </c>
      <c r="AC314" s="202">
        <v>0</v>
      </c>
      <c r="AD314" s="166" t="s">
        <v>88</v>
      </c>
      <c r="AE314" s="162">
        <f t="shared" si="96"/>
        <v>8</v>
      </c>
      <c r="AF314" s="163">
        <f t="shared" si="112"/>
        <v>6</v>
      </c>
      <c r="AG314" s="163">
        <f t="shared" si="113"/>
        <v>6</v>
      </c>
      <c r="AH314" s="164">
        <f t="shared" si="97"/>
        <v>4</v>
      </c>
      <c r="AI314" s="164">
        <f t="shared" si="98"/>
        <v>1</v>
      </c>
      <c r="AJ314" s="164">
        <f t="shared" si="99"/>
        <v>0</v>
      </c>
      <c r="AK314" s="164">
        <f t="shared" si="100"/>
        <v>0</v>
      </c>
      <c r="AL314" s="164">
        <f t="shared" si="101"/>
        <v>0</v>
      </c>
      <c r="AM314" s="164">
        <f t="shared" si="102"/>
        <v>0</v>
      </c>
      <c r="AN314" s="146">
        <f t="shared" si="103"/>
        <v>4</v>
      </c>
      <c r="AO314" s="146">
        <f t="shared" si="104"/>
        <v>0</v>
      </c>
      <c r="AP314" s="146">
        <f t="shared" si="105"/>
        <v>0</v>
      </c>
      <c r="AQ314" s="146">
        <f t="shared" si="106"/>
        <v>0</v>
      </c>
      <c r="AR314" s="146">
        <f t="shared" si="107"/>
        <v>1</v>
      </c>
      <c r="AS314" s="163">
        <f t="shared" si="108"/>
        <v>0</v>
      </c>
      <c r="AT314" s="165">
        <f t="shared" si="109"/>
        <v>1</v>
      </c>
      <c r="AU314" s="217" t="s">
        <v>274</v>
      </c>
      <c r="AV314" s="66" t="s">
        <v>316</v>
      </c>
      <c r="AW314" s="94" t="s">
        <v>395</v>
      </c>
      <c r="AX314" s="94" t="s">
        <v>589</v>
      </c>
      <c r="AY314" s="169" t="s">
        <v>173</v>
      </c>
      <c r="AZ314" s="170" t="s">
        <v>319</v>
      </c>
      <c r="BA314" s="94" t="s">
        <v>312</v>
      </c>
      <c r="BB314" s="94" t="s">
        <v>312</v>
      </c>
      <c r="BC314" s="94" t="s">
        <v>312</v>
      </c>
      <c r="BD314" s="94" t="s">
        <v>312</v>
      </c>
      <c r="BE314" s="91" t="s">
        <v>144</v>
      </c>
      <c r="BF314" s="94" t="s">
        <v>153</v>
      </c>
      <c r="BG314" s="94" t="s">
        <v>350</v>
      </c>
      <c r="BH314" s="172" t="s">
        <v>351</v>
      </c>
      <c r="BI314" s="209">
        <v>0</v>
      </c>
      <c r="BJ314" s="209">
        <v>0</v>
      </c>
      <c r="BK314" s="98" t="s">
        <v>320</v>
      </c>
      <c r="BL314" s="290" t="s">
        <v>1979</v>
      </c>
      <c r="BR314" s="61"/>
      <c r="BS314" s="60"/>
      <c r="BT314" s="60"/>
      <c r="BU314" s="60"/>
    </row>
    <row r="315" spans="1:73" s="59" customFormat="1" ht="30" customHeight="1" x14ac:dyDescent="0.25">
      <c r="A315" s="139">
        <v>293</v>
      </c>
      <c r="B315" s="198">
        <v>45198</v>
      </c>
      <c r="C315" s="159">
        <f t="shared" si="114"/>
        <v>2023</v>
      </c>
      <c r="D315" s="159" t="str">
        <f t="shared" si="115"/>
        <v>septiembre</v>
      </c>
      <c r="E315" s="201" t="s">
        <v>1877</v>
      </c>
      <c r="F315" s="90" t="s">
        <v>214</v>
      </c>
      <c r="G315" s="314" t="s">
        <v>277</v>
      </c>
      <c r="H315" s="90" t="s">
        <v>41</v>
      </c>
      <c r="I315" s="266" t="str">
        <f t="shared" si="95"/>
        <v>CI</v>
      </c>
      <c r="J315" s="95" t="s">
        <v>327</v>
      </c>
      <c r="K315" s="90" t="s">
        <v>328</v>
      </c>
      <c r="L315" s="92" t="s">
        <v>332</v>
      </c>
      <c r="M315" s="92" t="s">
        <v>502</v>
      </c>
      <c r="N315" s="66" t="s">
        <v>502</v>
      </c>
      <c r="O315" s="66">
        <v>590787</v>
      </c>
      <c r="P315" s="66">
        <v>9599690</v>
      </c>
      <c r="Q315" s="92">
        <v>40</v>
      </c>
      <c r="R315" s="90" t="s">
        <v>254</v>
      </c>
      <c r="S315" s="68" t="s">
        <v>1890</v>
      </c>
      <c r="T315" s="92" t="s">
        <v>1891</v>
      </c>
      <c r="U315" s="94" t="s">
        <v>505</v>
      </c>
      <c r="V315" s="181">
        <v>45196</v>
      </c>
      <c r="W315" s="181">
        <v>45198</v>
      </c>
      <c r="X315" s="181">
        <v>45209</v>
      </c>
      <c r="Y315" s="181">
        <v>45209</v>
      </c>
      <c r="Z315" s="66" t="s">
        <v>1892</v>
      </c>
      <c r="AA315" s="94" t="s">
        <v>237</v>
      </c>
      <c r="AB315" s="203" t="s">
        <v>237</v>
      </c>
      <c r="AC315" s="202">
        <v>0</v>
      </c>
      <c r="AD315" s="166" t="s">
        <v>88</v>
      </c>
      <c r="AE315" s="162">
        <f t="shared" si="96"/>
        <v>8</v>
      </c>
      <c r="AF315" s="163">
        <f t="shared" si="112"/>
        <v>6</v>
      </c>
      <c r="AG315" s="163">
        <f t="shared" si="113"/>
        <v>6</v>
      </c>
      <c r="AH315" s="164">
        <f t="shared" si="97"/>
        <v>4</v>
      </c>
      <c r="AI315" s="164">
        <f t="shared" si="98"/>
        <v>1</v>
      </c>
      <c r="AJ315" s="164">
        <f t="shared" si="99"/>
        <v>0</v>
      </c>
      <c r="AK315" s="164">
        <f t="shared" si="100"/>
        <v>0</v>
      </c>
      <c r="AL315" s="164">
        <f t="shared" si="101"/>
        <v>0</v>
      </c>
      <c r="AM315" s="164">
        <f t="shared" si="102"/>
        <v>0</v>
      </c>
      <c r="AN315" s="146">
        <f t="shared" si="103"/>
        <v>4</v>
      </c>
      <c r="AO315" s="146">
        <f t="shared" si="104"/>
        <v>0</v>
      </c>
      <c r="AP315" s="146">
        <f t="shared" si="105"/>
        <v>0</v>
      </c>
      <c r="AQ315" s="146">
        <f t="shared" si="106"/>
        <v>0</v>
      </c>
      <c r="AR315" s="146">
        <f t="shared" si="107"/>
        <v>1</v>
      </c>
      <c r="AS315" s="163">
        <f t="shared" si="108"/>
        <v>0</v>
      </c>
      <c r="AT315" s="165">
        <f t="shared" si="109"/>
        <v>1</v>
      </c>
      <c r="AU315" s="217" t="s">
        <v>274</v>
      </c>
      <c r="AV315" s="66" t="s">
        <v>507</v>
      </c>
      <c r="AW315" s="94" t="s">
        <v>312</v>
      </c>
      <c r="AX315" s="94" t="s">
        <v>589</v>
      </c>
      <c r="AY315" s="169" t="s">
        <v>173</v>
      </c>
      <c r="AZ315" s="170" t="s">
        <v>319</v>
      </c>
      <c r="BA315" s="94" t="s">
        <v>312</v>
      </c>
      <c r="BB315" s="94" t="s">
        <v>312</v>
      </c>
      <c r="BC315" s="94" t="s">
        <v>312</v>
      </c>
      <c r="BD315" s="94" t="s">
        <v>312</v>
      </c>
      <c r="BE315" s="91" t="s">
        <v>144</v>
      </c>
      <c r="BF315" s="94" t="s">
        <v>153</v>
      </c>
      <c r="BG315" s="94" t="s">
        <v>350</v>
      </c>
      <c r="BH315" s="172" t="s">
        <v>351</v>
      </c>
      <c r="BI315" s="209">
        <v>0</v>
      </c>
      <c r="BJ315" s="209">
        <v>0</v>
      </c>
      <c r="BK315" s="98" t="s">
        <v>320</v>
      </c>
      <c r="BL315" s="290" t="s">
        <v>1980</v>
      </c>
      <c r="BR315" s="61"/>
      <c r="BS315" s="60"/>
      <c r="BT315" s="60"/>
      <c r="BU315" s="60"/>
    </row>
    <row r="316" spans="1:73" s="59" customFormat="1" ht="30" customHeight="1" x14ac:dyDescent="0.25">
      <c r="A316" s="139">
        <v>294</v>
      </c>
      <c r="B316" s="198">
        <v>45198</v>
      </c>
      <c r="C316" s="159">
        <f t="shared" si="114"/>
        <v>2023</v>
      </c>
      <c r="D316" s="159" t="str">
        <f t="shared" si="115"/>
        <v>septiembre</v>
      </c>
      <c r="E316" s="201" t="s">
        <v>1877</v>
      </c>
      <c r="F316" s="90" t="s">
        <v>214</v>
      </c>
      <c r="G316" s="314" t="s">
        <v>277</v>
      </c>
      <c r="H316" s="90" t="s">
        <v>41</v>
      </c>
      <c r="I316" s="266" t="str">
        <f t="shared" si="95"/>
        <v>CI</v>
      </c>
      <c r="J316" s="95" t="s">
        <v>327</v>
      </c>
      <c r="K316" s="90" t="s">
        <v>328</v>
      </c>
      <c r="L316" s="92" t="s">
        <v>332</v>
      </c>
      <c r="M316" s="92" t="s">
        <v>502</v>
      </c>
      <c r="N316" s="66" t="s">
        <v>502</v>
      </c>
      <c r="O316" s="66">
        <v>590632</v>
      </c>
      <c r="P316" s="66">
        <v>9599792</v>
      </c>
      <c r="Q316" s="92">
        <v>40</v>
      </c>
      <c r="R316" s="90" t="s">
        <v>254</v>
      </c>
      <c r="S316" s="68" t="s">
        <v>1893</v>
      </c>
      <c r="T316" s="92" t="s">
        <v>1894</v>
      </c>
      <c r="U316" s="94" t="s">
        <v>505</v>
      </c>
      <c r="V316" s="181">
        <v>45196</v>
      </c>
      <c r="W316" s="181">
        <v>45198</v>
      </c>
      <c r="X316" s="181">
        <v>45209</v>
      </c>
      <c r="Y316" s="181">
        <v>45209</v>
      </c>
      <c r="Z316" s="66" t="s">
        <v>1895</v>
      </c>
      <c r="AA316" s="94" t="s">
        <v>237</v>
      </c>
      <c r="AB316" s="203" t="s">
        <v>237</v>
      </c>
      <c r="AC316" s="202">
        <v>0</v>
      </c>
      <c r="AD316" s="166" t="s">
        <v>88</v>
      </c>
      <c r="AE316" s="162">
        <f t="shared" si="96"/>
        <v>8</v>
      </c>
      <c r="AF316" s="163">
        <f t="shared" si="112"/>
        <v>6</v>
      </c>
      <c r="AG316" s="163">
        <f t="shared" si="113"/>
        <v>6</v>
      </c>
      <c r="AH316" s="164">
        <f t="shared" si="97"/>
        <v>4</v>
      </c>
      <c r="AI316" s="164">
        <f t="shared" si="98"/>
        <v>1</v>
      </c>
      <c r="AJ316" s="164">
        <f t="shared" si="99"/>
        <v>0</v>
      </c>
      <c r="AK316" s="164">
        <f t="shared" si="100"/>
        <v>0</v>
      </c>
      <c r="AL316" s="164">
        <f t="shared" si="101"/>
        <v>0</v>
      </c>
      <c r="AM316" s="164">
        <f t="shared" si="102"/>
        <v>0</v>
      </c>
      <c r="AN316" s="146">
        <f t="shared" si="103"/>
        <v>4</v>
      </c>
      <c r="AO316" s="146">
        <f t="shared" si="104"/>
        <v>0</v>
      </c>
      <c r="AP316" s="146">
        <f t="shared" si="105"/>
        <v>0</v>
      </c>
      <c r="AQ316" s="146">
        <f t="shared" si="106"/>
        <v>0</v>
      </c>
      <c r="AR316" s="146">
        <f t="shared" si="107"/>
        <v>1</v>
      </c>
      <c r="AS316" s="163">
        <f t="shared" si="108"/>
        <v>0</v>
      </c>
      <c r="AT316" s="165">
        <f t="shared" si="109"/>
        <v>1</v>
      </c>
      <c r="AU316" s="217" t="s">
        <v>274</v>
      </c>
      <c r="AV316" s="66" t="s">
        <v>507</v>
      </c>
      <c r="AW316" s="94" t="s">
        <v>312</v>
      </c>
      <c r="AX316" s="94" t="s">
        <v>589</v>
      </c>
      <c r="AY316" s="169" t="s">
        <v>173</v>
      </c>
      <c r="AZ316" s="170" t="s">
        <v>319</v>
      </c>
      <c r="BA316" s="94" t="s">
        <v>312</v>
      </c>
      <c r="BB316" s="94" t="s">
        <v>312</v>
      </c>
      <c r="BC316" s="94" t="s">
        <v>312</v>
      </c>
      <c r="BD316" s="94" t="s">
        <v>312</v>
      </c>
      <c r="BE316" s="91" t="s">
        <v>144</v>
      </c>
      <c r="BF316" s="94" t="s">
        <v>153</v>
      </c>
      <c r="BG316" s="94" t="s">
        <v>350</v>
      </c>
      <c r="BH316" s="172" t="s">
        <v>351</v>
      </c>
      <c r="BI316" s="209">
        <v>0</v>
      </c>
      <c r="BJ316" s="209">
        <v>0</v>
      </c>
      <c r="BK316" s="98" t="s">
        <v>320</v>
      </c>
      <c r="BL316" s="290" t="s">
        <v>1981</v>
      </c>
      <c r="BR316" s="61"/>
      <c r="BS316" s="60"/>
      <c r="BT316" s="60"/>
      <c r="BU316" s="60"/>
    </row>
    <row r="317" spans="1:73" s="59" customFormat="1" ht="30" customHeight="1" x14ac:dyDescent="0.25">
      <c r="A317" s="139">
        <v>295</v>
      </c>
      <c r="B317" s="198">
        <v>45198</v>
      </c>
      <c r="C317" s="159">
        <f t="shared" si="114"/>
        <v>2023</v>
      </c>
      <c r="D317" s="159" t="str">
        <f t="shared" si="115"/>
        <v>septiembre</v>
      </c>
      <c r="E317" s="201" t="s">
        <v>1877</v>
      </c>
      <c r="F317" s="90" t="s">
        <v>214</v>
      </c>
      <c r="G317" s="314" t="s">
        <v>277</v>
      </c>
      <c r="H317" s="90" t="s">
        <v>41</v>
      </c>
      <c r="I317" s="266" t="str">
        <f t="shared" si="95"/>
        <v>CI</v>
      </c>
      <c r="J317" s="95" t="s">
        <v>327</v>
      </c>
      <c r="K317" s="90" t="s">
        <v>328</v>
      </c>
      <c r="L317" s="92" t="s">
        <v>332</v>
      </c>
      <c r="M317" s="92" t="s">
        <v>502</v>
      </c>
      <c r="N317" s="66" t="s">
        <v>502</v>
      </c>
      <c r="O317" s="66">
        <v>590695</v>
      </c>
      <c r="P317" s="66">
        <v>9599766</v>
      </c>
      <c r="Q317" s="92">
        <v>40</v>
      </c>
      <c r="R317" s="90" t="s">
        <v>254</v>
      </c>
      <c r="S317" s="68" t="s">
        <v>1896</v>
      </c>
      <c r="T317" s="92" t="s">
        <v>1897</v>
      </c>
      <c r="U317" s="94" t="s">
        <v>505</v>
      </c>
      <c r="V317" s="181">
        <v>45196</v>
      </c>
      <c r="W317" s="181">
        <v>45198</v>
      </c>
      <c r="X317" s="181">
        <v>45209</v>
      </c>
      <c r="Y317" s="181">
        <v>45209</v>
      </c>
      <c r="Z317" s="66" t="s">
        <v>1898</v>
      </c>
      <c r="AA317" s="94" t="s">
        <v>237</v>
      </c>
      <c r="AB317" s="203" t="s">
        <v>237</v>
      </c>
      <c r="AC317" s="202">
        <v>0</v>
      </c>
      <c r="AD317" s="166" t="s">
        <v>88</v>
      </c>
      <c r="AE317" s="162">
        <f t="shared" si="96"/>
        <v>8</v>
      </c>
      <c r="AF317" s="163">
        <f t="shared" si="112"/>
        <v>6</v>
      </c>
      <c r="AG317" s="163">
        <f t="shared" si="113"/>
        <v>6</v>
      </c>
      <c r="AH317" s="164">
        <f t="shared" si="97"/>
        <v>4</v>
      </c>
      <c r="AI317" s="164">
        <f t="shared" si="98"/>
        <v>1</v>
      </c>
      <c r="AJ317" s="164">
        <f t="shared" si="99"/>
        <v>0</v>
      </c>
      <c r="AK317" s="164">
        <f t="shared" si="100"/>
        <v>0</v>
      </c>
      <c r="AL317" s="164">
        <f t="shared" si="101"/>
        <v>0</v>
      </c>
      <c r="AM317" s="164">
        <f t="shared" si="102"/>
        <v>0</v>
      </c>
      <c r="AN317" s="146">
        <f t="shared" si="103"/>
        <v>4</v>
      </c>
      <c r="AO317" s="146">
        <f t="shared" si="104"/>
        <v>0</v>
      </c>
      <c r="AP317" s="146">
        <f t="shared" si="105"/>
        <v>0</v>
      </c>
      <c r="AQ317" s="146">
        <f t="shared" si="106"/>
        <v>0</v>
      </c>
      <c r="AR317" s="146">
        <f t="shared" si="107"/>
        <v>1</v>
      </c>
      <c r="AS317" s="163">
        <f t="shared" si="108"/>
        <v>0</v>
      </c>
      <c r="AT317" s="165">
        <f t="shared" si="109"/>
        <v>1</v>
      </c>
      <c r="AU317" s="325" t="s">
        <v>653</v>
      </c>
      <c r="AV317" s="66" t="s">
        <v>507</v>
      </c>
      <c r="AW317" s="94" t="s">
        <v>312</v>
      </c>
      <c r="AX317" s="94" t="s">
        <v>589</v>
      </c>
      <c r="AY317" s="169" t="s">
        <v>175</v>
      </c>
      <c r="AZ317" s="170" t="s">
        <v>319</v>
      </c>
      <c r="BA317" s="94" t="s">
        <v>312</v>
      </c>
      <c r="BB317" s="94" t="s">
        <v>312</v>
      </c>
      <c r="BC317" s="94" t="s">
        <v>312</v>
      </c>
      <c r="BD317" s="94" t="s">
        <v>312</v>
      </c>
      <c r="BE317" s="91"/>
      <c r="BF317" s="94"/>
      <c r="BG317" s="94"/>
      <c r="BH317" s="222" t="s">
        <v>1127</v>
      </c>
      <c r="BI317" s="98">
        <v>0</v>
      </c>
      <c r="BJ317" s="98">
        <v>0</v>
      </c>
      <c r="BK317" s="98" t="s">
        <v>320</v>
      </c>
      <c r="BL317" s="290" t="s">
        <v>1982</v>
      </c>
      <c r="BR317" s="61"/>
      <c r="BS317" s="60"/>
      <c r="BT317" s="60"/>
      <c r="BU317" s="60"/>
    </row>
    <row r="318" spans="1:73" s="59" customFormat="1" ht="30" customHeight="1" x14ac:dyDescent="0.25">
      <c r="A318" s="139">
        <v>296</v>
      </c>
      <c r="B318" s="198">
        <v>45198</v>
      </c>
      <c r="C318" s="159">
        <f t="shared" si="114"/>
        <v>2023</v>
      </c>
      <c r="D318" s="159" t="str">
        <f t="shared" si="115"/>
        <v>septiembre</v>
      </c>
      <c r="E318" s="201" t="s">
        <v>1877</v>
      </c>
      <c r="F318" s="90" t="s">
        <v>214</v>
      </c>
      <c r="G318" s="314" t="s">
        <v>277</v>
      </c>
      <c r="H318" s="90" t="s">
        <v>41</v>
      </c>
      <c r="I318" s="266" t="str">
        <f t="shared" si="95"/>
        <v>CI</v>
      </c>
      <c r="J318" s="95" t="s">
        <v>327</v>
      </c>
      <c r="K318" s="90" t="s">
        <v>328</v>
      </c>
      <c r="L318" s="92" t="s">
        <v>699</v>
      </c>
      <c r="M318" s="92" t="s">
        <v>699</v>
      </c>
      <c r="N318" s="66" t="s">
        <v>699</v>
      </c>
      <c r="O318" s="66">
        <v>626912</v>
      </c>
      <c r="P318" s="66">
        <v>9641116</v>
      </c>
      <c r="Q318" s="92">
        <v>17</v>
      </c>
      <c r="R318" s="90" t="s">
        <v>254</v>
      </c>
      <c r="S318" s="68" t="s">
        <v>1899</v>
      </c>
      <c r="T318" s="92" t="s">
        <v>1900</v>
      </c>
      <c r="U318" s="94" t="s">
        <v>1006</v>
      </c>
      <c r="V318" s="181">
        <v>45196</v>
      </c>
      <c r="W318" s="181">
        <v>45198</v>
      </c>
      <c r="X318" s="181">
        <v>45209</v>
      </c>
      <c r="Y318" s="181">
        <v>45209</v>
      </c>
      <c r="Z318" s="66" t="s">
        <v>1901</v>
      </c>
      <c r="AA318" s="94" t="s">
        <v>237</v>
      </c>
      <c r="AB318" s="203" t="s">
        <v>237</v>
      </c>
      <c r="AC318" s="202">
        <v>0</v>
      </c>
      <c r="AD318" s="166" t="s">
        <v>88</v>
      </c>
      <c r="AE318" s="162">
        <f t="shared" si="96"/>
        <v>8</v>
      </c>
      <c r="AF318" s="163">
        <f t="shared" si="112"/>
        <v>6</v>
      </c>
      <c r="AG318" s="163">
        <f t="shared" si="113"/>
        <v>6</v>
      </c>
      <c r="AH318" s="164">
        <f t="shared" si="97"/>
        <v>4</v>
      </c>
      <c r="AI318" s="164">
        <f t="shared" si="98"/>
        <v>1</v>
      </c>
      <c r="AJ318" s="164">
        <f t="shared" si="99"/>
        <v>0</v>
      </c>
      <c r="AK318" s="164">
        <f t="shared" si="100"/>
        <v>0</v>
      </c>
      <c r="AL318" s="164">
        <f t="shared" si="101"/>
        <v>0</v>
      </c>
      <c r="AM318" s="164">
        <f t="shared" si="102"/>
        <v>0</v>
      </c>
      <c r="AN318" s="146">
        <f t="shared" si="103"/>
        <v>4</v>
      </c>
      <c r="AO318" s="146">
        <f t="shared" si="104"/>
        <v>0</v>
      </c>
      <c r="AP318" s="146">
        <f t="shared" si="105"/>
        <v>0</v>
      </c>
      <c r="AQ318" s="146">
        <f t="shared" si="106"/>
        <v>0</v>
      </c>
      <c r="AR318" s="146">
        <f t="shared" si="107"/>
        <v>1</v>
      </c>
      <c r="AS318" s="163">
        <f t="shared" si="108"/>
        <v>0</v>
      </c>
      <c r="AT318" s="165">
        <f t="shared" si="109"/>
        <v>1</v>
      </c>
      <c r="AU318" s="325" t="s">
        <v>653</v>
      </c>
      <c r="AV318" s="66" t="s">
        <v>316</v>
      </c>
      <c r="AW318" s="94" t="s">
        <v>395</v>
      </c>
      <c r="AX318" s="94" t="s">
        <v>589</v>
      </c>
      <c r="AY318" s="169" t="s">
        <v>173</v>
      </c>
      <c r="AZ318" s="170" t="s">
        <v>319</v>
      </c>
      <c r="BA318" s="94" t="s">
        <v>312</v>
      </c>
      <c r="BB318" s="94" t="s">
        <v>312</v>
      </c>
      <c r="BC318" s="94" t="s">
        <v>312</v>
      </c>
      <c r="BD318" s="94" t="s">
        <v>312</v>
      </c>
      <c r="BE318" s="91" t="s">
        <v>144</v>
      </c>
      <c r="BF318" s="94" t="s">
        <v>153</v>
      </c>
      <c r="BG318" s="94" t="s">
        <v>1817</v>
      </c>
      <c r="BH318" s="228" t="s">
        <v>1818</v>
      </c>
      <c r="BI318" s="98">
        <v>0</v>
      </c>
      <c r="BJ318" s="98">
        <v>0</v>
      </c>
      <c r="BK318" s="98" t="s">
        <v>320</v>
      </c>
      <c r="BL318" s="290" t="s">
        <v>1983</v>
      </c>
      <c r="BR318" s="61"/>
      <c r="BS318" s="60"/>
      <c r="BT318" s="60"/>
      <c r="BU318" s="60"/>
    </row>
    <row r="319" spans="1:73" s="59" customFormat="1" ht="30" customHeight="1" x14ac:dyDescent="0.25">
      <c r="A319" s="139">
        <v>297</v>
      </c>
      <c r="B319" s="198">
        <v>45198</v>
      </c>
      <c r="C319" s="159">
        <f t="shared" si="114"/>
        <v>2023</v>
      </c>
      <c r="D319" s="159" t="str">
        <f t="shared" si="115"/>
        <v>septiembre</v>
      </c>
      <c r="E319" s="201" t="s">
        <v>1877</v>
      </c>
      <c r="F319" s="90" t="s">
        <v>214</v>
      </c>
      <c r="G319" s="314" t="s">
        <v>277</v>
      </c>
      <c r="H319" s="90" t="s">
        <v>41</v>
      </c>
      <c r="I319" s="266" t="str">
        <f t="shared" si="95"/>
        <v>CI</v>
      </c>
      <c r="J319" s="95" t="s">
        <v>327</v>
      </c>
      <c r="K319" s="90" t="s">
        <v>328</v>
      </c>
      <c r="L319" s="92" t="s">
        <v>699</v>
      </c>
      <c r="M319" s="92" t="s">
        <v>699</v>
      </c>
      <c r="N319" s="66" t="s">
        <v>699</v>
      </c>
      <c r="O319" s="66">
        <v>626948</v>
      </c>
      <c r="P319" s="66">
        <v>9641013</v>
      </c>
      <c r="Q319" s="92">
        <v>17</v>
      </c>
      <c r="R319" s="90" t="s">
        <v>254</v>
      </c>
      <c r="S319" s="68" t="s">
        <v>1902</v>
      </c>
      <c r="T319" s="92" t="s">
        <v>1903</v>
      </c>
      <c r="U319" s="94" t="s">
        <v>1006</v>
      </c>
      <c r="V319" s="181">
        <v>45196</v>
      </c>
      <c r="W319" s="181">
        <v>45198</v>
      </c>
      <c r="X319" s="181">
        <v>45209</v>
      </c>
      <c r="Y319" s="181">
        <v>45209</v>
      </c>
      <c r="Z319" s="66" t="s">
        <v>1904</v>
      </c>
      <c r="AA319" s="94" t="s">
        <v>237</v>
      </c>
      <c r="AB319" s="203" t="s">
        <v>237</v>
      </c>
      <c r="AC319" s="202">
        <v>0</v>
      </c>
      <c r="AD319" s="166" t="s">
        <v>88</v>
      </c>
      <c r="AE319" s="162">
        <f t="shared" si="96"/>
        <v>8</v>
      </c>
      <c r="AF319" s="163">
        <f t="shared" si="112"/>
        <v>6</v>
      </c>
      <c r="AG319" s="163">
        <f t="shared" si="113"/>
        <v>6</v>
      </c>
      <c r="AH319" s="164">
        <f t="shared" si="97"/>
        <v>4</v>
      </c>
      <c r="AI319" s="164">
        <f t="shared" si="98"/>
        <v>1</v>
      </c>
      <c r="AJ319" s="164">
        <f t="shared" si="99"/>
        <v>0</v>
      </c>
      <c r="AK319" s="164">
        <f t="shared" si="100"/>
        <v>0</v>
      </c>
      <c r="AL319" s="164">
        <f t="shared" si="101"/>
        <v>0</v>
      </c>
      <c r="AM319" s="164">
        <f t="shared" si="102"/>
        <v>0</v>
      </c>
      <c r="AN319" s="146">
        <f t="shared" si="103"/>
        <v>4</v>
      </c>
      <c r="AO319" s="146">
        <f t="shared" si="104"/>
        <v>0</v>
      </c>
      <c r="AP319" s="146">
        <f t="shared" si="105"/>
        <v>0</v>
      </c>
      <c r="AQ319" s="146">
        <f t="shared" si="106"/>
        <v>0</v>
      </c>
      <c r="AR319" s="146">
        <f t="shared" si="107"/>
        <v>1</v>
      </c>
      <c r="AS319" s="163">
        <f t="shared" si="108"/>
        <v>0</v>
      </c>
      <c r="AT319" s="165">
        <f t="shared" si="109"/>
        <v>1</v>
      </c>
      <c r="AU319" s="217" t="s">
        <v>274</v>
      </c>
      <c r="AV319" s="66" t="s">
        <v>316</v>
      </c>
      <c r="AW319" s="94" t="s">
        <v>395</v>
      </c>
      <c r="AX319" s="94" t="s">
        <v>967</v>
      </c>
      <c r="AY319" s="169" t="s">
        <v>175</v>
      </c>
      <c r="AZ319" s="170" t="s">
        <v>319</v>
      </c>
      <c r="BA319" s="94" t="s">
        <v>312</v>
      </c>
      <c r="BB319" s="94" t="s">
        <v>312</v>
      </c>
      <c r="BC319" s="94" t="s">
        <v>312</v>
      </c>
      <c r="BD319" s="94" t="s">
        <v>312</v>
      </c>
      <c r="BE319" s="91" t="s">
        <v>144</v>
      </c>
      <c r="BF319" s="94" t="s">
        <v>192</v>
      </c>
      <c r="BG319" s="94" t="s">
        <v>842</v>
      </c>
      <c r="BH319" s="228" t="s">
        <v>1056</v>
      </c>
      <c r="BI319" s="209">
        <v>0</v>
      </c>
      <c r="BJ319" s="209">
        <v>0</v>
      </c>
      <c r="BK319" s="98" t="s">
        <v>320</v>
      </c>
      <c r="BL319" s="290" t="s">
        <v>1984</v>
      </c>
      <c r="BR319" s="61"/>
      <c r="BS319" s="60"/>
      <c r="BT319" s="60"/>
      <c r="BU319" s="60"/>
    </row>
    <row r="320" spans="1:73" s="59" customFormat="1" ht="30" customHeight="1" x14ac:dyDescent="0.25">
      <c r="A320" s="139">
        <v>298</v>
      </c>
      <c r="B320" s="198">
        <v>45198</v>
      </c>
      <c r="C320" s="159">
        <f t="shared" si="114"/>
        <v>2023</v>
      </c>
      <c r="D320" s="159" t="str">
        <f t="shared" si="115"/>
        <v>septiembre</v>
      </c>
      <c r="E320" s="201" t="s">
        <v>1877</v>
      </c>
      <c r="F320" s="90" t="s">
        <v>214</v>
      </c>
      <c r="G320" s="314" t="s">
        <v>277</v>
      </c>
      <c r="H320" s="90" t="s">
        <v>41</v>
      </c>
      <c r="I320" s="266" t="str">
        <f t="shared" si="95"/>
        <v>CI</v>
      </c>
      <c r="J320" s="95" t="s">
        <v>327</v>
      </c>
      <c r="K320" s="90" t="s">
        <v>328</v>
      </c>
      <c r="L320" s="92" t="s">
        <v>699</v>
      </c>
      <c r="M320" s="92" t="s">
        <v>699</v>
      </c>
      <c r="N320" s="66" t="s">
        <v>699</v>
      </c>
      <c r="O320" s="66">
        <v>626974</v>
      </c>
      <c r="P320" s="66">
        <v>9641048</v>
      </c>
      <c r="Q320" s="92">
        <v>17</v>
      </c>
      <c r="R320" s="90" t="s">
        <v>254</v>
      </c>
      <c r="S320" s="68" t="s">
        <v>1905</v>
      </c>
      <c r="T320" s="92" t="s">
        <v>1906</v>
      </c>
      <c r="U320" s="94" t="s">
        <v>1006</v>
      </c>
      <c r="V320" s="181">
        <v>45196</v>
      </c>
      <c r="W320" s="181">
        <v>45198</v>
      </c>
      <c r="X320" s="181">
        <v>45209</v>
      </c>
      <c r="Y320" s="181">
        <v>45209</v>
      </c>
      <c r="Z320" s="66" t="s">
        <v>1907</v>
      </c>
      <c r="AA320" s="94" t="s">
        <v>237</v>
      </c>
      <c r="AB320" s="203" t="s">
        <v>237</v>
      </c>
      <c r="AC320" s="202">
        <v>0</v>
      </c>
      <c r="AD320" s="166" t="s">
        <v>88</v>
      </c>
      <c r="AE320" s="162">
        <f t="shared" si="96"/>
        <v>8</v>
      </c>
      <c r="AF320" s="163">
        <f t="shared" si="112"/>
        <v>6</v>
      </c>
      <c r="AG320" s="163">
        <f t="shared" si="113"/>
        <v>6</v>
      </c>
      <c r="AH320" s="164">
        <f t="shared" si="97"/>
        <v>4</v>
      </c>
      <c r="AI320" s="164">
        <f t="shared" si="98"/>
        <v>1</v>
      </c>
      <c r="AJ320" s="164">
        <f t="shared" si="99"/>
        <v>0</v>
      </c>
      <c r="AK320" s="164">
        <f t="shared" si="100"/>
        <v>0</v>
      </c>
      <c r="AL320" s="164">
        <f t="shared" si="101"/>
        <v>0</v>
      </c>
      <c r="AM320" s="164">
        <f t="shared" si="102"/>
        <v>0</v>
      </c>
      <c r="AN320" s="146">
        <f t="shared" si="103"/>
        <v>4</v>
      </c>
      <c r="AO320" s="146">
        <f t="shared" si="104"/>
        <v>0</v>
      </c>
      <c r="AP320" s="146">
        <f t="shared" si="105"/>
        <v>0</v>
      </c>
      <c r="AQ320" s="146">
        <f t="shared" si="106"/>
        <v>0</v>
      </c>
      <c r="AR320" s="146">
        <f t="shared" si="107"/>
        <v>1</v>
      </c>
      <c r="AS320" s="163">
        <f t="shared" si="108"/>
        <v>0</v>
      </c>
      <c r="AT320" s="165">
        <f t="shared" si="109"/>
        <v>1</v>
      </c>
      <c r="AU320" s="217" t="s">
        <v>274</v>
      </c>
      <c r="AV320" s="66" t="s">
        <v>316</v>
      </c>
      <c r="AW320" s="94" t="s">
        <v>395</v>
      </c>
      <c r="AX320" s="94" t="s">
        <v>967</v>
      </c>
      <c r="AY320" s="169" t="s">
        <v>175</v>
      </c>
      <c r="AZ320" s="170" t="s">
        <v>319</v>
      </c>
      <c r="BA320" s="94" t="s">
        <v>312</v>
      </c>
      <c r="BB320" s="94" t="s">
        <v>312</v>
      </c>
      <c r="BC320" s="94" t="s">
        <v>312</v>
      </c>
      <c r="BD320" s="94" t="s">
        <v>312</v>
      </c>
      <c r="BE320" s="91" t="s">
        <v>144</v>
      </c>
      <c r="BF320" s="94" t="s">
        <v>192</v>
      </c>
      <c r="BG320" s="94" t="s">
        <v>410</v>
      </c>
      <c r="BH320" s="222" t="s">
        <v>540</v>
      </c>
      <c r="BI320" s="209">
        <v>0</v>
      </c>
      <c r="BJ320" s="209">
        <v>0</v>
      </c>
      <c r="BK320" s="98" t="s">
        <v>320</v>
      </c>
      <c r="BL320" s="290" t="s">
        <v>1984</v>
      </c>
      <c r="BR320" s="61"/>
      <c r="BS320" s="60"/>
      <c r="BT320" s="60"/>
      <c r="BU320" s="60"/>
    </row>
    <row r="321" spans="1:73" s="59" customFormat="1" ht="30" customHeight="1" x14ac:dyDescent="0.25">
      <c r="A321" s="139">
        <v>299</v>
      </c>
      <c r="B321" s="198">
        <v>45198</v>
      </c>
      <c r="C321" s="159">
        <f t="shared" si="114"/>
        <v>2023</v>
      </c>
      <c r="D321" s="159" t="str">
        <f t="shared" si="115"/>
        <v>septiembre</v>
      </c>
      <c r="E321" s="201" t="s">
        <v>1908</v>
      </c>
      <c r="F321" s="90" t="s">
        <v>214</v>
      </c>
      <c r="G321" s="314" t="s">
        <v>277</v>
      </c>
      <c r="H321" s="90" t="s">
        <v>41</v>
      </c>
      <c r="I321" s="266" t="str">
        <f t="shared" si="95"/>
        <v>CI</v>
      </c>
      <c r="J321" s="95" t="s">
        <v>327</v>
      </c>
      <c r="K321" s="90" t="s">
        <v>328</v>
      </c>
      <c r="L321" s="92" t="s">
        <v>699</v>
      </c>
      <c r="M321" s="92" t="s">
        <v>974</v>
      </c>
      <c r="N321" s="66" t="s">
        <v>974</v>
      </c>
      <c r="O321" s="210" t="s">
        <v>1909</v>
      </c>
      <c r="P321" s="210" t="s">
        <v>1910</v>
      </c>
      <c r="Q321" s="210" t="s">
        <v>1911</v>
      </c>
      <c r="R321" s="90" t="s">
        <v>256</v>
      </c>
      <c r="S321" s="68" t="s">
        <v>1912</v>
      </c>
      <c r="T321" s="92" t="s">
        <v>1913</v>
      </c>
      <c r="U321" s="94" t="s">
        <v>1045</v>
      </c>
      <c r="V321" s="181">
        <v>45197</v>
      </c>
      <c r="W321" s="181">
        <v>45198</v>
      </c>
      <c r="X321" s="181">
        <v>45209</v>
      </c>
      <c r="Y321" s="181">
        <v>45209</v>
      </c>
      <c r="Z321" s="66" t="s">
        <v>1914</v>
      </c>
      <c r="AA321" s="94" t="s">
        <v>237</v>
      </c>
      <c r="AB321" s="203" t="s">
        <v>237</v>
      </c>
      <c r="AC321" s="202">
        <v>0</v>
      </c>
      <c r="AD321" s="166" t="s">
        <v>88</v>
      </c>
      <c r="AE321" s="162">
        <f t="shared" si="96"/>
        <v>8</v>
      </c>
      <c r="AF321" s="163">
        <f t="shared" si="112"/>
        <v>6</v>
      </c>
      <c r="AG321" s="163">
        <f t="shared" si="113"/>
        <v>6</v>
      </c>
      <c r="AH321" s="164">
        <f t="shared" si="97"/>
        <v>4</v>
      </c>
      <c r="AI321" s="164">
        <f t="shared" si="98"/>
        <v>1</v>
      </c>
      <c r="AJ321" s="164">
        <f t="shared" si="99"/>
        <v>0</v>
      </c>
      <c r="AK321" s="164">
        <f t="shared" si="100"/>
        <v>0</v>
      </c>
      <c r="AL321" s="164">
        <f t="shared" si="101"/>
        <v>0</v>
      </c>
      <c r="AM321" s="164">
        <f t="shared" si="102"/>
        <v>0</v>
      </c>
      <c r="AN321" s="146">
        <f t="shared" si="103"/>
        <v>4</v>
      </c>
      <c r="AO321" s="146">
        <f t="shared" si="104"/>
        <v>0</v>
      </c>
      <c r="AP321" s="146">
        <f t="shared" si="105"/>
        <v>0</v>
      </c>
      <c r="AQ321" s="146">
        <f t="shared" si="106"/>
        <v>0</v>
      </c>
      <c r="AR321" s="146">
        <f t="shared" si="107"/>
        <v>1</v>
      </c>
      <c r="AS321" s="163">
        <f t="shared" si="108"/>
        <v>0</v>
      </c>
      <c r="AT321" s="165">
        <f t="shared" si="109"/>
        <v>1</v>
      </c>
      <c r="AU321" s="217" t="s">
        <v>274</v>
      </c>
      <c r="AV321" s="98" t="s">
        <v>316</v>
      </c>
      <c r="AW321" s="94" t="s">
        <v>312</v>
      </c>
      <c r="AX321" s="94" t="s">
        <v>318</v>
      </c>
      <c r="AY321" s="169" t="s">
        <v>173</v>
      </c>
      <c r="AZ321" s="170" t="s">
        <v>319</v>
      </c>
      <c r="BA321" s="94" t="s">
        <v>312</v>
      </c>
      <c r="BB321" s="94" t="s">
        <v>312</v>
      </c>
      <c r="BC321" s="94" t="s">
        <v>312</v>
      </c>
      <c r="BD321" s="94" t="s">
        <v>312</v>
      </c>
      <c r="BE321" s="91" t="s">
        <v>144</v>
      </c>
      <c r="BF321" s="94" t="s">
        <v>153</v>
      </c>
      <c r="BG321" s="94" t="s">
        <v>350</v>
      </c>
      <c r="BH321" s="172" t="s">
        <v>351</v>
      </c>
      <c r="BI321" s="209">
        <v>0</v>
      </c>
      <c r="BJ321" s="209">
        <v>0</v>
      </c>
      <c r="BK321" s="98" t="s">
        <v>320</v>
      </c>
      <c r="BL321" s="290" t="s">
        <v>1985</v>
      </c>
      <c r="BR321" s="61"/>
      <c r="BS321" s="60"/>
      <c r="BT321" s="60"/>
      <c r="BU321" s="60"/>
    </row>
    <row r="322" spans="1:73" s="59" customFormat="1" ht="30" customHeight="1" x14ac:dyDescent="0.25">
      <c r="A322" s="139">
        <v>300</v>
      </c>
      <c r="B322" s="198">
        <v>45203</v>
      </c>
      <c r="C322" s="159">
        <f t="shared" si="114"/>
        <v>2023</v>
      </c>
      <c r="D322" s="159" t="str">
        <f t="shared" si="115"/>
        <v>octubre</v>
      </c>
      <c r="E322" s="201" t="s">
        <v>1915</v>
      </c>
      <c r="F322" s="90" t="s">
        <v>214</v>
      </c>
      <c r="G322" s="314" t="s">
        <v>277</v>
      </c>
      <c r="H322" s="90" t="s">
        <v>41</v>
      </c>
      <c r="I322" s="266" t="str">
        <f t="shared" si="95"/>
        <v>CI</v>
      </c>
      <c r="J322" s="95" t="s">
        <v>327</v>
      </c>
      <c r="K322" s="90" t="s">
        <v>328</v>
      </c>
      <c r="L322" s="92" t="s">
        <v>329</v>
      </c>
      <c r="M322" s="92" t="s">
        <v>333</v>
      </c>
      <c r="N322" s="66" t="s">
        <v>333</v>
      </c>
      <c r="O322" s="210" t="s">
        <v>1916</v>
      </c>
      <c r="P322" s="210" t="s">
        <v>1917</v>
      </c>
      <c r="Q322" s="210" t="s">
        <v>1918</v>
      </c>
      <c r="R322" s="90" t="s">
        <v>254</v>
      </c>
      <c r="S322" s="68" t="s">
        <v>1919</v>
      </c>
      <c r="T322" s="92" t="s">
        <v>1805</v>
      </c>
      <c r="U322" s="94" t="s">
        <v>1663</v>
      </c>
      <c r="V322" s="181">
        <v>45198</v>
      </c>
      <c r="W322" s="181">
        <v>45203</v>
      </c>
      <c r="X322" s="181">
        <v>45212</v>
      </c>
      <c r="Y322" s="181">
        <v>45212</v>
      </c>
      <c r="Z322" s="66" t="s">
        <v>1920</v>
      </c>
      <c r="AA322" s="94" t="s">
        <v>237</v>
      </c>
      <c r="AB322" s="203" t="s">
        <v>237</v>
      </c>
      <c r="AC322" s="202">
        <v>0</v>
      </c>
      <c r="AD322" s="166" t="s">
        <v>88</v>
      </c>
      <c r="AE322" s="162">
        <f t="shared" si="96"/>
        <v>8</v>
      </c>
      <c r="AF322" s="163">
        <f t="shared" si="112"/>
        <v>6</v>
      </c>
      <c r="AG322" s="163">
        <f t="shared" si="113"/>
        <v>6</v>
      </c>
      <c r="AH322" s="164">
        <f t="shared" si="97"/>
        <v>4</v>
      </c>
      <c r="AI322" s="164">
        <f t="shared" si="98"/>
        <v>1</v>
      </c>
      <c r="AJ322" s="164">
        <f t="shared" si="99"/>
        <v>0</v>
      </c>
      <c r="AK322" s="164">
        <f t="shared" si="100"/>
        <v>0</v>
      </c>
      <c r="AL322" s="164">
        <f t="shared" si="101"/>
        <v>0</v>
      </c>
      <c r="AM322" s="164">
        <f t="shared" si="102"/>
        <v>0</v>
      </c>
      <c r="AN322" s="146">
        <f t="shared" si="103"/>
        <v>4</v>
      </c>
      <c r="AO322" s="146">
        <f t="shared" si="104"/>
        <v>0</v>
      </c>
      <c r="AP322" s="146">
        <f t="shared" si="105"/>
        <v>0</v>
      </c>
      <c r="AQ322" s="146">
        <f t="shared" si="106"/>
        <v>0</v>
      </c>
      <c r="AR322" s="146">
        <f t="shared" si="107"/>
        <v>1</v>
      </c>
      <c r="AS322" s="163">
        <f t="shared" si="108"/>
        <v>0</v>
      </c>
      <c r="AT322" s="165">
        <f t="shared" si="109"/>
        <v>1</v>
      </c>
      <c r="AU322" s="217" t="s">
        <v>274</v>
      </c>
      <c r="AV322" s="66" t="s">
        <v>315</v>
      </c>
      <c r="AW322" s="94" t="s">
        <v>312</v>
      </c>
      <c r="AX322" s="94" t="s">
        <v>317</v>
      </c>
      <c r="AY322" s="169" t="s">
        <v>172</v>
      </c>
      <c r="AZ322" s="170" t="s">
        <v>319</v>
      </c>
      <c r="BA322" s="94" t="s">
        <v>1921</v>
      </c>
      <c r="BB322" s="94" t="s">
        <v>312</v>
      </c>
      <c r="BC322" s="94" t="s">
        <v>312</v>
      </c>
      <c r="BD322" s="94" t="s">
        <v>312</v>
      </c>
      <c r="BE322" s="91" t="s">
        <v>184</v>
      </c>
      <c r="BF322" s="94" t="s">
        <v>181</v>
      </c>
      <c r="BG322" s="94" t="s">
        <v>242</v>
      </c>
      <c r="BH322" s="228" t="s">
        <v>243</v>
      </c>
      <c r="BI322" s="209">
        <v>0</v>
      </c>
      <c r="BJ322" s="209">
        <v>0</v>
      </c>
      <c r="BK322" s="98" t="s">
        <v>320</v>
      </c>
      <c r="BL322" s="290" t="s">
        <v>1986</v>
      </c>
      <c r="BR322" s="61"/>
      <c r="BS322" s="60"/>
      <c r="BT322" s="60"/>
      <c r="BU322" s="60"/>
    </row>
    <row r="323" spans="1:73" s="59" customFormat="1" ht="30" customHeight="1" x14ac:dyDescent="0.25">
      <c r="A323" s="139">
        <v>301</v>
      </c>
      <c r="B323" s="198">
        <v>45203</v>
      </c>
      <c r="C323" s="159">
        <f t="shared" si="114"/>
        <v>2023</v>
      </c>
      <c r="D323" s="159" t="str">
        <f t="shared" si="115"/>
        <v>octubre</v>
      </c>
      <c r="E323" s="201" t="s">
        <v>1932</v>
      </c>
      <c r="F323" s="90" t="s">
        <v>214</v>
      </c>
      <c r="G323" s="314" t="s">
        <v>277</v>
      </c>
      <c r="H323" s="90" t="s">
        <v>41</v>
      </c>
      <c r="I323" s="266" t="str">
        <f t="shared" si="95"/>
        <v>CI</v>
      </c>
      <c r="J323" s="95" t="s">
        <v>327</v>
      </c>
      <c r="K323" s="90" t="s">
        <v>328</v>
      </c>
      <c r="L323" s="92" t="s">
        <v>390</v>
      </c>
      <c r="M323" s="92" t="s">
        <v>609</v>
      </c>
      <c r="N323" s="66" t="s">
        <v>609</v>
      </c>
      <c r="O323" s="210" t="s">
        <v>1933</v>
      </c>
      <c r="P323" s="210" t="s">
        <v>1934</v>
      </c>
      <c r="Q323" s="210" t="s">
        <v>1935</v>
      </c>
      <c r="R323" s="90" t="s">
        <v>256</v>
      </c>
      <c r="S323" s="68" t="s">
        <v>1936</v>
      </c>
      <c r="T323" s="92" t="s">
        <v>1937</v>
      </c>
      <c r="U323" s="94" t="s">
        <v>1440</v>
      </c>
      <c r="V323" s="181">
        <v>45196</v>
      </c>
      <c r="W323" s="181">
        <v>45203</v>
      </c>
      <c r="X323" s="181">
        <v>45212</v>
      </c>
      <c r="Y323" s="181">
        <v>45212</v>
      </c>
      <c r="Z323" s="66" t="s">
        <v>1938</v>
      </c>
      <c r="AA323" s="94" t="s">
        <v>237</v>
      </c>
      <c r="AB323" s="203" t="s">
        <v>237</v>
      </c>
      <c r="AC323" s="202">
        <v>0</v>
      </c>
      <c r="AD323" s="166" t="s">
        <v>88</v>
      </c>
      <c r="AE323" s="162">
        <f t="shared" si="96"/>
        <v>8</v>
      </c>
      <c r="AF323" s="163">
        <f t="shared" si="112"/>
        <v>6</v>
      </c>
      <c r="AG323" s="163">
        <f t="shared" si="113"/>
        <v>6</v>
      </c>
      <c r="AH323" s="164">
        <f t="shared" si="97"/>
        <v>4</v>
      </c>
      <c r="AI323" s="164">
        <f t="shared" si="98"/>
        <v>1</v>
      </c>
      <c r="AJ323" s="164">
        <f t="shared" si="99"/>
        <v>0</v>
      </c>
      <c r="AK323" s="164">
        <f t="shared" si="100"/>
        <v>0</v>
      </c>
      <c r="AL323" s="164">
        <f t="shared" si="101"/>
        <v>0</v>
      </c>
      <c r="AM323" s="164">
        <f t="shared" si="102"/>
        <v>0</v>
      </c>
      <c r="AN323" s="146">
        <f t="shared" si="103"/>
        <v>4</v>
      </c>
      <c r="AO323" s="146">
        <f t="shared" si="104"/>
        <v>0</v>
      </c>
      <c r="AP323" s="146">
        <f t="shared" si="105"/>
        <v>0</v>
      </c>
      <c r="AQ323" s="146">
        <f t="shared" si="106"/>
        <v>0</v>
      </c>
      <c r="AR323" s="146">
        <f t="shared" si="107"/>
        <v>1</v>
      </c>
      <c r="AS323" s="163">
        <f t="shared" si="108"/>
        <v>0</v>
      </c>
      <c r="AT323" s="165">
        <f t="shared" si="109"/>
        <v>1</v>
      </c>
      <c r="AU323" s="325" t="s">
        <v>653</v>
      </c>
      <c r="AV323" s="66" t="s">
        <v>316</v>
      </c>
      <c r="AW323" s="94" t="s">
        <v>312</v>
      </c>
      <c r="AX323" s="94" t="s">
        <v>318</v>
      </c>
      <c r="AY323" s="169" t="s">
        <v>173</v>
      </c>
      <c r="AZ323" s="170" t="s">
        <v>319</v>
      </c>
      <c r="BA323" s="94" t="s">
        <v>312</v>
      </c>
      <c r="BB323" s="94" t="s">
        <v>1939</v>
      </c>
      <c r="BC323" s="90" t="s">
        <v>1939</v>
      </c>
      <c r="BD323" s="94" t="s">
        <v>396</v>
      </c>
      <c r="BE323" s="91" t="s">
        <v>144</v>
      </c>
      <c r="BF323" s="94" t="s">
        <v>153</v>
      </c>
      <c r="BG323" s="94" t="s">
        <v>350</v>
      </c>
      <c r="BH323" s="228" t="s">
        <v>1417</v>
      </c>
      <c r="BI323" s="209">
        <v>0</v>
      </c>
      <c r="BJ323" s="209">
        <v>0</v>
      </c>
      <c r="BK323" s="98" t="s">
        <v>320</v>
      </c>
      <c r="BL323" s="290" t="s">
        <v>1987</v>
      </c>
      <c r="BR323" s="61"/>
      <c r="BT323" s="60"/>
      <c r="BU323" s="60"/>
    </row>
    <row r="324" spans="1:73" s="59" customFormat="1" ht="30" customHeight="1" x14ac:dyDescent="0.25">
      <c r="A324" s="139">
        <v>302</v>
      </c>
      <c r="B324" s="198">
        <v>45203</v>
      </c>
      <c r="C324" s="159">
        <f t="shared" si="114"/>
        <v>2023</v>
      </c>
      <c r="D324" s="159" t="str">
        <f t="shared" si="115"/>
        <v>octubre</v>
      </c>
      <c r="E324" s="201" t="s">
        <v>1932</v>
      </c>
      <c r="F324" s="90" t="s">
        <v>214</v>
      </c>
      <c r="G324" s="314" t="s">
        <v>277</v>
      </c>
      <c r="H324" s="90" t="s">
        <v>41</v>
      </c>
      <c r="I324" s="266" t="str">
        <f t="shared" si="95"/>
        <v>CI</v>
      </c>
      <c r="J324" s="95" t="s">
        <v>327</v>
      </c>
      <c r="K324" s="90" t="s">
        <v>328</v>
      </c>
      <c r="L324" s="92" t="s">
        <v>390</v>
      </c>
      <c r="M324" s="92" t="s">
        <v>609</v>
      </c>
      <c r="N324" s="66" t="s">
        <v>609</v>
      </c>
      <c r="O324" s="210" t="s">
        <v>1933</v>
      </c>
      <c r="P324" s="210" t="s">
        <v>1934</v>
      </c>
      <c r="Q324" s="210" t="s">
        <v>1935</v>
      </c>
      <c r="R324" s="90" t="s">
        <v>256</v>
      </c>
      <c r="S324" s="68" t="s">
        <v>1940</v>
      </c>
      <c r="T324" s="92" t="s">
        <v>1941</v>
      </c>
      <c r="U324" s="94" t="s">
        <v>1440</v>
      </c>
      <c r="V324" s="181">
        <v>45196</v>
      </c>
      <c r="W324" s="181">
        <v>45203</v>
      </c>
      <c r="X324" s="181">
        <v>45212</v>
      </c>
      <c r="Y324" s="181">
        <v>45212</v>
      </c>
      <c r="Z324" s="66" t="s">
        <v>1942</v>
      </c>
      <c r="AA324" s="94" t="s">
        <v>237</v>
      </c>
      <c r="AB324" s="203" t="s">
        <v>237</v>
      </c>
      <c r="AC324" s="202">
        <v>0</v>
      </c>
      <c r="AD324" s="166" t="s">
        <v>88</v>
      </c>
      <c r="AE324" s="162">
        <f t="shared" si="96"/>
        <v>8</v>
      </c>
      <c r="AF324" s="163">
        <f t="shared" si="112"/>
        <v>6</v>
      </c>
      <c r="AG324" s="163">
        <f t="shared" si="113"/>
        <v>6</v>
      </c>
      <c r="AH324" s="164">
        <f t="shared" si="97"/>
        <v>4</v>
      </c>
      <c r="AI324" s="164">
        <f t="shared" si="98"/>
        <v>1</v>
      </c>
      <c r="AJ324" s="164">
        <f t="shared" si="99"/>
        <v>0</v>
      </c>
      <c r="AK324" s="164">
        <f t="shared" si="100"/>
        <v>0</v>
      </c>
      <c r="AL324" s="164">
        <f t="shared" si="101"/>
        <v>0</v>
      </c>
      <c r="AM324" s="164">
        <f t="shared" si="102"/>
        <v>0</v>
      </c>
      <c r="AN324" s="146">
        <f t="shared" si="103"/>
        <v>4</v>
      </c>
      <c r="AO324" s="146">
        <f t="shared" si="104"/>
        <v>0</v>
      </c>
      <c r="AP324" s="146">
        <f t="shared" si="105"/>
        <v>0</v>
      </c>
      <c r="AQ324" s="146">
        <f t="shared" si="106"/>
        <v>0</v>
      </c>
      <c r="AR324" s="146">
        <f t="shared" si="107"/>
        <v>1</v>
      </c>
      <c r="AS324" s="163">
        <f t="shared" si="108"/>
        <v>0</v>
      </c>
      <c r="AT324" s="165">
        <f t="shared" si="109"/>
        <v>1</v>
      </c>
      <c r="AU324" s="325" t="s">
        <v>653</v>
      </c>
      <c r="AV324" s="66" t="s">
        <v>316</v>
      </c>
      <c r="AW324" s="94" t="s">
        <v>312</v>
      </c>
      <c r="AX324" s="94" t="s">
        <v>318</v>
      </c>
      <c r="AY324" s="169" t="s">
        <v>173</v>
      </c>
      <c r="AZ324" s="170" t="s">
        <v>319</v>
      </c>
      <c r="BA324" s="94" t="s">
        <v>312</v>
      </c>
      <c r="BB324" s="94" t="s">
        <v>1939</v>
      </c>
      <c r="BC324" s="90" t="s">
        <v>1939</v>
      </c>
      <c r="BD324" s="94" t="s">
        <v>396</v>
      </c>
      <c r="BE324" s="91" t="s">
        <v>144</v>
      </c>
      <c r="BF324" s="94" t="s">
        <v>153</v>
      </c>
      <c r="BG324" s="94" t="s">
        <v>350</v>
      </c>
      <c r="BH324" s="228" t="s">
        <v>1417</v>
      </c>
      <c r="BI324" s="209">
        <v>0</v>
      </c>
      <c r="BJ324" s="209">
        <v>0</v>
      </c>
      <c r="BK324" s="98" t="s">
        <v>320</v>
      </c>
      <c r="BL324" s="290" t="s">
        <v>1988</v>
      </c>
      <c r="BR324" s="61"/>
      <c r="BT324" s="60"/>
      <c r="BU324" s="60"/>
    </row>
    <row r="325" spans="1:73" s="59" customFormat="1" ht="38.25" customHeight="1" x14ac:dyDescent="0.25">
      <c r="A325" s="139">
        <v>303</v>
      </c>
      <c r="B325" s="198">
        <v>45203</v>
      </c>
      <c r="C325" s="159">
        <f t="shared" si="114"/>
        <v>2023</v>
      </c>
      <c r="D325" s="159" t="str">
        <f t="shared" si="115"/>
        <v>octubre</v>
      </c>
      <c r="E325" s="201" t="s">
        <v>1949</v>
      </c>
      <c r="F325" s="90" t="s">
        <v>214</v>
      </c>
      <c r="G325" s="314" t="s">
        <v>277</v>
      </c>
      <c r="H325" s="90" t="s">
        <v>41</v>
      </c>
      <c r="I325" s="266" t="str">
        <f t="shared" si="95"/>
        <v>CI</v>
      </c>
      <c r="J325" s="95" t="s">
        <v>327</v>
      </c>
      <c r="K325" s="90" t="s">
        <v>328</v>
      </c>
      <c r="L325" s="92" t="s">
        <v>390</v>
      </c>
      <c r="M325" s="92" t="s">
        <v>609</v>
      </c>
      <c r="N325" s="66" t="s">
        <v>609</v>
      </c>
      <c r="O325" s="210" t="s">
        <v>1933</v>
      </c>
      <c r="P325" s="210" t="s">
        <v>1934</v>
      </c>
      <c r="Q325" s="210" t="s">
        <v>1935</v>
      </c>
      <c r="R325" s="90" t="s">
        <v>256</v>
      </c>
      <c r="S325" s="68" t="s">
        <v>1943</v>
      </c>
      <c r="T325" s="92" t="s">
        <v>1944</v>
      </c>
      <c r="U325" s="94" t="s">
        <v>1440</v>
      </c>
      <c r="V325" s="181">
        <v>45197</v>
      </c>
      <c r="W325" s="181">
        <v>45203</v>
      </c>
      <c r="X325" s="181">
        <v>45212</v>
      </c>
      <c r="Y325" s="181">
        <v>45212</v>
      </c>
      <c r="Z325" s="66" t="s">
        <v>1945</v>
      </c>
      <c r="AA325" s="94" t="s">
        <v>237</v>
      </c>
      <c r="AB325" s="203" t="s">
        <v>237</v>
      </c>
      <c r="AC325" s="202">
        <v>0</v>
      </c>
      <c r="AD325" s="166" t="s">
        <v>88</v>
      </c>
      <c r="AE325" s="162">
        <f t="shared" si="96"/>
        <v>8</v>
      </c>
      <c r="AF325" s="163">
        <f t="shared" si="112"/>
        <v>6</v>
      </c>
      <c r="AG325" s="163">
        <f t="shared" si="113"/>
        <v>6</v>
      </c>
      <c r="AH325" s="164">
        <f t="shared" si="97"/>
        <v>4</v>
      </c>
      <c r="AI325" s="164">
        <f t="shared" si="98"/>
        <v>1</v>
      </c>
      <c r="AJ325" s="164">
        <f t="shared" si="99"/>
        <v>0</v>
      </c>
      <c r="AK325" s="164">
        <f t="shared" si="100"/>
        <v>0</v>
      </c>
      <c r="AL325" s="164">
        <f t="shared" si="101"/>
        <v>0</v>
      </c>
      <c r="AM325" s="164">
        <f t="shared" si="102"/>
        <v>0</v>
      </c>
      <c r="AN325" s="146">
        <f t="shared" si="103"/>
        <v>4</v>
      </c>
      <c r="AO325" s="146">
        <f t="shared" si="104"/>
        <v>0</v>
      </c>
      <c r="AP325" s="146">
        <f t="shared" si="105"/>
        <v>0</v>
      </c>
      <c r="AQ325" s="146">
        <f t="shared" si="106"/>
        <v>0</v>
      </c>
      <c r="AR325" s="146">
        <f t="shared" si="107"/>
        <v>1</v>
      </c>
      <c r="AS325" s="163">
        <f t="shared" si="108"/>
        <v>0</v>
      </c>
      <c r="AT325" s="165">
        <f t="shared" si="109"/>
        <v>1</v>
      </c>
      <c r="AU325" s="325" t="s">
        <v>653</v>
      </c>
      <c r="AV325" s="66" t="s">
        <v>316</v>
      </c>
      <c r="AW325" s="94" t="s">
        <v>312</v>
      </c>
      <c r="AX325" s="94" t="s">
        <v>318</v>
      </c>
      <c r="AY325" s="169" t="s">
        <v>173</v>
      </c>
      <c r="AZ325" s="170" t="s">
        <v>319</v>
      </c>
      <c r="BA325" s="94" t="s">
        <v>312</v>
      </c>
      <c r="BB325" s="94" t="s">
        <v>1939</v>
      </c>
      <c r="BC325" s="90" t="s">
        <v>1939</v>
      </c>
      <c r="BD325" s="94" t="s">
        <v>1946</v>
      </c>
      <c r="BE325" s="91" t="s">
        <v>144</v>
      </c>
      <c r="BF325" s="94" t="s">
        <v>153</v>
      </c>
      <c r="BG325" s="94" t="s">
        <v>350</v>
      </c>
      <c r="BH325" s="228" t="s">
        <v>1417</v>
      </c>
      <c r="BI325" s="209">
        <v>0</v>
      </c>
      <c r="BJ325" s="209">
        <v>0</v>
      </c>
      <c r="BK325" s="98" t="s">
        <v>320</v>
      </c>
      <c r="BL325" s="290" t="s">
        <v>1989</v>
      </c>
      <c r="BR325" s="61"/>
      <c r="BT325" s="60"/>
      <c r="BU325" s="60"/>
    </row>
    <row r="326" spans="1:73" s="59" customFormat="1" ht="30" customHeight="1" x14ac:dyDescent="0.25">
      <c r="A326" s="139">
        <v>304</v>
      </c>
      <c r="B326" s="198">
        <v>45203</v>
      </c>
      <c r="C326" s="159">
        <f t="shared" si="114"/>
        <v>2023</v>
      </c>
      <c r="D326" s="159" t="str">
        <f t="shared" si="115"/>
        <v>octubre</v>
      </c>
      <c r="E326" s="201" t="s">
        <v>1956</v>
      </c>
      <c r="F326" s="90" t="s">
        <v>214</v>
      </c>
      <c r="G326" s="314" t="s">
        <v>277</v>
      </c>
      <c r="H326" s="90" t="s">
        <v>51</v>
      </c>
      <c r="I326" s="266" t="str">
        <f t="shared" si="95"/>
        <v>CI</v>
      </c>
      <c r="J326" s="95" t="s">
        <v>327</v>
      </c>
      <c r="K326" s="90" t="s">
        <v>328</v>
      </c>
      <c r="L326" s="92" t="s">
        <v>330</v>
      </c>
      <c r="M326" s="92" t="s">
        <v>335</v>
      </c>
      <c r="N326" s="66" t="s">
        <v>335</v>
      </c>
      <c r="O326" s="210" t="s">
        <v>1950</v>
      </c>
      <c r="P326" s="210" t="s">
        <v>1951</v>
      </c>
      <c r="Q326" s="210" t="s">
        <v>1952</v>
      </c>
      <c r="R326" s="90" t="s">
        <v>254</v>
      </c>
      <c r="S326" s="68" t="s">
        <v>1947</v>
      </c>
      <c r="T326" s="92" t="s">
        <v>1953</v>
      </c>
      <c r="U326" s="94" t="s">
        <v>446</v>
      </c>
      <c r="V326" s="181">
        <v>45201</v>
      </c>
      <c r="W326" s="181">
        <v>45203</v>
      </c>
      <c r="X326" s="181">
        <v>45212</v>
      </c>
      <c r="Y326" s="181">
        <v>45212</v>
      </c>
      <c r="Z326" s="66" t="s">
        <v>1948</v>
      </c>
      <c r="AA326" s="94" t="s">
        <v>237</v>
      </c>
      <c r="AB326" s="203" t="s">
        <v>237</v>
      </c>
      <c r="AC326" s="202">
        <v>0</v>
      </c>
      <c r="AD326" s="166" t="s">
        <v>88</v>
      </c>
      <c r="AE326" s="162">
        <f t="shared" si="96"/>
        <v>8</v>
      </c>
      <c r="AF326" s="163">
        <f t="shared" si="112"/>
        <v>6</v>
      </c>
      <c r="AG326" s="163">
        <f t="shared" si="113"/>
        <v>6</v>
      </c>
      <c r="AH326" s="164">
        <f t="shared" si="97"/>
        <v>4</v>
      </c>
      <c r="AI326" s="164">
        <f t="shared" si="98"/>
        <v>1</v>
      </c>
      <c r="AJ326" s="164">
        <f t="shared" si="99"/>
        <v>0</v>
      </c>
      <c r="AK326" s="164">
        <f t="shared" si="100"/>
        <v>0</v>
      </c>
      <c r="AL326" s="164">
        <f t="shared" si="101"/>
        <v>0</v>
      </c>
      <c r="AM326" s="164">
        <f t="shared" si="102"/>
        <v>0</v>
      </c>
      <c r="AN326" s="146">
        <f t="shared" si="103"/>
        <v>4</v>
      </c>
      <c r="AO326" s="146">
        <f t="shared" si="104"/>
        <v>0</v>
      </c>
      <c r="AP326" s="146">
        <f t="shared" si="105"/>
        <v>0</v>
      </c>
      <c r="AQ326" s="146">
        <f t="shared" si="106"/>
        <v>0</v>
      </c>
      <c r="AR326" s="146">
        <f t="shared" si="107"/>
        <v>1</v>
      </c>
      <c r="AS326" s="163">
        <f t="shared" si="108"/>
        <v>0</v>
      </c>
      <c r="AT326" s="165">
        <f t="shared" si="109"/>
        <v>1</v>
      </c>
      <c r="AU326" s="217" t="s">
        <v>274</v>
      </c>
      <c r="AV326" s="66" t="s">
        <v>1954</v>
      </c>
      <c r="AW326" s="94" t="s">
        <v>312</v>
      </c>
      <c r="AX326" s="94" t="s">
        <v>318</v>
      </c>
      <c r="AY326" s="169" t="s">
        <v>176</v>
      </c>
      <c r="AZ326" s="170" t="s">
        <v>319</v>
      </c>
      <c r="BA326" s="94" t="s">
        <v>312</v>
      </c>
      <c r="BB326" s="94" t="s">
        <v>1955</v>
      </c>
      <c r="BC326" s="94" t="s">
        <v>1955</v>
      </c>
      <c r="BD326" s="94" t="s">
        <v>312</v>
      </c>
      <c r="BE326" s="91" t="s">
        <v>356</v>
      </c>
      <c r="BF326" s="94" t="s">
        <v>356</v>
      </c>
      <c r="BG326" s="94" t="s">
        <v>356</v>
      </c>
      <c r="BH326" s="321" t="s">
        <v>357</v>
      </c>
      <c r="BI326" s="209">
        <v>0</v>
      </c>
      <c r="BJ326" s="209">
        <v>0</v>
      </c>
      <c r="BK326" s="98" t="s">
        <v>320</v>
      </c>
      <c r="BL326" s="290" t="s">
        <v>1990</v>
      </c>
      <c r="BR326" s="61"/>
      <c r="BS326" s="60"/>
      <c r="BT326" s="60"/>
      <c r="BU326" s="60"/>
    </row>
    <row r="327" spans="1:73" s="59" customFormat="1" ht="30" customHeight="1" x14ac:dyDescent="0.25">
      <c r="A327" s="139">
        <v>305</v>
      </c>
      <c r="B327" s="198">
        <v>45203</v>
      </c>
      <c r="C327" s="159">
        <f t="shared" si="114"/>
        <v>2023</v>
      </c>
      <c r="D327" s="159" t="str">
        <f t="shared" si="115"/>
        <v>octubre</v>
      </c>
      <c r="E327" s="201" t="s">
        <v>1956</v>
      </c>
      <c r="F327" s="90" t="s">
        <v>214</v>
      </c>
      <c r="G327" s="314" t="s">
        <v>277</v>
      </c>
      <c r="H327" s="90" t="s">
        <v>51</v>
      </c>
      <c r="I327" s="266" t="str">
        <f t="shared" si="95"/>
        <v>CI</v>
      </c>
      <c r="J327" s="95" t="s">
        <v>327</v>
      </c>
      <c r="K327" s="90" t="s">
        <v>328</v>
      </c>
      <c r="L327" s="92" t="s">
        <v>330</v>
      </c>
      <c r="M327" s="92" t="s">
        <v>335</v>
      </c>
      <c r="N327" s="66" t="s">
        <v>335</v>
      </c>
      <c r="O327" s="210" t="s">
        <v>1950</v>
      </c>
      <c r="P327" s="210" t="s">
        <v>1951</v>
      </c>
      <c r="Q327" s="210" t="s">
        <v>1952</v>
      </c>
      <c r="R327" s="90" t="s">
        <v>254</v>
      </c>
      <c r="S327" s="68" t="s">
        <v>1957</v>
      </c>
      <c r="T327" s="92" t="s">
        <v>1958</v>
      </c>
      <c r="U327" s="94" t="s">
        <v>446</v>
      </c>
      <c r="V327" s="181">
        <v>45201</v>
      </c>
      <c r="W327" s="181">
        <v>45203</v>
      </c>
      <c r="X327" s="181">
        <v>45212</v>
      </c>
      <c r="Y327" s="181">
        <v>45212</v>
      </c>
      <c r="Z327" s="66" t="s">
        <v>1959</v>
      </c>
      <c r="AA327" s="94" t="s">
        <v>237</v>
      </c>
      <c r="AB327" s="203" t="s">
        <v>237</v>
      </c>
      <c r="AC327" s="202">
        <v>0</v>
      </c>
      <c r="AD327" s="166" t="s">
        <v>88</v>
      </c>
      <c r="AE327" s="162">
        <f t="shared" si="96"/>
        <v>8</v>
      </c>
      <c r="AF327" s="163">
        <f t="shared" si="112"/>
        <v>6</v>
      </c>
      <c r="AG327" s="163">
        <f t="shared" si="113"/>
        <v>6</v>
      </c>
      <c r="AH327" s="164">
        <f t="shared" si="97"/>
        <v>4</v>
      </c>
      <c r="AI327" s="164">
        <f t="shared" si="98"/>
        <v>1</v>
      </c>
      <c r="AJ327" s="164">
        <f t="shared" si="99"/>
        <v>0</v>
      </c>
      <c r="AK327" s="164">
        <f t="shared" si="100"/>
        <v>0</v>
      </c>
      <c r="AL327" s="164">
        <f t="shared" si="101"/>
        <v>0</v>
      </c>
      <c r="AM327" s="164">
        <f t="shared" si="102"/>
        <v>0</v>
      </c>
      <c r="AN327" s="146">
        <f t="shared" si="103"/>
        <v>4</v>
      </c>
      <c r="AO327" s="146">
        <f t="shared" si="104"/>
        <v>0</v>
      </c>
      <c r="AP327" s="146">
        <f t="shared" si="105"/>
        <v>0</v>
      </c>
      <c r="AQ327" s="146">
        <f t="shared" si="106"/>
        <v>0</v>
      </c>
      <c r="AR327" s="146">
        <f t="shared" si="107"/>
        <v>1</v>
      </c>
      <c r="AS327" s="163">
        <f t="shared" si="108"/>
        <v>0</v>
      </c>
      <c r="AT327" s="165">
        <f t="shared" si="109"/>
        <v>1</v>
      </c>
      <c r="AU327" s="217" t="s">
        <v>274</v>
      </c>
      <c r="AV327" s="66" t="s">
        <v>1554</v>
      </c>
      <c r="AW327" s="94" t="s">
        <v>312</v>
      </c>
      <c r="AX327" s="94" t="s">
        <v>318</v>
      </c>
      <c r="AY327" s="169" t="s">
        <v>176</v>
      </c>
      <c r="AZ327" s="170" t="s">
        <v>319</v>
      </c>
      <c r="BA327" s="94" t="s">
        <v>312</v>
      </c>
      <c r="BB327" s="94" t="s">
        <v>1955</v>
      </c>
      <c r="BC327" s="94" t="s">
        <v>1955</v>
      </c>
      <c r="BD327" s="94" t="s">
        <v>312</v>
      </c>
      <c r="BE327" s="91" t="s">
        <v>356</v>
      </c>
      <c r="BF327" s="94" t="s">
        <v>356</v>
      </c>
      <c r="BG327" s="94" t="s">
        <v>356</v>
      </c>
      <c r="BH327" s="321" t="s">
        <v>357</v>
      </c>
      <c r="BI327" s="209">
        <v>0</v>
      </c>
      <c r="BJ327" s="209">
        <v>0</v>
      </c>
      <c r="BK327" s="98" t="s">
        <v>320</v>
      </c>
      <c r="BL327" s="290" t="s">
        <v>1990</v>
      </c>
      <c r="BR327" s="61"/>
      <c r="BS327" s="60"/>
      <c r="BT327" s="60"/>
      <c r="BU327" s="60"/>
    </row>
    <row r="328" spans="1:73" s="59" customFormat="1" ht="30" customHeight="1" x14ac:dyDescent="0.25">
      <c r="A328" s="139">
        <v>306</v>
      </c>
      <c r="B328" s="198">
        <v>45203</v>
      </c>
      <c r="C328" s="159">
        <f t="shared" si="114"/>
        <v>2023</v>
      </c>
      <c r="D328" s="159" t="str">
        <f t="shared" si="115"/>
        <v>octubre</v>
      </c>
      <c r="E328" s="201" t="s">
        <v>1960</v>
      </c>
      <c r="F328" s="90" t="s">
        <v>214</v>
      </c>
      <c r="G328" s="314" t="s">
        <v>277</v>
      </c>
      <c r="H328" s="90" t="s">
        <v>51</v>
      </c>
      <c r="I328" s="266" t="str">
        <f t="shared" si="95"/>
        <v>CI</v>
      </c>
      <c r="J328" s="95" t="s">
        <v>327</v>
      </c>
      <c r="K328" s="90" t="s">
        <v>328</v>
      </c>
      <c r="L328" s="92" t="s">
        <v>330</v>
      </c>
      <c r="M328" s="92" t="s">
        <v>335</v>
      </c>
      <c r="N328" s="66" t="s">
        <v>335</v>
      </c>
      <c r="O328" s="210" t="s">
        <v>1950</v>
      </c>
      <c r="P328" s="210" t="s">
        <v>1961</v>
      </c>
      <c r="Q328" s="210" t="s">
        <v>1952</v>
      </c>
      <c r="R328" s="90" t="s">
        <v>254</v>
      </c>
      <c r="S328" s="68" t="s">
        <v>1962</v>
      </c>
      <c r="T328" s="92" t="s">
        <v>1963</v>
      </c>
      <c r="U328" s="94" t="s">
        <v>1716</v>
      </c>
      <c r="V328" s="181">
        <v>45201</v>
      </c>
      <c r="W328" s="181">
        <v>45203</v>
      </c>
      <c r="X328" s="181">
        <v>45212</v>
      </c>
      <c r="Y328" s="181">
        <v>45212</v>
      </c>
      <c r="Z328" s="66" t="s">
        <v>1964</v>
      </c>
      <c r="AA328" s="94" t="s">
        <v>237</v>
      </c>
      <c r="AB328" s="203" t="s">
        <v>237</v>
      </c>
      <c r="AC328" s="202">
        <v>0</v>
      </c>
      <c r="AD328" s="166" t="s">
        <v>88</v>
      </c>
      <c r="AE328" s="162">
        <f t="shared" si="96"/>
        <v>8</v>
      </c>
      <c r="AF328" s="163">
        <f t="shared" si="112"/>
        <v>6</v>
      </c>
      <c r="AG328" s="163">
        <f t="shared" si="113"/>
        <v>6</v>
      </c>
      <c r="AH328" s="164">
        <f t="shared" si="97"/>
        <v>4</v>
      </c>
      <c r="AI328" s="164">
        <f t="shared" si="98"/>
        <v>1</v>
      </c>
      <c r="AJ328" s="164">
        <f t="shared" si="99"/>
        <v>0</v>
      </c>
      <c r="AK328" s="164">
        <f t="shared" si="100"/>
        <v>0</v>
      </c>
      <c r="AL328" s="164">
        <f t="shared" si="101"/>
        <v>0</v>
      </c>
      <c r="AM328" s="164">
        <f t="shared" si="102"/>
        <v>0</v>
      </c>
      <c r="AN328" s="146">
        <f t="shared" si="103"/>
        <v>4</v>
      </c>
      <c r="AO328" s="146">
        <f t="shared" si="104"/>
        <v>0</v>
      </c>
      <c r="AP328" s="146">
        <f t="shared" si="105"/>
        <v>0</v>
      </c>
      <c r="AQ328" s="146">
        <f t="shared" si="106"/>
        <v>0</v>
      </c>
      <c r="AR328" s="146">
        <f t="shared" si="107"/>
        <v>1</v>
      </c>
      <c r="AS328" s="163">
        <f t="shared" si="108"/>
        <v>0</v>
      </c>
      <c r="AT328" s="165">
        <f t="shared" si="109"/>
        <v>1</v>
      </c>
      <c r="AU328" s="217" t="s">
        <v>274</v>
      </c>
      <c r="AV328" s="66" t="s">
        <v>1547</v>
      </c>
      <c r="AW328" s="94" t="s">
        <v>312</v>
      </c>
      <c r="AX328" s="94" t="s">
        <v>318</v>
      </c>
      <c r="AY328" s="169" t="s">
        <v>176</v>
      </c>
      <c r="AZ328" s="170" t="s">
        <v>319</v>
      </c>
      <c r="BA328" s="94" t="s">
        <v>312</v>
      </c>
      <c r="BB328" s="94" t="s">
        <v>1955</v>
      </c>
      <c r="BC328" s="94" t="s">
        <v>1955</v>
      </c>
      <c r="BD328" s="94" t="s">
        <v>312</v>
      </c>
      <c r="BE328" s="91" t="s">
        <v>356</v>
      </c>
      <c r="BF328" s="94" t="s">
        <v>356</v>
      </c>
      <c r="BG328" s="94" t="s">
        <v>356</v>
      </c>
      <c r="BH328" s="321" t="s">
        <v>357</v>
      </c>
      <c r="BI328" s="209">
        <v>0</v>
      </c>
      <c r="BJ328" s="209">
        <v>0</v>
      </c>
      <c r="BK328" s="98" t="s">
        <v>320</v>
      </c>
      <c r="BL328" s="290" t="s">
        <v>1991</v>
      </c>
      <c r="BR328" s="61"/>
      <c r="BS328" s="60"/>
      <c r="BT328" s="60"/>
      <c r="BU328" s="60"/>
    </row>
    <row r="329" spans="1:73" s="59" customFormat="1" ht="30" customHeight="1" x14ac:dyDescent="0.25">
      <c r="A329" s="139">
        <v>307</v>
      </c>
      <c r="B329" s="198">
        <v>45203</v>
      </c>
      <c r="C329" s="159">
        <f t="shared" si="114"/>
        <v>2023</v>
      </c>
      <c r="D329" s="159" t="str">
        <f t="shared" si="115"/>
        <v>octubre</v>
      </c>
      <c r="E329" s="201" t="s">
        <v>1965</v>
      </c>
      <c r="F329" s="90" t="s">
        <v>214</v>
      </c>
      <c r="G329" s="314" t="s">
        <v>277</v>
      </c>
      <c r="H329" s="90" t="s">
        <v>41</v>
      </c>
      <c r="I329" s="266" t="str">
        <f t="shared" si="95"/>
        <v>CI</v>
      </c>
      <c r="J329" s="95" t="s">
        <v>327</v>
      </c>
      <c r="K329" s="90" t="s">
        <v>328</v>
      </c>
      <c r="L329" s="92" t="s">
        <v>329</v>
      </c>
      <c r="M329" s="92" t="s">
        <v>334</v>
      </c>
      <c r="N329" s="66" t="s">
        <v>334</v>
      </c>
      <c r="O329" s="210" t="s">
        <v>1966</v>
      </c>
      <c r="P329" s="210" t="s">
        <v>1967</v>
      </c>
      <c r="Q329" s="210" t="s">
        <v>1968</v>
      </c>
      <c r="R329" s="90" t="s">
        <v>254</v>
      </c>
      <c r="S329" s="68" t="s">
        <v>1969</v>
      </c>
      <c r="T329" s="98" t="s">
        <v>1970</v>
      </c>
      <c r="U329" s="94" t="s">
        <v>308</v>
      </c>
      <c r="V329" s="181">
        <v>45203</v>
      </c>
      <c r="W329" s="181">
        <v>45203</v>
      </c>
      <c r="X329" s="181">
        <v>45212</v>
      </c>
      <c r="Y329" s="181">
        <v>45212</v>
      </c>
      <c r="Z329" s="66" t="s">
        <v>1971</v>
      </c>
      <c r="AA329" s="94" t="s">
        <v>237</v>
      </c>
      <c r="AB329" s="203" t="s">
        <v>237</v>
      </c>
      <c r="AC329" s="202">
        <v>0</v>
      </c>
      <c r="AD329" s="166" t="s">
        <v>88</v>
      </c>
      <c r="AE329" s="162">
        <f t="shared" si="96"/>
        <v>8</v>
      </c>
      <c r="AF329" s="163">
        <f t="shared" si="112"/>
        <v>6</v>
      </c>
      <c r="AG329" s="163">
        <f t="shared" si="113"/>
        <v>6</v>
      </c>
      <c r="AH329" s="164">
        <f t="shared" si="97"/>
        <v>4</v>
      </c>
      <c r="AI329" s="164">
        <f t="shared" si="98"/>
        <v>1</v>
      </c>
      <c r="AJ329" s="164">
        <f t="shared" si="99"/>
        <v>0</v>
      </c>
      <c r="AK329" s="164">
        <f t="shared" si="100"/>
        <v>0</v>
      </c>
      <c r="AL329" s="164">
        <f t="shared" si="101"/>
        <v>0</v>
      </c>
      <c r="AM329" s="164">
        <f t="shared" si="102"/>
        <v>0</v>
      </c>
      <c r="AN329" s="146">
        <f t="shared" si="103"/>
        <v>4</v>
      </c>
      <c r="AO329" s="146">
        <f t="shared" si="104"/>
        <v>0</v>
      </c>
      <c r="AP329" s="146">
        <f t="shared" si="105"/>
        <v>0</v>
      </c>
      <c r="AQ329" s="146">
        <f t="shared" si="106"/>
        <v>0</v>
      </c>
      <c r="AR329" s="146">
        <f t="shared" si="107"/>
        <v>1</v>
      </c>
      <c r="AS329" s="163">
        <f t="shared" si="108"/>
        <v>0</v>
      </c>
      <c r="AT329" s="165">
        <f t="shared" si="109"/>
        <v>1</v>
      </c>
      <c r="AU329" s="217" t="s">
        <v>274</v>
      </c>
      <c r="AV329" s="66" t="s">
        <v>315</v>
      </c>
      <c r="AW329" s="94" t="s">
        <v>312</v>
      </c>
      <c r="AX329" s="94" t="s">
        <v>317</v>
      </c>
      <c r="AY329" s="169" t="s">
        <v>172</v>
      </c>
      <c r="AZ329" s="170" t="s">
        <v>319</v>
      </c>
      <c r="BA329" s="94" t="s">
        <v>1972</v>
      </c>
      <c r="BB329" s="94" t="s">
        <v>312</v>
      </c>
      <c r="BC329" s="94" t="s">
        <v>312</v>
      </c>
      <c r="BD329" s="90" t="s">
        <v>1973</v>
      </c>
      <c r="BE329" s="91" t="s">
        <v>184</v>
      </c>
      <c r="BF329" s="94" t="s">
        <v>181</v>
      </c>
      <c r="BG329" s="94" t="s">
        <v>242</v>
      </c>
      <c r="BH329" s="228" t="s">
        <v>243</v>
      </c>
      <c r="BI329" s="209">
        <v>0</v>
      </c>
      <c r="BJ329" s="209">
        <v>0</v>
      </c>
      <c r="BK329" s="98" t="s">
        <v>320</v>
      </c>
      <c r="BL329" s="290" t="s">
        <v>1992</v>
      </c>
      <c r="BR329" s="61"/>
      <c r="BS329" s="60"/>
      <c r="BT329" s="60"/>
      <c r="BU329" s="60"/>
    </row>
    <row r="330" spans="1:73" s="59" customFormat="1" ht="28.5" customHeight="1" x14ac:dyDescent="0.25">
      <c r="A330" s="139">
        <v>308</v>
      </c>
      <c r="B330" s="198">
        <v>45209</v>
      </c>
      <c r="C330" s="159">
        <f t="shared" si="114"/>
        <v>2023</v>
      </c>
      <c r="D330" s="159" t="str">
        <f t="shared" si="115"/>
        <v>octubre</v>
      </c>
      <c r="E330" s="201" t="s">
        <v>1993</v>
      </c>
      <c r="F330" s="90" t="s">
        <v>214</v>
      </c>
      <c r="G330" s="314" t="s">
        <v>277</v>
      </c>
      <c r="H330" s="90" t="s">
        <v>41</v>
      </c>
      <c r="I330" s="266" t="str">
        <f t="shared" si="95"/>
        <v>CI</v>
      </c>
      <c r="J330" s="95" t="s">
        <v>327</v>
      </c>
      <c r="K330" s="90" t="s">
        <v>328</v>
      </c>
      <c r="L330" s="92" t="s">
        <v>330</v>
      </c>
      <c r="M330" s="92" t="s">
        <v>336</v>
      </c>
      <c r="N330" s="66" t="s">
        <v>336</v>
      </c>
      <c r="O330" s="210" t="s">
        <v>1994</v>
      </c>
      <c r="P330" s="210" t="s">
        <v>1995</v>
      </c>
      <c r="Q330" s="210" t="s">
        <v>1996</v>
      </c>
      <c r="R330" s="90" t="s">
        <v>254</v>
      </c>
      <c r="S330" s="68" t="s">
        <v>1997</v>
      </c>
      <c r="T330" s="98" t="s">
        <v>1998</v>
      </c>
      <c r="U330" s="94" t="s">
        <v>620</v>
      </c>
      <c r="V330" s="181">
        <v>45203</v>
      </c>
      <c r="W330" s="181">
        <v>45209</v>
      </c>
      <c r="X330" s="181">
        <v>45217</v>
      </c>
      <c r="Y330" s="181">
        <v>45217</v>
      </c>
      <c r="Z330" s="66" t="s">
        <v>1999</v>
      </c>
      <c r="AA330" s="94" t="s">
        <v>237</v>
      </c>
      <c r="AB330" s="203" t="s">
        <v>237</v>
      </c>
      <c r="AC330" s="202">
        <v>0</v>
      </c>
      <c r="AD330" s="166" t="s">
        <v>88</v>
      </c>
      <c r="AE330" s="162">
        <f t="shared" si="96"/>
        <v>8</v>
      </c>
      <c r="AF330" s="163">
        <f t="shared" si="112"/>
        <v>7</v>
      </c>
      <c r="AG330" s="163">
        <f t="shared" si="113"/>
        <v>7</v>
      </c>
      <c r="AH330" s="164">
        <f t="shared" si="97"/>
        <v>4</v>
      </c>
      <c r="AI330" s="164">
        <f t="shared" si="98"/>
        <v>1</v>
      </c>
      <c r="AJ330" s="164">
        <f t="shared" si="99"/>
        <v>0</v>
      </c>
      <c r="AK330" s="164">
        <f t="shared" si="100"/>
        <v>0</v>
      </c>
      <c r="AL330" s="164">
        <f t="shared" si="101"/>
        <v>0</v>
      </c>
      <c r="AM330" s="164">
        <f t="shared" si="102"/>
        <v>0</v>
      </c>
      <c r="AN330" s="146">
        <f t="shared" si="103"/>
        <v>4</v>
      </c>
      <c r="AO330" s="146">
        <f t="shared" si="104"/>
        <v>0</v>
      </c>
      <c r="AP330" s="146">
        <f t="shared" si="105"/>
        <v>0</v>
      </c>
      <c r="AQ330" s="146">
        <f t="shared" si="106"/>
        <v>0</v>
      </c>
      <c r="AR330" s="146">
        <f t="shared" si="107"/>
        <v>1</v>
      </c>
      <c r="AS330" s="163">
        <f t="shared" si="108"/>
        <v>0</v>
      </c>
      <c r="AT330" s="165">
        <f t="shared" si="109"/>
        <v>1</v>
      </c>
      <c r="AU330" s="217" t="s">
        <v>274</v>
      </c>
      <c r="AV330" s="66" t="s">
        <v>316</v>
      </c>
      <c r="AW330" s="94" t="s">
        <v>395</v>
      </c>
      <c r="AX330" s="94" t="s">
        <v>589</v>
      </c>
      <c r="AY330" s="169" t="s">
        <v>173</v>
      </c>
      <c r="AZ330" s="170" t="s">
        <v>319</v>
      </c>
      <c r="BA330" s="94" t="s">
        <v>312</v>
      </c>
      <c r="BB330" s="94" t="s">
        <v>312</v>
      </c>
      <c r="BC330" s="94" t="s">
        <v>312</v>
      </c>
      <c r="BD330" s="94" t="s">
        <v>312</v>
      </c>
      <c r="BE330" s="91" t="s">
        <v>144</v>
      </c>
      <c r="BF330" s="94" t="s">
        <v>153</v>
      </c>
      <c r="BG330" s="94" t="s">
        <v>350</v>
      </c>
      <c r="BH330" s="172" t="s">
        <v>351</v>
      </c>
      <c r="BI330" s="209">
        <v>0</v>
      </c>
      <c r="BJ330" s="209">
        <v>0</v>
      </c>
      <c r="BK330" s="98" t="s">
        <v>320</v>
      </c>
      <c r="BL330" s="290" t="s">
        <v>2227</v>
      </c>
      <c r="BR330" s="61"/>
      <c r="BS330" s="60"/>
      <c r="BT330" s="60"/>
      <c r="BU330" s="60"/>
    </row>
    <row r="331" spans="1:73" s="59" customFormat="1" ht="30" customHeight="1" x14ac:dyDescent="0.25">
      <c r="A331" s="139">
        <v>309</v>
      </c>
      <c r="B331" s="198">
        <v>45209</v>
      </c>
      <c r="C331" s="159">
        <f t="shared" si="114"/>
        <v>2023</v>
      </c>
      <c r="D331" s="159" t="str">
        <f t="shared" si="115"/>
        <v>octubre</v>
      </c>
      <c r="E331" s="201" t="s">
        <v>1993</v>
      </c>
      <c r="F331" s="90" t="s">
        <v>214</v>
      </c>
      <c r="G331" s="314" t="s">
        <v>277</v>
      </c>
      <c r="H331" s="90" t="s">
        <v>41</v>
      </c>
      <c r="I331" s="266" t="str">
        <f t="shared" si="95"/>
        <v>CI</v>
      </c>
      <c r="J331" s="95" t="s">
        <v>327</v>
      </c>
      <c r="K331" s="90" t="s">
        <v>328</v>
      </c>
      <c r="L331" s="92" t="s">
        <v>390</v>
      </c>
      <c r="M331" s="92" t="s">
        <v>2000</v>
      </c>
      <c r="N331" s="66" t="s">
        <v>2000</v>
      </c>
      <c r="O331" s="210" t="s">
        <v>2001</v>
      </c>
      <c r="P331" s="210" t="s">
        <v>2002</v>
      </c>
      <c r="Q331" s="210" t="s">
        <v>2003</v>
      </c>
      <c r="R331" s="90" t="s">
        <v>254</v>
      </c>
      <c r="S331" s="68" t="s">
        <v>2004</v>
      </c>
      <c r="T331" s="98" t="s">
        <v>2005</v>
      </c>
      <c r="U331" s="94" t="s">
        <v>476</v>
      </c>
      <c r="V331" s="181">
        <v>45203</v>
      </c>
      <c r="W331" s="181">
        <v>45209</v>
      </c>
      <c r="X331" s="181">
        <v>45217</v>
      </c>
      <c r="Y331" s="181">
        <v>45217</v>
      </c>
      <c r="Z331" s="66" t="s">
        <v>2006</v>
      </c>
      <c r="AA331" s="94" t="s">
        <v>237</v>
      </c>
      <c r="AB331" s="203" t="s">
        <v>237</v>
      </c>
      <c r="AC331" s="202">
        <v>0</v>
      </c>
      <c r="AD331" s="166" t="s">
        <v>88</v>
      </c>
      <c r="AE331" s="162">
        <f t="shared" si="96"/>
        <v>8</v>
      </c>
      <c r="AF331" s="163">
        <f t="shared" si="112"/>
        <v>7</v>
      </c>
      <c r="AG331" s="163">
        <f t="shared" si="113"/>
        <v>7</v>
      </c>
      <c r="AH331" s="164">
        <f t="shared" si="97"/>
        <v>4</v>
      </c>
      <c r="AI331" s="164">
        <f t="shared" si="98"/>
        <v>1</v>
      </c>
      <c r="AJ331" s="164">
        <f t="shared" si="99"/>
        <v>0</v>
      </c>
      <c r="AK331" s="164">
        <f t="shared" si="100"/>
        <v>0</v>
      </c>
      <c r="AL331" s="164">
        <f t="shared" si="101"/>
        <v>0</v>
      </c>
      <c r="AM331" s="164">
        <f t="shared" si="102"/>
        <v>0</v>
      </c>
      <c r="AN331" s="146">
        <f t="shared" si="103"/>
        <v>4</v>
      </c>
      <c r="AO331" s="146">
        <f t="shared" si="104"/>
        <v>0</v>
      </c>
      <c r="AP331" s="146">
        <f t="shared" si="105"/>
        <v>0</v>
      </c>
      <c r="AQ331" s="146">
        <f t="shared" si="106"/>
        <v>0</v>
      </c>
      <c r="AR331" s="146">
        <f t="shared" si="107"/>
        <v>1</v>
      </c>
      <c r="AS331" s="163">
        <f t="shared" si="108"/>
        <v>0</v>
      </c>
      <c r="AT331" s="165">
        <f t="shared" si="109"/>
        <v>1</v>
      </c>
      <c r="AU331" s="217" t="s">
        <v>274</v>
      </c>
      <c r="AV331" s="66" t="s">
        <v>316</v>
      </c>
      <c r="AW331" s="94" t="s">
        <v>395</v>
      </c>
      <c r="AX331" s="94" t="s">
        <v>589</v>
      </c>
      <c r="AY331" s="169" t="s">
        <v>173</v>
      </c>
      <c r="AZ331" s="170" t="s">
        <v>319</v>
      </c>
      <c r="BA331" s="94" t="s">
        <v>312</v>
      </c>
      <c r="BB331" s="94" t="s">
        <v>312</v>
      </c>
      <c r="BC331" s="94" t="s">
        <v>312</v>
      </c>
      <c r="BD331" s="94" t="s">
        <v>312</v>
      </c>
      <c r="BE331" s="91" t="s">
        <v>144</v>
      </c>
      <c r="BF331" s="94" t="s">
        <v>153</v>
      </c>
      <c r="BG331" s="94" t="s">
        <v>350</v>
      </c>
      <c r="BH331" s="172" t="s">
        <v>351</v>
      </c>
      <c r="BI331" s="209">
        <v>0</v>
      </c>
      <c r="BJ331" s="209">
        <v>0</v>
      </c>
      <c r="BK331" s="98" t="s">
        <v>320</v>
      </c>
      <c r="BL331" s="290" t="s">
        <v>2228</v>
      </c>
      <c r="BR331" s="61"/>
      <c r="BS331" s="60"/>
      <c r="BT331" s="60"/>
      <c r="BU331" s="60"/>
    </row>
    <row r="332" spans="1:73" s="59" customFormat="1" ht="30" customHeight="1" x14ac:dyDescent="0.25">
      <c r="A332" s="139">
        <v>310</v>
      </c>
      <c r="B332" s="198">
        <v>45209</v>
      </c>
      <c r="C332" s="159">
        <f t="shared" si="114"/>
        <v>2023</v>
      </c>
      <c r="D332" s="159" t="str">
        <f t="shared" si="115"/>
        <v>octubre</v>
      </c>
      <c r="E332" s="201" t="s">
        <v>2007</v>
      </c>
      <c r="F332" s="90" t="s">
        <v>214</v>
      </c>
      <c r="G332" s="314" t="s">
        <v>277</v>
      </c>
      <c r="H332" s="90" t="s">
        <v>41</v>
      </c>
      <c r="I332" s="266" t="str">
        <f t="shared" si="95"/>
        <v>CI</v>
      </c>
      <c r="J332" s="95" t="s">
        <v>327</v>
      </c>
      <c r="K332" s="90" t="s">
        <v>328</v>
      </c>
      <c r="L332" s="92" t="s">
        <v>331</v>
      </c>
      <c r="M332" s="92" t="s">
        <v>331</v>
      </c>
      <c r="N332" s="66" t="s">
        <v>331</v>
      </c>
      <c r="O332" s="210" t="s">
        <v>2008</v>
      </c>
      <c r="P332" s="210" t="s">
        <v>2009</v>
      </c>
      <c r="Q332" s="210" t="s">
        <v>2010</v>
      </c>
      <c r="R332" s="90" t="s">
        <v>254</v>
      </c>
      <c r="S332" s="68" t="s">
        <v>2011</v>
      </c>
      <c r="T332" s="98" t="s">
        <v>2012</v>
      </c>
      <c r="U332" s="94" t="s">
        <v>511</v>
      </c>
      <c r="V332" s="181">
        <v>45204</v>
      </c>
      <c r="W332" s="181">
        <v>45209</v>
      </c>
      <c r="X332" s="181">
        <v>45217</v>
      </c>
      <c r="Y332" s="181">
        <v>45217</v>
      </c>
      <c r="Z332" s="66" t="s">
        <v>2013</v>
      </c>
      <c r="AA332" s="94" t="s">
        <v>237</v>
      </c>
      <c r="AB332" s="203" t="s">
        <v>237</v>
      </c>
      <c r="AC332" s="202">
        <v>0</v>
      </c>
      <c r="AD332" s="166" t="s">
        <v>88</v>
      </c>
      <c r="AE332" s="162">
        <f t="shared" si="96"/>
        <v>8</v>
      </c>
      <c r="AF332" s="163">
        <f t="shared" si="112"/>
        <v>7</v>
      </c>
      <c r="AG332" s="163">
        <f t="shared" si="113"/>
        <v>7</v>
      </c>
      <c r="AH332" s="164">
        <f t="shared" si="97"/>
        <v>4</v>
      </c>
      <c r="AI332" s="164">
        <f t="shared" si="98"/>
        <v>1</v>
      </c>
      <c r="AJ332" s="164">
        <f t="shared" si="99"/>
        <v>0</v>
      </c>
      <c r="AK332" s="164">
        <f t="shared" si="100"/>
        <v>0</v>
      </c>
      <c r="AL332" s="164">
        <f t="shared" si="101"/>
        <v>0</v>
      </c>
      <c r="AM332" s="164">
        <f t="shared" si="102"/>
        <v>0</v>
      </c>
      <c r="AN332" s="146">
        <f t="shared" si="103"/>
        <v>4</v>
      </c>
      <c r="AO332" s="146">
        <f t="shared" si="104"/>
        <v>0</v>
      </c>
      <c r="AP332" s="146">
        <f t="shared" si="105"/>
        <v>0</v>
      </c>
      <c r="AQ332" s="146">
        <f t="shared" si="106"/>
        <v>0</v>
      </c>
      <c r="AR332" s="146">
        <f t="shared" si="107"/>
        <v>1</v>
      </c>
      <c r="AS332" s="163">
        <f t="shared" si="108"/>
        <v>0</v>
      </c>
      <c r="AT332" s="165">
        <f t="shared" si="109"/>
        <v>1</v>
      </c>
      <c r="AU332" s="217" t="s">
        <v>274</v>
      </c>
      <c r="AV332" s="66" t="s">
        <v>316</v>
      </c>
      <c r="AW332" s="94" t="s">
        <v>395</v>
      </c>
      <c r="AX332" s="94" t="s">
        <v>589</v>
      </c>
      <c r="AY332" s="169" t="s">
        <v>173</v>
      </c>
      <c r="AZ332" s="170" t="s">
        <v>319</v>
      </c>
      <c r="BA332" s="94" t="s">
        <v>312</v>
      </c>
      <c r="BB332" s="94" t="s">
        <v>312</v>
      </c>
      <c r="BC332" s="94" t="s">
        <v>312</v>
      </c>
      <c r="BD332" s="94" t="s">
        <v>312</v>
      </c>
      <c r="BE332" s="91" t="s">
        <v>144</v>
      </c>
      <c r="BF332" s="94" t="s">
        <v>153</v>
      </c>
      <c r="BG332" s="94" t="s">
        <v>350</v>
      </c>
      <c r="BH332" s="172" t="s">
        <v>351</v>
      </c>
      <c r="BI332" s="209">
        <v>0</v>
      </c>
      <c r="BJ332" s="209">
        <v>0</v>
      </c>
      <c r="BK332" s="98" t="s">
        <v>320</v>
      </c>
      <c r="BL332" s="290" t="s">
        <v>2229</v>
      </c>
      <c r="BR332" s="61"/>
      <c r="BT332" s="60"/>
      <c r="BU332" s="60"/>
    </row>
    <row r="333" spans="1:73" s="59" customFormat="1" ht="30" customHeight="1" x14ac:dyDescent="0.25">
      <c r="A333" s="139">
        <v>311</v>
      </c>
      <c r="B333" s="198">
        <v>45209</v>
      </c>
      <c r="C333" s="159">
        <f t="shared" si="114"/>
        <v>2023</v>
      </c>
      <c r="D333" s="159" t="str">
        <f t="shared" si="115"/>
        <v>octubre</v>
      </c>
      <c r="E333" s="201" t="s">
        <v>2007</v>
      </c>
      <c r="F333" s="90" t="s">
        <v>214</v>
      </c>
      <c r="G333" s="314" t="s">
        <v>277</v>
      </c>
      <c r="H333" s="90" t="s">
        <v>41</v>
      </c>
      <c r="I333" s="266" t="str">
        <f t="shared" si="95"/>
        <v>CI</v>
      </c>
      <c r="J333" s="95" t="s">
        <v>327</v>
      </c>
      <c r="K333" s="90" t="s">
        <v>328</v>
      </c>
      <c r="L333" s="92" t="s">
        <v>331</v>
      </c>
      <c r="M333" s="92" t="s">
        <v>1114</v>
      </c>
      <c r="N333" s="66" t="s">
        <v>1114</v>
      </c>
      <c r="O333" s="210" t="s">
        <v>2014</v>
      </c>
      <c r="P333" s="210" t="s">
        <v>2015</v>
      </c>
      <c r="Q333" s="210" t="s">
        <v>2016</v>
      </c>
      <c r="R333" s="90" t="s">
        <v>254</v>
      </c>
      <c r="S333" s="68" t="s">
        <v>2017</v>
      </c>
      <c r="T333" s="98" t="s">
        <v>2018</v>
      </c>
      <c r="U333" s="94" t="s">
        <v>1325</v>
      </c>
      <c r="V333" s="181">
        <v>45204</v>
      </c>
      <c r="W333" s="181">
        <v>45209</v>
      </c>
      <c r="X333" s="181">
        <v>45217</v>
      </c>
      <c r="Y333" s="181">
        <v>45217</v>
      </c>
      <c r="Z333" s="66" t="s">
        <v>2019</v>
      </c>
      <c r="AA333" s="94" t="s">
        <v>237</v>
      </c>
      <c r="AB333" s="203" t="s">
        <v>237</v>
      </c>
      <c r="AC333" s="202">
        <v>0</v>
      </c>
      <c r="AD333" s="166" t="s">
        <v>88</v>
      </c>
      <c r="AE333" s="162">
        <f t="shared" si="96"/>
        <v>8</v>
      </c>
      <c r="AF333" s="163">
        <f t="shared" si="112"/>
        <v>7</v>
      </c>
      <c r="AG333" s="163">
        <f t="shared" si="113"/>
        <v>7</v>
      </c>
      <c r="AH333" s="164">
        <f t="shared" si="97"/>
        <v>4</v>
      </c>
      <c r="AI333" s="164">
        <f t="shared" si="98"/>
        <v>1</v>
      </c>
      <c r="AJ333" s="164">
        <f t="shared" si="99"/>
        <v>0</v>
      </c>
      <c r="AK333" s="164">
        <f t="shared" si="100"/>
        <v>0</v>
      </c>
      <c r="AL333" s="164">
        <f t="shared" si="101"/>
        <v>0</v>
      </c>
      <c r="AM333" s="164">
        <f t="shared" si="102"/>
        <v>0</v>
      </c>
      <c r="AN333" s="146">
        <f t="shared" si="103"/>
        <v>4</v>
      </c>
      <c r="AO333" s="146">
        <f t="shared" si="104"/>
        <v>0</v>
      </c>
      <c r="AP333" s="146">
        <f t="shared" si="105"/>
        <v>0</v>
      </c>
      <c r="AQ333" s="146">
        <f t="shared" si="106"/>
        <v>0</v>
      </c>
      <c r="AR333" s="146">
        <f t="shared" si="107"/>
        <v>1</v>
      </c>
      <c r="AS333" s="163">
        <f t="shared" si="108"/>
        <v>0</v>
      </c>
      <c r="AT333" s="165">
        <f t="shared" si="109"/>
        <v>1</v>
      </c>
      <c r="AU333" s="217" t="s">
        <v>274</v>
      </c>
      <c r="AV333" s="66" t="s">
        <v>316</v>
      </c>
      <c r="AW333" s="94" t="s">
        <v>395</v>
      </c>
      <c r="AX333" s="94" t="s">
        <v>589</v>
      </c>
      <c r="AY333" s="169" t="s">
        <v>173</v>
      </c>
      <c r="AZ333" s="170" t="s">
        <v>319</v>
      </c>
      <c r="BA333" s="94" t="s">
        <v>312</v>
      </c>
      <c r="BB333" s="94" t="s">
        <v>312</v>
      </c>
      <c r="BC333" s="94" t="s">
        <v>312</v>
      </c>
      <c r="BD333" s="94" t="s">
        <v>312</v>
      </c>
      <c r="BE333" s="91" t="s">
        <v>144</v>
      </c>
      <c r="BF333" s="94" t="s">
        <v>153</v>
      </c>
      <c r="BG333" s="94" t="s">
        <v>350</v>
      </c>
      <c r="BH333" s="172" t="s">
        <v>351</v>
      </c>
      <c r="BI333" s="209">
        <v>0</v>
      </c>
      <c r="BJ333" s="209">
        <v>0</v>
      </c>
      <c r="BK333" s="98" t="s">
        <v>320</v>
      </c>
      <c r="BL333" s="290" t="s">
        <v>2230</v>
      </c>
      <c r="BR333" s="61"/>
      <c r="BT333" s="60"/>
      <c r="BU333" s="60"/>
    </row>
    <row r="334" spans="1:73" s="59" customFormat="1" ht="30" customHeight="1" x14ac:dyDescent="0.25">
      <c r="A334" s="139">
        <v>312</v>
      </c>
      <c r="B334" s="198">
        <v>45209</v>
      </c>
      <c r="C334" s="159">
        <f t="shared" si="114"/>
        <v>2023</v>
      </c>
      <c r="D334" s="159" t="str">
        <f t="shared" si="115"/>
        <v>octubre</v>
      </c>
      <c r="E334" s="201" t="s">
        <v>2020</v>
      </c>
      <c r="F334" s="90" t="s">
        <v>214</v>
      </c>
      <c r="G334" s="314" t="s">
        <v>277</v>
      </c>
      <c r="H334" s="90" t="s">
        <v>41</v>
      </c>
      <c r="I334" s="266" t="str">
        <f t="shared" si="95"/>
        <v>CI</v>
      </c>
      <c r="J334" s="95" t="s">
        <v>327</v>
      </c>
      <c r="K334" s="90" t="s">
        <v>328</v>
      </c>
      <c r="L334" s="92" t="s">
        <v>330</v>
      </c>
      <c r="M334" s="92" t="s">
        <v>524</v>
      </c>
      <c r="N334" s="66" t="s">
        <v>524</v>
      </c>
      <c r="O334" s="210" t="s">
        <v>2021</v>
      </c>
      <c r="P334" s="210" t="s">
        <v>2022</v>
      </c>
      <c r="Q334" s="210" t="s">
        <v>2023</v>
      </c>
      <c r="R334" s="90" t="s">
        <v>254</v>
      </c>
      <c r="S334" s="68" t="s">
        <v>2024</v>
      </c>
      <c r="T334" s="98" t="s">
        <v>2025</v>
      </c>
      <c r="U334" s="94" t="s">
        <v>446</v>
      </c>
      <c r="V334" s="181">
        <v>45204</v>
      </c>
      <c r="W334" s="181">
        <v>45209</v>
      </c>
      <c r="X334" s="181">
        <v>45217</v>
      </c>
      <c r="Y334" s="181">
        <v>45217</v>
      </c>
      <c r="Z334" s="66" t="s">
        <v>2026</v>
      </c>
      <c r="AA334" s="94" t="s">
        <v>237</v>
      </c>
      <c r="AB334" s="203" t="s">
        <v>237</v>
      </c>
      <c r="AC334" s="202">
        <v>0</v>
      </c>
      <c r="AD334" s="166" t="s">
        <v>88</v>
      </c>
      <c r="AE334" s="162">
        <f t="shared" si="96"/>
        <v>8</v>
      </c>
      <c r="AF334" s="163">
        <f t="shared" si="112"/>
        <v>7</v>
      </c>
      <c r="AG334" s="163">
        <f t="shared" si="113"/>
        <v>7</v>
      </c>
      <c r="AH334" s="164">
        <f t="shared" si="97"/>
        <v>4</v>
      </c>
      <c r="AI334" s="164">
        <f t="shared" si="98"/>
        <v>1</v>
      </c>
      <c r="AJ334" s="164">
        <f t="shared" si="99"/>
        <v>0</v>
      </c>
      <c r="AK334" s="164">
        <f t="shared" si="100"/>
        <v>0</v>
      </c>
      <c r="AL334" s="164">
        <f t="shared" si="101"/>
        <v>0</v>
      </c>
      <c r="AM334" s="164">
        <f t="shared" si="102"/>
        <v>0</v>
      </c>
      <c r="AN334" s="146">
        <f t="shared" si="103"/>
        <v>4</v>
      </c>
      <c r="AO334" s="146">
        <f t="shared" si="104"/>
        <v>0</v>
      </c>
      <c r="AP334" s="146">
        <f t="shared" si="105"/>
        <v>0</v>
      </c>
      <c r="AQ334" s="146">
        <f t="shared" si="106"/>
        <v>0</v>
      </c>
      <c r="AR334" s="146">
        <f t="shared" si="107"/>
        <v>1</v>
      </c>
      <c r="AS334" s="163">
        <f t="shared" si="108"/>
        <v>0</v>
      </c>
      <c r="AT334" s="165">
        <f t="shared" si="109"/>
        <v>1</v>
      </c>
      <c r="AU334" s="217" t="s">
        <v>274</v>
      </c>
      <c r="AV334" s="66" t="s">
        <v>316</v>
      </c>
      <c r="AW334" s="94" t="s">
        <v>395</v>
      </c>
      <c r="AX334" s="94" t="s">
        <v>1260</v>
      </c>
      <c r="AY334" s="169" t="s">
        <v>175</v>
      </c>
      <c r="AZ334" s="170" t="s">
        <v>319</v>
      </c>
      <c r="BA334" s="94" t="s">
        <v>312</v>
      </c>
      <c r="BB334" s="94" t="s">
        <v>312</v>
      </c>
      <c r="BC334" s="94" t="s">
        <v>312</v>
      </c>
      <c r="BD334" s="94" t="s">
        <v>312</v>
      </c>
      <c r="BE334" s="91" t="s">
        <v>144</v>
      </c>
      <c r="BF334" s="94" t="s">
        <v>192</v>
      </c>
      <c r="BG334" s="94" t="s">
        <v>410</v>
      </c>
      <c r="BH334" s="228" t="s">
        <v>1073</v>
      </c>
      <c r="BI334" s="209">
        <v>0</v>
      </c>
      <c r="BJ334" s="209">
        <v>0</v>
      </c>
      <c r="BK334" s="98" t="s">
        <v>320</v>
      </c>
      <c r="BL334" s="290" t="s">
        <v>2231</v>
      </c>
      <c r="BR334" s="61"/>
      <c r="BT334" s="60"/>
      <c r="BU334" s="60"/>
    </row>
    <row r="335" spans="1:73" s="59" customFormat="1" ht="30" customHeight="1" x14ac:dyDescent="0.25">
      <c r="A335" s="139">
        <v>313</v>
      </c>
      <c r="B335" s="198">
        <v>45209</v>
      </c>
      <c r="C335" s="159">
        <f t="shared" si="114"/>
        <v>2023</v>
      </c>
      <c r="D335" s="159" t="str">
        <f t="shared" si="115"/>
        <v>octubre</v>
      </c>
      <c r="E335" s="201" t="s">
        <v>2027</v>
      </c>
      <c r="F335" s="90" t="s">
        <v>214</v>
      </c>
      <c r="G335" s="314" t="s">
        <v>277</v>
      </c>
      <c r="H335" s="90" t="s">
        <v>41</v>
      </c>
      <c r="I335" s="266" t="str">
        <f t="shared" si="95"/>
        <v>CI</v>
      </c>
      <c r="J335" s="95" t="s">
        <v>327</v>
      </c>
      <c r="K335" s="90" t="s">
        <v>328</v>
      </c>
      <c r="L335" s="92" t="s">
        <v>332</v>
      </c>
      <c r="M335" s="92" t="s">
        <v>377</v>
      </c>
      <c r="N335" s="66" t="s">
        <v>377</v>
      </c>
      <c r="O335" s="210" t="s">
        <v>2028</v>
      </c>
      <c r="P335" s="210" t="s">
        <v>2029</v>
      </c>
      <c r="Q335" s="210" t="s">
        <v>2030</v>
      </c>
      <c r="R335" s="90" t="s">
        <v>254</v>
      </c>
      <c r="S335" s="68" t="s">
        <v>2031</v>
      </c>
      <c r="T335" s="98" t="s">
        <v>2032</v>
      </c>
      <c r="U335" s="94" t="s">
        <v>1211</v>
      </c>
      <c r="V335" s="181">
        <v>45204</v>
      </c>
      <c r="W335" s="181">
        <v>45209</v>
      </c>
      <c r="X335" s="181">
        <v>45217</v>
      </c>
      <c r="Y335" s="181">
        <v>45217</v>
      </c>
      <c r="Z335" s="66" t="s">
        <v>2033</v>
      </c>
      <c r="AA335" s="94" t="s">
        <v>237</v>
      </c>
      <c r="AB335" s="203" t="s">
        <v>237</v>
      </c>
      <c r="AC335" s="202">
        <v>0</v>
      </c>
      <c r="AD335" s="166" t="s">
        <v>88</v>
      </c>
      <c r="AE335" s="162">
        <f t="shared" si="96"/>
        <v>8</v>
      </c>
      <c r="AF335" s="163">
        <f t="shared" si="112"/>
        <v>7</v>
      </c>
      <c r="AG335" s="163">
        <f t="shared" si="113"/>
        <v>7</v>
      </c>
      <c r="AH335" s="164">
        <f t="shared" si="97"/>
        <v>4</v>
      </c>
      <c r="AI335" s="164">
        <f t="shared" si="98"/>
        <v>1</v>
      </c>
      <c r="AJ335" s="164">
        <f t="shared" si="99"/>
        <v>0</v>
      </c>
      <c r="AK335" s="164">
        <f t="shared" si="100"/>
        <v>0</v>
      </c>
      <c r="AL335" s="164">
        <f t="shared" si="101"/>
        <v>0</v>
      </c>
      <c r="AM335" s="164">
        <f t="shared" si="102"/>
        <v>0</v>
      </c>
      <c r="AN335" s="146">
        <f t="shared" si="103"/>
        <v>4</v>
      </c>
      <c r="AO335" s="146">
        <f t="shared" si="104"/>
        <v>0</v>
      </c>
      <c r="AP335" s="146">
        <f t="shared" si="105"/>
        <v>0</v>
      </c>
      <c r="AQ335" s="146">
        <f t="shared" si="106"/>
        <v>0</v>
      </c>
      <c r="AR335" s="146">
        <f t="shared" si="107"/>
        <v>1</v>
      </c>
      <c r="AS335" s="163">
        <f t="shared" si="108"/>
        <v>0</v>
      </c>
      <c r="AT335" s="165">
        <f t="shared" si="109"/>
        <v>1</v>
      </c>
      <c r="AU335" s="217" t="s">
        <v>274</v>
      </c>
      <c r="AV335" s="66" t="s">
        <v>1301</v>
      </c>
      <c r="AW335" s="94" t="s">
        <v>2034</v>
      </c>
      <c r="AX335" s="94" t="s">
        <v>318</v>
      </c>
      <c r="AY335" s="169" t="s">
        <v>173</v>
      </c>
      <c r="AZ335" s="170" t="s">
        <v>319</v>
      </c>
      <c r="BA335" s="94" t="s">
        <v>312</v>
      </c>
      <c r="BB335" s="94" t="s">
        <v>312</v>
      </c>
      <c r="BC335" s="94" t="s">
        <v>312</v>
      </c>
      <c r="BD335" s="94" t="s">
        <v>312</v>
      </c>
      <c r="BE335" s="91" t="s">
        <v>144</v>
      </c>
      <c r="BF335" s="94" t="s">
        <v>153</v>
      </c>
      <c r="BG335" s="94" t="s">
        <v>350</v>
      </c>
      <c r="BH335" s="172" t="s">
        <v>351</v>
      </c>
      <c r="BI335" s="209">
        <v>0</v>
      </c>
      <c r="BJ335" s="209">
        <v>0</v>
      </c>
      <c r="BK335" s="98" t="s">
        <v>320</v>
      </c>
      <c r="BL335" s="290" t="s">
        <v>2232</v>
      </c>
      <c r="BR335" s="61"/>
      <c r="BT335" s="60"/>
      <c r="BU335" s="60"/>
    </row>
    <row r="336" spans="1:73" s="59" customFormat="1" ht="30" customHeight="1" x14ac:dyDescent="0.25">
      <c r="A336" s="139">
        <v>314</v>
      </c>
      <c r="B336" s="198">
        <v>45209</v>
      </c>
      <c r="C336" s="159">
        <f t="shared" si="114"/>
        <v>2023</v>
      </c>
      <c r="D336" s="159" t="str">
        <f t="shared" si="115"/>
        <v>octubre</v>
      </c>
      <c r="E336" s="201" t="s">
        <v>2035</v>
      </c>
      <c r="F336" s="90" t="s">
        <v>214</v>
      </c>
      <c r="G336" s="314" t="s">
        <v>277</v>
      </c>
      <c r="H336" s="90" t="s">
        <v>41</v>
      </c>
      <c r="I336" s="266" t="str">
        <f t="shared" si="95"/>
        <v>CI</v>
      </c>
      <c r="J336" s="95" t="s">
        <v>327</v>
      </c>
      <c r="K336" s="90" t="s">
        <v>328</v>
      </c>
      <c r="L336" s="92" t="s">
        <v>699</v>
      </c>
      <c r="M336" s="92" t="s">
        <v>699</v>
      </c>
      <c r="N336" s="66" t="s">
        <v>699</v>
      </c>
      <c r="O336" s="210" t="s">
        <v>2036</v>
      </c>
      <c r="P336" s="210" t="s">
        <v>2037</v>
      </c>
      <c r="Q336" s="210" t="s">
        <v>2038</v>
      </c>
      <c r="R336" s="90" t="s">
        <v>254</v>
      </c>
      <c r="S336" s="68" t="s">
        <v>2039</v>
      </c>
      <c r="T336" s="98" t="s">
        <v>2040</v>
      </c>
      <c r="U336" s="94" t="s">
        <v>1139</v>
      </c>
      <c r="V336" s="181">
        <v>45204</v>
      </c>
      <c r="W336" s="181">
        <v>45209</v>
      </c>
      <c r="X336" s="181">
        <v>45217</v>
      </c>
      <c r="Y336" s="181">
        <v>45217</v>
      </c>
      <c r="Z336" s="66" t="s">
        <v>2041</v>
      </c>
      <c r="AA336" s="94" t="s">
        <v>237</v>
      </c>
      <c r="AB336" s="203" t="s">
        <v>237</v>
      </c>
      <c r="AC336" s="202">
        <v>0</v>
      </c>
      <c r="AD336" s="166" t="s">
        <v>88</v>
      </c>
      <c r="AE336" s="162">
        <f t="shared" si="96"/>
        <v>8</v>
      </c>
      <c r="AF336" s="163">
        <f t="shared" si="112"/>
        <v>7</v>
      </c>
      <c r="AG336" s="163">
        <f t="shared" si="113"/>
        <v>7</v>
      </c>
      <c r="AH336" s="164">
        <f t="shared" si="97"/>
        <v>4</v>
      </c>
      <c r="AI336" s="164">
        <f t="shared" si="98"/>
        <v>1</v>
      </c>
      <c r="AJ336" s="164">
        <f t="shared" si="99"/>
        <v>0</v>
      </c>
      <c r="AK336" s="164">
        <f t="shared" si="100"/>
        <v>0</v>
      </c>
      <c r="AL336" s="164">
        <f t="shared" si="101"/>
        <v>0</v>
      </c>
      <c r="AM336" s="164">
        <f t="shared" si="102"/>
        <v>0</v>
      </c>
      <c r="AN336" s="146">
        <f t="shared" si="103"/>
        <v>4</v>
      </c>
      <c r="AO336" s="146">
        <f t="shared" si="104"/>
        <v>0</v>
      </c>
      <c r="AP336" s="146">
        <f t="shared" si="105"/>
        <v>0</v>
      </c>
      <c r="AQ336" s="146">
        <f t="shared" si="106"/>
        <v>0</v>
      </c>
      <c r="AR336" s="146">
        <f t="shared" si="107"/>
        <v>1</v>
      </c>
      <c r="AS336" s="163">
        <f t="shared" si="108"/>
        <v>0</v>
      </c>
      <c r="AT336" s="165">
        <f t="shared" si="109"/>
        <v>1</v>
      </c>
      <c r="AU336" s="217" t="s">
        <v>274</v>
      </c>
      <c r="AV336" s="66" t="s">
        <v>316</v>
      </c>
      <c r="AW336" s="94" t="s">
        <v>395</v>
      </c>
      <c r="AX336" s="94" t="s">
        <v>589</v>
      </c>
      <c r="AY336" s="169" t="s">
        <v>173</v>
      </c>
      <c r="AZ336" s="170" t="s">
        <v>319</v>
      </c>
      <c r="BA336" s="94" t="s">
        <v>312</v>
      </c>
      <c r="BB336" s="94" t="s">
        <v>312</v>
      </c>
      <c r="BC336" s="94" t="s">
        <v>312</v>
      </c>
      <c r="BD336" s="94" t="s">
        <v>312</v>
      </c>
      <c r="BE336" s="91" t="s">
        <v>144</v>
      </c>
      <c r="BF336" s="94" t="s">
        <v>153</v>
      </c>
      <c r="BG336" s="94" t="s">
        <v>350</v>
      </c>
      <c r="BH336" s="172" t="s">
        <v>351</v>
      </c>
      <c r="BI336" s="209">
        <v>0</v>
      </c>
      <c r="BJ336" s="209">
        <v>0</v>
      </c>
      <c r="BK336" s="98" t="s">
        <v>320</v>
      </c>
      <c r="BL336" s="290" t="s">
        <v>2233</v>
      </c>
      <c r="BR336" s="61"/>
      <c r="BT336" s="60"/>
      <c r="BU336" s="60"/>
    </row>
    <row r="337" spans="1:73" s="59" customFormat="1" ht="45.75" customHeight="1" x14ac:dyDescent="0.25">
      <c r="A337" s="139">
        <v>315</v>
      </c>
      <c r="B337" s="198">
        <v>45209</v>
      </c>
      <c r="C337" s="159">
        <f t="shared" si="114"/>
        <v>2023</v>
      </c>
      <c r="D337" s="159" t="str">
        <f t="shared" si="115"/>
        <v>octubre</v>
      </c>
      <c r="E337" s="201" t="s">
        <v>2035</v>
      </c>
      <c r="F337" s="90" t="s">
        <v>214</v>
      </c>
      <c r="G337" s="314" t="s">
        <v>277</v>
      </c>
      <c r="H337" s="90" t="s">
        <v>41</v>
      </c>
      <c r="I337" s="266" t="str">
        <f t="shared" si="95"/>
        <v>CI</v>
      </c>
      <c r="J337" s="95" t="s">
        <v>327</v>
      </c>
      <c r="K337" s="90" t="s">
        <v>328</v>
      </c>
      <c r="L337" s="92" t="s">
        <v>699</v>
      </c>
      <c r="M337" s="92" t="s">
        <v>699</v>
      </c>
      <c r="N337" s="66" t="s">
        <v>699</v>
      </c>
      <c r="O337" s="210" t="s">
        <v>2042</v>
      </c>
      <c r="P337" s="210" t="s">
        <v>2043</v>
      </c>
      <c r="Q337" s="210" t="s">
        <v>2038</v>
      </c>
      <c r="R337" s="90" t="s">
        <v>254</v>
      </c>
      <c r="S337" s="68" t="s">
        <v>2044</v>
      </c>
      <c r="T337" s="98" t="s">
        <v>2045</v>
      </c>
      <c r="U337" s="94" t="s">
        <v>1139</v>
      </c>
      <c r="V337" s="181">
        <v>45204</v>
      </c>
      <c r="W337" s="181">
        <v>45209</v>
      </c>
      <c r="X337" s="181">
        <v>45217</v>
      </c>
      <c r="Y337" s="181">
        <v>45217</v>
      </c>
      <c r="Z337" s="66" t="s">
        <v>2046</v>
      </c>
      <c r="AA337" s="94" t="s">
        <v>237</v>
      </c>
      <c r="AB337" s="203" t="s">
        <v>237</v>
      </c>
      <c r="AC337" s="202">
        <v>0</v>
      </c>
      <c r="AD337" s="166" t="s">
        <v>88</v>
      </c>
      <c r="AE337" s="162">
        <f t="shared" si="96"/>
        <v>8</v>
      </c>
      <c r="AF337" s="163">
        <f t="shared" si="112"/>
        <v>7</v>
      </c>
      <c r="AG337" s="163">
        <f t="shared" si="113"/>
        <v>7</v>
      </c>
      <c r="AH337" s="164">
        <f t="shared" si="97"/>
        <v>4</v>
      </c>
      <c r="AI337" s="164">
        <f t="shared" si="98"/>
        <v>1</v>
      </c>
      <c r="AJ337" s="164">
        <f t="shared" si="99"/>
        <v>0</v>
      </c>
      <c r="AK337" s="164">
        <f t="shared" si="100"/>
        <v>0</v>
      </c>
      <c r="AL337" s="164">
        <f t="shared" si="101"/>
        <v>0</v>
      </c>
      <c r="AM337" s="164">
        <f t="shared" si="102"/>
        <v>0</v>
      </c>
      <c r="AN337" s="146">
        <f t="shared" si="103"/>
        <v>4</v>
      </c>
      <c r="AO337" s="146">
        <f t="shared" si="104"/>
        <v>0</v>
      </c>
      <c r="AP337" s="146">
        <f t="shared" si="105"/>
        <v>0</v>
      </c>
      <c r="AQ337" s="146">
        <f t="shared" si="106"/>
        <v>0</v>
      </c>
      <c r="AR337" s="146">
        <f t="shared" si="107"/>
        <v>1</v>
      </c>
      <c r="AS337" s="163">
        <f t="shared" si="108"/>
        <v>0</v>
      </c>
      <c r="AT337" s="165">
        <f t="shared" si="109"/>
        <v>1</v>
      </c>
      <c r="AU337" s="325" t="s">
        <v>653</v>
      </c>
      <c r="AV337" s="66" t="s">
        <v>316</v>
      </c>
      <c r="AW337" s="94" t="s">
        <v>395</v>
      </c>
      <c r="AX337" s="94" t="s">
        <v>564</v>
      </c>
      <c r="AY337" s="169" t="s">
        <v>175</v>
      </c>
      <c r="AZ337" s="170" t="s">
        <v>319</v>
      </c>
      <c r="BA337" s="94" t="s">
        <v>312</v>
      </c>
      <c r="BB337" s="94" t="s">
        <v>312</v>
      </c>
      <c r="BC337" s="94" t="s">
        <v>312</v>
      </c>
      <c r="BD337" s="94" t="s">
        <v>312</v>
      </c>
      <c r="BE337" s="91" t="s">
        <v>144</v>
      </c>
      <c r="BF337" s="94" t="s">
        <v>192</v>
      </c>
      <c r="BG337" s="94" t="s">
        <v>647</v>
      </c>
      <c r="BH337" s="228" t="s">
        <v>1410</v>
      </c>
      <c r="BI337" s="209">
        <v>0</v>
      </c>
      <c r="BJ337" s="209">
        <v>0</v>
      </c>
      <c r="BK337" s="98" t="s">
        <v>320</v>
      </c>
      <c r="BL337" s="290" t="s">
        <v>2234</v>
      </c>
      <c r="BR337" s="61"/>
      <c r="BT337" s="60"/>
      <c r="BU337" s="60"/>
    </row>
    <row r="338" spans="1:73" s="59" customFormat="1" ht="30" customHeight="1" x14ac:dyDescent="0.25">
      <c r="A338" s="139">
        <v>316</v>
      </c>
      <c r="B338" s="198">
        <v>45209</v>
      </c>
      <c r="C338" s="159">
        <f t="shared" si="114"/>
        <v>2023</v>
      </c>
      <c r="D338" s="159" t="str">
        <f t="shared" si="115"/>
        <v>octubre</v>
      </c>
      <c r="E338" s="201" t="s">
        <v>2035</v>
      </c>
      <c r="F338" s="90" t="s">
        <v>214</v>
      </c>
      <c r="G338" s="314" t="s">
        <v>277</v>
      </c>
      <c r="H338" s="90" t="s">
        <v>41</v>
      </c>
      <c r="I338" s="266" t="str">
        <f t="shared" si="95"/>
        <v>CI</v>
      </c>
      <c r="J338" s="95" t="s">
        <v>327</v>
      </c>
      <c r="K338" s="90" t="s">
        <v>328</v>
      </c>
      <c r="L338" s="92" t="s">
        <v>390</v>
      </c>
      <c r="M338" s="92" t="s">
        <v>836</v>
      </c>
      <c r="N338" s="66" t="s">
        <v>836</v>
      </c>
      <c r="O338" s="210" t="s">
        <v>2047</v>
      </c>
      <c r="P338" s="210" t="s">
        <v>2048</v>
      </c>
      <c r="Q338" s="210" t="s">
        <v>2038</v>
      </c>
      <c r="R338" s="90" t="s">
        <v>254</v>
      </c>
      <c r="S338" s="68" t="s">
        <v>2049</v>
      </c>
      <c r="T338" s="98" t="s">
        <v>2050</v>
      </c>
      <c r="U338" s="94" t="s">
        <v>1139</v>
      </c>
      <c r="V338" s="181">
        <v>45204</v>
      </c>
      <c r="W338" s="181">
        <v>45209</v>
      </c>
      <c r="X338" s="181">
        <v>45217</v>
      </c>
      <c r="Y338" s="181">
        <v>45217</v>
      </c>
      <c r="Z338" s="66" t="s">
        <v>2051</v>
      </c>
      <c r="AA338" s="94" t="s">
        <v>237</v>
      </c>
      <c r="AB338" s="203" t="s">
        <v>237</v>
      </c>
      <c r="AC338" s="202">
        <v>0</v>
      </c>
      <c r="AD338" s="166" t="s">
        <v>88</v>
      </c>
      <c r="AE338" s="162">
        <f t="shared" si="96"/>
        <v>8</v>
      </c>
      <c r="AF338" s="163">
        <f t="shared" si="112"/>
        <v>7</v>
      </c>
      <c r="AG338" s="163">
        <f t="shared" si="113"/>
        <v>7</v>
      </c>
      <c r="AH338" s="164">
        <f t="shared" si="97"/>
        <v>4</v>
      </c>
      <c r="AI338" s="164">
        <f t="shared" si="98"/>
        <v>1</v>
      </c>
      <c r="AJ338" s="164">
        <f t="shared" si="99"/>
        <v>0</v>
      </c>
      <c r="AK338" s="164">
        <f t="shared" si="100"/>
        <v>0</v>
      </c>
      <c r="AL338" s="164">
        <f t="shared" si="101"/>
        <v>0</v>
      </c>
      <c r="AM338" s="164">
        <f t="shared" si="102"/>
        <v>0</v>
      </c>
      <c r="AN338" s="146">
        <f t="shared" si="103"/>
        <v>4</v>
      </c>
      <c r="AO338" s="146">
        <f t="shared" si="104"/>
        <v>0</v>
      </c>
      <c r="AP338" s="146">
        <f t="shared" si="105"/>
        <v>0</v>
      </c>
      <c r="AQ338" s="146">
        <f t="shared" si="106"/>
        <v>0</v>
      </c>
      <c r="AR338" s="146">
        <f t="shared" si="107"/>
        <v>1</v>
      </c>
      <c r="AS338" s="163">
        <f t="shared" si="108"/>
        <v>0</v>
      </c>
      <c r="AT338" s="165">
        <f t="shared" si="109"/>
        <v>1</v>
      </c>
      <c r="AU338" s="217" t="s">
        <v>274</v>
      </c>
      <c r="AV338" s="66" t="s">
        <v>316</v>
      </c>
      <c r="AW338" s="94" t="s">
        <v>395</v>
      </c>
      <c r="AX338" s="94" t="s">
        <v>589</v>
      </c>
      <c r="AY338" s="169" t="s">
        <v>173</v>
      </c>
      <c r="AZ338" s="170" t="s">
        <v>319</v>
      </c>
      <c r="BA338" s="94" t="s">
        <v>312</v>
      </c>
      <c r="BB338" s="94" t="s">
        <v>312</v>
      </c>
      <c r="BC338" s="94" t="s">
        <v>312</v>
      </c>
      <c r="BD338" s="94" t="s">
        <v>312</v>
      </c>
      <c r="BE338" s="91" t="s">
        <v>144</v>
      </c>
      <c r="BF338" s="94" t="s">
        <v>153</v>
      </c>
      <c r="BG338" s="94" t="s">
        <v>350</v>
      </c>
      <c r="BH338" s="172" t="s">
        <v>351</v>
      </c>
      <c r="BI338" s="209">
        <v>0</v>
      </c>
      <c r="BJ338" s="209">
        <v>0</v>
      </c>
      <c r="BK338" s="98" t="s">
        <v>320</v>
      </c>
      <c r="BL338" s="290" t="s">
        <v>2235</v>
      </c>
      <c r="BR338" s="61"/>
      <c r="BT338" s="60"/>
      <c r="BU338" s="60"/>
    </row>
    <row r="339" spans="1:73" s="59" customFormat="1" ht="30" customHeight="1" x14ac:dyDescent="0.25">
      <c r="A339" s="139">
        <v>317</v>
      </c>
      <c r="B339" s="198">
        <v>45215</v>
      </c>
      <c r="C339" s="159">
        <f t="shared" si="114"/>
        <v>2023</v>
      </c>
      <c r="D339" s="159" t="str">
        <f t="shared" si="115"/>
        <v>octubre</v>
      </c>
      <c r="E339" s="201" t="s">
        <v>2052</v>
      </c>
      <c r="F339" s="90" t="s">
        <v>214</v>
      </c>
      <c r="G339" s="314" t="s">
        <v>277</v>
      </c>
      <c r="H339" s="90" t="s">
        <v>41</v>
      </c>
      <c r="I339" s="266" t="str">
        <f t="shared" si="95"/>
        <v>CI</v>
      </c>
      <c r="J339" s="95" t="s">
        <v>327</v>
      </c>
      <c r="K339" s="90" t="s">
        <v>328</v>
      </c>
      <c r="L339" s="92" t="s">
        <v>330</v>
      </c>
      <c r="M339" s="92" t="s">
        <v>330</v>
      </c>
      <c r="N339" s="66" t="s">
        <v>330</v>
      </c>
      <c r="O339" s="210" t="s">
        <v>2053</v>
      </c>
      <c r="P339" s="210" t="s">
        <v>2054</v>
      </c>
      <c r="Q339" s="210" t="s">
        <v>2010</v>
      </c>
      <c r="R339" s="90" t="s">
        <v>256</v>
      </c>
      <c r="S339" s="68" t="s">
        <v>2055</v>
      </c>
      <c r="T339" s="98" t="s">
        <v>2056</v>
      </c>
      <c r="U339" s="94" t="s">
        <v>310</v>
      </c>
      <c r="V339" s="181">
        <v>45205</v>
      </c>
      <c r="W339" s="181">
        <v>45215</v>
      </c>
      <c r="X339" s="181">
        <v>45223</v>
      </c>
      <c r="Y339" s="181">
        <v>45223</v>
      </c>
      <c r="Z339" s="66" t="s">
        <v>2057</v>
      </c>
      <c r="AA339" s="94" t="s">
        <v>237</v>
      </c>
      <c r="AB339" s="203" t="s">
        <v>237</v>
      </c>
      <c r="AC339" s="202">
        <v>0</v>
      </c>
      <c r="AD339" s="166" t="s">
        <v>88</v>
      </c>
      <c r="AE339" s="162">
        <f t="shared" si="96"/>
        <v>8</v>
      </c>
      <c r="AF339" s="163">
        <f t="shared" si="112"/>
        <v>7</v>
      </c>
      <c r="AG339" s="163">
        <f t="shared" si="113"/>
        <v>7</v>
      </c>
      <c r="AH339" s="164">
        <f t="shared" si="97"/>
        <v>4</v>
      </c>
      <c r="AI339" s="164">
        <f t="shared" si="98"/>
        <v>1</v>
      </c>
      <c r="AJ339" s="164">
        <f t="shared" si="99"/>
        <v>0</v>
      </c>
      <c r="AK339" s="164">
        <f t="shared" si="100"/>
        <v>0</v>
      </c>
      <c r="AL339" s="164">
        <f t="shared" si="101"/>
        <v>0</v>
      </c>
      <c r="AM339" s="164">
        <f t="shared" si="102"/>
        <v>0</v>
      </c>
      <c r="AN339" s="146">
        <f t="shared" si="103"/>
        <v>4</v>
      </c>
      <c r="AO339" s="146">
        <f t="shared" si="104"/>
        <v>0</v>
      </c>
      <c r="AP339" s="146">
        <f t="shared" si="105"/>
        <v>0</v>
      </c>
      <c r="AQ339" s="146">
        <f t="shared" si="106"/>
        <v>0</v>
      </c>
      <c r="AR339" s="146">
        <f t="shared" si="107"/>
        <v>1</v>
      </c>
      <c r="AS339" s="163">
        <f t="shared" si="108"/>
        <v>0</v>
      </c>
      <c r="AT339" s="165">
        <f t="shared" si="109"/>
        <v>1</v>
      </c>
      <c r="AU339" s="217" t="s">
        <v>274</v>
      </c>
      <c r="AV339" s="66" t="s">
        <v>316</v>
      </c>
      <c r="AW339" s="94" t="s">
        <v>312</v>
      </c>
      <c r="AX339" s="94" t="s">
        <v>318</v>
      </c>
      <c r="AY339" s="169" t="s">
        <v>173</v>
      </c>
      <c r="AZ339" s="170" t="s">
        <v>319</v>
      </c>
      <c r="BA339" s="94" t="s">
        <v>312</v>
      </c>
      <c r="BB339" s="94" t="s">
        <v>2058</v>
      </c>
      <c r="BC339" s="90" t="s">
        <v>2058</v>
      </c>
      <c r="BD339" s="94" t="s">
        <v>2059</v>
      </c>
      <c r="BE339" s="91" t="s">
        <v>144</v>
      </c>
      <c r="BF339" s="94" t="s">
        <v>153</v>
      </c>
      <c r="BG339" s="94" t="s">
        <v>350</v>
      </c>
      <c r="BH339" s="172" t="s">
        <v>351</v>
      </c>
      <c r="BI339" s="209">
        <v>0</v>
      </c>
      <c r="BJ339" s="209">
        <v>0</v>
      </c>
      <c r="BK339" s="98" t="s">
        <v>320</v>
      </c>
      <c r="BL339" s="290" t="s">
        <v>2236</v>
      </c>
      <c r="BR339" s="61"/>
      <c r="BS339" s="60"/>
      <c r="BT339" s="60"/>
      <c r="BU339" s="60"/>
    </row>
    <row r="340" spans="1:73" s="59" customFormat="1" ht="30" customHeight="1" x14ac:dyDescent="0.25">
      <c r="A340" s="139">
        <v>318</v>
      </c>
      <c r="B340" s="198">
        <v>45215</v>
      </c>
      <c r="C340" s="159">
        <f t="shared" si="114"/>
        <v>2023</v>
      </c>
      <c r="D340" s="159" t="str">
        <f t="shared" si="115"/>
        <v>octubre</v>
      </c>
      <c r="E340" s="201" t="s">
        <v>2060</v>
      </c>
      <c r="F340" s="90" t="s">
        <v>214</v>
      </c>
      <c r="G340" s="314" t="s">
        <v>277</v>
      </c>
      <c r="H340" s="90" t="s">
        <v>41</v>
      </c>
      <c r="I340" s="266" t="str">
        <f t="shared" si="95"/>
        <v>CI</v>
      </c>
      <c r="J340" s="95" t="s">
        <v>327</v>
      </c>
      <c r="K340" s="90" t="s">
        <v>328</v>
      </c>
      <c r="L340" s="92" t="s">
        <v>330</v>
      </c>
      <c r="M340" s="92" t="s">
        <v>330</v>
      </c>
      <c r="N340" s="66" t="s">
        <v>330</v>
      </c>
      <c r="O340" s="210" t="s">
        <v>2061</v>
      </c>
      <c r="P340" s="210" t="s">
        <v>2062</v>
      </c>
      <c r="Q340" s="210" t="s">
        <v>1935</v>
      </c>
      <c r="R340" s="90" t="s">
        <v>256</v>
      </c>
      <c r="S340" s="68" t="s">
        <v>2063</v>
      </c>
      <c r="T340" s="98" t="s">
        <v>2064</v>
      </c>
      <c r="U340" s="94" t="s">
        <v>2065</v>
      </c>
      <c r="V340" s="181">
        <v>45206</v>
      </c>
      <c r="W340" s="181">
        <v>45215</v>
      </c>
      <c r="X340" s="181">
        <v>45223</v>
      </c>
      <c r="Y340" s="181">
        <v>45223</v>
      </c>
      <c r="Z340" s="66" t="s">
        <v>2066</v>
      </c>
      <c r="AA340" s="94" t="s">
        <v>237</v>
      </c>
      <c r="AB340" s="203" t="s">
        <v>237</v>
      </c>
      <c r="AC340" s="202">
        <v>0</v>
      </c>
      <c r="AD340" s="166" t="s">
        <v>88</v>
      </c>
      <c r="AE340" s="162">
        <f t="shared" si="96"/>
        <v>8</v>
      </c>
      <c r="AF340" s="163">
        <f t="shared" si="112"/>
        <v>7</v>
      </c>
      <c r="AG340" s="163">
        <f t="shared" si="113"/>
        <v>7</v>
      </c>
      <c r="AH340" s="164">
        <f t="shared" si="97"/>
        <v>4</v>
      </c>
      <c r="AI340" s="164">
        <f t="shared" si="98"/>
        <v>1</v>
      </c>
      <c r="AJ340" s="164">
        <f t="shared" si="99"/>
        <v>0</v>
      </c>
      <c r="AK340" s="164">
        <f t="shared" si="100"/>
        <v>0</v>
      </c>
      <c r="AL340" s="164">
        <f t="shared" si="101"/>
        <v>0</v>
      </c>
      <c r="AM340" s="164">
        <f t="shared" si="102"/>
        <v>0</v>
      </c>
      <c r="AN340" s="146">
        <f t="shared" si="103"/>
        <v>4</v>
      </c>
      <c r="AO340" s="146">
        <f t="shared" si="104"/>
        <v>0</v>
      </c>
      <c r="AP340" s="146">
        <f t="shared" si="105"/>
        <v>0</v>
      </c>
      <c r="AQ340" s="146">
        <f t="shared" si="106"/>
        <v>0</v>
      </c>
      <c r="AR340" s="146">
        <f t="shared" si="107"/>
        <v>1</v>
      </c>
      <c r="AS340" s="163">
        <f t="shared" si="108"/>
        <v>0</v>
      </c>
      <c r="AT340" s="165">
        <f t="shared" si="109"/>
        <v>1</v>
      </c>
      <c r="AU340" s="217" t="s">
        <v>274</v>
      </c>
      <c r="AV340" s="66" t="s">
        <v>316</v>
      </c>
      <c r="AW340" s="94" t="s">
        <v>312</v>
      </c>
      <c r="AX340" s="94" t="s">
        <v>318</v>
      </c>
      <c r="AY340" s="169" t="s">
        <v>173</v>
      </c>
      <c r="AZ340" s="170" t="s">
        <v>319</v>
      </c>
      <c r="BA340" s="94" t="s">
        <v>312</v>
      </c>
      <c r="BB340" s="94" t="s">
        <v>387</v>
      </c>
      <c r="BC340" s="90" t="s">
        <v>387</v>
      </c>
      <c r="BD340" s="94" t="s">
        <v>2067</v>
      </c>
      <c r="BE340" s="91" t="s">
        <v>144</v>
      </c>
      <c r="BF340" s="94" t="s">
        <v>153</v>
      </c>
      <c r="BG340" s="94" t="s">
        <v>350</v>
      </c>
      <c r="BH340" s="172" t="s">
        <v>351</v>
      </c>
      <c r="BI340" s="209">
        <v>0</v>
      </c>
      <c r="BJ340" s="209">
        <v>0</v>
      </c>
      <c r="BK340" s="98" t="s">
        <v>320</v>
      </c>
      <c r="BL340" s="290" t="s">
        <v>2237</v>
      </c>
      <c r="BR340" s="61"/>
      <c r="BS340" s="60"/>
      <c r="BT340" s="60"/>
      <c r="BU340" s="60"/>
    </row>
    <row r="341" spans="1:73" s="59" customFormat="1" ht="30" customHeight="1" x14ac:dyDescent="0.25">
      <c r="A341" s="139">
        <v>319</v>
      </c>
      <c r="B341" s="198">
        <v>45215</v>
      </c>
      <c r="C341" s="159">
        <f t="shared" si="114"/>
        <v>2023</v>
      </c>
      <c r="D341" s="159" t="str">
        <f t="shared" si="115"/>
        <v>octubre</v>
      </c>
      <c r="E341" s="201" t="s">
        <v>2068</v>
      </c>
      <c r="F341" s="90" t="s">
        <v>214</v>
      </c>
      <c r="G341" s="314" t="s">
        <v>277</v>
      </c>
      <c r="H341" s="90" t="s">
        <v>41</v>
      </c>
      <c r="I341" s="266" t="str">
        <f t="shared" si="95"/>
        <v>CI</v>
      </c>
      <c r="J341" s="95" t="s">
        <v>327</v>
      </c>
      <c r="K341" s="90" t="s">
        <v>328</v>
      </c>
      <c r="L341" s="92" t="s">
        <v>330</v>
      </c>
      <c r="M341" s="92" t="s">
        <v>330</v>
      </c>
      <c r="N341" s="66" t="s">
        <v>330</v>
      </c>
      <c r="O341" s="210" t="s">
        <v>2069</v>
      </c>
      <c r="P341" s="210" t="s">
        <v>2070</v>
      </c>
      <c r="Q341" s="210" t="s">
        <v>2071</v>
      </c>
      <c r="R341" s="90" t="s">
        <v>256</v>
      </c>
      <c r="S341" s="68" t="s">
        <v>2072</v>
      </c>
      <c r="T341" s="98" t="s">
        <v>2073</v>
      </c>
      <c r="U341" s="94" t="s">
        <v>881</v>
      </c>
      <c r="V341" s="181">
        <v>45206</v>
      </c>
      <c r="W341" s="181">
        <v>45215</v>
      </c>
      <c r="X341" s="181">
        <v>45223</v>
      </c>
      <c r="Y341" s="181">
        <v>45223</v>
      </c>
      <c r="Z341" s="66" t="s">
        <v>2074</v>
      </c>
      <c r="AA341" s="94" t="s">
        <v>237</v>
      </c>
      <c r="AB341" s="203" t="s">
        <v>237</v>
      </c>
      <c r="AC341" s="202">
        <v>0</v>
      </c>
      <c r="AD341" s="166" t="s">
        <v>88</v>
      </c>
      <c r="AE341" s="162">
        <f t="shared" si="96"/>
        <v>8</v>
      </c>
      <c r="AF341" s="163">
        <f t="shared" si="112"/>
        <v>7</v>
      </c>
      <c r="AG341" s="163">
        <f t="shared" si="113"/>
        <v>7</v>
      </c>
      <c r="AH341" s="164">
        <f t="shared" si="97"/>
        <v>4</v>
      </c>
      <c r="AI341" s="164">
        <f t="shared" si="98"/>
        <v>1</v>
      </c>
      <c r="AJ341" s="164">
        <f t="shared" si="99"/>
        <v>0</v>
      </c>
      <c r="AK341" s="164">
        <f t="shared" si="100"/>
        <v>0</v>
      </c>
      <c r="AL341" s="164">
        <f t="shared" si="101"/>
        <v>0</v>
      </c>
      <c r="AM341" s="164">
        <f t="shared" si="102"/>
        <v>0</v>
      </c>
      <c r="AN341" s="146">
        <f t="shared" si="103"/>
        <v>4</v>
      </c>
      <c r="AO341" s="146">
        <f t="shared" si="104"/>
        <v>0</v>
      </c>
      <c r="AP341" s="146">
        <f t="shared" si="105"/>
        <v>0</v>
      </c>
      <c r="AQ341" s="146">
        <f t="shared" si="106"/>
        <v>0</v>
      </c>
      <c r="AR341" s="146">
        <f t="shared" si="107"/>
        <v>1</v>
      </c>
      <c r="AS341" s="163">
        <f t="shared" si="108"/>
        <v>0</v>
      </c>
      <c r="AT341" s="165">
        <f t="shared" si="109"/>
        <v>1</v>
      </c>
      <c r="AU341" s="217" t="s">
        <v>274</v>
      </c>
      <c r="AV341" s="66" t="s">
        <v>316</v>
      </c>
      <c r="AW341" s="94" t="s">
        <v>312</v>
      </c>
      <c r="AX341" s="94" t="s">
        <v>318</v>
      </c>
      <c r="AY341" s="169" t="s">
        <v>173</v>
      </c>
      <c r="AZ341" s="170" t="s">
        <v>319</v>
      </c>
      <c r="BA341" s="94" t="s">
        <v>312</v>
      </c>
      <c r="BB341" s="94" t="s">
        <v>312</v>
      </c>
      <c r="BC341" s="94" t="s">
        <v>312</v>
      </c>
      <c r="BD341" s="94" t="s">
        <v>422</v>
      </c>
      <c r="BE341" s="91" t="s">
        <v>144</v>
      </c>
      <c r="BF341" s="94" t="s">
        <v>153</v>
      </c>
      <c r="BG341" s="94" t="s">
        <v>350</v>
      </c>
      <c r="BH341" s="172" t="s">
        <v>351</v>
      </c>
      <c r="BI341" s="209">
        <v>0</v>
      </c>
      <c r="BJ341" s="209">
        <v>0</v>
      </c>
      <c r="BK341" s="98" t="s">
        <v>320</v>
      </c>
      <c r="BL341" s="290" t="s">
        <v>2238</v>
      </c>
      <c r="BR341" s="61"/>
      <c r="BS341" s="60"/>
      <c r="BT341" s="60"/>
      <c r="BU341" s="60"/>
    </row>
    <row r="342" spans="1:73" s="59" customFormat="1" ht="30" customHeight="1" x14ac:dyDescent="0.25">
      <c r="A342" s="139">
        <v>320</v>
      </c>
      <c r="B342" s="198">
        <v>45215</v>
      </c>
      <c r="C342" s="159">
        <f t="shared" si="114"/>
        <v>2023</v>
      </c>
      <c r="D342" s="159" t="str">
        <f t="shared" si="115"/>
        <v>octubre</v>
      </c>
      <c r="E342" s="201" t="s">
        <v>2075</v>
      </c>
      <c r="F342" s="90" t="s">
        <v>214</v>
      </c>
      <c r="G342" s="314" t="s">
        <v>277</v>
      </c>
      <c r="H342" s="90" t="s">
        <v>41</v>
      </c>
      <c r="I342" s="266" t="str">
        <f t="shared" si="95"/>
        <v>CI</v>
      </c>
      <c r="J342" s="95" t="s">
        <v>327</v>
      </c>
      <c r="K342" s="90" t="s">
        <v>328</v>
      </c>
      <c r="L342" s="92" t="s">
        <v>330</v>
      </c>
      <c r="M342" s="92" t="s">
        <v>335</v>
      </c>
      <c r="N342" s="66" t="s">
        <v>335</v>
      </c>
      <c r="O342" s="210" t="s">
        <v>1950</v>
      </c>
      <c r="P342" s="210" t="s">
        <v>2076</v>
      </c>
      <c r="Q342" s="210" t="s">
        <v>1952</v>
      </c>
      <c r="R342" s="90" t="s">
        <v>254</v>
      </c>
      <c r="S342" s="68" t="s">
        <v>2077</v>
      </c>
      <c r="T342" s="98" t="s">
        <v>2078</v>
      </c>
      <c r="U342" s="94" t="s">
        <v>446</v>
      </c>
      <c r="V342" s="181">
        <v>45209</v>
      </c>
      <c r="W342" s="181">
        <v>45215</v>
      </c>
      <c r="X342" s="181">
        <v>45223</v>
      </c>
      <c r="Y342" s="181">
        <v>45223</v>
      </c>
      <c r="Z342" s="66" t="s">
        <v>2079</v>
      </c>
      <c r="AA342" s="94" t="s">
        <v>237</v>
      </c>
      <c r="AB342" s="203" t="s">
        <v>237</v>
      </c>
      <c r="AC342" s="202">
        <v>0</v>
      </c>
      <c r="AD342" s="166" t="s">
        <v>88</v>
      </c>
      <c r="AE342" s="162">
        <f t="shared" si="96"/>
        <v>8</v>
      </c>
      <c r="AF342" s="163">
        <f t="shared" si="112"/>
        <v>7</v>
      </c>
      <c r="AG342" s="163">
        <f t="shared" si="113"/>
        <v>7</v>
      </c>
      <c r="AH342" s="164">
        <f t="shared" si="97"/>
        <v>4</v>
      </c>
      <c r="AI342" s="164">
        <f t="shared" si="98"/>
        <v>1</v>
      </c>
      <c r="AJ342" s="164">
        <f t="shared" si="99"/>
        <v>0</v>
      </c>
      <c r="AK342" s="164">
        <f t="shared" si="100"/>
        <v>0</v>
      </c>
      <c r="AL342" s="164">
        <f t="shared" si="101"/>
        <v>0</v>
      </c>
      <c r="AM342" s="164">
        <f t="shared" si="102"/>
        <v>0</v>
      </c>
      <c r="AN342" s="146">
        <f t="shared" si="103"/>
        <v>4</v>
      </c>
      <c r="AO342" s="146">
        <f t="shared" si="104"/>
        <v>0</v>
      </c>
      <c r="AP342" s="146">
        <f t="shared" si="105"/>
        <v>0</v>
      </c>
      <c r="AQ342" s="146">
        <f t="shared" si="106"/>
        <v>0</v>
      </c>
      <c r="AR342" s="146">
        <f t="shared" si="107"/>
        <v>1</v>
      </c>
      <c r="AS342" s="163">
        <f t="shared" si="108"/>
        <v>0</v>
      </c>
      <c r="AT342" s="165">
        <f t="shared" si="109"/>
        <v>1</v>
      </c>
      <c r="AU342" s="217" t="s">
        <v>274</v>
      </c>
      <c r="AV342" s="66" t="s">
        <v>1547</v>
      </c>
      <c r="AW342" s="94" t="s">
        <v>312</v>
      </c>
      <c r="AX342" s="94" t="s">
        <v>318</v>
      </c>
      <c r="AY342" s="169" t="s">
        <v>176</v>
      </c>
      <c r="AZ342" s="170" t="s">
        <v>319</v>
      </c>
      <c r="BA342" s="94" t="s">
        <v>312</v>
      </c>
      <c r="BB342" s="94" t="s">
        <v>1623</v>
      </c>
      <c r="BC342" s="90" t="s">
        <v>1623</v>
      </c>
      <c r="BD342" s="94" t="s">
        <v>312</v>
      </c>
      <c r="BE342" s="91" t="s">
        <v>356</v>
      </c>
      <c r="BF342" s="94" t="s">
        <v>356</v>
      </c>
      <c r="BG342" s="94" t="s">
        <v>356</v>
      </c>
      <c r="BH342" s="321" t="s">
        <v>357</v>
      </c>
      <c r="BI342" s="209">
        <v>0</v>
      </c>
      <c r="BJ342" s="209">
        <v>0</v>
      </c>
      <c r="BK342" s="98" t="s">
        <v>320</v>
      </c>
      <c r="BL342" s="290" t="s">
        <v>1991</v>
      </c>
      <c r="BR342" s="61"/>
      <c r="BS342" s="60"/>
      <c r="BT342" s="60"/>
      <c r="BU342" s="60"/>
    </row>
    <row r="343" spans="1:73" s="59" customFormat="1" ht="30" customHeight="1" x14ac:dyDescent="0.25">
      <c r="A343" s="139">
        <v>321</v>
      </c>
      <c r="B343" s="198">
        <v>45215</v>
      </c>
      <c r="C343" s="159">
        <f t="shared" si="114"/>
        <v>2023</v>
      </c>
      <c r="D343" s="159" t="str">
        <f t="shared" si="115"/>
        <v>octubre</v>
      </c>
      <c r="E343" s="201" t="s">
        <v>2080</v>
      </c>
      <c r="F343" s="90" t="s">
        <v>214</v>
      </c>
      <c r="G343" s="314" t="s">
        <v>277</v>
      </c>
      <c r="H343" s="90" t="s">
        <v>41</v>
      </c>
      <c r="I343" s="266" t="str">
        <f t="shared" ref="I343:I409" si="116">IF(H343="Material Vegetal CI","CI",IF(H343="Insectos en alcohol CI","CI",IF(H343="Cámara de cría para eclosión de insecto adulto CI","CI",IF(H343="Material Vegetal CE","CE",IF(H343="Insectos en alcohol CE","CE",IF(H343="Cámara de cría para eclosión de insecto adulto CE","CE",IF(H343="Trampas amarillas CI","CI",IF(H343="Trampas amarillas CE","CE",IF(H343="Trampas con feromona Jackson CI","CI",IF(H343="Trampas con feromona Jackson CE","CE",IF(H343="PNMMF Frutos","CI",IF(H343="PNMMF Trampas Mcphail CI","CI",IF(H343="PNMMF Trampas Mcphail CE","CE",IF(H343="Insectos en placas CI","CI",IF(H343="Insectos en placas CE","CE",IF(H343="Insectos adultos vivos CE","CE",IF(H343="Insectos adultos vivos CI","CI",IF(H343="Muestras cuarentena CI","CI",IF(H343="Muestras cuarentena CE","CE",IF(H343="Ácaros CI","CI",IF(H343="Ácaros CE","CE")))))))))))))))))))))</f>
        <v>CI</v>
      </c>
      <c r="J343" s="95" t="s">
        <v>327</v>
      </c>
      <c r="K343" s="90" t="s">
        <v>328</v>
      </c>
      <c r="L343" s="92" t="s">
        <v>390</v>
      </c>
      <c r="M343" s="92" t="s">
        <v>473</v>
      </c>
      <c r="N343" s="66" t="s">
        <v>473</v>
      </c>
      <c r="O343" s="210" t="s">
        <v>2081</v>
      </c>
      <c r="P343" s="210" t="s">
        <v>2082</v>
      </c>
      <c r="Q343" s="210" t="s">
        <v>2083</v>
      </c>
      <c r="R343" s="90" t="s">
        <v>254</v>
      </c>
      <c r="S343" s="68" t="s">
        <v>2084</v>
      </c>
      <c r="T343" s="98" t="s">
        <v>2085</v>
      </c>
      <c r="U343" s="94" t="s">
        <v>476</v>
      </c>
      <c r="V343" s="181">
        <v>45210</v>
      </c>
      <c r="W343" s="181">
        <v>45215</v>
      </c>
      <c r="X343" s="181">
        <v>45223</v>
      </c>
      <c r="Y343" s="181">
        <v>45223</v>
      </c>
      <c r="Z343" s="66" t="s">
        <v>2086</v>
      </c>
      <c r="AA343" s="94" t="s">
        <v>237</v>
      </c>
      <c r="AB343" s="203" t="s">
        <v>237</v>
      </c>
      <c r="AC343" s="202">
        <v>0</v>
      </c>
      <c r="AD343" s="166" t="s">
        <v>88</v>
      </c>
      <c r="AE343" s="162">
        <f t="shared" si="96"/>
        <v>8</v>
      </c>
      <c r="AF343" s="163">
        <f t="shared" si="112"/>
        <v>7</v>
      </c>
      <c r="AG343" s="163">
        <f t="shared" si="113"/>
        <v>7</v>
      </c>
      <c r="AH343" s="164">
        <f t="shared" si="97"/>
        <v>4</v>
      </c>
      <c r="AI343" s="164">
        <f t="shared" si="98"/>
        <v>1</v>
      </c>
      <c r="AJ343" s="164">
        <f t="shared" si="99"/>
        <v>0</v>
      </c>
      <c r="AK343" s="164">
        <f t="shared" si="100"/>
        <v>0</v>
      </c>
      <c r="AL343" s="164">
        <f t="shared" si="101"/>
        <v>0</v>
      </c>
      <c r="AM343" s="164">
        <f t="shared" si="102"/>
        <v>0</v>
      </c>
      <c r="AN343" s="146">
        <f t="shared" si="103"/>
        <v>4</v>
      </c>
      <c r="AO343" s="146">
        <f t="shared" si="104"/>
        <v>0</v>
      </c>
      <c r="AP343" s="146">
        <f t="shared" si="105"/>
        <v>0</v>
      </c>
      <c r="AQ343" s="146">
        <f t="shared" si="106"/>
        <v>0</v>
      </c>
      <c r="AR343" s="146">
        <f t="shared" si="107"/>
        <v>1</v>
      </c>
      <c r="AS343" s="163">
        <f t="shared" si="108"/>
        <v>0</v>
      </c>
      <c r="AT343" s="165">
        <f t="shared" si="109"/>
        <v>1</v>
      </c>
      <c r="AU343" s="217" t="s">
        <v>274</v>
      </c>
      <c r="AV343" s="66" t="s">
        <v>316</v>
      </c>
      <c r="AW343" s="94" t="s">
        <v>395</v>
      </c>
      <c r="AX343" s="94" t="s">
        <v>589</v>
      </c>
      <c r="AY343" s="169" t="s">
        <v>173</v>
      </c>
      <c r="AZ343" s="170" t="s">
        <v>319</v>
      </c>
      <c r="BA343" s="94" t="s">
        <v>312</v>
      </c>
      <c r="BB343" s="94" t="s">
        <v>312</v>
      </c>
      <c r="BC343" s="94" t="s">
        <v>312</v>
      </c>
      <c r="BD343" s="94" t="s">
        <v>312</v>
      </c>
      <c r="BE343" s="91" t="s">
        <v>144</v>
      </c>
      <c r="BF343" s="94" t="s">
        <v>153</v>
      </c>
      <c r="BG343" s="94" t="s">
        <v>350</v>
      </c>
      <c r="BH343" s="172" t="s">
        <v>351</v>
      </c>
      <c r="BI343" s="209">
        <v>0</v>
      </c>
      <c r="BJ343" s="209">
        <v>0</v>
      </c>
      <c r="BK343" s="98" t="s">
        <v>320</v>
      </c>
      <c r="BL343" s="290" t="s">
        <v>2239</v>
      </c>
      <c r="BR343" s="61"/>
      <c r="BS343" s="60"/>
      <c r="BT343" s="60"/>
      <c r="BU343" s="60"/>
    </row>
    <row r="344" spans="1:73" s="59" customFormat="1" ht="30" customHeight="1" x14ac:dyDescent="0.25">
      <c r="A344" s="139">
        <v>322</v>
      </c>
      <c r="B344" s="198">
        <v>45215</v>
      </c>
      <c r="C344" s="159">
        <f t="shared" si="114"/>
        <v>2023</v>
      </c>
      <c r="D344" s="159" t="str">
        <f t="shared" si="115"/>
        <v>octubre</v>
      </c>
      <c r="E344" s="201" t="s">
        <v>2080</v>
      </c>
      <c r="F344" s="90" t="s">
        <v>214</v>
      </c>
      <c r="G344" s="314" t="s">
        <v>277</v>
      </c>
      <c r="H344" s="90" t="s">
        <v>41</v>
      </c>
      <c r="I344" s="266" t="str">
        <f t="shared" si="116"/>
        <v>CI</v>
      </c>
      <c r="J344" s="95" t="s">
        <v>327</v>
      </c>
      <c r="K344" s="90" t="s">
        <v>328</v>
      </c>
      <c r="L344" s="92" t="s">
        <v>330</v>
      </c>
      <c r="M344" s="92" t="s">
        <v>336</v>
      </c>
      <c r="N344" s="66" t="s">
        <v>336</v>
      </c>
      <c r="O344" s="210" t="s">
        <v>2087</v>
      </c>
      <c r="P344" s="210" t="s">
        <v>2088</v>
      </c>
      <c r="Q344" s="210" t="s">
        <v>2089</v>
      </c>
      <c r="R344" s="90" t="s">
        <v>254</v>
      </c>
      <c r="S344" s="68" t="s">
        <v>2090</v>
      </c>
      <c r="T344" s="98" t="s">
        <v>2091</v>
      </c>
      <c r="U344" s="94" t="s">
        <v>620</v>
      </c>
      <c r="V344" s="181">
        <v>45210</v>
      </c>
      <c r="W344" s="181">
        <v>45215</v>
      </c>
      <c r="X344" s="181">
        <v>45223</v>
      </c>
      <c r="Y344" s="181">
        <v>45223</v>
      </c>
      <c r="Z344" s="66" t="s">
        <v>2092</v>
      </c>
      <c r="AA344" s="94" t="s">
        <v>237</v>
      </c>
      <c r="AB344" s="203" t="s">
        <v>237</v>
      </c>
      <c r="AC344" s="202">
        <v>0</v>
      </c>
      <c r="AD344" s="166" t="s">
        <v>88</v>
      </c>
      <c r="AE344" s="162">
        <f t="shared" ref="AE344:AE410" si="117">IF(H344="Material Vegetal CI",8,IF(H344="Insectos en alcohol CI",8,IF(H344="Cámara de cría para eclosión de insecto adulto CI",45,IF(H344="Cámara de cría para eclosión de insecto adulto CE",45,IF(H344="Material Vegetal CE",6,IF(H344="Insectos en alcohol CE",5,IF(H344="Trampas amarillas CI",8,IF(H344="Trampas amarillas CE",8,IF(H344="PNMMF Frutos",60,IF(H344="Trampas con feromona Jackson CI",8,IF(H344="Trampas con feromona Jackson CE",8,IF(H344="Insectos en placas CI",8,IF(H344="Insectos en placas CE",5,IF(H344="Insectos adultos vivos CI",8,IF(H344="Insectos adultos vivos CE",5,IF(H344="PNMMF Trampas Mcphail CI",8,IF(H344="PNMMF Trampas Mcphail CE",8,IF(H344="Muestras cuarentena CI",2,IF(H344="Muestras cuarentena CE",2,IF(H344="Ácaros CI",7,IF(H344="Ácaros CE",7)))))))))))))))))))))</f>
        <v>8</v>
      </c>
      <c r="AF344" s="163">
        <f t="shared" si="112"/>
        <v>7</v>
      </c>
      <c r="AG344" s="163">
        <f t="shared" si="113"/>
        <v>7</v>
      </c>
      <c r="AH344" s="164">
        <f t="shared" ref="AH344:AH410" si="118">IF(Y344="",0,IF(AG344&lt;=0,4,IF(AG344&lt;=(AE344-1),4,IF(AG344=(AE344),4,IF(AG344=(AE344+1),3,IF(AG344=(AE344+2),2,IF(AG344&gt;=(AE344+3),1,IF(AG344="",0))))))))</f>
        <v>4</v>
      </c>
      <c r="AI344" s="164">
        <f t="shared" ref="AI344:AI410" si="119">IF(AH344=4,1,0)</f>
        <v>1</v>
      </c>
      <c r="AJ344" s="164">
        <f t="shared" ref="AJ344:AJ410" si="120">IF(AH344=3,1,0)</f>
        <v>0</v>
      </c>
      <c r="AK344" s="164">
        <f t="shared" ref="AK344:AK410" si="121">IF(AH344=2,1,0)</f>
        <v>0</v>
      </c>
      <c r="AL344" s="164">
        <f t="shared" ref="AL344:AL410" si="122">IF(AH344=1,1,0)</f>
        <v>0</v>
      </c>
      <c r="AM344" s="164">
        <f t="shared" ref="AM344:AM410" si="123">IF(AH344=0,1,0)</f>
        <v>0</v>
      </c>
      <c r="AN344" s="146">
        <f t="shared" ref="AN344:AN410" si="124">IF(AD344="TODO",4,IF(AD344="MAYORIA",3,IF(AD344="PARCIAL",2,IF(AD344="NADA",1,0))))</f>
        <v>4</v>
      </c>
      <c r="AO344" s="146">
        <f t="shared" ref="AO344:AO410" si="125">IF(AN344=1,1,0)</f>
        <v>0</v>
      </c>
      <c r="AP344" s="146">
        <f t="shared" ref="AP344:AP410" si="126">IF(AN344=2,1,0)</f>
        <v>0</v>
      </c>
      <c r="AQ344" s="146">
        <f t="shared" ref="AQ344:AQ410" si="127">IF(AN344=3,1,0)</f>
        <v>0</v>
      </c>
      <c r="AR344" s="146">
        <f t="shared" ref="AR344:AR410" si="128">IF(AN344=4,1,0)</f>
        <v>1</v>
      </c>
      <c r="AS344" s="163">
        <f t="shared" ref="AS344:AS410" si="129">IF(AC344=0,0,IF(AC344="1-3",1,IF(AC344="4-10",4,IF(AC344="&gt;10",10))))</f>
        <v>0</v>
      </c>
      <c r="AT344" s="165">
        <f t="shared" ref="AT344:AT410" si="130">IF(AS344=0,(AH344+AN344)/8,IF(AS344&lt;4,((AH344+AN344)/8)-5%,IF(AS344&lt;11,((AH344+AN344)/8)-10%,IF(AS344&gt;=11,((AH344+AN344)/8)-20%))))</f>
        <v>1</v>
      </c>
      <c r="AU344" s="217" t="s">
        <v>274</v>
      </c>
      <c r="AV344" s="66" t="s">
        <v>316</v>
      </c>
      <c r="AW344" s="94" t="s">
        <v>395</v>
      </c>
      <c r="AX344" s="94" t="s">
        <v>589</v>
      </c>
      <c r="AY344" s="169" t="s">
        <v>175</v>
      </c>
      <c r="AZ344" s="170" t="s">
        <v>319</v>
      </c>
      <c r="BA344" s="94" t="s">
        <v>312</v>
      </c>
      <c r="BB344" s="94" t="s">
        <v>312</v>
      </c>
      <c r="BC344" s="94" t="s">
        <v>312</v>
      </c>
      <c r="BD344" s="94" t="s">
        <v>312</v>
      </c>
      <c r="BE344" s="91" t="s">
        <v>144</v>
      </c>
      <c r="BF344" s="94" t="s">
        <v>192</v>
      </c>
      <c r="BG344" s="94" t="s">
        <v>410</v>
      </c>
      <c r="BH344" s="228" t="s">
        <v>545</v>
      </c>
      <c r="BI344" s="209">
        <v>0</v>
      </c>
      <c r="BJ344" s="209">
        <v>0</v>
      </c>
      <c r="BK344" s="98" t="s">
        <v>320</v>
      </c>
      <c r="BL344" s="290" t="s">
        <v>2240</v>
      </c>
      <c r="BR344" s="61"/>
      <c r="BS344" s="60"/>
      <c r="BT344" s="60"/>
      <c r="BU344" s="60"/>
    </row>
    <row r="345" spans="1:73" s="59" customFormat="1" ht="30" customHeight="1" x14ac:dyDescent="0.25">
      <c r="A345" s="139">
        <v>323</v>
      </c>
      <c r="B345" s="198">
        <v>45215</v>
      </c>
      <c r="C345" s="159">
        <f t="shared" si="114"/>
        <v>2023</v>
      </c>
      <c r="D345" s="159" t="str">
        <f t="shared" si="115"/>
        <v>octubre</v>
      </c>
      <c r="E345" s="201" t="s">
        <v>2093</v>
      </c>
      <c r="F345" s="90" t="s">
        <v>214</v>
      </c>
      <c r="G345" s="314" t="s">
        <v>277</v>
      </c>
      <c r="H345" s="90" t="s">
        <v>41</v>
      </c>
      <c r="I345" s="266" t="str">
        <f t="shared" si="116"/>
        <v>CI</v>
      </c>
      <c r="J345" s="95" t="s">
        <v>327</v>
      </c>
      <c r="K345" s="90" t="s">
        <v>328</v>
      </c>
      <c r="L345" s="92" t="s">
        <v>699</v>
      </c>
      <c r="M345" s="92" t="s">
        <v>699</v>
      </c>
      <c r="N345" s="66" t="s">
        <v>699</v>
      </c>
      <c r="O345" s="210" t="s">
        <v>2094</v>
      </c>
      <c r="P345" s="210" t="s">
        <v>2095</v>
      </c>
      <c r="Q345" s="210" t="s">
        <v>2023</v>
      </c>
      <c r="R345" s="90" t="s">
        <v>254</v>
      </c>
      <c r="S345" s="68" t="s">
        <v>2096</v>
      </c>
      <c r="T345" s="98" t="s">
        <v>2097</v>
      </c>
      <c r="U345" s="94" t="s">
        <v>713</v>
      </c>
      <c r="V345" s="181">
        <v>45210</v>
      </c>
      <c r="W345" s="181">
        <v>45215</v>
      </c>
      <c r="X345" s="181">
        <v>45223</v>
      </c>
      <c r="Y345" s="181">
        <v>45223</v>
      </c>
      <c r="Z345" s="66" t="s">
        <v>2098</v>
      </c>
      <c r="AA345" s="94" t="s">
        <v>237</v>
      </c>
      <c r="AB345" s="203" t="s">
        <v>237</v>
      </c>
      <c r="AC345" s="202">
        <v>0</v>
      </c>
      <c r="AD345" s="166" t="s">
        <v>88</v>
      </c>
      <c r="AE345" s="162">
        <f t="shared" si="117"/>
        <v>8</v>
      </c>
      <c r="AF345" s="163">
        <f t="shared" si="112"/>
        <v>7</v>
      </c>
      <c r="AG345" s="163">
        <f t="shared" si="113"/>
        <v>7</v>
      </c>
      <c r="AH345" s="164">
        <f t="shared" si="118"/>
        <v>4</v>
      </c>
      <c r="AI345" s="164">
        <f t="shared" si="119"/>
        <v>1</v>
      </c>
      <c r="AJ345" s="164">
        <f t="shared" si="120"/>
        <v>0</v>
      </c>
      <c r="AK345" s="164">
        <f t="shared" si="121"/>
        <v>0</v>
      </c>
      <c r="AL345" s="164">
        <f t="shared" si="122"/>
        <v>0</v>
      </c>
      <c r="AM345" s="164">
        <f t="shared" si="123"/>
        <v>0</v>
      </c>
      <c r="AN345" s="146">
        <f t="shared" si="124"/>
        <v>4</v>
      </c>
      <c r="AO345" s="146">
        <f t="shared" si="125"/>
        <v>0</v>
      </c>
      <c r="AP345" s="146">
        <f t="shared" si="126"/>
        <v>0</v>
      </c>
      <c r="AQ345" s="146">
        <f t="shared" si="127"/>
        <v>0</v>
      </c>
      <c r="AR345" s="146">
        <f t="shared" si="128"/>
        <v>1</v>
      </c>
      <c r="AS345" s="163">
        <f t="shared" si="129"/>
        <v>0</v>
      </c>
      <c r="AT345" s="165">
        <f t="shared" si="130"/>
        <v>1</v>
      </c>
      <c r="AU345" s="217" t="s">
        <v>274</v>
      </c>
      <c r="AV345" s="66" t="s">
        <v>316</v>
      </c>
      <c r="AW345" s="94" t="s">
        <v>312</v>
      </c>
      <c r="AX345" s="94" t="s">
        <v>589</v>
      </c>
      <c r="AY345" s="169" t="s">
        <v>173</v>
      </c>
      <c r="AZ345" s="170" t="s">
        <v>319</v>
      </c>
      <c r="BA345" s="94" t="s">
        <v>312</v>
      </c>
      <c r="BB345" s="94" t="s">
        <v>312</v>
      </c>
      <c r="BC345" s="94" t="s">
        <v>312</v>
      </c>
      <c r="BD345" s="94" t="s">
        <v>312</v>
      </c>
      <c r="BE345" s="91" t="s">
        <v>144</v>
      </c>
      <c r="BF345" s="94" t="s">
        <v>153</v>
      </c>
      <c r="BG345" s="94" t="s">
        <v>350</v>
      </c>
      <c r="BH345" s="172" t="s">
        <v>351</v>
      </c>
      <c r="BI345" s="209">
        <v>0</v>
      </c>
      <c r="BJ345" s="209">
        <v>0</v>
      </c>
      <c r="BK345" s="98" t="s">
        <v>320</v>
      </c>
      <c r="BL345" s="290" t="s">
        <v>2241</v>
      </c>
      <c r="BR345" s="61"/>
      <c r="BS345" s="60"/>
      <c r="BT345" s="60"/>
      <c r="BU345" s="60"/>
    </row>
    <row r="346" spans="1:73" s="59" customFormat="1" ht="30" customHeight="1" x14ac:dyDescent="0.25">
      <c r="A346" s="139">
        <v>324</v>
      </c>
      <c r="B346" s="198">
        <v>45215</v>
      </c>
      <c r="C346" s="159">
        <f t="shared" si="114"/>
        <v>2023</v>
      </c>
      <c r="D346" s="159" t="str">
        <f t="shared" si="115"/>
        <v>octubre</v>
      </c>
      <c r="E346" s="201" t="s">
        <v>2099</v>
      </c>
      <c r="F346" s="90" t="s">
        <v>214</v>
      </c>
      <c r="G346" s="314" t="s">
        <v>277</v>
      </c>
      <c r="H346" s="90" t="s">
        <v>41</v>
      </c>
      <c r="I346" s="266" t="str">
        <f t="shared" si="116"/>
        <v>CI</v>
      </c>
      <c r="J346" s="95" t="s">
        <v>327</v>
      </c>
      <c r="K346" s="90" t="s">
        <v>328</v>
      </c>
      <c r="L346" s="92" t="s">
        <v>330</v>
      </c>
      <c r="M346" s="92" t="s">
        <v>524</v>
      </c>
      <c r="N346" s="66" t="s">
        <v>524</v>
      </c>
      <c r="O346" s="210" t="s">
        <v>2100</v>
      </c>
      <c r="P346" s="210" t="s">
        <v>2101</v>
      </c>
      <c r="Q346" s="210" t="s">
        <v>2071</v>
      </c>
      <c r="R346" s="90" t="s">
        <v>254</v>
      </c>
      <c r="S346" s="68" t="s">
        <v>2102</v>
      </c>
      <c r="T346" s="98" t="s">
        <v>2103</v>
      </c>
      <c r="U346" s="94" t="s">
        <v>516</v>
      </c>
      <c r="V346" s="181">
        <v>45211</v>
      </c>
      <c r="W346" s="181">
        <v>45215</v>
      </c>
      <c r="X346" s="181">
        <v>45223</v>
      </c>
      <c r="Y346" s="181">
        <v>45223</v>
      </c>
      <c r="Z346" s="66" t="s">
        <v>2104</v>
      </c>
      <c r="AA346" s="94" t="s">
        <v>237</v>
      </c>
      <c r="AB346" s="203" t="s">
        <v>237</v>
      </c>
      <c r="AC346" s="202">
        <v>0</v>
      </c>
      <c r="AD346" s="166" t="s">
        <v>88</v>
      </c>
      <c r="AE346" s="162">
        <f t="shared" si="117"/>
        <v>8</v>
      </c>
      <c r="AF346" s="163">
        <f t="shared" si="112"/>
        <v>7</v>
      </c>
      <c r="AG346" s="163">
        <f t="shared" si="113"/>
        <v>7</v>
      </c>
      <c r="AH346" s="164">
        <f t="shared" si="118"/>
        <v>4</v>
      </c>
      <c r="AI346" s="164">
        <f t="shared" si="119"/>
        <v>1</v>
      </c>
      <c r="AJ346" s="164">
        <f t="shared" si="120"/>
        <v>0</v>
      </c>
      <c r="AK346" s="164">
        <f t="shared" si="121"/>
        <v>0</v>
      </c>
      <c r="AL346" s="164">
        <f t="shared" si="122"/>
        <v>0</v>
      </c>
      <c r="AM346" s="164">
        <f t="shared" si="123"/>
        <v>0</v>
      </c>
      <c r="AN346" s="146">
        <f t="shared" si="124"/>
        <v>4</v>
      </c>
      <c r="AO346" s="146">
        <f t="shared" si="125"/>
        <v>0</v>
      </c>
      <c r="AP346" s="146">
        <f t="shared" si="126"/>
        <v>0</v>
      </c>
      <c r="AQ346" s="146">
        <f t="shared" si="127"/>
        <v>0</v>
      </c>
      <c r="AR346" s="146">
        <f t="shared" si="128"/>
        <v>1</v>
      </c>
      <c r="AS346" s="163">
        <f t="shared" si="129"/>
        <v>0</v>
      </c>
      <c r="AT346" s="165">
        <f t="shared" si="130"/>
        <v>1</v>
      </c>
      <c r="AU346" s="217" t="s">
        <v>274</v>
      </c>
      <c r="AV346" s="66" t="s">
        <v>316</v>
      </c>
      <c r="AW346" s="94" t="s">
        <v>395</v>
      </c>
      <c r="AX346" s="94" t="s">
        <v>312</v>
      </c>
      <c r="AY346" s="169" t="s">
        <v>173</v>
      </c>
      <c r="AZ346" s="170" t="s">
        <v>319</v>
      </c>
      <c r="BA346" s="94" t="s">
        <v>312</v>
      </c>
      <c r="BB346" s="94" t="s">
        <v>312</v>
      </c>
      <c r="BC346" s="94" t="s">
        <v>312</v>
      </c>
      <c r="BD346" s="94" t="s">
        <v>312</v>
      </c>
      <c r="BE346" s="91" t="s">
        <v>144</v>
      </c>
      <c r="BF346" s="94" t="s">
        <v>153</v>
      </c>
      <c r="BG346" s="94" t="s">
        <v>350</v>
      </c>
      <c r="BH346" s="172" t="s">
        <v>351</v>
      </c>
      <c r="BI346" s="209">
        <v>0</v>
      </c>
      <c r="BJ346" s="209">
        <v>0</v>
      </c>
      <c r="BK346" s="98" t="s">
        <v>320</v>
      </c>
      <c r="BL346" s="290" t="s">
        <v>2242</v>
      </c>
      <c r="BR346" s="61"/>
      <c r="BT346" s="60"/>
      <c r="BU346" s="60"/>
    </row>
    <row r="347" spans="1:73" s="59" customFormat="1" ht="30" customHeight="1" x14ac:dyDescent="0.25">
      <c r="A347" s="139">
        <v>325</v>
      </c>
      <c r="B347" s="198">
        <v>45216</v>
      </c>
      <c r="C347" s="159">
        <f t="shared" si="114"/>
        <v>2023</v>
      </c>
      <c r="D347" s="159" t="str">
        <f t="shared" si="115"/>
        <v>octubre</v>
      </c>
      <c r="E347" s="201" t="s">
        <v>2105</v>
      </c>
      <c r="F347" s="90" t="s">
        <v>214</v>
      </c>
      <c r="G347" s="314" t="s">
        <v>277</v>
      </c>
      <c r="H347" s="90" t="s">
        <v>51</v>
      </c>
      <c r="I347" s="266" t="str">
        <f t="shared" si="116"/>
        <v>CI</v>
      </c>
      <c r="J347" s="95" t="s">
        <v>327</v>
      </c>
      <c r="K347" s="90" t="s">
        <v>328</v>
      </c>
      <c r="L347" s="92" t="s">
        <v>330</v>
      </c>
      <c r="M347" s="92" t="s">
        <v>335</v>
      </c>
      <c r="N347" s="66" t="s">
        <v>335</v>
      </c>
      <c r="O347" s="210" t="s">
        <v>1950</v>
      </c>
      <c r="P347" s="210" t="s">
        <v>2076</v>
      </c>
      <c r="Q347" s="210" t="s">
        <v>1952</v>
      </c>
      <c r="R347" s="90" t="s">
        <v>254</v>
      </c>
      <c r="S347" s="68" t="s">
        <v>2106</v>
      </c>
      <c r="T347" s="98" t="s">
        <v>2107</v>
      </c>
      <c r="U347" s="94" t="s">
        <v>446</v>
      </c>
      <c r="V347" s="181">
        <v>45215</v>
      </c>
      <c r="W347" s="181">
        <v>45216</v>
      </c>
      <c r="X347" s="181">
        <v>45223</v>
      </c>
      <c r="Y347" s="181">
        <v>45223</v>
      </c>
      <c r="Z347" s="66" t="s">
        <v>2108</v>
      </c>
      <c r="AA347" s="94" t="s">
        <v>237</v>
      </c>
      <c r="AB347" s="203" t="s">
        <v>237</v>
      </c>
      <c r="AC347" s="202">
        <v>0</v>
      </c>
      <c r="AD347" s="166" t="s">
        <v>88</v>
      </c>
      <c r="AE347" s="162">
        <f t="shared" si="117"/>
        <v>8</v>
      </c>
      <c r="AF347" s="163">
        <f t="shared" si="112"/>
        <v>6</v>
      </c>
      <c r="AG347" s="163">
        <f t="shared" si="113"/>
        <v>6</v>
      </c>
      <c r="AH347" s="164">
        <f t="shared" si="118"/>
        <v>4</v>
      </c>
      <c r="AI347" s="164">
        <f t="shared" si="119"/>
        <v>1</v>
      </c>
      <c r="AJ347" s="164">
        <f t="shared" si="120"/>
        <v>0</v>
      </c>
      <c r="AK347" s="164">
        <f t="shared" si="121"/>
        <v>0</v>
      </c>
      <c r="AL347" s="164">
        <f t="shared" si="122"/>
        <v>0</v>
      </c>
      <c r="AM347" s="164">
        <f t="shared" si="123"/>
        <v>0</v>
      </c>
      <c r="AN347" s="146">
        <f t="shared" si="124"/>
        <v>4</v>
      </c>
      <c r="AO347" s="146">
        <f t="shared" si="125"/>
        <v>0</v>
      </c>
      <c r="AP347" s="146">
        <f t="shared" si="126"/>
        <v>0</v>
      </c>
      <c r="AQ347" s="146">
        <f t="shared" si="127"/>
        <v>0</v>
      </c>
      <c r="AR347" s="146">
        <f t="shared" si="128"/>
        <v>1</v>
      </c>
      <c r="AS347" s="163">
        <f t="shared" si="129"/>
        <v>0</v>
      </c>
      <c r="AT347" s="165">
        <f t="shared" si="130"/>
        <v>1</v>
      </c>
      <c r="AU347" s="217" t="s">
        <v>274</v>
      </c>
      <c r="AV347" s="66" t="s">
        <v>1547</v>
      </c>
      <c r="AW347" s="94" t="s">
        <v>312</v>
      </c>
      <c r="AX347" s="94" t="s">
        <v>318</v>
      </c>
      <c r="AY347" s="169" t="s">
        <v>176</v>
      </c>
      <c r="AZ347" s="170" t="s">
        <v>319</v>
      </c>
      <c r="BA347" s="94" t="s">
        <v>312</v>
      </c>
      <c r="BB347" s="94" t="s">
        <v>2109</v>
      </c>
      <c r="BC347" s="94" t="s">
        <v>2109</v>
      </c>
      <c r="BD347" s="94" t="s">
        <v>312</v>
      </c>
      <c r="BE347" s="91" t="s">
        <v>356</v>
      </c>
      <c r="BF347" s="94" t="s">
        <v>356</v>
      </c>
      <c r="BG347" s="94" t="s">
        <v>356</v>
      </c>
      <c r="BH347" s="321" t="s">
        <v>357</v>
      </c>
      <c r="BI347" s="209">
        <v>0</v>
      </c>
      <c r="BJ347" s="209">
        <v>0</v>
      </c>
      <c r="BK347" s="98" t="s">
        <v>320</v>
      </c>
      <c r="BL347" s="290" t="s">
        <v>1750</v>
      </c>
      <c r="BR347" s="61"/>
      <c r="BT347" s="60"/>
      <c r="BU347" s="60"/>
    </row>
    <row r="348" spans="1:73" s="59" customFormat="1" ht="30" customHeight="1" x14ac:dyDescent="0.25">
      <c r="A348" s="139">
        <v>326</v>
      </c>
      <c r="B348" s="198">
        <v>45216</v>
      </c>
      <c r="C348" s="159">
        <f t="shared" si="114"/>
        <v>2023</v>
      </c>
      <c r="D348" s="159" t="str">
        <f t="shared" si="115"/>
        <v>octubre</v>
      </c>
      <c r="E348" s="201" t="s">
        <v>2105</v>
      </c>
      <c r="F348" s="90" t="s">
        <v>214</v>
      </c>
      <c r="G348" s="314" t="s">
        <v>277</v>
      </c>
      <c r="H348" s="90" t="s">
        <v>51</v>
      </c>
      <c r="I348" s="266" t="str">
        <f t="shared" si="116"/>
        <v>CI</v>
      </c>
      <c r="J348" s="95" t="s">
        <v>327</v>
      </c>
      <c r="K348" s="90" t="s">
        <v>328</v>
      </c>
      <c r="L348" s="92" t="s">
        <v>330</v>
      </c>
      <c r="M348" s="92" t="s">
        <v>335</v>
      </c>
      <c r="N348" s="66" t="s">
        <v>335</v>
      </c>
      <c r="O348" s="210" t="s">
        <v>1950</v>
      </c>
      <c r="P348" s="210" t="s">
        <v>2076</v>
      </c>
      <c r="Q348" s="210" t="s">
        <v>1952</v>
      </c>
      <c r="R348" s="90" t="s">
        <v>254</v>
      </c>
      <c r="S348" s="68" t="s">
        <v>2110</v>
      </c>
      <c r="T348" s="98" t="s">
        <v>2111</v>
      </c>
      <c r="U348" s="94" t="s">
        <v>446</v>
      </c>
      <c r="V348" s="181">
        <v>45215</v>
      </c>
      <c r="W348" s="181">
        <v>45216</v>
      </c>
      <c r="X348" s="181">
        <v>45223</v>
      </c>
      <c r="Y348" s="181">
        <v>45223</v>
      </c>
      <c r="Z348" s="66" t="s">
        <v>2112</v>
      </c>
      <c r="AA348" s="94" t="s">
        <v>237</v>
      </c>
      <c r="AB348" s="203" t="s">
        <v>237</v>
      </c>
      <c r="AC348" s="202">
        <v>0</v>
      </c>
      <c r="AD348" s="166" t="s">
        <v>88</v>
      </c>
      <c r="AE348" s="162">
        <f t="shared" si="117"/>
        <v>8</v>
      </c>
      <c r="AF348" s="163">
        <f t="shared" si="112"/>
        <v>6</v>
      </c>
      <c r="AG348" s="163">
        <f t="shared" si="113"/>
        <v>6</v>
      </c>
      <c r="AH348" s="164">
        <f t="shared" si="118"/>
        <v>4</v>
      </c>
      <c r="AI348" s="164">
        <f t="shared" si="119"/>
        <v>1</v>
      </c>
      <c r="AJ348" s="164">
        <f t="shared" si="120"/>
        <v>0</v>
      </c>
      <c r="AK348" s="164">
        <f t="shared" si="121"/>
        <v>0</v>
      </c>
      <c r="AL348" s="164">
        <f t="shared" si="122"/>
        <v>0</v>
      </c>
      <c r="AM348" s="164">
        <f t="shared" si="123"/>
        <v>0</v>
      </c>
      <c r="AN348" s="146">
        <f t="shared" si="124"/>
        <v>4</v>
      </c>
      <c r="AO348" s="146">
        <f t="shared" si="125"/>
        <v>0</v>
      </c>
      <c r="AP348" s="146">
        <f t="shared" si="126"/>
        <v>0</v>
      </c>
      <c r="AQ348" s="146">
        <f t="shared" si="127"/>
        <v>0</v>
      </c>
      <c r="AR348" s="146">
        <f t="shared" si="128"/>
        <v>1</v>
      </c>
      <c r="AS348" s="163">
        <f t="shared" si="129"/>
        <v>0</v>
      </c>
      <c r="AT348" s="165">
        <f t="shared" si="130"/>
        <v>1</v>
      </c>
      <c r="AU348" s="217" t="s">
        <v>274</v>
      </c>
      <c r="AV348" s="66" t="s">
        <v>1547</v>
      </c>
      <c r="AW348" s="94" t="s">
        <v>312</v>
      </c>
      <c r="AX348" s="94" t="s">
        <v>318</v>
      </c>
      <c r="AY348" s="169" t="s">
        <v>176</v>
      </c>
      <c r="AZ348" s="170" t="s">
        <v>319</v>
      </c>
      <c r="BA348" s="94" t="s">
        <v>312</v>
      </c>
      <c r="BB348" s="94" t="s">
        <v>2109</v>
      </c>
      <c r="BC348" s="94" t="s">
        <v>2109</v>
      </c>
      <c r="BD348" s="94" t="s">
        <v>312</v>
      </c>
      <c r="BE348" s="91" t="s">
        <v>356</v>
      </c>
      <c r="BF348" s="94" t="s">
        <v>356</v>
      </c>
      <c r="BG348" s="94" t="s">
        <v>356</v>
      </c>
      <c r="BH348" s="321" t="s">
        <v>357</v>
      </c>
      <c r="BI348" s="209">
        <v>0</v>
      </c>
      <c r="BJ348" s="209">
        <v>0</v>
      </c>
      <c r="BK348" s="98" t="s">
        <v>320</v>
      </c>
      <c r="BL348" s="290" t="s">
        <v>1750</v>
      </c>
      <c r="BR348" s="61"/>
      <c r="BT348" s="60"/>
      <c r="BU348" s="60"/>
    </row>
    <row r="349" spans="1:73" s="59" customFormat="1" ht="30" customHeight="1" x14ac:dyDescent="0.25">
      <c r="A349" s="139">
        <v>327</v>
      </c>
      <c r="B349" s="198">
        <v>45216</v>
      </c>
      <c r="C349" s="159">
        <f t="shared" si="114"/>
        <v>2023</v>
      </c>
      <c r="D349" s="159" t="str">
        <f t="shared" si="115"/>
        <v>octubre</v>
      </c>
      <c r="E349" s="201" t="s">
        <v>2113</v>
      </c>
      <c r="F349" s="90" t="s">
        <v>214</v>
      </c>
      <c r="G349" s="314" t="s">
        <v>277</v>
      </c>
      <c r="H349" s="90" t="s">
        <v>51</v>
      </c>
      <c r="I349" s="266" t="str">
        <f t="shared" si="116"/>
        <v>CI</v>
      </c>
      <c r="J349" s="95" t="s">
        <v>327</v>
      </c>
      <c r="K349" s="90" t="s">
        <v>328</v>
      </c>
      <c r="L349" s="92" t="s">
        <v>330</v>
      </c>
      <c r="M349" s="92" t="s">
        <v>335</v>
      </c>
      <c r="N349" s="66" t="s">
        <v>335</v>
      </c>
      <c r="O349" s="210" t="s">
        <v>1950</v>
      </c>
      <c r="P349" s="210" t="s">
        <v>2076</v>
      </c>
      <c r="Q349" s="210" t="s">
        <v>1952</v>
      </c>
      <c r="R349" s="90" t="s">
        <v>254</v>
      </c>
      <c r="S349" s="68" t="s">
        <v>2114</v>
      </c>
      <c r="T349" s="98" t="s">
        <v>2115</v>
      </c>
      <c r="U349" s="94" t="s">
        <v>1716</v>
      </c>
      <c r="V349" s="181">
        <v>45215</v>
      </c>
      <c r="W349" s="181">
        <v>45216</v>
      </c>
      <c r="X349" s="181">
        <v>45223</v>
      </c>
      <c r="Y349" s="181">
        <v>45223</v>
      </c>
      <c r="Z349" s="66" t="s">
        <v>2116</v>
      </c>
      <c r="AA349" s="94" t="s">
        <v>237</v>
      </c>
      <c r="AB349" s="203" t="s">
        <v>237</v>
      </c>
      <c r="AC349" s="202">
        <v>0</v>
      </c>
      <c r="AD349" s="166" t="s">
        <v>88</v>
      </c>
      <c r="AE349" s="162">
        <f t="shared" si="117"/>
        <v>8</v>
      </c>
      <c r="AF349" s="163">
        <f t="shared" si="112"/>
        <v>6</v>
      </c>
      <c r="AG349" s="163">
        <f t="shared" si="113"/>
        <v>6</v>
      </c>
      <c r="AH349" s="164">
        <f t="shared" si="118"/>
        <v>4</v>
      </c>
      <c r="AI349" s="164">
        <f t="shared" si="119"/>
        <v>1</v>
      </c>
      <c r="AJ349" s="164">
        <f t="shared" si="120"/>
        <v>0</v>
      </c>
      <c r="AK349" s="164">
        <f t="shared" si="121"/>
        <v>0</v>
      </c>
      <c r="AL349" s="164">
        <f t="shared" si="122"/>
        <v>0</v>
      </c>
      <c r="AM349" s="164">
        <f t="shared" si="123"/>
        <v>0</v>
      </c>
      <c r="AN349" s="146">
        <f t="shared" si="124"/>
        <v>4</v>
      </c>
      <c r="AO349" s="146">
        <f t="shared" si="125"/>
        <v>0</v>
      </c>
      <c r="AP349" s="146">
        <f t="shared" si="126"/>
        <v>0</v>
      </c>
      <c r="AQ349" s="146">
        <f t="shared" si="127"/>
        <v>0</v>
      </c>
      <c r="AR349" s="146">
        <f t="shared" si="128"/>
        <v>1</v>
      </c>
      <c r="AS349" s="163">
        <f t="shared" si="129"/>
        <v>0</v>
      </c>
      <c r="AT349" s="165">
        <f t="shared" si="130"/>
        <v>1</v>
      </c>
      <c r="AU349" s="217" t="s">
        <v>274</v>
      </c>
      <c r="AV349" s="66" t="s">
        <v>1554</v>
      </c>
      <c r="AW349" s="94" t="s">
        <v>312</v>
      </c>
      <c r="AX349" s="94" t="s">
        <v>318</v>
      </c>
      <c r="AY349" s="169" t="s">
        <v>176</v>
      </c>
      <c r="AZ349" s="170" t="s">
        <v>319</v>
      </c>
      <c r="BA349" s="94" t="s">
        <v>312</v>
      </c>
      <c r="BB349" s="94" t="s">
        <v>312</v>
      </c>
      <c r="BC349" s="94" t="s">
        <v>312</v>
      </c>
      <c r="BD349" s="94" t="s">
        <v>312</v>
      </c>
      <c r="BE349" s="91" t="s">
        <v>356</v>
      </c>
      <c r="BF349" s="94" t="s">
        <v>356</v>
      </c>
      <c r="BG349" s="94" t="s">
        <v>356</v>
      </c>
      <c r="BH349" s="321" t="s">
        <v>357</v>
      </c>
      <c r="BI349" s="209">
        <v>0</v>
      </c>
      <c r="BJ349" s="209">
        <v>0</v>
      </c>
      <c r="BK349" s="98" t="s">
        <v>320</v>
      </c>
      <c r="BL349" s="290" t="s">
        <v>1750</v>
      </c>
      <c r="BR349" s="61"/>
      <c r="BT349" s="60"/>
      <c r="BU349" s="60"/>
    </row>
    <row r="350" spans="1:73" s="59" customFormat="1" ht="30" customHeight="1" x14ac:dyDescent="0.25">
      <c r="A350" s="139">
        <v>328</v>
      </c>
      <c r="B350" s="198">
        <v>45216</v>
      </c>
      <c r="C350" s="159">
        <f t="shared" si="114"/>
        <v>2023</v>
      </c>
      <c r="D350" s="159" t="str">
        <f t="shared" si="115"/>
        <v>octubre</v>
      </c>
      <c r="E350" s="201" t="s">
        <v>2113</v>
      </c>
      <c r="F350" s="90" t="s">
        <v>214</v>
      </c>
      <c r="G350" s="314" t="s">
        <v>277</v>
      </c>
      <c r="H350" s="90" t="s">
        <v>51</v>
      </c>
      <c r="I350" s="266" t="str">
        <f t="shared" si="116"/>
        <v>CI</v>
      </c>
      <c r="J350" s="95" t="s">
        <v>327</v>
      </c>
      <c r="K350" s="90" t="s">
        <v>328</v>
      </c>
      <c r="L350" s="92" t="s">
        <v>330</v>
      </c>
      <c r="M350" s="92" t="s">
        <v>335</v>
      </c>
      <c r="N350" s="66" t="s">
        <v>335</v>
      </c>
      <c r="O350" s="210" t="s">
        <v>1950</v>
      </c>
      <c r="P350" s="210" t="s">
        <v>2076</v>
      </c>
      <c r="Q350" s="210" t="s">
        <v>1952</v>
      </c>
      <c r="R350" s="90" t="s">
        <v>254</v>
      </c>
      <c r="S350" s="68" t="s">
        <v>2117</v>
      </c>
      <c r="T350" s="98" t="s">
        <v>2118</v>
      </c>
      <c r="U350" s="94" t="s">
        <v>1716</v>
      </c>
      <c r="V350" s="181">
        <v>45215</v>
      </c>
      <c r="W350" s="181">
        <v>45216</v>
      </c>
      <c r="X350" s="181">
        <v>45223</v>
      </c>
      <c r="Y350" s="181">
        <v>45223</v>
      </c>
      <c r="Z350" s="66" t="s">
        <v>2119</v>
      </c>
      <c r="AA350" s="94" t="s">
        <v>237</v>
      </c>
      <c r="AB350" s="203" t="s">
        <v>237</v>
      </c>
      <c r="AC350" s="202">
        <v>0</v>
      </c>
      <c r="AD350" s="166" t="s">
        <v>88</v>
      </c>
      <c r="AE350" s="162">
        <f t="shared" si="117"/>
        <v>8</v>
      </c>
      <c r="AF350" s="163">
        <f t="shared" si="112"/>
        <v>6</v>
      </c>
      <c r="AG350" s="163">
        <f t="shared" si="113"/>
        <v>6</v>
      </c>
      <c r="AH350" s="164">
        <f t="shared" si="118"/>
        <v>4</v>
      </c>
      <c r="AI350" s="164">
        <f t="shared" si="119"/>
        <v>1</v>
      </c>
      <c r="AJ350" s="164">
        <f t="shared" si="120"/>
        <v>0</v>
      </c>
      <c r="AK350" s="164">
        <f t="shared" si="121"/>
        <v>0</v>
      </c>
      <c r="AL350" s="164">
        <f t="shared" si="122"/>
        <v>0</v>
      </c>
      <c r="AM350" s="164">
        <f t="shared" si="123"/>
        <v>0</v>
      </c>
      <c r="AN350" s="146">
        <f t="shared" si="124"/>
        <v>4</v>
      </c>
      <c r="AO350" s="146">
        <f t="shared" si="125"/>
        <v>0</v>
      </c>
      <c r="AP350" s="146">
        <f t="shared" si="126"/>
        <v>0</v>
      </c>
      <c r="AQ350" s="146">
        <f t="shared" si="127"/>
        <v>0</v>
      </c>
      <c r="AR350" s="146">
        <f t="shared" si="128"/>
        <v>1</v>
      </c>
      <c r="AS350" s="163">
        <f t="shared" si="129"/>
        <v>0</v>
      </c>
      <c r="AT350" s="165">
        <f t="shared" si="130"/>
        <v>1</v>
      </c>
      <c r="AU350" s="217" t="s">
        <v>274</v>
      </c>
      <c r="AV350" s="66" t="s">
        <v>1954</v>
      </c>
      <c r="AW350" s="94" t="s">
        <v>312</v>
      </c>
      <c r="AX350" s="94" t="s">
        <v>318</v>
      </c>
      <c r="AY350" s="169" t="s">
        <v>176</v>
      </c>
      <c r="AZ350" s="170" t="s">
        <v>319</v>
      </c>
      <c r="BA350" s="94" t="s">
        <v>312</v>
      </c>
      <c r="BB350" s="94" t="s">
        <v>312</v>
      </c>
      <c r="BC350" s="94" t="s">
        <v>312</v>
      </c>
      <c r="BD350" s="94" t="s">
        <v>312</v>
      </c>
      <c r="BE350" s="91" t="s">
        <v>356</v>
      </c>
      <c r="BF350" s="94" t="s">
        <v>356</v>
      </c>
      <c r="BG350" s="94" t="s">
        <v>356</v>
      </c>
      <c r="BH350" s="321" t="s">
        <v>357</v>
      </c>
      <c r="BI350" s="209">
        <v>0</v>
      </c>
      <c r="BJ350" s="209">
        <v>0</v>
      </c>
      <c r="BK350" s="98" t="s">
        <v>320</v>
      </c>
      <c r="BL350" s="290" t="s">
        <v>1750</v>
      </c>
      <c r="BR350" s="61"/>
      <c r="BT350" s="60"/>
      <c r="BU350" s="60"/>
    </row>
    <row r="351" spans="1:73" s="59" customFormat="1" ht="51.75" customHeight="1" x14ac:dyDescent="0.25">
      <c r="A351" s="139">
        <v>329</v>
      </c>
      <c r="B351" s="198">
        <v>45222</v>
      </c>
      <c r="C351" s="159">
        <f t="shared" si="114"/>
        <v>2023</v>
      </c>
      <c r="D351" s="159" t="str">
        <f t="shared" si="115"/>
        <v>octubre</v>
      </c>
      <c r="E351" s="201" t="s">
        <v>2120</v>
      </c>
      <c r="F351" s="90" t="s">
        <v>214</v>
      </c>
      <c r="G351" s="314" t="s">
        <v>277</v>
      </c>
      <c r="H351" s="90" t="s">
        <v>41</v>
      </c>
      <c r="I351" s="266" t="str">
        <f t="shared" si="116"/>
        <v>CI</v>
      </c>
      <c r="J351" s="95" t="s">
        <v>327</v>
      </c>
      <c r="K351" s="90" t="s">
        <v>328</v>
      </c>
      <c r="L351" s="92" t="s">
        <v>699</v>
      </c>
      <c r="M351" s="92" t="s">
        <v>312</v>
      </c>
      <c r="N351" s="66" t="s">
        <v>312</v>
      </c>
      <c r="O351" s="210" t="s">
        <v>2121</v>
      </c>
      <c r="P351" s="210" t="s">
        <v>2122</v>
      </c>
      <c r="Q351" s="210" t="s">
        <v>2038</v>
      </c>
      <c r="R351" s="90" t="s">
        <v>254</v>
      </c>
      <c r="S351" s="68" t="s">
        <v>2123</v>
      </c>
      <c r="T351" s="98" t="s">
        <v>2124</v>
      </c>
      <c r="U351" s="94" t="s">
        <v>2125</v>
      </c>
      <c r="V351" s="181">
        <v>45216</v>
      </c>
      <c r="W351" s="181">
        <v>45222</v>
      </c>
      <c r="X351" s="181">
        <v>45230</v>
      </c>
      <c r="Y351" s="181">
        <v>45230</v>
      </c>
      <c r="Z351" s="66" t="s">
        <v>2126</v>
      </c>
      <c r="AA351" s="94" t="s">
        <v>237</v>
      </c>
      <c r="AB351" s="203" t="s">
        <v>237</v>
      </c>
      <c r="AC351" s="202">
        <v>0</v>
      </c>
      <c r="AD351" s="166" t="s">
        <v>88</v>
      </c>
      <c r="AE351" s="162">
        <f t="shared" si="117"/>
        <v>8</v>
      </c>
      <c r="AF351" s="163">
        <f t="shared" si="112"/>
        <v>7</v>
      </c>
      <c r="AG351" s="163">
        <f t="shared" si="113"/>
        <v>7</v>
      </c>
      <c r="AH351" s="164">
        <f t="shared" si="118"/>
        <v>4</v>
      </c>
      <c r="AI351" s="164">
        <f t="shared" si="119"/>
        <v>1</v>
      </c>
      <c r="AJ351" s="164">
        <f t="shared" si="120"/>
        <v>0</v>
      </c>
      <c r="AK351" s="164">
        <f t="shared" si="121"/>
        <v>0</v>
      </c>
      <c r="AL351" s="164">
        <f t="shared" si="122"/>
        <v>0</v>
      </c>
      <c r="AM351" s="164">
        <f t="shared" si="123"/>
        <v>0</v>
      </c>
      <c r="AN351" s="146">
        <f t="shared" si="124"/>
        <v>4</v>
      </c>
      <c r="AO351" s="146">
        <f t="shared" si="125"/>
        <v>0</v>
      </c>
      <c r="AP351" s="146">
        <f t="shared" si="126"/>
        <v>0</v>
      </c>
      <c r="AQ351" s="146">
        <f t="shared" si="127"/>
        <v>0</v>
      </c>
      <c r="AR351" s="146">
        <f t="shared" si="128"/>
        <v>1</v>
      </c>
      <c r="AS351" s="163">
        <f t="shared" si="129"/>
        <v>0</v>
      </c>
      <c r="AT351" s="165">
        <f t="shared" si="130"/>
        <v>1</v>
      </c>
      <c r="AU351" s="325" t="s">
        <v>653</v>
      </c>
      <c r="AV351" s="66" t="s">
        <v>316</v>
      </c>
      <c r="AW351" s="94" t="s">
        <v>312</v>
      </c>
      <c r="AX351" s="94" t="s">
        <v>318</v>
      </c>
      <c r="AY351" s="169" t="s">
        <v>173</v>
      </c>
      <c r="AZ351" s="170" t="s">
        <v>319</v>
      </c>
      <c r="BA351" s="94" t="s">
        <v>312</v>
      </c>
      <c r="BB351" s="94" t="s">
        <v>2127</v>
      </c>
      <c r="BC351" s="90" t="s">
        <v>2127</v>
      </c>
      <c r="BD351" s="94" t="s">
        <v>2128</v>
      </c>
      <c r="BE351" s="91" t="s">
        <v>144</v>
      </c>
      <c r="BF351" s="94" t="s">
        <v>153</v>
      </c>
      <c r="BG351" s="94" t="s">
        <v>350</v>
      </c>
      <c r="BH351" s="228" t="s">
        <v>1417</v>
      </c>
      <c r="BI351" s="209">
        <v>0</v>
      </c>
      <c r="BJ351" s="209">
        <v>0</v>
      </c>
      <c r="BK351" s="98" t="s">
        <v>320</v>
      </c>
      <c r="BL351" s="290" t="s">
        <v>2243</v>
      </c>
      <c r="BR351" s="61"/>
      <c r="BT351" s="60"/>
      <c r="BU351" s="60"/>
    </row>
    <row r="352" spans="1:73" s="59" customFormat="1" ht="30" customHeight="1" x14ac:dyDescent="0.25">
      <c r="A352" s="139">
        <v>330</v>
      </c>
      <c r="B352" s="198">
        <v>45222</v>
      </c>
      <c r="C352" s="159">
        <f t="shared" si="114"/>
        <v>2023</v>
      </c>
      <c r="D352" s="159" t="str">
        <f t="shared" si="115"/>
        <v>octubre</v>
      </c>
      <c r="E352" s="201" t="s">
        <v>2129</v>
      </c>
      <c r="F352" s="90" t="s">
        <v>214</v>
      </c>
      <c r="G352" s="314" t="s">
        <v>277</v>
      </c>
      <c r="H352" s="90" t="s">
        <v>41</v>
      </c>
      <c r="I352" s="266" t="str">
        <f t="shared" si="116"/>
        <v>CI</v>
      </c>
      <c r="J352" s="95" t="s">
        <v>327</v>
      </c>
      <c r="K352" s="90" t="s">
        <v>328</v>
      </c>
      <c r="L352" s="92" t="s">
        <v>699</v>
      </c>
      <c r="M352" s="92" t="s">
        <v>700</v>
      </c>
      <c r="N352" s="66" t="s">
        <v>700</v>
      </c>
      <c r="O352" s="210" t="s">
        <v>2130</v>
      </c>
      <c r="P352" s="210" t="s">
        <v>2131</v>
      </c>
      <c r="Q352" s="210" t="s">
        <v>2003</v>
      </c>
      <c r="R352" s="90" t="s">
        <v>254</v>
      </c>
      <c r="S352" s="68" t="s">
        <v>2132</v>
      </c>
      <c r="T352" s="98" t="s">
        <v>2133</v>
      </c>
      <c r="U352" s="94" t="s">
        <v>971</v>
      </c>
      <c r="V352" s="181">
        <v>45217</v>
      </c>
      <c r="W352" s="181">
        <v>45222</v>
      </c>
      <c r="X352" s="181">
        <v>45230</v>
      </c>
      <c r="Y352" s="181">
        <v>45230</v>
      </c>
      <c r="Z352" s="66" t="s">
        <v>2134</v>
      </c>
      <c r="AA352" s="94" t="s">
        <v>237</v>
      </c>
      <c r="AB352" s="203" t="s">
        <v>237</v>
      </c>
      <c r="AC352" s="202">
        <v>0</v>
      </c>
      <c r="AD352" s="166" t="s">
        <v>88</v>
      </c>
      <c r="AE352" s="162">
        <f t="shared" si="117"/>
        <v>8</v>
      </c>
      <c r="AF352" s="163">
        <f t="shared" si="112"/>
        <v>7</v>
      </c>
      <c r="AG352" s="163">
        <f t="shared" si="113"/>
        <v>7</v>
      </c>
      <c r="AH352" s="164">
        <f t="shared" si="118"/>
        <v>4</v>
      </c>
      <c r="AI352" s="164">
        <f t="shared" si="119"/>
        <v>1</v>
      </c>
      <c r="AJ352" s="164">
        <f t="shared" si="120"/>
        <v>0</v>
      </c>
      <c r="AK352" s="164">
        <f t="shared" si="121"/>
        <v>0</v>
      </c>
      <c r="AL352" s="164">
        <f t="shared" si="122"/>
        <v>0</v>
      </c>
      <c r="AM352" s="164">
        <f t="shared" si="123"/>
        <v>0</v>
      </c>
      <c r="AN352" s="146">
        <f t="shared" si="124"/>
        <v>4</v>
      </c>
      <c r="AO352" s="146">
        <f t="shared" si="125"/>
        <v>0</v>
      </c>
      <c r="AP352" s="146">
        <f t="shared" si="126"/>
        <v>0</v>
      </c>
      <c r="AQ352" s="146">
        <f t="shared" si="127"/>
        <v>0</v>
      </c>
      <c r="AR352" s="146">
        <f t="shared" si="128"/>
        <v>1</v>
      </c>
      <c r="AS352" s="163">
        <f t="shared" si="129"/>
        <v>0</v>
      </c>
      <c r="AT352" s="165">
        <f t="shared" si="130"/>
        <v>1</v>
      </c>
      <c r="AU352" s="217" t="s">
        <v>274</v>
      </c>
      <c r="AV352" s="66" t="s">
        <v>316</v>
      </c>
      <c r="AW352" s="94" t="s">
        <v>395</v>
      </c>
      <c r="AX352" s="94" t="s">
        <v>589</v>
      </c>
      <c r="AY352" s="169" t="s">
        <v>171</v>
      </c>
      <c r="AZ352" s="170" t="s">
        <v>319</v>
      </c>
      <c r="BA352" s="94" t="s">
        <v>312</v>
      </c>
      <c r="BB352" s="94" t="s">
        <v>312</v>
      </c>
      <c r="BC352" s="94" t="s">
        <v>312</v>
      </c>
      <c r="BD352" s="94" t="s">
        <v>312</v>
      </c>
      <c r="BE352" s="91" t="s">
        <v>144</v>
      </c>
      <c r="BF352" s="94" t="s">
        <v>153</v>
      </c>
      <c r="BG352" s="94" t="s">
        <v>731</v>
      </c>
      <c r="BH352" s="228" t="s">
        <v>732</v>
      </c>
      <c r="BI352" s="209">
        <v>0</v>
      </c>
      <c r="BJ352" s="209">
        <v>0</v>
      </c>
      <c r="BK352" s="98" t="s">
        <v>320</v>
      </c>
      <c r="BL352" s="290" t="s">
        <v>2244</v>
      </c>
      <c r="BR352" s="61"/>
      <c r="BS352" s="60"/>
      <c r="BT352" s="60"/>
      <c r="BU352" s="60"/>
    </row>
    <row r="353" spans="1:73" s="59" customFormat="1" ht="30" customHeight="1" x14ac:dyDescent="0.25">
      <c r="A353" s="139">
        <v>331</v>
      </c>
      <c r="B353" s="198">
        <v>45222</v>
      </c>
      <c r="C353" s="159">
        <f t="shared" si="114"/>
        <v>2023</v>
      </c>
      <c r="D353" s="159" t="str">
        <f t="shared" si="115"/>
        <v>octubre</v>
      </c>
      <c r="E353" s="201" t="s">
        <v>2129</v>
      </c>
      <c r="F353" s="90" t="s">
        <v>214</v>
      </c>
      <c r="G353" s="314" t="s">
        <v>277</v>
      </c>
      <c r="H353" s="90" t="s">
        <v>41</v>
      </c>
      <c r="I353" s="266" t="str">
        <f t="shared" si="116"/>
        <v>CI</v>
      </c>
      <c r="J353" s="95" t="s">
        <v>327</v>
      </c>
      <c r="K353" s="90" t="s">
        <v>328</v>
      </c>
      <c r="L353" s="92" t="s">
        <v>330</v>
      </c>
      <c r="M353" s="92" t="s">
        <v>336</v>
      </c>
      <c r="N353" s="66" t="s">
        <v>336</v>
      </c>
      <c r="O353" s="210" t="s">
        <v>2137</v>
      </c>
      <c r="P353" s="210" t="s">
        <v>2138</v>
      </c>
      <c r="Q353" s="210" t="s">
        <v>2139</v>
      </c>
      <c r="R353" s="90" t="s">
        <v>254</v>
      </c>
      <c r="S353" s="68" t="s">
        <v>2135</v>
      </c>
      <c r="T353" s="92" t="s">
        <v>2140</v>
      </c>
      <c r="U353" s="94" t="s">
        <v>620</v>
      </c>
      <c r="V353" s="181">
        <v>45217</v>
      </c>
      <c r="W353" s="181">
        <v>45222</v>
      </c>
      <c r="X353" s="181">
        <v>45230</v>
      </c>
      <c r="Y353" s="181">
        <v>45230</v>
      </c>
      <c r="Z353" s="66" t="s">
        <v>2136</v>
      </c>
      <c r="AA353" s="94" t="s">
        <v>237</v>
      </c>
      <c r="AB353" s="203" t="s">
        <v>237</v>
      </c>
      <c r="AC353" s="202">
        <v>0</v>
      </c>
      <c r="AD353" s="166" t="s">
        <v>88</v>
      </c>
      <c r="AE353" s="162">
        <f t="shared" si="117"/>
        <v>8</v>
      </c>
      <c r="AF353" s="163">
        <f t="shared" si="112"/>
        <v>7</v>
      </c>
      <c r="AG353" s="163">
        <f t="shared" si="113"/>
        <v>7</v>
      </c>
      <c r="AH353" s="164">
        <f t="shared" si="118"/>
        <v>4</v>
      </c>
      <c r="AI353" s="164">
        <f t="shared" si="119"/>
        <v>1</v>
      </c>
      <c r="AJ353" s="164">
        <f t="shared" si="120"/>
        <v>0</v>
      </c>
      <c r="AK353" s="164">
        <f t="shared" si="121"/>
        <v>0</v>
      </c>
      <c r="AL353" s="164">
        <f t="shared" si="122"/>
        <v>0</v>
      </c>
      <c r="AM353" s="164">
        <f t="shared" si="123"/>
        <v>0</v>
      </c>
      <c r="AN353" s="146">
        <f t="shared" si="124"/>
        <v>4</v>
      </c>
      <c r="AO353" s="146">
        <f t="shared" si="125"/>
        <v>0</v>
      </c>
      <c r="AP353" s="146">
        <f t="shared" si="126"/>
        <v>0</v>
      </c>
      <c r="AQ353" s="146">
        <f t="shared" si="127"/>
        <v>0</v>
      </c>
      <c r="AR353" s="146">
        <f t="shared" si="128"/>
        <v>1</v>
      </c>
      <c r="AS353" s="163">
        <f t="shared" si="129"/>
        <v>0</v>
      </c>
      <c r="AT353" s="165">
        <f t="shared" si="130"/>
        <v>1</v>
      </c>
      <c r="AU353" s="217" t="s">
        <v>274</v>
      </c>
      <c r="AV353" s="66" t="s">
        <v>316</v>
      </c>
      <c r="AW353" s="94" t="s">
        <v>395</v>
      </c>
      <c r="AX353" s="94" t="s">
        <v>589</v>
      </c>
      <c r="AY353" s="169" t="s">
        <v>173</v>
      </c>
      <c r="AZ353" s="170" t="s">
        <v>319</v>
      </c>
      <c r="BA353" s="94" t="s">
        <v>312</v>
      </c>
      <c r="BB353" s="94" t="s">
        <v>312</v>
      </c>
      <c r="BC353" s="94" t="s">
        <v>312</v>
      </c>
      <c r="BD353" s="94" t="s">
        <v>312</v>
      </c>
      <c r="BE353" s="91" t="s">
        <v>144</v>
      </c>
      <c r="BF353" s="94" t="s">
        <v>153</v>
      </c>
      <c r="BG353" s="94" t="s">
        <v>350</v>
      </c>
      <c r="BH353" s="172" t="s">
        <v>351</v>
      </c>
      <c r="BI353" s="209">
        <v>0</v>
      </c>
      <c r="BJ353" s="209">
        <v>0</v>
      </c>
      <c r="BK353" s="98" t="s">
        <v>320</v>
      </c>
      <c r="BL353" s="290" t="s">
        <v>2245</v>
      </c>
      <c r="BR353" s="61"/>
      <c r="BS353" s="60"/>
      <c r="BT353" s="60"/>
      <c r="BU353" s="60"/>
    </row>
    <row r="354" spans="1:73" s="59" customFormat="1" ht="30" customHeight="1" x14ac:dyDescent="0.25">
      <c r="A354" s="139">
        <v>332</v>
      </c>
      <c r="B354" s="198">
        <v>45222</v>
      </c>
      <c r="C354" s="159">
        <f t="shared" si="114"/>
        <v>2023</v>
      </c>
      <c r="D354" s="159" t="str">
        <f t="shared" si="115"/>
        <v>octubre</v>
      </c>
      <c r="E354" s="201" t="s">
        <v>2141</v>
      </c>
      <c r="F354" s="90" t="s">
        <v>214</v>
      </c>
      <c r="G354" s="314" t="s">
        <v>277</v>
      </c>
      <c r="H354" s="90" t="s">
        <v>41</v>
      </c>
      <c r="I354" s="266" t="str">
        <f t="shared" si="116"/>
        <v>CI</v>
      </c>
      <c r="J354" s="95" t="s">
        <v>327</v>
      </c>
      <c r="K354" s="90" t="s">
        <v>328</v>
      </c>
      <c r="L354" s="92" t="s">
        <v>329</v>
      </c>
      <c r="M354" s="92" t="s">
        <v>334</v>
      </c>
      <c r="N354" s="66" t="s">
        <v>334</v>
      </c>
      <c r="O354" s="210" t="s">
        <v>1966</v>
      </c>
      <c r="P354" s="210" t="s">
        <v>1967</v>
      </c>
      <c r="Q354" s="210" t="s">
        <v>1968</v>
      </c>
      <c r="R354" s="90" t="s">
        <v>254</v>
      </c>
      <c r="S354" s="68" t="s">
        <v>2142</v>
      </c>
      <c r="T354" s="92" t="s">
        <v>2143</v>
      </c>
      <c r="U354" s="94" t="s">
        <v>901</v>
      </c>
      <c r="V354" s="181">
        <v>45217</v>
      </c>
      <c r="W354" s="181">
        <v>45222</v>
      </c>
      <c r="X354" s="181">
        <v>45230</v>
      </c>
      <c r="Y354" s="181">
        <v>45230</v>
      </c>
      <c r="Z354" s="66" t="s">
        <v>2144</v>
      </c>
      <c r="AA354" s="94" t="s">
        <v>237</v>
      </c>
      <c r="AB354" s="203" t="s">
        <v>237</v>
      </c>
      <c r="AC354" s="202">
        <v>0</v>
      </c>
      <c r="AD354" s="166" t="s">
        <v>88</v>
      </c>
      <c r="AE354" s="162">
        <f t="shared" si="117"/>
        <v>8</v>
      </c>
      <c r="AF354" s="163">
        <f t="shared" si="112"/>
        <v>7</v>
      </c>
      <c r="AG354" s="163">
        <f t="shared" si="113"/>
        <v>7</v>
      </c>
      <c r="AH354" s="164">
        <f t="shared" si="118"/>
        <v>4</v>
      </c>
      <c r="AI354" s="164">
        <f t="shared" si="119"/>
        <v>1</v>
      </c>
      <c r="AJ354" s="164">
        <f t="shared" si="120"/>
        <v>0</v>
      </c>
      <c r="AK354" s="164">
        <f t="shared" si="121"/>
        <v>0</v>
      </c>
      <c r="AL354" s="164">
        <f t="shared" si="122"/>
        <v>0</v>
      </c>
      <c r="AM354" s="164">
        <f t="shared" si="123"/>
        <v>0</v>
      </c>
      <c r="AN354" s="146">
        <f t="shared" si="124"/>
        <v>4</v>
      </c>
      <c r="AO354" s="146">
        <f t="shared" si="125"/>
        <v>0</v>
      </c>
      <c r="AP354" s="146">
        <f t="shared" si="126"/>
        <v>0</v>
      </c>
      <c r="AQ354" s="146">
        <f t="shared" si="127"/>
        <v>0</v>
      </c>
      <c r="AR354" s="146">
        <f t="shared" si="128"/>
        <v>1</v>
      </c>
      <c r="AS354" s="163">
        <f t="shared" si="129"/>
        <v>0</v>
      </c>
      <c r="AT354" s="165">
        <f t="shared" si="130"/>
        <v>1</v>
      </c>
      <c r="AU354" s="217" t="s">
        <v>274</v>
      </c>
      <c r="AV354" s="66" t="s">
        <v>2145</v>
      </c>
      <c r="AW354" s="94" t="s">
        <v>312</v>
      </c>
      <c r="AX354" s="94" t="s">
        <v>317</v>
      </c>
      <c r="AY354" s="169" t="s">
        <v>172</v>
      </c>
      <c r="AZ354" s="170" t="s">
        <v>319</v>
      </c>
      <c r="BA354" s="94" t="s">
        <v>2146</v>
      </c>
      <c r="BB354" s="94" t="s">
        <v>312</v>
      </c>
      <c r="BC354" s="94" t="s">
        <v>312</v>
      </c>
      <c r="BD354" s="94" t="s">
        <v>312</v>
      </c>
      <c r="BE354" s="91" t="s">
        <v>184</v>
      </c>
      <c r="BF354" s="94" t="s">
        <v>181</v>
      </c>
      <c r="BG354" s="94" t="s">
        <v>242</v>
      </c>
      <c r="BH354" s="228" t="s">
        <v>1376</v>
      </c>
      <c r="BI354" s="209">
        <v>0</v>
      </c>
      <c r="BJ354" s="209">
        <v>0</v>
      </c>
      <c r="BK354" s="98" t="s">
        <v>320</v>
      </c>
      <c r="BL354" s="290" t="s">
        <v>2246</v>
      </c>
      <c r="BR354" s="61"/>
      <c r="BS354" s="60"/>
      <c r="BT354" s="60"/>
      <c r="BU354" s="60"/>
    </row>
    <row r="355" spans="1:73" s="59" customFormat="1" ht="51" hidden="1" customHeight="1" x14ac:dyDescent="0.25">
      <c r="A355" s="139"/>
      <c r="B355" s="198"/>
      <c r="C355" s="159"/>
      <c r="D355" s="159"/>
      <c r="E355" s="201"/>
      <c r="F355" s="90"/>
      <c r="G355" s="314"/>
      <c r="H355" s="90"/>
      <c r="I355" s="266"/>
      <c r="J355" s="95" t="s">
        <v>327</v>
      </c>
      <c r="K355" s="90" t="s">
        <v>328</v>
      </c>
      <c r="L355" s="92" t="s">
        <v>329</v>
      </c>
      <c r="M355" s="92" t="s">
        <v>334</v>
      </c>
      <c r="N355" s="66" t="s">
        <v>334</v>
      </c>
      <c r="O355" s="210" t="s">
        <v>1966</v>
      </c>
      <c r="P355" s="210" t="s">
        <v>1967</v>
      </c>
      <c r="Q355" s="210" t="s">
        <v>1968</v>
      </c>
      <c r="R355" s="90"/>
      <c r="S355" s="68"/>
      <c r="T355" s="92" t="s">
        <v>2143</v>
      </c>
      <c r="U355" s="94" t="s">
        <v>901</v>
      </c>
      <c r="V355" s="181">
        <v>45217</v>
      </c>
      <c r="W355" s="181">
        <v>45222</v>
      </c>
      <c r="X355" s="181">
        <v>45230</v>
      </c>
      <c r="Y355" s="181">
        <v>45230</v>
      </c>
      <c r="Z355" s="66" t="s">
        <v>2144</v>
      </c>
      <c r="AA355" s="94" t="s">
        <v>237</v>
      </c>
      <c r="AB355" s="203" t="s">
        <v>237</v>
      </c>
      <c r="AC355" s="202">
        <v>0</v>
      </c>
      <c r="AD355" s="166" t="s">
        <v>88</v>
      </c>
      <c r="AE355" s="162"/>
      <c r="AF355" s="163"/>
      <c r="AG355" s="163"/>
      <c r="AH355" s="164"/>
      <c r="AI355" s="164"/>
      <c r="AJ355" s="164"/>
      <c r="AK355" s="164"/>
      <c r="AL355" s="164"/>
      <c r="AM355" s="164"/>
      <c r="AN355" s="146"/>
      <c r="AO355" s="146"/>
      <c r="AP355" s="146"/>
      <c r="AQ355" s="146"/>
      <c r="AR355" s="146"/>
      <c r="AS355" s="163"/>
      <c r="AT355" s="165"/>
      <c r="AU355" s="325" t="s">
        <v>653</v>
      </c>
      <c r="AV355" s="66" t="s">
        <v>2145</v>
      </c>
      <c r="AW355" s="94" t="s">
        <v>312</v>
      </c>
      <c r="AX355" s="94" t="s">
        <v>317</v>
      </c>
      <c r="AY355" s="169" t="s">
        <v>174</v>
      </c>
      <c r="AZ355" s="170" t="s">
        <v>319</v>
      </c>
      <c r="BA355" s="94" t="s">
        <v>2146</v>
      </c>
      <c r="BB355" s="94" t="s">
        <v>312</v>
      </c>
      <c r="BC355" s="94" t="s">
        <v>312</v>
      </c>
      <c r="BD355" s="94" t="s">
        <v>312</v>
      </c>
      <c r="BE355" s="91" t="s">
        <v>144</v>
      </c>
      <c r="BF355" s="94" t="s">
        <v>154</v>
      </c>
      <c r="BG355" s="94" t="s">
        <v>399</v>
      </c>
      <c r="BH355" s="228" t="s">
        <v>400</v>
      </c>
      <c r="BI355" s="209">
        <v>0</v>
      </c>
      <c r="BJ355" s="209">
        <v>0</v>
      </c>
      <c r="BK355" s="98" t="s">
        <v>320</v>
      </c>
      <c r="BL355" s="290" t="s">
        <v>2246</v>
      </c>
      <c r="BR355" s="61"/>
      <c r="BS355" s="60"/>
      <c r="BT355" s="60"/>
      <c r="BU355" s="60"/>
    </row>
    <row r="356" spans="1:73" s="59" customFormat="1" ht="30" customHeight="1" x14ac:dyDescent="0.25">
      <c r="A356" s="139">
        <v>333</v>
      </c>
      <c r="B356" s="198">
        <v>45222</v>
      </c>
      <c r="C356" s="159">
        <f t="shared" si="114"/>
        <v>2023</v>
      </c>
      <c r="D356" s="159" t="str">
        <f t="shared" si="115"/>
        <v>octubre</v>
      </c>
      <c r="E356" s="201" t="s">
        <v>2147</v>
      </c>
      <c r="F356" s="90" t="s">
        <v>214</v>
      </c>
      <c r="G356" s="314" t="s">
        <v>277</v>
      </c>
      <c r="H356" s="90" t="s">
        <v>41</v>
      </c>
      <c r="I356" s="266" t="str">
        <f t="shared" si="116"/>
        <v>CI</v>
      </c>
      <c r="J356" s="95" t="s">
        <v>327</v>
      </c>
      <c r="K356" s="90" t="s">
        <v>328</v>
      </c>
      <c r="L356" s="92" t="s">
        <v>329</v>
      </c>
      <c r="M356" s="92" t="s">
        <v>333</v>
      </c>
      <c r="N356" s="66" t="s">
        <v>333</v>
      </c>
      <c r="O356" s="210" t="s">
        <v>1916</v>
      </c>
      <c r="P356" s="210" t="s">
        <v>1917</v>
      </c>
      <c r="Q356" s="210" t="s">
        <v>1918</v>
      </c>
      <c r="R356" s="90" t="s">
        <v>254</v>
      </c>
      <c r="S356" s="68" t="s">
        <v>2148</v>
      </c>
      <c r="T356" s="92" t="s">
        <v>2149</v>
      </c>
      <c r="U356" s="94" t="s">
        <v>308</v>
      </c>
      <c r="V356" s="181">
        <v>45219</v>
      </c>
      <c r="W356" s="181">
        <v>45222</v>
      </c>
      <c r="X356" s="181">
        <v>45230</v>
      </c>
      <c r="Y356" s="181">
        <v>45230</v>
      </c>
      <c r="Z356" s="66" t="s">
        <v>2150</v>
      </c>
      <c r="AA356" s="94" t="s">
        <v>237</v>
      </c>
      <c r="AB356" s="203" t="s">
        <v>237</v>
      </c>
      <c r="AC356" s="202">
        <v>0</v>
      </c>
      <c r="AD356" s="166" t="s">
        <v>88</v>
      </c>
      <c r="AE356" s="162">
        <f t="shared" si="117"/>
        <v>8</v>
      </c>
      <c r="AF356" s="163">
        <f t="shared" ref="AF356:AF368" si="131">NETWORKDAYS(W356,X356,$N$3122:$N$3134)</f>
        <v>7</v>
      </c>
      <c r="AG356" s="163">
        <f t="shared" ref="AG356:AG368" si="132">IF(Y356="",0,NETWORKDAYS(B356,Y356,$N$3122:$N$3134))</f>
        <v>7</v>
      </c>
      <c r="AH356" s="164">
        <f t="shared" si="118"/>
        <v>4</v>
      </c>
      <c r="AI356" s="164">
        <f t="shared" si="119"/>
        <v>1</v>
      </c>
      <c r="AJ356" s="164">
        <f t="shared" si="120"/>
        <v>0</v>
      </c>
      <c r="AK356" s="164">
        <f t="shared" si="121"/>
        <v>0</v>
      </c>
      <c r="AL356" s="164">
        <f t="shared" si="122"/>
        <v>0</v>
      </c>
      <c r="AM356" s="164">
        <f t="shared" si="123"/>
        <v>0</v>
      </c>
      <c r="AN356" s="146">
        <f t="shared" si="124"/>
        <v>4</v>
      </c>
      <c r="AO356" s="146">
        <f t="shared" si="125"/>
        <v>0</v>
      </c>
      <c r="AP356" s="146">
        <f t="shared" si="126"/>
        <v>0</v>
      </c>
      <c r="AQ356" s="146">
        <f t="shared" si="127"/>
        <v>0</v>
      </c>
      <c r="AR356" s="146">
        <f t="shared" si="128"/>
        <v>1</v>
      </c>
      <c r="AS356" s="163">
        <f t="shared" si="129"/>
        <v>0</v>
      </c>
      <c r="AT356" s="165">
        <f t="shared" si="130"/>
        <v>1</v>
      </c>
      <c r="AU356" s="217" t="s">
        <v>274</v>
      </c>
      <c r="AV356" s="66" t="s">
        <v>314</v>
      </c>
      <c r="AW356" s="94" t="s">
        <v>312</v>
      </c>
      <c r="AX356" s="94" t="s">
        <v>441</v>
      </c>
      <c r="AY356" s="169" t="s">
        <v>175</v>
      </c>
      <c r="AZ356" s="170" t="s">
        <v>319</v>
      </c>
      <c r="BA356" s="94" t="s">
        <v>284</v>
      </c>
      <c r="BB356" s="94" t="s">
        <v>312</v>
      </c>
      <c r="BC356" s="94" t="s">
        <v>312</v>
      </c>
      <c r="BD356" s="94" t="s">
        <v>312</v>
      </c>
      <c r="BE356" s="91" t="s">
        <v>144</v>
      </c>
      <c r="BF356" s="94" t="s">
        <v>192</v>
      </c>
      <c r="BG356" s="94" t="s">
        <v>278</v>
      </c>
      <c r="BH356" s="228" t="s">
        <v>279</v>
      </c>
      <c r="BI356" s="209">
        <v>0</v>
      </c>
      <c r="BJ356" s="209">
        <v>0</v>
      </c>
      <c r="BK356" s="98" t="s">
        <v>320</v>
      </c>
      <c r="BL356" s="290" t="s">
        <v>2247</v>
      </c>
      <c r="BR356" s="61"/>
      <c r="BT356" s="60"/>
      <c r="BU356" s="60"/>
    </row>
    <row r="357" spans="1:73" s="59" customFormat="1" ht="30" customHeight="1" x14ac:dyDescent="0.25">
      <c r="A357" s="139">
        <v>334</v>
      </c>
      <c r="B357" s="198">
        <v>45222</v>
      </c>
      <c r="C357" s="159">
        <f t="shared" si="114"/>
        <v>2023</v>
      </c>
      <c r="D357" s="159" t="str">
        <f t="shared" si="115"/>
        <v>octubre</v>
      </c>
      <c r="E357" s="201" t="s">
        <v>2151</v>
      </c>
      <c r="F357" s="90" t="s">
        <v>214</v>
      </c>
      <c r="G357" s="314" t="s">
        <v>277</v>
      </c>
      <c r="H357" s="90" t="s">
        <v>41</v>
      </c>
      <c r="I357" s="266" t="str">
        <f t="shared" si="116"/>
        <v>CI</v>
      </c>
      <c r="J357" s="95" t="s">
        <v>327</v>
      </c>
      <c r="K357" s="90" t="s">
        <v>328</v>
      </c>
      <c r="L357" s="92" t="s">
        <v>330</v>
      </c>
      <c r="M357" s="92" t="s">
        <v>330</v>
      </c>
      <c r="N357" s="66" t="s">
        <v>330</v>
      </c>
      <c r="O357" s="66">
        <v>619079</v>
      </c>
      <c r="P357" s="66">
        <v>9637532</v>
      </c>
      <c r="Q357" s="92">
        <v>8</v>
      </c>
      <c r="R357" s="90" t="s">
        <v>256</v>
      </c>
      <c r="S357" s="68" t="s">
        <v>2152</v>
      </c>
      <c r="T357" s="92" t="s">
        <v>2153</v>
      </c>
      <c r="U357" s="94" t="s">
        <v>645</v>
      </c>
      <c r="V357" s="181">
        <v>45218</v>
      </c>
      <c r="W357" s="181">
        <v>45222</v>
      </c>
      <c r="X357" s="181">
        <v>45230</v>
      </c>
      <c r="Y357" s="181">
        <v>45230</v>
      </c>
      <c r="Z357" s="66" t="s">
        <v>2154</v>
      </c>
      <c r="AA357" s="94" t="s">
        <v>237</v>
      </c>
      <c r="AB357" s="203" t="s">
        <v>237</v>
      </c>
      <c r="AC357" s="202">
        <v>0</v>
      </c>
      <c r="AD357" s="166" t="s">
        <v>88</v>
      </c>
      <c r="AE357" s="162">
        <f t="shared" si="117"/>
        <v>8</v>
      </c>
      <c r="AF357" s="163">
        <f t="shared" si="131"/>
        <v>7</v>
      </c>
      <c r="AG357" s="163">
        <f t="shared" si="132"/>
        <v>7</v>
      </c>
      <c r="AH357" s="164">
        <f t="shared" si="118"/>
        <v>4</v>
      </c>
      <c r="AI357" s="164">
        <f t="shared" si="119"/>
        <v>1</v>
      </c>
      <c r="AJ357" s="164">
        <f t="shared" si="120"/>
        <v>0</v>
      </c>
      <c r="AK357" s="164">
        <f t="shared" si="121"/>
        <v>0</v>
      </c>
      <c r="AL357" s="164">
        <f t="shared" si="122"/>
        <v>0</v>
      </c>
      <c r="AM357" s="164">
        <f t="shared" si="123"/>
        <v>0</v>
      </c>
      <c r="AN357" s="146">
        <f t="shared" si="124"/>
        <v>4</v>
      </c>
      <c r="AO357" s="146">
        <f t="shared" si="125"/>
        <v>0</v>
      </c>
      <c r="AP357" s="146">
        <f t="shared" si="126"/>
        <v>0</v>
      </c>
      <c r="AQ357" s="146">
        <f t="shared" si="127"/>
        <v>0</v>
      </c>
      <c r="AR357" s="146">
        <f t="shared" si="128"/>
        <v>1</v>
      </c>
      <c r="AS357" s="163">
        <f t="shared" si="129"/>
        <v>0</v>
      </c>
      <c r="AT357" s="165">
        <f t="shared" si="130"/>
        <v>1</v>
      </c>
      <c r="AU357" s="217" t="s">
        <v>274</v>
      </c>
      <c r="AV357" s="66" t="s">
        <v>316</v>
      </c>
      <c r="AW357" s="94" t="s">
        <v>312</v>
      </c>
      <c r="AX357" s="94" t="s">
        <v>318</v>
      </c>
      <c r="AY357" s="169" t="s">
        <v>173</v>
      </c>
      <c r="AZ357" s="170" t="s">
        <v>319</v>
      </c>
      <c r="BA357" s="94" t="s">
        <v>312</v>
      </c>
      <c r="BB357" s="94" t="s">
        <v>312</v>
      </c>
      <c r="BC357" s="94" t="s">
        <v>312</v>
      </c>
      <c r="BD357" s="94" t="s">
        <v>2155</v>
      </c>
      <c r="BE357" s="91" t="s">
        <v>144</v>
      </c>
      <c r="BF357" s="94" t="s">
        <v>153</v>
      </c>
      <c r="BG357" s="94" t="s">
        <v>350</v>
      </c>
      <c r="BH357" s="172" t="s">
        <v>351</v>
      </c>
      <c r="BI357" s="209">
        <v>0</v>
      </c>
      <c r="BJ357" s="209">
        <v>0</v>
      </c>
      <c r="BK357" s="98" t="s">
        <v>320</v>
      </c>
      <c r="BL357" s="290" t="s">
        <v>2248</v>
      </c>
      <c r="BR357" s="61"/>
      <c r="BT357" s="60"/>
      <c r="BU357" s="60"/>
    </row>
    <row r="358" spans="1:73" s="59" customFormat="1" ht="30" customHeight="1" x14ac:dyDescent="0.25">
      <c r="A358" s="139">
        <v>335</v>
      </c>
      <c r="B358" s="198">
        <v>45223</v>
      </c>
      <c r="C358" s="159">
        <f t="shared" si="114"/>
        <v>2023</v>
      </c>
      <c r="D358" s="159" t="str">
        <f t="shared" si="115"/>
        <v>octubre</v>
      </c>
      <c r="E358" s="201" t="s">
        <v>2156</v>
      </c>
      <c r="F358" s="90" t="s">
        <v>214</v>
      </c>
      <c r="G358" s="314" t="s">
        <v>277</v>
      </c>
      <c r="H358" s="90" t="s">
        <v>41</v>
      </c>
      <c r="I358" s="266" t="str">
        <f t="shared" si="116"/>
        <v>CI</v>
      </c>
      <c r="J358" s="95" t="s">
        <v>327</v>
      </c>
      <c r="K358" s="90" t="s">
        <v>328</v>
      </c>
      <c r="L358" s="92" t="s">
        <v>330</v>
      </c>
      <c r="M358" s="92" t="s">
        <v>330</v>
      </c>
      <c r="N358" s="66" t="s">
        <v>330</v>
      </c>
      <c r="O358" s="66">
        <v>615569</v>
      </c>
      <c r="P358" s="66">
        <v>9632656</v>
      </c>
      <c r="Q358" s="92">
        <v>7</v>
      </c>
      <c r="R358" s="90" t="s">
        <v>256</v>
      </c>
      <c r="S358" s="68" t="s">
        <v>2161</v>
      </c>
      <c r="T358" s="92" t="s">
        <v>2162</v>
      </c>
      <c r="U358" s="94" t="s">
        <v>1045</v>
      </c>
      <c r="V358" s="181">
        <v>45220</v>
      </c>
      <c r="W358" s="181">
        <v>45223</v>
      </c>
      <c r="X358" s="181">
        <v>45230</v>
      </c>
      <c r="Y358" s="181">
        <v>45230</v>
      </c>
      <c r="Z358" s="66" t="s">
        <v>2163</v>
      </c>
      <c r="AA358" s="94" t="s">
        <v>237</v>
      </c>
      <c r="AB358" s="203" t="s">
        <v>237</v>
      </c>
      <c r="AC358" s="202">
        <v>0</v>
      </c>
      <c r="AD358" s="166" t="s">
        <v>88</v>
      </c>
      <c r="AE358" s="162">
        <f t="shared" si="117"/>
        <v>8</v>
      </c>
      <c r="AF358" s="163">
        <f t="shared" si="131"/>
        <v>6</v>
      </c>
      <c r="AG358" s="163">
        <f t="shared" si="132"/>
        <v>6</v>
      </c>
      <c r="AH358" s="164">
        <f t="shared" si="118"/>
        <v>4</v>
      </c>
      <c r="AI358" s="164">
        <f t="shared" si="119"/>
        <v>1</v>
      </c>
      <c r="AJ358" s="164">
        <f t="shared" si="120"/>
        <v>0</v>
      </c>
      <c r="AK358" s="164">
        <f t="shared" si="121"/>
        <v>0</v>
      </c>
      <c r="AL358" s="164">
        <f t="shared" si="122"/>
        <v>0</v>
      </c>
      <c r="AM358" s="164">
        <f t="shared" si="123"/>
        <v>0</v>
      </c>
      <c r="AN358" s="146">
        <f t="shared" si="124"/>
        <v>4</v>
      </c>
      <c r="AO358" s="146">
        <f t="shared" si="125"/>
        <v>0</v>
      </c>
      <c r="AP358" s="146">
        <f t="shared" si="126"/>
        <v>0</v>
      </c>
      <c r="AQ358" s="146">
        <f t="shared" si="127"/>
        <v>0</v>
      </c>
      <c r="AR358" s="146">
        <f t="shared" si="128"/>
        <v>1</v>
      </c>
      <c r="AS358" s="163">
        <f t="shared" si="129"/>
        <v>0</v>
      </c>
      <c r="AT358" s="165">
        <f t="shared" si="130"/>
        <v>1</v>
      </c>
      <c r="AU358" s="217" t="s">
        <v>274</v>
      </c>
      <c r="AV358" s="66" t="s">
        <v>316</v>
      </c>
      <c r="AW358" s="94" t="s">
        <v>312</v>
      </c>
      <c r="AX358" s="94" t="s">
        <v>318</v>
      </c>
      <c r="AY358" s="169" t="s">
        <v>173</v>
      </c>
      <c r="AZ358" s="170" t="s">
        <v>319</v>
      </c>
      <c r="BA358" s="94" t="s">
        <v>312</v>
      </c>
      <c r="BB358" s="94" t="s">
        <v>312</v>
      </c>
      <c r="BC358" s="94" t="s">
        <v>312</v>
      </c>
      <c r="BD358" s="94" t="s">
        <v>370</v>
      </c>
      <c r="BE358" s="91" t="s">
        <v>144</v>
      </c>
      <c r="BF358" s="94" t="s">
        <v>153</v>
      </c>
      <c r="BG358" s="94" t="s">
        <v>350</v>
      </c>
      <c r="BH358" s="172" t="s">
        <v>351</v>
      </c>
      <c r="BI358" s="209">
        <v>0</v>
      </c>
      <c r="BJ358" s="209">
        <v>0</v>
      </c>
      <c r="BK358" s="98" t="s">
        <v>320</v>
      </c>
      <c r="BL358" s="290" t="s">
        <v>2249</v>
      </c>
      <c r="BR358" s="61"/>
      <c r="BT358" s="60"/>
      <c r="BU358" s="60"/>
    </row>
    <row r="359" spans="1:73" s="59" customFormat="1" ht="30" customHeight="1" x14ac:dyDescent="0.25">
      <c r="A359" s="139">
        <v>336</v>
      </c>
      <c r="B359" s="198">
        <v>45223</v>
      </c>
      <c r="C359" s="159">
        <f t="shared" si="114"/>
        <v>2023</v>
      </c>
      <c r="D359" s="159" t="str">
        <f t="shared" si="115"/>
        <v>octubre</v>
      </c>
      <c r="E359" s="201" t="s">
        <v>2157</v>
      </c>
      <c r="F359" s="90" t="s">
        <v>214</v>
      </c>
      <c r="G359" s="314" t="s">
        <v>277</v>
      </c>
      <c r="H359" s="90" t="s">
        <v>51</v>
      </c>
      <c r="I359" s="266" t="str">
        <f t="shared" si="116"/>
        <v>CI</v>
      </c>
      <c r="J359" s="95" t="s">
        <v>327</v>
      </c>
      <c r="K359" s="90" t="s">
        <v>328</v>
      </c>
      <c r="L359" s="92" t="s">
        <v>330</v>
      </c>
      <c r="M359" s="92" t="s">
        <v>335</v>
      </c>
      <c r="N359" s="66" t="s">
        <v>335</v>
      </c>
      <c r="O359" s="66">
        <v>621474</v>
      </c>
      <c r="P359" s="66">
        <v>9636733</v>
      </c>
      <c r="Q359" s="92">
        <v>5</v>
      </c>
      <c r="R359" s="90" t="s">
        <v>254</v>
      </c>
      <c r="S359" s="68" t="s">
        <v>2164</v>
      </c>
      <c r="T359" s="92" t="s">
        <v>2165</v>
      </c>
      <c r="U359" s="94" t="s">
        <v>446</v>
      </c>
      <c r="V359" s="181">
        <v>45222</v>
      </c>
      <c r="W359" s="181">
        <v>45223</v>
      </c>
      <c r="X359" s="181">
        <v>45230</v>
      </c>
      <c r="Y359" s="181">
        <v>45230</v>
      </c>
      <c r="Z359" s="66" t="s">
        <v>2166</v>
      </c>
      <c r="AA359" s="94" t="s">
        <v>237</v>
      </c>
      <c r="AB359" s="203" t="s">
        <v>237</v>
      </c>
      <c r="AC359" s="202">
        <v>0</v>
      </c>
      <c r="AD359" s="166" t="s">
        <v>88</v>
      </c>
      <c r="AE359" s="162">
        <f t="shared" si="117"/>
        <v>8</v>
      </c>
      <c r="AF359" s="163">
        <f t="shared" si="131"/>
        <v>6</v>
      </c>
      <c r="AG359" s="163">
        <f t="shared" si="132"/>
        <v>6</v>
      </c>
      <c r="AH359" s="164">
        <f t="shared" si="118"/>
        <v>4</v>
      </c>
      <c r="AI359" s="164">
        <f t="shared" si="119"/>
        <v>1</v>
      </c>
      <c r="AJ359" s="164">
        <f t="shared" si="120"/>
        <v>0</v>
      </c>
      <c r="AK359" s="164">
        <f t="shared" si="121"/>
        <v>0</v>
      </c>
      <c r="AL359" s="164">
        <f t="shared" si="122"/>
        <v>0</v>
      </c>
      <c r="AM359" s="164">
        <f t="shared" si="123"/>
        <v>0</v>
      </c>
      <c r="AN359" s="146">
        <f t="shared" si="124"/>
        <v>4</v>
      </c>
      <c r="AO359" s="146">
        <f t="shared" si="125"/>
        <v>0</v>
      </c>
      <c r="AP359" s="146">
        <f t="shared" si="126"/>
        <v>0</v>
      </c>
      <c r="AQ359" s="146">
        <f t="shared" si="127"/>
        <v>0</v>
      </c>
      <c r="AR359" s="146">
        <f t="shared" si="128"/>
        <v>1</v>
      </c>
      <c r="AS359" s="163">
        <f t="shared" si="129"/>
        <v>0</v>
      </c>
      <c r="AT359" s="165">
        <f t="shared" si="130"/>
        <v>1</v>
      </c>
      <c r="AU359" s="217" t="s">
        <v>274</v>
      </c>
      <c r="AV359" s="66" t="s">
        <v>1547</v>
      </c>
      <c r="AW359" s="94" t="s">
        <v>312</v>
      </c>
      <c r="AX359" s="94" t="s">
        <v>318</v>
      </c>
      <c r="AY359" s="169" t="s">
        <v>176</v>
      </c>
      <c r="AZ359" s="170" t="s">
        <v>319</v>
      </c>
      <c r="BA359" s="94" t="s">
        <v>312</v>
      </c>
      <c r="BB359" s="94" t="s">
        <v>1955</v>
      </c>
      <c r="BC359" s="94" t="s">
        <v>1955</v>
      </c>
      <c r="BD359" s="94" t="s">
        <v>312</v>
      </c>
      <c r="BE359" s="91" t="s">
        <v>356</v>
      </c>
      <c r="BF359" s="94" t="s">
        <v>356</v>
      </c>
      <c r="BG359" s="94" t="s">
        <v>356</v>
      </c>
      <c r="BH359" s="321" t="s">
        <v>357</v>
      </c>
      <c r="BI359" s="209">
        <v>0</v>
      </c>
      <c r="BJ359" s="209">
        <v>0</v>
      </c>
      <c r="BK359" s="98" t="s">
        <v>320</v>
      </c>
      <c r="BL359" s="290" t="s">
        <v>2250</v>
      </c>
      <c r="BR359" s="61"/>
      <c r="BT359" s="60"/>
      <c r="BU359" s="60"/>
    </row>
    <row r="360" spans="1:73" s="59" customFormat="1" ht="30" customHeight="1" x14ac:dyDescent="0.25">
      <c r="A360" s="139">
        <v>337</v>
      </c>
      <c r="B360" s="198">
        <v>45223</v>
      </c>
      <c r="C360" s="159">
        <f t="shared" si="114"/>
        <v>2023</v>
      </c>
      <c r="D360" s="159" t="str">
        <f t="shared" si="115"/>
        <v>octubre</v>
      </c>
      <c r="E360" s="201" t="s">
        <v>2157</v>
      </c>
      <c r="F360" s="90" t="s">
        <v>214</v>
      </c>
      <c r="G360" s="314" t="s">
        <v>277</v>
      </c>
      <c r="H360" s="90" t="s">
        <v>51</v>
      </c>
      <c r="I360" s="266" t="str">
        <f t="shared" si="116"/>
        <v>CI</v>
      </c>
      <c r="J360" s="95" t="s">
        <v>327</v>
      </c>
      <c r="K360" s="90" t="s">
        <v>328</v>
      </c>
      <c r="L360" s="92" t="s">
        <v>330</v>
      </c>
      <c r="M360" s="92" t="s">
        <v>335</v>
      </c>
      <c r="N360" s="66" t="s">
        <v>335</v>
      </c>
      <c r="O360" s="66">
        <v>621474</v>
      </c>
      <c r="P360" s="66">
        <v>9636733</v>
      </c>
      <c r="Q360" s="92">
        <v>5</v>
      </c>
      <c r="R360" s="90" t="s">
        <v>254</v>
      </c>
      <c r="S360" s="68" t="s">
        <v>2167</v>
      </c>
      <c r="T360" s="92" t="s">
        <v>2168</v>
      </c>
      <c r="U360" s="94" t="s">
        <v>446</v>
      </c>
      <c r="V360" s="181">
        <v>45222</v>
      </c>
      <c r="W360" s="181">
        <v>45223</v>
      </c>
      <c r="X360" s="181">
        <v>45230</v>
      </c>
      <c r="Y360" s="181">
        <v>45230</v>
      </c>
      <c r="Z360" s="66" t="s">
        <v>2169</v>
      </c>
      <c r="AA360" s="94" t="s">
        <v>237</v>
      </c>
      <c r="AB360" s="203" t="s">
        <v>237</v>
      </c>
      <c r="AC360" s="202">
        <v>0</v>
      </c>
      <c r="AD360" s="166" t="s">
        <v>88</v>
      </c>
      <c r="AE360" s="162">
        <f t="shared" si="117"/>
        <v>8</v>
      </c>
      <c r="AF360" s="163">
        <f t="shared" si="131"/>
        <v>6</v>
      </c>
      <c r="AG360" s="163">
        <f t="shared" si="132"/>
        <v>6</v>
      </c>
      <c r="AH360" s="164">
        <f t="shared" si="118"/>
        <v>4</v>
      </c>
      <c r="AI360" s="164">
        <f t="shared" si="119"/>
        <v>1</v>
      </c>
      <c r="AJ360" s="164">
        <f t="shared" si="120"/>
        <v>0</v>
      </c>
      <c r="AK360" s="164">
        <f t="shared" si="121"/>
        <v>0</v>
      </c>
      <c r="AL360" s="164">
        <f t="shared" si="122"/>
        <v>0</v>
      </c>
      <c r="AM360" s="164">
        <f t="shared" si="123"/>
        <v>0</v>
      </c>
      <c r="AN360" s="146">
        <f t="shared" si="124"/>
        <v>4</v>
      </c>
      <c r="AO360" s="146">
        <f t="shared" si="125"/>
        <v>0</v>
      </c>
      <c r="AP360" s="146">
        <f t="shared" si="126"/>
        <v>0</v>
      </c>
      <c r="AQ360" s="146">
        <f t="shared" si="127"/>
        <v>0</v>
      </c>
      <c r="AR360" s="146">
        <f t="shared" si="128"/>
        <v>1</v>
      </c>
      <c r="AS360" s="163">
        <f t="shared" si="129"/>
        <v>0</v>
      </c>
      <c r="AT360" s="165">
        <f t="shared" si="130"/>
        <v>1</v>
      </c>
      <c r="AU360" s="217" t="s">
        <v>274</v>
      </c>
      <c r="AV360" s="66" t="s">
        <v>1547</v>
      </c>
      <c r="AW360" s="94" t="s">
        <v>312</v>
      </c>
      <c r="AX360" s="94" t="s">
        <v>318</v>
      </c>
      <c r="AY360" s="169" t="s">
        <v>176</v>
      </c>
      <c r="AZ360" s="170" t="s">
        <v>319</v>
      </c>
      <c r="BA360" s="94" t="s">
        <v>312</v>
      </c>
      <c r="BB360" s="94" t="s">
        <v>1955</v>
      </c>
      <c r="BC360" s="94" t="s">
        <v>1955</v>
      </c>
      <c r="BD360" s="94" t="s">
        <v>312</v>
      </c>
      <c r="BE360" s="91" t="s">
        <v>356</v>
      </c>
      <c r="BF360" s="94" t="s">
        <v>356</v>
      </c>
      <c r="BG360" s="94" t="s">
        <v>356</v>
      </c>
      <c r="BH360" s="321" t="s">
        <v>357</v>
      </c>
      <c r="BI360" s="209">
        <v>0</v>
      </c>
      <c r="BJ360" s="209">
        <v>0</v>
      </c>
      <c r="BK360" s="98" t="s">
        <v>320</v>
      </c>
      <c r="BL360" s="290" t="s">
        <v>2251</v>
      </c>
      <c r="BR360" s="61"/>
      <c r="BT360" s="60"/>
      <c r="BU360" s="60"/>
    </row>
    <row r="361" spans="1:73" s="59" customFormat="1" ht="30" customHeight="1" x14ac:dyDescent="0.25">
      <c r="A361" s="139">
        <v>338</v>
      </c>
      <c r="B361" s="198">
        <v>45223</v>
      </c>
      <c r="C361" s="159">
        <f t="shared" si="114"/>
        <v>2023</v>
      </c>
      <c r="D361" s="159" t="str">
        <f t="shared" si="115"/>
        <v>octubre</v>
      </c>
      <c r="E361" s="201" t="s">
        <v>2158</v>
      </c>
      <c r="F361" s="90" t="s">
        <v>214</v>
      </c>
      <c r="G361" s="314" t="s">
        <v>277</v>
      </c>
      <c r="H361" s="90" t="s">
        <v>51</v>
      </c>
      <c r="I361" s="266" t="str">
        <f t="shared" si="116"/>
        <v>CI</v>
      </c>
      <c r="J361" s="95" t="s">
        <v>327</v>
      </c>
      <c r="K361" s="90" t="s">
        <v>328</v>
      </c>
      <c r="L361" s="92" t="s">
        <v>330</v>
      </c>
      <c r="M361" s="92" t="s">
        <v>335</v>
      </c>
      <c r="N361" s="66" t="s">
        <v>335</v>
      </c>
      <c r="O361" s="66">
        <v>621474</v>
      </c>
      <c r="P361" s="66">
        <v>9636733</v>
      </c>
      <c r="Q361" s="92">
        <v>5</v>
      </c>
      <c r="R361" s="90" t="s">
        <v>254</v>
      </c>
      <c r="S361" s="68" t="s">
        <v>2170</v>
      </c>
      <c r="T361" s="92" t="s">
        <v>2171</v>
      </c>
      <c r="U361" s="94" t="s">
        <v>1716</v>
      </c>
      <c r="V361" s="181">
        <v>45222</v>
      </c>
      <c r="W361" s="181">
        <v>45223</v>
      </c>
      <c r="X361" s="181">
        <v>45230</v>
      </c>
      <c r="Y361" s="181">
        <v>45230</v>
      </c>
      <c r="Z361" s="66" t="s">
        <v>2172</v>
      </c>
      <c r="AA361" s="94" t="s">
        <v>237</v>
      </c>
      <c r="AB361" s="203" t="s">
        <v>237</v>
      </c>
      <c r="AC361" s="202">
        <v>0</v>
      </c>
      <c r="AD361" s="166" t="s">
        <v>88</v>
      </c>
      <c r="AE361" s="162">
        <f t="shared" si="117"/>
        <v>8</v>
      </c>
      <c r="AF361" s="163">
        <f t="shared" si="131"/>
        <v>6</v>
      </c>
      <c r="AG361" s="163">
        <f t="shared" si="132"/>
        <v>6</v>
      </c>
      <c r="AH361" s="164">
        <f t="shared" si="118"/>
        <v>4</v>
      </c>
      <c r="AI361" s="164">
        <f t="shared" si="119"/>
        <v>1</v>
      </c>
      <c r="AJ361" s="164">
        <f t="shared" si="120"/>
        <v>0</v>
      </c>
      <c r="AK361" s="164">
        <f t="shared" si="121"/>
        <v>0</v>
      </c>
      <c r="AL361" s="164">
        <f t="shared" si="122"/>
        <v>0</v>
      </c>
      <c r="AM361" s="164">
        <f t="shared" si="123"/>
        <v>0</v>
      </c>
      <c r="AN361" s="146">
        <f t="shared" si="124"/>
        <v>4</v>
      </c>
      <c r="AO361" s="146">
        <f t="shared" si="125"/>
        <v>0</v>
      </c>
      <c r="AP361" s="146">
        <f t="shared" si="126"/>
        <v>0</v>
      </c>
      <c r="AQ361" s="146">
        <f t="shared" si="127"/>
        <v>0</v>
      </c>
      <c r="AR361" s="146">
        <f t="shared" si="128"/>
        <v>1</v>
      </c>
      <c r="AS361" s="163">
        <f t="shared" si="129"/>
        <v>0</v>
      </c>
      <c r="AT361" s="165">
        <f t="shared" si="130"/>
        <v>1</v>
      </c>
      <c r="AU361" s="217" t="s">
        <v>274</v>
      </c>
      <c r="AV361" s="66" t="s">
        <v>1547</v>
      </c>
      <c r="AW361" s="94" t="s">
        <v>312</v>
      </c>
      <c r="AX361" s="94" t="s">
        <v>318</v>
      </c>
      <c r="AY361" s="169" t="s">
        <v>176</v>
      </c>
      <c r="AZ361" s="170" t="s">
        <v>319</v>
      </c>
      <c r="BA361" s="94" t="s">
        <v>312</v>
      </c>
      <c r="BB361" s="94" t="s">
        <v>1955</v>
      </c>
      <c r="BC361" s="94" t="s">
        <v>1955</v>
      </c>
      <c r="BD361" s="94" t="s">
        <v>312</v>
      </c>
      <c r="BE361" s="91" t="s">
        <v>356</v>
      </c>
      <c r="BF361" s="94" t="s">
        <v>356</v>
      </c>
      <c r="BG361" s="94" t="s">
        <v>356</v>
      </c>
      <c r="BH361" s="321" t="s">
        <v>357</v>
      </c>
      <c r="BI361" s="209">
        <v>0</v>
      </c>
      <c r="BJ361" s="209">
        <v>0</v>
      </c>
      <c r="BK361" s="98" t="s">
        <v>320</v>
      </c>
      <c r="BL361" s="290" t="s">
        <v>2252</v>
      </c>
      <c r="BR361" s="61"/>
      <c r="BT361" s="60"/>
      <c r="BU361" s="60"/>
    </row>
    <row r="362" spans="1:73" s="59" customFormat="1" ht="30" customHeight="1" x14ac:dyDescent="0.25">
      <c r="A362" s="139">
        <v>339</v>
      </c>
      <c r="B362" s="198">
        <v>45223</v>
      </c>
      <c r="C362" s="159">
        <f t="shared" si="114"/>
        <v>2023</v>
      </c>
      <c r="D362" s="159" t="str">
        <f t="shared" si="115"/>
        <v>octubre</v>
      </c>
      <c r="E362" s="201" t="s">
        <v>2158</v>
      </c>
      <c r="F362" s="90" t="s">
        <v>214</v>
      </c>
      <c r="G362" s="314" t="s">
        <v>277</v>
      </c>
      <c r="H362" s="90" t="s">
        <v>51</v>
      </c>
      <c r="I362" s="266" t="str">
        <f t="shared" si="116"/>
        <v>CI</v>
      </c>
      <c r="J362" s="95" t="s">
        <v>327</v>
      </c>
      <c r="K362" s="90" t="s">
        <v>328</v>
      </c>
      <c r="L362" s="92" t="s">
        <v>330</v>
      </c>
      <c r="M362" s="92" t="s">
        <v>335</v>
      </c>
      <c r="N362" s="66" t="s">
        <v>335</v>
      </c>
      <c r="O362" s="66">
        <v>621474</v>
      </c>
      <c r="P362" s="66">
        <v>9636733</v>
      </c>
      <c r="Q362" s="92">
        <v>5</v>
      </c>
      <c r="R362" s="90" t="s">
        <v>254</v>
      </c>
      <c r="S362" s="68" t="s">
        <v>2173</v>
      </c>
      <c r="T362" s="92" t="s">
        <v>2174</v>
      </c>
      <c r="U362" s="94" t="s">
        <v>1716</v>
      </c>
      <c r="V362" s="181">
        <v>45222</v>
      </c>
      <c r="W362" s="181">
        <v>45223</v>
      </c>
      <c r="X362" s="181">
        <v>45230</v>
      </c>
      <c r="Y362" s="181">
        <v>45230</v>
      </c>
      <c r="Z362" s="66" t="s">
        <v>2175</v>
      </c>
      <c r="AA362" s="94" t="s">
        <v>237</v>
      </c>
      <c r="AB362" s="203" t="s">
        <v>237</v>
      </c>
      <c r="AC362" s="202">
        <v>0</v>
      </c>
      <c r="AD362" s="166" t="s">
        <v>88</v>
      </c>
      <c r="AE362" s="162">
        <f t="shared" si="117"/>
        <v>8</v>
      </c>
      <c r="AF362" s="163">
        <f t="shared" si="131"/>
        <v>6</v>
      </c>
      <c r="AG362" s="163">
        <f t="shared" si="132"/>
        <v>6</v>
      </c>
      <c r="AH362" s="164">
        <f t="shared" si="118"/>
        <v>4</v>
      </c>
      <c r="AI362" s="164">
        <f t="shared" si="119"/>
        <v>1</v>
      </c>
      <c r="AJ362" s="164">
        <f t="shared" si="120"/>
        <v>0</v>
      </c>
      <c r="AK362" s="164">
        <f t="shared" si="121"/>
        <v>0</v>
      </c>
      <c r="AL362" s="164">
        <f t="shared" si="122"/>
        <v>0</v>
      </c>
      <c r="AM362" s="164">
        <f t="shared" si="123"/>
        <v>0</v>
      </c>
      <c r="AN362" s="146">
        <f t="shared" si="124"/>
        <v>4</v>
      </c>
      <c r="AO362" s="146">
        <f t="shared" si="125"/>
        <v>0</v>
      </c>
      <c r="AP362" s="146">
        <f t="shared" si="126"/>
        <v>0</v>
      </c>
      <c r="AQ362" s="146">
        <f t="shared" si="127"/>
        <v>0</v>
      </c>
      <c r="AR362" s="146">
        <f t="shared" si="128"/>
        <v>1</v>
      </c>
      <c r="AS362" s="163">
        <f t="shared" si="129"/>
        <v>0</v>
      </c>
      <c r="AT362" s="165">
        <f t="shared" si="130"/>
        <v>1</v>
      </c>
      <c r="AU362" s="217" t="s">
        <v>274</v>
      </c>
      <c r="AV362" s="66" t="s">
        <v>2176</v>
      </c>
      <c r="AW362" s="94" t="s">
        <v>312</v>
      </c>
      <c r="AX362" s="94" t="s">
        <v>318</v>
      </c>
      <c r="AY362" s="169" t="s">
        <v>176</v>
      </c>
      <c r="AZ362" s="170" t="s">
        <v>319</v>
      </c>
      <c r="BA362" s="94" t="s">
        <v>312</v>
      </c>
      <c r="BB362" s="94" t="s">
        <v>1955</v>
      </c>
      <c r="BC362" s="94" t="s">
        <v>1955</v>
      </c>
      <c r="BD362" s="94" t="s">
        <v>312</v>
      </c>
      <c r="BE362" s="91" t="s">
        <v>356</v>
      </c>
      <c r="BF362" s="94" t="s">
        <v>356</v>
      </c>
      <c r="BG362" s="94" t="s">
        <v>356</v>
      </c>
      <c r="BH362" s="321" t="s">
        <v>357</v>
      </c>
      <c r="BI362" s="209">
        <v>0</v>
      </c>
      <c r="BJ362" s="209">
        <v>0</v>
      </c>
      <c r="BK362" s="98" t="s">
        <v>320</v>
      </c>
      <c r="BL362" s="290" t="s">
        <v>1750</v>
      </c>
      <c r="BR362" s="61"/>
      <c r="BT362" s="60"/>
      <c r="BU362" s="60"/>
    </row>
    <row r="363" spans="1:73" s="59" customFormat="1" ht="30" customHeight="1" x14ac:dyDescent="0.25">
      <c r="A363" s="139">
        <v>340</v>
      </c>
      <c r="B363" s="198">
        <v>45223</v>
      </c>
      <c r="C363" s="159">
        <f t="shared" si="114"/>
        <v>2023</v>
      </c>
      <c r="D363" s="159" t="str">
        <f t="shared" si="115"/>
        <v>octubre</v>
      </c>
      <c r="E363" s="201" t="s">
        <v>2158</v>
      </c>
      <c r="F363" s="90" t="s">
        <v>214</v>
      </c>
      <c r="G363" s="314" t="s">
        <v>277</v>
      </c>
      <c r="H363" s="90" t="s">
        <v>51</v>
      </c>
      <c r="I363" s="266" t="str">
        <f t="shared" si="116"/>
        <v>CI</v>
      </c>
      <c r="J363" s="95" t="s">
        <v>327</v>
      </c>
      <c r="K363" s="90" t="s">
        <v>328</v>
      </c>
      <c r="L363" s="92" t="s">
        <v>330</v>
      </c>
      <c r="M363" s="92" t="s">
        <v>335</v>
      </c>
      <c r="N363" s="66" t="s">
        <v>335</v>
      </c>
      <c r="O363" s="66">
        <v>621474</v>
      </c>
      <c r="P363" s="66">
        <v>9636733</v>
      </c>
      <c r="Q363" s="92">
        <v>5</v>
      </c>
      <c r="R363" s="90" t="s">
        <v>254</v>
      </c>
      <c r="S363" s="68" t="s">
        <v>2177</v>
      </c>
      <c r="T363" s="92" t="s">
        <v>2178</v>
      </c>
      <c r="U363" s="94" t="s">
        <v>1716</v>
      </c>
      <c r="V363" s="181">
        <v>45222</v>
      </c>
      <c r="W363" s="181">
        <v>45223</v>
      </c>
      <c r="X363" s="181">
        <v>45230</v>
      </c>
      <c r="Y363" s="181">
        <v>45230</v>
      </c>
      <c r="Z363" s="66" t="s">
        <v>2179</v>
      </c>
      <c r="AA363" s="94" t="s">
        <v>237</v>
      </c>
      <c r="AB363" s="203" t="s">
        <v>237</v>
      </c>
      <c r="AC363" s="202">
        <v>0</v>
      </c>
      <c r="AD363" s="166" t="s">
        <v>88</v>
      </c>
      <c r="AE363" s="162">
        <f t="shared" si="117"/>
        <v>8</v>
      </c>
      <c r="AF363" s="163">
        <f t="shared" si="131"/>
        <v>6</v>
      </c>
      <c r="AG363" s="163">
        <f t="shared" si="132"/>
        <v>6</v>
      </c>
      <c r="AH363" s="164">
        <f t="shared" si="118"/>
        <v>4</v>
      </c>
      <c r="AI363" s="164">
        <f t="shared" si="119"/>
        <v>1</v>
      </c>
      <c r="AJ363" s="164">
        <f t="shared" si="120"/>
        <v>0</v>
      </c>
      <c r="AK363" s="164">
        <f t="shared" si="121"/>
        <v>0</v>
      </c>
      <c r="AL363" s="164">
        <f t="shared" si="122"/>
        <v>0</v>
      </c>
      <c r="AM363" s="164">
        <f t="shared" si="123"/>
        <v>0</v>
      </c>
      <c r="AN363" s="146">
        <f t="shared" si="124"/>
        <v>4</v>
      </c>
      <c r="AO363" s="146">
        <f t="shared" si="125"/>
        <v>0</v>
      </c>
      <c r="AP363" s="146">
        <f t="shared" si="126"/>
        <v>0</v>
      </c>
      <c r="AQ363" s="146">
        <f t="shared" si="127"/>
        <v>0</v>
      </c>
      <c r="AR363" s="146">
        <f t="shared" si="128"/>
        <v>1</v>
      </c>
      <c r="AS363" s="163">
        <f t="shared" si="129"/>
        <v>0</v>
      </c>
      <c r="AT363" s="165">
        <f t="shared" si="130"/>
        <v>1</v>
      </c>
      <c r="AU363" s="217" t="s">
        <v>274</v>
      </c>
      <c r="AV363" s="66" t="s">
        <v>1547</v>
      </c>
      <c r="AW363" s="94" t="s">
        <v>312</v>
      </c>
      <c r="AX363" s="94" t="s">
        <v>318</v>
      </c>
      <c r="AY363" s="169" t="s">
        <v>176</v>
      </c>
      <c r="AZ363" s="170" t="s">
        <v>319</v>
      </c>
      <c r="BA363" s="94" t="s">
        <v>312</v>
      </c>
      <c r="BB363" s="94" t="s">
        <v>1955</v>
      </c>
      <c r="BC363" s="94" t="s">
        <v>1955</v>
      </c>
      <c r="BD363" s="94" t="s">
        <v>312</v>
      </c>
      <c r="BE363" s="91" t="s">
        <v>356</v>
      </c>
      <c r="BF363" s="94" t="s">
        <v>356</v>
      </c>
      <c r="BG363" s="94" t="s">
        <v>356</v>
      </c>
      <c r="BH363" s="321" t="s">
        <v>357</v>
      </c>
      <c r="BI363" s="209">
        <v>0</v>
      </c>
      <c r="BJ363" s="209">
        <v>0</v>
      </c>
      <c r="BK363" s="98" t="s">
        <v>320</v>
      </c>
      <c r="BL363" s="290" t="s">
        <v>1750</v>
      </c>
      <c r="BR363" s="61"/>
      <c r="BT363" s="60"/>
      <c r="BU363" s="60"/>
    </row>
    <row r="364" spans="1:73" s="59" customFormat="1" ht="30" customHeight="1" x14ac:dyDescent="0.25">
      <c r="A364" s="139">
        <v>341</v>
      </c>
      <c r="B364" s="198">
        <v>45223</v>
      </c>
      <c r="C364" s="159">
        <f t="shared" si="114"/>
        <v>2023</v>
      </c>
      <c r="D364" s="159" t="str">
        <f t="shared" si="115"/>
        <v>octubre</v>
      </c>
      <c r="E364" s="201" t="s">
        <v>2159</v>
      </c>
      <c r="F364" s="90" t="s">
        <v>214</v>
      </c>
      <c r="G364" s="314" t="s">
        <v>277</v>
      </c>
      <c r="H364" s="90" t="s">
        <v>51</v>
      </c>
      <c r="I364" s="266" t="str">
        <f t="shared" si="116"/>
        <v>CI</v>
      </c>
      <c r="J364" s="95" t="s">
        <v>327</v>
      </c>
      <c r="K364" s="90" t="s">
        <v>328</v>
      </c>
      <c r="L364" s="92" t="s">
        <v>330</v>
      </c>
      <c r="M364" s="92" t="s">
        <v>335</v>
      </c>
      <c r="N364" s="66" t="s">
        <v>335</v>
      </c>
      <c r="O364" s="66">
        <v>621474</v>
      </c>
      <c r="P364" s="66">
        <v>9636733</v>
      </c>
      <c r="Q364" s="92">
        <v>5</v>
      </c>
      <c r="R364" s="90" t="s">
        <v>254</v>
      </c>
      <c r="S364" s="68" t="s">
        <v>2180</v>
      </c>
      <c r="T364" s="92" t="s">
        <v>2181</v>
      </c>
      <c r="U364" s="94" t="s">
        <v>446</v>
      </c>
      <c r="V364" s="181">
        <v>45223</v>
      </c>
      <c r="W364" s="181">
        <v>45223</v>
      </c>
      <c r="X364" s="181">
        <v>45230</v>
      </c>
      <c r="Y364" s="181">
        <v>45230</v>
      </c>
      <c r="Z364" s="66" t="s">
        <v>2182</v>
      </c>
      <c r="AA364" s="94" t="s">
        <v>237</v>
      </c>
      <c r="AB364" s="203" t="s">
        <v>237</v>
      </c>
      <c r="AC364" s="202">
        <v>0</v>
      </c>
      <c r="AD364" s="166" t="s">
        <v>88</v>
      </c>
      <c r="AE364" s="162">
        <f t="shared" si="117"/>
        <v>8</v>
      </c>
      <c r="AF364" s="163">
        <f t="shared" si="131"/>
        <v>6</v>
      </c>
      <c r="AG364" s="163">
        <f t="shared" si="132"/>
        <v>6</v>
      </c>
      <c r="AH364" s="164">
        <f t="shared" si="118"/>
        <v>4</v>
      </c>
      <c r="AI364" s="164">
        <f t="shared" si="119"/>
        <v>1</v>
      </c>
      <c r="AJ364" s="164">
        <f t="shared" si="120"/>
        <v>0</v>
      </c>
      <c r="AK364" s="164">
        <f t="shared" si="121"/>
        <v>0</v>
      </c>
      <c r="AL364" s="164">
        <f t="shared" si="122"/>
        <v>0</v>
      </c>
      <c r="AM364" s="164">
        <f t="shared" si="123"/>
        <v>0</v>
      </c>
      <c r="AN364" s="146">
        <f t="shared" si="124"/>
        <v>4</v>
      </c>
      <c r="AO364" s="146">
        <f t="shared" si="125"/>
        <v>0</v>
      </c>
      <c r="AP364" s="146">
        <f t="shared" si="126"/>
        <v>0</v>
      </c>
      <c r="AQ364" s="146">
        <f t="shared" si="127"/>
        <v>0</v>
      </c>
      <c r="AR364" s="146">
        <f t="shared" si="128"/>
        <v>1</v>
      </c>
      <c r="AS364" s="163">
        <f t="shared" si="129"/>
        <v>0</v>
      </c>
      <c r="AT364" s="165">
        <f t="shared" si="130"/>
        <v>1</v>
      </c>
      <c r="AU364" s="217" t="s">
        <v>274</v>
      </c>
      <c r="AV364" s="66" t="s">
        <v>1554</v>
      </c>
      <c r="AW364" s="94" t="s">
        <v>312</v>
      </c>
      <c r="AX364" s="94" t="s">
        <v>318</v>
      </c>
      <c r="AY364" s="169" t="s">
        <v>176</v>
      </c>
      <c r="AZ364" s="170" t="s">
        <v>319</v>
      </c>
      <c r="BA364" s="94" t="s">
        <v>312</v>
      </c>
      <c r="BB364" s="94" t="s">
        <v>1955</v>
      </c>
      <c r="BC364" s="94" t="s">
        <v>1955</v>
      </c>
      <c r="BD364" s="94" t="s">
        <v>312</v>
      </c>
      <c r="BE364" s="91" t="s">
        <v>356</v>
      </c>
      <c r="BF364" s="94" t="s">
        <v>356</v>
      </c>
      <c r="BG364" s="94" t="s">
        <v>356</v>
      </c>
      <c r="BH364" s="321" t="s">
        <v>357</v>
      </c>
      <c r="BI364" s="209">
        <v>0</v>
      </c>
      <c r="BJ364" s="209">
        <v>0</v>
      </c>
      <c r="BK364" s="98" t="s">
        <v>320</v>
      </c>
      <c r="BL364" s="290" t="s">
        <v>2253</v>
      </c>
      <c r="BR364" s="61"/>
      <c r="BT364" s="60"/>
      <c r="BU364" s="60"/>
    </row>
    <row r="365" spans="1:73" s="59" customFormat="1" ht="40.5" customHeight="1" x14ac:dyDescent="0.25">
      <c r="A365" s="139">
        <v>342</v>
      </c>
      <c r="B365" s="198">
        <v>45223</v>
      </c>
      <c r="C365" s="159">
        <f t="shared" si="114"/>
        <v>2023</v>
      </c>
      <c r="D365" s="159" t="str">
        <f t="shared" si="115"/>
        <v>octubre</v>
      </c>
      <c r="E365" s="201" t="s">
        <v>2159</v>
      </c>
      <c r="F365" s="90" t="s">
        <v>214</v>
      </c>
      <c r="G365" s="314" t="s">
        <v>277</v>
      </c>
      <c r="H365" s="90" t="s">
        <v>51</v>
      </c>
      <c r="I365" s="266" t="str">
        <f t="shared" si="116"/>
        <v>CI</v>
      </c>
      <c r="J365" s="95" t="s">
        <v>327</v>
      </c>
      <c r="K365" s="90" t="s">
        <v>328</v>
      </c>
      <c r="L365" s="92" t="s">
        <v>330</v>
      </c>
      <c r="M365" s="92" t="s">
        <v>335</v>
      </c>
      <c r="N365" s="66" t="s">
        <v>335</v>
      </c>
      <c r="O365" s="66">
        <v>621474</v>
      </c>
      <c r="P365" s="66">
        <v>9636733</v>
      </c>
      <c r="Q365" s="92">
        <v>5</v>
      </c>
      <c r="R365" s="90" t="s">
        <v>254</v>
      </c>
      <c r="S365" s="68" t="s">
        <v>2183</v>
      </c>
      <c r="T365" s="92" t="s">
        <v>2184</v>
      </c>
      <c r="U365" s="94" t="s">
        <v>446</v>
      </c>
      <c r="V365" s="181">
        <v>45223</v>
      </c>
      <c r="W365" s="181">
        <v>45223</v>
      </c>
      <c r="X365" s="181">
        <v>45230</v>
      </c>
      <c r="Y365" s="181">
        <v>45230</v>
      </c>
      <c r="Z365" s="66" t="s">
        <v>2185</v>
      </c>
      <c r="AA365" s="94" t="s">
        <v>237</v>
      </c>
      <c r="AB365" s="203" t="s">
        <v>237</v>
      </c>
      <c r="AC365" s="202">
        <v>0</v>
      </c>
      <c r="AD365" s="166" t="s">
        <v>88</v>
      </c>
      <c r="AE365" s="162">
        <f t="shared" si="117"/>
        <v>8</v>
      </c>
      <c r="AF365" s="163">
        <f t="shared" si="131"/>
        <v>6</v>
      </c>
      <c r="AG365" s="163">
        <f t="shared" si="132"/>
        <v>6</v>
      </c>
      <c r="AH365" s="164">
        <f t="shared" si="118"/>
        <v>4</v>
      </c>
      <c r="AI365" s="164">
        <f t="shared" si="119"/>
        <v>1</v>
      </c>
      <c r="AJ365" s="164">
        <f t="shared" si="120"/>
        <v>0</v>
      </c>
      <c r="AK365" s="164">
        <f t="shared" si="121"/>
        <v>0</v>
      </c>
      <c r="AL365" s="164">
        <f t="shared" si="122"/>
        <v>0</v>
      </c>
      <c r="AM365" s="164">
        <f t="shared" si="123"/>
        <v>0</v>
      </c>
      <c r="AN365" s="146">
        <f t="shared" si="124"/>
        <v>4</v>
      </c>
      <c r="AO365" s="146">
        <f t="shared" si="125"/>
        <v>0</v>
      </c>
      <c r="AP365" s="146">
        <f t="shared" si="126"/>
        <v>0</v>
      </c>
      <c r="AQ365" s="146">
        <f t="shared" si="127"/>
        <v>0</v>
      </c>
      <c r="AR365" s="146">
        <f t="shared" si="128"/>
        <v>1</v>
      </c>
      <c r="AS365" s="163">
        <f t="shared" si="129"/>
        <v>0</v>
      </c>
      <c r="AT365" s="165">
        <f t="shared" si="130"/>
        <v>1</v>
      </c>
      <c r="AU365" s="217" t="s">
        <v>274</v>
      </c>
      <c r="AV365" s="66" t="s">
        <v>1954</v>
      </c>
      <c r="AW365" s="94" t="s">
        <v>312</v>
      </c>
      <c r="AX365" s="94" t="s">
        <v>318</v>
      </c>
      <c r="AY365" s="169" t="s">
        <v>176</v>
      </c>
      <c r="AZ365" s="170" t="s">
        <v>319</v>
      </c>
      <c r="BA365" s="94" t="s">
        <v>312</v>
      </c>
      <c r="BB365" s="94" t="s">
        <v>1955</v>
      </c>
      <c r="BC365" s="94" t="s">
        <v>1955</v>
      </c>
      <c r="BD365" s="94" t="s">
        <v>312</v>
      </c>
      <c r="BE365" s="91" t="s">
        <v>356</v>
      </c>
      <c r="BF365" s="94" t="s">
        <v>356</v>
      </c>
      <c r="BG365" s="94" t="s">
        <v>356</v>
      </c>
      <c r="BH365" s="321" t="s">
        <v>357</v>
      </c>
      <c r="BI365" s="98">
        <v>0</v>
      </c>
      <c r="BJ365" s="98">
        <v>0</v>
      </c>
      <c r="BK365" s="98" t="s">
        <v>320</v>
      </c>
      <c r="BL365" s="290" t="s">
        <v>2253</v>
      </c>
      <c r="BR365" s="61"/>
      <c r="BT365" s="60"/>
      <c r="BU365" s="60"/>
    </row>
    <row r="366" spans="1:73" s="59" customFormat="1" ht="30" customHeight="1" x14ac:dyDescent="0.25">
      <c r="A366" s="139">
        <v>343</v>
      </c>
      <c r="B366" s="198">
        <v>45229</v>
      </c>
      <c r="C366" s="159">
        <f t="shared" si="114"/>
        <v>2023</v>
      </c>
      <c r="D366" s="159" t="str">
        <f t="shared" si="115"/>
        <v>octubre</v>
      </c>
      <c r="E366" s="201" t="s">
        <v>2351</v>
      </c>
      <c r="F366" s="90" t="s">
        <v>214</v>
      </c>
      <c r="G366" s="314" t="s">
        <v>277</v>
      </c>
      <c r="H366" s="90" t="s">
        <v>41</v>
      </c>
      <c r="I366" s="266" t="str">
        <f t="shared" si="116"/>
        <v>CI</v>
      </c>
      <c r="J366" s="95" t="s">
        <v>327</v>
      </c>
      <c r="K366" s="90" t="s">
        <v>328</v>
      </c>
      <c r="L366" s="92" t="s">
        <v>330</v>
      </c>
      <c r="M366" s="92" t="s">
        <v>524</v>
      </c>
      <c r="N366" s="66" t="s">
        <v>524</v>
      </c>
      <c r="O366" s="66">
        <v>622826</v>
      </c>
      <c r="P366" s="66">
        <v>9630450</v>
      </c>
      <c r="Q366" s="92">
        <v>12</v>
      </c>
      <c r="R366" s="90" t="s">
        <v>254</v>
      </c>
      <c r="S366" s="68" t="s">
        <v>2186</v>
      </c>
      <c r="T366" s="92" t="s">
        <v>2187</v>
      </c>
      <c r="U366" s="94" t="s">
        <v>1311</v>
      </c>
      <c r="V366" s="181">
        <v>45222</v>
      </c>
      <c r="W366" s="181">
        <v>45229</v>
      </c>
      <c r="X366" s="181">
        <v>45239</v>
      </c>
      <c r="Y366" s="181">
        <v>45239</v>
      </c>
      <c r="Z366" s="66" t="s">
        <v>2188</v>
      </c>
      <c r="AA366" s="94" t="s">
        <v>237</v>
      </c>
      <c r="AB366" s="203" t="s">
        <v>237</v>
      </c>
      <c r="AC366" s="202">
        <v>0</v>
      </c>
      <c r="AD366" s="166" t="s">
        <v>88</v>
      </c>
      <c r="AE366" s="162">
        <f t="shared" si="117"/>
        <v>8</v>
      </c>
      <c r="AF366" s="163">
        <f t="shared" si="131"/>
        <v>7</v>
      </c>
      <c r="AG366" s="163">
        <f t="shared" si="132"/>
        <v>7</v>
      </c>
      <c r="AH366" s="164">
        <f t="shared" si="118"/>
        <v>4</v>
      </c>
      <c r="AI366" s="164">
        <f t="shared" si="119"/>
        <v>1</v>
      </c>
      <c r="AJ366" s="164">
        <f t="shared" si="120"/>
        <v>0</v>
      </c>
      <c r="AK366" s="164">
        <f t="shared" si="121"/>
        <v>0</v>
      </c>
      <c r="AL366" s="164">
        <f t="shared" si="122"/>
        <v>0</v>
      </c>
      <c r="AM366" s="164">
        <f t="shared" si="123"/>
        <v>0</v>
      </c>
      <c r="AN366" s="146">
        <f t="shared" si="124"/>
        <v>4</v>
      </c>
      <c r="AO366" s="146">
        <f t="shared" si="125"/>
        <v>0</v>
      </c>
      <c r="AP366" s="146">
        <f t="shared" si="126"/>
        <v>0</v>
      </c>
      <c r="AQ366" s="146">
        <f t="shared" si="127"/>
        <v>0</v>
      </c>
      <c r="AR366" s="146">
        <f t="shared" si="128"/>
        <v>1</v>
      </c>
      <c r="AS366" s="163">
        <f t="shared" si="129"/>
        <v>0</v>
      </c>
      <c r="AT366" s="165">
        <f t="shared" si="130"/>
        <v>1</v>
      </c>
      <c r="AU366" s="217" t="s">
        <v>274</v>
      </c>
      <c r="AV366" s="66" t="s">
        <v>316</v>
      </c>
      <c r="AW366" s="94" t="s">
        <v>395</v>
      </c>
      <c r="AX366" s="94" t="s">
        <v>564</v>
      </c>
      <c r="AY366" s="169" t="s">
        <v>175</v>
      </c>
      <c r="AZ366" s="170" t="s">
        <v>319</v>
      </c>
      <c r="BA366" s="94" t="s">
        <v>312</v>
      </c>
      <c r="BB366" s="94" t="s">
        <v>312</v>
      </c>
      <c r="BC366" s="94" t="s">
        <v>312</v>
      </c>
      <c r="BD366" s="94" t="s">
        <v>312</v>
      </c>
      <c r="BE366" s="91" t="s">
        <v>184</v>
      </c>
      <c r="BF366" s="94"/>
      <c r="BG366" s="94"/>
      <c r="BH366" s="222" t="s">
        <v>2417</v>
      </c>
      <c r="BI366" s="98">
        <v>0</v>
      </c>
      <c r="BJ366" s="98">
        <v>0</v>
      </c>
      <c r="BK366" s="98" t="s">
        <v>320</v>
      </c>
      <c r="BL366" s="290" t="s">
        <v>2418</v>
      </c>
      <c r="BR366" s="61"/>
      <c r="BT366" s="60"/>
      <c r="BU366" s="60"/>
    </row>
    <row r="367" spans="1:73" s="59" customFormat="1" ht="30" customHeight="1" x14ac:dyDescent="0.25">
      <c r="A367" s="139">
        <v>344</v>
      </c>
      <c r="B367" s="198">
        <v>45229</v>
      </c>
      <c r="C367" s="159">
        <f t="shared" si="114"/>
        <v>2023</v>
      </c>
      <c r="D367" s="159" t="str">
        <f t="shared" si="115"/>
        <v>octubre</v>
      </c>
      <c r="E367" s="201" t="s">
        <v>2351</v>
      </c>
      <c r="F367" s="90" t="s">
        <v>214</v>
      </c>
      <c r="G367" s="314" t="s">
        <v>277</v>
      </c>
      <c r="H367" s="90" t="s">
        <v>41</v>
      </c>
      <c r="I367" s="266" t="str">
        <f t="shared" si="116"/>
        <v>CI</v>
      </c>
      <c r="J367" s="95" t="s">
        <v>327</v>
      </c>
      <c r="K367" s="90" t="s">
        <v>328</v>
      </c>
      <c r="L367" s="92" t="s">
        <v>330</v>
      </c>
      <c r="M367" s="92" t="s">
        <v>524</v>
      </c>
      <c r="N367" s="66" t="s">
        <v>524</v>
      </c>
      <c r="O367" s="66">
        <v>622826</v>
      </c>
      <c r="P367" s="66">
        <v>9630450</v>
      </c>
      <c r="Q367" s="92">
        <v>12</v>
      </c>
      <c r="R367" s="90" t="s">
        <v>254</v>
      </c>
      <c r="S367" s="68" t="s">
        <v>2189</v>
      </c>
      <c r="T367" s="92" t="s">
        <v>2190</v>
      </c>
      <c r="U367" s="94" t="s">
        <v>2313</v>
      </c>
      <c r="V367" s="181">
        <v>45222</v>
      </c>
      <c r="W367" s="181">
        <v>45229</v>
      </c>
      <c r="X367" s="181">
        <v>45239</v>
      </c>
      <c r="Y367" s="181">
        <v>45239</v>
      </c>
      <c r="Z367" s="66" t="s">
        <v>2191</v>
      </c>
      <c r="AA367" s="94" t="s">
        <v>237</v>
      </c>
      <c r="AB367" s="203" t="s">
        <v>237</v>
      </c>
      <c r="AC367" s="202">
        <v>0</v>
      </c>
      <c r="AD367" s="166" t="s">
        <v>88</v>
      </c>
      <c r="AE367" s="162">
        <f t="shared" si="117"/>
        <v>8</v>
      </c>
      <c r="AF367" s="163">
        <f t="shared" si="131"/>
        <v>7</v>
      </c>
      <c r="AG367" s="163">
        <f t="shared" si="132"/>
        <v>7</v>
      </c>
      <c r="AH367" s="164">
        <f t="shared" si="118"/>
        <v>4</v>
      </c>
      <c r="AI367" s="164">
        <f t="shared" si="119"/>
        <v>1</v>
      </c>
      <c r="AJ367" s="164">
        <f t="shared" si="120"/>
        <v>0</v>
      </c>
      <c r="AK367" s="164">
        <f t="shared" si="121"/>
        <v>0</v>
      </c>
      <c r="AL367" s="164">
        <f t="shared" si="122"/>
        <v>0</v>
      </c>
      <c r="AM367" s="164">
        <f t="shared" si="123"/>
        <v>0</v>
      </c>
      <c r="AN367" s="146">
        <f t="shared" si="124"/>
        <v>4</v>
      </c>
      <c r="AO367" s="146">
        <f t="shared" si="125"/>
        <v>0</v>
      </c>
      <c r="AP367" s="146">
        <f t="shared" si="126"/>
        <v>0</v>
      </c>
      <c r="AQ367" s="146">
        <f t="shared" si="127"/>
        <v>0</v>
      </c>
      <c r="AR367" s="146">
        <f t="shared" si="128"/>
        <v>1</v>
      </c>
      <c r="AS367" s="163">
        <f t="shared" si="129"/>
        <v>0</v>
      </c>
      <c r="AT367" s="165">
        <f t="shared" si="130"/>
        <v>1</v>
      </c>
      <c r="AU367" s="217" t="s">
        <v>274</v>
      </c>
      <c r="AV367" s="66" t="s">
        <v>316</v>
      </c>
      <c r="AW367" s="94" t="s">
        <v>395</v>
      </c>
      <c r="AX367" s="94" t="s">
        <v>589</v>
      </c>
      <c r="AY367" s="169" t="s">
        <v>175</v>
      </c>
      <c r="AZ367" s="170" t="s">
        <v>319</v>
      </c>
      <c r="BA367" s="94" t="s">
        <v>312</v>
      </c>
      <c r="BB367" s="94" t="s">
        <v>312</v>
      </c>
      <c r="BC367" s="94" t="s">
        <v>312</v>
      </c>
      <c r="BD367" s="94" t="s">
        <v>312</v>
      </c>
      <c r="BE367" s="91" t="s">
        <v>186</v>
      </c>
      <c r="BF367" s="94"/>
      <c r="BG367" s="94"/>
      <c r="BH367" s="222" t="s">
        <v>2419</v>
      </c>
      <c r="BI367" s="98">
        <v>0</v>
      </c>
      <c r="BJ367" s="98">
        <v>0</v>
      </c>
      <c r="BK367" s="98" t="s">
        <v>320</v>
      </c>
      <c r="BL367" s="290" t="s">
        <v>2420</v>
      </c>
      <c r="BR367" s="61"/>
      <c r="BS367" s="60"/>
      <c r="BT367" s="60"/>
      <c r="BU367" s="60"/>
    </row>
    <row r="368" spans="1:73" s="59" customFormat="1" ht="30" customHeight="1" x14ac:dyDescent="0.25">
      <c r="A368" s="139">
        <v>345</v>
      </c>
      <c r="B368" s="198">
        <v>45229</v>
      </c>
      <c r="C368" s="159">
        <f t="shared" si="114"/>
        <v>2023</v>
      </c>
      <c r="D368" s="159" t="str">
        <f t="shared" si="115"/>
        <v>octubre</v>
      </c>
      <c r="E368" s="201" t="s">
        <v>2160</v>
      </c>
      <c r="F368" s="90" t="s">
        <v>214</v>
      </c>
      <c r="G368" s="314" t="s">
        <v>277</v>
      </c>
      <c r="H368" s="90" t="s">
        <v>41</v>
      </c>
      <c r="I368" s="266" t="str">
        <f t="shared" si="116"/>
        <v>CI</v>
      </c>
      <c r="J368" s="95" t="s">
        <v>327</v>
      </c>
      <c r="K368" s="90" t="s">
        <v>328</v>
      </c>
      <c r="L368" s="92" t="s">
        <v>329</v>
      </c>
      <c r="M368" s="92" t="s">
        <v>333</v>
      </c>
      <c r="N368" s="66" t="s">
        <v>333</v>
      </c>
      <c r="O368" s="66">
        <v>587734</v>
      </c>
      <c r="P368" s="66">
        <v>9614003</v>
      </c>
      <c r="Q368" s="92">
        <v>21</v>
      </c>
      <c r="R368" s="90" t="s">
        <v>254</v>
      </c>
      <c r="S368" s="68" t="s">
        <v>2192</v>
      </c>
      <c r="T368" s="92" t="s">
        <v>2193</v>
      </c>
      <c r="U368" s="94" t="s">
        <v>308</v>
      </c>
      <c r="V368" s="181">
        <v>45224</v>
      </c>
      <c r="W368" s="181">
        <v>45229</v>
      </c>
      <c r="X368" s="181">
        <v>45239</v>
      </c>
      <c r="Y368" s="181">
        <v>45239</v>
      </c>
      <c r="Z368" s="66" t="s">
        <v>2194</v>
      </c>
      <c r="AA368" s="94" t="s">
        <v>237</v>
      </c>
      <c r="AB368" s="203" t="s">
        <v>237</v>
      </c>
      <c r="AC368" s="202">
        <v>0</v>
      </c>
      <c r="AD368" s="166" t="s">
        <v>88</v>
      </c>
      <c r="AE368" s="162">
        <f t="shared" si="117"/>
        <v>8</v>
      </c>
      <c r="AF368" s="163">
        <f t="shared" si="131"/>
        <v>7</v>
      </c>
      <c r="AG368" s="163">
        <f t="shared" si="132"/>
        <v>7</v>
      </c>
      <c r="AH368" s="164">
        <f t="shared" si="118"/>
        <v>4</v>
      </c>
      <c r="AI368" s="164">
        <f t="shared" si="119"/>
        <v>1</v>
      </c>
      <c r="AJ368" s="164">
        <f t="shared" si="120"/>
        <v>0</v>
      </c>
      <c r="AK368" s="164">
        <f t="shared" si="121"/>
        <v>0</v>
      </c>
      <c r="AL368" s="164">
        <f t="shared" si="122"/>
        <v>0</v>
      </c>
      <c r="AM368" s="164">
        <f t="shared" si="123"/>
        <v>0</v>
      </c>
      <c r="AN368" s="146">
        <f t="shared" si="124"/>
        <v>4</v>
      </c>
      <c r="AO368" s="146">
        <f t="shared" si="125"/>
        <v>0</v>
      </c>
      <c r="AP368" s="146">
        <f t="shared" si="126"/>
        <v>0</v>
      </c>
      <c r="AQ368" s="146">
        <f t="shared" si="127"/>
        <v>0</v>
      </c>
      <c r="AR368" s="146">
        <f t="shared" si="128"/>
        <v>1</v>
      </c>
      <c r="AS368" s="163">
        <f t="shared" si="129"/>
        <v>0</v>
      </c>
      <c r="AT368" s="165">
        <f t="shared" si="130"/>
        <v>1</v>
      </c>
      <c r="AU368" s="217" t="s">
        <v>274</v>
      </c>
      <c r="AV368" s="66" t="s">
        <v>314</v>
      </c>
      <c r="AW368" s="94" t="s">
        <v>312</v>
      </c>
      <c r="AX368" s="94" t="s">
        <v>441</v>
      </c>
      <c r="AY368" s="169" t="s">
        <v>175</v>
      </c>
      <c r="AZ368" s="170" t="s">
        <v>319</v>
      </c>
      <c r="BA368" s="94" t="s">
        <v>442</v>
      </c>
      <c r="BB368" s="94" t="s">
        <v>312</v>
      </c>
      <c r="BC368" s="94" t="s">
        <v>312</v>
      </c>
      <c r="BD368" s="94" t="s">
        <v>312</v>
      </c>
      <c r="BE368" s="91" t="s">
        <v>144</v>
      </c>
      <c r="BF368" s="94" t="s">
        <v>192</v>
      </c>
      <c r="BG368" s="94" t="s">
        <v>278</v>
      </c>
      <c r="BH368" s="228" t="s">
        <v>279</v>
      </c>
      <c r="BI368" s="209">
        <v>0</v>
      </c>
      <c r="BJ368" s="209">
        <v>0</v>
      </c>
      <c r="BK368" s="98" t="s">
        <v>320</v>
      </c>
      <c r="BL368" s="290" t="s">
        <v>2247</v>
      </c>
      <c r="BR368" s="61"/>
      <c r="BS368" s="60"/>
      <c r="BT368" s="60"/>
      <c r="BU368" s="60"/>
    </row>
    <row r="369" spans="1:73" s="59" customFormat="1" ht="30" hidden="1" customHeight="1" x14ac:dyDescent="0.25">
      <c r="A369" s="139"/>
      <c r="B369" s="198"/>
      <c r="C369" s="159"/>
      <c r="D369" s="159"/>
      <c r="E369" s="201"/>
      <c r="F369" s="90"/>
      <c r="G369" s="314"/>
      <c r="H369" s="90"/>
      <c r="I369" s="266"/>
      <c r="J369" s="95" t="s">
        <v>327</v>
      </c>
      <c r="K369" s="90" t="s">
        <v>328</v>
      </c>
      <c r="L369" s="92" t="s">
        <v>329</v>
      </c>
      <c r="M369" s="92" t="s">
        <v>333</v>
      </c>
      <c r="N369" s="66" t="s">
        <v>333</v>
      </c>
      <c r="O369" s="66">
        <v>587734</v>
      </c>
      <c r="P369" s="66">
        <v>9614003</v>
      </c>
      <c r="Q369" s="92">
        <v>21</v>
      </c>
      <c r="R369" s="90" t="s">
        <v>254</v>
      </c>
      <c r="S369" s="68"/>
      <c r="T369" s="92" t="s">
        <v>2193</v>
      </c>
      <c r="U369" s="94" t="s">
        <v>308</v>
      </c>
      <c r="V369" s="181">
        <v>45224</v>
      </c>
      <c r="W369" s="181">
        <v>45229</v>
      </c>
      <c r="X369" s="181">
        <v>45239</v>
      </c>
      <c r="Y369" s="181">
        <v>45239</v>
      </c>
      <c r="Z369" s="66"/>
      <c r="AA369" s="94" t="s">
        <v>237</v>
      </c>
      <c r="AB369" s="203" t="s">
        <v>237</v>
      </c>
      <c r="AC369" s="202">
        <v>0</v>
      </c>
      <c r="AD369" s="166" t="s">
        <v>88</v>
      </c>
      <c r="AE369" s="162"/>
      <c r="AF369" s="163"/>
      <c r="AG369" s="163"/>
      <c r="AH369" s="164"/>
      <c r="AI369" s="164"/>
      <c r="AJ369" s="164"/>
      <c r="AK369" s="164"/>
      <c r="AL369" s="164"/>
      <c r="AM369" s="164"/>
      <c r="AN369" s="146"/>
      <c r="AO369" s="146"/>
      <c r="AP369" s="146"/>
      <c r="AQ369" s="146"/>
      <c r="AR369" s="146"/>
      <c r="AS369" s="163"/>
      <c r="AT369" s="165"/>
      <c r="AU369" s="217"/>
      <c r="AV369" s="66" t="s">
        <v>314</v>
      </c>
      <c r="AW369" s="94" t="s">
        <v>312</v>
      </c>
      <c r="AX369" s="94" t="s">
        <v>441</v>
      </c>
      <c r="AY369" s="169" t="s">
        <v>175</v>
      </c>
      <c r="AZ369" s="170" t="s">
        <v>319</v>
      </c>
      <c r="BA369" s="94" t="s">
        <v>442</v>
      </c>
      <c r="BB369" s="94" t="s">
        <v>312</v>
      </c>
      <c r="BC369" s="94" t="s">
        <v>312</v>
      </c>
      <c r="BD369" s="94" t="s">
        <v>312</v>
      </c>
      <c r="BE369" s="91" t="s">
        <v>144</v>
      </c>
      <c r="BF369" s="94" t="s">
        <v>147</v>
      </c>
      <c r="BG369" s="94" t="s">
        <v>1464</v>
      </c>
      <c r="BH369" s="228" t="s">
        <v>1465</v>
      </c>
      <c r="BI369" s="209">
        <v>0</v>
      </c>
      <c r="BJ369" s="209">
        <v>0</v>
      </c>
      <c r="BK369" s="98" t="s">
        <v>320</v>
      </c>
      <c r="BL369" s="290" t="s">
        <v>2247</v>
      </c>
      <c r="BR369" s="61"/>
      <c r="BS369" s="60"/>
      <c r="BT369" s="60"/>
      <c r="BU369" s="60"/>
    </row>
    <row r="370" spans="1:73" s="59" customFormat="1" ht="30" customHeight="1" x14ac:dyDescent="0.25">
      <c r="A370" s="139">
        <v>346</v>
      </c>
      <c r="B370" s="198">
        <v>45229</v>
      </c>
      <c r="C370" s="159">
        <f t="shared" si="114"/>
        <v>2023</v>
      </c>
      <c r="D370" s="159" t="str">
        <f t="shared" si="115"/>
        <v>octubre</v>
      </c>
      <c r="E370" s="201" t="s">
        <v>2195</v>
      </c>
      <c r="F370" s="90" t="s">
        <v>214</v>
      </c>
      <c r="G370" s="314" t="s">
        <v>277</v>
      </c>
      <c r="H370" s="90" t="s">
        <v>41</v>
      </c>
      <c r="I370" s="266" t="str">
        <f t="shared" si="116"/>
        <v>CI</v>
      </c>
      <c r="J370" s="95" t="s">
        <v>327</v>
      </c>
      <c r="K370" s="90" t="s">
        <v>328</v>
      </c>
      <c r="L370" s="92" t="s">
        <v>330</v>
      </c>
      <c r="M370" s="92" t="s">
        <v>330</v>
      </c>
      <c r="N370" s="66" t="s">
        <v>330</v>
      </c>
      <c r="O370" s="66">
        <v>617945</v>
      </c>
      <c r="P370" s="66">
        <v>356084</v>
      </c>
      <c r="Q370" s="92">
        <v>17</v>
      </c>
      <c r="R370" s="90" t="s">
        <v>256</v>
      </c>
      <c r="S370" s="68" t="s">
        <v>2196</v>
      </c>
      <c r="T370" s="92" t="s">
        <v>2197</v>
      </c>
      <c r="U370" s="94" t="s">
        <v>2198</v>
      </c>
      <c r="V370" s="181">
        <v>45223</v>
      </c>
      <c r="W370" s="181">
        <v>45229</v>
      </c>
      <c r="X370" s="181">
        <v>45239</v>
      </c>
      <c r="Y370" s="181">
        <v>45239</v>
      </c>
      <c r="Z370" s="66" t="s">
        <v>2199</v>
      </c>
      <c r="AA370" s="94" t="s">
        <v>237</v>
      </c>
      <c r="AB370" s="203" t="s">
        <v>237</v>
      </c>
      <c r="AC370" s="202">
        <v>0</v>
      </c>
      <c r="AD370" s="166" t="s">
        <v>88</v>
      </c>
      <c r="AE370" s="162">
        <f t="shared" si="117"/>
        <v>8</v>
      </c>
      <c r="AF370" s="163">
        <f>NETWORKDAYS(W370,X370,$N$3122:$N$3134)</f>
        <v>7</v>
      </c>
      <c r="AG370" s="163">
        <f>IF(Y370="",0,NETWORKDAYS(B370,Y370,$N$3122:$N$3134))</f>
        <v>7</v>
      </c>
      <c r="AH370" s="164">
        <f t="shared" si="118"/>
        <v>4</v>
      </c>
      <c r="AI370" s="164">
        <f t="shared" si="119"/>
        <v>1</v>
      </c>
      <c r="AJ370" s="164">
        <f t="shared" si="120"/>
        <v>0</v>
      </c>
      <c r="AK370" s="164">
        <f t="shared" si="121"/>
        <v>0</v>
      </c>
      <c r="AL370" s="164">
        <f t="shared" si="122"/>
        <v>0</v>
      </c>
      <c r="AM370" s="164">
        <f t="shared" si="123"/>
        <v>0</v>
      </c>
      <c r="AN370" s="146">
        <f t="shared" si="124"/>
        <v>4</v>
      </c>
      <c r="AO370" s="146">
        <f t="shared" si="125"/>
        <v>0</v>
      </c>
      <c r="AP370" s="146">
        <f t="shared" si="126"/>
        <v>0</v>
      </c>
      <c r="AQ370" s="146">
        <f t="shared" si="127"/>
        <v>0</v>
      </c>
      <c r="AR370" s="146">
        <f t="shared" si="128"/>
        <v>1</v>
      </c>
      <c r="AS370" s="163">
        <f t="shared" si="129"/>
        <v>0</v>
      </c>
      <c r="AT370" s="165">
        <f t="shared" si="130"/>
        <v>1</v>
      </c>
      <c r="AU370" s="217" t="s">
        <v>274</v>
      </c>
      <c r="AV370" s="66" t="s">
        <v>316</v>
      </c>
      <c r="AW370" s="94" t="s">
        <v>312</v>
      </c>
      <c r="AX370" s="94" t="s">
        <v>318</v>
      </c>
      <c r="AY370" s="169" t="s">
        <v>173</v>
      </c>
      <c r="AZ370" s="170" t="s">
        <v>319</v>
      </c>
      <c r="BA370" s="94" t="s">
        <v>312</v>
      </c>
      <c r="BB370" s="94" t="s">
        <v>312</v>
      </c>
      <c r="BC370" s="94" t="s">
        <v>312</v>
      </c>
      <c r="BD370" s="94" t="s">
        <v>312</v>
      </c>
      <c r="BE370" s="91" t="s">
        <v>144</v>
      </c>
      <c r="BF370" s="94" t="s">
        <v>153</v>
      </c>
      <c r="BG370" s="94" t="s">
        <v>350</v>
      </c>
      <c r="BH370" s="172" t="s">
        <v>351</v>
      </c>
      <c r="BI370" s="209">
        <v>0</v>
      </c>
      <c r="BJ370" s="209">
        <v>0</v>
      </c>
      <c r="BK370" s="98" t="s">
        <v>320</v>
      </c>
      <c r="BL370" s="290" t="s">
        <v>2421</v>
      </c>
      <c r="BR370" s="61"/>
      <c r="BS370" s="60"/>
      <c r="BT370" s="60"/>
      <c r="BU370" s="60"/>
    </row>
    <row r="371" spans="1:73" s="59" customFormat="1" ht="30" customHeight="1" x14ac:dyDescent="0.25">
      <c r="A371" s="139">
        <v>347</v>
      </c>
      <c r="B371" s="198">
        <v>45229</v>
      </c>
      <c r="C371" s="159">
        <f t="shared" si="114"/>
        <v>2023</v>
      </c>
      <c r="D371" s="159" t="str">
        <f t="shared" si="115"/>
        <v>octubre</v>
      </c>
      <c r="E371" s="201" t="s">
        <v>2200</v>
      </c>
      <c r="F371" s="90" t="s">
        <v>214</v>
      </c>
      <c r="G371" s="314" t="s">
        <v>277</v>
      </c>
      <c r="H371" s="90" t="s">
        <v>41</v>
      </c>
      <c r="I371" s="266" t="str">
        <f t="shared" si="116"/>
        <v>CI</v>
      </c>
      <c r="J371" s="95" t="s">
        <v>327</v>
      </c>
      <c r="K371" s="90" t="s">
        <v>328</v>
      </c>
      <c r="L371" s="92" t="s">
        <v>699</v>
      </c>
      <c r="M371" s="92" t="s">
        <v>700</v>
      </c>
      <c r="N371" s="66" t="s">
        <v>700</v>
      </c>
      <c r="O371" s="66">
        <v>635240</v>
      </c>
      <c r="P371" s="66">
        <v>9656044</v>
      </c>
      <c r="Q371" s="92">
        <v>50</v>
      </c>
      <c r="R371" s="90" t="s">
        <v>254</v>
      </c>
      <c r="S371" s="68" t="s">
        <v>2201</v>
      </c>
      <c r="T371" s="92" t="s">
        <v>2202</v>
      </c>
      <c r="U371" s="94" t="s">
        <v>971</v>
      </c>
      <c r="V371" s="181">
        <v>45224</v>
      </c>
      <c r="W371" s="181">
        <v>45229</v>
      </c>
      <c r="X371" s="181">
        <v>45239</v>
      </c>
      <c r="Y371" s="181">
        <v>45239</v>
      </c>
      <c r="Z371" s="66" t="s">
        <v>2203</v>
      </c>
      <c r="AA371" s="94" t="s">
        <v>237</v>
      </c>
      <c r="AB371" s="203" t="s">
        <v>237</v>
      </c>
      <c r="AC371" s="202">
        <v>0</v>
      </c>
      <c r="AD371" s="166" t="s">
        <v>88</v>
      </c>
      <c r="AE371" s="162">
        <f t="shared" si="117"/>
        <v>8</v>
      </c>
      <c r="AF371" s="163">
        <f>NETWORKDAYS(W371,X371,$N$3122:$N$3134)</f>
        <v>7</v>
      </c>
      <c r="AG371" s="163">
        <f>IF(Y371="",0,NETWORKDAYS(B371,Y371,$N$3122:$N$3134))</f>
        <v>7</v>
      </c>
      <c r="AH371" s="164">
        <f t="shared" si="118"/>
        <v>4</v>
      </c>
      <c r="AI371" s="164">
        <f t="shared" si="119"/>
        <v>1</v>
      </c>
      <c r="AJ371" s="164">
        <f t="shared" si="120"/>
        <v>0</v>
      </c>
      <c r="AK371" s="164">
        <f t="shared" si="121"/>
        <v>0</v>
      </c>
      <c r="AL371" s="164">
        <f t="shared" si="122"/>
        <v>0</v>
      </c>
      <c r="AM371" s="164">
        <f t="shared" si="123"/>
        <v>0</v>
      </c>
      <c r="AN371" s="146">
        <f t="shared" si="124"/>
        <v>4</v>
      </c>
      <c r="AO371" s="146">
        <f t="shared" si="125"/>
        <v>0</v>
      </c>
      <c r="AP371" s="146">
        <f t="shared" si="126"/>
        <v>0</v>
      </c>
      <c r="AQ371" s="146">
        <f t="shared" si="127"/>
        <v>0</v>
      </c>
      <c r="AR371" s="146">
        <f t="shared" si="128"/>
        <v>1</v>
      </c>
      <c r="AS371" s="163">
        <f t="shared" si="129"/>
        <v>0</v>
      </c>
      <c r="AT371" s="165">
        <f t="shared" si="130"/>
        <v>1</v>
      </c>
      <c r="AU371" s="217" t="s">
        <v>274</v>
      </c>
      <c r="AV371" s="66" t="s">
        <v>316</v>
      </c>
      <c r="AW371" s="94" t="s">
        <v>395</v>
      </c>
      <c r="AX371" s="94" t="s">
        <v>564</v>
      </c>
      <c r="AY371" s="169" t="s">
        <v>173</v>
      </c>
      <c r="AZ371" s="170" t="s">
        <v>319</v>
      </c>
      <c r="BA371" s="94" t="s">
        <v>312</v>
      </c>
      <c r="BB371" s="94" t="s">
        <v>312</v>
      </c>
      <c r="BC371" s="94" t="s">
        <v>312</v>
      </c>
      <c r="BD371" s="94" t="s">
        <v>312</v>
      </c>
      <c r="BE371" s="91" t="s">
        <v>144</v>
      </c>
      <c r="BF371" s="94" t="s">
        <v>153</v>
      </c>
      <c r="BG371" s="94" t="s">
        <v>802</v>
      </c>
      <c r="BH371" s="172" t="s">
        <v>1691</v>
      </c>
      <c r="BI371" s="98">
        <v>0</v>
      </c>
      <c r="BJ371" s="98">
        <v>0</v>
      </c>
      <c r="BK371" s="98" t="s">
        <v>320</v>
      </c>
      <c r="BL371" s="290" t="s">
        <v>2422</v>
      </c>
      <c r="BR371" s="61"/>
      <c r="BT371" s="60"/>
      <c r="BU371" s="60"/>
    </row>
    <row r="372" spans="1:73" s="59" customFormat="1" ht="30" customHeight="1" x14ac:dyDescent="0.25">
      <c r="A372" s="139">
        <v>348</v>
      </c>
      <c r="B372" s="198">
        <v>45229</v>
      </c>
      <c r="C372" s="159">
        <f t="shared" si="114"/>
        <v>2023</v>
      </c>
      <c r="D372" s="159" t="str">
        <f t="shared" si="115"/>
        <v>octubre</v>
      </c>
      <c r="E372" s="201" t="s">
        <v>2200</v>
      </c>
      <c r="F372" s="90" t="s">
        <v>214</v>
      </c>
      <c r="G372" s="314" t="s">
        <v>277</v>
      </c>
      <c r="H372" s="90" t="s">
        <v>41</v>
      </c>
      <c r="I372" s="266" t="str">
        <f t="shared" si="116"/>
        <v>CI</v>
      </c>
      <c r="J372" s="95" t="s">
        <v>327</v>
      </c>
      <c r="K372" s="90" t="s">
        <v>328</v>
      </c>
      <c r="L372" s="92" t="s">
        <v>699</v>
      </c>
      <c r="M372" s="92" t="s">
        <v>700</v>
      </c>
      <c r="N372" s="66" t="s">
        <v>700</v>
      </c>
      <c r="O372" s="97">
        <v>635759</v>
      </c>
      <c r="P372" s="97">
        <v>9656243</v>
      </c>
      <c r="Q372" s="92">
        <v>52</v>
      </c>
      <c r="R372" s="90" t="s">
        <v>254</v>
      </c>
      <c r="S372" s="68" t="s">
        <v>2204</v>
      </c>
      <c r="T372" s="92" t="s">
        <v>2205</v>
      </c>
      <c r="U372" s="94" t="s">
        <v>971</v>
      </c>
      <c r="V372" s="181">
        <v>45224</v>
      </c>
      <c r="W372" s="181">
        <v>45229</v>
      </c>
      <c r="X372" s="181">
        <v>45239</v>
      </c>
      <c r="Y372" s="181">
        <v>45239</v>
      </c>
      <c r="Z372" s="66" t="s">
        <v>2206</v>
      </c>
      <c r="AA372" s="94" t="s">
        <v>237</v>
      </c>
      <c r="AB372" s="203" t="s">
        <v>237</v>
      </c>
      <c r="AC372" s="202">
        <v>0</v>
      </c>
      <c r="AD372" s="166" t="s">
        <v>88</v>
      </c>
      <c r="AE372" s="162">
        <f t="shared" si="117"/>
        <v>8</v>
      </c>
      <c r="AF372" s="163">
        <f>NETWORKDAYS(W372,X372,$N$3122:$N$3134)</f>
        <v>7</v>
      </c>
      <c r="AG372" s="163">
        <f>IF(Y372="",0,NETWORKDAYS(B372,Y372,$N$3122:$N$3134))</f>
        <v>7</v>
      </c>
      <c r="AH372" s="164">
        <f t="shared" si="118"/>
        <v>4</v>
      </c>
      <c r="AI372" s="164">
        <f t="shared" si="119"/>
        <v>1</v>
      </c>
      <c r="AJ372" s="164">
        <f t="shared" si="120"/>
        <v>0</v>
      </c>
      <c r="AK372" s="164">
        <f t="shared" si="121"/>
        <v>0</v>
      </c>
      <c r="AL372" s="164">
        <f t="shared" si="122"/>
        <v>0</v>
      </c>
      <c r="AM372" s="164">
        <f t="shared" si="123"/>
        <v>0</v>
      </c>
      <c r="AN372" s="146">
        <f t="shared" si="124"/>
        <v>4</v>
      </c>
      <c r="AO372" s="146">
        <f t="shared" si="125"/>
        <v>0</v>
      </c>
      <c r="AP372" s="146">
        <f t="shared" si="126"/>
        <v>0</v>
      </c>
      <c r="AQ372" s="146">
        <f t="shared" si="127"/>
        <v>0</v>
      </c>
      <c r="AR372" s="146">
        <f t="shared" si="128"/>
        <v>1</v>
      </c>
      <c r="AS372" s="163">
        <f t="shared" si="129"/>
        <v>0</v>
      </c>
      <c r="AT372" s="165">
        <f t="shared" si="130"/>
        <v>1</v>
      </c>
      <c r="AU372" s="217" t="s">
        <v>274</v>
      </c>
      <c r="AV372" s="66" t="s">
        <v>316</v>
      </c>
      <c r="AW372" s="94" t="s">
        <v>395</v>
      </c>
      <c r="AX372" s="94" t="s">
        <v>589</v>
      </c>
      <c r="AY372" s="169" t="s">
        <v>173</v>
      </c>
      <c r="AZ372" s="170" t="s">
        <v>319</v>
      </c>
      <c r="BA372" s="94" t="s">
        <v>312</v>
      </c>
      <c r="BB372" s="94" t="s">
        <v>312</v>
      </c>
      <c r="BC372" s="94" t="s">
        <v>312</v>
      </c>
      <c r="BD372" s="94" t="s">
        <v>312</v>
      </c>
      <c r="BE372" s="91" t="s">
        <v>144</v>
      </c>
      <c r="BF372" s="94" t="s">
        <v>153</v>
      </c>
      <c r="BG372" s="94" t="s">
        <v>350</v>
      </c>
      <c r="BH372" s="172" t="s">
        <v>351</v>
      </c>
      <c r="BI372" s="209">
        <v>0</v>
      </c>
      <c r="BJ372" s="209">
        <v>0</v>
      </c>
      <c r="BK372" s="98" t="s">
        <v>320</v>
      </c>
      <c r="BL372" s="290" t="s">
        <v>2423</v>
      </c>
      <c r="BR372" s="61"/>
      <c r="BT372" s="60"/>
      <c r="BU372" s="60"/>
    </row>
    <row r="373" spans="1:73" s="59" customFormat="1" ht="30" customHeight="1" x14ac:dyDescent="0.25">
      <c r="A373" s="139">
        <v>349</v>
      </c>
      <c r="B373" s="198">
        <v>45229</v>
      </c>
      <c r="C373" s="159">
        <f t="shared" si="114"/>
        <v>2023</v>
      </c>
      <c r="D373" s="159" t="str">
        <f t="shared" si="115"/>
        <v>octubre</v>
      </c>
      <c r="E373" s="201" t="s">
        <v>2207</v>
      </c>
      <c r="F373" s="90" t="s">
        <v>214</v>
      </c>
      <c r="G373" s="314" t="s">
        <v>277</v>
      </c>
      <c r="H373" s="90" t="s">
        <v>41</v>
      </c>
      <c r="I373" s="266" t="str">
        <f t="shared" si="116"/>
        <v>CI</v>
      </c>
      <c r="J373" s="95" t="s">
        <v>327</v>
      </c>
      <c r="K373" s="90" t="s">
        <v>328</v>
      </c>
      <c r="L373" s="92" t="s">
        <v>390</v>
      </c>
      <c r="M373" s="92" t="s">
        <v>486</v>
      </c>
      <c r="N373" s="66" t="s">
        <v>486</v>
      </c>
      <c r="O373" s="66">
        <v>627484</v>
      </c>
      <c r="P373" s="66">
        <v>9634661</v>
      </c>
      <c r="Q373" s="92">
        <v>17</v>
      </c>
      <c r="R373" s="90" t="s">
        <v>254</v>
      </c>
      <c r="S373" s="68" t="s">
        <v>2208</v>
      </c>
      <c r="T373" s="92" t="s">
        <v>2209</v>
      </c>
      <c r="U373" s="94" t="s">
        <v>1236</v>
      </c>
      <c r="V373" s="181">
        <v>45225</v>
      </c>
      <c r="W373" s="181">
        <v>45229</v>
      </c>
      <c r="X373" s="181">
        <v>45239</v>
      </c>
      <c r="Y373" s="181">
        <v>45239</v>
      </c>
      <c r="Z373" s="66" t="s">
        <v>2210</v>
      </c>
      <c r="AA373" s="94" t="s">
        <v>237</v>
      </c>
      <c r="AB373" s="203" t="s">
        <v>237</v>
      </c>
      <c r="AC373" s="202">
        <v>0</v>
      </c>
      <c r="AD373" s="166" t="s">
        <v>88</v>
      </c>
      <c r="AE373" s="162">
        <f t="shared" si="117"/>
        <v>8</v>
      </c>
      <c r="AF373" s="163">
        <f>NETWORKDAYS(W373,X373,$N$3122:$N$3134)</f>
        <v>7</v>
      </c>
      <c r="AG373" s="163">
        <f>IF(Y373="",0,NETWORKDAYS(B373,Y373,$N$3122:$N$3134))</f>
        <v>7</v>
      </c>
      <c r="AH373" s="164">
        <f t="shared" si="118"/>
        <v>4</v>
      </c>
      <c r="AI373" s="164">
        <f t="shared" si="119"/>
        <v>1</v>
      </c>
      <c r="AJ373" s="164">
        <f t="shared" si="120"/>
        <v>0</v>
      </c>
      <c r="AK373" s="164">
        <f t="shared" si="121"/>
        <v>0</v>
      </c>
      <c r="AL373" s="164">
        <f t="shared" si="122"/>
        <v>0</v>
      </c>
      <c r="AM373" s="164">
        <f t="shared" si="123"/>
        <v>0</v>
      </c>
      <c r="AN373" s="146">
        <f t="shared" si="124"/>
        <v>4</v>
      </c>
      <c r="AO373" s="146">
        <f t="shared" si="125"/>
        <v>0</v>
      </c>
      <c r="AP373" s="146">
        <f t="shared" si="126"/>
        <v>0</v>
      </c>
      <c r="AQ373" s="146">
        <f t="shared" si="127"/>
        <v>0</v>
      </c>
      <c r="AR373" s="146">
        <f t="shared" si="128"/>
        <v>1</v>
      </c>
      <c r="AS373" s="163">
        <f t="shared" si="129"/>
        <v>0</v>
      </c>
      <c r="AT373" s="165">
        <f t="shared" si="130"/>
        <v>1</v>
      </c>
      <c r="AU373" s="217" t="s">
        <v>274</v>
      </c>
      <c r="AV373" s="66" t="s">
        <v>316</v>
      </c>
      <c r="AW373" s="94" t="s">
        <v>395</v>
      </c>
      <c r="AX373" s="94" t="s">
        <v>967</v>
      </c>
      <c r="AY373" s="169" t="s">
        <v>175</v>
      </c>
      <c r="AZ373" s="170" t="s">
        <v>319</v>
      </c>
      <c r="BA373" s="94" t="s">
        <v>312</v>
      </c>
      <c r="BB373" s="94" t="s">
        <v>312</v>
      </c>
      <c r="BC373" s="94" t="s">
        <v>312</v>
      </c>
      <c r="BD373" s="94" t="s">
        <v>312</v>
      </c>
      <c r="BE373" s="91" t="s">
        <v>144</v>
      </c>
      <c r="BF373" s="94" t="s">
        <v>192</v>
      </c>
      <c r="BG373" s="94" t="s">
        <v>410</v>
      </c>
      <c r="BH373" s="228" t="s">
        <v>545</v>
      </c>
      <c r="BI373" s="209">
        <v>0</v>
      </c>
      <c r="BJ373" s="209">
        <v>0</v>
      </c>
      <c r="BK373" s="98" t="s">
        <v>320</v>
      </c>
      <c r="BL373" s="290" t="s">
        <v>2424</v>
      </c>
      <c r="BR373" s="61"/>
      <c r="BS373" s="60"/>
      <c r="BT373" s="60"/>
      <c r="BU373" s="60"/>
    </row>
    <row r="374" spans="1:73" s="59" customFormat="1" ht="30" customHeight="1" x14ac:dyDescent="0.25">
      <c r="A374" s="139">
        <v>350</v>
      </c>
      <c r="B374" s="198">
        <v>45229</v>
      </c>
      <c r="C374" s="159">
        <f t="shared" si="114"/>
        <v>2023</v>
      </c>
      <c r="D374" s="159" t="str">
        <f t="shared" si="115"/>
        <v>octubre</v>
      </c>
      <c r="E374" s="201" t="s">
        <v>2207</v>
      </c>
      <c r="F374" s="90" t="s">
        <v>214</v>
      </c>
      <c r="G374" s="314" t="s">
        <v>277</v>
      </c>
      <c r="H374" s="90" t="s">
        <v>41</v>
      </c>
      <c r="I374" s="266" t="str">
        <f t="shared" si="116"/>
        <v>CI</v>
      </c>
      <c r="J374" s="95" t="s">
        <v>327</v>
      </c>
      <c r="K374" s="90" t="s">
        <v>328</v>
      </c>
      <c r="L374" s="92" t="s">
        <v>390</v>
      </c>
      <c r="M374" s="92" t="s">
        <v>486</v>
      </c>
      <c r="N374" s="66" t="s">
        <v>486</v>
      </c>
      <c r="O374" s="66">
        <v>627453</v>
      </c>
      <c r="P374" s="66">
        <v>9634643</v>
      </c>
      <c r="Q374" s="92">
        <v>17</v>
      </c>
      <c r="R374" s="90" t="s">
        <v>254</v>
      </c>
      <c r="S374" s="68" t="s">
        <v>2211</v>
      </c>
      <c r="T374" s="92" t="s">
        <v>2212</v>
      </c>
      <c r="U374" s="94" t="s">
        <v>1236</v>
      </c>
      <c r="V374" s="181">
        <v>45225</v>
      </c>
      <c r="W374" s="181">
        <v>45229</v>
      </c>
      <c r="X374" s="181">
        <v>45239</v>
      </c>
      <c r="Y374" s="181">
        <v>45239</v>
      </c>
      <c r="Z374" s="66" t="s">
        <v>2213</v>
      </c>
      <c r="AA374" s="94" t="s">
        <v>237</v>
      </c>
      <c r="AB374" s="203" t="s">
        <v>237</v>
      </c>
      <c r="AC374" s="202">
        <v>0</v>
      </c>
      <c r="AD374" s="166" t="s">
        <v>88</v>
      </c>
      <c r="AE374" s="162">
        <f t="shared" si="117"/>
        <v>8</v>
      </c>
      <c r="AF374" s="163">
        <f>NETWORKDAYS(W374,X374,$N$3122:$N$3134)</f>
        <v>7</v>
      </c>
      <c r="AG374" s="163">
        <f>IF(Y374="",0,NETWORKDAYS(B374,Y374,$N$3122:$N$3134))</f>
        <v>7</v>
      </c>
      <c r="AH374" s="164">
        <f t="shared" si="118"/>
        <v>4</v>
      </c>
      <c r="AI374" s="164">
        <f t="shared" si="119"/>
        <v>1</v>
      </c>
      <c r="AJ374" s="164">
        <f t="shared" si="120"/>
        <v>0</v>
      </c>
      <c r="AK374" s="164">
        <f t="shared" si="121"/>
        <v>0</v>
      </c>
      <c r="AL374" s="164">
        <f t="shared" si="122"/>
        <v>0</v>
      </c>
      <c r="AM374" s="164">
        <f t="shared" si="123"/>
        <v>0</v>
      </c>
      <c r="AN374" s="146">
        <f t="shared" si="124"/>
        <v>4</v>
      </c>
      <c r="AO374" s="146">
        <f t="shared" si="125"/>
        <v>0</v>
      </c>
      <c r="AP374" s="146">
        <f t="shared" si="126"/>
        <v>0</v>
      </c>
      <c r="AQ374" s="146">
        <f t="shared" si="127"/>
        <v>0</v>
      </c>
      <c r="AR374" s="146">
        <f t="shared" si="128"/>
        <v>1</v>
      </c>
      <c r="AS374" s="163">
        <f t="shared" si="129"/>
        <v>0</v>
      </c>
      <c r="AT374" s="165">
        <f t="shared" si="130"/>
        <v>1</v>
      </c>
      <c r="AU374" s="217" t="s">
        <v>274</v>
      </c>
      <c r="AV374" s="66" t="s">
        <v>316</v>
      </c>
      <c r="AW374" s="94" t="s">
        <v>395</v>
      </c>
      <c r="AX374" s="94" t="s">
        <v>589</v>
      </c>
      <c r="AY374" s="169" t="s">
        <v>175</v>
      </c>
      <c r="AZ374" s="170" t="s">
        <v>319</v>
      </c>
      <c r="BA374" s="94" t="s">
        <v>312</v>
      </c>
      <c r="BB374" s="94" t="s">
        <v>312</v>
      </c>
      <c r="BC374" s="94" t="s">
        <v>312</v>
      </c>
      <c r="BD374" s="94" t="s">
        <v>312</v>
      </c>
      <c r="BE374" s="91" t="s">
        <v>144</v>
      </c>
      <c r="BF374" s="94" t="s">
        <v>192</v>
      </c>
      <c r="BG374" s="94" t="s">
        <v>410</v>
      </c>
      <c r="BH374" s="228" t="s">
        <v>545</v>
      </c>
      <c r="BI374" s="209">
        <v>0</v>
      </c>
      <c r="BJ374" s="209">
        <v>0</v>
      </c>
      <c r="BK374" s="98" t="s">
        <v>320</v>
      </c>
      <c r="BL374" s="290" t="s">
        <v>2424</v>
      </c>
      <c r="BR374" s="61"/>
      <c r="BS374" s="60"/>
      <c r="BT374" s="60"/>
      <c r="BU374" s="60"/>
    </row>
    <row r="375" spans="1:73" s="59" customFormat="1" ht="30" hidden="1" customHeight="1" x14ac:dyDescent="0.25">
      <c r="A375" s="139"/>
      <c r="B375" s="198"/>
      <c r="C375" s="159"/>
      <c r="D375" s="159"/>
      <c r="E375" s="201"/>
      <c r="F375" s="90"/>
      <c r="G375" s="314"/>
      <c r="H375" s="90"/>
      <c r="I375" s="266"/>
      <c r="J375" s="95" t="s">
        <v>327</v>
      </c>
      <c r="K375" s="90" t="s">
        <v>328</v>
      </c>
      <c r="L375" s="92" t="s">
        <v>390</v>
      </c>
      <c r="M375" s="92" t="s">
        <v>486</v>
      </c>
      <c r="N375" s="66" t="s">
        <v>486</v>
      </c>
      <c r="O375" s="66">
        <v>627453</v>
      </c>
      <c r="P375" s="66">
        <v>9634643</v>
      </c>
      <c r="Q375" s="92">
        <v>17</v>
      </c>
      <c r="R375" s="90" t="s">
        <v>254</v>
      </c>
      <c r="S375" s="68"/>
      <c r="T375" s="92" t="s">
        <v>2212</v>
      </c>
      <c r="U375" s="94" t="s">
        <v>1236</v>
      </c>
      <c r="V375" s="181">
        <v>45225</v>
      </c>
      <c r="W375" s="181">
        <v>45229</v>
      </c>
      <c r="X375" s="181">
        <v>45239</v>
      </c>
      <c r="Y375" s="181">
        <v>45239</v>
      </c>
      <c r="Z375" s="66"/>
      <c r="AA375" s="94" t="s">
        <v>237</v>
      </c>
      <c r="AB375" s="203" t="s">
        <v>237</v>
      </c>
      <c r="AC375" s="202">
        <v>0</v>
      </c>
      <c r="AD375" s="166" t="s">
        <v>88</v>
      </c>
      <c r="AE375" s="162"/>
      <c r="AF375" s="163"/>
      <c r="AG375" s="163"/>
      <c r="AH375" s="164"/>
      <c r="AI375" s="164"/>
      <c r="AJ375" s="164"/>
      <c r="AK375" s="164"/>
      <c r="AL375" s="164"/>
      <c r="AM375" s="164"/>
      <c r="AN375" s="146"/>
      <c r="AO375" s="146"/>
      <c r="AP375" s="146"/>
      <c r="AQ375" s="146"/>
      <c r="AR375" s="146"/>
      <c r="AS375" s="163"/>
      <c r="AT375" s="165"/>
      <c r="AU375" s="217"/>
      <c r="AV375" s="66" t="s">
        <v>316</v>
      </c>
      <c r="AW375" s="94" t="s">
        <v>395</v>
      </c>
      <c r="AX375" s="94" t="s">
        <v>589</v>
      </c>
      <c r="AY375" s="169" t="s">
        <v>175</v>
      </c>
      <c r="AZ375" s="170" t="s">
        <v>319</v>
      </c>
      <c r="BA375" s="94" t="s">
        <v>312</v>
      </c>
      <c r="BB375" s="94" t="s">
        <v>312</v>
      </c>
      <c r="BC375" s="94" t="s">
        <v>312</v>
      </c>
      <c r="BD375" s="94" t="s">
        <v>312</v>
      </c>
      <c r="BE375" s="91" t="s">
        <v>144</v>
      </c>
      <c r="BF375" s="94" t="s">
        <v>192</v>
      </c>
      <c r="BG375" s="94" t="s">
        <v>410</v>
      </c>
      <c r="BH375" s="228" t="s">
        <v>467</v>
      </c>
      <c r="BI375" s="209">
        <v>0</v>
      </c>
      <c r="BJ375" s="209">
        <v>0</v>
      </c>
      <c r="BK375" s="98" t="s">
        <v>320</v>
      </c>
      <c r="BL375" s="290" t="s">
        <v>2424</v>
      </c>
      <c r="BR375" s="61"/>
      <c r="BS375" s="60"/>
      <c r="BT375" s="60"/>
      <c r="BU375" s="60"/>
    </row>
    <row r="376" spans="1:73" s="59" customFormat="1" ht="30" customHeight="1" x14ac:dyDescent="0.25">
      <c r="A376" s="139">
        <v>351</v>
      </c>
      <c r="B376" s="198">
        <v>45229</v>
      </c>
      <c r="C376" s="159">
        <f t="shared" si="114"/>
        <v>2023</v>
      </c>
      <c r="D376" s="159" t="str">
        <f t="shared" si="115"/>
        <v>octubre</v>
      </c>
      <c r="E376" s="201" t="s">
        <v>2214</v>
      </c>
      <c r="F376" s="90" t="s">
        <v>214</v>
      </c>
      <c r="G376" s="314" t="s">
        <v>277</v>
      </c>
      <c r="H376" s="90" t="s">
        <v>41</v>
      </c>
      <c r="I376" s="266" t="str">
        <f t="shared" si="116"/>
        <v>CI</v>
      </c>
      <c r="J376" s="95" t="s">
        <v>327</v>
      </c>
      <c r="K376" s="90" t="s">
        <v>328</v>
      </c>
      <c r="L376" s="92" t="s">
        <v>330</v>
      </c>
      <c r="M376" s="92" t="s">
        <v>336</v>
      </c>
      <c r="N376" s="66" t="s">
        <v>336</v>
      </c>
      <c r="O376" s="66">
        <v>621473</v>
      </c>
      <c r="P376" s="66">
        <v>9636733</v>
      </c>
      <c r="Q376" s="92">
        <v>14</v>
      </c>
      <c r="R376" s="90" t="s">
        <v>256</v>
      </c>
      <c r="S376" s="68" t="s">
        <v>2215</v>
      </c>
      <c r="T376" s="92" t="s">
        <v>2216</v>
      </c>
      <c r="U376" s="94" t="s">
        <v>1440</v>
      </c>
      <c r="V376" s="181">
        <v>45225</v>
      </c>
      <c r="W376" s="181">
        <v>45229</v>
      </c>
      <c r="X376" s="181">
        <v>45239</v>
      </c>
      <c r="Y376" s="181">
        <v>45239</v>
      </c>
      <c r="Z376" s="66" t="s">
        <v>2217</v>
      </c>
      <c r="AA376" s="94" t="s">
        <v>237</v>
      </c>
      <c r="AB376" s="203" t="s">
        <v>237</v>
      </c>
      <c r="AC376" s="202">
        <v>0</v>
      </c>
      <c r="AD376" s="166" t="s">
        <v>88</v>
      </c>
      <c r="AE376" s="162">
        <f t="shared" si="117"/>
        <v>8</v>
      </c>
      <c r="AF376" s="163">
        <f t="shared" ref="AF376:AF410" si="133">NETWORKDAYS(W376,X376,$N$3122:$N$3134)</f>
        <v>7</v>
      </c>
      <c r="AG376" s="163">
        <f t="shared" ref="AG376:AG410" si="134">IF(Y376="",0,NETWORKDAYS(B376,Y376,$N$3122:$N$3134))</f>
        <v>7</v>
      </c>
      <c r="AH376" s="164">
        <f t="shared" si="118"/>
        <v>4</v>
      </c>
      <c r="AI376" s="164">
        <f t="shared" si="119"/>
        <v>1</v>
      </c>
      <c r="AJ376" s="164">
        <f t="shared" si="120"/>
        <v>0</v>
      </c>
      <c r="AK376" s="164">
        <f t="shared" si="121"/>
        <v>0</v>
      </c>
      <c r="AL376" s="164">
        <f t="shared" si="122"/>
        <v>0</v>
      </c>
      <c r="AM376" s="164">
        <f t="shared" si="123"/>
        <v>0</v>
      </c>
      <c r="AN376" s="146">
        <f t="shared" si="124"/>
        <v>4</v>
      </c>
      <c r="AO376" s="146">
        <f t="shared" si="125"/>
        <v>0</v>
      </c>
      <c r="AP376" s="146">
        <f t="shared" si="126"/>
        <v>0</v>
      </c>
      <c r="AQ376" s="146">
        <f t="shared" si="127"/>
        <v>0</v>
      </c>
      <c r="AR376" s="146">
        <f t="shared" si="128"/>
        <v>1</v>
      </c>
      <c r="AS376" s="163">
        <f t="shared" si="129"/>
        <v>0</v>
      </c>
      <c r="AT376" s="165">
        <f t="shared" si="130"/>
        <v>1</v>
      </c>
      <c r="AU376" s="217" t="s">
        <v>274</v>
      </c>
      <c r="AV376" s="66" t="s">
        <v>316</v>
      </c>
      <c r="AW376" s="94" t="s">
        <v>312</v>
      </c>
      <c r="AX376" s="94" t="s">
        <v>318</v>
      </c>
      <c r="AY376" s="169" t="s">
        <v>173</v>
      </c>
      <c r="AZ376" s="170" t="s">
        <v>319</v>
      </c>
      <c r="BA376" s="94" t="s">
        <v>312</v>
      </c>
      <c r="BB376" s="94" t="s">
        <v>2218</v>
      </c>
      <c r="BC376" s="90" t="s">
        <v>2218</v>
      </c>
      <c r="BD376" s="94" t="s">
        <v>304</v>
      </c>
      <c r="BE376" s="91" t="s">
        <v>144</v>
      </c>
      <c r="BF376" s="94" t="s">
        <v>153</v>
      </c>
      <c r="BG376" s="94" t="s">
        <v>350</v>
      </c>
      <c r="BH376" s="228" t="s">
        <v>1417</v>
      </c>
      <c r="BI376" s="209">
        <v>0</v>
      </c>
      <c r="BJ376" s="209">
        <v>0</v>
      </c>
      <c r="BK376" s="98" t="s">
        <v>320</v>
      </c>
      <c r="BL376" s="290" t="s">
        <v>2425</v>
      </c>
      <c r="BR376" s="61"/>
      <c r="BT376" s="60"/>
      <c r="BU376" s="60"/>
    </row>
    <row r="377" spans="1:73" s="59" customFormat="1" ht="30" customHeight="1" x14ac:dyDescent="0.25">
      <c r="A377" s="139">
        <v>352</v>
      </c>
      <c r="B377" s="198">
        <v>45229</v>
      </c>
      <c r="C377" s="159">
        <f t="shared" si="114"/>
        <v>2023</v>
      </c>
      <c r="D377" s="159" t="str">
        <f t="shared" si="115"/>
        <v>octubre</v>
      </c>
      <c r="E377" s="201" t="s">
        <v>2214</v>
      </c>
      <c r="F377" s="90" t="s">
        <v>214</v>
      </c>
      <c r="G377" s="314" t="s">
        <v>277</v>
      </c>
      <c r="H377" s="90" t="s">
        <v>41</v>
      </c>
      <c r="I377" s="266" t="str">
        <f t="shared" si="116"/>
        <v>CI</v>
      </c>
      <c r="J377" s="95" t="s">
        <v>327</v>
      </c>
      <c r="K377" s="90" t="s">
        <v>328</v>
      </c>
      <c r="L377" s="92" t="s">
        <v>330</v>
      </c>
      <c r="M377" s="92" t="s">
        <v>336</v>
      </c>
      <c r="N377" s="66" t="s">
        <v>336</v>
      </c>
      <c r="O377" s="66">
        <v>621473</v>
      </c>
      <c r="P377" s="66">
        <v>9636733</v>
      </c>
      <c r="Q377" s="92">
        <v>14</v>
      </c>
      <c r="R377" s="90" t="s">
        <v>256</v>
      </c>
      <c r="S377" s="68" t="s">
        <v>2219</v>
      </c>
      <c r="T377" s="92" t="s">
        <v>2220</v>
      </c>
      <c r="U377" s="94" t="s">
        <v>1440</v>
      </c>
      <c r="V377" s="181">
        <v>45225</v>
      </c>
      <c r="W377" s="181">
        <v>45229</v>
      </c>
      <c r="X377" s="181">
        <v>45239</v>
      </c>
      <c r="Y377" s="181">
        <v>45239</v>
      </c>
      <c r="Z377" s="66" t="s">
        <v>2221</v>
      </c>
      <c r="AA377" s="94" t="s">
        <v>237</v>
      </c>
      <c r="AB377" s="203" t="s">
        <v>237</v>
      </c>
      <c r="AC377" s="202">
        <v>0</v>
      </c>
      <c r="AD377" s="166" t="s">
        <v>88</v>
      </c>
      <c r="AE377" s="162">
        <f t="shared" si="117"/>
        <v>8</v>
      </c>
      <c r="AF377" s="163">
        <f t="shared" si="133"/>
        <v>7</v>
      </c>
      <c r="AG377" s="163">
        <f t="shared" si="134"/>
        <v>7</v>
      </c>
      <c r="AH377" s="164">
        <f t="shared" si="118"/>
        <v>4</v>
      </c>
      <c r="AI377" s="164">
        <f t="shared" si="119"/>
        <v>1</v>
      </c>
      <c r="AJ377" s="164">
        <f t="shared" si="120"/>
        <v>0</v>
      </c>
      <c r="AK377" s="164">
        <f t="shared" si="121"/>
        <v>0</v>
      </c>
      <c r="AL377" s="164">
        <f t="shared" si="122"/>
        <v>0</v>
      </c>
      <c r="AM377" s="164">
        <f t="shared" si="123"/>
        <v>0</v>
      </c>
      <c r="AN377" s="146">
        <f t="shared" si="124"/>
        <v>4</v>
      </c>
      <c r="AO377" s="146">
        <f t="shared" si="125"/>
        <v>0</v>
      </c>
      <c r="AP377" s="146">
        <f t="shared" si="126"/>
        <v>0</v>
      </c>
      <c r="AQ377" s="146">
        <f t="shared" si="127"/>
        <v>0</v>
      </c>
      <c r="AR377" s="146">
        <f t="shared" si="128"/>
        <v>1</v>
      </c>
      <c r="AS377" s="163">
        <f t="shared" si="129"/>
        <v>0</v>
      </c>
      <c r="AT377" s="165">
        <f t="shared" si="130"/>
        <v>1</v>
      </c>
      <c r="AU377" s="217" t="s">
        <v>274</v>
      </c>
      <c r="AV377" s="66" t="s">
        <v>316</v>
      </c>
      <c r="AW377" s="94" t="s">
        <v>312</v>
      </c>
      <c r="AX377" s="94" t="s">
        <v>318</v>
      </c>
      <c r="AY377" s="169" t="s">
        <v>173</v>
      </c>
      <c r="AZ377" s="170" t="s">
        <v>319</v>
      </c>
      <c r="BA377" s="94" t="s">
        <v>312</v>
      </c>
      <c r="BB377" s="94" t="s">
        <v>2218</v>
      </c>
      <c r="BC377" s="90" t="s">
        <v>2218</v>
      </c>
      <c r="BD377" s="94" t="s">
        <v>304</v>
      </c>
      <c r="BE377" s="91" t="s">
        <v>144</v>
      </c>
      <c r="BF377" s="94" t="s">
        <v>153</v>
      </c>
      <c r="BG377" s="94" t="s">
        <v>350</v>
      </c>
      <c r="BH377" s="228" t="s">
        <v>1417</v>
      </c>
      <c r="BI377" s="209">
        <v>0</v>
      </c>
      <c r="BJ377" s="209">
        <v>0</v>
      </c>
      <c r="BK377" s="98" t="s">
        <v>320</v>
      </c>
      <c r="BL377" s="290" t="s">
        <v>2426</v>
      </c>
      <c r="BR377" s="61"/>
      <c r="BT377" s="60"/>
      <c r="BU377" s="60"/>
    </row>
    <row r="378" spans="1:73" s="59" customFormat="1" ht="39.75" customHeight="1" x14ac:dyDescent="0.25">
      <c r="A378" s="139">
        <v>353</v>
      </c>
      <c r="B378" s="198">
        <v>45229</v>
      </c>
      <c r="C378" s="159">
        <f t="shared" si="114"/>
        <v>2023</v>
      </c>
      <c r="D378" s="159" t="str">
        <f t="shared" si="115"/>
        <v>octubre</v>
      </c>
      <c r="E378" s="201" t="s">
        <v>2222</v>
      </c>
      <c r="F378" s="90" t="s">
        <v>214</v>
      </c>
      <c r="G378" s="314" t="s">
        <v>277</v>
      </c>
      <c r="H378" s="90" t="s">
        <v>41</v>
      </c>
      <c r="I378" s="266" t="str">
        <f t="shared" si="116"/>
        <v>CI</v>
      </c>
      <c r="J378" s="95" t="s">
        <v>327</v>
      </c>
      <c r="K378" s="90" t="s">
        <v>328</v>
      </c>
      <c r="L378" s="92" t="s">
        <v>390</v>
      </c>
      <c r="M378" s="92" t="s">
        <v>609</v>
      </c>
      <c r="N378" s="66" t="s">
        <v>609</v>
      </c>
      <c r="O378" s="66">
        <v>632487</v>
      </c>
      <c r="P378" s="66">
        <v>9631063</v>
      </c>
      <c r="Q378" s="92">
        <v>27</v>
      </c>
      <c r="R378" s="90" t="s">
        <v>256</v>
      </c>
      <c r="S378" s="68" t="s">
        <v>2223</v>
      </c>
      <c r="T378" s="92" t="s">
        <v>2224</v>
      </c>
      <c r="U378" s="94" t="s">
        <v>2065</v>
      </c>
      <c r="V378" s="181">
        <v>45225</v>
      </c>
      <c r="W378" s="181">
        <v>45229</v>
      </c>
      <c r="X378" s="181">
        <v>45239</v>
      </c>
      <c r="Y378" s="181">
        <v>45239</v>
      </c>
      <c r="Z378" s="66" t="s">
        <v>2225</v>
      </c>
      <c r="AA378" s="94" t="s">
        <v>237</v>
      </c>
      <c r="AB378" s="203" t="s">
        <v>237</v>
      </c>
      <c r="AC378" s="202">
        <v>0</v>
      </c>
      <c r="AD378" s="166" t="s">
        <v>88</v>
      </c>
      <c r="AE378" s="162">
        <f t="shared" si="117"/>
        <v>8</v>
      </c>
      <c r="AF378" s="163">
        <f t="shared" si="133"/>
        <v>7</v>
      </c>
      <c r="AG378" s="163">
        <f t="shared" si="134"/>
        <v>7</v>
      </c>
      <c r="AH378" s="164">
        <f t="shared" si="118"/>
        <v>4</v>
      </c>
      <c r="AI378" s="164">
        <f t="shared" si="119"/>
        <v>1</v>
      </c>
      <c r="AJ378" s="164">
        <f t="shared" si="120"/>
        <v>0</v>
      </c>
      <c r="AK378" s="164">
        <f t="shared" si="121"/>
        <v>0</v>
      </c>
      <c r="AL378" s="164">
        <f t="shared" si="122"/>
        <v>0</v>
      </c>
      <c r="AM378" s="164">
        <f t="shared" si="123"/>
        <v>0</v>
      </c>
      <c r="AN378" s="146">
        <f t="shared" si="124"/>
        <v>4</v>
      </c>
      <c r="AO378" s="146">
        <f t="shared" si="125"/>
        <v>0</v>
      </c>
      <c r="AP378" s="146">
        <f t="shared" si="126"/>
        <v>0</v>
      </c>
      <c r="AQ378" s="146">
        <f t="shared" si="127"/>
        <v>0</v>
      </c>
      <c r="AR378" s="146">
        <f t="shared" si="128"/>
        <v>1</v>
      </c>
      <c r="AS378" s="163">
        <f t="shared" si="129"/>
        <v>0</v>
      </c>
      <c r="AT378" s="165">
        <f t="shared" si="130"/>
        <v>1</v>
      </c>
      <c r="AU378" s="217" t="s">
        <v>274</v>
      </c>
      <c r="AV378" s="66" t="s">
        <v>316</v>
      </c>
      <c r="AW378" s="94" t="s">
        <v>312</v>
      </c>
      <c r="AX378" s="94" t="s">
        <v>318</v>
      </c>
      <c r="AY378" s="169" t="s">
        <v>173</v>
      </c>
      <c r="AZ378" s="170" t="s">
        <v>319</v>
      </c>
      <c r="BA378" s="94" t="s">
        <v>312</v>
      </c>
      <c r="BB378" s="94" t="s">
        <v>2226</v>
      </c>
      <c r="BC378" s="90" t="s">
        <v>2226</v>
      </c>
      <c r="BD378" s="94" t="s">
        <v>396</v>
      </c>
      <c r="BE378" s="91" t="s">
        <v>144</v>
      </c>
      <c r="BF378" s="94" t="s">
        <v>153</v>
      </c>
      <c r="BG378" s="94" t="s">
        <v>350</v>
      </c>
      <c r="BH378" s="172" t="s">
        <v>351</v>
      </c>
      <c r="BI378" s="98">
        <v>0</v>
      </c>
      <c r="BJ378" s="98">
        <v>0</v>
      </c>
      <c r="BK378" s="98" t="s">
        <v>320</v>
      </c>
      <c r="BL378" s="290" t="s">
        <v>2427</v>
      </c>
      <c r="BR378" s="61"/>
      <c r="BT378" s="60"/>
      <c r="BU378" s="60"/>
    </row>
    <row r="379" spans="1:73" s="59" customFormat="1" ht="30" customHeight="1" x14ac:dyDescent="0.25">
      <c r="A379" s="139">
        <v>354</v>
      </c>
      <c r="B379" s="198">
        <v>45229</v>
      </c>
      <c r="C379" s="159">
        <f t="shared" si="114"/>
        <v>2023</v>
      </c>
      <c r="D379" s="159" t="str">
        <f t="shared" si="115"/>
        <v>octubre</v>
      </c>
      <c r="E379" s="201" t="s">
        <v>2257</v>
      </c>
      <c r="F379" s="90" t="s">
        <v>214</v>
      </c>
      <c r="G379" s="314" t="s">
        <v>277</v>
      </c>
      <c r="H379" s="90" t="s">
        <v>41</v>
      </c>
      <c r="I379" s="266" t="str">
        <f t="shared" si="116"/>
        <v>CI</v>
      </c>
      <c r="J379" s="95" t="s">
        <v>327</v>
      </c>
      <c r="K379" s="90" t="s">
        <v>328</v>
      </c>
      <c r="L379" s="92" t="s">
        <v>330</v>
      </c>
      <c r="M379" s="92" t="s">
        <v>330</v>
      </c>
      <c r="N379" s="66" t="s">
        <v>330</v>
      </c>
      <c r="O379" s="66">
        <v>618812</v>
      </c>
      <c r="P379" s="66">
        <v>9633686</v>
      </c>
      <c r="Q379" s="92">
        <v>23</v>
      </c>
      <c r="R379" s="90" t="s">
        <v>256</v>
      </c>
      <c r="S379" s="68" t="s">
        <v>2254</v>
      </c>
      <c r="T379" s="92" t="s">
        <v>2255</v>
      </c>
      <c r="U379" s="94" t="s">
        <v>1473</v>
      </c>
      <c r="V379" s="181">
        <v>45225</v>
      </c>
      <c r="W379" s="181">
        <v>45229</v>
      </c>
      <c r="X379" s="181">
        <v>45239</v>
      </c>
      <c r="Y379" s="181">
        <v>45239</v>
      </c>
      <c r="Z379" s="66" t="s">
        <v>2256</v>
      </c>
      <c r="AA379" s="94" t="s">
        <v>237</v>
      </c>
      <c r="AB379" s="203" t="s">
        <v>237</v>
      </c>
      <c r="AC379" s="202">
        <v>0</v>
      </c>
      <c r="AD379" s="166" t="s">
        <v>88</v>
      </c>
      <c r="AE379" s="162">
        <f t="shared" si="117"/>
        <v>8</v>
      </c>
      <c r="AF379" s="163">
        <f t="shared" si="133"/>
        <v>7</v>
      </c>
      <c r="AG379" s="163">
        <f t="shared" si="134"/>
        <v>7</v>
      </c>
      <c r="AH379" s="164">
        <f t="shared" si="118"/>
        <v>4</v>
      </c>
      <c r="AI379" s="164">
        <f t="shared" si="119"/>
        <v>1</v>
      </c>
      <c r="AJ379" s="164">
        <f t="shared" si="120"/>
        <v>0</v>
      </c>
      <c r="AK379" s="164">
        <f t="shared" si="121"/>
        <v>0</v>
      </c>
      <c r="AL379" s="164">
        <f t="shared" si="122"/>
        <v>0</v>
      </c>
      <c r="AM379" s="164">
        <f t="shared" si="123"/>
        <v>0</v>
      </c>
      <c r="AN379" s="146">
        <f t="shared" si="124"/>
        <v>4</v>
      </c>
      <c r="AO379" s="146">
        <f t="shared" si="125"/>
        <v>0</v>
      </c>
      <c r="AP379" s="146">
        <f t="shared" si="126"/>
        <v>0</v>
      </c>
      <c r="AQ379" s="146">
        <f t="shared" si="127"/>
        <v>0</v>
      </c>
      <c r="AR379" s="146">
        <f t="shared" si="128"/>
        <v>1</v>
      </c>
      <c r="AS379" s="163">
        <f t="shared" si="129"/>
        <v>0</v>
      </c>
      <c r="AT379" s="165">
        <f t="shared" si="130"/>
        <v>1</v>
      </c>
      <c r="AU379" s="217" t="s">
        <v>274</v>
      </c>
      <c r="AV379" s="66" t="s">
        <v>316</v>
      </c>
      <c r="AW379" s="94" t="s">
        <v>312</v>
      </c>
      <c r="AX379" s="94" t="s">
        <v>318</v>
      </c>
      <c r="AY379" s="169" t="s">
        <v>173</v>
      </c>
      <c r="AZ379" s="170" t="s">
        <v>319</v>
      </c>
      <c r="BA379" s="94" t="s">
        <v>312</v>
      </c>
      <c r="BB379" s="94" t="s">
        <v>2218</v>
      </c>
      <c r="BC379" s="90" t="s">
        <v>2218</v>
      </c>
      <c r="BD379" s="94" t="s">
        <v>304</v>
      </c>
      <c r="BE379" s="91" t="s">
        <v>144</v>
      </c>
      <c r="BF379" s="94" t="s">
        <v>153</v>
      </c>
      <c r="BG379" s="94" t="s">
        <v>350</v>
      </c>
      <c r="BH379" s="228" t="s">
        <v>1417</v>
      </c>
      <c r="BI379" s="209">
        <v>0</v>
      </c>
      <c r="BJ379" s="209">
        <v>0</v>
      </c>
      <c r="BK379" s="98" t="s">
        <v>320</v>
      </c>
      <c r="BL379" s="290" t="s">
        <v>2428</v>
      </c>
      <c r="BR379" s="61"/>
      <c r="BT379" s="60"/>
      <c r="BU379" s="60"/>
    </row>
    <row r="380" spans="1:73" s="59" customFormat="1" ht="30" customHeight="1" x14ac:dyDescent="0.25">
      <c r="A380" s="139">
        <v>355</v>
      </c>
      <c r="B380" s="198">
        <v>45229</v>
      </c>
      <c r="C380" s="159">
        <f t="shared" si="114"/>
        <v>2023</v>
      </c>
      <c r="D380" s="159" t="str">
        <f t="shared" si="115"/>
        <v>octubre</v>
      </c>
      <c r="E380" s="201" t="s">
        <v>2258</v>
      </c>
      <c r="F380" s="90" t="s">
        <v>214</v>
      </c>
      <c r="G380" s="314" t="s">
        <v>277</v>
      </c>
      <c r="H380" s="90" t="s">
        <v>41</v>
      </c>
      <c r="I380" s="266" t="str">
        <f t="shared" si="116"/>
        <v>CI</v>
      </c>
      <c r="J380" s="95" t="s">
        <v>327</v>
      </c>
      <c r="K380" s="90" t="s">
        <v>328</v>
      </c>
      <c r="L380" s="92" t="s">
        <v>699</v>
      </c>
      <c r="M380" s="92" t="s">
        <v>699</v>
      </c>
      <c r="N380" s="66" t="s">
        <v>312</v>
      </c>
      <c r="O380" s="66">
        <v>630315</v>
      </c>
      <c r="P380" s="66">
        <v>9642199</v>
      </c>
      <c r="Q380" s="92">
        <v>28</v>
      </c>
      <c r="R380" s="90" t="s">
        <v>256</v>
      </c>
      <c r="S380" s="68" t="s">
        <v>2259</v>
      </c>
      <c r="T380" s="92" t="s">
        <v>2260</v>
      </c>
      <c r="U380" s="94" t="s">
        <v>881</v>
      </c>
      <c r="V380" s="181">
        <v>45227</v>
      </c>
      <c r="W380" s="181">
        <v>45229</v>
      </c>
      <c r="X380" s="181">
        <v>45239</v>
      </c>
      <c r="Y380" s="181">
        <v>45239</v>
      </c>
      <c r="Z380" s="66" t="s">
        <v>2261</v>
      </c>
      <c r="AA380" s="94" t="s">
        <v>237</v>
      </c>
      <c r="AB380" s="203" t="s">
        <v>237</v>
      </c>
      <c r="AC380" s="202">
        <v>0</v>
      </c>
      <c r="AD380" s="166" t="s">
        <v>88</v>
      </c>
      <c r="AE380" s="162">
        <f t="shared" si="117"/>
        <v>8</v>
      </c>
      <c r="AF380" s="163">
        <f t="shared" si="133"/>
        <v>7</v>
      </c>
      <c r="AG380" s="163">
        <f t="shared" si="134"/>
        <v>7</v>
      </c>
      <c r="AH380" s="164">
        <f t="shared" si="118"/>
        <v>4</v>
      </c>
      <c r="AI380" s="164">
        <f t="shared" si="119"/>
        <v>1</v>
      </c>
      <c r="AJ380" s="164">
        <f t="shared" si="120"/>
        <v>0</v>
      </c>
      <c r="AK380" s="164">
        <f t="shared" si="121"/>
        <v>0</v>
      </c>
      <c r="AL380" s="164">
        <f t="shared" si="122"/>
        <v>0</v>
      </c>
      <c r="AM380" s="164">
        <f t="shared" si="123"/>
        <v>0</v>
      </c>
      <c r="AN380" s="146">
        <f t="shared" si="124"/>
        <v>4</v>
      </c>
      <c r="AO380" s="146">
        <f t="shared" si="125"/>
        <v>0</v>
      </c>
      <c r="AP380" s="146">
        <f t="shared" si="126"/>
        <v>0</v>
      </c>
      <c r="AQ380" s="146">
        <f t="shared" si="127"/>
        <v>0</v>
      </c>
      <c r="AR380" s="146">
        <f t="shared" si="128"/>
        <v>1</v>
      </c>
      <c r="AS380" s="163">
        <f t="shared" si="129"/>
        <v>0</v>
      </c>
      <c r="AT380" s="165">
        <f t="shared" si="130"/>
        <v>1</v>
      </c>
      <c r="AU380" s="217" t="s">
        <v>274</v>
      </c>
      <c r="AV380" s="66" t="s">
        <v>316</v>
      </c>
      <c r="AW380" s="94" t="s">
        <v>312</v>
      </c>
      <c r="AX380" s="94" t="s">
        <v>318</v>
      </c>
      <c r="AY380" s="169" t="s">
        <v>173</v>
      </c>
      <c r="AZ380" s="170" t="s">
        <v>319</v>
      </c>
      <c r="BA380" s="94" t="s">
        <v>312</v>
      </c>
      <c r="BB380" s="94" t="s">
        <v>312</v>
      </c>
      <c r="BC380" s="94" t="s">
        <v>312</v>
      </c>
      <c r="BD380" s="94" t="s">
        <v>1476</v>
      </c>
      <c r="BE380" s="91" t="s">
        <v>144</v>
      </c>
      <c r="BF380" s="94" t="s">
        <v>153</v>
      </c>
      <c r="BG380" s="94" t="s">
        <v>350</v>
      </c>
      <c r="BH380" s="228" t="s">
        <v>1417</v>
      </c>
      <c r="BI380" s="98">
        <v>0</v>
      </c>
      <c r="BJ380" s="98">
        <v>0</v>
      </c>
      <c r="BK380" s="98" t="s">
        <v>320</v>
      </c>
      <c r="BL380" s="290" t="s">
        <v>2429</v>
      </c>
      <c r="BR380" s="61"/>
      <c r="BT380" s="60"/>
      <c r="BU380" s="60"/>
    </row>
    <row r="381" spans="1:73" s="59" customFormat="1" ht="39" customHeight="1" x14ac:dyDescent="0.25">
      <c r="A381" s="139">
        <v>356</v>
      </c>
      <c r="B381" s="198">
        <v>45229</v>
      </c>
      <c r="C381" s="159">
        <f t="shared" ref="C381:C444" si="135">IF(B381=0,"",YEAR(B381))</f>
        <v>2023</v>
      </c>
      <c r="D381" s="159" t="str">
        <f t="shared" ref="D381:D444" si="136">IF(B381=0,"",TEXT(B381,"MMMM"))</f>
        <v>octubre</v>
      </c>
      <c r="E381" s="201" t="s">
        <v>2262</v>
      </c>
      <c r="F381" s="90" t="s">
        <v>214</v>
      </c>
      <c r="G381" s="314" t="s">
        <v>277</v>
      </c>
      <c r="H381" s="90" t="s">
        <v>41</v>
      </c>
      <c r="I381" s="266" t="str">
        <f t="shared" si="116"/>
        <v>CI</v>
      </c>
      <c r="J381" s="95" t="s">
        <v>327</v>
      </c>
      <c r="K381" s="90" t="s">
        <v>328</v>
      </c>
      <c r="L381" s="92" t="s">
        <v>330</v>
      </c>
      <c r="M381" s="92" t="s">
        <v>330</v>
      </c>
      <c r="N381" s="66" t="s">
        <v>330</v>
      </c>
      <c r="O381" s="66">
        <v>615990</v>
      </c>
      <c r="P381" s="66">
        <v>9638442</v>
      </c>
      <c r="Q381" s="92">
        <v>12</v>
      </c>
      <c r="R381" s="90" t="s">
        <v>254</v>
      </c>
      <c r="S381" s="68" t="s">
        <v>2263</v>
      </c>
      <c r="T381" s="92" t="s">
        <v>2264</v>
      </c>
      <c r="U381" s="94" t="s">
        <v>1206</v>
      </c>
      <c r="V381" s="181">
        <v>45226</v>
      </c>
      <c r="W381" s="181">
        <v>45229</v>
      </c>
      <c r="X381" s="181">
        <v>45239</v>
      </c>
      <c r="Y381" s="181">
        <v>45239</v>
      </c>
      <c r="Z381" s="66" t="s">
        <v>2265</v>
      </c>
      <c r="AA381" s="94" t="s">
        <v>237</v>
      </c>
      <c r="AB381" s="203" t="s">
        <v>237</v>
      </c>
      <c r="AC381" s="202">
        <v>0</v>
      </c>
      <c r="AD381" s="166" t="s">
        <v>88</v>
      </c>
      <c r="AE381" s="162">
        <f t="shared" si="117"/>
        <v>8</v>
      </c>
      <c r="AF381" s="163">
        <f t="shared" si="133"/>
        <v>7</v>
      </c>
      <c r="AG381" s="163">
        <f t="shared" si="134"/>
        <v>7</v>
      </c>
      <c r="AH381" s="164">
        <f t="shared" si="118"/>
        <v>4</v>
      </c>
      <c r="AI381" s="164">
        <f t="shared" si="119"/>
        <v>1</v>
      </c>
      <c r="AJ381" s="164">
        <f t="shared" si="120"/>
        <v>0</v>
      </c>
      <c r="AK381" s="164">
        <f t="shared" si="121"/>
        <v>0</v>
      </c>
      <c r="AL381" s="164">
        <f t="shared" si="122"/>
        <v>0</v>
      </c>
      <c r="AM381" s="164">
        <f t="shared" si="123"/>
        <v>0</v>
      </c>
      <c r="AN381" s="146">
        <f t="shared" si="124"/>
        <v>4</v>
      </c>
      <c r="AO381" s="146">
        <f t="shared" si="125"/>
        <v>0</v>
      </c>
      <c r="AP381" s="146">
        <f t="shared" si="126"/>
        <v>0</v>
      </c>
      <c r="AQ381" s="146">
        <f t="shared" si="127"/>
        <v>0</v>
      </c>
      <c r="AR381" s="146">
        <f t="shared" si="128"/>
        <v>1</v>
      </c>
      <c r="AS381" s="163">
        <f t="shared" si="129"/>
        <v>0</v>
      </c>
      <c r="AT381" s="165">
        <f t="shared" si="130"/>
        <v>1</v>
      </c>
      <c r="AU381" s="217" t="s">
        <v>274</v>
      </c>
      <c r="AV381" s="66" t="s">
        <v>1774</v>
      </c>
      <c r="AW381" s="94" t="s">
        <v>312</v>
      </c>
      <c r="AX381" s="94" t="s">
        <v>312</v>
      </c>
      <c r="AY381" s="169" t="s">
        <v>173</v>
      </c>
      <c r="AZ381" s="170" t="s">
        <v>319</v>
      </c>
      <c r="BA381" s="94" t="s">
        <v>312</v>
      </c>
      <c r="BB381" s="94" t="s">
        <v>312</v>
      </c>
      <c r="BC381" s="94" t="s">
        <v>312</v>
      </c>
      <c r="BD381" s="94" t="s">
        <v>312</v>
      </c>
      <c r="BE381" s="91" t="s">
        <v>144</v>
      </c>
      <c r="BF381" s="94" t="s">
        <v>153</v>
      </c>
      <c r="BG381" s="94" t="s">
        <v>1817</v>
      </c>
      <c r="BH381" s="228" t="s">
        <v>2430</v>
      </c>
      <c r="BI381" s="98">
        <v>0</v>
      </c>
      <c r="BJ381" s="98">
        <v>0</v>
      </c>
      <c r="BK381" s="98" t="s">
        <v>320</v>
      </c>
      <c r="BL381" s="290" t="s">
        <v>2431</v>
      </c>
      <c r="BR381" s="61"/>
      <c r="BT381" s="60"/>
      <c r="BU381" s="60"/>
    </row>
    <row r="382" spans="1:73" s="59" customFormat="1" ht="40.5" customHeight="1" x14ac:dyDescent="0.25">
      <c r="A382" s="139">
        <v>357</v>
      </c>
      <c r="B382" s="198">
        <v>45229</v>
      </c>
      <c r="C382" s="159">
        <f t="shared" si="135"/>
        <v>2023</v>
      </c>
      <c r="D382" s="159" t="str">
        <f t="shared" si="136"/>
        <v>octubre</v>
      </c>
      <c r="E382" s="201" t="s">
        <v>2262</v>
      </c>
      <c r="F382" s="90" t="s">
        <v>214</v>
      </c>
      <c r="G382" s="314" t="s">
        <v>277</v>
      </c>
      <c r="H382" s="90" t="s">
        <v>41</v>
      </c>
      <c r="I382" s="266" t="str">
        <f t="shared" si="116"/>
        <v>CI</v>
      </c>
      <c r="J382" s="95" t="s">
        <v>327</v>
      </c>
      <c r="K382" s="90" t="s">
        <v>328</v>
      </c>
      <c r="L382" s="92" t="s">
        <v>330</v>
      </c>
      <c r="M382" s="92" t="s">
        <v>336</v>
      </c>
      <c r="N382" s="66" t="s">
        <v>336</v>
      </c>
      <c r="O382" s="66">
        <v>620067</v>
      </c>
      <c r="P382" s="66">
        <v>9637135</v>
      </c>
      <c r="Q382" s="92">
        <v>15</v>
      </c>
      <c r="R382" s="90" t="s">
        <v>254</v>
      </c>
      <c r="S382" s="68" t="s">
        <v>2266</v>
      </c>
      <c r="T382" s="92" t="s">
        <v>2267</v>
      </c>
      <c r="U382" s="94" t="s">
        <v>1206</v>
      </c>
      <c r="V382" s="181">
        <v>45226</v>
      </c>
      <c r="W382" s="181">
        <v>45229</v>
      </c>
      <c r="X382" s="181">
        <v>45239</v>
      </c>
      <c r="Y382" s="181">
        <v>45239</v>
      </c>
      <c r="Z382" s="66" t="s">
        <v>2268</v>
      </c>
      <c r="AA382" s="94" t="s">
        <v>237</v>
      </c>
      <c r="AB382" s="203" t="s">
        <v>237</v>
      </c>
      <c r="AC382" s="202">
        <v>0</v>
      </c>
      <c r="AD382" s="166" t="s">
        <v>88</v>
      </c>
      <c r="AE382" s="162">
        <f t="shared" si="117"/>
        <v>8</v>
      </c>
      <c r="AF382" s="163">
        <f t="shared" si="133"/>
        <v>7</v>
      </c>
      <c r="AG382" s="163">
        <f t="shared" si="134"/>
        <v>7</v>
      </c>
      <c r="AH382" s="164">
        <f t="shared" si="118"/>
        <v>4</v>
      </c>
      <c r="AI382" s="164">
        <f t="shared" si="119"/>
        <v>1</v>
      </c>
      <c r="AJ382" s="164">
        <f t="shared" si="120"/>
        <v>0</v>
      </c>
      <c r="AK382" s="164">
        <f t="shared" si="121"/>
        <v>0</v>
      </c>
      <c r="AL382" s="164">
        <f t="shared" si="122"/>
        <v>0</v>
      </c>
      <c r="AM382" s="164">
        <f t="shared" si="123"/>
        <v>0</v>
      </c>
      <c r="AN382" s="146">
        <f t="shared" si="124"/>
        <v>4</v>
      </c>
      <c r="AO382" s="146">
        <f t="shared" si="125"/>
        <v>0</v>
      </c>
      <c r="AP382" s="146">
        <f t="shared" si="126"/>
        <v>0</v>
      </c>
      <c r="AQ382" s="146">
        <f t="shared" si="127"/>
        <v>0</v>
      </c>
      <c r="AR382" s="146">
        <f t="shared" si="128"/>
        <v>1</v>
      </c>
      <c r="AS382" s="163">
        <f t="shared" si="129"/>
        <v>0</v>
      </c>
      <c r="AT382" s="165">
        <f t="shared" si="130"/>
        <v>1</v>
      </c>
      <c r="AU382" s="217" t="s">
        <v>274</v>
      </c>
      <c r="AV382" s="66" t="s">
        <v>1774</v>
      </c>
      <c r="AW382" s="94" t="s">
        <v>312</v>
      </c>
      <c r="AX382" s="94" t="s">
        <v>312</v>
      </c>
      <c r="AY382" s="169" t="s">
        <v>173</v>
      </c>
      <c r="AZ382" s="170" t="s">
        <v>319</v>
      </c>
      <c r="BA382" s="94" t="s">
        <v>312</v>
      </c>
      <c r="BB382" s="94" t="s">
        <v>312</v>
      </c>
      <c r="BC382" s="94" t="s">
        <v>312</v>
      </c>
      <c r="BD382" s="94" t="s">
        <v>312</v>
      </c>
      <c r="BE382" s="91" t="s">
        <v>144</v>
      </c>
      <c r="BF382" s="94" t="s">
        <v>153</v>
      </c>
      <c r="BG382" s="94" t="s">
        <v>1817</v>
      </c>
      <c r="BH382" s="228" t="s">
        <v>2430</v>
      </c>
      <c r="BI382" s="98">
        <v>0</v>
      </c>
      <c r="BJ382" s="98">
        <v>0</v>
      </c>
      <c r="BK382" s="98" t="s">
        <v>320</v>
      </c>
      <c r="BL382" s="290" t="s">
        <v>2432</v>
      </c>
      <c r="BR382" s="61"/>
      <c r="BT382" s="60"/>
      <c r="BU382" s="60"/>
    </row>
    <row r="383" spans="1:73" s="59" customFormat="1" ht="30" customHeight="1" x14ac:dyDescent="0.25">
      <c r="A383" s="139">
        <v>358</v>
      </c>
      <c r="B383" s="198">
        <v>45229</v>
      </c>
      <c r="C383" s="159">
        <f t="shared" si="135"/>
        <v>2023</v>
      </c>
      <c r="D383" s="159" t="str">
        <f t="shared" si="136"/>
        <v>octubre</v>
      </c>
      <c r="E383" s="201" t="s">
        <v>2262</v>
      </c>
      <c r="F383" s="90" t="s">
        <v>214</v>
      </c>
      <c r="G383" s="314" t="s">
        <v>277</v>
      </c>
      <c r="H383" s="90" t="s">
        <v>41</v>
      </c>
      <c r="I383" s="266" t="str">
        <f t="shared" si="116"/>
        <v>CI</v>
      </c>
      <c r="J383" s="95" t="s">
        <v>327</v>
      </c>
      <c r="K383" s="90" t="s">
        <v>328</v>
      </c>
      <c r="L383" s="92" t="s">
        <v>330</v>
      </c>
      <c r="M383" s="92" t="s">
        <v>330</v>
      </c>
      <c r="N383" s="66" t="s">
        <v>330</v>
      </c>
      <c r="O383" s="66">
        <v>615511</v>
      </c>
      <c r="P383" s="66">
        <v>9638349</v>
      </c>
      <c r="Q383" s="92">
        <v>12</v>
      </c>
      <c r="R383" s="90" t="s">
        <v>254</v>
      </c>
      <c r="S383" s="68" t="s">
        <v>2269</v>
      </c>
      <c r="T383" s="92" t="s">
        <v>2270</v>
      </c>
      <c r="U383" s="94" t="s">
        <v>1211</v>
      </c>
      <c r="V383" s="181">
        <v>45226</v>
      </c>
      <c r="W383" s="181">
        <v>45229</v>
      </c>
      <c r="X383" s="181">
        <v>45239</v>
      </c>
      <c r="Y383" s="181">
        <v>45239</v>
      </c>
      <c r="Z383" s="66" t="s">
        <v>2271</v>
      </c>
      <c r="AA383" s="94" t="s">
        <v>237</v>
      </c>
      <c r="AB383" s="203" t="s">
        <v>237</v>
      </c>
      <c r="AC383" s="202">
        <v>0</v>
      </c>
      <c r="AD383" s="166" t="s">
        <v>88</v>
      </c>
      <c r="AE383" s="162">
        <f t="shared" si="117"/>
        <v>8</v>
      </c>
      <c r="AF383" s="163">
        <f t="shared" si="133"/>
        <v>7</v>
      </c>
      <c r="AG383" s="163">
        <f t="shared" si="134"/>
        <v>7</v>
      </c>
      <c r="AH383" s="164">
        <f t="shared" si="118"/>
        <v>4</v>
      </c>
      <c r="AI383" s="164">
        <f t="shared" si="119"/>
        <v>1</v>
      </c>
      <c r="AJ383" s="164">
        <f t="shared" si="120"/>
        <v>0</v>
      </c>
      <c r="AK383" s="164">
        <f t="shared" si="121"/>
        <v>0</v>
      </c>
      <c r="AL383" s="164">
        <f t="shared" si="122"/>
        <v>0</v>
      </c>
      <c r="AM383" s="164">
        <f t="shared" si="123"/>
        <v>0</v>
      </c>
      <c r="AN383" s="146">
        <f t="shared" si="124"/>
        <v>4</v>
      </c>
      <c r="AO383" s="146">
        <f t="shared" si="125"/>
        <v>0</v>
      </c>
      <c r="AP383" s="146">
        <f t="shared" si="126"/>
        <v>0</v>
      </c>
      <c r="AQ383" s="146">
        <f t="shared" si="127"/>
        <v>0</v>
      </c>
      <c r="AR383" s="146">
        <f t="shared" si="128"/>
        <v>1</v>
      </c>
      <c r="AS383" s="163">
        <f t="shared" si="129"/>
        <v>0</v>
      </c>
      <c r="AT383" s="165">
        <f t="shared" si="130"/>
        <v>1</v>
      </c>
      <c r="AU383" s="217" t="s">
        <v>274</v>
      </c>
      <c r="AV383" s="66" t="s">
        <v>1774</v>
      </c>
      <c r="AW383" s="94" t="s">
        <v>312</v>
      </c>
      <c r="AX383" s="94" t="s">
        <v>1251</v>
      </c>
      <c r="AY383" s="169" t="s">
        <v>173</v>
      </c>
      <c r="AZ383" s="170" t="s">
        <v>319</v>
      </c>
      <c r="BA383" s="94" t="s">
        <v>312</v>
      </c>
      <c r="BB383" s="94" t="s">
        <v>312</v>
      </c>
      <c r="BC383" s="94" t="s">
        <v>312</v>
      </c>
      <c r="BD383" s="94" t="s">
        <v>312</v>
      </c>
      <c r="BE383" s="91" t="s">
        <v>144</v>
      </c>
      <c r="BF383" s="94" t="s">
        <v>153</v>
      </c>
      <c r="BG383" s="94" t="s">
        <v>1817</v>
      </c>
      <c r="BH383" s="228" t="s">
        <v>2430</v>
      </c>
      <c r="BI383" s="98">
        <v>0</v>
      </c>
      <c r="BJ383" s="98">
        <v>0</v>
      </c>
      <c r="BK383" s="98" t="s">
        <v>320</v>
      </c>
      <c r="BL383" s="290" t="s">
        <v>2433</v>
      </c>
      <c r="BR383" s="61"/>
      <c r="BT383" s="60"/>
      <c r="BU383" s="60"/>
    </row>
    <row r="384" spans="1:73" s="59" customFormat="1" ht="30" customHeight="1" x14ac:dyDescent="0.25">
      <c r="A384" s="139">
        <v>359</v>
      </c>
      <c r="B384" s="198">
        <v>45229</v>
      </c>
      <c r="C384" s="159">
        <f t="shared" si="135"/>
        <v>2023</v>
      </c>
      <c r="D384" s="159" t="str">
        <f t="shared" si="136"/>
        <v>octubre</v>
      </c>
      <c r="E384" s="201" t="s">
        <v>2262</v>
      </c>
      <c r="F384" s="90" t="s">
        <v>214</v>
      </c>
      <c r="G384" s="314" t="s">
        <v>277</v>
      </c>
      <c r="H384" s="90" t="s">
        <v>41</v>
      </c>
      <c r="I384" s="266" t="str">
        <f t="shared" si="116"/>
        <v>CI</v>
      </c>
      <c r="J384" s="95" t="s">
        <v>327</v>
      </c>
      <c r="K384" s="90" t="s">
        <v>328</v>
      </c>
      <c r="L384" s="92" t="s">
        <v>330</v>
      </c>
      <c r="M384" s="92" t="s">
        <v>330</v>
      </c>
      <c r="N384" s="66" t="s">
        <v>330</v>
      </c>
      <c r="O384" s="66">
        <v>620149</v>
      </c>
      <c r="P384" s="66">
        <v>9636909</v>
      </c>
      <c r="Q384" s="92">
        <v>12</v>
      </c>
      <c r="R384" s="90" t="s">
        <v>254</v>
      </c>
      <c r="S384" s="68" t="s">
        <v>2272</v>
      </c>
      <c r="T384" s="92" t="s">
        <v>2273</v>
      </c>
      <c r="U384" s="94" t="s">
        <v>1211</v>
      </c>
      <c r="V384" s="181">
        <v>45226</v>
      </c>
      <c r="W384" s="181">
        <v>45229</v>
      </c>
      <c r="X384" s="181">
        <v>45239</v>
      </c>
      <c r="Y384" s="181">
        <v>45239</v>
      </c>
      <c r="Z384" s="66" t="s">
        <v>2274</v>
      </c>
      <c r="AA384" s="94" t="s">
        <v>237</v>
      </c>
      <c r="AB384" s="203" t="s">
        <v>237</v>
      </c>
      <c r="AC384" s="202">
        <v>0</v>
      </c>
      <c r="AD384" s="166" t="s">
        <v>88</v>
      </c>
      <c r="AE384" s="162">
        <f t="shared" si="117"/>
        <v>8</v>
      </c>
      <c r="AF384" s="163">
        <f t="shared" si="133"/>
        <v>7</v>
      </c>
      <c r="AG384" s="163">
        <f t="shared" si="134"/>
        <v>7</v>
      </c>
      <c r="AH384" s="164">
        <f t="shared" si="118"/>
        <v>4</v>
      </c>
      <c r="AI384" s="164">
        <f t="shared" si="119"/>
        <v>1</v>
      </c>
      <c r="AJ384" s="164">
        <f t="shared" si="120"/>
        <v>0</v>
      </c>
      <c r="AK384" s="164">
        <f t="shared" si="121"/>
        <v>0</v>
      </c>
      <c r="AL384" s="164">
        <f t="shared" si="122"/>
        <v>0</v>
      </c>
      <c r="AM384" s="164">
        <f t="shared" si="123"/>
        <v>0</v>
      </c>
      <c r="AN384" s="146">
        <f t="shared" si="124"/>
        <v>4</v>
      </c>
      <c r="AO384" s="146">
        <f t="shared" si="125"/>
        <v>0</v>
      </c>
      <c r="AP384" s="146">
        <f t="shared" si="126"/>
        <v>0</v>
      </c>
      <c r="AQ384" s="146">
        <f t="shared" si="127"/>
        <v>0</v>
      </c>
      <c r="AR384" s="146">
        <f t="shared" si="128"/>
        <v>1</v>
      </c>
      <c r="AS384" s="163">
        <f t="shared" si="129"/>
        <v>0</v>
      </c>
      <c r="AT384" s="165">
        <f t="shared" si="130"/>
        <v>1</v>
      </c>
      <c r="AU384" s="217" t="s">
        <v>274</v>
      </c>
      <c r="AV384" s="66" t="s">
        <v>1774</v>
      </c>
      <c r="AW384" s="94" t="s">
        <v>312</v>
      </c>
      <c r="AX384" s="94" t="s">
        <v>1251</v>
      </c>
      <c r="AY384" s="169" t="s">
        <v>173</v>
      </c>
      <c r="AZ384" s="170" t="s">
        <v>319</v>
      </c>
      <c r="BA384" s="94" t="s">
        <v>312</v>
      </c>
      <c r="BB384" s="94" t="s">
        <v>312</v>
      </c>
      <c r="BC384" s="94" t="s">
        <v>312</v>
      </c>
      <c r="BD384" s="94" t="s">
        <v>312</v>
      </c>
      <c r="BE384" s="91" t="s">
        <v>144</v>
      </c>
      <c r="BF384" s="94" t="s">
        <v>153</v>
      </c>
      <c r="BG384" s="94" t="s">
        <v>1817</v>
      </c>
      <c r="BH384" s="228" t="s">
        <v>2430</v>
      </c>
      <c r="BI384" s="98">
        <v>0</v>
      </c>
      <c r="BJ384" s="98">
        <v>0</v>
      </c>
      <c r="BK384" s="98" t="s">
        <v>320</v>
      </c>
      <c r="BL384" s="290" t="s">
        <v>2434</v>
      </c>
      <c r="BR384" s="61"/>
      <c r="BS384" s="60"/>
      <c r="BT384" s="60"/>
      <c r="BU384" s="60"/>
    </row>
    <row r="385" spans="1:73" s="59" customFormat="1" ht="30" customHeight="1" x14ac:dyDescent="0.25">
      <c r="A385" s="139">
        <v>360</v>
      </c>
      <c r="B385" s="198">
        <v>45231</v>
      </c>
      <c r="C385" s="159">
        <f t="shared" si="135"/>
        <v>2023</v>
      </c>
      <c r="D385" s="159" t="str">
        <f t="shared" si="136"/>
        <v>noviembre</v>
      </c>
      <c r="E385" s="201" t="s">
        <v>2275</v>
      </c>
      <c r="F385" s="90" t="s">
        <v>214</v>
      </c>
      <c r="G385" s="314" t="s">
        <v>277</v>
      </c>
      <c r="H385" s="90" t="s">
        <v>41</v>
      </c>
      <c r="I385" s="266" t="str">
        <f t="shared" si="116"/>
        <v>CI</v>
      </c>
      <c r="J385" s="95" t="s">
        <v>327</v>
      </c>
      <c r="K385" s="90" t="s">
        <v>328</v>
      </c>
      <c r="L385" s="92" t="s">
        <v>332</v>
      </c>
      <c r="M385" s="92" t="s">
        <v>332</v>
      </c>
      <c r="N385" s="66" t="s">
        <v>332</v>
      </c>
      <c r="O385" s="66">
        <v>604140</v>
      </c>
      <c r="P385" s="66">
        <v>9608460</v>
      </c>
      <c r="Q385" s="92">
        <v>21</v>
      </c>
      <c r="R385" s="90" t="s">
        <v>254</v>
      </c>
      <c r="S385" s="68" t="s">
        <v>2276</v>
      </c>
      <c r="T385" s="92" t="s">
        <v>2277</v>
      </c>
      <c r="U385" s="94" t="s">
        <v>1150</v>
      </c>
      <c r="V385" s="181">
        <v>45229</v>
      </c>
      <c r="W385" s="181">
        <v>45231</v>
      </c>
      <c r="X385" s="181">
        <v>45243</v>
      </c>
      <c r="Y385" s="181">
        <v>45243</v>
      </c>
      <c r="Z385" s="66" t="s">
        <v>2278</v>
      </c>
      <c r="AA385" s="94" t="s">
        <v>237</v>
      </c>
      <c r="AB385" s="203" t="s">
        <v>237</v>
      </c>
      <c r="AC385" s="202">
        <v>0</v>
      </c>
      <c r="AD385" s="166" t="s">
        <v>88</v>
      </c>
      <c r="AE385" s="162">
        <f t="shared" si="117"/>
        <v>8</v>
      </c>
      <c r="AF385" s="163">
        <f t="shared" si="133"/>
        <v>7</v>
      </c>
      <c r="AG385" s="163">
        <f t="shared" si="134"/>
        <v>7</v>
      </c>
      <c r="AH385" s="164">
        <f t="shared" si="118"/>
        <v>4</v>
      </c>
      <c r="AI385" s="164">
        <f t="shared" si="119"/>
        <v>1</v>
      </c>
      <c r="AJ385" s="164">
        <f t="shared" si="120"/>
        <v>0</v>
      </c>
      <c r="AK385" s="164">
        <f t="shared" si="121"/>
        <v>0</v>
      </c>
      <c r="AL385" s="164">
        <f t="shared" si="122"/>
        <v>0</v>
      </c>
      <c r="AM385" s="164">
        <f t="shared" si="123"/>
        <v>0</v>
      </c>
      <c r="AN385" s="146">
        <f t="shared" si="124"/>
        <v>4</v>
      </c>
      <c r="AO385" s="146">
        <f t="shared" si="125"/>
        <v>0</v>
      </c>
      <c r="AP385" s="146">
        <f t="shared" si="126"/>
        <v>0</v>
      </c>
      <c r="AQ385" s="146">
        <f t="shared" si="127"/>
        <v>0</v>
      </c>
      <c r="AR385" s="146">
        <f t="shared" si="128"/>
        <v>1</v>
      </c>
      <c r="AS385" s="163">
        <f t="shared" si="129"/>
        <v>0</v>
      </c>
      <c r="AT385" s="165">
        <f t="shared" si="130"/>
        <v>1</v>
      </c>
      <c r="AU385" s="217" t="s">
        <v>274</v>
      </c>
      <c r="AV385" s="66" t="s">
        <v>316</v>
      </c>
      <c r="AW385" s="94" t="s">
        <v>395</v>
      </c>
      <c r="AX385" s="94" t="s">
        <v>589</v>
      </c>
      <c r="AY385" s="169" t="s">
        <v>173</v>
      </c>
      <c r="AZ385" s="170" t="s">
        <v>319</v>
      </c>
      <c r="BA385" s="94" t="s">
        <v>312</v>
      </c>
      <c r="BB385" s="94" t="s">
        <v>312</v>
      </c>
      <c r="BC385" s="94" t="s">
        <v>312</v>
      </c>
      <c r="BD385" s="94" t="s">
        <v>312</v>
      </c>
      <c r="BE385" s="91" t="s">
        <v>144</v>
      </c>
      <c r="BF385" s="94" t="s">
        <v>153</v>
      </c>
      <c r="BG385" s="94" t="s">
        <v>350</v>
      </c>
      <c r="BH385" s="172" t="s">
        <v>351</v>
      </c>
      <c r="BI385" s="98">
        <v>0</v>
      </c>
      <c r="BJ385" s="98">
        <v>0</v>
      </c>
      <c r="BK385" s="98" t="s">
        <v>320</v>
      </c>
      <c r="BL385" s="290" t="s">
        <v>2435</v>
      </c>
      <c r="BR385" s="61"/>
      <c r="BT385" s="60"/>
      <c r="BU385" s="60"/>
    </row>
    <row r="386" spans="1:73" s="28" customFormat="1" ht="30" customHeight="1" x14ac:dyDescent="0.25">
      <c r="A386" s="139">
        <v>361</v>
      </c>
      <c r="B386" s="198">
        <v>45231</v>
      </c>
      <c r="C386" s="159">
        <f t="shared" si="135"/>
        <v>2023</v>
      </c>
      <c r="D386" s="159" t="str">
        <f t="shared" si="136"/>
        <v>noviembre</v>
      </c>
      <c r="E386" s="201" t="s">
        <v>2275</v>
      </c>
      <c r="F386" s="90" t="s">
        <v>214</v>
      </c>
      <c r="G386" s="314" t="s">
        <v>277</v>
      </c>
      <c r="H386" s="90" t="s">
        <v>41</v>
      </c>
      <c r="I386" s="266" t="str">
        <f t="shared" si="116"/>
        <v>CI</v>
      </c>
      <c r="J386" s="95" t="s">
        <v>327</v>
      </c>
      <c r="K386" s="90" t="s">
        <v>328</v>
      </c>
      <c r="L386" s="92" t="s">
        <v>332</v>
      </c>
      <c r="M386" s="92" t="s">
        <v>332</v>
      </c>
      <c r="N386" s="66" t="s">
        <v>332</v>
      </c>
      <c r="O386" s="66">
        <v>607870</v>
      </c>
      <c r="P386" s="66">
        <v>9609646</v>
      </c>
      <c r="Q386" s="92">
        <v>23</v>
      </c>
      <c r="R386" s="90" t="s">
        <v>254</v>
      </c>
      <c r="S386" s="68" t="s">
        <v>2279</v>
      </c>
      <c r="T386" s="92" t="s">
        <v>2281</v>
      </c>
      <c r="U386" s="94" t="s">
        <v>1150</v>
      </c>
      <c r="V386" s="181">
        <v>45229</v>
      </c>
      <c r="W386" s="181">
        <v>45231</v>
      </c>
      <c r="X386" s="181">
        <v>45243</v>
      </c>
      <c r="Y386" s="181">
        <v>45243</v>
      </c>
      <c r="Z386" s="66" t="s">
        <v>2280</v>
      </c>
      <c r="AA386" s="94" t="s">
        <v>237</v>
      </c>
      <c r="AB386" s="203" t="s">
        <v>237</v>
      </c>
      <c r="AC386" s="202">
        <v>0</v>
      </c>
      <c r="AD386" s="166" t="s">
        <v>88</v>
      </c>
      <c r="AE386" s="162">
        <f t="shared" si="117"/>
        <v>8</v>
      </c>
      <c r="AF386" s="163">
        <f t="shared" si="133"/>
        <v>7</v>
      </c>
      <c r="AG386" s="163">
        <f t="shared" si="134"/>
        <v>7</v>
      </c>
      <c r="AH386" s="164">
        <f t="shared" si="118"/>
        <v>4</v>
      </c>
      <c r="AI386" s="164">
        <f t="shared" si="119"/>
        <v>1</v>
      </c>
      <c r="AJ386" s="164">
        <f t="shared" si="120"/>
        <v>0</v>
      </c>
      <c r="AK386" s="164">
        <f t="shared" si="121"/>
        <v>0</v>
      </c>
      <c r="AL386" s="164">
        <f t="shared" si="122"/>
        <v>0</v>
      </c>
      <c r="AM386" s="164">
        <f t="shared" si="123"/>
        <v>0</v>
      </c>
      <c r="AN386" s="146">
        <f t="shared" si="124"/>
        <v>4</v>
      </c>
      <c r="AO386" s="146">
        <f t="shared" si="125"/>
        <v>0</v>
      </c>
      <c r="AP386" s="146">
        <f t="shared" si="126"/>
        <v>0</v>
      </c>
      <c r="AQ386" s="146">
        <f t="shared" si="127"/>
        <v>0</v>
      </c>
      <c r="AR386" s="146">
        <f t="shared" si="128"/>
        <v>1</v>
      </c>
      <c r="AS386" s="163">
        <f t="shared" si="129"/>
        <v>0</v>
      </c>
      <c r="AT386" s="165">
        <f t="shared" si="130"/>
        <v>1</v>
      </c>
      <c r="AU386" s="217" t="s">
        <v>274</v>
      </c>
      <c r="AV386" s="66" t="s">
        <v>316</v>
      </c>
      <c r="AW386" s="94" t="s">
        <v>395</v>
      </c>
      <c r="AX386" s="94" t="s">
        <v>589</v>
      </c>
      <c r="AY386" s="169" t="s">
        <v>173</v>
      </c>
      <c r="AZ386" s="170" t="s">
        <v>319</v>
      </c>
      <c r="BA386" s="94" t="s">
        <v>312</v>
      </c>
      <c r="BB386" s="94" t="s">
        <v>312</v>
      </c>
      <c r="BC386" s="94" t="s">
        <v>312</v>
      </c>
      <c r="BD386" s="94" t="s">
        <v>312</v>
      </c>
      <c r="BE386" s="91" t="s">
        <v>144</v>
      </c>
      <c r="BF386" s="94" t="s">
        <v>153</v>
      </c>
      <c r="BG386" s="94" t="s">
        <v>350</v>
      </c>
      <c r="BH386" s="172" t="s">
        <v>351</v>
      </c>
      <c r="BI386" s="98">
        <v>0</v>
      </c>
      <c r="BJ386" s="98">
        <v>0</v>
      </c>
      <c r="BK386" s="98" t="s">
        <v>320</v>
      </c>
      <c r="BL386" s="290" t="s">
        <v>2436</v>
      </c>
      <c r="BR386" s="29"/>
      <c r="BT386" s="29"/>
      <c r="BU386" s="29"/>
    </row>
    <row r="387" spans="1:73" s="28" customFormat="1" ht="30" customHeight="1" x14ac:dyDescent="0.25">
      <c r="A387" s="139">
        <v>362</v>
      </c>
      <c r="B387" s="198">
        <v>45231</v>
      </c>
      <c r="C387" s="159">
        <f t="shared" si="135"/>
        <v>2023</v>
      </c>
      <c r="D387" s="159" t="str">
        <f t="shared" si="136"/>
        <v>noviembre</v>
      </c>
      <c r="E387" s="201" t="s">
        <v>2275</v>
      </c>
      <c r="F387" s="90" t="s">
        <v>214</v>
      </c>
      <c r="G387" s="314" t="s">
        <v>277</v>
      </c>
      <c r="H387" s="90" t="s">
        <v>41</v>
      </c>
      <c r="I387" s="266" t="str">
        <f t="shared" si="116"/>
        <v>CI</v>
      </c>
      <c r="J387" s="95" t="s">
        <v>327</v>
      </c>
      <c r="K387" s="90" t="s">
        <v>328</v>
      </c>
      <c r="L387" s="92" t="s">
        <v>332</v>
      </c>
      <c r="M387" s="92" t="s">
        <v>332</v>
      </c>
      <c r="N387" s="66" t="s">
        <v>332</v>
      </c>
      <c r="O387" s="66">
        <v>604140</v>
      </c>
      <c r="P387" s="66">
        <v>9608460</v>
      </c>
      <c r="Q387" s="92">
        <v>28</v>
      </c>
      <c r="R387" s="90" t="s">
        <v>254</v>
      </c>
      <c r="S387" s="68" t="s">
        <v>2282</v>
      </c>
      <c r="T387" s="92" t="s">
        <v>2283</v>
      </c>
      <c r="U387" s="94" t="s">
        <v>1150</v>
      </c>
      <c r="V387" s="181">
        <v>45229</v>
      </c>
      <c r="W387" s="181">
        <v>45231</v>
      </c>
      <c r="X387" s="181">
        <v>45243</v>
      </c>
      <c r="Y387" s="181">
        <v>45243</v>
      </c>
      <c r="Z387" s="66" t="s">
        <v>2284</v>
      </c>
      <c r="AA387" s="94" t="s">
        <v>237</v>
      </c>
      <c r="AB387" s="203" t="s">
        <v>237</v>
      </c>
      <c r="AC387" s="202">
        <v>0</v>
      </c>
      <c r="AD387" s="166" t="s">
        <v>88</v>
      </c>
      <c r="AE387" s="162">
        <f t="shared" si="117"/>
        <v>8</v>
      </c>
      <c r="AF387" s="163">
        <f t="shared" si="133"/>
        <v>7</v>
      </c>
      <c r="AG387" s="163">
        <f t="shared" si="134"/>
        <v>7</v>
      </c>
      <c r="AH387" s="164">
        <f t="shared" si="118"/>
        <v>4</v>
      </c>
      <c r="AI387" s="164">
        <f t="shared" si="119"/>
        <v>1</v>
      </c>
      <c r="AJ387" s="164">
        <f t="shared" si="120"/>
        <v>0</v>
      </c>
      <c r="AK387" s="164">
        <f t="shared" si="121"/>
        <v>0</v>
      </c>
      <c r="AL387" s="164">
        <f t="shared" si="122"/>
        <v>0</v>
      </c>
      <c r="AM387" s="164">
        <f t="shared" si="123"/>
        <v>0</v>
      </c>
      <c r="AN387" s="146">
        <f t="shared" si="124"/>
        <v>4</v>
      </c>
      <c r="AO387" s="146">
        <f t="shared" si="125"/>
        <v>0</v>
      </c>
      <c r="AP387" s="146">
        <f t="shared" si="126"/>
        <v>0</v>
      </c>
      <c r="AQ387" s="146">
        <f t="shared" si="127"/>
        <v>0</v>
      </c>
      <c r="AR387" s="146">
        <f t="shared" si="128"/>
        <v>1</v>
      </c>
      <c r="AS387" s="163">
        <f t="shared" si="129"/>
        <v>0</v>
      </c>
      <c r="AT387" s="165">
        <f t="shared" si="130"/>
        <v>1</v>
      </c>
      <c r="AU387" s="217" t="s">
        <v>274</v>
      </c>
      <c r="AV387" s="66" t="s">
        <v>316</v>
      </c>
      <c r="AW387" s="94" t="s">
        <v>395</v>
      </c>
      <c r="AX387" s="94" t="s">
        <v>589</v>
      </c>
      <c r="AY387" s="169" t="s">
        <v>173</v>
      </c>
      <c r="AZ387" s="170" t="s">
        <v>319</v>
      </c>
      <c r="BA387" s="94" t="s">
        <v>312</v>
      </c>
      <c r="BB387" s="94" t="s">
        <v>312</v>
      </c>
      <c r="BC387" s="94" t="s">
        <v>312</v>
      </c>
      <c r="BD387" s="94" t="s">
        <v>312</v>
      </c>
      <c r="BE387" s="91" t="s">
        <v>144</v>
      </c>
      <c r="BF387" s="94" t="s">
        <v>153</v>
      </c>
      <c r="BG387" s="94" t="s">
        <v>350</v>
      </c>
      <c r="BH387" s="172" t="s">
        <v>351</v>
      </c>
      <c r="BI387" s="98">
        <v>0</v>
      </c>
      <c r="BJ387" s="98">
        <v>0</v>
      </c>
      <c r="BK387" s="98" t="s">
        <v>320</v>
      </c>
      <c r="BL387" s="290" t="s">
        <v>2437</v>
      </c>
      <c r="BR387" s="29"/>
      <c r="BT387" s="29"/>
      <c r="BU387" s="29"/>
    </row>
    <row r="388" spans="1:73" s="28" customFormat="1" ht="30" customHeight="1" x14ac:dyDescent="0.25">
      <c r="A388" s="139">
        <v>363</v>
      </c>
      <c r="B388" s="198">
        <v>45231</v>
      </c>
      <c r="C388" s="159">
        <f t="shared" si="135"/>
        <v>2023</v>
      </c>
      <c r="D388" s="159" t="str">
        <f t="shared" si="136"/>
        <v>noviembre</v>
      </c>
      <c r="E388" s="201" t="s">
        <v>2285</v>
      </c>
      <c r="F388" s="90" t="s">
        <v>214</v>
      </c>
      <c r="G388" s="314" t="s">
        <v>277</v>
      </c>
      <c r="H388" s="90" t="s">
        <v>41</v>
      </c>
      <c r="I388" s="266" t="str">
        <f t="shared" si="116"/>
        <v>CI</v>
      </c>
      <c r="J388" s="95" t="s">
        <v>327</v>
      </c>
      <c r="K388" s="90" t="s">
        <v>328</v>
      </c>
      <c r="L388" s="92" t="s">
        <v>329</v>
      </c>
      <c r="M388" s="92" t="s">
        <v>333</v>
      </c>
      <c r="N388" s="66" t="s">
        <v>333</v>
      </c>
      <c r="O388" s="66">
        <v>588562</v>
      </c>
      <c r="P388" s="66">
        <v>9613317</v>
      </c>
      <c r="Q388" s="92">
        <v>18</v>
      </c>
      <c r="R388" s="90" t="s">
        <v>254</v>
      </c>
      <c r="S388" s="68" t="s">
        <v>2286</v>
      </c>
      <c r="T388" s="92" t="s">
        <v>2287</v>
      </c>
      <c r="U388" s="94" t="s">
        <v>346</v>
      </c>
      <c r="V388" s="181">
        <v>45231</v>
      </c>
      <c r="W388" s="181">
        <v>45231</v>
      </c>
      <c r="X388" s="181">
        <v>45243</v>
      </c>
      <c r="Y388" s="181">
        <v>45243</v>
      </c>
      <c r="Z388" s="66" t="s">
        <v>2288</v>
      </c>
      <c r="AA388" s="94" t="s">
        <v>237</v>
      </c>
      <c r="AB388" s="203" t="s">
        <v>237</v>
      </c>
      <c r="AC388" s="202">
        <v>0</v>
      </c>
      <c r="AD388" s="166" t="s">
        <v>88</v>
      </c>
      <c r="AE388" s="162">
        <f t="shared" si="117"/>
        <v>8</v>
      </c>
      <c r="AF388" s="163">
        <f t="shared" si="133"/>
        <v>7</v>
      </c>
      <c r="AG388" s="163">
        <f t="shared" si="134"/>
        <v>7</v>
      </c>
      <c r="AH388" s="164">
        <f t="shared" si="118"/>
        <v>4</v>
      </c>
      <c r="AI388" s="164">
        <f t="shared" si="119"/>
        <v>1</v>
      </c>
      <c r="AJ388" s="164">
        <f t="shared" si="120"/>
        <v>0</v>
      </c>
      <c r="AK388" s="164">
        <f t="shared" si="121"/>
        <v>0</v>
      </c>
      <c r="AL388" s="164">
        <f t="shared" si="122"/>
        <v>0</v>
      </c>
      <c r="AM388" s="164">
        <f t="shared" si="123"/>
        <v>0</v>
      </c>
      <c r="AN388" s="146">
        <f t="shared" si="124"/>
        <v>4</v>
      </c>
      <c r="AO388" s="146">
        <f t="shared" si="125"/>
        <v>0</v>
      </c>
      <c r="AP388" s="146">
        <f t="shared" si="126"/>
        <v>0</v>
      </c>
      <c r="AQ388" s="146">
        <f t="shared" si="127"/>
        <v>0</v>
      </c>
      <c r="AR388" s="146">
        <f t="shared" si="128"/>
        <v>1</v>
      </c>
      <c r="AS388" s="163">
        <f t="shared" si="129"/>
        <v>0</v>
      </c>
      <c r="AT388" s="165">
        <f t="shared" si="130"/>
        <v>1</v>
      </c>
      <c r="AU388" s="217" t="s">
        <v>274</v>
      </c>
      <c r="AV388" s="66" t="s">
        <v>314</v>
      </c>
      <c r="AW388" s="94" t="s">
        <v>312</v>
      </c>
      <c r="AX388" s="94" t="s">
        <v>441</v>
      </c>
      <c r="AY388" s="169" t="s">
        <v>175</v>
      </c>
      <c r="AZ388" s="170" t="s">
        <v>319</v>
      </c>
      <c r="BA388" s="94" t="s">
        <v>2289</v>
      </c>
      <c r="BB388" s="94" t="s">
        <v>312</v>
      </c>
      <c r="BC388" s="94" t="s">
        <v>312</v>
      </c>
      <c r="BD388" s="94" t="s">
        <v>312</v>
      </c>
      <c r="BE388" s="91" t="s">
        <v>144</v>
      </c>
      <c r="BF388" s="94" t="s">
        <v>192</v>
      </c>
      <c r="BG388" s="94" t="s">
        <v>278</v>
      </c>
      <c r="BH388" s="228" t="s">
        <v>279</v>
      </c>
      <c r="BI388" s="98">
        <v>0</v>
      </c>
      <c r="BJ388" s="98">
        <v>0</v>
      </c>
      <c r="BK388" s="98" t="s">
        <v>320</v>
      </c>
      <c r="BL388" s="290" t="s">
        <v>1866</v>
      </c>
      <c r="BR388" s="29"/>
      <c r="BT388" s="29"/>
      <c r="BU388" s="29"/>
    </row>
    <row r="389" spans="1:73" s="28" customFormat="1" ht="30" customHeight="1" x14ac:dyDescent="0.25">
      <c r="A389" s="139">
        <v>364</v>
      </c>
      <c r="B389" s="198">
        <v>45231</v>
      </c>
      <c r="C389" s="159">
        <f t="shared" si="135"/>
        <v>2023</v>
      </c>
      <c r="D389" s="159" t="str">
        <f t="shared" si="136"/>
        <v>noviembre</v>
      </c>
      <c r="E389" s="201" t="s">
        <v>2290</v>
      </c>
      <c r="F389" s="90" t="s">
        <v>214</v>
      </c>
      <c r="G389" s="314" t="s">
        <v>277</v>
      </c>
      <c r="H389" s="90" t="s">
        <v>41</v>
      </c>
      <c r="I389" s="266" t="str">
        <f t="shared" si="116"/>
        <v>CI</v>
      </c>
      <c r="J389" s="95" t="s">
        <v>327</v>
      </c>
      <c r="K389" s="90" t="s">
        <v>328</v>
      </c>
      <c r="L389" s="92" t="s">
        <v>330</v>
      </c>
      <c r="M389" s="92" t="s">
        <v>330</v>
      </c>
      <c r="N389" s="66" t="s">
        <v>330</v>
      </c>
      <c r="O389" s="66">
        <v>617750</v>
      </c>
      <c r="P389" s="66">
        <v>9636916</v>
      </c>
      <c r="Q389" s="92">
        <v>19</v>
      </c>
      <c r="R389" s="90" t="s">
        <v>256</v>
      </c>
      <c r="S389" s="68" t="s">
        <v>2291</v>
      </c>
      <c r="T389" s="92" t="s">
        <v>2292</v>
      </c>
      <c r="U389" s="94" t="s">
        <v>310</v>
      </c>
      <c r="V389" s="181">
        <v>45229</v>
      </c>
      <c r="W389" s="181">
        <v>45231</v>
      </c>
      <c r="X389" s="181">
        <v>45243</v>
      </c>
      <c r="Y389" s="181">
        <v>45243</v>
      </c>
      <c r="Z389" s="66" t="s">
        <v>2293</v>
      </c>
      <c r="AA389" s="94" t="s">
        <v>237</v>
      </c>
      <c r="AB389" s="203" t="s">
        <v>237</v>
      </c>
      <c r="AC389" s="202">
        <v>0</v>
      </c>
      <c r="AD389" s="166" t="s">
        <v>88</v>
      </c>
      <c r="AE389" s="162">
        <f t="shared" si="117"/>
        <v>8</v>
      </c>
      <c r="AF389" s="163">
        <f t="shared" si="133"/>
        <v>7</v>
      </c>
      <c r="AG389" s="163">
        <f t="shared" si="134"/>
        <v>7</v>
      </c>
      <c r="AH389" s="164">
        <f t="shared" si="118"/>
        <v>4</v>
      </c>
      <c r="AI389" s="164">
        <f t="shared" si="119"/>
        <v>1</v>
      </c>
      <c r="AJ389" s="164">
        <f t="shared" si="120"/>
        <v>0</v>
      </c>
      <c r="AK389" s="164">
        <f t="shared" si="121"/>
        <v>0</v>
      </c>
      <c r="AL389" s="164">
        <f t="shared" si="122"/>
        <v>0</v>
      </c>
      <c r="AM389" s="164">
        <f t="shared" si="123"/>
        <v>0</v>
      </c>
      <c r="AN389" s="146">
        <f t="shared" si="124"/>
        <v>4</v>
      </c>
      <c r="AO389" s="146">
        <f t="shared" si="125"/>
        <v>0</v>
      </c>
      <c r="AP389" s="146">
        <f t="shared" si="126"/>
        <v>0</v>
      </c>
      <c r="AQ389" s="146">
        <f t="shared" si="127"/>
        <v>0</v>
      </c>
      <c r="AR389" s="146">
        <f t="shared" si="128"/>
        <v>1</v>
      </c>
      <c r="AS389" s="163">
        <f t="shared" si="129"/>
        <v>0</v>
      </c>
      <c r="AT389" s="165">
        <f t="shared" si="130"/>
        <v>1</v>
      </c>
      <c r="AU389" s="325" t="s">
        <v>653</v>
      </c>
      <c r="AV389" s="66" t="s">
        <v>316</v>
      </c>
      <c r="AW389" s="94" t="s">
        <v>312</v>
      </c>
      <c r="AX389" s="94" t="s">
        <v>318</v>
      </c>
      <c r="AY389" s="169" t="s">
        <v>173</v>
      </c>
      <c r="AZ389" s="170" t="s">
        <v>319</v>
      </c>
      <c r="BA389" s="94" t="s">
        <v>312</v>
      </c>
      <c r="BB389" s="94" t="s">
        <v>312</v>
      </c>
      <c r="BC389" s="94" t="s">
        <v>312</v>
      </c>
      <c r="BD389" s="94" t="s">
        <v>312</v>
      </c>
      <c r="BE389" s="91" t="s">
        <v>144</v>
      </c>
      <c r="BF389" s="94" t="s">
        <v>153</v>
      </c>
      <c r="BG389" s="94" t="s">
        <v>350</v>
      </c>
      <c r="BH389" s="228" t="s">
        <v>1417</v>
      </c>
      <c r="BI389" s="98">
        <v>0</v>
      </c>
      <c r="BJ389" s="98">
        <v>0</v>
      </c>
      <c r="BK389" s="98" t="s">
        <v>320</v>
      </c>
      <c r="BL389" s="290" t="s">
        <v>2438</v>
      </c>
      <c r="BR389" s="29"/>
      <c r="BT389" s="29"/>
      <c r="BU389" s="29"/>
    </row>
    <row r="390" spans="1:73" s="28" customFormat="1" ht="30" customHeight="1" x14ac:dyDescent="0.25">
      <c r="A390" s="139">
        <v>365</v>
      </c>
      <c r="B390" s="198">
        <v>45231</v>
      </c>
      <c r="C390" s="159">
        <f t="shared" si="135"/>
        <v>2023</v>
      </c>
      <c r="D390" s="159" t="str">
        <f t="shared" si="136"/>
        <v>noviembre</v>
      </c>
      <c r="E390" s="201" t="s">
        <v>2294</v>
      </c>
      <c r="F390" s="90" t="s">
        <v>214</v>
      </c>
      <c r="G390" s="314" t="s">
        <v>277</v>
      </c>
      <c r="H390" s="90" t="s">
        <v>41</v>
      </c>
      <c r="I390" s="266" t="str">
        <f t="shared" si="116"/>
        <v>CI</v>
      </c>
      <c r="J390" s="95" t="s">
        <v>327</v>
      </c>
      <c r="K390" s="90" t="s">
        <v>328</v>
      </c>
      <c r="L390" s="92" t="s">
        <v>330</v>
      </c>
      <c r="M390" s="92" t="s">
        <v>336</v>
      </c>
      <c r="N390" s="66" t="s">
        <v>336</v>
      </c>
      <c r="O390" s="66">
        <v>625088</v>
      </c>
      <c r="P390" s="66">
        <v>9639251</v>
      </c>
      <c r="Q390" s="92">
        <v>17</v>
      </c>
      <c r="R390" s="90" t="s">
        <v>254</v>
      </c>
      <c r="S390" s="68" t="s">
        <v>2295</v>
      </c>
      <c r="T390" s="92" t="s">
        <v>2296</v>
      </c>
      <c r="U390" s="94" t="s">
        <v>456</v>
      </c>
      <c r="V390" s="181">
        <v>45230</v>
      </c>
      <c r="W390" s="181">
        <v>45231</v>
      </c>
      <c r="X390" s="181">
        <v>45243</v>
      </c>
      <c r="Y390" s="181">
        <v>45243</v>
      </c>
      <c r="Z390" s="66" t="s">
        <v>2297</v>
      </c>
      <c r="AA390" s="94" t="s">
        <v>237</v>
      </c>
      <c r="AB390" s="203" t="s">
        <v>237</v>
      </c>
      <c r="AC390" s="202">
        <v>0</v>
      </c>
      <c r="AD390" s="166" t="s">
        <v>88</v>
      </c>
      <c r="AE390" s="162">
        <f t="shared" si="117"/>
        <v>8</v>
      </c>
      <c r="AF390" s="163">
        <f t="shared" si="133"/>
        <v>7</v>
      </c>
      <c r="AG390" s="163">
        <f t="shared" si="134"/>
        <v>7</v>
      </c>
      <c r="AH390" s="164">
        <f t="shared" si="118"/>
        <v>4</v>
      </c>
      <c r="AI390" s="164">
        <f t="shared" si="119"/>
        <v>1</v>
      </c>
      <c r="AJ390" s="164">
        <f t="shared" si="120"/>
        <v>0</v>
      </c>
      <c r="AK390" s="164">
        <f t="shared" si="121"/>
        <v>0</v>
      </c>
      <c r="AL390" s="164">
        <f t="shared" si="122"/>
        <v>0</v>
      </c>
      <c r="AM390" s="164">
        <f t="shared" si="123"/>
        <v>0</v>
      </c>
      <c r="AN390" s="146">
        <f t="shared" si="124"/>
        <v>4</v>
      </c>
      <c r="AO390" s="146">
        <f t="shared" si="125"/>
        <v>0</v>
      </c>
      <c r="AP390" s="146">
        <f t="shared" si="126"/>
        <v>0</v>
      </c>
      <c r="AQ390" s="146">
        <f t="shared" si="127"/>
        <v>0</v>
      </c>
      <c r="AR390" s="146">
        <f t="shared" si="128"/>
        <v>1</v>
      </c>
      <c r="AS390" s="163">
        <f t="shared" si="129"/>
        <v>0</v>
      </c>
      <c r="AT390" s="165">
        <f t="shared" si="130"/>
        <v>1</v>
      </c>
      <c r="AU390" s="217" t="s">
        <v>274</v>
      </c>
      <c r="AV390" s="66" t="s">
        <v>316</v>
      </c>
      <c r="AW390" s="94" t="s">
        <v>395</v>
      </c>
      <c r="AX390" s="94" t="s">
        <v>589</v>
      </c>
      <c r="AY390" s="169" t="s">
        <v>175</v>
      </c>
      <c r="AZ390" s="170" t="s">
        <v>319</v>
      </c>
      <c r="BA390" s="94" t="s">
        <v>312</v>
      </c>
      <c r="BB390" s="94" t="s">
        <v>312</v>
      </c>
      <c r="BC390" s="94" t="s">
        <v>312</v>
      </c>
      <c r="BD390" s="94" t="s">
        <v>312</v>
      </c>
      <c r="BE390" s="91" t="s">
        <v>144</v>
      </c>
      <c r="BF390" s="94" t="s">
        <v>192</v>
      </c>
      <c r="BG390" s="94" t="s">
        <v>410</v>
      </c>
      <c r="BH390" s="228" t="s">
        <v>540</v>
      </c>
      <c r="BI390" s="98">
        <v>0</v>
      </c>
      <c r="BJ390" s="98">
        <v>0</v>
      </c>
      <c r="BK390" s="98" t="s">
        <v>320</v>
      </c>
      <c r="BL390" s="290" t="s">
        <v>2439</v>
      </c>
      <c r="BR390" s="29"/>
      <c r="BT390" s="29"/>
      <c r="BU390" s="29"/>
    </row>
    <row r="391" spans="1:73" s="28" customFormat="1" ht="30" customHeight="1" x14ac:dyDescent="0.25">
      <c r="A391" s="139">
        <v>366</v>
      </c>
      <c r="B391" s="198">
        <v>45231</v>
      </c>
      <c r="C391" s="159">
        <f t="shared" si="135"/>
        <v>2023</v>
      </c>
      <c r="D391" s="159" t="str">
        <f t="shared" si="136"/>
        <v>noviembre</v>
      </c>
      <c r="E391" s="201" t="s">
        <v>2294</v>
      </c>
      <c r="F391" s="90" t="s">
        <v>214</v>
      </c>
      <c r="G391" s="314" t="s">
        <v>277</v>
      </c>
      <c r="H391" s="90" t="s">
        <v>41</v>
      </c>
      <c r="I391" s="266" t="str">
        <f t="shared" ref="I391" si="137">IF(H391="Material Vegetal CI","CI",IF(H391="Insectos en alcohol CI","CI",IF(H391="Cámara de cría para eclosión de insecto adulto CI","CI",IF(H391="Material Vegetal CE","CE",IF(H391="Insectos en alcohol CE","CE",IF(H391="Cámara de cría para eclosión de insecto adulto CE","CE",IF(H391="Trampas amarillas CI","CI",IF(H391="Trampas amarillas CE","CE",IF(H391="Trampas con feromona Jackson CI","CI",IF(H391="Trampas con feromona Jackson CE","CE",IF(H391="PNMMF Frutos","CI",IF(H391="PNMMF Trampas Mcphail CI","CI",IF(H391="PNMMF Trampas Mcphail CE","CE",IF(H391="Insectos en placas CI","CI",IF(H391="Insectos en placas CE","CE",IF(H391="Insectos adultos vivos CE","CE",IF(H391="Insectos adultos vivos CI","CI",IF(H391="Muestras cuarentena CI","CI",IF(H391="Muestras cuarentena CE","CE",IF(H391="Ácaros CI","CI",IF(H391="Ácaros CE","CE")))))))))))))))))))))</f>
        <v>CI</v>
      </c>
      <c r="J391" s="95" t="s">
        <v>327</v>
      </c>
      <c r="K391" s="90" t="s">
        <v>328</v>
      </c>
      <c r="L391" s="92" t="s">
        <v>330</v>
      </c>
      <c r="M391" s="92" t="s">
        <v>336</v>
      </c>
      <c r="N391" s="66" t="s">
        <v>336</v>
      </c>
      <c r="O391" s="66">
        <v>625088</v>
      </c>
      <c r="P391" s="66">
        <v>9639251</v>
      </c>
      <c r="Q391" s="92">
        <v>17</v>
      </c>
      <c r="R391" s="90" t="s">
        <v>254</v>
      </c>
      <c r="S391" s="68" t="s">
        <v>2298</v>
      </c>
      <c r="T391" s="92" t="s">
        <v>2299</v>
      </c>
      <c r="U391" s="94" t="s">
        <v>456</v>
      </c>
      <c r="V391" s="181">
        <v>45230</v>
      </c>
      <c r="W391" s="181">
        <v>45231</v>
      </c>
      <c r="X391" s="181">
        <v>45243</v>
      </c>
      <c r="Y391" s="181">
        <v>45243</v>
      </c>
      <c r="Z391" s="66" t="s">
        <v>2300</v>
      </c>
      <c r="AA391" s="94" t="s">
        <v>237</v>
      </c>
      <c r="AB391" s="203" t="s">
        <v>237</v>
      </c>
      <c r="AC391" s="202">
        <v>0</v>
      </c>
      <c r="AD391" s="166" t="s">
        <v>88</v>
      </c>
      <c r="AE391" s="162">
        <f t="shared" si="117"/>
        <v>8</v>
      </c>
      <c r="AF391" s="163">
        <f t="shared" si="133"/>
        <v>7</v>
      </c>
      <c r="AG391" s="163">
        <f t="shared" si="134"/>
        <v>7</v>
      </c>
      <c r="AH391" s="164">
        <f t="shared" si="118"/>
        <v>4</v>
      </c>
      <c r="AI391" s="164">
        <f t="shared" si="119"/>
        <v>1</v>
      </c>
      <c r="AJ391" s="164">
        <f t="shared" si="120"/>
        <v>0</v>
      </c>
      <c r="AK391" s="164">
        <f t="shared" si="121"/>
        <v>0</v>
      </c>
      <c r="AL391" s="164">
        <f t="shared" si="122"/>
        <v>0</v>
      </c>
      <c r="AM391" s="164">
        <f t="shared" si="123"/>
        <v>0</v>
      </c>
      <c r="AN391" s="146">
        <f t="shared" si="124"/>
        <v>4</v>
      </c>
      <c r="AO391" s="146">
        <f t="shared" si="125"/>
        <v>0</v>
      </c>
      <c r="AP391" s="146">
        <f t="shared" si="126"/>
        <v>0</v>
      </c>
      <c r="AQ391" s="146">
        <f t="shared" si="127"/>
        <v>0</v>
      </c>
      <c r="AR391" s="146">
        <f t="shared" si="128"/>
        <v>1</v>
      </c>
      <c r="AS391" s="163">
        <f t="shared" si="129"/>
        <v>0</v>
      </c>
      <c r="AT391" s="165">
        <f t="shared" si="130"/>
        <v>1</v>
      </c>
      <c r="AU391" s="217" t="s">
        <v>274</v>
      </c>
      <c r="AV391" s="66" t="s">
        <v>316</v>
      </c>
      <c r="AW391" s="94" t="s">
        <v>395</v>
      </c>
      <c r="AX391" s="94" t="s">
        <v>589</v>
      </c>
      <c r="AY391" s="169" t="s">
        <v>175</v>
      </c>
      <c r="AZ391" s="170" t="s">
        <v>319</v>
      </c>
      <c r="BA391" s="94" t="s">
        <v>312</v>
      </c>
      <c r="BB391" s="94" t="s">
        <v>312</v>
      </c>
      <c r="BC391" s="94" t="s">
        <v>312</v>
      </c>
      <c r="BD391" s="94" t="s">
        <v>312</v>
      </c>
      <c r="BE391" s="91" t="s">
        <v>144</v>
      </c>
      <c r="BF391" s="94" t="s">
        <v>192</v>
      </c>
      <c r="BG391" s="94" t="s">
        <v>842</v>
      </c>
      <c r="BH391" s="228" t="s">
        <v>843</v>
      </c>
      <c r="BI391" s="98">
        <v>0</v>
      </c>
      <c r="BJ391" s="98">
        <v>0</v>
      </c>
      <c r="BK391" s="98" t="s">
        <v>320</v>
      </c>
      <c r="BL391" s="290" t="s">
        <v>2439</v>
      </c>
      <c r="BR391" s="29"/>
      <c r="BS391" s="29"/>
      <c r="BT391" s="29"/>
      <c r="BU391" s="29"/>
    </row>
    <row r="392" spans="1:73" s="28" customFormat="1" ht="30" customHeight="1" x14ac:dyDescent="0.25">
      <c r="A392" s="139">
        <v>367</v>
      </c>
      <c r="B392" s="198">
        <v>45231</v>
      </c>
      <c r="C392" s="159">
        <f t="shared" si="135"/>
        <v>2023</v>
      </c>
      <c r="D392" s="159" t="str">
        <f t="shared" si="136"/>
        <v>noviembre</v>
      </c>
      <c r="E392" s="201" t="s">
        <v>2294</v>
      </c>
      <c r="F392" s="90" t="s">
        <v>214</v>
      </c>
      <c r="G392" s="314" t="s">
        <v>277</v>
      </c>
      <c r="H392" s="90" t="s">
        <v>41</v>
      </c>
      <c r="I392" s="266" t="str">
        <f t="shared" si="116"/>
        <v>CI</v>
      </c>
      <c r="J392" s="95" t="s">
        <v>327</v>
      </c>
      <c r="K392" s="90" t="s">
        <v>328</v>
      </c>
      <c r="L392" s="92" t="s">
        <v>332</v>
      </c>
      <c r="M392" s="92" t="s">
        <v>332</v>
      </c>
      <c r="N392" s="66" t="s">
        <v>332</v>
      </c>
      <c r="O392" s="66">
        <v>606125</v>
      </c>
      <c r="P392" s="66">
        <v>9604502</v>
      </c>
      <c r="Q392" s="92">
        <v>49</v>
      </c>
      <c r="R392" s="90" t="s">
        <v>254</v>
      </c>
      <c r="S392" s="68" t="s">
        <v>2301</v>
      </c>
      <c r="T392" s="92" t="s">
        <v>2302</v>
      </c>
      <c r="U392" s="94" t="s">
        <v>505</v>
      </c>
      <c r="V392" s="181">
        <v>45230</v>
      </c>
      <c r="W392" s="181">
        <v>45231</v>
      </c>
      <c r="X392" s="181">
        <v>45243</v>
      </c>
      <c r="Y392" s="181">
        <v>45243</v>
      </c>
      <c r="Z392" s="66" t="s">
        <v>2303</v>
      </c>
      <c r="AA392" s="94" t="s">
        <v>237</v>
      </c>
      <c r="AB392" s="203" t="s">
        <v>237</v>
      </c>
      <c r="AC392" s="202">
        <v>0</v>
      </c>
      <c r="AD392" s="166" t="s">
        <v>88</v>
      </c>
      <c r="AE392" s="162">
        <f t="shared" si="117"/>
        <v>8</v>
      </c>
      <c r="AF392" s="163">
        <f t="shared" si="133"/>
        <v>7</v>
      </c>
      <c r="AG392" s="163">
        <f t="shared" si="134"/>
        <v>7</v>
      </c>
      <c r="AH392" s="164">
        <f t="shared" si="118"/>
        <v>4</v>
      </c>
      <c r="AI392" s="164">
        <f t="shared" si="119"/>
        <v>1</v>
      </c>
      <c r="AJ392" s="164">
        <f t="shared" si="120"/>
        <v>0</v>
      </c>
      <c r="AK392" s="164">
        <f t="shared" si="121"/>
        <v>0</v>
      </c>
      <c r="AL392" s="164">
        <f t="shared" si="122"/>
        <v>0</v>
      </c>
      <c r="AM392" s="164">
        <f t="shared" si="123"/>
        <v>0</v>
      </c>
      <c r="AN392" s="146">
        <f t="shared" si="124"/>
        <v>4</v>
      </c>
      <c r="AO392" s="146">
        <f t="shared" si="125"/>
        <v>0</v>
      </c>
      <c r="AP392" s="146">
        <f t="shared" si="126"/>
        <v>0</v>
      </c>
      <c r="AQ392" s="146">
        <f t="shared" si="127"/>
        <v>0</v>
      </c>
      <c r="AR392" s="146">
        <f t="shared" si="128"/>
        <v>1</v>
      </c>
      <c r="AS392" s="163">
        <f t="shared" si="129"/>
        <v>0</v>
      </c>
      <c r="AT392" s="165">
        <f t="shared" si="130"/>
        <v>1</v>
      </c>
      <c r="AU392" s="217" t="s">
        <v>274</v>
      </c>
      <c r="AV392" s="66" t="s">
        <v>316</v>
      </c>
      <c r="AW392" s="94" t="s">
        <v>395</v>
      </c>
      <c r="AX392" s="94" t="s">
        <v>564</v>
      </c>
      <c r="AY392" s="169" t="s">
        <v>171</v>
      </c>
      <c r="AZ392" s="170" t="s">
        <v>319</v>
      </c>
      <c r="BA392" s="94" t="s">
        <v>312</v>
      </c>
      <c r="BB392" s="94" t="s">
        <v>312</v>
      </c>
      <c r="BC392" s="94" t="s">
        <v>312</v>
      </c>
      <c r="BD392" s="94" t="s">
        <v>312</v>
      </c>
      <c r="BE392" s="91" t="s">
        <v>144</v>
      </c>
      <c r="BF392" s="94" t="s">
        <v>153</v>
      </c>
      <c r="BG392" s="94" t="s">
        <v>731</v>
      </c>
      <c r="BH392" s="228" t="s">
        <v>732</v>
      </c>
      <c r="BI392" s="98">
        <v>0</v>
      </c>
      <c r="BJ392" s="98">
        <v>0</v>
      </c>
      <c r="BK392" s="98" t="s">
        <v>320</v>
      </c>
      <c r="BL392" s="290" t="s">
        <v>2440</v>
      </c>
      <c r="BR392" s="29"/>
      <c r="BT392" s="29"/>
      <c r="BU392" s="29"/>
    </row>
    <row r="393" spans="1:73" s="28" customFormat="1" ht="30" customHeight="1" x14ac:dyDescent="0.25">
      <c r="A393" s="139">
        <v>368</v>
      </c>
      <c r="B393" s="198">
        <v>45231</v>
      </c>
      <c r="C393" s="159">
        <f t="shared" si="135"/>
        <v>2023</v>
      </c>
      <c r="D393" s="159" t="str">
        <f t="shared" si="136"/>
        <v>noviembre</v>
      </c>
      <c r="E393" s="201" t="s">
        <v>2294</v>
      </c>
      <c r="F393" s="90" t="s">
        <v>214</v>
      </c>
      <c r="G393" s="314" t="s">
        <v>277</v>
      </c>
      <c r="H393" s="90" t="s">
        <v>41</v>
      </c>
      <c r="I393" s="266" t="str">
        <f t="shared" si="116"/>
        <v>CI</v>
      </c>
      <c r="J393" s="95" t="s">
        <v>327</v>
      </c>
      <c r="K393" s="90" t="s">
        <v>328</v>
      </c>
      <c r="L393" s="92" t="s">
        <v>332</v>
      </c>
      <c r="M393" s="92" t="s">
        <v>332</v>
      </c>
      <c r="N393" s="66" t="s">
        <v>332</v>
      </c>
      <c r="O393" s="66">
        <v>606115</v>
      </c>
      <c r="P393" s="66">
        <v>9604534</v>
      </c>
      <c r="Q393" s="92">
        <v>51</v>
      </c>
      <c r="R393" s="90" t="s">
        <v>254</v>
      </c>
      <c r="S393" s="68" t="s">
        <v>2304</v>
      </c>
      <c r="T393" s="92" t="s">
        <v>2305</v>
      </c>
      <c r="U393" s="94" t="s">
        <v>505</v>
      </c>
      <c r="V393" s="181">
        <v>45230</v>
      </c>
      <c r="W393" s="181">
        <v>45231</v>
      </c>
      <c r="X393" s="181">
        <v>45243</v>
      </c>
      <c r="Y393" s="181">
        <v>45243</v>
      </c>
      <c r="Z393" s="66" t="s">
        <v>2306</v>
      </c>
      <c r="AA393" s="94" t="s">
        <v>237</v>
      </c>
      <c r="AB393" s="203" t="s">
        <v>237</v>
      </c>
      <c r="AC393" s="202">
        <v>0</v>
      </c>
      <c r="AD393" s="166" t="s">
        <v>88</v>
      </c>
      <c r="AE393" s="162">
        <f t="shared" si="117"/>
        <v>8</v>
      </c>
      <c r="AF393" s="163">
        <f t="shared" si="133"/>
        <v>7</v>
      </c>
      <c r="AG393" s="163">
        <f t="shared" si="134"/>
        <v>7</v>
      </c>
      <c r="AH393" s="164">
        <f t="shared" si="118"/>
        <v>4</v>
      </c>
      <c r="AI393" s="164">
        <f t="shared" si="119"/>
        <v>1</v>
      </c>
      <c r="AJ393" s="164">
        <f t="shared" si="120"/>
        <v>0</v>
      </c>
      <c r="AK393" s="164">
        <f t="shared" si="121"/>
        <v>0</v>
      </c>
      <c r="AL393" s="164">
        <f t="shared" si="122"/>
        <v>0</v>
      </c>
      <c r="AM393" s="164">
        <f t="shared" si="123"/>
        <v>0</v>
      </c>
      <c r="AN393" s="146">
        <f t="shared" si="124"/>
        <v>4</v>
      </c>
      <c r="AO393" s="146">
        <f t="shared" si="125"/>
        <v>0</v>
      </c>
      <c r="AP393" s="146">
        <f t="shared" si="126"/>
        <v>0</v>
      </c>
      <c r="AQ393" s="146">
        <f t="shared" si="127"/>
        <v>0</v>
      </c>
      <c r="AR393" s="146">
        <f t="shared" si="128"/>
        <v>1</v>
      </c>
      <c r="AS393" s="163">
        <f t="shared" si="129"/>
        <v>0</v>
      </c>
      <c r="AT393" s="165">
        <f t="shared" si="130"/>
        <v>1</v>
      </c>
      <c r="AU393" s="217" t="s">
        <v>274</v>
      </c>
      <c r="AV393" s="66" t="s">
        <v>316</v>
      </c>
      <c r="AW393" s="94" t="s">
        <v>395</v>
      </c>
      <c r="AX393" s="94" t="s">
        <v>589</v>
      </c>
      <c r="AY393" s="169" t="s">
        <v>175</v>
      </c>
      <c r="AZ393" s="170" t="s">
        <v>319</v>
      </c>
      <c r="BA393" s="94" t="s">
        <v>312</v>
      </c>
      <c r="BB393" s="94" t="s">
        <v>312</v>
      </c>
      <c r="BC393" s="94" t="s">
        <v>312</v>
      </c>
      <c r="BD393" s="94" t="s">
        <v>312</v>
      </c>
      <c r="BE393" s="91" t="s">
        <v>144</v>
      </c>
      <c r="BF393" s="94" t="s">
        <v>192</v>
      </c>
      <c r="BG393" s="94" t="s">
        <v>410</v>
      </c>
      <c r="BH393" s="228" t="s">
        <v>467</v>
      </c>
      <c r="BI393" s="98">
        <v>0</v>
      </c>
      <c r="BJ393" s="98">
        <v>0</v>
      </c>
      <c r="BK393" s="98" t="s">
        <v>320</v>
      </c>
      <c r="BL393" s="290" t="s">
        <v>2440</v>
      </c>
      <c r="BR393" s="29"/>
      <c r="BT393" s="29"/>
      <c r="BU393" s="29"/>
    </row>
    <row r="394" spans="1:73" s="28" customFormat="1" ht="30" customHeight="1" x14ac:dyDescent="0.25">
      <c r="A394" s="139">
        <v>369</v>
      </c>
      <c r="B394" s="198">
        <v>45231</v>
      </c>
      <c r="C394" s="159">
        <f t="shared" si="135"/>
        <v>2023</v>
      </c>
      <c r="D394" s="159" t="str">
        <f t="shared" si="136"/>
        <v>noviembre</v>
      </c>
      <c r="E394" s="201" t="s">
        <v>2294</v>
      </c>
      <c r="F394" s="90" t="s">
        <v>214</v>
      </c>
      <c r="G394" s="314" t="s">
        <v>277</v>
      </c>
      <c r="H394" s="90" t="s">
        <v>41</v>
      </c>
      <c r="I394" s="266" t="str">
        <f t="shared" si="116"/>
        <v>CI</v>
      </c>
      <c r="J394" s="95" t="s">
        <v>327</v>
      </c>
      <c r="K394" s="90" t="s">
        <v>328</v>
      </c>
      <c r="L394" s="92" t="s">
        <v>699</v>
      </c>
      <c r="M394" s="92" t="s">
        <v>699</v>
      </c>
      <c r="N394" s="66" t="s">
        <v>699</v>
      </c>
      <c r="O394" s="66">
        <v>628358</v>
      </c>
      <c r="P394" s="66">
        <v>9641201</v>
      </c>
      <c r="Q394" s="92">
        <v>20</v>
      </c>
      <c r="R394" s="90" t="s">
        <v>254</v>
      </c>
      <c r="S394" s="68" t="s">
        <v>2307</v>
      </c>
      <c r="T394" s="92" t="s">
        <v>2308</v>
      </c>
      <c r="U394" s="94" t="s">
        <v>1006</v>
      </c>
      <c r="V394" s="181">
        <v>45230</v>
      </c>
      <c r="W394" s="181">
        <v>45231</v>
      </c>
      <c r="X394" s="181">
        <v>45243</v>
      </c>
      <c r="Y394" s="181">
        <v>45243</v>
      </c>
      <c r="Z394" s="66" t="s">
        <v>2309</v>
      </c>
      <c r="AA394" s="94" t="s">
        <v>237</v>
      </c>
      <c r="AB394" s="203" t="s">
        <v>237</v>
      </c>
      <c r="AC394" s="202">
        <v>0</v>
      </c>
      <c r="AD394" s="166" t="s">
        <v>88</v>
      </c>
      <c r="AE394" s="162">
        <f t="shared" si="117"/>
        <v>8</v>
      </c>
      <c r="AF394" s="163">
        <f t="shared" si="133"/>
        <v>7</v>
      </c>
      <c r="AG394" s="163">
        <f t="shared" si="134"/>
        <v>7</v>
      </c>
      <c r="AH394" s="164">
        <f t="shared" si="118"/>
        <v>4</v>
      </c>
      <c r="AI394" s="164">
        <f t="shared" si="119"/>
        <v>1</v>
      </c>
      <c r="AJ394" s="164">
        <f t="shared" si="120"/>
        <v>0</v>
      </c>
      <c r="AK394" s="164">
        <f t="shared" si="121"/>
        <v>0</v>
      </c>
      <c r="AL394" s="164">
        <f t="shared" si="122"/>
        <v>0</v>
      </c>
      <c r="AM394" s="164">
        <f t="shared" si="123"/>
        <v>0</v>
      </c>
      <c r="AN394" s="146">
        <f t="shared" si="124"/>
        <v>4</v>
      </c>
      <c r="AO394" s="146">
        <f t="shared" si="125"/>
        <v>0</v>
      </c>
      <c r="AP394" s="146">
        <f t="shared" si="126"/>
        <v>0</v>
      </c>
      <c r="AQ394" s="146">
        <f t="shared" si="127"/>
        <v>0</v>
      </c>
      <c r="AR394" s="146">
        <f t="shared" si="128"/>
        <v>1</v>
      </c>
      <c r="AS394" s="163">
        <f t="shared" si="129"/>
        <v>0</v>
      </c>
      <c r="AT394" s="165">
        <f t="shared" si="130"/>
        <v>1</v>
      </c>
      <c r="AU394" s="217" t="s">
        <v>274</v>
      </c>
      <c r="AV394" s="66" t="s">
        <v>316</v>
      </c>
      <c r="AW394" s="94" t="s">
        <v>395</v>
      </c>
      <c r="AX394" s="94" t="s">
        <v>589</v>
      </c>
      <c r="AY394" s="169" t="s">
        <v>175</v>
      </c>
      <c r="AZ394" s="170" t="s">
        <v>319</v>
      </c>
      <c r="BA394" s="94" t="s">
        <v>312</v>
      </c>
      <c r="BB394" s="94" t="s">
        <v>312</v>
      </c>
      <c r="BC394" s="94" t="s">
        <v>312</v>
      </c>
      <c r="BD394" s="94" t="s">
        <v>312</v>
      </c>
      <c r="BE394" s="91" t="s">
        <v>144</v>
      </c>
      <c r="BF394" s="94" t="s">
        <v>192</v>
      </c>
      <c r="BG394" s="94" t="s">
        <v>842</v>
      </c>
      <c r="BH394" s="228" t="s">
        <v>1056</v>
      </c>
      <c r="BI394" s="98">
        <v>0</v>
      </c>
      <c r="BJ394" s="98">
        <v>0</v>
      </c>
      <c r="BK394" s="98" t="s">
        <v>320</v>
      </c>
      <c r="BL394" s="290" t="s">
        <v>2441</v>
      </c>
      <c r="BR394" s="29"/>
      <c r="BT394" s="29"/>
      <c r="BU394" s="29"/>
    </row>
    <row r="395" spans="1:73" s="28" customFormat="1" ht="30" customHeight="1" x14ac:dyDescent="0.25">
      <c r="A395" s="139">
        <v>370</v>
      </c>
      <c r="B395" s="198">
        <v>45231</v>
      </c>
      <c r="C395" s="159">
        <f t="shared" si="135"/>
        <v>2023</v>
      </c>
      <c r="D395" s="159" t="str">
        <f t="shared" si="136"/>
        <v>noviembre</v>
      </c>
      <c r="E395" s="201" t="s">
        <v>2294</v>
      </c>
      <c r="F395" s="90" t="s">
        <v>214</v>
      </c>
      <c r="G395" s="314" t="s">
        <v>277</v>
      </c>
      <c r="H395" s="90" t="s">
        <v>41</v>
      </c>
      <c r="I395" s="266" t="str">
        <f t="shared" si="116"/>
        <v>CI</v>
      </c>
      <c r="J395" s="95" t="s">
        <v>327</v>
      </c>
      <c r="K395" s="90" t="s">
        <v>328</v>
      </c>
      <c r="L395" s="92" t="s">
        <v>699</v>
      </c>
      <c r="M395" s="92" t="s">
        <v>699</v>
      </c>
      <c r="N395" s="66" t="s">
        <v>699</v>
      </c>
      <c r="O395" s="66">
        <v>628386</v>
      </c>
      <c r="P395" s="66">
        <v>9641216</v>
      </c>
      <c r="Q395" s="92">
        <v>20</v>
      </c>
      <c r="R395" s="90" t="s">
        <v>254</v>
      </c>
      <c r="S395" s="68" t="s">
        <v>2310</v>
      </c>
      <c r="T395" s="92" t="s">
        <v>2311</v>
      </c>
      <c r="U395" s="94" t="s">
        <v>1006</v>
      </c>
      <c r="V395" s="181">
        <v>45230</v>
      </c>
      <c r="W395" s="181">
        <v>45231</v>
      </c>
      <c r="X395" s="181">
        <v>45243</v>
      </c>
      <c r="Y395" s="181">
        <v>45243</v>
      </c>
      <c r="Z395" s="66" t="s">
        <v>2312</v>
      </c>
      <c r="AA395" s="94" t="s">
        <v>237</v>
      </c>
      <c r="AB395" s="203" t="s">
        <v>237</v>
      </c>
      <c r="AC395" s="202">
        <v>0</v>
      </c>
      <c r="AD395" s="166" t="s">
        <v>88</v>
      </c>
      <c r="AE395" s="162">
        <f t="shared" si="117"/>
        <v>8</v>
      </c>
      <c r="AF395" s="163">
        <f t="shared" si="133"/>
        <v>7</v>
      </c>
      <c r="AG395" s="163">
        <f t="shared" si="134"/>
        <v>7</v>
      </c>
      <c r="AH395" s="164">
        <f t="shared" si="118"/>
        <v>4</v>
      </c>
      <c r="AI395" s="164">
        <f t="shared" si="119"/>
        <v>1</v>
      </c>
      <c r="AJ395" s="164">
        <f t="shared" si="120"/>
        <v>0</v>
      </c>
      <c r="AK395" s="164">
        <f t="shared" si="121"/>
        <v>0</v>
      </c>
      <c r="AL395" s="164">
        <f t="shared" si="122"/>
        <v>0</v>
      </c>
      <c r="AM395" s="164">
        <f t="shared" si="123"/>
        <v>0</v>
      </c>
      <c r="AN395" s="146">
        <f t="shared" si="124"/>
        <v>4</v>
      </c>
      <c r="AO395" s="146">
        <f t="shared" si="125"/>
        <v>0</v>
      </c>
      <c r="AP395" s="146">
        <f t="shared" si="126"/>
        <v>0</v>
      </c>
      <c r="AQ395" s="146">
        <f t="shared" si="127"/>
        <v>0</v>
      </c>
      <c r="AR395" s="146">
        <f t="shared" si="128"/>
        <v>1</v>
      </c>
      <c r="AS395" s="163">
        <f t="shared" si="129"/>
        <v>0</v>
      </c>
      <c r="AT395" s="165">
        <f t="shared" si="130"/>
        <v>1</v>
      </c>
      <c r="AU395" s="217" t="s">
        <v>274</v>
      </c>
      <c r="AV395" s="66" t="s">
        <v>316</v>
      </c>
      <c r="AW395" s="94" t="s">
        <v>395</v>
      </c>
      <c r="AX395" s="94" t="s">
        <v>589</v>
      </c>
      <c r="AY395" s="169" t="s">
        <v>175</v>
      </c>
      <c r="AZ395" s="170" t="s">
        <v>319</v>
      </c>
      <c r="BA395" s="94" t="s">
        <v>312</v>
      </c>
      <c r="BB395" s="94" t="s">
        <v>312</v>
      </c>
      <c r="BC395" s="94" t="s">
        <v>312</v>
      </c>
      <c r="BD395" s="94" t="s">
        <v>312</v>
      </c>
      <c r="BE395" s="91" t="s">
        <v>144</v>
      </c>
      <c r="BF395" s="94" t="s">
        <v>192</v>
      </c>
      <c r="BG395" s="94" t="s">
        <v>410</v>
      </c>
      <c r="BH395" s="228" t="s">
        <v>1073</v>
      </c>
      <c r="BI395" s="98">
        <v>0</v>
      </c>
      <c r="BJ395" s="98">
        <v>0</v>
      </c>
      <c r="BK395" s="98" t="s">
        <v>320</v>
      </c>
      <c r="BL395" s="290" t="s">
        <v>2441</v>
      </c>
      <c r="BR395" s="29"/>
      <c r="BT395" s="29"/>
      <c r="BU395" s="29"/>
    </row>
    <row r="396" spans="1:73" s="28" customFormat="1" ht="30" customHeight="1" x14ac:dyDescent="0.25">
      <c r="A396" s="139">
        <v>371</v>
      </c>
      <c r="B396" s="198">
        <v>45238</v>
      </c>
      <c r="C396" s="159">
        <f t="shared" si="135"/>
        <v>2023</v>
      </c>
      <c r="D396" s="159" t="str">
        <f t="shared" si="136"/>
        <v>noviembre</v>
      </c>
      <c r="E396" s="201" t="s">
        <v>2314</v>
      </c>
      <c r="F396" s="90" t="s">
        <v>214</v>
      </c>
      <c r="G396" s="314" t="s">
        <v>277</v>
      </c>
      <c r="H396" s="90" t="s">
        <v>41</v>
      </c>
      <c r="I396" s="266" t="str">
        <f t="shared" si="116"/>
        <v>CI</v>
      </c>
      <c r="J396" s="95" t="s">
        <v>327</v>
      </c>
      <c r="K396" s="90" t="s">
        <v>328</v>
      </c>
      <c r="L396" s="92" t="s">
        <v>390</v>
      </c>
      <c r="M396" s="92" t="s">
        <v>390</v>
      </c>
      <c r="N396" s="66" t="s">
        <v>390</v>
      </c>
      <c r="O396" s="66">
        <v>632485</v>
      </c>
      <c r="P396" s="66">
        <v>9631054</v>
      </c>
      <c r="Q396" s="92">
        <v>41</v>
      </c>
      <c r="R396" s="90" t="s">
        <v>256</v>
      </c>
      <c r="S396" s="68" t="s">
        <v>2315</v>
      </c>
      <c r="T396" s="92" t="s">
        <v>2316</v>
      </c>
      <c r="U396" s="94" t="s">
        <v>367</v>
      </c>
      <c r="V396" s="181">
        <v>45233</v>
      </c>
      <c r="W396" s="181">
        <v>45238</v>
      </c>
      <c r="X396" s="181">
        <v>45246</v>
      </c>
      <c r="Y396" s="181">
        <v>45246</v>
      </c>
      <c r="Z396" s="66" t="s">
        <v>2317</v>
      </c>
      <c r="AA396" s="94" t="s">
        <v>237</v>
      </c>
      <c r="AB396" s="203" t="s">
        <v>237</v>
      </c>
      <c r="AC396" s="202">
        <v>0</v>
      </c>
      <c r="AD396" s="166" t="s">
        <v>88</v>
      </c>
      <c r="AE396" s="162">
        <f t="shared" si="117"/>
        <v>8</v>
      </c>
      <c r="AF396" s="163">
        <f t="shared" si="133"/>
        <v>7</v>
      </c>
      <c r="AG396" s="163">
        <f t="shared" si="134"/>
        <v>7</v>
      </c>
      <c r="AH396" s="164">
        <f t="shared" si="118"/>
        <v>4</v>
      </c>
      <c r="AI396" s="164">
        <f t="shared" si="119"/>
        <v>1</v>
      </c>
      <c r="AJ396" s="164">
        <f t="shared" si="120"/>
        <v>0</v>
      </c>
      <c r="AK396" s="164">
        <f t="shared" si="121"/>
        <v>0</v>
      </c>
      <c r="AL396" s="164">
        <f t="shared" si="122"/>
        <v>0</v>
      </c>
      <c r="AM396" s="164">
        <f t="shared" si="123"/>
        <v>0</v>
      </c>
      <c r="AN396" s="146">
        <f t="shared" si="124"/>
        <v>4</v>
      </c>
      <c r="AO396" s="146">
        <f t="shared" si="125"/>
        <v>0</v>
      </c>
      <c r="AP396" s="146">
        <f t="shared" si="126"/>
        <v>0</v>
      </c>
      <c r="AQ396" s="146">
        <f t="shared" si="127"/>
        <v>0</v>
      </c>
      <c r="AR396" s="146">
        <f t="shared" si="128"/>
        <v>1</v>
      </c>
      <c r="AS396" s="163">
        <f t="shared" si="129"/>
        <v>0</v>
      </c>
      <c r="AT396" s="165">
        <f t="shared" si="130"/>
        <v>1</v>
      </c>
      <c r="AU396" s="325" t="s">
        <v>653</v>
      </c>
      <c r="AV396" s="66" t="s">
        <v>316</v>
      </c>
      <c r="AW396" s="94" t="s">
        <v>312</v>
      </c>
      <c r="AX396" s="94" t="s">
        <v>318</v>
      </c>
      <c r="AY396" s="169" t="s">
        <v>173</v>
      </c>
      <c r="AZ396" s="170" t="s">
        <v>319</v>
      </c>
      <c r="BA396" s="94" t="s">
        <v>312</v>
      </c>
      <c r="BB396" s="94" t="s">
        <v>2318</v>
      </c>
      <c r="BC396" s="90" t="s">
        <v>2318</v>
      </c>
      <c r="BD396" s="94" t="s">
        <v>2319</v>
      </c>
      <c r="BE396" s="91" t="s">
        <v>144</v>
      </c>
      <c r="BF396" s="94" t="s">
        <v>153</v>
      </c>
      <c r="BG396" s="94" t="s">
        <v>350</v>
      </c>
      <c r="BH396" s="228" t="s">
        <v>1417</v>
      </c>
      <c r="BI396" s="98">
        <v>0</v>
      </c>
      <c r="BJ396" s="98">
        <v>0</v>
      </c>
      <c r="BK396" s="98" t="s">
        <v>320</v>
      </c>
      <c r="BL396" s="290" t="s">
        <v>2442</v>
      </c>
      <c r="BR396" s="29"/>
      <c r="BT396" s="29"/>
      <c r="BU396" s="29"/>
    </row>
    <row r="397" spans="1:73" s="28" customFormat="1" ht="30" customHeight="1" x14ac:dyDescent="0.25">
      <c r="A397" s="139">
        <v>372</v>
      </c>
      <c r="B397" s="198">
        <v>45238</v>
      </c>
      <c r="C397" s="159">
        <f t="shared" si="135"/>
        <v>2023</v>
      </c>
      <c r="D397" s="159" t="str">
        <f t="shared" si="136"/>
        <v>noviembre</v>
      </c>
      <c r="E397" s="201" t="s">
        <v>2320</v>
      </c>
      <c r="F397" s="90" t="s">
        <v>214</v>
      </c>
      <c r="G397" s="314" t="s">
        <v>277</v>
      </c>
      <c r="H397" s="90" t="s">
        <v>41</v>
      </c>
      <c r="I397" s="266" t="str">
        <f t="shared" si="116"/>
        <v>CI</v>
      </c>
      <c r="J397" s="95" t="s">
        <v>327</v>
      </c>
      <c r="K397" s="90" t="s">
        <v>328</v>
      </c>
      <c r="L397" s="92" t="s">
        <v>699</v>
      </c>
      <c r="M397" s="92" t="s">
        <v>974</v>
      </c>
      <c r="N397" s="66" t="s">
        <v>974</v>
      </c>
      <c r="O397" s="66">
        <v>626332</v>
      </c>
      <c r="P397" s="66">
        <v>9649111</v>
      </c>
      <c r="Q397" s="92">
        <v>8</v>
      </c>
      <c r="R397" s="90" t="s">
        <v>256</v>
      </c>
      <c r="S397" s="68" t="s">
        <v>2321</v>
      </c>
      <c r="T397" s="92" t="s">
        <v>2322</v>
      </c>
      <c r="U397" s="94" t="s">
        <v>1440</v>
      </c>
      <c r="V397" s="181">
        <v>45234</v>
      </c>
      <c r="W397" s="181">
        <v>45238</v>
      </c>
      <c r="X397" s="181">
        <v>45246</v>
      </c>
      <c r="Y397" s="181">
        <v>45246</v>
      </c>
      <c r="Z397" s="66" t="s">
        <v>2323</v>
      </c>
      <c r="AA397" s="94" t="s">
        <v>237</v>
      </c>
      <c r="AB397" s="203" t="s">
        <v>237</v>
      </c>
      <c r="AC397" s="202">
        <v>0</v>
      </c>
      <c r="AD397" s="166" t="s">
        <v>88</v>
      </c>
      <c r="AE397" s="162">
        <f t="shared" si="117"/>
        <v>8</v>
      </c>
      <c r="AF397" s="163">
        <f t="shared" si="133"/>
        <v>7</v>
      </c>
      <c r="AG397" s="163">
        <f t="shared" si="134"/>
        <v>7</v>
      </c>
      <c r="AH397" s="164">
        <f t="shared" si="118"/>
        <v>4</v>
      </c>
      <c r="AI397" s="164">
        <f t="shared" si="119"/>
        <v>1</v>
      </c>
      <c r="AJ397" s="164">
        <f t="shared" si="120"/>
        <v>0</v>
      </c>
      <c r="AK397" s="164">
        <f t="shared" si="121"/>
        <v>0</v>
      </c>
      <c r="AL397" s="164">
        <f t="shared" si="122"/>
        <v>0</v>
      </c>
      <c r="AM397" s="164">
        <f t="shared" si="123"/>
        <v>0</v>
      </c>
      <c r="AN397" s="146">
        <f t="shared" si="124"/>
        <v>4</v>
      </c>
      <c r="AO397" s="146">
        <f t="shared" si="125"/>
        <v>0</v>
      </c>
      <c r="AP397" s="146">
        <f t="shared" si="126"/>
        <v>0</v>
      </c>
      <c r="AQ397" s="146">
        <f t="shared" si="127"/>
        <v>0</v>
      </c>
      <c r="AR397" s="146">
        <f t="shared" si="128"/>
        <v>1</v>
      </c>
      <c r="AS397" s="163">
        <f t="shared" si="129"/>
        <v>0</v>
      </c>
      <c r="AT397" s="165">
        <f t="shared" si="130"/>
        <v>1</v>
      </c>
      <c r="AU397" s="325" t="s">
        <v>653</v>
      </c>
      <c r="AV397" s="66" t="s">
        <v>316</v>
      </c>
      <c r="AW397" s="94" t="s">
        <v>312</v>
      </c>
      <c r="AX397" s="94" t="s">
        <v>318</v>
      </c>
      <c r="AY397" s="169" t="s">
        <v>173</v>
      </c>
      <c r="AZ397" s="170" t="s">
        <v>319</v>
      </c>
      <c r="BA397" s="94" t="s">
        <v>312</v>
      </c>
      <c r="BB397" s="94" t="s">
        <v>2318</v>
      </c>
      <c r="BC397" s="90" t="s">
        <v>2318</v>
      </c>
      <c r="BD397" s="94" t="s">
        <v>2324</v>
      </c>
      <c r="BE397" s="91" t="s">
        <v>144</v>
      </c>
      <c r="BF397" s="94" t="s">
        <v>153</v>
      </c>
      <c r="BG397" s="94" t="s">
        <v>350</v>
      </c>
      <c r="BH397" s="228" t="s">
        <v>1417</v>
      </c>
      <c r="BI397" s="98">
        <v>0</v>
      </c>
      <c r="BJ397" s="98">
        <v>0</v>
      </c>
      <c r="BK397" s="98" t="s">
        <v>320</v>
      </c>
      <c r="BL397" s="290" t="s">
        <v>2443</v>
      </c>
      <c r="BR397" s="29"/>
      <c r="BT397" s="29"/>
      <c r="BU397" s="29"/>
    </row>
    <row r="398" spans="1:73" s="28" customFormat="1" ht="30" customHeight="1" x14ac:dyDescent="0.25">
      <c r="A398" s="139">
        <v>373</v>
      </c>
      <c r="B398" s="198">
        <v>45238</v>
      </c>
      <c r="C398" s="159">
        <f t="shared" si="135"/>
        <v>2023</v>
      </c>
      <c r="D398" s="159" t="str">
        <f t="shared" si="136"/>
        <v>noviembre</v>
      </c>
      <c r="E398" s="201" t="s">
        <v>2320</v>
      </c>
      <c r="F398" s="90" t="s">
        <v>214</v>
      </c>
      <c r="G398" s="314" t="s">
        <v>277</v>
      </c>
      <c r="H398" s="90" t="s">
        <v>41</v>
      </c>
      <c r="I398" s="266" t="str">
        <f t="shared" si="116"/>
        <v>CI</v>
      </c>
      <c r="J398" s="95" t="s">
        <v>327</v>
      </c>
      <c r="K398" s="90" t="s">
        <v>328</v>
      </c>
      <c r="L398" s="92" t="s">
        <v>699</v>
      </c>
      <c r="M398" s="92" t="s">
        <v>974</v>
      </c>
      <c r="N398" s="66" t="s">
        <v>974</v>
      </c>
      <c r="O398" s="66">
        <v>626332</v>
      </c>
      <c r="P398" s="66">
        <v>9649111</v>
      </c>
      <c r="Q398" s="92">
        <v>8</v>
      </c>
      <c r="R398" s="90" t="s">
        <v>256</v>
      </c>
      <c r="S398" s="68" t="s">
        <v>2325</v>
      </c>
      <c r="T398" s="92" t="s">
        <v>2326</v>
      </c>
      <c r="U398" s="94" t="s">
        <v>1440</v>
      </c>
      <c r="V398" s="181">
        <v>45234</v>
      </c>
      <c r="W398" s="181">
        <v>45238</v>
      </c>
      <c r="X398" s="181">
        <v>45246</v>
      </c>
      <c r="Y398" s="181">
        <v>45246</v>
      </c>
      <c r="Z398" s="66" t="s">
        <v>2327</v>
      </c>
      <c r="AA398" s="94" t="s">
        <v>237</v>
      </c>
      <c r="AB398" s="203" t="s">
        <v>237</v>
      </c>
      <c r="AC398" s="202">
        <v>0</v>
      </c>
      <c r="AD398" s="166" t="s">
        <v>88</v>
      </c>
      <c r="AE398" s="162">
        <f t="shared" si="117"/>
        <v>8</v>
      </c>
      <c r="AF398" s="163">
        <f t="shared" si="133"/>
        <v>7</v>
      </c>
      <c r="AG398" s="163">
        <f t="shared" si="134"/>
        <v>7</v>
      </c>
      <c r="AH398" s="164">
        <f t="shared" si="118"/>
        <v>4</v>
      </c>
      <c r="AI398" s="164">
        <f t="shared" si="119"/>
        <v>1</v>
      </c>
      <c r="AJ398" s="164">
        <f t="shared" si="120"/>
        <v>0</v>
      </c>
      <c r="AK398" s="164">
        <f t="shared" si="121"/>
        <v>0</v>
      </c>
      <c r="AL398" s="164">
        <f t="shared" si="122"/>
        <v>0</v>
      </c>
      <c r="AM398" s="164">
        <f t="shared" si="123"/>
        <v>0</v>
      </c>
      <c r="AN398" s="146">
        <f t="shared" si="124"/>
        <v>4</v>
      </c>
      <c r="AO398" s="146">
        <f t="shared" si="125"/>
        <v>0</v>
      </c>
      <c r="AP398" s="146">
        <f t="shared" si="126"/>
        <v>0</v>
      </c>
      <c r="AQ398" s="146">
        <f t="shared" si="127"/>
        <v>0</v>
      </c>
      <c r="AR398" s="146">
        <f t="shared" si="128"/>
        <v>1</v>
      </c>
      <c r="AS398" s="163">
        <f t="shared" si="129"/>
        <v>0</v>
      </c>
      <c r="AT398" s="165">
        <f t="shared" si="130"/>
        <v>1</v>
      </c>
      <c r="AU398" s="325" t="s">
        <v>653</v>
      </c>
      <c r="AV398" s="66" t="s">
        <v>316</v>
      </c>
      <c r="AW398" s="94" t="s">
        <v>312</v>
      </c>
      <c r="AX398" s="94" t="s">
        <v>318</v>
      </c>
      <c r="AY398" s="169" t="s">
        <v>173</v>
      </c>
      <c r="AZ398" s="170" t="s">
        <v>319</v>
      </c>
      <c r="BA398" s="94" t="s">
        <v>312</v>
      </c>
      <c r="BB398" s="94" t="s">
        <v>2318</v>
      </c>
      <c r="BC398" s="90" t="s">
        <v>2318</v>
      </c>
      <c r="BD398" s="94" t="s">
        <v>2324</v>
      </c>
      <c r="BE398" s="91" t="s">
        <v>144</v>
      </c>
      <c r="BF398" s="94" t="s">
        <v>153</v>
      </c>
      <c r="BG398" s="94" t="s">
        <v>350</v>
      </c>
      <c r="BH398" s="228" t="s">
        <v>1417</v>
      </c>
      <c r="BI398" s="98">
        <v>0</v>
      </c>
      <c r="BJ398" s="98">
        <v>0</v>
      </c>
      <c r="BK398" s="98" t="s">
        <v>320</v>
      </c>
      <c r="BL398" s="290" t="s">
        <v>2444</v>
      </c>
      <c r="BR398" s="29"/>
      <c r="BT398" s="29"/>
      <c r="BU398" s="29"/>
    </row>
    <row r="399" spans="1:73" s="28" customFormat="1" ht="30" customHeight="1" x14ac:dyDescent="0.25">
      <c r="A399" s="139">
        <v>374</v>
      </c>
      <c r="B399" s="198">
        <v>45238</v>
      </c>
      <c r="C399" s="159">
        <f t="shared" si="135"/>
        <v>2023</v>
      </c>
      <c r="D399" s="159" t="str">
        <f t="shared" si="136"/>
        <v>noviembre</v>
      </c>
      <c r="E399" s="201" t="s">
        <v>2328</v>
      </c>
      <c r="F399" s="90" t="s">
        <v>214</v>
      </c>
      <c r="G399" s="314" t="s">
        <v>277</v>
      </c>
      <c r="H399" s="90" t="s">
        <v>51</v>
      </c>
      <c r="I399" s="266" t="str">
        <f t="shared" si="116"/>
        <v>CI</v>
      </c>
      <c r="J399" s="95" t="s">
        <v>327</v>
      </c>
      <c r="K399" s="90" t="s">
        <v>328</v>
      </c>
      <c r="L399" s="92" t="s">
        <v>390</v>
      </c>
      <c r="M399" s="92" t="s">
        <v>609</v>
      </c>
      <c r="N399" s="66" t="s">
        <v>609</v>
      </c>
      <c r="O399" s="66">
        <v>637731</v>
      </c>
      <c r="P399" s="66">
        <v>9632756</v>
      </c>
      <c r="Q399" s="92">
        <v>56</v>
      </c>
      <c r="R399" s="90" t="s">
        <v>256</v>
      </c>
      <c r="S399" s="68" t="s">
        <v>2329</v>
      </c>
      <c r="T399" s="92" t="s">
        <v>2330</v>
      </c>
      <c r="U399" s="94" t="s">
        <v>311</v>
      </c>
      <c r="V399" s="181">
        <v>45233</v>
      </c>
      <c r="W399" s="181">
        <v>45238</v>
      </c>
      <c r="X399" s="181">
        <v>45246</v>
      </c>
      <c r="Y399" s="181">
        <v>45246</v>
      </c>
      <c r="Z399" s="66" t="s">
        <v>2331</v>
      </c>
      <c r="AA399" s="94" t="s">
        <v>237</v>
      </c>
      <c r="AB399" s="203" t="s">
        <v>237</v>
      </c>
      <c r="AC399" s="202">
        <v>0</v>
      </c>
      <c r="AD399" s="166" t="s">
        <v>88</v>
      </c>
      <c r="AE399" s="162">
        <f t="shared" si="117"/>
        <v>8</v>
      </c>
      <c r="AF399" s="163">
        <f t="shared" si="133"/>
        <v>7</v>
      </c>
      <c r="AG399" s="163">
        <f t="shared" si="134"/>
        <v>7</v>
      </c>
      <c r="AH399" s="164">
        <f t="shared" si="118"/>
        <v>4</v>
      </c>
      <c r="AI399" s="164">
        <f t="shared" si="119"/>
        <v>1</v>
      </c>
      <c r="AJ399" s="164">
        <f t="shared" si="120"/>
        <v>0</v>
      </c>
      <c r="AK399" s="164">
        <f t="shared" si="121"/>
        <v>0</v>
      </c>
      <c r="AL399" s="164">
        <f t="shared" si="122"/>
        <v>0</v>
      </c>
      <c r="AM399" s="164">
        <f t="shared" si="123"/>
        <v>0</v>
      </c>
      <c r="AN399" s="146">
        <f t="shared" si="124"/>
        <v>4</v>
      </c>
      <c r="AO399" s="146">
        <f t="shared" si="125"/>
        <v>0</v>
      </c>
      <c r="AP399" s="146">
        <f t="shared" si="126"/>
        <v>0</v>
      </c>
      <c r="AQ399" s="146">
        <f t="shared" si="127"/>
        <v>0</v>
      </c>
      <c r="AR399" s="146">
        <f t="shared" si="128"/>
        <v>1</v>
      </c>
      <c r="AS399" s="163">
        <f t="shared" si="129"/>
        <v>0</v>
      </c>
      <c r="AT399" s="165">
        <f t="shared" si="130"/>
        <v>1</v>
      </c>
      <c r="AU399" s="217" t="s">
        <v>274</v>
      </c>
      <c r="AV399" s="66" t="s">
        <v>321</v>
      </c>
      <c r="AW399" s="94" t="s">
        <v>322</v>
      </c>
      <c r="AX399" s="94" t="s">
        <v>323</v>
      </c>
      <c r="AY399" s="169" t="s">
        <v>176</v>
      </c>
      <c r="AZ399" s="170" t="s">
        <v>319</v>
      </c>
      <c r="BA399" s="94" t="s">
        <v>1792</v>
      </c>
      <c r="BB399" s="94" t="s">
        <v>2332</v>
      </c>
      <c r="BC399" s="94" t="s">
        <v>2332</v>
      </c>
      <c r="BD399" s="94" t="s">
        <v>2333</v>
      </c>
      <c r="BE399" s="91" t="s">
        <v>356</v>
      </c>
      <c r="BF399" s="94" t="s">
        <v>356</v>
      </c>
      <c r="BG399" s="94" t="s">
        <v>356</v>
      </c>
      <c r="BH399" s="321" t="s">
        <v>357</v>
      </c>
      <c r="BI399" s="98">
        <v>0</v>
      </c>
      <c r="BJ399" s="98">
        <v>0</v>
      </c>
      <c r="BK399" s="98" t="s">
        <v>320</v>
      </c>
      <c r="BL399" s="290" t="s">
        <v>2445</v>
      </c>
      <c r="BR399" s="29"/>
      <c r="BT399" s="29"/>
      <c r="BU399" s="29"/>
    </row>
    <row r="400" spans="1:73" s="28" customFormat="1" ht="30" customHeight="1" x14ac:dyDescent="0.25">
      <c r="A400" s="139">
        <v>375</v>
      </c>
      <c r="B400" s="198">
        <v>45238</v>
      </c>
      <c r="C400" s="159">
        <f t="shared" si="135"/>
        <v>2023</v>
      </c>
      <c r="D400" s="159" t="str">
        <f t="shared" si="136"/>
        <v>noviembre</v>
      </c>
      <c r="E400" s="201" t="s">
        <v>2334</v>
      </c>
      <c r="F400" s="90" t="s">
        <v>214</v>
      </c>
      <c r="G400" s="314" t="s">
        <v>277</v>
      </c>
      <c r="H400" s="90" t="s">
        <v>51</v>
      </c>
      <c r="I400" s="266" t="str">
        <f t="shared" si="116"/>
        <v>CI</v>
      </c>
      <c r="J400" s="95" t="s">
        <v>327</v>
      </c>
      <c r="K400" s="90" t="s">
        <v>328</v>
      </c>
      <c r="L400" s="92" t="s">
        <v>330</v>
      </c>
      <c r="M400" s="92" t="s">
        <v>335</v>
      </c>
      <c r="N400" s="66" t="s">
        <v>335</v>
      </c>
      <c r="O400" s="66">
        <v>621474</v>
      </c>
      <c r="P400" s="66">
        <v>9636733</v>
      </c>
      <c r="Q400" s="92">
        <v>5</v>
      </c>
      <c r="R400" s="90" t="s">
        <v>254</v>
      </c>
      <c r="S400" s="68" t="s">
        <v>2335</v>
      </c>
      <c r="T400" s="92" t="s">
        <v>2336</v>
      </c>
      <c r="U400" s="94" t="s">
        <v>1716</v>
      </c>
      <c r="V400" s="181">
        <v>45237</v>
      </c>
      <c r="W400" s="181">
        <v>45238</v>
      </c>
      <c r="X400" s="181">
        <v>45246</v>
      </c>
      <c r="Y400" s="181">
        <v>45246</v>
      </c>
      <c r="Z400" s="66" t="s">
        <v>2337</v>
      </c>
      <c r="AA400" s="94" t="s">
        <v>237</v>
      </c>
      <c r="AB400" s="203" t="s">
        <v>237</v>
      </c>
      <c r="AC400" s="202">
        <v>0</v>
      </c>
      <c r="AD400" s="166" t="s">
        <v>88</v>
      </c>
      <c r="AE400" s="162">
        <f t="shared" si="117"/>
        <v>8</v>
      </c>
      <c r="AF400" s="163">
        <f t="shared" si="133"/>
        <v>7</v>
      </c>
      <c r="AG400" s="163">
        <f t="shared" si="134"/>
        <v>7</v>
      </c>
      <c r="AH400" s="164">
        <f t="shared" si="118"/>
        <v>4</v>
      </c>
      <c r="AI400" s="164">
        <f t="shared" si="119"/>
        <v>1</v>
      </c>
      <c r="AJ400" s="164">
        <f t="shared" si="120"/>
        <v>0</v>
      </c>
      <c r="AK400" s="164">
        <f t="shared" si="121"/>
        <v>0</v>
      </c>
      <c r="AL400" s="164">
        <f t="shared" si="122"/>
        <v>0</v>
      </c>
      <c r="AM400" s="164">
        <f t="shared" si="123"/>
        <v>0</v>
      </c>
      <c r="AN400" s="146">
        <f t="shared" si="124"/>
        <v>4</v>
      </c>
      <c r="AO400" s="146">
        <f t="shared" si="125"/>
        <v>0</v>
      </c>
      <c r="AP400" s="146">
        <f t="shared" si="126"/>
        <v>0</v>
      </c>
      <c r="AQ400" s="146">
        <f t="shared" si="127"/>
        <v>0</v>
      </c>
      <c r="AR400" s="146">
        <f t="shared" si="128"/>
        <v>1</v>
      </c>
      <c r="AS400" s="163">
        <f t="shared" si="129"/>
        <v>0</v>
      </c>
      <c r="AT400" s="165">
        <f t="shared" si="130"/>
        <v>1</v>
      </c>
      <c r="AU400" s="217" t="s">
        <v>274</v>
      </c>
      <c r="AV400" s="66" t="s">
        <v>2176</v>
      </c>
      <c r="AW400" s="94" t="s">
        <v>312</v>
      </c>
      <c r="AX400" s="94" t="s">
        <v>318</v>
      </c>
      <c r="AY400" s="169" t="s">
        <v>176</v>
      </c>
      <c r="AZ400" s="170" t="s">
        <v>319</v>
      </c>
      <c r="BA400" s="94" t="s">
        <v>312</v>
      </c>
      <c r="BB400" s="94" t="s">
        <v>312</v>
      </c>
      <c r="BC400" s="94" t="s">
        <v>312</v>
      </c>
      <c r="BD400" s="94" t="s">
        <v>312</v>
      </c>
      <c r="BE400" s="91" t="s">
        <v>356</v>
      </c>
      <c r="BF400" s="94" t="s">
        <v>356</v>
      </c>
      <c r="BG400" s="94" t="s">
        <v>356</v>
      </c>
      <c r="BH400" s="321" t="s">
        <v>357</v>
      </c>
      <c r="BI400" s="98">
        <v>0</v>
      </c>
      <c r="BJ400" s="98">
        <v>0</v>
      </c>
      <c r="BK400" s="98" t="s">
        <v>320</v>
      </c>
      <c r="BL400" s="290" t="s">
        <v>2446</v>
      </c>
      <c r="BR400" s="29"/>
      <c r="BT400" s="29"/>
      <c r="BU400" s="29"/>
    </row>
    <row r="401" spans="1:73" s="28" customFormat="1" ht="30" customHeight="1" x14ac:dyDescent="0.25">
      <c r="A401" s="139">
        <v>376</v>
      </c>
      <c r="B401" s="198">
        <v>45238</v>
      </c>
      <c r="C401" s="159">
        <f t="shared" si="135"/>
        <v>2023</v>
      </c>
      <c r="D401" s="159" t="str">
        <f t="shared" si="136"/>
        <v>noviembre</v>
      </c>
      <c r="E401" s="201" t="s">
        <v>2334</v>
      </c>
      <c r="F401" s="90" t="s">
        <v>214</v>
      </c>
      <c r="G401" s="314" t="s">
        <v>277</v>
      </c>
      <c r="H401" s="90" t="s">
        <v>51</v>
      </c>
      <c r="I401" s="266" t="str">
        <f t="shared" si="116"/>
        <v>CI</v>
      </c>
      <c r="J401" s="95" t="s">
        <v>327</v>
      </c>
      <c r="K401" s="90" t="s">
        <v>328</v>
      </c>
      <c r="L401" s="92" t="s">
        <v>330</v>
      </c>
      <c r="M401" s="92" t="s">
        <v>335</v>
      </c>
      <c r="N401" s="66" t="s">
        <v>335</v>
      </c>
      <c r="O401" s="66">
        <v>621474</v>
      </c>
      <c r="P401" s="66">
        <v>9636733</v>
      </c>
      <c r="Q401" s="92">
        <v>5</v>
      </c>
      <c r="R401" s="90" t="s">
        <v>254</v>
      </c>
      <c r="S401" s="68" t="s">
        <v>2338</v>
      </c>
      <c r="T401" s="92" t="s">
        <v>2339</v>
      </c>
      <c r="U401" s="94" t="s">
        <v>1716</v>
      </c>
      <c r="V401" s="181">
        <v>45237</v>
      </c>
      <c r="W401" s="181">
        <v>45238</v>
      </c>
      <c r="X401" s="181">
        <v>45246</v>
      </c>
      <c r="Y401" s="181">
        <v>45246</v>
      </c>
      <c r="Z401" s="66" t="s">
        <v>2340</v>
      </c>
      <c r="AA401" s="94" t="s">
        <v>237</v>
      </c>
      <c r="AB401" s="203" t="s">
        <v>237</v>
      </c>
      <c r="AC401" s="202">
        <v>0</v>
      </c>
      <c r="AD401" s="166" t="s">
        <v>88</v>
      </c>
      <c r="AE401" s="162">
        <f t="shared" si="117"/>
        <v>8</v>
      </c>
      <c r="AF401" s="163">
        <f t="shared" si="133"/>
        <v>7</v>
      </c>
      <c r="AG401" s="163">
        <f t="shared" si="134"/>
        <v>7</v>
      </c>
      <c r="AH401" s="164">
        <f t="shared" si="118"/>
        <v>4</v>
      </c>
      <c r="AI401" s="164">
        <f t="shared" si="119"/>
        <v>1</v>
      </c>
      <c r="AJ401" s="164">
        <f t="shared" si="120"/>
        <v>0</v>
      </c>
      <c r="AK401" s="164">
        <f t="shared" si="121"/>
        <v>0</v>
      </c>
      <c r="AL401" s="164">
        <f t="shared" si="122"/>
        <v>0</v>
      </c>
      <c r="AM401" s="164">
        <f t="shared" si="123"/>
        <v>0</v>
      </c>
      <c r="AN401" s="146">
        <f t="shared" si="124"/>
        <v>4</v>
      </c>
      <c r="AO401" s="146">
        <f t="shared" si="125"/>
        <v>0</v>
      </c>
      <c r="AP401" s="146">
        <f t="shared" si="126"/>
        <v>0</v>
      </c>
      <c r="AQ401" s="146">
        <f t="shared" si="127"/>
        <v>0</v>
      </c>
      <c r="AR401" s="146">
        <f t="shared" si="128"/>
        <v>1</v>
      </c>
      <c r="AS401" s="163">
        <f t="shared" si="129"/>
        <v>0</v>
      </c>
      <c r="AT401" s="165">
        <f t="shared" si="130"/>
        <v>1</v>
      </c>
      <c r="AU401" s="217" t="s">
        <v>274</v>
      </c>
      <c r="AV401" s="66" t="s">
        <v>2176</v>
      </c>
      <c r="AW401" s="94" t="s">
        <v>312</v>
      </c>
      <c r="AX401" s="94" t="s">
        <v>318</v>
      </c>
      <c r="AY401" s="169" t="s">
        <v>176</v>
      </c>
      <c r="AZ401" s="170" t="s">
        <v>319</v>
      </c>
      <c r="BA401" s="94" t="s">
        <v>312</v>
      </c>
      <c r="BB401" s="94" t="s">
        <v>1726</v>
      </c>
      <c r="BC401" s="94" t="s">
        <v>1726</v>
      </c>
      <c r="BD401" s="94" t="s">
        <v>312</v>
      </c>
      <c r="BE401" s="91" t="s">
        <v>356</v>
      </c>
      <c r="BF401" s="94" t="s">
        <v>356</v>
      </c>
      <c r="BG401" s="94" t="s">
        <v>356</v>
      </c>
      <c r="BH401" s="321" t="s">
        <v>357</v>
      </c>
      <c r="BI401" s="98">
        <v>0</v>
      </c>
      <c r="BJ401" s="98">
        <v>0</v>
      </c>
      <c r="BK401" s="98" t="s">
        <v>320</v>
      </c>
      <c r="BL401" s="290" t="s">
        <v>2447</v>
      </c>
      <c r="BR401" s="29"/>
      <c r="BS401" s="29"/>
      <c r="BT401" s="29"/>
      <c r="BU401" s="29"/>
    </row>
    <row r="402" spans="1:73" s="28" customFormat="1" ht="30" customHeight="1" x14ac:dyDescent="0.25">
      <c r="A402" s="139">
        <v>377</v>
      </c>
      <c r="B402" s="198">
        <v>45238</v>
      </c>
      <c r="C402" s="159">
        <f t="shared" si="135"/>
        <v>2023</v>
      </c>
      <c r="D402" s="159" t="str">
        <f t="shared" si="136"/>
        <v>noviembre</v>
      </c>
      <c r="E402" s="201" t="s">
        <v>2341</v>
      </c>
      <c r="F402" s="90" t="s">
        <v>214</v>
      </c>
      <c r="G402" s="314" t="s">
        <v>277</v>
      </c>
      <c r="H402" s="90" t="s">
        <v>51</v>
      </c>
      <c r="I402" s="266" t="str">
        <f t="shared" si="116"/>
        <v>CI</v>
      </c>
      <c r="J402" s="95" t="s">
        <v>327</v>
      </c>
      <c r="K402" s="90" t="s">
        <v>328</v>
      </c>
      <c r="L402" s="92" t="s">
        <v>330</v>
      </c>
      <c r="M402" s="92" t="s">
        <v>335</v>
      </c>
      <c r="N402" s="66" t="s">
        <v>335</v>
      </c>
      <c r="O402" s="66">
        <v>621474</v>
      </c>
      <c r="P402" s="66">
        <v>9636733</v>
      </c>
      <c r="Q402" s="92">
        <v>5</v>
      </c>
      <c r="R402" s="90" t="s">
        <v>254</v>
      </c>
      <c r="S402" s="68" t="s">
        <v>2342</v>
      </c>
      <c r="T402" s="92" t="s">
        <v>2343</v>
      </c>
      <c r="U402" s="94" t="s">
        <v>446</v>
      </c>
      <c r="V402" s="181">
        <v>45237</v>
      </c>
      <c r="W402" s="181">
        <v>45238</v>
      </c>
      <c r="X402" s="181">
        <v>45246</v>
      </c>
      <c r="Y402" s="181">
        <v>45246</v>
      </c>
      <c r="Z402" s="66" t="s">
        <v>2344</v>
      </c>
      <c r="AA402" s="94" t="s">
        <v>237</v>
      </c>
      <c r="AB402" s="203" t="s">
        <v>237</v>
      </c>
      <c r="AC402" s="202">
        <v>0</v>
      </c>
      <c r="AD402" s="166" t="s">
        <v>88</v>
      </c>
      <c r="AE402" s="162">
        <f t="shared" si="117"/>
        <v>8</v>
      </c>
      <c r="AF402" s="163">
        <f t="shared" si="133"/>
        <v>7</v>
      </c>
      <c r="AG402" s="163">
        <f t="shared" si="134"/>
        <v>7</v>
      </c>
      <c r="AH402" s="164">
        <f t="shared" si="118"/>
        <v>4</v>
      </c>
      <c r="AI402" s="164">
        <f t="shared" si="119"/>
        <v>1</v>
      </c>
      <c r="AJ402" s="164">
        <f t="shared" si="120"/>
        <v>0</v>
      </c>
      <c r="AK402" s="164">
        <f t="shared" si="121"/>
        <v>0</v>
      </c>
      <c r="AL402" s="164">
        <f t="shared" si="122"/>
        <v>0</v>
      </c>
      <c r="AM402" s="164">
        <f t="shared" si="123"/>
        <v>0</v>
      </c>
      <c r="AN402" s="146">
        <f t="shared" si="124"/>
        <v>4</v>
      </c>
      <c r="AO402" s="146">
        <f t="shared" si="125"/>
        <v>0</v>
      </c>
      <c r="AP402" s="146">
        <f t="shared" si="126"/>
        <v>0</v>
      </c>
      <c r="AQ402" s="146">
        <f t="shared" si="127"/>
        <v>0</v>
      </c>
      <c r="AR402" s="146">
        <f t="shared" si="128"/>
        <v>1</v>
      </c>
      <c r="AS402" s="163">
        <f t="shared" si="129"/>
        <v>0</v>
      </c>
      <c r="AT402" s="165">
        <f t="shared" si="130"/>
        <v>1</v>
      </c>
      <c r="AU402" s="217" t="s">
        <v>274</v>
      </c>
      <c r="AV402" s="66" t="s">
        <v>1547</v>
      </c>
      <c r="AW402" s="94" t="s">
        <v>312</v>
      </c>
      <c r="AX402" s="94" t="s">
        <v>318</v>
      </c>
      <c r="AY402" s="169" t="s">
        <v>176</v>
      </c>
      <c r="AZ402" s="170" t="s">
        <v>319</v>
      </c>
      <c r="BA402" s="94" t="s">
        <v>312</v>
      </c>
      <c r="BB402" s="94" t="s">
        <v>1726</v>
      </c>
      <c r="BC402" s="94" t="s">
        <v>1726</v>
      </c>
      <c r="BD402" s="94" t="s">
        <v>312</v>
      </c>
      <c r="BE402" s="91" t="s">
        <v>356</v>
      </c>
      <c r="BF402" s="94" t="s">
        <v>356</v>
      </c>
      <c r="BG402" s="94" t="s">
        <v>356</v>
      </c>
      <c r="BH402" s="321" t="s">
        <v>357</v>
      </c>
      <c r="BI402" s="98">
        <v>0</v>
      </c>
      <c r="BJ402" s="98">
        <v>0</v>
      </c>
      <c r="BK402" s="98" t="s">
        <v>320</v>
      </c>
      <c r="BL402" s="290" t="s">
        <v>2448</v>
      </c>
      <c r="BR402" s="29"/>
      <c r="BT402" s="29"/>
      <c r="BU402" s="29"/>
    </row>
    <row r="403" spans="1:73" s="28" customFormat="1" ht="30" customHeight="1" x14ac:dyDescent="0.25">
      <c r="A403" s="139">
        <v>378</v>
      </c>
      <c r="B403" s="198">
        <v>45238</v>
      </c>
      <c r="C403" s="159">
        <f t="shared" si="135"/>
        <v>2023</v>
      </c>
      <c r="D403" s="159" t="str">
        <f t="shared" si="136"/>
        <v>noviembre</v>
      </c>
      <c r="E403" s="201" t="s">
        <v>2341</v>
      </c>
      <c r="F403" s="90" t="s">
        <v>214</v>
      </c>
      <c r="G403" s="314" t="s">
        <v>277</v>
      </c>
      <c r="H403" s="90" t="s">
        <v>51</v>
      </c>
      <c r="I403" s="266" t="str">
        <f t="shared" si="116"/>
        <v>CI</v>
      </c>
      <c r="J403" s="95" t="s">
        <v>327</v>
      </c>
      <c r="K403" s="90" t="s">
        <v>328</v>
      </c>
      <c r="L403" s="92" t="s">
        <v>330</v>
      </c>
      <c r="M403" s="92" t="s">
        <v>335</v>
      </c>
      <c r="N403" s="66" t="s">
        <v>335</v>
      </c>
      <c r="O403" s="66">
        <v>621474</v>
      </c>
      <c r="P403" s="66">
        <v>9636733</v>
      </c>
      <c r="Q403" s="92">
        <v>5</v>
      </c>
      <c r="R403" s="90" t="s">
        <v>254</v>
      </c>
      <c r="S403" s="68" t="s">
        <v>2345</v>
      </c>
      <c r="T403" s="92" t="s">
        <v>2346</v>
      </c>
      <c r="U403" s="94" t="s">
        <v>446</v>
      </c>
      <c r="V403" s="181">
        <v>45237</v>
      </c>
      <c r="W403" s="181">
        <v>45238</v>
      </c>
      <c r="X403" s="181">
        <v>45246</v>
      </c>
      <c r="Y403" s="181">
        <v>45246</v>
      </c>
      <c r="Z403" s="66" t="s">
        <v>2347</v>
      </c>
      <c r="AA403" s="94" t="s">
        <v>237</v>
      </c>
      <c r="AB403" s="203" t="s">
        <v>237</v>
      </c>
      <c r="AC403" s="202">
        <v>0</v>
      </c>
      <c r="AD403" s="166" t="s">
        <v>88</v>
      </c>
      <c r="AE403" s="162">
        <f t="shared" si="117"/>
        <v>8</v>
      </c>
      <c r="AF403" s="163">
        <f t="shared" si="133"/>
        <v>7</v>
      </c>
      <c r="AG403" s="163">
        <f t="shared" si="134"/>
        <v>7</v>
      </c>
      <c r="AH403" s="164">
        <f t="shared" si="118"/>
        <v>4</v>
      </c>
      <c r="AI403" s="164">
        <f t="shared" si="119"/>
        <v>1</v>
      </c>
      <c r="AJ403" s="164">
        <f t="shared" si="120"/>
        <v>0</v>
      </c>
      <c r="AK403" s="164">
        <f t="shared" si="121"/>
        <v>0</v>
      </c>
      <c r="AL403" s="164">
        <f t="shared" si="122"/>
        <v>0</v>
      </c>
      <c r="AM403" s="164">
        <f t="shared" si="123"/>
        <v>0</v>
      </c>
      <c r="AN403" s="146">
        <f t="shared" si="124"/>
        <v>4</v>
      </c>
      <c r="AO403" s="146">
        <f t="shared" si="125"/>
        <v>0</v>
      </c>
      <c r="AP403" s="146">
        <f t="shared" si="126"/>
        <v>0</v>
      </c>
      <c r="AQ403" s="146">
        <f t="shared" si="127"/>
        <v>0</v>
      </c>
      <c r="AR403" s="146">
        <f t="shared" si="128"/>
        <v>1</v>
      </c>
      <c r="AS403" s="163">
        <f t="shared" si="129"/>
        <v>0</v>
      </c>
      <c r="AT403" s="165">
        <f t="shared" si="130"/>
        <v>1</v>
      </c>
      <c r="AU403" s="217" t="s">
        <v>274</v>
      </c>
      <c r="AV403" s="66" t="s">
        <v>2176</v>
      </c>
      <c r="AW403" s="94" t="s">
        <v>312</v>
      </c>
      <c r="AX403" s="94" t="s">
        <v>318</v>
      </c>
      <c r="AY403" s="169" t="s">
        <v>176</v>
      </c>
      <c r="AZ403" s="170" t="s">
        <v>319</v>
      </c>
      <c r="BA403" s="94" t="s">
        <v>312</v>
      </c>
      <c r="BB403" s="94" t="s">
        <v>1726</v>
      </c>
      <c r="BC403" s="94" t="s">
        <v>1726</v>
      </c>
      <c r="BD403" s="94" t="s">
        <v>312</v>
      </c>
      <c r="BE403" s="91" t="s">
        <v>356</v>
      </c>
      <c r="BF403" s="94" t="s">
        <v>356</v>
      </c>
      <c r="BG403" s="94" t="s">
        <v>356</v>
      </c>
      <c r="BH403" s="321" t="s">
        <v>357</v>
      </c>
      <c r="BI403" s="98">
        <v>0</v>
      </c>
      <c r="BJ403" s="98">
        <v>0</v>
      </c>
      <c r="BK403" s="98" t="s">
        <v>320</v>
      </c>
      <c r="BL403" s="290" t="s">
        <v>2448</v>
      </c>
      <c r="BR403" s="29"/>
      <c r="BT403" s="29"/>
      <c r="BU403" s="29"/>
    </row>
    <row r="404" spans="1:73" s="28" customFormat="1" ht="30" customHeight="1" x14ac:dyDescent="0.25">
      <c r="A404" s="139">
        <v>379</v>
      </c>
      <c r="B404" s="198">
        <v>45238</v>
      </c>
      <c r="C404" s="159">
        <f t="shared" si="135"/>
        <v>2023</v>
      </c>
      <c r="D404" s="159" t="str">
        <f t="shared" si="136"/>
        <v>noviembre</v>
      </c>
      <c r="E404" s="201" t="s">
        <v>2341</v>
      </c>
      <c r="F404" s="90" t="s">
        <v>214</v>
      </c>
      <c r="G404" s="314" t="s">
        <v>277</v>
      </c>
      <c r="H404" s="90" t="s">
        <v>51</v>
      </c>
      <c r="I404" s="266" t="str">
        <f t="shared" si="116"/>
        <v>CI</v>
      </c>
      <c r="J404" s="95" t="s">
        <v>327</v>
      </c>
      <c r="K404" s="90" t="s">
        <v>328</v>
      </c>
      <c r="L404" s="92" t="s">
        <v>330</v>
      </c>
      <c r="M404" s="92" t="s">
        <v>335</v>
      </c>
      <c r="N404" s="66" t="s">
        <v>335</v>
      </c>
      <c r="O404" s="66">
        <v>621474</v>
      </c>
      <c r="P404" s="66">
        <v>9636733</v>
      </c>
      <c r="Q404" s="92">
        <v>5</v>
      </c>
      <c r="R404" s="90" t="s">
        <v>254</v>
      </c>
      <c r="S404" s="68" t="s">
        <v>2348</v>
      </c>
      <c r="T404" s="92" t="s">
        <v>2349</v>
      </c>
      <c r="U404" s="94" t="s">
        <v>446</v>
      </c>
      <c r="V404" s="181">
        <v>45237</v>
      </c>
      <c r="W404" s="181">
        <v>45238</v>
      </c>
      <c r="X404" s="181">
        <v>45246</v>
      </c>
      <c r="Y404" s="181">
        <v>45246</v>
      </c>
      <c r="Z404" s="66" t="s">
        <v>2350</v>
      </c>
      <c r="AA404" s="94" t="s">
        <v>237</v>
      </c>
      <c r="AB404" s="203" t="s">
        <v>237</v>
      </c>
      <c r="AC404" s="202">
        <v>0</v>
      </c>
      <c r="AD404" s="166" t="s">
        <v>88</v>
      </c>
      <c r="AE404" s="162">
        <f t="shared" si="117"/>
        <v>8</v>
      </c>
      <c r="AF404" s="163">
        <f t="shared" si="133"/>
        <v>7</v>
      </c>
      <c r="AG404" s="163">
        <f t="shared" si="134"/>
        <v>7</v>
      </c>
      <c r="AH404" s="164">
        <f t="shared" si="118"/>
        <v>4</v>
      </c>
      <c r="AI404" s="164">
        <f t="shared" si="119"/>
        <v>1</v>
      </c>
      <c r="AJ404" s="164">
        <f t="shared" si="120"/>
        <v>0</v>
      </c>
      <c r="AK404" s="164">
        <f t="shared" si="121"/>
        <v>0</v>
      </c>
      <c r="AL404" s="164">
        <f t="shared" si="122"/>
        <v>0</v>
      </c>
      <c r="AM404" s="164">
        <f t="shared" si="123"/>
        <v>0</v>
      </c>
      <c r="AN404" s="146">
        <f t="shared" si="124"/>
        <v>4</v>
      </c>
      <c r="AO404" s="146">
        <f t="shared" si="125"/>
        <v>0</v>
      </c>
      <c r="AP404" s="146">
        <f t="shared" si="126"/>
        <v>0</v>
      </c>
      <c r="AQ404" s="146">
        <f t="shared" si="127"/>
        <v>0</v>
      </c>
      <c r="AR404" s="146">
        <f t="shared" si="128"/>
        <v>1</v>
      </c>
      <c r="AS404" s="163">
        <f t="shared" si="129"/>
        <v>0</v>
      </c>
      <c r="AT404" s="165">
        <f t="shared" si="130"/>
        <v>1</v>
      </c>
      <c r="AU404" s="217" t="s">
        <v>274</v>
      </c>
      <c r="AV404" s="66" t="s">
        <v>1547</v>
      </c>
      <c r="AW404" s="94" t="s">
        <v>312</v>
      </c>
      <c r="AX404" s="94" t="s">
        <v>318</v>
      </c>
      <c r="AY404" s="169" t="s">
        <v>176</v>
      </c>
      <c r="AZ404" s="170" t="s">
        <v>319</v>
      </c>
      <c r="BA404" s="94" t="s">
        <v>312</v>
      </c>
      <c r="BB404" s="94" t="s">
        <v>1726</v>
      </c>
      <c r="BC404" s="94" t="s">
        <v>1726</v>
      </c>
      <c r="BD404" s="94" t="s">
        <v>312</v>
      </c>
      <c r="BE404" s="91" t="s">
        <v>356</v>
      </c>
      <c r="BF404" s="94" t="s">
        <v>356</v>
      </c>
      <c r="BG404" s="94" t="s">
        <v>356</v>
      </c>
      <c r="BH404" s="321" t="s">
        <v>357</v>
      </c>
      <c r="BI404" s="98">
        <v>0</v>
      </c>
      <c r="BJ404" s="98">
        <v>0</v>
      </c>
      <c r="BK404" s="98" t="s">
        <v>320</v>
      </c>
      <c r="BL404" s="290" t="s">
        <v>2449</v>
      </c>
      <c r="BR404" s="29"/>
      <c r="BT404" s="29"/>
      <c r="BU404" s="29"/>
    </row>
    <row r="405" spans="1:73" s="28" customFormat="1" ht="30" customHeight="1" x14ac:dyDescent="0.25">
      <c r="A405" s="139">
        <v>380</v>
      </c>
      <c r="B405" s="198">
        <v>45240</v>
      </c>
      <c r="C405" s="159">
        <f t="shared" si="135"/>
        <v>2023</v>
      </c>
      <c r="D405" s="159" t="str">
        <f t="shared" si="136"/>
        <v>noviembre</v>
      </c>
      <c r="E405" s="201" t="s">
        <v>2352</v>
      </c>
      <c r="F405" s="90" t="s">
        <v>214</v>
      </c>
      <c r="G405" s="314" t="s">
        <v>277</v>
      </c>
      <c r="H405" s="90" t="s">
        <v>41</v>
      </c>
      <c r="I405" s="266" t="str">
        <f t="shared" si="116"/>
        <v>CI</v>
      </c>
      <c r="J405" s="95" t="s">
        <v>327</v>
      </c>
      <c r="K405" s="90" t="s">
        <v>328</v>
      </c>
      <c r="L405" s="92" t="s">
        <v>330</v>
      </c>
      <c r="M405" s="92" t="s">
        <v>336</v>
      </c>
      <c r="N405" s="98" t="s">
        <v>336</v>
      </c>
      <c r="O405" s="97">
        <v>621472</v>
      </c>
      <c r="P405" s="97">
        <v>9636714</v>
      </c>
      <c r="Q405" s="92">
        <v>27</v>
      </c>
      <c r="R405" s="90" t="s">
        <v>256</v>
      </c>
      <c r="S405" s="68" t="s">
        <v>2353</v>
      </c>
      <c r="T405" s="92" t="s">
        <v>2354</v>
      </c>
      <c r="U405" s="94" t="s">
        <v>2355</v>
      </c>
      <c r="V405" s="181">
        <v>45238</v>
      </c>
      <c r="W405" s="181">
        <v>45240</v>
      </c>
      <c r="X405" s="181">
        <v>45250</v>
      </c>
      <c r="Y405" s="181">
        <v>45250</v>
      </c>
      <c r="Z405" s="66" t="s">
        <v>2356</v>
      </c>
      <c r="AA405" s="94" t="s">
        <v>237</v>
      </c>
      <c r="AB405" s="203" t="s">
        <v>237</v>
      </c>
      <c r="AC405" s="202">
        <v>0</v>
      </c>
      <c r="AD405" s="166" t="s">
        <v>88</v>
      </c>
      <c r="AE405" s="162">
        <f t="shared" si="117"/>
        <v>8</v>
      </c>
      <c r="AF405" s="163">
        <f t="shared" si="133"/>
        <v>7</v>
      </c>
      <c r="AG405" s="163">
        <f t="shared" si="134"/>
        <v>7</v>
      </c>
      <c r="AH405" s="164">
        <f t="shared" si="118"/>
        <v>4</v>
      </c>
      <c r="AI405" s="164">
        <f t="shared" si="119"/>
        <v>1</v>
      </c>
      <c r="AJ405" s="164">
        <f t="shared" si="120"/>
        <v>0</v>
      </c>
      <c r="AK405" s="164">
        <f t="shared" si="121"/>
        <v>0</v>
      </c>
      <c r="AL405" s="164">
        <f t="shared" si="122"/>
        <v>0</v>
      </c>
      <c r="AM405" s="164">
        <f t="shared" si="123"/>
        <v>0</v>
      </c>
      <c r="AN405" s="146">
        <f t="shared" si="124"/>
        <v>4</v>
      </c>
      <c r="AO405" s="146">
        <f t="shared" si="125"/>
        <v>0</v>
      </c>
      <c r="AP405" s="146">
        <f t="shared" si="126"/>
        <v>0</v>
      </c>
      <c r="AQ405" s="146">
        <f t="shared" si="127"/>
        <v>0</v>
      </c>
      <c r="AR405" s="146">
        <f t="shared" si="128"/>
        <v>1</v>
      </c>
      <c r="AS405" s="163">
        <f t="shared" si="129"/>
        <v>0</v>
      </c>
      <c r="AT405" s="165">
        <f t="shared" si="130"/>
        <v>1</v>
      </c>
      <c r="AU405" s="325" t="s">
        <v>653</v>
      </c>
      <c r="AV405" s="66" t="s">
        <v>316</v>
      </c>
      <c r="AW405" s="94" t="s">
        <v>312</v>
      </c>
      <c r="AX405" s="94" t="s">
        <v>318</v>
      </c>
      <c r="AY405" s="169" t="s">
        <v>173</v>
      </c>
      <c r="AZ405" s="170" t="s">
        <v>319</v>
      </c>
      <c r="BA405" s="94" t="s">
        <v>312</v>
      </c>
      <c r="BB405" s="94" t="s">
        <v>2357</v>
      </c>
      <c r="BC405" s="94" t="s">
        <v>2357</v>
      </c>
      <c r="BD405" s="94" t="s">
        <v>304</v>
      </c>
      <c r="BE405" s="91" t="s">
        <v>144</v>
      </c>
      <c r="BF405" s="94" t="s">
        <v>153</v>
      </c>
      <c r="BG405" s="94" t="s">
        <v>350</v>
      </c>
      <c r="BH405" s="228" t="s">
        <v>1417</v>
      </c>
      <c r="BI405" s="98">
        <v>0</v>
      </c>
      <c r="BJ405" s="98">
        <v>0</v>
      </c>
      <c r="BK405" s="98" t="s">
        <v>320</v>
      </c>
      <c r="BL405" s="290" t="s">
        <v>2450</v>
      </c>
      <c r="BR405" s="29"/>
      <c r="BT405" s="29"/>
      <c r="BU405" s="29"/>
    </row>
    <row r="406" spans="1:73" s="28" customFormat="1" ht="30" customHeight="1" x14ac:dyDescent="0.25">
      <c r="A406" s="139">
        <v>381</v>
      </c>
      <c r="B406" s="198">
        <v>45240</v>
      </c>
      <c r="C406" s="159">
        <f t="shared" si="135"/>
        <v>2023</v>
      </c>
      <c r="D406" s="159" t="str">
        <f t="shared" si="136"/>
        <v>noviembre</v>
      </c>
      <c r="E406" s="201" t="s">
        <v>2358</v>
      </c>
      <c r="F406" s="90" t="s">
        <v>214</v>
      </c>
      <c r="G406" s="314" t="s">
        <v>277</v>
      </c>
      <c r="H406" s="90" t="s">
        <v>41</v>
      </c>
      <c r="I406" s="266" t="str">
        <f t="shared" si="116"/>
        <v>CI</v>
      </c>
      <c r="J406" s="95" t="s">
        <v>327</v>
      </c>
      <c r="K406" s="90" t="s">
        <v>328</v>
      </c>
      <c r="L406" s="92" t="s">
        <v>699</v>
      </c>
      <c r="M406" s="92" t="s">
        <v>700</v>
      </c>
      <c r="N406" s="66" t="s">
        <v>700</v>
      </c>
      <c r="O406" s="66">
        <v>633255</v>
      </c>
      <c r="P406" s="66">
        <v>9660458</v>
      </c>
      <c r="Q406" s="92">
        <v>20</v>
      </c>
      <c r="R406" s="90" t="s">
        <v>254</v>
      </c>
      <c r="S406" s="68" t="s">
        <v>2359</v>
      </c>
      <c r="T406" s="92" t="s">
        <v>2360</v>
      </c>
      <c r="U406" s="94" t="s">
        <v>971</v>
      </c>
      <c r="V406" s="181">
        <v>45238</v>
      </c>
      <c r="W406" s="181">
        <v>45240</v>
      </c>
      <c r="X406" s="181">
        <v>45250</v>
      </c>
      <c r="Y406" s="181">
        <v>45250</v>
      </c>
      <c r="Z406" s="66" t="s">
        <v>2361</v>
      </c>
      <c r="AA406" s="94" t="s">
        <v>237</v>
      </c>
      <c r="AB406" s="203" t="s">
        <v>237</v>
      </c>
      <c r="AC406" s="202">
        <v>0</v>
      </c>
      <c r="AD406" s="166" t="s">
        <v>88</v>
      </c>
      <c r="AE406" s="162">
        <f t="shared" si="117"/>
        <v>8</v>
      </c>
      <c r="AF406" s="163">
        <f t="shared" si="133"/>
        <v>7</v>
      </c>
      <c r="AG406" s="163">
        <f t="shared" si="134"/>
        <v>7</v>
      </c>
      <c r="AH406" s="164">
        <f t="shared" si="118"/>
        <v>4</v>
      </c>
      <c r="AI406" s="164">
        <f t="shared" si="119"/>
        <v>1</v>
      </c>
      <c r="AJ406" s="164">
        <f t="shared" si="120"/>
        <v>0</v>
      </c>
      <c r="AK406" s="164">
        <f t="shared" si="121"/>
        <v>0</v>
      </c>
      <c r="AL406" s="164">
        <f t="shared" si="122"/>
        <v>0</v>
      </c>
      <c r="AM406" s="164">
        <f t="shared" si="123"/>
        <v>0</v>
      </c>
      <c r="AN406" s="146">
        <f t="shared" si="124"/>
        <v>4</v>
      </c>
      <c r="AO406" s="146">
        <f t="shared" si="125"/>
        <v>0</v>
      </c>
      <c r="AP406" s="146">
        <f t="shared" si="126"/>
        <v>0</v>
      </c>
      <c r="AQ406" s="146">
        <f t="shared" si="127"/>
        <v>0</v>
      </c>
      <c r="AR406" s="146">
        <f t="shared" si="128"/>
        <v>1</v>
      </c>
      <c r="AS406" s="163">
        <f t="shared" si="129"/>
        <v>0</v>
      </c>
      <c r="AT406" s="165">
        <f t="shared" si="130"/>
        <v>1</v>
      </c>
      <c r="AU406" s="217" t="s">
        <v>274</v>
      </c>
      <c r="AV406" s="66" t="s">
        <v>316</v>
      </c>
      <c r="AW406" s="94" t="s">
        <v>395</v>
      </c>
      <c r="AX406" s="94" t="s">
        <v>967</v>
      </c>
      <c r="AY406" s="169" t="s">
        <v>175</v>
      </c>
      <c r="AZ406" s="170" t="s">
        <v>319</v>
      </c>
      <c r="BA406" s="94" t="s">
        <v>312</v>
      </c>
      <c r="BB406" s="94" t="s">
        <v>312</v>
      </c>
      <c r="BC406" s="94" t="s">
        <v>312</v>
      </c>
      <c r="BD406" s="94" t="s">
        <v>312</v>
      </c>
      <c r="BE406" s="91" t="s">
        <v>144</v>
      </c>
      <c r="BF406" s="94" t="s">
        <v>192</v>
      </c>
      <c r="BG406" s="94" t="s">
        <v>410</v>
      </c>
      <c r="BH406" s="228" t="s">
        <v>1073</v>
      </c>
      <c r="BI406" s="98">
        <v>0</v>
      </c>
      <c r="BJ406" s="98">
        <v>0</v>
      </c>
      <c r="BK406" s="98" t="s">
        <v>320</v>
      </c>
      <c r="BL406" s="290" t="s">
        <v>2451</v>
      </c>
      <c r="BR406" s="29"/>
      <c r="BT406" s="29"/>
      <c r="BU406" s="29"/>
    </row>
    <row r="407" spans="1:73" s="28" customFormat="1" ht="30" customHeight="1" x14ac:dyDescent="0.25">
      <c r="A407" s="139">
        <v>382</v>
      </c>
      <c r="B407" s="198">
        <v>45240</v>
      </c>
      <c r="C407" s="159">
        <f t="shared" si="135"/>
        <v>2023</v>
      </c>
      <c r="D407" s="159" t="str">
        <f t="shared" si="136"/>
        <v>noviembre</v>
      </c>
      <c r="E407" s="201" t="s">
        <v>2358</v>
      </c>
      <c r="F407" s="90" t="s">
        <v>214</v>
      </c>
      <c r="G407" s="314" t="s">
        <v>277</v>
      </c>
      <c r="H407" s="90" t="s">
        <v>41</v>
      </c>
      <c r="I407" s="266" t="str">
        <f t="shared" si="116"/>
        <v>CI</v>
      </c>
      <c r="J407" s="95" t="s">
        <v>327</v>
      </c>
      <c r="K407" s="90" t="s">
        <v>328</v>
      </c>
      <c r="L407" s="92" t="s">
        <v>330</v>
      </c>
      <c r="M407" s="98" t="s">
        <v>336</v>
      </c>
      <c r="N407" s="98" t="s">
        <v>336</v>
      </c>
      <c r="O407" s="210" t="s">
        <v>2362</v>
      </c>
      <c r="P407" s="210" t="s">
        <v>2363</v>
      </c>
      <c r="Q407" s="210" t="s">
        <v>2364</v>
      </c>
      <c r="R407" s="90" t="s">
        <v>254</v>
      </c>
      <c r="S407" s="68" t="s">
        <v>2365</v>
      </c>
      <c r="T407" s="98" t="s">
        <v>2366</v>
      </c>
      <c r="U407" s="94" t="s">
        <v>620</v>
      </c>
      <c r="V407" s="181">
        <v>45238</v>
      </c>
      <c r="W407" s="181">
        <v>45240</v>
      </c>
      <c r="X407" s="181">
        <v>45250</v>
      </c>
      <c r="Y407" s="181">
        <v>45250</v>
      </c>
      <c r="Z407" s="66" t="s">
        <v>2367</v>
      </c>
      <c r="AA407" s="94" t="s">
        <v>237</v>
      </c>
      <c r="AB407" s="203" t="s">
        <v>237</v>
      </c>
      <c r="AC407" s="202">
        <v>0</v>
      </c>
      <c r="AD407" s="166" t="s">
        <v>88</v>
      </c>
      <c r="AE407" s="162">
        <f t="shared" si="117"/>
        <v>8</v>
      </c>
      <c r="AF407" s="163">
        <f t="shared" si="133"/>
        <v>7</v>
      </c>
      <c r="AG407" s="163">
        <f t="shared" si="134"/>
        <v>7</v>
      </c>
      <c r="AH407" s="164">
        <f t="shared" si="118"/>
        <v>4</v>
      </c>
      <c r="AI407" s="164">
        <f t="shared" si="119"/>
        <v>1</v>
      </c>
      <c r="AJ407" s="164">
        <f t="shared" si="120"/>
        <v>0</v>
      </c>
      <c r="AK407" s="164">
        <f t="shared" si="121"/>
        <v>0</v>
      </c>
      <c r="AL407" s="164">
        <f t="shared" si="122"/>
        <v>0</v>
      </c>
      <c r="AM407" s="164">
        <f t="shared" si="123"/>
        <v>0</v>
      </c>
      <c r="AN407" s="146">
        <f t="shared" si="124"/>
        <v>4</v>
      </c>
      <c r="AO407" s="146">
        <f t="shared" si="125"/>
        <v>0</v>
      </c>
      <c r="AP407" s="146">
        <f t="shared" si="126"/>
        <v>0</v>
      </c>
      <c r="AQ407" s="146">
        <f t="shared" si="127"/>
        <v>0</v>
      </c>
      <c r="AR407" s="146">
        <f t="shared" si="128"/>
        <v>1</v>
      </c>
      <c r="AS407" s="163">
        <f t="shared" si="129"/>
        <v>0</v>
      </c>
      <c r="AT407" s="165">
        <f t="shared" si="130"/>
        <v>1</v>
      </c>
      <c r="AU407" s="217" t="s">
        <v>274</v>
      </c>
      <c r="AV407" s="66" t="s">
        <v>316</v>
      </c>
      <c r="AW407" s="94" t="s">
        <v>395</v>
      </c>
      <c r="AX407" s="94" t="s">
        <v>967</v>
      </c>
      <c r="AY407" s="169" t="s">
        <v>175</v>
      </c>
      <c r="AZ407" s="170" t="s">
        <v>319</v>
      </c>
      <c r="BA407" s="94" t="s">
        <v>312</v>
      </c>
      <c r="BB407" s="94" t="s">
        <v>312</v>
      </c>
      <c r="BC407" s="94" t="s">
        <v>312</v>
      </c>
      <c r="BD407" s="94" t="s">
        <v>312</v>
      </c>
      <c r="BE407" s="91" t="s">
        <v>144</v>
      </c>
      <c r="BF407" s="94" t="s">
        <v>192</v>
      </c>
      <c r="BG407" s="94" t="s">
        <v>410</v>
      </c>
      <c r="BH407" s="228" t="s">
        <v>1073</v>
      </c>
      <c r="BI407" s="209">
        <v>0</v>
      </c>
      <c r="BJ407" s="209">
        <v>0</v>
      </c>
      <c r="BK407" s="98" t="s">
        <v>320</v>
      </c>
      <c r="BL407" s="290" t="s">
        <v>2452</v>
      </c>
      <c r="BR407" s="29"/>
      <c r="BT407" s="29"/>
      <c r="BU407" s="29"/>
    </row>
    <row r="408" spans="1:73" s="28" customFormat="1" ht="30" customHeight="1" x14ac:dyDescent="0.25">
      <c r="A408" s="139">
        <v>383</v>
      </c>
      <c r="B408" s="198">
        <v>45240</v>
      </c>
      <c r="C408" s="159">
        <f t="shared" si="135"/>
        <v>2023</v>
      </c>
      <c r="D408" s="159" t="str">
        <f t="shared" si="136"/>
        <v>noviembre</v>
      </c>
      <c r="E408" s="201" t="s">
        <v>2358</v>
      </c>
      <c r="F408" s="90" t="s">
        <v>214</v>
      </c>
      <c r="G408" s="314" t="s">
        <v>277</v>
      </c>
      <c r="H408" s="90" t="s">
        <v>41</v>
      </c>
      <c r="I408" s="266" t="str">
        <f t="shared" si="116"/>
        <v>CI</v>
      </c>
      <c r="J408" s="95" t="s">
        <v>327</v>
      </c>
      <c r="K408" s="90" t="s">
        <v>328</v>
      </c>
      <c r="L408" s="92" t="s">
        <v>699</v>
      </c>
      <c r="M408" s="98" t="s">
        <v>700</v>
      </c>
      <c r="N408" s="98" t="s">
        <v>700</v>
      </c>
      <c r="O408" s="210" t="s">
        <v>2368</v>
      </c>
      <c r="P408" s="210" t="s">
        <v>2369</v>
      </c>
      <c r="Q408" s="210" t="s">
        <v>2010</v>
      </c>
      <c r="R408" s="90" t="s">
        <v>254</v>
      </c>
      <c r="S408" s="68" t="s">
        <v>2370</v>
      </c>
      <c r="T408" s="98" t="s">
        <v>2371</v>
      </c>
      <c r="U408" s="94" t="s">
        <v>971</v>
      </c>
      <c r="V408" s="181">
        <v>45238</v>
      </c>
      <c r="W408" s="181">
        <v>45240</v>
      </c>
      <c r="X408" s="181">
        <v>45250</v>
      </c>
      <c r="Y408" s="181">
        <v>45250</v>
      </c>
      <c r="Z408" s="66" t="s">
        <v>2372</v>
      </c>
      <c r="AA408" s="94" t="s">
        <v>237</v>
      </c>
      <c r="AB408" s="203" t="s">
        <v>237</v>
      </c>
      <c r="AC408" s="202">
        <v>0</v>
      </c>
      <c r="AD408" s="166" t="s">
        <v>88</v>
      </c>
      <c r="AE408" s="162">
        <f t="shared" si="117"/>
        <v>8</v>
      </c>
      <c r="AF408" s="163">
        <f t="shared" si="133"/>
        <v>7</v>
      </c>
      <c r="AG408" s="163">
        <f t="shared" si="134"/>
        <v>7</v>
      </c>
      <c r="AH408" s="164">
        <f t="shared" si="118"/>
        <v>4</v>
      </c>
      <c r="AI408" s="164">
        <f t="shared" si="119"/>
        <v>1</v>
      </c>
      <c r="AJ408" s="164">
        <f t="shared" si="120"/>
        <v>0</v>
      </c>
      <c r="AK408" s="164">
        <f t="shared" si="121"/>
        <v>0</v>
      </c>
      <c r="AL408" s="164">
        <f t="shared" si="122"/>
        <v>0</v>
      </c>
      <c r="AM408" s="164">
        <f t="shared" si="123"/>
        <v>0</v>
      </c>
      <c r="AN408" s="146">
        <f t="shared" si="124"/>
        <v>4</v>
      </c>
      <c r="AO408" s="146">
        <f t="shared" si="125"/>
        <v>0</v>
      </c>
      <c r="AP408" s="146">
        <f t="shared" si="126"/>
        <v>0</v>
      </c>
      <c r="AQ408" s="146">
        <f t="shared" si="127"/>
        <v>0</v>
      </c>
      <c r="AR408" s="146">
        <f t="shared" si="128"/>
        <v>1</v>
      </c>
      <c r="AS408" s="163">
        <f t="shared" si="129"/>
        <v>0</v>
      </c>
      <c r="AT408" s="165">
        <f t="shared" si="130"/>
        <v>1</v>
      </c>
      <c r="AU408" s="217" t="s">
        <v>274</v>
      </c>
      <c r="AV408" s="66" t="s">
        <v>316</v>
      </c>
      <c r="AW408" s="94" t="s">
        <v>395</v>
      </c>
      <c r="AX408" s="94" t="s">
        <v>589</v>
      </c>
      <c r="AY408" s="169" t="s">
        <v>175</v>
      </c>
      <c r="AZ408" s="170" t="s">
        <v>319</v>
      </c>
      <c r="BA408" s="94" t="s">
        <v>312</v>
      </c>
      <c r="BB408" s="94" t="s">
        <v>312</v>
      </c>
      <c r="BC408" s="94" t="s">
        <v>312</v>
      </c>
      <c r="BD408" s="94" t="s">
        <v>312</v>
      </c>
      <c r="BE408" s="91" t="s">
        <v>144</v>
      </c>
      <c r="BF408" s="94" t="s">
        <v>192</v>
      </c>
      <c r="BG408" s="94" t="s">
        <v>842</v>
      </c>
      <c r="BH408" s="228" t="s">
        <v>1056</v>
      </c>
      <c r="BI408" s="209">
        <v>0</v>
      </c>
      <c r="BJ408" s="209">
        <v>0</v>
      </c>
      <c r="BK408" s="98" t="s">
        <v>320</v>
      </c>
      <c r="BL408" s="290" t="s">
        <v>2453</v>
      </c>
      <c r="BR408" s="29"/>
      <c r="BT408" s="29"/>
      <c r="BU408" s="29"/>
    </row>
    <row r="409" spans="1:73" s="28" customFormat="1" ht="30" customHeight="1" x14ac:dyDescent="0.25">
      <c r="A409" s="139">
        <v>384</v>
      </c>
      <c r="B409" s="198">
        <v>45240</v>
      </c>
      <c r="C409" s="159">
        <f t="shared" si="135"/>
        <v>2023</v>
      </c>
      <c r="D409" s="159" t="str">
        <f t="shared" si="136"/>
        <v>noviembre</v>
      </c>
      <c r="E409" s="201" t="s">
        <v>2373</v>
      </c>
      <c r="F409" s="90" t="s">
        <v>214</v>
      </c>
      <c r="G409" s="314" t="s">
        <v>277</v>
      </c>
      <c r="H409" s="90" t="s">
        <v>41</v>
      </c>
      <c r="I409" s="266" t="str">
        <f t="shared" si="116"/>
        <v>CI</v>
      </c>
      <c r="J409" s="95" t="s">
        <v>327</v>
      </c>
      <c r="K409" s="90" t="s">
        <v>328</v>
      </c>
      <c r="L409" s="92" t="s">
        <v>390</v>
      </c>
      <c r="M409" s="98" t="s">
        <v>609</v>
      </c>
      <c r="N409" s="98" t="s">
        <v>609</v>
      </c>
      <c r="O409" s="210" t="s">
        <v>2374</v>
      </c>
      <c r="P409" s="210" t="s">
        <v>2375</v>
      </c>
      <c r="Q409" s="210" t="s">
        <v>2038</v>
      </c>
      <c r="R409" s="90" t="s">
        <v>256</v>
      </c>
      <c r="S409" s="68" t="s">
        <v>2376</v>
      </c>
      <c r="T409" s="98" t="s">
        <v>2377</v>
      </c>
      <c r="U409" s="94" t="s">
        <v>1440</v>
      </c>
      <c r="V409" s="181">
        <v>45238</v>
      </c>
      <c r="W409" s="181">
        <v>45240</v>
      </c>
      <c r="X409" s="181">
        <v>45250</v>
      </c>
      <c r="Y409" s="181">
        <v>45250</v>
      </c>
      <c r="Z409" s="66" t="s">
        <v>2378</v>
      </c>
      <c r="AA409" s="94" t="s">
        <v>237</v>
      </c>
      <c r="AB409" s="203" t="s">
        <v>237</v>
      </c>
      <c r="AC409" s="202">
        <v>0</v>
      </c>
      <c r="AD409" s="166" t="s">
        <v>88</v>
      </c>
      <c r="AE409" s="162">
        <f t="shared" si="117"/>
        <v>8</v>
      </c>
      <c r="AF409" s="163">
        <f t="shared" si="133"/>
        <v>7</v>
      </c>
      <c r="AG409" s="163">
        <f t="shared" si="134"/>
        <v>7</v>
      </c>
      <c r="AH409" s="164">
        <f t="shared" si="118"/>
        <v>4</v>
      </c>
      <c r="AI409" s="164">
        <f t="shared" si="119"/>
        <v>1</v>
      </c>
      <c r="AJ409" s="164">
        <f t="shared" si="120"/>
        <v>0</v>
      </c>
      <c r="AK409" s="164">
        <f t="shared" si="121"/>
        <v>0</v>
      </c>
      <c r="AL409" s="164">
        <f t="shared" si="122"/>
        <v>0</v>
      </c>
      <c r="AM409" s="164">
        <f t="shared" si="123"/>
        <v>0</v>
      </c>
      <c r="AN409" s="146">
        <f t="shared" si="124"/>
        <v>4</v>
      </c>
      <c r="AO409" s="146">
        <f t="shared" si="125"/>
        <v>0</v>
      </c>
      <c r="AP409" s="146">
        <f t="shared" si="126"/>
        <v>0</v>
      </c>
      <c r="AQ409" s="146">
        <f t="shared" si="127"/>
        <v>0</v>
      </c>
      <c r="AR409" s="146">
        <f t="shared" si="128"/>
        <v>1</v>
      </c>
      <c r="AS409" s="163">
        <f t="shared" si="129"/>
        <v>0</v>
      </c>
      <c r="AT409" s="165">
        <f t="shared" si="130"/>
        <v>1</v>
      </c>
      <c r="AU409" s="325" t="s">
        <v>653</v>
      </c>
      <c r="AV409" s="66" t="s">
        <v>316</v>
      </c>
      <c r="AW409" s="94" t="s">
        <v>312</v>
      </c>
      <c r="AX409" s="94" t="s">
        <v>318</v>
      </c>
      <c r="AY409" s="169" t="s">
        <v>173</v>
      </c>
      <c r="AZ409" s="170" t="s">
        <v>319</v>
      </c>
      <c r="BA409" s="94" t="s">
        <v>312</v>
      </c>
      <c r="BB409" s="94" t="s">
        <v>2379</v>
      </c>
      <c r="BC409" s="90" t="s">
        <v>2379</v>
      </c>
      <c r="BD409" s="94" t="s">
        <v>396</v>
      </c>
      <c r="BE409" s="91" t="s">
        <v>144</v>
      </c>
      <c r="BF409" s="94" t="s">
        <v>153</v>
      </c>
      <c r="BG409" s="94" t="s">
        <v>350</v>
      </c>
      <c r="BH409" s="228" t="s">
        <v>1417</v>
      </c>
      <c r="BI409" s="209">
        <v>0</v>
      </c>
      <c r="BJ409" s="209">
        <v>0</v>
      </c>
      <c r="BK409" s="98" t="s">
        <v>320</v>
      </c>
      <c r="BL409" s="290" t="s">
        <v>2454</v>
      </c>
      <c r="BR409" s="29"/>
      <c r="BT409" s="29"/>
      <c r="BU409" s="29"/>
    </row>
    <row r="410" spans="1:73" s="28" customFormat="1" ht="39.75" customHeight="1" x14ac:dyDescent="0.25">
      <c r="A410" s="139">
        <v>385</v>
      </c>
      <c r="B410" s="198">
        <v>45244</v>
      </c>
      <c r="C410" s="159">
        <f t="shared" si="135"/>
        <v>2023</v>
      </c>
      <c r="D410" s="159" t="str">
        <f t="shared" si="136"/>
        <v>noviembre</v>
      </c>
      <c r="E410" s="201" t="s">
        <v>2380</v>
      </c>
      <c r="F410" s="90" t="s">
        <v>214</v>
      </c>
      <c r="G410" s="314" t="s">
        <v>277</v>
      </c>
      <c r="H410" s="90" t="s">
        <v>41</v>
      </c>
      <c r="I410" s="266" t="str">
        <f t="shared" ref="I410:I473" si="138">IF(H410="Material Vegetal CI","CI",IF(H410="Insectos en alcohol CI","CI",IF(H410="Cámara de cría para eclosión de insecto adulto CI","CI",IF(H410="Material Vegetal CE","CE",IF(H410="Insectos en alcohol CE","CE",IF(H410="Cámara de cría para eclosión de insecto adulto CE","CE",IF(H410="Trampas amarillas CI","CI",IF(H410="Trampas amarillas CE","CE",IF(H410="Trampas con feromona Jackson CI","CI",IF(H410="Trampas con feromona Jackson CE","CE",IF(H410="PNMMF Frutos","CI",IF(H410="PNMMF Trampas Mcphail CI","CI",IF(H410="PNMMF Trampas Mcphail CE","CE",IF(H410="Insectos en placas CI","CI",IF(H410="Insectos en placas CE","CE",IF(H410="Insectos adultos vivos CE","CE",IF(H410="Insectos adultos vivos CI","CI",IF(H410="Muestras cuarentena CI","CI",IF(H410="Muestras cuarentena CE","CE",IF(H410="Ácaros CI","CI",IF(H410="Ácaros CE","CE")))))))))))))))))))))</f>
        <v>CI</v>
      </c>
      <c r="J410" s="95" t="s">
        <v>327</v>
      </c>
      <c r="K410" s="90" t="s">
        <v>328</v>
      </c>
      <c r="L410" s="92" t="s">
        <v>330</v>
      </c>
      <c r="M410" s="98" t="s">
        <v>336</v>
      </c>
      <c r="N410" s="98" t="s">
        <v>336</v>
      </c>
      <c r="O410" s="210" t="s">
        <v>2381</v>
      </c>
      <c r="P410" s="210" t="s">
        <v>2076</v>
      </c>
      <c r="Q410" s="210" t="s">
        <v>2382</v>
      </c>
      <c r="R410" s="90" t="s">
        <v>256</v>
      </c>
      <c r="S410" s="68" t="s">
        <v>2383</v>
      </c>
      <c r="T410" s="98" t="s">
        <v>2384</v>
      </c>
      <c r="U410" s="94" t="s">
        <v>1440</v>
      </c>
      <c r="V410" s="181">
        <v>45240</v>
      </c>
      <c r="W410" s="181">
        <v>45244</v>
      </c>
      <c r="X410" s="181">
        <v>45252</v>
      </c>
      <c r="Y410" s="181">
        <v>45252</v>
      </c>
      <c r="Z410" s="66" t="s">
        <v>2385</v>
      </c>
      <c r="AA410" s="94" t="s">
        <v>237</v>
      </c>
      <c r="AB410" s="203" t="s">
        <v>237</v>
      </c>
      <c r="AC410" s="202">
        <v>0</v>
      </c>
      <c r="AD410" s="166" t="s">
        <v>88</v>
      </c>
      <c r="AE410" s="162">
        <f t="shared" si="117"/>
        <v>8</v>
      </c>
      <c r="AF410" s="163">
        <f t="shared" si="133"/>
        <v>7</v>
      </c>
      <c r="AG410" s="163">
        <f t="shared" si="134"/>
        <v>7</v>
      </c>
      <c r="AH410" s="164">
        <f t="shared" si="118"/>
        <v>4</v>
      </c>
      <c r="AI410" s="164">
        <f t="shared" si="119"/>
        <v>1</v>
      </c>
      <c r="AJ410" s="164">
        <f t="shared" si="120"/>
        <v>0</v>
      </c>
      <c r="AK410" s="164">
        <f t="shared" si="121"/>
        <v>0</v>
      </c>
      <c r="AL410" s="164">
        <f t="shared" si="122"/>
        <v>0</v>
      </c>
      <c r="AM410" s="164">
        <f t="shared" si="123"/>
        <v>0</v>
      </c>
      <c r="AN410" s="146">
        <f t="shared" si="124"/>
        <v>4</v>
      </c>
      <c r="AO410" s="146">
        <f t="shared" si="125"/>
        <v>0</v>
      </c>
      <c r="AP410" s="146">
        <f t="shared" si="126"/>
        <v>0</v>
      </c>
      <c r="AQ410" s="146">
        <f t="shared" si="127"/>
        <v>0</v>
      </c>
      <c r="AR410" s="146">
        <f t="shared" si="128"/>
        <v>1</v>
      </c>
      <c r="AS410" s="163">
        <f t="shared" si="129"/>
        <v>0</v>
      </c>
      <c r="AT410" s="165">
        <f t="shared" si="130"/>
        <v>1</v>
      </c>
      <c r="AU410" s="325" t="s">
        <v>653</v>
      </c>
      <c r="AV410" s="66" t="s">
        <v>316</v>
      </c>
      <c r="AW410" s="94" t="s">
        <v>312</v>
      </c>
      <c r="AX410" s="94" t="s">
        <v>318</v>
      </c>
      <c r="AY410" s="169" t="s">
        <v>173</v>
      </c>
      <c r="AZ410" s="170" t="s">
        <v>319</v>
      </c>
      <c r="BA410" s="94" t="s">
        <v>312</v>
      </c>
      <c r="BB410" s="94" t="s">
        <v>2386</v>
      </c>
      <c r="BC410" s="94" t="s">
        <v>2386</v>
      </c>
      <c r="BD410" s="94" t="s">
        <v>304</v>
      </c>
      <c r="BE410" s="91" t="s">
        <v>144</v>
      </c>
      <c r="BF410" s="94" t="s">
        <v>153</v>
      </c>
      <c r="BG410" s="94" t="s">
        <v>350</v>
      </c>
      <c r="BH410" s="228" t="s">
        <v>1417</v>
      </c>
      <c r="BI410" s="209">
        <v>0</v>
      </c>
      <c r="BJ410" s="209">
        <v>0</v>
      </c>
      <c r="BK410" s="98" t="s">
        <v>320</v>
      </c>
      <c r="BL410" s="290" t="s">
        <v>2462</v>
      </c>
      <c r="BR410" s="29"/>
      <c r="BT410" s="29"/>
      <c r="BU410" s="29"/>
    </row>
    <row r="411" spans="1:73" s="28" customFormat="1" ht="30" customHeight="1" x14ac:dyDescent="0.25">
      <c r="A411" s="139">
        <v>386</v>
      </c>
      <c r="B411" s="198">
        <v>45244</v>
      </c>
      <c r="C411" s="159">
        <f t="shared" si="135"/>
        <v>2023</v>
      </c>
      <c r="D411" s="159" t="str">
        <f t="shared" si="136"/>
        <v>noviembre</v>
      </c>
      <c r="E411" s="201" t="s">
        <v>2387</v>
      </c>
      <c r="F411" s="90" t="s">
        <v>214</v>
      </c>
      <c r="G411" s="314" t="s">
        <v>277</v>
      </c>
      <c r="H411" s="90" t="s">
        <v>41</v>
      </c>
      <c r="I411" s="266" t="str">
        <f t="shared" si="138"/>
        <v>CI</v>
      </c>
      <c r="J411" s="95" t="s">
        <v>327</v>
      </c>
      <c r="K411" s="90" t="s">
        <v>328</v>
      </c>
      <c r="L411" s="92" t="s">
        <v>330</v>
      </c>
      <c r="M411" s="98" t="s">
        <v>336</v>
      </c>
      <c r="N411" s="98" t="s">
        <v>336</v>
      </c>
      <c r="O411" s="210" t="s">
        <v>2388</v>
      </c>
      <c r="P411" s="210" t="s">
        <v>2389</v>
      </c>
      <c r="Q411" s="210" t="s">
        <v>1935</v>
      </c>
      <c r="R411" s="90" t="s">
        <v>256</v>
      </c>
      <c r="S411" s="68" t="s">
        <v>2390</v>
      </c>
      <c r="T411" s="98" t="s">
        <v>2391</v>
      </c>
      <c r="U411" s="94" t="s">
        <v>310</v>
      </c>
      <c r="V411" s="181">
        <v>45240</v>
      </c>
      <c r="W411" s="181">
        <v>45244</v>
      </c>
      <c r="X411" s="181">
        <v>45252</v>
      </c>
      <c r="Y411" s="181">
        <v>45252</v>
      </c>
      <c r="Z411" s="66" t="s">
        <v>2392</v>
      </c>
      <c r="AA411" s="94" t="s">
        <v>237</v>
      </c>
      <c r="AB411" s="203" t="s">
        <v>237</v>
      </c>
      <c r="AC411" s="202">
        <v>0</v>
      </c>
      <c r="AD411" s="166" t="s">
        <v>88</v>
      </c>
      <c r="AE411" s="162">
        <f t="shared" ref="AE411:AE474" si="139">IF(H411="Material Vegetal CI",8,IF(H411="Insectos en alcohol CI",8,IF(H411="Cámara de cría para eclosión de insecto adulto CI",45,IF(H411="Cámara de cría para eclosión de insecto adulto CE",45,IF(H411="Material Vegetal CE",6,IF(H411="Insectos en alcohol CE",5,IF(H411="Trampas amarillas CI",8,IF(H411="Trampas amarillas CE",8,IF(H411="PNMMF Frutos",60,IF(H411="Trampas con feromona Jackson CI",8,IF(H411="Trampas con feromona Jackson CE",8,IF(H411="Insectos en placas CI",8,IF(H411="Insectos en placas CE",5,IF(H411="Insectos adultos vivos CI",8,IF(H411="Insectos adultos vivos CE",5,IF(H411="PNMMF Trampas Mcphail CI",8,IF(H411="PNMMF Trampas Mcphail CE",8,IF(H411="Muestras cuarentena CI",2,IF(H411="Muestras cuarentena CE",2,IF(H411="Ácaros CI",7,IF(H411="Ácaros CE",7)))))))))))))))))))))</f>
        <v>8</v>
      </c>
      <c r="AF411" s="163">
        <f t="shared" ref="AF411:AF474" si="140">NETWORKDAYS(W411,X411,$N$3122:$N$3134)</f>
        <v>7</v>
      </c>
      <c r="AG411" s="163">
        <f t="shared" ref="AG411:AG474" si="141">IF(Y411="",0,NETWORKDAYS(B411,Y411,$N$3122:$N$3134))</f>
        <v>7</v>
      </c>
      <c r="AH411" s="164">
        <f t="shared" ref="AH411:AH474" si="142">IF(Y411="",0,IF(AG411&lt;=0,4,IF(AG411&lt;=(AE411-1),4,IF(AG411=(AE411),4,IF(AG411=(AE411+1),3,IF(AG411=(AE411+2),2,IF(AG411&gt;=(AE411+3),1,IF(AG411="",0))))))))</f>
        <v>4</v>
      </c>
      <c r="AI411" s="164">
        <f t="shared" ref="AI411:AI474" si="143">IF(AH411=4,1,0)</f>
        <v>1</v>
      </c>
      <c r="AJ411" s="164">
        <f t="shared" ref="AJ411:AJ474" si="144">IF(AH411=3,1,0)</f>
        <v>0</v>
      </c>
      <c r="AK411" s="164">
        <f t="shared" ref="AK411:AK474" si="145">IF(AH411=2,1,0)</f>
        <v>0</v>
      </c>
      <c r="AL411" s="164">
        <f t="shared" ref="AL411:AL474" si="146">IF(AH411=1,1,0)</f>
        <v>0</v>
      </c>
      <c r="AM411" s="164">
        <f t="shared" ref="AM411:AM474" si="147">IF(AH411=0,1,0)</f>
        <v>0</v>
      </c>
      <c r="AN411" s="146">
        <f t="shared" ref="AN411:AN474" si="148">IF(AD411="TODO",4,IF(AD411="MAYORIA",3,IF(AD411="PARCIAL",2,IF(AD411="NADA",1,0))))</f>
        <v>4</v>
      </c>
      <c r="AO411" s="146">
        <f t="shared" ref="AO411:AO474" si="149">IF(AN411=1,1,0)</f>
        <v>0</v>
      </c>
      <c r="AP411" s="146">
        <f t="shared" ref="AP411:AP474" si="150">IF(AN411=2,1,0)</f>
        <v>0</v>
      </c>
      <c r="AQ411" s="146">
        <f t="shared" ref="AQ411:AQ474" si="151">IF(AN411=3,1,0)</f>
        <v>0</v>
      </c>
      <c r="AR411" s="146">
        <f t="shared" ref="AR411:AR474" si="152">IF(AN411=4,1,0)</f>
        <v>1</v>
      </c>
      <c r="AS411" s="163">
        <f t="shared" ref="AS411:AS474" si="153">IF(AC411=0,0,IF(AC411="1-3",1,IF(AC411="4-10",4,IF(AC411="&gt;10",10))))</f>
        <v>0</v>
      </c>
      <c r="AT411" s="165">
        <f t="shared" ref="AT411:AT474" si="154">IF(AS411=0,(AH411+AN411)/8,IF(AS411&lt;4,((AH411+AN411)/8)-5%,IF(AS411&lt;11,((AH411+AN411)/8)-10%,IF(AS411&gt;=11,((AH411+AN411)/8)-20%))))</f>
        <v>1</v>
      </c>
      <c r="AU411" s="217" t="s">
        <v>274</v>
      </c>
      <c r="AV411" s="66" t="s">
        <v>316</v>
      </c>
      <c r="AW411" s="94" t="s">
        <v>312</v>
      </c>
      <c r="AX411" s="94" t="s">
        <v>318</v>
      </c>
      <c r="AY411" s="169" t="s">
        <v>173</v>
      </c>
      <c r="AZ411" s="170" t="s">
        <v>319</v>
      </c>
      <c r="BA411" s="94" t="s">
        <v>312</v>
      </c>
      <c r="BB411" s="94" t="s">
        <v>2386</v>
      </c>
      <c r="BC411" s="94" t="s">
        <v>2386</v>
      </c>
      <c r="BD411" s="94" t="s">
        <v>304</v>
      </c>
      <c r="BE411" s="91" t="s">
        <v>144</v>
      </c>
      <c r="BF411" s="94" t="s">
        <v>153</v>
      </c>
      <c r="BG411" s="94" t="s">
        <v>350</v>
      </c>
      <c r="BH411" s="172" t="s">
        <v>351</v>
      </c>
      <c r="BI411" s="209">
        <v>0</v>
      </c>
      <c r="BJ411" s="209">
        <v>0</v>
      </c>
      <c r="BK411" s="98" t="s">
        <v>320</v>
      </c>
      <c r="BL411" s="290" t="s">
        <v>2463</v>
      </c>
      <c r="BR411" s="29"/>
      <c r="BT411" s="29"/>
      <c r="BU411" s="29"/>
    </row>
    <row r="412" spans="1:73" s="28" customFormat="1" ht="30" customHeight="1" x14ac:dyDescent="0.25">
      <c r="A412" s="139">
        <v>387</v>
      </c>
      <c r="B412" s="198">
        <v>45244</v>
      </c>
      <c r="C412" s="159">
        <f t="shared" si="135"/>
        <v>2023</v>
      </c>
      <c r="D412" s="159" t="str">
        <f t="shared" si="136"/>
        <v>noviembre</v>
      </c>
      <c r="E412" s="201" t="s">
        <v>2393</v>
      </c>
      <c r="F412" s="90" t="s">
        <v>214</v>
      </c>
      <c r="G412" s="314" t="s">
        <v>277</v>
      </c>
      <c r="H412" s="90" t="s">
        <v>41</v>
      </c>
      <c r="I412" s="266" t="str">
        <f t="shared" si="138"/>
        <v>CI</v>
      </c>
      <c r="J412" s="95" t="s">
        <v>327</v>
      </c>
      <c r="K412" s="90" t="s">
        <v>328</v>
      </c>
      <c r="L412" s="92" t="s">
        <v>330</v>
      </c>
      <c r="M412" s="98" t="s">
        <v>336</v>
      </c>
      <c r="N412" s="98" t="s">
        <v>336</v>
      </c>
      <c r="O412" s="210" t="s">
        <v>2388</v>
      </c>
      <c r="P412" s="210" t="s">
        <v>2389</v>
      </c>
      <c r="Q412" s="210" t="s">
        <v>1935</v>
      </c>
      <c r="R412" s="90" t="s">
        <v>256</v>
      </c>
      <c r="S412" s="68" t="s">
        <v>2394</v>
      </c>
      <c r="T412" s="98" t="s">
        <v>2395</v>
      </c>
      <c r="U412" s="94" t="s">
        <v>310</v>
      </c>
      <c r="V412" s="181">
        <v>45240</v>
      </c>
      <c r="W412" s="181">
        <v>45244</v>
      </c>
      <c r="X412" s="181">
        <v>45252</v>
      </c>
      <c r="Y412" s="181">
        <v>45252</v>
      </c>
      <c r="Z412" s="66" t="s">
        <v>2396</v>
      </c>
      <c r="AA412" s="94" t="s">
        <v>237</v>
      </c>
      <c r="AB412" s="203" t="s">
        <v>237</v>
      </c>
      <c r="AC412" s="202">
        <v>0</v>
      </c>
      <c r="AD412" s="166" t="s">
        <v>88</v>
      </c>
      <c r="AE412" s="162">
        <f t="shared" si="139"/>
        <v>8</v>
      </c>
      <c r="AF412" s="163">
        <f t="shared" si="140"/>
        <v>7</v>
      </c>
      <c r="AG412" s="163">
        <f t="shared" si="141"/>
        <v>7</v>
      </c>
      <c r="AH412" s="164">
        <f t="shared" si="142"/>
        <v>4</v>
      </c>
      <c r="AI412" s="164">
        <f t="shared" si="143"/>
        <v>1</v>
      </c>
      <c r="AJ412" s="164">
        <f t="shared" si="144"/>
        <v>0</v>
      </c>
      <c r="AK412" s="164">
        <f t="shared" si="145"/>
        <v>0</v>
      </c>
      <c r="AL412" s="164">
        <f t="shared" si="146"/>
        <v>0</v>
      </c>
      <c r="AM412" s="164">
        <f t="shared" si="147"/>
        <v>0</v>
      </c>
      <c r="AN412" s="146">
        <f t="shared" si="148"/>
        <v>4</v>
      </c>
      <c r="AO412" s="146">
        <f t="shared" si="149"/>
        <v>0</v>
      </c>
      <c r="AP412" s="146">
        <f t="shared" si="150"/>
        <v>0</v>
      </c>
      <c r="AQ412" s="146">
        <f t="shared" si="151"/>
        <v>0</v>
      </c>
      <c r="AR412" s="146">
        <f t="shared" si="152"/>
        <v>1</v>
      </c>
      <c r="AS412" s="163">
        <f t="shared" si="153"/>
        <v>0</v>
      </c>
      <c r="AT412" s="165">
        <f t="shared" si="154"/>
        <v>1</v>
      </c>
      <c r="AU412" s="217" t="s">
        <v>274</v>
      </c>
      <c r="AV412" s="66" t="s">
        <v>316</v>
      </c>
      <c r="AW412" s="94" t="s">
        <v>312</v>
      </c>
      <c r="AX412" s="94" t="s">
        <v>318</v>
      </c>
      <c r="AY412" s="169" t="s">
        <v>173</v>
      </c>
      <c r="AZ412" s="170" t="s">
        <v>319</v>
      </c>
      <c r="BA412" s="94" t="s">
        <v>312</v>
      </c>
      <c r="BB412" s="94" t="s">
        <v>2386</v>
      </c>
      <c r="BC412" s="94" t="s">
        <v>2386</v>
      </c>
      <c r="BD412" s="94" t="s">
        <v>312</v>
      </c>
      <c r="BE412" s="91" t="s">
        <v>144</v>
      </c>
      <c r="BF412" s="94" t="s">
        <v>153</v>
      </c>
      <c r="BG412" s="94" t="s">
        <v>350</v>
      </c>
      <c r="BH412" s="172" t="s">
        <v>351</v>
      </c>
      <c r="BI412" s="209">
        <v>0</v>
      </c>
      <c r="BJ412" s="209">
        <v>0</v>
      </c>
      <c r="BK412" s="98" t="s">
        <v>320</v>
      </c>
      <c r="BL412" s="290" t="s">
        <v>2464</v>
      </c>
      <c r="BR412" s="29"/>
      <c r="BT412" s="29"/>
      <c r="BU412" s="29"/>
    </row>
    <row r="413" spans="1:73" s="28" customFormat="1" ht="26.25" customHeight="1" x14ac:dyDescent="0.25">
      <c r="A413" s="139">
        <v>388</v>
      </c>
      <c r="B413" s="198">
        <v>45244</v>
      </c>
      <c r="C413" s="159">
        <f t="shared" si="135"/>
        <v>2023</v>
      </c>
      <c r="D413" s="159" t="str">
        <f t="shared" si="136"/>
        <v>noviembre</v>
      </c>
      <c r="E413" s="201" t="s">
        <v>2397</v>
      </c>
      <c r="F413" s="90" t="s">
        <v>214</v>
      </c>
      <c r="G413" s="314" t="s">
        <v>277</v>
      </c>
      <c r="H413" s="90" t="s">
        <v>51</v>
      </c>
      <c r="I413" s="266" t="str">
        <f t="shared" si="138"/>
        <v>CI</v>
      </c>
      <c r="J413" s="95" t="s">
        <v>327</v>
      </c>
      <c r="K413" s="90" t="s">
        <v>328</v>
      </c>
      <c r="L413" s="92" t="s">
        <v>330</v>
      </c>
      <c r="M413" s="98" t="s">
        <v>335</v>
      </c>
      <c r="N413" s="98" t="s">
        <v>335</v>
      </c>
      <c r="O413" s="210" t="s">
        <v>1950</v>
      </c>
      <c r="P413" s="210" t="s">
        <v>2076</v>
      </c>
      <c r="Q413" s="210" t="s">
        <v>1952</v>
      </c>
      <c r="R413" s="90" t="s">
        <v>254</v>
      </c>
      <c r="S413" s="68" t="s">
        <v>2398</v>
      </c>
      <c r="T413" s="98" t="s">
        <v>2399</v>
      </c>
      <c r="U413" s="94" t="s">
        <v>446</v>
      </c>
      <c r="V413" s="181">
        <v>45243</v>
      </c>
      <c r="W413" s="181">
        <v>45244</v>
      </c>
      <c r="X413" s="181">
        <v>45252</v>
      </c>
      <c r="Y413" s="181">
        <v>45252</v>
      </c>
      <c r="Z413" s="66" t="s">
        <v>2400</v>
      </c>
      <c r="AA413" s="94" t="s">
        <v>237</v>
      </c>
      <c r="AB413" s="203" t="s">
        <v>237</v>
      </c>
      <c r="AC413" s="202">
        <v>0</v>
      </c>
      <c r="AD413" s="166" t="s">
        <v>88</v>
      </c>
      <c r="AE413" s="162">
        <f t="shared" si="139"/>
        <v>8</v>
      </c>
      <c r="AF413" s="163">
        <f t="shared" si="140"/>
        <v>7</v>
      </c>
      <c r="AG413" s="163">
        <f t="shared" si="141"/>
        <v>7</v>
      </c>
      <c r="AH413" s="164">
        <f t="shared" si="142"/>
        <v>4</v>
      </c>
      <c r="AI413" s="164">
        <f t="shared" si="143"/>
        <v>1</v>
      </c>
      <c r="AJ413" s="164">
        <f t="shared" si="144"/>
        <v>0</v>
      </c>
      <c r="AK413" s="164">
        <f t="shared" si="145"/>
        <v>0</v>
      </c>
      <c r="AL413" s="164">
        <f t="shared" si="146"/>
        <v>0</v>
      </c>
      <c r="AM413" s="164">
        <f t="shared" si="147"/>
        <v>0</v>
      </c>
      <c r="AN413" s="146">
        <f t="shared" si="148"/>
        <v>4</v>
      </c>
      <c r="AO413" s="146">
        <f t="shared" si="149"/>
        <v>0</v>
      </c>
      <c r="AP413" s="146">
        <f t="shared" si="150"/>
        <v>0</v>
      </c>
      <c r="AQ413" s="146">
        <f t="shared" si="151"/>
        <v>0</v>
      </c>
      <c r="AR413" s="146">
        <f t="shared" si="152"/>
        <v>1</v>
      </c>
      <c r="AS413" s="163">
        <f t="shared" si="153"/>
        <v>0</v>
      </c>
      <c r="AT413" s="165">
        <f t="shared" si="154"/>
        <v>1</v>
      </c>
      <c r="AU413" s="217" t="s">
        <v>274</v>
      </c>
      <c r="AV413" s="66" t="s">
        <v>1547</v>
      </c>
      <c r="AW413" s="94" t="s">
        <v>312</v>
      </c>
      <c r="AX413" s="94" t="s">
        <v>318</v>
      </c>
      <c r="AY413" s="169" t="s">
        <v>176</v>
      </c>
      <c r="AZ413" s="170" t="s">
        <v>319</v>
      </c>
      <c r="BA413" s="94" t="s">
        <v>312</v>
      </c>
      <c r="BB413" s="94" t="s">
        <v>2401</v>
      </c>
      <c r="BC413" s="90" t="s">
        <v>2401</v>
      </c>
      <c r="BD413" s="94" t="s">
        <v>312</v>
      </c>
      <c r="BE413" s="91" t="s">
        <v>356</v>
      </c>
      <c r="BF413" s="94" t="s">
        <v>356</v>
      </c>
      <c r="BG413" s="94" t="s">
        <v>356</v>
      </c>
      <c r="BH413" s="321" t="s">
        <v>357</v>
      </c>
      <c r="BI413" s="209">
        <v>0</v>
      </c>
      <c r="BJ413" s="209">
        <v>0</v>
      </c>
      <c r="BK413" s="98" t="s">
        <v>320</v>
      </c>
      <c r="BL413" s="290" t="s">
        <v>2465</v>
      </c>
      <c r="BR413" s="29"/>
      <c r="BT413" s="29"/>
      <c r="BU413" s="29"/>
    </row>
    <row r="414" spans="1:73" s="28" customFormat="1" ht="30" customHeight="1" x14ac:dyDescent="0.25">
      <c r="A414" s="139">
        <v>389</v>
      </c>
      <c r="B414" s="198">
        <v>45244</v>
      </c>
      <c r="C414" s="159">
        <f t="shared" si="135"/>
        <v>2023</v>
      </c>
      <c r="D414" s="159" t="str">
        <f t="shared" si="136"/>
        <v>noviembre</v>
      </c>
      <c r="E414" s="201" t="s">
        <v>2402</v>
      </c>
      <c r="F414" s="90" t="s">
        <v>214</v>
      </c>
      <c r="G414" s="314" t="s">
        <v>277</v>
      </c>
      <c r="H414" s="90" t="s">
        <v>41</v>
      </c>
      <c r="I414" s="266" t="str">
        <f t="shared" si="138"/>
        <v>CI</v>
      </c>
      <c r="J414" s="95" t="s">
        <v>327</v>
      </c>
      <c r="K414" s="90" t="s">
        <v>328</v>
      </c>
      <c r="L414" s="92" t="s">
        <v>329</v>
      </c>
      <c r="M414" s="98" t="s">
        <v>333</v>
      </c>
      <c r="N414" s="98" t="s">
        <v>333</v>
      </c>
      <c r="O414" s="210" t="s">
        <v>2403</v>
      </c>
      <c r="P414" s="210" t="s">
        <v>2404</v>
      </c>
      <c r="Q414" s="210" t="s">
        <v>2405</v>
      </c>
      <c r="R414" s="90" t="s">
        <v>254</v>
      </c>
      <c r="S414" s="68" t="s">
        <v>2406</v>
      </c>
      <c r="T414" s="98" t="s">
        <v>2407</v>
      </c>
      <c r="U414" s="94" t="s">
        <v>1801</v>
      </c>
      <c r="V414" s="181">
        <v>45243</v>
      </c>
      <c r="W414" s="181">
        <v>45244</v>
      </c>
      <c r="X414" s="181">
        <v>45252</v>
      </c>
      <c r="Y414" s="181">
        <v>45252</v>
      </c>
      <c r="Z414" s="66" t="s">
        <v>2408</v>
      </c>
      <c r="AA414" s="94" t="s">
        <v>237</v>
      </c>
      <c r="AB414" s="203" t="s">
        <v>237</v>
      </c>
      <c r="AC414" s="202">
        <v>0</v>
      </c>
      <c r="AD414" s="166" t="s">
        <v>88</v>
      </c>
      <c r="AE414" s="162">
        <f t="shared" si="139"/>
        <v>8</v>
      </c>
      <c r="AF414" s="163">
        <f t="shared" si="140"/>
        <v>7</v>
      </c>
      <c r="AG414" s="163">
        <f t="shared" si="141"/>
        <v>7</v>
      </c>
      <c r="AH414" s="164">
        <f t="shared" si="142"/>
        <v>4</v>
      </c>
      <c r="AI414" s="164">
        <f t="shared" si="143"/>
        <v>1</v>
      </c>
      <c r="AJ414" s="164">
        <f t="shared" si="144"/>
        <v>0</v>
      </c>
      <c r="AK414" s="164">
        <f t="shared" si="145"/>
        <v>0</v>
      </c>
      <c r="AL414" s="164">
        <f t="shared" si="146"/>
        <v>0</v>
      </c>
      <c r="AM414" s="164">
        <f t="shared" si="147"/>
        <v>0</v>
      </c>
      <c r="AN414" s="146">
        <f t="shared" si="148"/>
        <v>4</v>
      </c>
      <c r="AO414" s="146">
        <f t="shared" si="149"/>
        <v>0</v>
      </c>
      <c r="AP414" s="146">
        <f t="shared" si="150"/>
        <v>0</v>
      </c>
      <c r="AQ414" s="146">
        <f t="shared" si="151"/>
        <v>0</v>
      </c>
      <c r="AR414" s="146">
        <f t="shared" si="152"/>
        <v>1</v>
      </c>
      <c r="AS414" s="163">
        <f t="shared" si="153"/>
        <v>0</v>
      </c>
      <c r="AT414" s="165">
        <f t="shared" si="154"/>
        <v>1</v>
      </c>
      <c r="AU414" s="217" t="s">
        <v>274</v>
      </c>
      <c r="AV414" s="66" t="s">
        <v>314</v>
      </c>
      <c r="AW414" s="94" t="s">
        <v>312</v>
      </c>
      <c r="AX414" s="94" t="s">
        <v>441</v>
      </c>
      <c r="AY414" s="169" t="s">
        <v>175</v>
      </c>
      <c r="AZ414" s="170" t="s">
        <v>319</v>
      </c>
      <c r="BA414" s="94" t="s">
        <v>442</v>
      </c>
      <c r="BB414" s="94" t="s">
        <v>312</v>
      </c>
      <c r="BC414" s="94" t="s">
        <v>312</v>
      </c>
      <c r="BD414" s="94" t="s">
        <v>312</v>
      </c>
      <c r="BE414" s="91" t="s">
        <v>144</v>
      </c>
      <c r="BF414" s="94" t="s">
        <v>192</v>
      </c>
      <c r="BG414" s="94" t="s">
        <v>285</v>
      </c>
      <c r="BH414" s="222" t="s">
        <v>286</v>
      </c>
      <c r="BI414" s="98">
        <v>0</v>
      </c>
      <c r="BJ414" s="98">
        <v>0</v>
      </c>
      <c r="BK414" s="98" t="s">
        <v>320</v>
      </c>
      <c r="BL414" s="290" t="s">
        <v>461</v>
      </c>
      <c r="BR414" s="29"/>
      <c r="BT414" s="29"/>
      <c r="BU414" s="29"/>
    </row>
    <row r="415" spans="1:73" s="28" customFormat="1" ht="30" customHeight="1" x14ac:dyDescent="0.25">
      <c r="A415" s="139">
        <v>390</v>
      </c>
      <c r="B415" s="198">
        <v>45244</v>
      </c>
      <c r="C415" s="159">
        <f t="shared" si="135"/>
        <v>2023</v>
      </c>
      <c r="D415" s="159" t="str">
        <f t="shared" si="136"/>
        <v>noviembre</v>
      </c>
      <c r="E415" s="201" t="s">
        <v>2409</v>
      </c>
      <c r="F415" s="90" t="s">
        <v>214</v>
      </c>
      <c r="G415" s="314" t="s">
        <v>277</v>
      </c>
      <c r="H415" s="90" t="s">
        <v>51</v>
      </c>
      <c r="I415" s="266" t="str">
        <f t="shared" si="138"/>
        <v>CI</v>
      </c>
      <c r="J415" s="95" t="s">
        <v>327</v>
      </c>
      <c r="K415" s="90" t="s">
        <v>328</v>
      </c>
      <c r="L415" s="92" t="s">
        <v>330</v>
      </c>
      <c r="M415" s="98" t="s">
        <v>335</v>
      </c>
      <c r="N415" s="98" t="s">
        <v>335</v>
      </c>
      <c r="O415" s="210" t="s">
        <v>1950</v>
      </c>
      <c r="P415" s="210" t="s">
        <v>2076</v>
      </c>
      <c r="Q415" s="210" t="s">
        <v>1952</v>
      </c>
      <c r="R415" s="90" t="s">
        <v>254</v>
      </c>
      <c r="S415" s="68" t="s">
        <v>2410</v>
      </c>
      <c r="T415" s="98" t="s">
        <v>2411</v>
      </c>
      <c r="U415" s="94" t="s">
        <v>1716</v>
      </c>
      <c r="V415" s="181">
        <v>45243</v>
      </c>
      <c r="W415" s="181">
        <v>45244</v>
      </c>
      <c r="X415" s="181">
        <v>45252</v>
      </c>
      <c r="Y415" s="181">
        <v>45252</v>
      </c>
      <c r="Z415" s="66" t="s">
        <v>2412</v>
      </c>
      <c r="AA415" s="94" t="s">
        <v>237</v>
      </c>
      <c r="AB415" s="203" t="s">
        <v>237</v>
      </c>
      <c r="AC415" s="202">
        <v>0</v>
      </c>
      <c r="AD415" s="166" t="s">
        <v>88</v>
      </c>
      <c r="AE415" s="162">
        <f t="shared" si="139"/>
        <v>8</v>
      </c>
      <c r="AF415" s="163">
        <f t="shared" si="140"/>
        <v>7</v>
      </c>
      <c r="AG415" s="163">
        <f t="shared" si="141"/>
        <v>7</v>
      </c>
      <c r="AH415" s="164">
        <f t="shared" si="142"/>
        <v>4</v>
      </c>
      <c r="AI415" s="164">
        <f t="shared" si="143"/>
        <v>1</v>
      </c>
      <c r="AJ415" s="164">
        <f t="shared" si="144"/>
        <v>0</v>
      </c>
      <c r="AK415" s="164">
        <f t="shared" si="145"/>
        <v>0</v>
      </c>
      <c r="AL415" s="164">
        <f t="shared" si="146"/>
        <v>0</v>
      </c>
      <c r="AM415" s="164">
        <f t="shared" si="147"/>
        <v>0</v>
      </c>
      <c r="AN415" s="146">
        <f t="shared" si="148"/>
        <v>4</v>
      </c>
      <c r="AO415" s="146">
        <f t="shared" si="149"/>
        <v>0</v>
      </c>
      <c r="AP415" s="146">
        <f t="shared" si="150"/>
        <v>0</v>
      </c>
      <c r="AQ415" s="146">
        <f t="shared" si="151"/>
        <v>0</v>
      </c>
      <c r="AR415" s="146">
        <f t="shared" si="152"/>
        <v>1</v>
      </c>
      <c r="AS415" s="163">
        <f t="shared" si="153"/>
        <v>0</v>
      </c>
      <c r="AT415" s="165">
        <f t="shared" si="154"/>
        <v>1</v>
      </c>
      <c r="AU415" s="217" t="s">
        <v>274</v>
      </c>
      <c r="AV415" s="66" t="s">
        <v>1547</v>
      </c>
      <c r="AW415" s="94" t="s">
        <v>312</v>
      </c>
      <c r="AX415" s="94" t="s">
        <v>318</v>
      </c>
      <c r="AY415" s="169" t="s">
        <v>176</v>
      </c>
      <c r="AZ415" s="170" t="s">
        <v>319</v>
      </c>
      <c r="BA415" s="94" t="s">
        <v>312</v>
      </c>
      <c r="BB415" s="94" t="s">
        <v>1726</v>
      </c>
      <c r="BC415" s="94" t="s">
        <v>1726</v>
      </c>
      <c r="BD415" s="94" t="s">
        <v>312</v>
      </c>
      <c r="BE415" s="91" t="s">
        <v>356</v>
      </c>
      <c r="BF415" s="94" t="s">
        <v>356</v>
      </c>
      <c r="BG415" s="94" t="s">
        <v>356</v>
      </c>
      <c r="BH415" s="321" t="s">
        <v>357</v>
      </c>
      <c r="BI415" s="98">
        <v>0</v>
      </c>
      <c r="BJ415" s="98">
        <v>0</v>
      </c>
      <c r="BK415" s="98" t="s">
        <v>320</v>
      </c>
      <c r="BL415" s="290" t="s">
        <v>2466</v>
      </c>
      <c r="BR415" s="29"/>
      <c r="BT415" s="29"/>
      <c r="BU415" s="29"/>
    </row>
    <row r="416" spans="1:73" s="28" customFormat="1" ht="30" customHeight="1" x14ac:dyDescent="0.25">
      <c r="A416" s="139">
        <v>391</v>
      </c>
      <c r="B416" s="198">
        <v>45244</v>
      </c>
      <c r="C416" s="159">
        <f t="shared" si="135"/>
        <v>2023</v>
      </c>
      <c r="D416" s="159" t="str">
        <f t="shared" si="136"/>
        <v>noviembre</v>
      </c>
      <c r="E416" s="201" t="s">
        <v>2409</v>
      </c>
      <c r="F416" s="90" t="s">
        <v>214</v>
      </c>
      <c r="G416" s="314" t="s">
        <v>277</v>
      </c>
      <c r="H416" s="90" t="s">
        <v>51</v>
      </c>
      <c r="I416" s="266" t="str">
        <f t="shared" si="138"/>
        <v>CI</v>
      </c>
      <c r="J416" s="95" t="s">
        <v>327</v>
      </c>
      <c r="K416" s="90" t="s">
        <v>328</v>
      </c>
      <c r="L416" s="92" t="s">
        <v>330</v>
      </c>
      <c r="M416" s="98" t="s">
        <v>335</v>
      </c>
      <c r="N416" s="98" t="s">
        <v>335</v>
      </c>
      <c r="O416" s="210" t="s">
        <v>1950</v>
      </c>
      <c r="P416" s="210" t="s">
        <v>2076</v>
      </c>
      <c r="Q416" s="210" t="s">
        <v>1952</v>
      </c>
      <c r="R416" s="90" t="s">
        <v>254</v>
      </c>
      <c r="S416" s="68" t="s">
        <v>2413</v>
      </c>
      <c r="T416" s="98" t="s">
        <v>2414</v>
      </c>
      <c r="U416" s="94" t="s">
        <v>1716</v>
      </c>
      <c r="V416" s="181">
        <v>45243</v>
      </c>
      <c r="W416" s="181">
        <v>45244</v>
      </c>
      <c r="X416" s="181">
        <v>45252</v>
      </c>
      <c r="Y416" s="181">
        <v>45252</v>
      </c>
      <c r="Z416" s="66" t="s">
        <v>2415</v>
      </c>
      <c r="AA416" s="94" t="s">
        <v>237</v>
      </c>
      <c r="AB416" s="203" t="s">
        <v>237</v>
      </c>
      <c r="AC416" s="202">
        <v>0</v>
      </c>
      <c r="AD416" s="166" t="s">
        <v>88</v>
      </c>
      <c r="AE416" s="162">
        <f t="shared" si="139"/>
        <v>8</v>
      </c>
      <c r="AF416" s="163">
        <f t="shared" si="140"/>
        <v>7</v>
      </c>
      <c r="AG416" s="163">
        <f t="shared" si="141"/>
        <v>7</v>
      </c>
      <c r="AH416" s="164">
        <f t="shared" si="142"/>
        <v>4</v>
      </c>
      <c r="AI416" s="164">
        <f t="shared" si="143"/>
        <v>1</v>
      </c>
      <c r="AJ416" s="164">
        <f t="shared" si="144"/>
        <v>0</v>
      </c>
      <c r="AK416" s="164">
        <f t="shared" si="145"/>
        <v>0</v>
      </c>
      <c r="AL416" s="164">
        <f t="shared" si="146"/>
        <v>0</v>
      </c>
      <c r="AM416" s="164">
        <f t="shared" si="147"/>
        <v>0</v>
      </c>
      <c r="AN416" s="146">
        <f t="shared" si="148"/>
        <v>4</v>
      </c>
      <c r="AO416" s="146">
        <f t="shared" si="149"/>
        <v>0</v>
      </c>
      <c r="AP416" s="146">
        <f t="shared" si="150"/>
        <v>0</v>
      </c>
      <c r="AQ416" s="146">
        <f t="shared" si="151"/>
        <v>0</v>
      </c>
      <c r="AR416" s="146">
        <f t="shared" si="152"/>
        <v>1</v>
      </c>
      <c r="AS416" s="163">
        <f t="shared" si="153"/>
        <v>0</v>
      </c>
      <c r="AT416" s="165">
        <f t="shared" si="154"/>
        <v>1</v>
      </c>
      <c r="AU416" s="217" t="s">
        <v>274</v>
      </c>
      <c r="AV416" s="66" t="s">
        <v>2416</v>
      </c>
      <c r="AW416" s="94" t="s">
        <v>312</v>
      </c>
      <c r="AX416" s="94" t="s">
        <v>318</v>
      </c>
      <c r="AY416" s="169" t="s">
        <v>176</v>
      </c>
      <c r="AZ416" s="170" t="s">
        <v>319</v>
      </c>
      <c r="BA416" s="94" t="s">
        <v>312</v>
      </c>
      <c r="BB416" s="94" t="s">
        <v>1955</v>
      </c>
      <c r="BC416" s="94" t="s">
        <v>1955</v>
      </c>
      <c r="BD416" s="94" t="s">
        <v>312</v>
      </c>
      <c r="BE416" s="91" t="s">
        <v>356</v>
      </c>
      <c r="BF416" s="94" t="s">
        <v>356</v>
      </c>
      <c r="BG416" s="94" t="s">
        <v>356</v>
      </c>
      <c r="BH416" s="321" t="s">
        <v>357</v>
      </c>
      <c r="BI416" s="209">
        <v>0</v>
      </c>
      <c r="BJ416" s="209">
        <v>0</v>
      </c>
      <c r="BK416" s="98" t="s">
        <v>320</v>
      </c>
      <c r="BL416" s="290" t="s">
        <v>2466</v>
      </c>
      <c r="BR416" s="29"/>
      <c r="BT416" s="29"/>
      <c r="BU416" s="29"/>
    </row>
    <row r="417" spans="1:73" s="28" customFormat="1" ht="30" customHeight="1" x14ac:dyDescent="0.25">
      <c r="A417" s="139">
        <v>392</v>
      </c>
      <c r="B417" s="198">
        <v>45244</v>
      </c>
      <c r="C417" s="159">
        <f t="shared" si="135"/>
        <v>2023</v>
      </c>
      <c r="D417" s="159" t="str">
        <f t="shared" si="136"/>
        <v>noviembre</v>
      </c>
      <c r="E417" s="201" t="s">
        <v>2455</v>
      </c>
      <c r="F417" s="90" t="s">
        <v>214</v>
      </c>
      <c r="G417" s="314" t="s">
        <v>277</v>
      </c>
      <c r="H417" s="90" t="s">
        <v>41</v>
      </c>
      <c r="I417" s="266" t="str">
        <f t="shared" si="138"/>
        <v>CI</v>
      </c>
      <c r="J417" s="95" t="s">
        <v>327</v>
      </c>
      <c r="K417" s="90" t="s">
        <v>328</v>
      </c>
      <c r="L417" s="92" t="s">
        <v>330</v>
      </c>
      <c r="M417" s="98" t="s">
        <v>2456</v>
      </c>
      <c r="N417" s="98" t="s">
        <v>524</v>
      </c>
      <c r="O417" s="210" t="s">
        <v>2457</v>
      </c>
      <c r="P417" s="210" t="s">
        <v>2458</v>
      </c>
      <c r="Q417" s="210" t="s">
        <v>2016</v>
      </c>
      <c r="R417" s="90" t="s">
        <v>254</v>
      </c>
      <c r="S417" s="68" t="s">
        <v>2459</v>
      </c>
      <c r="T417" s="98" t="s">
        <v>2460</v>
      </c>
      <c r="U417" s="94" t="s">
        <v>446</v>
      </c>
      <c r="V417" s="181">
        <v>45244</v>
      </c>
      <c r="W417" s="181">
        <v>45244</v>
      </c>
      <c r="X417" s="181">
        <v>45252</v>
      </c>
      <c r="Y417" s="181">
        <v>45252</v>
      </c>
      <c r="Z417" s="66" t="s">
        <v>2461</v>
      </c>
      <c r="AA417" s="94" t="s">
        <v>237</v>
      </c>
      <c r="AB417" s="203" t="s">
        <v>237</v>
      </c>
      <c r="AC417" s="202">
        <v>0</v>
      </c>
      <c r="AD417" s="166" t="s">
        <v>88</v>
      </c>
      <c r="AE417" s="162">
        <f t="shared" si="139"/>
        <v>8</v>
      </c>
      <c r="AF417" s="163">
        <f t="shared" si="140"/>
        <v>7</v>
      </c>
      <c r="AG417" s="163">
        <f t="shared" si="141"/>
        <v>7</v>
      </c>
      <c r="AH417" s="164">
        <f t="shared" si="142"/>
        <v>4</v>
      </c>
      <c r="AI417" s="164">
        <f t="shared" si="143"/>
        <v>1</v>
      </c>
      <c r="AJ417" s="164">
        <f t="shared" si="144"/>
        <v>0</v>
      </c>
      <c r="AK417" s="164">
        <f t="shared" si="145"/>
        <v>0</v>
      </c>
      <c r="AL417" s="164">
        <f t="shared" si="146"/>
        <v>0</v>
      </c>
      <c r="AM417" s="164">
        <f t="shared" si="147"/>
        <v>0</v>
      </c>
      <c r="AN417" s="146">
        <f t="shared" si="148"/>
        <v>4</v>
      </c>
      <c r="AO417" s="146">
        <f t="shared" si="149"/>
        <v>0</v>
      </c>
      <c r="AP417" s="146">
        <f t="shared" si="150"/>
        <v>0</v>
      </c>
      <c r="AQ417" s="146">
        <f t="shared" si="151"/>
        <v>0</v>
      </c>
      <c r="AR417" s="146">
        <f t="shared" si="152"/>
        <v>1</v>
      </c>
      <c r="AS417" s="163">
        <f t="shared" si="153"/>
        <v>0</v>
      </c>
      <c r="AT417" s="165">
        <f t="shared" si="154"/>
        <v>1</v>
      </c>
      <c r="AU417" s="217" t="s">
        <v>274</v>
      </c>
      <c r="AV417" s="66" t="s">
        <v>316</v>
      </c>
      <c r="AW417" s="94" t="s">
        <v>395</v>
      </c>
      <c r="AX417" s="94" t="s">
        <v>589</v>
      </c>
      <c r="AY417" s="169" t="s">
        <v>175</v>
      </c>
      <c r="AZ417" s="170" t="s">
        <v>319</v>
      </c>
      <c r="BA417" s="94" t="s">
        <v>312</v>
      </c>
      <c r="BB417" s="94" t="s">
        <v>312</v>
      </c>
      <c r="BC417" s="94" t="s">
        <v>312</v>
      </c>
      <c r="BD417" s="94" t="s">
        <v>312</v>
      </c>
      <c r="BE417" s="91" t="s">
        <v>144</v>
      </c>
      <c r="BF417" s="94" t="s">
        <v>192</v>
      </c>
      <c r="BG417" s="94" t="s">
        <v>410</v>
      </c>
      <c r="BH417" s="228" t="s">
        <v>467</v>
      </c>
      <c r="BI417" s="209">
        <v>0</v>
      </c>
      <c r="BJ417" s="209">
        <v>0</v>
      </c>
      <c r="BK417" s="98" t="s">
        <v>320</v>
      </c>
      <c r="BL417" s="290" t="s">
        <v>2467</v>
      </c>
      <c r="BR417" s="29"/>
      <c r="BT417" s="29"/>
      <c r="BU417" s="29"/>
    </row>
    <row r="418" spans="1:73" s="28" customFormat="1" ht="30" customHeight="1" x14ac:dyDescent="0.25">
      <c r="A418" s="139">
        <v>393</v>
      </c>
      <c r="B418" s="198">
        <v>45250</v>
      </c>
      <c r="C418" s="159">
        <f t="shared" si="135"/>
        <v>2023</v>
      </c>
      <c r="D418" s="159" t="str">
        <f t="shared" si="136"/>
        <v>noviembre</v>
      </c>
      <c r="E418" s="201" t="s">
        <v>2468</v>
      </c>
      <c r="F418" s="90" t="s">
        <v>214</v>
      </c>
      <c r="G418" s="314" t="s">
        <v>277</v>
      </c>
      <c r="H418" s="90" t="s">
        <v>51</v>
      </c>
      <c r="I418" s="266" t="str">
        <f t="shared" si="138"/>
        <v>CI</v>
      </c>
      <c r="J418" s="95" t="s">
        <v>327</v>
      </c>
      <c r="K418" s="90" t="s">
        <v>328</v>
      </c>
      <c r="L418" s="92" t="s">
        <v>330</v>
      </c>
      <c r="M418" s="92" t="s">
        <v>335</v>
      </c>
      <c r="N418" s="66" t="s">
        <v>335</v>
      </c>
      <c r="O418" s="210" t="s">
        <v>1950</v>
      </c>
      <c r="P418" s="210" t="s">
        <v>2076</v>
      </c>
      <c r="Q418" s="210" t="s">
        <v>1952</v>
      </c>
      <c r="R418" s="90" t="s">
        <v>254</v>
      </c>
      <c r="S418" s="68" t="s">
        <v>2469</v>
      </c>
      <c r="T418" s="98" t="s">
        <v>2470</v>
      </c>
      <c r="U418" s="94" t="s">
        <v>446</v>
      </c>
      <c r="V418" s="181">
        <v>45250</v>
      </c>
      <c r="W418" s="181">
        <v>45250</v>
      </c>
      <c r="X418" s="181">
        <v>45254</v>
      </c>
      <c r="Y418" s="181">
        <v>45254</v>
      </c>
      <c r="Z418" s="66" t="s">
        <v>2471</v>
      </c>
      <c r="AA418" s="94" t="s">
        <v>237</v>
      </c>
      <c r="AB418" s="203" t="s">
        <v>237</v>
      </c>
      <c r="AC418" s="202">
        <v>0</v>
      </c>
      <c r="AD418" s="166" t="s">
        <v>88</v>
      </c>
      <c r="AE418" s="162">
        <f t="shared" si="139"/>
        <v>8</v>
      </c>
      <c r="AF418" s="163">
        <f t="shared" si="140"/>
        <v>5</v>
      </c>
      <c r="AG418" s="163">
        <f t="shared" si="141"/>
        <v>5</v>
      </c>
      <c r="AH418" s="164">
        <f t="shared" si="142"/>
        <v>4</v>
      </c>
      <c r="AI418" s="164">
        <f t="shared" si="143"/>
        <v>1</v>
      </c>
      <c r="AJ418" s="164">
        <f t="shared" si="144"/>
        <v>0</v>
      </c>
      <c r="AK418" s="164">
        <f t="shared" si="145"/>
        <v>0</v>
      </c>
      <c r="AL418" s="164">
        <f t="shared" si="146"/>
        <v>0</v>
      </c>
      <c r="AM418" s="164">
        <f t="shared" si="147"/>
        <v>0</v>
      </c>
      <c r="AN418" s="146">
        <f t="shared" si="148"/>
        <v>4</v>
      </c>
      <c r="AO418" s="146">
        <f t="shared" si="149"/>
        <v>0</v>
      </c>
      <c r="AP418" s="146">
        <f t="shared" si="150"/>
        <v>0</v>
      </c>
      <c r="AQ418" s="146">
        <f t="shared" si="151"/>
        <v>0</v>
      </c>
      <c r="AR418" s="146">
        <f t="shared" si="152"/>
        <v>1</v>
      </c>
      <c r="AS418" s="163">
        <f t="shared" si="153"/>
        <v>0</v>
      </c>
      <c r="AT418" s="165">
        <f t="shared" si="154"/>
        <v>1</v>
      </c>
      <c r="AU418" s="217" t="s">
        <v>274</v>
      </c>
      <c r="AV418" s="66" t="s">
        <v>2416</v>
      </c>
      <c r="AW418" s="94" t="s">
        <v>312</v>
      </c>
      <c r="AX418" s="94" t="s">
        <v>318</v>
      </c>
      <c r="AY418" s="169" t="s">
        <v>176</v>
      </c>
      <c r="AZ418" s="170" t="s">
        <v>319</v>
      </c>
      <c r="BA418" s="94" t="s">
        <v>312</v>
      </c>
      <c r="BB418" s="90" t="s">
        <v>2472</v>
      </c>
      <c r="BC418" s="90" t="s">
        <v>2472</v>
      </c>
      <c r="BD418" s="94" t="s">
        <v>312</v>
      </c>
      <c r="BE418" s="91" t="s">
        <v>356</v>
      </c>
      <c r="BF418" s="94" t="s">
        <v>356</v>
      </c>
      <c r="BG418" s="94" t="s">
        <v>356</v>
      </c>
      <c r="BH418" s="321" t="s">
        <v>357</v>
      </c>
      <c r="BI418" s="209">
        <v>0</v>
      </c>
      <c r="BJ418" s="209">
        <v>0</v>
      </c>
      <c r="BK418" s="98" t="s">
        <v>320</v>
      </c>
      <c r="BL418" s="290" t="s">
        <v>2476</v>
      </c>
      <c r="BR418" s="29"/>
      <c r="BT418" s="29"/>
      <c r="BU418" s="29"/>
    </row>
    <row r="419" spans="1:73" s="28" customFormat="1" ht="28.5" customHeight="1" x14ac:dyDescent="0.25">
      <c r="A419" s="139">
        <v>394</v>
      </c>
      <c r="B419" s="198">
        <v>45250</v>
      </c>
      <c r="C419" s="159">
        <f t="shared" si="135"/>
        <v>2023</v>
      </c>
      <c r="D419" s="159" t="str">
        <f t="shared" si="136"/>
        <v>noviembre</v>
      </c>
      <c r="E419" s="201" t="s">
        <v>2468</v>
      </c>
      <c r="F419" s="90" t="s">
        <v>214</v>
      </c>
      <c r="G419" s="314" t="s">
        <v>277</v>
      </c>
      <c r="H419" s="90" t="s">
        <v>51</v>
      </c>
      <c r="I419" s="266" t="str">
        <f t="shared" si="138"/>
        <v>CI</v>
      </c>
      <c r="J419" s="95" t="s">
        <v>327</v>
      </c>
      <c r="K419" s="90" t="s">
        <v>328</v>
      </c>
      <c r="L419" s="92" t="s">
        <v>330</v>
      </c>
      <c r="M419" s="92" t="s">
        <v>335</v>
      </c>
      <c r="N419" s="66" t="s">
        <v>335</v>
      </c>
      <c r="O419" s="210" t="s">
        <v>1950</v>
      </c>
      <c r="P419" s="210" t="s">
        <v>2076</v>
      </c>
      <c r="Q419" s="210" t="s">
        <v>1952</v>
      </c>
      <c r="R419" s="90" t="s">
        <v>254</v>
      </c>
      <c r="S419" s="68" t="s">
        <v>2473</v>
      </c>
      <c r="T419" s="98" t="s">
        <v>2474</v>
      </c>
      <c r="U419" s="94" t="s">
        <v>446</v>
      </c>
      <c r="V419" s="181">
        <v>45250</v>
      </c>
      <c r="W419" s="181">
        <v>45250</v>
      </c>
      <c r="X419" s="181">
        <v>45254</v>
      </c>
      <c r="Y419" s="181">
        <v>45254</v>
      </c>
      <c r="Z419" s="66" t="s">
        <v>2475</v>
      </c>
      <c r="AA419" s="94" t="s">
        <v>237</v>
      </c>
      <c r="AB419" s="203" t="s">
        <v>237</v>
      </c>
      <c r="AC419" s="202">
        <v>0</v>
      </c>
      <c r="AD419" s="166" t="s">
        <v>88</v>
      </c>
      <c r="AE419" s="162">
        <f t="shared" si="139"/>
        <v>8</v>
      </c>
      <c r="AF419" s="163">
        <f t="shared" si="140"/>
        <v>5</v>
      </c>
      <c r="AG419" s="163">
        <f t="shared" si="141"/>
        <v>5</v>
      </c>
      <c r="AH419" s="164">
        <f t="shared" si="142"/>
        <v>4</v>
      </c>
      <c r="AI419" s="164">
        <f t="shared" si="143"/>
        <v>1</v>
      </c>
      <c r="AJ419" s="164">
        <f t="shared" si="144"/>
        <v>0</v>
      </c>
      <c r="AK419" s="164">
        <f t="shared" si="145"/>
        <v>0</v>
      </c>
      <c r="AL419" s="164">
        <f t="shared" si="146"/>
        <v>0</v>
      </c>
      <c r="AM419" s="164">
        <f t="shared" si="147"/>
        <v>0</v>
      </c>
      <c r="AN419" s="146">
        <f t="shared" si="148"/>
        <v>4</v>
      </c>
      <c r="AO419" s="146">
        <f t="shared" si="149"/>
        <v>0</v>
      </c>
      <c r="AP419" s="146">
        <f t="shared" si="150"/>
        <v>0</v>
      </c>
      <c r="AQ419" s="146">
        <f t="shared" si="151"/>
        <v>0</v>
      </c>
      <c r="AR419" s="146">
        <f t="shared" si="152"/>
        <v>1</v>
      </c>
      <c r="AS419" s="163">
        <f t="shared" si="153"/>
        <v>0</v>
      </c>
      <c r="AT419" s="165">
        <f t="shared" si="154"/>
        <v>1</v>
      </c>
      <c r="AU419" s="217" t="s">
        <v>274</v>
      </c>
      <c r="AV419" s="66" t="s">
        <v>1547</v>
      </c>
      <c r="AW419" s="94" t="s">
        <v>312</v>
      </c>
      <c r="AX419" s="94" t="s">
        <v>318</v>
      </c>
      <c r="AY419" s="169" t="s">
        <v>176</v>
      </c>
      <c r="AZ419" s="170" t="s">
        <v>319</v>
      </c>
      <c r="BA419" s="94" t="s">
        <v>312</v>
      </c>
      <c r="BB419" s="90" t="s">
        <v>2472</v>
      </c>
      <c r="BC419" s="90" t="s">
        <v>2472</v>
      </c>
      <c r="BD419" s="94" t="s">
        <v>312</v>
      </c>
      <c r="BE419" s="91" t="s">
        <v>356</v>
      </c>
      <c r="BF419" s="94" t="s">
        <v>356</v>
      </c>
      <c r="BG419" s="94" t="s">
        <v>356</v>
      </c>
      <c r="BH419" s="321" t="s">
        <v>357</v>
      </c>
      <c r="BI419" s="209">
        <v>0</v>
      </c>
      <c r="BJ419" s="209">
        <v>0</v>
      </c>
      <c r="BK419" s="98" t="s">
        <v>320</v>
      </c>
      <c r="BL419" s="290" t="s">
        <v>2477</v>
      </c>
      <c r="BR419" s="29"/>
      <c r="BT419" s="29"/>
      <c r="BU419" s="29"/>
    </row>
    <row r="420" spans="1:73" s="28" customFormat="1" ht="30" customHeight="1" x14ac:dyDescent="0.25">
      <c r="A420" s="139">
        <v>395</v>
      </c>
      <c r="B420" s="198">
        <v>45252</v>
      </c>
      <c r="C420" s="159">
        <f t="shared" si="135"/>
        <v>2023</v>
      </c>
      <c r="D420" s="159" t="str">
        <f t="shared" si="136"/>
        <v>noviembre</v>
      </c>
      <c r="E420" s="201" t="s">
        <v>2478</v>
      </c>
      <c r="F420" s="90" t="s">
        <v>214</v>
      </c>
      <c r="G420" s="314" t="s">
        <v>277</v>
      </c>
      <c r="H420" s="90" t="s">
        <v>51</v>
      </c>
      <c r="I420" s="266" t="str">
        <f t="shared" si="138"/>
        <v>CI</v>
      </c>
      <c r="J420" s="95" t="s">
        <v>327</v>
      </c>
      <c r="K420" s="90" t="s">
        <v>328</v>
      </c>
      <c r="L420" s="92" t="s">
        <v>330</v>
      </c>
      <c r="M420" s="92" t="s">
        <v>335</v>
      </c>
      <c r="N420" s="66" t="s">
        <v>335</v>
      </c>
      <c r="O420" s="210" t="s">
        <v>1950</v>
      </c>
      <c r="P420" s="210" t="s">
        <v>2076</v>
      </c>
      <c r="Q420" s="210" t="s">
        <v>1952</v>
      </c>
      <c r="R420" s="90" t="s">
        <v>254</v>
      </c>
      <c r="S420" s="68" t="s">
        <v>2479</v>
      </c>
      <c r="T420" s="98" t="s">
        <v>2480</v>
      </c>
      <c r="U420" s="94" t="s">
        <v>1716</v>
      </c>
      <c r="V420" s="181">
        <v>45251</v>
      </c>
      <c r="W420" s="181">
        <v>45252</v>
      </c>
      <c r="X420" s="181">
        <v>45260</v>
      </c>
      <c r="Y420" s="181">
        <v>45260</v>
      </c>
      <c r="Z420" s="66" t="s">
        <v>2481</v>
      </c>
      <c r="AA420" s="94" t="s">
        <v>237</v>
      </c>
      <c r="AB420" s="203" t="s">
        <v>237</v>
      </c>
      <c r="AC420" s="202">
        <v>0</v>
      </c>
      <c r="AD420" s="166" t="s">
        <v>88</v>
      </c>
      <c r="AE420" s="162">
        <f t="shared" si="139"/>
        <v>8</v>
      </c>
      <c r="AF420" s="163">
        <f t="shared" si="140"/>
        <v>7</v>
      </c>
      <c r="AG420" s="163">
        <f t="shared" si="141"/>
        <v>7</v>
      </c>
      <c r="AH420" s="164">
        <f t="shared" si="142"/>
        <v>4</v>
      </c>
      <c r="AI420" s="164">
        <f t="shared" si="143"/>
        <v>1</v>
      </c>
      <c r="AJ420" s="164">
        <f t="shared" si="144"/>
        <v>0</v>
      </c>
      <c r="AK420" s="164">
        <f t="shared" si="145"/>
        <v>0</v>
      </c>
      <c r="AL420" s="164">
        <f t="shared" si="146"/>
        <v>0</v>
      </c>
      <c r="AM420" s="164">
        <f t="shared" si="147"/>
        <v>0</v>
      </c>
      <c r="AN420" s="146">
        <f t="shared" si="148"/>
        <v>4</v>
      </c>
      <c r="AO420" s="146">
        <f t="shared" si="149"/>
        <v>0</v>
      </c>
      <c r="AP420" s="146">
        <f t="shared" si="150"/>
        <v>0</v>
      </c>
      <c r="AQ420" s="146">
        <f t="shared" si="151"/>
        <v>0</v>
      </c>
      <c r="AR420" s="146">
        <f t="shared" si="152"/>
        <v>1</v>
      </c>
      <c r="AS420" s="163">
        <f t="shared" si="153"/>
        <v>0</v>
      </c>
      <c r="AT420" s="165">
        <f t="shared" si="154"/>
        <v>1</v>
      </c>
      <c r="AU420" s="217" t="s">
        <v>274</v>
      </c>
      <c r="AV420" s="66" t="s">
        <v>2176</v>
      </c>
      <c r="AW420" s="94" t="s">
        <v>312</v>
      </c>
      <c r="AX420" s="94" t="s">
        <v>318</v>
      </c>
      <c r="AY420" s="169" t="s">
        <v>176</v>
      </c>
      <c r="AZ420" s="170" t="s">
        <v>319</v>
      </c>
      <c r="BA420" s="94" t="s">
        <v>312</v>
      </c>
      <c r="BB420" s="94" t="s">
        <v>1623</v>
      </c>
      <c r="BC420" s="94" t="s">
        <v>1623</v>
      </c>
      <c r="BD420" s="94" t="s">
        <v>312</v>
      </c>
      <c r="BE420" s="91" t="s">
        <v>356</v>
      </c>
      <c r="BF420" s="94" t="s">
        <v>356</v>
      </c>
      <c r="BG420" s="94" t="s">
        <v>356</v>
      </c>
      <c r="BH420" s="321" t="s">
        <v>357</v>
      </c>
      <c r="BI420" s="209">
        <v>0</v>
      </c>
      <c r="BJ420" s="209">
        <v>0</v>
      </c>
      <c r="BK420" s="98" t="s">
        <v>320</v>
      </c>
      <c r="BL420" s="290" t="s">
        <v>2515</v>
      </c>
      <c r="BR420" s="29"/>
      <c r="BT420" s="29"/>
      <c r="BU420" s="29"/>
    </row>
    <row r="421" spans="1:73" s="28" customFormat="1" ht="30" customHeight="1" x14ac:dyDescent="0.25">
      <c r="A421" s="139">
        <v>396</v>
      </c>
      <c r="B421" s="198">
        <v>45252</v>
      </c>
      <c r="C421" s="159">
        <f t="shared" si="135"/>
        <v>2023</v>
      </c>
      <c r="D421" s="159" t="str">
        <f t="shared" si="136"/>
        <v>noviembre</v>
      </c>
      <c r="E421" s="201" t="s">
        <v>2482</v>
      </c>
      <c r="F421" s="90" t="s">
        <v>214</v>
      </c>
      <c r="G421" s="314" t="s">
        <v>277</v>
      </c>
      <c r="H421" s="90" t="s">
        <v>41</v>
      </c>
      <c r="I421" s="266" t="str">
        <f t="shared" si="138"/>
        <v>CI</v>
      </c>
      <c r="J421" s="95" t="s">
        <v>327</v>
      </c>
      <c r="K421" s="90" t="s">
        <v>328</v>
      </c>
      <c r="L421" s="92" t="s">
        <v>699</v>
      </c>
      <c r="M421" s="92" t="s">
        <v>700</v>
      </c>
      <c r="N421" s="66" t="s">
        <v>700</v>
      </c>
      <c r="O421" s="210" t="s">
        <v>2483</v>
      </c>
      <c r="P421" s="210" t="s">
        <v>2484</v>
      </c>
      <c r="Q421" s="210" t="s">
        <v>2030</v>
      </c>
      <c r="R421" s="90" t="s">
        <v>254</v>
      </c>
      <c r="S421" s="68" t="s">
        <v>2485</v>
      </c>
      <c r="T421" s="98" t="s">
        <v>2486</v>
      </c>
      <c r="U421" s="94" t="s">
        <v>971</v>
      </c>
      <c r="V421" s="181">
        <v>45252</v>
      </c>
      <c r="W421" s="181">
        <v>45252</v>
      </c>
      <c r="X421" s="181">
        <v>45260</v>
      </c>
      <c r="Y421" s="181">
        <v>45260</v>
      </c>
      <c r="Z421" s="66" t="s">
        <v>2487</v>
      </c>
      <c r="AA421" s="94" t="s">
        <v>237</v>
      </c>
      <c r="AB421" s="203" t="s">
        <v>237</v>
      </c>
      <c r="AC421" s="202">
        <v>0</v>
      </c>
      <c r="AD421" s="166" t="s">
        <v>88</v>
      </c>
      <c r="AE421" s="162">
        <f t="shared" si="139"/>
        <v>8</v>
      </c>
      <c r="AF421" s="163">
        <f t="shared" si="140"/>
        <v>7</v>
      </c>
      <c r="AG421" s="163">
        <f t="shared" si="141"/>
        <v>7</v>
      </c>
      <c r="AH421" s="164">
        <f t="shared" si="142"/>
        <v>4</v>
      </c>
      <c r="AI421" s="164">
        <f t="shared" si="143"/>
        <v>1</v>
      </c>
      <c r="AJ421" s="164">
        <f t="shared" si="144"/>
        <v>0</v>
      </c>
      <c r="AK421" s="164">
        <f t="shared" si="145"/>
        <v>0</v>
      </c>
      <c r="AL421" s="164">
        <f t="shared" si="146"/>
        <v>0</v>
      </c>
      <c r="AM421" s="164">
        <f t="shared" si="147"/>
        <v>0</v>
      </c>
      <c r="AN421" s="146">
        <f t="shared" si="148"/>
        <v>4</v>
      </c>
      <c r="AO421" s="146">
        <f t="shared" si="149"/>
        <v>0</v>
      </c>
      <c r="AP421" s="146">
        <f t="shared" si="150"/>
        <v>0</v>
      </c>
      <c r="AQ421" s="146">
        <f t="shared" si="151"/>
        <v>0</v>
      </c>
      <c r="AR421" s="146">
        <f t="shared" si="152"/>
        <v>1</v>
      </c>
      <c r="AS421" s="163">
        <f t="shared" si="153"/>
        <v>0</v>
      </c>
      <c r="AT421" s="165">
        <f t="shared" si="154"/>
        <v>1</v>
      </c>
      <c r="AU421" s="325" t="s">
        <v>653</v>
      </c>
      <c r="AV421" s="66" t="s">
        <v>316</v>
      </c>
      <c r="AW421" s="94" t="s">
        <v>395</v>
      </c>
      <c r="AX421" s="94" t="s">
        <v>564</v>
      </c>
      <c r="AY421" s="169" t="s">
        <v>173</v>
      </c>
      <c r="AZ421" s="170" t="s">
        <v>319</v>
      </c>
      <c r="BA421" s="94" t="s">
        <v>312</v>
      </c>
      <c r="BB421" s="94" t="s">
        <v>312</v>
      </c>
      <c r="BC421" s="94" t="s">
        <v>312</v>
      </c>
      <c r="BD421" s="94" t="s">
        <v>312</v>
      </c>
      <c r="BE421" s="91" t="s">
        <v>144</v>
      </c>
      <c r="BF421" s="94" t="s">
        <v>153</v>
      </c>
      <c r="BG421" s="94" t="s">
        <v>802</v>
      </c>
      <c r="BH421" s="228" t="s">
        <v>1691</v>
      </c>
      <c r="BI421" s="209">
        <v>0</v>
      </c>
      <c r="BJ421" s="209">
        <v>0</v>
      </c>
      <c r="BK421" s="98" t="s">
        <v>320</v>
      </c>
      <c r="BL421" s="290" t="s">
        <v>2516</v>
      </c>
      <c r="BR421" s="29"/>
      <c r="BT421" s="29"/>
      <c r="BU421" s="29"/>
    </row>
    <row r="422" spans="1:73" s="28" customFormat="1" ht="30" customHeight="1" x14ac:dyDescent="0.25">
      <c r="A422" s="139">
        <v>397</v>
      </c>
      <c r="B422" s="198">
        <v>45252</v>
      </c>
      <c r="C422" s="159">
        <f t="shared" si="135"/>
        <v>2023</v>
      </c>
      <c r="D422" s="159" t="str">
        <f t="shared" si="136"/>
        <v>noviembre</v>
      </c>
      <c r="E422" s="201" t="s">
        <v>2482</v>
      </c>
      <c r="F422" s="90" t="s">
        <v>214</v>
      </c>
      <c r="G422" s="314" t="s">
        <v>277</v>
      </c>
      <c r="H422" s="90" t="s">
        <v>41</v>
      </c>
      <c r="I422" s="266" t="str">
        <f t="shared" si="138"/>
        <v>CI</v>
      </c>
      <c r="J422" s="95" t="s">
        <v>327</v>
      </c>
      <c r="K422" s="90" t="s">
        <v>328</v>
      </c>
      <c r="L422" s="92" t="s">
        <v>330</v>
      </c>
      <c r="M422" s="92" t="s">
        <v>336</v>
      </c>
      <c r="N422" s="66" t="s">
        <v>336</v>
      </c>
      <c r="O422" s="210" t="s">
        <v>2488</v>
      </c>
      <c r="P422" s="210" t="s">
        <v>2489</v>
      </c>
      <c r="Q422" s="210" t="s">
        <v>2364</v>
      </c>
      <c r="R422" s="90" t="s">
        <v>254</v>
      </c>
      <c r="S422" s="68" t="s">
        <v>2490</v>
      </c>
      <c r="T422" s="98" t="s">
        <v>2491</v>
      </c>
      <c r="U422" s="94" t="s">
        <v>620</v>
      </c>
      <c r="V422" s="181">
        <v>45252</v>
      </c>
      <c r="W422" s="181">
        <v>45252</v>
      </c>
      <c r="X422" s="181">
        <v>45260</v>
      </c>
      <c r="Y422" s="181">
        <v>45260</v>
      </c>
      <c r="Z422" s="66" t="s">
        <v>2492</v>
      </c>
      <c r="AA422" s="94" t="s">
        <v>237</v>
      </c>
      <c r="AB422" s="203" t="s">
        <v>237</v>
      </c>
      <c r="AC422" s="202">
        <v>0</v>
      </c>
      <c r="AD422" s="166" t="s">
        <v>88</v>
      </c>
      <c r="AE422" s="162">
        <f t="shared" si="139"/>
        <v>8</v>
      </c>
      <c r="AF422" s="163">
        <f t="shared" si="140"/>
        <v>7</v>
      </c>
      <c r="AG422" s="163">
        <f t="shared" si="141"/>
        <v>7</v>
      </c>
      <c r="AH422" s="164">
        <f t="shared" si="142"/>
        <v>4</v>
      </c>
      <c r="AI422" s="164">
        <f t="shared" si="143"/>
        <v>1</v>
      </c>
      <c r="AJ422" s="164">
        <f t="shared" si="144"/>
        <v>0</v>
      </c>
      <c r="AK422" s="164">
        <f t="shared" si="145"/>
        <v>0</v>
      </c>
      <c r="AL422" s="164">
        <f t="shared" si="146"/>
        <v>0</v>
      </c>
      <c r="AM422" s="164">
        <f t="shared" si="147"/>
        <v>0</v>
      </c>
      <c r="AN422" s="146">
        <f t="shared" si="148"/>
        <v>4</v>
      </c>
      <c r="AO422" s="146">
        <f t="shared" si="149"/>
        <v>0</v>
      </c>
      <c r="AP422" s="146">
        <f t="shared" si="150"/>
        <v>0</v>
      </c>
      <c r="AQ422" s="146">
        <f t="shared" si="151"/>
        <v>0</v>
      </c>
      <c r="AR422" s="146">
        <f t="shared" si="152"/>
        <v>1</v>
      </c>
      <c r="AS422" s="163">
        <f t="shared" si="153"/>
        <v>0</v>
      </c>
      <c r="AT422" s="165">
        <f t="shared" si="154"/>
        <v>1</v>
      </c>
      <c r="AU422" s="217" t="s">
        <v>274</v>
      </c>
      <c r="AV422" s="66" t="s">
        <v>316</v>
      </c>
      <c r="AW422" s="94" t="s">
        <v>395</v>
      </c>
      <c r="AX422" s="94" t="s">
        <v>589</v>
      </c>
      <c r="AY422" s="169" t="s">
        <v>173</v>
      </c>
      <c r="AZ422" s="170" t="s">
        <v>319</v>
      </c>
      <c r="BA422" s="94" t="s">
        <v>312</v>
      </c>
      <c r="BB422" s="94" t="s">
        <v>312</v>
      </c>
      <c r="BC422" s="94" t="s">
        <v>312</v>
      </c>
      <c r="BD422" s="94" t="s">
        <v>312</v>
      </c>
      <c r="BE422" s="91" t="s">
        <v>144</v>
      </c>
      <c r="BF422" s="94" t="s">
        <v>153</v>
      </c>
      <c r="BG422" s="94" t="s">
        <v>350</v>
      </c>
      <c r="BH422" s="172" t="s">
        <v>351</v>
      </c>
      <c r="BI422" s="209">
        <v>0</v>
      </c>
      <c r="BJ422" s="209">
        <v>0</v>
      </c>
      <c r="BK422" s="98" t="s">
        <v>320</v>
      </c>
      <c r="BL422" s="290" t="s">
        <v>2517</v>
      </c>
      <c r="BR422" s="29"/>
      <c r="BS422" s="29"/>
      <c r="BT422" s="29"/>
      <c r="BU422" s="29"/>
    </row>
    <row r="423" spans="1:73" s="28" customFormat="1" ht="30" customHeight="1" x14ac:dyDescent="0.25">
      <c r="A423" s="139">
        <v>398</v>
      </c>
      <c r="B423" s="198">
        <v>45252</v>
      </c>
      <c r="C423" s="159">
        <f t="shared" si="135"/>
        <v>2023</v>
      </c>
      <c r="D423" s="159" t="str">
        <f t="shared" si="136"/>
        <v>noviembre</v>
      </c>
      <c r="E423" s="201" t="s">
        <v>2482</v>
      </c>
      <c r="F423" s="90" t="s">
        <v>214</v>
      </c>
      <c r="G423" s="314" t="s">
        <v>277</v>
      </c>
      <c r="H423" s="90" t="s">
        <v>41</v>
      </c>
      <c r="I423" s="266" t="str">
        <f t="shared" si="138"/>
        <v>CI</v>
      </c>
      <c r="J423" s="95" t="s">
        <v>327</v>
      </c>
      <c r="K423" s="90" t="s">
        <v>328</v>
      </c>
      <c r="L423" s="92" t="s">
        <v>330</v>
      </c>
      <c r="M423" s="92" t="s">
        <v>336</v>
      </c>
      <c r="N423" s="66" t="s">
        <v>336</v>
      </c>
      <c r="O423" s="210" t="s">
        <v>2493</v>
      </c>
      <c r="P423" s="210" t="s">
        <v>2494</v>
      </c>
      <c r="Q423" s="210" t="s">
        <v>2364</v>
      </c>
      <c r="R423" s="90" t="s">
        <v>254</v>
      </c>
      <c r="S423" s="68" t="s">
        <v>2495</v>
      </c>
      <c r="T423" s="98" t="s">
        <v>2496</v>
      </c>
      <c r="U423" s="94" t="s">
        <v>620</v>
      </c>
      <c r="V423" s="181">
        <v>45252</v>
      </c>
      <c r="W423" s="181">
        <v>45252</v>
      </c>
      <c r="X423" s="181">
        <v>45260</v>
      </c>
      <c r="Y423" s="181">
        <v>45260</v>
      </c>
      <c r="Z423" s="66" t="s">
        <v>2497</v>
      </c>
      <c r="AA423" s="94" t="s">
        <v>237</v>
      </c>
      <c r="AB423" s="203" t="s">
        <v>237</v>
      </c>
      <c r="AC423" s="202">
        <v>0</v>
      </c>
      <c r="AD423" s="166" t="s">
        <v>88</v>
      </c>
      <c r="AE423" s="162">
        <f t="shared" si="139"/>
        <v>8</v>
      </c>
      <c r="AF423" s="163">
        <f t="shared" si="140"/>
        <v>7</v>
      </c>
      <c r="AG423" s="163">
        <f t="shared" si="141"/>
        <v>7</v>
      </c>
      <c r="AH423" s="164">
        <f t="shared" si="142"/>
        <v>4</v>
      </c>
      <c r="AI423" s="164">
        <f t="shared" si="143"/>
        <v>1</v>
      </c>
      <c r="AJ423" s="164">
        <f t="shared" si="144"/>
        <v>0</v>
      </c>
      <c r="AK423" s="164">
        <f t="shared" si="145"/>
        <v>0</v>
      </c>
      <c r="AL423" s="164">
        <f t="shared" si="146"/>
        <v>0</v>
      </c>
      <c r="AM423" s="164">
        <f t="shared" si="147"/>
        <v>0</v>
      </c>
      <c r="AN423" s="146">
        <f t="shared" si="148"/>
        <v>4</v>
      </c>
      <c r="AO423" s="146">
        <f t="shared" si="149"/>
        <v>0</v>
      </c>
      <c r="AP423" s="146">
        <f t="shared" si="150"/>
        <v>0</v>
      </c>
      <c r="AQ423" s="146">
        <f t="shared" si="151"/>
        <v>0</v>
      </c>
      <c r="AR423" s="146">
        <f t="shared" si="152"/>
        <v>1</v>
      </c>
      <c r="AS423" s="163">
        <f t="shared" si="153"/>
        <v>0</v>
      </c>
      <c r="AT423" s="165">
        <f t="shared" si="154"/>
        <v>1</v>
      </c>
      <c r="AU423" s="217" t="s">
        <v>274</v>
      </c>
      <c r="AV423" s="66" t="s">
        <v>316</v>
      </c>
      <c r="AW423" s="94" t="s">
        <v>395</v>
      </c>
      <c r="AX423" s="94" t="s">
        <v>589</v>
      </c>
      <c r="AY423" s="169" t="s">
        <v>173</v>
      </c>
      <c r="AZ423" s="170" t="s">
        <v>319</v>
      </c>
      <c r="BA423" s="94" t="s">
        <v>312</v>
      </c>
      <c r="BB423" s="94" t="s">
        <v>312</v>
      </c>
      <c r="BC423" s="94" t="s">
        <v>312</v>
      </c>
      <c r="BD423" s="94" t="s">
        <v>312</v>
      </c>
      <c r="BE423" s="91" t="s">
        <v>144</v>
      </c>
      <c r="BF423" s="94" t="s">
        <v>153</v>
      </c>
      <c r="BG423" s="94" t="s">
        <v>350</v>
      </c>
      <c r="BH423" s="172" t="s">
        <v>351</v>
      </c>
      <c r="BI423" s="209">
        <v>0</v>
      </c>
      <c r="BJ423" s="209">
        <v>0</v>
      </c>
      <c r="BK423" s="98" t="s">
        <v>320</v>
      </c>
      <c r="BL423" s="290" t="s">
        <v>2518</v>
      </c>
      <c r="BR423" s="29"/>
      <c r="BS423" s="29"/>
      <c r="BT423" s="29"/>
      <c r="BU423" s="29"/>
    </row>
    <row r="424" spans="1:73" s="28" customFormat="1" ht="30" customHeight="1" x14ac:dyDescent="0.25">
      <c r="A424" s="139">
        <v>399</v>
      </c>
      <c r="B424" s="198">
        <v>45252</v>
      </c>
      <c r="C424" s="159">
        <f t="shared" si="135"/>
        <v>2023</v>
      </c>
      <c r="D424" s="159" t="str">
        <f t="shared" si="136"/>
        <v>noviembre</v>
      </c>
      <c r="E424" s="201" t="s">
        <v>2498</v>
      </c>
      <c r="F424" s="90" t="s">
        <v>214</v>
      </c>
      <c r="G424" s="314" t="s">
        <v>277</v>
      </c>
      <c r="H424" s="90" t="s">
        <v>41</v>
      </c>
      <c r="I424" s="266" t="str">
        <f t="shared" si="138"/>
        <v>CI</v>
      </c>
      <c r="J424" s="95" t="s">
        <v>327</v>
      </c>
      <c r="K424" s="90" t="s">
        <v>328</v>
      </c>
      <c r="L424" s="92" t="s">
        <v>330</v>
      </c>
      <c r="M424" s="92" t="s">
        <v>524</v>
      </c>
      <c r="N424" s="66" t="s">
        <v>524</v>
      </c>
      <c r="O424" s="210" t="s">
        <v>2499</v>
      </c>
      <c r="P424" s="210" t="s">
        <v>2500</v>
      </c>
      <c r="Q424" s="210" t="s">
        <v>1952</v>
      </c>
      <c r="R424" s="90" t="s">
        <v>254</v>
      </c>
      <c r="S424" s="68" t="s">
        <v>2501</v>
      </c>
      <c r="T424" s="98" t="s">
        <v>2502</v>
      </c>
      <c r="U424" s="94" t="s">
        <v>713</v>
      </c>
      <c r="V424" s="181">
        <v>45251</v>
      </c>
      <c r="W424" s="181">
        <v>45252</v>
      </c>
      <c r="X424" s="181">
        <v>45260</v>
      </c>
      <c r="Y424" s="181">
        <v>45260</v>
      </c>
      <c r="Z424" s="66" t="s">
        <v>2503</v>
      </c>
      <c r="AA424" s="94" t="s">
        <v>237</v>
      </c>
      <c r="AB424" s="203" t="s">
        <v>237</v>
      </c>
      <c r="AC424" s="202">
        <v>0</v>
      </c>
      <c r="AD424" s="166" t="s">
        <v>88</v>
      </c>
      <c r="AE424" s="162">
        <f t="shared" si="139"/>
        <v>8</v>
      </c>
      <c r="AF424" s="163">
        <f t="shared" si="140"/>
        <v>7</v>
      </c>
      <c r="AG424" s="163">
        <f t="shared" si="141"/>
        <v>7</v>
      </c>
      <c r="AH424" s="164">
        <f t="shared" si="142"/>
        <v>4</v>
      </c>
      <c r="AI424" s="164">
        <f t="shared" si="143"/>
        <v>1</v>
      </c>
      <c r="AJ424" s="164">
        <f t="shared" si="144"/>
        <v>0</v>
      </c>
      <c r="AK424" s="164">
        <f t="shared" si="145"/>
        <v>0</v>
      </c>
      <c r="AL424" s="164">
        <f t="shared" si="146"/>
        <v>0</v>
      </c>
      <c r="AM424" s="164">
        <f t="shared" si="147"/>
        <v>0</v>
      </c>
      <c r="AN424" s="146">
        <f t="shared" si="148"/>
        <v>4</v>
      </c>
      <c r="AO424" s="146">
        <f t="shared" si="149"/>
        <v>0</v>
      </c>
      <c r="AP424" s="146">
        <f t="shared" si="150"/>
        <v>0</v>
      </c>
      <c r="AQ424" s="146">
        <f t="shared" si="151"/>
        <v>0</v>
      </c>
      <c r="AR424" s="146">
        <f t="shared" si="152"/>
        <v>1</v>
      </c>
      <c r="AS424" s="163">
        <f t="shared" si="153"/>
        <v>0</v>
      </c>
      <c r="AT424" s="165">
        <f t="shared" si="154"/>
        <v>1</v>
      </c>
      <c r="AU424" s="217" t="s">
        <v>274</v>
      </c>
      <c r="AV424" s="66" t="s">
        <v>316</v>
      </c>
      <c r="AW424" s="94" t="s">
        <v>312</v>
      </c>
      <c r="AX424" s="94" t="s">
        <v>589</v>
      </c>
      <c r="AY424" s="169" t="s">
        <v>173</v>
      </c>
      <c r="AZ424" s="170" t="s">
        <v>319</v>
      </c>
      <c r="BA424" s="94" t="s">
        <v>312</v>
      </c>
      <c r="BB424" s="94" t="s">
        <v>312</v>
      </c>
      <c r="BC424" s="94" t="s">
        <v>312</v>
      </c>
      <c r="BD424" s="94" t="s">
        <v>312</v>
      </c>
      <c r="BE424" s="91" t="s">
        <v>144</v>
      </c>
      <c r="BF424" s="94" t="s">
        <v>153</v>
      </c>
      <c r="BG424" s="94" t="s">
        <v>350</v>
      </c>
      <c r="BH424" s="172" t="s">
        <v>351</v>
      </c>
      <c r="BI424" s="209">
        <v>0</v>
      </c>
      <c r="BJ424" s="209">
        <v>0</v>
      </c>
      <c r="BK424" s="98" t="s">
        <v>320</v>
      </c>
      <c r="BL424" s="290" t="s">
        <v>2519</v>
      </c>
      <c r="BR424" s="29"/>
      <c r="BS424" s="29"/>
      <c r="BT424" s="29"/>
      <c r="BU424" s="29"/>
    </row>
    <row r="425" spans="1:73" s="28" customFormat="1" ht="30" customHeight="1" x14ac:dyDescent="0.25">
      <c r="A425" s="139">
        <v>400</v>
      </c>
      <c r="B425" s="198">
        <v>45252</v>
      </c>
      <c r="C425" s="159">
        <f t="shared" si="135"/>
        <v>2023</v>
      </c>
      <c r="D425" s="159" t="str">
        <f t="shared" si="136"/>
        <v>noviembre</v>
      </c>
      <c r="E425" s="201" t="s">
        <v>2504</v>
      </c>
      <c r="F425" s="90" t="s">
        <v>214</v>
      </c>
      <c r="G425" s="314" t="s">
        <v>277</v>
      </c>
      <c r="H425" s="90" t="s">
        <v>41</v>
      </c>
      <c r="I425" s="266" t="str">
        <f t="shared" si="138"/>
        <v>CI</v>
      </c>
      <c r="J425" s="95" t="s">
        <v>327</v>
      </c>
      <c r="K425" s="90" t="s">
        <v>328</v>
      </c>
      <c r="L425" s="92" t="s">
        <v>330</v>
      </c>
      <c r="M425" s="92" t="s">
        <v>330</v>
      </c>
      <c r="N425" s="66" t="s">
        <v>2505</v>
      </c>
      <c r="O425" s="66">
        <v>615619</v>
      </c>
      <c r="P425" s="66">
        <v>9632587</v>
      </c>
      <c r="Q425" s="92">
        <v>8</v>
      </c>
      <c r="R425" s="90" t="s">
        <v>256</v>
      </c>
      <c r="S425" s="68" t="s">
        <v>2506</v>
      </c>
      <c r="T425" s="92" t="s">
        <v>2507</v>
      </c>
      <c r="U425" s="94" t="s">
        <v>1440</v>
      </c>
      <c r="V425" s="181">
        <v>45252</v>
      </c>
      <c r="W425" s="181">
        <v>45252</v>
      </c>
      <c r="X425" s="181">
        <v>45260</v>
      </c>
      <c r="Y425" s="181">
        <v>45260</v>
      </c>
      <c r="Z425" s="66" t="s">
        <v>2508</v>
      </c>
      <c r="AA425" s="94" t="s">
        <v>237</v>
      </c>
      <c r="AB425" s="203" t="s">
        <v>237</v>
      </c>
      <c r="AC425" s="202">
        <v>0</v>
      </c>
      <c r="AD425" s="166" t="s">
        <v>88</v>
      </c>
      <c r="AE425" s="162">
        <f t="shared" si="139"/>
        <v>8</v>
      </c>
      <c r="AF425" s="163">
        <f t="shared" si="140"/>
        <v>7</v>
      </c>
      <c r="AG425" s="163">
        <f t="shared" si="141"/>
        <v>7</v>
      </c>
      <c r="AH425" s="164">
        <f t="shared" si="142"/>
        <v>4</v>
      </c>
      <c r="AI425" s="164">
        <f t="shared" si="143"/>
        <v>1</v>
      </c>
      <c r="AJ425" s="164">
        <f t="shared" si="144"/>
        <v>0</v>
      </c>
      <c r="AK425" s="164">
        <f t="shared" si="145"/>
        <v>0</v>
      </c>
      <c r="AL425" s="164">
        <f t="shared" si="146"/>
        <v>0</v>
      </c>
      <c r="AM425" s="164">
        <f t="shared" si="147"/>
        <v>0</v>
      </c>
      <c r="AN425" s="146">
        <f t="shared" si="148"/>
        <v>4</v>
      </c>
      <c r="AO425" s="146">
        <f t="shared" si="149"/>
        <v>0</v>
      </c>
      <c r="AP425" s="146">
        <f t="shared" si="150"/>
        <v>0</v>
      </c>
      <c r="AQ425" s="146">
        <f t="shared" si="151"/>
        <v>0</v>
      </c>
      <c r="AR425" s="146">
        <f t="shared" si="152"/>
        <v>1</v>
      </c>
      <c r="AS425" s="163">
        <f t="shared" si="153"/>
        <v>0</v>
      </c>
      <c r="AT425" s="165">
        <f t="shared" si="154"/>
        <v>1</v>
      </c>
      <c r="AU425" s="325" t="s">
        <v>653</v>
      </c>
      <c r="AV425" s="66" t="s">
        <v>316</v>
      </c>
      <c r="AW425" s="94" t="s">
        <v>312</v>
      </c>
      <c r="AX425" s="94" t="s">
        <v>318</v>
      </c>
      <c r="AY425" s="169" t="s">
        <v>173</v>
      </c>
      <c r="AZ425" s="170" t="s">
        <v>319</v>
      </c>
      <c r="BA425" s="94" t="s">
        <v>312</v>
      </c>
      <c r="BB425" s="94" t="s">
        <v>2509</v>
      </c>
      <c r="BC425" s="90" t="s">
        <v>2509</v>
      </c>
      <c r="BD425" s="94" t="s">
        <v>370</v>
      </c>
      <c r="BE425" s="91" t="s">
        <v>144</v>
      </c>
      <c r="BF425" s="94" t="s">
        <v>153</v>
      </c>
      <c r="BG425" s="94" t="s">
        <v>350</v>
      </c>
      <c r="BH425" s="228" t="s">
        <v>1417</v>
      </c>
      <c r="BI425" s="209">
        <v>0</v>
      </c>
      <c r="BJ425" s="209">
        <v>0</v>
      </c>
      <c r="BK425" s="98" t="s">
        <v>320</v>
      </c>
      <c r="BL425" s="290" t="s">
        <v>2520</v>
      </c>
      <c r="BR425" s="29"/>
      <c r="BS425" s="29"/>
      <c r="BT425" s="29"/>
      <c r="BU425" s="29"/>
    </row>
    <row r="426" spans="1:73" s="28" customFormat="1" ht="30" customHeight="1" x14ac:dyDescent="0.25">
      <c r="A426" s="139">
        <v>401</v>
      </c>
      <c r="B426" s="198">
        <v>45257</v>
      </c>
      <c r="C426" s="159">
        <f t="shared" si="135"/>
        <v>2023</v>
      </c>
      <c r="D426" s="159" t="str">
        <f t="shared" si="136"/>
        <v>noviembre</v>
      </c>
      <c r="E426" s="201" t="s">
        <v>2510</v>
      </c>
      <c r="F426" s="90" t="s">
        <v>214</v>
      </c>
      <c r="G426" s="314" t="s">
        <v>277</v>
      </c>
      <c r="H426" s="90" t="s">
        <v>51</v>
      </c>
      <c r="I426" s="266" t="str">
        <f t="shared" si="138"/>
        <v>CI</v>
      </c>
      <c r="J426" s="95" t="s">
        <v>327</v>
      </c>
      <c r="K426" s="90" t="s">
        <v>328</v>
      </c>
      <c r="L426" s="92" t="s">
        <v>330</v>
      </c>
      <c r="M426" s="92" t="s">
        <v>335</v>
      </c>
      <c r="N426" s="66" t="s">
        <v>335</v>
      </c>
      <c r="O426" s="210" t="s">
        <v>1950</v>
      </c>
      <c r="P426" s="210" t="s">
        <v>2076</v>
      </c>
      <c r="Q426" s="210" t="s">
        <v>1952</v>
      </c>
      <c r="R426" s="90" t="s">
        <v>254</v>
      </c>
      <c r="S426" s="68" t="s">
        <v>2511</v>
      </c>
      <c r="T426" s="92" t="s">
        <v>2512</v>
      </c>
      <c r="U426" s="94" t="s">
        <v>446</v>
      </c>
      <c r="V426" s="181">
        <v>45257</v>
      </c>
      <c r="W426" s="181">
        <v>45257</v>
      </c>
      <c r="X426" s="181">
        <v>45260</v>
      </c>
      <c r="Y426" s="181">
        <v>45260</v>
      </c>
      <c r="Z426" s="66" t="s">
        <v>2513</v>
      </c>
      <c r="AA426" s="94" t="s">
        <v>237</v>
      </c>
      <c r="AB426" s="203" t="s">
        <v>237</v>
      </c>
      <c r="AC426" s="202">
        <v>0</v>
      </c>
      <c r="AD426" s="166" t="s">
        <v>88</v>
      </c>
      <c r="AE426" s="162">
        <f t="shared" si="139"/>
        <v>8</v>
      </c>
      <c r="AF426" s="163">
        <f t="shared" si="140"/>
        <v>4</v>
      </c>
      <c r="AG426" s="163">
        <f t="shared" si="141"/>
        <v>4</v>
      </c>
      <c r="AH426" s="164">
        <f t="shared" si="142"/>
        <v>4</v>
      </c>
      <c r="AI426" s="164">
        <f t="shared" si="143"/>
        <v>1</v>
      </c>
      <c r="AJ426" s="164">
        <f t="shared" si="144"/>
        <v>0</v>
      </c>
      <c r="AK426" s="164">
        <f t="shared" si="145"/>
        <v>0</v>
      </c>
      <c r="AL426" s="164">
        <f t="shared" si="146"/>
        <v>0</v>
      </c>
      <c r="AM426" s="164">
        <f t="shared" si="147"/>
        <v>0</v>
      </c>
      <c r="AN426" s="146">
        <f t="shared" si="148"/>
        <v>4</v>
      </c>
      <c r="AO426" s="146">
        <f t="shared" si="149"/>
        <v>0</v>
      </c>
      <c r="AP426" s="146">
        <f t="shared" si="150"/>
        <v>0</v>
      </c>
      <c r="AQ426" s="146">
        <f t="shared" si="151"/>
        <v>0</v>
      </c>
      <c r="AR426" s="146">
        <f t="shared" si="152"/>
        <v>1</v>
      </c>
      <c r="AS426" s="163">
        <f t="shared" si="153"/>
        <v>0</v>
      </c>
      <c r="AT426" s="165">
        <f t="shared" si="154"/>
        <v>1</v>
      </c>
      <c r="AU426" s="217" t="s">
        <v>274</v>
      </c>
      <c r="AV426" s="66" t="s">
        <v>2176</v>
      </c>
      <c r="AW426" s="94" t="s">
        <v>312</v>
      </c>
      <c r="AX426" s="94" t="s">
        <v>318</v>
      </c>
      <c r="AY426" s="169" t="s">
        <v>176</v>
      </c>
      <c r="AZ426" s="170" t="s">
        <v>319</v>
      </c>
      <c r="BA426" s="94" t="s">
        <v>312</v>
      </c>
      <c r="BB426" s="94" t="s">
        <v>2514</v>
      </c>
      <c r="BC426" s="90" t="s">
        <v>2514</v>
      </c>
      <c r="BD426" s="94" t="s">
        <v>312</v>
      </c>
      <c r="BE426" s="91" t="s">
        <v>356</v>
      </c>
      <c r="BF426" s="94" t="s">
        <v>356</v>
      </c>
      <c r="BG426" s="94" t="s">
        <v>356</v>
      </c>
      <c r="BH426" s="321" t="s">
        <v>357</v>
      </c>
      <c r="BI426" s="209">
        <v>0</v>
      </c>
      <c r="BJ426" s="209">
        <v>0</v>
      </c>
      <c r="BK426" s="98" t="s">
        <v>320</v>
      </c>
      <c r="BL426" s="290" t="s">
        <v>2521</v>
      </c>
      <c r="BR426" s="29"/>
      <c r="BS426" s="29"/>
      <c r="BT426" s="29"/>
      <c r="BU426" s="29"/>
    </row>
    <row r="427" spans="1:73" s="28" customFormat="1" ht="30" customHeight="1" x14ac:dyDescent="0.25">
      <c r="A427" s="139">
        <v>402</v>
      </c>
      <c r="B427" s="198">
        <v>45261</v>
      </c>
      <c r="C427" s="159">
        <f t="shared" si="135"/>
        <v>2023</v>
      </c>
      <c r="D427" s="159" t="str">
        <f t="shared" si="136"/>
        <v>diciembre</v>
      </c>
      <c r="E427" s="201" t="s">
        <v>2522</v>
      </c>
      <c r="F427" s="90" t="s">
        <v>214</v>
      </c>
      <c r="G427" s="314" t="s">
        <v>277</v>
      </c>
      <c r="H427" s="90" t="s">
        <v>41</v>
      </c>
      <c r="I427" s="266" t="str">
        <f t="shared" si="138"/>
        <v>CI</v>
      </c>
      <c r="J427" s="95" t="s">
        <v>327</v>
      </c>
      <c r="K427" s="90" t="s">
        <v>328</v>
      </c>
      <c r="L427" s="92" t="s">
        <v>699</v>
      </c>
      <c r="M427" s="92" t="s">
        <v>699</v>
      </c>
      <c r="N427" s="66" t="s">
        <v>699</v>
      </c>
      <c r="O427" s="66">
        <v>628233</v>
      </c>
      <c r="P427" s="66">
        <v>9639030</v>
      </c>
      <c r="Q427" s="92">
        <v>17</v>
      </c>
      <c r="R427" s="90" t="s">
        <v>254</v>
      </c>
      <c r="S427" s="68" t="s">
        <v>2523</v>
      </c>
      <c r="T427" s="92" t="s">
        <v>2524</v>
      </c>
      <c r="U427" s="94" t="s">
        <v>1139</v>
      </c>
      <c r="V427" s="181">
        <v>45251</v>
      </c>
      <c r="W427" s="181">
        <v>45261</v>
      </c>
      <c r="X427" s="181">
        <v>45268</v>
      </c>
      <c r="Y427" s="181">
        <v>45268</v>
      </c>
      <c r="Z427" s="66" t="s">
        <v>2525</v>
      </c>
      <c r="AA427" s="94" t="s">
        <v>237</v>
      </c>
      <c r="AB427" s="203" t="s">
        <v>237</v>
      </c>
      <c r="AC427" s="202">
        <v>0</v>
      </c>
      <c r="AD427" s="166" t="s">
        <v>88</v>
      </c>
      <c r="AE427" s="162">
        <f t="shared" si="139"/>
        <v>8</v>
      </c>
      <c r="AF427" s="163">
        <f t="shared" si="140"/>
        <v>6</v>
      </c>
      <c r="AG427" s="163">
        <f t="shared" si="141"/>
        <v>6</v>
      </c>
      <c r="AH427" s="164">
        <f t="shared" si="142"/>
        <v>4</v>
      </c>
      <c r="AI427" s="164">
        <f t="shared" si="143"/>
        <v>1</v>
      </c>
      <c r="AJ427" s="164">
        <f t="shared" si="144"/>
        <v>0</v>
      </c>
      <c r="AK427" s="164">
        <f t="shared" si="145"/>
        <v>0</v>
      </c>
      <c r="AL427" s="164">
        <f t="shared" si="146"/>
        <v>0</v>
      </c>
      <c r="AM427" s="164">
        <f t="shared" si="147"/>
        <v>0</v>
      </c>
      <c r="AN427" s="146">
        <f t="shared" si="148"/>
        <v>4</v>
      </c>
      <c r="AO427" s="146">
        <f t="shared" si="149"/>
        <v>0</v>
      </c>
      <c r="AP427" s="146">
        <f t="shared" si="150"/>
        <v>0</v>
      </c>
      <c r="AQ427" s="146">
        <f t="shared" si="151"/>
        <v>0</v>
      </c>
      <c r="AR427" s="146">
        <f t="shared" si="152"/>
        <v>1</v>
      </c>
      <c r="AS427" s="163">
        <f t="shared" si="153"/>
        <v>0</v>
      </c>
      <c r="AT427" s="165">
        <f t="shared" si="154"/>
        <v>1</v>
      </c>
      <c r="AU427" s="217" t="s">
        <v>274</v>
      </c>
      <c r="AV427" s="66" t="s">
        <v>316</v>
      </c>
      <c r="AW427" s="94" t="s">
        <v>395</v>
      </c>
      <c r="AX427" s="94" t="s">
        <v>589</v>
      </c>
      <c r="AY427" s="169" t="s">
        <v>173</v>
      </c>
      <c r="AZ427" s="170" t="s">
        <v>319</v>
      </c>
      <c r="BA427" s="94" t="s">
        <v>312</v>
      </c>
      <c r="BB427" s="94" t="s">
        <v>312</v>
      </c>
      <c r="BC427" s="94" t="s">
        <v>312</v>
      </c>
      <c r="BD427" s="94" t="s">
        <v>312</v>
      </c>
      <c r="BE427" s="91" t="s">
        <v>144</v>
      </c>
      <c r="BF427" s="94" t="s">
        <v>153</v>
      </c>
      <c r="BG427" s="94" t="s">
        <v>350</v>
      </c>
      <c r="BH427" s="172" t="s">
        <v>351</v>
      </c>
      <c r="BI427" s="209">
        <v>0</v>
      </c>
      <c r="BJ427" s="209">
        <v>0</v>
      </c>
      <c r="BK427" s="98" t="s">
        <v>320</v>
      </c>
      <c r="BL427" s="290" t="s">
        <v>2613</v>
      </c>
      <c r="BR427" s="29"/>
      <c r="BS427" s="29"/>
      <c r="BT427" s="29"/>
      <c r="BU427" s="29"/>
    </row>
    <row r="428" spans="1:73" s="28" customFormat="1" ht="30" customHeight="1" x14ac:dyDescent="0.25">
      <c r="A428" s="139">
        <v>403</v>
      </c>
      <c r="B428" s="198">
        <v>45261</v>
      </c>
      <c r="C428" s="159">
        <f t="shared" si="135"/>
        <v>2023</v>
      </c>
      <c r="D428" s="159" t="str">
        <f t="shared" si="136"/>
        <v>diciembre</v>
      </c>
      <c r="E428" s="201" t="s">
        <v>2522</v>
      </c>
      <c r="F428" s="90" t="s">
        <v>214</v>
      </c>
      <c r="G428" s="314" t="s">
        <v>277</v>
      </c>
      <c r="H428" s="90" t="s">
        <v>41</v>
      </c>
      <c r="I428" s="266" t="str">
        <f t="shared" si="138"/>
        <v>CI</v>
      </c>
      <c r="J428" s="95" t="s">
        <v>327</v>
      </c>
      <c r="K428" s="90" t="s">
        <v>328</v>
      </c>
      <c r="L428" s="92" t="s">
        <v>699</v>
      </c>
      <c r="M428" s="92" t="s">
        <v>699</v>
      </c>
      <c r="N428" s="66" t="s">
        <v>699</v>
      </c>
      <c r="O428" s="66">
        <v>631165</v>
      </c>
      <c r="P428" s="66">
        <v>9645195</v>
      </c>
      <c r="Q428" s="92">
        <v>17</v>
      </c>
      <c r="R428" s="90" t="s">
        <v>254</v>
      </c>
      <c r="S428" s="68" t="s">
        <v>2526</v>
      </c>
      <c r="T428" s="92" t="s">
        <v>2527</v>
      </c>
      <c r="U428" s="94" t="s">
        <v>1139</v>
      </c>
      <c r="V428" s="181">
        <v>45252</v>
      </c>
      <c r="W428" s="181">
        <v>45261</v>
      </c>
      <c r="X428" s="181">
        <v>45268</v>
      </c>
      <c r="Y428" s="181">
        <v>45268</v>
      </c>
      <c r="Z428" s="66" t="s">
        <v>2528</v>
      </c>
      <c r="AA428" s="94" t="s">
        <v>237</v>
      </c>
      <c r="AB428" s="203" t="s">
        <v>237</v>
      </c>
      <c r="AC428" s="202">
        <v>0</v>
      </c>
      <c r="AD428" s="166" t="s">
        <v>88</v>
      </c>
      <c r="AE428" s="162">
        <f t="shared" si="139"/>
        <v>8</v>
      </c>
      <c r="AF428" s="163">
        <f t="shared" si="140"/>
        <v>6</v>
      </c>
      <c r="AG428" s="163">
        <f t="shared" si="141"/>
        <v>6</v>
      </c>
      <c r="AH428" s="164">
        <f t="shared" si="142"/>
        <v>4</v>
      </c>
      <c r="AI428" s="164">
        <f t="shared" si="143"/>
        <v>1</v>
      </c>
      <c r="AJ428" s="164">
        <f t="shared" si="144"/>
        <v>0</v>
      </c>
      <c r="AK428" s="164">
        <f t="shared" si="145"/>
        <v>0</v>
      </c>
      <c r="AL428" s="164">
        <f t="shared" si="146"/>
        <v>0</v>
      </c>
      <c r="AM428" s="164">
        <f t="shared" si="147"/>
        <v>0</v>
      </c>
      <c r="AN428" s="146">
        <f t="shared" si="148"/>
        <v>4</v>
      </c>
      <c r="AO428" s="146">
        <f t="shared" si="149"/>
        <v>0</v>
      </c>
      <c r="AP428" s="146">
        <f t="shared" si="150"/>
        <v>0</v>
      </c>
      <c r="AQ428" s="146">
        <f t="shared" si="151"/>
        <v>0</v>
      </c>
      <c r="AR428" s="146">
        <f t="shared" si="152"/>
        <v>1</v>
      </c>
      <c r="AS428" s="163">
        <f t="shared" si="153"/>
        <v>0</v>
      </c>
      <c r="AT428" s="165">
        <f t="shared" si="154"/>
        <v>1</v>
      </c>
      <c r="AU428" s="325" t="s">
        <v>735</v>
      </c>
      <c r="AV428" s="66" t="s">
        <v>316</v>
      </c>
      <c r="AW428" s="94" t="s">
        <v>395</v>
      </c>
      <c r="AX428" s="94" t="s">
        <v>564</v>
      </c>
      <c r="AY428" s="169" t="s">
        <v>175</v>
      </c>
      <c r="AZ428" s="170" t="s">
        <v>319</v>
      </c>
      <c r="BA428" s="94" t="s">
        <v>312</v>
      </c>
      <c r="BB428" s="94" t="s">
        <v>312</v>
      </c>
      <c r="BC428" s="94" t="s">
        <v>312</v>
      </c>
      <c r="BD428" s="94" t="s">
        <v>312</v>
      </c>
      <c r="BE428" s="91" t="s">
        <v>144</v>
      </c>
      <c r="BF428" s="94" t="s">
        <v>192</v>
      </c>
      <c r="BG428" s="94" t="s">
        <v>647</v>
      </c>
      <c r="BH428" s="228" t="s">
        <v>1410</v>
      </c>
      <c r="BI428" s="209">
        <v>0</v>
      </c>
      <c r="BJ428" s="209">
        <v>0</v>
      </c>
      <c r="BK428" s="98" t="s">
        <v>320</v>
      </c>
      <c r="BL428" s="290" t="s">
        <v>2614</v>
      </c>
      <c r="BR428" s="29"/>
      <c r="BS428" s="29"/>
      <c r="BT428" s="29"/>
      <c r="BU428" s="29"/>
    </row>
    <row r="429" spans="1:73" s="28" customFormat="1" ht="30" customHeight="1" x14ac:dyDescent="0.25">
      <c r="A429" s="139">
        <v>404</v>
      </c>
      <c r="B429" s="198">
        <v>45261</v>
      </c>
      <c r="C429" s="159">
        <f t="shared" si="135"/>
        <v>2023</v>
      </c>
      <c r="D429" s="159" t="str">
        <f t="shared" si="136"/>
        <v>diciembre</v>
      </c>
      <c r="E429" s="201" t="s">
        <v>2522</v>
      </c>
      <c r="F429" s="90" t="s">
        <v>214</v>
      </c>
      <c r="G429" s="314" t="s">
        <v>277</v>
      </c>
      <c r="H429" s="90" t="s">
        <v>41</v>
      </c>
      <c r="I429" s="266" t="str">
        <f t="shared" si="138"/>
        <v>CI</v>
      </c>
      <c r="J429" s="95" t="s">
        <v>327</v>
      </c>
      <c r="K429" s="90" t="s">
        <v>328</v>
      </c>
      <c r="L429" s="92" t="s">
        <v>699</v>
      </c>
      <c r="M429" s="92" t="s">
        <v>699</v>
      </c>
      <c r="N429" s="66" t="s">
        <v>699</v>
      </c>
      <c r="O429" s="66">
        <v>630949</v>
      </c>
      <c r="P429" s="66">
        <v>9644621</v>
      </c>
      <c r="Q429" s="92">
        <v>17</v>
      </c>
      <c r="R429" s="90" t="s">
        <v>254</v>
      </c>
      <c r="S429" s="68" t="s">
        <v>2529</v>
      </c>
      <c r="T429" s="92" t="s">
        <v>2530</v>
      </c>
      <c r="U429" s="94" t="s">
        <v>1139</v>
      </c>
      <c r="V429" s="181">
        <v>45252</v>
      </c>
      <c r="W429" s="181">
        <v>45261</v>
      </c>
      <c r="X429" s="181">
        <v>45268</v>
      </c>
      <c r="Y429" s="181">
        <v>45268</v>
      </c>
      <c r="Z429" s="66" t="s">
        <v>2531</v>
      </c>
      <c r="AA429" s="94" t="s">
        <v>237</v>
      </c>
      <c r="AB429" s="203" t="s">
        <v>237</v>
      </c>
      <c r="AC429" s="202">
        <v>0</v>
      </c>
      <c r="AD429" s="166" t="s">
        <v>88</v>
      </c>
      <c r="AE429" s="162">
        <f t="shared" si="139"/>
        <v>8</v>
      </c>
      <c r="AF429" s="163">
        <f t="shared" si="140"/>
        <v>6</v>
      </c>
      <c r="AG429" s="163">
        <f t="shared" si="141"/>
        <v>6</v>
      </c>
      <c r="AH429" s="164">
        <f t="shared" si="142"/>
        <v>4</v>
      </c>
      <c r="AI429" s="164">
        <f t="shared" si="143"/>
        <v>1</v>
      </c>
      <c r="AJ429" s="164">
        <f t="shared" si="144"/>
        <v>0</v>
      </c>
      <c r="AK429" s="164">
        <f t="shared" si="145"/>
        <v>0</v>
      </c>
      <c r="AL429" s="164">
        <f t="shared" si="146"/>
        <v>0</v>
      </c>
      <c r="AM429" s="164">
        <f t="shared" si="147"/>
        <v>0</v>
      </c>
      <c r="AN429" s="146">
        <f t="shared" si="148"/>
        <v>4</v>
      </c>
      <c r="AO429" s="146">
        <f t="shared" si="149"/>
        <v>0</v>
      </c>
      <c r="AP429" s="146">
        <f t="shared" si="150"/>
        <v>0</v>
      </c>
      <c r="AQ429" s="146">
        <f t="shared" si="151"/>
        <v>0</v>
      </c>
      <c r="AR429" s="146">
        <f t="shared" si="152"/>
        <v>1</v>
      </c>
      <c r="AS429" s="163">
        <f t="shared" si="153"/>
        <v>0</v>
      </c>
      <c r="AT429" s="165">
        <f t="shared" si="154"/>
        <v>1</v>
      </c>
      <c r="AU429" s="217" t="s">
        <v>274</v>
      </c>
      <c r="AV429" s="66" t="s">
        <v>316</v>
      </c>
      <c r="AW429" s="94" t="s">
        <v>395</v>
      </c>
      <c r="AX429" s="94" t="s">
        <v>589</v>
      </c>
      <c r="AY429" s="169" t="s">
        <v>175</v>
      </c>
      <c r="AZ429" s="170" t="s">
        <v>319</v>
      </c>
      <c r="BA429" s="94" t="s">
        <v>312</v>
      </c>
      <c r="BB429" s="94" t="s">
        <v>312</v>
      </c>
      <c r="BC429" s="94" t="s">
        <v>312</v>
      </c>
      <c r="BD429" s="94" t="s">
        <v>312</v>
      </c>
      <c r="BE429" s="91" t="s">
        <v>144</v>
      </c>
      <c r="BF429" s="94" t="s">
        <v>192</v>
      </c>
      <c r="BG429" s="94" t="s">
        <v>410</v>
      </c>
      <c r="BH429" s="228" t="s">
        <v>540</v>
      </c>
      <c r="BI429" s="209">
        <v>0</v>
      </c>
      <c r="BJ429" s="209">
        <v>0</v>
      </c>
      <c r="BK429" s="98" t="s">
        <v>320</v>
      </c>
      <c r="BL429" s="290" t="s">
        <v>2615</v>
      </c>
      <c r="BR429" s="29"/>
      <c r="BS429" s="29"/>
      <c r="BT429" s="29"/>
      <c r="BU429" s="29"/>
    </row>
    <row r="430" spans="1:73" s="28" customFormat="1" ht="39.75" customHeight="1" x14ac:dyDescent="0.25">
      <c r="A430" s="139">
        <v>405</v>
      </c>
      <c r="B430" s="198">
        <v>45265</v>
      </c>
      <c r="C430" s="159">
        <f t="shared" si="135"/>
        <v>2023</v>
      </c>
      <c r="D430" s="159" t="str">
        <f t="shared" si="136"/>
        <v>diciembre</v>
      </c>
      <c r="E430" s="201" t="s">
        <v>2532</v>
      </c>
      <c r="F430" s="90" t="s">
        <v>214</v>
      </c>
      <c r="G430" s="314" t="s">
        <v>277</v>
      </c>
      <c r="H430" s="90" t="s">
        <v>41</v>
      </c>
      <c r="I430" s="266" t="str">
        <f t="shared" si="138"/>
        <v>CI</v>
      </c>
      <c r="J430" s="95" t="s">
        <v>327</v>
      </c>
      <c r="K430" s="90" t="s">
        <v>328</v>
      </c>
      <c r="L430" s="92" t="s">
        <v>390</v>
      </c>
      <c r="M430" s="92" t="s">
        <v>609</v>
      </c>
      <c r="N430" s="66" t="s">
        <v>609</v>
      </c>
      <c r="O430" s="66">
        <v>632487</v>
      </c>
      <c r="P430" s="66">
        <v>9631063</v>
      </c>
      <c r="Q430" s="92">
        <v>27</v>
      </c>
      <c r="R430" s="90" t="s">
        <v>256</v>
      </c>
      <c r="S430" s="68" t="s">
        <v>2533</v>
      </c>
      <c r="T430" s="92" t="s">
        <v>2534</v>
      </c>
      <c r="U430" s="94" t="s">
        <v>1440</v>
      </c>
      <c r="V430" s="181">
        <v>45261</v>
      </c>
      <c r="W430" s="181">
        <v>45265</v>
      </c>
      <c r="X430" s="181">
        <v>45273</v>
      </c>
      <c r="Y430" s="181">
        <v>45273</v>
      </c>
      <c r="Z430" s="66" t="s">
        <v>2535</v>
      </c>
      <c r="AA430" s="94" t="s">
        <v>237</v>
      </c>
      <c r="AB430" s="203" t="s">
        <v>237</v>
      </c>
      <c r="AC430" s="202">
        <v>0</v>
      </c>
      <c r="AD430" s="166" t="s">
        <v>88</v>
      </c>
      <c r="AE430" s="162">
        <f t="shared" si="139"/>
        <v>8</v>
      </c>
      <c r="AF430" s="163">
        <f t="shared" si="140"/>
        <v>7</v>
      </c>
      <c r="AG430" s="163">
        <f t="shared" si="141"/>
        <v>7</v>
      </c>
      <c r="AH430" s="164">
        <f t="shared" si="142"/>
        <v>4</v>
      </c>
      <c r="AI430" s="164">
        <f t="shared" si="143"/>
        <v>1</v>
      </c>
      <c r="AJ430" s="164">
        <f t="shared" si="144"/>
        <v>0</v>
      </c>
      <c r="AK430" s="164">
        <f t="shared" si="145"/>
        <v>0</v>
      </c>
      <c r="AL430" s="164">
        <f t="shared" si="146"/>
        <v>0</v>
      </c>
      <c r="AM430" s="164">
        <f t="shared" si="147"/>
        <v>0</v>
      </c>
      <c r="AN430" s="146">
        <f t="shared" si="148"/>
        <v>4</v>
      </c>
      <c r="AO430" s="146">
        <f t="shared" si="149"/>
        <v>0</v>
      </c>
      <c r="AP430" s="146">
        <f t="shared" si="150"/>
        <v>0</v>
      </c>
      <c r="AQ430" s="146">
        <f t="shared" si="151"/>
        <v>0</v>
      </c>
      <c r="AR430" s="146">
        <f t="shared" si="152"/>
        <v>1</v>
      </c>
      <c r="AS430" s="163">
        <f t="shared" si="153"/>
        <v>0</v>
      </c>
      <c r="AT430" s="165">
        <f t="shared" si="154"/>
        <v>1</v>
      </c>
      <c r="AU430" s="325" t="s">
        <v>653</v>
      </c>
      <c r="AV430" s="66" t="s">
        <v>316</v>
      </c>
      <c r="AW430" s="94" t="s">
        <v>312</v>
      </c>
      <c r="AX430" s="94" t="s">
        <v>318</v>
      </c>
      <c r="AY430" s="169" t="s">
        <v>173</v>
      </c>
      <c r="AZ430" s="170" t="s">
        <v>319</v>
      </c>
      <c r="BA430" s="94" t="s">
        <v>312</v>
      </c>
      <c r="BB430" s="94" t="s">
        <v>2536</v>
      </c>
      <c r="BC430" s="90" t="s">
        <v>2536</v>
      </c>
      <c r="BD430" s="94" t="s">
        <v>2319</v>
      </c>
      <c r="BE430" s="91" t="s">
        <v>144</v>
      </c>
      <c r="BF430" s="94" t="s">
        <v>153</v>
      </c>
      <c r="BG430" s="94" t="s">
        <v>350</v>
      </c>
      <c r="BH430" s="228" t="s">
        <v>1417</v>
      </c>
      <c r="BI430" s="209">
        <v>0</v>
      </c>
      <c r="BJ430" s="209">
        <v>0</v>
      </c>
      <c r="BK430" s="98" t="s">
        <v>320</v>
      </c>
      <c r="BL430" s="290" t="s">
        <v>2616</v>
      </c>
      <c r="BR430" s="29"/>
      <c r="BS430" s="29"/>
      <c r="BT430" s="29"/>
      <c r="BU430" s="29"/>
    </row>
    <row r="431" spans="1:73" s="28" customFormat="1" ht="37.5" customHeight="1" x14ac:dyDescent="0.25">
      <c r="A431" s="139">
        <v>406</v>
      </c>
      <c r="B431" s="198">
        <v>45265</v>
      </c>
      <c r="C431" s="159">
        <f t="shared" si="135"/>
        <v>2023</v>
      </c>
      <c r="D431" s="159" t="str">
        <f t="shared" si="136"/>
        <v>diciembre</v>
      </c>
      <c r="E431" s="201" t="s">
        <v>2532</v>
      </c>
      <c r="F431" s="90" t="s">
        <v>214</v>
      </c>
      <c r="G431" s="314" t="s">
        <v>277</v>
      </c>
      <c r="H431" s="90" t="s">
        <v>41</v>
      </c>
      <c r="I431" s="266" t="str">
        <f t="shared" si="138"/>
        <v>CI</v>
      </c>
      <c r="J431" s="95" t="s">
        <v>327</v>
      </c>
      <c r="K431" s="90" t="s">
        <v>328</v>
      </c>
      <c r="L431" s="92" t="s">
        <v>390</v>
      </c>
      <c r="M431" s="92" t="s">
        <v>609</v>
      </c>
      <c r="N431" s="66" t="s">
        <v>609</v>
      </c>
      <c r="O431" s="66">
        <v>632487</v>
      </c>
      <c r="P431" s="66">
        <v>9631063</v>
      </c>
      <c r="Q431" s="92">
        <v>27</v>
      </c>
      <c r="R431" s="90" t="s">
        <v>256</v>
      </c>
      <c r="S431" s="68" t="s">
        <v>2537</v>
      </c>
      <c r="T431" s="92" t="s">
        <v>2538</v>
      </c>
      <c r="U431" s="94" t="s">
        <v>1440</v>
      </c>
      <c r="V431" s="181">
        <v>45261</v>
      </c>
      <c r="W431" s="181">
        <v>45265</v>
      </c>
      <c r="X431" s="181">
        <v>45273</v>
      </c>
      <c r="Y431" s="181">
        <v>45273</v>
      </c>
      <c r="Z431" s="66" t="s">
        <v>2539</v>
      </c>
      <c r="AA431" s="94" t="s">
        <v>237</v>
      </c>
      <c r="AB431" s="203" t="s">
        <v>237</v>
      </c>
      <c r="AC431" s="202">
        <v>0</v>
      </c>
      <c r="AD431" s="166" t="s">
        <v>88</v>
      </c>
      <c r="AE431" s="162">
        <f t="shared" si="139"/>
        <v>8</v>
      </c>
      <c r="AF431" s="163">
        <f t="shared" si="140"/>
        <v>7</v>
      </c>
      <c r="AG431" s="163">
        <f t="shared" si="141"/>
        <v>7</v>
      </c>
      <c r="AH431" s="164">
        <f t="shared" si="142"/>
        <v>4</v>
      </c>
      <c r="AI431" s="164">
        <f t="shared" si="143"/>
        <v>1</v>
      </c>
      <c r="AJ431" s="164">
        <f t="shared" si="144"/>
        <v>0</v>
      </c>
      <c r="AK431" s="164">
        <f t="shared" si="145"/>
        <v>0</v>
      </c>
      <c r="AL431" s="164">
        <f t="shared" si="146"/>
        <v>0</v>
      </c>
      <c r="AM431" s="164">
        <f t="shared" si="147"/>
        <v>0</v>
      </c>
      <c r="AN431" s="146">
        <f t="shared" si="148"/>
        <v>4</v>
      </c>
      <c r="AO431" s="146">
        <f t="shared" si="149"/>
        <v>0</v>
      </c>
      <c r="AP431" s="146">
        <f t="shared" si="150"/>
        <v>0</v>
      </c>
      <c r="AQ431" s="146">
        <f t="shared" si="151"/>
        <v>0</v>
      </c>
      <c r="AR431" s="146">
        <f t="shared" si="152"/>
        <v>1</v>
      </c>
      <c r="AS431" s="163">
        <f t="shared" si="153"/>
        <v>0</v>
      </c>
      <c r="AT431" s="165">
        <f t="shared" si="154"/>
        <v>1</v>
      </c>
      <c r="AU431" s="325" t="s">
        <v>653</v>
      </c>
      <c r="AV431" s="66" t="s">
        <v>316</v>
      </c>
      <c r="AW431" s="94" t="s">
        <v>312</v>
      </c>
      <c r="AX431" s="94" t="s">
        <v>318</v>
      </c>
      <c r="AY431" s="169" t="s">
        <v>173</v>
      </c>
      <c r="AZ431" s="170" t="s">
        <v>319</v>
      </c>
      <c r="BA431" s="94" t="s">
        <v>312</v>
      </c>
      <c r="BB431" s="94" t="s">
        <v>2536</v>
      </c>
      <c r="BC431" s="90" t="s">
        <v>2536</v>
      </c>
      <c r="BD431" s="94" t="s">
        <v>2319</v>
      </c>
      <c r="BE431" s="91" t="s">
        <v>144</v>
      </c>
      <c r="BF431" s="94" t="s">
        <v>153</v>
      </c>
      <c r="BG431" s="94" t="s">
        <v>350</v>
      </c>
      <c r="BH431" s="228" t="s">
        <v>1417</v>
      </c>
      <c r="BI431" s="209">
        <v>0</v>
      </c>
      <c r="BJ431" s="209">
        <v>0</v>
      </c>
      <c r="BK431" s="98" t="s">
        <v>320</v>
      </c>
      <c r="BL431" s="290" t="s">
        <v>2617</v>
      </c>
      <c r="BR431" s="29"/>
      <c r="BS431" s="29"/>
      <c r="BT431" s="29"/>
      <c r="BU431" s="29"/>
    </row>
    <row r="432" spans="1:73" s="28" customFormat="1" ht="30" customHeight="1" x14ac:dyDescent="0.25">
      <c r="A432" s="139">
        <v>407</v>
      </c>
      <c r="B432" s="198">
        <v>45265</v>
      </c>
      <c r="C432" s="159">
        <f t="shared" si="135"/>
        <v>2023</v>
      </c>
      <c r="D432" s="159" t="str">
        <f t="shared" si="136"/>
        <v>diciembre</v>
      </c>
      <c r="E432" s="201" t="s">
        <v>2540</v>
      </c>
      <c r="F432" s="90" t="s">
        <v>214</v>
      </c>
      <c r="G432" s="314" t="s">
        <v>277</v>
      </c>
      <c r="H432" s="90" t="s">
        <v>41</v>
      </c>
      <c r="I432" s="266" t="str">
        <f t="shared" si="138"/>
        <v>CI</v>
      </c>
      <c r="J432" s="95" t="s">
        <v>327</v>
      </c>
      <c r="K432" s="90" t="s">
        <v>328</v>
      </c>
      <c r="L432" s="92" t="s">
        <v>330</v>
      </c>
      <c r="M432" s="92" t="s">
        <v>336</v>
      </c>
      <c r="N432" s="66" t="s">
        <v>336</v>
      </c>
      <c r="O432" s="66">
        <v>621472</v>
      </c>
      <c r="P432" s="66">
        <v>9636714</v>
      </c>
      <c r="Q432" s="92">
        <v>5</v>
      </c>
      <c r="R432" s="90" t="s">
        <v>256</v>
      </c>
      <c r="S432" s="68" t="s">
        <v>2541</v>
      </c>
      <c r="T432" s="92" t="s">
        <v>2542</v>
      </c>
      <c r="U432" s="94" t="s">
        <v>2355</v>
      </c>
      <c r="V432" s="181">
        <v>45263</v>
      </c>
      <c r="W432" s="181">
        <v>45265</v>
      </c>
      <c r="X432" s="181">
        <v>45273</v>
      </c>
      <c r="Y432" s="181">
        <v>45273</v>
      </c>
      <c r="Z432" s="66" t="s">
        <v>2543</v>
      </c>
      <c r="AA432" s="94" t="s">
        <v>237</v>
      </c>
      <c r="AB432" s="203" t="s">
        <v>237</v>
      </c>
      <c r="AC432" s="202">
        <v>0</v>
      </c>
      <c r="AD432" s="166" t="s">
        <v>88</v>
      </c>
      <c r="AE432" s="162">
        <f t="shared" si="139"/>
        <v>8</v>
      </c>
      <c r="AF432" s="163">
        <f t="shared" si="140"/>
        <v>7</v>
      </c>
      <c r="AG432" s="163">
        <f t="shared" si="141"/>
        <v>7</v>
      </c>
      <c r="AH432" s="164">
        <f t="shared" si="142"/>
        <v>4</v>
      </c>
      <c r="AI432" s="164">
        <f t="shared" si="143"/>
        <v>1</v>
      </c>
      <c r="AJ432" s="164">
        <f t="shared" si="144"/>
        <v>0</v>
      </c>
      <c r="AK432" s="164">
        <f t="shared" si="145"/>
        <v>0</v>
      </c>
      <c r="AL432" s="164">
        <f t="shared" si="146"/>
        <v>0</v>
      </c>
      <c r="AM432" s="164">
        <f t="shared" si="147"/>
        <v>0</v>
      </c>
      <c r="AN432" s="146">
        <f t="shared" si="148"/>
        <v>4</v>
      </c>
      <c r="AO432" s="146">
        <f t="shared" si="149"/>
        <v>0</v>
      </c>
      <c r="AP432" s="146">
        <f t="shared" si="150"/>
        <v>0</v>
      </c>
      <c r="AQ432" s="146">
        <f t="shared" si="151"/>
        <v>0</v>
      </c>
      <c r="AR432" s="146">
        <f t="shared" si="152"/>
        <v>1</v>
      </c>
      <c r="AS432" s="163">
        <f t="shared" si="153"/>
        <v>0</v>
      </c>
      <c r="AT432" s="165">
        <f t="shared" si="154"/>
        <v>1</v>
      </c>
      <c r="AU432" s="217" t="s">
        <v>274</v>
      </c>
      <c r="AV432" s="66" t="s">
        <v>316</v>
      </c>
      <c r="AW432" s="94" t="s">
        <v>312</v>
      </c>
      <c r="AX432" s="94" t="s">
        <v>318</v>
      </c>
      <c r="AY432" s="169" t="s">
        <v>173</v>
      </c>
      <c r="AZ432" s="170" t="s">
        <v>319</v>
      </c>
      <c r="BA432" s="94" t="s">
        <v>312</v>
      </c>
      <c r="BB432" s="94" t="s">
        <v>2544</v>
      </c>
      <c r="BC432" s="90" t="s">
        <v>2544</v>
      </c>
      <c r="BD432" s="94" t="s">
        <v>304</v>
      </c>
      <c r="BE432" s="91" t="s">
        <v>144</v>
      </c>
      <c r="BF432" s="94" t="s">
        <v>153</v>
      </c>
      <c r="BG432" s="94" t="s">
        <v>350</v>
      </c>
      <c r="BH432" s="172" t="s">
        <v>351</v>
      </c>
      <c r="BI432" s="209">
        <v>0</v>
      </c>
      <c r="BJ432" s="209">
        <v>0</v>
      </c>
      <c r="BK432" s="98" t="s">
        <v>320</v>
      </c>
      <c r="BL432" s="290" t="s">
        <v>2618</v>
      </c>
      <c r="BR432" s="29"/>
      <c r="BS432" s="29"/>
      <c r="BT432" s="29"/>
      <c r="BU432" s="29"/>
    </row>
    <row r="433" spans="1:73" s="28" customFormat="1" ht="30" customHeight="1" x14ac:dyDescent="0.25">
      <c r="A433" s="139">
        <v>408</v>
      </c>
      <c r="B433" s="198">
        <v>45265</v>
      </c>
      <c r="C433" s="159">
        <f t="shared" si="135"/>
        <v>2023</v>
      </c>
      <c r="D433" s="159" t="str">
        <f t="shared" si="136"/>
        <v>diciembre</v>
      </c>
      <c r="E433" s="201" t="s">
        <v>2540</v>
      </c>
      <c r="F433" s="90" t="s">
        <v>214</v>
      </c>
      <c r="G433" s="314" t="s">
        <v>277</v>
      </c>
      <c r="H433" s="90" t="s">
        <v>41</v>
      </c>
      <c r="I433" s="266" t="str">
        <f t="shared" si="138"/>
        <v>CI</v>
      </c>
      <c r="J433" s="95" t="s">
        <v>327</v>
      </c>
      <c r="K433" s="90" t="s">
        <v>328</v>
      </c>
      <c r="L433" s="92" t="s">
        <v>330</v>
      </c>
      <c r="M433" s="92" t="s">
        <v>336</v>
      </c>
      <c r="N433" s="66" t="s">
        <v>336</v>
      </c>
      <c r="O433" s="66">
        <v>609042</v>
      </c>
      <c r="P433" s="66">
        <v>9634124</v>
      </c>
      <c r="Q433" s="92">
        <v>5</v>
      </c>
      <c r="R433" s="90" t="s">
        <v>256</v>
      </c>
      <c r="S433" s="68" t="s">
        <v>2545</v>
      </c>
      <c r="T433" s="92" t="s">
        <v>2546</v>
      </c>
      <c r="U433" s="94" t="s">
        <v>2355</v>
      </c>
      <c r="V433" s="181">
        <v>45263</v>
      </c>
      <c r="W433" s="181">
        <v>45265</v>
      </c>
      <c r="X433" s="181">
        <v>45273</v>
      </c>
      <c r="Y433" s="181">
        <v>45273</v>
      </c>
      <c r="Z433" s="66" t="s">
        <v>2547</v>
      </c>
      <c r="AA433" s="94" t="s">
        <v>237</v>
      </c>
      <c r="AB433" s="203" t="s">
        <v>237</v>
      </c>
      <c r="AC433" s="202">
        <v>0</v>
      </c>
      <c r="AD433" s="166" t="s">
        <v>88</v>
      </c>
      <c r="AE433" s="162">
        <f t="shared" si="139"/>
        <v>8</v>
      </c>
      <c r="AF433" s="163">
        <f t="shared" si="140"/>
        <v>7</v>
      </c>
      <c r="AG433" s="163">
        <f t="shared" si="141"/>
        <v>7</v>
      </c>
      <c r="AH433" s="164">
        <f t="shared" si="142"/>
        <v>4</v>
      </c>
      <c r="AI433" s="164">
        <f t="shared" si="143"/>
        <v>1</v>
      </c>
      <c r="AJ433" s="164">
        <f t="shared" si="144"/>
        <v>0</v>
      </c>
      <c r="AK433" s="164">
        <f t="shared" si="145"/>
        <v>0</v>
      </c>
      <c r="AL433" s="164">
        <f t="shared" si="146"/>
        <v>0</v>
      </c>
      <c r="AM433" s="164">
        <f t="shared" si="147"/>
        <v>0</v>
      </c>
      <c r="AN433" s="146">
        <f t="shared" si="148"/>
        <v>4</v>
      </c>
      <c r="AO433" s="146">
        <f t="shared" si="149"/>
        <v>0</v>
      </c>
      <c r="AP433" s="146">
        <f t="shared" si="150"/>
        <v>0</v>
      </c>
      <c r="AQ433" s="146">
        <f t="shared" si="151"/>
        <v>0</v>
      </c>
      <c r="AR433" s="146">
        <f t="shared" si="152"/>
        <v>1</v>
      </c>
      <c r="AS433" s="163">
        <f t="shared" si="153"/>
        <v>0</v>
      </c>
      <c r="AT433" s="165">
        <f t="shared" si="154"/>
        <v>1</v>
      </c>
      <c r="AU433" s="217" t="s">
        <v>274</v>
      </c>
      <c r="AV433" s="66" t="s">
        <v>316</v>
      </c>
      <c r="AW433" s="94" t="s">
        <v>312</v>
      </c>
      <c r="AX433" s="94" t="s">
        <v>318</v>
      </c>
      <c r="AY433" s="169" t="s">
        <v>173</v>
      </c>
      <c r="AZ433" s="170" t="s">
        <v>319</v>
      </c>
      <c r="BA433" s="94" t="s">
        <v>312</v>
      </c>
      <c r="BB433" s="94" t="s">
        <v>2544</v>
      </c>
      <c r="BC433" s="90" t="s">
        <v>2544</v>
      </c>
      <c r="BD433" s="94" t="s">
        <v>304</v>
      </c>
      <c r="BE433" s="91" t="s">
        <v>144</v>
      </c>
      <c r="BF433" s="94" t="s">
        <v>153</v>
      </c>
      <c r="BG433" s="94" t="s">
        <v>350</v>
      </c>
      <c r="BH433" s="172" t="s">
        <v>351</v>
      </c>
      <c r="BI433" s="209">
        <v>0</v>
      </c>
      <c r="BJ433" s="209">
        <v>0</v>
      </c>
      <c r="BK433" s="98" t="s">
        <v>320</v>
      </c>
      <c r="BL433" s="290" t="s">
        <v>2619</v>
      </c>
      <c r="BR433" s="29"/>
      <c r="BS433" s="29"/>
      <c r="BT433" s="29"/>
      <c r="BU433" s="29"/>
    </row>
    <row r="434" spans="1:73" s="28" customFormat="1" ht="30" customHeight="1" x14ac:dyDescent="0.25">
      <c r="A434" s="139">
        <v>409</v>
      </c>
      <c r="B434" s="198">
        <v>45266</v>
      </c>
      <c r="C434" s="159">
        <f t="shared" si="135"/>
        <v>2023</v>
      </c>
      <c r="D434" s="159" t="str">
        <f t="shared" si="136"/>
        <v>diciembre</v>
      </c>
      <c r="E434" s="201" t="s">
        <v>2548</v>
      </c>
      <c r="F434" s="90" t="s">
        <v>214</v>
      </c>
      <c r="G434" s="314" t="s">
        <v>277</v>
      </c>
      <c r="H434" s="90" t="s">
        <v>41</v>
      </c>
      <c r="I434" s="266" t="str">
        <f t="shared" si="138"/>
        <v>CI</v>
      </c>
      <c r="J434" s="95" t="s">
        <v>327</v>
      </c>
      <c r="K434" s="90" t="s">
        <v>328</v>
      </c>
      <c r="L434" s="92" t="s">
        <v>330</v>
      </c>
      <c r="M434" s="92" t="s">
        <v>330</v>
      </c>
      <c r="N434" s="66" t="s">
        <v>330</v>
      </c>
      <c r="O434" s="66">
        <v>621703</v>
      </c>
      <c r="P434" s="66">
        <v>9633917</v>
      </c>
      <c r="Q434" s="92">
        <v>8</v>
      </c>
      <c r="R434" s="90" t="s">
        <v>256</v>
      </c>
      <c r="S434" s="68" t="s">
        <v>2549</v>
      </c>
      <c r="T434" s="92" t="s">
        <v>2550</v>
      </c>
      <c r="U434" s="94" t="s">
        <v>645</v>
      </c>
      <c r="V434" s="181">
        <v>45261</v>
      </c>
      <c r="W434" s="181">
        <v>45266</v>
      </c>
      <c r="X434" s="181">
        <v>45274</v>
      </c>
      <c r="Y434" s="181">
        <v>45274</v>
      </c>
      <c r="Z434" s="66" t="s">
        <v>2551</v>
      </c>
      <c r="AA434" s="94" t="s">
        <v>237</v>
      </c>
      <c r="AB434" s="203" t="s">
        <v>237</v>
      </c>
      <c r="AC434" s="202">
        <v>0</v>
      </c>
      <c r="AD434" s="166" t="s">
        <v>88</v>
      </c>
      <c r="AE434" s="162">
        <f t="shared" si="139"/>
        <v>8</v>
      </c>
      <c r="AF434" s="163">
        <f t="shared" si="140"/>
        <v>7</v>
      </c>
      <c r="AG434" s="163">
        <f t="shared" si="141"/>
        <v>7</v>
      </c>
      <c r="AH434" s="164">
        <f t="shared" si="142"/>
        <v>4</v>
      </c>
      <c r="AI434" s="164">
        <f t="shared" si="143"/>
        <v>1</v>
      </c>
      <c r="AJ434" s="164">
        <f t="shared" si="144"/>
        <v>0</v>
      </c>
      <c r="AK434" s="164">
        <f t="shared" si="145"/>
        <v>0</v>
      </c>
      <c r="AL434" s="164">
        <f t="shared" si="146"/>
        <v>0</v>
      </c>
      <c r="AM434" s="164">
        <f t="shared" si="147"/>
        <v>0</v>
      </c>
      <c r="AN434" s="146">
        <f t="shared" si="148"/>
        <v>4</v>
      </c>
      <c r="AO434" s="146">
        <f t="shared" si="149"/>
        <v>0</v>
      </c>
      <c r="AP434" s="146">
        <f t="shared" si="150"/>
        <v>0</v>
      </c>
      <c r="AQ434" s="146">
        <f t="shared" si="151"/>
        <v>0</v>
      </c>
      <c r="AR434" s="146">
        <f t="shared" si="152"/>
        <v>1</v>
      </c>
      <c r="AS434" s="163">
        <f t="shared" si="153"/>
        <v>0</v>
      </c>
      <c r="AT434" s="165">
        <f t="shared" si="154"/>
        <v>1</v>
      </c>
      <c r="AU434" s="217" t="s">
        <v>274</v>
      </c>
      <c r="AV434" s="66" t="s">
        <v>316</v>
      </c>
      <c r="AW434" s="94" t="s">
        <v>312</v>
      </c>
      <c r="AX434" s="94" t="s">
        <v>318</v>
      </c>
      <c r="AY434" s="169" t="s">
        <v>173</v>
      </c>
      <c r="AZ434" s="170" t="s">
        <v>319</v>
      </c>
      <c r="BA434" s="94" t="s">
        <v>312</v>
      </c>
      <c r="BB434" s="94" t="s">
        <v>2544</v>
      </c>
      <c r="BC434" s="90" t="s">
        <v>2544</v>
      </c>
      <c r="BD434" s="94" t="s">
        <v>2552</v>
      </c>
      <c r="BE434" s="91" t="s">
        <v>144</v>
      </c>
      <c r="BF434" s="94" t="s">
        <v>153</v>
      </c>
      <c r="BG434" s="94" t="s">
        <v>350</v>
      </c>
      <c r="BH434" s="172" t="s">
        <v>351</v>
      </c>
      <c r="BI434" s="209">
        <v>0</v>
      </c>
      <c r="BJ434" s="209">
        <v>0</v>
      </c>
      <c r="BK434" s="98" t="s">
        <v>320</v>
      </c>
      <c r="BL434" s="290" t="s">
        <v>2620</v>
      </c>
      <c r="BR434" s="29"/>
      <c r="BS434" s="29"/>
      <c r="BT434" s="29"/>
      <c r="BU434" s="29"/>
    </row>
    <row r="435" spans="1:73" s="28" customFormat="1" ht="30" customHeight="1" x14ac:dyDescent="0.25">
      <c r="A435" s="139">
        <v>410</v>
      </c>
      <c r="B435" s="198">
        <v>45266</v>
      </c>
      <c r="C435" s="159">
        <f t="shared" si="135"/>
        <v>2023</v>
      </c>
      <c r="D435" s="159" t="str">
        <f t="shared" si="136"/>
        <v>diciembre</v>
      </c>
      <c r="E435" s="201" t="s">
        <v>2553</v>
      </c>
      <c r="F435" s="90" t="s">
        <v>214</v>
      </c>
      <c r="G435" s="314" t="s">
        <v>277</v>
      </c>
      <c r="H435" s="90" t="s">
        <v>41</v>
      </c>
      <c r="I435" s="266" t="str">
        <f t="shared" si="138"/>
        <v>CI</v>
      </c>
      <c r="J435" s="95" t="s">
        <v>327</v>
      </c>
      <c r="K435" s="90" t="s">
        <v>328</v>
      </c>
      <c r="L435" s="92" t="s">
        <v>330</v>
      </c>
      <c r="M435" s="92" t="s">
        <v>335</v>
      </c>
      <c r="N435" s="66" t="s">
        <v>335</v>
      </c>
      <c r="O435" s="66">
        <v>621474</v>
      </c>
      <c r="P435" s="66">
        <v>9636733</v>
      </c>
      <c r="Q435" s="92">
        <v>5</v>
      </c>
      <c r="R435" s="90" t="s">
        <v>254</v>
      </c>
      <c r="S435" s="68" t="s">
        <v>2554</v>
      </c>
      <c r="T435" s="92" t="s">
        <v>2555</v>
      </c>
      <c r="U435" s="94" t="s">
        <v>446</v>
      </c>
      <c r="V435" s="181">
        <v>45265</v>
      </c>
      <c r="W435" s="181">
        <v>45266</v>
      </c>
      <c r="X435" s="181">
        <v>45274</v>
      </c>
      <c r="Y435" s="181">
        <v>45274</v>
      </c>
      <c r="Z435" s="66" t="s">
        <v>2556</v>
      </c>
      <c r="AA435" s="94" t="s">
        <v>237</v>
      </c>
      <c r="AB435" s="203" t="s">
        <v>237</v>
      </c>
      <c r="AC435" s="202">
        <v>0</v>
      </c>
      <c r="AD435" s="166" t="s">
        <v>88</v>
      </c>
      <c r="AE435" s="162">
        <f t="shared" si="139"/>
        <v>8</v>
      </c>
      <c r="AF435" s="163">
        <f t="shared" si="140"/>
        <v>7</v>
      </c>
      <c r="AG435" s="163">
        <f t="shared" si="141"/>
        <v>7</v>
      </c>
      <c r="AH435" s="164">
        <f t="shared" si="142"/>
        <v>4</v>
      </c>
      <c r="AI435" s="164">
        <f t="shared" si="143"/>
        <v>1</v>
      </c>
      <c r="AJ435" s="164">
        <f t="shared" si="144"/>
        <v>0</v>
      </c>
      <c r="AK435" s="164">
        <f t="shared" si="145"/>
        <v>0</v>
      </c>
      <c r="AL435" s="164">
        <f t="shared" si="146"/>
        <v>0</v>
      </c>
      <c r="AM435" s="164">
        <f t="shared" si="147"/>
        <v>0</v>
      </c>
      <c r="AN435" s="146">
        <f t="shared" si="148"/>
        <v>4</v>
      </c>
      <c r="AO435" s="146">
        <f t="shared" si="149"/>
        <v>0</v>
      </c>
      <c r="AP435" s="146">
        <f t="shared" si="150"/>
        <v>0</v>
      </c>
      <c r="AQ435" s="146">
        <f t="shared" si="151"/>
        <v>0</v>
      </c>
      <c r="AR435" s="146">
        <f t="shared" si="152"/>
        <v>1</v>
      </c>
      <c r="AS435" s="163">
        <f t="shared" si="153"/>
        <v>0</v>
      </c>
      <c r="AT435" s="165">
        <f t="shared" si="154"/>
        <v>1</v>
      </c>
      <c r="AU435" s="217" t="s">
        <v>274</v>
      </c>
      <c r="AV435" s="66" t="s">
        <v>1547</v>
      </c>
      <c r="AW435" s="94" t="s">
        <v>312</v>
      </c>
      <c r="AX435" s="94" t="s">
        <v>318</v>
      </c>
      <c r="AY435" s="169" t="s">
        <v>176</v>
      </c>
      <c r="AZ435" s="170" t="s">
        <v>319</v>
      </c>
      <c r="BA435" s="94" t="s">
        <v>312</v>
      </c>
      <c r="BB435" s="94" t="s">
        <v>2401</v>
      </c>
      <c r="BC435" s="90" t="s">
        <v>2401</v>
      </c>
      <c r="BD435" s="94" t="s">
        <v>312</v>
      </c>
      <c r="BE435" s="91" t="s">
        <v>356</v>
      </c>
      <c r="BF435" s="94" t="s">
        <v>356</v>
      </c>
      <c r="BG435" s="94" t="s">
        <v>356</v>
      </c>
      <c r="BH435" s="321" t="s">
        <v>357</v>
      </c>
      <c r="BI435" s="209">
        <v>0</v>
      </c>
      <c r="BJ435" s="209">
        <v>0</v>
      </c>
      <c r="BK435" s="98" t="s">
        <v>320</v>
      </c>
      <c r="BL435" s="290" t="s">
        <v>2621</v>
      </c>
      <c r="BR435" s="29"/>
      <c r="BS435" s="29"/>
      <c r="BT435" s="29"/>
      <c r="BU435" s="29"/>
    </row>
    <row r="436" spans="1:73" s="28" customFormat="1" ht="30" customHeight="1" x14ac:dyDescent="0.25">
      <c r="A436" s="139">
        <v>411</v>
      </c>
      <c r="B436" s="198">
        <v>45266</v>
      </c>
      <c r="C436" s="159">
        <f t="shared" si="135"/>
        <v>2023</v>
      </c>
      <c r="D436" s="159" t="str">
        <f t="shared" si="136"/>
        <v>diciembre</v>
      </c>
      <c r="E436" s="201" t="s">
        <v>2558</v>
      </c>
      <c r="F436" s="90" t="s">
        <v>214</v>
      </c>
      <c r="G436" s="314" t="s">
        <v>277</v>
      </c>
      <c r="H436" s="90" t="s">
        <v>41</v>
      </c>
      <c r="I436" s="266" t="str">
        <f t="shared" si="138"/>
        <v>CI</v>
      </c>
      <c r="J436" s="95" t="s">
        <v>327</v>
      </c>
      <c r="K436" s="90" t="s">
        <v>328</v>
      </c>
      <c r="L436" s="92" t="s">
        <v>329</v>
      </c>
      <c r="M436" s="92" t="s">
        <v>334</v>
      </c>
      <c r="N436" s="66" t="s">
        <v>334</v>
      </c>
      <c r="O436" s="66">
        <v>584158</v>
      </c>
      <c r="P436" s="66">
        <v>9615383</v>
      </c>
      <c r="Q436" s="92">
        <v>10</v>
      </c>
      <c r="R436" s="90" t="s">
        <v>254</v>
      </c>
      <c r="S436" s="68" t="s">
        <v>2559</v>
      </c>
      <c r="T436" s="92" t="s">
        <v>2560</v>
      </c>
      <c r="U436" s="94" t="s">
        <v>308</v>
      </c>
      <c r="V436" s="181">
        <v>45266</v>
      </c>
      <c r="W436" s="181">
        <v>45266</v>
      </c>
      <c r="X436" s="181">
        <v>45274</v>
      </c>
      <c r="Y436" s="181">
        <v>45274</v>
      </c>
      <c r="Z436" s="66" t="s">
        <v>2557</v>
      </c>
      <c r="AA436" s="94" t="s">
        <v>237</v>
      </c>
      <c r="AB436" s="203" t="s">
        <v>237</v>
      </c>
      <c r="AC436" s="202">
        <v>0</v>
      </c>
      <c r="AD436" s="166" t="s">
        <v>88</v>
      </c>
      <c r="AE436" s="162">
        <f t="shared" si="139"/>
        <v>8</v>
      </c>
      <c r="AF436" s="163">
        <f t="shared" si="140"/>
        <v>7</v>
      </c>
      <c r="AG436" s="163">
        <f t="shared" si="141"/>
        <v>7</v>
      </c>
      <c r="AH436" s="164">
        <f t="shared" si="142"/>
        <v>4</v>
      </c>
      <c r="AI436" s="164">
        <f t="shared" si="143"/>
        <v>1</v>
      </c>
      <c r="AJ436" s="164">
        <f t="shared" si="144"/>
        <v>0</v>
      </c>
      <c r="AK436" s="164">
        <f t="shared" si="145"/>
        <v>0</v>
      </c>
      <c r="AL436" s="164">
        <f t="shared" si="146"/>
        <v>0</v>
      </c>
      <c r="AM436" s="164">
        <f t="shared" si="147"/>
        <v>0</v>
      </c>
      <c r="AN436" s="146">
        <f t="shared" si="148"/>
        <v>4</v>
      </c>
      <c r="AO436" s="146">
        <f t="shared" si="149"/>
        <v>0</v>
      </c>
      <c r="AP436" s="146">
        <f t="shared" si="150"/>
        <v>0</v>
      </c>
      <c r="AQ436" s="146">
        <f t="shared" si="151"/>
        <v>0</v>
      </c>
      <c r="AR436" s="146">
        <f t="shared" si="152"/>
        <v>1</v>
      </c>
      <c r="AS436" s="163">
        <f t="shared" si="153"/>
        <v>0</v>
      </c>
      <c r="AT436" s="165">
        <f t="shared" si="154"/>
        <v>1</v>
      </c>
      <c r="AU436" s="217" t="s">
        <v>274</v>
      </c>
      <c r="AV436" s="66" t="s">
        <v>315</v>
      </c>
      <c r="AW436" s="94" t="s">
        <v>312</v>
      </c>
      <c r="AX436" s="94" t="s">
        <v>317</v>
      </c>
      <c r="AY436" s="169" t="s">
        <v>172</v>
      </c>
      <c r="AZ436" s="170" t="s">
        <v>319</v>
      </c>
      <c r="BA436" s="94" t="s">
        <v>2561</v>
      </c>
      <c r="BB436" s="94" t="s">
        <v>312</v>
      </c>
      <c r="BC436" s="94" t="s">
        <v>312</v>
      </c>
      <c r="BD436" s="94" t="s">
        <v>312</v>
      </c>
      <c r="BE436" s="91" t="s">
        <v>184</v>
      </c>
      <c r="BF436" s="94" t="s">
        <v>181</v>
      </c>
      <c r="BG436" s="94" t="s">
        <v>242</v>
      </c>
      <c r="BH436" s="228" t="s">
        <v>243</v>
      </c>
      <c r="BI436" s="209">
        <v>0</v>
      </c>
      <c r="BJ436" s="209">
        <v>0</v>
      </c>
      <c r="BK436" s="98" t="s">
        <v>320</v>
      </c>
      <c r="BL436" s="290" t="s">
        <v>2622</v>
      </c>
      <c r="BR436" s="29"/>
      <c r="BS436" s="29"/>
      <c r="BT436" s="29"/>
      <c r="BU436" s="29"/>
    </row>
    <row r="437" spans="1:73" s="28" customFormat="1" ht="30" customHeight="1" x14ac:dyDescent="0.25">
      <c r="A437" s="139">
        <v>412</v>
      </c>
      <c r="B437" s="198">
        <v>45267</v>
      </c>
      <c r="C437" s="159">
        <f t="shared" si="135"/>
        <v>2023</v>
      </c>
      <c r="D437" s="159" t="str">
        <f t="shared" si="136"/>
        <v>diciembre</v>
      </c>
      <c r="E437" s="201" t="s">
        <v>2585</v>
      </c>
      <c r="F437" s="90" t="s">
        <v>214</v>
      </c>
      <c r="G437" s="314" t="s">
        <v>277</v>
      </c>
      <c r="H437" s="90" t="s">
        <v>41</v>
      </c>
      <c r="I437" s="266" t="str">
        <f t="shared" si="138"/>
        <v>CI</v>
      </c>
      <c r="J437" s="95" t="s">
        <v>327</v>
      </c>
      <c r="K437" s="90" t="s">
        <v>328</v>
      </c>
      <c r="L437" s="92" t="s">
        <v>330</v>
      </c>
      <c r="M437" s="92" t="s">
        <v>336</v>
      </c>
      <c r="N437" s="66" t="s">
        <v>336</v>
      </c>
      <c r="O437" s="66">
        <v>609042</v>
      </c>
      <c r="P437" s="66">
        <v>9634124</v>
      </c>
      <c r="Q437" s="92">
        <v>5</v>
      </c>
      <c r="R437" s="90" t="s">
        <v>256</v>
      </c>
      <c r="S437" s="68" t="s">
        <v>2563</v>
      </c>
      <c r="T437" s="92" t="s">
        <v>2586</v>
      </c>
      <c r="U437" s="94" t="s">
        <v>1473</v>
      </c>
      <c r="V437" s="181">
        <v>45265</v>
      </c>
      <c r="W437" s="181">
        <v>45267</v>
      </c>
      <c r="X437" s="181">
        <v>45275</v>
      </c>
      <c r="Y437" s="181">
        <v>45275</v>
      </c>
      <c r="Z437" s="66" t="s">
        <v>2565</v>
      </c>
      <c r="AA437" s="94" t="s">
        <v>237</v>
      </c>
      <c r="AB437" s="203" t="s">
        <v>237</v>
      </c>
      <c r="AC437" s="202">
        <v>0</v>
      </c>
      <c r="AD437" s="166" t="s">
        <v>88</v>
      </c>
      <c r="AE437" s="162">
        <f t="shared" si="139"/>
        <v>8</v>
      </c>
      <c r="AF437" s="163">
        <f t="shared" si="140"/>
        <v>7</v>
      </c>
      <c r="AG437" s="163">
        <f t="shared" si="141"/>
        <v>7</v>
      </c>
      <c r="AH437" s="164">
        <f t="shared" si="142"/>
        <v>4</v>
      </c>
      <c r="AI437" s="164">
        <f t="shared" si="143"/>
        <v>1</v>
      </c>
      <c r="AJ437" s="164">
        <f t="shared" si="144"/>
        <v>0</v>
      </c>
      <c r="AK437" s="164">
        <f t="shared" si="145"/>
        <v>0</v>
      </c>
      <c r="AL437" s="164">
        <f t="shared" si="146"/>
        <v>0</v>
      </c>
      <c r="AM437" s="164">
        <f t="shared" si="147"/>
        <v>0</v>
      </c>
      <c r="AN437" s="146">
        <f t="shared" si="148"/>
        <v>4</v>
      </c>
      <c r="AO437" s="146">
        <f t="shared" si="149"/>
        <v>0</v>
      </c>
      <c r="AP437" s="146">
        <f t="shared" si="150"/>
        <v>0</v>
      </c>
      <c r="AQ437" s="146">
        <f t="shared" si="151"/>
        <v>0</v>
      </c>
      <c r="AR437" s="146">
        <f t="shared" si="152"/>
        <v>1</v>
      </c>
      <c r="AS437" s="163">
        <f t="shared" si="153"/>
        <v>0</v>
      </c>
      <c r="AT437" s="165">
        <f t="shared" si="154"/>
        <v>1</v>
      </c>
      <c r="AU437" s="325" t="s">
        <v>653</v>
      </c>
      <c r="AV437" s="66" t="s">
        <v>316</v>
      </c>
      <c r="AW437" s="94" t="s">
        <v>312</v>
      </c>
      <c r="AX437" s="94" t="s">
        <v>318</v>
      </c>
      <c r="AY437" s="169" t="s">
        <v>173</v>
      </c>
      <c r="AZ437" s="170" t="s">
        <v>319</v>
      </c>
      <c r="BA437" s="94" t="s">
        <v>312</v>
      </c>
      <c r="BB437" s="94" t="s">
        <v>2587</v>
      </c>
      <c r="BC437" s="94" t="s">
        <v>2587</v>
      </c>
      <c r="BD437" s="94" t="s">
        <v>304</v>
      </c>
      <c r="BE437" s="91" t="s">
        <v>144</v>
      </c>
      <c r="BF437" s="94" t="s">
        <v>153</v>
      </c>
      <c r="BG437" s="94" t="s">
        <v>350</v>
      </c>
      <c r="BH437" s="228" t="s">
        <v>1417</v>
      </c>
      <c r="BI437" s="209">
        <v>0</v>
      </c>
      <c r="BJ437" s="209">
        <v>0</v>
      </c>
      <c r="BK437" s="98" t="s">
        <v>320</v>
      </c>
      <c r="BL437" s="290" t="s">
        <v>2635</v>
      </c>
      <c r="BR437" s="29"/>
      <c r="BS437" s="29"/>
      <c r="BT437" s="29"/>
      <c r="BU437" s="29"/>
    </row>
    <row r="438" spans="1:73" s="28" customFormat="1" ht="30" customHeight="1" x14ac:dyDescent="0.25">
      <c r="A438" s="139">
        <v>413</v>
      </c>
      <c r="B438" s="198">
        <v>45267</v>
      </c>
      <c r="C438" s="159">
        <f t="shared" si="135"/>
        <v>2023</v>
      </c>
      <c r="D438" s="159" t="str">
        <f t="shared" si="136"/>
        <v>diciembre</v>
      </c>
      <c r="E438" s="201" t="s">
        <v>2588</v>
      </c>
      <c r="F438" s="90" t="s">
        <v>214</v>
      </c>
      <c r="G438" s="314" t="s">
        <v>277</v>
      </c>
      <c r="H438" s="90" t="s">
        <v>41</v>
      </c>
      <c r="I438" s="266" t="str">
        <f t="shared" si="138"/>
        <v>CI</v>
      </c>
      <c r="J438" s="95" t="s">
        <v>327</v>
      </c>
      <c r="K438" s="90" t="s">
        <v>328</v>
      </c>
      <c r="L438" s="92" t="s">
        <v>330</v>
      </c>
      <c r="M438" s="92" t="s">
        <v>330</v>
      </c>
      <c r="N438" s="66" t="s">
        <v>330</v>
      </c>
      <c r="O438" s="66">
        <v>632487</v>
      </c>
      <c r="P438" s="66">
        <v>9631063</v>
      </c>
      <c r="Q438" s="92">
        <v>27</v>
      </c>
      <c r="R438" s="90" t="s">
        <v>256</v>
      </c>
      <c r="S438" s="68" t="s">
        <v>2568</v>
      </c>
      <c r="T438" s="92" t="s">
        <v>2589</v>
      </c>
      <c r="U438" s="94" t="s">
        <v>2065</v>
      </c>
      <c r="V438" s="181">
        <v>45266</v>
      </c>
      <c r="W438" s="181">
        <v>45267</v>
      </c>
      <c r="X438" s="181">
        <v>45275</v>
      </c>
      <c r="Y438" s="181">
        <v>45275</v>
      </c>
      <c r="Z438" s="66" t="s">
        <v>2570</v>
      </c>
      <c r="AA438" s="94" t="s">
        <v>237</v>
      </c>
      <c r="AB438" s="203" t="s">
        <v>237</v>
      </c>
      <c r="AC438" s="202">
        <v>0</v>
      </c>
      <c r="AD438" s="166" t="s">
        <v>88</v>
      </c>
      <c r="AE438" s="162">
        <f t="shared" si="139"/>
        <v>8</v>
      </c>
      <c r="AF438" s="163">
        <f t="shared" si="140"/>
        <v>7</v>
      </c>
      <c r="AG438" s="163">
        <f t="shared" si="141"/>
        <v>7</v>
      </c>
      <c r="AH438" s="164">
        <f t="shared" si="142"/>
        <v>4</v>
      </c>
      <c r="AI438" s="164">
        <f t="shared" si="143"/>
        <v>1</v>
      </c>
      <c r="AJ438" s="164">
        <f t="shared" si="144"/>
        <v>0</v>
      </c>
      <c r="AK438" s="164">
        <f t="shared" si="145"/>
        <v>0</v>
      </c>
      <c r="AL438" s="164">
        <f t="shared" si="146"/>
        <v>0</v>
      </c>
      <c r="AM438" s="164">
        <f t="shared" si="147"/>
        <v>0</v>
      </c>
      <c r="AN438" s="146">
        <f t="shared" si="148"/>
        <v>4</v>
      </c>
      <c r="AO438" s="146">
        <f t="shared" si="149"/>
        <v>0</v>
      </c>
      <c r="AP438" s="146">
        <f t="shared" si="150"/>
        <v>0</v>
      </c>
      <c r="AQ438" s="146">
        <f t="shared" si="151"/>
        <v>0</v>
      </c>
      <c r="AR438" s="146">
        <f t="shared" si="152"/>
        <v>1</v>
      </c>
      <c r="AS438" s="163">
        <f t="shared" si="153"/>
        <v>0</v>
      </c>
      <c r="AT438" s="165">
        <f t="shared" si="154"/>
        <v>1</v>
      </c>
      <c r="AU438" s="325" t="s">
        <v>653</v>
      </c>
      <c r="AV438" s="66" t="s">
        <v>316</v>
      </c>
      <c r="AW438" s="94" t="s">
        <v>312</v>
      </c>
      <c r="AX438" s="94" t="s">
        <v>318</v>
      </c>
      <c r="AY438" s="169" t="s">
        <v>173</v>
      </c>
      <c r="AZ438" s="170" t="s">
        <v>319</v>
      </c>
      <c r="BA438" s="94" t="s">
        <v>312</v>
      </c>
      <c r="BB438" s="94" t="s">
        <v>2571</v>
      </c>
      <c r="BC438" s="90" t="s">
        <v>2571</v>
      </c>
      <c r="BD438" s="94" t="s">
        <v>370</v>
      </c>
      <c r="BE438" s="91" t="s">
        <v>144</v>
      </c>
      <c r="BF438" s="94" t="s">
        <v>153</v>
      </c>
      <c r="BG438" s="94" t="s">
        <v>350</v>
      </c>
      <c r="BH438" s="228" t="s">
        <v>1417</v>
      </c>
      <c r="BI438" s="209">
        <v>0</v>
      </c>
      <c r="BJ438" s="209">
        <v>0</v>
      </c>
      <c r="BK438" s="98" t="s">
        <v>320</v>
      </c>
      <c r="BL438" s="290" t="s">
        <v>2636</v>
      </c>
      <c r="BR438" s="29"/>
      <c r="BT438" s="29"/>
      <c r="BU438" s="29"/>
    </row>
    <row r="439" spans="1:73" s="28" customFormat="1" ht="37.5" customHeight="1" x14ac:dyDescent="0.25">
      <c r="A439" s="139">
        <v>414</v>
      </c>
      <c r="B439" s="198">
        <v>45268</v>
      </c>
      <c r="C439" s="159">
        <f t="shared" si="135"/>
        <v>2023</v>
      </c>
      <c r="D439" s="159" t="str">
        <f t="shared" si="136"/>
        <v>diciembre</v>
      </c>
      <c r="E439" s="201" t="s">
        <v>2562</v>
      </c>
      <c r="F439" s="90" t="s">
        <v>214</v>
      </c>
      <c r="G439" s="314" t="s">
        <v>277</v>
      </c>
      <c r="H439" s="90" t="s">
        <v>41</v>
      </c>
      <c r="I439" s="266" t="str">
        <f t="shared" si="138"/>
        <v>CI</v>
      </c>
      <c r="J439" s="95" t="s">
        <v>327</v>
      </c>
      <c r="K439" s="90" t="s">
        <v>328</v>
      </c>
      <c r="L439" s="92" t="s">
        <v>330</v>
      </c>
      <c r="M439" s="92" t="s">
        <v>330</v>
      </c>
      <c r="N439" s="66" t="s">
        <v>330</v>
      </c>
      <c r="O439" s="66">
        <v>615574</v>
      </c>
      <c r="P439" s="66">
        <v>367356</v>
      </c>
      <c r="Q439" s="92">
        <v>8</v>
      </c>
      <c r="R439" s="90" t="s">
        <v>256</v>
      </c>
      <c r="S439" s="68" t="s">
        <v>2572</v>
      </c>
      <c r="T439" s="92" t="s">
        <v>2564</v>
      </c>
      <c r="U439" s="94" t="s">
        <v>2198</v>
      </c>
      <c r="V439" s="181">
        <v>45265</v>
      </c>
      <c r="W439" s="181">
        <v>45268</v>
      </c>
      <c r="X439" s="181">
        <v>45275</v>
      </c>
      <c r="Y439" s="181">
        <v>45275</v>
      </c>
      <c r="Z439" s="66" t="s">
        <v>2574</v>
      </c>
      <c r="AA439" s="94" t="s">
        <v>237</v>
      </c>
      <c r="AB439" s="203" t="s">
        <v>237</v>
      </c>
      <c r="AC439" s="202">
        <v>0</v>
      </c>
      <c r="AD439" s="166" t="s">
        <v>88</v>
      </c>
      <c r="AE439" s="162">
        <f t="shared" si="139"/>
        <v>8</v>
      </c>
      <c r="AF439" s="163">
        <f t="shared" si="140"/>
        <v>6</v>
      </c>
      <c r="AG439" s="163">
        <f t="shared" si="141"/>
        <v>6</v>
      </c>
      <c r="AH439" s="164">
        <f t="shared" si="142"/>
        <v>4</v>
      </c>
      <c r="AI439" s="164">
        <f t="shared" si="143"/>
        <v>1</v>
      </c>
      <c r="AJ439" s="164">
        <f t="shared" si="144"/>
        <v>0</v>
      </c>
      <c r="AK439" s="164">
        <f t="shared" si="145"/>
        <v>0</v>
      </c>
      <c r="AL439" s="164">
        <f t="shared" si="146"/>
        <v>0</v>
      </c>
      <c r="AM439" s="164">
        <f t="shared" si="147"/>
        <v>0</v>
      </c>
      <c r="AN439" s="146">
        <f t="shared" si="148"/>
        <v>4</v>
      </c>
      <c r="AO439" s="146">
        <f t="shared" si="149"/>
        <v>0</v>
      </c>
      <c r="AP439" s="146">
        <f t="shared" si="150"/>
        <v>0</v>
      </c>
      <c r="AQ439" s="146">
        <f t="shared" si="151"/>
        <v>0</v>
      </c>
      <c r="AR439" s="146">
        <f t="shared" si="152"/>
        <v>1</v>
      </c>
      <c r="AS439" s="163">
        <f t="shared" si="153"/>
        <v>0</v>
      </c>
      <c r="AT439" s="165">
        <f t="shared" si="154"/>
        <v>1</v>
      </c>
      <c r="AU439" s="217" t="s">
        <v>274</v>
      </c>
      <c r="AV439" s="66" t="s">
        <v>316</v>
      </c>
      <c r="AW439" s="94" t="s">
        <v>312</v>
      </c>
      <c r="AX439" s="94" t="s">
        <v>318</v>
      </c>
      <c r="AY439" s="169" t="s">
        <v>173</v>
      </c>
      <c r="AZ439" s="170" t="s">
        <v>319</v>
      </c>
      <c r="BA439" s="94" t="s">
        <v>312</v>
      </c>
      <c r="BB439" s="94" t="s">
        <v>2566</v>
      </c>
      <c r="BC439" s="94" t="s">
        <v>2566</v>
      </c>
      <c r="BD439" s="94" t="s">
        <v>370</v>
      </c>
      <c r="BE439" s="91" t="s">
        <v>144</v>
      </c>
      <c r="BF439" s="94" t="s">
        <v>153</v>
      </c>
      <c r="BG439" s="94" t="s">
        <v>350</v>
      </c>
      <c r="BH439" s="172" t="s">
        <v>351</v>
      </c>
      <c r="BI439" s="209">
        <v>0</v>
      </c>
      <c r="BJ439" s="209">
        <v>0</v>
      </c>
      <c r="BK439" s="98" t="s">
        <v>320</v>
      </c>
      <c r="BL439" s="290" t="s">
        <v>2637</v>
      </c>
      <c r="BR439" s="29"/>
      <c r="BT439" s="29"/>
      <c r="BU439" s="29"/>
    </row>
    <row r="440" spans="1:73" s="28" customFormat="1" ht="30" customHeight="1" x14ac:dyDescent="0.25">
      <c r="A440" s="139">
        <v>415</v>
      </c>
      <c r="B440" s="198">
        <v>45268</v>
      </c>
      <c r="C440" s="159">
        <f t="shared" si="135"/>
        <v>2023</v>
      </c>
      <c r="D440" s="159" t="str">
        <f t="shared" si="136"/>
        <v>diciembre</v>
      </c>
      <c r="E440" s="201" t="s">
        <v>2567</v>
      </c>
      <c r="F440" s="90" t="s">
        <v>214</v>
      </c>
      <c r="G440" s="314" t="s">
        <v>277</v>
      </c>
      <c r="H440" s="90" t="s">
        <v>41</v>
      </c>
      <c r="I440" s="266" t="str">
        <f t="shared" si="138"/>
        <v>CI</v>
      </c>
      <c r="J440" s="95" t="s">
        <v>327</v>
      </c>
      <c r="K440" s="90" t="s">
        <v>328</v>
      </c>
      <c r="L440" s="92" t="s">
        <v>330</v>
      </c>
      <c r="M440" s="92" t="s">
        <v>330</v>
      </c>
      <c r="N440" s="66" t="s">
        <v>330</v>
      </c>
      <c r="O440" s="66">
        <v>615570</v>
      </c>
      <c r="P440" s="66">
        <v>9632648</v>
      </c>
      <c r="Q440" s="92">
        <v>21</v>
      </c>
      <c r="R440" s="90" t="s">
        <v>256</v>
      </c>
      <c r="S440" s="68" t="s">
        <v>2576</v>
      </c>
      <c r="T440" s="92" t="s">
        <v>2569</v>
      </c>
      <c r="U440" s="94" t="s">
        <v>310</v>
      </c>
      <c r="V440" s="181">
        <v>45266</v>
      </c>
      <c r="W440" s="181">
        <v>45268</v>
      </c>
      <c r="X440" s="181">
        <v>45275</v>
      </c>
      <c r="Y440" s="181">
        <v>45275</v>
      </c>
      <c r="Z440" s="66" t="s">
        <v>2579</v>
      </c>
      <c r="AA440" s="94" t="s">
        <v>237</v>
      </c>
      <c r="AB440" s="203" t="s">
        <v>237</v>
      </c>
      <c r="AC440" s="202">
        <v>0</v>
      </c>
      <c r="AD440" s="166" t="s">
        <v>88</v>
      </c>
      <c r="AE440" s="162">
        <f t="shared" si="139"/>
        <v>8</v>
      </c>
      <c r="AF440" s="163">
        <f t="shared" si="140"/>
        <v>6</v>
      </c>
      <c r="AG440" s="163">
        <f t="shared" si="141"/>
        <v>6</v>
      </c>
      <c r="AH440" s="164">
        <f t="shared" si="142"/>
        <v>4</v>
      </c>
      <c r="AI440" s="164">
        <f t="shared" si="143"/>
        <v>1</v>
      </c>
      <c r="AJ440" s="164">
        <f t="shared" si="144"/>
        <v>0</v>
      </c>
      <c r="AK440" s="164">
        <f t="shared" si="145"/>
        <v>0</v>
      </c>
      <c r="AL440" s="164">
        <f t="shared" si="146"/>
        <v>0</v>
      </c>
      <c r="AM440" s="164">
        <f t="shared" si="147"/>
        <v>0</v>
      </c>
      <c r="AN440" s="146">
        <f t="shared" si="148"/>
        <v>4</v>
      </c>
      <c r="AO440" s="146">
        <f t="shared" si="149"/>
        <v>0</v>
      </c>
      <c r="AP440" s="146">
        <f t="shared" si="150"/>
        <v>0</v>
      </c>
      <c r="AQ440" s="146">
        <f t="shared" si="151"/>
        <v>0</v>
      </c>
      <c r="AR440" s="146">
        <f t="shared" si="152"/>
        <v>1</v>
      </c>
      <c r="AS440" s="163">
        <f t="shared" si="153"/>
        <v>0</v>
      </c>
      <c r="AT440" s="165">
        <f t="shared" si="154"/>
        <v>1</v>
      </c>
      <c r="AU440" s="217" t="s">
        <v>274</v>
      </c>
      <c r="AV440" s="66" t="s">
        <v>316</v>
      </c>
      <c r="AW440" s="94" t="s">
        <v>312</v>
      </c>
      <c r="AX440" s="94" t="s">
        <v>318</v>
      </c>
      <c r="AY440" s="169" t="s">
        <v>173</v>
      </c>
      <c r="AZ440" s="170" t="s">
        <v>319</v>
      </c>
      <c r="BA440" s="94" t="s">
        <v>312</v>
      </c>
      <c r="BB440" s="94" t="s">
        <v>2571</v>
      </c>
      <c r="BC440" s="90" t="s">
        <v>2571</v>
      </c>
      <c r="BD440" s="94" t="s">
        <v>370</v>
      </c>
      <c r="BE440" s="91" t="s">
        <v>144</v>
      </c>
      <c r="BF440" s="94" t="s">
        <v>153</v>
      </c>
      <c r="BG440" s="94" t="s">
        <v>350</v>
      </c>
      <c r="BH440" s="172" t="s">
        <v>351</v>
      </c>
      <c r="BI440" s="209">
        <v>0</v>
      </c>
      <c r="BJ440" s="209">
        <v>0</v>
      </c>
      <c r="BK440" s="98" t="s">
        <v>320</v>
      </c>
      <c r="BL440" s="290" t="s">
        <v>2638</v>
      </c>
      <c r="BR440" s="29"/>
      <c r="BT440" s="29"/>
      <c r="BU440" s="29"/>
    </row>
    <row r="441" spans="1:73" s="28" customFormat="1" ht="30" customHeight="1" x14ac:dyDescent="0.25">
      <c r="A441" s="139">
        <v>416</v>
      </c>
      <c r="B441" s="198">
        <v>45268</v>
      </c>
      <c r="C441" s="159">
        <f t="shared" si="135"/>
        <v>2023</v>
      </c>
      <c r="D441" s="159" t="str">
        <f t="shared" si="136"/>
        <v>diciembre</v>
      </c>
      <c r="E441" s="201" t="s">
        <v>2567</v>
      </c>
      <c r="F441" s="90" t="s">
        <v>214</v>
      </c>
      <c r="G441" s="314" t="s">
        <v>277</v>
      </c>
      <c r="H441" s="90" t="s">
        <v>41</v>
      </c>
      <c r="I441" s="266" t="str">
        <f t="shared" si="138"/>
        <v>CI</v>
      </c>
      <c r="J441" s="95" t="s">
        <v>327</v>
      </c>
      <c r="K441" s="90" t="s">
        <v>328</v>
      </c>
      <c r="L441" s="92" t="s">
        <v>330</v>
      </c>
      <c r="M441" s="92" t="s">
        <v>330</v>
      </c>
      <c r="N441" s="66" t="s">
        <v>330</v>
      </c>
      <c r="O441" s="66">
        <v>615570</v>
      </c>
      <c r="P441" s="66">
        <v>9632648</v>
      </c>
      <c r="Q441" s="92">
        <v>21</v>
      </c>
      <c r="R441" s="90" t="s">
        <v>256</v>
      </c>
      <c r="S441" s="68" t="s">
        <v>2581</v>
      </c>
      <c r="T441" s="92" t="s">
        <v>2573</v>
      </c>
      <c r="U441" s="94" t="s">
        <v>310</v>
      </c>
      <c r="V441" s="181">
        <v>45266</v>
      </c>
      <c r="W441" s="181">
        <v>45268</v>
      </c>
      <c r="X441" s="181">
        <v>45275</v>
      </c>
      <c r="Y441" s="181">
        <v>45275</v>
      </c>
      <c r="Z441" s="66" t="s">
        <v>2583</v>
      </c>
      <c r="AA441" s="94" t="s">
        <v>237</v>
      </c>
      <c r="AB441" s="203" t="s">
        <v>237</v>
      </c>
      <c r="AC441" s="202">
        <v>0</v>
      </c>
      <c r="AD441" s="166" t="s">
        <v>88</v>
      </c>
      <c r="AE441" s="162">
        <f t="shared" si="139"/>
        <v>8</v>
      </c>
      <c r="AF441" s="163">
        <f t="shared" si="140"/>
        <v>6</v>
      </c>
      <c r="AG441" s="163">
        <f t="shared" si="141"/>
        <v>6</v>
      </c>
      <c r="AH441" s="164">
        <f t="shared" si="142"/>
        <v>4</v>
      </c>
      <c r="AI441" s="164">
        <f t="shared" si="143"/>
        <v>1</v>
      </c>
      <c r="AJ441" s="164">
        <f t="shared" si="144"/>
        <v>0</v>
      </c>
      <c r="AK441" s="164">
        <f t="shared" si="145"/>
        <v>0</v>
      </c>
      <c r="AL441" s="164">
        <f t="shared" si="146"/>
        <v>0</v>
      </c>
      <c r="AM441" s="164">
        <f t="shared" si="147"/>
        <v>0</v>
      </c>
      <c r="AN441" s="146">
        <f t="shared" si="148"/>
        <v>4</v>
      </c>
      <c r="AO441" s="146">
        <f t="shared" si="149"/>
        <v>0</v>
      </c>
      <c r="AP441" s="146">
        <f t="shared" si="150"/>
        <v>0</v>
      </c>
      <c r="AQ441" s="146">
        <f t="shared" si="151"/>
        <v>0</v>
      </c>
      <c r="AR441" s="146">
        <f t="shared" si="152"/>
        <v>1</v>
      </c>
      <c r="AS441" s="163">
        <f t="shared" si="153"/>
        <v>0</v>
      </c>
      <c r="AT441" s="165">
        <f t="shared" si="154"/>
        <v>1</v>
      </c>
      <c r="AU441" s="217" t="s">
        <v>274</v>
      </c>
      <c r="AV441" s="66" t="s">
        <v>316</v>
      </c>
      <c r="AW441" s="94" t="s">
        <v>312</v>
      </c>
      <c r="AX441" s="94" t="s">
        <v>318</v>
      </c>
      <c r="AY441" s="169" t="s">
        <v>173</v>
      </c>
      <c r="AZ441" s="170" t="s">
        <v>319</v>
      </c>
      <c r="BA441" s="94" t="s">
        <v>312</v>
      </c>
      <c r="BB441" s="94" t="s">
        <v>2571</v>
      </c>
      <c r="BC441" s="90" t="s">
        <v>2571</v>
      </c>
      <c r="BD441" s="94" t="s">
        <v>370</v>
      </c>
      <c r="BE441" s="91" t="s">
        <v>144</v>
      </c>
      <c r="BF441" s="94" t="s">
        <v>153</v>
      </c>
      <c r="BG441" s="94" t="s">
        <v>350</v>
      </c>
      <c r="BH441" s="172" t="s">
        <v>351</v>
      </c>
      <c r="BI441" s="209">
        <v>0</v>
      </c>
      <c r="BJ441" s="209">
        <v>0</v>
      </c>
      <c r="BK441" s="98" t="s">
        <v>320</v>
      </c>
      <c r="BL441" s="290" t="s">
        <v>2639</v>
      </c>
      <c r="BR441" s="29"/>
      <c r="BT441" s="29"/>
      <c r="BU441" s="29"/>
    </row>
    <row r="442" spans="1:73" s="28" customFormat="1" ht="30" customHeight="1" x14ac:dyDescent="0.25">
      <c r="A442" s="139">
        <v>417</v>
      </c>
      <c r="B442" s="198">
        <v>45268</v>
      </c>
      <c r="C442" s="159">
        <f t="shared" si="135"/>
        <v>2023</v>
      </c>
      <c r="D442" s="159" t="str">
        <f t="shared" si="136"/>
        <v>diciembre</v>
      </c>
      <c r="E442" s="201" t="s">
        <v>2575</v>
      </c>
      <c r="F442" s="90" t="s">
        <v>214</v>
      </c>
      <c r="G442" s="314" t="s">
        <v>277</v>
      </c>
      <c r="H442" s="90" t="s">
        <v>41</v>
      </c>
      <c r="I442" s="266" t="str">
        <f t="shared" si="138"/>
        <v>CI</v>
      </c>
      <c r="J442" s="95" t="s">
        <v>327</v>
      </c>
      <c r="K442" s="90" t="s">
        <v>328</v>
      </c>
      <c r="L442" s="92" t="s">
        <v>330</v>
      </c>
      <c r="M442" s="92" t="s">
        <v>336</v>
      </c>
      <c r="N442" s="66" t="s">
        <v>336</v>
      </c>
      <c r="O442" s="66">
        <v>607042</v>
      </c>
      <c r="P442" s="66">
        <v>9634124</v>
      </c>
      <c r="Q442" s="92">
        <v>5</v>
      </c>
      <c r="R442" s="90" t="s">
        <v>256</v>
      </c>
      <c r="S442" s="68" t="s">
        <v>2582</v>
      </c>
      <c r="T442" s="92" t="s">
        <v>2577</v>
      </c>
      <c r="U442" s="94" t="s">
        <v>2578</v>
      </c>
      <c r="V442" s="181">
        <v>45267</v>
      </c>
      <c r="W442" s="181">
        <v>45268</v>
      </c>
      <c r="X442" s="181">
        <v>45275</v>
      </c>
      <c r="Y442" s="181">
        <v>45275</v>
      </c>
      <c r="Z442" s="66" t="s">
        <v>2584</v>
      </c>
      <c r="AA442" s="94" t="s">
        <v>237</v>
      </c>
      <c r="AB442" s="203" t="s">
        <v>237</v>
      </c>
      <c r="AC442" s="202">
        <v>0</v>
      </c>
      <c r="AD442" s="166" t="s">
        <v>88</v>
      </c>
      <c r="AE442" s="162">
        <f t="shared" si="139"/>
        <v>8</v>
      </c>
      <c r="AF442" s="163">
        <f t="shared" si="140"/>
        <v>6</v>
      </c>
      <c r="AG442" s="163">
        <f t="shared" si="141"/>
        <v>6</v>
      </c>
      <c r="AH442" s="164">
        <f t="shared" si="142"/>
        <v>4</v>
      </c>
      <c r="AI442" s="164">
        <f t="shared" si="143"/>
        <v>1</v>
      </c>
      <c r="AJ442" s="164">
        <f t="shared" si="144"/>
        <v>0</v>
      </c>
      <c r="AK442" s="164">
        <f t="shared" si="145"/>
        <v>0</v>
      </c>
      <c r="AL442" s="164">
        <f t="shared" si="146"/>
        <v>0</v>
      </c>
      <c r="AM442" s="164">
        <f t="shared" si="147"/>
        <v>0</v>
      </c>
      <c r="AN442" s="146">
        <f t="shared" si="148"/>
        <v>4</v>
      </c>
      <c r="AO442" s="146">
        <f t="shared" si="149"/>
        <v>0</v>
      </c>
      <c r="AP442" s="146">
        <f t="shared" si="150"/>
        <v>0</v>
      </c>
      <c r="AQ442" s="146">
        <f t="shared" si="151"/>
        <v>0</v>
      </c>
      <c r="AR442" s="146">
        <f t="shared" si="152"/>
        <v>1</v>
      </c>
      <c r="AS442" s="163">
        <f t="shared" si="153"/>
        <v>0</v>
      </c>
      <c r="AT442" s="165">
        <f t="shared" si="154"/>
        <v>1</v>
      </c>
      <c r="AU442" s="325" t="s">
        <v>653</v>
      </c>
      <c r="AV442" s="66" t="s">
        <v>316</v>
      </c>
      <c r="AW442" s="94" t="s">
        <v>312</v>
      </c>
      <c r="AX442" s="94" t="s">
        <v>318</v>
      </c>
      <c r="AY442" s="169" t="s">
        <v>173</v>
      </c>
      <c r="AZ442" s="170" t="s">
        <v>319</v>
      </c>
      <c r="BA442" s="94" t="s">
        <v>312</v>
      </c>
      <c r="BB442" s="94" t="s">
        <v>2580</v>
      </c>
      <c r="BC442" s="90" t="s">
        <v>2580</v>
      </c>
      <c r="BD442" s="94" t="s">
        <v>304</v>
      </c>
      <c r="BE442" s="91" t="s">
        <v>144</v>
      </c>
      <c r="BF442" s="94" t="s">
        <v>153</v>
      </c>
      <c r="BG442" s="94" t="s">
        <v>350</v>
      </c>
      <c r="BH442" s="228" t="s">
        <v>1417</v>
      </c>
      <c r="BI442" s="209">
        <v>0</v>
      </c>
      <c r="BJ442" s="209">
        <v>0</v>
      </c>
      <c r="BK442" s="98" t="s">
        <v>320</v>
      </c>
      <c r="BL442" s="290" t="s">
        <v>2640</v>
      </c>
      <c r="BR442" s="29"/>
      <c r="BT442" s="29"/>
      <c r="BU442" s="29"/>
    </row>
    <row r="443" spans="1:73" s="28" customFormat="1" ht="30" customHeight="1" x14ac:dyDescent="0.25">
      <c r="A443" s="139">
        <v>418</v>
      </c>
      <c r="B443" s="198">
        <v>45271</v>
      </c>
      <c r="C443" s="159">
        <f t="shared" si="135"/>
        <v>2023</v>
      </c>
      <c r="D443" s="159" t="str">
        <f t="shared" si="136"/>
        <v>diciembre</v>
      </c>
      <c r="E443" s="201" t="s">
        <v>2590</v>
      </c>
      <c r="F443" s="90" t="s">
        <v>214</v>
      </c>
      <c r="G443" s="314" t="s">
        <v>277</v>
      </c>
      <c r="H443" s="90" t="s">
        <v>41</v>
      </c>
      <c r="I443" s="266" t="str">
        <f t="shared" si="138"/>
        <v>CI</v>
      </c>
      <c r="J443" s="95" t="s">
        <v>327</v>
      </c>
      <c r="K443" s="90" t="s">
        <v>328</v>
      </c>
      <c r="L443" s="92" t="s">
        <v>330</v>
      </c>
      <c r="M443" s="66" t="s">
        <v>336</v>
      </c>
      <c r="N443" s="66" t="s">
        <v>336</v>
      </c>
      <c r="O443" s="66">
        <v>621463</v>
      </c>
      <c r="P443" s="66">
        <v>9636722</v>
      </c>
      <c r="Q443" s="66">
        <v>14</v>
      </c>
      <c r="R443" s="90" t="s">
        <v>256</v>
      </c>
      <c r="S443" s="68" t="s">
        <v>2591</v>
      </c>
      <c r="T443" s="92" t="s">
        <v>2592</v>
      </c>
      <c r="U443" s="94" t="s">
        <v>1045</v>
      </c>
      <c r="V443" s="181">
        <v>45268</v>
      </c>
      <c r="W443" s="181">
        <v>45271</v>
      </c>
      <c r="X443" s="181">
        <v>45278</v>
      </c>
      <c r="Y443" s="181">
        <v>45278</v>
      </c>
      <c r="Z443" s="66" t="s">
        <v>2593</v>
      </c>
      <c r="AA443" s="94" t="s">
        <v>237</v>
      </c>
      <c r="AB443" s="203" t="s">
        <v>237</v>
      </c>
      <c r="AC443" s="202">
        <v>0</v>
      </c>
      <c r="AD443" s="166" t="s">
        <v>88</v>
      </c>
      <c r="AE443" s="162">
        <f t="shared" si="139"/>
        <v>8</v>
      </c>
      <c r="AF443" s="163">
        <f t="shared" si="140"/>
        <v>6</v>
      </c>
      <c r="AG443" s="163">
        <f t="shared" si="141"/>
        <v>6</v>
      </c>
      <c r="AH443" s="164">
        <f t="shared" si="142"/>
        <v>4</v>
      </c>
      <c r="AI443" s="164">
        <f t="shared" si="143"/>
        <v>1</v>
      </c>
      <c r="AJ443" s="164">
        <f t="shared" si="144"/>
        <v>0</v>
      </c>
      <c r="AK443" s="164">
        <f t="shared" si="145"/>
        <v>0</v>
      </c>
      <c r="AL443" s="164">
        <f t="shared" si="146"/>
        <v>0</v>
      </c>
      <c r="AM443" s="164">
        <f t="shared" si="147"/>
        <v>0</v>
      </c>
      <c r="AN443" s="146">
        <f t="shared" si="148"/>
        <v>4</v>
      </c>
      <c r="AO443" s="146">
        <f t="shared" si="149"/>
        <v>0</v>
      </c>
      <c r="AP443" s="146">
        <f t="shared" si="150"/>
        <v>0</v>
      </c>
      <c r="AQ443" s="146">
        <f t="shared" si="151"/>
        <v>0</v>
      </c>
      <c r="AR443" s="146">
        <f t="shared" si="152"/>
        <v>1</v>
      </c>
      <c r="AS443" s="163">
        <f t="shared" si="153"/>
        <v>0</v>
      </c>
      <c r="AT443" s="165">
        <f t="shared" si="154"/>
        <v>1</v>
      </c>
      <c r="AU443" s="217" t="s">
        <v>274</v>
      </c>
      <c r="AV443" s="66" t="s">
        <v>316</v>
      </c>
      <c r="AW443" s="94" t="s">
        <v>312</v>
      </c>
      <c r="AX443" s="94" t="s">
        <v>318</v>
      </c>
      <c r="AY443" s="169" t="s">
        <v>173</v>
      </c>
      <c r="AZ443" s="170" t="s">
        <v>319</v>
      </c>
      <c r="BA443" s="94" t="s">
        <v>312</v>
      </c>
      <c r="BB443" s="94" t="s">
        <v>2580</v>
      </c>
      <c r="BC443" s="90" t="s">
        <v>2580</v>
      </c>
      <c r="BD443" s="94" t="s">
        <v>304</v>
      </c>
      <c r="BE443" s="91" t="s">
        <v>144</v>
      </c>
      <c r="BF443" s="94" t="s">
        <v>153</v>
      </c>
      <c r="BG443" s="94" t="s">
        <v>350</v>
      </c>
      <c r="BH443" s="172" t="s">
        <v>351</v>
      </c>
      <c r="BI443" s="98">
        <v>0</v>
      </c>
      <c r="BJ443" s="98">
        <v>0</v>
      </c>
      <c r="BK443" s="98" t="s">
        <v>320</v>
      </c>
      <c r="BL443" s="290" t="s">
        <v>2641</v>
      </c>
      <c r="BR443" s="29"/>
      <c r="BT443" s="29"/>
      <c r="BU443" s="29"/>
    </row>
    <row r="444" spans="1:73" s="59" customFormat="1" ht="30" customHeight="1" x14ac:dyDescent="0.25">
      <c r="A444" s="139">
        <v>419</v>
      </c>
      <c r="B444" s="198">
        <v>45271</v>
      </c>
      <c r="C444" s="159">
        <f t="shared" si="135"/>
        <v>2023</v>
      </c>
      <c r="D444" s="159" t="str">
        <f t="shared" si="136"/>
        <v>diciembre</v>
      </c>
      <c r="E444" s="201" t="s">
        <v>2594</v>
      </c>
      <c r="F444" s="90" t="s">
        <v>214</v>
      </c>
      <c r="G444" s="314" t="s">
        <v>277</v>
      </c>
      <c r="H444" s="90" t="s">
        <v>41</v>
      </c>
      <c r="I444" s="266" t="str">
        <f t="shared" si="138"/>
        <v>CI</v>
      </c>
      <c r="J444" s="95" t="s">
        <v>327</v>
      </c>
      <c r="K444" s="90" t="s">
        <v>328</v>
      </c>
      <c r="L444" s="92" t="s">
        <v>330</v>
      </c>
      <c r="M444" s="66" t="s">
        <v>336</v>
      </c>
      <c r="N444" s="66" t="s">
        <v>336</v>
      </c>
      <c r="O444" s="98">
        <v>609042</v>
      </c>
      <c r="P444" s="98">
        <v>9634124</v>
      </c>
      <c r="Q444" s="98">
        <v>5</v>
      </c>
      <c r="R444" s="90" t="s">
        <v>256</v>
      </c>
      <c r="S444" s="68" t="s">
        <v>2595</v>
      </c>
      <c r="T444" s="92" t="s">
        <v>2596</v>
      </c>
      <c r="U444" s="94" t="s">
        <v>2065</v>
      </c>
      <c r="V444" s="181">
        <v>45268</v>
      </c>
      <c r="W444" s="181">
        <v>45271</v>
      </c>
      <c r="X444" s="181">
        <v>45278</v>
      </c>
      <c r="Y444" s="181">
        <v>45278</v>
      </c>
      <c r="Z444" s="66" t="s">
        <v>2597</v>
      </c>
      <c r="AA444" s="94" t="s">
        <v>237</v>
      </c>
      <c r="AB444" s="203" t="s">
        <v>237</v>
      </c>
      <c r="AC444" s="202">
        <v>0</v>
      </c>
      <c r="AD444" s="166" t="s">
        <v>88</v>
      </c>
      <c r="AE444" s="162">
        <f t="shared" si="139"/>
        <v>8</v>
      </c>
      <c r="AF444" s="163">
        <f t="shared" si="140"/>
        <v>6</v>
      </c>
      <c r="AG444" s="163">
        <f t="shared" si="141"/>
        <v>6</v>
      </c>
      <c r="AH444" s="164">
        <f t="shared" si="142"/>
        <v>4</v>
      </c>
      <c r="AI444" s="164">
        <f t="shared" si="143"/>
        <v>1</v>
      </c>
      <c r="AJ444" s="164">
        <f t="shared" si="144"/>
        <v>0</v>
      </c>
      <c r="AK444" s="164">
        <f t="shared" si="145"/>
        <v>0</v>
      </c>
      <c r="AL444" s="164">
        <f t="shared" si="146"/>
        <v>0</v>
      </c>
      <c r="AM444" s="164">
        <f t="shared" si="147"/>
        <v>0</v>
      </c>
      <c r="AN444" s="146">
        <f t="shared" si="148"/>
        <v>4</v>
      </c>
      <c r="AO444" s="146">
        <f t="shared" si="149"/>
        <v>0</v>
      </c>
      <c r="AP444" s="146">
        <f t="shared" si="150"/>
        <v>0</v>
      </c>
      <c r="AQ444" s="146">
        <f t="shared" si="151"/>
        <v>0</v>
      </c>
      <c r="AR444" s="146">
        <f t="shared" si="152"/>
        <v>1</v>
      </c>
      <c r="AS444" s="163">
        <f t="shared" si="153"/>
        <v>0</v>
      </c>
      <c r="AT444" s="165">
        <f t="shared" si="154"/>
        <v>1</v>
      </c>
      <c r="AU444" s="217" t="s">
        <v>274</v>
      </c>
      <c r="AV444" s="98" t="s">
        <v>316</v>
      </c>
      <c r="AW444" s="94" t="s">
        <v>312</v>
      </c>
      <c r="AX444" s="94" t="s">
        <v>318</v>
      </c>
      <c r="AY444" s="169" t="s">
        <v>173</v>
      </c>
      <c r="AZ444" s="170" t="s">
        <v>319</v>
      </c>
      <c r="BA444" s="94" t="s">
        <v>312</v>
      </c>
      <c r="BB444" s="94" t="s">
        <v>2580</v>
      </c>
      <c r="BC444" s="90" t="s">
        <v>2580</v>
      </c>
      <c r="BD444" s="94" t="s">
        <v>304</v>
      </c>
      <c r="BE444" s="91" t="s">
        <v>144</v>
      </c>
      <c r="BF444" s="94" t="s">
        <v>153</v>
      </c>
      <c r="BG444" s="94" t="s">
        <v>350</v>
      </c>
      <c r="BH444" s="172" t="s">
        <v>351</v>
      </c>
      <c r="BI444" s="98">
        <v>0</v>
      </c>
      <c r="BJ444" s="98">
        <v>0</v>
      </c>
      <c r="BK444" s="98" t="s">
        <v>320</v>
      </c>
      <c r="BL444" s="290" t="s">
        <v>2642</v>
      </c>
      <c r="BR444" s="61"/>
      <c r="BT444" s="60"/>
      <c r="BU444" s="60"/>
    </row>
    <row r="445" spans="1:73" s="59" customFormat="1" ht="30" customHeight="1" x14ac:dyDescent="0.25">
      <c r="A445" s="139">
        <v>420</v>
      </c>
      <c r="B445" s="198">
        <v>45271</v>
      </c>
      <c r="C445" s="159">
        <f t="shared" ref="C445:C508" si="155">IF(B445=0,"",YEAR(B445))</f>
        <v>2023</v>
      </c>
      <c r="D445" s="159" t="str">
        <f t="shared" ref="D445:D508" si="156">IF(B445=0,"",TEXT(B445,"MMMM"))</f>
        <v>diciembre</v>
      </c>
      <c r="E445" s="201" t="s">
        <v>2598</v>
      </c>
      <c r="F445" s="90" t="s">
        <v>214</v>
      </c>
      <c r="G445" s="314" t="s">
        <v>277</v>
      </c>
      <c r="H445" s="90" t="s">
        <v>41</v>
      </c>
      <c r="I445" s="266" t="str">
        <f t="shared" si="138"/>
        <v>CI</v>
      </c>
      <c r="J445" s="95" t="s">
        <v>327</v>
      </c>
      <c r="K445" s="90" t="s">
        <v>328</v>
      </c>
      <c r="L445" s="92" t="s">
        <v>699</v>
      </c>
      <c r="M445" s="92" t="s">
        <v>699</v>
      </c>
      <c r="N445" s="92" t="s">
        <v>699</v>
      </c>
      <c r="O445" s="97">
        <v>630869</v>
      </c>
      <c r="P445" s="97">
        <v>9643374</v>
      </c>
      <c r="Q445" s="92">
        <v>17</v>
      </c>
      <c r="R445" s="90" t="s">
        <v>254</v>
      </c>
      <c r="S445" s="68" t="s">
        <v>2599</v>
      </c>
      <c r="T445" s="92" t="s">
        <v>2600</v>
      </c>
      <c r="U445" s="94" t="s">
        <v>1139</v>
      </c>
      <c r="V445" s="181">
        <v>45267</v>
      </c>
      <c r="W445" s="181">
        <v>45271</v>
      </c>
      <c r="X445" s="181">
        <v>45278</v>
      </c>
      <c r="Y445" s="181">
        <v>45278</v>
      </c>
      <c r="Z445" s="66" t="s">
        <v>2601</v>
      </c>
      <c r="AA445" s="94" t="s">
        <v>237</v>
      </c>
      <c r="AB445" s="203" t="s">
        <v>237</v>
      </c>
      <c r="AC445" s="202">
        <v>0</v>
      </c>
      <c r="AD445" s="166" t="s">
        <v>88</v>
      </c>
      <c r="AE445" s="162">
        <f t="shared" si="139"/>
        <v>8</v>
      </c>
      <c r="AF445" s="163">
        <f t="shared" si="140"/>
        <v>6</v>
      </c>
      <c r="AG445" s="163">
        <f t="shared" si="141"/>
        <v>6</v>
      </c>
      <c r="AH445" s="164">
        <f t="shared" si="142"/>
        <v>4</v>
      </c>
      <c r="AI445" s="164">
        <f t="shared" si="143"/>
        <v>1</v>
      </c>
      <c r="AJ445" s="164">
        <f t="shared" si="144"/>
        <v>0</v>
      </c>
      <c r="AK445" s="164">
        <f t="shared" si="145"/>
        <v>0</v>
      </c>
      <c r="AL445" s="164">
        <f t="shared" si="146"/>
        <v>0</v>
      </c>
      <c r="AM445" s="164">
        <f t="shared" si="147"/>
        <v>0</v>
      </c>
      <c r="AN445" s="146">
        <f t="shared" si="148"/>
        <v>4</v>
      </c>
      <c r="AO445" s="146">
        <f t="shared" si="149"/>
        <v>0</v>
      </c>
      <c r="AP445" s="146">
        <f t="shared" si="150"/>
        <v>0</v>
      </c>
      <c r="AQ445" s="146">
        <f t="shared" si="151"/>
        <v>0</v>
      </c>
      <c r="AR445" s="146">
        <f t="shared" si="152"/>
        <v>1</v>
      </c>
      <c r="AS445" s="163">
        <f t="shared" si="153"/>
        <v>0</v>
      </c>
      <c r="AT445" s="165">
        <f t="shared" si="154"/>
        <v>1</v>
      </c>
      <c r="AU445" s="217" t="s">
        <v>274</v>
      </c>
      <c r="AV445" s="66" t="s">
        <v>316</v>
      </c>
      <c r="AW445" s="94" t="s">
        <v>395</v>
      </c>
      <c r="AX445" s="94" t="s">
        <v>564</v>
      </c>
      <c r="AY445" s="169" t="s">
        <v>175</v>
      </c>
      <c r="AZ445" s="170" t="s">
        <v>319</v>
      </c>
      <c r="BA445" s="94" t="s">
        <v>312</v>
      </c>
      <c r="BB445" s="94" t="s">
        <v>312</v>
      </c>
      <c r="BC445" s="94" t="s">
        <v>312</v>
      </c>
      <c r="BD445" s="94" t="s">
        <v>312</v>
      </c>
      <c r="BE445" s="91" t="s">
        <v>144</v>
      </c>
      <c r="BF445" s="94" t="s">
        <v>192</v>
      </c>
      <c r="BG445" s="94" t="s">
        <v>647</v>
      </c>
      <c r="BH445" s="228" t="s">
        <v>648</v>
      </c>
      <c r="BI445" s="209">
        <v>0</v>
      </c>
      <c r="BJ445" s="209">
        <v>0</v>
      </c>
      <c r="BK445" s="98" t="s">
        <v>320</v>
      </c>
      <c r="BL445" s="290" t="s">
        <v>2643</v>
      </c>
      <c r="BR445" s="61"/>
      <c r="BT445" s="60"/>
      <c r="BU445" s="60"/>
    </row>
    <row r="446" spans="1:73" s="59" customFormat="1" ht="30" customHeight="1" x14ac:dyDescent="0.25">
      <c r="A446" s="139">
        <v>421</v>
      </c>
      <c r="B446" s="198">
        <v>45271</v>
      </c>
      <c r="C446" s="159">
        <f t="shared" si="155"/>
        <v>2023</v>
      </c>
      <c r="D446" s="159" t="str">
        <f t="shared" si="156"/>
        <v>diciembre</v>
      </c>
      <c r="E446" s="201" t="s">
        <v>2598</v>
      </c>
      <c r="F446" s="90" t="s">
        <v>214</v>
      </c>
      <c r="G446" s="314" t="s">
        <v>277</v>
      </c>
      <c r="H446" s="90" t="s">
        <v>41</v>
      </c>
      <c r="I446" s="266" t="str">
        <f t="shared" si="138"/>
        <v>CI</v>
      </c>
      <c r="J446" s="95" t="s">
        <v>327</v>
      </c>
      <c r="K446" s="90" t="s">
        <v>328</v>
      </c>
      <c r="L446" s="92" t="s">
        <v>699</v>
      </c>
      <c r="M446" s="92" t="s">
        <v>699</v>
      </c>
      <c r="N446" s="92" t="s">
        <v>699</v>
      </c>
      <c r="O446" s="66">
        <v>630545</v>
      </c>
      <c r="P446" s="66">
        <v>9642964</v>
      </c>
      <c r="Q446" s="66">
        <v>17</v>
      </c>
      <c r="R446" s="90" t="s">
        <v>254</v>
      </c>
      <c r="S446" s="68" t="s">
        <v>2602</v>
      </c>
      <c r="T446" s="66" t="s">
        <v>2603</v>
      </c>
      <c r="U446" s="94" t="s">
        <v>1139</v>
      </c>
      <c r="V446" s="181">
        <v>45268</v>
      </c>
      <c r="W446" s="181">
        <v>45271</v>
      </c>
      <c r="X446" s="181">
        <v>45278</v>
      </c>
      <c r="Y446" s="181">
        <v>45278</v>
      </c>
      <c r="Z446" s="66" t="s">
        <v>2604</v>
      </c>
      <c r="AA446" s="94" t="s">
        <v>237</v>
      </c>
      <c r="AB446" s="203" t="s">
        <v>237</v>
      </c>
      <c r="AC446" s="202">
        <v>0</v>
      </c>
      <c r="AD446" s="166" t="s">
        <v>88</v>
      </c>
      <c r="AE446" s="162">
        <f t="shared" si="139"/>
        <v>8</v>
      </c>
      <c r="AF446" s="163">
        <f t="shared" si="140"/>
        <v>6</v>
      </c>
      <c r="AG446" s="163">
        <f t="shared" si="141"/>
        <v>6</v>
      </c>
      <c r="AH446" s="164">
        <f t="shared" si="142"/>
        <v>4</v>
      </c>
      <c r="AI446" s="164">
        <f t="shared" si="143"/>
        <v>1</v>
      </c>
      <c r="AJ446" s="164">
        <f t="shared" si="144"/>
        <v>0</v>
      </c>
      <c r="AK446" s="164">
        <f t="shared" si="145"/>
        <v>0</v>
      </c>
      <c r="AL446" s="164">
        <f t="shared" si="146"/>
        <v>0</v>
      </c>
      <c r="AM446" s="164">
        <f t="shared" si="147"/>
        <v>0</v>
      </c>
      <c r="AN446" s="146">
        <f t="shared" si="148"/>
        <v>4</v>
      </c>
      <c r="AO446" s="146">
        <f t="shared" si="149"/>
        <v>0</v>
      </c>
      <c r="AP446" s="146">
        <f t="shared" si="150"/>
        <v>0</v>
      </c>
      <c r="AQ446" s="146">
        <f t="shared" si="151"/>
        <v>0</v>
      </c>
      <c r="AR446" s="146">
        <f t="shared" si="152"/>
        <v>1</v>
      </c>
      <c r="AS446" s="163">
        <f t="shared" si="153"/>
        <v>0</v>
      </c>
      <c r="AT446" s="165">
        <f t="shared" si="154"/>
        <v>1</v>
      </c>
      <c r="AU446" s="217" t="s">
        <v>274</v>
      </c>
      <c r="AV446" s="66" t="s">
        <v>316</v>
      </c>
      <c r="AW446" s="94" t="s">
        <v>395</v>
      </c>
      <c r="AX446" s="94" t="s">
        <v>589</v>
      </c>
      <c r="AY446" s="169" t="s">
        <v>173</v>
      </c>
      <c r="AZ446" s="170" t="s">
        <v>319</v>
      </c>
      <c r="BA446" s="94" t="s">
        <v>312</v>
      </c>
      <c r="BB446" s="94" t="s">
        <v>312</v>
      </c>
      <c r="BC446" s="94" t="s">
        <v>312</v>
      </c>
      <c r="BD446" s="94" t="s">
        <v>312</v>
      </c>
      <c r="BE446" s="91" t="s">
        <v>144</v>
      </c>
      <c r="BF446" s="94" t="s">
        <v>153</v>
      </c>
      <c r="BG446" s="94" t="s">
        <v>350</v>
      </c>
      <c r="BH446" s="172" t="s">
        <v>351</v>
      </c>
      <c r="BI446" s="209">
        <v>0</v>
      </c>
      <c r="BJ446" s="209">
        <v>0</v>
      </c>
      <c r="BK446" s="98" t="s">
        <v>320</v>
      </c>
      <c r="BL446" s="290" t="s">
        <v>2644</v>
      </c>
      <c r="BR446" s="61"/>
      <c r="BT446" s="60"/>
      <c r="BU446" s="60"/>
    </row>
    <row r="447" spans="1:73" s="59" customFormat="1" ht="30" customHeight="1" x14ac:dyDescent="0.25">
      <c r="A447" s="139">
        <v>422</v>
      </c>
      <c r="B447" s="198">
        <v>45271</v>
      </c>
      <c r="C447" s="159">
        <f t="shared" si="155"/>
        <v>2023</v>
      </c>
      <c r="D447" s="159" t="str">
        <f t="shared" si="156"/>
        <v>diciembre</v>
      </c>
      <c r="E447" s="201" t="s">
        <v>2598</v>
      </c>
      <c r="F447" s="90" t="s">
        <v>214</v>
      </c>
      <c r="G447" s="314" t="s">
        <v>277</v>
      </c>
      <c r="H447" s="90" t="s">
        <v>41</v>
      </c>
      <c r="I447" s="266" t="str">
        <f t="shared" si="138"/>
        <v>CI</v>
      </c>
      <c r="J447" s="95" t="s">
        <v>327</v>
      </c>
      <c r="K447" s="90" t="s">
        <v>328</v>
      </c>
      <c r="L447" s="92" t="s">
        <v>699</v>
      </c>
      <c r="M447" s="92" t="s">
        <v>699</v>
      </c>
      <c r="N447" s="92" t="s">
        <v>699</v>
      </c>
      <c r="O447" s="98">
        <v>632126</v>
      </c>
      <c r="P447" s="98">
        <v>9641525</v>
      </c>
      <c r="Q447" s="98">
        <v>17</v>
      </c>
      <c r="R447" s="90" t="s">
        <v>254</v>
      </c>
      <c r="S447" s="68" t="s">
        <v>2605</v>
      </c>
      <c r="T447" s="98" t="s">
        <v>2606</v>
      </c>
      <c r="U447" s="94" t="s">
        <v>1139</v>
      </c>
      <c r="V447" s="181">
        <v>45268</v>
      </c>
      <c r="W447" s="181">
        <v>45271</v>
      </c>
      <c r="X447" s="181">
        <v>45278</v>
      </c>
      <c r="Y447" s="181">
        <v>45278</v>
      </c>
      <c r="Z447" s="66" t="s">
        <v>2607</v>
      </c>
      <c r="AA447" s="94" t="s">
        <v>237</v>
      </c>
      <c r="AB447" s="203" t="s">
        <v>237</v>
      </c>
      <c r="AC447" s="202">
        <v>0</v>
      </c>
      <c r="AD447" s="166" t="s">
        <v>88</v>
      </c>
      <c r="AE447" s="162">
        <f t="shared" si="139"/>
        <v>8</v>
      </c>
      <c r="AF447" s="163">
        <f t="shared" si="140"/>
        <v>6</v>
      </c>
      <c r="AG447" s="163">
        <f t="shared" si="141"/>
        <v>6</v>
      </c>
      <c r="AH447" s="164">
        <f t="shared" si="142"/>
        <v>4</v>
      </c>
      <c r="AI447" s="164">
        <f t="shared" si="143"/>
        <v>1</v>
      </c>
      <c r="AJ447" s="164">
        <f t="shared" si="144"/>
        <v>0</v>
      </c>
      <c r="AK447" s="164">
        <f t="shared" si="145"/>
        <v>0</v>
      </c>
      <c r="AL447" s="164">
        <f t="shared" si="146"/>
        <v>0</v>
      </c>
      <c r="AM447" s="164">
        <f t="shared" si="147"/>
        <v>0</v>
      </c>
      <c r="AN447" s="146">
        <f t="shared" si="148"/>
        <v>4</v>
      </c>
      <c r="AO447" s="146">
        <f t="shared" si="149"/>
        <v>0</v>
      </c>
      <c r="AP447" s="146">
        <f t="shared" si="150"/>
        <v>0</v>
      </c>
      <c r="AQ447" s="146">
        <f t="shared" si="151"/>
        <v>0</v>
      </c>
      <c r="AR447" s="146">
        <f t="shared" si="152"/>
        <v>1</v>
      </c>
      <c r="AS447" s="163">
        <f t="shared" si="153"/>
        <v>0</v>
      </c>
      <c r="AT447" s="165">
        <f t="shared" si="154"/>
        <v>1</v>
      </c>
      <c r="AU447" s="217" t="s">
        <v>274</v>
      </c>
      <c r="AV447" s="98" t="s">
        <v>316</v>
      </c>
      <c r="AW447" s="94" t="s">
        <v>395</v>
      </c>
      <c r="AX447" s="94" t="s">
        <v>589</v>
      </c>
      <c r="AY447" s="169" t="s">
        <v>173</v>
      </c>
      <c r="AZ447" s="170" t="s">
        <v>319</v>
      </c>
      <c r="BA447" s="94" t="s">
        <v>312</v>
      </c>
      <c r="BB447" s="94" t="s">
        <v>312</v>
      </c>
      <c r="BC447" s="94" t="s">
        <v>312</v>
      </c>
      <c r="BD447" s="94" t="s">
        <v>312</v>
      </c>
      <c r="BE447" s="91" t="s">
        <v>144</v>
      </c>
      <c r="BF447" s="94" t="s">
        <v>153</v>
      </c>
      <c r="BG447" s="94" t="s">
        <v>350</v>
      </c>
      <c r="BH447" s="172" t="s">
        <v>351</v>
      </c>
      <c r="BI447" s="209">
        <v>0</v>
      </c>
      <c r="BJ447" s="209">
        <v>0</v>
      </c>
      <c r="BK447" s="98" t="s">
        <v>320</v>
      </c>
      <c r="BL447" s="290" t="s">
        <v>2645</v>
      </c>
      <c r="BR447" s="61"/>
      <c r="BT447" s="60"/>
      <c r="BU447" s="60"/>
    </row>
    <row r="448" spans="1:73" s="59" customFormat="1" ht="30" customHeight="1" x14ac:dyDescent="0.25">
      <c r="A448" s="139">
        <v>423</v>
      </c>
      <c r="B448" s="198">
        <v>45272</v>
      </c>
      <c r="C448" s="159">
        <f t="shared" si="155"/>
        <v>2023</v>
      </c>
      <c r="D448" s="159" t="str">
        <f t="shared" si="156"/>
        <v>diciembre</v>
      </c>
      <c r="E448" s="201" t="s">
        <v>2608</v>
      </c>
      <c r="F448" s="90" t="s">
        <v>214</v>
      </c>
      <c r="G448" s="314" t="s">
        <v>277</v>
      </c>
      <c r="H448" s="90" t="s">
        <v>41</v>
      </c>
      <c r="I448" s="266" t="str">
        <f t="shared" si="138"/>
        <v>CI</v>
      </c>
      <c r="J448" s="95" t="s">
        <v>327</v>
      </c>
      <c r="K448" s="90" t="s">
        <v>328</v>
      </c>
      <c r="L448" s="92" t="s">
        <v>330</v>
      </c>
      <c r="M448" s="66" t="s">
        <v>336</v>
      </c>
      <c r="N448" s="66" t="s">
        <v>336</v>
      </c>
      <c r="O448" s="98">
        <v>621472</v>
      </c>
      <c r="P448" s="98">
        <v>9636717</v>
      </c>
      <c r="Q448" s="98">
        <v>5</v>
      </c>
      <c r="R448" s="90" t="s">
        <v>256</v>
      </c>
      <c r="S448" s="68" t="s">
        <v>2609</v>
      </c>
      <c r="T448" s="98" t="s">
        <v>2610</v>
      </c>
      <c r="U448" s="94" t="s">
        <v>367</v>
      </c>
      <c r="V448" s="181">
        <v>45271</v>
      </c>
      <c r="W448" s="181">
        <v>45272</v>
      </c>
      <c r="X448" s="181">
        <v>45279</v>
      </c>
      <c r="Y448" s="181">
        <v>45279</v>
      </c>
      <c r="Z448" s="66" t="s">
        <v>2611</v>
      </c>
      <c r="AA448" s="94" t="s">
        <v>237</v>
      </c>
      <c r="AB448" s="203" t="s">
        <v>237</v>
      </c>
      <c r="AC448" s="202">
        <v>0</v>
      </c>
      <c r="AD448" s="166" t="s">
        <v>88</v>
      </c>
      <c r="AE448" s="162">
        <f t="shared" si="139"/>
        <v>8</v>
      </c>
      <c r="AF448" s="163">
        <f t="shared" si="140"/>
        <v>6</v>
      </c>
      <c r="AG448" s="163">
        <f t="shared" si="141"/>
        <v>6</v>
      </c>
      <c r="AH448" s="164">
        <f t="shared" si="142"/>
        <v>4</v>
      </c>
      <c r="AI448" s="164">
        <f t="shared" si="143"/>
        <v>1</v>
      </c>
      <c r="AJ448" s="164">
        <f t="shared" si="144"/>
        <v>0</v>
      </c>
      <c r="AK448" s="164">
        <f t="shared" si="145"/>
        <v>0</v>
      </c>
      <c r="AL448" s="164">
        <f t="shared" si="146"/>
        <v>0</v>
      </c>
      <c r="AM448" s="164">
        <f t="shared" si="147"/>
        <v>0</v>
      </c>
      <c r="AN448" s="146">
        <f t="shared" si="148"/>
        <v>4</v>
      </c>
      <c r="AO448" s="146">
        <f t="shared" si="149"/>
        <v>0</v>
      </c>
      <c r="AP448" s="146">
        <f t="shared" si="150"/>
        <v>0</v>
      </c>
      <c r="AQ448" s="146">
        <f t="shared" si="151"/>
        <v>0</v>
      </c>
      <c r="AR448" s="146">
        <f t="shared" si="152"/>
        <v>1</v>
      </c>
      <c r="AS448" s="163">
        <f t="shared" si="153"/>
        <v>0</v>
      </c>
      <c r="AT448" s="165">
        <f t="shared" si="154"/>
        <v>1</v>
      </c>
      <c r="AU448" s="217" t="s">
        <v>274</v>
      </c>
      <c r="AV448" s="98" t="s">
        <v>316</v>
      </c>
      <c r="AW448" s="94" t="s">
        <v>312</v>
      </c>
      <c r="AX448" s="94" t="s">
        <v>318</v>
      </c>
      <c r="AY448" s="169" t="s">
        <v>173</v>
      </c>
      <c r="AZ448" s="170" t="s">
        <v>319</v>
      </c>
      <c r="BA448" s="94" t="s">
        <v>312</v>
      </c>
      <c r="BB448" s="94" t="s">
        <v>2612</v>
      </c>
      <c r="BC448" s="94" t="s">
        <v>2612</v>
      </c>
      <c r="BD448" s="94" t="s">
        <v>304</v>
      </c>
      <c r="BE448" s="91" t="s">
        <v>144</v>
      </c>
      <c r="BF448" s="94" t="s">
        <v>153</v>
      </c>
      <c r="BG448" s="94" t="s">
        <v>350</v>
      </c>
      <c r="BH448" s="228" t="s">
        <v>1417</v>
      </c>
      <c r="BI448" s="209">
        <v>0</v>
      </c>
      <c r="BJ448" s="209">
        <v>0</v>
      </c>
      <c r="BK448" s="98" t="s">
        <v>320</v>
      </c>
      <c r="BL448" s="290" t="s">
        <v>2651</v>
      </c>
      <c r="BR448" s="61"/>
      <c r="BT448" s="60"/>
      <c r="BU448" s="60"/>
    </row>
    <row r="449" spans="1:73" s="59" customFormat="1" ht="30" customHeight="1" x14ac:dyDescent="0.25">
      <c r="A449" s="139">
        <v>424</v>
      </c>
      <c r="B449" s="198">
        <v>45274</v>
      </c>
      <c r="C449" s="159">
        <f t="shared" si="155"/>
        <v>2023</v>
      </c>
      <c r="D449" s="159" t="str">
        <f t="shared" si="156"/>
        <v>diciembre</v>
      </c>
      <c r="E449" s="201" t="s">
        <v>2623</v>
      </c>
      <c r="F449" s="90" t="s">
        <v>214</v>
      </c>
      <c r="G449" s="314" t="s">
        <v>277</v>
      </c>
      <c r="H449" s="90" t="s">
        <v>51</v>
      </c>
      <c r="I449" s="266" t="str">
        <f t="shared" si="138"/>
        <v>CI</v>
      </c>
      <c r="J449" s="95" t="s">
        <v>327</v>
      </c>
      <c r="K449" s="90" t="s">
        <v>328</v>
      </c>
      <c r="L449" s="92" t="s">
        <v>330</v>
      </c>
      <c r="M449" s="92" t="s">
        <v>335</v>
      </c>
      <c r="N449" s="92" t="s">
        <v>335</v>
      </c>
      <c r="O449" s="97">
        <v>621474</v>
      </c>
      <c r="P449" s="97">
        <v>9636733</v>
      </c>
      <c r="Q449" s="92">
        <v>5</v>
      </c>
      <c r="R449" s="90" t="s">
        <v>254</v>
      </c>
      <c r="S449" s="68" t="s">
        <v>2624</v>
      </c>
      <c r="T449" s="92" t="s">
        <v>2625</v>
      </c>
      <c r="U449" s="94" t="s">
        <v>1716</v>
      </c>
      <c r="V449" s="181">
        <v>45273</v>
      </c>
      <c r="W449" s="181">
        <v>45274</v>
      </c>
      <c r="X449" s="181">
        <v>45281</v>
      </c>
      <c r="Y449" s="181">
        <v>45281</v>
      </c>
      <c r="Z449" s="66" t="s">
        <v>2626</v>
      </c>
      <c r="AA449" s="94" t="s">
        <v>237</v>
      </c>
      <c r="AB449" s="203" t="s">
        <v>237</v>
      </c>
      <c r="AC449" s="202">
        <v>0</v>
      </c>
      <c r="AD449" s="166" t="s">
        <v>88</v>
      </c>
      <c r="AE449" s="162">
        <f t="shared" si="139"/>
        <v>8</v>
      </c>
      <c r="AF449" s="163">
        <f t="shared" si="140"/>
        <v>6</v>
      </c>
      <c r="AG449" s="163">
        <f t="shared" si="141"/>
        <v>6</v>
      </c>
      <c r="AH449" s="164">
        <f t="shared" si="142"/>
        <v>4</v>
      </c>
      <c r="AI449" s="164">
        <f t="shared" si="143"/>
        <v>1</v>
      </c>
      <c r="AJ449" s="164">
        <f t="shared" si="144"/>
        <v>0</v>
      </c>
      <c r="AK449" s="164">
        <f t="shared" si="145"/>
        <v>0</v>
      </c>
      <c r="AL449" s="164">
        <f t="shared" si="146"/>
        <v>0</v>
      </c>
      <c r="AM449" s="164">
        <f t="shared" si="147"/>
        <v>0</v>
      </c>
      <c r="AN449" s="146">
        <f t="shared" si="148"/>
        <v>4</v>
      </c>
      <c r="AO449" s="146">
        <f t="shared" si="149"/>
        <v>0</v>
      </c>
      <c r="AP449" s="146">
        <f t="shared" si="150"/>
        <v>0</v>
      </c>
      <c r="AQ449" s="146">
        <f t="shared" si="151"/>
        <v>0</v>
      </c>
      <c r="AR449" s="146">
        <f t="shared" si="152"/>
        <v>1</v>
      </c>
      <c r="AS449" s="163">
        <f t="shared" si="153"/>
        <v>0</v>
      </c>
      <c r="AT449" s="165">
        <f t="shared" si="154"/>
        <v>1</v>
      </c>
      <c r="AU449" s="217" t="s">
        <v>274</v>
      </c>
      <c r="AV449" s="66" t="s">
        <v>1547</v>
      </c>
      <c r="AW449" s="94" t="s">
        <v>312</v>
      </c>
      <c r="AX449" s="94" t="s">
        <v>318</v>
      </c>
      <c r="AY449" s="169" t="s">
        <v>176</v>
      </c>
      <c r="AZ449" s="170" t="s">
        <v>319</v>
      </c>
      <c r="BA449" s="94" t="s">
        <v>312</v>
      </c>
      <c r="BB449" s="94" t="s">
        <v>312</v>
      </c>
      <c r="BC449" s="94" t="s">
        <v>312</v>
      </c>
      <c r="BD449" s="94" t="s">
        <v>312</v>
      </c>
      <c r="BE449" s="91" t="s">
        <v>356</v>
      </c>
      <c r="BF449" s="94" t="s">
        <v>356</v>
      </c>
      <c r="BG449" s="94" t="s">
        <v>356</v>
      </c>
      <c r="BH449" s="321" t="s">
        <v>357</v>
      </c>
      <c r="BI449" s="209">
        <v>0</v>
      </c>
      <c r="BJ449" s="209">
        <v>0</v>
      </c>
      <c r="BK449" s="98" t="s">
        <v>320</v>
      </c>
      <c r="BL449" s="290" t="s">
        <v>2652</v>
      </c>
      <c r="BR449" s="61"/>
      <c r="BT449" s="60"/>
      <c r="BU449" s="60"/>
    </row>
    <row r="450" spans="1:73" s="59" customFormat="1" ht="30" customHeight="1" x14ac:dyDescent="0.25">
      <c r="A450" s="139">
        <v>425</v>
      </c>
      <c r="B450" s="198">
        <v>45274</v>
      </c>
      <c r="C450" s="159">
        <f t="shared" si="155"/>
        <v>2023</v>
      </c>
      <c r="D450" s="159" t="str">
        <f t="shared" si="156"/>
        <v>diciembre</v>
      </c>
      <c r="E450" s="201" t="s">
        <v>2627</v>
      </c>
      <c r="F450" s="90" t="s">
        <v>214</v>
      </c>
      <c r="G450" s="314" t="s">
        <v>277</v>
      </c>
      <c r="H450" s="90" t="s">
        <v>41</v>
      </c>
      <c r="I450" s="266" t="str">
        <f t="shared" si="138"/>
        <v>CI</v>
      </c>
      <c r="J450" s="95" t="s">
        <v>327</v>
      </c>
      <c r="K450" s="90" t="s">
        <v>328</v>
      </c>
      <c r="L450" s="92" t="s">
        <v>699</v>
      </c>
      <c r="M450" s="92" t="s">
        <v>700</v>
      </c>
      <c r="N450" s="92" t="s">
        <v>700</v>
      </c>
      <c r="O450" s="97">
        <v>635480</v>
      </c>
      <c r="P450" s="97">
        <v>9656073</v>
      </c>
      <c r="Q450" s="92">
        <v>20</v>
      </c>
      <c r="R450" s="90" t="s">
        <v>254</v>
      </c>
      <c r="S450" s="68" t="s">
        <v>2628</v>
      </c>
      <c r="T450" s="92" t="s">
        <v>2629</v>
      </c>
      <c r="U450" s="94" t="s">
        <v>971</v>
      </c>
      <c r="V450" s="181">
        <v>45273</v>
      </c>
      <c r="W450" s="181">
        <v>45274</v>
      </c>
      <c r="X450" s="181">
        <v>45281</v>
      </c>
      <c r="Y450" s="181">
        <v>45281</v>
      </c>
      <c r="Z450" s="66" t="s">
        <v>2630</v>
      </c>
      <c r="AA450" s="94" t="s">
        <v>237</v>
      </c>
      <c r="AB450" s="203" t="s">
        <v>237</v>
      </c>
      <c r="AC450" s="202">
        <v>0</v>
      </c>
      <c r="AD450" s="166" t="s">
        <v>88</v>
      </c>
      <c r="AE450" s="162">
        <f t="shared" si="139"/>
        <v>8</v>
      </c>
      <c r="AF450" s="163">
        <f t="shared" si="140"/>
        <v>6</v>
      </c>
      <c r="AG450" s="163">
        <f t="shared" si="141"/>
        <v>6</v>
      </c>
      <c r="AH450" s="164">
        <f t="shared" si="142"/>
        <v>4</v>
      </c>
      <c r="AI450" s="164">
        <f t="shared" si="143"/>
        <v>1</v>
      </c>
      <c r="AJ450" s="164">
        <f t="shared" si="144"/>
        <v>0</v>
      </c>
      <c r="AK450" s="164">
        <f t="shared" si="145"/>
        <v>0</v>
      </c>
      <c r="AL450" s="164">
        <f t="shared" si="146"/>
        <v>0</v>
      </c>
      <c r="AM450" s="164">
        <f t="shared" si="147"/>
        <v>0</v>
      </c>
      <c r="AN450" s="146">
        <f t="shared" si="148"/>
        <v>4</v>
      </c>
      <c r="AO450" s="146">
        <f t="shared" si="149"/>
        <v>0</v>
      </c>
      <c r="AP450" s="146">
        <f t="shared" si="150"/>
        <v>0</v>
      </c>
      <c r="AQ450" s="146">
        <f t="shared" si="151"/>
        <v>0</v>
      </c>
      <c r="AR450" s="146">
        <f t="shared" si="152"/>
        <v>1</v>
      </c>
      <c r="AS450" s="163">
        <f t="shared" si="153"/>
        <v>0</v>
      </c>
      <c r="AT450" s="165">
        <f t="shared" si="154"/>
        <v>1</v>
      </c>
      <c r="AU450" s="217" t="s">
        <v>274</v>
      </c>
      <c r="AV450" s="66" t="s">
        <v>316</v>
      </c>
      <c r="AW450" s="94" t="s">
        <v>395</v>
      </c>
      <c r="AX450" s="94" t="s">
        <v>564</v>
      </c>
      <c r="AY450" s="169" t="s">
        <v>173</v>
      </c>
      <c r="AZ450" s="170" t="s">
        <v>319</v>
      </c>
      <c r="BA450" s="94" t="s">
        <v>312</v>
      </c>
      <c r="BB450" s="94" t="s">
        <v>312</v>
      </c>
      <c r="BC450" s="94" t="s">
        <v>312</v>
      </c>
      <c r="BD450" s="94" t="s">
        <v>312</v>
      </c>
      <c r="BE450" s="91" t="s">
        <v>144</v>
      </c>
      <c r="BF450" s="94" t="s">
        <v>153</v>
      </c>
      <c r="BG450" s="94" t="s">
        <v>350</v>
      </c>
      <c r="BH450" s="172" t="s">
        <v>351</v>
      </c>
      <c r="BI450" s="98">
        <v>0</v>
      </c>
      <c r="BJ450" s="98">
        <v>0</v>
      </c>
      <c r="BK450" s="98" t="s">
        <v>320</v>
      </c>
      <c r="BL450" s="290" t="s">
        <v>2653</v>
      </c>
      <c r="BR450" s="61"/>
      <c r="BT450" s="60"/>
      <c r="BU450" s="60"/>
    </row>
    <row r="451" spans="1:73" s="59" customFormat="1" ht="30" customHeight="1" x14ac:dyDescent="0.25">
      <c r="A451" s="139">
        <v>426</v>
      </c>
      <c r="B451" s="198">
        <v>45274</v>
      </c>
      <c r="C451" s="159">
        <f t="shared" si="155"/>
        <v>2023</v>
      </c>
      <c r="D451" s="159" t="str">
        <f t="shared" si="156"/>
        <v>diciembre</v>
      </c>
      <c r="E451" s="201" t="s">
        <v>2631</v>
      </c>
      <c r="F451" s="90" t="s">
        <v>214</v>
      </c>
      <c r="G451" s="314" t="s">
        <v>277</v>
      </c>
      <c r="H451" s="90" t="s">
        <v>41</v>
      </c>
      <c r="I451" s="266" t="str">
        <f t="shared" si="138"/>
        <v>CI</v>
      </c>
      <c r="J451" s="95" t="s">
        <v>327</v>
      </c>
      <c r="K451" s="90" t="s">
        <v>328</v>
      </c>
      <c r="L451" s="92" t="s">
        <v>330</v>
      </c>
      <c r="M451" s="98" t="s">
        <v>336</v>
      </c>
      <c r="N451" s="98" t="s">
        <v>336</v>
      </c>
      <c r="O451" s="98">
        <v>619048</v>
      </c>
      <c r="P451" s="98">
        <v>9628554</v>
      </c>
      <c r="Q451" s="98">
        <v>14</v>
      </c>
      <c r="R451" s="90" t="s">
        <v>254</v>
      </c>
      <c r="S451" s="68" t="s">
        <v>2632</v>
      </c>
      <c r="T451" s="98" t="s">
        <v>2633</v>
      </c>
      <c r="U451" s="94" t="s">
        <v>713</v>
      </c>
      <c r="V451" s="181">
        <v>45273</v>
      </c>
      <c r="W451" s="181">
        <v>45274</v>
      </c>
      <c r="X451" s="181">
        <v>45281</v>
      </c>
      <c r="Y451" s="181">
        <v>45281</v>
      </c>
      <c r="Z451" s="66" t="s">
        <v>2634</v>
      </c>
      <c r="AA451" s="94" t="s">
        <v>237</v>
      </c>
      <c r="AB451" s="203" t="s">
        <v>237</v>
      </c>
      <c r="AC451" s="202">
        <v>0</v>
      </c>
      <c r="AD451" s="166" t="s">
        <v>88</v>
      </c>
      <c r="AE451" s="162">
        <f t="shared" si="139"/>
        <v>8</v>
      </c>
      <c r="AF451" s="163">
        <f t="shared" si="140"/>
        <v>6</v>
      </c>
      <c r="AG451" s="163">
        <f t="shared" si="141"/>
        <v>6</v>
      </c>
      <c r="AH451" s="164">
        <f t="shared" si="142"/>
        <v>4</v>
      </c>
      <c r="AI451" s="164">
        <f t="shared" si="143"/>
        <v>1</v>
      </c>
      <c r="AJ451" s="164">
        <f t="shared" si="144"/>
        <v>0</v>
      </c>
      <c r="AK451" s="164">
        <f t="shared" si="145"/>
        <v>0</v>
      </c>
      <c r="AL451" s="164">
        <f t="shared" si="146"/>
        <v>0</v>
      </c>
      <c r="AM451" s="164">
        <f t="shared" si="147"/>
        <v>0</v>
      </c>
      <c r="AN451" s="146">
        <f t="shared" si="148"/>
        <v>4</v>
      </c>
      <c r="AO451" s="146">
        <f t="shared" si="149"/>
        <v>0</v>
      </c>
      <c r="AP451" s="146">
        <f t="shared" si="150"/>
        <v>0</v>
      </c>
      <c r="AQ451" s="146">
        <f t="shared" si="151"/>
        <v>0</v>
      </c>
      <c r="AR451" s="146">
        <f t="shared" si="152"/>
        <v>1</v>
      </c>
      <c r="AS451" s="163">
        <f t="shared" si="153"/>
        <v>0</v>
      </c>
      <c r="AT451" s="165">
        <f t="shared" si="154"/>
        <v>1</v>
      </c>
      <c r="AU451" s="217" t="s">
        <v>274</v>
      </c>
      <c r="AV451" s="98" t="s">
        <v>316</v>
      </c>
      <c r="AW451" s="94" t="s">
        <v>312</v>
      </c>
      <c r="AX451" s="94" t="s">
        <v>318</v>
      </c>
      <c r="AY451" s="169" t="s">
        <v>173</v>
      </c>
      <c r="AZ451" s="170" t="s">
        <v>319</v>
      </c>
      <c r="BA451" s="94" t="s">
        <v>312</v>
      </c>
      <c r="BB451" s="94" t="s">
        <v>312</v>
      </c>
      <c r="BC451" s="94" t="s">
        <v>312</v>
      </c>
      <c r="BD451" s="94" t="s">
        <v>312</v>
      </c>
      <c r="BE451" s="91" t="s">
        <v>144</v>
      </c>
      <c r="BF451" s="94" t="s">
        <v>153</v>
      </c>
      <c r="BG451" s="94" t="s">
        <v>350</v>
      </c>
      <c r="BH451" s="172" t="s">
        <v>351</v>
      </c>
      <c r="BI451" s="98">
        <v>0</v>
      </c>
      <c r="BJ451" s="98">
        <v>0</v>
      </c>
      <c r="BK451" s="98" t="s">
        <v>320</v>
      </c>
      <c r="BL451" s="290" t="s">
        <v>2654</v>
      </c>
      <c r="BR451" s="61"/>
      <c r="BT451" s="60"/>
      <c r="BU451" s="60"/>
    </row>
    <row r="452" spans="1:73" s="59" customFormat="1" ht="30" customHeight="1" x14ac:dyDescent="0.25">
      <c r="A452" s="139">
        <v>427</v>
      </c>
      <c r="B452" s="198">
        <v>45278</v>
      </c>
      <c r="C452" s="159">
        <f t="shared" si="155"/>
        <v>2023</v>
      </c>
      <c r="D452" s="159" t="str">
        <f t="shared" si="156"/>
        <v>diciembre</v>
      </c>
      <c r="E452" s="201" t="s">
        <v>2646</v>
      </c>
      <c r="F452" s="90" t="s">
        <v>214</v>
      </c>
      <c r="G452" s="314" t="s">
        <v>277</v>
      </c>
      <c r="H452" s="90" t="s">
        <v>41</v>
      </c>
      <c r="I452" s="266" t="str">
        <f t="shared" si="138"/>
        <v>CI</v>
      </c>
      <c r="J452" s="95" t="s">
        <v>327</v>
      </c>
      <c r="K452" s="90" t="s">
        <v>328</v>
      </c>
      <c r="L452" s="92" t="s">
        <v>330</v>
      </c>
      <c r="M452" s="66" t="s">
        <v>336</v>
      </c>
      <c r="N452" s="66" t="s">
        <v>336</v>
      </c>
      <c r="O452" s="66">
        <v>621473</v>
      </c>
      <c r="P452" s="66">
        <v>9636733</v>
      </c>
      <c r="Q452" s="66">
        <v>5</v>
      </c>
      <c r="R452" s="90" t="s">
        <v>256</v>
      </c>
      <c r="S452" s="68" t="s">
        <v>2647</v>
      </c>
      <c r="T452" s="92" t="s">
        <v>2648</v>
      </c>
      <c r="U452" s="94" t="s">
        <v>2578</v>
      </c>
      <c r="V452" s="181">
        <v>45274</v>
      </c>
      <c r="W452" s="181">
        <v>45278</v>
      </c>
      <c r="X452" s="181">
        <v>45282</v>
      </c>
      <c r="Y452" s="181">
        <v>45282</v>
      </c>
      <c r="Z452" s="66" t="s">
        <v>2649</v>
      </c>
      <c r="AA452" s="94" t="s">
        <v>237</v>
      </c>
      <c r="AB452" s="203" t="s">
        <v>237</v>
      </c>
      <c r="AC452" s="202">
        <v>0</v>
      </c>
      <c r="AD452" s="166" t="s">
        <v>88</v>
      </c>
      <c r="AE452" s="162">
        <f t="shared" si="139"/>
        <v>8</v>
      </c>
      <c r="AF452" s="163">
        <f t="shared" si="140"/>
        <v>5</v>
      </c>
      <c r="AG452" s="163">
        <f t="shared" si="141"/>
        <v>5</v>
      </c>
      <c r="AH452" s="164">
        <f t="shared" si="142"/>
        <v>4</v>
      </c>
      <c r="AI452" s="164">
        <f t="shared" si="143"/>
        <v>1</v>
      </c>
      <c r="AJ452" s="164">
        <f t="shared" si="144"/>
        <v>0</v>
      </c>
      <c r="AK452" s="164">
        <f t="shared" si="145"/>
        <v>0</v>
      </c>
      <c r="AL452" s="164">
        <f t="shared" si="146"/>
        <v>0</v>
      </c>
      <c r="AM452" s="164">
        <f t="shared" si="147"/>
        <v>0</v>
      </c>
      <c r="AN452" s="146">
        <f t="shared" si="148"/>
        <v>4</v>
      </c>
      <c r="AO452" s="146">
        <f t="shared" si="149"/>
        <v>0</v>
      </c>
      <c r="AP452" s="146">
        <f t="shared" si="150"/>
        <v>0</v>
      </c>
      <c r="AQ452" s="146">
        <f t="shared" si="151"/>
        <v>0</v>
      </c>
      <c r="AR452" s="146">
        <f t="shared" si="152"/>
        <v>1</v>
      </c>
      <c r="AS452" s="163">
        <f t="shared" si="153"/>
        <v>0</v>
      </c>
      <c r="AT452" s="165">
        <f t="shared" si="154"/>
        <v>1</v>
      </c>
      <c r="AU452" s="217" t="s">
        <v>274</v>
      </c>
      <c r="AV452" s="66" t="s">
        <v>316</v>
      </c>
      <c r="AW452" s="94" t="s">
        <v>312</v>
      </c>
      <c r="AX452" s="94" t="s">
        <v>318</v>
      </c>
      <c r="AY452" s="169" t="s">
        <v>173</v>
      </c>
      <c r="AZ452" s="170" t="s">
        <v>319</v>
      </c>
      <c r="BA452" s="94" t="s">
        <v>312</v>
      </c>
      <c r="BB452" s="94" t="s">
        <v>2650</v>
      </c>
      <c r="BC452" s="94" t="s">
        <v>2650</v>
      </c>
      <c r="BD452" s="94" t="s">
        <v>304</v>
      </c>
      <c r="BE452" s="91" t="s">
        <v>144</v>
      </c>
      <c r="BF452" s="94" t="s">
        <v>153</v>
      </c>
      <c r="BG452" s="94" t="s">
        <v>350</v>
      </c>
      <c r="BH452" s="228" t="s">
        <v>1417</v>
      </c>
      <c r="BI452" s="209">
        <v>0</v>
      </c>
      <c r="BJ452" s="209">
        <v>0</v>
      </c>
      <c r="BK452" s="98" t="s">
        <v>320</v>
      </c>
      <c r="BL452" s="290" t="s">
        <v>2651</v>
      </c>
      <c r="BR452" s="61"/>
      <c r="BS452" s="60"/>
      <c r="BT452" s="60"/>
      <c r="BU452" s="60"/>
    </row>
    <row r="453" spans="1:73" s="59" customFormat="1" ht="30" hidden="1" customHeight="1" x14ac:dyDescent="0.25">
      <c r="A453" s="139"/>
      <c r="B453" s="198"/>
      <c r="C453" s="159" t="str">
        <f t="shared" si="155"/>
        <v/>
      </c>
      <c r="D453" s="159" t="str">
        <f t="shared" si="156"/>
        <v/>
      </c>
      <c r="E453" s="201"/>
      <c r="F453" s="90"/>
      <c r="G453" s="259"/>
      <c r="H453" s="90"/>
      <c r="I453" s="266" t="b">
        <f t="shared" si="138"/>
        <v>0</v>
      </c>
      <c r="J453" s="95"/>
      <c r="K453" s="90"/>
      <c r="L453" s="182"/>
      <c r="M453" s="184"/>
      <c r="N453" s="184"/>
      <c r="O453" s="66"/>
      <c r="P453" s="66"/>
      <c r="Q453" s="66"/>
      <c r="R453" s="90"/>
      <c r="S453" s="209"/>
      <c r="T453" s="66"/>
      <c r="U453" s="94"/>
      <c r="V453" s="181"/>
      <c r="W453" s="181"/>
      <c r="X453" s="181"/>
      <c r="Y453" s="181"/>
      <c r="Z453" s="94"/>
      <c r="AA453" s="94"/>
      <c r="AB453" s="203"/>
      <c r="AC453" s="202"/>
      <c r="AD453" s="166"/>
      <c r="AE453" s="162" t="b">
        <f t="shared" si="139"/>
        <v>0</v>
      </c>
      <c r="AF453" s="163">
        <f t="shared" si="140"/>
        <v>0</v>
      </c>
      <c r="AG453" s="163">
        <f t="shared" si="141"/>
        <v>0</v>
      </c>
      <c r="AH453" s="164">
        <f t="shared" si="142"/>
        <v>0</v>
      </c>
      <c r="AI453" s="164">
        <f t="shared" si="143"/>
        <v>0</v>
      </c>
      <c r="AJ453" s="164">
        <f t="shared" si="144"/>
        <v>0</v>
      </c>
      <c r="AK453" s="164">
        <f t="shared" si="145"/>
        <v>0</v>
      </c>
      <c r="AL453" s="164">
        <f t="shared" si="146"/>
        <v>0</v>
      </c>
      <c r="AM453" s="164">
        <f t="shared" si="147"/>
        <v>1</v>
      </c>
      <c r="AN453" s="146">
        <f t="shared" si="148"/>
        <v>0</v>
      </c>
      <c r="AO453" s="146">
        <f t="shared" si="149"/>
        <v>0</v>
      </c>
      <c r="AP453" s="146">
        <f t="shared" si="150"/>
        <v>0</v>
      </c>
      <c r="AQ453" s="146">
        <f t="shared" si="151"/>
        <v>0</v>
      </c>
      <c r="AR453" s="146">
        <f t="shared" si="152"/>
        <v>0</v>
      </c>
      <c r="AS453" s="163">
        <f t="shared" si="153"/>
        <v>0</v>
      </c>
      <c r="AT453" s="165">
        <f t="shared" si="154"/>
        <v>0</v>
      </c>
      <c r="AU453" s="217"/>
      <c r="AV453" s="184"/>
      <c r="AW453" s="94"/>
      <c r="AX453" s="94"/>
      <c r="AY453" s="169"/>
      <c r="AZ453" s="170"/>
      <c r="BA453" s="94"/>
      <c r="BB453" s="94"/>
      <c r="BC453" s="94"/>
      <c r="BD453" s="94"/>
      <c r="BE453" s="91"/>
      <c r="BF453" s="94"/>
      <c r="BG453" s="94"/>
      <c r="BH453" s="228"/>
      <c r="BI453" s="209"/>
      <c r="BJ453" s="209"/>
      <c r="BK453" s="98"/>
      <c r="BL453" s="140"/>
      <c r="BR453" s="61"/>
      <c r="BS453" s="60"/>
      <c r="BT453" s="60"/>
      <c r="BU453" s="60"/>
    </row>
    <row r="454" spans="1:73" s="59" customFormat="1" ht="30" hidden="1" customHeight="1" x14ac:dyDescent="0.25">
      <c r="A454" s="139"/>
      <c r="B454" s="198"/>
      <c r="C454" s="159" t="str">
        <f t="shared" si="155"/>
        <v/>
      </c>
      <c r="D454" s="159" t="str">
        <f t="shared" si="156"/>
        <v/>
      </c>
      <c r="E454" s="201"/>
      <c r="F454" s="90"/>
      <c r="G454" s="259"/>
      <c r="H454" s="90"/>
      <c r="I454" s="266" t="b">
        <f t="shared" si="138"/>
        <v>0</v>
      </c>
      <c r="J454" s="95"/>
      <c r="K454" s="90"/>
      <c r="L454" s="182"/>
      <c r="M454" s="182"/>
      <c r="N454" s="182"/>
      <c r="O454" s="66"/>
      <c r="P454" s="66"/>
      <c r="Q454" s="66"/>
      <c r="R454" s="90"/>
      <c r="S454" s="209"/>
      <c r="T454" s="66"/>
      <c r="U454" s="94"/>
      <c r="V454" s="181"/>
      <c r="W454" s="181"/>
      <c r="X454" s="181"/>
      <c r="Y454" s="181"/>
      <c r="Z454" s="94"/>
      <c r="AA454" s="94"/>
      <c r="AB454" s="203"/>
      <c r="AC454" s="202"/>
      <c r="AD454" s="166"/>
      <c r="AE454" s="162" t="b">
        <f t="shared" si="139"/>
        <v>0</v>
      </c>
      <c r="AF454" s="163">
        <f t="shared" si="140"/>
        <v>0</v>
      </c>
      <c r="AG454" s="163">
        <f t="shared" si="141"/>
        <v>0</v>
      </c>
      <c r="AH454" s="164">
        <f t="shared" si="142"/>
        <v>0</v>
      </c>
      <c r="AI454" s="164">
        <f t="shared" si="143"/>
        <v>0</v>
      </c>
      <c r="AJ454" s="164">
        <f t="shared" si="144"/>
        <v>0</v>
      </c>
      <c r="AK454" s="164">
        <f t="shared" si="145"/>
        <v>0</v>
      </c>
      <c r="AL454" s="164">
        <f t="shared" si="146"/>
        <v>0</v>
      </c>
      <c r="AM454" s="164">
        <f t="shared" si="147"/>
        <v>1</v>
      </c>
      <c r="AN454" s="146">
        <f t="shared" si="148"/>
        <v>0</v>
      </c>
      <c r="AO454" s="146">
        <f t="shared" si="149"/>
        <v>0</v>
      </c>
      <c r="AP454" s="146">
        <f t="shared" si="150"/>
        <v>0</v>
      </c>
      <c r="AQ454" s="146">
        <f t="shared" si="151"/>
        <v>0</v>
      </c>
      <c r="AR454" s="146">
        <f t="shared" si="152"/>
        <v>0</v>
      </c>
      <c r="AS454" s="163">
        <f t="shared" si="153"/>
        <v>0</v>
      </c>
      <c r="AT454" s="165">
        <f t="shared" si="154"/>
        <v>0</v>
      </c>
      <c r="AU454" s="217"/>
      <c r="AV454" s="184"/>
      <c r="AW454" s="94"/>
      <c r="AX454" s="94"/>
      <c r="AY454" s="169"/>
      <c r="AZ454" s="170"/>
      <c r="BA454" s="94"/>
      <c r="BB454" s="94"/>
      <c r="BC454" s="94"/>
      <c r="BD454" s="94"/>
      <c r="BE454" s="91"/>
      <c r="BF454" s="94"/>
      <c r="BG454" s="94"/>
      <c r="BH454" s="222"/>
      <c r="BI454" s="98"/>
      <c r="BJ454" s="98"/>
      <c r="BK454" s="98"/>
      <c r="BL454" s="140"/>
      <c r="BR454" s="61"/>
      <c r="BS454" s="60"/>
      <c r="BT454" s="60"/>
      <c r="BU454" s="60"/>
    </row>
    <row r="455" spans="1:73" s="59" customFormat="1" ht="30" hidden="1" customHeight="1" x14ac:dyDescent="0.25">
      <c r="A455" s="139"/>
      <c r="B455" s="198"/>
      <c r="C455" s="159" t="str">
        <f t="shared" si="155"/>
        <v/>
      </c>
      <c r="D455" s="159" t="str">
        <f t="shared" si="156"/>
        <v/>
      </c>
      <c r="E455" s="201"/>
      <c r="F455" s="90"/>
      <c r="G455" s="259"/>
      <c r="H455" s="90"/>
      <c r="I455" s="266" t="b">
        <f t="shared" si="138"/>
        <v>0</v>
      </c>
      <c r="J455" s="95"/>
      <c r="K455" s="90"/>
      <c r="L455" s="182"/>
      <c r="M455" s="184"/>
      <c r="N455" s="184"/>
      <c r="O455" s="66"/>
      <c r="P455" s="66"/>
      <c r="Q455" s="66"/>
      <c r="R455" s="90"/>
      <c r="S455" s="209"/>
      <c r="T455" s="66"/>
      <c r="U455" s="94"/>
      <c r="V455" s="181"/>
      <c r="W455" s="181"/>
      <c r="X455" s="181"/>
      <c r="Y455" s="181"/>
      <c r="Z455" s="94"/>
      <c r="AA455" s="94"/>
      <c r="AB455" s="203"/>
      <c r="AC455" s="202"/>
      <c r="AD455" s="166"/>
      <c r="AE455" s="162" t="b">
        <f t="shared" si="139"/>
        <v>0</v>
      </c>
      <c r="AF455" s="163">
        <f t="shared" si="140"/>
        <v>0</v>
      </c>
      <c r="AG455" s="163">
        <f t="shared" si="141"/>
        <v>0</v>
      </c>
      <c r="AH455" s="164">
        <f t="shared" si="142"/>
        <v>0</v>
      </c>
      <c r="AI455" s="164">
        <f t="shared" si="143"/>
        <v>0</v>
      </c>
      <c r="AJ455" s="164">
        <f t="shared" si="144"/>
        <v>0</v>
      </c>
      <c r="AK455" s="164">
        <f t="shared" si="145"/>
        <v>0</v>
      </c>
      <c r="AL455" s="164">
        <f t="shared" si="146"/>
        <v>0</v>
      </c>
      <c r="AM455" s="164">
        <f t="shared" si="147"/>
        <v>1</v>
      </c>
      <c r="AN455" s="146">
        <f t="shared" si="148"/>
        <v>0</v>
      </c>
      <c r="AO455" s="146">
        <f t="shared" si="149"/>
        <v>0</v>
      </c>
      <c r="AP455" s="146">
        <f t="shared" si="150"/>
        <v>0</v>
      </c>
      <c r="AQ455" s="146">
        <f t="shared" si="151"/>
        <v>0</v>
      </c>
      <c r="AR455" s="146">
        <f t="shared" si="152"/>
        <v>0</v>
      </c>
      <c r="AS455" s="163">
        <f t="shared" si="153"/>
        <v>0</v>
      </c>
      <c r="AT455" s="165">
        <f t="shared" si="154"/>
        <v>0</v>
      </c>
      <c r="AU455" s="217"/>
      <c r="AV455" s="184"/>
      <c r="AW455" s="94"/>
      <c r="AX455" s="94"/>
      <c r="AY455" s="169"/>
      <c r="AZ455" s="170"/>
      <c r="BA455" s="94"/>
      <c r="BB455" s="94"/>
      <c r="BC455" s="94"/>
      <c r="BD455" s="94"/>
      <c r="BE455" s="91"/>
      <c r="BF455" s="94"/>
      <c r="BG455" s="94"/>
      <c r="BH455" s="228"/>
      <c r="BI455" s="209"/>
      <c r="BJ455" s="209"/>
      <c r="BK455" s="98"/>
      <c r="BL455" s="140"/>
      <c r="BR455" s="61"/>
      <c r="BS455" s="60"/>
      <c r="BT455" s="60"/>
      <c r="BU455" s="60"/>
    </row>
    <row r="456" spans="1:73" s="59" customFormat="1" ht="30" hidden="1" customHeight="1" x14ac:dyDescent="0.25">
      <c r="A456" s="139"/>
      <c r="B456" s="198"/>
      <c r="C456" s="159" t="str">
        <f t="shared" si="155"/>
        <v/>
      </c>
      <c r="D456" s="159" t="str">
        <f t="shared" si="156"/>
        <v/>
      </c>
      <c r="E456" s="201"/>
      <c r="F456" s="90"/>
      <c r="G456" s="259"/>
      <c r="H456" s="90"/>
      <c r="I456" s="266" t="b">
        <f t="shared" si="138"/>
        <v>0</v>
      </c>
      <c r="J456" s="95"/>
      <c r="K456" s="90"/>
      <c r="L456" s="182"/>
      <c r="M456" s="182"/>
      <c r="N456" s="182"/>
      <c r="O456" s="97"/>
      <c r="P456" s="97"/>
      <c r="Q456" s="92"/>
      <c r="R456" s="90"/>
      <c r="S456" s="209"/>
      <c r="T456" s="66"/>
      <c r="U456" s="94"/>
      <c r="V456" s="181"/>
      <c r="W456" s="181"/>
      <c r="X456" s="181"/>
      <c r="Y456" s="181"/>
      <c r="Z456" s="94"/>
      <c r="AA456" s="94"/>
      <c r="AB456" s="203"/>
      <c r="AC456" s="202"/>
      <c r="AD456" s="166"/>
      <c r="AE456" s="162" t="b">
        <f t="shared" si="139"/>
        <v>0</v>
      </c>
      <c r="AF456" s="163">
        <f t="shared" si="140"/>
        <v>0</v>
      </c>
      <c r="AG456" s="163">
        <f t="shared" si="141"/>
        <v>0</v>
      </c>
      <c r="AH456" s="164">
        <f t="shared" si="142"/>
        <v>0</v>
      </c>
      <c r="AI456" s="164">
        <f t="shared" si="143"/>
        <v>0</v>
      </c>
      <c r="AJ456" s="164">
        <f t="shared" si="144"/>
        <v>0</v>
      </c>
      <c r="AK456" s="164">
        <f t="shared" si="145"/>
        <v>0</v>
      </c>
      <c r="AL456" s="164">
        <f t="shared" si="146"/>
        <v>0</v>
      </c>
      <c r="AM456" s="164">
        <f t="shared" si="147"/>
        <v>1</v>
      </c>
      <c r="AN456" s="146">
        <f t="shared" si="148"/>
        <v>0</v>
      </c>
      <c r="AO456" s="146">
        <f t="shared" si="149"/>
        <v>0</v>
      </c>
      <c r="AP456" s="146">
        <f t="shared" si="150"/>
        <v>0</v>
      </c>
      <c r="AQ456" s="146">
        <f t="shared" si="151"/>
        <v>0</v>
      </c>
      <c r="AR456" s="146">
        <f t="shared" si="152"/>
        <v>0</v>
      </c>
      <c r="AS456" s="163">
        <f t="shared" si="153"/>
        <v>0</v>
      </c>
      <c r="AT456" s="165">
        <f t="shared" si="154"/>
        <v>0</v>
      </c>
      <c r="AU456" s="217"/>
      <c r="AV456" s="184"/>
      <c r="AW456" s="94"/>
      <c r="AX456" s="94"/>
      <c r="AY456" s="169"/>
      <c r="AZ456" s="170"/>
      <c r="BA456" s="94"/>
      <c r="BB456" s="94"/>
      <c r="BC456" s="94"/>
      <c r="BD456" s="94"/>
      <c r="BE456" s="91"/>
      <c r="BF456" s="94"/>
      <c r="BG456" s="94"/>
      <c r="BH456" s="228"/>
      <c r="BI456" s="209"/>
      <c r="BJ456" s="209"/>
      <c r="BK456" s="98"/>
      <c r="BL456" s="140"/>
      <c r="BR456" s="61"/>
      <c r="BS456" s="60"/>
      <c r="BT456" s="60"/>
      <c r="BU456" s="60"/>
    </row>
    <row r="457" spans="1:73" s="59" customFormat="1" ht="30" hidden="1" customHeight="1" x14ac:dyDescent="0.25">
      <c r="A457" s="139"/>
      <c r="B457" s="198"/>
      <c r="C457" s="159" t="str">
        <f t="shared" si="155"/>
        <v/>
      </c>
      <c r="D457" s="159" t="str">
        <f t="shared" si="156"/>
        <v/>
      </c>
      <c r="E457" s="201"/>
      <c r="F457" s="90"/>
      <c r="G457" s="259"/>
      <c r="H457" s="90"/>
      <c r="I457" s="266" t="b">
        <f t="shared" si="138"/>
        <v>0</v>
      </c>
      <c r="J457" s="95"/>
      <c r="K457" s="90"/>
      <c r="L457" s="182"/>
      <c r="M457" s="184"/>
      <c r="N457" s="184"/>
      <c r="O457" s="66"/>
      <c r="P457" s="66"/>
      <c r="Q457" s="66"/>
      <c r="R457" s="90"/>
      <c r="S457" s="209"/>
      <c r="T457" s="66"/>
      <c r="U457" s="94"/>
      <c r="V457" s="181"/>
      <c r="W457" s="181"/>
      <c r="X457" s="181"/>
      <c r="Y457" s="181"/>
      <c r="Z457" s="94"/>
      <c r="AA457" s="94"/>
      <c r="AB457" s="203"/>
      <c r="AC457" s="202"/>
      <c r="AD457" s="166"/>
      <c r="AE457" s="162" t="b">
        <f t="shared" si="139"/>
        <v>0</v>
      </c>
      <c r="AF457" s="163">
        <f t="shared" si="140"/>
        <v>0</v>
      </c>
      <c r="AG457" s="163">
        <f t="shared" si="141"/>
        <v>0</v>
      </c>
      <c r="AH457" s="164">
        <f t="shared" si="142"/>
        <v>0</v>
      </c>
      <c r="AI457" s="164">
        <f t="shared" si="143"/>
        <v>0</v>
      </c>
      <c r="AJ457" s="164">
        <f t="shared" si="144"/>
        <v>0</v>
      </c>
      <c r="AK457" s="164">
        <f t="shared" si="145"/>
        <v>0</v>
      </c>
      <c r="AL457" s="164">
        <f t="shared" si="146"/>
        <v>0</v>
      </c>
      <c r="AM457" s="164">
        <f t="shared" si="147"/>
        <v>1</v>
      </c>
      <c r="AN457" s="146">
        <f t="shared" si="148"/>
        <v>0</v>
      </c>
      <c r="AO457" s="146">
        <f t="shared" si="149"/>
        <v>0</v>
      </c>
      <c r="AP457" s="146">
        <f t="shared" si="150"/>
        <v>0</v>
      </c>
      <c r="AQ457" s="146">
        <f t="shared" si="151"/>
        <v>0</v>
      </c>
      <c r="AR457" s="146">
        <f t="shared" si="152"/>
        <v>0</v>
      </c>
      <c r="AS457" s="163">
        <f t="shared" si="153"/>
        <v>0</v>
      </c>
      <c r="AT457" s="165">
        <f t="shared" si="154"/>
        <v>0</v>
      </c>
      <c r="AU457" s="217"/>
      <c r="AV457" s="184"/>
      <c r="AW457" s="94"/>
      <c r="AX457" s="94"/>
      <c r="AY457" s="169"/>
      <c r="AZ457" s="170"/>
      <c r="BA457" s="94"/>
      <c r="BB457" s="94"/>
      <c r="BC457" s="94"/>
      <c r="BD457" s="94"/>
      <c r="BE457" s="91"/>
      <c r="BF457" s="94"/>
      <c r="BG457" s="94"/>
      <c r="BH457" s="228"/>
      <c r="BI457" s="209"/>
      <c r="BJ457" s="209"/>
      <c r="BK457" s="98"/>
      <c r="BL457" s="140"/>
      <c r="BR457" s="61"/>
      <c r="BS457" s="60"/>
      <c r="BT457" s="60"/>
      <c r="BU457" s="60"/>
    </row>
    <row r="458" spans="1:73" s="59" customFormat="1" ht="30" hidden="1" customHeight="1" x14ac:dyDescent="0.25">
      <c r="A458" s="139"/>
      <c r="B458" s="198"/>
      <c r="C458" s="159" t="str">
        <f t="shared" si="155"/>
        <v/>
      </c>
      <c r="D458" s="159" t="str">
        <f t="shared" si="156"/>
        <v/>
      </c>
      <c r="E458" s="201"/>
      <c r="F458" s="90"/>
      <c r="G458" s="259"/>
      <c r="H458" s="90"/>
      <c r="I458" s="266" t="b">
        <f t="shared" si="138"/>
        <v>0</v>
      </c>
      <c r="J458" s="95"/>
      <c r="K458" s="90"/>
      <c r="L458" s="182"/>
      <c r="M458" s="182"/>
      <c r="N458" s="182"/>
      <c r="O458" s="97"/>
      <c r="P458" s="97"/>
      <c r="Q458" s="92"/>
      <c r="R458" s="90"/>
      <c r="S458" s="209"/>
      <c r="T458" s="92"/>
      <c r="U458" s="94"/>
      <c r="V458" s="181"/>
      <c r="W458" s="181"/>
      <c r="X458" s="181"/>
      <c r="Y458" s="181"/>
      <c r="Z458" s="94"/>
      <c r="AA458" s="94"/>
      <c r="AB458" s="203"/>
      <c r="AC458" s="202"/>
      <c r="AD458" s="166"/>
      <c r="AE458" s="162" t="b">
        <f t="shared" si="139"/>
        <v>0</v>
      </c>
      <c r="AF458" s="163">
        <f t="shared" si="140"/>
        <v>0</v>
      </c>
      <c r="AG458" s="163">
        <f t="shared" si="141"/>
        <v>0</v>
      </c>
      <c r="AH458" s="164">
        <f t="shared" si="142"/>
        <v>0</v>
      </c>
      <c r="AI458" s="164">
        <f t="shared" si="143"/>
        <v>0</v>
      </c>
      <c r="AJ458" s="164">
        <f t="shared" si="144"/>
        <v>0</v>
      </c>
      <c r="AK458" s="164">
        <f t="shared" si="145"/>
        <v>0</v>
      </c>
      <c r="AL458" s="164">
        <f t="shared" si="146"/>
        <v>0</v>
      </c>
      <c r="AM458" s="164">
        <f t="shared" si="147"/>
        <v>1</v>
      </c>
      <c r="AN458" s="146">
        <f t="shared" si="148"/>
        <v>0</v>
      </c>
      <c r="AO458" s="146">
        <f t="shared" si="149"/>
        <v>0</v>
      </c>
      <c r="AP458" s="146">
        <f t="shared" si="150"/>
        <v>0</v>
      </c>
      <c r="AQ458" s="146">
        <f t="shared" si="151"/>
        <v>0</v>
      </c>
      <c r="AR458" s="146">
        <f t="shared" si="152"/>
        <v>0</v>
      </c>
      <c r="AS458" s="163">
        <f t="shared" si="153"/>
        <v>0</v>
      </c>
      <c r="AT458" s="165">
        <f t="shared" si="154"/>
        <v>0</v>
      </c>
      <c r="AU458" s="217"/>
      <c r="AV458" s="184"/>
      <c r="AW458" s="94"/>
      <c r="AX458" s="94"/>
      <c r="AY458" s="169"/>
      <c r="AZ458" s="170"/>
      <c r="BA458" s="94"/>
      <c r="BB458" s="94"/>
      <c r="BC458" s="94"/>
      <c r="BD458" s="94"/>
      <c r="BE458" s="91"/>
      <c r="BF458" s="94"/>
      <c r="BG458" s="94"/>
      <c r="BH458" s="222"/>
      <c r="BI458" s="98"/>
      <c r="BJ458" s="98"/>
      <c r="BK458" s="98"/>
      <c r="BL458" s="140"/>
      <c r="BR458" s="61"/>
      <c r="BT458" s="60"/>
      <c r="BU458" s="60"/>
    </row>
    <row r="459" spans="1:73" s="59" customFormat="1" ht="30" hidden="1" customHeight="1" x14ac:dyDescent="0.25">
      <c r="A459" s="139"/>
      <c r="B459" s="198"/>
      <c r="C459" s="159" t="str">
        <f t="shared" si="155"/>
        <v/>
      </c>
      <c r="D459" s="159" t="str">
        <f t="shared" si="156"/>
        <v/>
      </c>
      <c r="E459" s="201"/>
      <c r="F459" s="90"/>
      <c r="G459" s="259"/>
      <c r="H459" s="90"/>
      <c r="I459" s="266" t="b">
        <f t="shared" si="138"/>
        <v>0</v>
      </c>
      <c r="J459" s="95"/>
      <c r="K459" s="90"/>
      <c r="L459" s="182"/>
      <c r="M459" s="182"/>
      <c r="N459" s="182"/>
      <c r="O459" s="98"/>
      <c r="P459" s="98"/>
      <c r="Q459" s="98"/>
      <c r="R459" s="90"/>
      <c r="S459" s="209"/>
      <c r="T459" s="92"/>
      <c r="U459" s="94"/>
      <c r="V459" s="181"/>
      <c r="W459" s="181"/>
      <c r="X459" s="181"/>
      <c r="Y459" s="181"/>
      <c r="Z459" s="94"/>
      <c r="AA459" s="94"/>
      <c r="AB459" s="203"/>
      <c r="AC459" s="202"/>
      <c r="AD459" s="166"/>
      <c r="AE459" s="162" t="b">
        <f t="shared" si="139"/>
        <v>0</v>
      </c>
      <c r="AF459" s="163">
        <f t="shared" si="140"/>
        <v>0</v>
      </c>
      <c r="AG459" s="163">
        <f t="shared" si="141"/>
        <v>0</v>
      </c>
      <c r="AH459" s="164">
        <f t="shared" si="142"/>
        <v>0</v>
      </c>
      <c r="AI459" s="164">
        <f t="shared" si="143"/>
        <v>0</v>
      </c>
      <c r="AJ459" s="164">
        <f t="shared" si="144"/>
        <v>0</v>
      </c>
      <c r="AK459" s="164">
        <f t="shared" si="145"/>
        <v>0</v>
      </c>
      <c r="AL459" s="164">
        <f t="shared" si="146"/>
        <v>0</v>
      </c>
      <c r="AM459" s="164">
        <f t="shared" si="147"/>
        <v>1</v>
      </c>
      <c r="AN459" s="146">
        <f t="shared" si="148"/>
        <v>0</v>
      </c>
      <c r="AO459" s="146">
        <f t="shared" si="149"/>
        <v>0</v>
      </c>
      <c r="AP459" s="146">
        <f t="shared" si="150"/>
        <v>0</v>
      </c>
      <c r="AQ459" s="146">
        <f t="shared" si="151"/>
        <v>0</v>
      </c>
      <c r="AR459" s="146">
        <f t="shared" si="152"/>
        <v>0</v>
      </c>
      <c r="AS459" s="163">
        <f t="shared" si="153"/>
        <v>0</v>
      </c>
      <c r="AT459" s="165">
        <f t="shared" si="154"/>
        <v>0</v>
      </c>
      <c r="AU459" s="217"/>
      <c r="AV459" s="184"/>
      <c r="AW459" s="94"/>
      <c r="AX459" s="94"/>
      <c r="AY459" s="169"/>
      <c r="AZ459" s="170"/>
      <c r="BA459" s="94"/>
      <c r="BB459" s="94"/>
      <c r="BC459" s="94"/>
      <c r="BD459" s="94"/>
      <c r="BE459" s="91"/>
      <c r="BF459" s="94"/>
      <c r="BG459" s="94"/>
      <c r="BH459" s="228"/>
      <c r="BI459" s="98"/>
      <c r="BJ459" s="98"/>
      <c r="BK459" s="98"/>
      <c r="BL459" s="140"/>
      <c r="BR459" s="61"/>
      <c r="BS459" s="60"/>
      <c r="BT459" s="60"/>
      <c r="BU459" s="60"/>
    </row>
    <row r="460" spans="1:73" s="59" customFormat="1" ht="30" hidden="1" customHeight="1" x14ac:dyDescent="0.25">
      <c r="A460" s="139"/>
      <c r="B460" s="198"/>
      <c r="C460" s="159" t="str">
        <f t="shared" si="155"/>
        <v/>
      </c>
      <c r="D460" s="159" t="str">
        <f t="shared" si="156"/>
        <v/>
      </c>
      <c r="E460" s="201"/>
      <c r="F460" s="90"/>
      <c r="G460" s="259"/>
      <c r="H460" s="90"/>
      <c r="I460" s="266" t="b">
        <f t="shared" si="138"/>
        <v>0</v>
      </c>
      <c r="J460" s="95"/>
      <c r="K460" s="90"/>
      <c r="L460" s="182"/>
      <c r="M460" s="92"/>
      <c r="N460" s="92"/>
      <c r="O460" s="97"/>
      <c r="P460" s="97"/>
      <c r="Q460" s="92"/>
      <c r="R460" s="90"/>
      <c r="S460" s="209"/>
      <c r="T460" s="92"/>
      <c r="U460" s="94"/>
      <c r="V460" s="181"/>
      <c r="W460" s="181"/>
      <c r="X460" s="181"/>
      <c r="Y460" s="181"/>
      <c r="Z460" s="94"/>
      <c r="AA460" s="94"/>
      <c r="AB460" s="203"/>
      <c r="AC460" s="202"/>
      <c r="AD460" s="166"/>
      <c r="AE460" s="162" t="b">
        <f t="shared" si="139"/>
        <v>0</v>
      </c>
      <c r="AF460" s="163">
        <f t="shared" si="140"/>
        <v>0</v>
      </c>
      <c r="AG460" s="163">
        <f t="shared" si="141"/>
        <v>0</v>
      </c>
      <c r="AH460" s="164">
        <f t="shared" si="142"/>
        <v>0</v>
      </c>
      <c r="AI460" s="164">
        <f t="shared" si="143"/>
        <v>0</v>
      </c>
      <c r="AJ460" s="164">
        <f t="shared" si="144"/>
        <v>0</v>
      </c>
      <c r="AK460" s="164">
        <f t="shared" si="145"/>
        <v>0</v>
      </c>
      <c r="AL460" s="164">
        <f t="shared" si="146"/>
        <v>0</v>
      </c>
      <c r="AM460" s="164">
        <f t="shared" si="147"/>
        <v>1</v>
      </c>
      <c r="AN460" s="146">
        <f t="shared" si="148"/>
        <v>0</v>
      </c>
      <c r="AO460" s="146">
        <f t="shared" si="149"/>
        <v>0</v>
      </c>
      <c r="AP460" s="146">
        <f t="shared" si="150"/>
        <v>0</v>
      </c>
      <c r="AQ460" s="146">
        <f t="shared" si="151"/>
        <v>0</v>
      </c>
      <c r="AR460" s="146">
        <f t="shared" si="152"/>
        <v>0</v>
      </c>
      <c r="AS460" s="163">
        <f t="shared" si="153"/>
        <v>0</v>
      </c>
      <c r="AT460" s="165">
        <f t="shared" si="154"/>
        <v>0</v>
      </c>
      <c r="AU460" s="217"/>
      <c r="AV460" s="66"/>
      <c r="AW460" s="94"/>
      <c r="AX460" s="94"/>
      <c r="AY460" s="169"/>
      <c r="AZ460" s="170"/>
      <c r="BA460" s="94"/>
      <c r="BB460" s="94"/>
      <c r="BC460" s="94"/>
      <c r="BD460" s="94"/>
      <c r="BE460" s="91"/>
      <c r="BF460" s="94"/>
      <c r="BG460" s="94"/>
      <c r="BH460" s="221"/>
      <c r="BI460" s="98"/>
      <c r="BJ460" s="98"/>
      <c r="BK460" s="98"/>
      <c r="BL460" s="140"/>
      <c r="BR460" s="61"/>
      <c r="BS460" s="60"/>
      <c r="BT460" s="60"/>
      <c r="BU460" s="60"/>
    </row>
    <row r="461" spans="1:73" s="59" customFormat="1" ht="30" hidden="1" customHeight="1" x14ac:dyDescent="0.2">
      <c r="A461" s="139"/>
      <c r="B461" s="198"/>
      <c r="C461" s="159" t="str">
        <f t="shared" si="155"/>
        <v/>
      </c>
      <c r="D461" s="159" t="str">
        <f t="shared" si="156"/>
        <v/>
      </c>
      <c r="E461" s="201"/>
      <c r="F461" s="90"/>
      <c r="G461" s="259"/>
      <c r="H461" s="90"/>
      <c r="I461" s="266" t="b">
        <f t="shared" si="138"/>
        <v>0</v>
      </c>
      <c r="J461" s="95"/>
      <c r="K461" s="90"/>
      <c r="L461" s="182"/>
      <c r="M461" s="184"/>
      <c r="N461" s="212"/>
      <c r="O461" s="66"/>
      <c r="P461" s="66"/>
      <c r="Q461" s="66"/>
      <c r="R461" s="90"/>
      <c r="S461" s="209"/>
      <c r="T461" s="66"/>
      <c r="U461" s="94"/>
      <c r="V461" s="181"/>
      <c r="W461" s="181"/>
      <c r="X461" s="181"/>
      <c r="Y461" s="181"/>
      <c r="Z461" s="94"/>
      <c r="AA461" s="94"/>
      <c r="AB461" s="203"/>
      <c r="AC461" s="202"/>
      <c r="AD461" s="166"/>
      <c r="AE461" s="162" t="b">
        <f t="shared" si="139"/>
        <v>0</v>
      </c>
      <c r="AF461" s="163">
        <f t="shared" si="140"/>
        <v>0</v>
      </c>
      <c r="AG461" s="163">
        <f t="shared" si="141"/>
        <v>0</v>
      </c>
      <c r="AH461" s="164">
        <f t="shared" si="142"/>
        <v>0</v>
      </c>
      <c r="AI461" s="164">
        <f t="shared" si="143"/>
        <v>0</v>
      </c>
      <c r="AJ461" s="164">
        <f t="shared" si="144"/>
        <v>0</v>
      </c>
      <c r="AK461" s="164">
        <f t="shared" si="145"/>
        <v>0</v>
      </c>
      <c r="AL461" s="164">
        <f t="shared" si="146"/>
        <v>0</v>
      </c>
      <c r="AM461" s="164">
        <f t="shared" si="147"/>
        <v>1</v>
      </c>
      <c r="AN461" s="146">
        <f t="shared" si="148"/>
        <v>0</v>
      </c>
      <c r="AO461" s="146">
        <f t="shared" si="149"/>
        <v>0</v>
      </c>
      <c r="AP461" s="146">
        <f t="shared" si="150"/>
        <v>0</v>
      </c>
      <c r="AQ461" s="146">
        <f t="shared" si="151"/>
        <v>0</v>
      </c>
      <c r="AR461" s="146">
        <f t="shared" si="152"/>
        <v>0</v>
      </c>
      <c r="AS461" s="163">
        <f t="shared" si="153"/>
        <v>0</v>
      </c>
      <c r="AT461" s="165">
        <f t="shared" si="154"/>
        <v>0</v>
      </c>
      <c r="AU461" s="217"/>
      <c r="AV461" s="184"/>
      <c r="AW461" s="94"/>
      <c r="AX461" s="94"/>
      <c r="AY461" s="169"/>
      <c r="AZ461" s="170"/>
      <c r="BA461" s="94"/>
      <c r="BB461" s="94"/>
      <c r="BC461" s="94"/>
      <c r="BD461" s="94"/>
      <c r="BE461" s="91"/>
      <c r="BF461" s="94"/>
      <c r="BG461" s="94"/>
      <c r="BH461" s="226"/>
      <c r="BI461" s="215"/>
      <c r="BJ461" s="215"/>
      <c r="BK461" s="98"/>
      <c r="BL461" s="140"/>
      <c r="BR461" s="61"/>
      <c r="BT461" s="60"/>
      <c r="BU461" s="60"/>
    </row>
    <row r="462" spans="1:73" s="59" customFormat="1" ht="30" hidden="1" customHeight="1" x14ac:dyDescent="0.25">
      <c r="A462" s="139"/>
      <c r="B462" s="198"/>
      <c r="C462" s="159" t="str">
        <f t="shared" si="155"/>
        <v/>
      </c>
      <c r="D462" s="159" t="str">
        <f t="shared" si="156"/>
        <v/>
      </c>
      <c r="E462" s="201"/>
      <c r="F462" s="90"/>
      <c r="G462" s="259"/>
      <c r="H462" s="90"/>
      <c r="I462" s="266" t="b">
        <f t="shared" si="138"/>
        <v>0</v>
      </c>
      <c r="J462" s="95"/>
      <c r="K462" s="90"/>
      <c r="L462" s="182"/>
      <c r="M462" s="184"/>
      <c r="N462" s="183"/>
      <c r="O462" s="66"/>
      <c r="P462" s="66"/>
      <c r="Q462" s="66"/>
      <c r="R462" s="90"/>
      <c r="S462" s="209"/>
      <c r="T462" s="66"/>
      <c r="U462" s="94"/>
      <c r="V462" s="181"/>
      <c r="W462" s="181"/>
      <c r="X462" s="181"/>
      <c r="Y462" s="181"/>
      <c r="Z462" s="94"/>
      <c r="AA462" s="94"/>
      <c r="AB462" s="203"/>
      <c r="AC462" s="202"/>
      <c r="AD462" s="166"/>
      <c r="AE462" s="162" t="b">
        <f t="shared" si="139"/>
        <v>0</v>
      </c>
      <c r="AF462" s="163">
        <f t="shared" si="140"/>
        <v>0</v>
      </c>
      <c r="AG462" s="163">
        <f t="shared" si="141"/>
        <v>0</v>
      </c>
      <c r="AH462" s="164">
        <f t="shared" si="142"/>
        <v>0</v>
      </c>
      <c r="AI462" s="164">
        <f t="shared" si="143"/>
        <v>0</v>
      </c>
      <c r="AJ462" s="164">
        <f t="shared" si="144"/>
        <v>0</v>
      </c>
      <c r="AK462" s="164">
        <f t="shared" si="145"/>
        <v>0</v>
      </c>
      <c r="AL462" s="164">
        <f t="shared" si="146"/>
        <v>0</v>
      </c>
      <c r="AM462" s="164">
        <f t="shared" si="147"/>
        <v>1</v>
      </c>
      <c r="AN462" s="146">
        <f t="shared" si="148"/>
        <v>0</v>
      </c>
      <c r="AO462" s="146">
        <f t="shared" si="149"/>
        <v>0</v>
      </c>
      <c r="AP462" s="146">
        <f t="shared" si="150"/>
        <v>0</v>
      </c>
      <c r="AQ462" s="146">
        <f t="shared" si="151"/>
        <v>0</v>
      </c>
      <c r="AR462" s="146">
        <f t="shared" si="152"/>
        <v>0</v>
      </c>
      <c r="AS462" s="163">
        <f t="shared" si="153"/>
        <v>0</v>
      </c>
      <c r="AT462" s="165">
        <f t="shared" si="154"/>
        <v>0</v>
      </c>
      <c r="AU462" s="217"/>
      <c r="AV462" s="184"/>
      <c r="AW462" s="94"/>
      <c r="AX462" s="94"/>
      <c r="AY462" s="169"/>
      <c r="AZ462" s="170"/>
      <c r="BA462" s="94"/>
      <c r="BB462" s="94"/>
      <c r="BC462" s="94"/>
      <c r="BD462" s="94"/>
      <c r="BE462" s="91"/>
      <c r="BF462" s="94"/>
      <c r="BG462" s="94"/>
      <c r="BH462" s="226"/>
      <c r="BI462" s="215"/>
      <c r="BJ462" s="215"/>
      <c r="BK462" s="98"/>
      <c r="BL462" s="140"/>
      <c r="BR462" s="61"/>
      <c r="BT462" s="60"/>
      <c r="BU462" s="60"/>
    </row>
    <row r="463" spans="1:73" s="59" customFormat="1" ht="30" hidden="1" customHeight="1" x14ac:dyDescent="0.25">
      <c r="A463" s="139"/>
      <c r="B463" s="198"/>
      <c r="C463" s="159" t="str">
        <f t="shared" si="155"/>
        <v/>
      </c>
      <c r="D463" s="159" t="str">
        <f t="shared" si="156"/>
        <v/>
      </c>
      <c r="E463" s="201"/>
      <c r="F463" s="90"/>
      <c r="G463" s="259"/>
      <c r="H463" s="90"/>
      <c r="I463" s="266" t="b">
        <f t="shared" si="138"/>
        <v>0</v>
      </c>
      <c r="J463" s="95"/>
      <c r="K463" s="90"/>
      <c r="L463" s="182"/>
      <c r="M463" s="184"/>
      <c r="N463" s="184"/>
      <c r="O463" s="66"/>
      <c r="P463" s="66"/>
      <c r="Q463" s="66"/>
      <c r="R463" s="90"/>
      <c r="S463" s="209"/>
      <c r="T463" s="66"/>
      <c r="U463" s="94"/>
      <c r="V463" s="181"/>
      <c r="W463" s="181"/>
      <c r="X463" s="181"/>
      <c r="Y463" s="181"/>
      <c r="Z463" s="94"/>
      <c r="AA463" s="94"/>
      <c r="AB463" s="203"/>
      <c r="AC463" s="202"/>
      <c r="AD463" s="166"/>
      <c r="AE463" s="162" t="b">
        <f t="shared" si="139"/>
        <v>0</v>
      </c>
      <c r="AF463" s="163">
        <f t="shared" si="140"/>
        <v>0</v>
      </c>
      <c r="AG463" s="163">
        <f t="shared" si="141"/>
        <v>0</v>
      </c>
      <c r="AH463" s="164">
        <f t="shared" si="142"/>
        <v>0</v>
      </c>
      <c r="AI463" s="164">
        <f t="shared" si="143"/>
        <v>0</v>
      </c>
      <c r="AJ463" s="164">
        <f t="shared" si="144"/>
        <v>0</v>
      </c>
      <c r="AK463" s="164">
        <f t="shared" si="145"/>
        <v>0</v>
      </c>
      <c r="AL463" s="164">
        <f t="shared" si="146"/>
        <v>0</v>
      </c>
      <c r="AM463" s="164">
        <f t="shared" si="147"/>
        <v>1</v>
      </c>
      <c r="AN463" s="146">
        <f t="shared" si="148"/>
        <v>0</v>
      </c>
      <c r="AO463" s="146">
        <f t="shared" si="149"/>
        <v>0</v>
      </c>
      <c r="AP463" s="146">
        <f t="shared" si="150"/>
        <v>0</v>
      </c>
      <c r="AQ463" s="146">
        <f t="shared" si="151"/>
        <v>0</v>
      </c>
      <c r="AR463" s="146">
        <f t="shared" si="152"/>
        <v>0</v>
      </c>
      <c r="AS463" s="163">
        <f t="shared" si="153"/>
        <v>0</v>
      </c>
      <c r="AT463" s="165">
        <f t="shared" si="154"/>
        <v>0</v>
      </c>
      <c r="AU463" s="217"/>
      <c r="AV463" s="184"/>
      <c r="AW463" s="94"/>
      <c r="AX463" s="94"/>
      <c r="AY463" s="169"/>
      <c r="AZ463" s="170"/>
      <c r="BA463" s="94"/>
      <c r="BB463" s="94"/>
      <c r="BC463" s="94"/>
      <c r="BD463" s="94"/>
      <c r="BE463" s="91"/>
      <c r="BF463" s="94"/>
      <c r="BG463" s="94"/>
      <c r="BH463" s="226"/>
      <c r="BI463" s="215"/>
      <c r="BJ463" s="215"/>
      <c r="BK463" s="98"/>
      <c r="BL463" s="140"/>
      <c r="BR463" s="61"/>
      <c r="BS463" s="60"/>
      <c r="BT463" s="60"/>
      <c r="BU463" s="60"/>
    </row>
    <row r="464" spans="1:73" s="59" customFormat="1" ht="30" hidden="1" customHeight="1" x14ac:dyDescent="0.25">
      <c r="A464" s="139"/>
      <c r="B464" s="198"/>
      <c r="C464" s="159" t="str">
        <f t="shared" si="155"/>
        <v/>
      </c>
      <c r="D464" s="159" t="str">
        <f t="shared" si="156"/>
        <v/>
      </c>
      <c r="E464" s="201"/>
      <c r="F464" s="90"/>
      <c r="G464" s="259"/>
      <c r="H464" s="90"/>
      <c r="I464" s="266" t="b">
        <f t="shared" si="138"/>
        <v>0</v>
      </c>
      <c r="J464" s="95"/>
      <c r="K464" s="90"/>
      <c r="L464" s="182"/>
      <c r="M464" s="183"/>
      <c r="N464" s="183"/>
      <c r="O464" s="98"/>
      <c r="P464" s="98"/>
      <c r="Q464" s="98"/>
      <c r="R464" s="90"/>
      <c r="S464" s="209"/>
      <c r="T464" s="98"/>
      <c r="U464" s="94"/>
      <c r="V464" s="181"/>
      <c r="W464" s="181"/>
      <c r="X464" s="181"/>
      <c r="Y464" s="181"/>
      <c r="Z464" s="94"/>
      <c r="AA464" s="94"/>
      <c r="AB464" s="203"/>
      <c r="AC464" s="202"/>
      <c r="AD464" s="166"/>
      <c r="AE464" s="162" t="b">
        <f t="shared" si="139"/>
        <v>0</v>
      </c>
      <c r="AF464" s="163">
        <f t="shared" si="140"/>
        <v>0</v>
      </c>
      <c r="AG464" s="163">
        <f t="shared" si="141"/>
        <v>0</v>
      </c>
      <c r="AH464" s="164">
        <f t="shared" si="142"/>
        <v>0</v>
      </c>
      <c r="AI464" s="164">
        <f t="shared" si="143"/>
        <v>0</v>
      </c>
      <c r="AJ464" s="164">
        <f t="shared" si="144"/>
        <v>0</v>
      </c>
      <c r="AK464" s="164">
        <f t="shared" si="145"/>
        <v>0</v>
      </c>
      <c r="AL464" s="164">
        <f t="shared" si="146"/>
        <v>0</v>
      </c>
      <c r="AM464" s="164">
        <f t="shared" si="147"/>
        <v>1</v>
      </c>
      <c r="AN464" s="146">
        <f t="shared" si="148"/>
        <v>0</v>
      </c>
      <c r="AO464" s="146">
        <f t="shared" si="149"/>
        <v>0</v>
      </c>
      <c r="AP464" s="146">
        <f t="shared" si="150"/>
        <v>0</v>
      </c>
      <c r="AQ464" s="146">
        <f t="shared" si="151"/>
        <v>0</v>
      </c>
      <c r="AR464" s="146">
        <f t="shared" si="152"/>
        <v>0</v>
      </c>
      <c r="AS464" s="163">
        <f t="shared" si="153"/>
        <v>0</v>
      </c>
      <c r="AT464" s="165">
        <f t="shared" si="154"/>
        <v>0</v>
      </c>
      <c r="AU464" s="217"/>
      <c r="AV464" s="183"/>
      <c r="AW464" s="94"/>
      <c r="AX464" s="94"/>
      <c r="AY464" s="169"/>
      <c r="AZ464" s="170"/>
      <c r="BA464" s="94"/>
      <c r="BB464" s="94"/>
      <c r="BC464" s="94"/>
      <c r="BD464" s="94"/>
      <c r="BE464" s="91"/>
      <c r="BF464" s="94"/>
      <c r="BG464" s="94"/>
      <c r="BH464" s="226"/>
      <c r="BI464" s="215"/>
      <c r="BJ464" s="215"/>
      <c r="BK464" s="98"/>
      <c r="BL464" s="140"/>
      <c r="BR464" s="61"/>
      <c r="BS464" s="60"/>
      <c r="BT464" s="60"/>
      <c r="BU464" s="60"/>
    </row>
    <row r="465" spans="1:73" s="59" customFormat="1" ht="30" hidden="1" customHeight="1" x14ac:dyDescent="0.25">
      <c r="A465" s="139"/>
      <c r="B465" s="198"/>
      <c r="C465" s="159" t="str">
        <f t="shared" si="155"/>
        <v/>
      </c>
      <c r="D465" s="159" t="str">
        <f t="shared" si="156"/>
        <v/>
      </c>
      <c r="E465" s="201"/>
      <c r="F465" s="90"/>
      <c r="G465" s="259"/>
      <c r="H465" s="90"/>
      <c r="I465" s="266" t="b">
        <f t="shared" si="138"/>
        <v>0</v>
      </c>
      <c r="J465" s="95"/>
      <c r="K465" s="90"/>
      <c r="L465" s="182"/>
      <c r="M465" s="184"/>
      <c r="N465" s="183"/>
      <c r="O465" s="66"/>
      <c r="P465" s="66"/>
      <c r="Q465" s="66"/>
      <c r="R465" s="90"/>
      <c r="S465" s="209"/>
      <c r="T465" s="66"/>
      <c r="U465" s="94"/>
      <c r="V465" s="181"/>
      <c r="W465" s="181"/>
      <c r="X465" s="181"/>
      <c r="Y465" s="181"/>
      <c r="Z465" s="94"/>
      <c r="AA465" s="94"/>
      <c r="AB465" s="203"/>
      <c r="AC465" s="202"/>
      <c r="AD465" s="166"/>
      <c r="AE465" s="162" t="b">
        <f t="shared" si="139"/>
        <v>0</v>
      </c>
      <c r="AF465" s="163">
        <f t="shared" si="140"/>
        <v>0</v>
      </c>
      <c r="AG465" s="163">
        <f t="shared" si="141"/>
        <v>0</v>
      </c>
      <c r="AH465" s="164">
        <f t="shared" si="142"/>
        <v>0</v>
      </c>
      <c r="AI465" s="164">
        <f t="shared" si="143"/>
        <v>0</v>
      </c>
      <c r="AJ465" s="164">
        <f t="shared" si="144"/>
        <v>0</v>
      </c>
      <c r="AK465" s="164">
        <f t="shared" si="145"/>
        <v>0</v>
      </c>
      <c r="AL465" s="164">
        <f t="shared" si="146"/>
        <v>0</v>
      </c>
      <c r="AM465" s="164">
        <f t="shared" si="147"/>
        <v>1</v>
      </c>
      <c r="AN465" s="146">
        <f t="shared" si="148"/>
        <v>0</v>
      </c>
      <c r="AO465" s="146">
        <f t="shared" si="149"/>
        <v>0</v>
      </c>
      <c r="AP465" s="146">
        <f t="shared" si="150"/>
        <v>0</v>
      </c>
      <c r="AQ465" s="146">
        <f t="shared" si="151"/>
        <v>0</v>
      </c>
      <c r="AR465" s="146">
        <f t="shared" si="152"/>
        <v>0</v>
      </c>
      <c r="AS465" s="163">
        <f t="shared" si="153"/>
        <v>0</v>
      </c>
      <c r="AT465" s="165">
        <f t="shared" si="154"/>
        <v>0</v>
      </c>
      <c r="AU465" s="217"/>
      <c r="AV465" s="184"/>
      <c r="AW465" s="94"/>
      <c r="AX465" s="94"/>
      <c r="AY465" s="169"/>
      <c r="AZ465" s="170"/>
      <c r="BA465" s="94"/>
      <c r="BB465" s="94"/>
      <c r="BC465" s="94"/>
      <c r="BD465" s="94"/>
      <c r="BE465" s="91"/>
      <c r="BF465" s="94"/>
      <c r="BG465" s="94"/>
      <c r="BH465" s="226"/>
      <c r="BI465" s="215"/>
      <c r="BJ465" s="215"/>
      <c r="BK465" s="98"/>
      <c r="BL465" s="140"/>
      <c r="BR465" s="61"/>
      <c r="BS465" s="60"/>
      <c r="BT465" s="60"/>
      <c r="BU465" s="60"/>
    </row>
    <row r="466" spans="1:73" s="59" customFormat="1" ht="30" hidden="1" customHeight="1" x14ac:dyDescent="0.25">
      <c r="A466" s="139"/>
      <c r="B466" s="198"/>
      <c r="C466" s="159" t="str">
        <f t="shared" si="155"/>
        <v/>
      </c>
      <c r="D466" s="159" t="str">
        <f t="shared" si="156"/>
        <v/>
      </c>
      <c r="E466" s="201"/>
      <c r="F466" s="90"/>
      <c r="G466" s="259"/>
      <c r="H466" s="90"/>
      <c r="I466" s="266" t="b">
        <f t="shared" si="138"/>
        <v>0</v>
      </c>
      <c r="J466" s="95"/>
      <c r="K466" s="90"/>
      <c r="L466" s="182"/>
      <c r="M466" s="184"/>
      <c r="N466" s="183"/>
      <c r="O466" s="66"/>
      <c r="P466" s="66"/>
      <c r="Q466" s="66"/>
      <c r="R466" s="90"/>
      <c r="S466" s="209"/>
      <c r="T466" s="66"/>
      <c r="U466" s="94"/>
      <c r="V466" s="181"/>
      <c r="W466" s="181"/>
      <c r="X466" s="181"/>
      <c r="Y466" s="181"/>
      <c r="Z466" s="94"/>
      <c r="AA466" s="94"/>
      <c r="AB466" s="203"/>
      <c r="AC466" s="202"/>
      <c r="AD466" s="166"/>
      <c r="AE466" s="162" t="b">
        <f t="shared" si="139"/>
        <v>0</v>
      </c>
      <c r="AF466" s="163">
        <f t="shared" si="140"/>
        <v>0</v>
      </c>
      <c r="AG466" s="163">
        <f t="shared" si="141"/>
        <v>0</v>
      </c>
      <c r="AH466" s="164">
        <f t="shared" si="142"/>
        <v>0</v>
      </c>
      <c r="AI466" s="164">
        <f t="shared" si="143"/>
        <v>0</v>
      </c>
      <c r="AJ466" s="164">
        <f t="shared" si="144"/>
        <v>0</v>
      </c>
      <c r="AK466" s="164">
        <f t="shared" si="145"/>
        <v>0</v>
      </c>
      <c r="AL466" s="164">
        <f t="shared" si="146"/>
        <v>0</v>
      </c>
      <c r="AM466" s="164">
        <f t="shared" si="147"/>
        <v>1</v>
      </c>
      <c r="AN466" s="146">
        <f t="shared" si="148"/>
        <v>0</v>
      </c>
      <c r="AO466" s="146">
        <f t="shared" si="149"/>
        <v>0</v>
      </c>
      <c r="AP466" s="146">
        <f t="shared" si="150"/>
        <v>0</v>
      </c>
      <c r="AQ466" s="146">
        <f t="shared" si="151"/>
        <v>0</v>
      </c>
      <c r="AR466" s="146">
        <f t="shared" si="152"/>
        <v>0</v>
      </c>
      <c r="AS466" s="163">
        <f t="shared" si="153"/>
        <v>0</v>
      </c>
      <c r="AT466" s="165">
        <f t="shared" si="154"/>
        <v>0</v>
      </c>
      <c r="AU466" s="217"/>
      <c r="AV466" s="184"/>
      <c r="AW466" s="94"/>
      <c r="AX466" s="94"/>
      <c r="AY466" s="169"/>
      <c r="AZ466" s="170"/>
      <c r="BA466" s="94"/>
      <c r="BB466" s="94"/>
      <c r="BC466" s="94"/>
      <c r="BD466" s="94"/>
      <c r="BE466" s="91"/>
      <c r="BF466" s="94"/>
      <c r="BG466" s="94"/>
      <c r="BH466" s="226"/>
      <c r="BI466" s="215"/>
      <c r="BJ466" s="215"/>
      <c r="BK466" s="98"/>
      <c r="BL466" s="140"/>
      <c r="BR466" s="61"/>
      <c r="BS466" s="60"/>
      <c r="BT466" s="60"/>
      <c r="BU466" s="60"/>
    </row>
    <row r="467" spans="1:73" s="59" customFormat="1" ht="30" hidden="1" customHeight="1" x14ac:dyDescent="0.25">
      <c r="A467" s="139"/>
      <c r="B467" s="198"/>
      <c r="C467" s="159" t="str">
        <f t="shared" si="155"/>
        <v/>
      </c>
      <c r="D467" s="159" t="str">
        <f t="shared" si="156"/>
        <v/>
      </c>
      <c r="E467" s="201"/>
      <c r="F467" s="90"/>
      <c r="G467" s="259"/>
      <c r="H467" s="90"/>
      <c r="I467" s="266" t="b">
        <f t="shared" si="138"/>
        <v>0</v>
      </c>
      <c r="J467" s="95"/>
      <c r="K467" s="90"/>
      <c r="L467" s="182"/>
      <c r="M467" s="182"/>
      <c r="N467" s="184"/>
      <c r="O467" s="66"/>
      <c r="P467" s="66"/>
      <c r="Q467" s="92"/>
      <c r="R467" s="90"/>
      <c r="S467" s="209"/>
      <c r="T467" s="92"/>
      <c r="U467" s="94"/>
      <c r="V467" s="181"/>
      <c r="W467" s="181"/>
      <c r="X467" s="181"/>
      <c r="Y467" s="181"/>
      <c r="Z467" s="94"/>
      <c r="AA467" s="94"/>
      <c r="AB467" s="203"/>
      <c r="AC467" s="202"/>
      <c r="AD467" s="166"/>
      <c r="AE467" s="162" t="b">
        <f t="shared" si="139"/>
        <v>0</v>
      </c>
      <c r="AF467" s="163">
        <f t="shared" si="140"/>
        <v>0</v>
      </c>
      <c r="AG467" s="163">
        <f t="shared" si="141"/>
        <v>0</v>
      </c>
      <c r="AH467" s="164">
        <f t="shared" si="142"/>
        <v>0</v>
      </c>
      <c r="AI467" s="164">
        <f t="shared" si="143"/>
        <v>0</v>
      </c>
      <c r="AJ467" s="164">
        <f t="shared" si="144"/>
        <v>0</v>
      </c>
      <c r="AK467" s="164">
        <f t="shared" si="145"/>
        <v>0</v>
      </c>
      <c r="AL467" s="164">
        <f t="shared" si="146"/>
        <v>0</v>
      </c>
      <c r="AM467" s="164">
        <f t="shared" si="147"/>
        <v>1</v>
      </c>
      <c r="AN467" s="146">
        <f t="shared" si="148"/>
        <v>0</v>
      </c>
      <c r="AO467" s="146">
        <f t="shared" si="149"/>
        <v>0</v>
      </c>
      <c r="AP467" s="146">
        <f t="shared" si="150"/>
        <v>0</v>
      </c>
      <c r="AQ467" s="146">
        <f t="shared" si="151"/>
        <v>0</v>
      </c>
      <c r="AR467" s="146">
        <f t="shared" si="152"/>
        <v>0</v>
      </c>
      <c r="AS467" s="163">
        <f t="shared" si="153"/>
        <v>0</v>
      </c>
      <c r="AT467" s="165">
        <f t="shared" si="154"/>
        <v>0</v>
      </c>
      <c r="AU467" s="217"/>
      <c r="AV467" s="184"/>
      <c r="AW467" s="94"/>
      <c r="AX467" s="94"/>
      <c r="AY467" s="169"/>
      <c r="AZ467" s="170"/>
      <c r="BA467" s="94"/>
      <c r="BB467" s="94"/>
      <c r="BC467" s="94"/>
      <c r="BD467" s="94"/>
      <c r="BE467" s="91"/>
      <c r="BF467" s="94"/>
      <c r="BG467" s="94"/>
      <c r="BH467" s="226"/>
      <c r="BI467" s="215"/>
      <c r="BJ467" s="215"/>
      <c r="BK467" s="98"/>
      <c r="BL467" s="140"/>
      <c r="BR467" s="61"/>
      <c r="BT467" s="60"/>
      <c r="BU467" s="60"/>
    </row>
    <row r="468" spans="1:73" s="59" customFormat="1" ht="30" hidden="1" customHeight="1" x14ac:dyDescent="0.25">
      <c r="A468" s="139"/>
      <c r="B468" s="198"/>
      <c r="C468" s="159" t="str">
        <f t="shared" si="155"/>
        <v/>
      </c>
      <c r="D468" s="159" t="str">
        <f t="shared" si="156"/>
        <v/>
      </c>
      <c r="E468" s="201"/>
      <c r="F468" s="90"/>
      <c r="G468" s="259"/>
      <c r="H468" s="90"/>
      <c r="I468" s="266" t="b">
        <f t="shared" si="138"/>
        <v>0</v>
      </c>
      <c r="J468" s="95"/>
      <c r="K468" s="90"/>
      <c r="L468" s="182"/>
      <c r="M468" s="182"/>
      <c r="N468" s="184"/>
      <c r="O468" s="66"/>
      <c r="P468" s="66"/>
      <c r="Q468" s="92"/>
      <c r="R468" s="90"/>
      <c r="S468" s="209"/>
      <c r="T468" s="92"/>
      <c r="U468" s="94"/>
      <c r="V468" s="181"/>
      <c r="W468" s="181"/>
      <c r="X468" s="181"/>
      <c r="Y468" s="181"/>
      <c r="Z468" s="94"/>
      <c r="AA468" s="94"/>
      <c r="AB468" s="203"/>
      <c r="AC468" s="202"/>
      <c r="AD468" s="166"/>
      <c r="AE468" s="162" t="b">
        <f t="shared" si="139"/>
        <v>0</v>
      </c>
      <c r="AF468" s="163">
        <f t="shared" si="140"/>
        <v>0</v>
      </c>
      <c r="AG468" s="163">
        <f t="shared" si="141"/>
        <v>0</v>
      </c>
      <c r="AH468" s="164">
        <f t="shared" si="142"/>
        <v>0</v>
      </c>
      <c r="AI468" s="164">
        <f t="shared" si="143"/>
        <v>0</v>
      </c>
      <c r="AJ468" s="164">
        <f t="shared" si="144"/>
        <v>0</v>
      </c>
      <c r="AK468" s="164">
        <f t="shared" si="145"/>
        <v>0</v>
      </c>
      <c r="AL468" s="164">
        <f t="shared" si="146"/>
        <v>0</v>
      </c>
      <c r="AM468" s="164">
        <f t="shared" si="147"/>
        <v>1</v>
      </c>
      <c r="AN468" s="146">
        <f t="shared" si="148"/>
        <v>0</v>
      </c>
      <c r="AO468" s="146">
        <f t="shared" si="149"/>
        <v>0</v>
      </c>
      <c r="AP468" s="146">
        <f t="shared" si="150"/>
        <v>0</v>
      </c>
      <c r="AQ468" s="146">
        <f t="shared" si="151"/>
        <v>0</v>
      </c>
      <c r="AR468" s="146">
        <f t="shared" si="152"/>
        <v>0</v>
      </c>
      <c r="AS468" s="163">
        <f t="shared" si="153"/>
        <v>0</v>
      </c>
      <c r="AT468" s="165">
        <f t="shared" si="154"/>
        <v>0</v>
      </c>
      <c r="AU468" s="217"/>
      <c r="AV468" s="184"/>
      <c r="AW468" s="94"/>
      <c r="AX468" s="94"/>
      <c r="AY468" s="169"/>
      <c r="AZ468" s="170"/>
      <c r="BA468" s="94"/>
      <c r="BB468" s="94"/>
      <c r="BC468" s="94"/>
      <c r="BD468" s="94"/>
      <c r="BE468" s="91"/>
      <c r="BF468" s="94"/>
      <c r="BG468" s="94"/>
      <c r="BH468" s="226"/>
      <c r="BI468" s="215"/>
      <c r="BJ468" s="215"/>
      <c r="BK468" s="98"/>
      <c r="BL468" s="140"/>
      <c r="BR468" s="61"/>
      <c r="BS468" s="60"/>
      <c r="BT468" s="60"/>
      <c r="BU468" s="60"/>
    </row>
    <row r="469" spans="1:73" s="59" customFormat="1" ht="30" hidden="1" customHeight="1" x14ac:dyDescent="0.25">
      <c r="A469" s="139"/>
      <c r="B469" s="198"/>
      <c r="C469" s="159" t="str">
        <f t="shared" si="155"/>
        <v/>
      </c>
      <c r="D469" s="159" t="str">
        <f t="shared" si="156"/>
        <v/>
      </c>
      <c r="E469" s="201"/>
      <c r="F469" s="90"/>
      <c r="G469" s="259"/>
      <c r="H469" s="90"/>
      <c r="I469" s="266" t="b">
        <f t="shared" si="138"/>
        <v>0</v>
      </c>
      <c r="J469" s="95"/>
      <c r="K469" s="90"/>
      <c r="L469" s="182"/>
      <c r="M469" s="182"/>
      <c r="N469" s="184"/>
      <c r="O469" s="66"/>
      <c r="P469" s="66"/>
      <c r="Q469" s="92"/>
      <c r="R469" s="90"/>
      <c r="S469" s="209"/>
      <c r="T469" s="92"/>
      <c r="U469" s="94"/>
      <c r="V469" s="181"/>
      <c r="W469" s="181"/>
      <c r="X469" s="181"/>
      <c r="Y469" s="181"/>
      <c r="Z469" s="94"/>
      <c r="AA469" s="94"/>
      <c r="AB469" s="203"/>
      <c r="AC469" s="202"/>
      <c r="AD469" s="166"/>
      <c r="AE469" s="162" t="b">
        <f t="shared" si="139"/>
        <v>0</v>
      </c>
      <c r="AF469" s="163">
        <f t="shared" si="140"/>
        <v>0</v>
      </c>
      <c r="AG469" s="163">
        <f t="shared" si="141"/>
        <v>0</v>
      </c>
      <c r="AH469" s="164">
        <f t="shared" si="142"/>
        <v>0</v>
      </c>
      <c r="AI469" s="164">
        <f t="shared" si="143"/>
        <v>0</v>
      </c>
      <c r="AJ469" s="164">
        <f t="shared" si="144"/>
        <v>0</v>
      </c>
      <c r="AK469" s="164">
        <f t="shared" si="145"/>
        <v>0</v>
      </c>
      <c r="AL469" s="164">
        <f t="shared" si="146"/>
        <v>0</v>
      </c>
      <c r="AM469" s="164">
        <f t="shared" si="147"/>
        <v>1</v>
      </c>
      <c r="AN469" s="146">
        <f t="shared" si="148"/>
        <v>0</v>
      </c>
      <c r="AO469" s="146">
        <f t="shared" si="149"/>
        <v>0</v>
      </c>
      <c r="AP469" s="146">
        <f t="shared" si="150"/>
        <v>0</v>
      </c>
      <c r="AQ469" s="146">
        <f t="shared" si="151"/>
        <v>0</v>
      </c>
      <c r="AR469" s="146">
        <f t="shared" si="152"/>
        <v>0</v>
      </c>
      <c r="AS469" s="163">
        <f t="shared" si="153"/>
        <v>0</v>
      </c>
      <c r="AT469" s="165">
        <f t="shared" si="154"/>
        <v>0</v>
      </c>
      <c r="AU469" s="217"/>
      <c r="AV469" s="184"/>
      <c r="AW469" s="94"/>
      <c r="AX469" s="94"/>
      <c r="AY469" s="169"/>
      <c r="AZ469" s="170"/>
      <c r="BA469" s="94"/>
      <c r="BB469" s="94"/>
      <c r="BC469" s="94"/>
      <c r="BD469" s="94"/>
      <c r="BE469" s="91"/>
      <c r="BF469" s="94"/>
      <c r="BG469" s="94"/>
      <c r="BH469" s="226"/>
      <c r="BI469" s="215"/>
      <c r="BJ469" s="215"/>
      <c r="BK469" s="98"/>
      <c r="BL469" s="140"/>
      <c r="BR469" s="61"/>
      <c r="BT469" s="60"/>
      <c r="BU469" s="60"/>
    </row>
    <row r="470" spans="1:73" s="59" customFormat="1" ht="30" hidden="1" customHeight="1" x14ac:dyDescent="0.2">
      <c r="A470" s="139"/>
      <c r="B470" s="198"/>
      <c r="C470" s="159" t="str">
        <f t="shared" si="155"/>
        <v/>
      </c>
      <c r="D470" s="159" t="str">
        <f t="shared" si="156"/>
        <v/>
      </c>
      <c r="E470" s="201"/>
      <c r="F470" s="90"/>
      <c r="G470" s="259"/>
      <c r="H470" s="90"/>
      <c r="I470" s="266" t="b">
        <f t="shared" si="138"/>
        <v>0</v>
      </c>
      <c r="J470" s="95"/>
      <c r="K470" s="90"/>
      <c r="L470" s="182"/>
      <c r="M470" s="182"/>
      <c r="N470" s="183"/>
      <c r="O470" s="97"/>
      <c r="P470" s="97"/>
      <c r="Q470" s="92"/>
      <c r="R470" s="90"/>
      <c r="S470" s="209"/>
      <c r="T470" s="167"/>
      <c r="U470" s="94"/>
      <c r="V470" s="181"/>
      <c r="W470" s="181"/>
      <c r="X470" s="181"/>
      <c r="Y470" s="181"/>
      <c r="Z470" s="94"/>
      <c r="AA470" s="94"/>
      <c r="AB470" s="203"/>
      <c r="AC470" s="202"/>
      <c r="AD470" s="166"/>
      <c r="AE470" s="162" t="b">
        <f t="shared" si="139"/>
        <v>0</v>
      </c>
      <c r="AF470" s="163">
        <f t="shared" si="140"/>
        <v>0</v>
      </c>
      <c r="AG470" s="163">
        <f t="shared" si="141"/>
        <v>0</v>
      </c>
      <c r="AH470" s="164">
        <f t="shared" si="142"/>
        <v>0</v>
      </c>
      <c r="AI470" s="164">
        <f t="shared" si="143"/>
        <v>0</v>
      </c>
      <c r="AJ470" s="164">
        <f t="shared" si="144"/>
        <v>0</v>
      </c>
      <c r="AK470" s="164">
        <f t="shared" si="145"/>
        <v>0</v>
      </c>
      <c r="AL470" s="164">
        <f t="shared" si="146"/>
        <v>0</v>
      </c>
      <c r="AM470" s="164">
        <f t="shared" si="147"/>
        <v>1</v>
      </c>
      <c r="AN470" s="146">
        <f t="shared" si="148"/>
        <v>0</v>
      </c>
      <c r="AO470" s="146">
        <f t="shared" si="149"/>
        <v>0</v>
      </c>
      <c r="AP470" s="146">
        <f t="shared" si="150"/>
        <v>0</v>
      </c>
      <c r="AQ470" s="146">
        <f t="shared" si="151"/>
        <v>0</v>
      </c>
      <c r="AR470" s="146">
        <f t="shared" si="152"/>
        <v>0</v>
      </c>
      <c r="AS470" s="163">
        <f t="shared" si="153"/>
        <v>0</v>
      </c>
      <c r="AT470" s="165">
        <f t="shared" si="154"/>
        <v>0</v>
      </c>
      <c r="AU470" s="217"/>
      <c r="AV470" s="184"/>
      <c r="AW470" s="94"/>
      <c r="AX470" s="94"/>
      <c r="AY470" s="169"/>
      <c r="AZ470" s="170"/>
      <c r="BA470" s="94"/>
      <c r="BB470" s="94"/>
      <c r="BC470" s="94"/>
      <c r="BD470" s="94"/>
      <c r="BE470" s="91"/>
      <c r="BF470" s="94"/>
      <c r="BG470" s="94"/>
      <c r="BH470" s="226"/>
      <c r="BI470" s="215"/>
      <c r="BJ470" s="215"/>
      <c r="BK470" s="98"/>
      <c r="BL470" s="140"/>
      <c r="BR470" s="61"/>
      <c r="BT470" s="60"/>
      <c r="BU470" s="60"/>
    </row>
    <row r="471" spans="1:73" s="59" customFormat="1" ht="30" hidden="1" customHeight="1" x14ac:dyDescent="0.25">
      <c r="A471" s="139"/>
      <c r="B471" s="198"/>
      <c r="C471" s="159" t="str">
        <f t="shared" si="155"/>
        <v/>
      </c>
      <c r="D471" s="159" t="str">
        <f t="shared" si="156"/>
        <v/>
      </c>
      <c r="E471" s="201"/>
      <c r="F471" s="90"/>
      <c r="G471" s="259"/>
      <c r="H471" s="90"/>
      <c r="I471" s="266" t="b">
        <f t="shared" si="138"/>
        <v>0</v>
      </c>
      <c r="J471" s="95"/>
      <c r="K471" s="90"/>
      <c r="L471" s="182"/>
      <c r="M471" s="182"/>
      <c r="N471" s="184"/>
      <c r="O471" s="97"/>
      <c r="P471" s="97"/>
      <c r="Q471" s="97"/>
      <c r="R471" s="90"/>
      <c r="S471" s="209"/>
      <c r="T471" s="92"/>
      <c r="U471" s="94"/>
      <c r="V471" s="181"/>
      <c r="W471" s="181"/>
      <c r="X471" s="181"/>
      <c r="Y471" s="181"/>
      <c r="Z471" s="94"/>
      <c r="AA471" s="94"/>
      <c r="AB471" s="203"/>
      <c r="AC471" s="202"/>
      <c r="AD471" s="166"/>
      <c r="AE471" s="162" t="b">
        <f t="shared" si="139"/>
        <v>0</v>
      </c>
      <c r="AF471" s="163">
        <f t="shared" si="140"/>
        <v>0</v>
      </c>
      <c r="AG471" s="163">
        <f t="shared" si="141"/>
        <v>0</v>
      </c>
      <c r="AH471" s="164">
        <f t="shared" si="142"/>
        <v>0</v>
      </c>
      <c r="AI471" s="164">
        <f t="shared" si="143"/>
        <v>0</v>
      </c>
      <c r="AJ471" s="164">
        <f t="shared" si="144"/>
        <v>0</v>
      </c>
      <c r="AK471" s="164">
        <f t="shared" si="145"/>
        <v>0</v>
      </c>
      <c r="AL471" s="164">
        <f t="shared" si="146"/>
        <v>0</v>
      </c>
      <c r="AM471" s="164">
        <f t="shared" si="147"/>
        <v>1</v>
      </c>
      <c r="AN471" s="146">
        <f t="shared" si="148"/>
        <v>0</v>
      </c>
      <c r="AO471" s="146">
        <f t="shared" si="149"/>
        <v>0</v>
      </c>
      <c r="AP471" s="146">
        <f t="shared" si="150"/>
        <v>0</v>
      </c>
      <c r="AQ471" s="146">
        <f t="shared" si="151"/>
        <v>0</v>
      </c>
      <c r="AR471" s="146">
        <f t="shared" si="152"/>
        <v>0</v>
      </c>
      <c r="AS471" s="163">
        <f t="shared" si="153"/>
        <v>0</v>
      </c>
      <c r="AT471" s="165">
        <f t="shared" si="154"/>
        <v>0</v>
      </c>
      <c r="AU471" s="217"/>
      <c r="AV471" s="184"/>
      <c r="AW471" s="94"/>
      <c r="AX471" s="94"/>
      <c r="AY471" s="169"/>
      <c r="AZ471" s="170"/>
      <c r="BA471" s="94"/>
      <c r="BB471" s="94"/>
      <c r="BC471" s="94"/>
      <c r="BD471" s="94"/>
      <c r="BE471" s="91"/>
      <c r="BF471" s="94"/>
      <c r="BG471" s="94"/>
      <c r="BH471" s="226"/>
      <c r="BI471" s="215"/>
      <c r="BJ471" s="215"/>
      <c r="BK471" s="98"/>
      <c r="BL471" s="140"/>
      <c r="BR471" s="61"/>
      <c r="BS471" s="60"/>
      <c r="BT471" s="60"/>
      <c r="BU471" s="60"/>
    </row>
    <row r="472" spans="1:73" s="59" customFormat="1" ht="30" hidden="1" customHeight="1" x14ac:dyDescent="0.25">
      <c r="A472" s="139"/>
      <c r="B472" s="198"/>
      <c r="C472" s="159" t="str">
        <f t="shared" si="155"/>
        <v/>
      </c>
      <c r="D472" s="159" t="str">
        <f t="shared" si="156"/>
        <v/>
      </c>
      <c r="E472" s="201"/>
      <c r="F472" s="90"/>
      <c r="G472" s="259"/>
      <c r="H472" s="90"/>
      <c r="I472" s="266" t="b">
        <f t="shared" si="138"/>
        <v>0</v>
      </c>
      <c r="J472" s="95"/>
      <c r="K472" s="90"/>
      <c r="L472" s="182"/>
      <c r="M472" s="184"/>
      <c r="N472" s="183"/>
      <c r="O472" s="66"/>
      <c r="P472" s="66"/>
      <c r="Q472" s="66"/>
      <c r="R472" s="90"/>
      <c r="S472" s="209"/>
      <c r="T472" s="92"/>
      <c r="U472" s="94"/>
      <c r="V472" s="181"/>
      <c r="W472" s="181"/>
      <c r="X472" s="181"/>
      <c r="Y472" s="181"/>
      <c r="Z472" s="94"/>
      <c r="AA472" s="94"/>
      <c r="AB472" s="203"/>
      <c r="AC472" s="202"/>
      <c r="AD472" s="166"/>
      <c r="AE472" s="162" t="b">
        <f t="shared" si="139"/>
        <v>0</v>
      </c>
      <c r="AF472" s="163">
        <f t="shared" si="140"/>
        <v>0</v>
      </c>
      <c r="AG472" s="163">
        <f t="shared" si="141"/>
        <v>0</v>
      </c>
      <c r="AH472" s="164">
        <f t="shared" si="142"/>
        <v>0</v>
      </c>
      <c r="AI472" s="164">
        <f t="shared" si="143"/>
        <v>0</v>
      </c>
      <c r="AJ472" s="164">
        <f t="shared" si="144"/>
        <v>0</v>
      </c>
      <c r="AK472" s="164">
        <f t="shared" si="145"/>
        <v>0</v>
      </c>
      <c r="AL472" s="164">
        <f t="shared" si="146"/>
        <v>0</v>
      </c>
      <c r="AM472" s="164">
        <f t="shared" si="147"/>
        <v>1</v>
      </c>
      <c r="AN472" s="146">
        <f t="shared" si="148"/>
        <v>0</v>
      </c>
      <c r="AO472" s="146">
        <f t="shared" si="149"/>
        <v>0</v>
      </c>
      <c r="AP472" s="146">
        <f t="shared" si="150"/>
        <v>0</v>
      </c>
      <c r="AQ472" s="146">
        <f t="shared" si="151"/>
        <v>0</v>
      </c>
      <c r="AR472" s="146">
        <f t="shared" si="152"/>
        <v>0</v>
      </c>
      <c r="AS472" s="163">
        <f t="shared" si="153"/>
        <v>0</v>
      </c>
      <c r="AT472" s="165">
        <f t="shared" si="154"/>
        <v>0</v>
      </c>
      <c r="AU472" s="217"/>
      <c r="AV472" s="184"/>
      <c r="AW472" s="94"/>
      <c r="AX472" s="94"/>
      <c r="AY472" s="169"/>
      <c r="AZ472" s="170"/>
      <c r="BA472" s="94"/>
      <c r="BB472" s="94"/>
      <c r="BC472" s="94"/>
      <c r="BD472" s="94"/>
      <c r="BE472" s="91"/>
      <c r="BF472" s="94"/>
      <c r="BG472" s="94"/>
      <c r="BH472" s="226"/>
      <c r="BI472" s="215"/>
      <c r="BJ472" s="215"/>
      <c r="BK472" s="98"/>
      <c r="BL472" s="140"/>
      <c r="BR472" s="61"/>
      <c r="BS472" s="60"/>
      <c r="BT472" s="60"/>
      <c r="BU472" s="60"/>
    </row>
    <row r="473" spans="1:73" s="59" customFormat="1" ht="30" hidden="1" customHeight="1" x14ac:dyDescent="0.25">
      <c r="A473" s="139"/>
      <c r="B473" s="198"/>
      <c r="C473" s="159" t="str">
        <f t="shared" si="155"/>
        <v/>
      </c>
      <c r="D473" s="159" t="str">
        <f t="shared" si="156"/>
        <v/>
      </c>
      <c r="E473" s="201"/>
      <c r="F473" s="90"/>
      <c r="G473" s="259"/>
      <c r="H473" s="90"/>
      <c r="I473" s="266" t="b">
        <f t="shared" si="138"/>
        <v>0</v>
      </c>
      <c r="J473" s="95"/>
      <c r="K473" s="90"/>
      <c r="L473" s="182"/>
      <c r="M473" s="182"/>
      <c r="N473" s="184"/>
      <c r="O473" s="97"/>
      <c r="P473" s="97"/>
      <c r="Q473" s="97"/>
      <c r="R473" s="90"/>
      <c r="S473" s="209"/>
      <c r="T473" s="92"/>
      <c r="U473" s="94"/>
      <c r="V473" s="181"/>
      <c r="W473" s="181"/>
      <c r="X473" s="181"/>
      <c r="Y473" s="181"/>
      <c r="Z473" s="94"/>
      <c r="AA473" s="94"/>
      <c r="AB473" s="203"/>
      <c r="AC473" s="202"/>
      <c r="AD473" s="166"/>
      <c r="AE473" s="162" t="b">
        <f t="shared" si="139"/>
        <v>0</v>
      </c>
      <c r="AF473" s="163">
        <f t="shared" si="140"/>
        <v>0</v>
      </c>
      <c r="AG473" s="163">
        <f t="shared" si="141"/>
        <v>0</v>
      </c>
      <c r="AH473" s="164">
        <f t="shared" si="142"/>
        <v>0</v>
      </c>
      <c r="AI473" s="164">
        <f t="shared" si="143"/>
        <v>0</v>
      </c>
      <c r="AJ473" s="164">
        <f t="shared" si="144"/>
        <v>0</v>
      </c>
      <c r="AK473" s="164">
        <f t="shared" si="145"/>
        <v>0</v>
      </c>
      <c r="AL473" s="164">
        <f t="shared" si="146"/>
        <v>0</v>
      </c>
      <c r="AM473" s="164">
        <f t="shared" si="147"/>
        <v>1</v>
      </c>
      <c r="AN473" s="146">
        <f t="shared" si="148"/>
        <v>0</v>
      </c>
      <c r="AO473" s="146">
        <f t="shared" si="149"/>
        <v>0</v>
      </c>
      <c r="AP473" s="146">
        <f t="shared" si="150"/>
        <v>0</v>
      </c>
      <c r="AQ473" s="146">
        <f t="shared" si="151"/>
        <v>0</v>
      </c>
      <c r="AR473" s="146">
        <f t="shared" si="152"/>
        <v>0</v>
      </c>
      <c r="AS473" s="163">
        <f t="shared" si="153"/>
        <v>0</v>
      </c>
      <c r="AT473" s="165">
        <f t="shared" si="154"/>
        <v>0</v>
      </c>
      <c r="AU473" s="217"/>
      <c r="AV473" s="184"/>
      <c r="AW473" s="94"/>
      <c r="AX473" s="94"/>
      <c r="AY473" s="169"/>
      <c r="AZ473" s="170"/>
      <c r="BA473" s="94"/>
      <c r="BB473" s="94"/>
      <c r="BC473" s="94"/>
      <c r="BD473" s="94"/>
      <c r="BE473" s="91"/>
      <c r="BF473" s="94"/>
      <c r="BG473" s="94"/>
      <c r="BH473" s="226"/>
      <c r="BI473" s="215"/>
      <c r="BJ473" s="215"/>
      <c r="BK473" s="98"/>
      <c r="BL473" s="140"/>
      <c r="BR473" s="61"/>
      <c r="BS473" s="60"/>
      <c r="BT473" s="60"/>
      <c r="BU473" s="60"/>
    </row>
    <row r="474" spans="1:73" s="59" customFormat="1" ht="30" hidden="1" customHeight="1" x14ac:dyDescent="0.25">
      <c r="A474" s="139"/>
      <c r="B474" s="198"/>
      <c r="C474" s="159" t="str">
        <f t="shared" si="155"/>
        <v/>
      </c>
      <c r="D474" s="159" t="str">
        <f t="shared" si="156"/>
        <v/>
      </c>
      <c r="E474" s="201"/>
      <c r="F474" s="90"/>
      <c r="G474" s="259"/>
      <c r="H474" s="90"/>
      <c r="I474" s="266" t="b">
        <f t="shared" ref="I474:I537" si="157">IF(H474="Material Vegetal CI","CI",IF(H474="Insectos en alcohol CI","CI",IF(H474="Cámara de cría para eclosión de insecto adulto CI","CI",IF(H474="Material Vegetal CE","CE",IF(H474="Insectos en alcohol CE","CE",IF(H474="Cámara de cría para eclosión de insecto adulto CE","CE",IF(H474="Trampas amarillas CI","CI",IF(H474="Trampas amarillas CE","CE",IF(H474="Trampas con feromona Jackson CI","CI",IF(H474="Trampas con feromona Jackson CE","CE",IF(H474="PNMMF Frutos","CI",IF(H474="PNMMF Trampas Mcphail CI","CI",IF(H474="PNMMF Trampas Mcphail CE","CE",IF(H474="Insectos en placas CI","CI",IF(H474="Insectos en placas CE","CE",IF(H474="Insectos adultos vivos CE","CE",IF(H474="Insectos adultos vivos CI","CI",IF(H474="Muestras cuarentena CI","CI",IF(H474="Muestras cuarentena CE","CE",IF(H474="Ácaros CI","CI",IF(H474="Ácaros CE","CE")))))))))))))))))))))</f>
        <v>0</v>
      </c>
      <c r="J474" s="95"/>
      <c r="K474" s="90"/>
      <c r="L474" s="182"/>
      <c r="M474" s="182"/>
      <c r="N474" s="184"/>
      <c r="O474" s="66"/>
      <c r="P474" s="66"/>
      <c r="Q474" s="92"/>
      <c r="R474" s="90"/>
      <c r="S474" s="209"/>
      <c r="T474" s="92"/>
      <c r="U474" s="94"/>
      <c r="V474" s="181"/>
      <c r="W474" s="181"/>
      <c r="X474" s="181"/>
      <c r="Y474" s="181"/>
      <c r="Z474" s="94"/>
      <c r="AA474" s="94"/>
      <c r="AB474" s="203"/>
      <c r="AC474" s="202"/>
      <c r="AD474" s="166"/>
      <c r="AE474" s="162" t="b">
        <f t="shared" si="139"/>
        <v>0</v>
      </c>
      <c r="AF474" s="163">
        <f t="shared" si="140"/>
        <v>0</v>
      </c>
      <c r="AG474" s="163">
        <f t="shared" si="141"/>
        <v>0</v>
      </c>
      <c r="AH474" s="164">
        <f t="shared" si="142"/>
        <v>0</v>
      </c>
      <c r="AI474" s="164">
        <f t="shared" si="143"/>
        <v>0</v>
      </c>
      <c r="AJ474" s="164">
        <f t="shared" si="144"/>
        <v>0</v>
      </c>
      <c r="AK474" s="164">
        <f t="shared" si="145"/>
        <v>0</v>
      </c>
      <c r="AL474" s="164">
        <f t="shared" si="146"/>
        <v>0</v>
      </c>
      <c r="AM474" s="164">
        <f t="shared" si="147"/>
        <v>1</v>
      </c>
      <c r="AN474" s="146">
        <f t="shared" si="148"/>
        <v>0</v>
      </c>
      <c r="AO474" s="146">
        <f t="shared" si="149"/>
        <v>0</v>
      </c>
      <c r="AP474" s="146">
        <f t="shared" si="150"/>
        <v>0</v>
      </c>
      <c r="AQ474" s="146">
        <f t="shared" si="151"/>
        <v>0</v>
      </c>
      <c r="AR474" s="146">
        <f t="shared" si="152"/>
        <v>0</v>
      </c>
      <c r="AS474" s="163">
        <f t="shared" si="153"/>
        <v>0</v>
      </c>
      <c r="AT474" s="165">
        <f t="shared" si="154"/>
        <v>0</v>
      </c>
      <c r="AU474" s="217"/>
      <c r="AV474" s="184"/>
      <c r="AW474" s="94"/>
      <c r="AX474" s="94"/>
      <c r="AY474" s="169"/>
      <c r="AZ474" s="170"/>
      <c r="BA474" s="94"/>
      <c r="BB474" s="94"/>
      <c r="BC474" s="94"/>
      <c r="BD474" s="94"/>
      <c r="BE474" s="91"/>
      <c r="BF474" s="94"/>
      <c r="BG474" s="94"/>
      <c r="BH474" s="226"/>
      <c r="BI474" s="215"/>
      <c r="BJ474" s="215"/>
      <c r="BK474" s="98"/>
      <c r="BL474" s="140"/>
      <c r="BR474" s="61"/>
      <c r="BS474" s="60"/>
      <c r="BT474" s="60"/>
      <c r="BU474" s="60"/>
    </row>
    <row r="475" spans="1:73" s="59" customFormat="1" ht="30" hidden="1" customHeight="1" x14ac:dyDescent="0.25">
      <c r="A475" s="139"/>
      <c r="B475" s="198"/>
      <c r="C475" s="159" t="str">
        <f t="shared" si="155"/>
        <v/>
      </c>
      <c r="D475" s="159" t="str">
        <f t="shared" si="156"/>
        <v/>
      </c>
      <c r="E475" s="201"/>
      <c r="F475" s="90"/>
      <c r="G475" s="259"/>
      <c r="H475" s="90"/>
      <c r="I475" s="266" t="b">
        <f t="shared" si="157"/>
        <v>0</v>
      </c>
      <c r="J475" s="95"/>
      <c r="K475" s="90"/>
      <c r="L475" s="182"/>
      <c r="M475" s="184"/>
      <c r="N475" s="183"/>
      <c r="O475" s="66"/>
      <c r="P475" s="66"/>
      <c r="Q475" s="66"/>
      <c r="R475" s="90"/>
      <c r="S475" s="209"/>
      <c r="T475" s="66"/>
      <c r="U475" s="94"/>
      <c r="V475" s="181"/>
      <c r="W475" s="181"/>
      <c r="X475" s="181"/>
      <c r="Y475" s="181"/>
      <c r="Z475" s="94"/>
      <c r="AA475" s="94"/>
      <c r="AB475" s="203"/>
      <c r="AC475" s="202"/>
      <c r="AD475" s="166"/>
      <c r="AE475" s="162" t="b">
        <f t="shared" ref="AE475:AE538" si="158">IF(H475="Material Vegetal CI",8,IF(H475="Insectos en alcohol CI",8,IF(H475="Cámara de cría para eclosión de insecto adulto CI",45,IF(H475="Cámara de cría para eclosión de insecto adulto CE",45,IF(H475="Material Vegetal CE",6,IF(H475="Insectos en alcohol CE",5,IF(H475="Trampas amarillas CI",8,IF(H475="Trampas amarillas CE",8,IF(H475="PNMMF Frutos",60,IF(H475="Trampas con feromona Jackson CI",8,IF(H475="Trampas con feromona Jackson CE",8,IF(H475="Insectos en placas CI",8,IF(H475="Insectos en placas CE",5,IF(H475="Insectos adultos vivos CI",8,IF(H475="Insectos adultos vivos CE",5,IF(H475="PNMMF Trampas Mcphail CI",8,IF(H475="PNMMF Trampas Mcphail CE",8,IF(H475="Muestras cuarentena CI",2,IF(H475="Muestras cuarentena CE",2,IF(H475="Ácaros CI",7,IF(H475="Ácaros CE",7)))))))))))))))))))))</f>
        <v>0</v>
      </c>
      <c r="AF475" s="163">
        <f t="shared" ref="AF475:AF538" si="159">NETWORKDAYS(W475,X475,$N$3122:$N$3134)</f>
        <v>0</v>
      </c>
      <c r="AG475" s="163">
        <f t="shared" ref="AG475:AG538" si="160">IF(Y475="",0,NETWORKDAYS(B475,Y475,$N$3122:$N$3134))</f>
        <v>0</v>
      </c>
      <c r="AH475" s="164">
        <f t="shared" ref="AH475:AH538" si="161">IF(Y475="",0,IF(AG475&lt;=0,4,IF(AG475&lt;=(AE475-1),4,IF(AG475=(AE475),4,IF(AG475=(AE475+1),3,IF(AG475=(AE475+2),2,IF(AG475&gt;=(AE475+3),1,IF(AG475="",0))))))))</f>
        <v>0</v>
      </c>
      <c r="AI475" s="164">
        <f t="shared" ref="AI475:AI538" si="162">IF(AH475=4,1,0)</f>
        <v>0</v>
      </c>
      <c r="AJ475" s="164">
        <f t="shared" ref="AJ475:AJ538" si="163">IF(AH475=3,1,0)</f>
        <v>0</v>
      </c>
      <c r="AK475" s="164">
        <f t="shared" ref="AK475:AK538" si="164">IF(AH475=2,1,0)</f>
        <v>0</v>
      </c>
      <c r="AL475" s="164">
        <f t="shared" ref="AL475:AL538" si="165">IF(AH475=1,1,0)</f>
        <v>0</v>
      </c>
      <c r="AM475" s="164">
        <f t="shared" ref="AM475:AM538" si="166">IF(AH475=0,1,0)</f>
        <v>1</v>
      </c>
      <c r="AN475" s="146">
        <f t="shared" ref="AN475:AN538" si="167">IF(AD475="TODO",4,IF(AD475="MAYORIA",3,IF(AD475="PARCIAL",2,IF(AD475="NADA",1,0))))</f>
        <v>0</v>
      </c>
      <c r="AO475" s="146">
        <f t="shared" ref="AO475:AO538" si="168">IF(AN475=1,1,0)</f>
        <v>0</v>
      </c>
      <c r="AP475" s="146">
        <f t="shared" ref="AP475:AP538" si="169">IF(AN475=2,1,0)</f>
        <v>0</v>
      </c>
      <c r="AQ475" s="146">
        <f t="shared" ref="AQ475:AQ538" si="170">IF(AN475=3,1,0)</f>
        <v>0</v>
      </c>
      <c r="AR475" s="146">
        <f t="shared" ref="AR475:AR538" si="171">IF(AN475=4,1,0)</f>
        <v>0</v>
      </c>
      <c r="AS475" s="163">
        <f t="shared" ref="AS475:AS538" si="172">IF(AC475=0,0,IF(AC475="1-3",1,IF(AC475="4-10",4,IF(AC475="&gt;10",10))))</f>
        <v>0</v>
      </c>
      <c r="AT475" s="165">
        <f t="shared" ref="AT475:AT538" si="173">IF(AS475=0,(AH475+AN475)/8,IF(AS475&lt;4,((AH475+AN475)/8)-5%,IF(AS475&lt;11,((AH475+AN475)/8)-10%,IF(AS475&gt;=11,((AH475+AN475)/8)-20%))))</f>
        <v>0</v>
      </c>
      <c r="AU475" s="217"/>
      <c r="AV475" s="184"/>
      <c r="AW475" s="94"/>
      <c r="AX475" s="94"/>
      <c r="AY475" s="169"/>
      <c r="AZ475" s="170"/>
      <c r="BA475" s="94"/>
      <c r="BB475" s="94"/>
      <c r="BC475" s="94"/>
      <c r="BD475" s="94"/>
      <c r="BE475" s="91"/>
      <c r="BF475" s="94"/>
      <c r="BG475" s="94"/>
      <c r="BH475" s="226"/>
      <c r="BI475" s="215"/>
      <c r="BJ475" s="215"/>
      <c r="BK475" s="98"/>
      <c r="BL475" s="140"/>
      <c r="BR475" s="61"/>
      <c r="BS475" s="60"/>
      <c r="BT475" s="60"/>
      <c r="BU475" s="60"/>
    </row>
    <row r="476" spans="1:73" s="59" customFormat="1" ht="30" hidden="1" customHeight="1" x14ac:dyDescent="0.25">
      <c r="A476" s="139"/>
      <c r="B476" s="198"/>
      <c r="C476" s="159" t="str">
        <f t="shared" si="155"/>
        <v/>
      </c>
      <c r="D476" s="159" t="str">
        <f t="shared" si="156"/>
        <v/>
      </c>
      <c r="E476" s="201"/>
      <c r="F476" s="90"/>
      <c r="G476" s="259"/>
      <c r="H476" s="90"/>
      <c r="I476" s="266" t="b">
        <f t="shared" si="157"/>
        <v>0</v>
      </c>
      <c r="J476" s="95"/>
      <c r="K476" s="90"/>
      <c r="L476" s="182"/>
      <c r="M476" s="182"/>
      <c r="N476" s="184"/>
      <c r="O476" s="66"/>
      <c r="P476" s="66"/>
      <c r="Q476" s="92"/>
      <c r="R476" s="90"/>
      <c r="S476" s="209"/>
      <c r="T476" s="92"/>
      <c r="U476" s="94"/>
      <c r="V476" s="181"/>
      <c r="W476" s="181"/>
      <c r="X476" s="181"/>
      <c r="Y476" s="181"/>
      <c r="Z476" s="94"/>
      <c r="AA476" s="94"/>
      <c r="AB476" s="203"/>
      <c r="AC476" s="202"/>
      <c r="AD476" s="166"/>
      <c r="AE476" s="162" t="b">
        <f t="shared" si="158"/>
        <v>0</v>
      </c>
      <c r="AF476" s="163">
        <f t="shared" si="159"/>
        <v>0</v>
      </c>
      <c r="AG476" s="163">
        <f t="shared" si="160"/>
        <v>0</v>
      </c>
      <c r="AH476" s="164">
        <f t="shared" si="161"/>
        <v>0</v>
      </c>
      <c r="AI476" s="164">
        <f t="shared" si="162"/>
        <v>0</v>
      </c>
      <c r="AJ476" s="164">
        <f t="shared" si="163"/>
        <v>0</v>
      </c>
      <c r="AK476" s="164">
        <f t="shared" si="164"/>
        <v>0</v>
      </c>
      <c r="AL476" s="164">
        <f t="shared" si="165"/>
        <v>0</v>
      </c>
      <c r="AM476" s="164">
        <f t="shared" si="166"/>
        <v>1</v>
      </c>
      <c r="AN476" s="146">
        <f t="shared" si="167"/>
        <v>0</v>
      </c>
      <c r="AO476" s="146">
        <f t="shared" si="168"/>
        <v>0</v>
      </c>
      <c r="AP476" s="146">
        <f t="shared" si="169"/>
        <v>0</v>
      </c>
      <c r="AQ476" s="146">
        <f t="shared" si="170"/>
        <v>0</v>
      </c>
      <c r="AR476" s="146">
        <f t="shared" si="171"/>
        <v>0</v>
      </c>
      <c r="AS476" s="163">
        <f t="shared" si="172"/>
        <v>0</v>
      </c>
      <c r="AT476" s="165">
        <f t="shared" si="173"/>
        <v>0</v>
      </c>
      <c r="AU476" s="217"/>
      <c r="AV476" s="184"/>
      <c r="AW476" s="94"/>
      <c r="AX476" s="94"/>
      <c r="AY476" s="169"/>
      <c r="AZ476" s="170"/>
      <c r="BA476" s="94"/>
      <c r="BB476" s="94"/>
      <c r="BC476" s="94"/>
      <c r="BD476" s="94"/>
      <c r="BE476" s="91"/>
      <c r="BF476" s="94"/>
      <c r="BG476" s="94"/>
      <c r="BH476" s="226"/>
      <c r="BI476" s="215"/>
      <c r="BJ476" s="215"/>
      <c r="BK476" s="98"/>
      <c r="BL476" s="140"/>
      <c r="BR476" s="61"/>
      <c r="BS476" s="60"/>
      <c r="BT476" s="60"/>
      <c r="BU476" s="60"/>
    </row>
    <row r="477" spans="1:73" s="59" customFormat="1" ht="30" hidden="1" customHeight="1" x14ac:dyDescent="0.25">
      <c r="A477" s="139"/>
      <c r="B477" s="198"/>
      <c r="C477" s="159" t="str">
        <f t="shared" si="155"/>
        <v/>
      </c>
      <c r="D477" s="159" t="str">
        <f t="shared" si="156"/>
        <v/>
      </c>
      <c r="E477" s="201"/>
      <c r="F477" s="90"/>
      <c r="G477" s="259"/>
      <c r="H477" s="90"/>
      <c r="I477" s="266" t="b">
        <f t="shared" si="157"/>
        <v>0</v>
      </c>
      <c r="J477" s="95"/>
      <c r="K477" s="90"/>
      <c r="L477" s="182"/>
      <c r="M477" s="182"/>
      <c r="N477" s="184"/>
      <c r="O477" s="66"/>
      <c r="P477" s="66"/>
      <c r="Q477" s="92"/>
      <c r="R477" s="90"/>
      <c r="S477" s="209"/>
      <c r="T477" s="92"/>
      <c r="U477" s="94"/>
      <c r="V477" s="181"/>
      <c r="W477" s="181"/>
      <c r="X477" s="181"/>
      <c r="Y477" s="181"/>
      <c r="Z477" s="94"/>
      <c r="AA477" s="94"/>
      <c r="AB477" s="203"/>
      <c r="AC477" s="202"/>
      <c r="AD477" s="166"/>
      <c r="AE477" s="162" t="b">
        <f t="shared" si="158"/>
        <v>0</v>
      </c>
      <c r="AF477" s="163">
        <f t="shared" si="159"/>
        <v>0</v>
      </c>
      <c r="AG477" s="163">
        <f t="shared" si="160"/>
        <v>0</v>
      </c>
      <c r="AH477" s="164">
        <f t="shared" si="161"/>
        <v>0</v>
      </c>
      <c r="AI477" s="164">
        <f t="shared" si="162"/>
        <v>0</v>
      </c>
      <c r="AJ477" s="164">
        <f t="shared" si="163"/>
        <v>0</v>
      </c>
      <c r="AK477" s="164">
        <f t="shared" si="164"/>
        <v>0</v>
      </c>
      <c r="AL477" s="164">
        <f t="shared" si="165"/>
        <v>0</v>
      </c>
      <c r="AM477" s="164">
        <f t="shared" si="166"/>
        <v>1</v>
      </c>
      <c r="AN477" s="146">
        <f t="shared" si="167"/>
        <v>0</v>
      </c>
      <c r="AO477" s="146">
        <f t="shared" si="168"/>
        <v>0</v>
      </c>
      <c r="AP477" s="146">
        <f t="shared" si="169"/>
        <v>0</v>
      </c>
      <c r="AQ477" s="146">
        <f t="shared" si="170"/>
        <v>0</v>
      </c>
      <c r="AR477" s="146">
        <f t="shared" si="171"/>
        <v>0</v>
      </c>
      <c r="AS477" s="163">
        <f t="shared" si="172"/>
        <v>0</v>
      </c>
      <c r="AT477" s="165">
        <f t="shared" si="173"/>
        <v>0</v>
      </c>
      <c r="AU477" s="217"/>
      <c r="AV477" s="184"/>
      <c r="AW477" s="94"/>
      <c r="AX477" s="94"/>
      <c r="AY477" s="169"/>
      <c r="AZ477" s="170"/>
      <c r="BA477" s="94"/>
      <c r="BB477" s="94"/>
      <c r="BC477" s="94"/>
      <c r="BD477" s="94"/>
      <c r="BE477" s="91"/>
      <c r="BF477" s="94"/>
      <c r="BG477" s="94"/>
      <c r="BH477" s="226"/>
      <c r="BI477" s="215"/>
      <c r="BJ477" s="215"/>
      <c r="BK477" s="98"/>
      <c r="BL477" s="140"/>
      <c r="BR477" s="61"/>
      <c r="BS477" s="60"/>
      <c r="BT477" s="60"/>
      <c r="BU477" s="60"/>
    </row>
    <row r="478" spans="1:73" s="59" customFormat="1" ht="30" hidden="1" customHeight="1" x14ac:dyDescent="0.25">
      <c r="A478" s="139"/>
      <c r="B478" s="198"/>
      <c r="C478" s="159" t="str">
        <f t="shared" si="155"/>
        <v/>
      </c>
      <c r="D478" s="159" t="str">
        <f t="shared" si="156"/>
        <v/>
      </c>
      <c r="E478" s="201"/>
      <c r="F478" s="90"/>
      <c r="G478" s="259"/>
      <c r="H478" s="90"/>
      <c r="I478" s="266" t="b">
        <f t="shared" si="157"/>
        <v>0</v>
      </c>
      <c r="J478" s="95"/>
      <c r="K478" s="90"/>
      <c r="L478" s="182"/>
      <c r="M478" s="182"/>
      <c r="N478" s="184"/>
      <c r="O478" s="66"/>
      <c r="P478" s="66"/>
      <c r="Q478" s="92"/>
      <c r="R478" s="90"/>
      <c r="S478" s="209"/>
      <c r="T478" s="92"/>
      <c r="U478" s="94"/>
      <c r="V478" s="181"/>
      <c r="W478" s="181"/>
      <c r="X478" s="181"/>
      <c r="Y478" s="181"/>
      <c r="Z478" s="94"/>
      <c r="AA478" s="94"/>
      <c r="AB478" s="203"/>
      <c r="AC478" s="202"/>
      <c r="AD478" s="166"/>
      <c r="AE478" s="162" t="b">
        <f t="shared" si="158"/>
        <v>0</v>
      </c>
      <c r="AF478" s="163">
        <f t="shared" si="159"/>
        <v>0</v>
      </c>
      <c r="AG478" s="163">
        <f t="shared" si="160"/>
        <v>0</v>
      </c>
      <c r="AH478" s="164">
        <f t="shared" si="161"/>
        <v>0</v>
      </c>
      <c r="AI478" s="164">
        <f t="shared" si="162"/>
        <v>0</v>
      </c>
      <c r="AJ478" s="164">
        <f t="shared" si="163"/>
        <v>0</v>
      </c>
      <c r="AK478" s="164">
        <f t="shared" si="164"/>
        <v>0</v>
      </c>
      <c r="AL478" s="164">
        <f t="shared" si="165"/>
        <v>0</v>
      </c>
      <c r="AM478" s="164">
        <f t="shared" si="166"/>
        <v>1</v>
      </c>
      <c r="AN478" s="146">
        <f t="shared" si="167"/>
        <v>0</v>
      </c>
      <c r="AO478" s="146">
        <f t="shared" si="168"/>
        <v>0</v>
      </c>
      <c r="AP478" s="146">
        <f t="shared" si="169"/>
        <v>0</v>
      </c>
      <c r="AQ478" s="146">
        <f t="shared" si="170"/>
        <v>0</v>
      </c>
      <c r="AR478" s="146">
        <f t="shared" si="171"/>
        <v>0</v>
      </c>
      <c r="AS478" s="163">
        <f t="shared" si="172"/>
        <v>0</v>
      </c>
      <c r="AT478" s="165">
        <f t="shared" si="173"/>
        <v>0</v>
      </c>
      <c r="AU478" s="217"/>
      <c r="AV478" s="184"/>
      <c r="AW478" s="94"/>
      <c r="AX478" s="94"/>
      <c r="AY478" s="169"/>
      <c r="AZ478" s="170"/>
      <c r="BA478" s="94"/>
      <c r="BB478" s="94"/>
      <c r="BC478" s="94"/>
      <c r="BD478" s="94"/>
      <c r="BE478" s="91"/>
      <c r="BF478" s="94"/>
      <c r="BG478" s="94"/>
      <c r="BH478" s="226"/>
      <c r="BI478" s="215"/>
      <c r="BJ478" s="215"/>
      <c r="BK478" s="98"/>
      <c r="BL478" s="290"/>
      <c r="BR478" s="61"/>
      <c r="BS478" s="60"/>
      <c r="BT478" s="60"/>
      <c r="BU478" s="60"/>
    </row>
    <row r="479" spans="1:73" s="59" customFormat="1" ht="30" hidden="1" customHeight="1" x14ac:dyDescent="0.25">
      <c r="A479" s="139"/>
      <c r="B479" s="198"/>
      <c r="C479" s="159" t="str">
        <f t="shared" si="155"/>
        <v/>
      </c>
      <c r="D479" s="159" t="str">
        <f t="shared" si="156"/>
        <v/>
      </c>
      <c r="E479" s="201"/>
      <c r="F479" s="90"/>
      <c r="G479" s="259"/>
      <c r="H479" s="90"/>
      <c r="I479" s="266" t="b">
        <f t="shared" si="157"/>
        <v>0</v>
      </c>
      <c r="J479" s="95"/>
      <c r="K479" s="90"/>
      <c r="L479" s="182"/>
      <c r="M479" s="182"/>
      <c r="N479" s="184"/>
      <c r="O479" s="66"/>
      <c r="P479" s="66"/>
      <c r="Q479" s="92"/>
      <c r="R479" s="90"/>
      <c r="S479" s="209"/>
      <c r="T479" s="92"/>
      <c r="U479" s="94"/>
      <c r="V479" s="181"/>
      <c r="W479" s="181"/>
      <c r="X479" s="181"/>
      <c r="Y479" s="181"/>
      <c r="Z479" s="94"/>
      <c r="AA479" s="94"/>
      <c r="AB479" s="203"/>
      <c r="AC479" s="202"/>
      <c r="AD479" s="166"/>
      <c r="AE479" s="162" t="b">
        <f t="shared" si="158"/>
        <v>0</v>
      </c>
      <c r="AF479" s="163">
        <f t="shared" si="159"/>
        <v>0</v>
      </c>
      <c r="AG479" s="163">
        <f t="shared" si="160"/>
        <v>0</v>
      </c>
      <c r="AH479" s="164">
        <f t="shared" si="161"/>
        <v>0</v>
      </c>
      <c r="AI479" s="164">
        <f t="shared" si="162"/>
        <v>0</v>
      </c>
      <c r="AJ479" s="164">
        <f t="shared" si="163"/>
        <v>0</v>
      </c>
      <c r="AK479" s="164">
        <f t="shared" si="164"/>
        <v>0</v>
      </c>
      <c r="AL479" s="164">
        <f t="shared" si="165"/>
        <v>0</v>
      </c>
      <c r="AM479" s="164">
        <f t="shared" si="166"/>
        <v>1</v>
      </c>
      <c r="AN479" s="146">
        <f t="shared" si="167"/>
        <v>0</v>
      </c>
      <c r="AO479" s="146">
        <f t="shared" si="168"/>
        <v>0</v>
      </c>
      <c r="AP479" s="146">
        <f t="shared" si="169"/>
        <v>0</v>
      </c>
      <c r="AQ479" s="146">
        <f t="shared" si="170"/>
        <v>0</v>
      </c>
      <c r="AR479" s="146">
        <f t="shared" si="171"/>
        <v>0</v>
      </c>
      <c r="AS479" s="163">
        <f t="shared" si="172"/>
        <v>0</v>
      </c>
      <c r="AT479" s="165">
        <f t="shared" si="173"/>
        <v>0</v>
      </c>
      <c r="AU479" s="217"/>
      <c r="AV479" s="184"/>
      <c r="AW479" s="94"/>
      <c r="AX479" s="94"/>
      <c r="AY479" s="169"/>
      <c r="AZ479" s="170"/>
      <c r="BA479" s="94"/>
      <c r="BB479" s="94"/>
      <c r="BC479" s="94"/>
      <c r="BD479" s="94"/>
      <c r="BE479" s="91"/>
      <c r="BF479" s="94"/>
      <c r="BG479" s="94"/>
      <c r="BH479" s="226"/>
      <c r="BI479" s="215"/>
      <c r="BJ479" s="215"/>
      <c r="BK479" s="98"/>
      <c r="BL479" s="140"/>
      <c r="BR479" s="61"/>
      <c r="BS479" s="60"/>
      <c r="BT479" s="60"/>
      <c r="BU479" s="60"/>
    </row>
    <row r="480" spans="1:73" s="59" customFormat="1" ht="30" hidden="1" customHeight="1" x14ac:dyDescent="0.25">
      <c r="A480" s="139"/>
      <c r="B480" s="198"/>
      <c r="C480" s="159" t="str">
        <f t="shared" si="155"/>
        <v/>
      </c>
      <c r="D480" s="159" t="str">
        <f t="shared" si="156"/>
        <v/>
      </c>
      <c r="E480" s="201"/>
      <c r="F480" s="90"/>
      <c r="G480" s="259"/>
      <c r="H480" s="90"/>
      <c r="I480" s="266" t="b">
        <f t="shared" si="157"/>
        <v>0</v>
      </c>
      <c r="J480" s="95"/>
      <c r="K480" s="90"/>
      <c r="L480" s="182"/>
      <c r="M480" s="182"/>
      <c r="N480" s="184"/>
      <c r="O480" s="66"/>
      <c r="P480" s="66"/>
      <c r="Q480" s="92"/>
      <c r="R480" s="90"/>
      <c r="S480" s="209"/>
      <c r="T480" s="92"/>
      <c r="U480" s="94"/>
      <c r="V480" s="181"/>
      <c r="W480" s="181"/>
      <c r="X480" s="181"/>
      <c r="Y480" s="181"/>
      <c r="Z480" s="94"/>
      <c r="AA480" s="94"/>
      <c r="AB480" s="203"/>
      <c r="AC480" s="202"/>
      <c r="AD480" s="166"/>
      <c r="AE480" s="162" t="b">
        <f t="shared" si="158"/>
        <v>0</v>
      </c>
      <c r="AF480" s="163">
        <f t="shared" si="159"/>
        <v>0</v>
      </c>
      <c r="AG480" s="163">
        <f t="shared" si="160"/>
        <v>0</v>
      </c>
      <c r="AH480" s="164">
        <f t="shared" si="161"/>
        <v>0</v>
      </c>
      <c r="AI480" s="164">
        <f t="shared" si="162"/>
        <v>0</v>
      </c>
      <c r="AJ480" s="164">
        <f t="shared" si="163"/>
        <v>0</v>
      </c>
      <c r="AK480" s="164">
        <f t="shared" si="164"/>
        <v>0</v>
      </c>
      <c r="AL480" s="164">
        <f t="shared" si="165"/>
        <v>0</v>
      </c>
      <c r="AM480" s="164">
        <f t="shared" si="166"/>
        <v>1</v>
      </c>
      <c r="AN480" s="146">
        <f t="shared" si="167"/>
        <v>0</v>
      </c>
      <c r="AO480" s="146">
        <f t="shared" si="168"/>
        <v>0</v>
      </c>
      <c r="AP480" s="146">
        <f t="shared" si="169"/>
        <v>0</v>
      </c>
      <c r="AQ480" s="146">
        <f t="shared" si="170"/>
        <v>0</v>
      </c>
      <c r="AR480" s="146">
        <f t="shared" si="171"/>
        <v>0</v>
      </c>
      <c r="AS480" s="163">
        <f t="shared" si="172"/>
        <v>0</v>
      </c>
      <c r="AT480" s="165">
        <f t="shared" si="173"/>
        <v>0</v>
      </c>
      <c r="AU480" s="217"/>
      <c r="AV480" s="184"/>
      <c r="AW480" s="94"/>
      <c r="AX480" s="94"/>
      <c r="AY480" s="169"/>
      <c r="AZ480" s="170"/>
      <c r="BA480" s="94"/>
      <c r="BB480" s="94"/>
      <c r="BC480" s="94"/>
      <c r="BD480" s="94"/>
      <c r="BE480" s="91"/>
      <c r="BF480" s="94"/>
      <c r="BG480" s="94"/>
      <c r="BH480" s="226"/>
      <c r="BI480" s="215"/>
      <c r="BJ480" s="215"/>
      <c r="BK480" s="98"/>
      <c r="BL480" s="140"/>
      <c r="BR480" s="61"/>
      <c r="BS480" s="60"/>
      <c r="BT480" s="60"/>
      <c r="BU480" s="60"/>
    </row>
    <row r="481" spans="1:73" s="59" customFormat="1" ht="30" hidden="1" customHeight="1" x14ac:dyDescent="0.25">
      <c r="A481" s="139"/>
      <c r="B481" s="198"/>
      <c r="C481" s="159" t="str">
        <f t="shared" si="155"/>
        <v/>
      </c>
      <c r="D481" s="159" t="str">
        <f t="shared" si="156"/>
        <v/>
      </c>
      <c r="E481" s="201"/>
      <c r="F481" s="90"/>
      <c r="G481" s="259"/>
      <c r="H481" s="90"/>
      <c r="I481" s="266" t="b">
        <f t="shared" si="157"/>
        <v>0</v>
      </c>
      <c r="J481" s="95"/>
      <c r="K481" s="90"/>
      <c r="L481" s="182"/>
      <c r="M481" s="182"/>
      <c r="N481" s="184"/>
      <c r="O481" s="97"/>
      <c r="P481" s="97"/>
      <c r="Q481" s="97"/>
      <c r="R481" s="90"/>
      <c r="S481" s="209"/>
      <c r="T481" s="98"/>
      <c r="U481" s="94"/>
      <c r="V481" s="181"/>
      <c r="W481" s="181"/>
      <c r="X481" s="181"/>
      <c r="Y481" s="181"/>
      <c r="Z481" s="94"/>
      <c r="AA481" s="94"/>
      <c r="AB481" s="203"/>
      <c r="AC481" s="202"/>
      <c r="AD481" s="166"/>
      <c r="AE481" s="162" t="b">
        <f t="shared" si="158"/>
        <v>0</v>
      </c>
      <c r="AF481" s="163">
        <f t="shared" si="159"/>
        <v>0</v>
      </c>
      <c r="AG481" s="163">
        <f t="shared" si="160"/>
        <v>0</v>
      </c>
      <c r="AH481" s="164">
        <f t="shared" si="161"/>
        <v>0</v>
      </c>
      <c r="AI481" s="164">
        <f t="shared" si="162"/>
        <v>0</v>
      </c>
      <c r="AJ481" s="164">
        <f t="shared" si="163"/>
        <v>0</v>
      </c>
      <c r="AK481" s="164">
        <f t="shared" si="164"/>
        <v>0</v>
      </c>
      <c r="AL481" s="164">
        <f t="shared" si="165"/>
        <v>0</v>
      </c>
      <c r="AM481" s="164">
        <f t="shared" si="166"/>
        <v>1</v>
      </c>
      <c r="AN481" s="146">
        <f t="shared" si="167"/>
        <v>0</v>
      </c>
      <c r="AO481" s="146">
        <f t="shared" si="168"/>
        <v>0</v>
      </c>
      <c r="AP481" s="146">
        <f t="shared" si="169"/>
        <v>0</v>
      </c>
      <c r="AQ481" s="146">
        <f t="shared" si="170"/>
        <v>0</v>
      </c>
      <c r="AR481" s="146">
        <f t="shared" si="171"/>
        <v>0</v>
      </c>
      <c r="AS481" s="163">
        <f t="shared" si="172"/>
        <v>0</v>
      </c>
      <c r="AT481" s="165">
        <f t="shared" si="173"/>
        <v>0</v>
      </c>
      <c r="AU481" s="217"/>
      <c r="AV481" s="184"/>
      <c r="AW481" s="94"/>
      <c r="AX481" s="94"/>
      <c r="AY481" s="169"/>
      <c r="AZ481" s="170"/>
      <c r="BA481" s="94"/>
      <c r="BB481" s="94"/>
      <c r="BC481" s="94"/>
      <c r="BD481" s="94"/>
      <c r="BE481" s="91"/>
      <c r="BF481" s="94"/>
      <c r="BG481" s="94"/>
      <c r="BH481" s="226"/>
      <c r="BI481" s="215"/>
      <c r="BJ481" s="215"/>
      <c r="BK481" s="98"/>
      <c r="BL481" s="140"/>
      <c r="BR481" s="61"/>
      <c r="BS481" s="60"/>
      <c r="BT481" s="60"/>
      <c r="BU481" s="60"/>
    </row>
    <row r="482" spans="1:73" s="59" customFormat="1" ht="30" hidden="1" customHeight="1" x14ac:dyDescent="0.25">
      <c r="A482" s="139"/>
      <c r="B482" s="198"/>
      <c r="C482" s="159" t="str">
        <f t="shared" si="155"/>
        <v/>
      </c>
      <c r="D482" s="159" t="str">
        <f t="shared" si="156"/>
        <v/>
      </c>
      <c r="E482" s="201"/>
      <c r="F482" s="90"/>
      <c r="G482" s="259"/>
      <c r="H482" s="90"/>
      <c r="I482" s="266" t="b">
        <f t="shared" si="157"/>
        <v>0</v>
      </c>
      <c r="J482" s="95"/>
      <c r="K482" s="90"/>
      <c r="L482" s="182"/>
      <c r="M482" s="182"/>
      <c r="N482" s="184"/>
      <c r="O482" s="97"/>
      <c r="P482" s="97"/>
      <c r="Q482" s="97"/>
      <c r="R482" s="90"/>
      <c r="S482" s="209"/>
      <c r="T482" s="98"/>
      <c r="U482" s="94"/>
      <c r="V482" s="181"/>
      <c r="W482" s="181"/>
      <c r="X482" s="181"/>
      <c r="Y482" s="181"/>
      <c r="Z482" s="94"/>
      <c r="AA482" s="94"/>
      <c r="AB482" s="203"/>
      <c r="AC482" s="202"/>
      <c r="AD482" s="166"/>
      <c r="AE482" s="162" t="b">
        <f t="shared" si="158"/>
        <v>0</v>
      </c>
      <c r="AF482" s="163">
        <f t="shared" si="159"/>
        <v>0</v>
      </c>
      <c r="AG482" s="163">
        <f t="shared" si="160"/>
        <v>0</v>
      </c>
      <c r="AH482" s="164">
        <f t="shared" si="161"/>
        <v>0</v>
      </c>
      <c r="AI482" s="164">
        <f t="shared" si="162"/>
        <v>0</v>
      </c>
      <c r="AJ482" s="164">
        <f t="shared" si="163"/>
        <v>0</v>
      </c>
      <c r="AK482" s="164">
        <f t="shared" si="164"/>
        <v>0</v>
      </c>
      <c r="AL482" s="164">
        <f t="shared" si="165"/>
        <v>0</v>
      </c>
      <c r="AM482" s="164">
        <f t="shared" si="166"/>
        <v>1</v>
      </c>
      <c r="AN482" s="146">
        <f t="shared" si="167"/>
        <v>0</v>
      </c>
      <c r="AO482" s="146">
        <f t="shared" si="168"/>
        <v>0</v>
      </c>
      <c r="AP482" s="146">
        <f t="shared" si="169"/>
        <v>0</v>
      </c>
      <c r="AQ482" s="146">
        <f t="shared" si="170"/>
        <v>0</v>
      </c>
      <c r="AR482" s="146">
        <f t="shared" si="171"/>
        <v>0</v>
      </c>
      <c r="AS482" s="163">
        <f t="shared" si="172"/>
        <v>0</v>
      </c>
      <c r="AT482" s="165">
        <f t="shared" si="173"/>
        <v>0</v>
      </c>
      <c r="AU482" s="217"/>
      <c r="AV482" s="184"/>
      <c r="AW482" s="94"/>
      <c r="AX482" s="94"/>
      <c r="AY482" s="169"/>
      <c r="AZ482" s="170"/>
      <c r="BA482" s="94"/>
      <c r="BB482" s="94"/>
      <c r="BC482" s="94"/>
      <c r="BD482" s="94"/>
      <c r="BE482" s="91"/>
      <c r="BF482" s="94"/>
      <c r="BG482" s="94"/>
      <c r="BH482" s="226"/>
      <c r="BI482" s="215"/>
      <c r="BJ482" s="215"/>
      <c r="BK482" s="98"/>
      <c r="BL482" s="140"/>
      <c r="BR482" s="61"/>
      <c r="BT482" s="60"/>
      <c r="BU482" s="60"/>
    </row>
    <row r="483" spans="1:73" s="59" customFormat="1" ht="30" hidden="1" customHeight="1" x14ac:dyDescent="0.25">
      <c r="A483" s="139"/>
      <c r="B483" s="198"/>
      <c r="C483" s="159" t="str">
        <f t="shared" si="155"/>
        <v/>
      </c>
      <c r="D483" s="159" t="str">
        <f t="shared" si="156"/>
        <v/>
      </c>
      <c r="E483" s="201"/>
      <c r="F483" s="90"/>
      <c r="G483" s="259"/>
      <c r="H483" s="90"/>
      <c r="I483" s="266" t="b">
        <f t="shared" si="157"/>
        <v>0</v>
      </c>
      <c r="J483" s="95"/>
      <c r="K483" s="90"/>
      <c r="L483" s="182"/>
      <c r="M483" s="182"/>
      <c r="N483" s="184"/>
      <c r="O483" s="97"/>
      <c r="P483" s="97"/>
      <c r="Q483" s="97"/>
      <c r="R483" s="90"/>
      <c r="S483" s="209"/>
      <c r="T483" s="98"/>
      <c r="U483" s="94"/>
      <c r="V483" s="181"/>
      <c r="W483" s="181"/>
      <c r="X483" s="181"/>
      <c r="Y483" s="181"/>
      <c r="Z483" s="94"/>
      <c r="AA483" s="94"/>
      <c r="AB483" s="203"/>
      <c r="AC483" s="202"/>
      <c r="AD483" s="166"/>
      <c r="AE483" s="162" t="b">
        <f t="shared" si="158"/>
        <v>0</v>
      </c>
      <c r="AF483" s="163">
        <f t="shared" si="159"/>
        <v>0</v>
      </c>
      <c r="AG483" s="163">
        <f t="shared" si="160"/>
        <v>0</v>
      </c>
      <c r="AH483" s="164">
        <f t="shared" si="161"/>
        <v>0</v>
      </c>
      <c r="AI483" s="164">
        <f t="shared" si="162"/>
        <v>0</v>
      </c>
      <c r="AJ483" s="164">
        <f t="shared" si="163"/>
        <v>0</v>
      </c>
      <c r="AK483" s="164">
        <f t="shared" si="164"/>
        <v>0</v>
      </c>
      <c r="AL483" s="164">
        <f t="shared" si="165"/>
        <v>0</v>
      </c>
      <c r="AM483" s="164">
        <f t="shared" si="166"/>
        <v>1</v>
      </c>
      <c r="AN483" s="146">
        <f t="shared" si="167"/>
        <v>0</v>
      </c>
      <c r="AO483" s="146">
        <f t="shared" si="168"/>
        <v>0</v>
      </c>
      <c r="AP483" s="146">
        <f t="shared" si="169"/>
        <v>0</v>
      </c>
      <c r="AQ483" s="146">
        <f t="shared" si="170"/>
        <v>0</v>
      </c>
      <c r="AR483" s="146">
        <f t="shared" si="171"/>
        <v>0</v>
      </c>
      <c r="AS483" s="163">
        <f t="shared" si="172"/>
        <v>0</v>
      </c>
      <c r="AT483" s="165">
        <f t="shared" si="173"/>
        <v>0</v>
      </c>
      <c r="AU483" s="217"/>
      <c r="AV483" s="184"/>
      <c r="AW483" s="94"/>
      <c r="AX483" s="94"/>
      <c r="AY483" s="169"/>
      <c r="AZ483" s="170"/>
      <c r="BA483" s="94"/>
      <c r="BB483" s="94"/>
      <c r="BC483" s="94"/>
      <c r="BD483" s="94"/>
      <c r="BE483" s="91"/>
      <c r="BF483" s="94"/>
      <c r="BG483" s="94"/>
      <c r="BH483" s="226"/>
      <c r="BI483" s="215"/>
      <c r="BJ483" s="215"/>
      <c r="BK483" s="98"/>
      <c r="BL483" s="140"/>
      <c r="BR483" s="61"/>
      <c r="BT483" s="60"/>
      <c r="BU483" s="60"/>
    </row>
    <row r="484" spans="1:73" s="59" customFormat="1" ht="30" hidden="1" customHeight="1" x14ac:dyDescent="0.25">
      <c r="A484" s="139"/>
      <c r="B484" s="198"/>
      <c r="C484" s="159" t="str">
        <f t="shared" si="155"/>
        <v/>
      </c>
      <c r="D484" s="159" t="str">
        <f t="shared" si="156"/>
        <v/>
      </c>
      <c r="E484" s="201"/>
      <c r="F484" s="90"/>
      <c r="G484" s="259"/>
      <c r="H484" s="90"/>
      <c r="I484" s="266" t="b">
        <f t="shared" si="157"/>
        <v>0</v>
      </c>
      <c r="J484" s="95"/>
      <c r="K484" s="90"/>
      <c r="L484" s="182"/>
      <c r="M484" s="182"/>
      <c r="N484" s="184"/>
      <c r="O484" s="97"/>
      <c r="P484" s="97"/>
      <c r="Q484" s="97"/>
      <c r="R484" s="90"/>
      <c r="S484" s="209"/>
      <c r="T484" s="98"/>
      <c r="U484" s="94"/>
      <c r="V484" s="181"/>
      <c r="W484" s="181"/>
      <c r="X484" s="181"/>
      <c r="Y484" s="181"/>
      <c r="Z484" s="94"/>
      <c r="AA484" s="94"/>
      <c r="AB484" s="203"/>
      <c r="AC484" s="202"/>
      <c r="AD484" s="166"/>
      <c r="AE484" s="162" t="b">
        <f t="shared" si="158"/>
        <v>0</v>
      </c>
      <c r="AF484" s="163">
        <f t="shared" si="159"/>
        <v>0</v>
      </c>
      <c r="AG484" s="163">
        <f t="shared" si="160"/>
        <v>0</v>
      </c>
      <c r="AH484" s="164">
        <f t="shared" si="161"/>
        <v>0</v>
      </c>
      <c r="AI484" s="164">
        <f t="shared" si="162"/>
        <v>0</v>
      </c>
      <c r="AJ484" s="164">
        <f t="shared" si="163"/>
        <v>0</v>
      </c>
      <c r="AK484" s="164">
        <f t="shared" si="164"/>
        <v>0</v>
      </c>
      <c r="AL484" s="164">
        <f t="shared" si="165"/>
        <v>0</v>
      </c>
      <c r="AM484" s="164">
        <f t="shared" si="166"/>
        <v>1</v>
      </c>
      <c r="AN484" s="146">
        <f t="shared" si="167"/>
        <v>0</v>
      </c>
      <c r="AO484" s="146">
        <f t="shared" si="168"/>
        <v>0</v>
      </c>
      <c r="AP484" s="146">
        <f t="shared" si="169"/>
        <v>0</v>
      </c>
      <c r="AQ484" s="146">
        <f t="shared" si="170"/>
        <v>0</v>
      </c>
      <c r="AR484" s="146">
        <f t="shared" si="171"/>
        <v>0</v>
      </c>
      <c r="AS484" s="163">
        <f t="shared" si="172"/>
        <v>0</v>
      </c>
      <c r="AT484" s="165">
        <f t="shared" si="173"/>
        <v>0</v>
      </c>
      <c r="AU484" s="217"/>
      <c r="AV484" s="184"/>
      <c r="AW484" s="94"/>
      <c r="AX484" s="94"/>
      <c r="AY484" s="169"/>
      <c r="AZ484" s="170"/>
      <c r="BA484" s="94"/>
      <c r="BB484" s="94"/>
      <c r="BC484" s="94"/>
      <c r="BD484" s="94"/>
      <c r="BE484" s="91"/>
      <c r="BF484" s="94"/>
      <c r="BG484" s="94"/>
      <c r="BH484" s="226"/>
      <c r="BI484" s="215"/>
      <c r="BJ484" s="215"/>
      <c r="BK484" s="98"/>
      <c r="BL484" s="140"/>
      <c r="BR484" s="61"/>
      <c r="BS484" s="60"/>
      <c r="BT484" s="60"/>
      <c r="BU484" s="60"/>
    </row>
    <row r="485" spans="1:73" s="59" customFormat="1" ht="30" hidden="1" customHeight="1" x14ac:dyDescent="0.25">
      <c r="A485" s="139"/>
      <c r="B485" s="198"/>
      <c r="C485" s="159" t="str">
        <f t="shared" si="155"/>
        <v/>
      </c>
      <c r="D485" s="159" t="str">
        <f t="shared" si="156"/>
        <v/>
      </c>
      <c r="E485" s="201"/>
      <c r="F485" s="90"/>
      <c r="G485" s="259"/>
      <c r="H485" s="90"/>
      <c r="I485" s="266" t="b">
        <f t="shared" si="157"/>
        <v>0</v>
      </c>
      <c r="J485" s="95"/>
      <c r="K485" s="90"/>
      <c r="L485" s="182"/>
      <c r="M485" s="182"/>
      <c r="N485" s="184"/>
      <c r="O485" s="97"/>
      <c r="P485" s="97"/>
      <c r="Q485" s="97"/>
      <c r="R485" s="90"/>
      <c r="S485" s="209"/>
      <c r="T485" s="98"/>
      <c r="U485" s="94"/>
      <c r="V485" s="181"/>
      <c r="W485" s="181"/>
      <c r="X485" s="181"/>
      <c r="Y485" s="181"/>
      <c r="Z485" s="94"/>
      <c r="AA485" s="94"/>
      <c r="AB485" s="203"/>
      <c r="AC485" s="202"/>
      <c r="AD485" s="166"/>
      <c r="AE485" s="162" t="b">
        <f t="shared" si="158"/>
        <v>0</v>
      </c>
      <c r="AF485" s="163">
        <f t="shared" si="159"/>
        <v>0</v>
      </c>
      <c r="AG485" s="163">
        <f t="shared" si="160"/>
        <v>0</v>
      </c>
      <c r="AH485" s="164">
        <f t="shared" si="161"/>
        <v>0</v>
      </c>
      <c r="AI485" s="164">
        <f t="shared" si="162"/>
        <v>0</v>
      </c>
      <c r="AJ485" s="164">
        <f t="shared" si="163"/>
        <v>0</v>
      </c>
      <c r="AK485" s="164">
        <f t="shared" si="164"/>
        <v>0</v>
      </c>
      <c r="AL485" s="164">
        <f t="shared" si="165"/>
        <v>0</v>
      </c>
      <c r="AM485" s="164">
        <f t="shared" si="166"/>
        <v>1</v>
      </c>
      <c r="AN485" s="146">
        <f t="shared" si="167"/>
        <v>0</v>
      </c>
      <c r="AO485" s="146">
        <f t="shared" si="168"/>
        <v>0</v>
      </c>
      <c r="AP485" s="146">
        <f t="shared" si="169"/>
        <v>0</v>
      </c>
      <c r="AQ485" s="146">
        <f t="shared" si="170"/>
        <v>0</v>
      </c>
      <c r="AR485" s="146">
        <f t="shared" si="171"/>
        <v>0</v>
      </c>
      <c r="AS485" s="163">
        <f t="shared" si="172"/>
        <v>0</v>
      </c>
      <c r="AT485" s="165">
        <f t="shared" si="173"/>
        <v>0</v>
      </c>
      <c r="AU485" s="217"/>
      <c r="AV485" s="184"/>
      <c r="AW485" s="94"/>
      <c r="AX485" s="94"/>
      <c r="AY485" s="169"/>
      <c r="AZ485" s="170"/>
      <c r="BA485" s="94"/>
      <c r="BB485" s="94"/>
      <c r="BC485" s="94"/>
      <c r="BD485" s="94"/>
      <c r="BE485" s="91"/>
      <c r="BF485" s="94"/>
      <c r="BG485" s="94"/>
      <c r="BH485" s="226"/>
      <c r="BI485" s="215"/>
      <c r="BJ485" s="215"/>
      <c r="BK485" s="98"/>
      <c r="BL485" s="290"/>
      <c r="BR485" s="61"/>
      <c r="BS485" s="60"/>
      <c r="BT485" s="60"/>
      <c r="BU485" s="60"/>
    </row>
    <row r="486" spans="1:73" s="59" customFormat="1" ht="30" hidden="1" customHeight="1" x14ac:dyDescent="0.25">
      <c r="A486" s="139"/>
      <c r="B486" s="198"/>
      <c r="C486" s="159" t="str">
        <f t="shared" si="155"/>
        <v/>
      </c>
      <c r="D486" s="159" t="str">
        <f t="shared" si="156"/>
        <v/>
      </c>
      <c r="E486" s="201"/>
      <c r="F486" s="90"/>
      <c r="G486" s="259"/>
      <c r="H486" s="90"/>
      <c r="I486" s="266" t="b">
        <f t="shared" si="157"/>
        <v>0</v>
      </c>
      <c r="J486" s="95"/>
      <c r="K486" s="90"/>
      <c r="L486" s="182"/>
      <c r="M486" s="182"/>
      <c r="N486" s="184"/>
      <c r="O486" s="97"/>
      <c r="P486" s="97"/>
      <c r="Q486" s="97"/>
      <c r="R486" s="90"/>
      <c r="S486" s="209"/>
      <c r="T486" s="98"/>
      <c r="U486" s="94"/>
      <c r="V486" s="181"/>
      <c r="W486" s="181"/>
      <c r="X486" s="181"/>
      <c r="Y486" s="181"/>
      <c r="Z486" s="94"/>
      <c r="AA486" s="94"/>
      <c r="AB486" s="203"/>
      <c r="AC486" s="202"/>
      <c r="AD486" s="166"/>
      <c r="AE486" s="162" t="b">
        <f t="shared" si="158"/>
        <v>0</v>
      </c>
      <c r="AF486" s="163">
        <f t="shared" si="159"/>
        <v>0</v>
      </c>
      <c r="AG486" s="163">
        <f t="shared" si="160"/>
        <v>0</v>
      </c>
      <c r="AH486" s="164">
        <f t="shared" si="161"/>
        <v>0</v>
      </c>
      <c r="AI486" s="164">
        <f t="shared" si="162"/>
        <v>0</v>
      </c>
      <c r="AJ486" s="164">
        <f t="shared" si="163"/>
        <v>0</v>
      </c>
      <c r="AK486" s="164">
        <f t="shared" si="164"/>
        <v>0</v>
      </c>
      <c r="AL486" s="164">
        <f t="shared" si="165"/>
        <v>0</v>
      </c>
      <c r="AM486" s="164">
        <f t="shared" si="166"/>
        <v>1</v>
      </c>
      <c r="AN486" s="146">
        <f t="shared" si="167"/>
        <v>0</v>
      </c>
      <c r="AO486" s="146">
        <f t="shared" si="168"/>
        <v>0</v>
      </c>
      <c r="AP486" s="146">
        <f t="shared" si="169"/>
        <v>0</v>
      </c>
      <c r="AQ486" s="146">
        <f t="shared" si="170"/>
        <v>0</v>
      </c>
      <c r="AR486" s="146">
        <f t="shared" si="171"/>
        <v>0</v>
      </c>
      <c r="AS486" s="163">
        <f t="shared" si="172"/>
        <v>0</v>
      </c>
      <c r="AT486" s="165">
        <f t="shared" si="173"/>
        <v>0</v>
      </c>
      <c r="AU486" s="217"/>
      <c r="AV486" s="184"/>
      <c r="AW486" s="94"/>
      <c r="AX486" s="94"/>
      <c r="AY486" s="169"/>
      <c r="AZ486" s="170"/>
      <c r="BA486" s="94"/>
      <c r="BB486" s="94"/>
      <c r="BC486" s="94"/>
      <c r="BD486" s="94"/>
      <c r="BE486" s="91"/>
      <c r="BF486" s="94"/>
      <c r="BG486" s="94"/>
      <c r="BH486" s="226"/>
      <c r="BI486" s="215"/>
      <c r="BJ486" s="215"/>
      <c r="BK486" s="98"/>
      <c r="BL486" s="140"/>
      <c r="BR486" s="61"/>
      <c r="BS486" s="60"/>
      <c r="BT486" s="60"/>
      <c r="BU486" s="60"/>
    </row>
    <row r="487" spans="1:73" s="59" customFormat="1" ht="30" hidden="1" customHeight="1" x14ac:dyDescent="0.25">
      <c r="A487" s="139"/>
      <c r="B487" s="198"/>
      <c r="C487" s="159" t="str">
        <f t="shared" si="155"/>
        <v/>
      </c>
      <c r="D487" s="159" t="str">
        <f t="shared" si="156"/>
        <v/>
      </c>
      <c r="E487" s="201"/>
      <c r="F487" s="90"/>
      <c r="G487" s="259"/>
      <c r="H487" s="90"/>
      <c r="I487" s="266" t="b">
        <f t="shared" si="157"/>
        <v>0</v>
      </c>
      <c r="J487" s="95"/>
      <c r="K487" s="90"/>
      <c r="L487" s="182"/>
      <c r="M487" s="182"/>
      <c r="N487" s="184"/>
      <c r="O487" s="97"/>
      <c r="P487" s="97"/>
      <c r="Q487" s="97"/>
      <c r="R487" s="90"/>
      <c r="S487" s="209"/>
      <c r="T487" s="98"/>
      <c r="U487" s="94"/>
      <c r="V487" s="181"/>
      <c r="W487" s="181"/>
      <c r="X487" s="181"/>
      <c r="Y487" s="181"/>
      <c r="Z487" s="94"/>
      <c r="AA487" s="94"/>
      <c r="AB487" s="203"/>
      <c r="AC487" s="202"/>
      <c r="AD487" s="166"/>
      <c r="AE487" s="162" t="b">
        <f t="shared" si="158"/>
        <v>0</v>
      </c>
      <c r="AF487" s="163">
        <f t="shared" si="159"/>
        <v>0</v>
      </c>
      <c r="AG487" s="163">
        <f t="shared" si="160"/>
        <v>0</v>
      </c>
      <c r="AH487" s="164">
        <f t="shared" si="161"/>
        <v>0</v>
      </c>
      <c r="AI487" s="164">
        <f t="shared" si="162"/>
        <v>0</v>
      </c>
      <c r="AJ487" s="164">
        <f t="shared" si="163"/>
        <v>0</v>
      </c>
      <c r="AK487" s="164">
        <f t="shared" si="164"/>
        <v>0</v>
      </c>
      <c r="AL487" s="164">
        <f t="shared" si="165"/>
        <v>0</v>
      </c>
      <c r="AM487" s="164">
        <f t="shared" si="166"/>
        <v>1</v>
      </c>
      <c r="AN487" s="146">
        <f t="shared" si="167"/>
        <v>0</v>
      </c>
      <c r="AO487" s="146">
        <f t="shared" si="168"/>
        <v>0</v>
      </c>
      <c r="AP487" s="146">
        <f t="shared" si="169"/>
        <v>0</v>
      </c>
      <c r="AQ487" s="146">
        <f t="shared" si="170"/>
        <v>0</v>
      </c>
      <c r="AR487" s="146">
        <f t="shared" si="171"/>
        <v>0</v>
      </c>
      <c r="AS487" s="163">
        <f t="shared" si="172"/>
        <v>0</v>
      </c>
      <c r="AT487" s="165">
        <f t="shared" si="173"/>
        <v>0</v>
      </c>
      <c r="AU487" s="217"/>
      <c r="AV487" s="184"/>
      <c r="AW487" s="94"/>
      <c r="AX487" s="94"/>
      <c r="AY487" s="169"/>
      <c r="AZ487" s="170"/>
      <c r="BA487" s="94"/>
      <c r="BB487" s="94"/>
      <c r="BC487" s="94"/>
      <c r="BD487" s="94"/>
      <c r="BE487" s="91"/>
      <c r="BF487" s="94"/>
      <c r="BG487" s="94"/>
      <c r="BH487" s="226"/>
      <c r="BI487" s="215"/>
      <c r="BJ487" s="215"/>
      <c r="BK487" s="98"/>
      <c r="BL487" s="140"/>
      <c r="BR487" s="61"/>
      <c r="BS487" s="60"/>
      <c r="BT487" s="60"/>
      <c r="BU487" s="60"/>
    </row>
    <row r="488" spans="1:73" s="59" customFormat="1" ht="30" hidden="1" customHeight="1" x14ac:dyDescent="0.25">
      <c r="A488" s="139"/>
      <c r="B488" s="198"/>
      <c r="C488" s="159" t="str">
        <f t="shared" si="155"/>
        <v/>
      </c>
      <c r="D488" s="159" t="str">
        <f t="shared" si="156"/>
        <v/>
      </c>
      <c r="E488" s="201"/>
      <c r="F488" s="90"/>
      <c r="G488" s="259"/>
      <c r="H488" s="90"/>
      <c r="I488" s="266" t="b">
        <f t="shared" si="157"/>
        <v>0</v>
      </c>
      <c r="J488" s="95"/>
      <c r="K488" s="90"/>
      <c r="L488" s="182"/>
      <c r="M488" s="182"/>
      <c r="N488" s="184"/>
      <c r="O488" s="97"/>
      <c r="P488" s="97"/>
      <c r="Q488" s="97"/>
      <c r="R488" s="90"/>
      <c r="S488" s="209"/>
      <c r="T488" s="98"/>
      <c r="U488" s="94"/>
      <c r="V488" s="181"/>
      <c r="W488" s="181"/>
      <c r="X488" s="181"/>
      <c r="Y488" s="181"/>
      <c r="Z488" s="94"/>
      <c r="AA488" s="94"/>
      <c r="AB488" s="203"/>
      <c r="AC488" s="202"/>
      <c r="AD488" s="166"/>
      <c r="AE488" s="162" t="b">
        <f t="shared" si="158"/>
        <v>0</v>
      </c>
      <c r="AF488" s="163">
        <f t="shared" si="159"/>
        <v>0</v>
      </c>
      <c r="AG488" s="163">
        <f t="shared" si="160"/>
        <v>0</v>
      </c>
      <c r="AH488" s="164">
        <f t="shared" si="161"/>
        <v>0</v>
      </c>
      <c r="AI488" s="164">
        <f t="shared" si="162"/>
        <v>0</v>
      </c>
      <c r="AJ488" s="164">
        <f t="shared" si="163"/>
        <v>0</v>
      </c>
      <c r="AK488" s="164">
        <f t="shared" si="164"/>
        <v>0</v>
      </c>
      <c r="AL488" s="164">
        <f t="shared" si="165"/>
        <v>0</v>
      </c>
      <c r="AM488" s="164">
        <f t="shared" si="166"/>
        <v>1</v>
      </c>
      <c r="AN488" s="146">
        <f t="shared" si="167"/>
        <v>0</v>
      </c>
      <c r="AO488" s="146">
        <f t="shared" si="168"/>
        <v>0</v>
      </c>
      <c r="AP488" s="146">
        <f t="shared" si="169"/>
        <v>0</v>
      </c>
      <c r="AQ488" s="146">
        <f t="shared" si="170"/>
        <v>0</v>
      </c>
      <c r="AR488" s="146">
        <f t="shared" si="171"/>
        <v>0</v>
      </c>
      <c r="AS488" s="163">
        <f t="shared" si="172"/>
        <v>0</v>
      </c>
      <c r="AT488" s="165">
        <f t="shared" si="173"/>
        <v>0</v>
      </c>
      <c r="AU488" s="217"/>
      <c r="AV488" s="184"/>
      <c r="AW488" s="94"/>
      <c r="AX488" s="94"/>
      <c r="AY488" s="169"/>
      <c r="AZ488" s="170"/>
      <c r="BA488" s="94"/>
      <c r="BB488" s="94"/>
      <c r="BC488" s="94"/>
      <c r="BD488" s="94"/>
      <c r="BE488" s="91"/>
      <c r="BF488" s="94"/>
      <c r="BG488" s="94"/>
      <c r="BH488" s="226"/>
      <c r="BI488" s="215"/>
      <c r="BJ488" s="215"/>
      <c r="BK488" s="98"/>
      <c r="BL488" s="290"/>
      <c r="BR488" s="61"/>
      <c r="BS488" s="60"/>
      <c r="BT488" s="60"/>
      <c r="BU488" s="60"/>
    </row>
    <row r="489" spans="1:73" s="59" customFormat="1" ht="30" hidden="1" customHeight="1" x14ac:dyDescent="0.25">
      <c r="A489" s="139"/>
      <c r="B489" s="198"/>
      <c r="C489" s="159" t="str">
        <f t="shared" si="155"/>
        <v/>
      </c>
      <c r="D489" s="159" t="str">
        <f t="shared" si="156"/>
        <v/>
      </c>
      <c r="E489" s="201"/>
      <c r="F489" s="90"/>
      <c r="G489" s="259"/>
      <c r="H489" s="90"/>
      <c r="I489" s="266" t="b">
        <f t="shared" si="157"/>
        <v>0</v>
      </c>
      <c r="J489" s="95"/>
      <c r="K489" s="90"/>
      <c r="L489" s="182"/>
      <c r="M489" s="182"/>
      <c r="N489" s="184"/>
      <c r="O489" s="97"/>
      <c r="P489" s="97"/>
      <c r="Q489" s="97"/>
      <c r="R489" s="90"/>
      <c r="S489" s="209"/>
      <c r="T489" s="98"/>
      <c r="U489" s="94"/>
      <c r="V489" s="181"/>
      <c r="W489" s="181"/>
      <c r="X489" s="181"/>
      <c r="Y489" s="181"/>
      <c r="Z489" s="94"/>
      <c r="AA489" s="94"/>
      <c r="AB489" s="203"/>
      <c r="AC489" s="202"/>
      <c r="AD489" s="166"/>
      <c r="AE489" s="162" t="b">
        <f t="shared" si="158"/>
        <v>0</v>
      </c>
      <c r="AF489" s="163">
        <f t="shared" si="159"/>
        <v>0</v>
      </c>
      <c r="AG489" s="163">
        <f t="shared" si="160"/>
        <v>0</v>
      </c>
      <c r="AH489" s="164">
        <f t="shared" si="161"/>
        <v>0</v>
      </c>
      <c r="AI489" s="164">
        <f t="shared" si="162"/>
        <v>0</v>
      </c>
      <c r="AJ489" s="164">
        <f t="shared" si="163"/>
        <v>0</v>
      </c>
      <c r="AK489" s="164">
        <f t="shared" si="164"/>
        <v>0</v>
      </c>
      <c r="AL489" s="164">
        <f t="shared" si="165"/>
        <v>0</v>
      </c>
      <c r="AM489" s="164">
        <f t="shared" si="166"/>
        <v>1</v>
      </c>
      <c r="AN489" s="146">
        <f t="shared" si="167"/>
        <v>0</v>
      </c>
      <c r="AO489" s="146">
        <f t="shared" si="168"/>
        <v>0</v>
      </c>
      <c r="AP489" s="146">
        <f t="shared" si="169"/>
        <v>0</v>
      </c>
      <c r="AQ489" s="146">
        <f t="shared" si="170"/>
        <v>0</v>
      </c>
      <c r="AR489" s="146">
        <f t="shared" si="171"/>
        <v>0</v>
      </c>
      <c r="AS489" s="163">
        <f t="shared" si="172"/>
        <v>0</v>
      </c>
      <c r="AT489" s="165">
        <f t="shared" si="173"/>
        <v>0</v>
      </c>
      <c r="AU489" s="217"/>
      <c r="AV489" s="184"/>
      <c r="AW489" s="94"/>
      <c r="AX489" s="94"/>
      <c r="AY489" s="169"/>
      <c r="AZ489" s="170"/>
      <c r="BA489" s="94"/>
      <c r="BB489" s="94"/>
      <c r="BC489" s="94"/>
      <c r="BD489" s="94"/>
      <c r="BE489" s="91"/>
      <c r="BF489" s="94"/>
      <c r="BG489" s="94"/>
      <c r="BH489" s="226"/>
      <c r="BI489" s="215"/>
      <c r="BJ489" s="215"/>
      <c r="BK489" s="98"/>
      <c r="BL489" s="140"/>
      <c r="BR489" s="61"/>
      <c r="BS489" s="60"/>
      <c r="BT489" s="60"/>
      <c r="BU489" s="60"/>
    </row>
    <row r="490" spans="1:73" s="59" customFormat="1" ht="30" hidden="1" customHeight="1" x14ac:dyDescent="0.25">
      <c r="A490" s="139"/>
      <c r="B490" s="198"/>
      <c r="C490" s="159" t="str">
        <f t="shared" si="155"/>
        <v/>
      </c>
      <c r="D490" s="159" t="str">
        <f t="shared" si="156"/>
        <v/>
      </c>
      <c r="E490" s="201"/>
      <c r="F490" s="90"/>
      <c r="G490" s="259"/>
      <c r="H490" s="90"/>
      <c r="I490" s="266" t="b">
        <f t="shared" si="157"/>
        <v>0</v>
      </c>
      <c r="J490" s="95"/>
      <c r="K490" s="90"/>
      <c r="L490" s="182"/>
      <c r="M490" s="182"/>
      <c r="N490" s="184"/>
      <c r="O490" s="97"/>
      <c r="P490" s="97"/>
      <c r="Q490" s="97"/>
      <c r="R490" s="90"/>
      <c r="S490" s="209"/>
      <c r="T490" s="98"/>
      <c r="U490" s="94"/>
      <c r="V490" s="181"/>
      <c r="W490" s="181"/>
      <c r="X490" s="181"/>
      <c r="Y490" s="181"/>
      <c r="Z490" s="94"/>
      <c r="AA490" s="94"/>
      <c r="AB490" s="203"/>
      <c r="AC490" s="202"/>
      <c r="AD490" s="166"/>
      <c r="AE490" s="162" t="b">
        <f t="shared" si="158"/>
        <v>0</v>
      </c>
      <c r="AF490" s="163">
        <f t="shared" si="159"/>
        <v>0</v>
      </c>
      <c r="AG490" s="163">
        <f t="shared" si="160"/>
        <v>0</v>
      </c>
      <c r="AH490" s="164">
        <f t="shared" si="161"/>
        <v>0</v>
      </c>
      <c r="AI490" s="164">
        <f t="shared" si="162"/>
        <v>0</v>
      </c>
      <c r="AJ490" s="164">
        <f t="shared" si="163"/>
        <v>0</v>
      </c>
      <c r="AK490" s="164">
        <f t="shared" si="164"/>
        <v>0</v>
      </c>
      <c r="AL490" s="164">
        <f t="shared" si="165"/>
        <v>0</v>
      </c>
      <c r="AM490" s="164">
        <f t="shared" si="166"/>
        <v>1</v>
      </c>
      <c r="AN490" s="146">
        <f t="shared" si="167"/>
        <v>0</v>
      </c>
      <c r="AO490" s="146">
        <f t="shared" si="168"/>
        <v>0</v>
      </c>
      <c r="AP490" s="146">
        <f t="shared" si="169"/>
        <v>0</v>
      </c>
      <c r="AQ490" s="146">
        <f t="shared" si="170"/>
        <v>0</v>
      </c>
      <c r="AR490" s="146">
        <f t="shared" si="171"/>
        <v>0</v>
      </c>
      <c r="AS490" s="163">
        <f t="shared" si="172"/>
        <v>0</v>
      </c>
      <c r="AT490" s="165">
        <f t="shared" si="173"/>
        <v>0</v>
      </c>
      <c r="AU490" s="217"/>
      <c r="AV490" s="184"/>
      <c r="AW490" s="94"/>
      <c r="AX490" s="94"/>
      <c r="AY490" s="169"/>
      <c r="AZ490" s="170"/>
      <c r="BA490" s="94"/>
      <c r="BB490" s="94"/>
      <c r="BC490" s="94"/>
      <c r="BD490" s="94"/>
      <c r="BE490" s="91"/>
      <c r="BF490" s="94"/>
      <c r="BG490" s="94"/>
      <c r="BH490" s="226"/>
      <c r="BI490" s="215"/>
      <c r="BJ490" s="215"/>
      <c r="BK490" s="98"/>
      <c r="BL490" s="140"/>
      <c r="BR490" s="61"/>
      <c r="BS490" s="60"/>
      <c r="BT490" s="60"/>
      <c r="BU490" s="60"/>
    </row>
    <row r="491" spans="1:73" s="59" customFormat="1" ht="30" hidden="1" customHeight="1" x14ac:dyDescent="0.25">
      <c r="A491" s="139"/>
      <c r="B491" s="198"/>
      <c r="C491" s="159" t="str">
        <f t="shared" si="155"/>
        <v/>
      </c>
      <c r="D491" s="159" t="str">
        <f t="shared" si="156"/>
        <v/>
      </c>
      <c r="E491" s="201"/>
      <c r="F491" s="90"/>
      <c r="G491" s="259"/>
      <c r="H491" s="90"/>
      <c r="I491" s="266" t="b">
        <f t="shared" si="157"/>
        <v>0</v>
      </c>
      <c r="J491" s="95"/>
      <c r="K491" s="90"/>
      <c r="L491" s="182"/>
      <c r="M491" s="182"/>
      <c r="N491" s="184"/>
      <c r="O491" s="97"/>
      <c r="P491" s="97"/>
      <c r="Q491" s="97"/>
      <c r="R491" s="90"/>
      <c r="S491" s="209"/>
      <c r="T491" s="98"/>
      <c r="U491" s="94"/>
      <c r="V491" s="181"/>
      <c r="W491" s="181"/>
      <c r="X491" s="181"/>
      <c r="Y491" s="181"/>
      <c r="Z491" s="94"/>
      <c r="AA491" s="94"/>
      <c r="AB491" s="203"/>
      <c r="AC491" s="202"/>
      <c r="AD491" s="166"/>
      <c r="AE491" s="162" t="b">
        <f t="shared" si="158"/>
        <v>0</v>
      </c>
      <c r="AF491" s="163">
        <f t="shared" si="159"/>
        <v>0</v>
      </c>
      <c r="AG491" s="163">
        <f t="shared" si="160"/>
        <v>0</v>
      </c>
      <c r="AH491" s="164">
        <f t="shared" si="161"/>
        <v>0</v>
      </c>
      <c r="AI491" s="164">
        <f t="shared" si="162"/>
        <v>0</v>
      </c>
      <c r="AJ491" s="164">
        <f t="shared" si="163"/>
        <v>0</v>
      </c>
      <c r="AK491" s="164">
        <f t="shared" si="164"/>
        <v>0</v>
      </c>
      <c r="AL491" s="164">
        <f t="shared" si="165"/>
        <v>0</v>
      </c>
      <c r="AM491" s="164">
        <f t="shared" si="166"/>
        <v>1</v>
      </c>
      <c r="AN491" s="146">
        <f t="shared" si="167"/>
        <v>0</v>
      </c>
      <c r="AO491" s="146">
        <f t="shared" si="168"/>
        <v>0</v>
      </c>
      <c r="AP491" s="146">
        <f t="shared" si="169"/>
        <v>0</v>
      </c>
      <c r="AQ491" s="146">
        <f t="shared" si="170"/>
        <v>0</v>
      </c>
      <c r="AR491" s="146">
        <f t="shared" si="171"/>
        <v>0</v>
      </c>
      <c r="AS491" s="163">
        <f t="shared" si="172"/>
        <v>0</v>
      </c>
      <c r="AT491" s="165">
        <f t="shared" si="173"/>
        <v>0</v>
      </c>
      <c r="AU491" s="217"/>
      <c r="AV491" s="184"/>
      <c r="AW491" s="94"/>
      <c r="AX491" s="94"/>
      <c r="AY491" s="169"/>
      <c r="AZ491" s="170"/>
      <c r="BA491" s="94"/>
      <c r="BB491" s="94"/>
      <c r="BC491" s="94"/>
      <c r="BD491" s="94"/>
      <c r="BE491" s="91"/>
      <c r="BF491" s="94"/>
      <c r="BG491" s="94"/>
      <c r="BH491" s="226"/>
      <c r="BI491" s="215"/>
      <c r="BJ491" s="215"/>
      <c r="BK491" s="98"/>
      <c r="BL491" s="140"/>
      <c r="BR491" s="61"/>
      <c r="BS491" s="60"/>
      <c r="BT491" s="60"/>
      <c r="BU491" s="60"/>
    </row>
    <row r="492" spans="1:73" s="59" customFormat="1" ht="30" hidden="1" customHeight="1" x14ac:dyDescent="0.25">
      <c r="A492" s="139"/>
      <c r="B492" s="198"/>
      <c r="C492" s="159" t="str">
        <f t="shared" si="155"/>
        <v/>
      </c>
      <c r="D492" s="159" t="str">
        <f t="shared" si="156"/>
        <v/>
      </c>
      <c r="E492" s="201"/>
      <c r="F492" s="90"/>
      <c r="G492" s="259"/>
      <c r="H492" s="90"/>
      <c r="I492" s="266" t="b">
        <f t="shared" si="157"/>
        <v>0</v>
      </c>
      <c r="J492" s="95"/>
      <c r="K492" s="90"/>
      <c r="L492" s="182"/>
      <c r="M492" s="182"/>
      <c r="N492" s="184"/>
      <c r="O492" s="97"/>
      <c r="P492" s="97"/>
      <c r="Q492" s="97"/>
      <c r="R492" s="90"/>
      <c r="S492" s="209"/>
      <c r="T492" s="98"/>
      <c r="U492" s="94"/>
      <c r="V492" s="181"/>
      <c r="W492" s="181"/>
      <c r="X492" s="181"/>
      <c r="Y492" s="181"/>
      <c r="Z492" s="94"/>
      <c r="AA492" s="94"/>
      <c r="AB492" s="203"/>
      <c r="AC492" s="202"/>
      <c r="AD492" s="166"/>
      <c r="AE492" s="162" t="b">
        <f t="shared" si="158"/>
        <v>0</v>
      </c>
      <c r="AF492" s="163">
        <f t="shared" si="159"/>
        <v>0</v>
      </c>
      <c r="AG492" s="163">
        <f t="shared" si="160"/>
        <v>0</v>
      </c>
      <c r="AH492" s="164">
        <f t="shared" si="161"/>
        <v>0</v>
      </c>
      <c r="AI492" s="164">
        <f t="shared" si="162"/>
        <v>0</v>
      </c>
      <c r="AJ492" s="164">
        <f t="shared" si="163"/>
        <v>0</v>
      </c>
      <c r="AK492" s="164">
        <f t="shared" si="164"/>
        <v>0</v>
      </c>
      <c r="AL492" s="164">
        <f t="shared" si="165"/>
        <v>0</v>
      </c>
      <c r="AM492" s="164">
        <f t="shared" si="166"/>
        <v>1</v>
      </c>
      <c r="AN492" s="146">
        <f t="shared" si="167"/>
        <v>0</v>
      </c>
      <c r="AO492" s="146">
        <f t="shared" si="168"/>
        <v>0</v>
      </c>
      <c r="AP492" s="146">
        <f t="shared" si="169"/>
        <v>0</v>
      </c>
      <c r="AQ492" s="146">
        <f t="shared" si="170"/>
        <v>0</v>
      </c>
      <c r="AR492" s="146">
        <f t="shared" si="171"/>
        <v>0</v>
      </c>
      <c r="AS492" s="163">
        <f t="shared" si="172"/>
        <v>0</v>
      </c>
      <c r="AT492" s="165">
        <f t="shared" si="173"/>
        <v>0</v>
      </c>
      <c r="AU492" s="217"/>
      <c r="AV492" s="184"/>
      <c r="AW492" s="94"/>
      <c r="AX492" s="94"/>
      <c r="AY492" s="169"/>
      <c r="AZ492" s="170"/>
      <c r="BA492" s="94"/>
      <c r="BB492" s="94"/>
      <c r="BC492" s="94"/>
      <c r="BD492" s="94"/>
      <c r="BE492" s="91"/>
      <c r="BF492" s="94"/>
      <c r="BG492" s="94"/>
      <c r="BH492" s="226"/>
      <c r="BI492" s="215"/>
      <c r="BJ492" s="215"/>
      <c r="BK492" s="98"/>
      <c r="BL492" s="140"/>
      <c r="BR492" s="61"/>
      <c r="BT492" s="60"/>
      <c r="BU492" s="60"/>
    </row>
    <row r="493" spans="1:73" s="59" customFormat="1" ht="30" hidden="1" customHeight="1" x14ac:dyDescent="0.25">
      <c r="A493" s="139"/>
      <c r="B493" s="198"/>
      <c r="C493" s="159" t="str">
        <f t="shared" si="155"/>
        <v/>
      </c>
      <c r="D493" s="159" t="str">
        <f t="shared" si="156"/>
        <v/>
      </c>
      <c r="E493" s="201"/>
      <c r="F493" s="90"/>
      <c r="G493" s="259"/>
      <c r="H493" s="90"/>
      <c r="I493" s="266" t="b">
        <f t="shared" si="157"/>
        <v>0</v>
      </c>
      <c r="J493" s="95"/>
      <c r="K493" s="90"/>
      <c r="L493" s="182"/>
      <c r="M493" s="183"/>
      <c r="N493" s="183"/>
      <c r="O493" s="183"/>
      <c r="P493" s="183"/>
      <c r="Q493" s="183"/>
      <c r="R493" s="90"/>
      <c r="S493" s="209"/>
      <c r="T493" s="98"/>
      <c r="U493" s="94"/>
      <c r="V493" s="181"/>
      <c r="W493" s="181"/>
      <c r="X493" s="181"/>
      <c r="Y493" s="181"/>
      <c r="Z493" s="94"/>
      <c r="AA493" s="94"/>
      <c r="AB493" s="203"/>
      <c r="AC493" s="202"/>
      <c r="AD493" s="166"/>
      <c r="AE493" s="162" t="b">
        <f t="shared" si="158"/>
        <v>0</v>
      </c>
      <c r="AF493" s="163">
        <f t="shared" si="159"/>
        <v>0</v>
      </c>
      <c r="AG493" s="163">
        <f t="shared" si="160"/>
        <v>0</v>
      </c>
      <c r="AH493" s="164">
        <f t="shared" si="161"/>
        <v>0</v>
      </c>
      <c r="AI493" s="164">
        <f t="shared" si="162"/>
        <v>0</v>
      </c>
      <c r="AJ493" s="164">
        <f t="shared" si="163"/>
        <v>0</v>
      </c>
      <c r="AK493" s="164">
        <f t="shared" si="164"/>
        <v>0</v>
      </c>
      <c r="AL493" s="164">
        <f t="shared" si="165"/>
        <v>0</v>
      </c>
      <c r="AM493" s="164">
        <f t="shared" si="166"/>
        <v>1</v>
      </c>
      <c r="AN493" s="146">
        <f t="shared" si="167"/>
        <v>0</v>
      </c>
      <c r="AO493" s="146">
        <f t="shared" si="168"/>
        <v>0</v>
      </c>
      <c r="AP493" s="146">
        <f t="shared" si="169"/>
        <v>0</v>
      </c>
      <c r="AQ493" s="146">
        <f t="shared" si="170"/>
        <v>0</v>
      </c>
      <c r="AR493" s="146">
        <f t="shared" si="171"/>
        <v>0</v>
      </c>
      <c r="AS493" s="163">
        <f t="shared" si="172"/>
        <v>0</v>
      </c>
      <c r="AT493" s="165">
        <f t="shared" si="173"/>
        <v>0</v>
      </c>
      <c r="AU493" s="217"/>
      <c r="AV493" s="183"/>
      <c r="AW493" s="94"/>
      <c r="AX493" s="94"/>
      <c r="AY493" s="169"/>
      <c r="AZ493" s="170"/>
      <c r="BA493" s="94"/>
      <c r="BB493" s="94"/>
      <c r="BC493" s="94"/>
      <c r="BD493" s="94"/>
      <c r="BE493" s="91"/>
      <c r="BF493" s="94"/>
      <c r="BG493" s="94"/>
      <c r="BH493" s="226"/>
      <c r="BI493" s="215"/>
      <c r="BJ493" s="215"/>
      <c r="BK493" s="98"/>
      <c r="BL493" s="140"/>
      <c r="BR493" s="61"/>
      <c r="BT493" s="60"/>
      <c r="BU493" s="60"/>
    </row>
    <row r="494" spans="1:73" s="59" customFormat="1" ht="30" hidden="1" customHeight="1" x14ac:dyDescent="0.25">
      <c r="A494" s="139"/>
      <c r="B494" s="198"/>
      <c r="C494" s="159" t="str">
        <f t="shared" si="155"/>
        <v/>
      </c>
      <c r="D494" s="159" t="str">
        <f t="shared" si="156"/>
        <v/>
      </c>
      <c r="E494" s="201"/>
      <c r="F494" s="90"/>
      <c r="G494" s="259"/>
      <c r="H494" s="90"/>
      <c r="I494" s="266" t="b">
        <f t="shared" si="157"/>
        <v>0</v>
      </c>
      <c r="J494" s="95"/>
      <c r="K494" s="90"/>
      <c r="L494" s="182"/>
      <c r="M494" s="183"/>
      <c r="N494" s="183"/>
      <c r="O494" s="183"/>
      <c r="P494" s="183"/>
      <c r="Q494" s="183"/>
      <c r="R494" s="90"/>
      <c r="S494" s="209"/>
      <c r="T494" s="98"/>
      <c r="U494" s="94"/>
      <c r="V494" s="181"/>
      <c r="W494" s="181"/>
      <c r="X494" s="181"/>
      <c r="Y494" s="181"/>
      <c r="Z494" s="94"/>
      <c r="AA494" s="94"/>
      <c r="AB494" s="203"/>
      <c r="AC494" s="202"/>
      <c r="AD494" s="166"/>
      <c r="AE494" s="162" t="b">
        <f t="shared" si="158"/>
        <v>0</v>
      </c>
      <c r="AF494" s="163">
        <f t="shared" si="159"/>
        <v>0</v>
      </c>
      <c r="AG494" s="163">
        <f t="shared" si="160"/>
        <v>0</v>
      </c>
      <c r="AH494" s="164">
        <f t="shared" si="161"/>
        <v>0</v>
      </c>
      <c r="AI494" s="164">
        <f t="shared" si="162"/>
        <v>0</v>
      </c>
      <c r="AJ494" s="164">
        <f t="shared" si="163"/>
        <v>0</v>
      </c>
      <c r="AK494" s="164">
        <f t="shared" si="164"/>
        <v>0</v>
      </c>
      <c r="AL494" s="164">
        <f t="shared" si="165"/>
        <v>0</v>
      </c>
      <c r="AM494" s="164">
        <f t="shared" si="166"/>
        <v>1</v>
      </c>
      <c r="AN494" s="146">
        <f t="shared" si="167"/>
        <v>0</v>
      </c>
      <c r="AO494" s="146">
        <f t="shared" si="168"/>
        <v>0</v>
      </c>
      <c r="AP494" s="146">
        <f t="shared" si="169"/>
        <v>0</v>
      </c>
      <c r="AQ494" s="146">
        <f t="shared" si="170"/>
        <v>0</v>
      </c>
      <c r="AR494" s="146">
        <f t="shared" si="171"/>
        <v>0</v>
      </c>
      <c r="AS494" s="163">
        <f t="shared" si="172"/>
        <v>0</v>
      </c>
      <c r="AT494" s="165">
        <f t="shared" si="173"/>
        <v>0</v>
      </c>
      <c r="AU494" s="217"/>
      <c r="AV494" s="183"/>
      <c r="AW494" s="94"/>
      <c r="AX494" s="94"/>
      <c r="AY494" s="169"/>
      <c r="AZ494" s="170"/>
      <c r="BA494" s="94"/>
      <c r="BB494" s="94"/>
      <c r="BC494" s="94"/>
      <c r="BD494" s="94"/>
      <c r="BE494" s="91"/>
      <c r="BF494" s="94"/>
      <c r="BG494" s="94"/>
      <c r="BH494" s="226"/>
      <c r="BI494" s="215"/>
      <c r="BJ494" s="215"/>
      <c r="BK494" s="98"/>
      <c r="BL494" s="140"/>
      <c r="BR494" s="61"/>
      <c r="BT494" s="60"/>
      <c r="BU494" s="60"/>
    </row>
    <row r="495" spans="1:73" s="59" customFormat="1" ht="30" hidden="1" customHeight="1" x14ac:dyDescent="0.25">
      <c r="A495" s="139"/>
      <c r="B495" s="198"/>
      <c r="C495" s="159" t="str">
        <f t="shared" si="155"/>
        <v/>
      </c>
      <c r="D495" s="159" t="str">
        <f t="shared" si="156"/>
        <v/>
      </c>
      <c r="E495" s="201"/>
      <c r="F495" s="90"/>
      <c r="G495" s="259"/>
      <c r="H495" s="90"/>
      <c r="I495" s="266" t="b">
        <f t="shared" si="157"/>
        <v>0</v>
      </c>
      <c r="J495" s="95"/>
      <c r="K495" s="90"/>
      <c r="L495" s="182"/>
      <c r="M495" s="183"/>
      <c r="N495" s="183"/>
      <c r="O495" s="183"/>
      <c r="P495" s="183"/>
      <c r="Q495" s="183"/>
      <c r="R495" s="90"/>
      <c r="S495" s="209"/>
      <c r="T495" s="98"/>
      <c r="U495" s="94"/>
      <c r="V495" s="181"/>
      <c r="W495" s="181"/>
      <c r="X495" s="181"/>
      <c r="Y495" s="181"/>
      <c r="Z495" s="94"/>
      <c r="AA495" s="94"/>
      <c r="AB495" s="203"/>
      <c r="AC495" s="202"/>
      <c r="AD495" s="166"/>
      <c r="AE495" s="162" t="b">
        <f t="shared" si="158"/>
        <v>0</v>
      </c>
      <c r="AF495" s="163">
        <f t="shared" si="159"/>
        <v>0</v>
      </c>
      <c r="AG495" s="163">
        <f t="shared" si="160"/>
        <v>0</v>
      </c>
      <c r="AH495" s="164">
        <f t="shared" si="161"/>
        <v>0</v>
      </c>
      <c r="AI495" s="164">
        <f t="shared" si="162"/>
        <v>0</v>
      </c>
      <c r="AJ495" s="164">
        <f t="shared" si="163"/>
        <v>0</v>
      </c>
      <c r="AK495" s="164">
        <f t="shared" si="164"/>
        <v>0</v>
      </c>
      <c r="AL495" s="164">
        <f t="shared" si="165"/>
        <v>0</v>
      </c>
      <c r="AM495" s="164">
        <f t="shared" si="166"/>
        <v>1</v>
      </c>
      <c r="AN495" s="146">
        <f t="shared" si="167"/>
        <v>0</v>
      </c>
      <c r="AO495" s="146">
        <f t="shared" si="168"/>
        <v>0</v>
      </c>
      <c r="AP495" s="146">
        <f t="shared" si="169"/>
        <v>0</v>
      </c>
      <c r="AQ495" s="146">
        <f t="shared" si="170"/>
        <v>0</v>
      </c>
      <c r="AR495" s="146">
        <f t="shared" si="171"/>
        <v>0</v>
      </c>
      <c r="AS495" s="163">
        <f t="shared" si="172"/>
        <v>0</v>
      </c>
      <c r="AT495" s="165">
        <f t="shared" si="173"/>
        <v>0</v>
      </c>
      <c r="AU495" s="217"/>
      <c r="AV495" s="183"/>
      <c r="AW495" s="94"/>
      <c r="AX495" s="94"/>
      <c r="AY495" s="169"/>
      <c r="AZ495" s="170"/>
      <c r="BA495" s="94"/>
      <c r="BB495" s="94"/>
      <c r="BC495" s="94"/>
      <c r="BD495" s="94"/>
      <c r="BE495" s="91"/>
      <c r="BF495" s="94"/>
      <c r="BG495" s="94"/>
      <c r="BH495" s="223"/>
      <c r="BI495" s="200"/>
      <c r="BJ495" s="200"/>
      <c r="BK495" s="98"/>
      <c r="BL495" s="140"/>
      <c r="BR495" s="61"/>
      <c r="BT495" s="60"/>
      <c r="BU495" s="60"/>
    </row>
    <row r="496" spans="1:73" s="59" customFormat="1" ht="30" hidden="1" customHeight="1" x14ac:dyDescent="0.25">
      <c r="A496" s="139"/>
      <c r="B496" s="198"/>
      <c r="C496" s="159" t="str">
        <f t="shared" si="155"/>
        <v/>
      </c>
      <c r="D496" s="159" t="str">
        <f t="shared" si="156"/>
        <v/>
      </c>
      <c r="E496" s="201"/>
      <c r="F496" s="90"/>
      <c r="G496" s="259"/>
      <c r="H496" s="90"/>
      <c r="I496" s="266" t="b">
        <f t="shared" si="157"/>
        <v>0</v>
      </c>
      <c r="J496" s="95"/>
      <c r="K496" s="90"/>
      <c r="L496" s="182"/>
      <c r="M496" s="183"/>
      <c r="N496" s="183"/>
      <c r="O496" s="183"/>
      <c r="P496" s="183"/>
      <c r="Q496" s="183"/>
      <c r="R496" s="90"/>
      <c r="S496" s="209"/>
      <c r="T496" s="98"/>
      <c r="U496" s="94"/>
      <c r="V496" s="181"/>
      <c r="W496" s="181"/>
      <c r="X496" s="181"/>
      <c r="Y496" s="181"/>
      <c r="Z496" s="94"/>
      <c r="AA496" s="94"/>
      <c r="AB496" s="203"/>
      <c r="AC496" s="202"/>
      <c r="AD496" s="166"/>
      <c r="AE496" s="162" t="b">
        <f t="shared" si="158"/>
        <v>0</v>
      </c>
      <c r="AF496" s="163">
        <f t="shared" si="159"/>
        <v>0</v>
      </c>
      <c r="AG496" s="163">
        <f t="shared" si="160"/>
        <v>0</v>
      </c>
      <c r="AH496" s="164">
        <f t="shared" si="161"/>
        <v>0</v>
      </c>
      <c r="AI496" s="164">
        <f t="shared" si="162"/>
        <v>0</v>
      </c>
      <c r="AJ496" s="164">
        <f t="shared" si="163"/>
        <v>0</v>
      </c>
      <c r="AK496" s="164">
        <f t="shared" si="164"/>
        <v>0</v>
      </c>
      <c r="AL496" s="164">
        <f t="shared" si="165"/>
        <v>0</v>
      </c>
      <c r="AM496" s="164">
        <f t="shared" si="166"/>
        <v>1</v>
      </c>
      <c r="AN496" s="146">
        <f t="shared" si="167"/>
        <v>0</v>
      </c>
      <c r="AO496" s="146">
        <f t="shared" si="168"/>
        <v>0</v>
      </c>
      <c r="AP496" s="146">
        <f t="shared" si="169"/>
        <v>0</v>
      </c>
      <c r="AQ496" s="146">
        <f t="shared" si="170"/>
        <v>0</v>
      </c>
      <c r="AR496" s="146">
        <f t="shared" si="171"/>
        <v>0</v>
      </c>
      <c r="AS496" s="163">
        <f t="shared" si="172"/>
        <v>0</v>
      </c>
      <c r="AT496" s="165">
        <f t="shared" si="173"/>
        <v>0</v>
      </c>
      <c r="AU496" s="217"/>
      <c r="AV496" s="183"/>
      <c r="AW496" s="94"/>
      <c r="AX496" s="94"/>
      <c r="AY496" s="169"/>
      <c r="AZ496" s="170"/>
      <c r="BA496" s="94"/>
      <c r="BB496" s="94"/>
      <c r="BC496" s="94"/>
      <c r="BD496" s="94"/>
      <c r="BE496" s="91"/>
      <c r="BF496" s="94"/>
      <c r="BG496" s="94"/>
      <c r="BH496" s="226"/>
      <c r="BI496" s="215"/>
      <c r="BJ496" s="215"/>
      <c r="BK496" s="98"/>
      <c r="BL496" s="140"/>
      <c r="BR496" s="61"/>
      <c r="BT496" s="60"/>
      <c r="BU496" s="60"/>
    </row>
    <row r="497" spans="1:73" s="59" customFormat="1" ht="30" hidden="1" customHeight="1" x14ac:dyDescent="0.25">
      <c r="A497" s="139"/>
      <c r="B497" s="198"/>
      <c r="C497" s="159" t="str">
        <f t="shared" si="155"/>
        <v/>
      </c>
      <c r="D497" s="159" t="str">
        <f t="shared" si="156"/>
        <v/>
      </c>
      <c r="E497" s="201"/>
      <c r="F497" s="90"/>
      <c r="G497" s="259"/>
      <c r="H497" s="90"/>
      <c r="I497" s="266" t="b">
        <f t="shared" si="157"/>
        <v>0</v>
      </c>
      <c r="J497" s="95"/>
      <c r="K497" s="90"/>
      <c r="L497" s="182"/>
      <c r="M497" s="184"/>
      <c r="N497" s="213"/>
      <c r="O497" s="184"/>
      <c r="P497" s="184"/>
      <c r="Q497" s="184"/>
      <c r="R497" s="90"/>
      <c r="S497" s="209"/>
      <c r="T497" s="66"/>
      <c r="U497" s="94"/>
      <c r="V497" s="181"/>
      <c r="W497" s="181"/>
      <c r="X497" s="181"/>
      <c r="Y497" s="181"/>
      <c r="Z497" s="94"/>
      <c r="AA497" s="94"/>
      <c r="AB497" s="203"/>
      <c r="AC497" s="202"/>
      <c r="AD497" s="166"/>
      <c r="AE497" s="162" t="b">
        <f t="shared" si="158"/>
        <v>0</v>
      </c>
      <c r="AF497" s="163">
        <f t="shared" si="159"/>
        <v>0</v>
      </c>
      <c r="AG497" s="163">
        <f t="shared" si="160"/>
        <v>0</v>
      </c>
      <c r="AH497" s="164">
        <f t="shared" si="161"/>
        <v>0</v>
      </c>
      <c r="AI497" s="164">
        <f t="shared" si="162"/>
        <v>0</v>
      </c>
      <c r="AJ497" s="164">
        <f t="shared" si="163"/>
        <v>0</v>
      </c>
      <c r="AK497" s="164">
        <f t="shared" si="164"/>
        <v>0</v>
      </c>
      <c r="AL497" s="164">
        <f t="shared" si="165"/>
        <v>0</v>
      </c>
      <c r="AM497" s="164">
        <f t="shared" si="166"/>
        <v>1</v>
      </c>
      <c r="AN497" s="146">
        <f t="shared" si="167"/>
        <v>0</v>
      </c>
      <c r="AO497" s="146">
        <f t="shared" si="168"/>
        <v>0</v>
      </c>
      <c r="AP497" s="146">
        <f t="shared" si="169"/>
        <v>0</v>
      </c>
      <c r="AQ497" s="146">
        <f t="shared" si="170"/>
        <v>0</v>
      </c>
      <c r="AR497" s="146">
        <f t="shared" si="171"/>
        <v>0</v>
      </c>
      <c r="AS497" s="163">
        <f t="shared" si="172"/>
        <v>0</v>
      </c>
      <c r="AT497" s="165">
        <f t="shared" si="173"/>
        <v>0</v>
      </c>
      <c r="AU497" s="217"/>
      <c r="AV497" s="184"/>
      <c r="AW497" s="94"/>
      <c r="AX497" s="94"/>
      <c r="AY497" s="169"/>
      <c r="AZ497" s="170"/>
      <c r="BA497" s="94"/>
      <c r="BB497" s="94"/>
      <c r="BC497" s="94"/>
      <c r="BD497" s="94"/>
      <c r="BE497" s="91"/>
      <c r="BF497" s="94"/>
      <c r="BG497" s="94"/>
      <c r="BH497" s="224"/>
      <c r="BI497" s="200"/>
      <c r="BJ497" s="200"/>
      <c r="BK497" s="98"/>
      <c r="BL497" s="140"/>
      <c r="BR497" s="61"/>
      <c r="BS497" s="60"/>
      <c r="BT497" s="60"/>
      <c r="BU497" s="60"/>
    </row>
    <row r="498" spans="1:73" s="59" customFormat="1" ht="30" hidden="1" customHeight="1" x14ac:dyDescent="0.25">
      <c r="A498" s="139"/>
      <c r="B498" s="198"/>
      <c r="C498" s="159" t="str">
        <f t="shared" si="155"/>
        <v/>
      </c>
      <c r="D498" s="159" t="str">
        <f t="shared" si="156"/>
        <v/>
      </c>
      <c r="E498" s="201"/>
      <c r="F498" s="90"/>
      <c r="G498" s="259"/>
      <c r="H498" s="90"/>
      <c r="I498" s="266" t="b">
        <f t="shared" si="157"/>
        <v>0</v>
      </c>
      <c r="J498" s="95"/>
      <c r="K498" s="90"/>
      <c r="L498" s="182"/>
      <c r="M498" s="184"/>
      <c r="N498" s="183"/>
      <c r="O498" s="184"/>
      <c r="P498" s="184"/>
      <c r="Q498" s="184"/>
      <c r="R498" s="90"/>
      <c r="S498" s="209"/>
      <c r="T498" s="66"/>
      <c r="U498" s="94"/>
      <c r="V498" s="181"/>
      <c r="W498" s="181"/>
      <c r="X498" s="181"/>
      <c r="Y498" s="181"/>
      <c r="Z498" s="94"/>
      <c r="AA498" s="94"/>
      <c r="AB498" s="203"/>
      <c r="AC498" s="202"/>
      <c r="AD498" s="166"/>
      <c r="AE498" s="162" t="b">
        <f t="shared" si="158"/>
        <v>0</v>
      </c>
      <c r="AF498" s="163">
        <f t="shared" si="159"/>
        <v>0</v>
      </c>
      <c r="AG498" s="163">
        <f t="shared" si="160"/>
        <v>0</v>
      </c>
      <c r="AH498" s="164">
        <f t="shared" si="161"/>
        <v>0</v>
      </c>
      <c r="AI498" s="164">
        <f t="shared" si="162"/>
        <v>0</v>
      </c>
      <c r="AJ498" s="164">
        <f t="shared" si="163"/>
        <v>0</v>
      </c>
      <c r="AK498" s="164">
        <f t="shared" si="164"/>
        <v>0</v>
      </c>
      <c r="AL498" s="164">
        <f t="shared" si="165"/>
        <v>0</v>
      </c>
      <c r="AM498" s="164">
        <f t="shared" si="166"/>
        <v>1</v>
      </c>
      <c r="AN498" s="146">
        <f t="shared" si="167"/>
        <v>0</v>
      </c>
      <c r="AO498" s="146">
        <f t="shared" si="168"/>
        <v>0</v>
      </c>
      <c r="AP498" s="146">
        <f t="shared" si="169"/>
        <v>0</v>
      </c>
      <c r="AQ498" s="146">
        <f t="shared" si="170"/>
        <v>0</v>
      </c>
      <c r="AR498" s="146">
        <f t="shared" si="171"/>
        <v>0</v>
      </c>
      <c r="AS498" s="163">
        <f t="shared" si="172"/>
        <v>0</v>
      </c>
      <c r="AT498" s="165">
        <f t="shared" si="173"/>
        <v>0</v>
      </c>
      <c r="AU498" s="217"/>
      <c r="AV498" s="184"/>
      <c r="AW498" s="94"/>
      <c r="AX498" s="94"/>
      <c r="AY498" s="169"/>
      <c r="AZ498" s="170"/>
      <c r="BA498" s="94"/>
      <c r="BB498" s="94"/>
      <c r="BC498" s="94"/>
      <c r="BD498" s="94"/>
      <c r="BE498" s="91"/>
      <c r="BF498" s="94"/>
      <c r="BG498" s="94"/>
      <c r="BH498" s="226"/>
      <c r="BI498" s="215"/>
      <c r="BJ498" s="215"/>
      <c r="BK498" s="98"/>
      <c r="BL498" s="140"/>
      <c r="BR498" s="61"/>
      <c r="BS498" s="60"/>
      <c r="BT498" s="60"/>
      <c r="BU498" s="60"/>
    </row>
    <row r="499" spans="1:73" s="59" customFormat="1" ht="30" hidden="1" customHeight="1" x14ac:dyDescent="0.25">
      <c r="A499" s="139"/>
      <c r="B499" s="198"/>
      <c r="C499" s="159" t="str">
        <f t="shared" si="155"/>
        <v/>
      </c>
      <c r="D499" s="159" t="str">
        <f t="shared" si="156"/>
        <v/>
      </c>
      <c r="E499" s="201"/>
      <c r="F499" s="90"/>
      <c r="G499" s="259"/>
      <c r="H499" s="90"/>
      <c r="I499" s="266" t="b">
        <f t="shared" si="157"/>
        <v>0</v>
      </c>
      <c r="J499" s="95"/>
      <c r="K499" s="90"/>
      <c r="L499" s="182"/>
      <c r="M499" s="184"/>
      <c r="N499" s="183"/>
      <c r="O499" s="184"/>
      <c r="P499" s="184"/>
      <c r="Q499" s="184"/>
      <c r="R499" s="90"/>
      <c r="S499" s="209"/>
      <c r="T499" s="66"/>
      <c r="U499" s="94"/>
      <c r="V499" s="181"/>
      <c r="W499" s="181"/>
      <c r="X499" s="181"/>
      <c r="Y499" s="181"/>
      <c r="Z499" s="94"/>
      <c r="AA499" s="94"/>
      <c r="AB499" s="203"/>
      <c r="AC499" s="202"/>
      <c r="AD499" s="166"/>
      <c r="AE499" s="162" t="b">
        <f t="shared" si="158"/>
        <v>0</v>
      </c>
      <c r="AF499" s="163">
        <f t="shared" si="159"/>
        <v>0</v>
      </c>
      <c r="AG499" s="163">
        <f t="shared" si="160"/>
        <v>0</v>
      </c>
      <c r="AH499" s="164">
        <f t="shared" si="161"/>
        <v>0</v>
      </c>
      <c r="AI499" s="164">
        <f t="shared" si="162"/>
        <v>0</v>
      </c>
      <c r="AJ499" s="164">
        <f t="shared" si="163"/>
        <v>0</v>
      </c>
      <c r="AK499" s="164">
        <f t="shared" si="164"/>
        <v>0</v>
      </c>
      <c r="AL499" s="164">
        <f t="shared" si="165"/>
        <v>0</v>
      </c>
      <c r="AM499" s="164">
        <f t="shared" si="166"/>
        <v>1</v>
      </c>
      <c r="AN499" s="146">
        <f t="shared" si="167"/>
        <v>0</v>
      </c>
      <c r="AO499" s="146">
        <f t="shared" si="168"/>
        <v>0</v>
      </c>
      <c r="AP499" s="146">
        <f t="shared" si="169"/>
        <v>0</v>
      </c>
      <c r="AQ499" s="146">
        <f t="shared" si="170"/>
        <v>0</v>
      </c>
      <c r="AR499" s="146">
        <f t="shared" si="171"/>
        <v>0</v>
      </c>
      <c r="AS499" s="163">
        <f t="shared" si="172"/>
        <v>0</v>
      </c>
      <c r="AT499" s="165">
        <f t="shared" si="173"/>
        <v>0</v>
      </c>
      <c r="AU499" s="217"/>
      <c r="AV499" s="184"/>
      <c r="AW499" s="94"/>
      <c r="AX499" s="94"/>
      <c r="AY499" s="169"/>
      <c r="AZ499" s="170"/>
      <c r="BA499" s="94"/>
      <c r="BB499" s="94"/>
      <c r="BC499" s="94"/>
      <c r="BD499" s="94"/>
      <c r="BE499" s="91"/>
      <c r="BF499" s="94"/>
      <c r="BG499" s="94"/>
      <c r="BH499" s="223"/>
      <c r="BI499" s="200"/>
      <c r="BJ499" s="200"/>
      <c r="BK499" s="98"/>
      <c r="BL499" s="140"/>
      <c r="BR499" s="61"/>
      <c r="BS499" s="60"/>
      <c r="BT499" s="60"/>
      <c r="BU499" s="60"/>
    </row>
    <row r="500" spans="1:73" s="59" customFormat="1" ht="30" hidden="1" customHeight="1" x14ac:dyDescent="0.25">
      <c r="A500" s="139"/>
      <c r="B500" s="198"/>
      <c r="C500" s="159" t="str">
        <f t="shared" si="155"/>
        <v/>
      </c>
      <c r="D500" s="159" t="str">
        <f t="shared" si="156"/>
        <v/>
      </c>
      <c r="E500" s="201"/>
      <c r="F500" s="90"/>
      <c r="G500" s="259"/>
      <c r="H500" s="90"/>
      <c r="I500" s="266" t="b">
        <f t="shared" si="157"/>
        <v>0</v>
      </c>
      <c r="J500" s="95"/>
      <c r="K500" s="90"/>
      <c r="L500" s="182"/>
      <c r="M500" s="182"/>
      <c r="N500" s="184"/>
      <c r="O500" s="184"/>
      <c r="P500" s="184"/>
      <c r="Q500" s="182"/>
      <c r="R500" s="90"/>
      <c r="S500" s="209"/>
      <c r="T500" s="92"/>
      <c r="U500" s="94"/>
      <c r="V500" s="181"/>
      <c r="W500" s="181"/>
      <c r="X500" s="181"/>
      <c r="Y500" s="181"/>
      <c r="Z500" s="94"/>
      <c r="AA500" s="94"/>
      <c r="AB500" s="203"/>
      <c r="AC500" s="202"/>
      <c r="AD500" s="166"/>
      <c r="AE500" s="162" t="b">
        <f t="shared" si="158"/>
        <v>0</v>
      </c>
      <c r="AF500" s="163">
        <f t="shared" si="159"/>
        <v>0</v>
      </c>
      <c r="AG500" s="163">
        <f t="shared" si="160"/>
        <v>0</v>
      </c>
      <c r="AH500" s="164">
        <f t="shared" si="161"/>
        <v>0</v>
      </c>
      <c r="AI500" s="164">
        <f t="shared" si="162"/>
        <v>0</v>
      </c>
      <c r="AJ500" s="164">
        <f t="shared" si="163"/>
        <v>0</v>
      </c>
      <c r="AK500" s="164">
        <f t="shared" si="164"/>
        <v>0</v>
      </c>
      <c r="AL500" s="164">
        <f t="shared" si="165"/>
        <v>0</v>
      </c>
      <c r="AM500" s="164">
        <f t="shared" si="166"/>
        <v>1</v>
      </c>
      <c r="AN500" s="146">
        <f t="shared" si="167"/>
        <v>0</v>
      </c>
      <c r="AO500" s="146">
        <f t="shared" si="168"/>
        <v>0</v>
      </c>
      <c r="AP500" s="146">
        <f t="shared" si="169"/>
        <v>0</v>
      </c>
      <c r="AQ500" s="146">
        <f t="shared" si="170"/>
        <v>0</v>
      </c>
      <c r="AR500" s="146">
        <f t="shared" si="171"/>
        <v>0</v>
      </c>
      <c r="AS500" s="163">
        <f t="shared" si="172"/>
        <v>0</v>
      </c>
      <c r="AT500" s="165">
        <f t="shared" si="173"/>
        <v>0</v>
      </c>
      <c r="AU500" s="217"/>
      <c r="AV500" s="184"/>
      <c r="AW500" s="94"/>
      <c r="AX500" s="94"/>
      <c r="AY500" s="169"/>
      <c r="AZ500" s="170"/>
      <c r="BA500" s="94"/>
      <c r="BB500" s="94"/>
      <c r="BC500" s="94"/>
      <c r="BD500" s="94"/>
      <c r="BE500" s="91"/>
      <c r="BF500" s="94"/>
      <c r="BG500" s="94"/>
      <c r="BH500" s="226"/>
      <c r="BI500" s="215"/>
      <c r="BJ500" s="215"/>
      <c r="BK500" s="98"/>
      <c r="BL500" s="140"/>
      <c r="BR500" s="61"/>
      <c r="BT500" s="60"/>
      <c r="BU500" s="60"/>
    </row>
    <row r="501" spans="1:73" s="59" customFormat="1" ht="30" hidden="1" customHeight="1" x14ac:dyDescent="0.25">
      <c r="A501" s="139"/>
      <c r="B501" s="198"/>
      <c r="C501" s="159" t="str">
        <f t="shared" si="155"/>
        <v/>
      </c>
      <c r="D501" s="159" t="str">
        <f t="shared" si="156"/>
        <v/>
      </c>
      <c r="E501" s="201"/>
      <c r="F501" s="90"/>
      <c r="G501" s="259"/>
      <c r="H501" s="90"/>
      <c r="I501" s="266" t="b">
        <f t="shared" si="157"/>
        <v>0</v>
      </c>
      <c r="J501" s="95"/>
      <c r="K501" s="90"/>
      <c r="L501" s="182"/>
      <c r="M501" s="182"/>
      <c r="N501" s="184"/>
      <c r="O501" s="205"/>
      <c r="P501" s="205"/>
      <c r="Q501" s="205"/>
      <c r="R501" s="90"/>
      <c r="S501" s="209"/>
      <c r="T501" s="92"/>
      <c r="U501" s="94"/>
      <c r="V501" s="181"/>
      <c r="W501" s="181"/>
      <c r="X501" s="181"/>
      <c r="Y501" s="181"/>
      <c r="Z501" s="94"/>
      <c r="AA501" s="94"/>
      <c r="AB501" s="203"/>
      <c r="AC501" s="202"/>
      <c r="AD501" s="166"/>
      <c r="AE501" s="162" t="b">
        <f t="shared" si="158"/>
        <v>0</v>
      </c>
      <c r="AF501" s="163">
        <f t="shared" si="159"/>
        <v>0</v>
      </c>
      <c r="AG501" s="163">
        <f t="shared" si="160"/>
        <v>0</v>
      </c>
      <c r="AH501" s="164">
        <f t="shared" si="161"/>
        <v>0</v>
      </c>
      <c r="AI501" s="164">
        <f t="shared" si="162"/>
        <v>0</v>
      </c>
      <c r="AJ501" s="164">
        <f t="shared" si="163"/>
        <v>0</v>
      </c>
      <c r="AK501" s="164">
        <f t="shared" si="164"/>
        <v>0</v>
      </c>
      <c r="AL501" s="164">
        <f t="shared" si="165"/>
        <v>0</v>
      </c>
      <c r="AM501" s="164">
        <f t="shared" si="166"/>
        <v>1</v>
      </c>
      <c r="AN501" s="146">
        <f t="shared" si="167"/>
        <v>0</v>
      </c>
      <c r="AO501" s="146">
        <f t="shared" si="168"/>
        <v>0</v>
      </c>
      <c r="AP501" s="146">
        <f t="shared" si="169"/>
        <v>0</v>
      </c>
      <c r="AQ501" s="146">
        <f t="shared" si="170"/>
        <v>0</v>
      </c>
      <c r="AR501" s="146">
        <f t="shared" si="171"/>
        <v>0</v>
      </c>
      <c r="AS501" s="163">
        <f t="shared" si="172"/>
        <v>0</v>
      </c>
      <c r="AT501" s="165">
        <f t="shared" si="173"/>
        <v>0</v>
      </c>
      <c r="AU501" s="217"/>
      <c r="AV501" s="184"/>
      <c r="AW501" s="94"/>
      <c r="AX501" s="94"/>
      <c r="AY501" s="169"/>
      <c r="AZ501" s="170"/>
      <c r="BA501" s="94"/>
      <c r="BB501" s="94"/>
      <c r="BC501" s="94"/>
      <c r="BD501" s="94"/>
      <c r="BE501" s="91"/>
      <c r="BF501" s="94"/>
      <c r="BG501" s="94"/>
      <c r="BH501" s="226"/>
      <c r="BI501" s="215"/>
      <c r="BJ501" s="215"/>
      <c r="BK501" s="98"/>
      <c r="BL501" s="140"/>
      <c r="BR501" s="61"/>
      <c r="BT501" s="60"/>
      <c r="BU501" s="60"/>
    </row>
    <row r="502" spans="1:73" s="59" customFormat="1" ht="30" hidden="1" customHeight="1" x14ac:dyDescent="0.25">
      <c r="A502" s="139"/>
      <c r="B502" s="198"/>
      <c r="C502" s="159" t="str">
        <f t="shared" si="155"/>
        <v/>
      </c>
      <c r="D502" s="159" t="str">
        <f t="shared" si="156"/>
        <v/>
      </c>
      <c r="E502" s="201"/>
      <c r="F502" s="90"/>
      <c r="G502" s="259"/>
      <c r="H502" s="90"/>
      <c r="I502" s="266" t="b">
        <f t="shared" si="157"/>
        <v>0</v>
      </c>
      <c r="J502" s="95"/>
      <c r="K502" s="90"/>
      <c r="L502" s="182"/>
      <c r="M502" s="182"/>
      <c r="N502" s="184"/>
      <c r="O502" s="184"/>
      <c r="P502" s="184"/>
      <c r="Q502" s="182"/>
      <c r="R502" s="90"/>
      <c r="S502" s="209"/>
      <c r="T502" s="92"/>
      <c r="U502" s="94"/>
      <c r="V502" s="181"/>
      <c r="W502" s="181"/>
      <c r="X502" s="181"/>
      <c r="Y502" s="181"/>
      <c r="Z502" s="94"/>
      <c r="AA502" s="94"/>
      <c r="AB502" s="203"/>
      <c r="AC502" s="202"/>
      <c r="AD502" s="166"/>
      <c r="AE502" s="162" t="b">
        <f t="shared" si="158"/>
        <v>0</v>
      </c>
      <c r="AF502" s="163">
        <f t="shared" si="159"/>
        <v>0</v>
      </c>
      <c r="AG502" s="163">
        <f t="shared" si="160"/>
        <v>0</v>
      </c>
      <c r="AH502" s="164">
        <f t="shared" si="161"/>
        <v>0</v>
      </c>
      <c r="AI502" s="164">
        <f t="shared" si="162"/>
        <v>0</v>
      </c>
      <c r="AJ502" s="164">
        <f t="shared" si="163"/>
        <v>0</v>
      </c>
      <c r="AK502" s="164">
        <f t="shared" si="164"/>
        <v>0</v>
      </c>
      <c r="AL502" s="164">
        <f t="shared" si="165"/>
        <v>0</v>
      </c>
      <c r="AM502" s="164">
        <f t="shared" si="166"/>
        <v>1</v>
      </c>
      <c r="AN502" s="146">
        <f t="shared" si="167"/>
        <v>0</v>
      </c>
      <c r="AO502" s="146">
        <f t="shared" si="168"/>
        <v>0</v>
      </c>
      <c r="AP502" s="146">
        <f t="shared" si="169"/>
        <v>0</v>
      </c>
      <c r="AQ502" s="146">
        <f t="shared" si="170"/>
        <v>0</v>
      </c>
      <c r="AR502" s="146">
        <f t="shared" si="171"/>
        <v>0</v>
      </c>
      <c r="AS502" s="163">
        <f t="shared" si="172"/>
        <v>0</v>
      </c>
      <c r="AT502" s="165">
        <f t="shared" si="173"/>
        <v>0</v>
      </c>
      <c r="AU502" s="217"/>
      <c r="AV502" s="184"/>
      <c r="AW502" s="94"/>
      <c r="AX502" s="94"/>
      <c r="AY502" s="169"/>
      <c r="AZ502" s="170"/>
      <c r="BA502" s="94"/>
      <c r="BB502" s="94"/>
      <c r="BC502" s="94"/>
      <c r="BD502" s="94"/>
      <c r="BE502" s="91"/>
      <c r="BF502" s="94"/>
      <c r="BG502" s="94"/>
      <c r="BH502" s="223"/>
      <c r="BI502" s="200"/>
      <c r="BJ502" s="200"/>
      <c r="BK502" s="98"/>
      <c r="BL502" s="290"/>
      <c r="BR502" s="61"/>
      <c r="BT502" s="60"/>
      <c r="BU502" s="60"/>
    </row>
    <row r="503" spans="1:73" s="59" customFormat="1" ht="30" hidden="1" customHeight="1" x14ac:dyDescent="0.25">
      <c r="A503" s="139"/>
      <c r="B503" s="198"/>
      <c r="C503" s="159" t="str">
        <f t="shared" si="155"/>
        <v/>
      </c>
      <c r="D503" s="159" t="str">
        <f t="shared" si="156"/>
        <v/>
      </c>
      <c r="E503" s="201"/>
      <c r="F503" s="90"/>
      <c r="G503" s="259"/>
      <c r="H503" s="90"/>
      <c r="I503" s="266" t="b">
        <f t="shared" si="157"/>
        <v>0</v>
      </c>
      <c r="J503" s="95"/>
      <c r="K503" s="90"/>
      <c r="L503" s="182"/>
      <c r="M503" s="182"/>
      <c r="N503" s="184"/>
      <c r="O503" s="184"/>
      <c r="P503" s="184"/>
      <c r="Q503" s="182"/>
      <c r="R503" s="90"/>
      <c r="S503" s="209"/>
      <c r="T503" s="92"/>
      <c r="U503" s="94"/>
      <c r="V503" s="181"/>
      <c r="W503" s="181"/>
      <c r="X503" s="181"/>
      <c r="Y503" s="181"/>
      <c r="Z503" s="94"/>
      <c r="AA503" s="94"/>
      <c r="AB503" s="203"/>
      <c r="AC503" s="202"/>
      <c r="AD503" s="166"/>
      <c r="AE503" s="162" t="b">
        <f t="shared" si="158"/>
        <v>0</v>
      </c>
      <c r="AF503" s="163">
        <f t="shared" si="159"/>
        <v>0</v>
      </c>
      <c r="AG503" s="163">
        <f t="shared" si="160"/>
        <v>0</v>
      </c>
      <c r="AH503" s="164">
        <f t="shared" si="161"/>
        <v>0</v>
      </c>
      <c r="AI503" s="164">
        <f t="shared" si="162"/>
        <v>0</v>
      </c>
      <c r="AJ503" s="164">
        <f t="shared" si="163"/>
        <v>0</v>
      </c>
      <c r="AK503" s="164">
        <f t="shared" si="164"/>
        <v>0</v>
      </c>
      <c r="AL503" s="164">
        <f t="shared" si="165"/>
        <v>0</v>
      </c>
      <c r="AM503" s="164">
        <f t="shared" si="166"/>
        <v>1</v>
      </c>
      <c r="AN503" s="146">
        <f t="shared" si="167"/>
        <v>0</v>
      </c>
      <c r="AO503" s="146">
        <f t="shared" si="168"/>
        <v>0</v>
      </c>
      <c r="AP503" s="146">
        <f t="shared" si="169"/>
        <v>0</v>
      </c>
      <c r="AQ503" s="146">
        <f t="shared" si="170"/>
        <v>0</v>
      </c>
      <c r="AR503" s="146">
        <f t="shared" si="171"/>
        <v>0</v>
      </c>
      <c r="AS503" s="163">
        <f t="shared" si="172"/>
        <v>0</v>
      </c>
      <c r="AT503" s="165">
        <f t="shared" si="173"/>
        <v>0</v>
      </c>
      <c r="AU503" s="217"/>
      <c r="AV503" s="184"/>
      <c r="AW503" s="94"/>
      <c r="AX503" s="94"/>
      <c r="AY503" s="169"/>
      <c r="AZ503" s="170"/>
      <c r="BA503" s="94"/>
      <c r="BB503" s="94"/>
      <c r="BC503" s="94"/>
      <c r="BD503" s="94"/>
      <c r="BE503" s="91"/>
      <c r="BF503" s="94"/>
      <c r="BG503" s="94"/>
      <c r="BH503" s="226"/>
      <c r="BI503" s="215"/>
      <c r="BJ503" s="215"/>
      <c r="BK503" s="98"/>
      <c r="BL503" s="140"/>
      <c r="BR503" s="61"/>
      <c r="BT503" s="60"/>
      <c r="BU503" s="60"/>
    </row>
    <row r="504" spans="1:73" s="59" customFormat="1" ht="30" hidden="1" customHeight="1" x14ac:dyDescent="0.25">
      <c r="A504" s="139"/>
      <c r="B504" s="198"/>
      <c r="C504" s="159" t="str">
        <f t="shared" si="155"/>
        <v/>
      </c>
      <c r="D504" s="159" t="str">
        <f t="shared" si="156"/>
        <v/>
      </c>
      <c r="E504" s="201"/>
      <c r="F504" s="90"/>
      <c r="G504" s="259"/>
      <c r="H504" s="90"/>
      <c r="I504" s="266" t="b">
        <f t="shared" si="157"/>
        <v>0</v>
      </c>
      <c r="J504" s="95"/>
      <c r="K504" s="90"/>
      <c r="L504" s="182"/>
      <c r="M504" s="182"/>
      <c r="N504" s="184"/>
      <c r="O504" s="184"/>
      <c r="P504" s="184"/>
      <c r="Q504" s="182"/>
      <c r="R504" s="90"/>
      <c r="S504" s="209"/>
      <c r="T504" s="92"/>
      <c r="U504" s="94"/>
      <c r="V504" s="181"/>
      <c r="W504" s="181"/>
      <c r="X504" s="181"/>
      <c r="Y504" s="181"/>
      <c r="Z504" s="94"/>
      <c r="AA504" s="94"/>
      <c r="AB504" s="203"/>
      <c r="AC504" s="202"/>
      <c r="AD504" s="166"/>
      <c r="AE504" s="162" t="b">
        <f t="shared" si="158"/>
        <v>0</v>
      </c>
      <c r="AF504" s="163">
        <f t="shared" si="159"/>
        <v>0</v>
      </c>
      <c r="AG504" s="163">
        <f t="shared" si="160"/>
        <v>0</v>
      </c>
      <c r="AH504" s="164">
        <f t="shared" si="161"/>
        <v>0</v>
      </c>
      <c r="AI504" s="164">
        <f t="shared" si="162"/>
        <v>0</v>
      </c>
      <c r="AJ504" s="164">
        <f t="shared" si="163"/>
        <v>0</v>
      </c>
      <c r="AK504" s="164">
        <f t="shared" si="164"/>
        <v>0</v>
      </c>
      <c r="AL504" s="164">
        <f t="shared" si="165"/>
        <v>0</v>
      </c>
      <c r="AM504" s="164">
        <f t="shared" si="166"/>
        <v>1</v>
      </c>
      <c r="AN504" s="146">
        <f t="shared" si="167"/>
        <v>0</v>
      </c>
      <c r="AO504" s="146">
        <f t="shared" si="168"/>
        <v>0</v>
      </c>
      <c r="AP504" s="146">
        <f t="shared" si="169"/>
        <v>0</v>
      </c>
      <c r="AQ504" s="146">
        <f t="shared" si="170"/>
        <v>0</v>
      </c>
      <c r="AR504" s="146">
        <f t="shared" si="171"/>
        <v>0</v>
      </c>
      <c r="AS504" s="163">
        <f t="shared" si="172"/>
        <v>0</v>
      </c>
      <c r="AT504" s="165">
        <f t="shared" si="173"/>
        <v>0</v>
      </c>
      <c r="AU504" s="217"/>
      <c r="AV504" s="184"/>
      <c r="AW504" s="94"/>
      <c r="AX504" s="94"/>
      <c r="AY504" s="169"/>
      <c r="AZ504" s="170"/>
      <c r="BA504" s="94"/>
      <c r="BB504" s="94"/>
      <c r="BC504" s="94"/>
      <c r="BD504" s="94"/>
      <c r="BE504" s="91"/>
      <c r="BF504" s="94"/>
      <c r="BG504" s="94"/>
      <c r="BH504" s="226"/>
      <c r="BI504" s="215"/>
      <c r="BJ504" s="215"/>
      <c r="BK504" s="98"/>
      <c r="BL504" s="140"/>
      <c r="BR504" s="61"/>
      <c r="BT504" s="60"/>
      <c r="BU504" s="60"/>
    </row>
    <row r="505" spans="1:73" s="59" customFormat="1" ht="30" hidden="1" customHeight="1" x14ac:dyDescent="0.25">
      <c r="A505" s="139"/>
      <c r="B505" s="198"/>
      <c r="C505" s="159" t="str">
        <f t="shared" si="155"/>
        <v/>
      </c>
      <c r="D505" s="159" t="str">
        <f t="shared" si="156"/>
        <v/>
      </c>
      <c r="E505" s="201"/>
      <c r="F505" s="90"/>
      <c r="G505" s="259"/>
      <c r="H505" s="90"/>
      <c r="I505" s="266" t="b">
        <f t="shared" si="157"/>
        <v>0</v>
      </c>
      <c r="J505" s="95"/>
      <c r="K505" s="90"/>
      <c r="L505" s="182"/>
      <c r="M505" s="184"/>
      <c r="N505" s="183"/>
      <c r="O505" s="184"/>
      <c r="P505" s="184"/>
      <c r="Q505" s="184"/>
      <c r="R505" s="90"/>
      <c r="S505" s="209"/>
      <c r="T505" s="66"/>
      <c r="U505" s="94"/>
      <c r="V505" s="181"/>
      <c r="W505" s="181"/>
      <c r="X505" s="181"/>
      <c r="Y505" s="181"/>
      <c r="Z505" s="94"/>
      <c r="AA505" s="94"/>
      <c r="AB505" s="203"/>
      <c r="AC505" s="202"/>
      <c r="AD505" s="166"/>
      <c r="AE505" s="162" t="b">
        <f t="shared" si="158"/>
        <v>0</v>
      </c>
      <c r="AF505" s="163">
        <f t="shared" si="159"/>
        <v>0</v>
      </c>
      <c r="AG505" s="163">
        <f t="shared" si="160"/>
        <v>0</v>
      </c>
      <c r="AH505" s="164">
        <f t="shared" si="161"/>
        <v>0</v>
      </c>
      <c r="AI505" s="164">
        <f t="shared" si="162"/>
        <v>0</v>
      </c>
      <c r="AJ505" s="164">
        <f t="shared" si="163"/>
        <v>0</v>
      </c>
      <c r="AK505" s="164">
        <f t="shared" si="164"/>
        <v>0</v>
      </c>
      <c r="AL505" s="164">
        <f t="shared" si="165"/>
        <v>0</v>
      </c>
      <c r="AM505" s="164">
        <f t="shared" si="166"/>
        <v>1</v>
      </c>
      <c r="AN505" s="146">
        <f t="shared" si="167"/>
        <v>0</v>
      </c>
      <c r="AO505" s="146">
        <f t="shared" si="168"/>
        <v>0</v>
      </c>
      <c r="AP505" s="146">
        <f t="shared" si="169"/>
        <v>0</v>
      </c>
      <c r="AQ505" s="146">
        <f t="shared" si="170"/>
        <v>0</v>
      </c>
      <c r="AR505" s="146">
        <f t="shared" si="171"/>
        <v>0</v>
      </c>
      <c r="AS505" s="163">
        <f t="shared" si="172"/>
        <v>0</v>
      </c>
      <c r="AT505" s="165">
        <f t="shared" si="173"/>
        <v>0</v>
      </c>
      <c r="AU505" s="217"/>
      <c r="AV505" s="184"/>
      <c r="AW505" s="94"/>
      <c r="AX505" s="94"/>
      <c r="AY505" s="169"/>
      <c r="AZ505" s="170"/>
      <c r="BA505" s="94"/>
      <c r="BB505" s="94"/>
      <c r="BC505" s="94"/>
      <c r="BD505" s="94"/>
      <c r="BE505" s="91"/>
      <c r="BF505" s="94"/>
      <c r="BG505" s="94"/>
      <c r="BH505" s="226"/>
      <c r="BI505" s="215"/>
      <c r="BJ505" s="215"/>
      <c r="BK505" s="98"/>
      <c r="BL505" s="140"/>
      <c r="BR505" s="61"/>
      <c r="BT505" s="60"/>
      <c r="BU505" s="60"/>
    </row>
    <row r="506" spans="1:73" s="59" customFormat="1" ht="30" hidden="1" customHeight="1" x14ac:dyDescent="0.25">
      <c r="A506" s="139"/>
      <c r="B506" s="198"/>
      <c r="C506" s="159" t="str">
        <f t="shared" si="155"/>
        <v/>
      </c>
      <c r="D506" s="159" t="str">
        <f t="shared" si="156"/>
        <v/>
      </c>
      <c r="E506" s="201"/>
      <c r="F506" s="90"/>
      <c r="G506" s="259"/>
      <c r="H506" s="90"/>
      <c r="I506" s="266" t="b">
        <f t="shared" si="157"/>
        <v>0</v>
      </c>
      <c r="J506" s="95"/>
      <c r="K506" s="90"/>
      <c r="L506" s="182"/>
      <c r="M506" s="182"/>
      <c r="N506" s="184"/>
      <c r="O506" s="184"/>
      <c r="P506" s="184"/>
      <c r="Q506" s="182"/>
      <c r="R506" s="90"/>
      <c r="S506" s="209"/>
      <c r="T506" s="92"/>
      <c r="U506" s="94"/>
      <c r="V506" s="181"/>
      <c r="W506" s="181"/>
      <c r="X506" s="181"/>
      <c r="Y506" s="181"/>
      <c r="Z506" s="94"/>
      <c r="AA506" s="94"/>
      <c r="AB506" s="203"/>
      <c r="AC506" s="202"/>
      <c r="AD506" s="166"/>
      <c r="AE506" s="162" t="b">
        <f t="shared" si="158"/>
        <v>0</v>
      </c>
      <c r="AF506" s="163">
        <f t="shared" si="159"/>
        <v>0</v>
      </c>
      <c r="AG506" s="163">
        <f t="shared" si="160"/>
        <v>0</v>
      </c>
      <c r="AH506" s="164">
        <f t="shared" si="161"/>
        <v>0</v>
      </c>
      <c r="AI506" s="164">
        <f t="shared" si="162"/>
        <v>0</v>
      </c>
      <c r="AJ506" s="164">
        <f t="shared" si="163"/>
        <v>0</v>
      </c>
      <c r="AK506" s="164">
        <f t="shared" si="164"/>
        <v>0</v>
      </c>
      <c r="AL506" s="164">
        <f t="shared" si="165"/>
        <v>0</v>
      </c>
      <c r="AM506" s="164">
        <f t="shared" si="166"/>
        <v>1</v>
      </c>
      <c r="AN506" s="146">
        <f t="shared" si="167"/>
        <v>0</v>
      </c>
      <c r="AO506" s="146">
        <f t="shared" si="168"/>
        <v>0</v>
      </c>
      <c r="AP506" s="146">
        <f t="shared" si="169"/>
        <v>0</v>
      </c>
      <c r="AQ506" s="146">
        <f t="shared" si="170"/>
        <v>0</v>
      </c>
      <c r="AR506" s="146">
        <f t="shared" si="171"/>
        <v>0</v>
      </c>
      <c r="AS506" s="163">
        <f t="shared" si="172"/>
        <v>0</v>
      </c>
      <c r="AT506" s="165">
        <f t="shared" si="173"/>
        <v>0</v>
      </c>
      <c r="AU506" s="217"/>
      <c r="AV506" s="184"/>
      <c r="AW506" s="94"/>
      <c r="AX506" s="94"/>
      <c r="AY506" s="169"/>
      <c r="AZ506" s="170"/>
      <c r="BA506" s="94"/>
      <c r="BB506" s="94"/>
      <c r="BC506" s="94"/>
      <c r="BD506" s="94"/>
      <c r="BE506" s="91"/>
      <c r="BF506" s="94"/>
      <c r="BG506" s="94"/>
      <c r="BH506" s="226"/>
      <c r="BI506" s="215"/>
      <c r="BJ506" s="215"/>
      <c r="BK506" s="98"/>
      <c r="BL506" s="140"/>
      <c r="BR506" s="61"/>
      <c r="BS506" s="60"/>
      <c r="BT506" s="60"/>
      <c r="BU506" s="60"/>
    </row>
    <row r="507" spans="1:73" s="59" customFormat="1" ht="30" hidden="1" customHeight="1" x14ac:dyDescent="0.25">
      <c r="A507" s="139"/>
      <c r="B507" s="198"/>
      <c r="C507" s="159" t="str">
        <f t="shared" si="155"/>
        <v/>
      </c>
      <c r="D507" s="159" t="str">
        <f t="shared" si="156"/>
        <v/>
      </c>
      <c r="E507" s="201"/>
      <c r="F507" s="90"/>
      <c r="G507" s="259"/>
      <c r="H507" s="90"/>
      <c r="I507" s="266" t="b">
        <f t="shared" si="157"/>
        <v>0</v>
      </c>
      <c r="J507" s="95"/>
      <c r="K507" s="90"/>
      <c r="L507" s="90"/>
      <c r="M507" s="90"/>
      <c r="N507" s="90"/>
      <c r="O507" s="97"/>
      <c r="P507" s="97"/>
      <c r="Q507" s="92"/>
      <c r="R507" s="90"/>
      <c r="S507" s="209"/>
      <c r="T507" s="92"/>
      <c r="U507" s="94"/>
      <c r="V507" s="181"/>
      <c r="W507" s="181"/>
      <c r="X507" s="181"/>
      <c r="Y507" s="181"/>
      <c r="Z507" s="94"/>
      <c r="AA507" s="94"/>
      <c r="AB507" s="203"/>
      <c r="AC507" s="202"/>
      <c r="AD507" s="166"/>
      <c r="AE507" s="162" t="b">
        <f t="shared" si="158"/>
        <v>0</v>
      </c>
      <c r="AF507" s="163">
        <f t="shared" si="159"/>
        <v>0</v>
      </c>
      <c r="AG507" s="163">
        <f t="shared" si="160"/>
        <v>0</v>
      </c>
      <c r="AH507" s="164">
        <f t="shared" si="161"/>
        <v>0</v>
      </c>
      <c r="AI507" s="164">
        <f t="shared" si="162"/>
        <v>0</v>
      </c>
      <c r="AJ507" s="164">
        <f t="shared" si="163"/>
        <v>0</v>
      </c>
      <c r="AK507" s="164">
        <f t="shared" si="164"/>
        <v>0</v>
      </c>
      <c r="AL507" s="164">
        <f t="shared" si="165"/>
        <v>0</v>
      </c>
      <c r="AM507" s="164">
        <f t="shared" si="166"/>
        <v>1</v>
      </c>
      <c r="AN507" s="146">
        <f t="shared" si="167"/>
        <v>0</v>
      </c>
      <c r="AO507" s="146">
        <f t="shared" si="168"/>
        <v>0</v>
      </c>
      <c r="AP507" s="146">
        <f t="shared" si="169"/>
        <v>0</v>
      </c>
      <c r="AQ507" s="146">
        <f t="shared" si="170"/>
        <v>0</v>
      </c>
      <c r="AR507" s="146">
        <f t="shared" si="171"/>
        <v>0</v>
      </c>
      <c r="AS507" s="163">
        <f t="shared" si="172"/>
        <v>0</v>
      </c>
      <c r="AT507" s="165">
        <f t="shared" si="173"/>
        <v>0</v>
      </c>
      <c r="AU507" s="217"/>
      <c r="AV507" s="66"/>
      <c r="AW507" s="94"/>
      <c r="AX507" s="94"/>
      <c r="AY507" s="169"/>
      <c r="AZ507" s="170"/>
      <c r="BA507" s="94"/>
      <c r="BB507" s="94"/>
      <c r="BC507" s="94"/>
      <c r="BD507" s="94"/>
      <c r="BE507" s="91"/>
      <c r="BF507" s="94"/>
      <c r="BG507" s="94"/>
      <c r="BH507" s="221"/>
      <c r="BI507" s="98"/>
      <c r="BJ507" s="98"/>
      <c r="BK507" s="98"/>
      <c r="BL507" s="140"/>
      <c r="BR507" s="61"/>
      <c r="BS507" s="60"/>
      <c r="BT507" s="60"/>
      <c r="BU507" s="60"/>
    </row>
    <row r="508" spans="1:73" s="59" customFormat="1" ht="30" hidden="1" customHeight="1" x14ac:dyDescent="0.25">
      <c r="A508" s="139"/>
      <c r="B508" s="198"/>
      <c r="C508" s="159" t="str">
        <f t="shared" si="155"/>
        <v/>
      </c>
      <c r="D508" s="159" t="str">
        <f t="shared" si="156"/>
        <v/>
      </c>
      <c r="E508" s="201"/>
      <c r="F508" s="90"/>
      <c r="G508" s="259"/>
      <c r="H508" s="90"/>
      <c r="I508" s="266" t="b">
        <f t="shared" si="157"/>
        <v>0</v>
      </c>
      <c r="J508" s="95"/>
      <c r="K508" s="90"/>
      <c r="L508" s="90"/>
      <c r="M508" s="92"/>
      <c r="N508" s="92"/>
      <c r="O508" s="97"/>
      <c r="P508" s="97"/>
      <c r="Q508" s="97"/>
      <c r="R508" s="90"/>
      <c r="S508" s="209"/>
      <c r="T508" s="92"/>
      <c r="U508" s="94"/>
      <c r="V508" s="181"/>
      <c r="W508" s="181"/>
      <c r="X508" s="181"/>
      <c r="Y508" s="181"/>
      <c r="Z508" s="94"/>
      <c r="AA508" s="94"/>
      <c r="AB508" s="203"/>
      <c r="AC508" s="202"/>
      <c r="AD508" s="166"/>
      <c r="AE508" s="162" t="b">
        <f t="shared" si="158"/>
        <v>0</v>
      </c>
      <c r="AF508" s="163">
        <f t="shared" si="159"/>
        <v>0</v>
      </c>
      <c r="AG508" s="163">
        <f t="shared" si="160"/>
        <v>0</v>
      </c>
      <c r="AH508" s="164">
        <f t="shared" si="161"/>
        <v>0</v>
      </c>
      <c r="AI508" s="164">
        <f t="shared" si="162"/>
        <v>0</v>
      </c>
      <c r="AJ508" s="164">
        <f t="shared" si="163"/>
        <v>0</v>
      </c>
      <c r="AK508" s="164">
        <f t="shared" si="164"/>
        <v>0</v>
      </c>
      <c r="AL508" s="164">
        <f t="shared" si="165"/>
        <v>0</v>
      </c>
      <c r="AM508" s="164">
        <f t="shared" si="166"/>
        <v>1</v>
      </c>
      <c r="AN508" s="146">
        <f t="shared" si="167"/>
        <v>0</v>
      </c>
      <c r="AO508" s="146">
        <f t="shared" si="168"/>
        <v>0</v>
      </c>
      <c r="AP508" s="146">
        <f t="shared" si="169"/>
        <v>0</v>
      </c>
      <c r="AQ508" s="146">
        <f t="shared" si="170"/>
        <v>0</v>
      </c>
      <c r="AR508" s="146">
        <f t="shared" si="171"/>
        <v>0</v>
      </c>
      <c r="AS508" s="163">
        <f t="shared" si="172"/>
        <v>0</v>
      </c>
      <c r="AT508" s="165">
        <f t="shared" si="173"/>
        <v>0</v>
      </c>
      <c r="AU508" s="217"/>
      <c r="AV508" s="66"/>
      <c r="AW508" s="94"/>
      <c r="AX508" s="94"/>
      <c r="AY508" s="169"/>
      <c r="AZ508" s="170"/>
      <c r="BA508" s="94"/>
      <c r="BB508" s="94"/>
      <c r="BC508" s="94"/>
      <c r="BD508" s="94"/>
      <c r="BE508" s="91"/>
      <c r="BF508" s="94"/>
      <c r="BG508" s="94"/>
      <c r="BH508" s="221"/>
      <c r="BI508" s="98"/>
      <c r="BJ508" s="98"/>
      <c r="BK508" s="98"/>
      <c r="BL508" s="140"/>
      <c r="BR508" s="61"/>
      <c r="BT508" s="60"/>
      <c r="BU508" s="60"/>
    </row>
    <row r="509" spans="1:73" s="59" customFormat="1" ht="30" hidden="1" customHeight="1" x14ac:dyDescent="0.25">
      <c r="A509" s="139"/>
      <c r="B509" s="198"/>
      <c r="C509" s="159" t="str">
        <f t="shared" ref="C509:C572" si="174">IF(B509=0,"",YEAR(B509))</f>
        <v/>
      </c>
      <c r="D509" s="159" t="str">
        <f t="shared" ref="D509:D572" si="175">IF(B509=0,"",TEXT(B509,"MMMM"))</f>
        <v/>
      </c>
      <c r="E509" s="201"/>
      <c r="F509" s="90"/>
      <c r="G509" s="259"/>
      <c r="H509" s="90"/>
      <c r="I509" s="266" t="b">
        <f t="shared" si="157"/>
        <v>0</v>
      </c>
      <c r="J509" s="95"/>
      <c r="K509" s="90"/>
      <c r="L509" s="90"/>
      <c r="M509" s="92"/>
      <c r="N509" s="92"/>
      <c r="O509" s="97"/>
      <c r="P509" s="97"/>
      <c r="Q509" s="97"/>
      <c r="R509" s="90"/>
      <c r="S509" s="209"/>
      <c r="T509" s="92"/>
      <c r="U509" s="94"/>
      <c r="V509" s="181"/>
      <c r="W509" s="181"/>
      <c r="X509" s="181"/>
      <c r="Y509" s="181"/>
      <c r="Z509" s="94"/>
      <c r="AA509" s="94"/>
      <c r="AB509" s="203"/>
      <c r="AC509" s="202"/>
      <c r="AD509" s="166"/>
      <c r="AE509" s="162" t="b">
        <f t="shared" si="158"/>
        <v>0</v>
      </c>
      <c r="AF509" s="163">
        <f t="shared" si="159"/>
        <v>0</v>
      </c>
      <c r="AG509" s="163">
        <f t="shared" si="160"/>
        <v>0</v>
      </c>
      <c r="AH509" s="164">
        <f t="shared" si="161"/>
        <v>0</v>
      </c>
      <c r="AI509" s="164">
        <f t="shared" si="162"/>
        <v>0</v>
      </c>
      <c r="AJ509" s="164">
        <f t="shared" si="163"/>
        <v>0</v>
      </c>
      <c r="AK509" s="164">
        <f t="shared" si="164"/>
        <v>0</v>
      </c>
      <c r="AL509" s="164">
        <f t="shared" si="165"/>
        <v>0</v>
      </c>
      <c r="AM509" s="164">
        <f t="shared" si="166"/>
        <v>1</v>
      </c>
      <c r="AN509" s="146">
        <f t="shared" si="167"/>
        <v>0</v>
      </c>
      <c r="AO509" s="146">
        <f t="shared" si="168"/>
        <v>0</v>
      </c>
      <c r="AP509" s="146">
        <f t="shared" si="169"/>
        <v>0</v>
      </c>
      <c r="AQ509" s="146">
        <f t="shared" si="170"/>
        <v>0</v>
      </c>
      <c r="AR509" s="146">
        <f t="shared" si="171"/>
        <v>0</v>
      </c>
      <c r="AS509" s="163">
        <f t="shared" si="172"/>
        <v>0</v>
      </c>
      <c r="AT509" s="165">
        <f t="shared" si="173"/>
        <v>0</v>
      </c>
      <c r="AU509" s="217"/>
      <c r="AV509" s="66"/>
      <c r="AW509" s="94"/>
      <c r="AX509" s="94"/>
      <c r="AY509" s="169"/>
      <c r="AZ509" s="170"/>
      <c r="BA509" s="94"/>
      <c r="BB509" s="94"/>
      <c r="BC509" s="94"/>
      <c r="BD509" s="94"/>
      <c r="BE509" s="91"/>
      <c r="BF509" s="94"/>
      <c r="BG509" s="94"/>
      <c r="BH509" s="221"/>
      <c r="BI509" s="98"/>
      <c r="BJ509" s="98"/>
      <c r="BK509" s="98"/>
      <c r="BL509" s="140"/>
      <c r="BR509" s="61"/>
      <c r="BT509" s="60"/>
      <c r="BU509" s="60"/>
    </row>
    <row r="510" spans="1:73" s="59" customFormat="1" ht="30" hidden="1" customHeight="1" x14ac:dyDescent="0.25">
      <c r="A510" s="139"/>
      <c r="B510" s="198"/>
      <c r="C510" s="159" t="str">
        <f t="shared" si="174"/>
        <v/>
      </c>
      <c r="D510" s="159" t="str">
        <f t="shared" si="175"/>
        <v/>
      </c>
      <c r="E510" s="201"/>
      <c r="F510" s="90"/>
      <c r="G510" s="259"/>
      <c r="H510" s="90"/>
      <c r="I510" s="266" t="b">
        <f t="shared" si="157"/>
        <v>0</v>
      </c>
      <c r="J510" s="95"/>
      <c r="K510" s="90"/>
      <c r="L510" s="90"/>
      <c r="M510" s="92"/>
      <c r="N510" s="92"/>
      <c r="O510" s="97"/>
      <c r="P510" s="97"/>
      <c r="Q510" s="97"/>
      <c r="R510" s="90"/>
      <c r="S510" s="209"/>
      <c r="T510" s="92"/>
      <c r="U510" s="94"/>
      <c r="V510" s="181"/>
      <c r="W510" s="181"/>
      <c r="X510" s="181"/>
      <c r="Y510" s="181"/>
      <c r="Z510" s="94"/>
      <c r="AA510" s="94"/>
      <c r="AB510" s="203"/>
      <c r="AC510" s="202"/>
      <c r="AD510" s="166"/>
      <c r="AE510" s="162" t="b">
        <f t="shared" si="158"/>
        <v>0</v>
      </c>
      <c r="AF510" s="163">
        <f t="shared" si="159"/>
        <v>0</v>
      </c>
      <c r="AG510" s="163">
        <f t="shared" si="160"/>
        <v>0</v>
      </c>
      <c r="AH510" s="164">
        <f t="shared" si="161"/>
        <v>0</v>
      </c>
      <c r="AI510" s="164">
        <f t="shared" si="162"/>
        <v>0</v>
      </c>
      <c r="AJ510" s="164">
        <f t="shared" si="163"/>
        <v>0</v>
      </c>
      <c r="AK510" s="164">
        <f t="shared" si="164"/>
        <v>0</v>
      </c>
      <c r="AL510" s="164">
        <f t="shared" si="165"/>
        <v>0</v>
      </c>
      <c r="AM510" s="164">
        <f t="shared" si="166"/>
        <v>1</v>
      </c>
      <c r="AN510" s="146">
        <f t="shared" si="167"/>
        <v>0</v>
      </c>
      <c r="AO510" s="146">
        <f t="shared" si="168"/>
        <v>0</v>
      </c>
      <c r="AP510" s="146">
        <f t="shared" si="169"/>
        <v>0</v>
      </c>
      <c r="AQ510" s="146">
        <f t="shared" si="170"/>
        <v>0</v>
      </c>
      <c r="AR510" s="146">
        <f t="shared" si="171"/>
        <v>0</v>
      </c>
      <c r="AS510" s="163">
        <f t="shared" si="172"/>
        <v>0</v>
      </c>
      <c r="AT510" s="165">
        <f t="shared" si="173"/>
        <v>0</v>
      </c>
      <c r="AU510" s="217"/>
      <c r="AV510" s="66"/>
      <c r="AW510" s="94"/>
      <c r="AX510" s="94"/>
      <c r="AY510" s="169"/>
      <c r="AZ510" s="170"/>
      <c r="BA510" s="94"/>
      <c r="BB510" s="94"/>
      <c r="BC510" s="94"/>
      <c r="BD510" s="94"/>
      <c r="BE510" s="91"/>
      <c r="BF510" s="94"/>
      <c r="BG510" s="94"/>
      <c r="BH510" s="221"/>
      <c r="BI510" s="98"/>
      <c r="BJ510" s="98"/>
      <c r="BK510" s="98"/>
      <c r="BL510" s="140"/>
      <c r="BR510" s="61"/>
      <c r="BT510" s="60"/>
      <c r="BU510" s="60"/>
    </row>
    <row r="511" spans="1:73" s="59" customFormat="1" ht="30" hidden="1" customHeight="1" x14ac:dyDescent="0.25">
      <c r="A511" s="139"/>
      <c r="B511" s="198"/>
      <c r="C511" s="159" t="str">
        <f t="shared" si="174"/>
        <v/>
      </c>
      <c r="D511" s="159" t="str">
        <f t="shared" si="175"/>
        <v/>
      </c>
      <c r="E511" s="201"/>
      <c r="F511" s="90"/>
      <c r="G511" s="259"/>
      <c r="H511" s="90"/>
      <c r="I511" s="266" t="b">
        <f t="shared" si="157"/>
        <v>0</v>
      </c>
      <c r="J511" s="95"/>
      <c r="K511" s="90"/>
      <c r="L511" s="90"/>
      <c r="M511" s="92"/>
      <c r="N511" s="92"/>
      <c r="O511" s="97"/>
      <c r="P511" s="97"/>
      <c r="Q511" s="97"/>
      <c r="R511" s="90"/>
      <c r="S511" s="209"/>
      <c r="T511" s="92"/>
      <c r="U511" s="94"/>
      <c r="V511" s="181"/>
      <c r="W511" s="181"/>
      <c r="X511" s="181"/>
      <c r="Y511" s="181"/>
      <c r="Z511" s="94"/>
      <c r="AA511" s="94"/>
      <c r="AB511" s="203"/>
      <c r="AC511" s="202"/>
      <c r="AD511" s="166"/>
      <c r="AE511" s="162" t="b">
        <f t="shared" si="158"/>
        <v>0</v>
      </c>
      <c r="AF511" s="163">
        <f t="shared" si="159"/>
        <v>0</v>
      </c>
      <c r="AG511" s="163">
        <f t="shared" si="160"/>
        <v>0</v>
      </c>
      <c r="AH511" s="164">
        <f t="shared" si="161"/>
        <v>0</v>
      </c>
      <c r="AI511" s="164">
        <f t="shared" si="162"/>
        <v>0</v>
      </c>
      <c r="AJ511" s="164">
        <f t="shared" si="163"/>
        <v>0</v>
      </c>
      <c r="AK511" s="164">
        <f t="shared" si="164"/>
        <v>0</v>
      </c>
      <c r="AL511" s="164">
        <f t="shared" si="165"/>
        <v>0</v>
      </c>
      <c r="AM511" s="164">
        <f t="shared" si="166"/>
        <v>1</v>
      </c>
      <c r="AN511" s="146">
        <f t="shared" si="167"/>
        <v>0</v>
      </c>
      <c r="AO511" s="146">
        <f t="shared" si="168"/>
        <v>0</v>
      </c>
      <c r="AP511" s="146">
        <f t="shared" si="169"/>
        <v>0</v>
      </c>
      <c r="AQ511" s="146">
        <f t="shared" si="170"/>
        <v>0</v>
      </c>
      <c r="AR511" s="146">
        <f t="shared" si="171"/>
        <v>0</v>
      </c>
      <c r="AS511" s="163">
        <f t="shared" si="172"/>
        <v>0</v>
      </c>
      <c r="AT511" s="165">
        <f t="shared" si="173"/>
        <v>0</v>
      </c>
      <c r="AU511" s="217"/>
      <c r="AV511" s="66"/>
      <c r="AW511" s="94"/>
      <c r="AX511" s="94"/>
      <c r="AY511" s="169"/>
      <c r="AZ511" s="170"/>
      <c r="BA511" s="94"/>
      <c r="BB511" s="94"/>
      <c r="BC511" s="94"/>
      <c r="BD511" s="94"/>
      <c r="BE511" s="91"/>
      <c r="BF511" s="94"/>
      <c r="BG511" s="94"/>
      <c r="BH511" s="221"/>
      <c r="BI511" s="98"/>
      <c r="BJ511" s="98"/>
      <c r="BK511" s="98"/>
      <c r="BL511" s="140"/>
      <c r="BR511" s="61"/>
      <c r="BT511" s="60"/>
      <c r="BU511" s="60"/>
    </row>
    <row r="512" spans="1:73" s="59" customFormat="1" ht="30" hidden="1" customHeight="1" x14ac:dyDescent="0.25">
      <c r="A512" s="139"/>
      <c r="B512" s="198"/>
      <c r="C512" s="159" t="str">
        <f t="shared" si="174"/>
        <v/>
      </c>
      <c r="D512" s="159" t="str">
        <f t="shared" si="175"/>
        <v/>
      </c>
      <c r="E512" s="201"/>
      <c r="F512" s="90"/>
      <c r="G512" s="259"/>
      <c r="H512" s="90"/>
      <c r="I512" s="266" t="b">
        <f t="shared" si="157"/>
        <v>0</v>
      </c>
      <c r="J512" s="95"/>
      <c r="K512" s="90"/>
      <c r="L512" s="66"/>
      <c r="M512" s="66"/>
      <c r="N512" s="66"/>
      <c r="O512" s="97"/>
      <c r="P512" s="97"/>
      <c r="Q512" s="97"/>
      <c r="R512" s="90"/>
      <c r="S512" s="209"/>
      <c r="T512" s="90"/>
      <c r="U512" s="94"/>
      <c r="V512" s="181"/>
      <c r="W512" s="181"/>
      <c r="X512" s="181"/>
      <c r="Y512" s="181"/>
      <c r="Z512" s="94"/>
      <c r="AA512" s="94"/>
      <c r="AB512" s="203"/>
      <c r="AC512" s="202"/>
      <c r="AD512" s="166"/>
      <c r="AE512" s="162" t="b">
        <f t="shared" si="158"/>
        <v>0</v>
      </c>
      <c r="AF512" s="163">
        <f t="shared" si="159"/>
        <v>0</v>
      </c>
      <c r="AG512" s="163">
        <f t="shared" si="160"/>
        <v>0</v>
      </c>
      <c r="AH512" s="164">
        <f t="shared" si="161"/>
        <v>0</v>
      </c>
      <c r="AI512" s="164">
        <f t="shared" si="162"/>
        <v>0</v>
      </c>
      <c r="AJ512" s="164">
        <f t="shared" si="163"/>
        <v>0</v>
      </c>
      <c r="AK512" s="164">
        <f t="shared" si="164"/>
        <v>0</v>
      </c>
      <c r="AL512" s="164">
        <f t="shared" si="165"/>
        <v>0</v>
      </c>
      <c r="AM512" s="164">
        <f t="shared" si="166"/>
        <v>1</v>
      </c>
      <c r="AN512" s="146">
        <f t="shared" si="167"/>
        <v>0</v>
      </c>
      <c r="AO512" s="146">
        <f t="shared" si="168"/>
        <v>0</v>
      </c>
      <c r="AP512" s="146">
        <f t="shared" si="169"/>
        <v>0</v>
      </c>
      <c r="AQ512" s="146">
        <f t="shared" si="170"/>
        <v>0</v>
      </c>
      <c r="AR512" s="146">
        <f t="shared" si="171"/>
        <v>0</v>
      </c>
      <c r="AS512" s="163">
        <f t="shared" si="172"/>
        <v>0</v>
      </c>
      <c r="AT512" s="165">
        <f t="shared" si="173"/>
        <v>0</v>
      </c>
      <c r="AU512" s="217"/>
      <c r="AV512" s="66"/>
      <c r="AW512" s="94"/>
      <c r="AX512" s="94"/>
      <c r="AY512" s="169"/>
      <c r="AZ512" s="170"/>
      <c r="BA512" s="94"/>
      <c r="BB512" s="94"/>
      <c r="BC512" s="94"/>
      <c r="BD512" s="94"/>
      <c r="BE512" s="91"/>
      <c r="BF512" s="94"/>
      <c r="BG512" s="94"/>
      <c r="BH512" s="222"/>
      <c r="BI512" s="98"/>
      <c r="BJ512" s="98"/>
      <c r="BK512" s="98"/>
      <c r="BL512" s="140"/>
      <c r="BR512" s="61"/>
      <c r="BT512" s="60"/>
      <c r="BU512" s="60"/>
    </row>
    <row r="513" spans="1:73" s="59" customFormat="1" ht="30" hidden="1" customHeight="1" x14ac:dyDescent="0.25">
      <c r="A513" s="139"/>
      <c r="B513" s="198"/>
      <c r="C513" s="159" t="str">
        <f t="shared" si="174"/>
        <v/>
      </c>
      <c r="D513" s="159" t="str">
        <f t="shared" si="175"/>
        <v/>
      </c>
      <c r="E513" s="201"/>
      <c r="F513" s="90"/>
      <c r="G513" s="259"/>
      <c r="H513" s="90"/>
      <c r="I513" s="266" t="b">
        <f t="shared" si="157"/>
        <v>0</v>
      </c>
      <c r="J513" s="95"/>
      <c r="K513" s="90"/>
      <c r="L513" s="66"/>
      <c r="M513" s="66"/>
      <c r="N513" s="66"/>
      <c r="O513" s="66"/>
      <c r="P513" s="66"/>
      <c r="Q513" s="66"/>
      <c r="R513" s="90"/>
      <c r="S513" s="209"/>
      <c r="T513" s="90"/>
      <c r="U513" s="94"/>
      <c r="V513" s="181"/>
      <c r="W513" s="181"/>
      <c r="X513" s="181"/>
      <c r="Y513" s="181"/>
      <c r="Z513" s="94"/>
      <c r="AA513" s="94"/>
      <c r="AB513" s="203"/>
      <c r="AC513" s="202"/>
      <c r="AD513" s="166"/>
      <c r="AE513" s="162" t="b">
        <f t="shared" si="158"/>
        <v>0</v>
      </c>
      <c r="AF513" s="163">
        <f t="shared" si="159"/>
        <v>0</v>
      </c>
      <c r="AG513" s="163">
        <f t="shared" si="160"/>
        <v>0</v>
      </c>
      <c r="AH513" s="164">
        <f t="shared" si="161"/>
        <v>0</v>
      </c>
      <c r="AI513" s="164">
        <f t="shared" si="162"/>
        <v>0</v>
      </c>
      <c r="AJ513" s="164">
        <f t="shared" si="163"/>
        <v>0</v>
      </c>
      <c r="AK513" s="164">
        <f t="shared" si="164"/>
        <v>0</v>
      </c>
      <c r="AL513" s="164">
        <f t="shared" si="165"/>
        <v>0</v>
      </c>
      <c r="AM513" s="164">
        <f t="shared" si="166"/>
        <v>1</v>
      </c>
      <c r="AN513" s="146">
        <f t="shared" si="167"/>
        <v>0</v>
      </c>
      <c r="AO513" s="146">
        <f t="shared" si="168"/>
        <v>0</v>
      </c>
      <c r="AP513" s="146">
        <f t="shared" si="169"/>
        <v>0</v>
      </c>
      <c r="AQ513" s="146">
        <f t="shared" si="170"/>
        <v>0</v>
      </c>
      <c r="AR513" s="146">
        <f t="shared" si="171"/>
        <v>0</v>
      </c>
      <c r="AS513" s="163">
        <f t="shared" si="172"/>
        <v>0</v>
      </c>
      <c r="AT513" s="165">
        <f t="shared" si="173"/>
        <v>0</v>
      </c>
      <c r="AU513" s="217"/>
      <c r="AV513" s="66"/>
      <c r="AW513" s="94"/>
      <c r="AX513" s="94"/>
      <c r="AY513" s="169"/>
      <c r="AZ513" s="170"/>
      <c r="BA513" s="94"/>
      <c r="BB513" s="94"/>
      <c r="BC513" s="94"/>
      <c r="BD513" s="94"/>
      <c r="BE513" s="91"/>
      <c r="BF513" s="91"/>
      <c r="BG513" s="91"/>
      <c r="BH513" s="91"/>
      <c r="BI513" s="98"/>
      <c r="BJ513" s="98"/>
      <c r="BK513" s="98"/>
      <c r="BL513" s="289"/>
      <c r="BR513" s="61"/>
      <c r="BT513" s="60"/>
      <c r="BU513" s="60"/>
    </row>
    <row r="514" spans="1:73" s="59" customFormat="1" ht="30" hidden="1" customHeight="1" x14ac:dyDescent="0.25">
      <c r="A514" s="139"/>
      <c r="B514" s="198"/>
      <c r="C514" s="159" t="str">
        <f t="shared" si="174"/>
        <v/>
      </c>
      <c r="D514" s="159" t="str">
        <f t="shared" si="175"/>
        <v/>
      </c>
      <c r="E514" s="201"/>
      <c r="F514" s="90"/>
      <c r="G514" s="259"/>
      <c r="H514" s="90"/>
      <c r="I514" s="266" t="b">
        <f t="shared" si="157"/>
        <v>0</v>
      </c>
      <c r="J514" s="95"/>
      <c r="K514" s="90"/>
      <c r="L514" s="66"/>
      <c r="M514" s="66"/>
      <c r="N514" s="66"/>
      <c r="O514" s="66"/>
      <c r="P514" s="66"/>
      <c r="Q514" s="66"/>
      <c r="R514" s="90"/>
      <c r="S514" s="209"/>
      <c r="T514" s="90"/>
      <c r="U514" s="94"/>
      <c r="V514" s="181"/>
      <c r="W514" s="181"/>
      <c r="X514" s="181"/>
      <c r="Y514" s="181"/>
      <c r="Z514" s="94"/>
      <c r="AA514" s="94"/>
      <c r="AB514" s="203"/>
      <c r="AC514" s="202"/>
      <c r="AD514" s="166"/>
      <c r="AE514" s="162" t="b">
        <f t="shared" si="158"/>
        <v>0</v>
      </c>
      <c r="AF514" s="163">
        <f t="shared" si="159"/>
        <v>0</v>
      </c>
      <c r="AG514" s="163">
        <f t="shared" si="160"/>
        <v>0</v>
      </c>
      <c r="AH514" s="164">
        <f t="shared" si="161"/>
        <v>0</v>
      </c>
      <c r="AI514" s="164">
        <f t="shared" si="162"/>
        <v>0</v>
      </c>
      <c r="AJ514" s="164">
        <f t="shared" si="163"/>
        <v>0</v>
      </c>
      <c r="AK514" s="164">
        <f t="shared" si="164"/>
        <v>0</v>
      </c>
      <c r="AL514" s="164">
        <f t="shared" si="165"/>
        <v>0</v>
      </c>
      <c r="AM514" s="164">
        <f t="shared" si="166"/>
        <v>1</v>
      </c>
      <c r="AN514" s="146">
        <f t="shared" si="167"/>
        <v>0</v>
      </c>
      <c r="AO514" s="146">
        <f t="shared" si="168"/>
        <v>0</v>
      </c>
      <c r="AP514" s="146">
        <f t="shared" si="169"/>
        <v>0</v>
      </c>
      <c r="AQ514" s="146">
        <f t="shared" si="170"/>
        <v>0</v>
      </c>
      <c r="AR514" s="146">
        <f t="shared" si="171"/>
        <v>0</v>
      </c>
      <c r="AS514" s="163">
        <f t="shared" si="172"/>
        <v>0</v>
      </c>
      <c r="AT514" s="165">
        <f t="shared" si="173"/>
        <v>0</v>
      </c>
      <c r="AU514" s="217"/>
      <c r="AV514" s="66"/>
      <c r="AW514" s="94"/>
      <c r="AX514" s="94"/>
      <c r="AY514" s="169"/>
      <c r="AZ514" s="170"/>
      <c r="BA514" s="94"/>
      <c r="BB514" s="94"/>
      <c r="BC514" s="94"/>
      <c r="BD514" s="94"/>
      <c r="BE514" s="91"/>
      <c r="BF514" s="91"/>
      <c r="BG514" s="91"/>
      <c r="BH514" s="91"/>
      <c r="BI514" s="98"/>
      <c r="BJ514" s="98"/>
      <c r="BK514" s="98"/>
      <c r="BL514" s="289"/>
      <c r="BR514" s="61"/>
      <c r="BT514" s="60"/>
      <c r="BU514" s="60"/>
    </row>
    <row r="515" spans="1:73" s="59" customFormat="1" ht="30" hidden="1" customHeight="1" x14ac:dyDescent="0.25">
      <c r="A515" s="139"/>
      <c r="B515" s="198"/>
      <c r="C515" s="159" t="str">
        <f t="shared" si="174"/>
        <v/>
      </c>
      <c r="D515" s="159" t="str">
        <f t="shared" si="175"/>
        <v/>
      </c>
      <c r="E515" s="201"/>
      <c r="F515" s="90"/>
      <c r="G515" s="259"/>
      <c r="H515" s="90"/>
      <c r="I515" s="266" t="b">
        <f t="shared" si="157"/>
        <v>0</v>
      </c>
      <c r="J515" s="95"/>
      <c r="K515" s="90"/>
      <c r="L515" s="66"/>
      <c r="M515" s="66"/>
      <c r="N515" s="66"/>
      <c r="O515" s="66"/>
      <c r="P515" s="66"/>
      <c r="Q515" s="66"/>
      <c r="R515" s="90"/>
      <c r="S515" s="209"/>
      <c r="T515" s="90"/>
      <c r="U515" s="94"/>
      <c r="V515" s="181"/>
      <c r="W515" s="181"/>
      <c r="X515" s="181"/>
      <c r="Y515" s="181"/>
      <c r="Z515" s="94"/>
      <c r="AA515" s="94"/>
      <c r="AB515" s="203"/>
      <c r="AC515" s="202"/>
      <c r="AD515" s="166"/>
      <c r="AE515" s="162" t="b">
        <f t="shared" si="158"/>
        <v>0</v>
      </c>
      <c r="AF515" s="163">
        <f t="shared" si="159"/>
        <v>0</v>
      </c>
      <c r="AG515" s="163">
        <f t="shared" si="160"/>
        <v>0</v>
      </c>
      <c r="AH515" s="164">
        <f t="shared" si="161"/>
        <v>0</v>
      </c>
      <c r="AI515" s="164">
        <f t="shared" si="162"/>
        <v>0</v>
      </c>
      <c r="AJ515" s="164">
        <f t="shared" si="163"/>
        <v>0</v>
      </c>
      <c r="AK515" s="164">
        <f t="shared" si="164"/>
        <v>0</v>
      </c>
      <c r="AL515" s="164">
        <f t="shared" si="165"/>
        <v>0</v>
      </c>
      <c r="AM515" s="164">
        <f t="shared" si="166"/>
        <v>1</v>
      </c>
      <c r="AN515" s="146">
        <f t="shared" si="167"/>
        <v>0</v>
      </c>
      <c r="AO515" s="146">
        <f t="shared" si="168"/>
        <v>0</v>
      </c>
      <c r="AP515" s="146">
        <f t="shared" si="169"/>
        <v>0</v>
      </c>
      <c r="AQ515" s="146">
        <f t="shared" si="170"/>
        <v>0</v>
      </c>
      <c r="AR515" s="146">
        <f t="shared" si="171"/>
        <v>0</v>
      </c>
      <c r="AS515" s="163">
        <f t="shared" si="172"/>
        <v>0</v>
      </c>
      <c r="AT515" s="165">
        <f t="shared" si="173"/>
        <v>0</v>
      </c>
      <c r="AU515" s="217"/>
      <c r="AV515" s="66"/>
      <c r="AW515" s="94"/>
      <c r="AX515" s="94"/>
      <c r="AY515" s="169"/>
      <c r="AZ515" s="170"/>
      <c r="BA515" s="94"/>
      <c r="BB515" s="94"/>
      <c r="BC515" s="94"/>
      <c r="BD515" s="94"/>
      <c r="BE515" s="91"/>
      <c r="BF515" s="91"/>
      <c r="BG515" s="91"/>
      <c r="BH515" s="91"/>
      <c r="BI515" s="98"/>
      <c r="BJ515" s="98"/>
      <c r="BK515" s="98"/>
      <c r="BL515" s="289"/>
      <c r="BR515" s="61"/>
      <c r="BT515" s="60"/>
      <c r="BU515" s="60"/>
    </row>
    <row r="516" spans="1:73" s="59" customFormat="1" ht="30" hidden="1" customHeight="1" x14ac:dyDescent="0.25">
      <c r="A516" s="139"/>
      <c r="B516" s="198"/>
      <c r="C516" s="159" t="str">
        <f t="shared" si="174"/>
        <v/>
      </c>
      <c r="D516" s="159" t="str">
        <f t="shared" si="175"/>
        <v/>
      </c>
      <c r="E516" s="201"/>
      <c r="F516" s="90"/>
      <c r="G516" s="259"/>
      <c r="H516" s="90"/>
      <c r="I516" s="266" t="b">
        <f t="shared" si="157"/>
        <v>0</v>
      </c>
      <c r="J516" s="95"/>
      <c r="K516" s="90"/>
      <c r="L516" s="66"/>
      <c r="M516" s="66"/>
      <c r="N516" s="66"/>
      <c r="O516" s="66"/>
      <c r="P516" s="66"/>
      <c r="Q516" s="66"/>
      <c r="R516" s="90"/>
      <c r="S516" s="209"/>
      <c r="T516" s="90"/>
      <c r="U516" s="94"/>
      <c r="V516" s="181"/>
      <c r="W516" s="181"/>
      <c r="X516" s="181"/>
      <c r="Y516" s="181"/>
      <c r="Z516" s="94"/>
      <c r="AA516" s="94"/>
      <c r="AB516" s="203"/>
      <c r="AC516" s="202"/>
      <c r="AD516" s="166"/>
      <c r="AE516" s="162" t="b">
        <f t="shared" si="158"/>
        <v>0</v>
      </c>
      <c r="AF516" s="163">
        <f t="shared" si="159"/>
        <v>0</v>
      </c>
      <c r="AG516" s="163">
        <f t="shared" si="160"/>
        <v>0</v>
      </c>
      <c r="AH516" s="164">
        <f t="shared" si="161"/>
        <v>0</v>
      </c>
      <c r="AI516" s="164">
        <f t="shared" si="162"/>
        <v>0</v>
      </c>
      <c r="AJ516" s="164">
        <f t="shared" si="163"/>
        <v>0</v>
      </c>
      <c r="AK516" s="164">
        <f t="shared" si="164"/>
        <v>0</v>
      </c>
      <c r="AL516" s="164">
        <f t="shared" si="165"/>
        <v>0</v>
      </c>
      <c r="AM516" s="164">
        <f t="shared" si="166"/>
        <v>1</v>
      </c>
      <c r="AN516" s="146">
        <f t="shared" si="167"/>
        <v>0</v>
      </c>
      <c r="AO516" s="146">
        <f t="shared" si="168"/>
        <v>0</v>
      </c>
      <c r="AP516" s="146">
        <f t="shared" si="169"/>
        <v>0</v>
      </c>
      <c r="AQ516" s="146">
        <f t="shared" si="170"/>
        <v>0</v>
      </c>
      <c r="AR516" s="146">
        <f t="shared" si="171"/>
        <v>0</v>
      </c>
      <c r="AS516" s="163">
        <f t="shared" si="172"/>
        <v>0</v>
      </c>
      <c r="AT516" s="165">
        <f t="shared" si="173"/>
        <v>0</v>
      </c>
      <c r="AU516" s="217"/>
      <c r="AV516" s="66"/>
      <c r="AW516" s="94"/>
      <c r="AX516" s="94"/>
      <c r="AY516" s="169"/>
      <c r="AZ516" s="170"/>
      <c r="BA516" s="94"/>
      <c r="BB516" s="94"/>
      <c r="BC516" s="94"/>
      <c r="BD516" s="94"/>
      <c r="BE516" s="91"/>
      <c r="BF516" s="91"/>
      <c r="BG516" s="91"/>
      <c r="BH516" s="91"/>
      <c r="BI516" s="98"/>
      <c r="BJ516" s="98"/>
      <c r="BK516" s="98"/>
      <c r="BL516" s="289"/>
      <c r="BR516" s="61"/>
      <c r="BS516" s="60"/>
      <c r="BT516" s="60"/>
      <c r="BU516" s="60"/>
    </row>
    <row r="517" spans="1:73" s="59" customFormat="1" ht="30" hidden="1" customHeight="1" x14ac:dyDescent="0.25">
      <c r="A517" s="139"/>
      <c r="B517" s="198"/>
      <c r="C517" s="159" t="str">
        <f t="shared" si="174"/>
        <v/>
      </c>
      <c r="D517" s="159" t="str">
        <f t="shared" si="175"/>
        <v/>
      </c>
      <c r="E517" s="201"/>
      <c r="F517" s="90"/>
      <c r="G517" s="259"/>
      <c r="H517" s="90"/>
      <c r="I517" s="266" t="b">
        <f t="shared" si="157"/>
        <v>0</v>
      </c>
      <c r="J517" s="95"/>
      <c r="K517" s="90"/>
      <c r="L517" s="66"/>
      <c r="M517" s="66"/>
      <c r="N517" s="66"/>
      <c r="O517" s="66"/>
      <c r="P517" s="66"/>
      <c r="Q517" s="66"/>
      <c r="R517" s="90"/>
      <c r="S517" s="209"/>
      <c r="T517" s="90"/>
      <c r="U517" s="94"/>
      <c r="V517" s="181"/>
      <c r="W517" s="181"/>
      <c r="X517" s="181"/>
      <c r="Y517" s="181"/>
      <c r="Z517" s="94"/>
      <c r="AA517" s="94"/>
      <c r="AB517" s="203"/>
      <c r="AC517" s="202"/>
      <c r="AD517" s="166"/>
      <c r="AE517" s="162" t="b">
        <f t="shared" si="158"/>
        <v>0</v>
      </c>
      <c r="AF517" s="163">
        <f t="shared" si="159"/>
        <v>0</v>
      </c>
      <c r="AG517" s="163">
        <f t="shared" si="160"/>
        <v>0</v>
      </c>
      <c r="AH517" s="164">
        <f t="shared" si="161"/>
        <v>0</v>
      </c>
      <c r="AI517" s="164">
        <f t="shared" si="162"/>
        <v>0</v>
      </c>
      <c r="AJ517" s="164">
        <f t="shared" si="163"/>
        <v>0</v>
      </c>
      <c r="AK517" s="164">
        <f t="shared" si="164"/>
        <v>0</v>
      </c>
      <c r="AL517" s="164">
        <f t="shared" si="165"/>
        <v>0</v>
      </c>
      <c r="AM517" s="164">
        <f t="shared" si="166"/>
        <v>1</v>
      </c>
      <c r="AN517" s="146">
        <f t="shared" si="167"/>
        <v>0</v>
      </c>
      <c r="AO517" s="146">
        <f t="shared" si="168"/>
        <v>0</v>
      </c>
      <c r="AP517" s="146">
        <f t="shared" si="169"/>
        <v>0</v>
      </c>
      <c r="AQ517" s="146">
        <f t="shared" si="170"/>
        <v>0</v>
      </c>
      <c r="AR517" s="146">
        <f t="shared" si="171"/>
        <v>0</v>
      </c>
      <c r="AS517" s="163">
        <f t="shared" si="172"/>
        <v>0</v>
      </c>
      <c r="AT517" s="165">
        <f t="shared" si="173"/>
        <v>0</v>
      </c>
      <c r="AU517" s="217"/>
      <c r="AV517" s="66"/>
      <c r="AW517" s="94"/>
      <c r="AX517" s="94"/>
      <c r="AY517" s="169"/>
      <c r="AZ517" s="170"/>
      <c r="BA517" s="94"/>
      <c r="BB517" s="94"/>
      <c r="BC517" s="94"/>
      <c r="BD517" s="94"/>
      <c r="BE517" s="91"/>
      <c r="BF517" s="91"/>
      <c r="BG517" s="91"/>
      <c r="BH517" s="91"/>
      <c r="BI517" s="98"/>
      <c r="BJ517" s="98"/>
      <c r="BK517" s="98"/>
      <c r="BL517" s="289"/>
      <c r="BR517" s="61"/>
      <c r="BS517" s="60"/>
      <c r="BT517" s="60"/>
      <c r="BU517" s="60"/>
    </row>
    <row r="518" spans="1:73" s="59" customFormat="1" ht="30" hidden="1" customHeight="1" x14ac:dyDescent="0.25">
      <c r="A518" s="139"/>
      <c r="B518" s="198"/>
      <c r="C518" s="159" t="str">
        <f t="shared" si="174"/>
        <v/>
      </c>
      <c r="D518" s="159" t="str">
        <f t="shared" si="175"/>
        <v/>
      </c>
      <c r="E518" s="201"/>
      <c r="F518" s="90"/>
      <c r="G518" s="259"/>
      <c r="H518" s="90"/>
      <c r="I518" s="266" t="b">
        <f t="shared" si="157"/>
        <v>0</v>
      </c>
      <c r="J518" s="95"/>
      <c r="K518" s="90"/>
      <c r="L518" s="90"/>
      <c r="M518" s="98"/>
      <c r="N518" s="98"/>
      <c r="O518" s="66"/>
      <c r="P518" s="66"/>
      <c r="Q518" s="92"/>
      <c r="R518" s="90"/>
      <c r="S518" s="209"/>
      <c r="T518" s="92"/>
      <c r="U518" s="94"/>
      <c r="V518" s="181"/>
      <c r="W518" s="181"/>
      <c r="X518" s="181"/>
      <c r="Y518" s="181"/>
      <c r="Z518" s="94"/>
      <c r="AA518" s="94"/>
      <c r="AB518" s="203"/>
      <c r="AC518" s="202"/>
      <c r="AD518" s="166"/>
      <c r="AE518" s="162" t="b">
        <f t="shared" si="158"/>
        <v>0</v>
      </c>
      <c r="AF518" s="163">
        <f t="shared" si="159"/>
        <v>0</v>
      </c>
      <c r="AG518" s="163">
        <f t="shared" si="160"/>
        <v>0</v>
      </c>
      <c r="AH518" s="164">
        <f t="shared" si="161"/>
        <v>0</v>
      </c>
      <c r="AI518" s="164">
        <f t="shared" si="162"/>
        <v>0</v>
      </c>
      <c r="AJ518" s="164">
        <f t="shared" si="163"/>
        <v>0</v>
      </c>
      <c r="AK518" s="164">
        <f t="shared" si="164"/>
        <v>0</v>
      </c>
      <c r="AL518" s="164">
        <f t="shared" si="165"/>
        <v>0</v>
      </c>
      <c r="AM518" s="164">
        <f t="shared" si="166"/>
        <v>1</v>
      </c>
      <c r="AN518" s="146">
        <f t="shared" si="167"/>
        <v>0</v>
      </c>
      <c r="AO518" s="146">
        <f t="shared" si="168"/>
        <v>0</v>
      </c>
      <c r="AP518" s="146">
        <f t="shared" si="169"/>
        <v>0</v>
      </c>
      <c r="AQ518" s="146">
        <f t="shared" si="170"/>
        <v>0</v>
      </c>
      <c r="AR518" s="146">
        <f t="shared" si="171"/>
        <v>0</v>
      </c>
      <c r="AS518" s="163">
        <f t="shared" si="172"/>
        <v>0</v>
      </c>
      <c r="AT518" s="165">
        <f t="shared" si="173"/>
        <v>0</v>
      </c>
      <c r="AU518" s="217"/>
      <c r="AV518" s="98"/>
      <c r="AW518" s="94"/>
      <c r="AX518" s="94"/>
      <c r="AY518" s="169"/>
      <c r="AZ518" s="170"/>
      <c r="BA518" s="94"/>
      <c r="BB518" s="94"/>
      <c r="BC518" s="94"/>
      <c r="BD518" s="94"/>
      <c r="BE518" s="91"/>
      <c r="BF518" s="94"/>
      <c r="BG518" s="94"/>
      <c r="BH518" s="228"/>
      <c r="BI518" s="209"/>
      <c r="BJ518" s="209"/>
      <c r="BK518" s="98"/>
      <c r="BL518" s="140"/>
      <c r="BR518" s="61"/>
      <c r="BS518" s="60"/>
      <c r="BT518" s="60"/>
      <c r="BU518" s="60"/>
    </row>
    <row r="519" spans="1:73" s="59" customFormat="1" ht="30" hidden="1" customHeight="1" x14ac:dyDescent="0.25">
      <c r="A519" s="139"/>
      <c r="B519" s="198"/>
      <c r="C519" s="159" t="str">
        <f t="shared" si="174"/>
        <v/>
      </c>
      <c r="D519" s="159" t="str">
        <f t="shared" si="175"/>
        <v/>
      </c>
      <c r="E519" s="201"/>
      <c r="F519" s="90"/>
      <c r="G519" s="259"/>
      <c r="H519" s="90"/>
      <c r="I519" s="266" t="b">
        <f t="shared" si="157"/>
        <v>0</v>
      </c>
      <c r="J519" s="95"/>
      <c r="K519" s="90"/>
      <c r="L519" s="90"/>
      <c r="M519" s="92"/>
      <c r="N519" s="92"/>
      <c r="O519" s="66"/>
      <c r="P519" s="66"/>
      <c r="Q519" s="92"/>
      <c r="R519" s="90"/>
      <c r="S519" s="209"/>
      <c r="T519" s="92"/>
      <c r="U519" s="94"/>
      <c r="V519" s="181"/>
      <c r="W519" s="181"/>
      <c r="X519" s="181"/>
      <c r="Y519" s="181"/>
      <c r="Z519" s="94"/>
      <c r="AA519" s="94"/>
      <c r="AB519" s="203"/>
      <c r="AC519" s="202"/>
      <c r="AD519" s="166"/>
      <c r="AE519" s="162" t="b">
        <f t="shared" si="158"/>
        <v>0</v>
      </c>
      <c r="AF519" s="163">
        <f t="shared" si="159"/>
        <v>0</v>
      </c>
      <c r="AG519" s="163">
        <f t="shared" si="160"/>
        <v>0</v>
      </c>
      <c r="AH519" s="164">
        <f t="shared" si="161"/>
        <v>0</v>
      </c>
      <c r="AI519" s="164">
        <f t="shared" si="162"/>
        <v>0</v>
      </c>
      <c r="AJ519" s="164">
        <f t="shared" si="163"/>
        <v>0</v>
      </c>
      <c r="AK519" s="164">
        <f t="shared" si="164"/>
        <v>0</v>
      </c>
      <c r="AL519" s="164">
        <f t="shared" si="165"/>
        <v>0</v>
      </c>
      <c r="AM519" s="164">
        <f t="shared" si="166"/>
        <v>1</v>
      </c>
      <c r="AN519" s="146">
        <f t="shared" si="167"/>
        <v>0</v>
      </c>
      <c r="AO519" s="146">
        <f t="shared" si="168"/>
        <v>0</v>
      </c>
      <c r="AP519" s="146">
        <f t="shared" si="169"/>
        <v>0</v>
      </c>
      <c r="AQ519" s="146">
        <f t="shared" si="170"/>
        <v>0</v>
      </c>
      <c r="AR519" s="146">
        <f t="shared" si="171"/>
        <v>0</v>
      </c>
      <c r="AS519" s="163">
        <f t="shared" si="172"/>
        <v>0</v>
      </c>
      <c r="AT519" s="165">
        <f t="shared" si="173"/>
        <v>0</v>
      </c>
      <c r="AU519" s="217"/>
      <c r="AV519" s="66"/>
      <c r="AW519" s="94"/>
      <c r="AX519" s="94"/>
      <c r="AY519" s="169"/>
      <c r="AZ519" s="170"/>
      <c r="BA519" s="94"/>
      <c r="BB519" s="94"/>
      <c r="BC519" s="94"/>
      <c r="BD519" s="94"/>
      <c r="BE519" s="91"/>
      <c r="BF519" s="94"/>
      <c r="BG519" s="94"/>
      <c r="BH519" s="228"/>
      <c r="BI519" s="209"/>
      <c r="BJ519" s="209"/>
      <c r="BK519" s="98"/>
      <c r="BL519" s="140"/>
      <c r="BR519" s="61"/>
      <c r="BS519" s="60"/>
      <c r="BT519" s="60"/>
      <c r="BU519" s="60"/>
    </row>
    <row r="520" spans="1:73" s="59" customFormat="1" ht="30" hidden="1" customHeight="1" x14ac:dyDescent="0.25">
      <c r="A520" s="139"/>
      <c r="B520" s="198"/>
      <c r="C520" s="159" t="str">
        <f t="shared" si="174"/>
        <v/>
      </c>
      <c r="D520" s="159" t="str">
        <f t="shared" si="175"/>
        <v/>
      </c>
      <c r="E520" s="201"/>
      <c r="F520" s="90"/>
      <c r="G520" s="259"/>
      <c r="H520" s="90"/>
      <c r="I520" s="266" t="b">
        <f t="shared" si="157"/>
        <v>0</v>
      </c>
      <c r="J520" s="95"/>
      <c r="K520" s="90"/>
      <c r="L520" s="90"/>
      <c r="M520" s="92"/>
      <c r="N520" s="92"/>
      <c r="O520" s="66"/>
      <c r="P520" s="66"/>
      <c r="Q520" s="92"/>
      <c r="R520" s="90"/>
      <c r="S520" s="209"/>
      <c r="T520" s="92"/>
      <c r="U520" s="94"/>
      <c r="V520" s="181"/>
      <c r="W520" s="181"/>
      <c r="X520" s="181"/>
      <c r="Y520" s="181"/>
      <c r="Z520" s="94"/>
      <c r="AA520" s="94"/>
      <c r="AB520" s="203"/>
      <c r="AC520" s="202"/>
      <c r="AD520" s="166"/>
      <c r="AE520" s="162" t="b">
        <f t="shared" si="158"/>
        <v>0</v>
      </c>
      <c r="AF520" s="163">
        <f t="shared" si="159"/>
        <v>0</v>
      </c>
      <c r="AG520" s="163">
        <f t="shared" si="160"/>
        <v>0</v>
      </c>
      <c r="AH520" s="164">
        <f t="shared" si="161"/>
        <v>0</v>
      </c>
      <c r="AI520" s="164">
        <f t="shared" si="162"/>
        <v>0</v>
      </c>
      <c r="AJ520" s="164">
        <f t="shared" si="163"/>
        <v>0</v>
      </c>
      <c r="AK520" s="164">
        <f t="shared" si="164"/>
        <v>0</v>
      </c>
      <c r="AL520" s="164">
        <f t="shared" si="165"/>
        <v>0</v>
      </c>
      <c r="AM520" s="164">
        <f t="shared" si="166"/>
        <v>1</v>
      </c>
      <c r="AN520" s="146">
        <f t="shared" si="167"/>
        <v>0</v>
      </c>
      <c r="AO520" s="146">
        <f t="shared" si="168"/>
        <v>0</v>
      </c>
      <c r="AP520" s="146">
        <f t="shared" si="169"/>
        <v>0</v>
      </c>
      <c r="AQ520" s="146">
        <f t="shared" si="170"/>
        <v>0</v>
      </c>
      <c r="AR520" s="146">
        <f t="shared" si="171"/>
        <v>0</v>
      </c>
      <c r="AS520" s="163">
        <f t="shared" si="172"/>
        <v>0</v>
      </c>
      <c r="AT520" s="165">
        <f t="shared" si="173"/>
        <v>0</v>
      </c>
      <c r="AU520" s="217"/>
      <c r="AV520" s="66"/>
      <c r="AW520" s="94"/>
      <c r="AX520" s="94"/>
      <c r="AY520" s="169"/>
      <c r="AZ520" s="170"/>
      <c r="BA520" s="94"/>
      <c r="BB520" s="94"/>
      <c r="BC520" s="94"/>
      <c r="BD520" s="94"/>
      <c r="BE520" s="91"/>
      <c r="BF520" s="94"/>
      <c r="BG520" s="94"/>
      <c r="BH520" s="228"/>
      <c r="BI520" s="209"/>
      <c r="BJ520" s="209"/>
      <c r="BK520" s="98"/>
      <c r="BL520" s="140"/>
      <c r="BR520" s="61"/>
      <c r="BS520" s="60"/>
      <c r="BT520" s="60"/>
      <c r="BU520" s="60"/>
    </row>
    <row r="521" spans="1:73" s="59" customFormat="1" ht="56.45" hidden="1" customHeight="1" x14ac:dyDescent="0.25">
      <c r="A521" s="139"/>
      <c r="B521" s="198"/>
      <c r="C521" s="159" t="str">
        <f t="shared" si="174"/>
        <v/>
      </c>
      <c r="D521" s="159" t="str">
        <f t="shared" si="175"/>
        <v/>
      </c>
      <c r="E521" s="201"/>
      <c r="F521" s="90"/>
      <c r="G521" s="259"/>
      <c r="H521" s="90"/>
      <c r="I521" s="266" t="b">
        <f t="shared" si="157"/>
        <v>0</v>
      </c>
      <c r="J521" s="95"/>
      <c r="K521" s="90"/>
      <c r="L521" s="90"/>
      <c r="M521" s="92"/>
      <c r="N521" s="92"/>
      <c r="O521" s="66"/>
      <c r="P521" s="66"/>
      <c r="Q521" s="92"/>
      <c r="R521" s="90"/>
      <c r="S521" s="209"/>
      <c r="T521" s="92"/>
      <c r="U521" s="94"/>
      <c r="V521" s="181"/>
      <c r="W521" s="181"/>
      <c r="X521" s="181"/>
      <c r="Y521" s="181"/>
      <c r="Z521" s="94"/>
      <c r="AA521" s="94"/>
      <c r="AB521" s="203"/>
      <c r="AC521" s="202"/>
      <c r="AD521" s="166"/>
      <c r="AE521" s="162" t="b">
        <f t="shared" si="158"/>
        <v>0</v>
      </c>
      <c r="AF521" s="163">
        <f t="shared" si="159"/>
        <v>0</v>
      </c>
      <c r="AG521" s="163">
        <f t="shared" si="160"/>
        <v>0</v>
      </c>
      <c r="AH521" s="164">
        <f t="shared" si="161"/>
        <v>0</v>
      </c>
      <c r="AI521" s="164">
        <f t="shared" si="162"/>
        <v>0</v>
      </c>
      <c r="AJ521" s="164">
        <f t="shared" si="163"/>
        <v>0</v>
      </c>
      <c r="AK521" s="164">
        <f t="shared" si="164"/>
        <v>0</v>
      </c>
      <c r="AL521" s="164">
        <f t="shared" si="165"/>
        <v>0</v>
      </c>
      <c r="AM521" s="164">
        <f t="shared" si="166"/>
        <v>1</v>
      </c>
      <c r="AN521" s="146">
        <f t="shared" si="167"/>
        <v>0</v>
      </c>
      <c r="AO521" s="146">
        <f t="shared" si="168"/>
        <v>0</v>
      </c>
      <c r="AP521" s="146">
        <f t="shared" si="169"/>
        <v>0</v>
      </c>
      <c r="AQ521" s="146">
        <f t="shared" si="170"/>
        <v>0</v>
      </c>
      <c r="AR521" s="146">
        <f t="shared" si="171"/>
        <v>0</v>
      </c>
      <c r="AS521" s="163">
        <f t="shared" si="172"/>
        <v>0</v>
      </c>
      <c r="AT521" s="165">
        <f t="shared" si="173"/>
        <v>0</v>
      </c>
      <c r="AU521" s="217"/>
      <c r="AV521" s="66"/>
      <c r="AW521" s="94"/>
      <c r="AX521" s="94"/>
      <c r="AY521" s="169"/>
      <c r="AZ521" s="170"/>
      <c r="BA521" s="94"/>
      <c r="BB521" s="94"/>
      <c r="BC521" s="94"/>
      <c r="BD521" s="94"/>
      <c r="BE521" s="91"/>
      <c r="BF521" s="94"/>
      <c r="BG521" s="94"/>
      <c r="BH521" s="222"/>
      <c r="BI521" s="98"/>
      <c r="BJ521" s="98"/>
      <c r="BK521" s="98"/>
      <c r="BL521" s="140"/>
      <c r="BR521" s="61"/>
      <c r="BS521" s="60"/>
      <c r="BT521" s="60"/>
      <c r="BU521" s="60"/>
    </row>
    <row r="522" spans="1:73" s="59" customFormat="1" ht="30" hidden="1" customHeight="1" x14ac:dyDescent="0.25">
      <c r="A522" s="139"/>
      <c r="B522" s="198"/>
      <c r="C522" s="159" t="str">
        <f t="shared" si="174"/>
        <v/>
      </c>
      <c r="D522" s="159" t="str">
        <f t="shared" si="175"/>
        <v/>
      </c>
      <c r="E522" s="201"/>
      <c r="F522" s="90"/>
      <c r="G522" s="259"/>
      <c r="H522" s="90"/>
      <c r="I522" s="266" t="b">
        <f t="shared" si="157"/>
        <v>0</v>
      </c>
      <c r="J522" s="95"/>
      <c r="K522" s="90"/>
      <c r="L522" s="90"/>
      <c r="M522" s="92"/>
      <c r="N522" s="92"/>
      <c r="O522" s="97"/>
      <c r="P522" s="97"/>
      <c r="Q522" s="92"/>
      <c r="R522" s="90"/>
      <c r="S522" s="209"/>
      <c r="T522" s="92"/>
      <c r="U522" s="94"/>
      <c r="V522" s="181"/>
      <c r="W522" s="181"/>
      <c r="X522" s="181"/>
      <c r="Y522" s="181"/>
      <c r="Z522" s="94"/>
      <c r="AA522" s="94"/>
      <c r="AB522" s="203"/>
      <c r="AC522" s="202"/>
      <c r="AD522" s="166"/>
      <c r="AE522" s="162" t="b">
        <f t="shared" si="158"/>
        <v>0</v>
      </c>
      <c r="AF522" s="163">
        <f t="shared" si="159"/>
        <v>0</v>
      </c>
      <c r="AG522" s="163">
        <f t="shared" si="160"/>
        <v>0</v>
      </c>
      <c r="AH522" s="164">
        <f t="shared" si="161"/>
        <v>0</v>
      </c>
      <c r="AI522" s="164">
        <f t="shared" si="162"/>
        <v>0</v>
      </c>
      <c r="AJ522" s="164">
        <f t="shared" si="163"/>
        <v>0</v>
      </c>
      <c r="AK522" s="164">
        <f t="shared" si="164"/>
        <v>0</v>
      </c>
      <c r="AL522" s="164">
        <f t="shared" si="165"/>
        <v>0</v>
      </c>
      <c r="AM522" s="164">
        <f t="shared" si="166"/>
        <v>1</v>
      </c>
      <c r="AN522" s="146">
        <f t="shared" si="167"/>
        <v>0</v>
      </c>
      <c r="AO522" s="146">
        <f t="shared" si="168"/>
        <v>0</v>
      </c>
      <c r="AP522" s="146">
        <f t="shared" si="169"/>
        <v>0</v>
      </c>
      <c r="AQ522" s="146">
        <f t="shared" si="170"/>
        <v>0</v>
      </c>
      <c r="AR522" s="146">
        <f t="shared" si="171"/>
        <v>0</v>
      </c>
      <c r="AS522" s="163">
        <f t="shared" si="172"/>
        <v>0</v>
      </c>
      <c r="AT522" s="165">
        <f t="shared" si="173"/>
        <v>0</v>
      </c>
      <c r="AU522" s="217"/>
      <c r="AV522" s="66"/>
      <c r="AW522" s="94"/>
      <c r="AX522" s="94"/>
      <c r="AY522" s="169"/>
      <c r="AZ522" s="170"/>
      <c r="BA522" s="94"/>
      <c r="BB522" s="94"/>
      <c r="BC522" s="94"/>
      <c r="BD522" s="94"/>
      <c r="BE522" s="91"/>
      <c r="BF522" s="94"/>
      <c r="BG522" s="94"/>
      <c r="BH522" s="228"/>
      <c r="BI522" s="209"/>
      <c r="BJ522" s="209"/>
      <c r="BK522" s="98"/>
      <c r="BL522" s="290"/>
      <c r="BR522" s="61"/>
      <c r="BS522" s="60"/>
      <c r="BT522" s="60"/>
      <c r="BU522" s="60"/>
    </row>
    <row r="523" spans="1:73" s="59" customFormat="1" ht="30" hidden="1" customHeight="1" x14ac:dyDescent="0.25">
      <c r="A523" s="139"/>
      <c r="B523" s="198"/>
      <c r="C523" s="159" t="str">
        <f t="shared" si="174"/>
        <v/>
      </c>
      <c r="D523" s="159" t="str">
        <f t="shared" si="175"/>
        <v/>
      </c>
      <c r="E523" s="201"/>
      <c r="F523" s="90"/>
      <c r="G523" s="259"/>
      <c r="H523" s="90"/>
      <c r="I523" s="266" t="b">
        <f t="shared" si="157"/>
        <v>0</v>
      </c>
      <c r="J523" s="95"/>
      <c r="K523" s="90"/>
      <c r="L523" s="90"/>
      <c r="M523" s="92"/>
      <c r="N523" s="92"/>
      <c r="O523" s="66"/>
      <c r="P523" s="66"/>
      <c r="Q523" s="92"/>
      <c r="R523" s="90"/>
      <c r="S523" s="209"/>
      <c r="T523" s="92"/>
      <c r="U523" s="94"/>
      <c r="V523" s="181"/>
      <c r="W523" s="181"/>
      <c r="X523" s="181"/>
      <c r="Y523" s="181"/>
      <c r="Z523" s="94"/>
      <c r="AA523" s="94"/>
      <c r="AB523" s="203"/>
      <c r="AC523" s="202"/>
      <c r="AD523" s="166"/>
      <c r="AE523" s="162" t="b">
        <f t="shared" si="158"/>
        <v>0</v>
      </c>
      <c r="AF523" s="163">
        <f t="shared" si="159"/>
        <v>0</v>
      </c>
      <c r="AG523" s="163">
        <f t="shared" si="160"/>
        <v>0</v>
      </c>
      <c r="AH523" s="164">
        <f t="shared" si="161"/>
        <v>0</v>
      </c>
      <c r="AI523" s="164">
        <f t="shared" si="162"/>
        <v>0</v>
      </c>
      <c r="AJ523" s="164">
        <f t="shared" si="163"/>
        <v>0</v>
      </c>
      <c r="AK523" s="164">
        <f t="shared" si="164"/>
        <v>0</v>
      </c>
      <c r="AL523" s="164">
        <f t="shared" si="165"/>
        <v>0</v>
      </c>
      <c r="AM523" s="164">
        <f t="shared" si="166"/>
        <v>1</v>
      </c>
      <c r="AN523" s="146">
        <f t="shared" si="167"/>
        <v>0</v>
      </c>
      <c r="AO523" s="146">
        <f t="shared" si="168"/>
        <v>0</v>
      </c>
      <c r="AP523" s="146">
        <f t="shared" si="169"/>
        <v>0</v>
      </c>
      <c r="AQ523" s="146">
        <f t="shared" si="170"/>
        <v>0</v>
      </c>
      <c r="AR523" s="146">
        <f t="shared" si="171"/>
        <v>0</v>
      </c>
      <c r="AS523" s="163">
        <f t="shared" si="172"/>
        <v>0</v>
      </c>
      <c r="AT523" s="165">
        <f t="shared" si="173"/>
        <v>0</v>
      </c>
      <c r="AU523" s="217"/>
      <c r="AV523" s="66"/>
      <c r="AW523" s="94"/>
      <c r="AX523" s="94"/>
      <c r="AY523" s="169"/>
      <c r="AZ523" s="170"/>
      <c r="BA523" s="94"/>
      <c r="BB523" s="94"/>
      <c r="BC523" s="94"/>
      <c r="BD523" s="94"/>
      <c r="BE523" s="91"/>
      <c r="BF523" s="94"/>
      <c r="BG523" s="94"/>
      <c r="BH523" s="228"/>
      <c r="BI523" s="209"/>
      <c r="BJ523" s="209"/>
      <c r="BK523" s="98"/>
      <c r="BL523" s="290"/>
      <c r="BR523" s="61"/>
      <c r="BT523" s="60"/>
      <c r="BU523" s="60"/>
    </row>
    <row r="524" spans="1:73" s="59" customFormat="1" ht="30" hidden="1" customHeight="1" x14ac:dyDescent="0.25">
      <c r="A524" s="139"/>
      <c r="B524" s="198"/>
      <c r="C524" s="159" t="str">
        <f t="shared" si="174"/>
        <v/>
      </c>
      <c r="D524" s="159" t="str">
        <f t="shared" si="175"/>
        <v/>
      </c>
      <c r="E524" s="201"/>
      <c r="F524" s="90"/>
      <c r="G524" s="259"/>
      <c r="H524" s="90"/>
      <c r="I524" s="266" t="b">
        <f t="shared" si="157"/>
        <v>0</v>
      </c>
      <c r="J524" s="95"/>
      <c r="K524" s="90"/>
      <c r="L524" s="90"/>
      <c r="M524" s="92"/>
      <c r="N524" s="92"/>
      <c r="O524" s="66"/>
      <c r="P524" s="66"/>
      <c r="Q524" s="92"/>
      <c r="R524" s="90"/>
      <c r="S524" s="209"/>
      <c r="T524" s="92"/>
      <c r="U524" s="94"/>
      <c r="V524" s="181"/>
      <c r="W524" s="181"/>
      <c r="X524" s="181"/>
      <c r="Y524" s="181"/>
      <c r="Z524" s="94"/>
      <c r="AA524" s="94"/>
      <c r="AB524" s="203"/>
      <c r="AC524" s="202"/>
      <c r="AD524" s="166"/>
      <c r="AE524" s="162" t="b">
        <f t="shared" si="158"/>
        <v>0</v>
      </c>
      <c r="AF524" s="163">
        <f t="shared" si="159"/>
        <v>0</v>
      </c>
      <c r="AG524" s="163">
        <f t="shared" si="160"/>
        <v>0</v>
      </c>
      <c r="AH524" s="164">
        <f t="shared" si="161"/>
        <v>0</v>
      </c>
      <c r="AI524" s="164">
        <f t="shared" si="162"/>
        <v>0</v>
      </c>
      <c r="AJ524" s="164">
        <f t="shared" si="163"/>
        <v>0</v>
      </c>
      <c r="AK524" s="164">
        <f t="shared" si="164"/>
        <v>0</v>
      </c>
      <c r="AL524" s="164">
        <f t="shared" si="165"/>
        <v>0</v>
      </c>
      <c r="AM524" s="164">
        <f t="shared" si="166"/>
        <v>1</v>
      </c>
      <c r="AN524" s="146">
        <f t="shared" si="167"/>
        <v>0</v>
      </c>
      <c r="AO524" s="146">
        <f t="shared" si="168"/>
        <v>0</v>
      </c>
      <c r="AP524" s="146">
        <f t="shared" si="169"/>
        <v>0</v>
      </c>
      <c r="AQ524" s="146">
        <f t="shared" si="170"/>
        <v>0</v>
      </c>
      <c r="AR524" s="146">
        <f t="shared" si="171"/>
        <v>0</v>
      </c>
      <c r="AS524" s="163">
        <f t="shared" si="172"/>
        <v>0</v>
      </c>
      <c r="AT524" s="165">
        <f t="shared" si="173"/>
        <v>0</v>
      </c>
      <c r="AU524" s="217"/>
      <c r="AV524" s="66"/>
      <c r="AW524" s="94"/>
      <c r="AX524" s="94"/>
      <c r="AY524" s="169"/>
      <c r="AZ524" s="170"/>
      <c r="BA524" s="94"/>
      <c r="BB524" s="94"/>
      <c r="BC524" s="94"/>
      <c r="BD524" s="94"/>
      <c r="BE524" s="91"/>
      <c r="BF524" s="94"/>
      <c r="BG524" s="94"/>
      <c r="BH524" s="220"/>
      <c r="BI524" s="98"/>
      <c r="BJ524" s="98"/>
      <c r="BK524" s="98"/>
      <c r="BL524" s="290"/>
      <c r="BR524" s="61"/>
      <c r="BS524" s="60"/>
      <c r="BT524" s="60"/>
      <c r="BU524" s="60"/>
    </row>
    <row r="525" spans="1:73" s="59" customFormat="1" ht="39" hidden="1" customHeight="1" x14ac:dyDescent="0.25">
      <c r="A525" s="139"/>
      <c r="B525" s="198"/>
      <c r="C525" s="159" t="str">
        <f t="shared" si="174"/>
        <v/>
      </c>
      <c r="D525" s="159" t="str">
        <f t="shared" si="175"/>
        <v/>
      </c>
      <c r="E525" s="201"/>
      <c r="F525" s="90"/>
      <c r="G525" s="259"/>
      <c r="H525" s="90"/>
      <c r="I525" s="266" t="b">
        <f t="shared" si="157"/>
        <v>0</v>
      </c>
      <c r="J525" s="95"/>
      <c r="K525" s="90"/>
      <c r="L525" s="90"/>
      <c r="M525" s="92"/>
      <c r="N525" s="92"/>
      <c r="O525" s="66"/>
      <c r="P525" s="66"/>
      <c r="Q525" s="92"/>
      <c r="R525" s="90"/>
      <c r="S525" s="209"/>
      <c r="T525" s="92"/>
      <c r="U525" s="94"/>
      <c r="V525" s="181"/>
      <c r="W525" s="181"/>
      <c r="X525" s="181"/>
      <c r="Y525" s="181"/>
      <c r="Z525" s="94"/>
      <c r="AA525" s="94"/>
      <c r="AB525" s="203"/>
      <c r="AC525" s="202"/>
      <c r="AD525" s="166"/>
      <c r="AE525" s="162" t="b">
        <f t="shared" si="158"/>
        <v>0</v>
      </c>
      <c r="AF525" s="163">
        <f t="shared" si="159"/>
        <v>0</v>
      </c>
      <c r="AG525" s="163">
        <f t="shared" si="160"/>
        <v>0</v>
      </c>
      <c r="AH525" s="164">
        <f t="shared" si="161"/>
        <v>0</v>
      </c>
      <c r="AI525" s="164">
        <f t="shared" si="162"/>
        <v>0</v>
      </c>
      <c r="AJ525" s="164">
        <f t="shared" si="163"/>
        <v>0</v>
      </c>
      <c r="AK525" s="164">
        <f t="shared" si="164"/>
        <v>0</v>
      </c>
      <c r="AL525" s="164">
        <f t="shared" si="165"/>
        <v>0</v>
      </c>
      <c r="AM525" s="164">
        <f t="shared" si="166"/>
        <v>1</v>
      </c>
      <c r="AN525" s="146">
        <f t="shared" si="167"/>
        <v>0</v>
      </c>
      <c r="AO525" s="146">
        <f t="shared" si="168"/>
        <v>0</v>
      </c>
      <c r="AP525" s="146">
        <f t="shared" si="169"/>
        <v>0</v>
      </c>
      <c r="AQ525" s="146">
        <f t="shared" si="170"/>
        <v>0</v>
      </c>
      <c r="AR525" s="146">
        <f t="shared" si="171"/>
        <v>0</v>
      </c>
      <c r="AS525" s="163">
        <f t="shared" si="172"/>
        <v>0</v>
      </c>
      <c r="AT525" s="165">
        <f t="shared" si="173"/>
        <v>0</v>
      </c>
      <c r="AU525" s="217"/>
      <c r="AV525" s="66"/>
      <c r="AW525" s="94"/>
      <c r="AX525" s="94"/>
      <c r="AY525" s="169"/>
      <c r="AZ525" s="170"/>
      <c r="BA525" s="94"/>
      <c r="BB525" s="94"/>
      <c r="BC525" s="94"/>
      <c r="BD525" s="94"/>
      <c r="BE525" s="91"/>
      <c r="BF525" s="94"/>
      <c r="BG525" s="94"/>
      <c r="BH525" s="220"/>
      <c r="BI525" s="98"/>
      <c r="BJ525" s="98"/>
      <c r="BK525" s="98"/>
      <c r="BL525" s="290"/>
      <c r="BR525" s="61"/>
      <c r="BS525" s="60"/>
      <c r="BT525" s="60"/>
      <c r="BU525" s="60"/>
    </row>
    <row r="526" spans="1:73" s="59" customFormat="1" ht="30" hidden="1" customHeight="1" x14ac:dyDescent="0.25">
      <c r="A526" s="139"/>
      <c r="B526" s="198"/>
      <c r="C526" s="159" t="str">
        <f t="shared" si="174"/>
        <v/>
      </c>
      <c r="D526" s="159" t="str">
        <f t="shared" si="175"/>
        <v/>
      </c>
      <c r="E526" s="201"/>
      <c r="F526" s="90"/>
      <c r="G526" s="259"/>
      <c r="H526" s="90"/>
      <c r="I526" s="266" t="b">
        <f t="shared" si="157"/>
        <v>0</v>
      </c>
      <c r="J526" s="95"/>
      <c r="K526" s="90"/>
      <c r="L526" s="90"/>
      <c r="M526" s="90"/>
      <c r="N526" s="90"/>
      <c r="O526" s="97"/>
      <c r="P526" s="97"/>
      <c r="Q526" s="92"/>
      <c r="R526" s="90"/>
      <c r="S526" s="209"/>
      <c r="T526" s="92"/>
      <c r="U526" s="94"/>
      <c r="V526" s="181"/>
      <c r="W526" s="181"/>
      <c r="X526" s="181"/>
      <c r="Y526" s="181"/>
      <c r="Z526" s="94"/>
      <c r="AA526" s="94"/>
      <c r="AB526" s="203"/>
      <c r="AC526" s="202"/>
      <c r="AD526" s="166"/>
      <c r="AE526" s="162" t="b">
        <f t="shared" si="158"/>
        <v>0</v>
      </c>
      <c r="AF526" s="163">
        <f t="shared" si="159"/>
        <v>0</v>
      </c>
      <c r="AG526" s="163">
        <f t="shared" si="160"/>
        <v>0</v>
      </c>
      <c r="AH526" s="164">
        <f t="shared" si="161"/>
        <v>0</v>
      </c>
      <c r="AI526" s="164">
        <f t="shared" si="162"/>
        <v>0</v>
      </c>
      <c r="AJ526" s="164">
        <f t="shared" si="163"/>
        <v>0</v>
      </c>
      <c r="AK526" s="164">
        <f t="shared" si="164"/>
        <v>0</v>
      </c>
      <c r="AL526" s="164">
        <f t="shared" si="165"/>
        <v>0</v>
      </c>
      <c r="AM526" s="164">
        <f t="shared" si="166"/>
        <v>1</v>
      </c>
      <c r="AN526" s="146">
        <f t="shared" si="167"/>
        <v>0</v>
      </c>
      <c r="AO526" s="146">
        <f t="shared" si="168"/>
        <v>0</v>
      </c>
      <c r="AP526" s="146">
        <f t="shared" si="169"/>
        <v>0</v>
      </c>
      <c r="AQ526" s="146">
        <f t="shared" si="170"/>
        <v>0</v>
      </c>
      <c r="AR526" s="146">
        <f t="shared" si="171"/>
        <v>0</v>
      </c>
      <c r="AS526" s="163">
        <f t="shared" si="172"/>
        <v>0</v>
      </c>
      <c r="AT526" s="165">
        <f t="shared" si="173"/>
        <v>0</v>
      </c>
      <c r="AU526" s="217"/>
      <c r="AV526" s="66"/>
      <c r="AW526" s="94"/>
      <c r="AX526" s="94"/>
      <c r="AY526" s="169"/>
      <c r="AZ526" s="170"/>
      <c r="BA526" s="94"/>
      <c r="BB526" s="94"/>
      <c r="BC526" s="94"/>
      <c r="BD526" s="94"/>
      <c r="BE526" s="91"/>
      <c r="BF526" s="94"/>
      <c r="BG526" s="94"/>
      <c r="BH526" s="220"/>
      <c r="BI526" s="98"/>
      <c r="BJ526" s="98"/>
      <c r="BK526" s="98"/>
      <c r="BL526" s="290"/>
      <c r="BR526" s="61"/>
      <c r="BT526" s="60"/>
      <c r="BU526" s="60"/>
    </row>
    <row r="527" spans="1:73" s="59" customFormat="1" ht="30" hidden="1" customHeight="1" x14ac:dyDescent="0.25">
      <c r="A527" s="139"/>
      <c r="B527" s="198"/>
      <c r="C527" s="159" t="str">
        <f t="shared" si="174"/>
        <v/>
      </c>
      <c r="D527" s="159" t="str">
        <f t="shared" si="175"/>
        <v/>
      </c>
      <c r="E527" s="201"/>
      <c r="F527" s="90"/>
      <c r="G527" s="259"/>
      <c r="H527" s="90"/>
      <c r="I527" s="266" t="b">
        <f t="shared" si="157"/>
        <v>0</v>
      </c>
      <c r="J527" s="95"/>
      <c r="K527" s="90"/>
      <c r="L527" s="90"/>
      <c r="M527" s="92"/>
      <c r="N527" s="92"/>
      <c r="O527" s="98"/>
      <c r="P527" s="98"/>
      <c r="Q527" s="98"/>
      <c r="R527" s="90"/>
      <c r="S527" s="209"/>
      <c r="T527" s="92"/>
      <c r="U527" s="94"/>
      <c r="V527" s="181"/>
      <c r="W527" s="181"/>
      <c r="X527" s="181"/>
      <c r="Y527" s="181"/>
      <c r="Z527" s="94"/>
      <c r="AA527" s="94"/>
      <c r="AB527" s="203"/>
      <c r="AC527" s="202"/>
      <c r="AD527" s="166"/>
      <c r="AE527" s="162" t="b">
        <f t="shared" si="158"/>
        <v>0</v>
      </c>
      <c r="AF527" s="163">
        <f t="shared" si="159"/>
        <v>0</v>
      </c>
      <c r="AG527" s="163">
        <f t="shared" si="160"/>
        <v>0</v>
      </c>
      <c r="AH527" s="164">
        <f t="shared" si="161"/>
        <v>0</v>
      </c>
      <c r="AI527" s="164">
        <f t="shared" si="162"/>
        <v>0</v>
      </c>
      <c r="AJ527" s="164">
        <f t="shared" si="163"/>
        <v>0</v>
      </c>
      <c r="AK527" s="164">
        <f t="shared" si="164"/>
        <v>0</v>
      </c>
      <c r="AL527" s="164">
        <f t="shared" si="165"/>
        <v>0</v>
      </c>
      <c r="AM527" s="164">
        <f t="shared" si="166"/>
        <v>1</v>
      </c>
      <c r="AN527" s="146">
        <f t="shared" si="167"/>
        <v>0</v>
      </c>
      <c r="AO527" s="146">
        <f t="shared" si="168"/>
        <v>0</v>
      </c>
      <c r="AP527" s="146">
        <f t="shared" si="169"/>
        <v>0</v>
      </c>
      <c r="AQ527" s="146">
        <f t="shared" si="170"/>
        <v>0</v>
      </c>
      <c r="AR527" s="146">
        <f t="shared" si="171"/>
        <v>0</v>
      </c>
      <c r="AS527" s="163">
        <f t="shared" si="172"/>
        <v>0</v>
      </c>
      <c r="AT527" s="165">
        <f t="shared" si="173"/>
        <v>0</v>
      </c>
      <c r="AU527" s="217"/>
      <c r="AV527" s="66"/>
      <c r="AW527" s="94"/>
      <c r="AX527" s="94"/>
      <c r="AY527" s="169"/>
      <c r="AZ527" s="170"/>
      <c r="BA527" s="94"/>
      <c r="BB527" s="94"/>
      <c r="BC527" s="94"/>
      <c r="BD527" s="94"/>
      <c r="BE527" s="91"/>
      <c r="BF527" s="94"/>
      <c r="BG527" s="94"/>
      <c r="BH527" s="228"/>
      <c r="BI527" s="209"/>
      <c r="BJ527" s="209"/>
      <c r="BK527" s="98"/>
      <c r="BL527" s="290"/>
      <c r="BR527" s="61"/>
      <c r="BT527" s="60"/>
      <c r="BU527" s="60"/>
    </row>
    <row r="528" spans="1:73" s="59" customFormat="1" ht="30" hidden="1" customHeight="1" x14ac:dyDescent="0.25">
      <c r="A528" s="139"/>
      <c r="B528" s="198"/>
      <c r="C528" s="159" t="str">
        <f t="shared" si="174"/>
        <v/>
      </c>
      <c r="D528" s="159" t="str">
        <f t="shared" si="175"/>
        <v/>
      </c>
      <c r="E528" s="201"/>
      <c r="F528" s="90"/>
      <c r="G528" s="259"/>
      <c r="H528" s="90"/>
      <c r="I528" s="266" t="b">
        <f t="shared" si="157"/>
        <v>0</v>
      </c>
      <c r="J528" s="95"/>
      <c r="K528" s="90"/>
      <c r="L528" s="90"/>
      <c r="M528" s="92"/>
      <c r="N528" s="92"/>
      <c r="O528" s="98"/>
      <c r="P528" s="98"/>
      <c r="Q528" s="98"/>
      <c r="R528" s="90"/>
      <c r="S528" s="209"/>
      <c r="T528" s="92"/>
      <c r="U528" s="94"/>
      <c r="V528" s="181"/>
      <c r="W528" s="181"/>
      <c r="X528" s="181"/>
      <c r="Y528" s="181"/>
      <c r="Z528" s="94"/>
      <c r="AA528" s="94"/>
      <c r="AB528" s="203"/>
      <c r="AC528" s="202"/>
      <c r="AD528" s="166"/>
      <c r="AE528" s="162" t="b">
        <f t="shared" si="158"/>
        <v>0</v>
      </c>
      <c r="AF528" s="163">
        <f t="shared" si="159"/>
        <v>0</v>
      </c>
      <c r="AG528" s="163">
        <f t="shared" si="160"/>
        <v>0</v>
      </c>
      <c r="AH528" s="164">
        <f t="shared" si="161"/>
        <v>0</v>
      </c>
      <c r="AI528" s="164">
        <f t="shared" si="162"/>
        <v>0</v>
      </c>
      <c r="AJ528" s="164">
        <f t="shared" si="163"/>
        <v>0</v>
      </c>
      <c r="AK528" s="164">
        <f t="shared" si="164"/>
        <v>0</v>
      </c>
      <c r="AL528" s="164">
        <f t="shared" si="165"/>
        <v>0</v>
      </c>
      <c r="AM528" s="164">
        <f t="shared" si="166"/>
        <v>1</v>
      </c>
      <c r="AN528" s="146">
        <f t="shared" si="167"/>
        <v>0</v>
      </c>
      <c r="AO528" s="146">
        <f t="shared" si="168"/>
        <v>0</v>
      </c>
      <c r="AP528" s="146">
        <f t="shared" si="169"/>
        <v>0</v>
      </c>
      <c r="AQ528" s="146">
        <f t="shared" si="170"/>
        <v>0</v>
      </c>
      <c r="AR528" s="146">
        <f t="shared" si="171"/>
        <v>0</v>
      </c>
      <c r="AS528" s="163">
        <f t="shared" si="172"/>
        <v>0</v>
      </c>
      <c r="AT528" s="165">
        <f t="shared" si="173"/>
        <v>0</v>
      </c>
      <c r="AU528" s="217"/>
      <c r="AV528" s="98"/>
      <c r="AW528" s="94"/>
      <c r="AX528" s="94"/>
      <c r="AY528" s="169"/>
      <c r="AZ528" s="170"/>
      <c r="BA528" s="94"/>
      <c r="BB528" s="94"/>
      <c r="BC528" s="94"/>
      <c r="BD528" s="94"/>
      <c r="BE528" s="91"/>
      <c r="BF528" s="94"/>
      <c r="BG528" s="94"/>
      <c r="BH528" s="228"/>
      <c r="BI528" s="209"/>
      <c r="BJ528" s="209"/>
      <c r="BK528" s="98"/>
      <c r="BL528" s="290"/>
      <c r="BR528" s="61"/>
      <c r="BT528" s="60"/>
      <c r="BU528" s="60"/>
    </row>
    <row r="529" spans="1:73" s="59" customFormat="1" ht="30" hidden="1" customHeight="1" x14ac:dyDescent="0.25">
      <c r="A529" s="139"/>
      <c r="B529" s="198"/>
      <c r="C529" s="159" t="str">
        <f t="shared" si="174"/>
        <v/>
      </c>
      <c r="D529" s="159" t="str">
        <f t="shared" si="175"/>
        <v/>
      </c>
      <c r="E529" s="201"/>
      <c r="F529" s="90"/>
      <c r="G529" s="259"/>
      <c r="H529" s="90"/>
      <c r="I529" s="266" t="b">
        <f t="shared" si="157"/>
        <v>0</v>
      </c>
      <c r="J529" s="95"/>
      <c r="K529" s="90"/>
      <c r="L529" s="90"/>
      <c r="M529" s="92"/>
      <c r="N529" s="92"/>
      <c r="O529" s="98"/>
      <c r="P529" s="98"/>
      <c r="Q529" s="98"/>
      <c r="R529" s="90"/>
      <c r="S529" s="209"/>
      <c r="T529" s="92"/>
      <c r="U529" s="94"/>
      <c r="V529" s="181"/>
      <c r="W529" s="181"/>
      <c r="X529" s="181"/>
      <c r="Y529" s="181"/>
      <c r="Z529" s="94"/>
      <c r="AA529" s="94"/>
      <c r="AB529" s="203"/>
      <c r="AC529" s="202"/>
      <c r="AD529" s="166"/>
      <c r="AE529" s="162" t="b">
        <f t="shared" si="158"/>
        <v>0</v>
      </c>
      <c r="AF529" s="163">
        <f t="shared" si="159"/>
        <v>0</v>
      </c>
      <c r="AG529" s="163">
        <f t="shared" si="160"/>
        <v>0</v>
      </c>
      <c r="AH529" s="164">
        <f t="shared" si="161"/>
        <v>0</v>
      </c>
      <c r="AI529" s="164">
        <f t="shared" si="162"/>
        <v>0</v>
      </c>
      <c r="AJ529" s="164">
        <f t="shared" si="163"/>
        <v>0</v>
      </c>
      <c r="AK529" s="164">
        <f t="shared" si="164"/>
        <v>0</v>
      </c>
      <c r="AL529" s="164">
        <f t="shared" si="165"/>
        <v>0</v>
      </c>
      <c r="AM529" s="164">
        <f t="shared" si="166"/>
        <v>1</v>
      </c>
      <c r="AN529" s="146">
        <f t="shared" si="167"/>
        <v>0</v>
      </c>
      <c r="AO529" s="146">
        <f t="shared" si="168"/>
        <v>0</v>
      </c>
      <c r="AP529" s="146">
        <f t="shared" si="169"/>
        <v>0</v>
      </c>
      <c r="AQ529" s="146">
        <f t="shared" si="170"/>
        <v>0</v>
      </c>
      <c r="AR529" s="146">
        <f t="shared" si="171"/>
        <v>0</v>
      </c>
      <c r="AS529" s="163">
        <f t="shared" si="172"/>
        <v>0</v>
      </c>
      <c r="AT529" s="165">
        <f t="shared" si="173"/>
        <v>0</v>
      </c>
      <c r="AU529" s="217"/>
      <c r="AV529" s="98"/>
      <c r="AW529" s="94"/>
      <c r="AX529" s="94"/>
      <c r="AY529" s="169"/>
      <c r="AZ529" s="170"/>
      <c r="BA529" s="94"/>
      <c r="BB529" s="94"/>
      <c r="BC529" s="94"/>
      <c r="BD529" s="94"/>
      <c r="BE529" s="91"/>
      <c r="BF529" s="94"/>
      <c r="BG529" s="94"/>
      <c r="BH529" s="228"/>
      <c r="BI529" s="209"/>
      <c r="BJ529" s="209"/>
      <c r="BK529" s="98"/>
      <c r="BL529" s="290"/>
      <c r="BR529" s="61"/>
      <c r="BT529" s="60"/>
      <c r="BU529" s="60"/>
    </row>
    <row r="530" spans="1:73" s="59" customFormat="1" ht="30" hidden="1" customHeight="1" x14ac:dyDescent="0.25">
      <c r="A530" s="139"/>
      <c r="B530" s="198"/>
      <c r="C530" s="159" t="str">
        <f t="shared" si="174"/>
        <v/>
      </c>
      <c r="D530" s="159" t="str">
        <f t="shared" si="175"/>
        <v/>
      </c>
      <c r="E530" s="201"/>
      <c r="F530" s="90"/>
      <c r="G530" s="259"/>
      <c r="H530" s="90"/>
      <c r="I530" s="266" t="b">
        <f t="shared" si="157"/>
        <v>0</v>
      </c>
      <c r="J530" s="95"/>
      <c r="K530" s="90"/>
      <c r="L530" s="90"/>
      <c r="M530" s="92"/>
      <c r="N530" s="92"/>
      <c r="O530" s="98"/>
      <c r="P530" s="98"/>
      <c r="Q530" s="98"/>
      <c r="R530" s="90"/>
      <c r="S530" s="209"/>
      <c r="T530" s="92"/>
      <c r="U530" s="94"/>
      <c r="V530" s="181"/>
      <c r="W530" s="181"/>
      <c r="X530" s="181"/>
      <c r="Y530" s="181"/>
      <c r="Z530" s="94"/>
      <c r="AA530" s="94"/>
      <c r="AB530" s="203"/>
      <c r="AC530" s="202"/>
      <c r="AD530" s="166"/>
      <c r="AE530" s="162" t="b">
        <f t="shared" si="158"/>
        <v>0</v>
      </c>
      <c r="AF530" s="163">
        <f t="shared" si="159"/>
        <v>0</v>
      </c>
      <c r="AG530" s="163">
        <f t="shared" si="160"/>
        <v>0</v>
      </c>
      <c r="AH530" s="164">
        <f t="shared" si="161"/>
        <v>0</v>
      </c>
      <c r="AI530" s="164">
        <f t="shared" si="162"/>
        <v>0</v>
      </c>
      <c r="AJ530" s="164">
        <f t="shared" si="163"/>
        <v>0</v>
      </c>
      <c r="AK530" s="164">
        <f t="shared" si="164"/>
        <v>0</v>
      </c>
      <c r="AL530" s="164">
        <f t="shared" si="165"/>
        <v>0</v>
      </c>
      <c r="AM530" s="164">
        <f t="shared" si="166"/>
        <v>1</v>
      </c>
      <c r="AN530" s="146">
        <f t="shared" si="167"/>
        <v>0</v>
      </c>
      <c r="AO530" s="146">
        <f t="shared" si="168"/>
        <v>0</v>
      </c>
      <c r="AP530" s="146">
        <f t="shared" si="169"/>
        <v>0</v>
      </c>
      <c r="AQ530" s="146">
        <f t="shared" si="170"/>
        <v>0</v>
      </c>
      <c r="AR530" s="146">
        <f t="shared" si="171"/>
        <v>0</v>
      </c>
      <c r="AS530" s="163">
        <f t="shared" si="172"/>
        <v>0</v>
      </c>
      <c r="AT530" s="165">
        <f t="shared" si="173"/>
        <v>0</v>
      </c>
      <c r="AU530" s="217"/>
      <c r="AV530" s="98"/>
      <c r="AW530" s="94"/>
      <c r="AX530" s="94"/>
      <c r="AY530" s="169"/>
      <c r="AZ530" s="170"/>
      <c r="BA530" s="94"/>
      <c r="BB530" s="94"/>
      <c r="BC530" s="94"/>
      <c r="BD530" s="94"/>
      <c r="BE530" s="91"/>
      <c r="BF530" s="94"/>
      <c r="BG530" s="94"/>
      <c r="BH530" s="228"/>
      <c r="BI530" s="209"/>
      <c r="BJ530" s="209"/>
      <c r="BK530" s="98"/>
      <c r="BL530" s="290"/>
      <c r="BR530" s="61"/>
      <c r="BT530" s="60"/>
      <c r="BU530" s="60"/>
    </row>
    <row r="531" spans="1:73" s="59" customFormat="1" ht="30" hidden="1" customHeight="1" x14ac:dyDescent="0.25">
      <c r="A531" s="139"/>
      <c r="B531" s="198"/>
      <c r="C531" s="159" t="str">
        <f t="shared" si="174"/>
        <v/>
      </c>
      <c r="D531" s="159" t="str">
        <f t="shared" si="175"/>
        <v/>
      </c>
      <c r="E531" s="201"/>
      <c r="F531" s="90"/>
      <c r="G531" s="259"/>
      <c r="H531" s="90"/>
      <c r="I531" s="266" t="b">
        <f t="shared" si="157"/>
        <v>0</v>
      </c>
      <c r="J531" s="95"/>
      <c r="K531" s="90"/>
      <c r="L531" s="90"/>
      <c r="M531" s="92"/>
      <c r="N531" s="92"/>
      <c r="O531" s="98"/>
      <c r="P531" s="98"/>
      <c r="Q531" s="98"/>
      <c r="R531" s="90"/>
      <c r="S531" s="209"/>
      <c r="T531" s="92"/>
      <c r="U531" s="94"/>
      <c r="V531" s="181"/>
      <c r="W531" s="181"/>
      <c r="X531" s="181"/>
      <c r="Y531" s="181"/>
      <c r="Z531" s="94"/>
      <c r="AA531" s="94"/>
      <c r="AB531" s="203"/>
      <c r="AC531" s="202"/>
      <c r="AD531" s="166"/>
      <c r="AE531" s="162" t="b">
        <f t="shared" si="158"/>
        <v>0</v>
      </c>
      <c r="AF531" s="163">
        <f t="shared" si="159"/>
        <v>0</v>
      </c>
      <c r="AG531" s="163">
        <f t="shared" si="160"/>
        <v>0</v>
      </c>
      <c r="AH531" s="164">
        <f t="shared" si="161"/>
        <v>0</v>
      </c>
      <c r="AI531" s="164">
        <f t="shared" si="162"/>
        <v>0</v>
      </c>
      <c r="AJ531" s="164">
        <f t="shared" si="163"/>
        <v>0</v>
      </c>
      <c r="AK531" s="164">
        <f t="shared" si="164"/>
        <v>0</v>
      </c>
      <c r="AL531" s="164">
        <f t="shared" si="165"/>
        <v>0</v>
      </c>
      <c r="AM531" s="164">
        <f t="shared" si="166"/>
        <v>1</v>
      </c>
      <c r="AN531" s="146">
        <f t="shared" si="167"/>
        <v>0</v>
      </c>
      <c r="AO531" s="146">
        <f t="shared" si="168"/>
        <v>0</v>
      </c>
      <c r="AP531" s="146">
        <f t="shared" si="169"/>
        <v>0</v>
      </c>
      <c r="AQ531" s="146">
        <f t="shared" si="170"/>
        <v>0</v>
      </c>
      <c r="AR531" s="146">
        <f t="shared" si="171"/>
        <v>0</v>
      </c>
      <c r="AS531" s="163">
        <f t="shared" si="172"/>
        <v>0</v>
      </c>
      <c r="AT531" s="165">
        <f t="shared" si="173"/>
        <v>0</v>
      </c>
      <c r="AU531" s="217"/>
      <c r="AV531" s="98"/>
      <c r="AW531" s="94"/>
      <c r="AX531" s="94"/>
      <c r="AY531" s="169"/>
      <c r="AZ531" s="170"/>
      <c r="BA531" s="94"/>
      <c r="BB531" s="94"/>
      <c r="BC531" s="94"/>
      <c r="BD531" s="94"/>
      <c r="BE531" s="91"/>
      <c r="BF531" s="94"/>
      <c r="BG531" s="94"/>
      <c r="BH531" s="228"/>
      <c r="BI531" s="209"/>
      <c r="BJ531" s="209"/>
      <c r="BK531" s="98"/>
      <c r="BL531" s="290"/>
      <c r="BR531" s="61"/>
      <c r="BT531" s="60"/>
      <c r="BU531" s="60"/>
    </row>
    <row r="532" spans="1:73" s="59" customFormat="1" ht="30" hidden="1" customHeight="1" x14ac:dyDescent="0.25">
      <c r="A532" s="139"/>
      <c r="B532" s="198"/>
      <c r="C532" s="159" t="str">
        <f t="shared" si="174"/>
        <v/>
      </c>
      <c r="D532" s="159" t="str">
        <f t="shared" si="175"/>
        <v/>
      </c>
      <c r="E532" s="201"/>
      <c r="F532" s="90"/>
      <c r="G532" s="259"/>
      <c r="H532" s="90"/>
      <c r="I532" s="266" t="b">
        <f t="shared" si="157"/>
        <v>0</v>
      </c>
      <c r="J532" s="95"/>
      <c r="K532" s="90"/>
      <c r="L532" s="90"/>
      <c r="M532" s="92"/>
      <c r="N532" s="92"/>
      <c r="O532" s="97"/>
      <c r="P532" s="97"/>
      <c r="Q532" s="92"/>
      <c r="R532" s="90"/>
      <c r="S532" s="209"/>
      <c r="T532" s="92"/>
      <c r="U532" s="94"/>
      <c r="V532" s="181"/>
      <c r="W532" s="181"/>
      <c r="X532" s="181"/>
      <c r="Y532" s="181"/>
      <c r="Z532" s="94"/>
      <c r="AA532" s="94"/>
      <c r="AB532" s="203"/>
      <c r="AC532" s="202"/>
      <c r="AD532" s="166"/>
      <c r="AE532" s="162" t="b">
        <f t="shared" si="158"/>
        <v>0</v>
      </c>
      <c r="AF532" s="163">
        <f t="shared" si="159"/>
        <v>0</v>
      </c>
      <c r="AG532" s="163">
        <f t="shared" si="160"/>
        <v>0</v>
      </c>
      <c r="AH532" s="164">
        <f t="shared" si="161"/>
        <v>0</v>
      </c>
      <c r="AI532" s="164">
        <f t="shared" si="162"/>
        <v>0</v>
      </c>
      <c r="AJ532" s="164">
        <f t="shared" si="163"/>
        <v>0</v>
      </c>
      <c r="AK532" s="164">
        <f t="shared" si="164"/>
        <v>0</v>
      </c>
      <c r="AL532" s="164">
        <f t="shared" si="165"/>
        <v>0</v>
      </c>
      <c r="AM532" s="164">
        <f t="shared" si="166"/>
        <v>1</v>
      </c>
      <c r="AN532" s="146">
        <f t="shared" si="167"/>
        <v>0</v>
      </c>
      <c r="AO532" s="146">
        <f t="shared" si="168"/>
        <v>0</v>
      </c>
      <c r="AP532" s="146">
        <f t="shared" si="169"/>
        <v>0</v>
      </c>
      <c r="AQ532" s="146">
        <f t="shared" si="170"/>
        <v>0</v>
      </c>
      <c r="AR532" s="146">
        <f t="shared" si="171"/>
        <v>0</v>
      </c>
      <c r="AS532" s="163">
        <f t="shared" si="172"/>
        <v>0</v>
      </c>
      <c r="AT532" s="165">
        <f t="shared" si="173"/>
        <v>0</v>
      </c>
      <c r="AU532" s="217"/>
      <c r="AV532" s="98"/>
      <c r="AW532" s="94"/>
      <c r="AX532" s="94"/>
      <c r="AY532" s="169"/>
      <c r="AZ532" s="170"/>
      <c r="BA532" s="94"/>
      <c r="BB532" s="94"/>
      <c r="BC532" s="94"/>
      <c r="BD532" s="94"/>
      <c r="BE532" s="91"/>
      <c r="BF532" s="94"/>
      <c r="BG532" s="94"/>
      <c r="BH532" s="228"/>
      <c r="BI532" s="209"/>
      <c r="BJ532" s="209"/>
      <c r="BK532" s="98"/>
      <c r="BL532" s="290"/>
      <c r="BR532" s="61"/>
      <c r="BT532" s="60"/>
      <c r="BU532" s="60"/>
    </row>
    <row r="533" spans="1:73" s="59" customFormat="1" ht="30" hidden="1" customHeight="1" x14ac:dyDescent="0.25">
      <c r="A533" s="139"/>
      <c r="B533" s="198"/>
      <c r="C533" s="159" t="str">
        <f t="shared" si="174"/>
        <v/>
      </c>
      <c r="D533" s="159" t="str">
        <f t="shared" si="175"/>
        <v/>
      </c>
      <c r="E533" s="201"/>
      <c r="F533" s="90"/>
      <c r="G533" s="259"/>
      <c r="H533" s="90"/>
      <c r="I533" s="266" t="b">
        <f t="shared" si="157"/>
        <v>0</v>
      </c>
      <c r="J533" s="95"/>
      <c r="K533" s="90"/>
      <c r="L533" s="90"/>
      <c r="M533" s="92"/>
      <c r="N533" s="92"/>
      <c r="O533" s="97"/>
      <c r="P533" s="97"/>
      <c r="Q533" s="92"/>
      <c r="R533" s="90"/>
      <c r="S533" s="209"/>
      <c r="T533" s="92"/>
      <c r="U533" s="94"/>
      <c r="V533" s="181"/>
      <c r="W533" s="181"/>
      <c r="X533" s="181"/>
      <c r="Y533" s="181"/>
      <c r="Z533" s="94"/>
      <c r="AA533" s="94"/>
      <c r="AB533" s="203"/>
      <c r="AC533" s="202"/>
      <c r="AD533" s="166"/>
      <c r="AE533" s="162" t="b">
        <f t="shared" si="158"/>
        <v>0</v>
      </c>
      <c r="AF533" s="163">
        <f t="shared" si="159"/>
        <v>0</v>
      </c>
      <c r="AG533" s="163">
        <f t="shared" si="160"/>
        <v>0</v>
      </c>
      <c r="AH533" s="164">
        <f t="shared" si="161"/>
        <v>0</v>
      </c>
      <c r="AI533" s="164">
        <f t="shared" si="162"/>
        <v>0</v>
      </c>
      <c r="AJ533" s="164">
        <f t="shared" si="163"/>
        <v>0</v>
      </c>
      <c r="AK533" s="164">
        <f t="shared" si="164"/>
        <v>0</v>
      </c>
      <c r="AL533" s="164">
        <f t="shared" si="165"/>
        <v>0</v>
      </c>
      <c r="AM533" s="164">
        <f t="shared" si="166"/>
        <v>1</v>
      </c>
      <c r="AN533" s="146">
        <f t="shared" si="167"/>
        <v>0</v>
      </c>
      <c r="AO533" s="146">
        <f t="shared" si="168"/>
        <v>0</v>
      </c>
      <c r="AP533" s="146">
        <f t="shared" si="169"/>
        <v>0</v>
      </c>
      <c r="AQ533" s="146">
        <f t="shared" si="170"/>
        <v>0</v>
      </c>
      <c r="AR533" s="146">
        <f t="shared" si="171"/>
        <v>0</v>
      </c>
      <c r="AS533" s="163">
        <f t="shared" si="172"/>
        <v>0</v>
      </c>
      <c r="AT533" s="165">
        <f t="shared" si="173"/>
        <v>0</v>
      </c>
      <c r="AU533" s="217"/>
      <c r="AV533" s="66"/>
      <c r="AW533" s="94"/>
      <c r="AX533" s="94"/>
      <c r="AY533" s="169"/>
      <c r="AZ533" s="170"/>
      <c r="BA533" s="94"/>
      <c r="BB533" s="94"/>
      <c r="BC533" s="94"/>
      <c r="BD533" s="94"/>
      <c r="BE533" s="91"/>
      <c r="BF533" s="94"/>
      <c r="BG533" s="94"/>
      <c r="BH533" s="228"/>
      <c r="BI533" s="209"/>
      <c r="BJ533" s="209"/>
      <c r="BK533" s="98"/>
      <c r="BL533" s="290"/>
      <c r="BR533" s="61"/>
      <c r="BT533" s="60"/>
      <c r="BU533" s="60"/>
    </row>
    <row r="534" spans="1:73" s="59" customFormat="1" ht="30" hidden="1" customHeight="1" x14ac:dyDescent="0.25">
      <c r="A534" s="139"/>
      <c r="B534" s="198"/>
      <c r="C534" s="159" t="str">
        <f t="shared" si="174"/>
        <v/>
      </c>
      <c r="D534" s="159" t="str">
        <f t="shared" si="175"/>
        <v/>
      </c>
      <c r="E534" s="201"/>
      <c r="F534" s="90"/>
      <c r="G534" s="259"/>
      <c r="H534" s="90"/>
      <c r="I534" s="266" t="b">
        <f t="shared" si="157"/>
        <v>0</v>
      </c>
      <c r="J534" s="95"/>
      <c r="K534" s="90"/>
      <c r="L534" s="90"/>
      <c r="M534" s="92"/>
      <c r="N534" s="92"/>
      <c r="O534" s="97"/>
      <c r="P534" s="97"/>
      <c r="Q534" s="92"/>
      <c r="R534" s="90"/>
      <c r="S534" s="209"/>
      <c r="T534" s="92"/>
      <c r="U534" s="94"/>
      <c r="V534" s="181"/>
      <c r="W534" s="181"/>
      <c r="X534" s="181"/>
      <c r="Y534" s="181"/>
      <c r="Z534" s="94"/>
      <c r="AA534" s="94"/>
      <c r="AB534" s="203"/>
      <c r="AC534" s="202"/>
      <c r="AD534" s="166"/>
      <c r="AE534" s="162" t="b">
        <f t="shared" si="158"/>
        <v>0</v>
      </c>
      <c r="AF534" s="163">
        <f t="shared" si="159"/>
        <v>0</v>
      </c>
      <c r="AG534" s="163">
        <f t="shared" si="160"/>
        <v>0</v>
      </c>
      <c r="AH534" s="164">
        <f t="shared" si="161"/>
        <v>0</v>
      </c>
      <c r="AI534" s="164">
        <f t="shared" si="162"/>
        <v>0</v>
      </c>
      <c r="AJ534" s="164">
        <f t="shared" si="163"/>
        <v>0</v>
      </c>
      <c r="AK534" s="164">
        <f t="shared" si="164"/>
        <v>0</v>
      </c>
      <c r="AL534" s="164">
        <f t="shared" si="165"/>
        <v>0</v>
      </c>
      <c r="AM534" s="164">
        <f t="shared" si="166"/>
        <v>1</v>
      </c>
      <c r="AN534" s="146">
        <f t="shared" si="167"/>
        <v>0</v>
      </c>
      <c r="AO534" s="146">
        <f t="shared" si="168"/>
        <v>0</v>
      </c>
      <c r="AP534" s="146">
        <f t="shared" si="169"/>
        <v>0</v>
      </c>
      <c r="AQ534" s="146">
        <f t="shared" si="170"/>
        <v>0</v>
      </c>
      <c r="AR534" s="146">
        <f t="shared" si="171"/>
        <v>0</v>
      </c>
      <c r="AS534" s="163">
        <f t="shared" si="172"/>
        <v>0</v>
      </c>
      <c r="AT534" s="165">
        <f t="shared" si="173"/>
        <v>0</v>
      </c>
      <c r="AU534" s="217"/>
      <c r="AV534" s="66"/>
      <c r="AW534" s="94"/>
      <c r="AX534" s="94"/>
      <c r="AY534" s="169"/>
      <c r="AZ534" s="170"/>
      <c r="BA534" s="94"/>
      <c r="BB534" s="94"/>
      <c r="BC534" s="94"/>
      <c r="BD534" s="94"/>
      <c r="BE534" s="91"/>
      <c r="BF534" s="94"/>
      <c r="BG534" s="94"/>
      <c r="BH534" s="220"/>
      <c r="BI534" s="98"/>
      <c r="BJ534" s="98"/>
      <c r="BK534" s="98"/>
      <c r="BL534" s="290"/>
      <c r="BR534" s="61"/>
      <c r="BT534" s="60"/>
      <c r="BU534" s="60"/>
    </row>
    <row r="535" spans="1:73" s="59" customFormat="1" ht="30" hidden="1" customHeight="1" x14ac:dyDescent="0.25">
      <c r="A535" s="139"/>
      <c r="B535" s="198"/>
      <c r="C535" s="159" t="str">
        <f t="shared" si="174"/>
        <v/>
      </c>
      <c r="D535" s="159" t="str">
        <f t="shared" si="175"/>
        <v/>
      </c>
      <c r="E535" s="201"/>
      <c r="F535" s="90"/>
      <c r="G535" s="259"/>
      <c r="H535" s="90"/>
      <c r="I535" s="266" t="b">
        <f t="shared" si="157"/>
        <v>0</v>
      </c>
      <c r="J535" s="95"/>
      <c r="K535" s="90"/>
      <c r="L535" s="90"/>
      <c r="M535" s="92"/>
      <c r="N535" s="92"/>
      <c r="O535" s="97"/>
      <c r="P535" s="97"/>
      <c r="Q535" s="92"/>
      <c r="R535" s="90"/>
      <c r="S535" s="209"/>
      <c r="T535" s="92"/>
      <c r="U535" s="94"/>
      <c r="V535" s="181"/>
      <c r="W535" s="181"/>
      <c r="X535" s="181"/>
      <c r="Y535" s="181"/>
      <c r="Z535" s="94"/>
      <c r="AA535" s="94"/>
      <c r="AB535" s="203"/>
      <c r="AC535" s="202"/>
      <c r="AD535" s="166"/>
      <c r="AE535" s="162" t="b">
        <f t="shared" si="158"/>
        <v>0</v>
      </c>
      <c r="AF535" s="163">
        <f t="shared" si="159"/>
        <v>0</v>
      </c>
      <c r="AG535" s="163">
        <f t="shared" si="160"/>
        <v>0</v>
      </c>
      <c r="AH535" s="164">
        <f t="shared" si="161"/>
        <v>0</v>
      </c>
      <c r="AI535" s="164">
        <f t="shared" si="162"/>
        <v>0</v>
      </c>
      <c r="AJ535" s="164">
        <f t="shared" si="163"/>
        <v>0</v>
      </c>
      <c r="AK535" s="164">
        <f t="shared" si="164"/>
        <v>0</v>
      </c>
      <c r="AL535" s="164">
        <f t="shared" si="165"/>
        <v>0</v>
      </c>
      <c r="AM535" s="164">
        <f t="shared" si="166"/>
        <v>1</v>
      </c>
      <c r="AN535" s="146">
        <f t="shared" si="167"/>
        <v>0</v>
      </c>
      <c r="AO535" s="146">
        <f t="shared" si="168"/>
        <v>0</v>
      </c>
      <c r="AP535" s="146">
        <f t="shared" si="169"/>
        <v>0</v>
      </c>
      <c r="AQ535" s="146">
        <f t="shared" si="170"/>
        <v>0</v>
      </c>
      <c r="AR535" s="146">
        <f t="shared" si="171"/>
        <v>0</v>
      </c>
      <c r="AS535" s="163">
        <f t="shared" si="172"/>
        <v>0</v>
      </c>
      <c r="AT535" s="165">
        <f t="shared" si="173"/>
        <v>0</v>
      </c>
      <c r="AU535" s="217"/>
      <c r="AV535" s="66"/>
      <c r="AW535" s="94"/>
      <c r="AX535" s="94"/>
      <c r="AY535" s="169"/>
      <c r="AZ535" s="170"/>
      <c r="BA535" s="94"/>
      <c r="BB535" s="94"/>
      <c r="BC535" s="94"/>
      <c r="BD535" s="94"/>
      <c r="BE535" s="91"/>
      <c r="BF535" s="94"/>
      <c r="BG535" s="94"/>
      <c r="BH535" s="228"/>
      <c r="BI535" s="209"/>
      <c r="BJ535" s="209"/>
      <c r="BK535" s="98"/>
      <c r="BL535" s="290"/>
      <c r="BR535" s="61"/>
      <c r="BT535" s="60"/>
      <c r="BU535" s="60"/>
    </row>
    <row r="536" spans="1:73" s="59" customFormat="1" ht="30" hidden="1" customHeight="1" x14ac:dyDescent="0.25">
      <c r="A536" s="139"/>
      <c r="B536" s="198"/>
      <c r="C536" s="159" t="str">
        <f t="shared" si="174"/>
        <v/>
      </c>
      <c r="D536" s="159" t="str">
        <f t="shared" si="175"/>
        <v/>
      </c>
      <c r="E536" s="201"/>
      <c r="F536" s="90"/>
      <c r="G536" s="259"/>
      <c r="H536" s="90"/>
      <c r="I536" s="266" t="b">
        <f t="shared" si="157"/>
        <v>0</v>
      </c>
      <c r="J536" s="95"/>
      <c r="K536" s="90"/>
      <c r="L536" s="90"/>
      <c r="M536" s="92"/>
      <c r="N536" s="92"/>
      <c r="O536" s="97"/>
      <c r="P536" s="92"/>
      <c r="Q536" s="92"/>
      <c r="R536" s="90"/>
      <c r="S536" s="209"/>
      <c r="T536" s="92"/>
      <c r="U536" s="94"/>
      <c r="V536" s="181"/>
      <c r="W536" s="181"/>
      <c r="X536" s="181"/>
      <c r="Y536" s="181"/>
      <c r="Z536" s="94"/>
      <c r="AA536" s="94"/>
      <c r="AB536" s="203"/>
      <c r="AC536" s="202"/>
      <c r="AD536" s="166"/>
      <c r="AE536" s="162" t="b">
        <f t="shared" si="158"/>
        <v>0</v>
      </c>
      <c r="AF536" s="163">
        <f t="shared" si="159"/>
        <v>0</v>
      </c>
      <c r="AG536" s="163">
        <f t="shared" si="160"/>
        <v>0</v>
      </c>
      <c r="AH536" s="164">
        <f t="shared" si="161"/>
        <v>0</v>
      </c>
      <c r="AI536" s="164">
        <f t="shared" si="162"/>
        <v>0</v>
      </c>
      <c r="AJ536" s="164">
        <f t="shared" si="163"/>
        <v>0</v>
      </c>
      <c r="AK536" s="164">
        <f t="shared" si="164"/>
        <v>0</v>
      </c>
      <c r="AL536" s="164">
        <f t="shared" si="165"/>
        <v>0</v>
      </c>
      <c r="AM536" s="164">
        <f t="shared" si="166"/>
        <v>1</v>
      </c>
      <c r="AN536" s="146">
        <f t="shared" si="167"/>
        <v>0</v>
      </c>
      <c r="AO536" s="146">
        <f t="shared" si="168"/>
        <v>0</v>
      </c>
      <c r="AP536" s="146">
        <f t="shared" si="169"/>
        <v>0</v>
      </c>
      <c r="AQ536" s="146">
        <f t="shared" si="170"/>
        <v>0</v>
      </c>
      <c r="AR536" s="146">
        <f t="shared" si="171"/>
        <v>0</v>
      </c>
      <c r="AS536" s="163">
        <f t="shared" si="172"/>
        <v>0</v>
      </c>
      <c r="AT536" s="165">
        <f t="shared" si="173"/>
        <v>0</v>
      </c>
      <c r="AU536" s="217"/>
      <c r="AV536" s="66"/>
      <c r="AW536" s="94"/>
      <c r="AX536" s="94"/>
      <c r="AY536" s="169"/>
      <c r="AZ536" s="170"/>
      <c r="BA536" s="94"/>
      <c r="BB536" s="94"/>
      <c r="BC536" s="94"/>
      <c r="BD536" s="94"/>
      <c r="BE536" s="91"/>
      <c r="BF536" s="94"/>
      <c r="BG536" s="94"/>
      <c r="BH536" s="228"/>
      <c r="BI536" s="209"/>
      <c r="BJ536" s="209"/>
      <c r="BK536" s="98"/>
      <c r="BL536" s="290"/>
      <c r="BR536" s="61"/>
      <c r="BT536" s="60"/>
      <c r="BU536" s="60"/>
    </row>
    <row r="537" spans="1:73" s="59" customFormat="1" ht="30" hidden="1" customHeight="1" x14ac:dyDescent="0.25">
      <c r="A537" s="139"/>
      <c r="B537" s="198"/>
      <c r="C537" s="159" t="str">
        <f t="shared" si="174"/>
        <v/>
      </c>
      <c r="D537" s="159" t="str">
        <f t="shared" si="175"/>
        <v/>
      </c>
      <c r="E537" s="201"/>
      <c r="F537" s="90"/>
      <c r="G537" s="259"/>
      <c r="H537" s="90"/>
      <c r="I537" s="266" t="b">
        <f t="shared" si="157"/>
        <v>0</v>
      </c>
      <c r="J537" s="95"/>
      <c r="K537" s="90"/>
      <c r="L537" s="90"/>
      <c r="M537" s="92"/>
      <c r="N537" s="92"/>
      <c r="O537" s="97"/>
      <c r="P537" s="92"/>
      <c r="Q537" s="92"/>
      <c r="R537" s="90"/>
      <c r="S537" s="209"/>
      <c r="T537" s="92"/>
      <c r="U537" s="94"/>
      <c r="V537" s="181"/>
      <c r="W537" s="181"/>
      <c r="X537" s="181"/>
      <c r="Y537" s="181"/>
      <c r="Z537" s="94"/>
      <c r="AA537" s="94"/>
      <c r="AB537" s="203"/>
      <c r="AC537" s="202"/>
      <c r="AD537" s="166"/>
      <c r="AE537" s="162" t="b">
        <f t="shared" si="158"/>
        <v>0</v>
      </c>
      <c r="AF537" s="163">
        <f t="shared" si="159"/>
        <v>0</v>
      </c>
      <c r="AG537" s="163">
        <f t="shared" si="160"/>
        <v>0</v>
      </c>
      <c r="AH537" s="164">
        <f t="shared" si="161"/>
        <v>0</v>
      </c>
      <c r="AI537" s="164">
        <f t="shared" si="162"/>
        <v>0</v>
      </c>
      <c r="AJ537" s="164">
        <f t="shared" si="163"/>
        <v>0</v>
      </c>
      <c r="AK537" s="164">
        <f t="shared" si="164"/>
        <v>0</v>
      </c>
      <c r="AL537" s="164">
        <f t="shared" si="165"/>
        <v>0</v>
      </c>
      <c r="AM537" s="164">
        <f t="shared" si="166"/>
        <v>1</v>
      </c>
      <c r="AN537" s="146">
        <f t="shared" si="167"/>
        <v>0</v>
      </c>
      <c r="AO537" s="146">
        <f t="shared" si="168"/>
        <v>0</v>
      </c>
      <c r="AP537" s="146">
        <f t="shared" si="169"/>
        <v>0</v>
      </c>
      <c r="AQ537" s="146">
        <f t="shared" si="170"/>
        <v>0</v>
      </c>
      <c r="AR537" s="146">
        <f t="shared" si="171"/>
        <v>0</v>
      </c>
      <c r="AS537" s="163">
        <f t="shared" si="172"/>
        <v>0</v>
      </c>
      <c r="AT537" s="165">
        <f t="shared" si="173"/>
        <v>0</v>
      </c>
      <c r="AU537" s="217"/>
      <c r="AV537" s="66"/>
      <c r="AW537" s="94"/>
      <c r="AX537" s="94"/>
      <c r="AY537" s="169"/>
      <c r="AZ537" s="170"/>
      <c r="BA537" s="94"/>
      <c r="BB537" s="94"/>
      <c r="BC537" s="94"/>
      <c r="BD537" s="94"/>
      <c r="BE537" s="91"/>
      <c r="BF537" s="94"/>
      <c r="BG537" s="94"/>
      <c r="BH537" s="228"/>
      <c r="BI537" s="209"/>
      <c r="BJ537" s="209"/>
      <c r="BK537" s="98"/>
      <c r="BL537" s="290"/>
      <c r="BR537" s="61"/>
      <c r="BT537" s="60"/>
      <c r="BU537" s="60"/>
    </row>
    <row r="538" spans="1:73" s="59" customFormat="1" ht="30" hidden="1" customHeight="1" x14ac:dyDescent="0.25">
      <c r="A538" s="139"/>
      <c r="B538" s="198"/>
      <c r="C538" s="159" t="str">
        <f t="shared" si="174"/>
        <v/>
      </c>
      <c r="D538" s="159" t="str">
        <f t="shared" si="175"/>
        <v/>
      </c>
      <c r="E538" s="201"/>
      <c r="F538" s="90"/>
      <c r="G538" s="259"/>
      <c r="H538" s="90"/>
      <c r="I538" s="266" t="b">
        <f t="shared" ref="I538:I601" si="176">IF(H538="Material Vegetal CI","CI",IF(H538="Insectos en alcohol CI","CI",IF(H538="Cámara de cría para eclosión de insecto adulto CI","CI",IF(H538="Material Vegetal CE","CE",IF(H538="Insectos en alcohol CE","CE",IF(H538="Cámara de cría para eclosión de insecto adulto CE","CE",IF(H538="Trampas amarillas CI","CI",IF(H538="Trampas amarillas CE","CE",IF(H538="Trampas con feromona Jackson CI","CI",IF(H538="Trampas con feromona Jackson CE","CE",IF(H538="PNMMF Frutos","CI",IF(H538="PNMMF Trampas Mcphail CI","CI",IF(H538="PNMMF Trampas Mcphail CE","CE",IF(H538="Insectos en placas CI","CI",IF(H538="Insectos en placas CE","CE",IF(H538="Insectos adultos vivos CE","CE",IF(H538="Insectos adultos vivos CI","CI",IF(H538="Muestras cuarentena CI","CI",IF(H538="Muestras cuarentena CE","CE",IF(H538="Ácaros CI","CI",IF(H538="Ácaros CE","CE")))))))))))))))))))))</f>
        <v>0</v>
      </c>
      <c r="J538" s="95"/>
      <c r="K538" s="90"/>
      <c r="L538" s="90"/>
      <c r="M538" s="92"/>
      <c r="N538" s="92"/>
      <c r="O538" s="97"/>
      <c r="P538" s="97"/>
      <c r="Q538" s="92"/>
      <c r="R538" s="90"/>
      <c r="S538" s="209"/>
      <c r="T538" s="92"/>
      <c r="U538" s="94"/>
      <c r="V538" s="181"/>
      <c r="W538" s="181"/>
      <c r="X538" s="181"/>
      <c r="Y538" s="181"/>
      <c r="Z538" s="94"/>
      <c r="AA538" s="94"/>
      <c r="AB538" s="203"/>
      <c r="AC538" s="202"/>
      <c r="AD538" s="166"/>
      <c r="AE538" s="162" t="b">
        <f t="shared" si="158"/>
        <v>0</v>
      </c>
      <c r="AF538" s="163">
        <f t="shared" si="159"/>
        <v>0</v>
      </c>
      <c r="AG538" s="163">
        <f t="shared" si="160"/>
        <v>0</v>
      </c>
      <c r="AH538" s="164">
        <f t="shared" si="161"/>
        <v>0</v>
      </c>
      <c r="AI538" s="164">
        <f t="shared" si="162"/>
        <v>0</v>
      </c>
      <c r="AJ538" s="164">
        <f t="shared" si="163"/>
        <v>0</v>
      </c>
      <c r="AK538" s="164">
        <f t="shared" si="164"/>
        <v>0</v>
      </c>
      <c r="AL538" s="164">
        <f t="shared" si="165"/>
        <v>0</v>
      </c>
      <c r="AM538" s="164">
        <f t="shared" si="166"/>
        <v>1</v>
      </c>
      <c r="AN538" s="146">
        <f t="shared" si="167"/>
        <v>0</v>
      </c>
      <c r="AO538" s="146">
        <f t="shared" si="168"/>
        <v>0</v>
      </c>
      <c r="AP538" s="146">
        <f t="shared" si="169"/>
        <v>0</v>
      </c>
      <c r="AQ538" s="146">
        <f t="shared" si="170"/>
        <v>0</v>
      </c>
      <c r="AR538" s="146">
        <f t="shared" si="171"/>
        <v>0</v>
      </c>
      <c r="AS538" s="163">
        <f t="shared" si="172"/>
        <v>0</v>
      </c>
      <c r="AT538" s="165">
        <f t="shared" si="173"/>
        <v>0</v>
      </c>
      <c r="AU538" s="217"/>
      <c r="AV538" s="66"/>
      <c r="AW538" s="94"/>
      <c r="AX538" s="94"/>
      <c r="AY538" s="169"/>
      <c r="AZ538" s="170"/>
      <c r="BA538" s="94"/>
      <c r="BB538" s="94"/>
      <c r="BC538" s="94"/>
      <c r="BD538" s="94"/>
      <c r="BE538" s="91"/>
      <c r="BF538" s="94"/>
      <c r="BG538" s="94"/>
      <c r="BH538" s="228"/>
      <c r="BI538" s="209"/>
      <c r="BJ538" s="209"/>
      <c r="BK538" s="98"/>
      <c r="BL538" s="290"/>
      <c r="BR538" s="61"/>
      <c r="BS538" s="60"/>
      <c r="BT538" s="60"/>
      <c r="BU538" s="60"/>
    </row>
    <row r="539" spans="1:73" s="59" customFormat="1" ht="30" hidden="1" customHeight="1" x14ac:dyDescent="0.25">
      <c r="A539" s="139"/>
      <c r="B539" s="198"/>
      <c r="C539" s="159" t="str">
        <f t="shared" si="174"/>
        <v/>
      </c>
      <c r="D539" s="159" t="str">
        <f t="shared" si="175"/>
        <v/>
      </c>
      <c r="E539" s="201"/>
      <c r="F539" s="90"/>
      <c r="G539" s="259"/>
      <c r="H539" s="90"/>
      <c r="I539" s="266" t="b">
        <f t="shared" si="176"/>
        <v>0</v>
      </c>
      <c r="J539" s="95"/>
      <c r="K539" s="90"/>
      <c r="L539" s="90"/>
      <c r="M539" s="92"/>
      <c r="N539" s="92"/>
      <c r="O539" s="97"/>
      <c r="P539" s="97"/>
      <c r="Q539" s="92"/>
      <c r="R539" s="90"/>
      <c r="S539" s="209"/>
      <c r="T539" s="92"/>
      <c r="U539" s="94"/>
      <c r="V539" s="181"/>
      <c r="W539" s="181"/>
      <c r="X539" s="181"/>
      <c r="Y539" s="181"/>
      <c r="Z539" s="94"/>
      <c r="AA539" s="94"/>
      <c r="AB539" s="203"/>
      <c r="AC539" s="202"/>
      <c r="AD539" s="166"/>
      <c r="AE539" s="162" t="b">
        <f t="shared" ref="AE539:AE602" si="177">IF(H539="Material Vegetal CI",8,IF(H539="Insectos en alcohol CI",8,IF(H539="Cámara de cría para eclosión de insecto adulto CI",45,IF(H539="Cámara de cría para eclosión de insecto adulto CE",45,IF(H539="Material Vegetal CE",6,IF(H539="Insectos en alcohol CE",5,IF(H539="Trampas amarillas CI",8,IF(H539="Trampas amarillas CE",8,IF(H539="PNMMF Frutos",60,IF(H539="Trampas con feromona Jackson CI",8,IF(H539="Trampas con feromona Jackson CE",8,IF(H539="Insectos en placas CI",8,IF(H539="Insectos en placas CE",5,IF(H539="Insectos adultos vivos CI",8,IF(H539="Insectos adultos vivos CE",5,IF(H539="PNMMF Trampas Mcphail CI",8,IF(H539="PNMMF Trampas Mcphail CE",8,IF(H539="Muestras cuarentena CI",2,IF(H539="Muestras cuarentena CE",2,IF(H539="Ácaros CI",7,IF(H539="Ácaros CE",7)))))))))))))))))))))</f>
        <v>0</v>
      </c>
      <c r="AF539" s="163">
        <f t="shared" ref="AF539:AF602" si="178">NETWORKDAYS(W539,X539,$N$3122:$N$3134)</f>
        <v>0</v>
      </c>
      <c r="AG539" s="163">
        <f t="shared" ref="AG539:AG602" si="179">IF(Y539="",0,NETWORKDAYS(B539,Y539,$N$3122:$N$3134))</f>
        <v>0</v>
      </c>
      <c r="AH539" s="164">
        <f t="shared" ref="AH539:AH602" si="180">IF(Y539="",0,IF(AG539&lt;=0,4,IF(AG539&lt;=(AE539-1),4,IF(AG539=(AE539),4,IF(AG539=(AE539+1),3,IF(AG539=(AE539+2),2,IF(AG539&gt;=(AE539+3),1,IF(AG539="",0))))))))</f>
        <v>0</v>
      </c>
      <c r="AI539" s="164">
        <f t="shared" ref="AI539:AI602" si="181">IF(AH539=4,1,0)</f>
        <v>0</v>
      </c>
      <c r="AJ539" s="164">
        <f t="shared" ref="AJ539:AJ602" si="182">IF(AH539=3,1,0)</f>
        <v>0</v>
      </c>
      <c r="AK539" s="164">
        <f t="shared" ref="AK539:AK602" si="183">IF(AH539=2,1,0)</f>
        <v>0</v>
      </c>
      <c r="AL539" s="164">
        <f t="shared" ref="AL539:AL602" si="184">IF(AH539=1,1,0)</f>
        <v>0</v>
      </c>
      <c r="AM539" s="164">
        <f t="shared" ref="AM539:AM602" si="185">IF(AH539=0,1,0)</f>
        <v>1</v>
      </c>
      <c r="AN539" s="146">
        <f t="shared" ref="AN539:AN602" si="186">IF(AD539="TODO",4,IF(AD539="MAYORIA",3,IF(AD539="PARCIAL",2,IF(AD539="NADA",1,0))))</f>
        <v>0</v>
      </c>
      <c r="AO539" s="146">
        <f t="shared" ref="AO539:AO602" si="187">IF(AN539=1,1,0)</f>
        <v>0</v>
      </c>
      <c r="AP539" s="146">
        <f t="shared" ref="AP539:AP602" si="188">IF(AN539=2,1,0)</f>
        <v>0</v>
      </c>
      <c r="AQ539" s="146">
        <f t="shared" ref="AQ539:AQ602" si="189">IF(AN539=3,1,0)</f>
        <v>0</v>
      </c>
      <c r="AR539" s="146">
        <f t="shared" ref="AR539:AR602" si="190">IF(AN539=4,1,0)</f>
        <v>0</v>
      </c>
      <c r="AS539" s="163">
        <f t="shared" ref="AS539:AS602" si="191">IF(AC539=0,0,IF(AC539="1-3",1,IF(AC539="4-10",4,IF(AC539="&gt;10",10))))</f>
        <v>0</v>
      </c>
      <c r="AT539" s="165">
        <f t="shared" ref="AT539:AT602" si="192">IF(AS539=0,(AH539+AN539)/8,IF(AS539&lt;4,((AH539+AN539)/8)-5%,IF(AS539&lt;11,((AH539+AN539)/8)-10%,IF(AS539&gt;=11,((AH539+AN539)/8)-20%))))</f>
        <v>0</v>
      </c>
      <c r="AU539" s="217"/>
      <c r="AV539" s="66"/>
      <c r="AW539" s="94"/>
      <c r="AX539" s="94"/>
      <c r="AY539" s="169"/>
      <c r="AZ539" s="170"/>
      <c r="BA539" s="94"/>
      <c r="BB539" s="94"/>
      <c r="BC539" s="94"/>
      <c r="BD539" s="94"/>
      <c r="BE539" s="91"/>
      <c r="BF539" s="94"/>
      <c r="BG539" s="94"/>
      <c r="BH539" s="228"/>
      <c r="BI539" s="209"/>
      <c r="BJ539" s="209"/>
      <c r="BK539" s="98"/>
      <c r="BL539" s="290"/>
      <c r="BR539" s="61"/>
      <c r="BS539" s="60"/>
      <c r="BT539" s="60"/>
      <c r="BU539" s="60"/>
    </row>
    <row r="540" spans="1:73" s="59" customFormat="1" ht="30" hidden="1" customHeight="1" x14ac:dyDescent="0.25">
      <c r="A540" s="139"/>
      <c r="B540" s="198"/>
      <c r="C540" s="159" t="str">
        <f t="shared" si="174"/>
        <v/>
      </c>
      <c r="D540" s="159" t="str">
        <f t="shared" si="175"/>
        <v/>
      </c>
      <c r="E540" s="201"/>
      <c r="F540" s="90"/>
      <c r="G540" s="259"/>
      <c r="H540" s="90"/>
      <c r="I540" s="266" t="b">
        <f t="shared" si="176"/>
        <v>0</v>
      </c>
      <c r="J540" s="95"/>
      <c r="K540" s="90"/>
      <c r="L540" s="90"/>
      <c r="M540" s="90"/>
      <c r="N540" s="90"/>
      <c r="O540" s="98"/>
      <c r="P540" s="98"/>
      <c r="Q540" s="98"/>
      <c r="R540" s="90"/>
      <c r="S540" s="209"/>
      <c r="T540" s="90"/>
      <c r="U540" s="94"/>
      <c r="V540" s="181"/>
      <c r="W540" s="181"/>
      <c r="X540" s="181"/>
      <c r="Y540" s="181"/>
      <c r="Z540" s="94"/>
      <c r="AA540" s="94"/>
      <c r="AB540" s="203"/>
      <c r="AC540" s="202"/>
      <c r="AD540" s="166"/>
      <c r="AE540" s="162" t="b">
        <f t="shared" si="177"/>
        <v>0</v>
      </c>
      <c r="AF540" s="163">
        <f t="shared" si="178"/>
        <v>0</v>
      </c>
      <c r="AG540" s="163">
        <f t="shared" si="179"/>
        <v>0</v>
      </c>
      <c r="AH540" s="164">
        <f t="shared" si="180"/>
        <v>0</v>
      </c>
      <c r="AI540" s="164">
        <f t="shared" si="181"/>
        <v>0</v>
      </c>
      <c r="AJ540" s="164">
        <f t="shared" si="182"/>
        <v>0</v>
      </c>
      <c r="AK540" s="164">
        <f t="shared" si="183"/>
        <v>0</v>
      </c>
      <c r="AL540" s="164">
        <f t="shared" si="184"/>
        <v>0</v>
      </c>
      <c r="AM540" s="164">
        <f t="shared" si="185"/>
        <v>1</v>
      </c>
      <c r="AN540" s="146">
        <f t="shared" si="186"/>
        <v>0</v>
      </c>
      <c r="AO540" s="146">
        <f t="shared" si="187"/>
        <v>0</v>
      </c>
      <c r="AP540" s="146">
        <f t="shared" si="188"/>
        <v>0</v>
      </c>
      <c r="AQ540" s="146">
        <f t="shared" si="189"/>
        <v>0</v>
      </c>
      <c r="AR540" s="146">
        <f t="shared" si="190"/>
        <v>0</v>
      </c>
      <c r="AS540" s="163">
        <f t="shared" si="191"/>
        <v>0</v>
      </c>
      <c r="AT540" s="165">
        <f t="shared" si="192"/>
        <v>0</v>
      </c>
      <c r="AU540" s="217"/>
      <c r="AV540" s="66"/>
      <c r="AW540" s="94"/>
      <c r="AX540" s="94"/>
      <c r="AY540" s="169"/>
      <c r="AZ540" s="90"/>
      <c r="BA540" s="94"/>
      <c r="BB540" s="94"/>
      <c r="BC540" s="94"/>
      <c r="BD540" s="94"/>
      <c r="BE540" s="91"/>
      <c r="BF540" s="91"/>
      <c r="BG540" s="91"/>
      <c r="BH540" s="91"/>
      <c r="BI540" s="98"/>
      <c r="BJ540" s="98"/>
      <c r="BK540" s="98"/>
      <c r="BL540" s="290"/>
      <c r="BR540" s="61"/>
      <c r="BS540" s="60"/>
      <c r="BT540" s="60"/>
      <c r="BU540" s="60"/>
    </row>
    <row r="541" spans="1:73" s="59" customFormat="1" ht="30" hidden="1" customHeight="1" x14ac:dyDescent="0.25">
      <c r="A541" s="139"/>
      <c r="B541" s="198"/>
      <c r="C541" s="159" t="str">
        <f t="shared" si="174"/>
        <v/>
      </c>
      <c r="D541" s="159" t="str">
        <f t="shared" si="175"/>
        <v/>
      </c>
      <c r="E541" s="201"/>
      <c r="F541" s="90"/>
      <c r="G541" s="259"/>
      <c r="H541" s="90"/>
      <c r="I541" s="266" t="b">
        <f t="shared" si="176"/>
        <v>0</v>
      </c>
      <c r="J541" s="95"/>
      <c r="K541" s="90"/>
      <c r="L541" s="90"/>
      <c r="M541" s="90"/>
      <c r="N541" s="90"/>
      <c r="O541" s="98"/>
      <c r="P541" s="98"/>
      <c r="Q541" s="98"/>
      <c r="R541" s="90"/>
      <c r="S541" s="209"/>
      <c r="T541" s="90"/>
      <c r="U541" s="94"/>
      <c r="V541" s="181"/>
      <c r="W541" s="181"/>
      <c r="X541" s="181"/>
      <c r="Y541" s="181"/>
      <c r="Z541" s="94"/>
      <c r="AA541" s="94"/>
      <c r="AB541" s="203"/>
      <c r="AC541" s="202"/>
      <c r="AD541" s="166"/>
      <c r="AE541" s="162" t="b">
        <f t="shared" si="177"/>
        <v>0</v>
      </c>
      <c r="AF541" s="163">
        <f t="shared" si="178"/>
        <v>0</v>
      </c>
      <c r="AG541" s="163">
        <f t="shared" si="179"/>
        <v>0</v>
      </c>
      <c r="AH541" s="164">
        <f t="shared" si="180"/>
        <v>0</v>
      </c>
      <c r="AI541" s="164">
        <f t="shared" si="181"/>
        <v>0</v>
      </c>
      <c r="AJ541" s="164">
        <f t="shared" si="182"/>
        <v>0</v>
      </c>
      <c r="AK541" s="164">
        <f t="shared" si="183"/>
        <v>0</v>
      </c>
      <c r="AL541" s="164">
        <f t="shared" si="184"/>
        <v>0</v>
      </c>
      <c r="AM541" s="164">
        <f t="shared" si="185"/>
        <v>1</v>
      </c>
      <c r="AN541" s="146">
        <f t="shared" si="186"/>
        <v>0</v>
      </c>
      <c r="AO541" s="146">
        <f t="shared" si="187"/>
        <v>0</v>
      </c>
      <c r="AP541" s="146">
        <f t="shared" si="188"/>
        <v>0</v>
      </c>
      <c r="AQ541" s="146">
        <f t="shared" si="189"/>
        <v>0</v>
      </c>
      <c r="AR541" s="146">
        <f t="shared" si="190"/>
        <v>0</v>
      </c>
      <c r="AS541" s="163">
        <f t="shared" si="191"/>
        <v>0</v>
      </c>
      <c r="AT541" s="165">
        <f t="shared" si="192"/>
        <v>0</v>
      </c>
      <c r="AU541" s="217"/>
      <c r="AV541" s="66"/>
      <c r="AW541" s="94"/>
      <c r="AX541" s="94"/>
      <c r="AY541" s="169"/>
      <c r="AZ541" s="90"/>
      <c r="BA541" s="94"/>
      <c r="BB541" s="94"/>
      <c r="BC541" s="94"/>
      <c r="BD541" s="94"/>
      <c r="BE541" s="91"/>
      <c r="BF541" s="91"/>
      <c r="BG541" s="91"/>
      <c r="BH541" s="219"/>
      <c r="BI541" s="98"/>
      <c r="BJ541" s="98"/>
      <c r="BK541" s="98"/>
      <c r="BL541" s="290"/>
      <c r="BR541" s="61"/>
      <c r="BS541" s="60"/>
      <c r="BT541" s="60"/>
      <c r="BU541" s="60"/>
    </row>
    <row r="542" spans="1:73" s="59" customFormat="1" ht="30" hidden="1" customHeight="1" x14ac:dyDescent="0.25">
      <c r="A542" s="139"/>
      <c r="B542" s="198"/>
      <c r="C542" s="159" t="str">
        <f t="shared" si="174"/>
        <v/>
      </c>
      <c r="D542" s="159" t="str">
        <f t="shared" si="175"/>
        <v/>
      </c>
      <c r="E542" s="201"/>
      <c r="F542" s="90"/>
      <c r="G542" s="259"/>
      <c r="H542" s="90"/>
      <c r="I542" s="266" t="b">
        <f t="shared" si="176"/>
        <v>0</v>
      </c>
      <c r="J542" s="95"/>
      <c r="K542" s="90"/>
      <c r="L542" s="90"/>
      <c r="M542" s="90"/>
      <c r="N542" s="90"/>
      <c r="O542" s="97"/>
      <c r="P542" s="97"/>
      <c r="Q542" s="92"/>
      <c r="R542" s="90"/>
      <c r="S542" s="209"/>
      <c r="T542" s="90"/>
      <c r="U542" s="94"/>
      <c r="V542" s="181"/>
      <c r="W542" s="181"/>
      <c r="X542" s="181"/>
      <c r="Y542" s="181"/>
      <c r="Z542" s="94"/>
      <c r="AA542" s="94"/>
      <c r="AB542" s="203"/>
      <c r="AC542" s="202"/>
      <c r="AD542" s="166"/>
      <c r="AE542" s="162" t="b">
        <f t="shared" si="177"/>
        <v>0</v>
      </c>
      <c r="AF542" s="163">
        <f t="shared" si="178"/>
        <v>0</v>
      </c>
      <c r="AG542" s="163">
        <f t="shared" si="179"/>
        <v>0</v>
      </c>
      <c r="AH542" s="164">
        <f t="shared" si="180"/>
        <v>0</v>
      </c>
      <c r="AI542" s="164">
        <f t="shared" si="181"/>
        <v>0</v>
      </c>
      <c r="AJ542" s="164">
        <f t="shared" si="182"/>
        <v>0</v>
      </c>
      <c r="AK542" s="164">
        <f t="shared" si="183"/>
        <v>0</v>
      </c>
      <c r="AL542" s="164">
        <f t="shared" si="184"/>
        <v>0</v>
      </c>
      <c r="AM542" s="164">
        <f t="shared" si="185"/>
        <v>1</v>
      </c>
      <c r="AN542" s="146">
        <f t="shared" si="186"/>
        <v>0</v>
      </c>
      <c r="AO542" s="146">
        <f t="shared" si="187"/>
        <v>0</v>
      </c>
      <c r="AP542" s="146">
        <f t="shared" si="188"/>
        <v>0</v>
      </c>
      <c r="AQ542" s="146">
        <f t="shared" si="189"/>
        <v>0</v>
      </c>
      <c r="AR542" s="146">
        <f t="shared" si="190"/>
        <v>0</v>
      </c>
      <c r="AS542" s="163">
        <f t="shared" si="191"/>
        <v>0</v>
      </c>
      <c r="AT542" s="165">
        <f t="shared" si="192"/>
        <v>0</v>
      </c>
      <c r="AU542" s="217"/>
      <c r="AV542" s="66"/>
      <c r="AW542" s="94"/>
      <c r="AX542" s="94"/>
      <c r="AY542" s="169"/>
      <c r="AZ542" s="90"/>
      <c r="BA542" s="94"/>
      <c r="BB542" s="94"/>
      <c r="BC542" s="94"/>
      <c r="BD542" s="94"/>
      <c r="BE542" s="91"/>
      <c r="BF542" s="91"/>
      <c r="BG542" s="91"/>
      <c r="BH542" s="219"/>
      <c r="BI542" s="98"/>
      <c r="BJ542" s="98"/>
      <c r="BK542" s="98"/>
      <c r="BL542" s="290"/>
      <c r="BR542" s="61"/>
      <c r="BS542" s="60"/>
      <c r="BT542" s="60"/>
      <c r="BU542" s="60"/>
    </row>
    <row r="543" spans="1:73" s="59" customFormat="1" ht="30" hidden="1" customHeight="1" x14ac:dyDescent="0.25">
      <c r="A543" s="139"/>
      <c r="B543" s="198"/>
      <c r="C543" s="159" t="str">
        <f t="shared" si="174"/>
        <v/>
      </c>
      <c r="D543" s="159" t="str">
        <f t="shared" si="175"/>
        <v/>
      </c>
      <c r="E543" s="201"/>
      <c r="F543" s="90"/>
      <c r="G543" s="259"/>
      <c r="H543" s="90"/>
      <c r="I543" s="266" t="b">
        <f t="shared" si="176"/>
        <v>0</v>
      </c>
      <c r="J543" s="95"/>
      <c r="K543" s="90"/>
      <c r="L543" s="90"/>
      <c r="M543" s="90"/>
      <c r="N543" s="90"/>
      <c r="O543" s="97"/>
      <c r="P543" s="97"/>
      <c r="Q543" s="92"/>
      <c r="R543" s="90"/>
      <c r="S543" s="209"/>
      <c r="T543" s="90"/>
      <c r="U543" s="94"/>
      <c r="V543" s="181"/>
      <c r="W543" s="181"/>
      <c r="X543" s="181"/>
      <c r="Y543" s="181"/>
      <c r="Z543" s="94"/>
      <c r="AA543" s="94"/>
      <c r="AB543" s="203"/>
      <c r="AC543" s="202"/>
      <c r="AD543" s="166"/>
      <c r="AE543" s="162" t="b">
        <f t="shared" si="177"/>
        <v>0</v>
      </c>
      <c r="AF543" s="163">
        <f t="shared" si="178"/>
        <v>0</v>
      </c>
      <c r="AG543" s="163">
        <f t="shared" si="179"/>
        <v>0</v>
      </c>
      <c r="AH543" s="164">
        <f t="shared" si="180"/>
        <v>0</v>
      </c>
      <c r="AI543" s="164">
        <f t="shared" si="181"/>
        <v>0</v>
      </c>
      <c r="AJ543" s="164">
        <f t="shared" si="182"/>
        <v>0</v>
      </c>
      <c r="AK543" s="164">
        <f t="shared" si="183"/>
        <v>0</v>
      </c>
      <c r="AL543" s="164">
        <f t="shared" si="184"/>
        <v>0</v>
      </c>
      <c r="AM543" s="164">
        <f t="shared" si="185"/>
        <v>1</v>
      </c>
      <c r="AN543" s="146">
        <f t="shared" si="186"/>
        <v>0</v>
      </c>
      <c r="AO543" s="146">
        <f t="shared" si="187"/>
        <v>0</v>
      </c>
      <c r="AP543" s="146">
        <f t="shared" si="188"/>
        <v>0</v>
      </c>
      <c r="AQ543" s="146">
        <f t="shared" si="189"/>
        <v>0</v>
      </c>
      <c r="AR543" s="146">
        <f t="shared" si="190"/>
        <v>0</v>
      </c>
      <c r="AS543" s="163">
        <f t="shared" si="191"/>
        <v>0</v>
      </c>
      <c r="AT543" s="165">
        <f t="shared" si="192"/>
        <v>0</v>
      </c>
      <c r="AU543" s="217"/>
      <c r="AV543" s="66"/>
      <c r="AW543" s="94"/>
      <c r="AX543" s="94"/>
      <c r="AY543" s="169"/>
      <c r="AZ543" s="90"/>
      <c r="BA543" s="94"/>
      <c r="BB543" s="94"/>
      <c r="BC543" s="94"/>
      <c r="BD543" s="94"/>
      <c r="BE543" s="91"/>
      <c r="BF543" s="91"/>
      <c r="BG543" s="91"/>
      <c r="BH543" s="219"/>
      <c r="BI543" s="98"/>
      <c r="BJ543" s="98"/>
      <c r="BK543" s="98"/>
      <c r="BL543" s="290"/>
      <c r="BR543" s="61"/>
      <c r="BS543" s="60"/>
      <c r="BT543" s="60"/>
      <c r="BU543" s="60"/>
    </row>
    <row r="544" spans="1:73" s="59" customFormat="1" ht="30" hidden="1" customHeight="1" x14ac:dyDescent="0.25">
      <c r="A544" s="139"/>
      <c r="B544" s="198"/>
      <c r="C544" s="159" t="str">
        <f t="shared" si="174"/>
        <v/>
      </c>
      <c r="D544" s="159" t="str">
        <f t="shared" si="175"/>
        <v/>
      </c>
      <c r="E544" s="201"/>
      <c r="F544" s="90"/>
      <c r="G544" s="259"/>
      <c r="H544" s="90"/>
      <c r="I544" s="266" t="b">
        <f t="shared" si="176"/>
        <v>0</v>
      </c>
      <c r="J544" s="95"/>
      <c r="K544" s="90"/>
      <c r="L544" s="90"/>
      <c r="M544" s="98"/>
      <c r="N544" s="98"/>
      <c r="O544" s="98"/>
      <c r="P544" s="98"/>
      <c r="Q544" s="98"/>
      <c r="R544" s="90"/>
      <c r="S544" s="209"/>
      <c r="T544" s="92"/>
      <c r="U544" s="94"/>
      <c r="V544" s="181"/>
      <c r="W544" s="181"/>
      <c r="X544" s="181"/>
      <c r="Y544" s="181"/>
      <c r="Z544" s="94"/>
      <c r="AA544" s="94"/>
      <c r="AB544" s="203"/>
      <c r="AC544" s="202"/>
      <c r="AD544" s="166"/>
      <c r="AE544" s="162" t="b">
        <f t="shared" si="177"/>
        <v>0</v>
      </c>
      <c r="AF544" s="163">
        <f t="shared" si="178"/>
        <v>0</v>
      </c>
      <c r="AG544" s="163">
        <f t="shared" si="179"/>
        <v>0</v>
      </c>
      <c r="AH544" s="164">
        <f t="shared" si="180"/>
        <v>0</v>
      </c>
      <c r="AI544" s="164">
        <f t="shared" si="181"/>
        <v>0</v>
      </c>
      <c r="AJ544" s="164">
        <f t="shared" si="182"/>
        <v>0</v>
      </c>
      <c r="AK544" s="164">
        <f t="shared" si="183"/>
        <v>0</v>
      </c>
      <c r="AL544" s="164">
        <f t="shared" si="184"/>
        <v>0</v>
      </c>
      <c r="AM544" s="164">
        <f t="shared" si="185"/>
        <v>1</v>
      </c>
      <c r="AN544" s="146">
        <f t="shared" si="186"/>
        <v>0</v>
      </c>
      <c r="AO544" s="146">
        <f t="shared" si="187"/>
        <v>0</v>
      </c>
      <c r="AP544" s="146">
        <f t="shared" si="188"/>
        <v>0</v>
      </c>
      <c r="AQ544" s="146">
        <f t="shared" si="189"/>
        <v>0</v>
      </c>
      <c r="AR544" s="146">
        <f t="shared" si="190"/>
        <v>0</v>
      </c>
      <c r="AS544" s="163">
        <f t="shared" si="191"/>
        <v>0</v>
      </c>
      <c r="AT544" s="165">
        <f t="shared" si="192"/>
        <v>0</v>
      </c>
      <c r="AU544" s="217"/>
      <c r="AV544" s="66"/>
      <c r="AW544" s="94"/>
      <c r="AX544" s="94"/>
      <c r="AY544" s="169"/>
      <c r="AZ544" s="170"/>
      <c r="BA544" s="94"/>
      <c r="BB544" s="94"/>
      <c r="BC544" s="94"/>
      <c r="BD544" s="94"/>
      <c r="BE544" s="91"/>
      <c r="BF544" s="91"/>
      <c r="BG544" s="91"/>
      <c r="BH544" s="219"/>
      <c r="BI544" s="98"/>
      <c r="BJ544" s="98"/>
      <c r="BK544" s="98"/>
      <c r="BL544" s="290"/>
      <c r="BR544" s="61"/>
      <c r="BS544" s="60"/>
      <c r="BT544" s="60"/>
      <c r="BU544" s="60"/>
    </row>
    <row r="545" spans="1:73" s="59" customFormat="1" ht="30" hidden="1" customHeight="1" x14ac:dyDescent="0.25">
      <c r="A545" s="139"/>
      <c r="B545" s="198"/>
      <c r="C545" s="159" t="str">
        <f t="shared" si="174"/>
        <v/>
      </c>
      <c r="D545" s="159" t="str">
        <f t="shared" si="175"/>
        <v/>
      </c>
      <c r="E545" s="201"/>
      <c r="F545" s="90"/>
      <c r="G545" s="259"/>
      <c r="H545" s="90"/>
      <c r="I545" s="266" t="b">
        <f t="shared" si="176"/>
        <v>0</v>
      </c>
      <c r="J545" s="95"/>
      <c r="K545" s="90"/>
      <c r="L545" s="90"/>
      <c r="M545" s="98"/>
      <c r="N545" s="98"/>
      <c r="O545" s="98"/>
      <c r="P545" s="98"/>
      <c r="Q545" s="98"/>
      <c r="R545" s="90"/>
      <c r="S545" s="209"/>
      <c r="T545" s="92"/>
      <c r="U545" s="94"/>
      <c r="V545" s="181"/>
      <c r="W545" s="181"/>
      <c r="X545" s="181"/>
      <c r="Y545" s="181"/>
      <c r="Z545" s="94"/>
      <c r="AA545" s="94"/>
      <c r="AB545" s="203"/>
      <c r="AC545" s="202"/>
      <c r="AD545" s="166"/>
      <c r="AE545" s="162" t="b">
        <f t="shared" si="177"/>
        <v>0</v>
      </c>
      <c r="AF545" s="163">
        <f t="shared" si="178"/>
        <v>0</v>
      </c>
      <c r="AG545" s="163">
        <f t="shared" si="179"/>
        <v>0</v>
      </c>
      <c r="AH545" s="164">
        <f t="shared" si="180"/>
        <v>0</v>
      </c>
      <c r="AI545" s="164">
        <f t="shared" si="181"/>
        <v>0</v>
      </c>
      <c r="AJ545" s="164">
        <f t="shared" si="182"/>
        <v>0</v>
      </c>
      <c r="AK545" s="164">
        <f t="shared" si="183"/>
        <v>0</v>
      </c>
      <c r="AL545" s="164">
        <f t="shared" si="184"/>
        <v>0</v>
      </c>
      <c r="AM545" s="164">
        <f t="shared" si="185"/>
        <v>1</v>
      </c>
      <c r="AN545" s="146">
        <f t="shared" si="186"/>
        <v>0</v>
      </c>
      <c r="AO545" s="146">
        <f t="shared" si="187"/>
        <v>0</v>
      </c>
      <c r="AP545" s="146">
        <f t="shared" si="188"/>
        <v>0</v>
      </c>
      <c r="AQ545" s="146">
        <f t="shared" si="189"/>
        <v>0</v>
      </c>
      <c r="AR545" s="146">
        <f t="shared" si="190"/>
        <v>0</v>
      </c>
      <c r="AS545" s="163">
        <f t="shared" si="191"/>
        <v>0</v>
      </c>
      <c r="AT545" s="165">
        <f t="shared" si="192"/>
        <v>0</v>
      </c>
      <c r="AU545" s="217"/>
      <c r="AV545" s="66"/>
      <c r="AW545" s="94"/>
      <c r="AX545" s="94"/>
      <c r="AY545" s="169"/>
      <c r="AZ545" s="170"/>
      <c r="BA545" s="94"/>
      <c r="BB545" s="94"/>
      <c r="BC545" s="94"/>
      <c r="BD545" s="94"/>
      <c r="BE545" s="91"/>
      <c r="BF545" s="91"/>
      <c r="BG545" s="91"/>
      <c r="BH545" s="219"/>
      <c r="BI545" s="98"/>
      <c r="BJ545" s="98"/>
      <c r="BK545" s="98"/>
      <c r="BL545" s="290"/>
      <c r="BR545" s="61"/>
      <c r="BS545" s="60"/>
      <c r="BT545" s="60"/>
      <c r="BU545" s="60"/>
    </row>
    <row r="546" spans="1:73" s="59" customFormat="1" ht="30" hidden="1" customHeight="1" x14ac:dyDescent="0.25">
      <c r="A546" s="139"/>
      <c r="B546" s="198"/>
      <c r="C546" s="159" t="str">
        <f t="shared" si="174"/>
        <v/>
      </c>
      <c r="D546" s="159" t="str">
        <f t="shared" si="175"/>
        <v/>
      </c>
      <c r="E546" s="201"/>
      <c r="F546" s="200"/>
      <c r="G546" s="259"/>
      <c r="H546" s="90"/>
      <c r="I546" s="266" t="b">
        <f t="shared" si="176"/>
        <v>0</v>
      </c>
      <c r="J546" s="95"/>
      <c r="K546" s="90"/>
      <c r="L546" s="90"/>
      <c r="M546" s="92"/>
      <c r="N546" s="92"/>
      <c r="O546" s="66"/>
      <c r="P546" s="66"/>
      <c r="Q546" s="92"/>
      <c r="R546" s="90"/>
      <c r="S546" s="209"/>
      <c r="T546" s="90"/>
      <c r="U546" s="94"/>
      <c r="V546" s="181"/>
      <c r="W546" s="181"/>
      <c r="X546" s="181"/>
      <c r="Y546" s="181"/>
      <c r="Z546" s="94"/>
      <c r="AA546" s="94"/>
      <c r="AB546" s="203"/>
      <c r="AC546" s="202"/>
      <c r="AD546" s="166"/>
      <c r="AE546" s="162" t="b">
        <f t="shared" si="177"/>
        <v>0</v>
      </c>
      <c r="AF546" s="163">
        <f t="shared" si="178"/>
        <v>0</v>
      </c>
      <c r="AG546" s="163">
        <f t="shared" si="179"/>
        <v>0</v>
      </c>
      <c r="AH546" s="164">
        <f t="shared" si="180"/>
        <v>0</v>
      </c>
      <c r="AI546" s="164">
        <f t="shared" si="181"/>
        <v>0</v>
      </c>
      <c r="AJ546" s="164">
        <f t="shared" si="182"/>
        <v>0</v>
      </c>
      <c r="AK546" s="164">
        <f t="shared" si="183"/>
        <v>0</v>
      </c>
      <c r="AL546" s="164">
        <f t="shared" si="184"/>
        <v>0</v>
      </c>
      <c r="AM546" s="164">
        <f t="shared" si="185"/>
        <v>1</v>
      </c>
      <c r="AN546" s="146">
        <f t="shared" si="186"/>
        <v>0</v>
      </c>
      <c r="AO546" s="146">
        <f t="shared" si="187"/>
        <v>0</v>
      </c>
      <c r="AP546" s="146">
        <f t="shared" si="188"/>
        <v>0</v>
      </c>
      <c r="AQ546" s="146">
        <f t="shared" si="189"/>
        <v>0</v>
      </c>
      <c r="AR546" s="146">
        <f t="shared" si="190"/>
        <v>0</v>
      </c>
      <c r="AS546" s="163">
        <f t="shared" si="191"/>
        <v>0</v>
      </c>
      <c r="AT546" s="165">
        <f t="shared" si="192"/>
        <v>0</v>
      </c>
      <c r="AU546" s="217"/>
      <c r="AV546" s="66"/>
      <c r="AW546" s="94"/>
      <c r="AX546" s="94"/>
      <c r="AY546" s="169"/>
      <c r="AZ546" s="90"/>
      <c r="BA546" s="94"/>
      <c r="BB546" s="218"/>
      <c r="BC546" s="218"/>
      <c r="BD546" s="94"/>
      <c r="BE546" s="91"/>
      <c r="BF546" s="91"/>
      <c r="BG546" s="91"/>
      <c r="BH546" s="91"/>
      <c r="BI546" s="98"/>
      <c r="BJ546" s="98"/>
      <c r="BK546" s="98"/>
      <c r="BL546" s="289"/>
      <c r="BR546" s="61"/>
      <c r="BS546" s="60"/>
      <c r="BT546" s="60"/>
      <c r="BU546" s="60"/>
    </row>
    <row r="547" spans="1:73" s="59" customFormat="1" ht="30" hidden="1" customHeight="1" x14ac:dyDescent="0.25">
      <c r="A547" s="139"/>
      <c r="B547" s="198"/>
      <c r="C547" s="159" t="str">
        <f t="shared" si="174"/>
        <v/>
      </c>
      <c r="D547" s="159" t="str">
        <f t="shared" si="175"/>
        <v/>
      </c>
      <c r="E547" s="201"/>
      <c r="F547" s="90"/>
      <c r="G547" s="259"/>
      <c r="H547" s="90"/>
      <c r="I547" s="266" t="b">
        <f t="shared" si="176"/>
        <v>0</v>
      </c>
      <c r="J547" s="95"/>
      <c r="K547" s="90"/>
      <c r="L547" s="92"/>
      <c r="M547" s="92"/>
      <c r="N547" s="92"/>
      <c r="O547" s="97"/>
      <c r="P547" s="97"/>
      <c r="Q547" s="92"/>
      <c r="R547" s="90"/>
      <c r="S547" s="209"/>
      <c r="T547" s="209"/>
      <c r="U547" s="94"/>
      <c r="V547" s="181"/>
      <c r="W547" s="181"/>
      <c r="X547" s="181"/>
      <c r="Y547" s="181"/>
      <c r="Z547" s="94"/>
      <c r="AA547" s="94"/>
      <c r="AB547" s="203"/>
      <c r="AC547" s="202"/>
      <c r="AD547" s="166"/>
      <c r="AE547" s="162" t="b">
        <f t="shared" si="177"/>
        <v>0</v>
      </c>
      <c r="AF547" s="163">
        <f t="shared" si="178"/>
        <v>0</v>
      </c>
      <c r="AG547" s="163">
        <f t="shared" si="179"/>
        <v>0</v>
      </c>
      <c r="AH547" s="164">
        <f t="shared" si="180"/>
        <v>0</v>
      </c>
      <c r="AI547" s="164">
        <f t="shared" si="181"/>
        <v>0</v>
      </c>
      <c r="AJ547" s="164">
        <f t="shared" si="182"/>
        <v>0</v>
      </c>
      <c r="AK547" s="164">
        <f t="shared" si="183"/>
        <v>0</v>
      </c>
      <c r="AL547" s="164">
        <f t="shared" si="184"/>
        <v>0</v>
      </c>
      <c r="AM547" s="164">
        <f t="shared" si="185"/>
        <v>1</v>
      </c>
      <c r="AN547" s="146">
        <f t="shared" si="186"/>
        <v>0</v>
      </c>
      <c r="AO547" s="146">
        <f t="shared" si="187"/>
        <v>0</v>
      </c>
      <c r="AP547" s="146">
        <f t="shared" si="188"/>
        <v>0</v>
      </c>
      <c r="AQ547" s="146">
        <f t="shared" si="189"/>
        <v>0</v>
      </c>
      <c r="AR547" s="146">
        <f t="shared" si="190"/>
        <v>0</v>
      </c>
      <c r="AS547" s="163">
        <f t="shared" si="191"/>
        <v>0</v>
      </c>
      <c r="AT547" s="165">
        <f t="shared" si="192"/>
        <v>0</v>
      </c>
      <c r="AU547" s="217"/>
      <c r="AV547" s="66"/>
      <c r="AW547" s="94"/>
      <c r="AX547" s="94"/>
      <c r="AY547" s="169"/>
      <c r="AZ547" s="170"/>
      <c r="BA547" s="94"/>
      <c r="BB547" s="94"/>
      <c r="BC547" s="94"/>
      <c r="BD547" s="94"/>
      <c r="BE547" s="91"/>
      <c r="BF547" s="91"/>
      <c r="BG547" s="91"/>
      <c r="BH547" s="91"/>
      <c r="BI547" s="98"/>
      <c r="BJ547" s="98"/>
      <c r="BK547" s="98"/>
      <c r="BL547" s="290"/>
      <c r="BR547" s="61"/>
      <c r="BS547" s="60"/>
      <c r="BT547" s="60"/>
      <c r="BU547" s="60"/>
    </row>
    <row r="548" spans="1:73" s="59" customFormat="1" ht="30" hidden="1" customHeight="1" x14ac:dyDescent="0.25">
      <c r="A548" s="139"/>
      <c r="B548" s="198"/>
      <c r="C548" s="159" t="str">
        <f t="shared" si="174"/>
        <v/>
      </c>
      <c r="D548" s="159" t="str">
        <f t="shared" si="175"/>
        <v/>
      </c>
      <c r="E548" s="201"/>
      <c r="F548" s="90"/>
      <c r="G548" s="259"/>
      <c r="H548" s="90"/>
      <c r="I548" s="266" t="b">
        <f t="shared" si="176"/>
        <v>0</v>
      </c>
      <c r="J548" s="95"/>
      <c r="K548" s="90"/>
      <c r="L548" s="92"/>
      <c r="M548" s="92"/>
      <c r="N548" s="92"/>
      <c r="O548" s="97"/>
      <c r="P548" s="97"/>
      <c r="Q548" s="92"/>
      <c r="R548" s="90"/>
      <c r="S548" s="209"/>
      <c r="T548" s="209"/>
      <c r="U548" s="94"/>
      <c r="V548" s="181"/>
      <c r="W548" s="181"/>
      <c r="X548" s="181"/>
      <c r="Y548" s="181"/>
      <c r="Z548" s="94"/>
      <c r="AA548" s="94"/>
      <c r="AB548" s="203"/>
      <c r="AC548" s="202"/>
      <c r="AD548" s="166"/>
      <c r="AE548" s="162" t="b">
        <f t="shared" si="177"/>
        <v>0</v>
      </c>
      <c r="AF548" s="163">
        <f t="shared" si="178"/>
        <v>0</v>
      </c>
      <c r="AG548" s="163">
        <f t="shared" si="179"/>
        <v>0</v>
      </c>
      <c r="AH548" s="164">
        <f t="shared" si="180"/>
        <v>0</v>
      </c>
      <c r="AI548" s="164">
        <f t="shared" si="181"/>
        <v>0</v>
      </c>
      <c r="AJ548" s="164">
        <f t="shared" si="182"/>
        <v>0</v>
      </c>
      <c r="AK548" s="164">
        <f t="shared" si="183"/>
        <v>0</v>
      </c>
      <c r="AL548" s="164">
        <f t="shared" si="184"/>
        <v>0</v>
      </c>
      <c r="AM548" s="164">
        <f t="shared" si="185"/>
        <v>1</v>
      </c>
      <c r="AN548" s="146">
        <f t="shared" si="186"/>
        <v>0</v>
      </c>
      <c r="AO548" s="146">
        <f t="shared" si="187"/>
        <v>0</v>
      </c>
      <c r="AP548" s="146">
        <f t="shared" si="188"/>
        <v>0</v>
      </c>
      <c r="AQ548" s="146">
        <f t="shared" si="189"/>
        <v>0</v>
      </c>
      <c r="AR548" s="146">
        <f t="shared" si="190"/>
        <v>0</v>
      </c>
      <c r="AS548" s="163">
        <f t="shared" si="191"/>
        <v>0</v>
      </c>
      <c r="AT548" s="165">
        <f t="shared" si="192"/>
        <v>0</v>
      </c>
      <c r="AU548" s="217"/>
      <c r="AV548" s="66"/>
      <c r="AW548" s="94"/>
      <c r="AX548" s="94"/>
      <c r="AY548" s="169"/>
      <c r="AZ548" s="170"/>
      <c r="BA548" s="94"/>
      <c r="BB548" s="94"/>
      <c r="BC548" s="94"/>
      <c r="BD548" s="94"/>
      <c r="BE548" s="91"/>
      <c r="BF548" s="91"/>
      <c r="BG548" s="91"/>
      <c r="BH548" s="91"/>
      <c r="BI548" s="98"/>
      <c r="BJ548" s="98"/>
      <c r="BK548" s="98"/>
      <c r="BL548" s="290"/>
      <c r="BR548" s="61"/>
      <c r="BS548" s="60"/>
      <c r="BT548" s="60"/>
      <c r="BU548" s="60"/>
    </row>
    <row r="549" spans="1:73" s="59" customFormat="1" ht="30" hidden="1" customHeight="1" x14ac:dyDescent="0.25">
      <c r="A549" s="139"/>
      <c r="B549" s="198"/>
      <c r="C549" s="159" t="str">
        <f t="shared" si="174"/>
        <v/>
      </c>
      <c r="D549" s="159" t="str">
        <f t="shared" si="175"/>
        <v/>
      </c>
      <c r="E549" s="201"/>
      <c r="F549" s="90"/>
      <c r="G549" s="259"/>
      <c r="H549" s="90"/>
      <c r="I549" s="266" t="b">
        <f t="shared" si="176"/>
        <v>0</v>
      </c>
      <c r="J549" s="95"/>
      <c r="K549" s="90"/>
      <c r="L549" s="92"/>
      <c r="M549" s="92"/>
      <c r="N549" s="92"/>
      <c r="O549" s="97"/>
      <c r="P549" s="97"/>
      <c r="Q549" s="92"/>
      <c r="R549" s="90"/>
      <c r="S549" s="209"/>
      <c r="T549" s="209"/>
      <c r="U549" s="94"/>
      <c r="V549" s="181"/>
      <c r="W549" s="181"/>
      <c r="X549" s="181"/>
      <c r="Y549" s="181"/>
      <c r="Z549" s="94"/>
      <c r="AA549" s="94"/>
      <c r="AB549" s="203"/>
      <c r="AC549" s="202"/>
      <c r="AD549" s="166"/>
      <c r="AE549" s="162" t="b">
        <f t="shared" si="177"/>
        <v>0</v>
      </c>
      <c r="AF549" s="163">
        <f t="shared" si="178"/>
        <v>0</v>
      </c>
      <c r="AG549" s="163">
        <f t="shared" si="179"/>
        <v>0</v>
      </c>
      <c r="AH549" s="164">
        <f t="shared" si="180"/>
        <v>0</v>
      </c>
      <c r="AI549" s="164">
        <f t="shared" si="181"/>
        <v>0</v>
      </c>
      <c r="AJ549" s="164">
        <f t="shared" si="182"/>
        <v>0</v>
      </c>
      <c r="AK549" s="164">
        <f t="shared" si="183"/>
        <v>0</v>
      </c>
      <c r="AL549" s="164">
        <f t="shared" si="184"/>
        <v>0</v>
      </c>
      <c r="AM549" s="164">
        <f t="shared" si="185"/>
        <v>1</v>
      </c>
      <c r="AN549" s="146">
        <f t="shared" si="186"/>
        <v>0</v>
      </c>
      <c r="AO549" s="146">
        <f t="shared" si="187"/>
        <v>0</v>
      </c>
      <c r="AP549" s="146">
        <f t="shared" si="188"/>
        <v>0</v>
      </c>
      <c r="AQ549" s="146">
        <f t="shared" si="189"/>
        <v>0</v>
      </c>
      <c r="AR549" s="146">
        <f t="shared" si="190"/>
        <v>0</v>
      </c>
      <c r="AS549" s="163">
        <f t="shared" si="191"/>
        <v>0</v>
      </c>
      <c r="AT549" s="165">
        <f t="shared" si="192"/>
        <v>0</v>
      </c>
      <c r="AU549" s="217"/>
      <c r="AV549" s="66"/>
      <c r="AW549" s="94"/>
      <c r="AX549" s="94"/>
      <c r="AY549" s="169"/>
      <c r="AZ549" s="170"/>
      <c r="BA549" s="94"/>
      <c r="BB549" s="94"/>
      <c r="BC549" s="94"/>
      <c r="BD549" s="94"/>
      <c r="BE549" s="91"/>
      <c r="BF549" s="91"/>
      <c r="BG549" s="91"/>
      <c r="BH549" s="91"/>
      <c r="BI549" s="98"/>
      <c r="BJ549" s="98"/>
      <c r="BK549" s="98"/>
      <c r="BL549" s="290"/>
      <c r="BR549" s="61"/>
      <c r="BS549" s="60"/>
      <c r="BT549" s="60"/>
      <c r="BU549" s="60"/>
    </row>
    <row r="550" spans="1:73" s="59" customFormat="1" ht="70.5" hidden="1" customHeight="1" x14ac:dyDescent="0.25">
      <c r="A550" s="139"/>
      <c r="B550" s="198"/>
      <c r="C550" s="159" t="str">
        <f t="shared" si="174"/>
        <v/>
      </c>
      <c r="D550" s="159" t="str">
        <f t="shared" si="175"/>
        <v/>
      </c>
      <c r="E550" s="201"/>
      <c r="F550" s="90"/>
      <c r="G550" s="259"/>
      <c r="H550" s="90"/>
      <c r="I550" s="266" t="b">
        <f t="shared" si="176"/>
        <v>0</v>
      </c>
      <c r="J550" s="95"/>
      <c r="K550" s="90"/>
      <c r="L550" s="92"/>
      <c r="M550" s="92"/>
      <c r="N550" s="92"/>
      <c r="O550" s="98"/>
      <c r="P550" s="97"/>
      <c r="Q550" s="92"/>
      <c r="R550" s="90"/>
      <c r="S550" s="209"/>
      <c r="T550" s="209"/>
      <c r="U550" s="94"/>
      <c r="V550" s="181"/>
      <c r="W550" s="181"/>
      <c r="X550" s="181"/>
      <c r="Y550" s="181"/>
      <c r="Z550" s="94"/>
      <c r="AA550" s="94"/>
      <c r="AB550" s="203"/>
      <c r="AC550" s="202"/>
      <c r="AD550" s="166"/>
      <c r="AE550" s="162" t="b">
        <f t="shared" si="177"/>
        <v>0</v>
      </c>
      <c r="AF550" s="163">
        <f t="shared" si="178"/>
        <v>0</v>
      </c>
      <c r="AG550" s="163">
        <f t="shared" si="179"/>
        <v>0</v>
      </c>
      <c r="AH550" s="164">
        <f t="shared" si="180"/>
        <v>0</v>
      </c>
      <c r="AI550" s="164">
        <f t="shared" si="181"/>
        <v>0</v>
      </c>
      <c r="AJ550" s="164">
        <f t="shared" si="182"/>
        <v>0</v>
      </c>
      <c r="AK550" s="164">
        <f t="shared" si="183"/>
        <v>0</v>
      </c>
      <c r="AL550" s="164">
        <f t="shared" si="184"/>
        <v>0</v>
      </c>
      <c r="AM550" s="164">
        <f t="shared" si="185"/>
        <v>1</v>
      </c>
      <c r="AN550" s="146">
        <f t="shared" si="186"/>
        <v>0</v>
      </c>
      <c r="AO550" s="146">
        <f t="shared" si="187"/>
        <v>0</v>
      </c>
      <c r="AP550" s="146">
        <f t="shared" si="188"/>
        <v>0</v>
      </c>
      <c r="AQ550" s="146">
        <f t="shared" si="189"/>
        <v>0</v>
      </c>
      <c r="AR550" s="146">
        <f t="shared" si="190"/>
        <v>0</v>
      </c>
      <c r="AS550" s="163">
        <f t="shared" si="191"/>
        <v>0</v>
      </c>
      <c r="AT550" s="165">
        <f t="shared" si="192"/>
        <v>0</v>
      </c>
      <c r="AU550" s="217"/>
      <c r="AV550" s="66"/>
      <c r="AW550" s="94"/>
      <c r="AX550" s="94"/>
      <c r="AY550" s="169"/>
      <c r="AZ550" s="170"/>
      <c r="BA550" s="94"/>
      <c r="BB550" s="94"/>
      <c r="BC550" s="94"/>
      <c r="BD550" s="94"/>
      <c r="BE550" s="91"/>
      <c r="BF550" s="91"/>
      <c r="BG550" s="91"/>
      <c r="BH550" s="201"/>
      <c r="BI550" s="98"/>
      <c r="BJ550" s="98"/>
      <c r="BK550" s="98"/>
      <c r="BL550" s="290"/>
      <c r="BR550" s="61"/>
      <c r="BS550" s="60"/>
      <c r="BT550" s="60"/>
      <c r="BU550" s="60"/>
    </row>
    <row r="551" spans="1:73" s="59" customFormat="1" ht="30" hidden="1" customHeight="1" x14ac:dyDescent="0.25">
      <c r="A551" s="139"/>
      <c r="B551" s="198"/>
      <c r="C551" s="159" t="str">
        <f t="shared" si="174"/>
        <v/>
      </c>
      <c r="D551" s="159" t="str">
        <f t="shared" si="175"/>
        <v/>
      </c>
      <c r="E551" s="201"/>
      <c r="F551" s="90"/>
      <c r="G551" s="259"/>
      <c r="H551" s="90"/>
      <c r="I551" s="266" t="b">
        <f t="shared" si="176"/>
        <v>0</v>
      </c>
      <c r="J551" s="95"/>
      <c r="K551" s="90"/>
      <c r="L551" s="90"/>
      <c r="M551" s="98"/>
      <c r="N551" s="98"/>
      <c r="O551" s="98"/>
      <c r="P551" s="98"/>
      <c r="Q551" s="98"/>
      <c r="R551" s="90"/>
      <c r="S551" s="209"/>
      <c r="T551" s="209"/>
      <c r="U551" s="94"/>
      <c r="V551" s="181"/>
      <c r="W551" s="181"/>
      <c r="X551" s="181"/>
      <c r="Y551" s="181"/>
      <c r="Z551" s="94"/>
      <c r="AA551" s="94"/>
      <c r="AB551" s="203"/>
      <c r="AC551" s="202"/>
      <c r="AD551" s="166"/>
      <c r="AE551" s="162" t="b">
        <f t="shared" si="177"/>
        <v>0</v>
      </c>
      <c r="AF551" s="163">
        <f t="shared" si="178"/>
        <v>0</v>
      </c>
      <c r="AG551" s="163">
        <f t="shared" si="179"/>
        <v>0</v>
      </c>
      <c r="AH551" s="164">
        <f t="shared" si="180"/>
        <v>0</v>
      </c>
      <c r="AI551" s="164">
        <f t="shared" si="181"/>
        <v>0</v>
      </c>
      <c r="AJ551" s="164">
        <f t="shared" si="182"/>
        <v>0</v>
      </c>
      <c r="AK551" s="164">
        <f t="shared" si="183"/>
        <v>0</v>
      </c>
      <c r="AL551" s="164">
        <f t="shared" si="184"/>
        <v>0</v>
      </c>
      <c r="AM551" s="164">
        <f t="shared" si="185"/>
        <v>1</v>
      </c>
      <c r="AN551" s="146">
        <f t="shared" si="186"/>
        <v>0</v>
      </c>
      <c r="AO551" s="146">
        <f t="shared" si="187"/>
        <v>0</v>
      </c>
      <c r="AP551" s="146">
        <f t="shared" si="188"/>
        <v>0</v>
      </c>
      <c r="AQ551" s="146">
        <f t="shared" si="189"/>
        <v>0</v>
      </c>
      <c r="AR551" s="146">
        <f t="shared" si="190"/>
        <v>0</v>
      </c>
      <c r="AS551" s="163">
        <f t="shared" si="191"/>
        <v>0</v>
      </c>
      <c r="AT551" s="165">
        <f t="shared" si="192"/>
        <v>0</v>
      </c>
      <c r="AU551" s="217"/>
      <c r="AV551" s="66"/>
      <c r="AW551" s="94"/>
      <c r="AX551" s="94"/>
      <c r="AY551" s="169"/>
      <c r="AZ551" s="170"/>
      <c r="BA551" s="94"/>
      <c r="BB551" s="94"/>
      <c r="BC551" s="94"/>
      <c r="BD551" s="94"/>
      <c r="BE551" s="91"/>
      <c r="BF551" s="91"/>
      <c r="BG551" s="91"/>
      <c r="BH551" s="220"/>
      <c r="BI551" s="98"/>
      <c r="BJ551" s="98"/>
      <c r="BK551" s="98"/>
      <c r="BL551" s="290"/>
      <c r="BR551" s="61"/>
      <c r="BS551" s="60"/>
      <c r="BT551" s="60"/>
      <c r="BU551" s="60"/>
    </row>
    <row r="552" spans="1:73" s="59" customFormat="1" ht="30" hidden="1" customHeight="1" x14ac:dyDescent="0.25">
      <c r="A552" s="139"/>
      <c r="B552" s="198"/>
      <c r="C552" s="159" t="str">
        <f t="shared" si="174"/>
        <v/>
      </c>
      <c r="D552" s="159" t="str">
        <f t="shared" si="175"/>
        <v/>
      </c>
      <c r="E552" s="201"/>
      <c r="F552" s="90"/>
      <c r="G552" s="259"/>
      <c r="H552" s="90"/>
      <c r="I552" s="266" t="b">
        <f t="shared" si="176"/>
        <v>0</v>
      </c>
      <c r="J552" s="95"/>
      <c r="K552" s="90"/>
      <c r="L552" s="90"/>
      <c r="M552" s="90"/>
      <c r="N552" s="90"/>
      <c r="O552" s="98"/>
      <c r="P552" s="98"/>
      <c r="Q552" s="98"/>
      <c r="R552" s="90"/>
      <c r="S552" s="209"/>
      <c r="T552" s="209"/>
      <c r="U552" s="94"/>
      <c r="V552" s="181"/>
      <c r="W552" s="181"/>
      <c r="X552" s="181"/>
      <c r="Y552" s="181"/>
      <c r="Z552" s="94"/>
      <c r="AA552" s="94"/>
      <c r="AB552" s="203"/>
      <c r="AC552" s="202"/>
      <c r="AD552" s="166"/>
      <c r="AE552" s="162" t="b">
        <f t="shared" si="177"/>
        <v>0</v>
      </c>
      <c r="AF552" s="163">
        <f t="shared" si="178"/>
        <v>0</v>
      </c>
      <c r="AG552" s="163">
        <f t="shared" si="179"/>
        <v>0</v>
      </c>
      <c r="AH552" s="164">
        <f t="shared" si="180"/>
        <v>0</v>
      </c>
      <c r="AI552" s="164">
        <f t="shared" si="181"/>
        <v>0</v>
      </c>
      <c r="AJ552" s="164">
        <f t="shared" si="182"/>
        <v>0</v>
      </c>
      <c r="AK552" s="164">
        <f t="shared" si="183"/>
        <v>0</v>
      </c>
      <c r="AL552" s="164">
        <f t="shared" si="184"/>
        <v>0</v>
      </c>
      <c r="AM552" s="164">
        <f t="shared" si="185"/>
        <v>1</v>
      </c>
      <c r="AN552" s="146">
        <f t="shared" si="186"/>
        <v>0</v>
      </c>
      <c r="AO552" s="146">
        <f t="shared" si="187"/>
        <v>0</v>
      </c>
      <c r="AP552" s="146">
        <f t="shared" si="188"/>
        <v>0</v>
      </c>
      <c r="AQ552" s="146">
        <f t="shared" si="189"/>
        <v>0</v>
      </c>
      <c r="AR552" s="146">
        <f t="shared" si="190"/>
        <v>0</v>
      </c>
      <c r="AS552" s="163">
        <f t="shared" si="191"/>
        <v>0</v>
      </c>
      <c r="AT552" s="165">
        <f t="shared" si="192"/>
        <v>0</v>
      </c>
      <c r="AU552" s="217"/>
      <c r="AV552" s="66"/>
      <c r="AW552" s="94"/>
      <c r="AX552" s="94"/>
      <c r="AY552" s="169"/>
      <c r="AZ552" s="170"/>
      <c r="BA552" s="94"/>
      <c r="BB552" s="94"/>
      <c r="BC552" s="94"/>
      <c r="BD552" s="94"/>
      <c r="BE552" s="91"/>
      <c r="BF552" s="91"/>
      <c r="BG552" s="91"/>
      <c r="BH552" s="219"/>
      <c r="BI552" s="98"/>
      <c r="BJ552" s="98"/>
      <c r="BK552" s="98"/>
      <c r="BL552" s="290"/>
      <c r="BR552" s="61"/>
      <c r="BT552" s="60"/>
      <c r="BU552" s="60"/>
    </row>
    <row r="553" spans="1:73" s="59" customFormat="1" ht="30" hidden="1" customHeight="1" x14ac:dyDescent="0.25">
      <c r="A553" s="139"/>
      <c r="B553" s="198"/>
      <c r="C553" s="159" t="str">
        <f t="shared" si="174"/>
        <v/>
      </c>
      <c r="D553" s="159" t="str">
        <f t="shared" si="175"/>
        <v/>
      </c>
      <c r="E553" s="201"/>
      <c r="F553" s="90"/>
      <c r="G553" s="259"/>
      <c r="H553" s="90"/>
      <c r="I553" s="266" t="b">
        <f t="shared" si="176"/>
        <v>0</v>
      </c>
      <c r="J553" s="95"/>
      <c r="K553" s="90"/>
      <c r="L553" s="90"/>
      <c r="M553" s="98"/>
      <c r="N553" s="98"/>
      <c r="O553" s="98"/>
      <c r="P553" s="98"/>
      <c r="Q553" s="98"/>
      <c r="R553" s="90"/>
      <c r="S553" s="209"/>
      <c r="T553" s="209"/>
      <c r="U553" s="94"/>
      <c r="V553" s="181"/>
      <c r="W553" s="181"/>
      <c r="X553" s="181"/>
      <c r="Y553" s="181"/>
      <c r="Z553" s="94"/>
      <c r="AA553" s="94"/>
      <c r="AB553" s="203"/>
      <c r="AC553" s="202"/>
      <c r="AD553" s="166"/>
      <c r="AE553" s="162" t="b">
        <f t="shared" si="177"/>
        <v>0</v>
      </c>
      <c r="AF553" s="163">
        <f t="shared" si="178"/>
        <v>0</v>
      </c>
      <c r="AG553" s="163">
        <f t="shared" si="179"/>
        <v>0</v>
      </c>
      <c r="AH553" s="164">
        <f t="shared" si="180"/>
        <v>0</v>
      </c>
      <c r="AI553" s="164">
        <f t="shared" si="181"/>
        <v>0</v>
      </c>
      <c r="AJ553" s="164">
        <f t="shared" si="182"/>
        <v>0</v>
      </c>
      <c r="AK553" s="164">
        <f t="shared" si="183"/>
        <v>0</v>
      </c>
      <c r="AL553" s="164">
        <f t="shared" si="184"/>
        <v>0</v>
      </c>
      <c r="AM553" s="164">
        <f t="shared" si="185"/>
        <v>1</v>
      </c>
      <c r="AN553" s="146">
        <f t="shared" si="186"/>
        <v>0</v>
      </c>
      <c r="AO553" s="146">
        <f t="shared" si="187"/>
        <v>0</v>
      </c>
      <c r="AP553" s="146">
        <f t="shared" si="188"/>
        <v>0</v>
      </c>
      <c r="AQ553" s="146">
        <f t="shared" si="189"/>
        <v>0</v>
      </c>
      <c r="AR553" s="146">
        <f t="shared" si="190"/>
        <v>0</v>
      </c>
      <c r="AS553" s="163">
        <f t="shared" si="191"/>
        <v>0</v>
      </c>
      <c r="AT553" s="165">
        <f t="shared" si="192"/>
        <v>0</v>
      </c>
      <c r="AU553" s="217"/>
      <c r="AV553" s="66"/>
      <c r="AW553" s="94"/>
      <c r="AX553" s="94"/>
      <c r="AY553" s="169"/>
      <c r="AZ553" s="90"/>
      <c r="BA553" s="94"/>
      <c r="BB553" s="94"/>
      <c r="BC553" s="94"/>
      <c r="BD553" s="94"/>
      <c r="BE553" s="91"/>
      <c r="BF553" s="91"/>
      <c r="BG553" s="91"/>
      <c r="BH553" s="219"/>
      <c r="BI553" s="98"/>
      <c r="BJ553" s="98"/>
      <c r="BK553" s="98"/>
      <c r="BL553" s="290"/>
      <c r="BR553" s="61"/>
      <c r="BT553" s="60"/>
      <c r="BU553" s="60"/>
    </row>
    <row r="554" spans="1:73" s="59" customFormat="1" ht="30" hidden="1" customHeight="1" x14ac:dyDescent="0.25">
      <c r="A554" s="139"/>
      <c r="B554" s="198"/>
      <c r="C554" s="159" t="str">
        <f t="shared" si="174"/>
        <v/>
      </c>
      <c r="D554" s="159" t="str">
        <f t="shared" si="175"/>
        <v/>
      </c>
      <c r="E554" s="201"/>
      <c r="F554" s="90"/>
      <c r="G554" s="259"/>
      <c r="H554" s="90"/>
      <c r="I554" s="266" t="b">
        <f t="shared" si="176"/>
        <v>0</v>
      </c>
      <c r="J554" s="95"/>
      <c r="K554" s="90"/>
      <c r="L554" s="90"/>
      <c r="M554" s="98"/>
      <c r="N554" s="98"/>
      <c r="O554" s="98"/>
      <c r="P554" s="98"/>
      <c r="Q554" s="98"/>
      <c r="R554" s="90"/>
      <c r="S554" s="209"/>
      <c r="T554" s="209"/>
      <c r="U554" s="94"/>
      <c r="V554" s="181"/>
      <c r="W554" s="181"/>
      <c r="X554" s="181"/>
      <c r="Y554" s="181"/>
      <c r="Z554" s="94"/>
      <c r="AA554" s="94"/>
      <c r="AB554" s="203"/>
      <c r="AC554" s="202"/>
      <c r="AD554" s="166"/>
      <c r="AE554" s="162" t="b">
        <f t="shared" si="177"/>
        <v>0</v>
      </c>
      <c r="AF554" s="163">
        <f t="shared" si="178"/>
        <v>0</v>
      </c>
      <c r="AG554" s="163">
        <f t="shared" si="179"/>
        <v>0</v>
      </c>
      <c r="AH554" s="164">
        <f t="shared" si="180"/>
        <v>0</v>
      </c>
      <c r="AI554" s="164">
        <f t="shared" si="181"/>
        <v>0</v>
      </c>
      <c r="AJ554" s="164">
        <f t="shared" si="182"/>
        <v>0</v>
      </c>
      <c r="AK554" s="164">
        <f t="shared" si="183"/>
        <v>0</v>
      </c>
      <c r="AL554" s="164">
        <f t="shared" si="184"/>
        <v>0</v>
      </c>
      <c r="AM554" s="164">
        <f t="shared" si="185"/>
        <v>1</v>
      </c>
      <c r="AN554" s="146">
        <f t="shared" si="186"/>
        <v>0</v>
      </c>
      <c r="AO554" s="146">
        <f t="shared" si="187"/>
        <v>0</v>
      </c>
      <c r="AP554" s="146">
        <f t="shared" si="188"/>
        <v>0</v>
      </c>
      <c r="AQ554" s="146">
        <f t="shared" si="189"/>
        <v>0</v>
      </c>
      <c r="AR554" s="146">
        <f t="shared" si="190"/>
        <v>0</v>
      </c>
      <c r="AS554" s="163">
        <f t="shared" si="191"/>
        <v>0</v>
      </c>
      <c r="AT554" s="165">
        <f t="shared" si="192"/>
        <v>0</v>
      </c>
      <c r="AU554" s="217"/>
      <c r="AV554" s="66"/>
      <c r="AW554" s="94"/>
      <c r="AX554" s="94"/>
      <c r="AY554" s="169"/>
      <c r="AZ554" s="90"/>
      <c r="BA554" s="94"/>
      <c r="BB554" s="94"/>
      <c r="BC554" s="94"/>
      <c r="BD554" s="94"/>
      <c r="BE554" s="91"/>
      <c r="BF554" s="91"/>
      <c r="BG554" s="91"/>
      <c r="BH554" s="219"/>
      <c r="BI554" s="98"/>
      <c r="BJ554" s="98"/>
      <c r="BK554" s="98"/>
      <c r="BL554" s="290"/>
      <c r="BR554" s="61"/>
      <c r="BT554" s="60"/>
      <c r="BU554" s="60"/>
    </row>
    <row r="555" spans="1:73" s="59" customFormat="1" ht="30" hidden="1" customHeight="1" x14ac:dyDescent="0.25">
      <c r="A555" s="139"/>
      <c r="B555" s="198"/>
      <c r="C555" s="159" t="str">
        <f t="shared" si="174"/>
        <v/>
      </c>
      <c r="D555" s="159" t="str">
        <f t="shared" si="175"/>
        <v/>
      </c>
      <c r="E555" s="201"/>
      <c r="F555" s="90"/>
      <c r="G555" s="259"/>
      <c r="H555" s="90"/>
      <c r="I555" s="266" t="b">
        <f t="shared" si="176"/>
        <v>0</v>
      </c>
      <c r="J555" s="95"/>
      <c r="K555" s="90"/>
      <c r="L555" s="90"/>
      <c r="M555" s="98"/>
      <c r="N555" s="98"/>
      <c r="O555" s="98"/>
      <c r="P555" s="98"/>
      <c r="Q555" s="98"/>
      <c r="R555" s="90"/>
      <c r="S555" s="209"/>
      <c r="T555" s="209"/>
      <c r="U555" s="94"/>
      <c r="V555" s="181"/>
      <c r="W555" s="181"/>
      <c r="X555" s="181"/>
      <c r="Y555" s="181"/>
      <c r="Z555" s="94"/>
      <c r="AA555" s="94"/>
      <c r="AB555" s="203"/>
      <c r="AC555" s="202"/>
      <c r="AD555" s="166"/>
      <c r="AE555" s="162" t="b">
        <f t="shared" si="177"/>
        <v>0</v>
      </c>
      <c r="AF555" s="163">
        <f t="shared" si="178"/>
        <v>0</v>
      </c>
      <c r="AG555" s="163">
        <f t="shared" si="179"/>
        <v>0</v>
      </c>
      <c r="AH555" s="164">
        <f t="shared" si="180"/>
        <v>0</v>
      </c>
      <c r="AI555" s="164">
        <f t="shared" si="181"/>
        <v>0</v>
      </c>
      <c r="AJ555" s="164">
        <f t="shared" si="182"/>
        <v>0</v>
      </c>
      <c r="AK555" s="164">
        <f t="shared" si="183"/>
        <v>0</v>
      </c>
      <c r="AL555" s="164">
        <f t="shared" si="184"/>
        <v>0</v>
      </c>
      <c r="AM555" s="164">
        <f t="shared" si="185"/>
        <v>1</v>
      </c>
      <c r="AN555" s="146">
        <f t="shared" si="186"/>
        <v>0</v>
      </c>
      <c r="AO555" s="146">
        <f t="shared" si="187"/>
        <v>0</v>
      </c>
      <c r="AP555" s="146">
        <f t="shared" si="188"/>
        <v>0</v>
      </c>
      <c r="AQ555" s="146">
        <f t="shared" si="189"/>
        <v>0</v>
      </c>
      <c r="AR555" s="146">
        <f t="shared" si="190"/>
        <v>0</v>
      </c>
      <c r="AS555" s="163">
        <f t="shared" si="191"/>
        <v>0</v>
      </c>
      <c r="AT555" s="165">
        <f t="shared" si="192"/>
        <v>0</v>
      </c>
      <c r="AU555" s="217"/>
      <c r="AV555" s="66"/>
      <c r="AW555" s="94"/>
      <c r="AX555" s="94"/>
      <c r="AY555" s="169"/>
      <c r="AZ555" s="90"/>
      <c r="BA555" s="94"/>
      <c r="BB555" s="94"/>
      <c r="BC555" s="94"/>
      <c r="BD555" s="94"/>
      <c r="BE555" s="91"/>
      <c r="BF555" s="91"/>
      <c r="BG555" s="91"/>
      <c r="BH555" s="219"/>
      <c r="BI555" s="98"/>
      <c r="BJ555" s="98"/>
      <c r="BK555" s="98"/>
      <c r="BL555" s="290"/>
      <c r="BR555" s="61"/>
      <c r="BT555" s="60"/>
      <c r="BU555" s="60"/>
    </row>
    <row r="556" spans="1:73" s="59" customFormat="1" ht="30" hidden="1" customHeight="1" x14ac:dyDescent="0.25">
      <c r="A556" s="139"/>
      <c r="B556" s="198"/>
      <c r="C556" s="159" t="str">
        <f t="shared" si="174"/>
        <v/>
      </c>
      <c r="D556" s="159" t="str">
        <f t="shared" si="175"/>
        <v/>
      </c>
      <c r="E556" s="201"/>
      <c r="F556" s="90"/>
      <c r="G556" s="259"/>
      <c r="H556" s="90"/>
      <c r="I556" s="266" t="b">
        <f t="shared" si="176"/>
        <v>0</v>
      </c>
      <c r="J556" s="95"/>
      <c r="K556" s="90"/>
      <c r="L556" s="92"/>
      <c r="M556" s="92"/>
      <c r="N556" s="92"/>
      <c r="O556" s="98"/>
      <c r="P556" s="98"/>
      <c r="Q556" s="98"/>
      <c r="R556" s="90"/>
      <c r="S556" s="209"/>
      <c r="T556" s="209"/>
      <c r="U556" s="94"/>
      <c r="V556" s="181"/>
      <c r="W556" s="181"/>
      <c r="X556" s="181"/>
      <c r="Y556" s="181"/>
      <c r="Z556" s="94"/>
      <c r="AA556" s="94"/>
      <c r="AB556" s="203"/>
      <c r="AC556" s="202"/>
      <c r="AD556" s="166"/>
      <c r="AE556" s="162" t="b">
        <f t="shared" si="177"/>
        <v>0</v>
      </c>
      <c r="AF556" s="163">
        <f t="shared" si="178"/>
        <v>0</v>
      </c>
      <c r="AG556" s="163">
        <f t="shared" si="179"/>
        <v>0</v>
      </c>
      <c r="AH556" s="164">
        <f t="shared" si="180"/>
        <v>0</v>
      </c>
      <c r="AI556" s="164">
        <f t="shared" si="181"/>
        <v>0</v>
      </c>
      <c r="AJ556" s="164">
        <f t="shared" si="182"/>
        <v>0</v>
      </c>
      <c r="AK556" s="164">
        <f t="shared" si="183"/>
        <v>0</v>
      </c>
      <c r="AL556" s="164">
        <f t="shared" si="184"/>
        <v>0</v>
      </c>
      <c r="AM556" s="164">
        <f t="shared" si="185"/>
        <v>1</v>
      </c>
      <c r="AN556" s="146">
        <f t="shared" si="186"/>
        <v>0</v>
      </c>
      <c r="AO556" s="146">
        <f t="shared" si="187"/>
        <v>0</v>
      </c>
      <c r="AP556" s="146">
        <f t="shared" si="188"/>
        <v>0</v>
      </c>
      <c r="AQ556" s="146">
        <f t="shared" si="189"/>
        <v>0</v>
      </c>
      <c r="AR556" s="146">
        <f t="shared" si="190"/>
        <v>0</v>
      </c>
      <c r="AS556" s="163">
        <f t="shared" si="191"/>
        <v>0</v>
      </c>
      <c r="AT556" s="165">
        <f t="shared" si="192"/>
        <v>0</v>
      </c>
      <c r="AU556" s="217"/>
      <c r="AV556" s="66"/>
      <c r="AW556" s="94"/>
      <c r="AX556" s="94"/>
      <c r="AY556" s="169"/>
      <c r="AZ556" s="170"/>
      <c r="BA556" s="94"/>
      <c r="BB556" s="94"/>
      <c r="BC556" s="94"/>
      <c r="BD556" s="94"/>
      <c r="BE556" s="91"/>
      <c r="BF556" s="91"/>
      <c r="BG556" s="91"/>
      <c r="BH556" s="220"/>
      <c r="BI556" s="98"/>
      <c r="BJ556" s="98"/>
      <c r="BK556" s="98"/>
      <c r="BL556" s="290"/>
      <c r="BR556" s="61"/>
      <c r="BS556" s="60"/>
      <c r="BT556" s="60"/>
      <c r="BU556" s="60"/>
    </row>
    <row r="557" spans="1:73" s="59" customFormat="1" ht="40.5" hidden="1" customHeight="1" x14ac:dyDescent="0.25">
      <c r="A557" s="139"/>
      <c r="B557" s="198"/>
      <c r="C557" s="159" t="str">
        <f t="shared" si="174"/>
        <v/>
      </c>
      <c r="D557" s="159" t="str">
        <f t="shared" si="175"/>
        <v/>
      </c>
      <c r="E557" s="201"/>
      <c r="F557" s="90"/>
      <c r="G557" s="259"/>
      <c r="H557" s="90"/>
      <c r="I557" s="266" t="b">
        <f t="shared" si="176"/>
        <v>0</v>
      </c>
      <c r="J557" s="95"/>
      <c r="K557" s="90"/>
      <c r="L557" s="90"/>
      <c r="M557" s="98"/>
      <c r="N557" s="98"/>
      <c r="O557" s="66"/>
      <c r="P557" s="66"/>
      <c r="Q557" s="66"/>
      <c r="R557" s="90"/>
      <c r="S557" s="209"/>
      <c r="T557" s="209"/>
      <c r="U557" s="94"/>
      <c r="V557" s="181"/>
      <c r="W557" s="181"/>
      <c r="X557" s="181"/>
      <c r="Y557" s="181"/>
      <c r="Z557" s="94"/>
      <c r="AA557" s="94"/>
      <c r="AB557" s="203"/>
      <c r="AC557" s="202"/>
      <c r="AD557" s="166"/>
      <c r="AE557" s="162" t="b">
        <f t="shared" si="177"/>
        <v>0</v>
      </c>
      <c r="AF557" s="163">
        <f t="shared" si="178"/>
        <v>0</v>
      </c>
      <c r="AG557" s="163">
        <f t="shared" si="179"/>
        <v>0</v>
      </c>
      <c r="AH557" s="164">
        <f t="shared" si="180"/>
        <v>0</v>
      </c>
      <c r="AI557" s="164">
        <f t="shared" si="181"/>
        <v>0</v>
      </c>
      <c r="AJ557" s="164">
        <f t="shared" si="182"/>
        <v>0</v>
      </c>
      <c r="AK557" s="164">
        <f t="shared" si="183"/>
        <v>0</v>
      </c>
      <c r="AL557" s="164">
        <f t="shared" si="184"/>
        <v>0</v>
      </c>
      <c r="AM557" s="164">
        <f t="shared" si="185"/>
        <v>1</v>
      </c>
      <c r="AN557" s="146">
        <f t="shared" si="186"/>
        <v>0</v>
      </c>
      <c r="AO557" s="146">
        <f t="shared" si="187"/>
        <v>0</v>
      </c>
      <c r="AP557" s="146">
        <f t="shared" si="188"/>
        <v>0</v>
      </c>
      <c r="AQ557" s="146">
        <f t="shared" si="189"/>
        <v>0</v>
      </c>
      <c r="AR557" s="146">
        <f t="shared" si="190"/>
        <v>0</v>
      </c>
      <c r="AS557" s="163">
        <f t="shared" si="191"/>
        <v>0</v>
      </c>
      <c r="AT557" s="165">
        <f t="shared" si="192"/>
        <v>0</v>
      </c>
      <c r="AU557" s="217"/>
      <c r="AV557" s="66"/>
      <c r="AW557" s="94"/>
      <c r="AX557" s="94"/>
      <c r="AY557" s="169"/>
      <c r="AZ557" s="170"/>
      <c r="BA557" s="94"/>
      <c r="BB557" s="94"/>
      <c r="BC557" s="94"/>
      <c r="BD557" s="94"/>
      <c r="BE557" s="91"/>
      <c r="BF557" s="91"/>
      <c r="BG557" s="91"/>
      <c r="BH557" s="220"/>
      <c r="BI557" s="98"/>
      <c r="BJ557" s="98"/>
      <c r="BK557" s="98"/>
      <c r="BL557" s="140"/>
      <c r="BR557" s="61"/>
      <c r="BT557" s="60"/>
      <c r="BU557" s="60"/>
    </row>
    <row r="558" spans="1:73" s="59" customFormat="1" ht="29.25" hidden="1" customHeight="1" x14ac:dyDescent="0.25">
      <c r="A558" s="139"/>
      <c r="B558" s="198"/>
      <c r="C558" s="159" t="str">
        <f t="shared" si="174"/>
        <v/>
      </c>
      <c r="D558" s="159" t="str">
        <f t="shared" si="175"/>
        <v/>
      </c>
      <c r="E558" s="201"/>
      <c r="F558" s="90"/>
      <c r="G558" s="259"/>
      <c r="H558" s="90"/>
      <c r="I558" s="266" t="b">
        <f t="shared" si="176"/>
        <v>0</v>
      </c>
      <c r="J558" s="95"/>
      <c r="K558" s="90"/>
      <c r="L558" s="90"/>
      <c r="M558" s="90"/>
      <c r="N558" s="90"/>
      <c r="O558" s="98"/>
      <c r="P558" s="98"/>
      <c r="Q558" s="98"/>
      <c r="R558" s="90"/>
      <c r="S558" s="209"/>
      <c r="T558" s="209"/>
      <c r="U558" s="94"/>
      <c r="V558" s="181"/>
      <c r="W558" s="181"/>
      <c r="X558" s="181"/>
      <c r="Y558" s="181"/>
      <c r="Z558" s="94"/>
      <c r="AA558" s="94"/>
      <c r="AB558" s="203"/>
      <c r="AC558" s="202"/>
      <c r="AD558" s="166"/>
      <c r="AE558" s="162" t="b">
        <f t="shared" si="177"/>
        <v>0</v>
      </c>
      <c r="AF558" s="163">
        <f t="shared" si="178"/>
        <v>0</v>
      </c>
      <c r="AG558" s="163">
        <f t="shared" si="179"/>
        <v>0</v>
      </c>
      <c r="AH558" s="164">
        <f t="shared" si="180"/>
        <v>0</v>
      </c>
      <c r="AI558" s="164">
        <f t="shared" si="181"/>
        <v>0</v>
      </c>
      <c r="AJ558" s="164">
        <f t="shared" si="182"/>
        <v>0</v>
      </c>
      <c r="AK558" s="164">
        <f t="shared" si="183"/>
        <v>0</v>
      </c>
      <c r="AL558" s="164">
        <f t="shared" si="184"/>
        <v>0</v>
      </c>
      <c r="AM558" s="164">
        <f t="shared" si="185"/>
        <v>1</v>
      </c>
      <c r="AN558" s="146">
        <f t="shared" si="186"/>
        <v>0</v>
      </c>
      <c r="AO558" s="146">
        <f t="shared" si="187"/>
        <v>0</v>
      </c>
      <c r="AP558" s="146">
        <f t="shared" si="188"/>
        <v>0</v>
      </c>
      <c r="AQ558" s="146">
        <f t="shared" si="189"/>
        <v>0</v>
      </c>
      <c r="AR558" s="146">
        <f t="shared" si="190"/>
        <v>0</v>
      </c>
      <c r="AS558" s="163">
        <f t="shared" si="191"/>
        <v>0</v>
      </c>
      <c r="AT558" s="165">
        <f t="shared" si="192"/>
        <v>0</v>
      </c>
      <c r="AU558" s="217"/>
      <c r="AV558" s="66"/>
      <c r="AW558" s="94"/>
      <c r="AX558" s="94"/>
      <c r="AY558" s="169"/>
      <c r="AZ558" s="170"/>
      <c r="BA558" s="94"/>
      <c r="BB558" s="94"/>
      <c r="BC558" s="94"/>
      <c r="BD558" s="94"/>
      <c r="BE558" s="91"/>
      <c r="BF558" s="91"/>
      <c r="BG558" s="94"/>
      <c r="BH558" s="222"/>
      <c r="BI558" s="98"/>
      <c r="BJ558" s="98"/>
      <c r="BK558" s="98"/>
      <c r="BL558" s="140"/>
      <c r="BR558" s="61"/>
      <c r="BS558" s="60"/>
      <c r="BT558" s="60"/>
      <c r="BU558" s="60"/>
    </row>
    <row r="559" spans="1:73" s="59" customFormat="1" ht="30" hidden="1" customHeight="1" x14ac:dyDescent="0.25">
      <c r="A559" s="139"/>
      <c r="B559" s="198"/>
      <c r="C559" s="159" t="str">
        <f t="shared" si="174"/>
        <v/>
      </c>
      <c r="D559" s="159" t="str">
        <f t="shared" si="175"/>
        <v/>
      </c>
      <c r="E559" s="201"/>
      <c r="F559" s="90"/>
      <c r="G559" s="259"/>
      <c r="H559" s="90"/>
      <c r="I559" s="266" t="b">
        <f t="shared" si="176"/>
        <v>0</v>
      </c>
      <c r="J559" s="95"/>
      <c r="K559" s="90"/>
      <c r="L559" s="90"/>
      <c r="M559" s="90"/>
      <c r="N559" s="90"/>
      <c r="O559" s="98"/>
      <c r="P559" s="98"/>
      <c r="Q559" s="98"/>
      <c r="R559" s="90"/>
      <c r="S559" s="209"/>
      <c r="T559" s="209"/>
      <c r="U559" s="94"/>
      <c r="V559" s="181"/>
      <c r="W559" s="181"/>
      <c r="X559" s="181"/>
      <c r="Y559" s="181"/>
      <c r="Z559" s="94"/>
      <c r="AA559" s="94"/>
      <c r="AB559" s="203"/>
      <c r="AC559" s="202"/>
      <c r="AD559" s="166"/>
      <c r="AE559" s="162" t="b">
        <f t="shared" si="177"/>
        <v>0</v>
      </c>
      <c r="AF559" s="163">
        <f t="shared" si="178"/>
        <v>0</v>
      </c>
      <c r="AG559" s="163">
        <f t="shared" si="179"/>
        <v>0</v>
      </c>
      <c r="AH559" s="164">
        <f t="shared" si="180"/>
        <v>0</v>
      </c>
      <c r="AI559" s="164">
        <f t="shared" si="181"/>
        <v>0</v>
      </c>
      <c r="AJ559" s="164">
        <f t="shared" si="182"/>
        <v>0</v>
      </c>
      <c r="AK559" s="164">
        <f t="shared" si="183"/>
        <v>0</v>
      </c>
      <c r="AL559" s="164">
        <f t="shared" si="184"/>
        <v>0</v>
      </c>
      <c r="AM559" s="164">
        <f t="shared" si="185"/>
        <v>1</v>
      </c>
      <c r="AN559" s="146">
        <f t="shared" si="186"/>
        <v>0</v>
      </c>
      <c r="AO559" s="146">
        <f t="shared" si="187"/>
        <v>0</v>
      </c>
      <c r="AP559" s="146">
        <f t="shared" si="188"/>
        <v>0</v>
      </c>
      <c r="AQ559" s="146">
        <f t="shared" si="189"/>
        <v>0</v>
      </c>
      <c r="AR559" s="146">
        <f t="shared" si="190"/>
        <v>0</v>
      </c>
      <c r="AS559" s="163">
        <f t="shared" si="191"/>
        <v>0</v>
      </c>
      <c r="AT559" s="165">
        <f t="shared" si="192"/>
        <v>0</v>
      </c>
      <c r="AU559" s="217"/>
      <c r="AV559" s="98"/>
      <c r="AW559" s="94"/>
      <c r="AX559" s="94"/>
      <c r="AY559" s="169"/>
      <c r="AZ559" s="170"/>
      <c r="BA559" s="94"/>
      <c r="BB559" s="94"/>
      <c r="BC559" s="94"/>
      <c r="BD559" s="94"/>
      <c r="BE559" s="91"/>
      <c r="BF559" s="91"/>
      <c r="BG559" s="91"/>
      <c r="BH559" s="219"/>
      <c r="BI559" s="98"/>
      <c r="BJ559" s="98"/>
      <c r="BK559" s="98"/>
      <c r="BL559" s="140"/>
      <c r="BR559" s="61"/>
      <c r="BS559" s="60"/>
      <c r="BT559" s="60"/>
      <c r="BU559" s="60"/>
    </row>
    <row r="560" spans="1:73" s="59" customFormat="1" ht="30" hidden="1" customHeight="1" x14ac:dyDescent="0.25">
      <c r="A560" s="139"/>
      <c r="B560" s="198"/>
      <c r="C560" s="159" t="str">
        <f t="shared" si="174"/>
        <v/>
      </c>
      <c r="D560" s="159" t="str">
        <f t="shared" si="175"/>
        <v/>
      </c>
      <c r="E560" s="201"/>
      <c r="F560" s="90"/>
      <c r="G560" s="259"/>
      <c r="H560" s="90"/>
      <c r="I560" s="266" t="b">
        <f t="shared" si="176"/>
        <v>0</v>
      </c>
      <c r="J560" s="95"/>
      <c r="K560" s="90"/>
      <c r="L560" s="90"/>
      <c r="M560" s="90"/>
      <c r="N560" s="90"/>
      <c r="O560" s="98"/>
      <c r="P560" s="98"/>
      <c r="Q560" s="98"/>
      <c r="R560" s="90"/>
      <c r="S560" s="209"/>
      <c r="T560" s="209"/>
      <c r="U560" s="94"/>
      <c r="V560" s="181"/>
      <c r="W560" s="181"/>
      <c r="X560" s="181"/>
      <c r="Y560" s="181"/>
      <c r="Z560" s="94"/>
      <c r="AA560" s="94"/>
      <c r="AB560" s="203"/>
      <c r="AC560" s="202"/>
      <c r="AD560" s="166"/>
      <c r="AE560" s="162" t="b">
        <f t="shared" si="177"/>
        <v>0</v>
      </c>
      <c r="AF560" s="163">
        <f t="shared" si="178"/>
        <v>0</v>
      </c>
      <c r="AG560" s="163">
        <f t="shared" si="179"/>
        <v>0</v>
      </c>
      <c r="AH560" s="164">
        <f t="shared" si="180"/>
        <v>0</v>
      </c>
      <c r="AI560" s="164">
        <f t="shared" si="181"/>
        <v>0</v>
      </c>
      <c r="AJ560" s="164">
        <f t="shared" si="182"/>
        <v>0</v>
      </c>
      <c r="AK560" s="164">
        <f t="shared" si="183"/>
        <v>0</v>
      </c>
      <c r="AL560" s="164">
        <f t="shared" si="184"/>
        <v>0</v>
      </c>
      <c r="AM560" s="164">
        <f t="shared" si="185"/>
        <v>1</v>
      </c>
      <c r="AN560" s="146">
        <f t="shared" si="186"/>
        <v>0</v>
      </c>
      <c r="AO560" s="146">
        <f t="shared" si="187"/>
        <v>0</v>
      </c>
      <c r="AP560" s="146">
        <f t="shared" si="188"/>
        <v>0</v>
      </c>
      <c r="AQ560" s="146">
        <f t="shared" si="189"/>
        <v>0</v>
      </c>
      <c r="AR560" s="146">
        <f t="shared" si="190"/>
        <v>0</v>
      </c>
      <c r="AS560" s="163">
        <f t="shared" si="191"/>
        <v>0</v>
      </c>
      <c r="AT560" s="165">
        <f t="shared" si="192"/>
        <v>0</v>
      </c>
      <c r="AU560" s="217"/>
      <c r="AV560" s="98"/>
      <c r="AW560" s="94"/>
      <c r="AX560" s="94"/>
      <c r="AY560" s="169"/>
      <c r="AZ560" s="170"/>
      <c r="BA560" s="94"/>
      <c r="BB560" s="94"/>
      <c r="BC560" s="94"/>
      <c r="BD560" s="94"/>
      <c r="BE560" s="91"/>
      <c r="BF560" s="91"/>
      <c r="BG560" s="91"/>
      <c r="BH560" s="222"/>
      <c r="BI560" s="98"/>
      <c r="BJ560" s="98"/>
      <c r="BK560" s="98"/>
      <c r="BL560" s="140"/>
      <c r="BR560" s="61"/>
      <c r="BS560" s="60"/>
      <c r="BT560" s="60"/>
      <c r="BU560" s="60"/>
    </row>
    <row r="561" spans="1:73" s="59" customFormat="1" ht="36.75" hidden="1" customHeight="1" x14ac:dyDescent="0.25">
      <c r="A561" s="139"/>
      <c r="B561" s="198"/>
      <c r="C561" s="159" t="str">
        <f t="shared" si="174"/>
        <v/>
      </c>
      <c r="D561" s="159" t="str">
        <f t="shared" si="175"/>
        <v/>
      </c>
      <c r="E561" s="201"/>
      <c r="F561" s="90"/>
      <c r="G561" s="259"/>
      <c r="H561" s="90"/>
      <c r="I561" s="266" t="b">
        <f t="shared" si="176"/>
        <v>0</v>
      </c>
      <c r="J561" s="95"/>
      <c r="K561" s="90"/>
      <c r="L561" s="90"/>
      <c r="M561" s="90"/>
      <c r="N561" s="90"/>
      <c r="O561" s="98"/>
      <c r="P561" s="98"/>
      <c r="Q561" s="98"/>
      <c r="R561" s="90"/>
      <c r="S561" s="209"/>
      <c r="T561" s="209"/>
      <c r="U561" s="94"/>
      <c r="V561" s="181"/>
      <c r="W561" s="181"/>
      <c r="X561" s="181"/>
      <c r="Y561" s="181"/>
      <c r="Z561" s="94"/>
      <c r="AA561" s="94"/>
      <c r="AB561" s="203"/>
      <c r="AC561" s="202"/>
      <c r="AD561" s="166"/>
      <c r="AE561" s="162" t="b">
        <f t="shared" si="177"/>
        <v>0</v>
      </c>
      <c r="AF561" s="163">
        <f t="shared" si="178"/>
        <v>0</v>
      </c>
      <c r="AG561" s="163">
        <f t="shared" si="179"/>
        <v>0</v>
      </c>
      <c r="AH561" s="164">
        <f t="shared" si="180"/>
        <v>0</v>
      </c>
      <c r="AI561" s="164">
        <f t="shared" si="181"/>
        <v>0</v>
      </c>
      <c r="AJ561" s="164">
        <f t="shared" si="182"/>
        <v>0</v>
      </c>
      <c r="AK561" s="164">
        <f t="shared" si="183"/>
        <v>0</v>
      </c>
      <c r="AL561" s="164">
        <f t="shared" si="184"/>
        <v>0</v>
      </c>
      <c r="AM561" s="164">
        <f t="shared" si="185"/>
        <v>1</v>
      </c>
      <c r="AN561" s="146">
        <f t="shared" si="186"/>
        <v>0</v>
      </c>
      <c r="AO561" s="146">
        <f t="shared" si="187"/>
        <v>0</v>
      </c>
      <c r="AP561" s="146">
        <f t="shared" si="188"/>
        <v>0</v>
      </c>
      <c r="AQ561" s="146">
        <f t="shared" si="189"/>
        <v>0</v>
      </c>
      <c r="AR561" s="146">
        <f t="shared" si="190"/>
        <v>0</v>
      </c>
      <c r="AS561" s="163">
        <f t="shared" si="191"/>
        <v>0</v>
      </c>
      <c r="AT561" s="165">
        <f t="shared" si="192"/>
        <v>0</v>
      </c>
      <c r="AU561" s="217"/>
      <c r="AV561" s="98"/>
      <c r="AW561" s="94"/>
      <c r="AX561" s="94"/>
      <c r="AY561" s="169"/>
      <c r="AZ561" s="90"/>
      <c r="BA561" s="94"/>
      <c r="BB561" s="94"/>
      <c r="BC561" s="94"/>
      <c r="BD561" s="94"/>
      <c r="BE561" s="91"/>
      <c r="BF561" s="91"/>
      <c r="BG561" s="91"/>
      <c r="BH561" s="219"/>
      <c r="BI561" s="98"/>
      <c r="BJ561" s="98"/>
      <c r="BK561" s="98"/>
      <c r="BL561" s="140"/>
      <c r="BR561" s="61"/>
      <c r="BS561" s="60"/>
      <c r="BT561" s="60"/>
      <c r="BU561" s="60"/>
    </row>
    <row r="562" spans="1:73" s="59" customFormat="1" ht="30" hidden="1" customHeight="1" x14ac:dyDescent="0.25">
      <c r="A562" s="139"/>
      <c r="B562" s="198"/>
      <c r="C562" s="159" t="str">
        <f t="shared" si="174"/>
        <v/>
      </c>
      <c r="D562" s="159" t="str">
        <f t="shared" si="175"/>
        <v/>
      </c>
      <c r="E562" s="201"/>
      <c r="F562" s="90"/>
      <c r="G562" s="259"/>
      <c r="H562" s="90"/>
      <c r="I562" s="266" t="b">
        <f t="shared" si="176"/>
        <v>0</v>
      </c>
      <c r="J562" s="95"/>
      <c r="K562" s="90"/>
      <c r="L562" s="90"/>
      <c r="M562" s="90"/>
      <c r="N562" s="90"/>
      <c r="O562" s="98"/>
      <c r="P562" s="98"/>
      <c r="Q562" s="98"/>
      <c r="R562" s="90"/>
      <c r="S562" s="209"/>
      <c r="T562" s="209"/>
      <c r="U562" s="94"/>
      <c r="V562" s="181"/>
      <c r="W562" s="181"/>
      <c r="X562" s="181"/>
      <c r="Y562" s="181"/>
      <c r="Z562" s="94"/>
      <c r="AA562" s="94"/>
      <c r="AB562" s="203"/>
      <c r="AC562" s="202"/>
      <c r="AD562" s="166"/>
      <c r="AE562" s="162" t="b">
        <f t="shared" si="177"/>
        <v>0</v>
      </c>
      <c r="AF562" s="163">
        <f t="shared" si="178"/>
        <v>0</v>
      </c>
      <c r="AG562" s="163">
        <f t="shared" si="179"/>
        <v>0</v>
      </c>
      <c r="AH562" s="164">
        <f t="shared" si="180"/>
        <v>0</v>
      </c>
      <c r="AI562" s="164">
        <f t="shared" si="181"/>
        <v>0</v>
      </c>
      <c r="AJ562" s="164">
        <f t="shared" si="182"/>
        <v>0</v>
      </c>
      <c r="AK562" s="164">
        <f t="shared" si="183"/>
        <v>0</v>
      </c>
      <c r="AL562" s="164">
        <f t="shared" si="184"/>
        <v>0</v>
      </c>
      <c r="AM562" s="164">
        <f t="shared" si="185"/>
        <v>1</v>
      </c>
      <c r="AN562" s="146">
        <f t="shared" si="186"/>
        <v>0</v>
      </c>
      <c r="AO562" s="146">
        <f t="shared" si="187"/>
        <v>0</v>
      </c>
      <c r="AP562" s="146">
        <f t="shared" si="188"/>
        <v>0</v>
      </c>
      <c r="AQ562" s="146">
        <f t="shared" si="189"/>
        <v>0</v>
      </c>
      <c r="AR562" s="146">
        <f t="shared" si="190"/>
        <v>0</v>
      </c>
      <c r="AS562" s="163">
        <f t="shared" si="191"/>
        <v>0</v>
      </c>
      <c r="AT562" s="165">
        <f t="shared" si="192"/>
        <v>0</v>
      </c>
      <c r="AU562" s="217"/>
      <c r="AV562" s="98"/>
      <c r="AW562" s="94"/>
      <c r="AX562" s="94"/>
      <c r="AY562" s="169"/>
      <c r="AZ562" s="90"/>
      <c r="BA562" s="94"/>
      <c r="BB562" s="94"/>
      <c r="BC562" s="94"/>
      <c r="BD562" s="94"/>
      <c r="BE562" s="91"/>
      <c r="BF562" s="91"/>
      <c r="BG562" s="91"/>
      <c r="BH562" s="219"/>
      <c r="BI562" s="98"/>
      <c r="BJ562" s="98"/>
      <c r="BK562" s="98"/>
      <c r="BL562" s="140"/>
      <c r="BR562" s="61"/>
      <c r="BS562" s="60"/>
      <c r="BT562" s="60"/>
      <c r="BU562" s="60"/>
    </row>
    <row r="563" spans="1:73" s="59" customFormat="1" ht="30" hidden="1" customHeight="1" x14ac:dyDescent="0.25">
      <c r="A563" s="139"/>
      <c r="B563" s="198"/>
      <c r="C563" s="159" t="str">
        <f t="shared" si="174"/>
        <v/>
      </c>
      <c r="D563" s="159" t="str">
        <f t="shared" si="175"/>
        <v/>
      </c>
      <c r="E563" s="201"/>
      <c r="F563" s="90"/>
      <c r="G563" s="259"/>
      <c r="H563" s="90"/>
      <c r="I563" s="266" t="b">
        <f t="shared" si="176"/>
        <v>0</v>
      </c>
      <c r="J563" s="95"/>
      <c r="K563" s="90"/>
      <c r="L563" s="90"/>
      <c r="M563" s="90"/>
      <c r="N563" s="90"/>
      <c r="O563" s="98"/>
      <c r="P563" s="98"/>
      <c r="Q563" s="98"/>
      <c r="R563" s="90"/>
      <c r="S563" s="209"/>
      <c r="T563" s="209"/>
      <c r="U563" s="94"/>
      <c r="V563" s="181"/>
      <c r="W563" s="181"/>
      <c r="X563" s="181"/>
      <c r="Y563" s="181"/>
      <c r="Z563" s="94"/>
      <c r="AA563" s="94"/>
      <c r="AB563" s="203"/>
      <c r="AC563" s="202"/>
      <c r="AD563" s="166"/>
      <c r="AE563" s="162" t="b">
        <f t="shared" si="177"/>
        <v>0</v>
      </c>
      <c r="AF563" s="163">
        <f t="shared" si="178"/>
        <v>0</v>
      </c>
      <c r="AG563" s="163">
        <f t="shared" si="179"/>
        <v>0</v>
      </c>
      <c r="AH563" s="164">
        <f t="shared" si="180"/>
        <v>0</v>
      </c>
      <c r="AI563" s="164">
        <f t="shared" si="181"/>
        <v>0</v>
      </c>
      <c r="AJ563" s="164">
        <f t="shared" si="182"/>
        <v>0</v>
      </c>
      <c r="AK563" s="164">
        <f t="shared" si="183"/>
        <v>0</v>
      </c>
      <c r="AL563" s="164">
        <f t="shared" si="184"/>
        <v>0</v>
      </c>
      <c r="AM563" s="164">
        <f t="shared" si="185"/>
        <v>1</v>
      </c>
      <c r="AN563" s="146">
        <f t="shared" si="186"/>
        <v>0</v>
      </c>
      <c r="AO563" s="146">
        <f t="shared" si="187"/>
        <v>0</v>
      </c>
      <c r="AP563" s="146">
        <f t="shared" si="188"/>
        <v>0</v>
      </c>
      <c r="AQ563" s="146">
        <f t="shared" si="189"/>
        <v>0</v>
      </c>
      <c r="AR563" s="146">
        <f t="shared" si="190"/>
        <v>0</v>
      </c>
      <c r="AS563" s="163">
        <f t="shared" si="191"/>
        <v>0</v>
      </c>
      <c r="AT563" s="165">
        <f t="shared" si="192"/>
        <v>0</v>
      </c>
      <c r="AU563" s="217"/>
      <c r="AV563" s="98"/>
      <c r="AW563" s="94"/>
      <c r="AX563" s="94"/>
      <c r="AY563" s="169"/>
      <c r="AZ563" s="170"/>
      <c r="BA563" s="94"/>
      <c r="BB563" s="94"/>
      <c r="BC563" s="94"/>
      <c r="BD563" s="94"/>
      <c r="BE563" s="91"/>
      <c r="BF563" s="91"/>
      <c r="BG563" s="91"/>
      <c r="BH563" s="219"/>
      <c r="BI563" s="98"/>
      <c r="BJ563" s="98"/>
      <c r="BK563" s="98"/>
      <c r="BL563" s="140"/>
      <c r="BR563" s="61"/>
      <c r="BS563" s="60"/>
      <c r="BT563" s="60"/>
      <c r="BU563" s="60"/>
    </row>
    <row r="564" spans="1:73" s="59" customFormat="1" ht="30.75" hidden="1" customHeight="1" x14ac:dyDescent="0.25">
      <c r="A564" s="139"/>
      <c r="B564" s="198"/>
      <c r="C564" s="159" t="str">
        <f t="shared" si="174"/>
        <v/>
      </c>
      <c r="D564" s="159" t="str">
        <f t="shared" si="175"/>
        <v/>
      </c>
      <c r="E564" s="201"/>
      <c r="F564" s="90"/>
      <c r="G564" s="261"/>
      <c r="H564" s="90"/>
      <c r="I564" s="266" t="b">
        <f t="shared" si="176"/>
        <v>0</v>
      </c>
      <c r="J564" s="95"/>
      <c r="K564" s="90"/>
      <c r="L564" s="90"/>
      <c r="M564" s="90"/>
      <c r="N564" s="90"/>
      <c r="O564" s="98"/>
      <c r="P564" s="98"/>
      <c r="Q564" s="66"/>
      <c r="R564" s="90"/>
      <c r="S564" s="209"/>
      <c r="T564" s="90"/>
      <c r="U564" s="94"/>
      <c r="V564" s="181"/>
      <c r="W564" s="181"/>
      <c r="X564" s="181"/>
      <c r="Y564" s="181"/>
      <c r="Z564" s="94"/>
      <c r="AA564" s="94"/>
      <c r="AB564" s="203"/>
      <c r="AC564" s="202"/>
      <c r="AD564" s="166"/>
      <c r="AE564" s="162" t="b">
        <f t="shared" si="177"/>
        <v>0</v>
      </c>
      <c r="AF564" s="163">
        <f t="shared" si="178"/>
        <v>0</v>
      </c>
      <c r="AG564" s="163">
        <f t="shared" si="179"/>
        <v>0</v>
      </c>
      <c r="AH564" s="164">
        <f t="shared" si="180"/>
        <v>0</v>
      </c>
      <c r="AI564" s="164">
        <f t="shared" si="181"/>
        <v>0</v>
      </c>
      <c r="AJ564" s="164">
        <f t="shared" si="182"/>
        <v>0</v>
      </c>
      <c r="AK564" s="164">
        <f t="shared" si="183"/>
        <v>0</v>
      </c>
      <c r="AL564" s="164">
        <f t="shared" si="184"/>
        <v>0</v>
      </c>
      <c r="AM564" s="164">
        <f t="shared" si="185"/>
        <v>1</v>
      </c>
      <c r="AN564" s="146">
        <f t="shared" si="186"/>
        <v>0</v>
      </c>
      <c r="AO564" s="146">
        <f t="shared" si="187"/>
        <v>0</v>
      </c>
      <c r="AP564" s="146">
        <f t="shared" si="188"/>
        <v>0</v>
      </c>
      <c r="AQ564" s="146">
        <f t="shared" si="189"/>
        <v>0</v>
      </c>
      <c r="AR564" s="146">
        <f t="shared" si="190"/>
        <v>0</v>
      </c>
      <c r="AS564" s="163">
        <f t="shared" si="191"/>
        <v>0</v>
      </c>
      <c r="AT564" s="165">
        <f t="shared" si="192"/>
        <v>0</v>
      </c>
      <c r="AU564" s="217"/>
      <c r="AV564" s="66"/>
      <c r="AW564" s="94"/>
      <c r="AX564" s="94"/>
      <c r="AY564" s="169"/>
      <c r="AZ564" s="90"/>
      <c r="BA564" s="94"/>
      <c r="BB564" s="218"/>
      <c r="BC564" s="218"/>
      <c r="BD564" s="94"/>
      <c r="BE564" s="91"/>
      <c r="BF564" s="91"/>
      <c r="BG564" s="91"/>
      <c r="BH564" s="91"/>
      <c r="BI564" s="98"/>
      <c r="BJ564" s="98"/>
      <c r="BK564" s="98"/>
      <c r="BL564" s="289"/>
      <c r="BR564" s="61"/>
      <c r="BT564" s="60"/>
      <c r="BU564" s="60"/>
    </row>
    <row r="565" spans="1:73" s="59" customFormat="1" ht="30" hidden="1" customHeight="1" x14ac:dyDescent="0.25">
      <c r="A565" s="139"/>
      <c r="B565" s="198"/>
      <c r="C565" s="159" t="str">
        <f t="shared" si="174"/>
        <v/>
      </c>
      <c r="D565" s="159" t="str">
        <f t="shared" si="175"/>
        <v/>
      </c>
      <c r="E565" s="201"/>
      <c r="F565" s="90"/>
      <c r="G565" s="261"/>
      <c r="H565" s="90"/>
      <c r="I565" s="266" t="b">
        <f t="shared" si="176"/>
        <v>0</v>
      </c>
      <c r="J565" s="95"/>
      <c r="K565" s="90"/>
      <c r="L565" s="90"/>
      <c r="M565" s="90"/>
      <c r="N565" s="90"/>
      <c r="O565" s="66"/>
      <c r="P565" s="66"/>
      <c r="Q565" s="66"/>
      <c r="R565" s="90"/>
      <c r="S565" s="209"/>
      <c r="T565" s="90"/>
      <c r="U565" s="94"/>
      <c r="V565" s="181"/>
      <c r="W565" s="181"/>
      <c r="X565" s="181"/>
      <c r="Y565" s="181"/>
      <c r="Z565" s="94"/>
      <c r="AA565" s="94"/>
      <c r="AB565" s="203"/>
      <c r="AC565" s="202"/>
      <c r="AD565" s="166"/>
      <c r="AE565" s="162" t="b">
        <f t="shared" si="177"/>
        <v>0</v>
      </c>
      <c r="AF565" s="163">
        <f t="shared" si="178"/>
        <v>0</v>
      </c>
      <c r="AG565" s="163">
        <f t="shared" si="179"/>
        <v>0</v>
      </c>
      <c r="AH565" s="164">
        <f t="shared" si="180"/>
        <v>0</v>
      </c>
      <c r="AI565" s="164">
        <f t="shared" si="181"/>
        <v>0</v>
      </c>
      <c r="AJ565" s="164">
        <f t="shared" si="182"/>
        <v>0</v>
      </c>
      <c r="AK565" s="164">
        <f t="shared" si="183"/>
        <v>0</v>
      </c>
      <c r="AL565" s="164">
        <f t="shared" si="184"/>
        <v>0</v>
      </c>
      <c r="AM565" s="164">
        <f t="shared" si="185"/>
        <v>1</v>
      </c>
      <c r="AN565" s="146">
        <f t="shared" si="186"/>
        <v>0</v>
      </c>
      <c r="AO565" s="146">
        <f t="shared" si="187"/>
        <v>0</v>
      </c>
      <c r="AP565" s="146">
        <f t="shared" si="188"/>
        <v>0</v>
      </c>
      <c r="AQ565" s="146">
        <f t="shared" si="189"/>
        <v>0</v>
      </c>
      <c r="AR565" s="146">
        <f t="shared" si="190"/>
        <v>0</v>
      </c>
      <c r="AS565" s="163">
        <f t="shared" si="191"/>
        <v>0</v>
      </c>
      <c r="AT565" s="165">
        <f t="shared" si="192"/>
        <v>0</v>
      </c>
      <c r="AU565" s="217"/>
      <c r="AV565" s="66"/>
      <c r="AW565" s="94"/>
      <c r="AX565" s="94"/>
      <c r="AY565" s="169"/>
      <c r="AZ565" s="90"/>
      <c r="BA565" s="94"/>
      <c r="BB565" s="218"/>
      <c r="BC565" s="94"/>
      <c r="BD565" s="94"/>
      <c r="BE565" s="91"/>
      <c r="BF565" s="91"/>
      <c r="BG565" s="91"/>
      <c r="BH565" s="91"/>
      <c r="BI565" s="98"/>
      <c r="BJ565" s="98"/>
      <c r="BK565" s="98"/>
      <c r="BL565" s="289"/>
      <c r="BR565" s="61"/>
      <c r="BT565" s="60"/>
      <c r="BU565" s="60"/>
    </row>
    <row r="566" spans="1:73" s="59" customFormat="1" ht="30" hidden="1" customHeight="1" x14ac:dyDescent="0.25">
      <c r="A566" s="139"/>
      <c r="B566" s="198"/>
      <c r="C566" s="159" t="str">
        <f t="shared" si="174"/>
        <v/>
      </c>
      <c r="D566" s="159" t="str">
        <f t="shared" si="175"/>
        <v/>
      </c>
      <c r="E566" s="201"/>
      <c r="F566" s="90"/>
      <c r="G566" s="262"/>
      <c r="H566" s="90"/>
      <c r="I566" s="266" t="b">
        <f t="shared" si="176"/>
        <v>0</v>
      </c>
      <c r="J566" s="95"/>
      <c r="K566" s="90"/>
      <c r="L566" s="90"/>
      <c r="M566" s="98"/>
      <c r="N566" s="98"/>
      <c r="O566" s="66"/>
      <c r="P566" s="66"/>
      <c r="Q566" s="66"/>
      <c r="R566" s="90"/>
      <c r="S566" s="209"/>
      <c r="T566" s="92"/>
      <c r="U566" s="94"/>
      <c r="V566" s="181"/>
      <c r="W566" s="181"/>
      <c r="X566" s="181"/>
      <c r="Y566" s="181"/>
      <c r="Z566" s="94"/>
      <c r="AA566" s="94"/>
      <c r="AB566" s="203"/>
      <c r="AC566" s="202"/>
      <c r="AD566" s="166"/>
      <c r="AE566" s="162" t="b">
        <f t="shared" si="177"/>
        <v>0</v>
      </c>
      <c r="AF566" s="163">
        <f t="shared" si="178"/>
        <v>0</v>
      </c>
      <c r="AG566" s="163">
        <f t="shared" si="179"/>
        <v>0</v>
      </c>
      <c r="AH566" s="164">
        <f t="shared" si="180"/>
        <v>0</v>
      </c>
      <c r="AI566" s="164">
        <f t="shared" si="181"/>
        <v>0</v>
      </c>
      <c r="AJ566" s="164">
        <f t="shared" si="182"/>
        <v>0</v>
      </c>
      <c r="AK566" s="164">
        <f t="shared" si="183"/>
        <v>0</v>
      </c>
      <c r="AL566" s="164">
        <f t="shared" si="184"/>
        <v>0</v>
      </c>
      <c r="AM566" s="164">
        <f t="shared" si="185"/>
        <v>1</v>
      </c>
      <c r="AN566" s="146">
        <f t="shared" si="186"/>
        <v>0</v>
      </c>
      <c r="AO566" s="146">
        <f t="shared" si="187"/>
        <v>0</v>
      </c>
      <c r="AP566" s="146">
        <f t="shared" si="188"/>
        <v>0</v>
      </c>
      <c r="AQ566" s="146">
        <f t="shared" si="189"/>
        <v>0</v>
      </c>
      <c r="AR566" s="146">
        <f t="shared" si="190"/>
        <v>0</v>
      </c>
      <c r="AS566" s="163">
        <f t="shared" si="191"/>
        <v>0</v>
      </c>
      <c r="AT566" s="165">
        <f t="shared" si="192"/>
        <v>0</v>
      </c>
      <c r="AU566" s="217"/>
      <c r="AV566" s="66"/>
      <c r="AW566" s="94"/>
      <c r="AX566" s="94"/>
      <c r="AY566" s="169"/>
      <c r="AZ566" s="90"/>
      <c r="BA566" s="94"/>
      <c r="BB566" s="94"/>
      <c r="BC566" s="94"/>
      <c r="BD566" s="94"/>
      <c r="BE566" s="91"/>
      <c r="BF566" s="91"/>
      <c r="BG566" s="91"/>
      <c r="BH566" s="91"/>
      <c r="BI566" s="98"/>
      <c r="BJ566" s="98"/>
      <c r="BK566" s="98"/>
      <c r="BL566" s="289"/>
      <c r="BR566" s="61"/>
      <c r="BT566" s="60"/>
      <c r="BU566" s="60"/>
    </row>
    <row r="567" spans="1:73" s="59" customFormat="1" ht="30" hidden="1" customHeight="1" x14ac:dyDescent="0.25">
      <c r="A567" s="139"/>
      <c r="B567" s="198"/>
      <c r="C567" s="159" t="str">
        <f t="shared" si="174"/>
        <v/>
      </c>
      <c r="D567" s="159" t="str">
        <f t="shared" si="175"/>
        <v/>
      </c>
      <c r="E567" s="201"/>
      <c r="F567" s="90"/>
      <c r="G567" s="259"/>
      <c r="H567" s="90"/>
      <c r="I567" s="266" t="b">
        <f t="shared" si="176"/>
        <v>0</v>
      </c>
      <c r="J567" s="95"/>
      <c r="K567" s="90"/>
      <c r="L567" s="90"/>
      <c r="M567" s="90"/>
      <c r="N567" s="90"/>
      <c r="O567" s="98"/>
      <c r="P567" s="98"/>
      <c r="Q567" s="66"/>
      <c r="R567" s="90"/>
      <c r="S567" s="209"/>
      <c r="T567" s="90"/>
      <c r="U567" s="94"/>
      <c r="V567" s="181"/>
      <c r="W567" s="181"/>
      <c r="X567" s="181"/>
      <c r="Y567" s="181"/>
      <c r="Z567" s="94"/>
      <c r="AA567" s="94"/>
      <c r="AB567" s="203"/>
      <c r="AC567" s="202"/>
      <c r="AD567" s="166"/>
      <c r="AE567" s="162" t="b">
        <f t="shared" si="177"/>
        <v>0</v>
      </c>
      <c r="AF567" s="163">
        <f t="shared" si="178"/>
        <v>0</v>
      </c>
      <c r="AG567" s="163">
        <f t="shared" si="179"/>
        <v>0</v>
      </c>
      <c r="AH567" s="164">
        <f t="shared" si="180"/>
        <v>0</v>
      </c>
      <c r="AI567" s="164">
        <f t="shared" si="181"/>
        <v>0</v>
      </c>
      <c r="AJ567" s="164">
        <f t="shared" si="182"/>
        <v>0</v>
      </c>
      <c r="AK567" s="164">
        <f t="shared" si="183"/>
        <v>0</v>
      </c>
      <c r="AL567" s="164">
        <f t="shared" si="184"/>
        <v>0</v>
      </c>
      <c r="AM567" s="164">
        <f t="shared" si="185"/>
        <v>1</v>
      </c>
      <c r="AN567" s="146">
        <f t="shared" si="186"/>
        <v>0</v>
      </c>
      <c r="AO567" s="146">
        <f t="shared" si="187"/>
        <v>0</v>
      </c>
      <c r="AP567" s="146">
        <f t="shared" si="188"/>
        <v>0</v>
      </c>
      <c r="AQ567" s="146">
        <f t="shared" si="189"/>
        <v>0</v>
      </c>
      <c r="AR567" s="146">
        <f t="shared" si="190"/>
        <v>0</v>
      </c>
      <c r="AS567" s="163">
        <f t="shared" si="191"/>
        <v>0</v>
      </c>
      <c r="AT567" s="165">
        <f t="shared" si="192"/>
        <v>0</v>
      </c>
      <c r="AU567" s="217"/>
      <c r="AV567" s="66"/>
      <c r="AW567" s="94"/>
      <c r="AX567" s="94"/>
      <c r="AY567" s="169"/>
      <c r="AZ567" s="90"/>
      <c r="BA567" s="94"/>
      <c r="BB567" s="218"/>
      <c r="BC567" s="98"/>
      <c r="BD567" s="94"/>
      <c r="BE567" s="91"/>
      <c r="BF567" s="91"/>
      <c r="BG567" s="91"/>
      <c r="BH567" s="91"/>
      <c r="BI567" s="98"/>
      <c r="BJ567" s="98"/>
      <c r="BK567" s="98"/>
      <c r="BL567" s="140"/>
      <c r="BR567" s="61"/>
      <c r="BT567" s="60"/>
      <c r="BU567" s="60"/>
    </row>
    <row r="568" spans="1:73" s="59" customFormat="1" ht="30" hidden="1" customHeight="1" x14ac:dyDescent="0.25">
      <c r="A568" s="139"/>
      <c r="B568" s="198"/>
      <c r="C568" s="159" t="str">
        <f t="shared" si="174"/>
        <v/>
      </c>
      <c r="D568" s="159" t="str">
        <f t="shared" si="175"/>
        <v/>
      </c>
      <c r="E568" s="201"/>
      <c r="F568" s="90"/>
      <c r="G568" s="261"/>
      <c r="H568" s="90"/>
      <c r="I568" s="266" t="b">
        <f t="shared" si="176"/>
        <v>0</v>
      </c>
      <c r="J568" s="95"/>
      <c r="K568" s="90"/>
      <c r="L568" s="90"/>
      <c r="M568" s="98"/>
      <c r="N568" s="98"/>
      <c r="O568" s="92"/>
      <c r="P568" s="92"/>
      <c r="Q568" s="92"/>
      <c r="R568" s="90"/>
      <c r="S568" s="209"/>
      <c r="T568" s="90"/>
      <c r="U568" s="94"/>
      <c r="V568" s="181"/>
      <c r="W568" s="181"/>
      <c r="X568" s="181"/>
      <c r="Y568" s="181"/>
      <c r="Z568" s="94"/>
      <c r="AA568" s="94"/>
      <c r="AB568" s="203"/>
      <c r="AC568" s="202"/>
      <c r="AD568" s="166"/>
      <c r="AE568" s="162" t="b">
        <f t="shared" si="177"/>
        <v>0</v>
      </c>
      <c r="AF568" s="163">
        <f t="shared" si="178"/>
        <v>0</v>
      </c>
      <c r="AG568" s="163">
        <f t="shared" si="179"/>
        <v>0</v>
      </c>
      <c r="AH568" s="164">
        <f t="shared" si="180"/>
        <v>0</v>
      </c>
      <c r="AI568" s="164">
        <f t="shared" si="181"/>
        <v>0</v>
      </c>
      <c r="AJ568" s="164">
        <f t="shared" si="182"/>
        <v>0</v>
      </c>
      <c r="AK568" s="164">
        <f t="shared" si="183"/>
        <v>0</v>
      </c>
      <c r="AL568" s="164">
        <f t="shared" si="184"/>
        <v>0</v>
      </c>
      <c r="AM568" s="164">
        <f t="shared" si="185"/>
        <v>1</v>
      </c>
      <c r="AN568" s="146">
        <f t="shared" si="186"/>
        <v>0</v>
      </c>
      <c r="AO568" s="146">
        <f t="shared" si="187"/>
        <v>0</v>
      </c>
      <c r="AP568" s="146">
        <f t="shared" si="188"/>
        <v>0</v>
      </c>
      <c r="AQ568" s="146">
        <f t="shared" si="189"/>
        <v>0</v>
      </c>
      <c r="AR568" s="146">
        <f t="shared" si="190"/>
        <v>0</v>
      </c>
      <c r="AS568" s="163">
        <f t="shared" si="191"/>
        <v>0</v>
      </c>
      <c r="AT568" s="165">
        <f t="shared" si="192"/>
        <v>0</v>
      </c>
      <c r="AU568" s="217"/>
      <c r="AV568" s="66"/>
      <c r="AW568" s="94"/>
      <c r="AX568" s="94"/>
      <c r="AY568" s="169"/>
      <c r="AZ568" s="90"/>
      <c r="BA568" s="94"/>
      <c r="BB568" s="218"/>
      <c r="BC568" s="98"/>
      <c r="BD568" s="94"/>
      <c r="BE568" s="91"/>
      <c r="BF568" s="91"/>
      <c r="BG568" s="91"/>
      <c r="BH568" s="91"/>
      <c r="BI568" s="98"/>
      <c r="BJ568" s="98"/>
      <c r="BK568" s="98"/>
      <c r="BL568" s="140"/>
      <c r="BR568" s="61"/>
      <c r="BT568" s="60"/>
      <c r="BU568" s="60"/>
    </row>
    <row r="569" spans="1:73" s="59" customFormat="1" ht="30" hidden="1" customHeight="1" x14ac:dyDescent="0.25">
      <c r="A569" s="139"/>
      <c r="B569" s="198"/>
      <c r="C569" s="159" t="str">
        <f t="shared" si="174"/>
        <v/>
      </c>
      <c r="D569" s="159" t="str">
        <f t="shared" si="175"/>
        <v/>
      </c>
      <c r="E569" s="201"/>
      <c r="F569" s="90"/>
      <c r="G569" s="259"/>
      <c r="H569" s="90"/>
      <c r="I569" s="266" t="b">
        <f t="shared" si="176"/>
        <v>0</v>
      </c>
      <c r="J569" s="95"/>
      <c r="K569" s="90"/>
      <c r="L569" s="92"/>
      <c r="M569" s="92"/>
      <c r="N569" s="92"/>
      <c r="O569" s="92"/>
      <c r="P569" s="92"/>
      <c r="Q569" s="92"/>
      <c r="R569" s="90"/>
      <c r="S569" s="209"/>
      <c r="T569" s="90"/>
      <c r="U569" s="94"/>
      <c r="V569" s="181"/>
      <c r="W569" s="181"/>
      <c r="X569" s="181"/>
      <c r="Y569" s="181"/>
      <c r="Z569" s="94"/>
      <c r="AA569" s="94"/>
      <c r="AB569" s="203"/>
      <c r="AC569" s="202"/>
      <c r="AD569" s="166"/>
      <c r="AE569" s="162" t="b">
        <f t="shared" si="177"/>
        <v>0</v>
      </c>
      <c r="AF569" s="163">
        <f t="shared" si="178"/>
        <v>0</v>
      </c>
      <c r="AG569" s="163">
        <f t="shared" si="179"/>
        <v>0</v>
      </c>
      <c r="AH569" s="164">
        <f t="shared" si="180"/>
        <v>0</v>
      </c>
      <c r="AI569" s="164">
        <f t="shared" si="181"/>
        <v>0</v>
      </c>
      <c r="AJ569" s="164">
        <f t="shared" si="182"/>
        <v>0</v>
      </c>
      <c r="AK569" s="164">
        <f t="shared" si="183"/>
        <v>0</v>
      </c>
      <c r="AL569" s="164">
        <f t="shared" si="184"/>
        <v>0</v>
      </c>
      <c r="AM569" s="164">
        <f t="shared" si="185"/>
        <v>1</v>
      </c>
      <c r="AN569" s="146">
        <f t="shared" si="186"/>
        <v>0</v>
      </c>
      <c r="AO569" s="146">
        <f t="shared" si="187"/>
        <v>0</v>
      </c>
      <c r="AP569" s="146">
        <f t="shared" si="188"/>
        <v>0</v>
      </c>
      <c r="AQ569" s="146">
        <f t="shared" si="189"/>
        <v>0</v>
      </c>
      <c r="AR569" s="146">
        <f t="shared" si="190"/>
        <v>0</v>
      </c>
      <c r="AS569" s="163">
        <f t="shared" si="191"/>
        <v>0</v>
      </c>
      <c r="AT569" s="165">
        <f t="shared" si="192"/>
        <v>0</v>
      </c>
      <c r="AU569" s="217"/>
      <c r="AV569" s="66"/>
      <c r="AW569" s="94"/>
      <c r="AX569" s="94"/>
      <c r="AY569" s="169"/>
      <c r="AZ569" s="90"/>
      <c r="BA569" s="98"/>
      <c r="BB569" s="94"/>
      <c r="BC569" s="98"/>
      <c r="BD569" s="94"/>
      <c r="BE569" s="91"/>
      <c r="BF569" s="91"/>
      <c r="BG569" s="91"/>
      <c r="BH569" s="91"/>
      <c r="BI569" s="98"/>
      <c r="BJ569" s="98"/>
      <c r="BK569" s="98"/>
      <c r="BL569" s="140"/>
      <c r="BR569" s="61"/>
      <c r="BT569" s="60"/>
      <c r="BU569" s="60"/>
    </row>
    <row r="570" spans="1:73" s="59" customFormat="1" ht="30" hidden="1" customHeight="1" x14ac:dyDescent="0.25">
      <c r="A570" s="139"/>
      <c r="B570" s="198"/>
      <c r="C570" s="159" t="str">
        <f t="shared" si="174"/>
        <v/>
      </c>
      <c r="D570" s="159" t="str">
        <f t="shared" si="175"/>
        <v/>
      </c>
      <c r="E570" s="201"/>
      <c r="F570" s="90"/>
      <c r="G570" s="259"/>
      <c r="H570" s="90"/>
      <c r="I570" s="266" t="b">
        <f t="shared" si="176"/>
        <v>0</v>
      </c>
      <c r="J570" s="95"/>
      <c r="K570" s="90"/>
      <c r="L570" s="92"/>
      <c r="M570" s="92"/>
      <c r="N570" s="92"/>
      <c r="O570" s="92"/>
      <c r="P570" s="92"/>
      <c r="Q570" s="92"/>
      <c r="R570" s="90"/>
      <c r="S570" s="209"/>
      <c r="T570" s="90"/>
      <c r="U570" s="94"/>
      <c r="V570" s="181"/>
      <c r="W570" s="181"/>
      <c r="X570" s="181"/>
      <c r="Y570" s="181"/>
      <c r="Z570" s="94"/>
      <c r="AA570" s="94"/>
      <c r="AB570" s="203"/>
      <c r="AC570" s="202"/>
      <c r="AD570" s="166"/>
      <c r="AE570" s="162" t="b">
        <f t="shared" si="177"/>
        <v>0</v>
      </c>
      <c r="AF570" s="163">
        <f t="shared" si="178"/>
        <v>0</v>
      </c>
      <c r="AG570" s="163">
        <f t="shared" si="179"/>
        <v>0</v>
      </c>
      <c r="AH570" s="164">
        <f t="shared" si="180"/>
        <v>0</v>
      </c>
      <c r="AI570" s="164">
        <f t="shared" si="181"/>
        <v>0</v>
      </c>
      <c r="AJ570" s="164">
        <f t="shared" si="182"/>
        <v>0</v>
      </c>
      <c r="AK570" s="164">
        <f t="shared" si="183"/>
        <v>0</v>
      </c>
      <c r="AL570" s="164">
        <f t="shared" si="184"/>
        <v>0</v>
      </c>
      <c r="AM570" s="164">
        <f t="shared" si="185"/>
        <v>1</v>
      </c>
      <c r="AN570" s="146">
        <f t="shared" si="186"/>
        <v>0</v>
      </c>
      <c r="AO570" s="146">
        <f t="shared" si="187"/>
        <v>0</v>
      </c>
      <c r="AP570" s="146">
        <f t="shared" si="188"/>
        <v>0</v>
      </c>
      <c r="AQ570" s="146">
        <f t="shared" si="189"/>
        <v>0</v>
      </c>
      <c r="AR570" s="146">
        <f t="shared" si="190"/>
        <v>0</v>
      </c>
      <c r="AS570" s="163">
        <f t="shared" si="191"/>
        <v>0</v>
      </c>
      <c r="AT570" s="165">
        <f t="shared" si="192"/>
        <v>0</v>
      </c>
      <c r="AU570" s="217"/>
      <c r="AV570" s="66"/>
      <c r="AW570" s="94"/>
      <c r="AX570" s="94"/>
      <c r="AY570" s="169"/>
      <c r="AZ570" s="90"/>
      <c r="BA570" s="94"/>
      <c r="BB570" s="94"/>
      <c r="BC570" s="94"/>
      <c r="BD570" s="94"/>
      <c r="BE570" s="91"/>
      <c r="BF570" s="91"/>
      <c r="BG570" s="91"/>
      <c r="BH570" s="91"/>
      <c r="BI570" s="98"/>
      <c r="BJ570" s="98"/>
      <c r="BK570" s="98"/>
      <c r="BL570" s="290"/>
      <c r="BR570" s="61"/>
      <c r="BT570" s="60"/>
      <c r="BU570" s="60"/>
    </row>
    <row r="571" spans="1:73" s="59" customFormat="1" ht="30" hidden="1" customHeight="1" x14ac:dyDescent="0.25">
      <c r="A571" s="139"/>
      <c r="B571" s="198"/>
      <c r="C571" s="159" t="str">
        <f t="shared" si="174"/>
        <v/>
      </c>
      <c r="D571" s="159" t="str">
        <f t="shared" si="175"/>
        <v/>
      </c>
      <c r="E571" s="201"/>
      <c r="F571" s="90"/>
      <c r="G571" s="259"/>
      <c r="H571" s="90"/>
      <c r="I571" s="266" t="b">
        <f t="shared" si="176"/>
        <v>0</v>
      </c>
      <c r="J571" s="95"/>
      <c r="K571" s="90"/>
      <c r="L571" s="92"/>
      <c r="M571" s="92"/>
      <c r="N571" s="92"/>
      <c r="O571" s="92"/>
      <c r="P571" s="92"/>
      <c r="Q571" s="92"/>
      <c r="R571" s="90"/>
      <c r="S571" s="209"/>
      <c r="T571" s="90"/>
      <c r="U571" s="94"/>
      <c r="V571" s="181"/>
      <c r="W571" s="181"/>
      <c r="X571" s="181"/>
      <c r="Y571" s="181"/>
      <c r="Z571" s="94"/>
      <c r="AA571" s="94"/>
      <c r="AB571" s="203"/>
      <c r="AC571" s="202"/>
      <c r="AD571" s="166"/>
      <c r="AE571" s="162" t="b">
        <f t="shared" si="177"/>
        <v>0</v>
      </c>
      <c r="AF571" s="163">
        <f t="shared" si="178"/>
        <v>0</v>
      </c>
      <c r="AG571" s="163">
        <f t="shared" si="179"/>
        <v>0</v>
      </c>
      <c r="AH571" s="164">
        <f t="shared" si="180"/>
        <v>0</v>
      </c>
      <c r="AI571" s="164">
        <f t="shared" si="181"/>
        <v>0</v>
      </c>
      <c r="AJ571" s="164">
        <f t="shared" si="182"/>
        <v>0</v>
      </c>
      <c r="AK571" s="164">
        <f t="shared" si="183"/>
        <v>0</v>
      </c>
      <c r="AL571" s="164">
        <f t="shared" si="184"/>
        <v>0</v>
      </c>
      <c r="AM571" s="164">
        <f t="shared" si="185"/>
        <v>1</v>
      </c>
      <c r="AN571" s="146">
        <f t="shared" si="186"/>
        <v>0</v>
      </c>
      <c r="AO571" s="146">
        <f t="shared" si="187"/>
        <v>0</v>
      </c>
      <c r="AP571" s="146">
        <f t="shared" si="188"/>
        <v>0</v>
      </c>
      <c r="AQ571" s="146">
        <f t="shared" si="189"/>
        <v>0</v>
      </c>
      <c r="AR571" s="146">
        <f t="shared" si="190"/>
        <v>0</v>
      </c>
      <c r="AS571" s="163">
        <f t="shared" si="191"/>
        <v>0</v>
      </c>
      <c r="AT571" s="165">
        <f t="shared" si="192"/>
        <v>0</v>
      </c>
      <c r="AU571" s="217"/>
      <c r="AV571" s="66"/>
      <c r="AW571" s="94"/>
      <c r="AX571" s="94"/>
      <c r="AY571" s="169"/>
      <c r="AZ571" s="90"/>
      <c r="BA571" s="94"/>
      <c r="BB571" s="94"/>
      <c r="BC571" s="98"/>
      <c r="BD571" s="94"/>
      <c r="BE571" s="91"/>
      <c r="BF571" s="91"/>
      <c r="BG571" s="91"/>
      <c r="BH571" s="91"/>
      <c r="BI571" s="98"/>
      <c r="BJ571" s="98"/>
      <c r="BK571" s="98"/>
      <c r="BL571" s="140"/>
      <c r="BR571" s="61"/>
      <c r="BT571" s="60"/>
      <c r="BU571" s="60"/>
    </row>
    <row r="572" spans="1:73" s="59" customFormat="1" ht="30" hidden="1" customHeight="1" x14ac:dyDescent="0.25">
      <c r="A572" s="139"/>
      <c r="B572" s="198"/>
      <c r="C572" s="159" t="str">
        <f t="shared" si="174"/>
        <v/>
      </c>
      <c r="D572" s="159" t="str">
        <f t="shared" si="175"/>
        <v/>
      </c>
      <c r="E572" s="201"/>
      <c r="F572" s="90"/>
      <c r="G572" s="259"/>
      <c r="H572" s="90"/>
      <c r="I572" s="266" t="b">
        <f t="shared" si="176"/>
        <v>0</v>
      </c>
      <c r="J572" s="95"/>
      <c r="K572" s="90"/>
      <c r="L572" s="92"/>
      <c r="M572" s="92"/>
      <c r="N572" s="92"/>
      <c r="O572" s="92"/>
      <c r="P572" s="92"/>
      <c r="Q572" s="92"/>
      <c r="R572" s="90"/>
      <c r="S572" s="209"/>
      <c r="T572" s="90"/>
      <c r="U572" s="94"/>
      <c r="V572" s="181"/>
      <c r="W572" s="181"/>
      <c r="X572" s="181"/>
      <c r="Y572" s="181"/>
      <c r="Z572" s="94"/>
      <c r="AA572" s="94"/>
      <c r="AB572" s="203"/>
      <c r="AC572" s="202"/>
      <c r="AD572" s="166"/>
      <c r="AE572" s="162" t="b">
        <f t="shared" si="177"/>
        <v>0</v>
      </c>
      <c r="AF572" s="163">
        <f t="shared" si="178"/>
        <v>0</v>
      </c>
      <c r="AG572" s="163">
        <f t="shared" si="179"/>
        <v>0</v>
      </c>
      <c r="AH572" s="164">
        <f t="shared" si="180"/>
        <v>0</v>
      </c>
      <c r="AI572" s="164">
        <f t="shared" si="181"/>
        <v>0</v>
      </c>
      <c r="AJ572" s="164">
        <f t="shared" si="182"/>
        <v>0</v>
      </c>
      <c r="AK572" s="164">
        <f t="shared" si="183"/>
        <v>0</v>
      </c>
      <c r="AL572" s="164">
        <f t="shared" si="184"/>
        <v>0</v>
      </c>
      <c r="AM572" s="164">
        <f t="shared" si="185"/>
        <v>1</v>
      </c>
      <c r="AN572" s="146">
        <f t="shared" si="186"/>
        <v>0</v>
      </c>
      <c r="AO572" s="146">
        <f t="shared" si="187"/>
        <v>0</v>
      </c>
      <c r="AP572" s="146">
        <f t="shared" si="188"/>
        <v>0</v>
      </c>
      <c r="AQ572" s="146">
        <f t="shared" si="189"/>
        <v>0</v>
      </c>
      <c r="AR572" s="146">
        <f t="shared" si="190"/>
        <v>0</v>
      </c>
      <c r="AS572" s="163">
        <f t="shared" si="191"/>
        <v>0</v>
      </c>
      <c r="AT572" s="165">
        <f t="shared" si="192"/>
        <v>0</v>
      </c>
      <c r="AU572" s="217"/>
      <c r="AV572" s="66"/>
      <c r="AW572" s="94"/>
      <c r="AX572" s="94"/>
      <c r="AY572" s="169"/>
      <c r="AZ572" s="90"/>
      <c r="BA572" s="94"/>
      <c r="BB572" s="94"/>
      <c r="BC572" s="98"/>
      <c r="BD572" s="94"/>
      <c r="BE572" s="91"/>
      <c r="BF572" s="91"/>
      <c r="BG572" s="91"/>
      <c r="BH572" s="91"/>
      <c r="BI572" s="98"/>
      <c r="BJ572" s="98"/>
      <c r="BK572" s="98"/>
      <c r="BL572" s="290"/>
      <c r="BR572" s="61"/>
      <c r="BT572" s="60"/>
      <c r="BU572" s="60"/>
    </row>
    <row r="573" spans="1:73" s="59" customFormat="1" ht="30" hidden="1" customHeight="1" x14ac:dyDescent="0.25">
      <c r="A573" s="139"/>
      <c r="B573" s="198"/>
      <c r="C573" s="159" t="str">
        <f t="shared" ref="C573:C636" si="193">IF(B573=0,"",YEAR(B573))</f>
        <v/>
      </c>
      <c r="D573" s="159" t="str">
        <f t="shared" ref="D573:D636" si="194">IF(B573=0,"",TEXT(B573,"MMMM"))</f>
        <v/>
      </c>
      <c r="E573" s="201"/>
      <c r="F573" s="90"/>
      <c r="G573" s="259"/>
      <c r="H573" s="90"/>
      <c r="I573" s="266" t="b">
        <f t="shared" si="176"/>
        <v>0</v>
      </c>
      <c r="J573" s="95"/>
      <c r="K573" s="90"/>
      <c r="L573" s="92"/>
      <c r="M573" s="92"/>
      <c r="N573" s="92"/>
      <c r="O573" s="92"/>
      <c r="P573" s="92"/>
      <c r="Q573" s="92"/>
      <c r="R573" s="90"/>
      <c r="S573" s="209"/>
      <c r="T573" s="90"/>
      <c r="U573" s="94"/>
      <c r="V573" s="181"/>
      <c r="W573" s="181"/>
      <c r="X573" s="181"/>
      <c r="Y573" s="181"/>
      <c r="Z573" s="94"/>
      <c r="AA573" s="94"/>
      <c r="AB573" s="203"/>
      <c r="AC573" s="202"/>
      <c r="AD573" s="166"/>
      <c r="AE573" s="162" t="b">
        <f t="shared" si="177"/>
        <v>0</v>
      </c>
      <c r="AF573" s="163">
        <f t="shared" si="178"/>
        <v>0</v>
      </c>
      <c r="AG573" s="163">
        <f t="shared" si="179"/>
        <v>0</v>
      </c>
      <c r="AH573" s="164">
        <f t="shared" si="180"/>
        <v>0</v>
      </c>
      <c r="AI573" s="164">
        <f t="shared" si="181"/>
        <v>0</v>
      </c>
      <c r="AJ573" s="164">
        <f t="shared" si="182"/>
        <v>0</v>
      </c>
      <c r="AK573" s="164">
        <f t="shared" si="183"/>
        <v>0</v>
      </c>
      <c r="AL573" s="164">
        <f t="shared" si="184"/>
        <v>0</v>
      </c>
      <c r="AM573" s="164">
        <f t="shared" si="185"/>
        <v>1</v>
      </c>
      <c r="AN573" s="146">
        <f t="shared" si="186"/>
        <v>0</v>
      </c>
      <c r="AO573" s="146">
        <f t="shared" si="187"/>
        <v>0</v>
      </c>
      <c r="AP573" s="146">
        <f t="shared" si="188"/>
        <v>0</v>
      </c>
      <c r="AQ573" s="146">
        <f t="shared" si="189"/>
        <v>0</v>
      </c>
      <c r="AR573" s="146">
        <f t="shared" si="190"/>
        <v>0</v>
      </c>
      <c r="AS573" s="163">
        <f t="shared" si="191"/>
        <v>0</v>
      </c>
      <c r="AT573" s="165">
        <f t="shared" si="192"/>
        <v>0</v>
      </c>
      <c r="AU573" s="217"/>
      <c r="AV573" s="66"/>
      <c r="AW573" s="94"/>
      <c r="AX573" s="94"/>
      <c r="AY573" s="169"/>
      <c r="AZ573" s="90"/>
      <c r="BA573" s="98"/>
      <c r="BB573" s="94"/>
      <c r="BC573" s="98"/>
      <c r="BD573" s="94"/>
      <c r="BE573" s="91"/>
      <c r="BF573" s="91"/>
      <c r="BG573" s="91"/>
      <c r="BH573" s="91"/>
      <c r="BI573" s="98"/>
      <c r="BJ573" s="98"/>
      <c r="BK573" s="98"/>
      <c r="BL573" s="290"/>
      <c r="BR573" s="61"/>
      <c r="BT573" s="60"/>
      <c r="BU573" s="60"/>
    </row>
    <row r="574" spans="1:73" s="59" customFormat="1" ht="30" hidden="1" customHeight="1" x14ac:dyDescent="0.25">
      <c r="A574" s="139"/>
      <c r="B574" s="198"/>
      <c r="C574" s="159" t="str">
        <f t="shared" si="193"/>
        <v/>
      </c>
      <c r="D574" s="159" t="str">
        <f t="shared" si="194"/>
        <v/>
      </c>
      <c r="E574" s="201"/>
      <c r="F574" s="90"/>
      <c r="G574" s="259"/>
      <c r="H574" s="90"/>
      <c r="I574" s="266" t="b">
        <f t="shared" si="176"/>
        <v>0</v>
      </c>
      <c r="J574" s="95"/>
      <c r="K574" s="90"/>
      <c r="L574" s="92"/>
      <c r="M574" s="92"/>
      <c r="N574" s="92"/>
      <c r="O574" s="92"/>
      <c r="P574" s="92"/>
      <c r="Q574" s="92"/>
      <c r="R574" s="90"/>
      <c r="S574" s="209"/>
      <c r="T574" s="90"/>
      <c r="U574" s="94"/>
      <c r="V574" s="181"/>
      <c r="W574" s="181"/>
      <c r="X574" s="181"/>
      <c r="Y574" s="181"/>
      <c r="Z574" s="94"/>
      <c r="AA574" s="94"/>
      <c r="AB574" s="203"/>
      <c r="AC574" s="202"/>
      <c r="AD574" s="166"/>
      <c r="AE574" s="162" t="b">
        <f t="shared" si="177"/>
        <v>0</v>
      </c>
      <c r="AF574" s="163">
        <f t="shared" si="178"/>
        <v>0</v>
      </c>
      <c r="AG574" s="163">
        <f t="shared" si="179"/>
        <v>0</v>
      </c>
      <c r="AH574" s="164">
        <f t="shared" si="180"/>
        <v>0</v>
      </c>
      <c r="AI574" s="164">
        <f t="shared" si="181"/>
        <v>0</v>
      </c>
      <c r="AJ574" s="164">
        <f t="shared" si="182"/>
        <v>0</v>
      </c>
      <c r="AK574" s="164">
        <f t="shared" si="183"/>
        <v>0</v>
      </c>
      <c r="AL574" s="164">
        <f t="shared" si="184"/>
        <v>0</v>
      </c>
      <c r="AM574" s="164">
        <f t="shared" si="185"/>
        <v>1</v>
      </c>
      <c r="AN574" s="146">
        <f t="shared" si="186"/>
        <v>0</v>
      </c>
      <c r="AO574" s="146">
        <f t="shared" si="187"/>
        <v>0</v>
      </c>
      <c r="AP574" s="146">
        <f t="shared" si="188"/>
        <v>0</v>
      </c>
      <c r="AQ574" s="146">
        <f t="shared" si="189"/>
        <v>0</v>
      </c>
      <c r="AR574" s="146">
        <f t="shared" si="190"/>
        <v>0</v>
      </c>
      <c r="AS574" s="163">
        <f t="shared" si="191"/>
        <v>0</v>
      </c>
      <c r="AT574" s="165">
        <f t="shared" si="192"/>
        <v>0</v>
      </c>
      <c r="AU574" s="217"/>
      <c r="AV574" s="66"/>
      <c r="AW574" s="94"/>
      <c r="AX574" s="94"/>
      <c r="AY574" s="169"/>
      <c r="AZ574" s="90"/>
      <c r="BA574" s="98"/>
      <c r="BB574" s="94"/>
      <c r="BC574" s="98"/>
      <c r="BD574" s="94"/>
      <c r="BE574" s="91"/>
      <c r="BF574" s="91"/>
      <c r="BG574" s="91"/>
      <c r="BH574" s="91"/>
      <c r="BI574" s="98"/>
      <c r="BJ574" s="98"/>
      <c r="BK574" s="98"/>
      <c r="BL574" s="140"/>
      <c r="BR574" s="61"/>
      <c r="BT574" s="60"/>
      <c r="BU574" s="60"/>
    </row>
    <row r="575" spans="1:73" s="59" customFormat="1" ht="30" hidden="1" customHeight="1" x14ac:dyDescent="0.25">
      <c r="A575" s="139"/>
      <c r="B575" s="198"/>
      <c r="C575" s="159" t="str">
        <f t="shared" si="193"/>
        <v/>
      </c>
      <c r="D575" s="159" t="str">
        <f t="shared" si="194"/>
        <v/>
      </c>
      <c r="E575" s="201"/>
      <c r="F575" s="90"/>
      <c r="G575" s="259"/>
      <c r="H575" s="90"/>
      <c r="I575" s="266" t="b">
        <f t="shared" si="176"/>
        <v>0</v>
      </c>
      <c r="J575" s="95"/>
      <c r="K575" s="90"/>
      <c r="L575" s="92"/>
      <c r="M575" s="98"/>
      <c r="N575" s="98"/>
      <c r="O575" s="98"/>
      <c r="P575" s="98"/>
      <c r="Q575" s="98"/>
      <c r="R575" s="90"/>
      <c r="S575" s="209"/>
      <c r="T575" s="90"/>
      <c r="U575" s="94"/>
      <c r="V575" s="181"/>
      <c r="W575" s="181"/>
      <c r="X575" s="181"/>
      <c r="Y575" s="181"/>
      <c r="Z575" s="94"/>
      <c r="AA575" s="94"/>
      <c r="AB575" s="203"/>
      <c r="AC575" s="202"/>
      <c r="AD575" s="166"/>
      <c r="AE575" s="162" t="b">
        <f t="shared" si="177"/>
        <v>0</v>
      </c>
      <c r="AF575" s="163">
        <f t="shared" si="178"/>
        <v>0</v>
      </c>
      <c r="AG575" s="163">
        <f t="shared" si="179"/>
        <v>0</v>
      </c>
      <c r="AH575" s="164">
        <f t="shared" si="180"/>
        <v>0</v>
      </c>
      <c r="AI575" s="164">
        <f t="shared" si="181"/>
        <v>0</v>
      </c>
      <c r="AJ575" s="164">
        <f t="shared" si="182"/>
        <v>0</v>
      </c>
      <c r="AK575" s="164">
        <f t="shared" si="183"/>
        <v>0</v>
      </c>
      <c r="AL575" s="164">
        <f t="shared" si="184"/>
        <v>0</v>
      </c>
      <c r="AM575" s="164">
        <f t="shared" si="185"/>
        <v>1</v>
      </c>
      <c r="AN575" s="146">
        <f t="shared" si="186"/>
        <v>0</v>
      </c>
      <c r="AO575" s="146">
        <f t="shared" si="187"/>
        <v>0</v>
      </c>
      <c r="AP575" s="146">
        <f t="shared" si="188"/>
        <v>0</v>
      </c>
      <c r="AQ575" s="146">
        <f t="shared" si="189"/>
        <v>0</v>
      </c>
      <c r="AR575" s="146">
        <f t="shared" si="190"/>
        <v>0</v>
      </c>
      <c r="AS575" s="163">
        <f t="shared" si="191"/>
        <v>0</v>
      </c>
      <c r="AT575" s="165">
        <f t="shared" si="192"/>
        <v>0</v>
      </c>
      <c r="AU575" s="217"/>
      <c r="AV575" s="66"/>
      <c r="AW575" s="94"/>
      <c r="AX575" s="94"/>
      <c r="AY575" s="169"/>
      <c r="AZ575" s="90"/>
      <c r="BA575" s="98"/>
      <c r="BB575" s="94"/>
      <c r="BC575" s="98"/>
      <c r="BD575" s="94"/>
      <c r="BE575" s="91"/>
      <c r="BF575" s="91"/>
      <c r="BG575" s="91"/>
      <c r="BH575" s="91"/>
      <c r="BI575" s="98"/>
      <c r="BJ575" s="98"/>
      <c r="BK575" s="98"/>
      <c r="BL575" s="140"/>
      <c r="BR575" s="61"/>
      <c r="BT575" s="60"/>
      <c r="BU575" s="60"/>
    </row>
    <row r="576" spans="1:73" s="59" customFormat="1" ht="30" hidden="1" customHeight="1" x14ac:dyDescent="0.25">
      <c r="A576" s="139"/>
      <c r="B576" s="198"/>
      <c r="C576" s="159" t="str">
        <f t="shared" si="193"/>
        <v/>
      </c>
      <c r="D576" s="159" t="str">
        <f t="shared" si="194"/>
        <v/>
      </c>
      <c r="E576" s="201"/>
      <c r="F576" s="90"/>
      <c r="G576" s="259"/>
      <c r="H576" s="90"/>
      <c r="I576" s="266" t="b">
        <f t="shared" si="176"/>
        <v>0</v>
      </c>
      <c r="J576" s="95"/>
      <c r="K576" s="90"/>
      <c r="L576" s="92"/>
      <c r="M576" s="92"/>
      <c r="N576" s="92"/>
      <c r="O576" s="98"/>
      <c r="P576" s="98"/>
      <c r="Q576" s="98"/>
      <c r="R576" s="90"/>
      <c r="S576" s="209"/>
      <c r="T576" s="90"/>
      <c r="U576" s="94"/>
      <c r="V576" s="181"/>
      <c r="W576" s="181"/>
      <c r="X576" s="181"/>
      <c r="Y576" s="181"/>
      <c r="Z576" s="94"/>
      <c r="AA576" s="94"/>
      <c r="AB576" s="203"/>
      <c r="AC576" s="202"/>
      <c r="AD576" s="166"/>
      <c r="AE576" s="162" t="b">
        <f t="shared" si="177"/>
        <v>0</v>
      </c>
      <c r="AF576" s="163">
        <f t="shared" si="178"/>
        <v>0</v>
      </c>
      <c r="AG576" s="163">
        <f t="shared" si="179"/>
        <v>0</v>
      </c>
      <c r="AH576" s="164">
        <f t="shared" si="180"/>
        <v>0</v>
      </c>
      <c r="AI576" s="164">
        <f t="shared" si="181"/>
        <v>0</v>
      </c>
      <c r="AJ576" s="164">
        <f t="shared" si="182"/>
        <v>0</v>
      </c>
      <c r="AK576" s="164">
        <f t="shared" si="183"/>
        <v>0</v>
      </c>
      <c r="AL576" s="164">
        <f t="shared" si="184"/>
        <v>0</v>
      </c>
      <c r="AM576" s="164">
        <f t="shared" si="185"/>
        <v>1</v>
      </c>
      <c r="AN576" s="146">
        <f t="shared" si="186"/>
        <v>0</v>
      </c>
      <c r="AO576" s="146">
        <f t="shared" si="187"/>
        <v>0</v>
      </c>
      <c r="AP576" s="146">
        <f t="shared" si="188"/>
        <v>0</v>
      </c>
      <c r="AQ576" s="146">
        <f t="shared" si="189"/>
        <v>0</v>
      </c>
      <c r="AR576" s="146">
        <f t="shared" si="190"/>
        <v>0</v>
      </c>
      <c r="AS576" s="163">
        <f t="shared" si="191"/>
        <v>0</v>
      </c>
      <c r="AT576" s="165">
        <f t="shared" si="192"/>
        <v>0</v>
      </c>
      <c r="AU576" s="217"/>
      <c r="AV576" s="66"/>
      <c r="AW576" s="94"/>
      <c r="AX576" s="94"/>
      <c r="AY576" s="169"/>
      <c r="AZ576" s="90"/>
      <c r="BA576" s="98"/>
      <c r="BB576" s="94"/>
      <c r="BC576" s="98"/>
      <c r="BD576" s="94"/>
      <c r="BE576" s="91"/>
      <c r="BF576" s="91"/>
      <c r="BG576" s="91"/>
      <c r="BH576" s="91"/>
      <c r="BI576" s="98"/>
      <c r="BJ576" s="98"/>
      <c r="BK576" s="98"/>
      <c r="BL576" s="140"/>
      <c r="BR576" s="61"/>
      <c r="BT576" s="60"/>
      <c r="BU576" s="60"/>
    </row>
    <row r="577" spans="1:73" s="59" customFormat="1" ht="30" hidden="1" customHeight="1" x14ac:dyDescent="0.25">
      <c r="A577" s="139"/>
      <c r="B577" s="198"/>
      <c r="C577" s="159" t="str">
        <f t="shared" si="193"/>
        <v/>
      </c>
      <c r="D577" s="159" t="str">
        <f t="shared" si="194"/>
        <v/>
      </c>
      <c r="E577" s="201"/>
      <c r="F577" s="90"/>
      <c r="G577" s="259"/>
      <c r="H577" s="90"/>
      <c r="I577" s="266" t="b">
        <f t="shared" si="176"/>
        <v>0</v>
      </c>
      <c r="J577" s="95"/>
      <c r="K577" s="90"/>
      <c r="L577" s="92"/>
      <c r="M577" s="98"/>
      <c r="N577" s="98"/>
      <c r="O577" s="98"/>
      <c r="P577" s="98"/>
      <c r="Q577" s="98"/>
      <c r="R577" s="90"/>
      <c r="S577" s="209"/>
      <c r="T577" s="98"/>
      <c r="U577" s="94"/>
      <c r="V577" s="181"/>
      <c r="W577" s="181"/>
      <c r="X577" s="181"/>
      <c r="Y577" s="181"/>
      <c r="Z577" s="94"/>
      <c r="AA577" s="94"/>
      <c r="AB577" s="203"/>
      <c r="AC577" s="202"/>
      <c r="AD577" s="166"/>
      <c r="AE577" s="162" t="b">
        <f t="shared" si="177"/>
        <v>0</v>
      </c>
      <c r="AF577" s="163">
        <f t="shared" si="178"/>
        <v>0</v>
      </c>
      <c r="AG577" s="163">
        <f t="shared" si="179"/>
        <v>0</v>
      </c>
      <c r="AH577" s="164">
        <f t="shared" si="180"/>
        <v>0</v>
      </c>
      <c r="AI577" s="164">
        <f t="shared" si="181"/>
        <v>0</v>
      </c>
      <c r="AJ577" s="164">
        <f t="shared" si="182"/>
        <v>0</v>
      </c>
      <c r="AK577" s="164">
        <f t="shared" si="183"/>
        <v>0</v>
      </c>
      <c r="AL577" s="164">
        <f t="shared" si="184"/>
        <v>0</v>
      </c>
      <c r="AM577" s="164">
        <f t="shared" si="185"/>
        <v>1</v>
      </c>
      <c r="AN577" s="146">
        <f t="shared" si="186"/>
        <v>0</v>
      </c>
      <c r="AO577" s="146">
        <f t="shared" si="187"/>
        <v>0</v>
      </c>
      <c r="AP577" s="146">
        <f t="shared" si="188"/>
        <v>0</v>
      </c>
      <c r="AQ577" s="146">
        <f t="shared" si="189"/>
        <v>0</v>
      </c>
      <c r="AR577" s="146">
        <f t="shared" si="190"/>
        <v>0</v>
      </c>
      <c r="AS577" s="163">
        <f t="shared" si="191"/>
        <v>0</v>
      </c>
      <c r="AT577" s="165">
        <f t="shared" si="192"/>
        <v>0</v>
      </c>
      <c r="AU577" s="217"/>
      <c r="AV577" s="66"/>
      <c r="AW577" s="94"/>
      <c r="AX577" s="94"/>
      <c r="AY577" s="169"/>
      <c r="AZ577" s="90"/>
      <c r="BA577" s="98"/>
      <c r="BB577" s="94"/>
      <c r="BC577" s="98"/>
      <c r="BD577" s="94"/>
      <c r="BE577" s="91"/>
      <c r="BF577" s="91"/>
      <c r="BG577" s="91"/>
      <c r="BH577" s="91"/>
      <c r="BI577" s="98"/>
      <c r="BJ577" s="98"/>
      <c r="BK577" s="98"/>
      <c r="BL577" s="140"/>
      <c r="BR577" s="61"/>
      <c r="BT577" s="60"/>
      <c r="BU577" s="60"/>
    </row>
    <row r="578" spans="1:73" s="59" customFormat="1" ht="30" hidden="1" customHeight="1" x14ac:dyDescent="0.25">
      <c r="A578" s="139"/>
      <c r="B578" s="198"/>
      <c r="C578" s="159" t="str">
        <f t="shared" si="193"/>
        <v/>
      </c>
      <c r="D578" s="159" t="str">
        <f t="shared" si="194"/>
        <v/>
      </c>
      <c r="E578" s="201"/>
      <c r="F578" s="90"/>
      <c r="G578" s="259"/>
      <c r="H578" s="90"/>
      <c r="I578" s="266" t="b">
        <f t="shared" si="176"/>
        <v>0</v>
      </c>
      <c r="J578" s="95"/>
      <c r="K578" s="90"/>
      <c r="L578" s="90"/>
      <c r="M578" s="209"/>
      <c r="N578" s="209"/>
      <c r="O578" s="209"/>
      <c r="P578" s="209"/>
      <c r="Q578" s="209"/>
      <c r="R578" s="90"/>
      <c r="S578" s="209"/>
      <c r="T578" s="209"/>
      <c r="U578" s="94"/>
      <c r="V578" s="181"/>
      <c r="W578" s="181"/>
      <c r="X578" s="181"/>
      <c r="Y578" s="181"/>
      <c r="Z578" s="94"/>
      <c r="AA578" s="94"/>
      <c r="AB578" s="203"/>
      <c r="AC578" s="202"/>
      <c r="AD578" s="166"/>
      <c r="AE578" s="162" t="b">
        <f t="shared" si="177"/>
        <v>0</v>
      </c>
      <c r="AF578" s="163">
        <f t="shared" si="178"/>
        <v>0</v>
      </c>
      <c r="AG578" s="163">
        <f t="shared" si="179"/>
        <v>0</v>
      </c>
      <c r="AH578" s="164">
        <f t="shared" si="180"/>
        <v>0</v>
      </c>
      <c r="AI578" s="164">
        <f t="shared" si="181"/>
        <v>0</v>
      </c>
      <c r="AJ578" s="164">
        <f t="shared" si="182"/>
        <v>0</v>
      </c>
      <c r="AK578" s="164">
        <f t="shared" si="183"/>
        <v>0</v>
      </c>
      <c r="AL578" s="164">
        <f t="shared" si="184"/>
        <v>0</v>
      </c>
      <c r="AM578" s="164">
        <f t="shared" si="185"/>
        <v>1</v>
      </c>
      <c r="AN578" s="146">
        <f t="shared" si="186"/>
        <v>0</v>
      </c>
      <c r="AO578" s="146">
        <f t="shared" si="187"/>
        <v>0</v>
      </c>
      <c r="AP578" s="146">
        <f t="shared" si="188"/>
        <v>0</v>
      </c>
      <c r="AQ578" s="146">
        <f t="shared" si="189"/>
        <v>0</v>
      </c>
      <c r="AR578" s="146">
        <f t="shared" si="190"/>
        <v>0</v>
      </c>
      <c r="AS578" s="163">
        <f t="shared" si="191"/>
        <v>0</v>
      </c>
      <c r="AT578" s="165">
        <f t="shared" si="192"/>
        <v>0</v>
      </c>
      <c r="AU578" s="217"/>
      <c r="AV578" s="209"/>
      <c r="AW578" s="94"/>
      <c r="AX578" s="94"/>
      <c r="AY578" s="169"/>
      <c r="AZ578" s="170"/>
      <c r="BA578" s="94"/>
      <c r="BB578" s="94"/>
      <c r="BC578" s="94"/>
      <c r="BD578" s="94"/>
      <c r="BE578" s="91"/>
      <c r="BF578" s="94"/>
      <c r="BG578" s="94"/>
      <c r="BH578" s="228"/>
      <c r="BI578" s="209"/>
      <c r="BJ578" s="209"/>
      <c r="BK578" s="98"/>
      <c r="BL578" s="140"/>
      <c r="BR578" s="61"/>
      <c r="BT578" s="60"/>
      <c r="BU578" s="60"/>
    </row>
    <row r="579" spans="1:73" s="59" customFormat="1" ht="30" hidden="1" customHeight="1" x14ac:dyDescent="0.25">
      <c r="A579" s="139"/>
      <c r="B579" s="198"/>
      <c r="C579" s="159" t="str">
        <f t="shared" si="193"/>
        <v/>
      </c>
      <c r="D579" s="159" t="str">
        <f t="shared" si="194"/>
        <v/>
      </c>
      <c r="E579" s="201"/>
      <c r="F579" s="90"/>
      <c r="G579" s="259"/>
      <c r="H579" s="90"/>
      <c r="I579" s="266" t="b">
        <f t="shared" si="176"/>
        <v>0</v>
      </c>
      <c r="J579" s="95"/>
      <c r="K579" s="90"/>
      <c r="L579" s="90"/>
      <c r="M579" s="209"/>
      <c r="N579" s="209"/>
      <c r="O579" s="208"/>
      <c r="P579" s="208"/>
      <c r="Q579" s="208"/>
      <c r="R579" s="90"/>
      <c r="S579" s="209"/>
      <c r="T579" s="209"/>
      <c r="U579" s="94"/>
      <c r="V579" s="181"/>
      <c r="W579" s="181"/>
      <c r="X579" s="181"/>
      <c r="Y579" s="181"/>
      <c r="Z579" s="94"/>
      <c r="AA579" s="94"/>
      <c r="AB579" s="203"/>
      <c r="AC579" s="202"/>
      <c r="AD579" s="166"/>
      <c r="AE579" s="162" t="b">
        <f t="shared" si="177"/>
        <v>0</v>
      </c>
      <c r="AF579" s="163">
        <f t="shared" si="178"/>
        <v>0</v>
      </c>
      <c r="AG579" s="163">
        <f t="shared" si="179"/>
        <v>0</v>
      </c>
      <c r="AH579" s="164">
        <f t="shared" si="180"/>
        <v>0</v>
      </c>
      <c r="AI579" s="164">
        <f t="shared" si="181"/>
        <v>0</v>
      </c>
      <c r="AJ579" s="164">
        <f t="shared" si="182"/>
        <v>0</v>
      </c>
      <c r="AK579" s="164">
        <f t="shared" si="183"/>
        <v>0</v>
      </c>
      <c r="AL579" s="164">
        <f t="shared" si="184"/>
        <v>0</v>
      </c>
      <c r="AM579" s="164">
        <f t="shared" si="185"/>
        <v>1</v>
      </c>
      <c r="AN579" s="146">
        <f t="shared" si="186"/>
        <v>0</v>
      </c>
      <c r="AO579" s="146">
        <f t="shared" si="187"/>
        <v>0</v>
      </c>
      <c r="AP579" s="146">
        <f t="shared" si="188"/>
        <v>0</v>
      </c>
      <c r="AQ579" s="146">
        <f t="shared" si="189"/>
        <v>0</v>
      </c>
      <c r="AR579" s="146">
        <f t="shared" si="190"/>
        <v>0</v>
      </c>
      <c r="AS579" s="163">
        <f t="shared" si="191"/>
        <v>0</v>
      </c>
      <c r="AT579" s="165">
        <f t="shared" si="192"/>
        <v>0</v>
      </c>
      <c r="AU579" s="217"/>
      <c r="AV579" s="209"/>
      <c r="AW579" s="94"/>
      <c r="AX579" s="94"/>
      <c r="AY579" s="169"/>
      <c r="AZ579" s="170"/>
      <c r="BA579" s="94"/>
      <c r="BB579" s="94"/>
      <c r="BC579" s="94"/>
      <c r="BD579" s="94"/>
      <c r="BE579" s="91"/>
      <c r="BF579" s="94"/>
      <c r="BG579" s="94"/>
      <c r="BH579" s="228"/>
      <c r="BI579" s="209"/>
      <c r="BJ579" s="209"/>
      <c r="BK579" s="98"/>
      <c r="BL579" s="140"/>
      <c r="BR579" s="61"/>
      <c r="BS579" s="60"/>
      <c r="BT579" s="60"/>
      <c r="BU579" s="60"/>
    </row>
    <row r="580" spans="1:73" s="59" customFormat="1" ht="30" hidden="1" customHeight="1" x14ac:dyDescent="0.25">
      <c r="A580" s="139"/>
      <c r="B580" s="198"/>
      <c r="C580" s="159" t="str">
        <f t="shared" si="193"/>
        <v/>
      </c>
      <c r="D580" s="159" t="str">
        <f t="shared" si="194"/>
        <v/>
      </c>
      <c r="E580" s="201"/>
      <c r="F580" s="90"/>
      <c r="G580" s="259"/>
      <c r="H580" s="90"/>
      <c r="I580" s="266" t="b">
        <f t="shared" si="176"/>
        <v>0</v>
      </c>
      <c r="J580" s="95"/>
      <c r="K580" s="90"/>
      <c r="L580" s="90"/>
      <c r="M580" s="209"/>
      <c r="N580" s="209"/>
      <c r="O580" s="208"/>
      <c r="P580" s="208"/>
      <c r="Q580" s="208"/>
      <c r="R580" s="90"/>
      <c r="S580" s="209"/>
      <c r="T580" s="209"/>
      <c r="U580" s="94"/>
      <c r="V580" s="181"/>
      <c r="W580" s="181"/>
      <c r="X580" s="181"/>
      <c r="Y580" s="181"/>
      <c r="Z580" s="94"/>
      <c r="AA580" s="94"/>
      <c r="AB580" s="203"/>
      <c r="AC580" s="202"/>
      <c r="AD580" s="166"/>
      <c r="AE580" s="162" t="b">
        <f t="shared" si="177"/>
        <v>0</v>
      </c>
      <c r="AF580" s="163">
        <f t="shared" si="178"/>
        <v>0</v>
      </c>
      <c r="AG580" s="163">
        <f t="shared" si="179"/>
        <v>0</v>
      </c>
      <c r="AH580" s="164">
        <f t="shared" si="180"/>
        <v>0</v>
      </c>
      <c r="AI580" s="164">
        <f t="shared" si="181"/>
        <v>0</v>
      </c>
      <c r="AJ580" s="164">
        <f t="shared" si="182"/>
        <v>0</v>
      </c>
      <c r="AK580" s="164">
        <f t="shared" si="183"/>
        <v>0</v>
      </c>
      <c r="AL580" s="164">
        <f t="shared" si="184"/>
        <v>0</v>
      </c>
      <c r="AM580" s="164">
        <f t="shared" si="185"/>
        <v>1</v>
      </c>
      <c r="AN580" s="146">
        <f t="shared" si="186"/>
        <v>0</v>
      </c>
      <c r="AO580" s="146">
        <f t="shared" si="187"/>
        <v>0</v>
      </c>
      <c r="AP580" s="146">
        <f t="shared" si="188"/>
        <v>0</v>
      </c>
      <c r="AQ580" s="146">
        <f t="shared" si="189"/>
        <v>0</v>
      </c>
      <c r="AR580" s="146">
        <f t="shared" si="190"/>
        <v>0</v>
      </c>
      <c r="AS580" s="163">
        <f t="shared" si="191"/>
        <v>0</v>
      </c>
      <c r="AT580" s="165">
        <f t="shared" si="192"/>
        <v>0</v>
      </c>
      <c r="AU580" s="217"/>
      <c r="AV580" s="209"/>
      <c r="AW580" s="94"/>
      <c r="AX580" s="94"/>
      <c r="AY580" s="169"/>
      <c r="AZ580" s="170"/>
      <c r="BA580" s="94"/>
      <c r="BB580" s="94"/>
      <c r="BC580" s="94"/>
      <c r="BD580" s="94"/>
      <c r="BE580" s="91"/>
      <c r="BF580" s="94"/>
      <c r="BG580" s="94"/>
      <c r="BH580" s="228"/>
      <c r="BI580" s="209"/>
      <c r="BJ580" s="209"/>
      <c r="BK580" s="98"/>
      <c r="BL580" s="140"/>
      <c r="BR580" s="61"/>
      <c r="BS580" s="60"/>
      <c r="BT580" s="60"/>
      <c r="BU580" s="60"/>
    </row>
    <row r="581" spans="1:73" s="59" customFormat="1" ht="30" hidden="1" customHeight="1" x14ac:dyDescent="0.25">
      <c r="A581" s="139"/>
      <c r="B581" s="198"/>
      <c r="C581" s="159" t="str">
        <f t="shared" si="193"/>
        <v/>
      </c>
      <c r="D581" s="159" t="str">
        <f t="shared" si="194"/>
        <v/>
      </c>
      <c r="E581" s="201"/>
      <c r="F581" s="90"/>
      <c r="G581" s="259"/>
      <c r="H581" s="90"/>
      <c r="I581" s="266" t="b">
        <f t="shared" si="176"/>
        <v>0</v>
      </c>
      <c r="J581" s="95"/>
      <c r="K581" s="90"/>
      <c r="L581" s="90"/>
      <c r="M581" s="209"/>
      <c r="N581" s="209"/>
      <c r="O581" s="208"/>
      <c r="P581" s="208"/>
      <c r="Q581" s="208"/>
      <c r="R581" s="90"/>
      <c r="S581" s="209"/>
      <c r="T581" s="209"/>
      <c r="U581" s="94"/>
      <c r="V581" s="181"/>
      <c r="W581" s="181"/>
      <c r="X581" s="181"/>
      <c r="Y581" s="181"/>
      <c r="Z581" s="94"/>
      <c r="AA581" s="94"/>
      <c r="AB581" s="203"/>
      <c r="AC581" s="202"/>
      <c r="AD581" s="166"/>
      <c r="AE581" s="162" t="b">
        <f t="shared" si="177"/>
        <v>0</v>
      </c>
      <c r="AF581" s="163">
        <f t="shared" si="178"/>
        <v>0</v>
      </c>
      <c r="AG581" s="163">
        <f t="shared" si="179"/>
        <v>0</v>
      </c>
      <c r="AH581" s="164">
        <f t="shared" si="180"/>
        <v>0</v>
      </c>
      <c r="AI581" s="164">
        <f t="shared" si="181"/>
        <v>0</v>
      </c>
      <c r="AJ581" s="164">
        <f t="shared" si="182"/>
        <v>0</v>
      </c>
      <c r="AK581" s="164">
        <f t="shared" si="183"/>
        <v>0</v>
      </c>
      <c r="AL581" s="164">
        <f t="shared" si="184"/>
        <v>0</v>
      </c>
      <c r="AM581" s="164">
        <f t="shared" si="185"/>
        <v>1</v>
      </c>
      <c r="AN581" s="146">
        <f t="shared" si="186"/>
        <v>0</v>
      </c>
      <c r="AO581" s="146">
        <f t="shared" si="187"/>
        <v>0</v>
      </c>
      <c r="AP581" s="146">
        <f t="shared" si="188"/>
        <v>0</v>
      </c>
      <c r="AQ581" s="146">
        <f t="shared" si="189"/>
        <v>0</v>
      </c>
      <c r="AR581" s="146">
        <f t="shared" si="190"/>
        <v>0</v>
      </c>
      <c r="AS581" s="163">
        <f t="shared" si="191"/>
        <v>0</v>
      </c>
      <c r="AT581" s="165">
        <f t="shared" si="192"/>
        <v>0</v>
      </c>
      <c r="AU581" s="217"/>
      <c r="AV581" s="209"/>
      <c r="AW581" s="94"/>
      <c r="AX581" s="94"/>
      <c r="AY581" s="169"/>
      <c r="AZ581" s="170"/>
      <c r="BA581" s="94"/>
      <c r="BB581" s="94"/>
      <c r="BC581" s="94"/>
      <c r="BD581" s="94"/>
      <c r="BE581" s="91"/>
      <c r="BF581" s="94"/>
      <c r="BG581" s="94"/>
      <c r="BH581" s="228"/>
      <c r="BI581" s="209"/>
      <c r="BJ581" s="209"/>
      <c r="BK581" s="98"/>
      <c r="BL581" s="140"/>
      <c r="BR581" s="61"/>
      <c r="BS581" s="60"/>
      <c r="BT581" s="60"/>
      <c r="BU581" s="60"/>
    </row>
    <row r="582" spans="1:73" s="59" customFormat="1" ht="36" hidden="1" customHeight="1" x14ac:dyDescent="0.25">
      <c r="A582" s="139"/>
      <c r="B582" s="198"/>
      <c r="C582" s="159" t="str">
        <f t="shared" si="193"/>
        <v/>
      </c>
      <c r="D582" s="159" t="str">
        <f t="shared" si="194"/>
        <v/>
      </c>
      <c r="E582" s="201"/>
      <c r="F582" s="90"/>
      <c r="G582" s="259"/>
      <c r="H582" s="90"/>
      <c r="I582" s="266" t="b">
        <f t="shared" si="176"/>
        <v>0</v>
      </c>
      <c r="J582" s="95"/>
      <c r="K582" s="90"/>
      <c r="L582" s="90"/>
      <c r="M582" s="209"/>
      <c r="N582" s="209"/>
      <c r="O582" s="208"/>
      <c r="P582" s="208"/>
      <c r="Q582" s="208"/>
      <c r="R582" s="90"/>
      <c r="S582" s="209"/>
      <c r="T582" s="209"/>
      <c r="U582" s="94"/>
      <c r="V582" s="181"/>
      <c r="W582" s="181"/>
      <c r="X582" s="181"/>
      <c r="Y582" s="181"/>
      <c r="Z582" s="94"/>
      <c r="AA582" s="94"/>
      <c r="AB582" s="203"/>
      <c r="AC582" s="202"/>
      <c r="AD582" s="166"/>
      <c r="AE582" s="162" t="b">
        <f t="shared" si="177"/>
        <v>0</v>
      </c>
      <c r="AF582" s="163">
        <f t="shared" si="178"/>
        <v>0</v>
      </c>
      <c r="AG582" s="163">
        <f t="shared" si="179"/>
        <v>0</v>
      </c>
      <c r="AH582" s="164">
        <f t="shared" si="180"/>
        <v>0</v>
      </c>
      <c r="AI582" s="164">
        <f t="shared" si="181"/>
        <v>0</v>
      </c>
      <c r="AJ582" s="164">
        <f t="shared" si="182"/>
        <v>0</v>
      </c>
      <c r="AK582" s="164">
        <f t="shared" si="183"/>
        <v>0</v>
      </c>
      <c r="AL582" s="164">
        <f t="shared" si="184"/>
        <v>0</v>
      </c>
      <c r="AM582" s="164">
        <f t="shared" si="185"/>
        <v>1</v>
      </c>
      <c r="AN582" s="146">
        <f t="shared" si="186"/>
        <v>0</v>
      </c>
      <c r="AO582" s="146">
        <f t="shared" si="187"/>
        <v>0</v>
      </c>
      <c r="AP582" s="146">
        <f t="shared" si="188"/>
        <v>0</v>
      </c>
      <c r="AQ582" s="146">
        <f t="shared" si="189"/>
        <v>0</v>
      </c>
      <c r="AR582" s="146">
        <f t="shared" si="190"/>
        <v>0</v>
      </c>
      <c r="AS582" s="163">
        <f t="shared" si="191"/>
        <v>0</v>
      </c>
      <c r="AT582" s="165">
        <f t="shared" si="192"/>
        <v>0</v>
      </c>
      <c r="AU582" s="217"/>
      <c r="AV582" s="209"/>
      <c r="AW582" s="94"/>
      <c r="AX582" s="94"/>
      <c r="AY582" s="169"/>
      <c r="AZ582" s="170"/>
      <c r="BA582" s="94"/>
      <c r="BB582" s="94"/>
      <c r="BC582" s="94"/>
      <c r="BD582" s="94"/>
      <c r="BE582" s="91"/>
      <c r="BF582" s="94"/>
      <c r="BG582" s="94"/>
      <c r="BH582" s="228"/>
      <c r="BI582" s="209"/>
      <c r="BJ582" s="209"/>
      <c r="BK582" s="98"/>
      <c r="BL582" s="140"/>
      <c r="BR582" s="61"/>
      <c r="BS582" s="60"/>
      <c r="BT582" s="60"/>
      <c r="BU582" s="60"/>
    </row>
    <row r="583" spans="1:73" s="59" customFormat="1" ht="30" hidden="1" customHeight="1" x14ac:dyDescent="0.25">
      <c r="A583" s="139"/>
      <c r="B583" s="198"/>
      <c r="C583" s="159" t="str">
        <f t="shared" si="193"/>
        <v/>
      </c>
      <c r="D583" s="159" t="str">
        <f t="shared" si="194"/>
        <v/>
      </c>
      <c r="E583" s="201"/>
      <c r="F583" s="90"/>
      <c r="G583" s="259"/>
      <c r="H583" s="90"/>
      <c r="I583" s="266" t="b">
        <f t="shared" si="176"/>
        <v>0</v>
      </c>
      <c r="J583" s="95"/>
      <c r="K583" s="90"/>
      <c r="L583" s="90"/>
      <c r="M583" s="209"/>
      <c r="N583" s="209"/>
      <c r="O583" s="208"/>
      <c r="P583" s="208"/>
      <c r="Q583" s="208"/>
      <c r="R583" s="90"/>
      <c r="S583" s="209"/>
      <c r="T583" s="209"/>
      <c r="U583" s="94"/>
      <c r="V583" s="181"/>
      <c r="W583" s="181"/>
      <c r="X583" s="181"/>
      <c r="Y583" s="181"/>
      <c r="Z583" s="94"/>
      <c r="AA583" s="94"/>
      <c r="AB583" s="203"/>
      <c r="AC583" s="202"/>
      <c r="AD583" s="166"/>
      <c r="AE583" s="162" t="b">
        <f t="shared" si="177"/>
        <v>0</v>
      </c>
      <c r="AF583" s="163">
        <f t="shared" si="178"/>
        <v>0</v>
      </c>
      <c r="AG583" s="163">
        <f t="shared" si="179"/>
        <v>0</v>
      </c>
      <c r="AH583" s="164">
        <f t="shared" si="180"/>
        <v>0</v>
      </c>
      <c r="AI583" s="164">
        <f t="shared" si="181"/>
        <v>0</v>
      </c>
      <c r="AJ583" s="164">
        <f t="shared" si="182"/>
        <v>0</v>
      </c>
      <c r="AK583" s="164">
        <f t="shared" si="183"/>
        <v>0</v>
      </c>
      <c r="AL583" s="164">
        <f t="shared" si="184"/>
        <v>0</v>
      </c>
      <c r="AM583" s="164">
        <f t="shared" si="185"/>
        <v>1</v>
      </c>
      <c r="AN583" s="146">
        <f t="shared" si="186"/>
        <v>0</v>
      </c>
      <c r="AO583" s="146">
        <f t="shared" si="187"/>
        <v>0</v>
      </c>
      <c r="AP583" s="146">
        <f t="shared" si="188"/>
        <v>0</v>
      </c>
      <c r="AQ583" s="146">
        <f t="shared" si="189"/>
        <v>0</v>
      </c>
      <c r="AR583" s="146">
        <f t="shared" si="190"/>
        <v>0</v>
      </c>
      <c r="AS583" s="163">
        <f t="shared" si="191"/>
        <v>0</v>
      </c>
      <c r="AT583" s="165">
        <f t="shared" si="192"/>
        <v>0</v>
      </c>
      <c r="AU583" s="217"/>
      <c r="AV583" s="209"/>
      <c r="AW583" s="94"/>
      <c r="AX583" s="94"/>
      <c r="AY583" s="169"/>
      <c r="AZ583" s="170"/>
      <c r="BA583" s="94"/>
      <c r="BB583" s="94"/>
      <c r="BC583" s="94"/>
      <c r="BD583" s="94"/>
      <c r="BE583" s="91"/>
      <c r="BF583" s="94"/>
      <c r="BG583" s="94"/>
      <c r="BH583" s="228"/>
      <c r="BI583" s="209"/>
      <c r="BJ583" s="209"/>
      <c r="BK583" s="98"/>
      <c r="BL583" s="140"/>
      <c r="BR583" s="61"/>
      <c r="BS583" s="60"/>
      <c r="BT583" s="60"/>
      <c r="BU583" s="60"/>
    </row>
    <row r="584" spans="1:73" s="59" customFormat="1" ht="30" hidden="1" customHeight="1" x14ac:dyDescent="0.25">
      <c r="A584" s="139"/>
      <c r="B584" s="198"/>
      <c r="C584" s="159" t="str">
        <f t="shared" si="193"/>
        <v/>
      </c>
      <c r="D584" s="159" t="str">
        <f t="shared" si="194"/>
        <v/>
      </c>
      <c r="E584" s="201"/>
      <c r="F584" s="90"/>
      <c r="G584" s="259"/>
      <c r="H584" s="90"/>
      <c r="I584" s="266" t="b">
        <f t="shared" si="176"/>
        <v>0</v>
      </c>
      <c r="J584" s="95"/>
      <c r="K584" s="90"/>
      <c r="L584" s="90"/>
      <c r="M584" s="209"/>
      <c r="N584" s="209"/>
      <c r="O584" s="208"/>
      <c r="P584" s="208"/>
      <c r="Q584" s="208"/>
      <c r="R584" s="90"/>
      <c r="S584" s="209"/>
      <c r="T584" s="209"/>
      <c r="U584" s="94"/>
      <c r="V584" s="181"/>
      <c r="W584" s="181"/>
      <c r="X584" s="181"/>
      <c r="Y584" s="181"/>
      <c r="Z584" s="94"/>
      <c r="AA584" s="94"/>
      <c r="AB584" s="203"/>
      <c r="AC584" s="202"/>
      <c r="AD584" s="166"/>
      <c r="AE584" s="162" t="b">
        <f t="shared" si="177"/>
        <v>0</v>
      </c>
      <c r="AF584" s="163">
        <f t="shared" si="178"/>
        <v>0</v>
      </c>
      <c r="AG584" s="163">
        <f t="shared" si="179"/>
        <v>0</v>
      </c>
      <c r="AH584" s="164">
        <f t="shared" si="180"/>
        <v>0</v>
      </c>
      <c r="AI584" s="164">
        <f t="shared" si="181"/>
        <v>0</v>
      </c>
      <c r="AJ584" s="164">
        <f t="shared" si="182"/>
        <v>0</v>
      </c>
      <c r="AK584" s="164">
        <f t="shared" si="183"/>
        <v>0</v>
      </c>
      <c r="AL584" s="164">
        <f t="shared" si="184"/>
        <v>0</v>
      </c>
      <c r="AM584" s="164">
        <f t="shared" si="185"/>
        <v>1</v>
      </c>
      <c r="AN584" s="146">
        <f t="shared" si="186"/>
        <v>0</v>
      </c>
      <c r="AO584" s="146">
        <f t="shared" si="187"/>
        <v>0</v>
      </c>
      <c r="AP584" s="146">
        <f t="shared" si="188"/>
        <v>0</v>
      </c>
      <c r="AQ584" s="146">
        <f t="shared" si="189"/>
        <v>0</v>
      </c>
      <c r="AR584" s="146">
        <f t="shared" si="190"/>
        <v>0</v>
      </c>
      <c r="AS584" s="163">
        <f t="shared" si="191"/>
        <v>0</v>
      </c>
      <c r="AT584" s="165">
        <f t="shared" si="192"/>
        <v>0</v>
      </c>
      <c r="AU584" s="217"/>
      <c r="AV584" s="209"/>
      <c r="AW584" s="94"/>
      <c r="AX584" s="94"/>
      <c r="AY584" s="169"/>
      <c r="AZ584" s="170"/>
      <c r="BA584" s="94"/>
      <c r="BB584" s="94"/>
      <c r="BC584" s="94"/>
      <c r="BD584" s="94"/>
      <c r="BE584" s="91"/>
      <c r="BF584" s="94"/>
      <c r="BG584" s="94"/>
      <c r="BH584" s="228"/>
      <c r="BI584" s="209"/>
      <c r="BJ584" s="209"/>
      <c r="BK584" s="98"/>
      <c r="BL584" s="140"/>
      <c r="BR584" s="61"/>
      <c r="BS584" s="60"/>
      <c r="BT584" s="60"/>
      <c r="BU584" s="60"/>
    </row>
    <row r="585" spans="1:73" s="59" customFormat="1" ht="47.25" hidden="1" customHeight="1" x14ac:dyDescent="0.25">
      <c r="A585" s="139"/>
      <c r="B585" s="198"/>
      <c r="C585" s="159" t="str">
        <f t="shared" si="193"/>
        <v/>
      </c>
      <c r="D585" s="159" t="str">
        <f t="shared" si="194"/>
        <v/>
      </c>
      <c r="E585" s="201"/>
      <c r="F585" s="90"/>
      <c r="G585" s="259"/>
      <c r="H585" s="90"/>
      <c r="I585" s="266" t="b">
        <f t="shared" si="176"/>
        <v>0</v>
      </c>
      <c r="J585" s="95"/>
      <c r="K585" s="90"/>
      <c r="L585" s="90"/>
      <c r="M585" s="209"/>
      <c r="N585" s="209"/>
      <c r="O585" s="208"/>
      <c r="P585" s="208"/>
      <c r="Q585" s="208"/>
      <c r="R585" s="90"/>
      <c r="S585" s="209"/>
      <c r="T585" s="209"/>
      <c r="U585" s="94"/>
      <c r="V585" s="181"/>
      <c r="W585" s="181"/>
      <c r="X585" s="181"/>
      <c r="Y585" s="181"/>
      <c r="Z585" s="94"/>
      <c r="AA585" s="94"/>
      <c r="AB585" s="203"/>
      <c r="AC585" s="202"/>
      <c r="AD585" s="166"/>
      <c r="AE585" s="162" t="b">
        <f t="shared" si="177"/>
        <v>0</v>
      </c>
      <c r="AF585" s="163">
        <f t="shared" si="178"/>
        <v>0</v>
      </c>
      <c r="AG585" s="163">
        <f t="shared" si="179"/>
        <v>0</v>
      </c>
      <c r="AH585" s="164">
        <f t="shared" si="180"/>
        <v>0</v>
      </c>
      <c r="AI585" s="164">
        <f t="shared" si="181"/>
        <v>0</v>
      </c>
      <c r="AJ585" s="164">
        <f t="shared" si="182"/>
        <v>0</v>
      </c>
      <c r="AK585" s="164">
        <f t="shared" si="183"/>
        <v>0</v>
      </c>
      <c r="AL585" s="164">
        <f t="shared" si="184"/>
        <v>0</v>
      </c>
      <c r="AM585" s="164">
        <f t="shared" si="185"/>
        <v>1</v>
      </c>
      <c r="AN585" s="146">
        <f t="shared" si="186"/>
        <v>0</v>
      </c>
      <c r="AO585" s="146">
        <f t="shared" si="187"/>
        <v>0</v>
      </c>
      <c r="AP585" s="146">
        <f t="shared" si="188"/>
        <v>0</v>
      </c>
      <c r="AQ585" s="146">
        <f t="shared" si="189"/>
        <v>0</v>
      </c>
      <c r="AR585" s="146">
        <f t="shared" si="190"/>
        <v>0</v>
      </c>
      <c r="AS585" s="163">
        <f t="shared" si="191"/>
        <v>0</v>
      </c>
      <c r="AT585" s="165">
        <f t="shared" si="192"/>
        <v>0</v>
      </c>
      <c r="AU585" s="217"/>
      <c r="AV585" s="209"/>
      <c r="AW585" s="94"/>
      <c r="AX585" s="94"/>
      <c r="AY585" s="169"/>
      <c r="AZ585" s="170"/>
      <c r="BA585" s="94"/>
      <c r="BB585" s="94"/>
      <c r="BC585" s="94"/>
      <c r="BD585" s="94"/>
      <c r="BE585" s="91"/>
      <c r="BF585" s="94"/>
      <c r="BG585" s="94"/>
      <c r="BH585" s="222"/>
      <c r="BI585" s="98"/>
      <c r="BJ585" s="98"/>
      <c r="BK585" s="98"/>
      <c r="BL585" s="140"/>
      <c r="BR585" s="61"/>
      <c r="BS585" s="60"/>
      <c r="BT585" s="60"/>
      <c r="BU585" s="60"/>
    </row>
    <row r="586" spans="1:73" s="59" customFormat="1" ht="30" hidden="1" customHeight="1" x14ac:dyDescent="0.25">
      <c r="A586" s="139"/>
      <c r="B586" s="198"/>
      <c r="C586" s="159" t="str">
        <f t="shared" si="193"/>
        <v/>
      </c>
      <c r="D586" s="159" t="str">
        <f t="shared" si="194"/>
        <v/>
      </c>
      <c r="E586" s="201"/>
      <c r="F586" s="90"/>
      <c r="G586" s="259"/>
      <c r="H586" s="90"/>
      <c r="I586" s="266" t="b">
        <f t="shared" si="176"/>
        <v>0</v>
      </c>
      <c r="J586" s="95"/>
      <c r="K586" s="90"/>
      <c r="L586" s="90"/>
      <c r="M586" s="209"/>
      <c r="N586" s="209"/>
      <c r="O586" s="208"/>
      <c r="P586" s="208"/>
      <c r="Q586" s="208"/>
      <c r="R586" s="90"/>
      <c r="S586" s="209"/>
      <c r="T586" s="209"/>
      <c r="U586" s="94"/>
      <c r="V586" s="181"/>
      <c r="W586" s="181"/>
      <c r="X586" s="181"/>
      <c r="Y586" s="181"/>
      <c r="Z586" s="94"/>
      <c r="AA586" s="94"/>
      <c r="AB586" s="203"/>
      <c r="AC586" s="202"/>
      <c r="AD586" s="166"/>
      <c r="AE586" s="162" t="b">
        <f t="shared" si="177"/>
        <v>0</v>
      </c>
      <c r="AF586" s="163">
        <f t="shared" si="178"/>
        <v>0</v>
      </c>
      <c r="AG586" s="163">
        <f t="shared" si="179"/>
        <v>0</v>
      </c>
      <c r="AH586" s="164">
        <f t="shared" si="180"/>
        <v>0</v>
      </c>
      <c r="AI586" s="164">
        <f t="shared" si="181"/>
        <v>0</v>
      </c>
      <c r="AJ586" s="164">
        <f t="shared" si="182"/>
        <v>0</v>
      </c>
      <c r="AK586" s="164">
        <f t="shared" si="183"/>
        <v>0</v>
      </c>
      <c r="AL586" s="164">
        <f t="shared" si="184"/>
        <v>0</v>
      </c>
      <c r="AM586" s="164">
        <f t="shared" si="185"/>
        <v>1</v>
      </c>
      <c r="AN586" s="146">
        <f t="shared" si="186"/>
        <v>0</v>
      </c>
      <c r="AO586" s="146">
        <f t="shared" si="187"/>
        <v>0</v>
      </c>
      <c r="AP586" s="146">
        <f t="shared" si="188"/>
        <v>0</v>
      </c>
      <c r="AQ586" s="146">
        <f t="shared" si="189"/>
        <v>0</v>
      </c>
      <c r="AR586" s="146">
        <f t="shared" si="190"/>
        <v>0</v>
      </c>
      <c r="AS586" s="163">
        <f t="shared" si="191"/>
        <v>0</v>
      </c>
      <c r="AT586" s="165">
        <f t="shared" si="192"/>
        <v>0</v>
      </c>
      <c r="AU586" s="217"/>
      <c r="AV586" s="209"/>
      <c r="AW586" s="94"/>
      <c r="AX586" s="94"/>
      <c r="AY586" s="169"/>
      <c r="AZ586" s="170"/>
      <c r="BA586" s="94"/>
      <c r="BB586" s="94"/>
      <c r="BC586" s="94"/>
      <c r="BD586" s="94"/>
      <c r="BE586" s="91"/>
      <c r="BF586" s="94"/>
      <c r="BG586" s="94"/>
      <c r="BH586" s="228"/>
      <c r="BI586" s="209"/>
      <c r="BJ586" s="209"/>
      <c r="BK586" s="98"/>
      <c r="BL586" s="290"/>
      <c r="BR586" s="61"/>
      <c r="BT586" s="60"/>
      <c r="BU586" s="60"/>
    </row>
    <row r="587" spans="1:73" s="59" customFormat="1" ht="30" hidden="1" customHeight="1" x14ac:dyDescent="0.25">
      <c r="A587" s="139"/>
      <c r="B587" s="198"/>
      <c r="C587" s="159" t="str">
        <f t="shared" si="193"/>
        <v/>
      </c>
      <c r="D587" s="159" t="str">
        <f t="shared" si="194"/>
        <v/>
      </c>
      <c r="E587" s="201"/>
      <c r="F587" s="90"/>
      <c r="G587" s="259"/>
      <c r="H587" s="90"/>
      <c r="I587" s="266" t="b">
        <f t="shared" si="176"/>
        <v>0</v>
      </c>
      <c r="J587" s="95"/>
      <c r="K587" s="90"/>
      <c r="L587" s="90"/>
      <c r="M587" s="209"/>
      <c r="N587" s="209"/>
      <c r="O587" s="208"/>
      <c r="P587" s="208"/>
      <c r="Q587" s="208"/>
      <c r="R587" s="90"/>
      <c r="S587" s="209"/>
      <c r="T587" s="209"/>
      <c r="U587" s="94"/>
      <c r="V587" s="181"/>
      <c r="W587" s="181"/>
      <c r="X587" s="181"/>
      <c r="Y587" s="181"/>
      <c r="Z587" s="94"/>
      <c r="AA587" s="94"/>
      <c r="AB587" s="203"/>
      <c r="AC587" s="202"/>
      <c r="AD587" s="166"/>
      <c r="AE587" s="162" t="b">
        <f t="shared" si="177"/>
        <v>0</v>
      </c>
      <c r="AF587" s="163">
        <f t="shared" si="178"/>
        <v>0</v>
      </c>
      <c r="AG587" s="163">
        <f t="shared" si="179"/>
        <v>0</v>
      </c>
      <c r="AH587" s="164">
        <f t="shared" si="180"/>
        <v>0</v>
      </c>
      <c r="AI587" s="164">
        <f t="shared" si="181"/>
        <v>0</v>
      </c>
      <c r="AJ587" s="164">
        <f t="shared" si="182"/>
        <v>0</v>
      </c>
      <c r="AK587" s="164">
        <f t="shared" si="183"/>
        <v>0</v>
      </c>
      <c r="AL587" s="164">
        <f t="shared" si="184"/>
        <v>0</v>
      </c>
      <c r="AM587" s="164">
        <f t="shared" si="185"/>
        <v>1</v>
      </c>
      <c r="AN587" s="146">
        <f t="shared" si="186"/>
        <v>0</v>
      </c>
      <c r="AO587" s="146">
        <f t="shared" si="187"/>
        <v>0</v>
      </c>
      <c r="AP587" s="146">
        <f t="shared" si="188"/>
        <v>0</v>
      </c>
      <c r="AQ587" s="146">
        <f t="shared" si="189"/>
        <v>0</v>
      </c>
      <c r="AR587" s="146">
        <f t="shared" si="190"/>
        <v>0</v>
      </c>
      <c r="AS587" s="163">
        <f t="shared" si="191"/>
        <v>0</v>
      </c>
      <c r="AT587" s="165">
        <f t="shared" si="192"/>
        <v>0</v>
      </c>
      <c r="AU587" s="217"/>
      <c r="AV587" s="209"/>
      <c r="AW587" s="94"/>
      <c r="AX587" s="94"/>
      <c r="AY587" s="169"/>
      <c r="AZ587" s="170"/>
      <c r="BA587" s="94"/>
      <c r="BB587" s="94"/>
      <c r="BC587" s="94"/>
      <c r="BD587" s="94"/>
      <c r="BE587" s="91"/>
      <c r="BF587" s="94"/>
      <c r="BG587" s="94"/>
      <c r="BH587" s="228"/>
      <c r="BI587" s="209"/>
      <c r="BJ587" s="209"/>
      <c r="BK587" s="98"/>
      <c r="BL587" s="290"/>
      <c r="BR587" s="61"/>
      <c r="BT587" s="60"/>
      <c r="BU587" s="60"/>
    </row>
    <row r="588" spans="1:73" s="59" customFormat="1" ht="30" hidden="1" customHeight="1" x14ac:dyDescent="0.25">
      <c r="A588" s="139"/>
      <c r="B588" s="198"/>
      <c r="C588" s="159" t="str">
        <f t="shared" si="193"/>
        <v/>
      </c>
      <c r="D588" s="159" t="str">
        <f t="shared" si="194"/>
        <v/>
      </c>
      <c r="E588" s="201"/>
      <c r="F588" s="90"/>
      <c r="G588" s="259"/>
      <c r="H588" s="90"/>
      <c r="I588" s="266" t="b">
        <f t="shared" si="176"/>
        <v>0</v>
      </c>
      <c r="J588" s="95"/>
      <c r="K588" s="90"/>
      <c r="L588" s="90"/>
      <c r="M588" s="209"/>
      <c r="N588" s="209"/>
      <c r="O588" s="208"/>
      <c r="P588" s="208"/>
      <c r="Q588" s="208"/>
      <c r="R588" s="90"/>
      <c r="S588" s="209"/>
      <c r="T588" s="209"/>
      <c r="U588" s="94"/>
      <c r="V588" s="181"/>
      <c r="W588" s="181"/>
      <c r="X588" s="181"/>
      <c r="Y588" s="181"/>
      <c r="Z588" s="94"/>
      <c r="AA588" s="94"/>
      <c r="AB588" s="203"/>
      <c r="AC588" s="202"/>
      <c r="AD588" s="166"/>
      <c r="AE588" s="162" t="b">
        <f t="shared" si="177"/>
        <v>0</v>
      </c>
      <c r="AF588" s="163">
        <f t="shared" si="178"/>
        <v>0</v>
      </c>
      <c r="AG588" s="163">
        <f t="shared" si="179"/>
        <v>0</v>
      </c>
      <c r="AH588" s="164">
        <f t="shared" si="180"/>
        <v>0</v>
      </c>
      <c r="AI588" s="164">
        <f t="shared" si="181"/>
        <v>0</v>
      </c>
      <c r="AJ588" s="164">
        <f t="shared" si="182"/>
        <v>0</v>
      </c>
      <c r="AK588" s="164">
        <f t="shared" si="183"/>
        <v>0</v>
      </c>
      <c r="AL588" s="164">
        <f t="shared" si="184"/>
        <v>0</v>
      </c>
      <c r="AM588" s="164">
        <f t="shared" si="185"/>
        <v>1</v>
      </c>
      <c r="AN588" s="146">
        <f t="shared" si="186"/>
        <v>0</v>
      </c>
      <c r="AO588" s="146">
        <f t="shared" si="187"/>
        <v>0</v>
      </c>
      <c r="AP588" s="146">
        <f t="shared" si="188"/>
        <v>0</v>
      </c>
      <c r="AQ588" s="146">
        <f t="shared" si="189"/>
        <v>0</v>
      </c>
      <c r="AR588" s="146">
        <f t="shared" si="190"/>
        <v>0</v>
      </c>
      <c r="AS588" s="163">
        <f t="shared" si="191"/>
        <v>0</v>
      </c>
      <c r="AT588" s="165">
        <f t="shared" si="192"/>
        <v>0</v>
      </c>
      <c r="AU588" s="217"/>
      <c r="AV588" s="209"/>
      <c r="AW588" s="94"/>
      <c r="AX588" s="94"/>
      <c r="AY588" s="169"/>
      <c r="AZ588" s="170"/>
      <c r="BA588" s="94"/>
      <c r="BB588" s="94"/>
      <c r="BC588" s="94"/>
      <c r="BD588" s="94"/>
      <c r="BE588" s="91"/>
      <c r="BF588" s="94"/>
      <c r="BG588" s="94"/>
      <c r="BH588" s="228"/>
      <c r="BI588" s="209"/>
      <c r="BJ588" s="209"/>
      <c r="BK588" s="98"/>
      <c r="BL588" s="290"/>
      <c r="BR588" s="61"/>
      <c r="BT588" s="60"/>
      <c r="BU588" s="60"/>
    </row>
    <row r="589" spans="1:73" s="59" customFormat="1" ht="30" hidden="1" customHeight="1" x14ac:dyDescent="0.25">
      <c r="A589" s="139"/>
      <c r="B589" s="198"/>
      <c r="C589" s="159" t="str">
        <f t="shared" si="193"/>
        <v/>
      </c>
      <c r="D589" s="159" t="str">
        <f t="shared" si="194"/>
        <v/>
      </c>
      <c r="E589" s="201"/>
      <c r="F589" s="90"/>
      <c r="G589" s="259"/>
      <c r="H589" s="90"/>
      <c r="I589" s="266" t="b">
        <f t="shared" si="176"/>
        <v>0</v>
      </c>
      <c r="J589" s="95"/>
      <c r="K589" s="90"/>
      <c r="L589" s="90"/>
      <c r="M589" s="209"/>
      <c r="N589" s="209"/>
      <c r="O589" s="208"/>
      <c r="P589" s="208"/>
      <c r="Q589" s="208"/>
      <c r="R589" s="90"/>
      <c r="S589" s="209"/>
      <c r="T589" s="209"/>
      <c r="U589" s="94"/>
      <c r="V589" s="181"/>
      <c r="W589" s="181"/>
      <c r="X589" s="181"/>
      <c r="Y589" s="181"/>
      <c r="Z589" s="94"/>
      <c r="AA589" s="94"/>
      <c r="AB589" s="203"/>
      <c r="AC589" s="202"/>
      <c r="AD589" s="166"/>
      <c r="AE589" s="162" t="b">
        <f t="shared" si="177"/>
        <v>0</v>
      </c>
      <c r="AF589" s="163">
        <f t="shared" si="178"/>
        <v>0</v>
      </c>
      <c r="AG589" s="163">
        <f t="shared" si="179"/>
        <v>0</v>
      </c>
      <c r="AH589" s="164">
        <f t="shared" si="180"/>
        <v>0</v>
      </c>
      <c r="AI589" s="164">
        <f t="shared" si="181"/>
        <v>0</v>
      </c>
      <c r="AJ589" s="164">
        <f t="shared" si="182"/>
        <v>0</v>
      </c>
      <c r="AK589" s="164">
        <f t="shared" si="183"/>
        <v>0</v>
      </c>
      <c r="AL589" s="164">
        <f t="shared" si="184"/>
        <v>0</v>
      </c>
      <c r="AM589" s="164">
        <f t="shared" si="185"/>
        <v>1</v>
      </c>
      <c r="AN589" s="146">
        <f t="shared" si="186"/>
        <v>0</v>
      </c>
      <c r="AO589" s="146">
        <f t="shared" si="187"/>
        <v>0</v>
      </c>
      <c r="AP589" s="146">
        <f t="shared" si="188"/>
        <v>0</v>
      </c>
      <c r="AQ589" s="146">
        <f t="shared" si="189"/>
        <v>0</v>
      </c>
      <c r="AR589" s="146">
        <f t="shared" si="190"/>
        <v>0</v>
      </c>
      <c r="AS589" s="163">
        <f t="shared" si="191"/>
        <v>0</v>
      </c>
      <c r="AT589" s="165">
        <f t="shared" si="192"/>
        <v>0</v>
      </c>
      <c r="AU589" s="217"/>
      <c r="AV589" s="209"/>
      <c r="AW589" s="94"/>
      <c r="AX589" s="94"/>
      <c r="AY589" s="169"/>
      <c r="AZ589" s="170"/>
      <c r="BA589" s="94"/>
      <c r="BB589" s="94"/>
      <c r="BC589" s="94"/>
      <c r="BD589" s="94"/>
      <c r="BE589" s="91"/>
      <c r="BF589" s="94"/>
      <c r="BG589" s="94"/>
      <c r="BH589" s="228"/>
      <c r="BI589" s="209"/>
      <c r="BJ589" s="209"/>
      <c r="BK589" s="98"/>
      <c r="BL589" s="290"/>
      <c r="BR589" s="61"/>
      <c r="BS589" s="60"/>
      <c r="BT589" s="60"/>
      <c r="BU589" s="60"/>
    </row>
    <row r="590" spans="1:73" s="59" customFormat="1" ht="30" hidden="1" customHeight="1" x14ac:dyDescent="0.25">
      <c r="A590" s="139"/>
      <c r="B590" s="198"/>
      <c r="C590" s="159" t="str">
        <f t="shared" si="193"/>
        <v/>
      </c>
      <c r="D590" s="159" t="str">
        <f t="shared" si="194"/>
        <v/>
      </c>
      <c r="E590" s="201"/>
      <c r="F590" s="90"/>
      <c r="G590" s="259"/>
      <c r="H590" s="90"/>
      <c r="I590" s="266" t="b">
        <f t="shared" si="176"/>
        <v>0</v>
      </c>
      <c r="J590" s="95"/>
      <c r="K590" s="90"/>
      <c r="L590" s="90"/>
      <c r="M590" s="209"/>
      <c r="N590" s="209"/>
      <c r="O590" s="208"/>
      <c r="P590" s="208"/>
      <c r="Q590" s="208"/>
      <c r="R590" s="90"/>
      <c r="S590" s="209"/>
      <c r="T590" s="209"/>
      <c r="U590" s="94"/>
      <c r="V590" s="181"/>
      <c r="W590" s="181"/>
      <c r="X590" s="181"/>
      <c r="Y590" s="181"/>
      <c r="Z590" s="94"/>
      <c r="AA590" s="94"/>
      <c r="AB590" s="203"/>
      <c r="AC590" s="202"/>
      <c r="AD590" s="166"/>
      <c r="AE590" s="162" t="b">
        <f t="shared" si="177"/>
        <v>0</v>
      </c>
      <c r="AF590" s="163">
        <f t="shared" si="178"/>
        <v>0</v>
      </c>
      <c r="AG590" s="163">
        <f t="shared" si="179"/>
        <v>0</v>
      </c>
      <c r="AH590" s="164">
        <f t="shared" si="180"/>
        <v>0</v>
      </c>
      <c r="AI590" s="164">
        <f t="shared" si="181"/>
        <v>0</v>
      </c>
      <c r="AJ590" s="164">
        <f t="shared" si="182"/>
        <v>0</v>
      </c>
      <c r="AK590" s="164">
        <f t="shared" si="183"/>
        <v>0</v>
      </c>
      <c r="AL590" s="164">
        <f t="shared" si="184"/>
        <v>0</v>
      </c>
      <c r="AM590" s="164">
        <f t="shared" si="185"/>
        <v>1</v>
      </c>
      <c r="AN590" s="146">
        <f t="shared" si="186"/>
        <v>0</v>
      </c>
      <c r="AO590" s="146">
        <f t="shared" si="187"/>
        <v>0</v>
      </c>
      <c r="AP590" s="146">
        <f t="shared" si="188"/>
        <v>0</v>
      </c>
      <c r="AQ590" s="146">
        <f t="shared" si="189"/>
        <v>0</v>
      </c>
      <c r="AR590" s="146">
        <f t="shared" si="190"/>
        <v>0</v>
      </c>
      <c r="AS590" s="163">
        <f t="shared" si="191"/>
        <v>0</v>
      </c>
      <c r="AT590" s="165">
        <f t="shared" si="192"/>
        <v>0</v>
      </c>
      <c r="AU590" s="217"/>
      <c r="AV590" s="209"/>
      <c r="AW590" s="94"/>
      <c r="AX590" s="94"/>
      <c r="AY590" s="169"/>
      <c r="AZ590" s="170"/>
      <c r="BA590" s="94"/>
      <c r="BB590" s="94"/>
      <c r="BC590" s="94"/>
      <c r="BD590" s="94"/>
      <c r="BE590" s="91"/>
      <c r="BF590" s="94"/>
      <c r="BG590" s="94"/>
      <c r="BH590" s="228"/>
      <c r="BI590" s="209"/>
      <c r="BJ590" s="209"/>
      <c r="BK590" s="98"/>
      <c r="BL590" s="290"/>
      <c r="BR590" s="61"/>
      <c r="BS590" s="60"/>
      <c r="BT590" s="60"/>
      <c r="BU590" s="60"/>
    </row>
    <row r="591" spans="1:73" s="59" customFormat="1" ht="30" hidden="1" customHeight="1" x14ac:dyDescent="0.25">
      <c r="A591" s="139"/>
      <c r="B591" s="198"/>
      <c r="C591" s="159" t="str">
        <f t="shared" si="193"/>
        <v/>
      </c>
      <c r="D591" s="159" t="str">
        <f t="shared" si="194"/>
        <v/>
      </c>
      <c r="E591" s="201"/>
      <c r="F591" s="90"/>
      <c r="G591" s="259"/>
      <c r="H591" s="90"/>
      <c r="I591" s="266" t="b">
        <f t="shared" si="176"/>
        <v>0</v>
      </c>
      <c r="J591" s="95"/>
      <c r="K591" s="90"/>
      <c r="L591" s="90"/>
      <c r="M591" s="209"/>
      <c r="N591" s="209"/>
      <c r="O591" s="208"/>
      <c r="P591" s="208"/>
      <c r="Q591" s="208"/>
      <c r="R591" s="90"/>
      <c r="S591" s="209"/>
      <c r="T591" s="209"/>
      <c r="U591" s="94"/>
      <c r="V591" s="181"/>
      <c r="W591" s="181"/>
      <c r="X591" s="181"/>
      <c r="Y591" s="181"/>
      <c r="Z591" s="94"/>
      <c r="AA591" s="94"/>
      <c r="AB591" s="203"/>
      <c r="AC591" s="202"/>
      <c r="AD591" s="166"/>
      <c r="AE591" s="162" t="b">
        <f t="shared" si="177"/>
        <v>0</v>
      </c>
      <c r="AF591" s="163">
        <f t="shared" si="178"/>
        <v>0</v>
      </c>
      <c r="AG591" s="163">
        <f t="shared" si="179"/>
        <v>0</v>
      </c>
      <c r="AH591" s="164">
        <f t="shared" si="180"/>
        <v>0</v>
      </c>
      <c r="AI591" s="164">
        <f t="shared" si="181"/>
        <v>0</v>
      </c>
      <c r="AJ591" s="164">
        <f t="shared" si="182"/>
        <v>0</v>
      </c>
      <c r="AK591" s="164">
        <f t="shared" si="183"/>
        <v>0</v>
      </c>
      <c r="AL591" s="164">
        <f t="shared" si="184"/>
        <v>0</v>
      </c>
      <c r="AM591" s="164">
        <f t="shared" si="185"/>
        <v>1</v>
      </c>
      <c r="AN591" s="146">
        <f t="shared" si="186"/>
        <v>0</v>
      </c>
      <c r="AO591" s="146">
        <f t="shared" si="187"/>
        <v>0</v>
      </c>
      <c r="AP591" s="146">
        <f t="shared" si="188"/>
        <v>0</v>
      </c>
      <c r="AQ591" s="146">
        <f t="shared" si="189"/>
        <v>0</v>
      </c>
      <c r="AR591" s="146">
        <f t="shared" si="190"/>
        <v>0</v>
      </c>
      <c r="AS591" s="163">
        <f t="shared" si="191"/>
        <v>0</v>
      </c>
      <c r="AT591" s="165">
        <f t="shared" si="192"/>
        <v>0</v>
      </c>
      <c r="AU591" s="217"/>
      <c r="AV591" s="209"/>
      <c r="AW591" s="94"/>
      <c r="AX591" s="94"/>
      <c r="AY591" s="169"/>
      <c r="AZ591" s="170"/>
      <c r="BA591" s="94"/>
      <c r="BB591" s="94"/>
      <c r="BC591" s="94"/>
      <c r="BD591" s="94"/>
      <c r="BE591" s="91"/>
      <c r="BF591" s="94"/>
      <c r="BG591" s="94"/>
      <c r="BH591" s="228"/>
      <c r="BI591" s="209"/>
      <c r="BJ591" s="209"/>
      <c r="BK591" s="98"/>
      <c r="BL591" s="290"/>
      <c r="BR591" s="61"/>
      <c r="BS591" s="60"/>
      <c r="BT591" s="60"/>
      <c r="BU591" s="60"/>
    </row>
    <row r="592" spans="1:73" s="59" customFormat="1" ht="30" hidden="1" customHeight="1" x14ac:dyDescent="0.25">
      <c r="A592" s="139"/>
      <c r="B592" s="198"/>
      <c r="C592" s="159" t="str">
        <f t="shared" si="193"/>
        <v/>
      </c>
      <c r="D592" s="159" t="str">
        <f t="shared" si="194"/>
        <v/>
      </c>
      <c r="E592" s="201"/>
      <c r="F592" s="90"/>
      <c r="G592" s="259"/>
      <c r="H592" s="90"/>
      <c r="I592" s="266" t="b">
        <f t="shared" si="176"/>
        <v>0</v>
      </c>
      <c r="J592" s="95"/>
      <c r="K592" s="90"/>
      <c r="L592" s="90"/>
      <c r="M592" s="209"/>
      <c r="N592" s="209"/>
      <c r="O592" s="208"/>
      <c r="P592" s="208"/>
      <c r="Q592" s="208"/>
      <c r="R592" s="90"/>
      <c r="S592" s="209"/>
      <c r="T592" s="209"/>
      <c r="U592" s="94"/>
      <c r="V592" s="181"/>
      <c r="W592" s="181"/>
      <c r="X592" s="181"/>
      <c r="Y592" s="181"/>
      <c r="Z592" s="94"/>
      <c r="AA592" s="94"/>
      <c r="AB592" s="203"/>
      <c r="AC592" s="202"/>
      <c r="AD592" s="166"/>
      <c r="AE592" s="162" t="b">
        <f t="shared" si="177"/>
        <v>0</v>
      </c>
      <c r="AF592" s="163">
        <f t="shared" si="178"/>
        <v>0</v>
      </c>
      <c r="AG592" s="163">
        <f t="shared" si="179"/>
        <v>0</v>
      </c>
      <c r="AH592" s="164">
        <f t="shared" si="180"/>
        <v>0</v>
      </c>
      <c r="AI592" s="164">
        <f t="shared" si="181"/>
        <v>0</v>
      </c>
      <c r="AJ592" s="164">
        <f t="shared" si="182"/>
        <v>0</v>
      </c>
      <c r="AK592" s="164">
        <f t="shared" si="183"/>
        <v>0</v>
      </c>
      <c r="AL592" s="164">
        <f t="shared" si="184"/>
        <v>0</v>
      </c>
      <c r="AM592" s="164">
        <f t="shared" si="185"/>
        <v>1</v>
      </c>
      <c r="AN592" s="146">
        <f t="shared" si="186"/>
        <v>0</v>
      </c>
      <c r="AO592" s="146">
        <f t="shared" si="187"/>
        <v>0</v>
      </c>
      <c r="AP592" s="146">
        <f t="shared" si="188"/>
        <v>0</v>
      </c>
      <c r="AQ592" s="146">
        <f t="shared" si="189"/>
        <v>0</v>
      </c>
      <c r="AR592" s="146">
        <f t="shared" si="190"/>
        <v>0</v>
      </c>
      <c r="AS592" s="163">
        <f t="shared" si="191"/>
        <v>0</v>
      </c>
      <c r="AT592" s="165">
        <f t="shared" si="192"/>
        <v>0</v>
      </c>
      <c r="AU592" s="217"/>
      <c r="AV592" s="209"/>
      <c r="AW592" s="94"/>
      <c r="AX592" s="94"/>
      <c r="AY592" s="169"/>
      <c r="AZ592" s="170"/>
      <c r="BA592" s="94"/>
      <c r="BB592" s="94"/>
      <c r="BC592" s="94"/>
      <c r="BD592" s="94"/>
      <c r="BE592" s="91"/>
      <c r="BF592" s="94"/>
      <c r="BG592" s="94"/>
      <c r="BH592" s="222"/>
      <c r="BI592" s="98"/>
      <c r="BJ592" s="98"/>
      <c r="BK592" s="98"/>
      <c r="BL592" s="290"/>
      <c r="BR592" s="61"/>
      <c r="BS592" s="60"/>
      <c r="BT592" s="60"/>
      <c r="BU592" s="60"/>
    </row>
    <row r="593" spans="1:73" s="59" customFormat="1" ht="30" hidden="1" customHeight="1" x14ac:dyDescent="0.25">
      <c r="A593" s="139"/>
      <c r="B593" s="198"/>
      <c r="C593" s="159" t="str">
        <f t="shared" si="193"/>
        <v/>
      </c>
      <c r="D593" s="159" t="str">
        <f t="shared" si="194"/>
        <v/>
      </c>
      <c r="E593" s="201"/>
      <c r="F593" s="90"/>
      <c r="G593" s="259"/>
      <c r="H593" s="90"/>
      <c r="I593" s="266" t="b">
        <f t="shared" si="176"/>
        <v>0</v>
      </c>
      <c r="J593" s="95"/>
      <c r="K593" s="90"/>
      <c r="L593" s="90"/>
      <c r="M593" s="209"/>
      <c r="N593" s="209"/>
      <c r="O593" s="208"/>
      <c r="P593" s="208"/>
      <c r="Q593" s="208"/>
      <c r="R593" s="90"/>
      <c r="S593" s="209"/>
      <c r="T593" s="209"/>
      <c r="U593" s="94"/>
      <c r="V593" s="181"/>
      <c r="W593" s="181"/>
      <c r="X593" s="181"/>
      <c r="Y593" s="181"/>
      <c r="Z593" s="94"/>
      <c r="AA593" s="94"/>
      <c r="AB593" s="203"/>
      <c r="AC593" s="202"/>
      <c r="AD593" s="166"/>
      <c r="AE593" s="162" t="b">
        <f t="shared" si="177"/>
        <v>0</v>
      </c>
      <c r="AF593" s="163">
        <f t="shared" si="178"/>
        <v>0</v>
      </c>
      <c r="AG593" s="163">
        <f t="shared" si="179"/>
        <v>0</v>
      </c>
      <c r="AH593" s="164">
        <f t="shared" si="180"/>
        <v>0</v>
      </c>
      <c r="AI593" s="164">
        <f t="shared" si="181"/>
        <v>0</v>
      </c>
      <c r="AJ593" s="164">
        <f t="shared" si="182"/>
        <v>0</v>
      </c>
      <c r="AK593" s="164">
        <f t="shared" si="183"/>
        <v>0</v>
      </c>
      <c r="AL593" s="164">
        <f t="shared" si="184"/>
        <v>0</v>
      </c>
      <c r="AM593" s="164">
        <f t="shared" si="185"/>
        <v>1</v>
      </c>
      <c r="AN593" s="146">
        <f t="shared" si="186"/>
        <v>0</v>
      </c>
      <c r="AO593" s="146">
        <f t="shared" si="187"/>
        <v>0</v>
      </c>
      <c r="AP593" s="146">
        <f t="shared" si="188"/>
        <v>0</v>
      </c>
      <c r="AQ593" s="146">
        <f t="shared" si="189"/>
        <v>0</v>
      </c>
      <c r="AR593" s="146">
        <f t="shared" si="190"/>
        <v>0</v>
      </c>
      <c r="AS593" s="163">
        <f t="shared" si="191"/>
        <v>0</v>
      </c>
      <c r="AT593" s="165">
        <f t="shared" si="192"/>
        <v>0</v>
      </c>
      <c r="AU593" s="217"/>
      <c r="AV593" s="209"/>
      <c r="AW593" s="94"/>
      <c r="AX593" s="94"/>
      <c r="AY593" s="169"/>
      <c r="AZ593" s="170"/>
      <c r="BA593" s="94"/>
      <c r="BB593" s="94"/>
      <c r="BC593" s="94"/>
      <c r="BD593" s="94"/>
      <c r="BE593" s="91"/>
      <c r="BF593" s="94"/>
      <c r="BG593" s="94"/>
      <c r="BH593" s="228"/>
      <c r="BI593" s="209"/>
      <c r="BJ593" s="209"/>
      <c r="BK593" s="98"/>
      <c r="BL593" s="290"/>
      <c r="BR593" s="61"/>
      <c r="BS593" s="60"/>
      <c r="BT593" s="60"/>
      <c r="BU593" s="60"/>
    </row>
    <row r="594" spans="1:73" s="59" customFormat="1" ht="30" hidden="1" customHeight="1" x14ac:dyDescent="0.25">
      <c r="A594" s="139"/>
      <c r="B594" s="198"/>
      <c r="C594" s="159" t="str">
        <f t="shared" si="193"/>
        <v/>
      </c>
      <c r="D594" s="159" t="str">
        <f t="shared" si="194"/>
        <v/>
      </c>
      <c r="E594" s="201"/>
      <c r="F594" s="90"/>
      <c r="G594" s="259"/>
      <c r="H594" s="90"/>
      <c r="I594" s="266" t="b">
        <f t="shared" si="176"/>
        <v>0</v>
      </c>
      <c r="J594" s="95"/>
      <c r="K594" s="90"/>
      <c r="L594" s="90"/>
      <c r="M594" s="209"/>
      <c r="N594" s="209"/>
      <c r="O594" s="208"/>
      <c r="P594" s="208"/>
      <c r="Q594" s="208"/>
      <c r="R594" s="90"/>
      <c r="S594" s="209"/>
      <c r="T594" s="209"/>
      <c r="U594" s="94"/>
      <c r="V594" s="181"/>
      <c r="W594" s="181"/>
      <c r="X594" s="181"/>
      <c r="Y594" s="181"/>
      <c r="Z594" s="94"/>
      <c r="AA594" s="94"/>
      <c r="AB594" s="203"/>
      <c r="AC594" s="202"/>
      <c r="AD594" s="166"/>
      <c r="AE594" s="162" t="b">
        <f t="shared" si="177"/>
        <v>0</v>
      </c>
      <c r="AF594" s="163">
        <f t="shared" si="178"/>
        <v>0</v>
      </c>
      <c r="AG594" s="163">
        <f t="shared" si="179"/>
        <v>0</v>
      </c>
      <c r="AH594" s="164">
        <f t="shared" si="180"/>
        <v>0</v>
      </c>
      <c r="AI594" s="164">
        <f t="shared" si="181"/>
        <v>0</v>
      </c>
      <c r="AJ594" s="164">
        <f t="shared" si="182"/>
        <v>0</v>
      </c>
      <c r="AK594" s="164">
        <f t="shared" si="183"/>
        <v>0</v>
      </c>
      <c r="AL594" s="164">
        <f t="shared" si="184"/>
        <v>0</v>
      </c>
      <c r="AM594" s="164">
        <f t="shared" si="185"/>
        <v>1</v>
      </c>
      <c r="AN594" s="146">
        <f t="shared" si="186"/>
        <v>0</v>
      </c>
      <c r="AO594" s="146">
        <f t="shared" si="187"/>
        <v>0</v>
      </c>
      <c r="AP594" s="146">
        <f t="shared" si="188"/>
        <v>0</v>
      </c>
      <c r="AQ594" s="146">
        <f t="shared" si="189"/>
        <v>0</v>
      </c>
      <c r="AR594" s="146">
        <f t="shared" si="190"/>
        <v>0</v>
      </c>
      <c r="AS594" s="163">
        <f t="shared" si="191"/>
        <v>0</v>
      </c>
      <c r="AT594" s="165">
        <f t="shared" si="192"/>
        <v>0</v>
      </c>
      <c r="AU594" s="217"/>
      <c r="AV594" s="209"/>
      <c r="AW594" s="94"/>
      <c r="AX594" s="94"/>
      <c r="AY594" s="169"/>
      <c r="AZ594" s="170"/>
      <c r="BA594" s="94"/>
      <c r="BB594" s="94"/>
      <c r="BC594" s="94"/>
      <c r="BD594" s="94"/>
      <c r="BE594" s="91"/>
      <c r="BF594" s="94"/>
      <c r="BG594" s="94"/>
      <c r="BH594" s="222"/>
      <c r="BI594" s="98"/>
      <c r="BJ594" s="98"/>
      <c r="BK594" s="98"/>
      <c r="BL594" s="290"/>
      <c r="BR594" s="61"/>
      <c r="BS594" s="60"/>
      <c r="BT594" s="60"/>
      <c r="BU594" s="60"/>
    </row>
    <row r="595" spans="1:73" s="59" customFormat="1" ht="30" hidden="1" customHeight="1" x14ac:dyDescent="0.25">
      <c r="A595" s="139"/>
      <c r="B595" s="198"/>
      <c r="C595" s="159" t="str">
        <f t="shared" si="193"/>
        <v/>
      </c>
      <c r="D595" s="159" t="str">
        <f t="shared" si="194"/>
        <v/>
      </c>
      <c r="E595" s="201"/>
      <c r="F595" s="90"/>
      <c r="G595" s="259"/>
      <c r="H595" s="90"/>
      <c r="I595" s="266" t="b">
        <f t="shared" si="176"/>
        <v>0</v>
      </c>
      <c r="J595" s="95"/>
      <c r="K595" s="90"/>
      <c r="L595" s="90"/>
      <c r="M595" s="209"/>
      <c r="N595" s="209"/>
      <c r="O595" s="208"/>
      <c r="P595" s="208"/>
      <c r="Q595" s="208"/>
      <c r="R595" s="90"/>
      <c r="S595" s="209"/>
      <c r="T595" s="209"/>
      <c r="U595" s="94"/>
      <c r="V595" s="181"/>
      <c r="W595" s="181"/>
      <c r="X595" s="181"/>
      <c r="Y595" s="181"/>
      <c r="Z595" s="94"/>
      <c r="AA595" s="94"/>
      <c r="AB595" s="203"/>
      <c r="AC595" s="202"/>
      <c r="AD595" s="166"/>
      <c r="AE595" s="162" t="b">
        <f t="shared" si="177"/>
        <v>0</v>
      </c>
      <c r="AF595" s="163">
        <f t="shared" si="178"/>
        <v>0</v>
      </c>
      <c r="AG595" s="163">
        <f t="shared" si="179"/>
        <v>0</v>
      </c>
      <c r="AH595" s="164">
        <f t="shared" si="180"/>
        <v>0</v>
      </c>
      <c r="AI595" s="164">
        <f t="shared" si="181"/>
        <v>0</v>
      </c>
      <c r="AJ595" s="164">
        <f t="shared" si="182"/>
        <v>0</v>
      </c>
      <c r="AK595" s="164">
        <f t="shared" si="183"/>
        <v>0</v>
      </c>
      <c r="AL595" s="164">
        <f t="shared" si="184"/>
        <v>0</v>
      </c>
      <c r="AM595" s="164">
        <f t="shared" si="185"/>
        <v>1</v>
      </c>
      <c r="AN595" s="146">
        <f t="shared" si="186"/>
        <v>0</v>
      </c>
      <c r="AO595" s="146">
        <f t="shared" si="187"/>
        <v>0</v>
      </c>
      <c r="AP595" s="146">
        <f t="shared" si="188"/>
        <v>0</v>
      </c>
      <c r="AQ595" s="146">
        <f t="shared" si="189"/>
        <v>0</v>
      </c>
      <c r="AR595" s="146">
        <f t="shared" si="190"/>
        <v>0</v>
      </c>
      <c r="AS595" s="163">
        <f t="shared" si="191"/>
        <v>0</v>
      </c>
      <c r="AT595" s="165">
        <f t="shared" si="192"/>
        <v>0</v>
      </c>
      <c r="AU595" s="217"/>
      <c r="AV595" s="209"/>
      <c r="AW595" s="94"/>
      <c r="AX595" s="94"/>
      <c r="AY595" s="169"/>
      <c r="AZ595" s="170"/>
      <c r="BA595" s="94"/>
      <c r="BB595" s="94"/>
      <c r="BC595" s="94"/>
      <c r="BD595" s="94"/>
      <c r="BE595" s="91"/>
      <c r="BF595" s="94"/>
      <c r="BG595" s="94"/>
      <c r="BH595" s="228"/>
      <c r="BI595" s="209"/>
      <c r="BJ595" s="209"/>
      <c r="BK595" s="98"/>
      <c r="BL595" s="290"/>
      <c r="BR595" s="61"/>
      <c r="BS595" s="60"/>
      <c r="BT595" s="60"/>
      <c r="BU595" s="60"/>
    </row>
    <row r="596" spans="1:73" s="59" customFormat="1" ht="30" hidden="1" customHeight="1" x14ac:dyDescent="0.25">
      <c r="A596" s="139"/>
      <c r="B596" s="198"/>
      <c r="C596" s="159" t="str">
        <f t="shared" si="193"/>
        <v/>
      </c>
      <c r="D596" s="159" t="str">
        <f t="shared" si="194"/>
        <v/>
      </c>
      <c r="E596" s="201"/>
      <c r="F596" s="90"/>
      <c r="G596" s="259"/>
      <c r="H596" s="90"/>
      <c r="I596" s="266" t="b">
        <f t="shared" si="176"/>
        <v>0</v>
      </c>
      <c r="J596" s="95"/>
      <c r="K596" s="90"/>
      <c r="L596" s="90"/>
      <c r="M596" s="209"/>
      <c r="N596" s="209"/>
      <c r="O596" s="208"/>
      <c r="P596" s="208"/>
      <c r="Q596" s="208"/>
      <c r="R596" s="90"/>
      <c r="S596" s="209"/>
      <c r="T596" s="209"/>
      <c r="U596" s="94"/>
      <c r="V596" s="181"/>
      <c r="W596" s="181"/>
      <c r="X596" s="181"/>
      <c r="Y596" s="181"/>
      <c r="Z596" s="94"/>
      <c r="AA596" s="94"/>
      <c r="AB596" s="203"/>
      <c r="AC596" s="202"/>
      <c r="AD596" s="166"/>
      <c r="AE596" s="162" t="b">
        <f t="shared" si="177"/>
        <v>0</v>
      </c>
      <c r="AF596" s="163">
        <f t="shared" si="178"/>
        <v>0</v>
      </c>
      <c r="AG596" s="163">
        <f t="shared" si="179"/>
        <v>0</v>
      </c>
      <c r="AH596" s="164">
        <f t="shared" si="180"/>
        <v>0</v>
      </c>
      <c r="AI596" s="164">
        <f t="shared" si="181"/>
        <v>0</v>
      </c>
      <c r="AJ596" s="164">
        <f t="shared" si="182"/>
        <v>0</v>
      </c>
      <c r="AK596" s="164">
        <f t="shared" si="183"/>
        <v>0</v>
      </c>
      <c r="AL596" s="164">
        <f t="shared" si="184"/>
        <v>0</v>
      </c>
      <c r="AM596" s="164">
        <f t="shared" si="185"/>
        <v>1</v>
      </c>
      <c r="AN596" s="146">
        <f t="shared" si="186"/>
        <v>0</v>
      </c>
      <c r="AO596" s="146">
        <f t="shared" si="187"/>
        <v>0</v>
      </c>
      <c r="AP596" s="146">
        <f t="shared" si="188"/>
        <v>0</v>
      </c>
      <c r="AQ596" s="146">
        <f t="shared" si="189"/>
        <v>0</v>
      </c>
      <c r="AR596" s="146">
        <f t="shared" si="190"/>
        <v>0</v>
      </c>
      <c r="AS596" s="163">
        <f t="shared" si="191"/>
        <v>0</v>
      </c>
      <c r="AT596" s="165">
        <f t="shared" si="192"/>
        <v>0</v>
      </c>
      <c r="AU596" s="217"/>
      <c r="AV596" s="209"/>
      <c r="AW596" s="94"/>
      <c r="AX596" s="94"/>
      <c r="AY596" s="169"/>
      <c r="AZ596" s="170"/>
      <c r="BA596" s="94"/>
      <c r="BB596" s="94"/>
      <c r="BC596" s="94"/>
      <c r="BD596" s="94"/>
      <c r="BE596" s="91"/>
      <c r="BF596" s="94"/>
      <c r="BG596" s="94"/>
      <c r="BH596" s="228"/>
      <c r="BI596" s="209"/>
      <c r="BJ596" s="209"/>
      <c r="BK596" s="98"/>
      <c r="BL596" s="140"/>
      <c r="BR596" s="61"/>
      <c r="BS596" s="60"/>
      <c r="BT596" s="60"/>
      <c r="BU596" s="60"/>
    </row>
    <row r="597" spans="1:73" s="59" customFormat="1" ht="30" hidden="1" customHeight="1" x14ac:dyDescent="0.25">
      <c r="A597" s="139"/>
      <c r="B597" s="198"/>
      <c r="C597" s="159" t="str">
        <f t="shared" si="193"/>
        <v/>
      </c>
      <c r="D597" s="159" t="str">
        <f t="shared" si="194"/>
        <v/>
      </c>
      <c r="E597" s="201"/>
      <c r="F597" s="90"/>
      <c r="G597" s="259"/>
      <c r="H597" s="90"/>
      <c r="I597" s="266" t="b">
        <f t="shared" si="176"/>
        <v>0</v>
      </c>
      <c r="J597" s="95"/>
      <c r="K597" s="90"/>
      <c r="L597" s="90"/>
      <c r="M597" s="209"/>
      <c r="N597" s="209"/>
      <c r="O597" s="208"/>
      <c r="P597" s="208"/>
      <c r="Q597" s="208"/>
      <c r="R597" s="90"/>
      <c r="S597" s="209"/>
      <c r="T597" s="209"/>
      <c r="U597" s="94"/>
      <c r="V597" s="181"/>
      <c r="W597" s="181"/>
      <c r="X597" s="181"/>
      <c r="Y597" s="181"/>
      <c r="Z597" s="94"/>
      <c r="AA597" s="94"/>
      <c r="AB597" s="203"/>
      <c r="AC597" s="202"/>
      <c r="AD597" s="166"/>
      <c r="AE597" s="162" t="b">
        <f t="shared" si="177"/>
        <v>0</v>
      </c>
      <c r="AF597" s="163">
        <f t="shared" si="178"/>
        <v>0</v>
      </c>
      <c r="AG597" s="163">
        <f t="shared" si="179"/>
        <v>0</v>
      </c>
      <c r="AH597" s="164">
        <f t="shared" si="180"/>
        <v>0</v>
      </c>
      <c r="AI597" s="164">
        <f t="shared" si="181"/>
        <v>0</v>
      </c>
      <c r="AJ597" s="164">
        <f t="shared" si="182"/>
        <v>0</v>
      </c>
      <c r="AK597" s="164">
        <f t="shared" si="183"/>
        <v>0</v>
      </c>
      <c r="AL597" s="164">
        <f t="shared" si="184"/>
        <v>0</v>
      </c>
      <c r="AM597" s="164">
        <f t="shared" si="185"/>
        <v>1</v>
      </c>
      <c r="AN597" s="146">
        <f t="shared" si="186"/>
        <v>0</v>
      </c>
      <c r="AO597" s="146">
        <f t="shared" si="187"/>
        <v>0</v>
      </c>
      <c r="AP597" s="146">
        <f t="shared" si="188"/>
        <v>0</v>
      </c>
      <c r="AQ597" s="146">
        <f t="shared" si="189"/>
        <v>0</v>
      </c>
      <c r="AR597" s="146">
        <f t="shared" si="190"/>
        <v>0</v>
      </c>
      <c r="AS597" s="163">
        <f t="shared" si="191"/>
        <v>0</v>
      </c>
      <c r="AT597" s="165">
        <f t="shared" si="192"/>
        <v>0</v>
      </c>
      <c r="AU597" s="217"/>
      <c r="AV597" s="209"/>
      <c r="AW597" s="94"/>
      <c r="AX597" s="94"/>
      <c r="AY597" s="169"/>
      <c r="AZ597" s="170"/>
      <c r="BA597" s="94"/>
      <c r="BB597" s="94"/>
      <c r="BC597" s="94"/>
      <c r="BD597" s="94"/>
      <c r="BE597" s="91"/>
      <c r="BF597" s="94"/>
      <c r="BG597" s="94"/>
      <c r="BH597" s="228"/>
      <c r="BI597" s="209"/>
      <c r="BJ597" s="209"/>
      <c r="BK597" s="98"/>
      <c r="BL597" s="140"/>
      <c r="BR597" s="61"/>
      <c r="BS597" s="60"/>
      <c r="BT597" s="60"/>
      <c r="BU597" s="60"/>
    </row>
    <row r="598" spans="1:73" s="59" customFormat="1" ht="30" hidden="1" customHeight="1" x14ac:dyDescent="0.25">
      <c r="A598" s="139"/>
      <c r="B598" s="198"/>
      <c r="C598" s="159" t="str">
        <f t="shared" si="193"/>
        <v/>
      </c>
      <c r="D598" s="159" t="str">
        <f t="shared" si="194"/>
        <v/>
      </c>
      <c r="E598" s="201"/>
      <c r="F598" s="90"/>
      <c r="G598" s="259"/>
      <c r="H598" s="90"/>
      <c r="I598" s="266" t="b">
        <f t="shared" si="176"/>
        <v>0</v>
      </c>
      <c r="J598" s="95"/>
      <c r="K598" s="90"/>
      <c r="L598" s="90"/>
      <c r="M598" s="209"/>
      <c r="N598" s="209"/>
      <c r="O598" s="208"/>
      <c r="P598" s="208"/>
      <c r="Q598" s="208"/>
      <c r="R598" s="90"/>
      <c r="S598" s="209"/>
      <c r="T598" s="209"/>
      <c r="U598" s="94"/>
      <c r="V598" s="181"/>
      <c r="W598" s="181"/>
      <c r="X598" s="181"/>
      <c r="Y598" s="181"/>
      <c r="Z598" s="94"/>
      <c r="AA598" s="94"/>
      <c r="AB598" s="203"/>
      <c r="AC598" s="202"/>
      <c r="AD598" s="166"/>
      <c r="AE598" s="162" t="b">
        <f t="shared" si="177"/>
        <v>0</v>
      </c>
      <c r="AF598" s="163">
        <f t="shared" si="178"/>
        <v>0</v>
      </c>
      <c r="AG598" s="163">
        <f t="shared" si="179"/>
        <v>0</v>
      </c>
      <c r="AH598" s="164">
        <f t="shared" si="180"/>
        <v>0</v>
      </c>
      <c r="AI598" s="164">
        <f t="shared" si="181"/>
        <v>0</v>
      </c>
      <c r="AJ598" s="164">
        <f t="shared" si="182"/>
        <v>0</v>
      </c>
      <c r="AK598" s="164">
        <f t="shared" si="183"/>
        <v>0</v>
      </c>
      <c r="AL598" s="164">
        <f t="shared" si="184"/>
        <v>0</v>
      </c>
      <c r="AM598" s="164">
        <f t="shared" si="185"/>
        <v>1</v>
      </c>
      <c r="AN598" s="146">
        <f t="shared" si="186"/>
        <v>0</v>
      </c>
      <c r="AO598" s="146">
        <f t="shared" si="187"/>
        <v>0</v>
      </c>
      <c r="AP598" s="146">
        <f t="shared" si="188"/>
        <v>0</v>
      </c>
      <c r="AQ598" s="146">
        <f t="shared" si="189"/>
        <v>0</v>
      </c>
      <c r="AR598" s="146">
        <f t="shared" si="190"/>
        <v>0</v>
      </c>
      <c r="AS598" s="163">
        <f t="shared" si="191"/>
        <v>0</v>
      </c>
      <c r="AT598" s="165">
        <f t="shared" si="192"/>
        <v>0</v>
      </c>
      <c r="AU598" s="217"/>
      <c r="AV598" s="209"/>
      <c r="AW598" s="94"/>
      <c r="AX598" s="94"/>
      <c r="AY598" s="169"/>
      <c r="AZ598" s="170"/>
      <c r="BA598" s="94"/>
      <c r="BB598" s="94"/>
      <c r="BC598" s="94"/>
      <c r="BD598" s="94"/>
      <c r="BE598" s="91"/>
      <c r="BF598" s="94"/>
      <c r="BG598" s="94"/>
      <c r="BH598" s="228"/>
      <c r="BI598" s="209"/>
      <c r="BJ598" s="209"/>
      <c r="BK598" s="98"/>
      <c r="BL598" s="140"/>
      <c r="BR598" s="61"/>
      <c r="BS598" s="60"/>
      <c r="BT598" s="60"/>
      <c r="BU598" s="60"/>
    </row>
    <row r="599" spans="1:73" s="59" customFormat="1" ht="30" hidden="1" customHeight="1" x14ac:dyDescent="0.25">
      <c r="A599" s="139"/>
      <c r="B599" s="198"/>
      <c r="C599" s="159" t="str">
        <f t="shared" si="193"/>
        <v/>
      </c>
      <c r="D599" s="159" t="str">
        <f t="shared" si="194"/>
        <v/>
      </c>
      <c r="E599" s="201"/>
      <c r="F599" s="90"/>
      <c r="G599" s="259"/>
      <c r="H599" s="90"/>
      <c r="I599" s="266" t="b">
        <f t="shared" si="176"/>
        <v>0</v>
      </c>
      <c r="J599" s="95"/>
      <c r="K599" s="90"/>
      <c r="L599" s="90"/>
      <c r="M599" s="209"/>
      <c r="N599" s="209"/>
      <c r="O599" s="208"/>
      <c r="P599" s="208"/>
      <c r="Q599" s="208"/>
      <c r="R599" s="90"/>
      <c r="S599" s="209"/>
      <c r="T599" s="209"/>
      <c r="U599" s="94"/>
      <c r="V599" s="181"/>
      <c r="W599" s="181"/>
      <c r="X599" s="181"/>
      <c r="Y599" s="181"/>
      <c r="Z599" s="94"/>
      <c r="AA599" s="94"/>
      <c r="AB599" s="203"/>
      <c r="AC599" s="202"/>
      <c r="AD599" s="166"/>
      <c r="AE599" s="162" t="b">
        <f t="shared" si="177"/>
        <v>0</v>
      </c>
      <c r="AF599" s="163">
        <f t="shared" si="178"/>
        <v>0</v>
      </c>
      <c r="AG599" s="163">
        <f t="shared" si="179"/>
        <v>0</v>
      </c>
      <c r="AH599" s="164">
        <f t="shared" si="180"/>
        <v>0</v>
      </c>
      <c r="AI599" s="164">
        <f t="shared" si="181"/>
        <v>0</v>
      </c>
      <c r="AJ599" s="164">
        <f t="shared" si="182"/>
        <v>0</v>
      </c>
      <c r="AK599" s="164">
        <f t="shared" si="183"/>
        <v>0</v>
      </c>
      <c r="AL599" s="164">
        <f t="shared" si="184"/>
        <v>0</v>
      </c>
      <c r="AM599" s="164">
        <f t="shared" si="185"/>
        <v>1</v>
      </c>
      <c r="AN599" s="146">
        <f t="shared" si="186"/>
        <v>0</v>
      </c>
      <c r="AO599" s="146">
        <f t="shared" si="187"/>
        <v>0</v>
      </c>
      <c r="AP599" s="146">
        <f t="shared" si="188"/>
        <v>0</v>
      </c>
      <c r="AQ599" s="146">
        <f t="shared" si="189"/>
        <v>0</v>
      </c>
      <c r="AR599" s="146">
        <f t="shared" si="190"/>
        <v>0</v>
      </c>
      <c r="AS599" s="163">
        <f t="shared" si="191"/>
        <v>0</v>
      </c>
      <c r="AT599" s="165">
        <f t="shared" si="192"/>
        <v>0</v>
      </c>
      <c r="AU599" s="217"/>
      <c r="AV599" s="209"/>
      <c r="AW599" s="94"/>
      <c r="AX599" s="94"/>
      <c r="AY599" s="169"/>
      <c r="AZ599" s="170"/>
      <c r="BA599" s="94"/>
      <c r="BB599" s="94"/>
      <c r="BC599" s="94"/>
      <c r="BD599" s="94"/>
      <c r="BE599" s="91"/>
      <c r="BF599" s="94"/>
      <c r="BG599" s="94"/>
      <c r="BH599" s="228"/>
      <c r="BI599" s="209"/>
      <c r="BJ599" s="209"/>
      <c r="BK599" s="98"/>
      <c r="BL599" s="140"/>
      <c r="BR599" s="61"/>
      <c r="BT599" s="60"/>
      <c r="BU599" s="60"/>
    </row>
    <row r="600" spans="1:73" s="59" customFormat="1" ht="30" hidden="1" customHeight="1" x14ac:dyDescent="0.25">
      <c r="A600" s="139"/>
      <c r="B600" s="198"/>
      <c r="C600" s="159" t="str">
        <f t="shared" si="193"/>
        <v/>
      </c>
      <c r="D600" s="159" t="str">
        <f t="shared" si="194"/>
        <v/>
      </c>
      <c r="E600" s="201"/>
      <c r="F600" s="90"/>
      <c r="G600" s="259"/>
      <c r="H600" s="90"/>
      <c r="I600" s="266" t="b">
        <f t="shared" si="176"/>
        <v>0</v>
      </c>
      <c r="J600" s="95"/>
      <c r="K600" s="90"/>
      <c r="L600" s="90"/>
      <c r="M600" s="209"/>
      <c r="N600" s="209"/>
      <c r="O600" s="208"/>
      <c r="P600" s="208"/>
      <c r="Q600" s="208"/>
      <c r="R600" s="90"/>
      <c r="S600" s="209"/>
      <c r="T600" s="209"/>
      <c r="U600" s="94"/>
      <c r="V600" s="181"/>
      <c r="W600" s="181"/>
      <c r="X600" s="181"/>
      <c r="Y600" s="181"/>
      <c r="Z600" s="94"/>
      <c r="AA600" s="94"/>
      <c r="AB600" s="203"/>
      <c r="AC600" s="202"/>
      <c r="AD600" s="166"/>
      <c r="AE600" s="162" t="b">
        <f t="shared" si="177"/>
        <v>0</v>
      </c>
      <c r="AF600" s="163">
        <f t="shared" si="178"/>
        <v>0</v>
      </c>
      <c r="AG600" s="163">
        <f t="shared" si="179"/>
        <v>0</v>
      </c>
      <c r="AH600" s="164">
        <f t="shared" si="180"/>
        <v>0</v>
      </c>
      <c r="AI600" s="164">
        <f t="shared" si="181"/>
        <v>0</v>
      </c>
      <c r="AJ600" s="164">
        <f t="shared" si="182"/>
        <v>0</v>
      </c>
      <c r="AK600" s="164">
        <f t="shared" si="183"/>
        <v>0</v>
      </c>
      <c r="AL600" s="164">
        <f t="shared" si="184"/>
        <v>0</v>
      </c>
      <c r="AM600" s="164">
        <f t="shared" si="185"/>
        <v>1</v>
      </c>
      <c r="AN600" s="146">
        <f t="shared" si="186"/>
        <v>0</v>
      </c>
      <c r="AO600" s="146">
        <f t="shared" si="187"/>
        <v>0</v>
      </c>
      <c r="AP600" s="146">
        <f t="shared" si="188"/>
        <v>0</v>
      </c>
      <c r="AQ600" s="146">
        <f t="shared" si="189"/>
        <v>0</v>
      </c>
      <c r="AR600" s="146">
        <f t="shared" si="190"/>
        <v>0</v>
      </c>
      <c r="AS600" s="163">
        <f t="shared" si="191"/>
        <v>0</v>
      </c>
      <c r="AT600" s="165">
        <f t="shared" si="192"/>
        <v>0</v>
      </c>
      <c r="AU600" s="217"/>
      <c r="AV600" s="209"/>
      <c r="AW600" s="94"/>
      <c r="AX600" s="94"/>
      <c r="AY600" s="169"/>
      <c r="AZ600" s="170"/>
      <c r="BA600" s="94"/>
      <c r="BB600" s="94"/>
      <c r="BC600" s="94"/>
      <c r="BD600" s="94"/>
      <c r="BE600" s="91"/>
      <c r="BF600" s="94"/>
      <c r="BG600" s="94"/>
      <c r="BH600" s="228"/>
      <c r="BI600" s="209"/>
      <c r="BJ600" s="209"/>
      <c r="BK600" s="98"/>
      <c r="BL600" s="140"/>
      <c r="BR600" s="61"/>
      <c r="BT600" s="60"/>
      <c r="BU600" s="60"/>
    </row>
    <row r="601" spans="1:73" s="59" customFormat="1" ht="30" hidden="1" customHeight="1" x14ac:dyDescent="0.25">
      <c r="A601" s="139"/>
      <c r="B601" s="198"/>
      <c r="C601" s="159" t="str">
        <f t="shared" si="193"/>
        <v/>
      </c>
      <c r="D601" s="159" t="str">
        <f t="shared" si="194"/>
        <v/>
      </c>
      <c r="E601" s="201"/>
      <c r="F601" s="90"/>
      <c r="G601" s="259"/>
      <c r="H601" s="90"/>
      <c r="I601" s="266" t="b">
        <f t="shared" si="176"/>
        <v>0</v>
      </c>
      <c r="J601" s="95"/>
      <c r="K601" s="90"/>
      <c r="L601" s="90"/>
      <c r="M601" s="209"/>
      <c r="N601" s="209"/>
      <c r="O601" s="208"/>
      <c r="P601" s="208"/>
      <c r="Q601" s="208"/>
      <c r="R601" s="90"/>
      <c r="S601" s="209"/>
      <c r="T601" s="209"/>
      <c r="U601" s="94"/>
      <c r="V601" s="181"/>
      <c r="W601" s="181"/>
      <c r="X601" s="181"/>
      <c r="Y601" s="181"/>
      <c r="Z601" s="94"/>
      <c r="AA601" s="94"/>
      <c r="AB601" s="203"/>
      <c r="AC601" s="202"/>
      <c r="AD601" s="166"/>
      <c r="AE601" s="162" t="b">
        <f t="shared" si="177"/>
        <v>0</v>
      </c>
      <c r="AF601" s="163">
        <f t="shared" si="178"/>
        <v>0</v>
      </c>
      <c r="AG601" s="163">
        <f t="shared" si="179"/>
        <v>0</v>
      </c>
      <c r="AH601" s="164">
        <f t="shared" si="180"/>
        <v>0</v>
      </c>
      <c r="AI601" s="164">
        <f t="shared" si="181"/>
        <v>0</v>
      </c>
      <c r="AJ601" s="164">
        <f t="shared" si="182"/>
        <v>0</v>
      </c>
      <c r="AK601" s="164">
        <f t="shared" si="183"/>
        <v>0</v>
      </c>
      <c r="AL601" s="164">
        <f t="shared" si="184"/>
        <v>0</v>
      </c>
      <c r="AM601" s="164">
        <f t="shared" si="185"/>
        <v>1</v>
      </c>
      <c r="AN601" s="146">
        <f t="shared" si="186"/>
        <v>0</v>
      </c>
      <c r="AO601" s="146">
        <f t="shared" si="187"/>
        <v>0</v>
      </c>
      <c r="AP601" s="146">
        <f t="shared" si="188"/>
        <v>0</v>
      </c>
      <c r="AQ601" s="146">
        <f t="shared" si="189"/>
        <v>0</v>
      </c>
      <c r="AR601" s="146">
        <f t="shared" si="190"/>
        <v>0</v>
      </c>
      <c r="AS601" s="163">
        <f t="shared" si="191"/>
        <v>0</v>
      </c>
      <c r="AT601" s="165">
        <f t="shared" si="192"/>
        <v>0</v>
      </c>
      <c r="AU601" s="217"/>
      <c r="AV601" s="209"/>
      <c r="AW601" s="94"/>
      <c r="AX601" s="94"/>
      <c r="AY601" s="169"/>
      <c r="AZ601" s="170"/>
      <c r="BA601" s="94"/>
      <c r="BB601" s="94"/>
      <c r="BC601" s="94"/>
      <c r="BD601" s="94"/>
      <c r="BE601" s="91"/>
      <c r="BF601" s="94"/>
      <c r="BG601" s="94"/>
      <c r="BH601" s="228"/>
      <c r="BI601" s="209"/>
      <c r="BJ601" s="209"/>
      <c r="BK601" s="98"/>
      <c r="BL601" s="140"/>
      <c r="BR601" s="61"/>
      <c r="BT601" s="60"/>
      <c r="BU601" s="60"/>
    </row>
    <row r="602" spans="1:73" s="59" customFormat="1" ht="30" hidden="1" customHeight="1" x14ac:dyDescent="0.25">
      <c r="A602" s="139"/>
      <c r="B602" s="198"/>
      <c r="C602" s="159" t="str">
        <f t="shared" si="193"/>
        <v/>
      </c>
      <c r="D602" s="159" t="str">
        <f t="shared" si="194"/>
        <v/>
      </c>
      <c r="E602" s="201"/>
      <c r="F602" s="90"/>
      <c r="G602" s="259"/>
      <c r="H602" s="90"/>
      <c r="I602" s="266" t="b">
        <f t="shared" ref="I602:I665" si="195">IF(H602="Material Vegetal CI","CI",IF(H602="Insectos en alcohol CI","CI",IF(H602="Cámara de cría para eclosión de insecto adulto CI","CI",IF(H602="Material Vegetal CE","CE",IF(H602="Insectos en alcohol CE","CE",IF(H602="Cámara de cría para eclosión de insecto adulto CE","CE",IF(H602="Trampas amarillas CI","CI",IF(H602="Trampas amarillas CE","CE",IF(H602="Trampas con feromona Jackson CI","CI",IF(H602="Trampas con feromona Jackson CE","CE",IF(H602="PNMMF Frutos","CI",IF(H602="PNMMF Trampas Mcphail CI","CI",IF(H602="PNMMF Trampas Mcphail CE","CE",IF(H602="Insectos en placas CI","CI",IF(H602="Insectos en placas CE","CE",IF(H602="Insectos adultos vivos CE","CE",IF(H602="Insectos adultos vivos CI","CI",IF(H602="Muestras cuarentena CI","CI",IF(H602="Muestras cuarentena CE","CE",IF(H602="Ácaros CI","CI",IF(H602="Ácaros CE","CE")))))))))))))))))))))</f>
        <v>0</v>
      </c>
      <c r="J602" s="95"/>
      <c r="K602" s="90"/>
      <c r="L602" s="90"/>
      <c r="M602" s="209"/>
      <c r="N602" s="209"/>
      <c r="O602" s="209"/>
      <c r="P602" s="209"/>
      <c r="Q602" s="209"/>
      <c r="R602" s="90"/>
      <c r="S602" s="209"/>
      <c r="T602" s="209"/>
      <c r="U602" s="94"/>
      <c r="V602" s="181"/>
      <c r="W602" s="181"/>
      <c r="X602" s="181"/>
      <c r="Y602" s="181"/>
      <c r="Z602" s="94"/>
      <c r="AA602" s="94"/>
      <c r="AB602" s="203"/>
      <c r="AC602" s="202"/>
      <c r="AD602" s="166"/>
      <c r="AE602" s="162" t="b">
        <f t="shared" si="177"/>
        <v>0</v>
      </c>
      <c r="AF602" s="163">
        <f t="shared" si="178"/>
        <v>0</v>
      </c>
      <c r="AG602" s="163">
        <f t="shared" si="179"/>
        <v>0</v>
      </c>
      <c r="AH602" s="164">
        <f t="shared" si="180"/>
        <v>0</v>
      </c>
      <c r="AI602" s="164">
        <f t="shared" si="181"/>
        <v>0</v>
      </c>
      <c r="AJ602" s="164">
        <f t="shared" si="182"/>
        <v>0</v>
      </c>
      <c r="AK602" s="164">
        <f t="shared" si="183"/>
        <v>0</v>
      </c>
      <c r="AL602" s="164">
        <f t="shared" si="184"/>
        <v>0</v>
      </c>
      <c r="AM602" s="164">
        <f t="shared" si="185"/>
        <v>1</v>
      </c>
      <c r="AN602" s="146">
        <f t="shared" si="186"/>
        <v>0</v>
      </c>
      <c r="AO602" s="146">
        <f t="shared" si="187"/>
        <v>0</v>
      </c>
      <c r="AP602" s="146">
        <f t="shared" si="188"/>
        <v>0</v>
      </c>
      <c r="AQ602" s="146">
        <f t="shared" si="189"/>
        <v>0</v>
      </c>
      <c r="AR602" s="146">
        <f t="shared" si="190"/>
        <v>0</v>
      </c>
      <c r="AS602" s="163">
        <f t="shared" si="191"/>
        <v>0</v>
      </c>
      <c r="AT602" s="165">
        <f t="shared" si="192"/>
        <v>0</v>
      </c>
      <c r="AU602" s="217"/>
      <c r="AV602" s="209"/>
      <c r="AW602" s="94"/>
      <c r="AX602" s="94"/>
      <c r="AY602" s="169"/>
      <c r="AZ602" s="170"/>
      <c r="BA602" s="94"/>
      <c r="BB602" s="94"/>
      <c r="BC602" s="94"/>
      <c r="BD602" s="94"/>
      <c r="BE602" s="91"/>
      <c r="BF602" s="94"/>
      <c r="BG602" s="94"/>
      <c r="BH602" s="228"/>
      <c r="BI602" s="209"/>
      <c r="BJ602" s="209"/>
      <c r="BK602" s="98"/>
      <c r="BL602" s="140"/>
      <c r="BR602" s="61"/>
      <c r="BT602" s="60"/>
      <c r="BU602" s="60"/>
    </row>
    <row r="603" spans="1:73" s="59" customFormat="1" ht="30" hidden="1" customHeight="1" x14ac:dyDescent="0.25">
      <c r="A603" s="139"/>
      <c r="B603" s="198"/>
      <c r="C603" s="159" t="str">
        <f t="shared" si="193"/>
        <v/>
      </c>
      <c r="D603" s="159" t="str">
        <f t="shared" si="194"/>
        <v/>
      </c>
      <c r="E603" s="201"/>
      <c r="F603" s="90"/>
      <c r="G603" s="259"/>
      <c r="H603" s="90"/>
      <c r="I603" s="266" t="b">
        <f t="shared" si="195"/>
        <v>0</v>
      </c>
      <c r="J603" s="95"/>
      <c r="K603" s="90"/>
      <c r="L603" s="90"/>
      <c r="M603" s="209"/>
      <c r="N603" s="209"/>
      <c r="O603" s="208"/>
      <c r="P603" s="208"/>
      <c r="Q603" s="208"/>
      <c r="R603" s="90"/>
      <c r="S603" s="209"/>
      <c r="T603" s="209"/>
      <c r="U603" s="94"/>
      <c r="V603" s="181"/>
      <c r="W603" s="181"/>
      <c r="X603" s="181"/>
      <c r="Y603" s="181"/>
      <c r="Z603" s="94"/>
      <c r="AA603" s="94"/>
      <c r="AB603" s="203"/>
      <c r="AC603" s="202"/>
      <c r="AD603" s="166"/>
      <c r="AE603" s="162" t="b">
        <f t="shared" ref="AE603:AE666" si="196">IF(H603="Material Vegetal CI",8,IF(H603="Insectos en alcohol CI",8,IF(H603="Cámara de cría para eclosión de insecto adulto CI",45,IF(H603="Cámara de cría para eclosión de insecto adulto CE",45,IF(H603="Material Vegetal CE",6,IF(H603="Insectos en alcohol CE",5,IF(H603="Trampas amarillas CI",8,IF(H603="Trampas amarillas CE",8,IF(H603="PNMMF Frutos",60,IF(H603="Trampas con feromona Jackson CI",8,IF(H603="Trampas con feromona Jackson CE",8,IF(H603="Insectos en placas CI",8,IF(H603="Insectos en placas CE",5,IF(H603="Insectos adultos vivos CI",8,IF(H603="Insectos adultos vivos CE",5,IF(H603="PNMMF Trampas Mcphail CI",8,IF(H603="PNMMF Trampas Mcphail CE",8,IF(H603="Muestras cuarentena CI",2,IF(H603="Muestras cuarentena CE",2,IF(H603="Ácaros CI",7,IF(H603="Ácaros CE",7)))))))))))))))))))))</f>
        <v>0</v>
      </c>
      <c r="AF603" s="163">
        <f t="shared" ref="AF603:AF666" si="197">NETWORKDAYS(W603,X603,$N$3122:$N$3134)</f>
        <v>0</v>
      </c>
      <c r="AG603" s="163">
        <f t="shared" ref="AG603:AG666" si="198">IF(Y603="",0,NETWORKDAYS(B603,Y603,$N$3122:$N$3134))</f>
        <v>0</v>
      </c>
      <c r="AH603" s="164">
        <f t="shared" ref="AH603:AH666" si="199">IF(Y603="",0,IF(AG603&lt;=0,4,IF(AG603&lt;=(AE603-1),4,IF(AG603=(AE603),4,IF(AG603=(AE603+1),3,IF(AG603=(AE603+2),2,IF(AG603&gt;=(AE603+3),1,IF(AG603="",0))))))))</f>
        <v>0</v>
      </c>
      <c r="AI603" s="164">
        <f t="shared" ref="AI603:AI666" si="200">IF(AH603=4,1,0)</f>
        <v>0</v>
      </c>
      <c r="AJ603" s="164">
        <f t="shared" ref="AJ603:AJ666" si="201">IF(AH603=3,1,0)</f>
        <v>0</v>
      </c>
      <c r="AK603" s="164">
        <f t="shared" ref="AK603:AK666" si="202">IF(AH603=2,1,0)</f>
        <v>0</v>
      </c>
      <c r="AL603" s="164">
        <f t="shared" ref="AL603:AL666" si="203">IF(AH603=1,1,0)</f>
        <v>0</v>
      </c>
      <c r="AM603" s="164">
        <f t="shared" ref="AM603:AM666" si="204">IF(AH603=0,1,0)</f>
        <v>1</v>
      </c>
      <c r="AN603" s="146">
        <f t="shared" ref="AN603:AN666" si="205">IF(AD603="TODO",4,IF(AD603="MAYORIA",3,IF(AD603="PARCIAL",2,IF(AD603="NADA",1,0))))</f>
        <v>0</v>
      </c>
      <c r="AO603" s="146">
        <f t="shared" ref="AO603:AO666" si="206">IF(AN603=1,1,0)</f>
        <v>0</v>
      </c>
      <c r="AP603" s="146">
        <f t="shared" ref="AP603:AP666" si="207">IF(AN603=2,1,0)</f>
        <v>0</v>
      </c>
      <c r="AQ603" s="146">
        <f t="shared" ref="AQ603:AQ666" si="208">IF(AN603=3,1,0)</f>
        <v>0</v>
      </c>
      <c r="AR603" s="146">
        <f t="shared" ref="AR603:AR666" si="209">IF(AN603=4,1,0)</f>
        <v>0</v>
      </c>
      <c r="AS603" s="163">
        <f t="shared" ref="AS603:AS666" si="210">IF(AC603=0,0,IF(AC603="1-3",1,IF(AC603="4-10",4,IF(AC603="&gt;10",10))))</f>
        <v>0</v>
      </c>
      <c r="AT603" s="165">
        <f t="shared" ref="AT603:AT666" si="211">IF(AS603=0,(AH603+AN603)/8,IF(AS603&lt;4,((AH603+AN603)/8)-5%,IF(AS603&lt;11,((AH603+AN603)/8)-10%,IF(AS603&gt;=11,((AH603+AN603)/8)-20%))))</f>
        <v>0</v>
      </c>
      <c r="AU603" s="217"/>
      <c r="AV603" s="209"/>
      <c r="AW603" s="94"/>
      <c r="AX603" s="94"/>
      <c r="AY603" s="169"/>
      <c r="AZ603" s="170"/>
      <c r="BA603" s="94"/>
      <c r="BB603" s="94"/>
      <c r="BC603" s="94"/>
      <c r="BD603" s="94"/>
      <c r="BE603" s="91"/>
      <c r="BF603" s="94"/>
      <c r="BG603" s="94"/>
      <c r="BH603" s="228"/>
      <c r="BI603" s="209"/>
      <c r="BJ603" s="209"/>
      <c r="BK603" s="98"/>
      <c r="BL603" s="140"/>
      <c r="BR603" s="61"/>
      <c r="BT603" s="60"/>
      <c r="BU603" s="60"/>
    </row>
    <row r="604" spans="1:73" s="59" customFormat="1" ht="30" hidden="1" customHeight="1" x14ac:dyDescent="0.25">
      <c r="A604" s="139"/>
      <c r="B604" s="198"/>
      <c r="C604" s="159" t="str">
        <f t="shared" si="193"/>
        <v/>
      </c>
      <c r="D604" s="159" t="str">
        <f t="shared" si="194"/>
        <v/>
      </c>
      <c r="E604" s="201"/>
      <c r="F604" s="90"/>
      <c r="G604" s="259"/>
      <c r="H604" s="90"/>
      <c r="I604" s="266" t="b">
        <f t="shared" si="195"/>
        <v>0</v>
      </c>
      <c r="J604" s="95"/>
      <c r="K604" s="90"/>
      <c r="L604" s="90"/>
      <c r="M604" s="209"/>
      <c r="N604" s="209"/>
      <c r="O604" s="208"/>
      <c r="P604" s="208"/>
      <c r="Q604" s="208"/>
      <c r="R604" s="90"/>
      <c r="S604" s="209"/>
      <c r="T604" s="209"/>
      <c r="U604" s="94"/>
      <c r="V604" s="181"/>
      <c r="W604" s="181"/>
      <c r="X604" s="181"/>
      <c r="Y604" s="181"/>
      <c r="Z604" s="94"/>
      <c r="AA604" s="94"/>
      <c r="AB604" s="203"/>
      <c r="AC604" s="202"/>
      <c r="AD604" s="166"/>
      <c r="AE604" s="162" t="b">
        <f t="shared" si="196"/>
        <v>0</v>
      </c>
      <c r="AF604" s="163">
        <f t="shared" si="197"/>
        <v>0</v>
      </c>
      <c r="AG604" s="163">
        <f t="shared" si="198"/>
        <v>0</v>
      </c>
      <c r="AH604" s="164">
        <f t="shared" si="199"/>
        <v>0</v>
      </c>
      <c r="AI604" s="164">
        <f t="shared" si="200"/>
        <v>0</v>
      </c>
      <c r="AJ604" s="164">
        <f t="shared" si="201"/>
        <v>0</v>
      </c>
      <c r="AK604" s="164">
        <f t="shared" si="202"/>
        <v>0</v>
      </c>
      <c r="AL604" s="164">
        <f t="shared" si="203"/>
        <v>0</v>
      </c>
      <c r="AM604" s="164">
        <f t="shared" si="204"/>
        <v>1</v>
      </c>
      <c r="AN604" s="146">
        <f t="shared" si="205"/>
        <v>0</v>
      </c>
      <c r="AO604" s="146">
        <f t="shared" si="206"/>
        <v>0</v>
      </c>
      <c r="AP604" s="146">
        <f t="shared" si="207"/>
        <v>0</v>
      </c>
      <c r="AQ604" s="146">
        <f t="shared" si="208"/>
        <v>0</v>
      </c>
      <c r="AR604" s="146">
        <f t="shared" si="209"/>
        <v>0</v>
      </c>
      <c r="AS604" s="163">
        <f t="shared" si="210"/>
        <v>0</v>
      </c>
      <c r="AT604" s="165">
        <f t="shared" si="211"/>
        <v>0</v>
      </c>
      <c r="AU604" s="217"/>
      <c r="AV604" s="209"/>
      <c r="AW604" s="94"/>
      <c r="AX604" s="94"/>
      <c r="AY604" s="169"/>
      <c r="AZ604" s="170"/>
      <c r="BA604" s="94"/>
      <c r="BB604" s="94"/>
      <c r="BC604" s="94"/>
      <c r="BD604" s="94"/>
      <c r="BE604" s="91"/>
      <c r="BF604" s="94"/>
      <c r="BG604" s="94"/>
      <c r="BH604" s="228"/>
      <c r="BI604" s="209"/>
      <c r="BJ604" s="209"/>
      <c r="BK604" s="98"/>
      <c r="BL604" s="140"/>
      <c r="BR604" s="61"/>
      <c r="BT604" s="60"/>
      <c r="BU604" s="60"/>
    </row>
    <row r="605" spans="1:73" s="59" customFormat="1" ht="30" hidden="1" customHeight="1" x14ac:dyDescent="0.25">
      <c r="A605" s="139"/>
      <c r="B605" s="198"/>
      <c r="C605" s="159" t="str">
        <f t="shared" si="193"/>
        <v/>
      </c>
      <c r="D605" s="159" t="str">
        <f t="shared" si="194"/>
        <v/>
      </c>
      <c r="E605" s="201"/>
      <c r="F605" s="90"/>
      <c r="G605" s="259"/>
      <c r="H605" s="90"/>
      <c r="I605" s="266" t="b">
        <f t="shared" si="195"/>
        <v>0</v>
      </c>
      <c r="J605" s="95"/>
      <c r="K605" s="90"/>
      <c r="L605" s="90"/>
      <c r="M605" s="209"/>
      <c r="N605" s="209"/>
      <c r="O605" s="208"/>
      <c r="P605" s="208"/>
      <c r="Q605" s="208"/>
      <c r="R605" s="90"/>
      <c r="S605" s="209"/>
      <c r="T605" s="209"/>
      <c r="U605" s="94"/>
      <c r="V605" s="181"/>
      <c r="W605" s="181"/>
      <c r="X605" s="181"/>
      <c r="Y605" s="181"/>
      <c r="Z605" s="94"/>
      <c r="AA605" s="94"/>
      <c r="AB605" s="203"/>
      <c r="AC605" s="202"/>
      <c r="AD605" s="166"/>
      <c r="AE605" s="162" t="b">
        <f t="shared" si="196"/>
        <v>0</v>
      </c>
      <c r="AF605" s="163">
        <f t="shared" si="197"/>
        <v>0</v>
      </c>
      <c r="AG605" s="163">
        <f t="shared" si="198"/>
        <v>0</v>
      </c>
      <c r="AH605" s="164">
        <f t="shared" si="199"/>
        <v>0</v>
      </c>
      <c r="AI605" s="164">
        <f t="shared" si="200"/>
        <v>0</v>
      </c>
      <c r="AJ605" s="164">
        <f t="shared" si="201"/>
        <v>0</v>
      </c>
      <c r="AK605" s="164">
        <f t="shared" si="202"/>
        <v>0</v>
      </c>
      <c r="AL605" s="164">
        <f t="shared" si="203"/>
        <v>0</v>
      </c>
      <c r="AM605" s="164">
        <f t="shared" si="204"/>
        <v>1</v>
      </c>
      <c r="AN605" s="146">
        <f t="shared" si="205"/>
        <v>0</v>
      </c>
      <c r="AO605" s="146">
        <f t="shared" si="206"/>
        <v>0</v>
      </c>
      <c r="AP605" s="146">
        <f t="shared" si="207"/>
        <v>0</v>
      </c>
      <c r="AQ605" s="146">
        <f t="shared" si="208"/>
        <v>0</v>
      </c>
      <c r="AR605" s="146">
        <f t="shared" si="209"/>
        <v>0</v>
      </c>
      <c r="AS605" s="163">
        <f t="shared" si="210"/>
        <v>0</v>
      </c>
      <c r="AT605" s="165">
        <f t="shared" si="211"/>
        <v>0</v>
      </c>
      <c r="AU605" s="217"/>
      <c r="AV605" s="209"/>
      <c r="AW605" s="94"/>
      <c r="AX605" s="94"/>
      <c r="AY605" s="169"/>
      <c r="AZ605" s="170"/>
      <c r="BA605" s="94"/>
      <c r="BB605" s="94"/>
      <c r="BC605" s="94"/>
      <c r="BD605" s="94"/>
      <c r="BE605" s="91"/>
      <c r="BF605" s="94"/>
      <c r="BG605" s="94"/>
      <c r="BH605" s="228"/>
      <c r="BI605" s="209"/>
      <c r="BJ605" s="209"/>
      <c r="BK605" s="98"/>
      <c r="BL605" s="140"/>
      <c r="BR605" s="61"/>
      <c r="BT605" s="60"/>
      <c r="BU605" s="60"/>
    </row>
    <row r="606" spans="1:73" s="59" customFormat="1" ht="50.25" hidden="1" customHeight="1" x14ac:dyDescent="0.25">
      <c r="A606" s="139"/>
      <c r="B606" s="198"/>
      <c r="C606" s="159" t="str">
        <f t="shared" si="193"/>
        <v/>
      </c>
      <c r="D606" s="159" t="str">
        <f t="shared" si="194"/>
        <v/>
      </c>
      <c r="E606" s="201"/>
      <c r="F606" s="90"/>
      <c r="G606" s="259"/>
      <c r="H606" s="90"/>
      <c r="I606" s="266" t="b">
        <f t="shared" si="195"/>
        <v>0</v>
      </c>
      <c r="J606" s="95"/>
      <c r="K606" s="90"/>
      <c r="L606" s="90"/>
      <c r="M606" s="209"/>
      <c r="N606" s="209"/>
      <c r="O606" s="208"/>
      <c r="P606" s="208"/>
      <c r="Q606" s="208"/>
      <c r="R606" s="90"/>
      <c r="S606" s="209"/>
      <c r="T606" s="209"/>
      <c r="U606" s="94"/>
      <c r="V606" s="181"/>
      <c r="W606" s="181"/>
      <c r="X606" s="181"/>
      <c r="Y606" s="181"/>
      <c r="Z606" s="94"/>
      <c r="AA606" s="94"/>
      <c r="AB606" s="203"/>
      <c r="AC606" s="202"/>
      <c r="AD606" s="166"/>
      <c r="AE606" s="162" t="b">
        <f t="shared" si="196"/>
        <v>0</v>
      </c>
      <c r="AF606" s="163">
        <f t="shared" si="197"/>
        <v>0</v>
      </c>
      <c r="AG606" s="163">
        <f t="shared" si="198"/>
        <v>0</v>
      </c>
      <c r="AH606" s="164">
        <f t="shared" si="199"/>
        <v>0</v>
      </c>
      <c r="AI606" s="164">
        <f t="shared" si="200"/>
        <v>0</v>
      </c>
      <c r="AJ606" s="164">
        <f t="shared" si="201"/>
        <v>0</v>
      </c>
      <c r="AK606" s="164">
        <f t="shared" si="202"/>
        <v>0</v>
      </c>
      <c r="AL606" s="164">
        <f t="shared" si="203"/>
        <v>0</v>
      </c>
      <c r="AM606" s="164">
        <f t="shared" si="204"/>
        <v>1</v>
      </c>
      <c r="AN606" s="146">
        <f t="shared" si="205"/>
        <v>0</v>
      </c>
      <c r="AO606" s="146">
        <f t="shared" si="206"/>
        <v>0</v>
      </c>
      <c r="AP606" s="146">
        <f t="shared" si="207"/>
        <v>0</v>
      </c>
      <c r="AQ606" s="146">
        <f t="shared" si="208"/>
        <v>0</v>
      </c>
      <c r="AR606" s="146">
        <f t="shared" si="209"/>
        <v>0</v>
      </c>
      <c r="AS606" s="163">
        <f t="shared" si="210"/>
        <v>0</v>
      </c>
      <c r="AT606" s="165">
        <f t="shared" si="211"/>
        <v>0</v>
      </c>
      <c r="AU606" s="217"/>
      <c r="AV606" s="209"/>
      <c r="AW606" s="94"/>
      <c r="AX606" s="94"/>
      <c r="AY606" s="169"/>
      <c r="AZ606" s="170"/>
      <c r="BA606" s="94"/>
      <c r="BB606" s="94"/>
      <c r="BC606" s="94"/>
      <c r="BD606" s="94"/>
      <c r="BE606" s="91"/>
      <c r="BF606" s="94"/>
      <c r="BG606" s="94"/>
      <c r="BH606" s="228"/>
      <c r="BI606" s="209"/>
      <c r="BJ606" s="209"/>
      <c r="BK606" s="98"/>
      <c r="BL606" s="140"/>
      <c r="BR606" s="61"/>
      <c r="BT606" s="60"/>
      <c r="BU606" s="60"/>
    </row>
    <row r="607" spans="1:73" s="59" customFormat="1" ht="30" hidden="1" customHeight="1" x14ac:dyDescent="0.25">
      <c r="A607" s="139"/>
      <c r="B607" s="198"/>
      <c r="C607" s="159" t="str">
        <f t="shared" si="193"/>
        <v/>
      </c>
      <c r="D607" s="159" t="str">
        <f t="shared" si="194"/>
        <v/>
      </c>
      <c r="E607" s="201"/>
      <c r="F607" s="90"/>
      <c r="G607" s="259"/>
      <c r="H607" s="90"/>
      <c r="I607" s="266" t="b">
        <f t="shared" si="195"/>
        <v>0</v>
      </c>
      <c r="J607" s="95"/>
      <c r="K607" s="90"/>
      <c r="L607" s="90"/>
      <c r="M607" s="209"/>
      <c r="N607" s="209"/>
      <c r="O607" s="208"/>
      <c r="P607" s="208"/>
      <c r="Q607" s="208"/>
      <c r="R607" s="90"/>
      <c r="S607" s="209"/>
      <c r="T607" s="209"/>
      <c r="U607" s="94"/>
      <c r="V607" s="181"/>
      <c r="W607" s="181"/>
      <c r="X607" s="181"/>
      <c r="Y607" s="181"/>
      <c r="Z607" s="94"/>
      <c r="AA607" s="94"/>
      <c r="AB607" s="203"/>
      <c r="AC607" s="202"/>
      <c r="AD607" s="166"/>
      <c r="AE607" s="162" t="b">
        <f t="shared" si="196"/>
        <v>0</v>
      </c>
      <c r="AF607" s="163">
        <f t="shared" si="197"/>
        <v>0</v>
      </c>
      <c r="AG607" s="163">
        <f t="shared" si="198"/>
        <v>0</v>
      </c>
      <c r="AH607" s="164">
        <f t="shared" si="199"/>
        <v>0</v>
      </c>
      <c r="AI607" s="164">
        <f t="shared" si="200"/>
        <v>0</v>
      </c>
      <c r="AJ607" s="164">
        <f t="shared" si="201"/>
        <v>0</v>
      </c>
      <c r="AK607" s="164">
        <f t="shared" si="202"/>
        <v>0</v>
      </c>
      <c r="AL607" s="164">
        <f t="shared" si="203"/>
        <v>0</v>
      </c>
      <c r="AM607" s="164">
        <f t="shared" si="204"/>
        <v>1</v>
      </c>
      <c r="AN607" s="146">
        <f t="shared" si="205"/>
        <v>0</v>
      </c>
      <c r="AO607" s="146">
        <f t="shared" si="206"/>
        <v>0</v>
      </c>
      <c r="AP607" s="146">
        <f t="shared" si="207"/>
        <v>0</v>
      </c>
      <c r="AQ607" s="146">
        <f t="shared" si="208"/>
        <v>0</v>
      </c>
      <c r="AR607" s="146">
        <f t="shared" si="209"/>
        <v>0</v>
      </c>
      <c r="AS607" s="163">
        <f t="shared" si="210"/>
        <v>0</v>
      </c>
      <c r="AT607" s="165">
        <f t="shared" si="211"/>
        <v>0</v>
      </c>
      <c r="AU607" s="217"/>
      <c r="AV607" s="209"/>
      <c r="AW607" s="94"/>
      <c r="AX607" s="94"/>
      <c r="AY607" s="169"/>
      <c r="AZ607" s="170"/>
      <c r="BA607" s="94"/>
      <c r="BB607" s="94"/>
      <c r="BC607" s="94"/>
      <c r="BD607" s="94"/>
      <c r="BE607" s="91"/>
      <c r="BF607" s="94"/>
      <c r="BG607" s="94"/>
      <c r="BH607" s="228"/>
      <c r="BI607" s="209"/>
      <c r="BJ607" s="209"/>
      <c r="BK607" s="98"/>
      <c r="BL607" s="140"/>
      <c r="BR607" s="61"/>
      <c r="BT607" s="60"/>
      <c r="BU607" s="60"/>
    </row>
    <row r="608" spans="1:73" s="59" customFormat="1" ht="30" hidden="1" customHeight="1" x14ac:dyDescent="0.25">
      <c r="A608" s="139"/>
      <c r="B608" s="198"/>
      <c r="C608" s="159" t="str">
        <f t="shared" si="193"/>
        <v/>
      </c>
      <c r="D608" s="159" t="str">
        <f t="shared" si="194"/>
        <v/>
      </c>
      <c r="E608" s="201"/>
      <c r="F608" s="90"/>
      <c r="G608" s="259"/>
      <c r="H608" s="90"/>
      <c r="I608" s="266" t="b">
        <f t="shared" si="195"/>
        <v>0</v>
      </c>
      <c r="J608" s="95"/>
      <c r="K608" s="90"/>
      <c r="L608" s="90"/>
      <c r="M608" s="209"/>
      <c r="N608" s="209"/>
      <c r="O608" s="208"/>
      <c r="P608" s="208"/>
      <c r="Q608" s="208"/>
      <c r="R608" s="90"/>
      <c r="S608" s="209"/>
      <c r="T608" s="209"/>
      <c r="U608" s="94"/>
      <c r="V608" s="181"/>
      <c r="W608" s="181"/>
      <c r="X608" s="181"/>
      <c r="Y608" s="181"/>
      <c r="Z608" s="94"/>
      <c r="AA608" s="94"/>
      <c r="AB608" s="203"/>
      <c r="AC608" s="202"/>
      <c r="AD608" s="166"/>
      <c r="AE608" s="162" t="b">
        <f t="shared" si="196"/>
        <v>0</v>
      </c>
      <c r="AF608" s="163">
        <f t="shared" si="197"/>
        <v>0</v>
      </c>
      <c r="AG608" s="163">
        <f t="shared" si="198"/>
        <v>0</v>
      </c>
      <c r="AH608" s="164">
        <f t="shared" si="199"/>
        <v>0</v>
      </c>
      <c r="AI608" s="164">
        <f t="shared" si="200"/>
        <v>0</v>
      </c>
      <c r="AJ608" s="164">
        <f t="shared" si="201"/>
        <v>0</v>
      </c>
      <c r="AK608" s="164">
        <f t="shared" si="202"/>
        <v>0</v>
      </c>
      <c r="AL608" s="164">
        <f t="shared" si="203"/>
        <v>0</v>
      </c>
      <c r="AM608" s="164">
        <f t="shared" si="204"/>
        <v>1</v>
      </c>
      <c r="AN608" s="146">
        <f t="shared" si="205"/>
        <v>0</v>
      </c>
      <c r="AO608" s="146">
        <f t="shared" si="206"/>
        <v>0</v>
      </c>
      <c r="AP608" s="146">
        <f t="shared" si="207"/>
        <v>0</v>
      </c>
      <c r="AQ608" s="146">
        <f t="shared" si="208"/>
        <v>0</v>
      </c>
      <c r="AR608" s="146">
        <f t="shared" si="209"/>
        <v>0</v>
      </c>
      <c r="AS608" s="163">
        <f t="shared" si="210"/>
        <v>0</v>
      </c>
      <c r="AT608" s="165">
        <f t="shared" si="211"/>
        <v>0</v>
      </c>
      <c r="AU608" s="217"/>
      <c r="AV608" s="209"/>
      <c r="AW608" s="94"/>
      <c r="AX608" s="94"/>
      <c r="AY608" s="169"/>
      <c r="AZ608" s="170"/>
      <c r="BA608" s="94"/>
      <c r="BB608" s="94"/>
      <c r="BC608" s="94"/>
      <c r="BD608" s="94"/>
      <c r="BE608" s="91"/>
      <c r="BF608" s="94"/>
      <c r="BG608" s="94"/>
      <c r="BH608" s="228"/>
      <c r="BI608" s="209"/>
      <c r="BJ608" s="209"/>
      <c r="BK608" s="98"/>
      <c r="BL608" s="140"/>
      <c r="BR608" s="61"/>
      <c r="BT608" s="60"/>
      <c r="BU608" s="60"/>
    </row>
    <row r="609" spans="1:73" s="59" customFormat="1" ht="40.5" hidden="1" customHeight="1" x14ac:dyDescent="0.25">
      <c r="A609" s="139"/>
      <c r="B609" s="198"/>
      <c r="C609" s="159" t="str">
        <f t="shared" si="193"/>
        <v/>
      </c>
      <c r="D609" s="159" t="str">
        <f t="shared" si="194"/>
        <v/>
      </c>
      <c r="E609" s="201"/>
      <c r="F609" s="90"/>
      <c r="G609" s="259"/>
      <c r="H609" s="90"/>
      <c r="I609" s="266" t="b">
        <f t="shared" si="195"/>
        <v>0</v>
      </c>
      <c r="J609" s="95"/>
      <c r="K609" s="90"/>
      <c r="L609" s="90"/>
      <c r="M609" s="209"/>
      <c r="N609" s="209"/>
      <c r="O609" s="208"/>
      <c r="P609" s="208"/>
      <c r="Q609" s="208"/>
      <c r="R609" s="90"/>
      <c r="S609" s="209"/>
      <c r="T609" s="209"/>
      <c r="U609" s="94"/>
      <c r="V609" s="181"/>
      <c r="W609" s="181"/>
      <c r="X609" s="181"/>
      <c r="Y609" s="181"/>
      <c r="Z609" s="94"/>
      <c r="AA609" s="94"/>
      <c r="AB609" s="203"/>
      <c r="AC609" s="202"/>
      <c r="AD609" s="166"/>
      <c r="AE609" s="162" t="b">
        <f t="shared" si="196"/>
        <v>0</v>
      </c>
      <c r="AF609" s="163">
        <f t="shared" si="197"/>
        <v>0</v>
      </c>
      <c r="AG609" s="163">
        <f t="shared" si="198"/>
        <v>0</v>
      </c>
      <c r="AH609" s="164">
        <f t="shared" si="199"/>
        <v>0</v>
      </c>
      <c r="AI609" s="164">
        <f t="shared" si="200"/>
        <v>0</v>
      </c>
      <c r="AJ609" s="164">
        <f t="shared" si="201"/>
        <v>0</v>
      </c>
      <c r="AK609" s="164">
        <f t="shared" si="202"/>
        <v>0</v>
      </c>
      <c r="AL609" s="164">
        <f t="shared" si="203"/>
        <v>0</v>
      </c>
      <c r="AM609" s="164">
        <f t="shared" si="204"/>
        <v>1</v>
      </c>
      <c r="AN609" s="146">
        <f t="shared" si="205"/>
        <v>0</v>
      </c>
      <c r="AO609" s="146">
        <f t="shared" si="206"/>
        <v>0</v>
      </c>
      <c r="AP609" s="146">
        <f t="shared" si="207"/>
        <v>0</v>
      </c>
      <c r="AQ609" s="146">
        <f t="shared" si="208"/>
        <v>0</v>
      </c>
      <c r="AR609" s="146">
        <f t="shared" si="209"/>
        <v>0</v>
      </c>
      <c r="AS609" s="163">
        <f t="shared" si="210"/>
        <v>0</v>
      </c>
      <c r="AT609" s="165">
        <f t="shared" si="211"/>
        <v>0</v>
      </c>
      <c r="AU609" s="217"/>
      <c r="AV609" s="209"/>
      <c r="AW609" s="94"/>
      <c r="AX609" s="94"/>
      <c r="AY609" s="169"/>
      <c r="AZ609" s="170"/>
      <c r="BA609" s="94"/>
      <c r="BB609" s="94"/>
      <c r="BC609" s="94"/>
      <c r="BD609" s="94"/>
      <c r="BE609" s="91"/>
      <c r="BF609" s="94"/>
      <c r="BG609" s="94"/>
      <c r="BH609" s="228"/>
      <c r="BI609" s="209"/>
      <c r="BJ609" s="209"/>
      <c r="BK609" s="98"/>
      <c r="BL609" s="140"/>
      <c r="BR609" s="61"/>
      <c r="BT609" s="60"/>
      <c r="BU609" s="60"/>
    </row>
    <row r="610" spans="1:73" s="59" customFormat="1" ht="30" hidden="1" customHeight="1" x14ac:dyDescent="0.25">
      <c r="A610" s="139"/>
      <c r="B610" s="198"/>
      <c r="C610" s="159" t="str">
        <f t="shared" si="193"/>
        <v/>
      </c>
      <c r="D610" s="159" t="str">
        <f t="shared" si="194"/>
        <v/>
      </c>
      <c r="E610" s="201"/>
      <c r="F610" s="90"/>
      <c r="G610" s="259"/>
      <c r="H610" s="90"/>
      <c r="I610" s="266" t="b">
        <f t="shared" si="195"/>
        <v>0</v>
      </c>
      <c r="J610" s="95"/>
      <c r="K610" s="90"/>
      <c r="L610" s="90"/>
      <c r="M610" s="209"/>
      <c r="N610" s="209"/>
      <c r="O610" s="208"/>
      <c r="P610" s="208"/>
      <c r="Q610" s="208"/>
      <c r="R610" s="90"/>
      <c r="S610" s="209"/>
      <c r="T610" s="209"/>
      <c r="U610" s="94"/>
      <c r="V610" s="181"/>
      <c r="W610" s="181"/>
      <c r="X610" s="181"/>
      <c r="Y610" s="181"/>
      <c r="Z610" s="94"/>
      <c r="AA610" s="94"/>
      <c r="AB610" s="203"/>
      <c r="AC610" s="202"/>
      <c r="AD610" s="166"/>
      <c r="AE610" s="162" t="b">
        <f t="shared" si="196"/>
        <v>0</v>
      </c>
      <c r="AF610" s="163">
        <f t="shared" si="197"/>
        <v>0</v>
      </c>
      <c r="AG610" s="163">
        <f t="shared" si="198"/>
        <v>0</v>
      </c>
      <c r="AH610" s="164">
        <f t="shared" si="199"/>
        <v>0</v>
      </c>
      <c r="AI610" s="164">
        <f t="shared" si="200"/>
        <v>0</v>
      </c>
      <c r="AJ610" s="164">
        <f t="shared" si="201"/>
        <v>0</v>
      </c>
      <c r="AK610" s="164">
        <f t="shared" si="202"/>
        <v>0</v>
      </c>
      <c r="AL610" s="164">
        <f t="shared" si="203"/>
        <v>0</v>
      </c>
      <c r="AM610" s="164">
        <f t="shared" si="204"/>
        <v>1</v>
      </c>
      <c r="AN610" s="146">
        <f t="shared" si="205"/>
        <v>0</v>
      </c>
      <c r="AO610" s="146">
        <f t="shared" si="206"/>
        <v>0</v>
      </c>
      <c r="AP610" s="146">
        <f t="shared" si="207"/>
        <v>0</v>
      </c>
      <c r="AQ610" s="146">
        <f t="shared" si="208"/>
        <v>0</v>
      </c>
      <c r="AR610" s="146">
        <f t="shared" si="209"/>
        <v>0</v>
      </c>
      <c r="AS610" s="163">
        <f t="shared" si="210"/>
        <v>0</v>
      </c>
      <c r="AT610" s="165">
        <f t="shared" si="211"/>
        <v>0</v>
      </c>
      <c r="AU610" s="217"/>
      <c r="AV610" s="209"/>
      <c r="AW610" s="94"/>
      <c r="AX610" s="94"/>
      <c r="AY610" s="169"/>
      <c r="AZ610" s="170"/>
      <c r="BA610" s="94"/>
      <c r="BB610" s="94"/>
      <c r="BC610" s="94"/>
      <c r="BD610" s="94"/>
      <c r="BE610" s="91"/>
      <c r="BF610" s="94"/>
      <c r="BG610" s="94"/>
      <c r="BH610" s="228"/>
      <c r="BI610" s="209"/>
      <c r="BJ610" s="209"/>
      <c r="BK610" s="98"/>
      <c r="BL610" s="140"/>
      <c r="BR610" s="61"/>
      <c r="BT610" s="60"/>
      <c r="BU610" s="60"/>
    </row>
    <row r="611" spans="1:73" s="59" customFormat="1" ht="30" hidden="1" customHeight="1" x14ac:dyDescent="0.25">
      <c r="A611" s="139"/>
      <c r="B611" s="198"/>
      <c r="C611" s="159" t="str">
        <f t="shared" si="193"/>
        <v/>
      </c>
      <c r="D611" s="159" t="str">
        <f t="shared" si="194"/>
        <v/>
      </c>
      <c r="E611" s="201"/>
      <c r="F611" s="90"/>
      <c r="G611" s="259"/>
      <c r="H611" s="90"/>
      <c r="I611" s="266" t="b">
        <f t="shared" si="195"/>
        <v>0</v>
      </c>
      <c r="J611" s="95"/>
      <c r="K611" s="90"/>
      <c r="L611" s="90"/>
      <c r="M611" s="209"/>
      <c r="N611" s="209"/>
      <c r="O611" s="208"/>
      <c r="P611" s="208"/>
      <c r="Q611" s="208"/>
      <c r="R611" s="90"/>
      <c r="S611" s="209"/>
      <c r="T611" s="209"/>
      <c r="U611" s="94"/>
      <c r="V611" s="181"/>
      <c r="W611" s="181"/>
      <c r="X611" s="181"/>
      <c r="Y611" s="181"/>
      <c r="Z611" s="94"/>
      <c r="AA611" s="94"/>
      <c r="AB611" s="203"/>
      <c r="AC611" s="202"/>
      <c r="AD611" s="166"/>
      <c r="AE611" s="162" t="b">
        <f t="shared" si="196"/>
        <v>0</v>
      </c>
      <c r="AF611" s="163">
        <f t="shared" si="197"/>
        <v>0</v>
      </c>
      <c r="AG611" s="163">
        <f t="shared" si="198"/>
        <v>0</v>
      </c>
      <c r="AH611" s="164">
        <f t="shared" si="199"/>
        <v>0</v>
      </c>
      <c r="AI611" s="164">
        <f t="shared" si="200"/>
        <v>0</v>
      </c>
      <c r="AJ611" s="164">
        <f t="shared" si="201"/>
        <v>0</v>
      </c>
      <c r="AK611" s="164">
        <f t="shared" si="202"/>
        <v>0</v>
      </c>
      <c r="AL611" s="164">
        <f t="shared" si="203"/>
        <v>0</v>
      </c>
      <c r="AM611" s="164">
        <f t="shared" si="204"/>
        <v>1</v>
      </c>
      <c r="AN611" s="146">
        <f t="shared" si="205"/>
        <v>0</v>
      </c>
      <c r="AO611" s="146">
        <f t="shared" si="206"/>
        <v>0</v>
      </c>
      <c r="AP611" s="146">
        <f t="shared" si="207"/>
        <v>0</v>
      </c>
      <c r="AQ611" s="146">
        <f t="shared" si="208"/>
        <v>0</v>
      </c>
      <c r="AR611" s="146">
        <f t="shared" si="209"/>
        <v>0</v>
      </c>
      <c r="AS611" s="163">
        <f t="shared" si="210"/>
        <v>0</v>
      </c>
      <c r="AT611" s="165">
        <f t="shared" si="211"/>
        <v>0</v>
      </c>
      <c r="AU611" s="217"/>
      <c r="AV611" s="209"/>
      <c r="AW611" s="94"/>
      <c r="AX611" s="94"/>
      <c r="AY611" s="169"/>
      <c r="AZ611" s="170"/>
      <c r="BA611" s="94"/>
      <c r="BB611" s="94"/>
      <c r="BC611" s="94"/>
      <c r="BD611" s="94"/>
      <c r="BE611" s="91"/>
      <c r="BF611" s="94"/>
      <c r="BG611" s="94"/>
      <c r="BH611" s="228"/>
      <c r="BI611" s="209"/>
      <c r="BJ611" s="209"/>
      <c r="BK611" s="98"/>
      <c r="BL611" s="140"/>
      <c r="BR611" s="61"/>
      <c r="BT611" s="60"/>
      <c r="BU611" s="60"/>
    </row>
    <row r="612" spans="1:73" s="59" customFormat="1" ht="30" hidden="1" customHeight="1" x14ac:dyDescent="0.25">
      <c r="A612" s="139"/>
      <c r="B612" s="198"/>
      <c r="C612" s="159" t="str">
        <f t="shared" si="193"/>
        <v/>
      </c>
      <c r="D612" s="159" t="str">
        <f t="shared" si="194"/>
        <v/>
      </c>
      <c r="E612" s="201"/>
      <c r="F612" s="90"/>
      <c r="G612" s="259"/>
      <c r="H612" s="90"/>
      <c r="I612" s="266" t="b">
        <f t="shared" si="195"/>
        <v>0</v>
      </c>
      <c r="J612" s="95"/>
      <c r="K612" s="90"/>
      <c r="L612" s="90"/>
      <c r="M612" s="209"/>
      <c r="N612" s="209"/>
      <c r="O612" s="208"/>
      <c r="P612" s="208"/>
      <c r="Q612" s="208"/>
      <c r="R612" s="90"/>
      <c r="S612" s="209"/>
      <c r="T612" s="209"/>
      <c r="U612" s="94"/>
      <c r="V612" s="181"/>
      <c r="W612" s="181"/>
      <c r="X612" s="181"/>
      <c r="Y612" s="181"/>
      <c r="Z612" s="94"/>
      <c r="AA612" s="94"/>
      <c r="AB612" s="203"/>
      <c r="AC612" s="202"/>
      <c r="AD612" s="166"/>
      <c r="AE612" s="162" t="b">
        <f t="shared" si="196"/>
        <v>0</v>
      </c>
      <c r="AF612" s="163">
        <f t="shared" si="197"/>
        <v>0</v>
      </c>
      <c r="AG612" s="163">
        <f t="shared" si="198"/>
        <v>0</v>
      </c>
      <c r="AH612" s="164">
        <f t="shared" si="199"/>
        <v>0</v>
      </c>
      <c r="AI612" s="164">
        <f t="shared" si="200"/>
        <v>0</v>
      </c>
      <c r="AJ612" s="164">
        <f t="shared" si="201"/>
        <v>0</v>
      </c>
      <c r="AK612" s="164">
        <f t="shared" si="202"/>
        <v>0</v>
      </c>
      <c r="AL612" s="164">
        <f t="shared" si="203"/>
        <v>0</v>
      </c>
      <c r="AM612" s="164">
        <f t="shared" si="204"/>
        <v>1</v>
      </c>
      <c r="AN612" s="146">
        <f t="shared" si="205"/>
        <v>0</v>
      </c>
      <c r="AO612" s="146">
        <f t="shared" si="206"/>
        <v>0</v>
      </c>
      <c r="AP612" s="146">
        <f t="shared" si="207"/>
        <v>0</v>
      </c>
      <c r="AQ612" s="146">
        <f t="shared" si="208"/>
        <v>0</v>
      </c>
      <c r="AR612" s="146">
        <f t="shared" si="209"/>
        <v>0</v>
      </c>
      <c r="AS612" s="163">
        <f t="shared" si="210"/>
        <v>0</v>
      </c>
      <c r="AT612" s="165">
        <f t="shared" si="211"/>
        <v>0</v>
      </c>
      <c r="AU612" s="217"/>
      <c r="AV612" s="209"/>
      <c r="AW612" s="94"/>
      <c r="AX612" s="94"/>
      <c r="AY612" s="169"/>
      <c r="AZ612" s="170"/>
      <c r="BA612" s="94"/>
      <c r="BB612" s="94"/>
      <c r="BC612" s="94"/>
      <c r="BD612" s="94"/>
      <c r="BE612" s="91"/>
      <c r="BF612" s="94"/>
      <c r="BG612" s="94"/>
      <c r="BH612" s="228"/>
      <c r="BI612" s="209"/>
      <c r="BJ612" s="209"/>
      <c r="BK612" s="98"/>
      <c r="BL612" s="140"/>
      <c r="BR612" s="61"/>
      <c r="BT612" s="60"/>
      <c r="BU612" s="60"/>
    </row>
    <row r="613" spans="1:73" s="59" customFormat="1" ht="30" hidden="1" customHeight="1" x14ac:dyDescent="0.25">
      <c r="A613" s="139"/>
      <c r="B613" s="198"/>
      <c r="C613" s="159" t="str">
        <f t="shared" si="193"/>
        <v/>
      </c>
      <c r="D613" s="159" t="str">
        <f t="shared" si="194"/>
        <v/>
      </c>
      <c r="E613" s="201"/>
      <c r="F613" s="90"/>
      <c r="G613" s="259"/>
      <c r="H613" s="90"/>
      <c r="I613" s="266" t="b">
        <f t="shared" si="195"/>
        <v>0</v>
      </c>
      <c r="J613" s="95"/>
      <c r="K613" s="90"/>
      <c r="L613" s="90"/>
      <c r="M613" s="209"/>
      <c r="N613" s="209"/>
      <c r="O613" s="208"/>
      <c r="P613" s="208"/>
      <c r="Q613" s="208"/>
      <c r="R613" s="90"/>
      <c r="S613" s="209"/>
      <c r="T613" s="209"/>
      <c r="U613" s="94"/>
      <c r="V613" s="181"/>
      <c r="W613" s="181"/>
      <c r="X613" s="181"/>
      <c r="Y613" s="181"/>
      <c r="Z613" s="94"/>
      <c r="AA613" s="94"/>
      <c r="AB613" s="203"/>
      <c r="AC613" s="202"/>
      <c r="AD613" s="166"/>
      <c r="AE613" s="162" t="b">
        <f t="shared" si="196"/>
        <v>0</v>
      </c>
      <c r="AF613" s="163">
        <f t="shared" si="197"/>
        <v>0</v>
      </c>
      <c r="AG613" s="163">
        <f t="shared" si="198"/>
        <v>0</v>
      </c>
      <c r="AH613" s="164">
        <f t="shared" si="199"/>
        <v>0</v>
      </c>
      <c r="AI613" s="164">
        <f t="shared" si="200"/>
        <v>0</v>
      </c>
      <c r="AJ613" s="164">
        <f t="shared" si="201"/>
        <v>0</v>
      </c>
      <c r="AK613" s="164">
        <f t="shared" si="202"/>
        <v>0</v>
      </c>
      <c r="AL613" s="164">
        <f t="shared" si="203"/>
        <v>0</v>
      </c>
      <c r="AM613" s="164">
        <f t="shared" si="204"/>
        <v>1</v>
      </c>
      <c r="AN613" s="146">
        <f t="shared" si="205"/>
        <v>0</v>
      </c>
      <c r="AO613" s="146">
        <f t="shared" si="206"/>
        <v>0</v>
      </c>
      <c r="AP613" s="146">
        <f t="shared" si="207"/>
        <v>0</v>
      </c>
      <c r="AQ613" s="146">
        <f t="shared" si="208"/>
        <v>0</v>
      </c>
      <c r="AR613" s="146">
        <f t="shared" si="209"/>
        <v>0</v>
      </c>
      <c r="AS613" s="163">
        <f t="shared" si="210"/>
        <v>0</v>
      </c>
      <c r="AT613" s="165">
        <f t="shared" si="211"/>
        <v>0</v>
      </c>
      <c r="AU613" s="217"/>
      <c r="AV613" s="209"/>
      <c r="AW613" s="94"/>
      <c r="AX613" s="94"/>
      <c r="AY613" s="169"/>
      <c r="AZ613" s="170"/>
      <c r="BA613" s="94"/>
      <c r="BB613" s="94"/>
      <c r="BC613" s="94"/>
      <c r="BD613" s="94"/>
      <c r="BE613" s="91"/>
      <c r="BF613" s="94"/>
      <c r="BG613" s="94"/>
      <c r="BH613" s="228"/>
      <c r="BI613" s="209"/>
      <c r="BJ613" s="209"/>
      <c r="BK613" s="98"/>
      <c r="BL613" s="290"/>
      <c r="BR613" s="61"/>
      <c r="BT613" s="60"/>
      <c r="BU613" s="60"/>
    </row>
    <row r="614" spans="1:73" s="59" customFormat="1" ht="30" hidden="1" customHeight="1" x14ac:dyDescent="0.25">
      <c r="A614" s="139"/>
      <c r="B614" s="198"/>
      <c r="C614" s="159" t="str">
        <f t="shared" si="193"/>
        <v/>
      </c>
      <c r="D614" s="159" t="str">
        <f t="shared" si="194"/>
        <v/>
      </c>
      <c r="E614" s="201"/>
      <c r="F614" s="90"/>
      <c r="G614" s="259"/>
      <c r="H614" s="90"/>
      <c r="I614" s="266" t="b">
        <f t="shared" si="195"/>
        <v>0</v>
      </c>
      <c r="J614" s="95"/>
      <c r="K614" s="90"/>
      <c r="L614" s="90"/>
      <c r="M614" s="209"/>
      <c r="N614" s="209"/>
      <c r="O614" s="208"/>
      <c r="P614" s="208"/>
      <c r="Q614" s="208"/>
      <c r="R614" s="90"/>
      <c r="S614" s="209"/>
      <c r="T614" s="209"/>
      <c r="U614" s="94"/>
      <c r="V614" s="181"/>
      <c r="W614" s="181"/>
      <c r="X614" s="181"/>
      <c r="Y614" s="181"/>
      <c r="Z614" s="94"/>
      <c r="AA614" s="94"/>
      <c r="AB614" s="203"/>
      <c r="AC614" s="202"/>
      <c r="AD614" s="166"/>
      <c r="AE614" s="162" t="b">
        <f t="shared" si="196"/>
        <v>0</v>
      </c>
      <c r="AF614" s="163">
        <f t="shared" si="197"/>
        <v>0</v>
      </c>
      <c r="AG614" s="163">
        <f t="shared" si="198"/>
        <v>0</v>
      </c>
      <c r="AH614" s="164">
        <f t="shared" si="199"/>
        <v>0</v>
      </c>
      <c r="AI614" s="164">
        <f t="shared" si="200"/>
        <v>0</v>
      </c>
      <c r="AJ614" s="164">
        <f t="shared" si="201"/>
        <v>0</v>
      </c>
      <c r="AK614" s="164">
        <f t="shared" si="202"/>
        <v>0</v>
      </c>
      <c r="AL614" s="164">
        <f t="shared" si="203"/>
        <v>0</v>
      </c>
      <c r="AM614" s="164">
        <f t="shared" si="204"/>
        <v>1</v>
      </c>
      <c r="AN614" s="146">
        <f t="shared" si="205"/>
        <v>0</v>
      </c>
      <c r="AO614" s="146">
        <f t="shared" si="206"/>
        <v>0</v>
      </c>
      <c r="AP614" s="146">
        <f t="shared" si="207"/>
        <v>0</v>
      </c>
      <c r="AQ614" s="146">
        <f t="shared" si="208"/>
        <v>0</v>
      </c>
      <c r="AR614" s="146">
        <f t="shared" si="209"/>
        <v>0</v>
      </c>
      <c r="AS614" s="163">
        <f t="shared" si="210"/>
        <v>0</v>
      </c>
      <c r="AT614" s="165">
        <f t="shared" si="211"/>
        <v>0</v>
      </c>
      <c r="AU614" s="217"/>
      <c r="AV614" s="209"/>
      <c r="AW614" s="94"/>
      <c r="AX614" s="94"/>
      <c r="AY614" s="169"/>
      <c r="AZ614" s="170"/>
      <c r="BA614" s="94"/>
      <c r="BB614" s="94"/>
      <c r="BC614" s="94"/>
      <c r="BD614" s="94"/>
      <c r="BE614" s="91"/>
      <c r="BF614" s="94"/>
      <c r="BG614" s="94"/>
      <c r="BH614" s="228"/>
      <c r="BI614" s="209"/>
      <c r="BJ614" s="209"/>
      <c r="BK614" s="98"/>
      <c r="BL614" s="140"/>
      <c r="BR614" s="61"/>
      <c r="BS614" s="60"/>
      <c r="BT614" s="60"/>
      <c r="BU614" s="60"/>
    </row>
    <row r="615" spans="1:73" s="59" customFormat="1" ht="30" hidden="1" customHeight="1" x14ac:dyDescent="0.25">
      <c r="A615" s="139"/>
      <c r="B615" s="198"/>
      <c r="C615" s="159" t="str">
        <f t="shared" si="193"/>
        <v/>
      </c>
      <c r="D615" s="159" t="str">
        <f t="shared" si="194"/>
        <v/>
      </c>
      <c r="E615" s="201"/>
      <c r="F615" s="90"/>
      <c r="G615" s="259"/>
      <c r="H615" s="90"/>
      <c r="I615" s="266" t="b">
        <f t="shared" si="195"/>
        <v>0</v>
      </c>
      <c r="J615" s="95"/>
      <c r="K615" s="90"/>
      <c r="L615" s="90"/>
      <c r="M615" s="209"/>
      <c r="N615" s="209"/>
      <c r="O615" s="208"/>
      <c r="P615" s="208"/>
      <c r="Q615" s="208"/>
      <c r="R615" s="90"/>
      <c r="S615" s="209"/>
      <c r="T615" s="209"/>
      <c r="U615" s="94"/>
      <c r="V615" s="181"/>
      <c r="W615" s="181"/>
      <c r="X615" s="181"/>
      <c r="Y615" s="181"/>
      <c r="Z615" s="94"/>
      <c r="AA615" s="94"/>
      <c r="AB615" s="203"/>
      <c r="AC615" s="202"/>
      <c r="AD615" s="166"/>
      <c r="AE615" s="162" t="b">
        <f t="shared" si="196"/>
        <v>0</v>
      </c>
      <c r="AF615" s="163">
        <f t="shared" si="197"/>
        <v>0</v>
      </c>
      <c r="AG615" s="163">
        <f t="shared" si="198"/>
        <v>0</v>
      </c>
      <c r="AH615" s="164">
        <f t="shared" si="199"/>
        <v>0</v>
      </c>
      <c r="AI615" s="164">
        <f t="shared" si="200"/>
        <v>0</v>
      </c>
      <c r="AJ615" s="164">
        <f t="shared" si="201"/>
        <v>0</v>
      </c>
      <c r="AK615" s="164">
        <f t="shared" si="202"/>
        <v>0</v>
      </c>
      <c r="AL615" s="164">
        <f t="shared" si="203"/>
        <v>0</v>
      </c>
      <c r="AM615" s="164">
        <f t="shared" si="204"/>
        <v>1</v>
      </c>
      <c r="AN615" s="146">
        <f t="shared" si="205"/>
        <v>0</v>
      </c>
      <c r="AO615" s="146">
        <f t="shared" si="206"/>
        <v>0</v>
      </c>
      <c r="AP615" s="146">
        <f t="shared" si="207"/>
        <v>0</v>
      </c>
      <c r="AQ615" s="146">
        <f t="shared" si="208"/>
        <v>0</v>
      </c>
      <c r="AR615" s="146">
        <f t="shared" si="209"/>
        <v>0</v>
      </c>
      <c r="AS615" s="163">
        <f t="shared" si="210"/>
        <v>0</v>
      </c>
      <c r="AT615" s="165">
        <f t="shared" si="211"/>
        <v>0</v>
      </c>
      <c r="AU615" s="217"/>
      <c r="AV615" s="209"/>
      <c r="AW615" s="94"/>
      <c r="AX615" s="94"/>
      <c r="AY615" s="169"/>
      <c r="AZ615" s="170"/>
      <c r="BA615" s="94"/>
      <c r="BB615" s="94"/>
      <c r="BC615" s="94"/>
      <c r="BD615" s="94"/>
      <c r="BE615" s="91"/>
      <c r="BF615" s="94"/>
      <c r="BG615" s="94"/>
      <c r="BH615" s="228"/>
      <c r="BI615" s="209"/>
      <c r="BJ615" s="209"/>
      <c r="BK615" s="98"/>
      <c r="BL615" s="290"/>
      <c r="BR615" s="61"/>
      <c r="BS615" s="60"/>
      <c r="BT615" s="60"/>
      <c r="BU615" s="60"/>
    </row>
    <row r="616" spans="1:73" s="59" customFormat="1" ht="30" hidden="1" customHeight="1" x14ac:dyDescent="0.25">
      <c r="A616" s="139"/>
      <c r="B616" s="198"/>
      <c r="C616" s="159" t="str">
        <f t="shared" si="193"/>
        <v/>
      </c>
      <c r="D616" s="159" t="str">
        <f t="shared" si="194"/>
        <v/>
      </c>
      <c r="E616" s="201"/>
      <c r="F616" s="90"/>
      <c r="G616" s="259"/>
      <c r="H616" s="90"/>
      <c r="I616" s="266" t="b">
        <f t="shared" si="195"/>
        <v>0</v>
      </c>
      <c r="J616" s="95"/>
      <c r="K616" s="90"/>
      <c r="L616" s="90"/>
      <c r="M616" s="209"/>
      <c r="N616" s="209"/>
      <c r="O616" s="208"/>
      <c r="P616" s="208"/>
      <c r="Q616" s="208"/>
      <c r="R616" s="90"/>
      <c r="S616" s="209"/>
      <c r="T616" s="209"/>
      <c r="U616" s="94"/>
      <c r="V616" s="181"/>
      <c r="W616" s="181"/>
      <c r="X616" s="181"/>
      <c r="Y616" s="181"/>
      <c r="Z616" s="94"/>
      <c r="AA616" s="94"/>
      <c r="AB616" s="203"/>
      <c r="AC616" s="202"/>
      <c r="AD616" s="166"/>
      <c r="AE616" s="162" t="b">
        <f t="shared" si="196"/>
        <v>0</v>
      </c>
      <c r="AF616" s="163">
        <f t="shared" si="197"/>
        <v>0</v>
      </c>
      <c r="AG616" s="163">
        <f t="shared" si="198"/>
        <v>0</v>
      </c>
      <c r="AH616" s="164">
        <f t="shared" si="199"/>
        <v>0</v>
      </c>
      <c r="AI616" s="164">
        <f t="shared" si="200"/>
        <v>0</v>
      </c>
      <c r="AJ616" s="164">
        <f t="shared" si="201"/>
        <v>0</v>
      </c>
      <c r="AK616" s="164">
        <f t="shared" si="202"/>
        <v>0</v>
      </c>
      <c r="AL616" s="164">
        <f t="shared" si="203"/>
        <v>0</v>
      </c>
      <c r="AM616" s="164">
        <f t="shared" si="204"/>
        <v>1</v>
      </c>
      <c r="AN616" s="146">
        <f t="shared" si="205"/>
        <v>0</v>
      </c>
      <c r="AO616" s="146">
        <f t="shared" si="206"/>
        <v>0</v>
      </c>
      <c r="AP616" s="146">
        <f t="shared" si="207"/>
        <v>0</v>
      </c>
      <c r="AQ616" s="146">
        <f t="shared" si="208"/>
        <v>0</v>
      </c>
      <c r="AR616" s="146">
        <f t="shared" si="209"/>
        <v>0</v>
      </c>
      <c r="AS616" s="163">
        <f t="shared" si="210"/>
        <v>0</v>
      </c>
      <c r="AT616" s="165">
        <f t="shared" si="211"/>
        <v>0</v>
      </c>
      <c r="AU616" s="217"/>
      <c r="AV616" s="209"/>
      <c r="AW616" s="94"/>
      <c r="AX616" s="94"/>
      <c r="AY616" s="169"/>
      <c r="AZ616" s="170"/>
      <c r="BA616" s="94"/>
      <c r="BB616" s="94"/>
      <c r="BC616" s="94"/>
      <c r="BD616" s="94"/>
      <c r="BE616" s="91"/>
      <c r="BF616" s="94"/>
      <c r="BG616" s="94"/>
      <c r="BH616" s="228"/>
      <c r="BI616" s="209"/>
      <c r="BJ616" s="209"/>
      <c r="BK616" s="98"/>
      <c r="BL616" s="140"/>
      <c r="BR616" s="61"/>
      <c r="BS616" s="60"/>
      <c r="BT616" s="60"/>
      <c r="BU616" s="60"/>
    </row>
    <row r="617" spans="1:73" s="59" customFormat="1" ht="30" hidden="1" customHeight="1" x14ac:dyDescent="0.25">
      <c r="A617" s="139"/>
      <c r="B617" s="198"/>
      <c r="C617" s="159" t="str">
        <f t="shared" si="193"/>
        <v/>
      </c>
      <c r="D617" s="159" t="str">
        <f t="shared" si="194"/>
        <v/>
      </c>
      <c r="E617" s="201"/>
      <c r="F617" s="90"/>
      <c r="G617" s="259"/>
      <c r="H617" s="90"/>
      <c r="I617" s="266" t="b">
        <f t="shared" si="195"/>
        <v>0</v>
      </c>
      <c r="J617" s="95"/>
      <c r="K617" s="90"/>
      <c r="L617" s="90"/>
      <c r="M617" s="209"/>
      <c r="N617" s="209"/>
      <c r="O617" s="208"/>
      <c r="P617" s="208"/>
      <c r="Q617" s="208"/>
      <c r="R617" s="90"/>
      <c r="S617" s="209"/>
      <c r="T617" s="209"/>
      <c r="U617" s="94"/>
      <c r="V617" s="181"/>
      <c r="W617" s="181"/>
      <c r="X617" s="181"/>
      <c r="Y617" s="181"/>
      <c r="Z617" s="94"/>
      <c r="AA617" s="94"/>
      <c r="AB617" s="203"/>
      <c r="AC617" s="202"/>
      <c r="AD617" s="166"/>
      <c r="AE617" s="162" t="b">
        <f t="shared" si="196"/>
        <v>0</v>
      </c>
      <c r="AF617" s="163">
        <f t="shared" si="197"/>
        <v>0</v>
      </c>
      <c r="AG617" s="163">
        <f t="shared" si="198"/>
        <v>0</v>
      </c>
      <c r="AH617" s="164">
        <f t="shared" si="199"/>
        <v>0</v>
      </c>
      <c r="AI617" s="164">
        <f t="shared" si="200"/>
        <v>0</v>
      </c>
      <c r="AJ617" s="164">
        <f t="shared" si="201"/>
        <v>0</v>
      </c>
      <c r="AK617" s="164">
        <f t="shared" si="202"/>
        <v>0</v>
      </c>
      <c r="AL617" s="164">
        <f t="shared" si="203"/>
        <v>0</v>
      </c>
      <c r="AM617" s="164">
        <f t="shared" si="204"/>
        <v>1</v>
      </c>
      <c r="AN617" s="146">
        <f t="shared" si="205"/>
        <v>0</v>
      </c>
      <c r="AO617" s="146">
        <f t="shared" si="206"/>
        <v>0</v>
      </c>
      <c r="AP617" s="146">
        <f t="shared" si="207"/>
        <v>0</v>
      </c>
      <c r="AQ617" s="146">
        <f t="shared" si="208"/>
        <v>0</v>
      </c>
      <c r="AR617" s="146">
        <f t="shared" si="209"/>
        <v>0</v>
      </c>
      <c r="AS617" s="163">
        <f t="shared" si="210"/>
        <v>0</v>
      </c>
      <c r="AT617" s="165">
        <f t="shared" si="211"/>
        <v>0</v>
      </c>
      <c r="AU617" s="217"/>
      <c r="AV617" s="209"/>
      <c r="AW617" s="94"/>
      <c r="AX617" s="94"/>
      <c r="AY617" s="169"/>
      <c r="AZ617" s="170"/>
      <c r="BA617" s="94"/>
      <c r="BB617" s="94"/>
      <c r="BC617" s="94"/>
      <c r="BD617" s="94"/>
      <c r="BE617" s="91"/>
      <c r="BF617" s="94"/>
      <c r="BG617" s="94"/>
      <c r="BH617" s="228"/>
      <c r="BI617" s="209"/>
      <c r="BJ617" s="209"/>
      <c r="BK617" s="98"/>
      <c r="BL617" s="140"/>
      <c r="BR617" s="61"/>
      <c r="BT617" s="60"/>
      <c r="BU617" s="60"/>
    </row>
    <row r="618" spans="1:73" s="59" customFormat="1" ht="30" hidden="1" customHeight="1" x14ac:dyDescent="0.25">
      <c r="A618" s="139"/>
      <c r="B618" s="198"/>
      <c r="C618" s="159" t="str">
        <f t="shared" si="193"/>
        <v/>
      </c>
      <c r="D618" s="159" t="str">
        <f t="shared" si="194"/>
        <v/>
      </c>
      <c r="E618" s="201"/>
      <c r="F618" s="90"/>
      <c r="G618" s="259"/>
      <c r="H618" s="90"/>
      <c r="I618" s="266" t="b">
        <f t="shared" si="195"/>
        <v>0</v>
      </c>
      <c r="J618" s="95"/>
      <c r="K618" s="90"/>
      <c r="L618" s="90"/>
      <c r="M618" s="209"/>
      <c r="N618" s="209"/>
      <c r="O618" s="208"/>
      <c r="P618" s="208"/>
      <c r="Q618" s="208"/>
      <c r="R618" s="90"/>
      <c r="S618" s="209"/>
      <c r="T618" s="209"/>
      <c r="U618" s="94"/>
      <c r="V618" s="181"/>
      <c r="W618" s="181"/>
      <c r="X618" s="181"/>
      <c r="Y618" s="181"/>
      <c r="Z618" s="94"/>
      <c r="AA618" s="94"/>
      <c r="AB618" s="203"/>
      <c r="AC618" s="202"/>
      <c r="AD618" s="166"/>
      <c r="AE618" s="162" t="b">
        <f t="shared" si="196"/>
        <v>0</v>
      </c>
      <c r="AF618" s="163">
        <f t="shared" si="197"/>
        <v>0</v>
      </c>
      <c r="AG618" s="163">
        <f t="shared" si="198"/>
        <v>0</v>
      </c>
      <c r="AH618" s="164">
        <f t="shared" si="199"/>
        <v>0</v>
      </c>
      <c r="AI618" s="164">
        <f t="shared" si="200"/>
        <v>0</v>
      </c>
      <c r="AJ618" s="164">
        <f t="shared" si="201"/>
        <v>0</v>
      </c>
      <c r="AK618" s="164">
        <f t="shared" si="202"/>
        <v>0</v>
      </c>
      <c r="AL618" s="164">
        <f t="shared" si="203"/>
        <v>0</v>
      </c>
      <c r="AM618" s="164">
        <f t="shared" si="204"/>
        <v>1</v>
      </c>
      <c r="AN618" s="146">
        <f t="shared" si="205"/>
        <v>0</v>
      </c>
      <c r="AO618" s="146">
        <f t="shared" si="206"/>
        <v>0</v>
      </c>
      <c r="AP618" s="146">
        <f t="shared" si="207"/>
        <v>0</v>
      </c>
      <c r="AQ618" s="146">
        <f t="shared" si="208"/>
        <v>0</v>
      </c>
      <c r="AR618" s="146">
        <f t="shared" si="209"/>
        <v>0</v>
      </c>
      <c r="AS618" s="163">
        <f t="shared" si="210"/>
        <v>0</v>
      </c>
      <c r="AT618" s="165">
        <f t="shared" si="211"/>
        <v>0</v>
      </c>
      <c r="AU618" s="217"/>
      <c r="AV618" s="209"/>
      <c r="AW618" s="94"/>
      <c r="AX618" s="94"/>
      <c r="AY618" s="169"/>
      <c r="AZ618" s="170"/>
      <c r="BA618" s="94"/>
      <c r="BB618" s="94"/>
      <c r="BC618" s="94"/>
      <c r="BD618" s="94"/>
      <c r="BE618" s="91"/>
      <c r="BF618" s="94"/>
      <c r="BG618" s="94"/>
      <c r="BH618" s="228"/>
      <c r="BI618" s="209"/>
      <c r="BJ618" s="209"/>
      <c r="BK618" s="98"/>
      <c r="BL618" s="140"/>
      <c r="BR618" s="61"/>
      <c r="BT618" s="60"/>
      <c r="BU618" s="60"/>
    </row>
    <row r="619" spans="1:73" s="59" customFormat="1" ht="30" hidden="1" customHeight="1" x14ac:dyDescent="0.25">
      <c r="A619" s="139"/>
      <c r="B619" s="198"/>
      <c r="C619" s="159" t="str">
        <f t="shared" si="193"/>
        <v/>
      </c>
      <c r="D619" s="159" t="str">
        <f t="shared" si="194"/>
        <v/>
      </c>
      <c r="E619" s="201"/>
      <c r="F619" s="90"/>
      <c r="G619" s="259"/>
      <c r="H619" s="90"/>
      <c r="I619" s="266" t="b">
        <f t="shared" si="195"/>
        <v>0</v>
      </c>
      <c r="J619" s="95"/>
      <c r="K619" s="90"/>
      <c r="L619" s="90"/>
      <c r="M619" s="209"/>
      <c r="N619" s="209"/>
      <c r="O619" s="209"/>
      <c r="P619" s="209"/>
      <c r="Q619" s="209"/>
      <c r="R619" s="90"/>
      <c r="S619" s="209"/>
      <c r="T619" s="209"/>
      <c r="U619" s="94"/>
      <c r="V619" s="181"/>
      <c r="W619" s="181"/>
      <c r="X619" s="181"/>
      <c r="Y619" s="181"/>
      <c r="Z619" s="94"/>
      <c r="AA619" s="94"/>
      <c r="AB619" s="203"/>
      <c r="AC619" s="202"/>
      <c r="AD619" s="166"/>
      <c r="AE619" s="162" t="b">
        <f t="shared" si="196"/>
        <v>0</v>
      </c>
      <c r="AF619" s="163">
        <f t="shared" si="197"/>
        <v>0</v>
      </c>
      <c r="AG619" s="163">
        <f t="shared" si="198"/>
        <v>0</v>
      </c>
      <c r="AH619" s="164">
        <f t="shared" si="199"/>
        <v>0</v>
      </c>
      <c r="AI619" s="164">
        <f t="shared" si="200"/>
        <v>0</v>
      </c>
      <c r="AJ619" s="164">
        <f t="shared" si="201"/>
        <v>0</v>
      </c>
      <c r="AK619" s="164">
        <f t="shared" si="202"/>
        <v>0</v>
      </c>
      <c r="AL619" s="164">
        <f t="shared" si="203"/>
        <v>0</v>
      </c>
      <c r="AM619" s="164">
        <f t="shared" si="204"/>
        <v>1</v>
      </c>
      <c r="AN619" s="146">
        <f t="shared" si="205"/>
        <v>0</v>
      </c>
      <c r="AO619" s="146">
        <f t="shared" si="206"/>
        <v>0</v>
      </c>
      <c r="AP619" s="146">
        <f t="shared" si="207"/>
        <v>0</v>
      </c>
      <c r="AQ619" s="146">
        <f t="shared" si="208"/>
        <v>0</v>
      </c>
      <c r="AR619" s="146">
        <f t="shared" si="209"/>
        <v>0</v>
      </c>
      <c r="AS619" s="163">
        <f t="shared" si="210"/>
        <v>0</v>
      </c>
      <c r="AT619" s="165">
        <f t="shared" si="211"/>
        <v>0</v>
      </c>
      <c r="AU619" s="217"/>
      <c r="AV619" s="209"/>
      <c r="AW619" s="94"/>
      <c r="AX619" s="94"/>
      <c r="AY619" s="169"/>
      <c r="AZ619" s="170"/>
      <c r="BA619" s="94"/>
      <c r="BB619" s="94"/>
      <c r="BC619" s="94"/>
      <c r="BD619" s="94"/>
      <c r="BE619" s="91"/>
      <c r="BF619" s="94"/>
      <c r="BG619" s="94"/>
      <c r="BH619" s="228"/>
      <c r="BI619" s="209"/>
      <c r="BJ619" s="209"/>
      <c r="BK619" s="98"/>
      <c r="BL619" s="140"/>
      <c r="BR619" s="61"/>
      <c r="BT619" s="60"/>
      <c r="BU619" s="60"/>
    </row>
    <row r="620" spans="1:73" s="59" customFormat="1" ht="30" hidden="1" customHeight="1" x14ac:dyDescent="0.25">
      <c r="A620" s="139"/>
      <c r="B620" s="198"/>
      <c r="C620" s="159" t="str">
        <f t="shared" si="193"/>
        <v/>
      </c>
      <c r="D620" s="159" t="str">
        <f t="shared" si="194"/>
        <v/>
      </c>
      <c r="E620" s="201"/>
      <c r="F620" s="90"/>
      <c r="G620" s="259"/>
      <c r="H620" s="90"/>
      <c r="I620" s="266" t="b">
        <f t="shared" si="195"/>
        <v>0</v>
      </c>
      <c r="J620" s="95"/>
      <c r="K620" s="90"/>
      <c r="L620" s="90"/>
      <c r="M620" s="209"/>
      <c r="N620" s="208"/>
      <c r="O620" s="208"/>
      <c r="P620" s="208"/>
      <c r="Q620" s="208"/>
      <c r="R620" s="90"/>
      <c r="S620" s="209"/>
      <c r="T620" s="209"/>
      <c r="U620" s="94"/>
      <c r="V620" s="181"/>
      <c r="W620" s="181"/>
      <c r="X620" s="181"/>
      <c r="Y620" s="181"/>
      <c r="Z620" s="94"/>
      <c r="AA620" s="94"/>
      <c r="AB620" s="203"/>
      <c r="AC620" s="202"/>
      <c r="AD620" s="166"/>
      <c r="AE620" s="162" t="b">
        <f t="shared" si="196"/>
        <v>0</v>
      </c>
      <c r="AF620" s="163">
        <f t="shared" si="197"/>
        <v>0</v>
      </c>
      <c r="AG620" s="163">
        <f t="shared" si="198"/>
        <v>0</v>
      </c>
      <c r="AH620" s="164">
        <f t="shared" si="199"/>
        <v>0</v>
      </c>
      <c r="AI620" s="164">
        <f t="shared" si="200"/>
        <v>0</v>
      </c>
      <c r="AJ620" s="164">
        <f t="shared" si="201"/>
        <v>0</v>
      </c>
      <c r="AK620" s="164">
        <f t="shared" si="202"/>
        <v>0</v>
      </c>
      <c r="AL620" s="164">
        <f t="shared" si="203"/>
        <v>0</v>
      </c>
      <c r="AM620" s="164">
        <f t="shared" si="204"/>
        <v>1</v>
      </c>
      <c r="AN620" s="146">
        <f t="shared" si="205"/>
        <v>0</v>
      </c>
      <c r="AO620" s="146">
        <f t="shared" si="206"/>
        <v>0</v>
      </c>
      <c r="AP620" s="146">
        <f t="shared" si="207"/>
        <v>0</v>
      </c>
      <c r="AQ620" s="146">
        <f t="shared" si="208"/>
        <v>0</v>
      </c>
      <c r="AR620" s="146">
        <f t="shared" si="209"/>
        <v>0</v>
      </c>
      <c r="AS620" s="163">
        <f t="shared" si="210"/>
        <v>0</v>
      </c>
      <c r="AT620" s="165">
        <f t="shared" si="211"/>
        <v>0</v>
      </c>
      <c r="AU620" s="217"/>
      <c r="AV620" s="209"/>
      <c r="AW620" s="94"/>
      <c r="AX620" s="94"/>
      <c r="AY620" s="169"/>
      <c r="AZ620" s="170"/>
      <c r="BA620" s="94"/>
      <c r="BB620" s="94"/>
      <c r="BC620" s="94"/>
      <c r="BD620" s="94"/>
      <c r="BE620" s="91"/>
      <c r="BF620" s="94"/>
      <c r="BG620" s="94"/>
      <c r="BH620" s="228"/>
      <c r="BI620" s="209"/>
      <c r="BJ620" s="209"/>
      <c r="BK620" s="98"/>
      <c r="BL620" s="140"/>
      <c r="BR620" s="61"/>
      <c r="BT620" s="60"/>
      <c r="BU620" s="60"/>
    </row>
    <row r="621" spans="1:73" s="59" customFormat="1" ht="30" hidden="1" customHeight="1" x14ac:dyDescent="0.25">
      <c r="A621" s="139"/>
      <c r="B621" s="198"/>
      <c r="C621" s="159" t="str">
        <f t="shared" si="193"/>
        <v/>
      </c>
      <c r="D621" s="159" t="str">
        <f t="shared" si="194"/>
        <v/>
      </c>
      <c r="E621" s="201"/>
      <c r="F621" s="90"/>
      <c r="G621" s="259"/>
      <c r="H621" s="90"/>
      <c r="I621" s="266" t="b">
        <f t="shared" si="195"/>
        <v>0</v>
      </c>
      <c r="J621" s="95"/>
      <c r="K621" s="90"/>
      <c r="L621" s="90"/>
      <c r="M621" s="209"/>
      <c r="N621" s="208"/>
      <c r="O621" s="208"/>
      <c r="P621" s="208"/>
      <c r="Q621" s="208"/>
      <c r="R621" s="90"/>
      <c r="S621" s="209"/>
      <c r="T621" s="209"/>
      <c r="U621" s="94"/>
      <c r="V621" s="181"/>
      <c r="W621" s="181"/>
      <c r="X621" s="181"/>
      <c r="Y621" s="181"/>
      <c r="Z621" s="94"/>
      <c r="AA621" s="94"/>
      <c r="AB621" s="203"/>
      <c r="AC621" s="202"/>
      <c r="AD621" s="166"/>
      <c r="AE621" s="162" t="b">
        <f t="shared" si="196"/>
        <v>0</v>
      </c>
      <c r="AF621" s="163">
        <f t="shared" si="197"/>
        <v>0</v>
      </c>
      <c r="AG621" s="163">
        <f t="shared" si="198"/>
        <v>0</v>
      </c>
      <c r="AH621" s="164">
        <f t="shared" si="199"/>
        <v>0</v>
      </c>
      <c r="AI621" s="164">
        <f t="shared" si="200"/>
        <v>0</v>
      </c>
      <c r="AJ621" s="164">
        <f t="shared" si="201"/>
        <v>0</v>
      </c>
      <c r="AK621" s="164">
        <f t="shared" si="202"/>
        <v>0</v>
      </c>
      <c r="AL621" s="164">
        <f t="shared" si="203"/>
        <v>0</v>
      </c>
      <c r="AM621" s="164">
        <f t="shared" si="204"/>
        <v>1</v>
      </c>
      <c r="AN621" s="146">
        <f t="shared" si="205"/>
        <v>0</v>
      </c>
      <c r="AO621" s="146">
        <f t="shared" si="206"/>
        <v>0</v>
      </c>
      <c r="AP621" s="146">
        <f t="shared" si="207"/>
        <v>0</v>
      </c>
      <c r="AQ621" s="146">
        <f t="shared" si="208"/>
        <v>0</v>
      </c>
      <c r="AR621" s="146">
        <f t="shared" si="209"/>
        <v>0</v>
      </c>
      <c r="AS621" s="163">
        <f t="shared" si="210"/>
        <v>0</v>
      </c>
      <c r="AT621" s="165">
        <f t="shared" si="211"/>
        <v>0</v>
      </c>
      <c r="AU621" s="217"/>
      <c r="AV621" s="209"/>
      <c r="AW621" s="94"/>
      <c r="AX621" s="94"/>
      <c r="AY621" s="169"/>
      <c r="AZ621" s="170"/>
      <c r="BA621" s="94"/>
      <c r="BB621" s="94"/>
      <c r="BC621" s="94"/>
      <c r="BD621" s="94"/>
      <c r="BE621" s="91"/>
      <c r="BF621" s="94"/>
      <c r="BG621" s="94"/>
      <c r="BH621" s="228"/>
      <c r="BI621" s="209"/>
      <c r="BJ621" s="209"/>
      <c r="BK621" s="98"/>
      <c r="BL621" s="140"/>
      <c r="BR621" s="61"/>
      <c r="BT621" s="60"/>
      <c r="BU621" s="60"/>
    </row>
    <row r="622" spans="1:73" s="59" customFormat="1" ht="30" hidden="1" customHeight="1" x14ac:dyDescent="0.25">
      <c r="A622" s="139"/>
      <c r="B622" s="198"/>
      <c r="C622" s="159" t="str">
        <f t="shared" si="193"/>
        <v/>
      </c>
      <c r="D622" s="159" t="str">
        <f t="shared" si="194"/>
        <v/>
      </c>
      <c r="E622" s="201"/>
      <c r="F622" s="90"/>
      <c r="G622" s="259"/>
      <c r="H622" s="90"/>
      <c r="I622" s="266" t="b">
        <f t="shared" si="195"/>
        <v>0</v>
      </c>
      <c r="J622" s="95"/>
      <c r="K622" s="90"/>
      <c r="L622" s="90"/>
      <c r="M622" s="209"/>
      <c r="N622" s="208"/>
      <c r="O622" s="208"/>
      <c r="P622" s="208"/>
      <c r="Q622" s="208"/>
      <c r="R622" s="90"/>
      <c r="S622" s="209"/>
      <c r="T622" s="209"/>
      <c r="U622" s="94"/>
      <c r="V622" s="181"/>
      <c r="W622" s="181"/>
      <c r="X622" s="181"/>
      <c r="Y622" s="181"/>
      <c r="Z622" s="94"/>
      <c r="AA622" s="94"/>
      <c r="AB622" s="203"/>
      <c r="AC622" s="202"/>
      <c r="AD622" s="166"/>
      <c r="AE622" s="162" t="b">
        <f t="shared" si="196"/>
        <v>0</v>
      </c>
      <c r="AF622" s="163">
        <f t="shared" si="197"/>
        <v>0</v>
      </c>
      <c r="AG622" s="163">
        <f t="shared" si="198"/>
        <v>0</v>
      </c>
      <c r="AH622" s="164">
        <f t="shared" si="199"/>
        <v>0</v>
      </c>
      <c r="AI622" s="164">
        <f t="shared" si="200"/>
        <v>0</v>
      </c>
      <c r="AJ622" s="164">
        <f t="shared" si="201"/>
        <v>0</v>
      </c>
      <c r="AK622" s="164">
        <f t="shared" si="202"/>
        <v>0</v>
      </c>
      <c r="AL622" s="164">
        <f t="shared" si="203"/>
        <v>0</v>
      </c>
      <c r="AM622" s="164">
        <f t="shared" si="204"/>
        <v>1</v>
      </c>
      <c r="AN622" s="146">
        <f t="shared" si="205"/>
        <v>0</v>
      </c>
      <c r="AO622" s="146">
        <f t="shared" si="206"/>
        <v>0</v>
      </c>
      <c r="AP622" s="146">
        <f t="shared" si="207"/>
        <v>0</v>
      </c>
      <c r="AQ622" s="146">
        <f t="shared" si="208"/>
        <v>0</v>
      </c>
      <c r="AR622" s="146">
        <f t="shared" si="209"/>
        <v>0</v>
      </c>
      <c r="AS622" s="163">
        <f t="shared" si="210"/>
        <v>0</v>
      </c>
      <c r="AT622" s="165">
        <f t="shared" si="211"/>
        <v>0</v>
      </c>
      <c r="AU622" s="217"/>
      <c r="AV622" s="209"/>
      <c r="AW622" s="94"/>
      <c r="AX622" s="94"/>
      <c r="AY622" s="169"/>
      <c r="AZ622" s="170"/>
      <c r="BA622" s="94"/>
      <c r="BB622" s="94"/>
      <c r="BC622" s="94"/>
      <c r="BD622" s="94"/>
      <c r="BE622" s="91"/>
      <c r="BF622" s="94"/>
      <c r="BG622" s="94"/>
      <c r="BH622" s="222"/>
      <c r="BI622" s="98"/>
      <c r="BJ622" s="98"/>
      <c r="BK622" s="98"/>
      <c r="BL622" s="140"/>
      <c r="BR622" s="61"/>
      <c r="BT622" s="60"/>
      <c r="BU622" s="60"/>
    </row>
    <row r="623" spans="1:73" s="59" customFormat="1" ht="30" hidden="1" customHeight="1" x14ac:dyDescent="0.25">
      <c r="A623" s="139"/>
      <c r="B623" s="198"/>
      <c r="C623" s="159" t="str">
        <f t="shared" si="193"/>
        <v/>
      </c>
      <c r="D623" s="159" t="str">
        <f t="shared" si="194"/>
        <v/>
      </c>
      <c r="E623" s="201"/>
      <c r="F623" s="90"/>
      <c r="G623" s="259"/>
      <c r="H623" s="90"/>
      <c r="I623" s="266" t="b">
        <f t="shared" si="195"/>
        <v>0</v>
      </c>
      <c r="J623" s="95"/>
      <c r="K623" s="90"/>
      <c r="L623" s="90"/>
      <c r="M623" s="209"/>
      <c r="N623" s="208"/>
      <c r="O623" s="208"/>
      <c r="P623" s="208"/>
      <c r="Q623" s="208"/>
      <c r="R623" s="90"/>
      <c r="S623" s="209"/>
      <c r="T623" s="209"/>
      <c r="U623" s="94"/>
      <c r="V623" s="181"/>
      <c r="W623" s="181"/>
      <c r="X623" s="181"/>
      <c r="Y623" s="181"/>
      <c r="Z623" s="94"/>
      <c r="AA623" s="94"/>
      <c r="AB623" s="203"/>
      <c r="AC623" s="202"/>
      <c r="AD623" s="166"/>
      <c r="AE623" s="162" t="b">
        <f t="shared" si="196"/>
        <v>0</v>
      </c>
      <c r="AF623" s="163">
        <f t="shared" si="197"/>
        <v>0</v>
      </c>
      <c r="AG623" s="163">
        <f t="shared" si="198"/>
        <v>0</v>
      </c>
      <c r="AH623" s="164">
        <f t="shared" si="199"/>
        <v>0</v>
      </c>
      <c r="AI623" s="164">
        <f t="shared" si="200"/>
        <v>0</v>
      </c>
      <c r="AJ623" s="164">
        <f t="shared" si="201"/>
        <v>0</v>
      </c>
      <c r="AK623" s="164">
        <f t="shared" si="202"/>
        <v>0</v>
      </c>
      <c r="AL623" s="164">
        <f t="shared" si="203"/>
        <v>0</v>
      </c>
      <c r="AM623" s="164">
        <f t="shared" si="204"/>
        <v>1</v>
      </c>
      <c r="AN623" s="146">
        <f t="shared" si="205"/>
        <v>0</v>
      </c>
      <c r="AO623" s="146">
        <f t="shared" si="206"/>
        <v>0</v>
      </c>
      <c r="AP623" s="146">
        <f t="shared" si="207"/>
        <v>0</v>
      </c>
      <c r="AQ623" s="146">
        <f t="shared" si="208"/>
        <v>0</v>
      </c>
      <c r="AR623" s="146">
        <f t="shared" si="209"/>
        <v>0</v>
      </c>
      <c r="AS623" s="163">
        <f t="shared" si="210"/>
        <v>0</v>
      </c>
      <c r="AT623" s="165">
        <f t="shared" si="211"/>
        <v>0</v>
      </c>
      <c r="AU623" s="217"/>
      <c r="AV623" s="209"/>
      <c r="AW623" s="94"/>
      <c r="AX623" s="94"/>
      <c r="AY623" s="169"/>
      <c r="AZ623" s="170"/>
      <c r="BA623" s="94"/>
      <c r="BB623" s="94"/>
      <c r="BC623" s="94"/>
      <c r="BD623" s="94"/>
      <c r="BE623" s="91"/>
      <c r="BF623" s="94"/>
      <c r="BG623" s="94"/>
      <c r="BH623" s="222"/>
      <c r="BI623" s="98"/>
      <c r="BJ623" s="98"/>
      <c r="BK623" s="98"/>
      <c r="BL623" s="140"/>
      <c r="BR623" s="61"/>
      <c r="BT623" s="60"/>
      <c r="BU623" s="60"/>
    </row>
    <row r="624" spans="1:73" s="59" customFormat="1" ht="30" hidden="1" customHeight="1" x14ac:dyDescent="0.25">
      <c r="A624" s="139"/>
      <c r="B624" s="198"/>
      <c r="C624" s="159" t="str">
        <f t="shared" si="193"/>
        <v/>
      </c>
      <c r="D624" s="159" t="str">
        <f t="shared" si="194"/>
        <v/>
      </c>
      <c r="E624" s="201"/>
      <c r="F624" s="90"/>
      <c r="G624" s="259"/>
      <c r="H624" s="90"/>
      <c r="I624" s="266" t="b">
        <f t="shared" si="195"/>
        <v>0</v>
      </c>
      <c r="J624" s="95"/>
      <c r="K624" s="90"/>
      <c r="L624" s="90"/>
      <c r="M624" s="209"/>
      <c r="N624" s="208"/>
      <c r="O624" s="208"/>
      <c r="P624" s="208"/>
      <c r="Q624" s="208"/>
      <c r="R624" s="90"/>
      <c r="S624" s="209"/>
      <c r="T624" s="209"/>
      <c r="U624" s="94"/>
      <c r="V624" s="181"/>
      <c r="W624" s="181"/>
      <c r="X624" s="181"/>
      <c r="Y624" s="181"/>
      <c r="Z624" s="94"/>
      <c r="AA624" s="94"/>
      <c r="AB624" s="203"/>
      <c r="AC624" s="202"/>
      <c r="AD624" s="166"/>
      <c r="AE624" s="162" t="b">
        <f t="shared" si="196"/>
        <v>0</v>
      </c>
      <c r="AF624" s="163">
        <f t="shared" si="197"/>
        <v>0</v>
      </c>
      <c r="AG624" s="163">
        <f t="shared" si="198"/>
        <v>0</v>
      </c>
      <c r="AH624" s="164">
        <f t="shared" si="199"/>
        <v>0</v>
      </c>
      <c r="AI624" s="164">
        <f t="shared" si="200"/>
        <v>0</v>
      </c>
      <c r="AJ624" s="164">
        <f t="shared" si="201"/>
        <v>0</v>
      </c>
      <c r="AK624" s="164">
        <f t="shared" si="202"/>
        <v>0</v>
      </c>
      <c r="AL624" s="164">
        <f t="shared" si="203"/>
        <v>0</v>
      </c>
      <c r="AM624" s="164">
        <f t="shared" si="204"/>
        <v>1</v>
      </c>
      <c r="AN624" s="146">
        <f t="shared" si="205"/>
        <v>0</v>
      </c>
      <c r="AO624" s="146">
        <f t="shared" si="206"/>
        <v>0</v>
      </c>
      <c r="AP624" s="146">
        <f t="shared" si="207"/>
        <v>0</v>
      </c>
      <c r="AQ624" s="146">
        <f t="shared" si="208"/>
        <v>0</v>
      </c>
      <c r="AR624" s="146">
        <f t="shared" si="209"/>
        <v>0</v>
      </c>
      <c r="AS624" s="163">
        <f t="shared" si="210"/>
        <v>0</v>
      </c>
      <c r="AT624" s="165">
        <f t="shared" si="211"/>
        <v>0</v>
      </c>
      <c r="AU624" s="217"/>
      <c r="AV624" s="209"/>
      <c r="AW624" s="94"/>
      <c r="AX624" s="94"/>
      <c r="AY624" s="169"/>
      <c r="AZ624" s="170"/>
      <c r="BA624" s="94"/>
      <c r="BB624" s="94"/>
      <c r="BC624" s="94"/>
      <c r="BD624" s="94"/>
      <c r="BE624" s="91"/>
      <c r="BF624" s="94"/>
      <c r="BG624" s="94"/>
      <c r="BH624" s="228"/>
      <c r="BI624" s="209"/>
      <c r="BJ624" s="209"/>
      <c r="BK624" s="98"/>
      <c r="BL624" s="140"/>
      <c r="BR624" s="61"/>
      <c r="BT624" s="60"/>
      <c r="BU624" s="60"/>
    </row>
    <row r="625" spans="1:73" s="59" customFormat="1" ht="30" hidden="1" customHeight="1" x14ac:dyDescent="0.25">
      <c r="A625" s="139"/>
      <c r="B625" s="198"/>
      <c r="C625" s="159" t="str">
        <f t="shared" si="193"/>
        <v/>
      </c>
      <c r="D625" s="159" t="str">
        <f t="shared" si="194"/>
        <v/>
      </c>
      <c r="E625" s="201"/>
      <c r="F625" s="90"/>
      <c r="G625" s="259"/>
      <c r="H625" s="90"/>
      <c r="I625" s="266" t="b">
        <f t="shared" si="195"/>
        <v>0</v>
      </c>
      <c r="J625" s="95"/>
      <c r="K625" s="90"/>
      <c r="L625" s="90"/>
      <c r="M625" s="209"/>
      <c r="N625" s="208"/>
      <c r="O625" s="208"/>
      <c r="P625" s="208"/>
      <c r="Q625" s="208"/>
      <c r="R625" s="90"/>
      <c r="S625" s="209"/>
      <c r="T625" s="209"/>
      <c r="U625" s="94"/>
      <c r="V625" s="181"/>
      <c r="W625" s="181"/>
      <c r="X625" s="181"/>
      <c r="Y625" s="181"/>
      <c r="Z625" s="94"/>
      <c r="AA625" s="94"/>
      <c r="AB625" s="203"/>
      <c r="AC625" s="202"/>
      <c r="AD625" s="166"/>
      <c r="AE625" s="162" t="b">
        <f t="shared" si="196"/>
        <v>0</v>
      </c>
      <c r="AF625" s="163">
        <f t="shared" si="197"/>
        <v>0</v>
      </c>
      <c r="AG625" s="163">
        <f t="shared" si="198"/>
        <v>0</v>
      </c>
      <c r="AH625" s="164">
        <f t="shared" si="199"/>
        <v>0</v>
      </c>
      <c r="AI625" s="164">
        <f t="shared" si="200"/>
        <v>0</v>
      </c>
      <c r="AJ625" s="164">
        <f t="shared" si="201"/>
        <v>0</v>
      </c>
      <c r="AK625" s="164">
        <f t="shared" si="202"/>
        <v>0</v>
      </c>
      <c r="AL625" s="164">
        <f t="shared" si="203"/>
        <v>0</v>
      </c>
      <c r="AM625" s="164">
        <f t="shared" si="204"/>
        <v>1</v>
      </c>
      <c r="AN625" s="146">
        <f t="shared" si="205"/>
        <v>0</v>
      </c>
      <c r="AO625" s="146">
        <f t="shared" si="206"/>
        <v>0</v>
      </c>
      <c r="AP625" s="146">
        <f t="shared" si="207"/>
        <v>0</v>
      </c>
      <c r="AQ625" s="146">
        <f t="shared" si="208"/>
        <v>0</v>
      </c>
      <c r="AR625" s="146">
        <f t="shared" si="209"/>
        <v>0</v>
      </c>
      <c r="AS625" s="163">
        <f t="shared" si="210"/>
        <v>0</v>
      </c>
      <c r="AT625" s="165">
        <f t="shared" si="211"/>
        <v>0</v>
      </c>
      <c r="AU625" s="217"/>
      <c r="AV625" s="209"/>
      <c r="AW625" s="94"/>
      <c r="AX625" s="94"/>
      <c r="AY625" s="169"/>
      <c r="AZ625" s="170"/>
      <c r="BA625" s="94"/>
      <c r="BB625" s="94"/>
      <c r="BC625" s="94"/>
      <c r="BD625" s="94"/>
      <c r="BE625" s="91"/>
      <c r="BF625" s="94"/>
      <c r="BG625" s="94"/>
      <c r="BH625" s="222"/>
      <c r="BI625" s="98"/>
      <c r="BJ625" s="98"/>
      <c r="BK625" s="98"/>
      <c r="BL625" s="140"/>
      <c r="BR625" s="61"/>
      <c r="BT625" s="60"/>
      <c r="BU625" s="60"/>
    </row>
    <row r="626" spans="1:73" s="59" customFormat="1" ht="30" hidden="1" customHeight="1" x14ac:dyDescent="0.25">
      <c r="A626" s="139"/>
      <c r="B626" s="198"/>
      <c r="C626" s="159" t="str">
        <f t="shared" si="193"/>
        <v/>
      </c>
      <c r="D626" s="159" t="str">
        <f t="shared" si="194"/>
        <v/>
      </c>
      <c r="E626" s="201"/>
      <c r="F626" s="90"/>
      <c r="G626" s="259"/>
      <c r="H626" s="90"/>
      <c r="I626" s="266" t="b">
        <f t="shared" si="195"/>
        <v>0</v>
      </c>
      <c r="J626" s="95"/>
      <c r="K626" s="90"/>
      <c r="L626" s="90"/>
      <c r="M626" s="209"/>
      <c r="N626" s="208"/>
      <c r="O626" s="208"/>
      <c r="P626" s="208"/>
      <c r="Q626" s="208"/>
      <c r="R626" s="90"/>
      <c r="S626" s="209"/>
      <c r="T626" s="209"/>
      <c r="U626" s="94"/>
      <c r="V626" s="181"/>
      <c r="W626" s="181"/>
      <c r="X626" s="181"/>
      <c r="Y626" s="181"/>
      <c r="Z626" s="94"/>
      <c r="AA626" s="94"/>
      <c r="AB626" s="203"/>
      <c r="AC626" s="202"/>
      <c r="AD626" s="166"/>
      <c r="AE626" s="162" t="b">
        <f t="shared" si="196"/>
        <v>0</v>
      </c>
      <c r="AF626" s="163">
        <f t="shared" si="197"/>
        <v>0</v>
      </c>
      <c r="AG626" s="163">
        <f t="shared" si="198"/>
        <v>0</v>
      </c>
      <c r="AH626" s="164">
        <f t="shared" si="199"/>
        <v>0</v>
      </c>
      <c r="AI626" s="164">
        <f t="shared" si="200"/>
        <v>0</v>
      </c>
      <c r="AJ626" s="164">
        <f t="shared" si="201"/>
        <v>0</v>
      </c>
      <c r="AK626" s="164">
        <f t="shared" si="202"/>
        <v>0</v>
      </c>
      <c r="AL626" s="164">
        <f t="shared" si="203"/>
        <v>0</v>
      </c>
      <c r="AM626" s="164">
        <f t="shared" si="204"/>
        <v>1</v>
      </c>
      <c r="AN626" s="146">
        <f t="shared" si="205"/>
        <v>0</v>
      </c>
      <c r="AO626" s="146">
        <f t="shared" si="206"/>
        <v>0</v>
      </c>
      <c r="AP626" s="146">
        <f t="shared" si="207"/>
        <v>0</v>
      </c>
      <c r="AQ626" s="146">
        <f t="shared" si="208"/>
        <v>0</v>
      </c>
      <c r="AR626" s="146">
        <f t="shared" si="209"/>
        <v>0</v>
      </c>
      <c r="AS626" s="163">
        <f t="shared" si="210"/>
        <v>0</v>
      </c>
      <c r="AT626" s="165">
        <f t="shared" si="211"/>
        <v>0</v>
      </c>
      <c r="AU626" s="217"/>
      <c r="AV626" s="209"/>
      <c r="AW626" s="94"/>
      <c r="AX626" s="94"/>
      <c r="AY626" s="169"/>
      <c r="AZ626" s="170"/>
      <c r="BA626" s="94"/>
      <c r="BB626" s="94"/>
      <c r="BC626" s="94"/>
      <c r="BD626" s="94"/>
      <c r="BE626" s="91"/>
      <c r="BF626" s="94"/>
      <c r="BG626" s="94"/>
      <c r="BH626" s="228"/>
      <c r="BI626" s="209"/>
      <c r="BJ626" s="209"/>
      <c r="BK626" s="98"/>
      <c r="BL626" s="140"/>
      <c r="BR626" s="61"/>
      <c r="BT626" s="60"/>
      <c r="BU626" s="60"/>
    </row>
    <row r="627" spans="1:73" s="59" customFormat="1" ht="30" hidden="1" customHeight="1" x14ac:dyDescent="0.25">
      <c r="A627" s="139"/>
      <c r="B627" s="198"/>
      <c r="C627" s="159" t="str">
        <f t="shared" si="193"/>
        <v/>
      </c>
      <c r="D627" s="159" t="str">
        <f t="shared" si="194"/>
        <v/>
      </c>
      <c r="E627" s="201"/>
      <c r="F627" s="90"/>
      <c r="G627" s="259"/>
      <c r="H627" s="90"/>
      <c r="I627" s="266" t="b">
        <f t="shared" si="195"/>
        <v>0</v>
      </c>
      <c r="J627" s="95"/>
      <c r="K627" s="90"/>
      <c r="L627" s="90"/>
      <c r="M627" s="209"/>
      <c r="N627" s="208"/>
      <c r="O627" s="208"/>
      <c r="P627" s="208"/>
      <c r="Q627" s="208"/>
      <c r="R627" s="90"/>
      <c r="S627" s="209"/>
      <c r="T627" s="209"/>
      <c r="U627" s="94"/>
      <c r="V627" s="181"/>
      <c r="W627" s="181"/>
      <c r="X627" s="181"/>
      <c r="Y627" s="181"/>
      <c r="Z627" s="94"/>
      <c r="AA627" s="94"/>
      <c r="AB627" s="203"/>
      <c r="AC627" s="202"/>
      <c r="AD627" s="166"/>
      <c r="AE627" s="162" t="b">
        <f t="shared" si="196"/>
        <v>0</v>
      </c>
      <c r="AF627" s="163">
        <f t="shared" si="197"/>
        <v>0</v>
      </c>
      <c r="AG627" s="163">
        <f t="shared" si="198"/>
        <v>0</v>
      </c>
      <c r="AH627" s="164">
        <f t="shared" si="199"/>
        <v>0</v>
      </c>
      <c r="AI627" s="164">
        <f t="shared" si="200"/>
        <v>0</v>
      </c>
      <c r="AJ627" s="164">
        <f t="shared" si="201"/>
        <v>0</v>
      </c>
      <c r="AK627" s="164">
        <f t="shared" si="202"/>
        <v>0</v>
      </c>
      <c r="AL627" s="164">
        <f t="shared" si="203"/>
        <v>0</v>
      </c>
      <c r="AM627" s="164">
        <f t="shared" si="204"/>
        <v>1</v>
      </c>
      <c r="AN627" s="146">
        <f t="shared" si="205"/>
        <v>0</v>
      </c>
      <c r="AO627" s="146">
        <f t="shared" si="206"/>
        <v>0</v>
      </c>
      <c r="AP627" s="146">
        <f t="shared" si="207"/>
        <v>0</v>
      </c>
      <c r="AQ627" s="146">
        <f t="shared" si="208"/>
        <v>0</v>
      </c>
      <c r="AR627" s="146">
        <f t="shared" si="209"/>
        <v>0</v>
      </c>
      <c r="AS627" s="163">
        <f t="shared" si="210"/>
        <v>0</v>
      </c>
      <c r="AT627" s="165">
        <f t="shared" si="211"/>
        <v>0</v>
      </c>
      <c r="AU627" s="217"/>
      <c r="AV627" s="209"/>
      <c r="AW627" s="94"/>
      <c r="AX627" s="94"/>
      <c r="AY627" s="169"/>
      <c r="AZ627" s="170"/>
      <c r="BA627" s="94"/>
      <c r="BB627" s="94"/>
      <c r="BC627" s="94"/>
      <c r="BD627" s="94"/>
      <c r="BE627" s="91"/>
      <c r="BF627" s="94"/>
      <c r="BG627" s="94"/>
      <c r="BH627" s="228"/>
      <c r="BI627" s="209"/>
      <c r="BJ627" s="209"/>
      <c r="BK627" s="98"/>
      <c r="BL627" s="140"/>
      <c r="BR627" s="61"/>
      <c r="BT627" s="60"/>
      <c r="BU627" s="60"/>
    </row>
    <row r="628" spans="1:73" s="59" customFormat="1" ht="30" hidden="1" customHeight="1" x14ac:dyDescent="0.25">
      <c r="A628" s="139"/>
      <c r="B628" s="198"/>
      <c r="C628" s="159" t="str">
        <f t="shared" si="193"/>
        <v/>
      </c>
      <c r="D628" s="159" t="str">
        <f t="shared" si="194"/>
        <v/>
      </c>
      <c r="E628" s="201"/>
      <c r="F628" s="90"/>
      <c r="G628" s="259"/>
      <c r="H628" s="90"/>
      <c r="I628" s="266" t="b">
        <f t="shared" si="195"/>
        <v>0</v>
      </c>
      <c r="J628" s="95"/>
      <c r="K628" s="90"/>
      <c r="L628" s="90"/>
      <c r="M628" s="209"/>
      <c r="N628" s="209"/>
      <c r="O628" s="209"/>
      <c r="P628" s="209"/>
      <c r="Q628" s="209"/>
      <c r="R628" s="90"/>
      <c r="S628" s="209"/>
      <c r="T628" s="209"/>
      <c r="U628" s="94"/>
      <c r="V628" s="181"/>
      <c r="W628" s="181"/>
      <c r="X628" s="181"/>
      <c r="Y628" s="181"/>
      <c r="Z628" s="94"/>
      <c r="AA628" s="94"/>
      <c r="AB628" s="203"/>
      <c r="AC628" s="202"/>
      <c r="AD628" s="166"/>
      <c r="AE628" s="162" t="b">
        <f t="shared" si="196"/>
        <v>0</v>
      </c>
      <c r="AF628" s="163">
        <f t="shared" si="197"/>
        <v>0</v>
      </c>
      <c r="AG628" s="163">
        <f t="shared" si="198"/>
        <v>0</v>
      </c>
      <c r="AH628" s="164">
        <f t="shared" si="199"/>
        <v>0</v>
      </c>
      <c r="AI628" s="164">
        <f t="shared" si="200"/>
        <v>0</v>
      </c>
      <c r="AJ628" s="164">
        <f t="shared" si="201"/>
        <v>0</v>
      </c>
      <c r="AK628" s="164">
        <f t="shared" si="202"/>
        <v>0</v>
      </c>
      <c r="AL628" s="164">
        <f t="shared" si="203"/>
        <v>0</v>
      </c>
      <c r="AM628" s="164">
        <f t="shared" si="204"/>
        <v>1</v>
      </c>
      <c r="AN628" s="146">
        <f t="shared" si="205"/>
        <v>0</v>
      </c>
      <c r="AO628" s="146">
        <f t="shared" si="206"/>
        <v>0</v>
      </c>
      <c r="AP628" s="146">
        <f t="shared" si="207"/>
        <v>0</v>
      </c>
      <c r="AQ628" s="146">
        <f t="shared" si="208"/>
        <v>0</v>
      </c>
      <c r="AR628" s="146">
        <f t="shared" si="209"/>
        <v>0</v>
      </c>
      <c r="AS628" s="163">
        <f t="shared" si="210"/>
        <v>0</v>
      </c>
      <c r="AT628" s="165">
        <f t="shared" si="211"/>
        <v>0</v>
      </c>
      <c r="AU628" s="217"/>
      <c r="AV628" s="209"/>
      <c r="AW628" s="94"/>
      <c r="AX628" s="94"/>
      <c r="AY628" s="169"/>
      <c r="AZ628" s="170"/>
      <c r="BA628" s="94"/>
      <c r="BB628" s="94"/>
      <c r="BC628" s="94"/>
      <c r="BD628" s="94"/>
      <c r="BE628" s="91"/>
      <c r="BF628" s="94"/>
      <c r="BG628" s="94"/>
      <c r="BH628" s="228"/>
      <c r="BI628" s="209"/>
      <c r="BJ628" s="209"/>
      <c r="BK628" s="98"/>
      <c r="BL628" s="140"/>
      <c r="BR628" s="61"/>
      <c r="BS628" s="60"/>
      <c r="BT628" s="60"/>
      <c r="BU628" s="60"/>
    </row>
    <row r="629" spans="1:73" s="59" customFormat="1" ht="30" hidden="1" customHeight="1" x14ac:dyDescent="0.25">
      <c r="A629" s="139"/>
      <c r="B629" s="198"/>
      <c r="C629" s="159" t="str">
        <f t="shared" si="193"/>
        <v/>
      </c>
      <c r="D629" s="159" t="str">
        <f t="shared" si="194"/>
        <v/>
      </c>
      <c r="E629" s="201"/>
      <c r="F629" s="90"/>
      <c r="G629" s="259"/>
      <c r="H629" s="90"/>
      <c r="I629" s="266" t="b">
        <f t="shared" si="195"/>
        <v>0</v>
      </c>
      <c r="J629" s="95"/>
      <c r="K629" s="90"/>
      <c r="L629" s="90"/>
      <c r="M629" s="209"/>
      <c r="N629" s="209"/>
      <c r="O629" s="208"/>
      <c r="P629" s="208"/>
      <c r="Q629" s="208"/>
      <c r="R629" s="90"/>
      <c r="S629" s="209"/>
      <c r="T629" s="209"/>
      <c r="U629" s="94"/>
      <c r="V629" s="181"/>
      <c r="W629" s="181"/>
      <c r="X629" s="181"/>
      <c r="Y629" s="181"/>
      <c r="Z629" s="94"/>
      <c r="AA629" s="94"/>
      <c r="AB629" s="203"/>
      <c r="AC629" s="202"/>
      <c r="AD629" s="166"/>
      <c r="AE629" s="162" t="b">
        <f t="shared" si="196"/>
        <v>0</v>
      </c>
      <c r="AF629" s="163">
        <f t="shared" si="197"/>
        <v>0</v>
      </c>
      <c r="AG629" s="163">
        <f t="shared" si="198"/>
        <v>0</v>
      </c>
      <c r="AH629" s="164">
        <f t="shared" si="199"/>
        <v>0</v>
      </c>
      <c r="AI629" s="164">
        <f t="shared" si="200"/>
        <v>0</v>
      </c>
      <c r="AJ629" s="164">
        <f t="shared" si="201"/>
        <v>0</v>
      </c>
      <c r="AK629" s="164">
        <f t="shared" si="202"/>
        <v>0</v>
      </c>
      <c r="AL629" s="164">
        <f t="shared" si="203"/>
        <v>0</v>
      </c>
      <c r="AM629" s="164">
        <f t="shared" si="204"/>
        <v>1</v>
      </c>
      <c r="AN629" s="146">
        <f t="shared" si="205"/>
        <v>0</v>
      </c>
      <c r="AO629" s="146">
        <f t="shared" si="206"/>
        <v>0</v>
      </c>
      <c r="AP629" s="146">
        <f t="shared" si="207"/>
        <v>0</v>
      </c>
      <c r="AQ629" s="146">
        <f t="shared" si="208"/>
        <v>0</v>
      </c>
      <c r="AR629" s="146">
        <f t="shared" si="209"/>
        <v>0</v>
      </c>
      <c r="AS629" s="163">
        <f t="shared" si="210"/>
        <v>0</v>
      </c>
      <c r="AT629" s="165">
        <f t="shared" si="211"/>
        <v>0</v>
      </c>
      <c r="AU629" s="217"/>
      <c r="AV629" s="209"/>
      <c r="AW629" s="94"/>
      <c r="AX629" s="94"/>
      <c r="AY629" s="169"/>
      <c r="AZ629" s="170"/>
      <c r="BA629" s="94"/>
      <c r="BB629" s="94"/>
      <c r="BC629" s="94"/>
      <c r="BD629" s="94"/>
      <c r="BE629" s="91"/>
      <c r="BF629" s="94"/>
      <c r="BG629" s="94"/>
      <c r="BH629" s="228"/>
      <c r="BI629" s="209"/>
      <c r="BJ629" s="209"/>
      <c r="BK629" s="98"/>
      <c r="BL629" s="140"/>
      <c r="BR629" s="61"/>
      <c r="BS629" s="60"/>
      <c r="BT629" s="60"/>
      <c r="BU629" s="60"/>
    </row>
    <row r="630" spans="1:73" s="59" customFormat="1" ht="30" hidden="1" customHeight="1" x14ac:dyDescent="0.25">
      <c r="A630" s="139"/>
      <c r="B630" s="198"/>
      <c r="C630" s="159" t="str">
        <f t="shared" si="193"/>
        <v/>
      </c>
      <c r="D630" s="159" t="str">
        <f t="shared" si="194"/>
        <v/>
      </c>
      <c r="E630" s="201"/>
      <c r="F630" s="90"/>
      <c r="G630" s="259"/>
      <c r="H630" s="90"/>
      <c r="I630" s="266" t="b">
        <f t="shared" si="195"/>
        <v>0</v>
      </c>
      <c r="J630" s="95"/>
      <c r="K630" s="90"/>
      <c r="L630" s="90"/>
      <c r="M630" s="209"/>
      <c r="N630" s="209"/>
      <c r="O630" s="208"/>
      <c r="P630" s="208"/>
      <c r="Q630" s="208"/>
      <c r="R630" s="90"/>
      <c r="S630" s="209"/>
      <c r="T630" s="209"/>
      <c r="U630" s="94"/>
      <c r="V630" s="181"/>
      <c r="W630" s="181"/>
      <c r="X630" s="181"/>
      <c r="Y630" s="181"/>
      <c r="Z630" s="94"/>
      <c r="AA630" s="94"/>
      <c r="AB630" s="203"/>
      <c r="AC630" s="202"/>
      <c r="AD630" s="166"/>
      <c r="AE630" s="162" t="b">
        <f t="shared" si="196"/>
        <v>0</v>
      </c>
      <c r="AF630" s="163">
        <f t="shared" si="197"/>
        <v>0</v>
      </c>
      <c r="AG630" s="163">
        <f t="shared" si="198"/>
        <v>0</v>
      </c>
      <c r="AH630" s="164">
        <f t="shared" si="199"/>
        <v>0</v>
      </c>
      <c r="AI630" s="164">
        <f t="shared" si="200"/>
        <v>0</v>
      </c>
      <c r="AJ630" s="164">
        <f t="shared" si="201"/>
        <v>0</v>
      </c>
      <c r="AK630" s="164">
        <f t="shared" si="202"/>
        <v>0</v>
      </c>
      <c r="AL630" s="164">
        <f t="shared" si="203"/>
        <v>0</v>
      </c>
      <c r="AM630" s="164">
        <f t="shared" si="204"/>
        <v>1</v>
      </c>
      <c r="AN630" s="146">
        <f t="shared" si="205"/>
        <v>0</v>
      </c>
      <c r="AO630" s="146">
        <f t="shared" si="206"/>
        <v>0</v>
      </c>
      <c r="AP630" s="146">
        <f t="shared" si="207"/>
        <v>0</v>
      </c>
      <c r="AQ630" s="146">
        <f t="shared" si="208"/>
        <v>0</v>
      </c>
      <c r="AR630" s="146">
        <f t="shared" si="209"/>
        <v>0</v>
      </c>
      <c r="AS630" s="163">
        <f t="shared" si="210"/>
        <v>0</v>
      </c>
      <c r="AT630" s="165">
        <f t="shared" si="211"/>
        <v>0</v>
      </c>
      <c r="AU630" s="217"/>
      <c r="AV630" s="209"/>
      <c r="AW630" s="94"/>
      <c r="AX630" s="94"/>
      <c r="AY630" s="169"/>
      <c r="AZ630" s="170"/>
      <c r="BA630" s="94"/>
      <c r="BB630" s="94"/>
      <c r="BC630" s="94"/>
      <c r="BD630" s="94"/>
      <c r="BE630" s="91"/>
      <c r="BF630" s="94"/>
      <c r="BG630" s="94"/>
      <c r="BH630" s="222"/>
      <c r="BI630" s="98"/>
      <c r="BJ630" s="98"/>
      <c r="BK630" s="98"/>
      <c r="BL630" s="140"/>
      <c r="BR630" s="61"/>
      <c r="BS630" s="60"/>
      <c r="BT630" s="60"/>
      <c r="BU630" s="60"/>
    </row>
    <row r="631" spans="1:73" s="59" customFormat="1" ht="30" hidden="1" customHeight="1" x14ac:dyDescent="0.25">
      <c r="A631" s="139"/>
      <c r="B631" s="198"/>
      <c r="C631" s="159" t="str">
        <f t="shared" si="193"/>
        <v/>
      </c>
      <c r="D631" s="159" t="str">
        <f t="shared" si="194"/>
        <v/>
      </c>
      <c r="E631" s="201"/>
      <c r="F631" s="90"/>
      <c r="G631" s="259"/>
      <c r="H631" s="90"/>
      <c r="I631" s="266" t="b">
        <f t="shared" si="195"/>
        <v>0</v>
      </c>
      <c r="J631" s="95"/>
      <c r="K631" s="90"/>
      <c r="L631" s="90"/>
      <c r="M631" s="209"/>
      <c r="N631" s="209"/>
      <c r="O631" s="208"/>
      <c r="P631" s="208"/>
      <c r="Q631" s="208"/>
      <c r="R631" s="90"/>
      <c r="S631" s="209"/>
      <c r="T631" s="209"/>
      <c r="U631" s="94"/>
      <c r="V631" s="181"/>
      <c r="W631" s="181"/>
      <c r="X631" s="181"/>
      <c r="Y631" s="181"/>
      <c r="Z631" s="94"/>
      <c r="AA631" s="94"/>
      <c r="AB631" s="203"/>
      <c r="AC631" s="202"/>
      <c r="AD631" s="166"/>
      <c r="AE631" s="162" t="b">
        <f t="shared" si="196"/>
        <v>0</v>
      </c>
      <c r="AF631" s="163">
        <f t="shared" si="197"/>
        <v>0</v>
      </c>
      <c r="AG631" s="163">
        <f t="shared" si="198"/>
        <v>0</v>
      </c>
      <c r="AH631" s="164">
        <f t="shared" si="199"/>
        <v>0</v>
      </c>
      <c r="AI631" s="164">
        <f t="shared" si="200"/>
        <v>0</v>
      </c>
      <c r="AJ631" s="164">
        <f t="shared" si="201"/>
        <v>0</v>
      </c>
      <c r="AK631" s="164">
        <f t="shared" si="202"/>
        <v>0</v>
      </c>
      <c r="AL631" s="164">
        <f t="shared" si="203"/>
        <v>0</v>
      </c>
      <c r="AM631" s="164">
        <f t="shared" si="204"/>
        <v>1</v>
      </c>
      <c r="AN631" s="146">
        <f t="shared" si="205"/>
        <v>0</v>
      </c>
      <c r="AO631" s="146">
        <f t="shared" si="206"/>
        <v>0</v>
      </c>
      <c r="AP631" s="146">
        <f t="shared" si="207"/>
        <v>0</v>
      </c>
      <c r="AQ631" s="146">
        <f t="shared" si="208"/>
        <v>0</v>
      </c>
      <c r="AR631" s="146">
        <f t="shared" si="209"/>
        <v>0</v>
      </c>
      <c r="AS631" s="163">
        <f t="shared" si="210"/>
        <v>0</v>
      </c>
      <c r="AT631" s="165">
        <f t="shared" si="211"/>
        <v>0</v>
      </c>
      <c r="AU631" s="217"/>
      <c r="AV631" s="209"/>
      <c r="AW631" s="94"/>
      <c r="AX631" s="94"/>
      <c r="AY631" s="169"/>
      <c r="AZ631" s="170"/>
      <c r="BA631" s="94"/>
      <c r="BB631" s="94"/>
      <c r="BC631" s="94"/>
      <c r="BD631" s="94"/>
      <c r="BE631" s="91"/>
      <c r="BF631" s="94"/>
      <c r="BG631" s="94"/>
      <c r="BH631" s="226"/>
      <c r="BI631" s="215"/>
      <c r="BJ631" s="215"/>
      <c r="BK631" s="98"/>
      <c r="BL631" s="140"/>
      <c r="BR631" s="61"/>
      <c r="BS631" s="60"/>
      <c r="BT631" s="60"/>
      <c r="BU631" s="60"/>
    </row>
    <row r="632" spans="1:73" s="59" customFormat="1" ht="30" hidden="1" customHeight="1" x14ac:dyDescent="0.25">
      <c r="A632" s="139"/>
      <c r="B632" s="198"/>
      <c r="C632" s="159" t="str">
        <f t="shared" si="193"/>
        <v/>
      </c>
      <c r="D632" s="159" t="str">
        <f t="shared" si="194"/>
        <v/>
      </c>
      <c r="E632" s="201"/>
      <c r="F632" s="90"/>
      <c r="G632" s="259"/>
      <c r="H632" s="90"/>
      <c r="I632" s="266" t="b">
        <f t="shared" si="195"/>
        <v>0</v>
      </c>
      <c r="J632" s="95"/>
      <c r="K632" s="90"/>
      <c r="L632" s="90"/>
      <c r="M632" s="209"/>
      <c r="N632" s="209"/>
      <c r="O632" s="208"/>
      <c r="P632" s="208"/>
      <c r="Q632" s="208"/>
      <c r="R632" s="90"/>
      <c r="S632" s="209"/>
      <c r="T632" s="209"/>
      <c r="U632" s="94"/>
      <c r="V632" s="181"/>
      <c r="W632" s="181"/>
      <c r="X632" s="181"/>
      <c r="Y632" s="181"/>
      <c r="Z632" s="94"/>
      <c r="AA632" s="94"/>
      <c r="AB632" s="203"/>
      <c r="AC632" s="202"/>
      <c r="AD632" s="166"/>
      <c r="AE632" s="162" t="b">
        <f t="shared" si="196"/>
        <v>0</v>
      </c>
      <c r="AF632" s="163">
        <f t="shared" si="197"/>
        <v>0</v>
      </c>
      <c r="AG632" s="163">
        <f t="shared" si="198"/>
        <v>0</v>
      </c>
      <c r="AH632" s="164">
        <f t="shared" si="199"/>
        <v>0</v>
      </c>
      <c r="AI632" s="164">
        <f t="shared" si="200"/>
        <v>0</v>
      </c>
      <c r="AJ632" s="164">
        <f t="shared" si="201"/>
        <v>0</v>
      </c>
      <c r="AK632" s="164">
        <f t="shared" si="202"/>
        <v>0</v>
      </c>
      <c r="AL632" s="164">
        <f t="shared" si="203"/>
        <v>0</v>
      </c>
      <c r="AM632" s="164">
        <f t="shared" si="204"/>
        <v>1</v>
      </c>
      <c r="AN632" s="146">
        <f t="shared" si="205"/>
        <v>0</v>
      </c>
      <c r="AO632" s="146">
        <f t="shared" si="206"/>
        <v>0</v>
      </c>
      <c r="AP632" s="146">
        <f t="shared" si="207"/>
        <v>0</v>
      </c>
      <c r="AQ632" s="146">
        <f t="shared" si="208"/>
        <v>0</v>
      </c>
      <c r="AR632" s="146">
        <f t="shared" si="209"/>
        <v>0</v>
      </c>
      <c r="AS632" s="163">
        <f t="shared" si="210"/>
        <v>0</v>
      </c>
      <c r="AT632" s="165">
        <f t="shared" si="211"/>
        <v>0</v>
      </c>
      <c r="AU632" s="217"/>
      <c r="AV632" s="209"/>
      <c r="AW632" s="94"/>
      <c r="AX632" s="94"/>
      <c r="AY632" s="169"/>
      <c r="AZ632" s="170"/>
      <c r="BA632" s="94"/>
      <c r="BB632" s="94"/>
      <c r="BC632" s="94"/>
      <c r="BD632" s="94"/>
      <c r="BE632" s="91"/>
      <c r="BF632" s="94"/>
      <c r="BG632" s="94"/>
      <c r="BH632" s="226"/>
      <c r="BI632" s="215"/>
      <c r="BJ632" s="215"/>
      <c r="BK632" s="98"/>
      <c r="BL632" s="140"/>
      <c r="BR632" s="61"/>
      <c r="BS632" s="60"/>
      <c r="BT632" s="60"/>
      <c r="BU632" s="60"/>
    </row>
    <row r="633" spans="1:73" s="59" customFormat="1" ht="30" hidden="1" customHeight="1" x14ac:dyDescent="0.25">
      <c r="A633" s="139"/>
      <c r="B633" s="198"/>
      <c r="C633" s="159" t="str">
        <f t="shared" si="193"/>
        <v/>
      </c>
      <c r="D633" s="159" t="str">
        <f t="shared" si="194"/>
        <v/>
      </c>
      <c r="E633" s="201"/>
      <c r="F633" s="90"/>
      <c r="G633" s="259"/>
      <c r="H633" s="90"/>
      <c r="I633" s="266" t="b">
        <f t="shared" si="195"/>
        <v>0</v>
      </c>
      <c r="J633" s="95"/>
      <c r="K633" s="90"/>
      <c r="L633" s="90"/>
      <c r="M633" s="209"/>
      <c r="N633" s="209"/>
      <c r="O633" s="208"/>
      <c r="P633" s="208"/>
      <c r="Q633" s="208"/>
      <c r="R633" s="90"/>
      <c r="S633" s="209"/>
      <c r="T633" s="209"/>
      <c r="U633" s="94"/>
      <c r="V633" s="181"/>
      <c r="W633" s="181"/>
      <c r="X633" s="181"/>
      <c r="Y633" s="181"/>
      <c r="Z633" s="94"/>
      <c r="AA633" s="94"/>
      <c r="AB633" s="203"/>
      <c r="AC633" s="202"/>
      <c r="AD633" s="166"/>
      <c r="AE633" s="162" t="b">
        <f t="shared" si="196"/>
        <v>0</v>
      </c>
      <c r="AF633" s="163">
        <f t="shared" si="197"/>
        <v>0</v>
      </c>
      <c r="AG633" s="163">
        <f t="shared" si="198"/>
        <v>0</v>
      </c>
      <c r="AH633" s="164">
        <f t="shared" si="199"/>
        <v>0</v>
      </c>
      <c r="AI633" s="164">
        <f t="shared" si="200"/>
        <v>0</v>
      </c>
      <c r="AJ633" s="164">
        <f t="shared" si="201"/>
        <v>0</v>
      </c>
      <c r="AK633" s="164">
        <f t="shared" si="202"/>
        <v>0</v>
      </c>
      <c r="AL633" s="164">
        <f t="shared" si="203"/>
        <v>0</v>
      </c>
      <c r="AM633" s="164">
        <f t="shared" si="204"/>
        <v>1</v>
      </c>
      <c r="AN633" s="146">
        <f t="shared" si="205"/>
        <v>0</v>
      </c>
      <c r="AO633" s="146">
        <f t="shared" si="206"/>
        <v>0</v>
      </c>
      <c r="AP633" s="146">
        <f t="shared" si="207"/>
        <v>0</v>
      </c>
      <c r="AQ633" s="146">
        <f t="shared" si="208"/>
        <v>0</v>
      </c>
      <c r="AR633" s="146">
        <f t="shared" si="209"/>
        <v>0</v>
      </c>
      <c r="AS633" s="163">
        <f t="shared" si="210"/>
        <v>0</v>
      </c>
      <c r="AT633" s="165">
        <f t="shared" si="211"/>
        <v>0</v>
      </c>
      <c r="AU633" s="217"/>
      <c r="AV633" s="209"/>
      <c r="AW633" s="94"/>
      <c r="AX633" s="94"/>
      <c r="AY633" s="169"/>
      <c r="AZ633" s="170"/>
      <c r="BA633" s="94"/>
      <c r="BB633" s="94"/>
      <c r="BC633" s="94"/>
      <c r="BD633" s="94"/>
      <c r="BE633" s="91"/>
      <c r="BF633" s="94"/>
      <c r="BG633" s="94"/>
      <c r="BH633" s="226"/>
      <c r="BI633" s="215"/>
      <c r="BJ633" s="215"/>
      <c r="BK633" s="98"/>
      <c r="BL633" s="140"/>
      <c r="BR633" s="61"/>
      <c r="BS633" s="60"/>
      <c r="BT633" s="60"/>
      <c r="BU633" s="60"/>
    </row>
    <row r="634" spans="1:73" s="59" customFormat="1" ht="30" hidden="1" customHeight="1" x14ac:dyDescent="0.25">
      <c r="A634" s="139"/>
      <c r="B634" s="198"/>
      <c r="C634" s="159" t="str">
        <f t="shared" si="193"/>
        <v/>
      </c>
      <c r="D634" s="159" t="str">
        <f t="shared" si="194"/>
        <v/>
      </c>
      <c r="E634" s="201"/>
      <c r="F634" s="90"/>
      <c r="G634" s="259"/>
      <c r="H634" s="90"/>
      <c r="I634" s="266" t="b">
        <f t="shared" si="195"/>
        <v>0</v>
      </c>
      <c r="J634" s="95"/>
      <c r="K634" s="90"/>
      <c r="L634" s="90"/>
      <c r="M634" s="209"/>
      <c r="N634" s="209"/>
      <c r="O634" s="208"/>
      <c r="P634" s="208"/>
      <c r="Q634" s="208"/>
      <c r="R634" s="90"/>
      <c r="S634" s="209"/>
      <c r="T634" s="209"/>
      <c r="U634" s="94"/>
      <c r="V634" s="181"/>
      <c r="W634" s="181"/>
      <c r="X634" s="181"/>
      <c r="Y634" s="181"/>
      <c r="Z634" s="94"/>
      <c r="AA634" s="94"/>
      <c r="AB634" s="203"/>
      <c r="AC634" s="202"/>
      <c r="AD634" s="166"/>
      <c r="AE634" s="162" t="b">
        <f t="shared" si="196"/>
        <v>0</v>
      </c>
      <c r="AF634" s="163">
        <f t="shared" si="197"/>
        <v>0</v>
      </c>
      <c r="AG634" s="163">
        <f t="shared" si="198"/>
        <v>0</v>
      </c>
      <c r="AH634" s="164">
        <f t="shared" si="199"/>
        <v>0</v>
      </c>
      <c r="AI634" s="164">
        <f t="shared" si="200"/>
        <v>0</v>
      </c>
      <c r="AJ634" s="164">
        <f t="shared" si="201"/>
        <v>0</v>
      </c>
      <c r="AK634" s="164">
        <f t="shared" si="202"/>
        <v>0</v>
      </c>
      <c r="AL634" s="164">
        <f t="shared" si="203"/>
        <v>0</v>
      </c>
      <c r="AM634" s="164">
        <f t="shared" si="204"/>
        <v>1</v>
      </c>
      <c r="AN634" s="146">
        <f t="shared" si="205"/>
        <v>0</v>
      </c>
      <c r="AO634" s="146">
        <f t="shared" si="206"/>
        <v>0</v>
      </c>
      <c r="AP634" s="146">
        <f t="shared" si="207"/>
        <v>0</v>
      </c>
      <c r="AQ634" s="146">
        <f t="shared" si="208"/>
        <v>0</v>
      </c>
      <c r="AR634" s="146">
        <f t="shared" si="209"/>
        <v>0</v>
      </c>
      <c r="AS634" s="163">
        <f t="shared" si="210"/>
        <v>0</v>
      </c>
      <c r="AT634" s="165">
        <f t="shared" si="211"/>
        <v>0</v>
      </c>
      <c r="AU634" s="217"/>
      <c r="AV634" s="209"/>
      <c r="AW634" s="94"/>
      <c r="AX634" s="94"/>
      <c r="AY634" s="169"/>
      <c r="AZ634" s="170"/>
      <c r="BA634" s="94"/>
      <c r="BB634" s="94"/>
      <c r="BC634" s="94"/>
      <c r="BD634" s="94"/>
      <c r="BE634" s="91"/>
      <c r="BF634" s="94"/>
      <c r="BG634" s="94"/>
      <c r="BH634" s="226"/>
      <c r="BI634" s="215"/>
      <c r="BJ634" s="215"/>
      <c r="BK634" s="98"/>
      <c r="BL634" s="140"/>
      <c r="BR634" s="61"/>
      <c r="BS634" s="60"/>
      <c r="BT634" s="60"/>
      <c r="BU634" s="60"/>
    </row>
    <row r="635" spans="1:73" s="59" customFormat="1" ht="30" hidden="1" customHeight="1" x14ac:dyDescent="0.25">
      <c r="A635" s="139"/>
      <c r="B635" s="198"/>
      <c r="C635" s="159" t="str">
        <f t="shared" si="193"/>
        <v/>
      </c>
      <c r="D635" s="159" t="str">
        <f t="shared" si="194"/>
        <v/>
      </c>
      <c r="E635" s="201"/>
      <c r="F635" s="90"/>
      <c r="G635" s="259"/>
      <c r="H635" s="90"/>
      <c r="I635" s="266" t="b">
        <f t="shared" si="195"/>
        <v>0</v>
      </c>
      <c r="J635" s="95"/>
      <c r="K635" s="90"/>
      <c r="L635" s="90"/>
      <c r="M635" s="209"/>
      <c r="N635" s="209"/>
      <c r="O635" s="208"/>
      <c r="P635" s="208"/>
      <c r="Q635" s="208"/>
      <c r="R635" s="90"/>
      <c r="S635" s="209"/>
      <c r="T635" s="209"/>
      <c r="U635" s="94"/>
      <c r="V635" s="181"/>
      <c r="W635" s="181"/>
      <c r="X635" s="181"/>
      <c r="Y635" s="181"/>
      <c r="Z635" s="94"/>
      <c r="AA635" s="94"/>
      <c r="AB635" s="203"/>
      <c r="AC635" s="202"/>
      <c r="AD635" s="166"/>
      <c r="AE635" s="162" t="b">
        <f t="shared" si="196"/>
        <v>0</v>
      </c>
      <c r="AF635" s="163">
        <f t="shared" si="197"/>
        <v>0</v>
      </c>
      <c r="AG635" s="163">
        <f t="shared" si="198"/>
        <v>0</v>
      </c>
      <c r="AH635" s="164">
        <f t="shared" si="199"/>
        <v>0</v>
      </c>
      <c r="AI635" s="164">
        <f t="shared" si="200"/>
        <v>0</v>
      </c>
      <c r="AJ635" s="164">
        <f t="shared" si="201"/>
        <v>0</v>
      </c>
      <c r="AK635" s="164">
        <f t="shared" si="202"/>
        <v>0</v>
      </c>
      <c r="AL635" s="164">
        <f t="shared" si="203"/>
        <v>0</v>
      </c>
      <c r="AM635" s="164">
        <f t="shared" si="204"/>
        <v>1</v>
      </c>
      <c r="AN635" s="146">
        <f t="shared" si="205"/>
        <v>0</v>
      </c>
      <c r="AO635" s="146">
        <f t="shared" si="206"/>
        <v>0</v>
      </c>
      <c r="AP635" s="146">
        <f t="shared" si="207"/>
        <v>0</v>
      </c>
      <c r="AQ635" s="146">
        <f t="shared" si="208"/>
        <v>0</v>
      </c>
      <c r="AR635" s="146">
        <f t="shared" si="209"/>
        <v>0</v>
      </c>
      <c r="AS635" s="163">
        <f t="shared" si="210"/>
        <v>0</v>
      </c>
      <c r="AT635" s="165">
        <f t="shared" si="211"/>
        <v>0</v>
      </c>
      <c r="AU635" s="217"/>
      <c r="AV635" s="209"/>
      <c r="AW635" s="94"/>
      <c r="AX635" s="94"/>
      <c r="AY635" s="169"/>
      <c r="AZ635" s="170"/>
      <c r="BA635" s="94"/>
      <c r="BB635" s="94"/>
      <c r="BC635" s="94"/>
      <c r="BD635" s="94"/>
      <c r="BE635" s="91"/>
      <c r="BF635" s="94"/>
      <c r="BG635" s="94"/>
      <c r="BH635" s="226"/>
      <c r="BI635" s="215"/>
      <c r="BJ635" s="215"/>
      <c r="BK635" s="98"/>
      <c r="BL635" s="140"/>
      <c r="BR635" s="61"/>
      <c r="BS635" s="60"/>
      <c r="BT635" s="60"/>
      <c r="BU635" s="60"/>
    </row>
    <row r="636" spans="1:73" s="59" customFormat="1" ht="30" hidden="1" customHeight="1" x14ac:dyDescent="0.25">
      <c r="A636" s="139"/>
      <c r="B636" s="198"/>
      <c r="C636" s="159" t="str">
        <f t="shared" si="193"/>
        <v/>
      </c>
      <c r="D636" s="159" t="str">
        <f t="shared" si="194"/>
        <v/>
      </c>
      <c r="E636" s="201"/>
      <c r="F636" s="90"/>
      <c r="G636" s="259"/>
      <c r="H636" s="90"/>
      <c r="I636" s="266" t="b">
        <f t="shared" si="195"/>
        <v>0</v>
      </c>
      <c r="J636" s="95"/>
      <c r="K636" s="90"/>
      <c r="L636" s="90"/>
      <c r="M636" s="209"/>
      <c r="N636" s="209"/>
      <c r="O636" s="208"/>
      <c r="P636" s="208"/>
      <c r="Q636" s="208"/>
      <c r="R636" s="90"/>
      <c r="S636" s="209"/>
      <c r="T636" s="209"/>
      <c r="U636" s="94"/>
      <c r="V636" s="181"/>
      <c r="W636" s="181"/>
      <c r="X636" s="181"/>
      <c r="Y636" s="181"/>
      <c r="Z636" s="94"/>
      <c r="AA636" s="94"/>
      <c r="AB636" s="203"/>
      <c r="AC636" s="202"/>
      <c r="AD636" s="166"/>
      <c r="AE636" s="162" t="b">
        <f t="shared" si="196"/>
        <v>0</v>
      </c>
      <c r="AF636" s="163">
        <f t="shared" si="197"/>
        <v>0</v>
      </c>
      <c r="AG636" s="163">
        <f t="shared" si="198"/>
        <v>0</v>
      </c>
      <c r="AH636" s="164">
        <f t="shared" si="199"/>
        <v>0</v>
      </c>
      <c r="AI636" s="164">
        <f t="shared" si="200"/>
        <v>0</v>
      </c>
      <c r="AJ636" s="164">
        <f t="shared" si="201"/>
        <v>0</v>
      </c>
      <c r="AK636" s="164">
        <f t="shared" si="202"/>
        <v>0</v>
      </c>
      <c r="AL636" s="164">
        <f t="shared" si="203"/>
        <v>0</v>
      </c>
      <c r="AM636" s="164">
        <f t="shared" si="204"/>
        <v>1</v>
      </c>
      <c r="AN636" s="146">
        <f t="shared" si="205"/>
        <v>0</v>
      </c>
      <c r="AO636" s="146">
        <f t="shared" si="206"/>
        <v>0</v>
      </c>
      <c r="AP636" s="146">
        <f t="shared" si="207"/>
        <v>0</v>
      </c>
      <c r="AQ636" s="146">
        <f t="shared" si="208"/>
        <v>0</v>
      </c>
      <c r="AR636" s="146">
        <f t="shared" si="209"/>
        <v>0</v>
      </c>
      <c r="AS636" s="163">
        <f t="shared" si="210"/>
        <v>0</v>
      </c>
      <c r="AT636" s="165">
        <f t="shared" si="211"/>
        <v>0</v>
      </c>
      <c r="AU636" s="217"/>
      <c r="AV636" s="209"/>
      <c r="AW636" s="94"/>
      <c r="AX636" s="94"/>
      <c r="AY636" s="169"/>
      <c r="AZ636" s="170"/>
      <c r="BA636" s="94"/>
      <c r="BB636" s="94"/>
      <c r="BC636" s="94"/>
      <c r="BD636" s="94"/>
      <c r="BE636" s="91"/>
      <c r="BF636" s="94"/>
      <c r="BG636" s="94"/>
      <c r="BH636" s="222"/>
      <c r="BI636" s="98"/>
      <c r="BJ636" s="98"/>
      <c r="BK636" s="98"/>
      <c r="BL636" s="140"/>
      <c r="BR636" s="61"/>
      <c r="BS636" s="60"/>
      <c r="BT636" s="60"/>
      <c r="BU636" s="60"/>
    </row>
    <row r="637" spans="1:73" s="59" customFormat="1" ht="30" hidden="1" customHeight="1" x14ac:dyDescent="0.25">
      <c r="A637" s="139"/>
      <c r="B637" s="198"/>
      <c r="C637" s="159" t="str">
        <f t="shared" ref="C637:C700" si="212">IF(B637=0,"",YEAR(B637))</f>
        <v/>
      </c>
      <c r="D637" s="159" t="str">
        <f t="shared" ref="D637:D700" si="213">IF(B637=0,"",TEXT(B637,"MMMM"))</f>
        <v/>
      </c>
      <c r="E637" s="201"/>
      <c r="F637" s="90"/>
      <c r="G637" s="259"/>
      <c r="H637" s="90"/>
      <c r="I637" s="266" t="b">
        <f t="shared" si="195"/>
        <v>0</v>
      </c>
      <c r="J637" s="95"/>
      <c r="K637" s="90"/>
      <c r="L637" s="90"/>
      <c r="M637" s="209"/>
      <c r="N637" s="209"/>
      <c r="O637" s="208"/>
      <c r="P637" s="208"/>
      <c r="Q637" s="208"/>
      <c r="R637" s="90"/>
      <c r="S637" s="209"/>
      <c r="T637" s="209"/>
      <c r="U637" s="94"/>
      <c r="V637" s="181"/>
      <c r="W637" s="181"/>
      <c r="X637" s="181"/>
      <c r="Y637" s="181"/>
      <c r="Z637" s="94"/>
      <c r="AA637" s="94"/>
      <c r="AB637" s="203"/>
      <c r="AC637" s="202"/>
      <c r="AD637" s="166"/>
      <c r="AE637" s="162" t="b">
        <f t="shared" si="196"/>
        <v>0</v>
      </c>
      <c r="AF637" s="163">
        <f t="shared" si="197"/>
        <v>0</v>
      </c>
      <c r="AG637" s="163">
        <f t="shared" si="198"/>
        <v>0</v>
      </c>
      <c r="AH637" s="164">
        <f t="shared" si="199"/>
        <v>0</v>
      </c>
      <c r="AI637" s="164">
        <f t="shared" si="200"/>
        <v>0</v>
      </c>
      <c r="AJ637" s="164">
        <f t="shared" si="201"/>
        <v>0</v>
      </c>
      <c r="AK637" s="164">
        <f t="shared" si="202"/>
        <v>0</v>
      </c>
      <c r="AL637" s="164">
        <f t="shared" si="203"/>
        <v>0</v>
      </c>
      <c r="AM637" s="164">
        <f t="shared" si="204"/>
        <v>1</v>
      </c>
      <c r="AN637" s="146">
        <f t="shared" si="205"/>
        <v>0</v>
      </c>
      <c r="AO637" s="146">
        <f t="shared" si="206"/>
        <v>0</v>
      </c>
      <c r="AP637" s="146">
        <f t="shared" si="207"/>
        <v>0</v>
      </c>
      <c r="AQ637" s="146">
        <f t="shared" si="208"/>
        <v>0</v>
      </c>
      <c r="AR637" s="146">
        <f t="shared" si="209"/>
        <v>0</v>
      </c>
      <c r="AS637" s="163">
        <f t="shared" si="210"/>
        <v>0</v>
      </c>
      <c r="AT637" s="165">
        <f t="shared" si="211"/>
        <v>0</v>
      </c>
      <c r="AU637" s="217"/>
      <c r="AV637" s="209"/>
      <c r="AW637" s="94"/>
      <c r="AX637" s="94"/>
      <c r="AY637" s="169"/>
      <c r="AZ637" s="170"/>
      <c r="BA637" s="94"/>
      <c r="BB637" s="94"/>
      <c r="BC637" s="94"/>
      <c r="BD637" s="94"/>
      <c r="BE637" s="91"/>
      <c r="BF637" s="94"/>
      <c r="BG637" s="94"/>
      <c r="BH637" s="228"/>
      <c r="BI637" s="209"/>
      <c r="BJ637" s="209"/>
      <c r="BK637" s="98"/>
      <c r="BL637" s="140"/>
      <c r="BR637" s="61"/>
      <c r="BS637" s="60"/>
      <c r="BT637" s="60"/>
      <c r="BU637" s="60"/>
    </row>
    <row r="638" spans="1:73" s="59" customFormat="1" ht="30" hidden="1" customHeight="1" x14ac:dyDescent="0.25">
      <c r="A638" s="139"/>
      <c r="B638" s="198"/>
      <c r="C638" s="159" t="str">
        <f t="shared" si="212"/>
        <v/>
      </c>
      <c r="D638" s="159" t="str">
        <f t="shared" si="213"/>
        <v/>
      </c>
      <c r="E638" s="201"/>
      <c r="F638" s="90"/>
      <c r="G638" s="259"/>
      <c r="H638" s="90"/>
      <c r="I638" s="266" t="b">
        <f t="shared" si="195"/>
        <v>0</v>
      </c>
      <c r="J638" s="95"/>
      <c r="K638" s="90"/>
      <c r="L638" s="90"/>
      <c r="M638" s="209"/>
      <c r="N638" s="209"/>
      <c r="O638" s="208"/>
      <c r="P638" s="208"/>
      <c r="Q638" s="208"/>
      <c r="R638" s="90"/>
      <c r="S638" s="209"/>
      <c r="T638" s="209"/>
      <c r="U638" s="94"/>
      <c r="V638" s="181"/>
      <c r="W638" s="181"/>
      <c r="X638" s="181"/>
      <c r="Y638" s="181"/>
      <c r="Z638" s="94"/>
      <c r="AA638" s="94"/>
      <c r="AB638" s="203"/>
      <c r="AC638" s="202"/>
      <c r="AD638" s="166"/>
      <c r="AE638" s="162" t="b">
        <f t="shared" si="196"/>
        <v>0</v>
      </c>
      <c r="AF638" s="163">
        <f t="shared" si="197"/>
        <v>0</v>
      </c>
      <c r="AG638" s="163">
        <f t="shared" si="198"/>
        <v>0</v>
      </c>
      <c r="AH638" s="164">
        <f t="shared" si="199"/>
        <v>0</v>
      </c>
      <c r="AI638" s="164">
        <f t="shared" si="200"/>
        <v>0</v>
      </c>
      <c r="AJ638" s="164">
        <f t="shared" si="201"/>
        <v>0</v>
      </c>
      <c r="AK638" s="164">
        <f t="shared" si="202"/>
        <v>0</v>
      </c>
      <c r="AL638" s="164">
        <f t="shared" si="203"/>
        <v>0</v>
      </c>
      <c r="AM638" s="164">
        <f t="shared" si="204"/>
        <v>1</v>
      </c>
      <c r="AN638" s="146">
        <f t="shared" si="205"/>
        <v>0</v>
      </c>
      <c r="AO638" s="146">
        <f t="shared" si="206"/>
        <v>0</v>
      </c>
      <c r="AP638" s="146">
        <f t="shared" si="207"/>
        <v>0</v>
      </c>
      <c r="AQ638" s="146">
        <f t="shared" si="208"/>
        <v>0</v>
      </c>
      <c r="AR638" s="146">
        <f t="shared" si="209"/>
        <v>0</v>
      </c>
      <c r="AS638" s="163">
        <f t="shared" si="210"/>
        <v>0</v>
      </c>
      <c r="AT638" s="165">
        <f t="shared" si="211"/>
        <v>0</v>
      </c>
      <c r="AU638" s="217"/>
      <c r="AV638" s="209"/>
      <c r="AW638" s="94"/>
      <c r="AX638" s="94"/>
      <c r="AY638" s="169"/>
      <c r="AZ638" s="170"/>
      <c r="BA638" s="94"/>
      <c r="BB638" s="94"/>
      <c r="BC638" s="94"/>
      <c r="BD638" s="94"/>
      <c r="BE638" s="91"/>
      <c r="BF638" s="94"/>
      <c r="BG638" s="94"/>
      <c r="BH638" s="228"/>
      <c r="BI638" s="209"/>
      <c r="BJ638" s="209"/>
      <c r="BK638" s="98"/>
      <c r="BL638" s="140"/>
      <c r="BR638" s="61"/>
      <c r="BS638" s="60"/>
      <c r="BT638" s="60"/>
      <c r="BU638" s="60"/>
    </row>
    <row r="639" spans="1:73" s="59" customFormat="1" ht="30" hidden="1" customHeight="1" x14ac:dyDescent="0.25">
      <c r="A639" s="139"/>
      <c r="B639" s="198"/>
      <c r="C639" s="159" t="str">
        <f t="shared" si="212"/>
        <v/>
      </c>
      <c r="D639" s="159" t="str">
        <f t="shared" si="213"/>
        <v/>
      </c>
      <c r="E639" s="201"/>
      <c r="F639" s="90"/>
      <c r="G639" s="259"/>
      <c r="H639" s="90"/>
      <c r="I639" s="266" t="b">
        <f t="shared" si="195"/>
        <v>0</v>
      </c>
      <c r="J639" s="95"/>
      <c r="K639" s="90"/>
      <c r="L639" s="90"/>
      <c r="M639" s="209"/>
      <c r="N639" s="209"/>
      <c r="O639" s="208"/>
      <c r="P639" s="208"/>
      <c r="Q639" s="208"/>
      <c r="R639" s="90"/>
      <c r="S639" s="209"/>
      <c r="T639" s="209"/>
      <c r="U639" s="94"/>
      <c r="V639" s="181"/>
      <c r="W639" s="181"/>
      <c r="X639" s="181"/>
      <c r="Y639" s="181"/>
      <c r="Z639" s="94"/>
      <c r="AA639" s="94"/>
      <c r="AB639" s="203"/>
      <c r="AC639" s="202"/>
      <c r="AD639" s="166"/>
      <c r="AE639" s="162" t="b">
        <f t="shared" si="196"/>
        <v>0</v>
      </c>
      <c r="AF639" s="163">
        <f t="shared" si="197"/>
        <v>0</v>
      </c>
      <c r="AG639" s="163">
        <f t="shared" si="198"/>
        <v>0</v>
      </c>
      <c r="AH639" s="164">
        <f t="shared" si="199"/>
        <v>0</v>
      </c>
      <c r="AI639" s="164">
        <f t="shared" si="200"/>
        <v>0</v>
      </c>
      <c r="AJ639" s="164">
        <f t="shared" si="201"/>
        <v>0</v>
      </c>
      <c r="AK639" s="164">
        <f t="shared" si="202"/>
        <v>0</v>
      </c>
      <c r="AL639" s="164">
        <f t="shared" si="203"/>
        <v>0</v>
      </c>
      <c r="AM639" s="164">
        <f t="shared" si="204"/>
        <v>1</v>
      </c>
      <c r="AN639" s="146">
        <f t="shared" si="205"/>
        <v>0</v>
      </c>
      <c r="AO639" s="146">
        <f t="shared" si="206"/>
        <v>0</v>
      </c>
      <c r="AP639" s="146">
        <f t="shared" si="207"/>
        <v>0</v>
      </c>
      <c r="AQ639" s="146">
        <f t="shared" si="208"/>
        <v>0</v>
      </c>
      <c r="AR639" s="146">
        <f t="shared" si="209"/>
        <v>0</v>
      </c>
      <c r="AS639" s="163">
        <f t="shared" si="210"/>
        <v>0</v>
      </c>
      <c r="AT639" s="165">
        <f t="shared" si="211"/>
        <v>0</v>
      </c>
      <c r="AU639" s="217"/>
      <c r="AV639" s="209"/>
      <c r="AW639" s="94"/>
      <c r="AX639" s="94"/>
      <c r="AY639" s="169"/>
      <c r="AZ639" s="170"/>
      <c r="BA639" s="94"/>
      <c r="BB639" s="94"/>
      <c r="BC639" s="94"/>
      <c r="BD639" s="94"/>
      <c r="BE639" s="91"/>
      <c r="BF639" s="94"/>
      <c r="BG639" s="94"/>
      <c r="BH639" s="228"/>
      <c r="BI639" s="209"/>
      <c r="BJ639" s="209"/>
      <c r="BK639" s="98"/>
      <c r="BL639" s="140"/>
      <c r="BR639" s="61"/>
      <c r="BS639" s="60"/>
      <c r="BT639" s="60"/>
      <c r="BU639" s="60"/>
    </row>
    <row r="640" spans="1:73" s="59" customFormat="1" ht="30" hidden="1" customHeight="1" x14ac:dyDescent="0.25">
      <c r="A640" s="139"/>
      <c r="B640" s="198"/>
      <c r="C640" s="159" t="str">
        <f t="shared" si="212"/>
        <v/>
      </c>
      <c r="D640" s="159" t="str">
        <f t="shared" si="213"/>
        <v/>
      </c>
      <c r="E640" s="201"/>
      <c r="F640" s="90"/>
      <c r="G640" s="259"/>
      <c r="H640" s="90"/>
      <c r="I640" s="266" t="b">
        <f t="shared" si="195"/>
        <v>0</v>
      </c>
      <c r="J640" s="95"/>
      <c r="K640" s="90"/>
      <c r="L640" s="90"/>
      <c r="M640" s="209"/>
      <c r="N640" s="209"/>
      <c r="O640" s="208"/>
      <c r="P640" s="208"/>
      <c r="Q640" s="208"/>
      <c r="R640" s="90"/>
      <c r="S640" s="209"/>
      <c r="T640" s="209"/>
      <c r="U640" s="94"/>
      <c r="V640" s="181"/>
      <c r="W640" s="181"/>
      <c r="X640" s="181"/>
      <c r="Y640" s="181"/>
      <c r="Z640" s="94"/>
      <c r="AA640" s="94"/>
      <c r="AB640" s="203"/>
      <c r="AC640" s="202"/>
      <c r="AD640" s="166"/>
      <c r="AE640" s="162" t="b">
        <f t="shared" si="196"/>
        <v>0</v>
      </c>
      <c r="AF640" s="163">
        <f t="shared" si="197"/>
        <v>0</v>
      </c>
      <c r="AG640" s="163">
        <f t="shared" si="198"/>
        <v>0</v>
      </c>
      <c r="AH640" s="164">
        <f t="shared" si="199"/>
        <v>0</v>
      </c>
      <c r="AI640" s="164">
        <f t="shared" si="200"/>
        <v>0</v>
      </c>
      <c r="AJ640" s="164">
        <f t="shared" si="201"/>
        <v>0</v>
      </c>
      <c r="AK640" s="164">
        <f t="shared" si="202"/>
        <v>0</v>
      </c>
      <c r="AL640" s="164">
        <f t="shared" si="203"/>
        <v>0</v>
      </c>
      <c r="AM640" s="164">
        <f t="shared" si="204"/>
        <v>1</v>
      </c>
      <c r="AN640" s="146">
        <f t="shared" si="205"/>
        <v>0</v>
      </c>
      <c r="AO640" s="146">
        <f t="shared" si="206"/>
        <v>0</v>
      </c>
      <c r="AP640" s="146">
        <f t="shared" si="207"/>
        <v>0</v>
      </c>
      <c r="AQ640" s="146">
        <f t="shared" si="208"/>
        <v>0</v>
      </c>
      <c r="AR640" s="146">
        <f t="shared" si="209"/>
        <v>0</v>
      </c>
      <c r="AS640" s="163">
        <f t="shared" si="210"/>
        <v>0</v>
      </c>
      <c r="AT640" s="165">
        <f t="shared" si="211"/>
        <v>0</v>
      </c>
      <c r="AU640" s="217"/>
      <c r="AV640" s="209"/>
      <c r="AW640" s="94"/>
      <c r="AX640" s="94"/>
      <c r="AY640" s="169"/>
      <c r="AZ640" s="170"/>
      <c r="BA640" s="94"/>
      <c r="BB640" s="94"/>
      <c r="BC640" s="94"/>
      <c r="BD640" s="94"/>
      <c r="BE640" s="91"/>
      <c r="BF640" s="94"/>
      <c r="BG640" s="94"/>
      <c r="BH640" s="228"/>
      <c r="BI640" s="209"/>
      <c r="BJ640" s="209"/>
      <c r="BK640" s="98"/>
      <c r="BL640" s="140"/>
      <c r="BR640" s="61"/>
      <c r="BS640" s="60"/>
      <c r="BT640" s="60"/>
      <c r="BU640" s="60"/>
    </row>
    <row r="641" spans="1:73" s="59" customFormat="1" ht="30" hidden="1" customHeight="1" x14ac:dyDescent="0.25">
      <c r="A641" s="139"/>
      <c r="B641" s="198"/>
      <c r="C641" s="159" t="str">
        <f t="shared" si="212"/>
        <v/>
      </c>
      <c r="D641" s="159" t="str">
        <f t="shared" si="213"/>
        <v/>
      </c>
      <c r="E641" s="201"/>
      <c r="F641" s="90"/>
      <c r="G641" s="259"/>
      <c r="H641" s="90"/>
      <c r="I641" s="266" t="b">
        <f t="shared" si="195"/>
        <v>0</v>
      </c>
      <c r="J641" s="95"/>
      <c r="K641" s="90"/>
      <c r="L641" s="90"/>
      <c r="M641" s="209"/>
      <c r="N641" s="209"/>
      <c r="O641" s="208"/>
      <c r="P641" s="208"/>
      <c r="Q641" s="208"/>
      <c r="R641" s="90"/>
      <c r="S641" s="209"/>
      <c r="T641" s="209"/>
      <c r="U641" s="94"/>
      <c r="V641" s="181"/>
      <c r="W641" s="181"/>
      <c r="X641" s="181"/>
      <c r="Y641" s="181"/>
      <c r="Z641" s="94"/>
      <c r="AA641" s="94"/>
      <c r="AB641" s="203"/>
      <c r="AC641" s="202"/>
      <c r="AD641" s="166"/>
      <c r="AE641" s="162" t="b">
        <f t="shared" si="196"/>
        <v>0</v>
      </c>
      <c r="AF641" s="163">
        <f t="shared" si="197"/>
        <v>0</v>
      </c>
      <c r="AG641" s="163">
        <f t="shared" si="198"/>
        <v>0</v>
      </c>
      <c r="AH641" s="164">
        <f t="shared" si="199"/>
        <v>0</v>
      </c>
      <c r="AI641" s="164">
        <f t="shared" si="200"/>
        <v>0</v>
      </c>
      <c r="AJ641" s="164">
        <f t="shared" si="201"/>
        <v>0</v>
      </c>
      <c r="AK641" s="164">
        <f t="shared" si="202"/>
        <v>0</v>
      </c>
      <c r="AL641" s="164">
        <f t="shared" si="203"/>
        <v>0</v>
      </c>
      <c r="AM641" s="164">
        <f t="shared" si="204"/>
        <v>1</v>
      </c>
      <c r="AN641" s="146">
        <f t="shared" si="205"/>
        <v>0</v>
      </c>
      <c r="AO641" s="146">
        <f t="shared" si="206"/>
        <v>0</v>
      </c>
      <c r="AP641" s="146">
        <f t="shared" si="207"/>
        <v>0</v>
      </c>
      <c r="AQ641" s="146">
        <f t="shared" si="208"/>
        <v>0</v>
      </c>
      <c r="AR641" s="146">
        <f t="shared" si="209"/>
        <v>0</v>
      </c>
      <c r="AS641" s="163">
        <f t="shared" si="210"/>
        <v>0</v>
      </c>
      <c r="AT641" s="165">
        <f t="shared" si="211"/>
        <v>0</v>
      </c>
      <c r="AU641" s="217"/>
      <c r="AV641" s="209"/>
      <c r="AW641" s="94"/>
      <c r="AX641" s="94"/>
      <c r="AY641" s="169"/>
      <c r="AZ641" s="170"/>
      <c r="BA641" s="94"/>
      <c r="BB641" s="94"/>
      <c r="BC641" s="94"/>
      <c r="BD641" s="94"/>
      <c r="BE641" s="91"/>
      <c r="BF641" s="94"/>
      <c r="BG641" s="94"/>
      <c r="BH641" s="228"/>
      <c r="BI641" s="209"/>
      <c r="BJ641" s="209"/>
      <c r="BK641" s="98"/>
      <c r="BL641" s="140"/>
      <c r="BR641" s="61"/>
      <c r="BT641" s="60"/>
      <c r="BU641" s="60"/>
    </row>
    <row r="642" spans="1:73" s="59" customFormat="1" ht="30" hidden="1" customHeight="1" x14ac:dyDescent="0.25">
      <c r="A642" s="139"/>
      <c r="B642" s="198"/>
      <c r="C642" s="159" t="str">
        <f t="shared" si="212"/>
        <v/>
      </c>
      <c r="D642" s="159" t="str">
        <f t="shared" si="213"/>
        <v/>
      </c>
      <c r="E642" s="201"/>
      <c r="F642" s="90"/>
      <c r="G642" s="259"/>
      <c r="H642" s="90"/>
      <c r="I642" s="266" t="b">
        <f t="shared" si="195"/>
        <v>0</v>
      </c>
      <c r="J642" s="95"/>
      <c r="K642" s="90"/>
      <c r="L642" s="90"/>
      <c r="M642" s="209"/>
      <c r="N642" s="209"/>
      <c r="O642" s="208"/>
      <c r="P642" s="208"/>
      <c r="Q642" s="208"/>
      <c r="R642" s="90"/>
      <c r="S642" s="209"/>
      <c r="T642" s="209"/>
      <c r="U642" s="94"/>
      <c r="V642" s="181"/>
      <c r="W642" s="181"/>
      <c r="X642" s="181"/>
      <c r="Y642" s="181"/>
      <c r="Z642" s="94"/>
      <c r="AA642" s="94"/>
      <c r="AB642" s="203"/>
      <c r="AC642" s="202"/>
      <c r="AD642" s="166"/>
      <c r="AE642" s="162" t="b">
        <f t="shared" si="196"/>
        <v>0</v>
      </c>
      <c r="AF642" s="163">
        <f t="shared" si="197"/>
        <v>0</v>
      </c>
      <c r="AG642" s="163">
        <f t="shared" si="198"/>
        <v>0</v>
      </c>
      <c r="AH642" s="164">
        <f t="shared" si="199"/>
        <v>0</v>
      </c>
      <c r="AI642" s="164">
        <f t="shared" si="200"/>
        <v>0</v>
      </c>
      <c r="AJ642" s="164">
        <f t="shared" si="201"/>
        <v>0</v>
      </c>
      <c r="AK642" s="164">
        <f t="shared" si="202"/>
        <v>0</v>
      </c>
      <c r="AL642" s="164">
        <f t="shared" si="203"/>
        <v>0</v>
      </c>
      <c r="AM642" s="164">
        <f t="shared" si="204"/>
        <v>1</v>
      </c>
      <c r="AN642" s="146">
        <f t="shared" si="205"/>
        <v>0</v>
      </c>
      <c r="AO642" s="146">
        <f t="shared" si="206"/>
        <v>0</v>
      </c>
      <c r="AP642" s="146">
        <f t="shared" si="207"/>
        <v>0</v>
      </c>
      <c r="AQ642" s="146">
        <f t="shared" si="208"/>
        <v>0</v>
      </c>
      <c r="AR642" s="146">
        <f t="shared" si="209"/>
        <v>0</v>
      </c>
      <c r="AS642" s="163">
        <f t="shared" si="210"/>
        <v>0</v>
      </c>
      <c r="AT642" s="165">
        <f t="shared" si="211"/>
        <v>0</v>
      </c>
      <c r="AU642" s="217"/>
      <c r="AV642" s="209"/>
      <c r="AW642" s="94"/>
      <c r="AX642" s="94"/>
      <c r="AY642" s="169"/>
      <c r="AZ642" s="170"/>
      <c r="BA642" s="94"/>
      <c r="BB642" s="94"/>
      <c r="BC642" s="94"/>
      <c r="BD642" s="94"/>
      <c r="BE642" s="91"/>
      <c r="BF642" s="94"/>
      <c r="BG642" s="94"/>
      <c r="BH642" s="228"/>
      <c r="BI642" s="209"/>
      <c r="BJ642" s="209"/>
      <c r="BK642" s="98"/>
      <c r="BL642" s="140"/>
      <c r="BR642" s="61"/>
      <c r="BT642" s="60"/>
      <c r="BU642" s="60"/>
    </row>
    <row r="643" spans="1:73" s="59" customFormat="1" ht="30" hidden="1" customHeight="1" x14ac:dyDescent="0.25">
      <c r="A643" s="139"/>
      <c r="B643" s="198"/>
      <c r="C643" s="159" t="str">
        <f t="shared" si="212"/>
        <v/>
      </c>
      <c r="D643" s="159" t="str">
        <f t="shared" si="213"/>
        <v/>
      </c>
      <c r="E643" s="201"/>
      <c r="F643" s="90"/>
      <c r="G643" s="259"/>
      <c r="H643" s="90"/>
      <c r="I643" s="266" t="b">
        <f t="shared" si="195"/>
        <v>0</v>
      </c>
      <c r="J643" s="95"/>
      <c r="K643" s="90"/>
      <c r="L643" s="90"/>
      <c r="M643" s="209"/>
      <c r="N643" s="209"/>
      <c r="O643" s="208"/>
      <c r="P643" s="208"/>
      <c r="Q643" s="208"/>
      <c r="R643" s="90"/>
      <c r="S643" s="209"/>
      <c r="T643" s="209"/>
      <c r="U643" s="94"/>
      <c r="V643" s="181"/>
      <c r="W643" s="181"/>
      <c r="X643" s="181"/>
      <c r="Y643" s="181"/>
      <c r="Z643" s="94"/>
      <c r="AA643" s="94"/>
      <c r="AB643" s="203"/>
      <c r="AC643" s="202"/>
      <c r="AD643" s="166"/>
      <c r="AE643" s="162" t="b">
        <f t="shared" si="196"/>
        <v>0</v>
      </c>
      <c r="AF643" s="163">
        <f t="shared" si="197"/>
        <v>0</v>
      </c>
      <c r="AG643" s="163">
        <f t="shared" si="198"/>
        <v>0</v>
      </c>
      <c r="AH643" s="164">
        <f t="shared" si="199"/>
        <v>0</v>
      </c>
      <c r="AI643" s="164">
        <f t="shared" si="200"/>
        <v>0</v>
      </c>
      <c r="AJ643" s="164">
        <f t="shared" si="201"/>
        <v>0</v>
      </c>
      <c r="AK643" s="164">
        <f t="shared" si="202"/>
        <v>0</v>
      </c>
      <c r="AL643" s="164">
        <f t="shared" si="203"/>
        <v>0</v>
      </c>
      <c r="AM643" s="164">
        <f t="shared" si="204"/>
        <v>1</v>
      </c>
      <c r="AN643" s="146">
        <f t="shared" si="205"/>
        <v>0</v>
      </c>
      <c r="AO643" s="146">
        <f t="shared" si="206"/>
        <v>0</v>
      </c>
      <c r="AP643" s="146">
        <f t="shared" si="207"/>
        <v>0</v>
      </c>
      <c r="AQ643" s="146">
        <f t="shared" si="208"/>
        <v>0</v>
      </c>
      <c r="AR643" s="146">
        <f t="shared" si="209"/>
        <v>0</v>
      </c>
      <c r="AS643" s="163">
        <f t="shared" si="210"/>
        <v>0</v>
      </c>
      <c r="AT643" s="165">
        <f t="shared" si="211"/>
        <v>0</v>
      </c>
      <c r="AU643" s="217"/>
      <c r="AV643" s="209"/>
      <c r="AW643" s="94"/>
      <c r="AX643" s="94"/>
      <c r="AY643" s="169"/>
      <c r="AZ643" s="170"/>
      <c r="BA643" s="94"/>
      <c r="BB643" s="94"/>
      <c r="BC643" s="94"/>
      <c r="BD643" s="94"/>
      <c r="BE643" s="91"/>
      <c r="BF643" s="94"/>
      <c r="BG643" s="94"/>
      <c r="BH643" s="228"/>
      <c r="BI643" s="209"/>
      <c r="BJ643" s="209"/>
      <c r="BK643" s="98"/>
      <c r="BL643" s="140"/>
      <c r="BR643" s="61"/>
      <c r="BT643" s="60"/>
      <c r="BU643" s="60"/>
    </row>
    <row r="644" spans="1:73" s="59" customFormat="1" ht="30" hidden="1" customHeight="1" x14ac:dyDescent="0.25">
      <c r="A644" s="139"/>
      <c r="B644" s="198"/>
      <c r="C644" s="159" t="str">
        <f t="shared" si="212"/>
        <v/>
      </c>
      <c r="D644" s="159" t="str">
        <f t="shared" si="213"/>
        <v/>
      </c>
      <c r="E644" s="201"/>
      <c r="F644" s="90"/>
      <c r="G644" s="259"/>
      <c r="H644" s="90"/>
      <c r="I644" s="266" t="b">
        <f t="shared" si="195"/>
        <v>0</v>
      </c>
      <c r="J644" s="95"/>
      <c r="K644" s="90"/>
      <c r="L644" s="90"/>
      <c r="M644" s="209"/>
      <c r="N644" s="209"/>
      <c r="O644" s="208"/>
      <c r="P644" s="208"/>
      <c r="Q644" s="208"/>
      <c r="R644" s="90"/>
      <c r="S644" s="209"/>
      <c r="T644" s="209"/>
      <c r="U644" s="94"/>
      <c r="V644" s="181"/>
      <c r="W644" s="181"/>
      <c r="X644" s="181"/>
      <c r="Y644" s="181"/>
      <c r="Z644" s="94"/>
      <c r="AA644" s="94"/>
      <c r="AB644" s="203"/>
      <c r="AC644" s="202"/>
      <c r="AD644" s="166"/>
      <c r="AE644" s="162" t="b">
        <f t="shared" si="196"/>
        <v>0</v>
      </c>
      <c r="AF644" s="163">
        <f t="shared" si="197"/>
        <v>0</v>
      </c>
      <c r="AG644" s="163">
        <f t="shared" si="198"/>
        <v>0</v>
      </c>
      <c r="AH644" s="164">
        <f t="shared" si="199"/>
        <v>0</v>
      </c>
      <c r="AI644" s="164">
        <f t="shared" si="200"/>
        <v>0</v>
      </c>
      <c r="AJ644" s="164">
        <f t="shared" si="201"/>
        <v>0</v>
      </c>
      <c r="AK644" s="164">
        <f t="shared" si="202"/>
        <v>0</v>
      </c>
      <c r="AL644" s="164">
        <f t="shared" si="203"/>
        <v>0</v>
      </c>
      <c r="AM644" s="164">
        <f t="shared" si="204"/>
        <v>1</v>
      </c>
      <c r="AN644" s="146">
        <f t="shared" si="205"/>
        <v>0</v>
      </c>
      <c r="AO644" s="146">
        <f t="shared" si="206"/>
        <v>0</v>
      </c>
      <c r="AP644" s="146">
        <f t="shared" si="207"/>
        <v>0</v>
      </c>
      <c r="AQ644" s="146">
        <f t="shared" si="208"/>
        <v>0</v>
      </c>
      <c r="AR644" s="146">
        <f t="shared" si="209"/>
        <v>0</v>
      </c>
      <c r="AS644" s="163">
        <f t="shared" si="210"/>
        <v>0</v>
      </c>
      <c r="AT644" s="165">
        <f t="shared" si="211"/>
        <v>0</v>
      </c>
      <c r="AU644" s="217"/>
      <c r="AV644" s="209"/>
      <c r="AW644" s="94"/>
      <c r="AX644" s="94"/>
      <c r="AY644" s="169"/>
      <c r="AZ644" s="170"/>
      <c r="BA644" s="94"/>
      <c r="BB644" s="94"/>
      <c r="BC644" s="94"/>
      <c r="BD644" s="94"/>
      <c r="BE644" s="91"/>
      <c r="BF644" s="94"/>
      <c r="BG644" s="94"/>
      <c r="BH644" s="228"/>
      <c r="BI644" s="209"/>
      <c r="BJ644" s="209"/>
      <c r="BK644" s="98"/>
      <c r="BL644" s="140"/>
      <c r="BR644" s="61"/>
      <c r="BT644" s="60"/>
      <c r="BU644" s="60"/>
    </row>
    <row r="645" spans="1:73" s="59" customFormat="1" ht="30" hidden="1" customHeight="1" x14ac:dyDescent="0.25">
      <c r="A645" s="139"/>
      <c r="B645" s="198"/>
      <c r="C645" s="159" t="str">
        <f t="shared" si="212"/>
        <v/>
      </c>
      <c r="D645" s="159" t="str">
        <f t="shared" si="213"/>
        <v/>
      </c>
      <c r="E645" s="201"/>
      <c r="F645" s="90"/>
      <c r="G645" s="259"/>
      <c r="H645" s="90"/>
      <c r="I645" s="266" t="b">
        <f t="shared" si="195"/>
        <v>0</v>
      </c>
      <c r="J645" s="95"/>
      <c r="K645" s="90"/>
      <c r="L645" s="90"/>
      <c r="M645" s="209"/>
      <c r="N645" s="209"/>
      <c r="O645" s="208"/>
      <c r="P645" s="208"/>
      <c r="Q645" s="208"/>
      <c r="R645" s="90"/>
      <c r="S645" s="209"/>
      <c r="T645" s="209"/>
      <c r="U645" s="94"/>
      <c r="V645" s="181"/>
      <c r="W645" s="181"/>
      <c r="X645" s="181"/>
      <c r="Y645" s="181"/>
      <c r="Z645" s="94"/>
      <c r="AA645" s="94"/>
      <c r="AB645" s="203"/>
      <c r="AC645" s="202"/>
      <c r="AD645" s="166"/>
      <c r="AE645" s="162" t="b">
        <f t="shared" si="196"/>
        <v>0</v>
      </c>
      <c r="AF645" s="163">
        <f t="shared" si="197"/>
        <v>0</v>
      </c>
      <c r="AG645" s="163">
        <f t="shared" si="198"/>
        <v>0</v>
      </c>
      <c r="AH645" s="164">
        <f t="shared" si="199"/>
        <v>0</v>
      </c>
      <c r="AI645" s="164">
        <f t="shared" si="200"/>
        <v>0</v>
      </c>
      <c r="AJ645" s="164">
        <f t="shared" si="201"/>
        <v>0</v>
      </c>
      <c r="AK645" s="164">
        <f t="shared" si="202"/>
        <v>0</v>
      </c>
      <c r="AL645" s="164">
        <f t="shared" si="203"/>
        <v>0</v>
      </c>
      <c r="AM645" s="164">
        <f t="shared" si="204"/>
        <v>1</v>
      </c>
      <c r="AN645" s="146">
        <f t="shared" si="205"/>
        <v>0</v>
      </c>
      <c r="AO645" s="146">
        <f t="shared" si="206"/>
        <v>0</v>
      </c>
      <c r="AP645" s="146">
        <f t="shared" si="207"/>
        <v>0</v>
      </c>
      <c r="AQ645" s="146">
        <f t="shared" si="208"/>
        <v>0</v>
      </c>
      <c r="AR645" s="146">
        <f t="shared" si="209"/>
        <v>0</v>
      </c>
      <c r="AS645" s="163">
        <f t="shared" si="210"/>
        <v>0</v>
      </c>
      <c r="AT645" s="165">
        <f t="shared" si="211"/>
        <v>0</v>
      </c>
      <c r="AU645" s="217"/>
      <c r="AV645" s="209"/>
      <c r="AW645" s="94"/>
      <c r="AX645" s="94"/>
      <c r="AY645" s="169"/>
      <c r="AZ645" s="170"/>
      <c r="BA645" s="94"/>
      <c r="BB645" s="94"/>
      <c r="BC645" s="94"/>
      <c r="BD645" s="94"/>
      <c r="BE645" s="91"/>
      <c r="BF645" s="94"/>
      <c r="BG645" s="94"/>
      <c r="BH645" s="228"/>
      <c r="BI645" s="209"/>
      <c r="BJ645" s="209"/>
      <c r="BK645" s="98"/>
      <c r="BL645" s="140"/>
      <c r="BR645" s="61"/>
      <c r="BT645" s="60"/>
      <c r="BU645" s="60"/>
    </row>
    <row r="646" spans="1:73" s="59" customFormat="1" ht="30" hidden="1" customHeight="1" x14ac:dyDescent="0.25">
      <c r="A646" s="139"/>
      <c r="B646" s="198"/>
      <c r="C646" s="159" t="str">
        <f t="shared" si="212"/>
        <v/>
      </c>
      <c r="D646" s="159" t="str">
        <f t="shared" si="213"/>
        <v/>
      </c>
      <c r="E646" s="201"/>
      <c r="F646" s="90"/>
      <c r="G646" s="259"/>
      <c r="H646" s="90"/>
      <c r="I646" s="266" t="b">
        <f t="shared" si="195"/>
        <v>0</v>
      </c>
      <c r="J646" s="95"/>
      <c r="K646" s="90"/>
      <c r="L646" s="90"/>
      <c r="M646" s="209"/>
      <c r="N646" s="209"/>
      <c r="O646" s="208"/>
      <c r="P646" s="208"/>
      <c r="Q646" s="208"/>
      <c r="R646" s="90"/>
      <c r="S646" s="209"/>
      <c r="T646" s="209"/>
      <c r="U646" s="94"/>
      <c r="V646" s="181"/>
      <c r="W646" s="181"/>
      <c r="X646" s="181"/>
      <c r="Y646" s="181"/>
      <c r="Z646" s="94"/>
      <c r="AA646" s="94"/>
      <c r="AB646" s="203"/>
      <c r="AC646" s="202"/>
      <c r="AD646" s="166"/>
      <c r="AE646" s="162" t="b">
        <f t="shared" si="196"/>
        <v>0</v>
      </c>
      <c r="AF646" s="163">
        <f t="shared" si="197"/>
        <v>0</v>
      </c>
      <c r="AG646" s="163">
        <f t="shared" si="198"/>
        <v>0</v>
      </c>
      <c r="AH646" s="164">
        <f t="shared" si="199"/>
        <v>0</v>
      </c>
      <c r="AI646" s="164">
        <f t="shared" si="200"/>
        <v>0</v>
      </c>
      <c r="AJ646" s="164">
        <f t="shared" si="201"/>
        <v>0</v>
      </c>
      <c r="AK646" s="164">
        <f t="shared" si="202"/>
        <v>0</v>
      </c>
      <c r="AL646" s="164">
        <f t="shared" si="203"/>
        <v>0</v>
      </c>
      <c r="AM646" s="164">
        <f t="shared" si="204"/>
        <v>1</v>
      </c>
      <c r="AN646" s="146">
        <f t="shared" si="205"/>
        <v>0</v>
      </c>
      <c r="AO646" s="146">
        <f t="shared" si="206"/>
        <v>0</v>
      </c>
      <c r="AP646" s="146">
        <f t="shared" si="207"/>
        <v>0</v>
      </c>
      <c r="AQ646" s="146">
        <f t="shared" si="208"/>
        <v>0</v>
      </c>
      <c r="AR646" s="146">
        <f t="shared" si="209"/>
        <v>0</v>
      </c>
      <c r="AS646" s="163">
        <f t="shared" si="210"/>
        <v>0</v>
      </c>
      <c r="AT646" s="165">
        <f t="shared" si="211"/>
        <v>0</v>
      </c>
      <c r="AU646" s="217"/>
      <c r="AV646" s="209"/>
      <c r="AW646" s="94"/>
      <c r="AX646" s="94"/>
      <c r="AY646" s="169"/>
      <c r="AZ646" s="170"/>
      <c r="BA646" s="94"/>
      <c r="BB646" s="94"/>
      <c r="BC646" s="94"/>
      <c r="BD646" s="94"/>
      <c r="BE646" s="91"/>
      <c r="BF646" s="94"/>
      <c r="BG646" s="94"/>
      <c r="BH646" s="228"/>
      <c r="BI646" s="209"/>
      <c r="BJ646" s="209"/>
      <c r="BK646" s="98"/>
      <c r="BL646" s="140"/>
      <c r="BR646" s="61"/>
      <c r="BT646" s="60"/>
      <c r="BU646" s="60"/>
    </row>
    <row r="647" spans="1:73" s="59" customFormat="1" ht="30" hidden="1" customHeight="1" x14ac:dyDescent="0.25">
      <c r="A647" s="139"/>
      <c r="B647" s="198"/>
      <c r="C647" s="159" t="str">
        <f t="shared" si="212"/>
        <v/>
      </c>
      <c r="D647" s="159" t="str">
        <f t="shared" si="213"/>
        <v/>
      </c>
      <c r="E647" s="201"/>
      <c r="F647" s="90"/>
      <c r="G647" s="259"/>
      <c r="H647" s="90"/>
      <c r="I647" s="266" t="b">
        <f t="shared" si="195"/>
        <v>0</v>
      </c>
      <c r="J647" s="95"/>
      <c r="K647" s="90"/>
      <c r="L647" s="90"/>
      <c r="M647" s="209"/>
      <c r="N647" s="209"/>
      <c r="O647" s="208"/>
      <c r="P647" s="208"/>
      <c r="Q647" s="208"/>
      <c r="R647" s="90"/>
      <c r="S647" s="209"/>
      <c r="T647" s="209"/>
      <c r="U647" s="94"/>
      <c r="V647" s="181"/>
      <c r="W647" s="181"/>
      <c r="X647" s="181"/>
      <c r="Y647" s="181"/>
      <c r="Z647" s="94"/>
      <c r="AA647" s="94"/>
      <c r="AB647" s="203"/>
      <c r="AC647" s="202"/>
      <c r="AD647" s="166"/>
      <c r="AE647" s="162" t="b">
        <f t="shared" si="196"/>
        <v>0</v>
      </c>
      <c r="AF647" s="163">
        <f t="shared" si="197"/>
        <v>0</v>
      </c>
      <c r="AG647" s="163">
        <f t="shared" si="198"/>
        <v>0</v>
      </c>
      <c r="AH647" s="164">
        <f t="shared" si="199"/>
        <v>0</v>
      </c>
      <c r="AI647" s="164">
        <f t="shared" si="200"/>
        <v>0</v>
      </c>
      <c r="AJ647" s="164">
        <f t="shared" si="201"/>
        <v>0</v>
      </c>
      <c r="AK647" s="164">
        <f t="shared" si="202"/>
        <v>0</v>
      </c>
      <c r="AL647" s="164">
        <f t="shared" si="203"/>
        <v>0</v>
      </c>
      <c r="AM647" s="164">
        <f t="shared" si="204"/>
        <v>1</v>
      </c>
      <c r="AN647" s="146">
        <f t="shared" si="205"/>
        <v>0</v>
      </c>
      <c r="AO647" s="146">
        <f t="shared" si="206"/>
        <v>0</v>
      </c>
      <c r="AP647" s="146">
        <f t="shared" si="207"/>
        <v>0</v>
      </c>
      <c r="AQ647" s="146">
        <f t="shared" si="208"/>
        <v>0</v>
      </c>
      <c r="AR647" s="146">
        <f t="shared" si="209"/>
        <v>0</v>
      </c>
      <c r="AS647" s="163">
        <f t="shared" si="210"/>
        <v>0</v>
      </c>
      <c r="AT647" s="165">
        <f t="shared" si="211"/>
        <v>0</v>
      </c>
      <c r="AU647" s="217"/>
      <c r="AV647" s="209"/>
      <c r="AW647" s="94"/>
      <c r="AX647" s="94"/>
      <c r="AY647" s="169"/>
      <c r="AZ647" s="170"/>
      <c r="BA647" s="94"/>
      <c r="BB647" s="94"/>
      <c r="BC647" s="94"/>
      <c r="BD647" s="94"/>
      <c r="BE647" s="91"/>
      <c r="BF647" s="94"/>
      <c r="BG647" s="94"/>
      <c r="BH647" s="228"/>
      <c r="BI647" s="209"/>
      <c r="BJ647" s="209"/>
      <c r="BK647" s="98"/>
      <c r="BL647" s="140"/>
      <c r="BR647" s="61"/>
      <c r="BT647" s="60"/>
      <c r="BU647" s="60"/>
    </row>
    <row r="648" spans="1:73" s="59" customFormat="1" ht="30" hidden="1" customHeight="1" x14ac:dyDescent="0.25">
      <c r="A648" s="139"/>
      <c r="B648" s="198"/>
      <c r="C648" s="159" t="str">
        <f t="shared" si="212"/>
        <v/>
      </c>
      <c r="D648" s="159" t="str">
        <f t="shared" si="213"/>
        <v/>
      </c>
      <c r="E648" s="201"/>
      <c r="F648" s="90"/>
      <c r="G648" s="259"/>
      <c r="H648" s="90"/>
      <c r="I648" s="266" t="b">
        <f t="shared" si="195"/>
        <v>0</v>
      </c>
      <c r="J648" s="95"/>
      <c r="K648" s="90"/>
      <c r="L648" s="90"/>
      <c r="M648" s="209"/>
      <c r="N648" s="209"/>
      <c r="O648" s="208"/>
      <c r="P648" s="208"/>
      <c r="Q648" s="208"/>
      <c r="R648" s="90"/>
      <c r="S648" s="209"/>
      <c r="T648" s="209"/>
      <c r="U648" s="94"/>
      <c r="V648" s="181"/>
      <c r="W648" s="181"/>
      <c r="X648" s="181"/>
      <c r="Y648" s="181"/>
      <c r="Z648" s="94"/>
      <c r="AA648" s="94"/>
      <c r="AB648" s="203"/>
      <c r="AC648" s="202"/>
      <c r="AD648" s="166"/>
      <c r="AE648" s="162" t="b">
        <f t="shared" si="196"/>
        <v>0</v>
      </c>
      <c r="AF648" s="163">
        <f t="shared" si="197"/>
        <v>0</v>
      </c>
      <c r="AG648" s="163">
        <f t="shared" si="198"/>
        <v>0</v>
      </c>
      <c r="AH648" s="164">
        <f t="shared" si="199"/>
        <v>0</v>
      </c>
      <c r="AI648" s="164">
        <f t="shared" si="200"/>
        <v>0</v>
      </c>
      <c r="AJ648" s="164">
        <f t="shared" si="201"/>
        <v>0</v>
      </c>
      <c r="AK648" s="164">
        <f t="shared" si="202"/>
        <v>0</v>
      </c>
      <c r="AL648" s="164">
        <f t="shared" si="203"/>
        <v>0</v>
      </c>
      <c r="AM648" s="164">
        <f t="shared" si="204"/>
        <v>1</v>
      </c>
      <c r="AN648" s="146">
        <f t="shared" si="205"/>
        <v>0</v>
      </c>
      <c r="AO648" s="146">
        <f t="shared" si="206"/>
        <v>0</v>
      </c>
      <c r="AP648" s="146">
        <f t="shared" si="207"/>
        <v>0</v>
      </c>
      <c r="AQ648" s="146">
        <f t="shared" si="208"/>
        <v>0</v>
      </c>
      <c r="AR648" s="146">
        <f t="shared" si="209"/>
        <v>0</v>
      </c>
      <c r="AS648" s="163">
        <f t="shared" si="210"/>
        <v>0</v>
      </c>
      <c r="AT648" s="165">
        <f t="shared" si="211"/>
        <v>0</v>
      </c>
      <c r="AU648" s="217"/>
      <c r="AV648" s="209"/>
      <c r="AW648" s="94"/>
      <c r="AX648" s="94"/>
      <c r="AY648" s="169"/>
      <c r="AZ648" s="170"/>
      <c r="BA648" s="94"/>
      <c r="BB648" s="94"/>
      <c r="BC648" s="94"/>
      <c r="BD648" s="94"/>
      <c r="BE648" s="91"/>
      <c r="BF648" s="94"/>
      <c r="BG648" s="94"/>
      <c r="BH648" s="228"/>
      <c r="BI648" s="209"/>
      <c r="BJ648" s="209"/>
      <c r="BK648" s="98"/>
      <c r="BL648" s="140"/>
      <c r="BR648" s="61"/>
      <c r="BS648" s="60"/>
      <c r="BT648" s="60"/>
      <c r="BU648" s="60"/>
    </row>
    <row r="649" spans="1:73" s="59" customFormat="1" ht="30" hidden="1" customHeight="1" x14ac:dyDescent="0.25">
      <c r="A649" s="139"/>
      <c r="B649" s="198"/>
      <c r="C649" s="159" t="str">
        <f t="shared" si="212"/>
        <v/>
      </c>
      <c r="D649" s="159" t="str">
        <f t="shared" si="213"/>
        <v/>
      </c>
      <c r="E649" s="201"/>
      <c r="F649" s="90"/>
      <c r="G649" s="259"/>
      <c r="H649" s="90"/>
      <c r="I649" s="266" t="b">
        <f t="shared" si="195"/>
        <v>0</v>
      </c>
      <c r="J649" s="95"/>
      <c r="K649" s="90"/>
      <c r="L649" s="90"/>
      <c r="M649" s="209"/>
      <c r="N649" s="209"/>
      <c r="O649" s="208"/>
      <c r="P649" s="208"/>
      <c r="Q649" s="208"/>
      <c r="R649" s="90"/>
      <c r="S649" s="209"/>
      <c r="T649" s="209"/>
      <c r="U649" s="94"/>
      <c r="V649" s="181"/>
      <c r="W649" s="181"/>
      <c r="X649" s="181"/>
      <c r="Y649" s="181"/>
      <c r="Z649" s="94"/>
      <c r="AA649" s="94"/>
      <c r="AB649" s="203"/>
      <c r="AC649" s="202"/>
      <c r="AD649" s="166"/>
      <c r="AE649" s="162" t="b">
        <f t="shared" si="196"/>
        <v>0</v>
      </c>
      <c r="AF649" s="163">
        <f t="shared" si="197"/>
        <v>0</v>
      </c>
      <c r="AG649" s="163">
        <f t="shared" si="198"/>
        <v>0</v>
      </c>
      <c r="AH649" s="164">
        <f t="shared" si="199"/>
        <v>0</v>
      </c>
      <c r="AI649" s="164">
        <f t="shared" si="200"/>
        <v>0</v>
      </c>
      <c r="AJ649" s="164">
        <f t="shared" si="201"/>
        <v>0</v>
      </c>
      <c r="AK649" s="164">
        <f t="shared" si="202"/>
        <v>0</v>
      </c>
      <c r="AL649" s="164">
        <f t="shared" si="203"/>
        <v>0</v>
      </c>
      <c r="AM649" s="164">
        <f t="shared" si="204"/>
        <v>1</v>
      </c>
      <c r="AN649" s="146">
        <f t="shared" si="205"/>
        <v>0</v>
      </c>
      <c r="AO649" s="146">
        <f t="shared" si="206"/>
        <v>0</v>
      </c>
      <c r="AP649" s="146">
        <f t="shared" si="207"/>
        <v>0</v>
      </c>
      <c r="AQ649" s="146">
        <f t="shared" si="208"/>
        <v>0</v>
      </c>
      <c r="AR649" s="146">
        <f t="shared" si="209"/>
        <v>0</v>
      </c>
      <c r="AS649" s="163">
        <f t="shared" si="210"/>
        <v>0</v>
      </c>
      <c r="AT649" s="165">
        <f t="shared" si="211"/>
        <v>0</v>
      </c>
      <c r="AU649" s="217"/>
      <c r="AV649" s="209"/>
      <c r="AW649" s="94"/>
      <c r="AX649" s="94"/>
      <c r="AY649" s="169"/>
      <c r="AZ649" s="170"/>
      <c r="BA649" s="94"/>
      <c r="BB649" s="94"/>
      <c r="BC649" s="94"/>
      <c r="BD649" s="94"/>
      <c r="BE649" s="91"/>
      <c r="BF649" s="94"/>
      <c r="BG649" s="94"/>
      <c r="BH649" s="228"/>
      <c r="BI649" s="209"/>
      <c r="BJ649" s="209"/>
      <c r="BK649" s="98"/>
      <c r="BL649" s="140"/>
      <c r="BR649" s="61"/>
      <c r="BS649" s="60"/>
      <c r="BT649" s="60"/>
      <c r="BU649" s="60"/>
    </row>
    <row r="650" spans="1:73" s="59" customFormat="1" ht="30" hidden="1" customHeight="1" x14ac:dyDescent="0.25">
      <c r="A650" s="139"/>
      <c r="B650" s="198"/>
      <c r="C650" s="159" t="str">
        <f t="shared" si="212"/>
        <v/>
      </c>
      <c r="D650" s="159" t="str">
        <f t="shared" si="213"/>
        <v/>
      </c>
      <c r="E650" s="201"/>
      <c r="F650" s="90"/>
      <c r="G650" s="259"/>
      <c r="H650" s="90"/>
      <c r="I650" s="266" t="b">
        <f t="shared" si="195"/>
        <v>0</v>
      </c>
      <c r="J650" s="95"/>
      <c r="K650" s="90"/>
      <c r="L650" s="90"/>
      <c r="M650" s="209"/>
      <c r="N650" s="209"/>
      <c r="O650" s="208"/>
      <c r="P650" s="208"/>
      <c r="Q650" s="208"/>
      <c r="R650" s="90"/>
      <c r="S650" s="209"/>
      <c r="T650" s="209"/>
      <c r="U650" s="94"/>
      <c r="V650" s="181"/>
      <c r="W650" s="181"/>
      <c r="X650" s="181"/>
      <c r="Y650" s="181"/>
      <c r="Z650" s="94"/>
      <c r="AA650" s="94"/>
      <c r="AB650" s="203"/>
      <c r="AC650" s="202"/>
      <c r="AD650" s="166"/>
      <c r="AE650" s="162" t="b">
        <f t="shared" si="196"/>
        <v>0</v>
      </c>
      <c r="AF650" s="163">
        <f t="shared" si="197"/>
        <v>0</v>
      </c>
      <c r="AG650" s="163">
        <f t="shared" si="198"/>
        <v>0</v>
      </c>
      <c r="AH650" s="164">
        <f t="shared" si="199"/>
        <v>0</v>
      </c>
      <c r="AI650" s="164">
        <f t="shared" si="200"/>
        <v>0</v>
      </c>
      <c r="AJ650" s="164">
        <f t="shared" si="201"/>
        <v>0</v>
      </c>
      <c r="AK650" s="164">
        <f t="shared" si="202"/>
        <v>0</v>
      </c>
      <c r="AL650" s="164">
        <f t="shared" si="203"/>
        <v>0</v>
      </c>
      <c r="AM650" s="164">
        <f t="shared" si="204"/>
        <v>1</v>
      </c>
      <c r="AN650" s="146">
        <f t="shared" si="205"/>
        <v>0</v>
      </c>
      <c r="AO650" s="146">
        <f t="shared" si="206"/>
        <v>0</v>
      </c>
      <c r="AP650" s="146">
        <f t="shared" si="207"/>
        <v>0</v>
      </c>
      <c r="AQ650" s="146">
        <f t="shared" si="208"/>
        <v>0</v>
      </c>
      <c r="AR650" s="146">
        <f t="shared" si="209"/>
        <v>0</v>
      </c>
      <c r="AS650" s="163">
        <f t="shared" si="210"/>
        <v>0</v>
      </c>
      <c r="AT650" s="165">
        <f t="shared" si="211"/>
        <v>0</v>
      </c>
      <c r="AU650" s="217"/>
      <c r="AV650" s="209"/>
      <c r="AW650" s="94"/>
      <c r="AX650" s="94"/>
      <c r="AY650" s="169"/>
      <c r="AZ650" s="170"/>
      <c r="BA650" s="94"/>
      <c r="BB650" s="94"/>
      <c r="BC650" s="94"/>
      <c r="BD650" s="94"/>
      <c r="BE650" s="91"/>
      <c r="BF650" s="94"/>
      <c r="BG650" s="94"/>
      <c r="BH650" s="228"/>
      <c r="BI650" s="209"/>
      <c r="BJ650" s="209"/>
      <c r="BK650" s="98"/>
      <c r="BL650" s="140"/>
      <c r="BR650" s="61"/>
      <c r="BS650" s="60"/>
      <c r="BT650" s="60"/>
      <c r="BU650" s="60"/>
    </row>
    <row r="651" spans="1:73" s="59" customFormat="1" ht="30" hidden="1" customHeight="1" x14ac:dyDescent="0.25">
      <c r="A651" s="139"/>
      <c r="B651" s="198"/>
      <c r="C651" s="159" t="str">
        <f t="shared" si="212"/>
        <v/>
      </c>
      <c r="D651" s="159" t="str">
        <f t="shared" si="213"/>
        <v/>
      </c>
      <c r="E651" s="201"/>
      <c r="F651" s="90"/>
      <c r="G651" s="259"/>
      <c r="H651" s="90"/>
      <c r="I651" s="266" t="b">
        <f t="shared" si="195"/>
        <v>0</v>
      </c>
      <c r="J651" s="95"/>
      <c r="K651" s="90"/>
      <c r="L651" s="90"/>
      <c r="M651" s="209"/>
      <c r="N651" s="209"/>
      <c r="O651" s="208"/>
      <c r="P651" s="208"/>
      <c r="Q651" s="208"/>
      <c r="R651" s="90"/>
      <c r="S651" s="209"/>
      <c r="T651" s="209"/>
      <c r="U651" s="94"/>
      <c r="V651" s="181"/>
      <c r="W651" s="181"/>
      <c r="X651" s="181"/>
      <c r="Y651" s="181"/>
      <c r="Z651" s="94"/>
      <c r="AA651" s="94"/>
      <c r="AB651" s="203"/>
      <c r="AC651" s="202"/>
      <c r="AD651" s="166"/>
      <c r="AE651" s="162" t="b">
        <f t="shared" si="196"/>
        <v>0</v>
      </c>
      <c r="AF651" s="163">
        <f t="shared" si="197"/>
        <v>0</v>
      </c>
      <c r="AG651" s="163">
        <f t="shared" si="198"/>
        <v>0</v>
      </c>
      <c r="AH651" s="164">
        <f t="shared" si="199"/>
        <v>0</v>
      </c>
      <c r="AI651" s="164">
        <f t="shared" si="200"/>
        <v>0</v>
      </c>
      <c r="AJ651" s="164">
        <f t="shared" si="201"/>
        <v>0</v>
      </c>
      <c r="AK651" s="164">
        <f t="shared" si="202"/>
        <v>0</v>
      </c>
      <c r="AL651" s="164">
        <f t="shared" si="203"/>
        <v>0</v>
      </c>
      <c r="AM651" s="164">
        <f t="shared" si="204"/>
        <v>1</v>
      </c>
      <c r="AN651" s="146">
        <f t="shared" si="205"/>
        <v>0</v>
      </c>
      <c r="AO651" s="146">
        <f t="shared" si="206"/>
        <v>0</v>
      </c>
      <c r="AP651" s="146">
        <f t="shared" si="207"/>
        <v>0</v>
      </c>
      <c r="AQ651" s="146">
        <f t="shared" si="208"/>
        <v>0</v>
      </c>
      <c r="AR651" s="146">
        <f t="shared" si="209"/>
        <v>0</v>
      </c>
      <c r="AS651" s="163">
        <f t="shared" si="210"/>
        <v>0</v>
      </c>
      <c r="AT651" s="165">
        <f t="shared" si="211"/>
        <v>0</v>
      </c>
      <c r="AU651" s="217"/>
      <c r="AV651" s="209"/>
      <c r="AW651" s="94"/>
      <c r="AX651" s="94"/>
      <c r="AY651" s="169"/>
      <c r="AZ651" s="170"/>
      <c r="BA651" s="94"/>
      <c r="BB651" s="94"/>
      <c r="BC651" s="94"/>
      <c r="BD651" s="94"/>
      <c r="BE651" s="91"/>
      <c r="BF651" s="94"/>
      <c r="BG651" s="94"/>
      <c r="BH651" s="228"/>
      <c r="BI651" s="209"/>
      <c r="BJ651" s="209"/>
      <c r="BK651" s="98"/>
      <c r="BL651" s="290"/>
      <c r="BR651" s="61"/>
      <c r="BS651" s="60"/>
      <c r="BT651" s="60"/>
      <c r="BU651" s="60"/>
    </row>
    <row r="652" spans="1:73" s="59" customFormat="1" ht="30" hidden="1" customHeight="1" x14ac:dyDescent="0.25">
      <c r="A652" s="139"/>
      <c r="B652" s="198"/>
      <c r="C652" s="159" t="str">
        <f t="shared" si="212"/>
        <v/>
      </c>
      <c r="D652" s="159" t="str">
        <f t="shared" si="213"/>
        <v/>
      </c>
      <c r="E652" s="201"/>
      <c r="F652" s="90"/>
      <c r="G652" s="259"/>
      <c r="H652" s="90"/>
      <c r="I652" s="266" t="b">
        <f t="shared" si="195"/>
        <v>0</v>
      </c>
      <c r="J652" s="95"/>
      <c r="K652" s="90"/>
      <c r="L652" s="90"/>
      <c r="M652" s="209"/>
      <c r="N652" s="209"/>
      <c r="O652" s="209"/>
      <c r="P652" s="209"/>
      <c r="Q652" s="209"/>
      <c r="R652" s="90"/>
      <c r="S652" s="209"/>
      <c r="T652" s="209"/>
      <c r="U652" s="94"/>
      <c r="V652" s="181"/>
      <c r="W652" s="181"/>
      <c r="X652" s="181"/>
      <c r="Y652" s="181"/>
      <c r="Z652" s="94"/>
      <c r="AA652" s="94"/>
      <c r="AB652" s="203"/>
      <c r="AC652" s="202"/>
      <c r="AD652" s="166"/>
      <c r="AE652" s="162" t="b">
        <f t="shared" si="196"/>
        <v>0</v>
      </c>
      <c r="AF652" s="163">
        <f t="shared" si="197"/>
        <v>0</v>
      </c>
      <c r="AG652" s="163">
        <f t="shared" si="198"/>
        <v>0</v>
      </c>
      <c r="AH652" s="164">
        <f t="shared" si="199"/>
        <v>0</v>
      </c>
      <c r="AI652" s="164">
        <f t="shared" si="200"/>
        <v>0</v>
      </c>
      <c r="AJ652" s="164">
        <f t="shared" si="201"/>
        <v>0</v>
      </c>
      <c r="AK652" s="164">
        <f t="shared" si="202"/>
        <v>0</v>
      </c>
      <c r="AL652" s="164">
        <f t="shared" si="203"/>
        <v>0</v>
      </c>
      <c r="AM652" s="164">
        <f t="shared" si="204"/>
        <v>1</v>
      </c>
      <c r="AN652" s="146">
        <f t="shared" si="205"/>
        <v>0</v>
      </c>
      <c r="AO652" s="146">
        <f t="shared" si="206"/>
        <v>0</v>
      </c>
      <c r="AP652" s="146">
        <f t="shared" si="207"/>
        <v>0</v>
      </c>
      <c r="AQ652" s="146">
        <f t="shared" si="208"/>
        <v>0</v>
      </c>
      <c r="AR652" s="146">
        <f t="shared" si="209"/>
        <v>0</v>
      </c>
      <c r="AS652" s="163">
        <f t="shared" si="210"/>
        <v>0</v>
      </c>
      <c r="AT652" s="165">
        <f t="shared" si="211"/>
        <v>0</v>
      </c>
      <c r="AU652" s="217"/>
      <c r="AV652" s="209"/>
      <c r="AW652" s="94"/>
      <c r="AX652" s="94"/>
      <c r="AY652" s="169"/>
      <c r="AZ652" s="170"/>
      <c r="BA652" s="94"/>
      <c r="BB652" s="94"/>
      <c r="BC652" s="94"/>
      <c r="BD652" s="94"/>
      <c r="BE652" s="91"/>
      <c r="BF652" s="94"/>
      <c r="BG652" s="94"/>
      <c r="BH652" s="222"/>
      <c r="BI652" s="98"/>
      <c r="BJ652" s="98"/>
      <c r="BK652" s="98"/>
      <c r="BL652" s="140"/>
      <c r="BR652" s="61"/>
      <c r="BS652" s="60"/>
      <c r="BT652" s="60"/>
      <c r="BU652" s="60"/>
    </row>
    <row r="653" spans="1:73" s="59" customFormat="1" ht="43.5" hidden="1" customHeight="1" x14ac:dyDescent="0.25">
      <c r="A653" s="139"/>
      <c r="B653" s="198"/>
      <c r="C653" s="159" t="str">
        <f t="shared" si="212"/>
        <v/>
      </c>
      <c r="D653" s="159" t="str">
        <f t="shared" si="213"/>
        <v/>
      </c>
      <c r="E653" s="201"/>
      <c r="F653" s="90"/>
      <c r="G653" s="259"/>
      <c r="H653" s="90"/>
      <c r="I653" s="266" t="b">
        <f t="shared" si="195"/>
        <v>0</v>
      </c>
      <c r="J653" s="95"/>
      <c r="K653" s="90"/>
      <c r="L653" s="90"/>
      <c r="M653" s="209"/>
      <c r="N653" s="209"/>
      <c r="O653" s="208"/>
      <c r="P653" s="208"/>
      <c r="Q653" s="208"/>
      <c r="R653" s="90"/>
      <c r="S653" s="209"/>
      <c r="T653" s="209"/>
      <c r="U653" s="94"/>
      <c r="V653" s="181"/>
      <c r="W653" s="181"/>
      <c r="X653" s="181"/>
      <c r="Y653" s="181"/>
      <c r="Z653" s="94"/>
      <c r="AA653" s="94"/>
      <c r="AB653" s="203"/>
      <c r="AC653" s="202"/>
      <c r="AD653" s="166"/>
      <c r="AE653" s="162" t="b">
        <f t="shared" si="196"/>
        <v>0</v>
      </c>
      <c r="AF653" s="163">
        <f t="shared" si="197"/>
        <v>0</v>
      </c>
      <c r="AG653" s="163">
        <f t="shared" si="198"/>
        <v>0</v>
      </c>
      <c r="AH653" s="164">
        <f t="shared" si="199"/>
        <v>0</v>
      </c>
      <c r="AI653" s="164">
        <f t="shared" si="200"/>
        <v>0</v>
      </c>
      <c r="AJ653" s="164">
        <f t="shared" si="201"/>
        <v>0</v>
      </c>
      <c r="AK653" s="164">
        <f t="shared" si="202"/>
        <v>0</v>
      </c>
      <c r="AL653" s="164">
        <f t="shared" si="203"/>
        <v>0</v>
      </c>
      <c r="AM653" s="164">
        <f t="shared" si="204"/>
        <v>1</v>
      </c>
      <c r="AN653" s="146">
        <f t="shared" si="205"/>
        <v>0</v>
      </c>
      <c r="AO653" s="146">
        <f t="shared" si="206"/>
        <v>0</v>
      </c>
      <c r="AP653" s="146">
        <f t="shared" si="207"/>
        <v>0</v>
      </c>
      <c r="AQ653" s="146">
        <f t="shared" si="208"/>
        <v>0</v>
      </c>
      <c r="AR653" s="146">
        <f t="shared" si="209"/>
        <v>0</v>
      </c>
      <c r="AS653" s="163">
        <f t="shared" si="210"/>
        <v>0</v>
      </c>
      <c r="AT653" s="165">
        <f t="shared" si="211"/>
        <v>0</v>
      </c>
      <c r="AU653" s="217"/>
      <c r="AV653" s="209"/>
      <c r="AW653" s="94"/>
      <c r="AX653" s="94"/>
      <c r="AY653" s="169"/>
      <c r="AZ653" s="170"/>
      <c r="BA653" s="94"/>
      <c r="BB653" s="94"/>
      <c r="BC653" s="94"/>
      <c r="BD653" s="94"/>
      <c r="BE653" s="91"/>
      <c r="BF653" s="94"/>
      <c r="BG653" s="94"/>
      <c r="BH653" s="228"/>
      <c r="BI653" s="209"/>
      <c r="BJ653" s="209"/>
      <c r="BK653" s="98"/>
      <c r="BL653" s="140"/>
      <c r="BR653" s="61"/>
      <c r="BS653" s="60"/>
      <c r="BT653" s="60"/>
      <c r="BU653" s="60"/>
    </row>
    <row r="654" spans="1:73" s="59" customFormat="1" ht="30" hidden="1" customHeight="1" x14ac:dyDescent="0.25">
      <c r="A654" s="139"/>
      <c r="B654" s="198"/>
      <c r="C654" s="159" t="str">
        <f t="shared" si="212"/>
        <v/>
      </c>
      <c r="D654" s="159" t="str">
        <f t="shared" si="213"/>
        <v/>
      </c>
      <c r="E654" s="201"/>
      <c r="F654" s="90"/>
      <c r="G654" s="259"/>
      <c r="H654" s="90"/>
      <c r="I654" s="266" t="b">
        <f t="shared" si="195"/>
        <v>0</v>
      </c>
      <c r="J654" s="95"/>
      <c r="K654" s="90"/>
      <c r="L654" s="90"/>
      <c r="M654" s="209"/>
      <c r="N654" s="209"/>
      <c r="O654" s="208"/>
      <c r="P654" s="208"/>
      <c r="Q654" s="208"/>
      <c r="R654" s="90"/>
      <c r="S654" s="209"/>
      <c r="T654" s="209"/>
      <c r="U654" s="94"/>
      <c r="V654" s="181"/>
      <c r="W654" s="181"/>
      <c r="X654" s="181"/>
      <c r="Y654" s="181"/>
      <c r="Z654" s="94"/>
      <c r="AA654" s="94"/>
      <c r="AB654" s="203"/>
      <c r="AC654" s="202"/>
      <c r="AD654" s="166"/>
      <c r="AE654" s="162" t="b">
        <f t="shared" si="196"/>
        <v>0</v>
      </c>
      <c r="AF654" s="163">
        <f t="shared" si="197"/>
        <v>0</v>
      </c>
      <c r="AG654" s="163">
        <f t="shared" si="198"/>
        <v>0</v>
      </c>
      <c r="AH654" s="164">
        <f t="shared" si="199"/>
        <v>0</v>
      </c>
      <c r="AI654" s="164">
        <f t="shared" si="200"/>
        <v>0</v>
      </c>
      <c r="AJ654" s="164">
        <f t="shared" si="201"/>
        <v>0</v>
      </c>
      <c r="AK654" s="164">
        <f t="shared" si="202"/>
        <v>0</v>
      </c>
      <c r="AL654" s="164">
        <f t="shared" si="203"/>
        <v>0</v>
      </c>
      <c r="AM654" s="164">
        <f t="shared" si="204"/>
        <v>1</v>
      </c>
      <c r="AN654" s="146">
        <f t="shared" si="205"/>
        <v>0</v>
      </c>
      <c r="AO654" s="146">
        <f t="shared" si="206"/>
        <v>0</v>
      </c>
      <c r="AP654" s="146">
        <f t="shared" si="207"/>
        <v>0</v>
      </c>
      <c r="AQ654" s="146">
        <f t="shared" si="208"/>
        <v>0</v>
      </c>
      <c r="AR654" s="146">
        <f t="shared" si="209"/>
        <v>0</v>
      </c>
      <c r="AS654" s="163">
        <f t="shared" si="210"/>
        <v>0</v>
      </c>
      <c r="AT654" s="165">
        <f t="shared" si="211"/>
        <v>0</v>
      </c>
      <c r="AU654" s="217"/>
      <c r="AV654" s="209"/>
      <c r="AW654" s="94"/>
      <c r="AX654" s="94"/>
      <c r="AY654" s="169"/>
      <c r="AZ654" s="170"/>
      <c r="BA654" s="94"/>
      <c r="BB654" s="94"/>
      <c r="BC654" s="94"/>
      <c r="BD654" s="94"/>
      <c r="BE654" s="91"/>
      <c r="BF654" s="94"/>
      <c r="BG654" s="94"/>
      <c r="BH654" s="228"/>
      <c r="BI654" s="209"/>
      <c r="BJ654" s="209"/>
      <c r="BK654" s="98"/>
      <c r="BL654" s="140"/>
      <c r="BR654" s="61"/>
      <c r="BS654" s="60"/>
      <c r="BT654" s="60"/>
      <c r="BU654" s="60"/>
    </row>
    <row r="655" spans="1:73" s="59" customFormat="1" ht="30" hidden="1" customHeight="1" x14ac:dyDescent="0.25">
      <c r="A655" s="139"/>
      <c r="B655" s="198"/>
      <c r="C655" s="159" t="str">
        <f t="shared" si="212"/>
        <v/>
      </c>
      <c r="D655" s="159" t="str">
        <f t="shared" si="213"/>
        <v/>
      </c>
      <c r="E655" s="201"/>
      <c r="F655" s="90"/>
      <c r="G655" s="259"/>
      <c r="H655" s="90"/>
      <c r="I655" s="266" t="b">
        <f t="shared" si="195"/>
        <v>0</v>
      </c>
      <c r="J655" s="95"/>
      <c r="K655" s="90"/>
      <c r="L655" s="90"/>
      <c r="M655" s="209"/>
      <c r="N655" s="209"/>
      <c r="O655" s="208"/>
      <c r="P655" s="208"/>
      <c r="Q655" s="208"/>
      <c r="R655" s="90"/>
      <c r="S655" s="209"/>
      <c r="T655" s="209"/>
      <c r="U655" s="94"/>
      <c r="V655" s="181"/>
      <c r="W655" s="181"/>
      <c r="X655" s="181"/>
      <c r="Y655" s="181"/>
      <c r="Z655" s="94"/>
      <c r="AA655" s="94"/>
      <c r="AB655" s="203"/>
      <c r="AC655" s="202"/>
      <c r="AD655" s="166"/>
      <c r="AE655" s="162" t="b">
        <f t="shared" si="196"/>
        <v>0</v>
      </c>
      <c r="AF655" s="163">
        <f t="shared" si="197"/>
        <v>0</v>
      </c>
      <c r="AG655" s="163">
        <f t="shared" si="198"/>
        <v>0</v>
      </c>
      <c r="AH655" s="164">
        <f t="shared" si="199"/>
        <v>0</v>
      </c>
      <c r="AI655" s="164">
        <f t="shared" si="200"/>
        <v>0</v>
      </c>
      <c r="AJ655" s="164">
        <f t="shared" si="201"/>
        <v>0</v>
      </c>
      <c r="AK655" s="164">
        <f t="shared" si="202"/>
        <v>0</v>
      </c>
      <c r="AL655" s="164">
        <f t="shared" si="203"/>
        <v>0</v>
      </c>
      <c r="AM655" s="164">
        <f t="shared" si="204"/>
        <v>1</v>
      </c>
      <c r="AN655" s="146">
        <f t="shared" si="205"/>
        <v>0</v>
      </c>
      <c r="AO655" s="146">
        <f t="shared" si="206"/>
        <v>0</v>
      </c>
      <c r="AP655" s="146">
        <f t="shared" si="207"/>
        <v>0</v>
      </c>
      <c r="AQ655" s="146">
        <f t="shared" si="208"/>
        <v>0</v>
      </c>
      <c r="AR655" s="146">
        <f t="shared" si="209"/>
        <v>0</v>
      </c>
      <c r="AS655" s="163">
        <f t="shared" si="210"/>
        <v>0</v>
      </c>
      <c r="AT655" s="165">
        <f t="shared" si="211"/>
        <v>0</v>
      </c>
      <c r="AU655" s="217"/>
      <c r="AV655" s="209"/>
      <c r="AW655" s="94"/>
      <c r="AX655" s="94"/>
      <c r="AY655" s="169"/>
      <c r="AZ655" s="170"/>
      <c r="BA655" s="94"/>
      <c r="BB655" s="94"/>
      <c r="BC655" s="94"/>
      <c r="BD655" s="94"/>
      <c r="BE655" s="91"/>
      <c r="BF655" s="94"/>
      <c r="BG655" s="94"/>
      <c r="BH655" s="228"/>
      <c r="BI655" s="209"/>
      <c r="BJ655" s="209"/>
      <c r="BK655" s="98"/>
      <c r="BL655" s="140"/>
      <c r="BR655" s="61"/>
      <c r="BS655" s="60"/>
      <c r="BT655" s="60"/>
      <c r="BU655" s="60"/>
    </row>
    <row r="656" spans="1:73" s="59" customFormat="1" ht="30" hidden="1" customHeight="1" x14ac:dyDescent="0.25">
      <c r="A656" s="139"/>
      <c r="B656" s="198"/>
      <c r="C656" s="159" t="str">
        <f t="shared" si="212"/>
        <v/>
      </c>
      <c r="D656" s="159" t="str">
        <f t="shared" si="213"/>
        <v/>
      </c>
      <c r="E656" s="201"/>
      <c r="F656" s="90"/>
      <c r="G656" s="259"/>
      <c r="H656" s="90"/>
      <c r="I656" s="266" t="b">
        <f t="shared" si="195"/>
        <v>0</v>
      </c>
      <c r="J656" s="95"/>
      <c r="K656" s="90"/>
      <c r="L656" s="90"/>
      <c r="M656" s="209"/>
      <c r="N656" s="209"/>
      <c r="O656" s="208"/>
      <c r="P656" s="208"/>
      <c r="Q656" s="208"/>
      <c r="R656" s="90"/>
      <c r="S656" s="209"/>
      <c r="T656" s="209"/>
      <c r="U656" s="94"/>
      <c r="V656" s="181"/>
      <c r="W656" s="181"/>
      <c r="X656" s="181"/>
      <c r="Y656" s="181"/>
      <c r="Z656" s="94"/>
      <c r="AA656" s="94"/>
      <c r="AB656" s="203"/>
      <c r="AC656" s="202"/>
      <c r="AD656" s="166"/>
      <c r="AE656" s="162" t="b">
        <f t="shared" si="196"/>
        <v>0</v>
      </c>
      <c r="AF656" s="163">
        <f t="shared" si="197"/>
        <v>0</v>
      </c>
      <c r="AG656" s="163">
        <f t="shared" si="198"/>
        <v>0</v>
      </c>
      <c r="AH656" s="164">
        <f t="shared" si="199"/>
        <v>0</v>
      </c>
      <c r="AI656" s="164">
        <f t="shared" si="200"/>
        <v>0</v>
      </c>
      <c r="AJ656" s="164">
        <f t="shared" si="201"/>
        <v>0</v>
      </c>
      <c r="AK656" s="164">
        <f t="shared" si="202"/>
        <v>0</v>
      </c>
      <c r="AL656" s="164">
        <f t="shared" si="203"/>
        <v>0</v>
      </c>
      <c r="AM656" s="164">
        <f t="shared" si="204"/>
        <v>1</v>
      </c>
      <c r="AN656" s="146">
        <f t="shared" si="205"/>
        <v>0</v>
      </c>
      <c r="AO656" s="146">
        <f t="shared" si="206"/>
        <v>0</v>
      </c>
      <c r="AP656" s="146">
        <f t="shared" si="207"/>
        <v>0</v>
      </c>
      <c r="AQ656" s="146">
        <f t="shared" si="208"/>
        <v>0</v>
      </c>
      <c r="AR656" s="146">
        <f t="shared" si="209"/>
        <v>0</v>
      </c>
      <c r="AS656" s="163">
        <f t="shared" si="210"/>
        <v>0</v>
      </c>
      <c r="AT656" s="165">
        <f t="shared" si="211"/>
        <v>0</v>
      </c>
      <c r="AU656" s="217"/>
      <c r="AV656" s="209"/>
      <c r="AW656" s="94"/>
      <c r="AX656" s="94"/>
      <c r="AY656" s="169"/>
      <c r="AZ656" s="170"/>
      <c r="BA656" s="94"/>
      <c r="BB656" s="94"/>
      <c r="BC656" s="94"/>
      <c r="BD656" s="94"/>
      <c r="BE656" s="91"/>
      <c r="BF656" s="94"/>
      <c r="BG656" s="94"/>
      <c r="BH656" s="228"/>
      <c r="BI656" s="209"/>
      <c r="BJ656" s="209"/>
      <c r="BK656" s="98"/>
      <c r="BL656" s="140"/>
      <c r="BR656" s="61"/>
      <c r="BS656" s="60"/>
      <c r="BT656" s="60"/>
      <c r="BU656" s="60"/>
    </row>
    <row r="657" spans="1:73" s="59" customFormat="1" ht="30" hidden="1" customHeight="1" x14ac:dyDescent="0.25">
      <c r="A657" s="139"/>
      <c r="B657" s="198"/>
      <c r="C657" s="159" t="str">
        <f t="shared" si="212"/>
        <v/>
      </c>
      <c r="D657" s="159" t="str">
        <f t="shared" si="213"/>
        <v/>
      </c>
      <c r="E657" s="201"/>
      <c r="F657" s="90"/>
      <c r="G657" s="259"/>
      <c r="H657" s="90"/>
      <c r="I657" s="266" t="b">
        <f t="shared" si="195"/>
        <v>0</v>
      </c>
      <c r="J657" s="95"/>
      <c r="K657" s="90"/>
      <c r="L657" s="90"/>
      <c r="M657" s="209"/>
      <c r="N657" s="209"/>
      <c r="O657" s="208"/>
      <c r="P657" s="208"/>
      <c r="Q657" s="208"/>
      <c r="R657" s="90"/>
      <c r="S657" s="209"/>
      <c r="T657" s="209"/>
      <c r="U657" s="94"/>
      <c r="V657" s="181"/>
      <c r="W657" s="181"/>
      <c r="X657" s="181"/>
      <c r="Y657" s="181"/>
      <c r="Z657" s="94"/>
      <c r="AA657" s="94"/>
      <c r="AB657" s="203"/>
      <c r="AC657" s="202"/>
      <c r="AD657" s="166"/>
      <c r="AE657" s="162" t="b">
        <f t="shared" si="196"/>
        <v>0</v>
      </c>
      <c r="AF657" s="163">
        <f t="shared" si="197"/>
        <v>0</v>
      </c>
      <c r="AG657" s="163">
        <f t="shared" si="198"/>
        <v>0</v>
      </c>
      <c r="AH657" s="164">
        <f t="shared" si="199"/>
        <v>0</v>
      </c>
      <c r="AI657" s="164">
        <f t="shared" si="200"/>
        <v>0</v>
      </c>
      <c r="AJ657" s="164">
        <f t="shared" si="201"/>
        <v>0</v>
      </c>
      <c r="AK657" s="164">
        <f t="shared" si="202"/>
        <v>0</v>
      </c>
      <c r="AL657" s="164">
        <f t="shared" si="203"/>
        <v>0</v>
      </c>
      <c r="AM657" s="164">
        <f t="shared" si="204"/>
        <v>1</v>
      </c>
      <c r="AN657" s="146">
        <f t="shared" si="205"/>
        <v>0</v>
      </c>
      <c r="AO657" s="146">
        <f t="shared" si="206"/>
        <v>0</v>
      </c>
      <c r="AP657" s="146">
        <f t="shared" si="207"/>
        <v>0</v>
      </c>
      <c r="AQ657" s="146">
        <f t="shared" si="208"/>
        <v>0</v>
      </c>
      <c r="AR657" s="146">
        <f t="shared" si="209"/>
        <v>0</v>
      </c>
      <c r="AS657" s="163">
        <f t="shared" si="210"/>
        <v>0</v>
      </c>
      <c r="AT657" s="165">
        <f t="shared" si="211"/>
        <v>0</v>
      </c>
      <c r="AU657" s="217"/>
      <c r="AV657" s="209"/>
      <c r="AW657" s="94"/>
      <c r="AX657" s="94"/>
      <c r="AY657" s="169"/>
      <c r="AZ657" s="170"/>
      <c r="BA657" s="94"/>
      <c r="BB657" s="94"/>
      <c r="BC657" s="94"/>
      <c r="BD657" s="94"/>
      <c r="BE657" s="91"/>
      <c r="BF657" s="94"/>
      <c r="BG657" s="94"/>
      <c r="BH657" s="228"/>
      <c r="BI657" s="209"/>
      <c r="BJ657" s="209"/>
      <c r="BK657" s="98"/>
      <c r="BL657" s="140"/>
      <c r="BR657" s="61"/>
      <c r="BS657" s="60"/>
      <c r="BT657" s="60"/>
      <c r="BU657" s="60"/>
    </row>
    <row r="658" spans="1:73" s="59" customFormat="1" ht="30" hidden="1" customHeight="1" x14ac:dyDescent="0.25">
      <c r="A658" s="139"/>
      <c r="B658" s="198"/>
      <c r="C658" s="159" t="str">
        <f t="shared" si="212"/>
        <v/>
      </c>
      <c r="D658" s="159" t="str">
        <f t="shared" si="213"/>
        <v/>
      </c>
      <c r="E658" s="201"/>
      <c r="F658" s="90"/>
      <c r="G658" s="259"/>
      <c r="H658" s="90"/>
      <c r="I658" s="266" t="b">
        <f t="shared" si="195"/>
        <v>0</v>
      </c>
      <c r="J658" s="95"/>
      <c r="K658" s="90"/>
      <c r="L658" s="90"/>
      <c r="M658" s="209"/>
      <c r="N658" s="209"/>
      <c r="O658" s="208"/>
      <c r="P658" s="208"/>
      <c r="Q658" s="208"/>
      <c r="R658" s="90"/>
      <c r="S658" s="209"/>
      <c r="T658" s="209"/>
      <c r="U658" s="94"/>
      <c r="V658" s="181"/>
      <c r="W658" s="181"/>
      <c r="X658" s="181"/>
      <c r="Y658" s="181"/>
      <c r="Z658" s="94"/>
      <c r="AA658" s="94"/>
      <c r="AB658" s="203"/>
      <c r="AC658" s="202"/>
      <c r="AD658" s="166"/>
      <c r="AE658" s="162" t="b">
        <f t="shared" si="196"/>
        <v>0</v>
      </c>
      <c r="AF658" s="163">
        <f t="shared" si="197"/>
        <v>0</v>
      </c>
      <c r="AG658" s="163">
        <f t="shared" si="198"/>
        <v>0</v>
      </c>
      <c r="AH658" s="164">
        <f t="shared" si="199"/>
        <v>0</v>
      </c>
      <c r="AI658" s="164">
        <f t="shared" si="200"/>
        <v>0</v>
      </c>
      <c r="AJ658" s="164">
        <f t="shared" si="201"/>
        <v>0</v>
      </c>
      <c r="AK658" s="164">
        <f t="shared" si="202"/>
        <v>0</v>
      </c>
      <c r="AL658" s="164">
        <f t="shared" si="203"/>
        <v>0</v>
      </c>
      <c r="AM658" s="164">
        <f t="shared" si="204"/>
        <v>1</v>
      </c>
      <c r="AN658" s="146">
        <f t="shared" si="205"/>
        <v>0</v>
      </c>
      <c r="AO658" s="146">
        <f t="shared" si="206"/>
        <v>0</v>
      </c>
      <c r="AP658" s="146">
        <f t="shared" si="207"/>
        <v>0</v>
      </c>
      <c r="AQ658" s="146">
        <f t="shared" si="208"/>
        <v>0</v>
      </c>
      <c r="AR658" s="146">
        <f t="shared" si="209"/>
        <v>0</v>
      </c>
      <c r="AS658" s="163">
        <f t="shared" si="210"/>
        <v>0</v>
      </c>
      <c r="AT658" s="165">
        <f t="shared" si="211"/>
        <v>0</v>
      </c>
      <c r="AU658" s="217"/>
      <c r="AV658" s="209"/>
      <c r="AW658" s="94"/>
      <c r="AX658" s="94"/>
      <c r="AY658" s="169"/>
      <c r="AZ658" s="170"/>
      <c r="BA658" s="94"/>
      <c r="BB658" s="94"/>
      <c r="BC658" s="94"/>
      <c r="BD658" s="94"/>
      <c r="BE658" s="91"/>
      <c r="BF658" s="94"/>
      <c r="BG658" s="94"/>
      <c r="BH658" s="228"/>
      <c r="BI658" s="209"/>
      <c r="BJ658" s="209"/>
      <c r="BK658" s="98"/>
      <c r="BL658" s="140"/>
      <c r="BR658" s="61"/>
      <c r="BS658" s="60"/>
      <c r="BT658" s="60"/>
      <c r="BU658" s="60"/>
    </row>
    <row r="659" spans="1:73" s="59" customFormat="1" ht="30" hidden="1" customHeight="1" x14ac:dyDescent="0.25">
      <c r="A659" s="139"/>
      <c r="B659" s="198"/>
      <c r="C659" s="159" t="str">
        <f t="shared" si="212"/>
        <v/>
      </c>
      <c r="D659" s="159" t="str">
        <f t="shared" si="213"/>
        <v/>
      </c>
      <c r="E659" s="201"/>
      <c r="F659" s="90"/>
      <c r="G659" s="259"/>
      <c r="H659" s="90"/>
      <c r="I659" s="266" t="b">
        <f t="shared" si="195"/>
        <v>0</v>
      </c>
      <c r="J659" s="95"/>
      <c r="K659" s="90"/>
      <c r="L659" s="90"/>
      <c r="M659" s="209"/>
      <c r="N659" s="209"/>
      <c r="O659" s="208"/>
      <c r="P659" s="208"/>
      <c r="Q659" s="208"/>
      <c r="R659" s="90"/>
      <c r="S659" s="209"/>
      <c r="T659" s="209"/>
      <c r="U659" s="94"/>
      <c r="V659" s="181"/>
      <c r="W659" s="181"/>
      <c r="X659" s="181"/>
      <c r="Y659" s="181"/>
      <c r="Z659" s="94"/>
      <c r="AA659" s="94"/>
      <c r="AB659" s="203"/>
      <c r="AC659" s="202"/>
      <c r="AD659" s="166"/>
      <c r="AE659" s="162" t="b">
        <f t="shared" si="196"/>
        <v>0</v>
      </c>
      <c r="AF659" s="163">
        <f t="shared" si="197"/>
        <v>0</v>
      </c>
      <c r="AG659" s="163">
        <f t="shared" si="198"/>
        <v>0</v>
      </c>
      <c r="AH659" s="164">
        <f t="shared" si="199"/>
        <v>0</v>
      </c>
      <c r="AI659" s="164">
        <f t="shared" si="200"/>
        <v>0</v>
      </c>
      <c r="AJ659" s="164">
        <f t="shared" si="201"/>
        <v>0</v>
      </c>
      <c r="AK659" s="164">
        <f t="shared" si="202"/>
        <v>0</v>
      </c>
      <c r="AL659" s="164">
        <f t="shared" si="203"/>
        <v>0</v>
      </c>
      <c r="AM659" s="164">
        <f t="shared" si="204"/>
        <v>1</v>
      </c>
      <c r="AN659" s="146">
        <f t="shared" si="205"/>
        <v>0</v>
      </c>
      <c r="AO659" s="146">
        <f t="shared" si="206"/>
        <v>0</v>
      </c>
      <c r="AP659" s="146">
        <f t="shared" si="207"/>
        <v>0</v>
      </c>
      <c r="AQ659" s="146">
        <f t="shared" si="208"/>
        <v>0</v>
      </c>
      <c r="AR659" s="146">
        <f t="shared" si="209"/>
        <v>0</v>
      </c>
      <c r="AS659" s="163">
        <f t="shared" si="210"/>
        <v>0</v>
      </c>
      <c r="AT659" s="165">
        <f t="shared" si="211"/>
        <v>0</v>
      </c>
      <c r="AU659" s="217"/>
      <c r="AV659" s="209"/>
      <c r="AW659" s="94"/>
      <c r="AX659" s="94"/>
      <c r="AY659" s="169"/>
      <c r="AZ659" s="170"/>
      <c r="BA659" s="94"/>
      <c r="BB659" s="94"/>
      <c r="BC659" s="94"/>
      <c r="BD659" s="94"/>
      <c r="BE659" s="91"/>
      <c r="BF659" s="94"/>
      <c r="BG659" s="94"/>
      <c r="BH659" s="228"/>
      <c r="BI659" s="209"/>
      <c r="BJ659" s="209"/>
      <c r="BK659" s="98"/>
      <c r="BL659" s="140"/>
      <c r="BR659" s="61"/>
      <c r="BS659" s="60"/>
      <c r="BT659" s="60"/>
      <c r="BU659" s="60"/>
    </row>
    <row r="660" spans="1:73" s="59" customFormat="1" ht="30" hidden="1" customHeight="1" x14ac:dyDescent="0.25">
      <c r="A660" s="139"/>
      <c r="B660" s="198"/>
      <c r="C660" s="159" t="str">
        <f t="shared" si="212"/>
        <v/>
      </c>
      <c r="D660" s="159" t="str">
        <f t="shared" si="213"/>
        <v/>
      </c>
      <c r="E660" s="201"/>
      <c r="F660" s="90"/>
      <c r="G660" s="259"/>
      <c r="H660" s="90"/>
      <c r="I660" s="266" t="b">
        <f t="shared" si="195"/>
        <v>0</v>
      </c>
      <c r="J660" s="95"/>
      <c r="K660" s="90"/>
      <c r="L660" s="90"/>
      <c r="M660" s="209"/>
      <c r="N660" s="209"/>
      <c r="O660" s="208"/>
      <c r="P660" s="208"/>
      <c r="Q660" s="208"/>
      <c r="R660" s="90"/>
      <c r="S660" s="209"/>
      <c r="T660" s="209"/>
      <c r="U660" s="94"/>
      <c r="V660" s="181"/>
      <c r="W660" s="181"/>
      <c r="X660" s="181"/>
      <c r="Y660" s="181"/>
      <c r="Z660" s="94"/>
      <c r="AA660" s="94"/>
      <c r="AB660" s="203"/>
      <c r="AC660" s="202"/>
      <c r="AD660" s="166"/>
      <c r="AE660" s="162" t="b">
        <f t="shared" si="196"/>
        <v>0</v>
      </c>
      <c r="AF660" s="163">
        <f t="shared" si="197"/>
        <v>0</v>
      </c>
      <c r="AG660" s="163">
        <f t="shared" si="198"/>
        <v>0</v>
      </c>
      <c r="AH660" s="164">
        <f t="shared" si="199"/>
        <v>0</v>
      </c>
      <c r="AI660" s="164">
        <f t="shared" si="200"/>
        <v>0</v>
      </c>
      <c r="AJ660" s="164">
        <f t="shared" si="201"/>
        <v>0</v>
      </c>
      <c r="AK660" s="164">
        <f t="shared" si="202"/>
        <v>0</v>
      </c>
      <c r="AL660" s="164">
        <f t="shared" si="203"/>
        <v>0</v>
      </c>
      <c r="AM660" s="164">
        <f t="shared" si="204"/>
        <v>1</v>
      </c>
      <c r="AN660" s="146">
        <f t="shared" si="205"/>
        <v>0</v>
      </c>
      <c r="AO660" s="146">
        <f t="shared" si="206"/>
        <v>0</v>
      </c>
      <c r="AP660" s="146">
        <f t="shared" si="207"/>
        <v>0</v>
      </c>
      <c r="AQ660" s="146">
        <f t="shared" si="208"/>
        <v>0</v>
      </c>
      <c r="AR660" s="146">
        <f t="shared" si="209"/>
        <v>0</v>
      </c>
      <c r="AS660" s="163">
        <f t="shared" si="210"/>
        <v>0</v>
      </c>
      <c r="AT660" s="165">
        <f t="shared" si="211"/>
        <v>0</v>
      </c>
      <c r="AU660" s="217"/>
      <c r="AV660" s="209"/>
      <c r="AW660" s="94"/>
      <c r="AX660" s="94"/>
      <c r="AY660" s="169"/>
      <c r="AZ660" s="170"/>
      <c r="BA660" s="94"/>
      <c r="BB660" s="94"/>
      <c r="BC660" s="94"/>
      <c r="BD660" s="94"/>
      <c r="BE660" s="91"/>
      <c r="BF660" s="94"/>
      <c r="BG660" s="94"/>
      <c r="BH660" s="222"/>
      <c r="BI660" s="98"/>
      <c r="BJ660" s="98"/>
      <c r="BK660" s="98"/>
      <c r="BL660" s="140"/>
      <c r="BR660" s="61"/>
      <c r="BS660" s="60"/>
      <c r="BT660" s="60"/>
      <c r="BU660" s="60"/>
    </row>
    <row r="661" spans="1:73" s="59" customFormat="1" ht="30" hidden="1" customHeight="1" x14ac:dyDescent="0.25">
      <c r="A661" s="139"/>
      <c r="B661" s="198"/>
      <c r="C661" s="159" t="str">
        <f t="shared" si="212"/>
        <v/>
      </c>
      <c r="D661" s="159" t="str">
        <f t="shared" si="213"/>
        <v/>
      </c>
      <c r="E661" s="201"/>
      <c r="F661" s="90"/>
      <c r="G661" s="259"/>
      <c r="H661" s="90"/>
      <c r="I661" s="266" t="b">
        <f t="shared" si="195"/>
        <v>0</v>
      </c>
      <c r="J661" s="95"/>
      <c r="K661" s="90"/>
      <c r="L661" s="90"/>
      <c r="M661" s="209"/>
      <c r="N661" s="209"/>
      <c r="O661" s="208"/>
      <c r="P661" s="208"/>
      <c r="Q661" s="208"/>
      <c r="R661" s="90"/>
      <c r="S661" s="209"/>
      <c r="T661" s="209"/>
      <c r="U661" s="94"/>
      <c r="V661" s="181"/>
      <c r="W661" s="181"/>
      <c r="X661" s="181"/>
      <c r="Y661" s="181"/>
      <c r="Z661" s="94"/>
      <c r="AA661" s="94"/>
      <c r="AB661" s="203"/>
      <c r="AC661" s="202"/>
      <c r="AD661" s="166"/>
      <c r="AE661" s="162" t="b">
        <f t="shared" si="196"/>
        <v>0</v>
      </c>
      <c r="AF661" s="163">
        <f t="shared" si="197"/>
        <v>0</v>
      </c>
      <c r="AG661" s="163">
        <f t="shared" si="198"/>
        <v>0</v>
      </c>
      <c r="AH661" s="164">
        <f t="shared" si="199"/>
        <v>0</v>
      </c>
      <c r="AI661" s="164">
        <f t="shared" si="200"/>
        <v>0</v>
      </c>
      <c r="AJ661" s="164">
        <f t="shared" si="201"/>
        <v>0</v>
      </c>
      <c r="AK661" s="164">
        <f t="shared" si="202"/>
        <v>0</v>
      </c>
      <c r="AL661" s="164">
        <f t="shared" si="203"/>
        <v>0</v>
      </c>
      <c r="AM661" s="164">
        <f t="shared" si="204"/>
        <v>1</v>
      </c>
      <c r="AN661" s="146">
        <f t="shared" si="205"/>
        <v>0</v>
      </c>
      <c r="AO661" s="146">
        <f t="shared" si="206"/>
        <v>0</v>
      </c>
      <c r="AP661" s="146">
        <f t="shared" si="207"/>
        <v>0</v>
      </c>
      <c r="AQ661" s="146">
        <f t="shared" si="208"/>
        <v>0</v>
      </c>
      <c r="AR661" s="146">
        <f t="shared" si="209"/>
        <v>0</v>
      </c>
      <c r="AS661" s="163">
        <f t="shared" si="210"/>
        <v>0</v>
      </c>
      <c r="AT661" s="165">
        <f t="shared" si="211"/>
        <v>0</v>
      </c>
      <c r="AU661" s="217"/>
      <c r="AV661" s="209"/>
      <c r="AW661" s="94"/>
      <c r="AX661" s="94"/>
      <c r="AY661" s="169"/>
      <c r="AZ661" s="170"/>
      <c r="BA661" s="94"/>
      <c r="BB661" s="94"/>
      <c r="BC661" s="94"/>
      <c r="BD661" s="94"/>
      <c r="BE661" s="91"/>
      <c r="BF661" s="94"/>
      <c r="BG661" s="94"/>
      <c r="BH661" s="222"/>
      <c r="BI661" s="98"/>
      <c r="BJ661" s="98"/>
      <c r="BK661" s="98"/>
      <c r="BL661" s="140"/>
      <c r="BR661" s="61"/>
      <c r="BS661" s="60"/>
      <c r="BT661" s="60"/>
      <c r="BU661" s="60"/>
    </row>
    <row r="662" spans="1:73" s="59" customFormat="1" ht="30" hidden="1" customHeight="1" x14ac:dyDescent="0.25">
      <c r="A662" s="139"/>
      <c r="B662" s="198"/>
      <c r="C662" s="159" t="str">
        <f t="shared" si="212"/>
        <v/>
      </c>
      <c r="D662" s="159" t="str">
        <f t="shared" si="213"/>
        <v/>
      </c>
      <c r="E662" s="201"/>
      <c r="F662" s="90"/>
      <c r="G662" s="259"/>
      <c r="H662" s="90"/>
      <c r="I662" s="266" t="b">
        <f t="shared" si="195"/>
        <v>0</v>
      </c>
      <c r="J662" s="95"/>
      <c r="K662" s="90"/>
      <c r="L662" s="90"/>
      <c r="M662" s="209"/>
      <c r="N662" s="209"/>
      <c r="O662" s="208"/>
      <c r="P662" s="208"/>
      <c r="Q662" s="208"/>
      <c r="R662" s="90"/>
      <c r="S662" s="209"/>
      <c r="T662" s="209"/>
      <c r="U662" s="94"/>
      <c r="V662" s="181"/>
      <c r="W662" s="181"/>
      <c r="X662" s="181"/>
      <c r="Y662" s="181"/>
      <c r="Z662" s="94"/>
      <c r="AA662" s="94"/>
      <c r="AB662" s="203"/>
      <c r="AC662" s="202"/>
      <c r="AD662" s="166"/>
      <c r="AE662" s="162" t="b">
        <f t="shared" si="196"/>
        <v>0</v>
      </c>
      <c r="AF662" s="163">
        <f t="shared" si="197"/>
        <v>0</v>
      </c>
      <c r="AG662" s="163">
        <f t="shared" si="198"/>
        <v>0</v>
      </c>
      <c r="AH662" s="164">
        <f t="shared" si="199"/>
        <v>0</v>
      </c>
      <c r="AI662" s="164">
        <f t="shared" si="200"/>
        <v>0</v>
      </c>
      <c r="AJ662" s="164">
        <f t="shared" si="201"/>
        <v>0</v>
      </c>
      <c r="AK662" s="164">
        <f t="shared" si="202"/>
        <v>0</v>
      </c>
      <c r="AL662" s="164">
        <f t="shared" si="203"/>
        <v>0</v>
      </c>
      <c r="AM662" s="164">
        <f t="shared" si="204"/>
        <v>1</v>
      </c>
      <c r="AN662" s="146">
        <f t="shared" si="205"/>
        <v>0</v>
      </c>
      <c r="AO662" s="146">
        <f t="shared" si="206"/>
        <v>0</v>
      </c>
      <c r="AP662" s="146">
        <f t="shared" si="207"/>
        <v>0</v>
      </c>
      <c r="AQ662" s="146">
        <f t="shared" si="208"/>
        <v>0</v>
      </c>
      <c r="AR662" s="146">
        <f t="shared" si="209"/>
        <v>0</v>
      </c>
      <c r="AS662" s="163">
        <f t="shared" si="210"/>
        <v>0</v>
      </c>
      <c r="AT662" s="165">
        <f t="shared" si="211"/>
        <v>0</v>
      </c>
      <c r="AU662" s="217"/>
      <c r="AV662" s="209"/>
      <c r="AW662" s="94"/>
      <c r="AX662" s="94"/>
      <c r="AY662" s="169"/>
      <c r="AZ662" s="170"/>
      <c r="BA662" s="94"/>
      <c r="BB662" s="94"/>
      <c r="BC662" s="94"/>
      <c r="BD662" s="94"/>
      <c r="BE662" s="91"/>
      <c r="BF662" s="94"/>
      <c r="BG662" s="94"/>
      <c r="BH662" s="222"/>
      <c r="BI662" s="98"/>
      <c r="BJ662" s="98"/>
      <c r="BK662" s="98"/>
      <c r="BL662" s="140"/>
      <c r="BR662" s="61"/>
      <c r="BS662" s="60"/>
      <c r="BT662" s="60"/>
      <c r="BU662" s="60"/>
    </row>
    <row r="663" spans="1:73" s="59" customFormat="1" ht="30" hidden="1" customHeight="1" x14ac:dyDescent="0.25">
      <c r="A663" s="139"/>
      <c r="B663" s="198"/>
      <c r="C663" s="159" t="str">
        <f t="shared" si="212"/>
        <v/>
      </c>
      <c r="D663" s="159" t="str">
        <f t="shared" si="213"/>
        <v/>
      </c>
      <c r="E663" s="201"/>
      <c r="F663" s="90"/>
      <c r="G663" s="259"/>
      <c r="H663" s="90"/>
      <c r="I663" s="266" t="b">
        <f t="shared" si="195"/>
        <v>0</v>
      </c>
      <c r="J663" s="95"/>
      <c r="K663" s="90"/>
      <c r="L663" s="90"/>
      <c r="M663" s="209"/>
      <c r="N663" s="209"/>
      <c r="O663" s="208"/>
      <c r="P663" s="208"/>
      <c r="Q663" s="208"/>
      <c r="R663" s="90"/>
      <c r="S663" s="209"/>
      <c r="T663" s="209"/>
      <c r="U663" s="94"/>
      <c r="V663" s="181"/>
      <c r="W663" s="181"/>
      <c r="X663" s="181"/>
      <c r="Y663" s="181"/>
      <c r="Z663" s="94"/>
      <c r="AA663" s="94"/>
      <c r="AB663" s="203"/>
      <c r="AC663" s="202"/>
      <c r="AD663" s="166"/>
      <c r="AE663" s="162" t="b">
        <f t="shared" si="196"/>
        <v>0</v>
      </c>
      <c r="AF663" s="163">
        <f t="shared" si="197"/>
        <v>0</v>
      </c>
      <c r="AG663" s="163">
        <f t="shared" si="198"/>
        <v>0</v>
      </c>
      <c r="AH663" s="164">
        <f t="shared" si="199"/>
        <v>0</v>
      </c>
      <c r="AI663" s="164">
        <f t="shared" si="200"/>
        <v>0</v>
      </c>
      <c r="AJ663" s="164">
        <f t="shared" si="201"/>
        <v>0</v>
      </c>
      <c r="AK663" s="164">
        <f t="shared" si="202"/>
        <v>0</v>
      </c>
      <c r="AL663" s="164">
        <f t="shared" si="203"/>
        <v>0</v>
      </c>
      <c r="AM663" s="164">
        <f t="shared" si="204"/>
        <v>1</v>
      </c>
      <c r="AN663" s="146">
        <f t="shared" si="205"/>
        <v>0</v>
      </c>
      <c r="AO663" s="146">
        <f t="shared" si="206"/>
        <v>0</v>
      </c>
      <c r="AP663" s="146">
        <f t="shared" si="207"/>
        <v>0</v>
      </c>
      <c r="AQ663" s="146">
        <f t="shared" si="208"/>
        <v>0</v>
      </c>
      <c r="AR663" s="146">
        <f t="shared" si="209"/>
        <v>0</v>
      </c>
      <c r="AS663" s="163">
        <f t="shared" si="210"/>
        <v>0</v>
      </c>
      <c r="AT663" s="165">
        <f t="shared" si="211"/>
        <v>0</v>
      </c>
      <c r="AU663" s="217"/>
      <c r="AV663" s="209"/>
      <c r="AW663" s="94"/>
      <c r="AX663" s="94"/>
      <c r="AY663" s="169"/>
      <c r="AZ663" s="170"/>
      <c r="BA663" s="94"/>
      <c r="BB663" s="94"/>
      <c r="BC663" s="94"/>
      <c r="BD663" s="94"/>
      <c r="BE663" s="91"/>
      <c r="BF663" s="94"/>
      <c r="BG663" s="94"/>
      <c r="BH663" s="228"/>
      <c r="BI663" s="209"/>
      <c r="BJ663" s="209"/>
      <c r="BK663" s="98"/>
      <c r="BL663" s="140"/>
      <c r="BR663" s="61"/>
      <c r="BT663" s="60"/>
      <c r="BU663" s="60"/>
    </row>
    <row r="664" spans="1:73" s="59" customFormat="1" ht="43.5" hidden="1" customHeight="1" x14ac:dyDescent="0.25">
      <c r="A664" s="139"/>
      <c r="B664" s="198"/>
      <c r="C664" s="159" t="str">
        <f t="shared" si="212"/>
        <v/>
      </c>
      <c r="D664" s="159" t="str">
        <f t="shared" si="213"/>
        <v/>
      </c>
      <c r="E664" s="201"/>
      <c r="F664" s="90"/>
      <c r="G664" s="259"/>
      <c r="H664" s="90"/>
      <c r="I664" s="266" t="b">
        <f t="shared" si="195"/>
        <v>0</v>
      </c>
      <c r="J664" s="95"/>
      <c r="K664" s="90"/>
      <c r="L664" s="90"/>
      <c r="M664" s="209"/>
      <c r="N664" s="209"/>
      <c r="O664" s="208"/>
      <c r="P664" s="208"/>
      <c r="Q664" s="208"/>
      <c r="R664" s="90"/>
      <c r="S664" s="209"/>
      <c r="T664" s="209"/>
      <c r="U664" s="94"/>
      <c r="V664" s="181"/>
      <c r="W664" s="181"/>
      <c r="X664" s="181"/>
      <c r="Y664" s="181"/>
      <c r="Z664" s="94"/>
      <c r="AA664" s="94"/>
      <c r="AB664" s="203"/>
      <c r="AC664" s="202"/>
      <c r="AD664" s="166"/>
      <c r="AE664" s="162" t="b">
        <f t="shared" si="196"/>
        <v>0</v>
      </c>
      <c r="AF664" s="163">
        <f t="shared" si="197"/>
        <v>0</v>
      </c>
      <c r="AG664" s="163">
        <f t="shared" si="198"/>
        <v>0</v>
      </c>
      <c r="AH664" s="164">
        <f t="shared" si="199"/>
        <v>0</v>
      </c>
      <c r="AI664" s="164">
        <f t="shared" si="200"/>
        <v>0</v>
      </c>
      <c r="AJ664" s="164">
        <f t="shared" si="201"/>
        <v>0</v>
      </c>
      <c r="AK664" s="164">
        <f t="shared" si="202"/>
        <v>0</v>
      </c>
      <c r="AL664" s="164">
        <f t="shared" si="203"/>
        <v>0</v>
      </c>
      <c r="AM664" s="164">
        <f t="shared" si="204"/>
        <v>1</v>
      </c>
      <c r="AN664" s="146">
        <f t="shared" si="205"/>
        <v>0</v>
      </c>
      <c r="AO664" s="146">
        <f t="shared" si="206"/>
        <v>0</v>
      </c>
      <c r="AP664" s="146">
        <f t="shared" si="207"/>
        <v>0</v>
      </c>
      <c r="AQ664" s="146">
        <f t="shared" si="208"/>
        <v>0</v>
      </c>
      <c r="AR664" s="146">
        <f t="shared" si="209"/>
        <v>0</v>
      </c>
      <c r="AS664" s="163">
        <f t="shared" si="210"/>
        <v>0</v>
      </c>
      <c r="AT664" s="165">
        <f t="shared" si="211"/>
        <v>0</v>
      </c>
      <c r="AU664" s="217"/>
      <c r="AV664" s="209"/>
      <c r="AW664" s="94"/>
      <c r="AX664" s="94"/>
      <c r="AY664" s="169"/>
      <c r="AZ664" s="170"/>
      <c r="BA664" s="94"/>
      <c r="BB664" s="94"/>
      <c r="BC664" s="94"/>
      <c r="BD664" s="94"/>
      <c r="BE664" s="91"/>
      <c r="BF664" s="94"/>
      <c r="BG664" s="94"/>
      <c r="BH664" s="222"/>
      <c r="BI664" s="98"/>
      <c r="BJ664" s="98"/>
      <c r="BK664" s="98"/>
      <c r="BL664" s="140"/>
      <c r="BR664" s="61"/>
      <c r="BT664" s="60"/>
      <c r="BU664" s="60"/>
    </row>
    <row r="665" spans="1:73" s="59" customFormat="1" ht="30" hidden="1" customHeight="1" x14ac:dyDescent="0.25">
      <c r="A665" s="139"/>
      <c r="B665" s="198"/>
      <c r="C665" s="159" t="str">
        <f t="shared" si="212"/>
        <v/>
      </c>
      <c r="D665" s="159" t="str">
        <f t="shared" si="213"/>
        <v/>
      </c>
      <c r="E665" s="201"/>
      <c r="F665" s="90"/>
      <c r="G665" s="259"/>
      <c r="H665" s="90"/>
      <c r="I665" s="266" t="b">
        <f t="shared" si="195"/>
        <v>0</v>
      </c>
      <c r="J665" s="95"/>
      <c r="K665" s="90"/>
      <c r="L665" s="90"/>
      <c r="M665" s="90"/>
      <c r="N665" s="90"/>
      <c r="O665" s="97"/>
      <c r="P665" s="97"/>
      <c r="Q665" s="97"/>
      <c r="R665" s="90"/>
      <c r="S665" s="209"/>
      <c r="T665" s="66"/>
      <c r="U665" s="94"/>
      <c r="V665" s="181"/>
      <c r="W665" s="181"/>
      <c r="X665" s="181"/>
      <c r="Y665" s="181"/>
      <c r="Z665" s="94"/>
      <c r="AA665" s="94"/>
      <c r="AB665" s="203"/>
      <c r="AC665" s="202"/>
      <c r="AD665" s="166"/>
      <c r="AE665" s="162" t="b">
        <f t="shared" si="196"/>
        <v>0</v>
      </c>
      <c r="AF665" s="163">
        <f t="shared" si="197"/>
        <v>0</v>
      </c>
      <c r="AG665" s="163">
        <f t="shared" si="198"/>
        <v>0</v>
      </c>
      <c r="AH665" s="164">
        <f t="shared" si="199"/>
        <v>0</v>
      </c>
      <c r="AI665" s="164">
        <f t="shared" si="200"/>
        <v>0</v>
      </c>
      <c r="AJ665" s="164">
        <f t="shared" si="201"/>
        <v>0</v>
      </c>
      <c r="AK665" s="164">
        <f t="shared" si="202"/>
        <v>0</v>
      </c>
      <c r="AL665" s="164">
        <f t="shared" si="203"/>
        <v>0</v>
      </c>
      <c r="AM665" s="164">
        <f t="shared" si="204"/>
        <v>1</v>
      </c>
      <c r="AN665" s="146">
        <f t="shared" si="205"/>
        <v>0</v>
      </c>
      <c r="AO665" s="146">
        <f t="shared" si="206"/>
        <v>0</v>
      </c>
      <c r="AP665" s="146">
        <f t="shared" si="207"/>
        <v>0</v>
      </c>
      <c r="AQ665" s="146">
        <f t="shared" si="208"/>
        <v>0</v>
      </c>
      <c r="AR665" s="146">
        <f t="shared" si="209"/>
        <v>0</v>
      </c>
      <c r="AS665" s="163">
        <f t="shared" si="210"/>
        <v>0</v>
      </c>
      <c r="AT665" s="165">
        <f t="shared" si="211"/>
        <v>0</v>
      </c>
      <c r="AU665" s="217"/>
      <c r="AV665" s="66"/>
      <c r="AW665" s="94"/>
      <c r="AX665" s="94"/>
      <c r="AY665" s="169"/>
      <c r="AZ665" s="170"/>
      <c r="BA665" s="94"/>
      <c r="BB665" s="94"/>
      <c r="BC665" s="94"/>
      <c r="BD665" s="94"/>
      <c r="BE665" s="91"/>
      <c r="BF665" s="91"/>
      <c r="BG665" s="91"/>
      <c r="BH665" s="91"/>
      <c r="BI665" s="98"/>
      <c r="BJ665" s="98"/>
      <c r="BK665" s="98"/>
      <c r="BL665" s="289"/>
      <c r="BR665" s="61"/>
      <c r="BT665" s="60"/>
      <c r="BU665" s="60"/>
    </row>
    <row r="666" spans="1:73" s="59" customFormat="1" ht="30" hidden="1" customHeight="1" x14ac:dyDescent="0.25">
      <c r="A666" s="139"/>
      <c r="B666" s="198"/>
      <c r="C666" s="159" t="str">
        <f t="shared" si="212"/>
        <v/>
      </c>
      <c r="D666" s="159" t="str">
        <f t="shared" si="213"/>
        <v/>
      </c>
      <c r="E666" s="201"/>
      <c r="F666" s="90"/>
      <c r="G666" s="259"/>
      <c r="H666" s="90"/>
      <c r="I666" s="266" t="b">
        <f t="shared" ref="I666:I729" si="214">IF(H666="Material Vegetal CI","CI",IF(H666="Insectos en alcohol CI","CI",IF(H666="Cámara de cría para eclosión de insecto adulto CI","CI",IF(H666="Material Vegetal CE","CE",IF(H666="Insectos en alcohol CE","CE",IF(H666="Cámara de cría para eclosión de insecto adulto CE","CE",IF(H666="Trampas amarillas CI","CI",IF(H666="Trampas amarillas CE","CE",IF(H666="Trampas con feromona Jackson CI","CI",IF(H666="Trampas con feromona Jackson CE","CE",IF(H666="PNMMF Frutos","CI",IF(H666="PNMMF Trampas Mcphail CI","CI",IF(H666="PNMMF Trampas Mcphail CE","CE",IF(H666="Insectos en placas CI","CI",IF(H666="Insectos en placas CE","CE",IF(H666="Insectos adultos vivos CE","CE",IF(H666="Insectos adultos vivos CI","CI",IF(H666="Muestras cuarentena CI","CI",IF(H666="Muestras cuarentena CE","CE",IF(H666="Ácaros CI","CI",IF(H666="Ácaros CE","CE")))))))))))))))))))))</f>
        <v>0</v>
      </c>
      <c r="J666" s="95"/>
      <c r="K666" s="90"/>
      <c r="L666" s="90"/>
      <c r="M666" s="90"/>
      <c r="N666" s="90"/>
      <c r="O666" s="97"/>
      <c r="P666" s="97"/>
      <c r="Q666" s="97"/>
      <c r="R666" s="90"/>
      <c r="S666" s="209"/>
      <c r="T666" s="66"/>
      <c r="U666" s="94"/>
      <c r="V666" s="181"/>
      <c r="W666" s="181"/>
      <c r="X666" s="181"/>
      <c r="Y666" s="181"/>
      <c r="Z666" s="94"/>
      <c r="AA666" s="94"/>
      <c r="AB666" s="203"/>
      <c r="AC666" s="202"/>
      <c r="AD666" s="166"/>
      <c r="AE666" s="162" t="b">
        <f t="shared" si="196"/>
        <v>0</v>
      </c>
      <c r="AF666" s="163">
        <f t="shared" si="197"/>
        <v>0</v>
      </c>
      <c r="AG666" s="163">
        <f t="shared" si="198"/>
        <v>0</v>
      </c>
      <c r="AH666" s="164">
        <f t="shared" si="199"/>
        <v>0</v>
      </c>
      <c r="AI666" s="164">
        <f t="shared" si="200"/>
        <v>0</v>
      </c>
      <c r="AJ666" s="164">
        <f t="shared" si="201"/>
        <v>0</v>
      </c>
      <c r="AK666" s="164">
        <f t="shared" si="202"/>
        <v>0</v>
      </c>
      <c r="AL666" s="164">
        <f t="shared" si="203"/>
        <v>0</v>
      </c>
      <c r="AM666" s="164">
        <f t="shared" si="204"/>
        <v>1</v>
      </c>
      <c r="AN666" s="146">
        <f t="shared" si="205"/>
        <v>0</v>
      </c>
      <c r="AO666" s="146">
        <f t="shared" si="206"/>
        <v>0</v>
      </c>
      <c r="AP666" s="146">
        <f t="shared" si="207"/>
        <v>0</v>
      </c>
      <c r="AQ666" s="146">
        <f t="shared" si="208"/>
        <v>0</v>
      </c>
      <c r="AR666" s="146">
        <f t="shared" si="209"/>
        <v>0</v>
      </c>
      <c r="AS666" s="163">
        <f t="shared" si="210"/>
        <v>0</v>
      </c>
      <c r="AT666" s="165">
        <f t="shared" si="211"/>
        <v>0</v>
      </c>
      <c r="AU666" s="217"/>
      <c r="AV666" s="66"/>
      <c r="AW666" s="94"/>
      <c r="AX666" s="94"/>
      <c r="AY666" s="169"/>
      <c r="AZ666" s="170"/>
      <c r="BA666" s="94"/>
      <c r="BB666" s="94"/>
      <c r="BC666" s="94"/>
      <c r="BD666" s="94"/>
      <c r="BE666" s="91"/>
      <c r="BF666" s="91"/>
      <c r="BG666" s="91"/>
      <c r="BH666" s="91"/>
      <c r="BI666" s="98"/>
      <c r="BJ666" s="98"/>
      <c r="BK666" s="98"/>
      <c r="BL666" s="289"/>
      <c r="BR666" s="61"/>
      <c r="BT666" s="60"/>
      <c r="BU666" s="60"/>
    </row>
    <row r="667" spans="1:73" s="59" customFormat="1" ht="30" hidden="1" customHeight="1" x14ac:dyDescent="0.25">
      <c r="A667" s="139"/>
      <c r="B667" s="198"/>
      <c r="C667" s="159" t="str">
        <f t="shared" si="212"/>
        <v/>
      </c>
      <c r="D667" s="159" t="str">
        <f t="shared" si="213"/>
        <v/>
      </c>
      <c r="E667" s="201"/>
      <c r="F667" s="90"/>
      <c r="G667" s="259"/>
      <c r="H667" s="90"/>
      <c r="I667" s="266" t="b">
        <f t="shared" si="214"/>
        <v>0</v>
      </c>
      <c r="J667" s="95"/>
      <c r="K667" s="90"/>
      <c r="L667" s="90"/>
      <c r="M667" s="90"/>
      <c r="N667" s="90"/>
      <c r="O667" s="97"/>
      <c r="P667" s="97"/>
      <c r="Q667" s="97"/>
      <c r="R667" s="90"/>
      <c r="S667" s="209"/>
      <c r="T667" s="66"/>
      <c r="U667" s="94"/>
      <c r="V667" s="181"/>
      <c r="W667" s="181"/>
      <c r="X667" s="181"/>
      <c r="Y667" s="181"/>
      <c r="Z667" s="94"/>
      <c r="AA667" s="94"/>
      <c r="AB667" s="203"/>
      <c r="AC667" s="202"/>
      <c r="AD667" s="166"/>
      <c r="AE667" s="162" t="b">
        <f t="shared" ref="AE667:AE730" si="215">IF(H667="Material Vegetal CI",8,IF(H667="Insectos en alcohol CI",8,IF(H667="Cámara de cría para eclosión de insecto adulto CI",45,IF(H667="Cámara de cría para eclosión de insecto adulto CE",45,IF(H667="Material Vegetal CE",6,IF(H667="Insectos en alcohol CE",5,IF(H667="Trampas amarillas CI",8,IF(H667="Trampas amarillas CE",8,IF(H667="PNMMF Frutos",60,IF(H667="Trampas con feromona Jackson CI",8,IF(H667="Trampas con feromona Jackson CE",8,IF(H667="Insectos en placas CI",8,IF(H667="Insectos en placas CE",5,IF(H667="Insectos adultos vivos CI",8,IF(H667="Insectos adultos vivos CE",5,IF(H667="PNMMF Trampas Mcphail CI",8,IF(H667="PNMMF Trampas Mcphail CE",8,IF(H667="Muestras cuarentena CI",2,IF(H667="Muestras cuarentena CE",2,IF(H667="Ácaros CI",7,IF(H667="Ácaros CE",7)))))))))))))))))))))</f>
        <v>0</v>
      </c>
      <c r="AF667" s="163">
        <f t="shared" ref="AF667:AF730" si="216">NETWORKDAYS(W667,X667,$N$3122:$N$3134)</f>
        <v>0</v>
      </c>
      <c r="AG667" s="163">
        <f t="shared" ref="AG667:AG730" si="217">IF(Y667="",0,NETWORKDAYS(B667,Y667,$N$3122:$N$3134))</f>
        <v>0</v>
      </c>
      <c r="AH667" s="164">
        <f t="shared" ref="AH667:AH730" si="218">IF(Y667="",0,IF(AG667&lt;=0,4,IF(AG667&lt;=(AE667-1),4,IF(AG667=(AE667),4,IF(AG667=(AE667+1),3,IF(AG667=(AE667+2),2,IF(AG667&gt;=(AE667+3),1,IF(AG667="",0))))))))</f>
        <v>0</v>
      </c>
      <c r="AI667" s="164">
        <f t="shared" ref="AI667:AI730" si="219">IF(AH667=4,1,0)</f>
        <v>0</v>
      </c>
      <c r="AJ667" s="164">
        <f t="shared" ref="AJ667:AJ730" si="220">IF(AH667=3,1,0)</f>
        <v>0</v>
      </c>
      <c r="AK667" s="164">
        <f t="shared" ref="AK667:AK730" si="221">IF(AH667=2,1,0)</f>
        <v>0</v>
      </c>
      <c r="AL667" s="164">
        <f t="shared" ref="AL667:AL730" si="222">IF(AH667=1,1,0)</f>
        <v>0</v>
      </c>
      <c r="AM667" s="164">
        <f t="shared" ref="AM667:AM730" si="223">IF(AH667=0,1,0)</f>
        <v>1</v>
      </c>
      <c r="AN667" s="146">
        <f t="shared" ref="AN667:AN730" si="224">IF(AD667="TODO",4,IF(AD667="MAYORIA",3,IF(AD667="PARCIAL",2,IF(AD667="NADA",1,0))))</f>
        <v>0</v>
      </c>
      <c r="AO667" s="146">
        <f t="shared" ref="AO667:AO730" si="225">IF(AN667=1,1,0)</f>
        <v>0</v>
      </c>
      <c r="AP667" s="146">
        <f t="shared" ref="AP667:AP730" si="226">IF(AN667=2,1,0)</f>
        <v>0</v>
      </c>
      <c r="AQ667" s="146">
        <f t="shared" ref="AQ667:AQ730" si="227">IF(AN667=3,1,0)</f>
        <v>0</v>
      </c>
      <c r="AR667" s="146">
        <f t="shared" ref="AR667:AR730" si="228">IF(AN667=4,1,0)</f>
        <v>0</v>
      </c>
      <c r="AS667" s="163">
        <f t="shared" ref="AS667:AS730" si="229">IF(AC667=0,0,IF(AC667="1-3",1,IF(AC667="4-10",4,IF(AC667="&gt;10",10))))</f>
        <v>0</v>
      </c>
      <c r="AT667" s="165">
        <f t="shared" ref="AT667:AT730" si="230">IF(AS667=0,(AH667+AN667)/8,IF(AS667&lt;4,((AH667+AN667)/8)-5%,IF(AS667&lt;11,((AH667+AN667)/8)-10%,IF(AS667&gt;=11,((AH667+AN667)/8)-20%))))</f>
        <v>0</v>
      </c>
      <c r="AU667" s="217"/>
      <c r="AV667" s="66"/>
      <c r="AW667" s="94"/>
      <c r="AX667" s="94"/>
      <c r="AY667" s="169"/>
      <c r="AZ667" s="170"/>
      <c r="BA667" s="94"/>
      <c r="BB667" s="94"/>
      <c r="BC667" s="94"/>
      <c r="BD667" s="94"/>
      <c r="BE667" s="91"/>
      <c r="BF667" s="91"/>
      <c r="BG667" s="91"/>
      <c r="BH667" s="91"/>
      <c r="BI667" s="98"/>
      <c r="BJ667" s="98"/>
      <c r="BK667" s="98"/>
      <c r="BL667" s="289"/>
      <c r="BR667" s="61"/>
      <c r="BT667" s="60"/>
      <c r="BU667" s="60"/>
    </row>
    <row r="668" spans="1:73" s="59" customFormat="1" ht="30" hidden="1" customHeight="1" x14ac:dyDescent="0.25">
      <c r="A668" s="139"/>
      <c r="B668" s="198"/>
      <c r="C668" s="159" t="str">
        <f t="shared" si="212"/>
        <v/>
      </c>
      <c r="D668" s="159" t="str">
        <f t="shared" si="213"/>
        <v/>
      </c>
      <c r="E668" s="201"/>
      <c r="F668" s="90"/>
      <c r="G668" s="259"/>
      <c r="H668" s="90"/>
      <c r="I668" s="266" t="b">
        <f t="shared" si="214"/>
        <v>0</v>
      </c>
      <c r="J668" s="95"/>
      <c r="K668" s="90"/>
      <c r="L668" s="90"/>
      <c r="M668" s="90"/>
      <c r="N668" s="90"/>
      <c r="O668" s="66"/>
      <c r="P668" s="66"/>
      <c r="Q668" s="66"/>
      <c r="R668" s="90"/>
      <c r="S668" s="209"/>
      <c r="T668" s="66"/>
      <c r="U668" s="94"/>
      <c r="V668" s="181"/>
      <c r="W668" s="181"/>
      <c r="X668" s="181"/>
      <c r="Y668" s="181"/>
      <c r="Z668" s="94"/>
      <c r="AA668" s="94"/>
      <c r="AB668" s="203"/>
      <c r="AC668" s="202"/>
      <c r="AD668" s="166"/>
      <c r="AE668" s="162" t="b">
        <f t="shared" si="215"/>
        <v>0</v>
      </c>
      <c r="AF668" s="163">
        <f t="shared" si="216"/>
        <v>0</v>
      </c>
      <c r="AG668" s="163">
        <f t="shared" si="217"/>
        <v>0</v>
      </c>
      <c r="AH668" s="164">
        <f t="shared" si="218"/>
        <v>0</v>
      </c>
      <c r="AI668" s="164">
        <f t="shared" si="219"/>
        <v>0</v>
      </c>
      <c r="AJ668" s="164">
        <f t="shared" si="220"/>
        <v>0</v>
      </c>
      <c r="AK668" s="164">
        <f t="shared" si="221"/>
        <v>0</v>
      </c>
      <c r="AL668" s="164">
        <f t="shared" si="222"/>
        <v>0</v>
      </c>
      <c r="AM668" s="164">
        <f t="shared" si="223"/>
        <v>1</v>
      </c>
      <c r="AN668" s="146">
        <f t="shared" si="224"/>
        <v>0</v>
      </c>
      <c r="AO668" s="146">
        <f t="shared" si="225"/>
        <v>0</v>
      </c>
      <c r="AP668" s="146">
        <f t="shared" si="226"/>
        <v>0</v>
      </c>
      <c r="AQ668" s="146">
        <f t="shared" si="227"/>
        <v>0</v>
      </c>
      <c r="AR668" s="146">
        <f t="shared" si="228"/>
        <v>0</v>
      </c>
      <c r="AS668" s="163">
        <f t="shared" si="229"/>
        <v>0</v>
      </c>
      <c r="AT668" s="165">
        <f t="shared" si="230"/>
        <v>0</v>
      </c>
      <c r="AU668" s="217"/>
      <c r="AV668" s="66"/>
      <c r="AW668" s="98"/>
      <c r="AX668" s="98"/>
      <c r="AY668" s="169"/>
      <c r="AZ668" s="170"/>
      <c r="BA668" s="98"/>
      <c r="BB668" s="98"/>
      <c r="BC668" s="94"/>
      <c r="BD668" s="94"/>
      <c r="BE668" s="91"/>
      <c r="BF668" s="94"/>
      <c r="BG668" s="94"/>
      <c r="BH668" s="221"/>
      <c r="BI668" s="98"/>
      <c r="BJ668" s="98"/>
      <c r="BK668" s="98"/>
      <c r="BL668" s="140"/>
      <c r="BR668" s="61"/>
      <c r="BT668" s="60"/>
      <c r="BU668" s="60"/>
    </row>
    <row r="669" spans="1:73" s="59" customFormat="1" ht="30" hidden="1" customHeight="1" x14ac:dyDescent="0.25">
      <c r="A669" s="139"/>
      <c r="B669" s="198"/>
      <c r="C669" s="159" t="str">
        <f t="shared" si="212"/>
        <v/>
      </c>
      <c r="D669" s="159" t="str">
        <f t="shared" si="213"/>
        <v/>
      </c>
      <c r="E669" s="201"/>
      <c r="F669" s="90"/>
      <c r="G669" s="259"/>
      <c r="H669" s="90"/>
      <c r="I669" s="266" t="b">
        <f t="shared" si="214"/>
        <v>0</v>
      </c>
      <c r="J669" s="95"/>
      <c r="K669" s="90"/>
      <c r="L669" s="90"/>
      <c r="M669" s="66"/>
      <c r="N669" s="66"/>
      <c r="O669" s="66"/>
      <c r="P669" s="66"/>
      <c r="Q669" s="66"/>
      <c r="R669" s="90"/>
      <c r="S669" s="209"/>
      <c r="T669" s="66"/>
      <c r="U669" s="94"/>
      <c r="V669" s="181"/>
      <c r="W669" s="181"/>
      <c r="X669" s="181"/>
      <c r="Y669" s="181"/>
      <c r="Z669" s="94"/>
      <c r="AA669" s="94"/>
      <c r="AB669" s="203"/>
      <c r="AC669" s="202"/>
      <c r="AD669" s="166"/>
      <c r="AE669" s="162" t="b">
        <f t="shared" si="215"/>
        <v>0</v>
      </c>
      <c r="AF669" s="163">
        <f t="shared" si="216"/>
        <v>0</v>
      </c>
      <c r="AG669" s="163">
        <f t="shared" si="217"/>
        <v>0</v>
      </c>
      <c r="AH669" s="164">
        <f t="shared" si="218"/>
        <v>0</v>
      </c>
      <c r="AI669" s="164">
        <f t="shared" si="219"/>
        <v>0</v>
      </c>
      <c r="AJ669" s="164">
        <f t="shared" si="220"/>
        <v>0</v>
      </c>
      <c r="AK669" s="164">
        <f t="shared" si="221"/>
        <v>0</v>
      </c>
      <c r="AL669" s="164">
        <f t="shared" si="222"/>
        <v>0</v>
      </c>
      <c r="AM669" s="164">
        <f t="shared" si="223"/>
        <v>1</v>
      </c>
      <c r="AN669" s="146">
        <f t="shared" si="224"/>
        <v>0</v>
      </c>
      <c r="AO669" s="146">
        <f t="shared" si="225"/>
        <v>0</v>
      </c>
      <c r="AP669" s="146">
        <f t="shared" si="226"/>
        <v>0</v>
      </c>
      <c r="AQ669" s="146">
        <f t="shared" si="227"/>
        <v>0</v>
      </c>
      <c r="AR669" s="146">
        <f t="shared" si="228"/>
        <v>0</v>
      </c>
      <c r="AS669" s="163">
        <f t="shared" si="229"/>
        <v>0</v>
      </c>
      <c r="AT669" s="165">
        <f t="shared" si="230"/>
        <v>0</v>
      </c>
      <c r="AU669" s="217"/>
      <c r="AV669" s="66"/>
      <c r="AW669" s="98"/>
      <c r="AX669" s="98"/>
      <c r="AY669" s="169"/>
      <c r="AZ669" s="170"/>
      <c r="BA669" s="94"/>
      <c r="BB669" s="94"/>
      <c r="BC669" s="94"/>
      <c r="BD669" s="94"/>
      <c r="BE669" s="91"/>
      <c r="BF669" s="94"/>
      <c r="BG669" s="94"/>
      <c r="BH669" s="222"/>
      <c r="BI669" s="98"/>
      <c r="BJ669" s="98"/>
      <c r="BK669" s="98"/>
      <c r="BL669" s="140"/>
      <c r="BR669" s="61"/>
      <c r="BT669" s="60"/>
      <c r="BU669" s="60"/>
    </row>
    <row r="670" spans="1:73" s="59" customFormat="1" ht="30" hidden="1" customHeight="1" x14ac:dyDescent="0.25">
      <c r="A670" s="139"/>
      <c r="B670" s="198"/>
      <c r="C670" s="159" t="str">
        <f t="shared" si="212"/>
        <v/>
      </c>
      <c r="D670" s="159" t="str">
        <f t="shared" si="213"/>
        <v/>
      </c>
      <c r="E670" s="201"/>
      <c r="F670" s="90"/>
      <c r="G670" s="259"/>
      <c r="H670" s="90"/>
      <c r="I670" s="266" t="b">
        <f t="shared" si="214"/>
        <v>0</v>
      </c>
      <c r="J670" s="95"/>
      <c r="K670" s="90"/>
      <c r="L670" s="90"/>
      <c r="M670" s="66"/>
      <c r="N670" s="66"/>
      <c r="O670" s="66"/>
      <c r="P670" s="66"/>
      <c r="Q670" s="66"/>
      <c r="R670" s="90"/>
      <c r="S670" s="209"/>
      <c r="T670" s="66"/>
      <c r="U670" s="94"/>
      <c r="V670" s="181"/>
      <c r="W670" s="181"/>
      <c r="X670" s="181"/>
      <c r="Y670" s="181"/>
      <c r="Z670" s="94"/>
      <c r="AA670" s="94"/>
      <c r="AB670" s="203"/>
      <c r="AC670" s="202"/>
      <c r="AD670" s="166"/>
      <c r="AE670" s="162" t="b">
        <f t="shared" si="215"/>
        <v>0</v>
      </c>
      <c r="AF670" s="163">
        <f t="shared" si="216"/>
        <v>0</v>
      </c>
      <c r="AG670" s="163">
        <f t="shared" si="217"/>
        <v>0</v>
      </c>
      <c r="AH670" s="164">
        <f t="shared" si="218"/>
        <v>0</v>
      </c>
      <c r="AI670" s="164">
        <f t="shared" si="219"/>
        <v>0</v>
      </c>
      <c r="AJ670" s="164">
        <f t="shared" si="220"/>
        <v>0</v>
      </c>
      <c r="AK670" s="164">
        <f t="shared" si="221"/>
        <v>0</v>
      </c>
      <c r="AL670" s="164">
        <f t="shared" si="222"/>
        <v>0</v>
      </c>
      <c r="AM670" s="164">
        <f t="shared" si="223"/>
        <v>1</v>
      </c>
      <c r="AN670" s="146">
        <f t="shared" si="224"/>
        <v>0</v>
      </c>
      <c r="AO670" s="146">
        <f t="shared" si="225"/>
        <v>0</v>
      </c>
      <c r="AP670" s="146">
        <f t="shared" si="226"/>
        <v>0</v>
      </c>
      <c r="AQ670" s="146">
        <f t="shared" si="227"/>
        <v>0</v>
      </c>
      <c r="AR670" s="146">
        <f t="shared" si="228"/>
        <v>0</v>
      </c>
      <c r="AS670" s="163">
        <f t="shared" si="229"/>
        <v>0</v>
      </c>
      <c r="AT670" s="165">
        <f t="shared" si="230"/>
        <v>0</v>
      </c>
      <c r="AU670" s="217"/>
      <c r="AV670" s="66"/>
      <c r="AW670" s="98"/>
      <c r="AX670" s="98"/>
      <c r="AY670" s="169"/>
      <c r="AZ670" s="170"/>
      <c r="BA670" s="94"/>
      <c r="BB670" s="94"/>
      <c r="BC670" s="94"/>
      <c r="BD670" s="94"/>
      <c r="BE670" s="91"/>
      <c r="BF670" s="94"/>
      <c r="BG670" s="94"/>
      <c r="BH670" s="221"/>
      <c r="BI670" s="98"/>
      <c r="BJ670" s="98"/>
      <c r="BK670" s="98"/>
      <c r="BL670" s="140"/>
      <c r="BR670" s="61"/>
      <c r="BT670" s="60"/>
      <c r="BU670" s="60"/>
    </row>
    <row r="671" spans="1:73" s="59" customFormat="1" ht="30" hidden="1" customHeight="1" x14ac:dyDescent="0.25">
      <c r="A671" s="139"/>
      <c r="B671" s="198"/>
      <c r="C671" s="159" t="str">
        <f t="shared" si="212"/>
        <v/>
      </c>
      <c r="D671" s="159" t="str">
        <f t="shared" si="213"/>
        <v/>
      </c>
      <c r="E671" s="201"/>
      <c r="F671" s="90"/>
      <c r="G671" s="259"/>
      <c r="H671" s="90"/>
      <c r="I671" s="266" t="b">
        <f t="shared" si="214"/>
        <v>0</v>
      </c>
      <c r="J671" s="95"/>
      <c r="K671" s="90"/>
      <c r="L671" s="90"/>
      <c r="M671" s="90"/>
      <c r="N671" s="90"/>
      <c r="O671" s="97"/>
      <c r="P671" s="97"/>
      <c r="Q671" s="92"/>
      <c r="R671" s="90"/>
      <c r="S671" s="209"/>
      <c r="T671" s="66"/>
      <c r="U671" s="94"/>
      <c r="V671" s="181"/>
      <c r="W671" s="181"/>
      <c r="X671" s="181"/>
      <c r="Y671" s="181"/>
      <c r="Z671" s="94"/>
      <c r="AA671" s="94"/>
      <c r="AB671" s="203"/>
      <c r="AC671" s="202"/>
      <c r="AD671" s="166"/>
      <c r="AE671" s="162" t="b">
        <f t="shared" si="215"/>
        <v>0</v>
      </c>
      <c r="AF671" s="163">
        <f t="shared" si="216"/>
        <v>0</v>
      </c>
      <c r="AG671" s="163">
        <f t="shared" si="217"/>
        <v>0</v>
      </c>
      <c r="AH671" s="164">
        <f t="shared" si="218"/>
        <v>0</v>
      </c>
      <c r="AI671" s="164">
        <f t="shared" si="219"/>
        <v>0</v>
      </c>
      <c r="AJ671" s="164">
        <f t="shared" si="220"/>
        <v>0</v>
      </c>
      <c r="AK671" s="164">
        <f t="shared" si="221"/>
        <v>0</v>
      </c>
      <c r="AL671" s="164">
        <f t="shared" si="222"/>
        <v>0</v>
      </c>
      <c r="AM671" s="164">
        <f t="shared" si="223"/>
        <v>1</v>
      </c>
      <c r="AN671" s="146">
        <f t="shared" si="224"/>
        <v>0</v>
      </c>
      <c r="AO671" s="146">
        <f t="shared" si="225"/>
        <v>0</v>
      </c>
      <c r="AP671" s="146">
        <f t="shared" si="226"/>
        <v>0</v>
      </c>
      <c r="AQ671" s="146">
        <f t="shared" si="227"/>
        <v>0</v>
      </c>
      <c r="AR671" s="146">
        <f t="shared" si="228"/>
        <v>0</v>
      </c>
      <c r="AS671" s="163">
        <f t="shared" si="229"/>
        <v>0</v>
      </c>
      <c r="AT671" s="165">
        <f t="shared" si="230"/>
        <v>0</v>
      </c>
      <c r="AU671" s="217"/>
      <c r="AV671" s="66"/>
      <c r="AW671" s="94"/>
      <c r="AX671" s="98"/>
      <c r="AY671" s="169"/>
      <c r="AZ671" s="170"/>
      <c r="BA671" s="94"/>
      <c r="BB671" s="94"/>
      <c r="BC671" s="94"/>
      <c r="BD671" s="94"/>
      <c r="BE671" s="91"/>
      <c r="BF671" s="94"/>
      <c r="BG671" s="94"/>
      <c r="BH671" s="221"/>
      <c r="BI671" s="98"/>
      <c r="BJ671" s="98"/>
      <c r="BK671" s="98"/>
      <c r="BL671" s="140"/>
      <c r="BR671" s="61"/>
      <c r="BT671" s="60"/>
      <c r="BU671" s="60"/>
    </row>
    <row r="672" spans="1:73" s="59" customFormat="1" ht="30" hidden="1" customHeight="1" x14ac:dyDescent="0.25">
      <c r="A672" s="139"/>
      <c r="B672" s="198"/>
      <c r="C672" s="159" t="str">
        <f t="shared" si="212"/>
        <v/>
      </c>
      <c r="D672" s="159" t="str">
        <f t="shared" si="213"/>
        <v/>
      </c>
      <c r="E672" s="201"/>
      <c r="F672" s="90"/>
      <c r="G672" s="259"/>
      <c r="H672" s="90"/>
      <c r="I672" s="266" t="b">
        <f t="shared" si="214"/>
        <v>0</v>
      </c>
      <c r="J672" s="95"/>
      <c r="K672" s="90"/>
      <c r="L672" s="90"/>
      <c r="M672" s="90"/>
      <c r="N672" s="90"/>
      <c r="O672" s="97"/>
      <c r="P672" s="97"/>
      <c r="Q672" s="92"/>
      <c r="R672" s="90"/>
      <c r="S672" s="209"/>
      <c r="T672" s="92"/>
      <c r="U672" s="94"/>
      <c r="V672" s="181"/>
      <c r="W672" s="181"/>
      <c r="X672" s="181"/>
      <c r="Y672" s="181"/>
      <c r="Z672" s="94"/>
      <c r="AA672" s="94"/>
      <c r="AB672" s="203"/>
      <c r="AC672" s="202"/>
      <c r="AD672" s="166"/>
      <c r="AE672" s="162" t="b">
        <f t="shared" si="215"/>
        <v>0</v>
      </c>
      <c r="AF672" s="163">
        <f t="shared" si="216"/>
        <v>0</v>
      </c>
      <c r="AG672" s="163">
        <f t="shared" si="217"/>
        <v>0</v>
      </c>
      <c r="AH672" s="164">
        <f t="shared" si="218"/>
        <v>0</v>
      </c>
      <c r="AI672" s="164">
        <f t="shared" si="219"/>
        <v>0</v>
      </c>
      <c r="AJ672" s="164">
        <f t="shared" si="220"/>
        <v>0</v>
      </c>
      <c r="AK672" s="164">
        <f t="shared" si="221"/>
        <v>0</v>
      </c>
      <c r="AL672" s="164">
        <f t="shared" si="222"/>
        <v>0</v>
      </c>
      <c r="AM672" s="164">
        <f t="shared" si="223"/>
        <v>1</v>
      </c>
      <c r="AN672" s="146">
        <f t="shared" si="224"/>
        <v>0</v>
      </c>
      <c r="AO672" s="146">
        <f t="shared" si="225"/>
        <v>0</v>
      </c>
      <c r="AP672" s="146">
        <f t="shared" si="226"/>
        <v>0</v>
      </c>
      <c r="AQ672" s="146">
        <f t="shared" si="227"/>
        <v>0</v>
      </c>
      <c r="AR672" s="146">
        <f t="shared" si="228"/>
        <v>0</v>
      </c>
      <c r="AS672" s="163">
        <f t="shared" si="229"/>
        <v>0</v>
      </c>
      <c r="AT672" s="165">
        <f t="shared" si="230"/>
        <v>0</v>
      </c>
      <c r="AU672" s="217"/>
      <c r="AV672" s="66"/>
      <c r="AW672" s="94"/>
      <c r="AX672" s="94"/>
      <c r="AY672" s="169"/>
      <c r="AZ672" s="170"/>
      <c r="BA672" s="94"/>
      <c r="BB672" s="94"/>
      <c r="BC672" s="94"/>
      <c r="BD672" s="94"/>
      <c r="BE672" s="91"/>
      <c r="BF672" s="94"/>
      <c r="BG672" s="94"/>
      <c r="BH672" s="228"/>
      <c r="BI672" s="209"/>
      <c r="BJ672" s="209"/>
      <c r="BK672" s="98"/>
      <c r="BL672" s="140"/>
      <c r="BR672" s="61"/>
      <c r="BT672" s="60"/>
      <c r="BU672" s="60"/>
    </row>
    <row r="673" spans="1:73" s="59" customFormat="1" ht="30" hidden="1" customHeight="1" x14ac:dyDescent="0.25">
      <c r="A673" s="139"/>
      <c r="B673" s="198"/>
      <c r="C673" s="159" t="str">
        <f t="shared" si="212"/>
        <v/>
      </c>
      <c r="D673" s="159" t="str">
        <f t="shared" si="213"/>
        <v/>
      </c>
      <c r="E673" s="201"/>
      <c r="F673" s="90"/>
      <c r="G673" s="259"/>
      <c r="H673" s="90"/>
      <c r="I673" s="266" t="b">
        <f t="shared" si="214"/>
        <v>0</v>
      </c>
      <c r="J673" s="95"/>
      <c r="K673" s="90"/>
      <c r="L673" s="90"/>
      <c r="M673" s="90"/>
      <c r="N673" s="90"/>
      <c r="O673" s="97"/>
      <c r="P673" s="97"/>
      <c r="Q673" s="92"/>
      <c r="R673" s="90"/>
      <c r="S673" s="209"/>
      <c r="T673" s="92"/>
      <c r="U673" s="94"/>
      <c r="V673" s="181"/>
      <c r="W673" s="181"/>
      <c r="X673" s="181"/>
      <c r="Y673" s="181"/>
      <c r="Z673" s="94"/>
      <c r="AA673" s="94"/>
      <c r="AB673" s="203"/>
      <c r="AC673" s="202"/>
      <c r="AD673" s="166"/>
      <c r="AE673" s="162" t="b">
        <f t="shared" si="215"/>
        <v>0</v>
      </c>
      <c r="AF673" s="163">
        <f t="shared" si="216"/>
        <v>0</v>
      </c>
      <c r="AG673" s="163">
        <f t="shared" si="217"/>
        <v>0</v>
      </c>
      <c r="AH673" s="164">
        <f t="shared" si="218"/>
        <v>0</v>
      </c>
      <c r="AI673" s="164">
        <f t="shared" si="219"/>
        <v>0</v>
      </c>
      <c r="AJ673" s="164">
        <f t="shared" si="220"/>
        <v>0</v>
      </c>
      <c r="AK673" s="164">
        <f t="shared" si="221"/>
        <v>0</v>
      </c>
      <c r="AL673" s="164">
        <f t="shared" si="222"/>
        <v>0</v>
      </c>
      <c r="AM673" s="164">
        <f t="shared" si="223"/>
        <v>1</v>
      </c>
      <c r="AN673" s="146">
        <f t="shared" si="224"/>
        <v>0</v>
      </c>
      <c r="AO673" s="146">
        <f t="shared" si="225"/>
        <v>0</v>
      </c>
      <c r="AP673" s="146">
        <f t="shared" si="226"/>
        <v>0</v>
      </c>
      <c r="AQ673" s="146">
        <f t="shared" si="227"/>
        <v>0</v>
      </c>
      <c r="AR673" s="146">
        <f t="shared" si="228"/>
        <v>0</v>
      </c>
      <c r="AS673" s="163">
        <f t="shared" si="229"/>
        <v>0</v>
      </c>
      <c r="AT673" s="165">
        <f t="shared" si="230"/>
        <v>0</v>
      </c>
      <c r="AU673" s="217"/>
      <c r="AV673" s="66"/>
      <c r="AW673" s="94"/>
      <c r="AX673" s="94"/>
      <c r="AY673" s="169"/>
      <c r="AZ673" s="170"/>
      <c r="BA673" s="94"/>
      <c r="BB673" s="94"/>
      <c r="BC673" s="94"/>
      <c r="BD673" s="94"/>
      <c r="BE673" s="91"/>
      <c r="BF673" s="94"/>
      <c r="BG673" s="94"/>
      <c r="BH673" s="228"/>
      <c r="BI673" s="209"/>
      <c r="BJ673" s="209"/>
      <c r="BK673" s="98"/>
      <c r="BL673" s="140"/>
      <c r="BR673" s="61"/>
      <c r="BT673" s="60"/>
      <c r="BU673" s="60"/>
    </row>
    <row r="674" spans="1:73" s="59" customFormat="1" ht="30" hidden="1" customHeight="1" x14ac:dyDescent="0.25">
      <c r="A674" s="139"/>
      <c r="B674" s="198"/>
      <c r="C674" s="159" t="str">
        <f t="shared" si="212"/>
        <v/>
      </c>
      <c r="D674" s="159" t="str">
        <f t="shared" si="213"/>
        <v/>
      </c>
      <c r="E674" s="201"/>
      <c r="F674" s="90"/>
      <c r="G674" s="259"/>
      <c r="H674" s="90"/>
      <c r="I674" s="266" t="b">
        <f t="shared" si="214"/>
        <v>0</v>
      </c>
      <c r="J674" s="95"/>
      <c r="K674" s="90"/>
      <c r="L674" s="90"/>
      <c r="M674" s="90"/>
      <c r="N674" s="90"/>
      <c r="O674" s="66"/>
      <c r="P674" s="66"/>
      <c r="Q674" s="92"/>
      <c r="R674" s="90"/>
      <c r="S674" s="209"/>
      <c r="T674" s="92"/>
      <c r="U674" s="94"/>
      <c r="V674" s="181"/>
      <c r="W674" s="181"/>
      <c r="X674" s="181"/>
      <c r="Y674" s="181"/>
      <c r="Z674" s="94"/>
      <c r="AA674" s="94"/>
      <c r="AB674" s="203"/>
      <c r="AC674" s="202"/>
      <c r="AD674" s="166"/>
      <c r="AE674" s="162" t="b">
        <f t="shared" si="215"/>
        <v>0</v>
      </c>
      <c r="AF674" s="163">
        <f t="shared" si="216"/>
        <v>0</v>
      </c>
      <c r="AG674" s="163">
        <f t="shared" si="217"/>
        <v>0</v>
      </c>
      <c r="AH674" s="164">
        <f t="shared" si="218"/>
        <v>0</v>
      </c>
      <c r="AI674" s="164">
        <f t="shared" si="219"/>
        <v>0</v>
      </c>
      <c r="AJ674" s="164">
        <f t="shared" si="220"/>
        <v>0</v>
      </c>
      <c r="AK674" s="164">
        <f t="shared" si="221"/>
        <v>0</v>
      </c>
      <c r="AL674" s="164">
        <f t="shared" si="222"/>
        <v>0</v>
      </c>
      <c r="AM674" s="164">
        <f t="shared" si="223"/>
        <v>1</v>
      </c>
      <c r="AN674" s="146">
        <f t="shared" si="224"/>
        <v>0</v>
      </c>
      <c r="AO674" s="146">
        <f t="shared" si="225"/>
        <v>0</v>
      </c>
      <c r="AP674" s="146">
        <f t="shared" si="226"/>
        <v>0</v>
      </c>
      <c r="AQ674" s="146">
        <f t="shared" si="227"/>
        <v>0</v>
      </c>
      <c r="AR674" s="146">
        <f t="shared" si="228"/>
        <v>0</v>
      </c>
      <c r="AS674" s="163">
        <f t="shared" si="229"/>
        <v>0</v>
      </c>
      <c r="AT674" s="165">
        <f t="shared" si="230"/>
        <v>0</v>
      </c>
      <c r="AU674" s="217"/>
      <c r="AV674" s="66"/>
      <c r="AW674" s="94"/>
      <c r="AX674" s="94"/>
      <c r="AY674" s="169"/>
      <c r="AZ674" s="170"/>
      <c r="BA674" s="94"/>
      <c r="BB674" s="94"/>
      <c r="BC674" s="94"/>
      <c r="BD674" s="94"/>
      <c r="BE674" s="91"/>
      <c r="BF674" s="94"/>
      <c r="BG674" s="94"/>
      <c r="BH674" s="228"/>
      <c r="BI674" s="209"/>
      <c r="BJ674" s="209"/>
      <c r="BK674" s="98"/>
      <c r="BL674" s="140"/>
      <c r="BR674" s="61"/>
      <c r="BT674" s="60"/>
      <c r="BU674" s="60"/>
    </row>
    <row r="675" spans="1:73" s="59" customFormat="1" ht="30" hidden="1" customHeight="1" x14ac:dyDescent="0.25">
      <c r="A675" s="139"/>
      <c r="B675" s="198"/>
      <c r="C675" s="159" t="str">
        <f t="shared" si="212"/>
        <v/>
      </c>
      <c r="D675" s="159" t="str">
        <f t="shared" si="213"/>
        <v/>
      </c>
      <c r="E675" s="201"/>
      <c r="F675" s="90"/>
      <c r="G675" s="259"/>
      <c r="H675" s="90"/>
      <c r="I675" s="266" t="b">
        <f t="shared" si="214"/>
        <v>0</v>
      </c>
      <c r="J675" s="95"/>
      <c r="K675" s="90"/>
      <c r="L675" s="90"/>
      <c r="M675" s="90"/>
      <c r="N675" s="90"/>
      <c r="O675" s="98"/>
      <c r="P675" s="98"/>
      <c r="Q675" s="66"/>
      <c r="R675" s="90"/>
      <c r="S675" s="209"/>
      <c r="T675" s="92"/>
      <c r="U675" s="94"/>
      <c r="V675" s="181"/>
      <c r="W675" s="181"/>
      <c r="X675" s="181"/>
      <c r="Y675" s="181"/>
      <c r="Z675" s="94"/>
      <c r="AA675" s="94"/>
      <c r="AB675" s="203"/>
      <c r="AC675" s="202"/>
      <c r="AD675" s="166"/>
      <c r="AE675" s="162" t="b">
        <f t="shared" si="215"/>
        <v>0</v>
      </c>
      <c r="AF675" s="163">
        <f t="shared" si="216"/>
        <v>0</v>
      </c>
      <c r="AG675" s="163">
        <f t="shared" si="217"/>
        <v>0</v>
      </c>
      <c r="AH675" s="164">
        <f t="shared" si="218"/>
        <v>0</v>
      </c>
      <c r="AI675" s="164">
        <f t="shared" si="219"/>
        <v>0</v>
      </c>
      <c r="AJ675" s="164">
        <f t="shared" si="220"/>
        <v>0</v>
      </c>
      <c r="AK675" s="164">
        <f t="shared" si="221"/>
        <v>0</v>
      </c>
      <c r="AL675" s="164">
        <f t="shared" si="222"/>
        <v>0</v>
      </c>
      <c r="AM675" s="164">
        <f t="shared" si="223"/>
        <v>1</v>
      </c>
      <c r="AN675" s="146">
        <f t="shared" si="224"/>
        <v>0</v>
      </c>
      <c r="AO675" s="146">
        <f t="shared" si="225"/>
        <v>0</v>
      </c>
      <c r="AP675" s="146">
        <f t="shared" si="226"/>
        <v>0</v>
      </c>
      <c r="AQ675" s="146">
        <f t="shared" si="227"/>
        <v>0</v>
      </c>
      <c r="AR675" s="146">
        <f t="shared" si="228"/>
        <v>0</v>
      </c>
      <c r="AS675" s="163">
        <f t="shared" si="229"/>
        <v>0</v>
      </c>
      <c r="AT675" s="165">
        <f t="shared" si="230"/>
        <v>0</v>
      </c>
      <c r="AU675" s="217"/>
      <c r="AV675" s="90"/>
      <c r="AW675" s="94"/>
      <c r="AX675" s="94"/>
      <c r="AY675" s="169"/>
      <c r="AZ675" s="170"/>
      <c r="BA675" s="94"/>
      <c r="BB675" s="94"/>
      <c r="BC675" s="94"/>
      <c r="BD675" s="94"/>
      <c r="BE675" s="91"/>
      <c r="BF675" s="91"/>
      <c r="BG675" s="91"/>
      <c r="BH675" s="91"/>
      <c r="BI675" s="98"/>
      <c r="BJ675" s="98"/>
      <c r="BK675" s="98"/>
      <c r="BL675" s="289"/>
      <c r="BR675" s="61"/>
      <c r="BT675" s="60"/>
      <c r="BU675" s="60"/>
    </row>
    <row r="676" spans="1:73" s="59" customFormat="1" ht="30" hidden="1" customHeight="1" x14ac:dyDescent="0.25">
      <c r="A676" s="139"/>
      <c r="B676" s="198"/>
      <c r="C676" s="159" t="str">
        <f t="shared" si="212"/>
        <v/>
      </c>
      <c r="D676" s="159" t="str">
        <f t="shared" si="213"/>
        <v/>
      </c>
      <c r="E676" s="201"/>
      <c r="F676" s="90"/>
      <c r="G676" s="259"/>
      <c r="H676" s="90"/>
      <c r="I676" s="266" t="b">
        <f t="shared" si="214"/>
        <v>0</v>
      </c>
      <c r="J676" s="95"/>
      <c r="K676" s="90"/>
      <c r="L676" s="90"/>
      <c r="M676" s="92"/>
      <c r="N676" s="92"/>
      <c r="O676" s="66"/>
      <c r="P676" s="66"/>
      <c r="Q676" s="92"/>
      <c r="R676" s="90"/>
      <c r="S676" s="209"/>
      <c r="T676" s="92"/>
      <c r="U676" s="94"/>
      <c r="V676" s="181"/>
      <c r="W676" s="181"/>
      <c r="X676" s="181"/>
      <c r="Y676" s="181"/>
      <c r="Z676" s="94"/>
      <c r="AA676" s="94"/>
      <c r="AB676" s="203"/>
      <c r="AC676" s="202"/>
      <c r="AD676" s="166"/>
      <c r="AE676" s="162" t="b">
        <f t="shared" si="215"/>
        <v>0</v>
      </c>
      <c r="AF676" s="163">
        <f t="shared" si="216"/>
        <v>0</v>
      </c>
      <c r="AG676" s="163">
        <f t="shared" si="217"/>
        <v>0</v>
      </c>
      <c r="AH676" s="164">
        <f t="shared" si="218"/>
        <v>0</v>
      </c>
      <c r="AI676" s="164">
        <f t="shared" si="219"/>
        <v>0</v>
      </c>
      <c r="AJ676" s="164">
        <f t="shared" si="220"/>
        <v>0</v>
      </c>
      <c r="AK676" s="164">
        <f t="shared" si="221"/>
        <v>0</v>
      </c>
      <c r="AL676" s="164">
        <f t="shared" si="222"/>
        <v>0</v>
      </c>
      <c r="AM676" s="164">
        <f t="shared" si="223"/>
        <v>1</v>
      </c>
      <c r="AN676" s="146">
        <f t="shared" si="224"/>
        <v>0</v>
      </c>
      <c r="AO676" s="146">
        <f t="shared" si="225"/>
        <v>0</v>
      </c>
      <c r="AP676" s="146">
        <f t="shared" si="226"/>
        <v>0</v>
      </c>
      <c r="AQ676" s="146">
        <f t="shared" si="227"/>
        <v>0</v>
      </c>
      <c r="AR676" s="146">
        <f t="shared" si="228"/>
        <v>0</v>
      </c>
      <c r="AS676" s="163">
        <f t="shared" si="229"/>
        <v>0</v>
      </c>
      <c r="AT676" s="165">
        <f t="shared" si="230"/>
        <v>0</v>
      </c>
      <c r="AU676" s="217"/>
      <c r="AV676" s="209"/>
      <c r="AW676" s="94"/>
      <c r="AX676" s="94"/>
      <c r="AY676" s="169"/>
      <c r="AZ676" s="170"/>
      <c r="BA676" s="94"/>
      <c r="BB676" s="94"/>
      <c r="BC676" s="94"/>
      <c r="BD676" s="94"/>
      <c r="BE676" s="91"/>
      <c r="BF676" s="94"/>
      <c r="BG676" s="94"/>
      <c r="BH676" s="226"/>
      <c r="BI676" s="215"/>
      <c r="BJ676" s="215"/>
      <c r="BK676" s="98"/>
      <c r="BL676" s="140"/>
      <c r="BR676" s="61"/>
      <c r="BT676" s="60"/>
      <c r="BU676" s="60"/>
    </row>
    <row r="677" spans="1:73" s="59" customFormat="1" ht="30" hidden="1" customHeight="1" x14ac:dyDescent="0.25">
      <c r="A677" s="139"/>
      <c r="B677" s="198"/>
      <c r="C677" s="159" t="str">
        <f t="shared" si="212"/>
        <v/>
      </c>
      <c r="D677" s="159" t="str">
        <f t="shared" si="213"/>
        <v/>
      </c>
      <c r="E677" s="201"/>
      <c r="F677" s="90"/>
      <c r="G677" s="259"/>
      <c r="H677" s="90"/>
      <c r="I677" s="266" t="b">
        <f t="shared" si="214"/>
        <v>0</v>
      </c>
      <c r="J677" s="95"/>
      <c r="K677" s="90"/>
      <c r="L677" s="90"/>
      <c r="M677" s="92"/>
      <c r="N677" s="92"/>
      <c r="O677" s="66"/>
      <c r="P677" s="66"/>
      <c r="Q677" s="92"/>
      <c r="R677" s="90"/>
      <c r="S677" s="209"/>
      <c r="T677" s="92"/>
      <c r="U677" s="94"/>
      <c r="V677" s="181"/>
      <c r="W677" s="181"/>
      <c r="X677" s="181"/>
      <c r="Y677" s="181"/>
      <c r="Z677" s="94"/>
      <c r="AA677" s="94"/>
      <c r="AB677" s="203"/>
      <c r="AC677" s="202"/>
      <c r="AD677" s="166"/>
      <c r="AE677" s="162" t="b">
        <f t="shared" si="215"/>
        <v>0</v>
      </c>
      <c r="AF677" s="163">
        <f t="shared" si="216"/>
        <v>0</v>
      </c>
      <c r="AG677" s="163">
        <f t="shared" si="217"/>
        <v>0</v>
      </c>
      <c r="AH677" s="164">
        <f t="shared" si="218"/>
        <v>0</v>
      </c>
      <c r="AI677" s="164">
        <f t="shared" si="219"/>
        <v>0</v>
      </c>
      <c r="AJ677" s="164">
        <f t="shared" si="220"/>
        <v>0</v>
      </c>
      <c r="AK677" s="164">
        <f t="shared" si="221"/>
        <v>0</v>
      </c>
      <c r="AL677" s="164">
        <f t="shared" si="222"/>
        <v>0</v>
      </c>
      <c r="AM677" s="164">
        <f t="shared" si="223"/>
        <v>1</v>
      </c>
      <c r="AN677" s="146">
        <f t="shared" si="224"/>
        <v>0</v>
      </c>
      <c r="AO677" s="146">
        <f t="shared" si="225"/>
        <v>0</v>
      </c>
      <c r="AP677" s="146">
        <f t="shared" si="226"/>
        <v>0</v>
      </c>
      <c r="AQ677" s="146">
        <f t="shared" si="227"/>
        <v>0</v>
      </c>
      <c r="AR677" s="146">
        <f t="shared" si="228"/>
        <v>0</v>
      </c>
      <c r="AS677" s="163">
        <f t="shared" si="229"/>
        <v>0</v>
      </c>
      <c r="AT677" s="165">
        <f t="shared" si="230"/>
        <v>0</v>
      </c>
      <c r="AU677" s="217"/>
      <c r="AV677" s="209"/>
      <c r="AW677" s="94"/>
      <c r="AX677" s="94"/>
      <c r="AY677" s="169"/>
      <c r="AZ677" s="170"/>
      <c r="BA677" s="94"/>
      <c r="BB677" s="94"/>
      <c r="BC677" s="94"/>
      <c r="BD677" s="94"/>
      <c r="BE677" s="91"/>
      <c r="BF677" s="94"/>
      <c r="BG677" s="94"/>
      <c r="BH677" s="226"/>
      <c r="BI677" s="215"/>
      <c r="BJ677" s="215"/>
      <c r="BK677" s="98"/>
      <c r="BL677" s="140"/>
      <c r="BR677" s="61"/>
      <c r="BT677" s="60"/>
      <c r="BU677" s="60"/>
    </row>
    <row r="678" spans="1:73" s="59" customFormat="1" ht="30" hidden="1" customHeight="1" x14ac:dyDescent="0.25">
      <c r="A678" s="139"/>
      <c r="B678" s="198"/>
      <c r="C678" s="159" t="str">
        <f t="shared" si="212"/>
        <v/>
      </c>
      <c r="D678" s="159" t="str">
        <f t="shared" si="213"/>
        <v/>
      </c>
      <c r="E678" s="201"/>
      <c r="F678" s="90"/>
      <c r="G678" s="259"/>
      <c r="H678" s="90"/>
      <c r="I678" s="266" t="b">
        <f t="shared" si="214"/>
        <v>0</v>
      </c>
      <c r="J678" s="95"/>
      <c r="K678" s="90"/>
      <c r="L678" s="90"/>
      <c r="M678" s="92"/>
      <c r="N678" s="92"/>
      <c r="O678" s="66"/>
      <c r="P678" s="66"/>
      <c r="Q678" s="92"/>
      <c r="R678" s="90"/>
      <c r="S678" s="209"/>
      <c r="T678" s="92"/>
      <c r="U678" s="94"/>
      <c r="V678" s="181"/>
      <c r="W678" s="181"/>
      <c r="X678" s="181"/>
      <c r="Y678" s="181"/>
      <c r="Z678" s="94"/>
      <c r="AA678" s="94"/>
      <c r="AB678" s="203"/>
      <c r="AC678" s="202"/>
      <c r="AD678" s="166"/>
      <c r="AE678" s="162" t="b">
        <f t="shared" si="215"/>
        <v>0</v>
      </c>
      <c r="AF678" s="163">
        <f t="shared" si="216"/>
        <v>0</v>
      </c>
      <c r="AG678" s="163">
        <f t="shared" si="217"/>
        <v>0</v>
      </c>
      <c r="AH678" s="164">
        <f t="shared" si="218"/>
        <v>0</v>
      </c>
      <c r="AI678" s="164">
        <f t="shared" si="219"/>
        <v>0</v>
      </c>
      <c r="AJ678" s="164">
        <f t="shared" si="220"/>
        <v>0</v>
      </c>
      <c r="AK678" s="164">
        <f t="shared" si="221"/>
        <v>0</v>
      </c>
      <c r="AL678" s="164">
        <f t="shared" si="222"/>
        <v>0</v>
      </c>
      <c r="AM678" s="164">
        <f t="shared" si="223"/>
        <v>1</v>
      </c>
      <c r="AN678" s="146">
        <f t="shared" si="224"/>
        <v>0</v>
      </c>
      <c r="AO678" s="146">
        <f t="shared" si="225"/>
        <v>0</v>
      </c>
      <c r="AP678" s="146">
        <f t="shared" si="226"/>
        <v>0</v>
      </c>
      <c r="AQ678" s="146">
        <f t="shared" si="227"/>
        <v>0</v>
      </c>
      <c r="AR678" s="146">
        <f t="shared" si="228"/>
        <v>0</v>
      </c>
      <c r="AS678" s="163">
        <f t="shared" si="229"/>
        <v>0</v>
      </c>
      <c r="AT678" s="165">
        <f t="shared" si="230"/>
        <v>0</v>
      </c>
      <c r="AU678" s="217"/>
      <c r="AV678" s="209"/>
      <c r="AW678" s="94"/>
      <c r="AX678" s="94"/>
      <c r="AY678" s="169"/>
      <c r="AZ678" s="170"/>
      <c r="BA678" s="94"/>
      <c r="BB678" s="94"/>
      <c r="BC678" s="94"/>
      <c r="BD678" s="94"/>
      <c r="BE678" s="91"/>
      <c r="BF678" s="94"/>
      <c r="BG678" s="94"/>
      <c r="BH678" s="226"/>
      <c r="BI678" s="215"/>
      <c r="BJ678" s="215"/>
      <c r="BK678" s="98"/>
      <c r="BL678" s="140"/>
      <c r="BR678" s="61"/>
      <c r="BT678" s="60"/>
      <c r="BU678" s="60"/>
    </row>
    <row r="679" spans="1:73" s="59" customFormat="1" ht="30" hidden="1" customHeight="1" x14ac:dyDescent="0.25">
      <c r="A679" s="139"/>
      <c r="B679" s="198"/>
      <c r="C679" s="159" t="str">
        <f t="shared" si="212"/>
        <v/>
      </c>
      <c r="D679" s="159" t="str">
        <f t="shared" si="213"/>
        <v/>
      </c>
      <c r="E679" s="201"/>
      <c r="F679" s="90"/>
      <c r="G679" s="259"/>
      <c r="H679" s="90"/>
      <c r="I679" s="266" t="b">
        <f t="shared" si="214"/>
        <v>0</v>
      </c>
      <c r="J679" s="95"/>
      <c r="K679" s="90"/>
      <c r="L679" s="90"/>
      <c r="M679" s="92"/>
      <c r="N679" s="92"/>
      <c r="O679" s="66"/>
      <c r="P679" s="66"/>
      <c r="Q679" s="66"/>
      <c r="R679" s="90"/>
      <c r="S679" s="209"/>
      <c r="T679" s="92"/>
      <c r="U679" s="94"/>
      <c r="V679" s="181"/>
      <c r="W679" s="181"/>
      <c r="X679" s="181"/>
      <c r="Y679" s="181"/>
      <c r="Z679" s="94"/>
      <c r="AA679" s="94"/>
      <c r="AB679" s="203"/>
      <c r="AC679" s="202"/>
      <c r="AD679" s="166"/>
      <c r="AE679" s="162" t="b">
        <f t="shared" si="215"/>
        <v>0</v>
      </c>
      <c r="AF679" s="163">
        <f t="shared" si="216"/>
        <v>0</v>
      </c>
      <c r="AG679" s="163">
        <f t="shared" si="217"/>
        <v>0</v>
      </c>
      <c r="AH679" s="164">
        <f t="shared" si="218"/>
        <v>0</v>
      </c>
      <c r="AI679" s="164">
        <f t="shared" si="219"/>
        <v>0</v>
      </c>
      <c r="AJ679" s="164">
        <f t="shared" si="220"/>
        <v>0</v>
      </c>
      <c r="AK679" s="164">
        <f t="shared" si="221"/>
        <v>0</v>
      </c>
      <c r="AL679" s="164">
        <f t="shared" si="222"/>
        <v>0</v>
      </c>
      <c r="AM679" s="164">
        <f t="shared" si="223"/>
        <v>1</v>
      </c>
      <c r="AN679" s="146">
        <f t="shared" si="224"/>
        <v>0</v>
      </c>
      <c r="AO679" s="146">
        <f t="shared" si="225"/>
        <v>0</v>
      </c>
      <c r="AP679" s="146">
        <f t="shared" si="226"/>
        <v>0</v>
      </c>
      <c r="AQ679" s="146">
        <f t="shared" si="227"/>
        <v>0</v>
      </c>
      <c r="AR679" s="146">
        <f t="shared" si="228"/>
        <v>0</v>
      </c>
      <c r="AS679" s="163">
        <f t="shared" si="229"/>
        <v>0</v>
      </c>
      <c r="AT679" s="165">
        <f t="shared" si="230"/>
        <v>0</v>
      </c>
      <c r="AU679" s="217"/>
      <c r="AV679" s="209"/>
      <c r="AW679" s="94"/>
      <c r="AX679" s="94"/>
      <c r="AY679" s="169"/>
      <c r="AZ679" s="170"/>
      <c r="BA679" s="94"/>
      <c r="BB679" s="94"/>
      <c r="BC679" s="94"/>
      <c r="BD679" s="94"/>
      <c r="BE679" s="91"/>
      <c r="BF679" s="94"/>
      <c r="BG679" s="94"/>
      <c r="BH679" s="226"/>
      <c r="BI679" s="215"/>
      <c r="BJ679" s="215"/>
      <c r="BK679" s="98"/>
      <c r="BL679" s="140"/>
      <c r="BR679" s="61"/>
      <c r="BT679" s="60"/>
      <c r="BU679" s="60"/>
    </row>
    <row r="680" spans="1:73" s="59" customFormat="1" ht="30" hidden="1" customHeight="1" x14ac:dyDescent="0.25">
      <c r="A680" s="139"/>
      <c r="B680" s="198"/>
      <c r="C680" s="159" t="str">
        <f t="shared" si="212"/>
        <v/>
      </c>
      <c r="D680" s="159" t="str">
        <f t="shared" si="213"/>
        <v/>
      </c>
      <c r="E680" s="201"/>
      <c r="F680" s="90"/>
      <c r="G680" s="259"/>
      <c r="H680" s="90"/>
      <c r="I680" s="266" t="b">
        <f t="shared" si="214"/>
        <v>0</v>
      </c>
      <c r="J680" s="95"/>
      <c r="K680" s="90"/>
      <c r="L680" s="90"/>
      <c r="M680" s="92"/>
      <c r="N680" s="92"/>
      <c r="O680" s="66"/>
      <c r="P680" s="66"/>
      <c r="Q680" s="66"/>
      <c r="R680" s="90"/>
      <c r="S680" s="209"/>
      <c r="T680" s="92"/>
      <c r="U680" s="94"/>
      <c r="V680" s="181"/>
      <c r="W680" s="181"/>
      <c r="X680" s="181"/>
      <c r="Y680" s="181"/>
      <c r="Z680" s="94"/>
      <c r="AA680" s="94"/>
      <c r="AB680" s="203"/>
      <c r="AC680" s="202"/>
      <c r="AD680" s="166"/>
      <c r="AE680" s="162" t="b">
        <f t="shared" si="215"/>
        <v>0</v>
      </c>
      <c r="AF680" s="163">
        <f t="shared" si="216"/>
        <v>0</v>
      </c>
      <c r="AG680" s="163">
        <f t="shared" si="217"/>
        <v>0</v>
      </c>
      <c r="AH680" s="164">
        <f t="shared" si="218"/>
        <v>0</v>
      </c>
      <c r="AI680" s="164">
        <f t="shared" si="219"/>
        <v>0</v>
      </c>
      <c r="AJ680" s="164">
        <f t="shared" si="220"/>
        <v>0</v>
      </c>
      <c r="AK680" s="164">
        <f t="shared" si="221"/>
        <v>0</v>
      </c>
      <c r="AL680" s="164">
        <f t="shared" si="222"/>
        <v>0</v>
      </c>
      <c r="AM680" s="164">
        <f t="shared" si="223"/>
        <v>1</v>
      </c>
      <c r="AN680" s="146">
        <f t="shared" si="224"/>
        <v>0</v>
      </c>
      <c r="AO680" s="146">
        <f t="shared" si="225"/>
        <v>0</v>
      </c>
      <c r="AP680" s="146">
        <f t="shared" si="226"/>
        <v>0</v>
      </c>
      <c r="AQ680" s="146">
        <f t="shared" si="227"/>
        <v>0</v>
      </c>
      <c r="AR680" s="146">
        <f t="shared" si="228"/>
        <v>0</v>
      </c>
      <c r="AS680" s="163">
        <f t="shared" si="229"/>
        <v>0</v>
      </c>
      <c r="AT680" s="165">
        <f t="shared" si="230"/>
        <v>0</v>
      </c>
      <c r="AU680" s="217"/>
      <c r="AV680" s="209"/>
      <c r="AW680" s="94"/>
      <c r="AX680" s="94"/>
      <c r="AY680" s="169"/>
      <c r="AZ680" s="170"/>
      <c r="BA680" s="94"/>
      <c r="BB680" s="94"/>
      <c r="BC680" s="94"/>
      <c r="BD680" s="94"/>
      <c r="BE680" s="91"/>
      <c r="BF680" s="94"/>
      <c r="BG680" s="94"/>
      <c r="BH680" s="226"/>
      <c r="BI680" s="215"/>
      <c r="BJ680" s="215"/>
      <c r="BK680" s="98"/>
      <c r="BL680" s="140"/>
      <c r="BR680" s="61"/>
      <c r="BT680" s="60"/>
      <c r="BU680" s="60"/>
    </row>
    <row r="681" spans="1:73" s="59" customFormat="1" ht="49.5" hidden="1" customHeight="1" x14ac:dyDescent="0.25">
      <c r="A681" s="139"/>
      <c r="B681" s="198"/>
      <c r="C681" s="159" t="str">
        <f t="shared" si="212"/>
        <v/>
      </c>
      <c r="D681" s="159" t="str">
        <f t="shared" si="213"/>
        <v/>
      </c>
      <c r="E681" s="201"/>
      <c r="F681" s="90"/>
      <c r="G681" s="259"/>
      <c r="H681" s="90"/>
      <c r="I681" s="266" t="b">
        <f t="shared" si="214"/>
        <v>0</v>
      </c>
      <c r="J681" s="95"/>
      <c r="K681" s="90"/>
      <c r="L681" s="90"/>
      <c r="M681" s="92"/>
      <c r="N681" s="92"/>
      <c r="O681" s="66"/>
      <c r="P681" s="66"/>
      <c r="Q681" s="66"/>
      <c r="R681" s="90"/>
      <c r="S681" s="209"/>
      <c r="T681" s="92"/>
      <c r="U681" s="94"/>
      <c r="V681" s="181"/>
      <c r="W681" s="181"/>
      <c r="X681" s="181"/>
      <c r="Y681" s="181"/>
      <c r="Z681" s="94"/>
      <c r="AA681" s="94"/>
      <c r="AB681" s="203"/>
      <c r="AC681" s="202"/>
      <c r="AD681" s="166"/>
      <c r="AE681" s="162" t="b">
        <f t="shared" si="215"/>
        <v>0</v>
      </c>
      <c r="AF681" s="163">
        <f t="shared" si="216"/>
        <v>0</v>
      </c>
      <c r="AG681" s="163">
        <f t="shared" si="217"/>
        <v>0</v>
      </c>
      <c r="AH681" s="164">
        <f t="shared" si="218"/>
        <v>0</v>
      </c>
      <c r="AI681" s="164">
        <f t="shared" si="219"/>
        <v>0</v>
      </c>
      <c r="AJ681" s="164">
        <f t="shared" si="220"/>
        <v>0</v>
      </c>
      <c r="AK681" s="164">
        <f t="shared" si="221"/>
        <v>0</v>
      </c>
      <c r="AL681" s="164">
        <f t="shared" si="222"/>
        <v>0</v>
      </c>
      <c r="AM681" s="164">
        <f t="shared" si="223"/>
        <v>1</v>
      </c>
      <c r="AN681" s="146">
        <f t="shared" si="224"/>
        <v>0</v>
      </c>
      <c r="AO681" s="146">
        <f t="shared" si="225"/>
        <v>0</v>
      </c>
      <c r="AP681" s="146">
        <f t="shared" si="226"/>
        <v>0</v>
      </c>
      <c r="AQ681" s="146">
        <f t="shared" si="227"/>
        <v>0</v>
      </c>
      <c r="AR681" s="146">
        <f t="shared" si="228"/>
        <v>0</v>
      </c>
      <c r="AS681" s="163">
        <f t="shared" si="229"/>
        <v>0</v>
      </c>
      <c r="AT681" s="165">
        <f t="shared" si="230"/>
        <v>0</v>
      </c>
      <c r="AU681" s="217"/>
      <c r="AV681" s="209"/>
      <c r="AW681" s="94"/>
      <c r="AX681" s="94"/>
      <c r="AY681" s="169"/>
      <c r="AZ681" s="170"/>
      <c r="BA681" s="94"/>
      <c r="BB681" s="94"/>
      <c r="BC681" s="94"/>
      <c r="BD681" s="94"/>
      <c r="BE681" s="91"/>
      <c r="BF681" s="94"/>
      <c r="BG681" s="94"/>
      <c r="BH681" s="228"/>
      <c r="BI681" s="209"/>
      <c r="BJ681" s="209"/>
      <c r="BK681" s="98"/>
      <c r="BL681" s="140"/>
      <c r="BR681" s="61"/>
      <c r="BT681" s="60"/>
      <c r="BU681" s="60"/>
    </row>
    <row r="682" spans="1:73" s="59" customFormat="1" ht="30" hidden="1" customHeight="1" x14ac:dyDescent="0.25">
      <c r="A682" s="139"/>
      <c r="B682" s="198"/>
      <c r="C682" s="159" t="str">
        <f t="shared" si="212"/>
        <v/>
      </c>
      <c r="D682" s="159" t="str">
        <f t="shared" si="213"/>
        <v/>
      </c>
      <c r="E682" s="201"/>
      <c r="F682" s="90"/>
      <c r="G682" s="259"/>
      <c r="H682" s="90"/>
      <c r="I682" s="266" t="b">
        <f t="shared" si="214"/>
        <v>0</v>
      </c>
      <c r="J682" s="95"/>
      <c r="K682" s="90"/>
      <c r="L682" s="90"/>
      <c r="M682" s="92"/>
      <c r="N682" s="92"/>
      <c r="O682" s="98"/>
      <c r="P682" s="98"/>
      <c r="Q682" s="98"/>
      <c r="R682" s="90"/>
      <c r="S682" s="209"/>
      <c r="T682" s="92"/>
      <c r="U682" s="94"/>
      <c r="V682" s="181"/>
      <c r="W682" s="181"/>
      <c r="X682" s="181"/>
      <c r="Y682" s="181"/>
      <c r="Z682" s="94"/>
      <c r="AA682" s="94"/>
      <c r="AB682" s="203"/>
      <c r="AC682" s="202"/>
      <c r="AD682" s="166"/>
      <c r="AE682" s="162" t="b">
        <f t="shared" si="215"/>
        <v>0</v>
      </c>
      <c r="AF682" s="163">
        <f t="shared" si="216"/>
        <v>0</v>
      </c>
      <c r="AG682" s="163">
        <f t="shared" si="217"/>
        <v>0</v>
      </c>
      <c r="AH682" s="164">
        <f t="shared" si="218"/>
        <v>0</v>
      </c>
      <c r="AI682" s="164">
        <f t="shared" si="219"/>
        <v>0</v>
      </c>
      <c r="AJ682" s="164">
        <f t="shared" si="220"/>
        <v>0</v>
      </c>
      <c r="AK682" s="164">
        <f t="shared" si="221"/>
        <v>0</v>
      </c>
      <c r="AL682" s="164">
        <f t="shared" si="222"/>
        <v>0</v>
      </c>
      <c r="AM682" s="164">
        <f t="shared" si="223"/>
        <v>1</v>
      </c>
      <c r="AN682" s="146">
        <f t="shared" si="224"/>
        <v>0</v>
      </c>
      <c r="AO682" s="146">
        <f t="shared" si="225"/>
        <v>0</v>
      </c>
      <c r="AP682" s="146">
        <f t="shared" si="226"/>
        <v>0</v>
      </c>
      <c r="AQ682" s="146">
        <f t="shared" si="227"/>
        <v>0</v>
      </c>
      <c r="AR682" s="146">
        <f t="shared" si="228"/>
        <v>0</v>
      </c>
      <c r="AS682" s="163">
        <f t="shared" si="229"/>
        <v>0</v>
      </c>
      <c r="AT682" s="165">
        <f t="shared" si="230"/>
        <v>0</v>
      </c>
      <c r="AU682" s="217"/>
      <c r="AV682" s="209"/>
      <c r="AW682" s="94"/>
      <c r="AX682" s="94"/>
      <c r="AY682" s="169"/>
      <c r="AZ682" s="170"/>
      <c r="BA682" s="94"/>
      <c r="BB682" s="94"/>
      <c r="BC682" s="94"/>
      <c r="BD682" s="94"/>
      <c r="BE682" s="91"/>
      <c r="BF682" s="94"/>
      <c r="BG682" s="94"/>
      <c r="BH682" s="226"/>
      <c r="BI682" s="215"/>
      <c r="BJ682" s="215"/>
      <c r="BK682" s="98"/>
      <c r="BL682" s="140"/>
      <c r="BR682" s="61"/>
      <c r="BT682" s="60"/>
      <c r="BU682" s="60"/>
    </row>
    <row r="683" spans="1:73" s="59" customFormat="1" ht="30" hidden="1" customHeight="1" x14ac:dyDescent="0.25">
      <c r="A683" s="139"/>
      <c r="B683" s="198"/>
      <c r="C683" s="159" t="str">
        <f t="shared" si="212"/>
        <v/>
      </c>
      <c r="D683" s="159" t="str">
        <f t="shared" si="213"/>
        <v/>
      </c>
      <c r="E683" s="201"/>
      <c r="F683" s="90"/>
      <c r="G683" s="259"/>
      <c r="H683" s="90"/>
      <c r="I683" s="266" t="b">
        <f t="shared" si="214"/>
        <v>0</v>
      </c>
      <c r="J683" s="95"/>
      <c r="K683" s="90"/>
      <c r="L683" s="90"/>
      <c r="M683" s="90"/>
      <c r="N683" s="90"/>
      <c r="O683" s="98"/>
      <c r="P683" s="98"/>
      <c r="Q683" s="98"/>
      <c r="R683" s="90"/>
      <c r="S683" s="209"/>
      <c r="T683" s="92"/>
      <c r="U683" s="94"/>
      <c r="V683" s="181"/>
      <c r="W683" s="181"/>
      <c r="X683" s="181"/>
      <c r="Y683" s="181"/>
      <c r="Z683" s="94"/>
      <c r="AA683" s="94"/>
      <c r="AB683" s="203"/>
      <c r="AC683" s="202"/>
      <c r="AD683" s="166"/>
      <c r="AE683" s="162" t="b">
        <f t="shared" si="215"/>
        <v>0</v>
      </c>
      <c r="AF683" s="163">
        <f t="shared" si="216"/>
        <v>0</v>
      </c>
      <c r="AG683" s="163">
        <f t="shared" si="217"/>
        <v>0</v>
      </c>
      <c r="AH683" s="164">
        <f t="shared" si="218"/>
        <v>0</v>
      </c>
      <c r="AI683" s="164">
        <f t="shared" si="219"/>
        <v>0</v>
      </c>
      <c r="AJ683" s="164">
        <f t="shared" si="220"/>
        <v>0</v>
      </c>
      <c r="AK683" s="164">
        <f t="shared" si="221"/>
        <v>0</v>
      </c>
      <c r="AL683" s="164">
        <f t="shared" si="222"/>
        <v>0</v>
      </c>
      <c r="AM683" s="164">
        <f t="shared" si="223"/>
        <v>1</v>
      </c>
      <c r="AN683" s="146">
        <f t="shared" si="224"/>
        <v>0</v>
      </c>
      <c r="AO683" s="146">
        <f t="shared" si="225"/>
        <v>0</v>
      </c>
      <c r="AP683" s="146">
        <f t="shared" si="226"/>
        <v>0</v>
      </c>
      <c r="AQ683" s="146">
        <f t="shared" si="227"/>
        <v>0</v>
      </c>
      <c r="AR683" s="146">
        <f t="shared" si="228"/>
        <v>0</v>
      </c>
      <c r="AS683" s="163">
        <f t="shared" si="229"/>
        <v>0</v>
      </c>
      <c r="AT683" s="165">
        <f t="shared" si="230"/>
        <v>0</v>
      </c>
      <c r="AU683" s="217"/>
      <c r="AV683" s="209"/>
      <c r="AW683" s="94"/>
      <c r="AX683" s="94"/>
      <c r="AY683" s="169"/>
      <c r="AZ683" s="170"/>
      <c r="BA683" s="94"/>
      <c r="BB683" s="94"/>
      <c r="BC683" s="94"/>
      <c r="BD683" s="94"/>
      <c r="BE683" s="91"/>
      <c r="BF683" s="94"/>
      <c r="BG683" s="94"/>
      <c r="BH683" s="226"/>
      <c r="BI683" s="215"/>
      <c r="BJ683" s="215"/>
      <c r="BK683" s="98"/>
      <c r="BL683" s="140"/>
      <c r="BR683" s="61"/>
      <c r="BT683" s="60"/>
      <c r="BU683" s="60"/>
    </row>
    <row r="684" spans="1:73" s="59" customFormat="1" ht="30" hidden="1" customHeight="1" x14ac:dyDescent="0.25">
      <c r="A684" s="139"/>
      <c r="B684" s="198"/>
      <c r="C684" s="159" t="str">
        <f t="shared" si="212"/>
        <v/>
      </c>
      <c r="D684" s="159" t="str">
        <f t="shared" si="213"/>
        <v/>
      </c>
      <c r="E684" s="201"/>
      <c r="F684" s="90"/>
      <c r="G684" s="259"/>
      <c r="H684" s="90"/>
      <c r="I684" s="266" t="b">
        <f t="shared" si="214"/>
        <v>0</v>
      </c>
      <c r="J684" s="95"/>
      <c r="K684" s="90"/>
      <c r="L684" s="90"/>
      <c r="M684" s="90"/>
      <c r="N684" s="90"/>
      <c r="O684" s="98"/>
      <c r="P684" s="98"/>
      <c r="Q684" s="98"/>
      <c r="R684" s="90"/>
      <c r="S684" s="209"/>
      <c r="T684" s="92"/>
      <c r="U684" s="94"/>
      <c r="V684" s="181"/>
      <c r="W684" s="181"/>
      <c r="X684" s="181"/>
      <c r="Y684" s="181"/>
      <c r="Z684" s="94"/>
      <c r="AA684" s="94"/>
      <c r="AB684" s="203"/>
      <c r="AC684" s="202"/>
      <c r="AD684" s="166"/>
      <c r="AE684" s="162" t="b">
        <f t="shared" si="215"/>
        <v>0</v>
      </c>
      <c r="AF684" s="163">
        <f t="shared" si="216"/>
        <v>0</v>
      </c>
      <c r="AG684" s="163">
        <f t="shared" si="217"/>
        <v>0</v>
      </c>
      <c r="AH684" s="164">
        <f t="shared" si="218"/>
        <v>0</v>
      </c>
      <c r="AI684" s="164">
        <f t="shared" si="219"/>
        <v>0</v>
      </c>
      <c r="AJ684" s="164">
        <f t="shared" si="220"/>
        <v>0</v>
      </c>
      <c r="AK684" s="164">
        <f t="shared" si="221"/>
        <v>0</v>
      </c>
      <c r="AL684" s="164">
        <f t="shared" si="222"/>
        <v>0</v>
      </c>
      <c r="AM684" s="164">
        <f t="shared" si="223"/>
        <v>1</v>
      </c>
      <c r="AN684" s="146">
        <f t="shared" si="224"/>
        <v>0</v>
      </c>
      <c r="AO684" s="146">
        <f t="shared" si="225"/>
        <v>0</v>
      </c>
      <c r="AP684" s="146">
        <f t="shared" si="226"/>
        <v>0</v>
      </c>
      <c r="AQ684" s="146">
        <f t="shared" si="227"/>
        <v>0</v>
      </c>
      <c r="AR684" s="146">
        <f t="shared" si="228"/>
        <v>0</v>
      </c>
      <c r="AS684" s="163">
        <f t="shared" si="229"/>
        <v>0</v>
      </c>
      <c r="AT684" s="165">
        <f t="shared" si="230"/>
        <v>0</v>
      </c>
      <c r="AU684" s="217"/>
      <c r="AV684" s="209"/>
      <c r="AW684" s="94"/>
      <c r="AX684" s="94"/>
      <c r="AY684" s="169"/>
      <c r="AZ684" s="170"/>
      <c r="BA684" s="94"/>
      <c r="BB684" s="94"/>
      <c r="BC684" s="94"/>
      <c r="BD684" s="94"/>
      <c r="BE684" s="91"/>
      <c r="BF684" s="94"/>
      <c r="BG684" s="94"/>
      <c r="BH684" s="226"/>
      <c r="BI684" s="215"/>
      <c r="BJ684" s="215"/>
      <c r="BK684" s="98"/>
      <c r="BL684" s="140"/>
      <c r="BR684" s="61"/>
      <c r="BT684" s="60"/>
      <c r="BU684" s="60"/>
    </row>
    <row r="685" spans="1:73" s="59" customFormat="1" ht="30" hidden="1" customHeight="1" x14ac:dyDescent="0.25">
      <c r="A685" s="139"/>
      <c r="B685" s="198"/>
      <c r="C685" s="159" t="str">
        <f t="shared" si="212"/>
        <v/>
      </c>
      <c r="D685" s="159" t="str">
        <f t="shared" si="213"/>
        <v/>
      </c>
      <c r="E685" s="201"/>
      <c r="F685" s="90"/>
      <c r="G685" s="259"/>
      <c r="H685" s="90"/>
      <c r="I685" s="266" t="b">
        <f t="shared" si="214"/>
        <v>0</v>
      </c>
      <c r="J685" s="95"/>
      <c r="K685" s="90"/>
      <c r="L685" s="90"/>
      <c r="M685" s="90"/>
      <c r="N685" s="90"/>
      <c r="O685" s="98"/>
      <c r="P685" s="98"/>
      <c r="Q685" s="98"/>
      <c r="R685" s="90"/>
      <c r="S685" s="209"/>
      <c r="T685" s="92"/>
      <c r="U685" s="94"/>
      <c r="V685" s="181"/>
      <c r="W685" s="181"/>
      <c r="X685" s="181"/>
      <c r="Y685" s="181"/>
      <c r="Z685" s="94"/>
      <c r="AA685" s="94"/>
      <c r="AB685" s="203"/>
      <c r="AC685" s="202"/>
      <c r="AD685" s="166"/>
      <c r="AE685" s="162" t="b">
        <f t="shared" si="215"/>
        <v>0</v>
      </c>
      <c r="AF685" s="163">
        <f t="shared" si="216"/>
        <v>0</v>
      </c>
      <c r="AG685" s="163">
        <f t="shared" si="217"/>
        <v>0</v>
      </c>
      <c r="AH685" s="164">
        <f t="shared" si="218"/>
        <v>0</v>
      </c>
      <c r="AI685" s="164">
        <f t="shared" si="219"/>
        <v>0</v>
      </c>
      <c r="AJ685" s="164">
        <f t="shared" si="220"/>
        <v>0</v>
      </c>
      <c r="AK685" s="164">
        <f t="shared" si="221"/>
        <v>0</v>
      </c>
      <c r="AL685" s="164">
        <f t="shared" si="222"/>
        <v>0</v>
      </c>
      <c r="AM685" s="164">
        <f t="shared" si="223"/>
        <v>1</v>
      </c>
      <c r="AN685" s="146">
        <f t="shared" si="224"/>
        <v>0</v>
      </c>
      <c r="AO685" s="146">
        <f t="shared" si="225"/>
        <v>0</v>
      </c>
      <c r="AP685" s="146">
        <f t="shared" si="226"/>
        <v>0</v>
      </c>
      <c r="AQ685" s="146">
        <f t="shared" si="227"/>
        <v>0</v>
      </c>
      <c r="AR685" s="146">
        <f t="shared" si="228"/>
        <v>0</v>
      </c>
      <c r="AS685" s="163">
        <f t="shared" si="229"/>
        <v>0</v>
      </c>
      <c r="AT685" s="165">
        <f t="shared" si="230"/>
        <v>0</v>
      </c>
      <c r="AU685" s="217"/>
      <c r="AV685" s="209"/>
      <c r="AW685" s="94"/>
      <c r="AX685" s="94"/>
      <c r="AY685" s="169"/>
      <c r="AZ685" s="170"/>
      <c r="BA685" s="94"/>
      <c r="BB685" s="94"/>
      <c r="BC685" s="94"/>
      <c r="BD685" s="94"/>
      <c r="BE685" s="91"/>
      <c r="BF685" s="94"/>
      <c r="BG685" s="94"/>
      <c r="BH685" s="226"/>
      <c r="BI685" s="215"/>
      <c r="BJ685" s="215"/>
      <c r="BK685" s="98"/>
      <c r="BL685" s="290"/>
      <c r="BR685" s="61"/>
      <c r="BT685" s="60"/>
      <c r="BU685" s="60"/>
    </row>
    <row r="686" spans="1:73" s="59" customFormat="1" ht="30" hidden="1" customHeight="1" x14ac:dyDescent="0.25">
      <c r="A686" s="139"/>
      <c r="B686" s="198"/>
      <c r="C686" s="159" t="str">
        <f t="shared" si="212"/>
        <v/>
      </c>
      <c r="D686" s="159" t="str">
        <f t="shared" si="213"/>
        <v/>
      </c>
      <c r="E686" s="201"/>
      <c r="F686" s="90"/>
      <c r="G686" s="259"/>
      <c r="H686" s="90"/>
      <c r="I686" s="266" t="b">
        <f t="shared" si="214"/>
        <v>0</v>
      </c>
      <c r="J686" s="95"/>
      <c r="K686" s="90"/>
      <c r="L686" s="90"/>
      <c r="M686" s="90"/>
      <c r="N686" s="90"/>
      <c r="O686" s="98"/>
      <c r="P686" s="98"/>
      <c r="Q686" s="98"/>
      <c r="R686" s="90"/>
      <c r="S686" s="209"/>
      <c r="T686" s="92"/>
      <c r="U686" s="94"/>
      <c r="V686" s="181"/>
      <c r="W686" s="181"/>
      <c r="X686" s="181"/>
      <c r="Y686" s="181"/>
      <c r="Z686" s="94"/>
      <c r="AA686" s="94"/>
      <c r="AB686" s="203"/>
      <c r="AC686" s="202"/>
      <c r="AD686" s="166"/>
      <c r="AE686" s="162" t="b">
        <f t="shared" si="215"/>
        <v>0</v>
      </c>
      <c r="AF686" s="163">
        <f t="shared" si="216"/>
        <v>0</v>
      </c>
      <c r="AG686" s="163">
        <f t="shared" si="217"/>
        <v>0</v>
      </c>
      <c r="AH686" s="164">
        <f t="shared" si="218"/>
        <v>0</v>
      </c>
      <c r="AI686" s="164">
        <f t="shared" si="219"/>
        <v>0</v>
      </c>
      <c r="AJ686" s="164">
        <f t="shared" si="220"/>
        <v>0</v>
      </c>
      <c r="AK686" s="164">
        <f t="shared" si="221"/>
        <v>0</v>
      </c>
      <c r="AL686" s="164">
        <f t="shared" si="222"/>
        <v>0</v>
      </c>
      <c r="AM686" s="164">
        <f t="shared" si="223"/>
        <v>1</v>
      </c>
      <c r="AN686" s="146">
        <f t="shared" si="224"/>
        <v>0</v>
      </c>
      <c r="AO686" s="146">
        <f t="shared" si="225"/>
        <v>0</v>
      </c>
      <c r="AP686" s="146">
        <f t="shared" si="226"/>
        <v>0</v>
      </c>
      <c r="AQ686" s="146">
        <f t="shared" si="227"/>
        <v>0</v>
      </c>
      <c r="AR686" s="146">
        <f t="shared" si="228"/>
        <v>0</v>
      </c>
      <c r="AS686" s="163">
        <f t="shared" si="229"/>
        <v>0</v>
      </c>
      <c r="AT686" s="165">
        <f t="shared" si="230"/>
        <v>0</v>
      </c>
      <c r="AU686" s="217"/>
      <c r="AV686" s="209"/>
      <c r="AW686" s="94"/>
      <c r="AX686" s="94"/>
      <c r="AY686" s="169"/>
      <c r="AZ686" s="170"/>
      <c r="BA686" s="94"/>
      <c r="BB686" s="94"/>
      <c r="BC686" s="94"/>
      <c r="BD686" s="94"/>
      <c r="BE686" s="91"/>
      <c r="BF686" s="94"/>
      <c r="BG686" s="94"/>
      <c r="BH686" s="228"/>
      <c r="BI686" s="209"/>
      <c r="BJ686" s="209"/>
      <c r="BK686" s="98"/>
      <c r="BL686" s="290"/>
      <c r="BR686" s="61"/>
      <c r="BT686" s="60"/>
      <c r="BU686" s="60"/>
    </row>
    <row r="687" spans="1:73" s="59" customFormat="1" ht="30" hidden="1" customHeight="1" x14ac:dyDescent="0.25">
      <c r="A687" s="139"/>
      <c r="B687" s="198"/>
      <c r="C687" s="159" t="str">
        <f t="shared" si="212"/>
        <v/>
      </c>
      <c r="D687" s="159" t="str">
        <f t="shared" si="213"/>
        <v/>
      </c>
      <c r="E687" s="201"/>
      <c r="F687" s="90"/>
      <c r="G687" s="259"/>
      <c r="H687" s="90"/>
      <c r="I687" s="266" t="b">
        <f t="shared" si="214"/>
        <v>0</v>
      </c>
      <c r="J687" s="95"/>
      <c r="K687" s="90"/>
      <c r="L687" s="90"/>
      <c r="M687" s="90"/>
      <c r="N687" s="90"/>
      <c r="O687" s="97"/>
      <c r="P687" s="92"/>
      <c r="Q687" s="98"/>
      <c r="R687" s="90"/>
      <c r="S687" s="209"/>
      <c r="T687" s="92"/>
      <c r="U687" s="94"/>
      <c r="V687" s="181"/>
      <c r="W687" s="181"/>
      <c r="X687" s="181"/>
      <c r="Y687" s="181"/>
      <c r="Z687" s="94"/>
      <c r="AA687" s="94"/>
      <c r="AB687" s="203"/>
      <c r="AC687" s="202"/>
      <c r="AD687" s="166"/>
      <c r="AE687" s="162" t="b">
        <f t="shared" si="215"/>
        <v>0</v>
      </c>
      <c r="AF687" s="163">
        <f t="shared" si="216"/>
        <v>0</v>
      </c>
      <c r="AG687" s="163">
        <f t="shared" si="217"/>
        <v>0</v>
      </c>
      <c r="AH687" s="164">
        <f t="shared" si="218"/>
        <v>0</v>
      </c>
      <c r="AI687" s="164">
        <f t="shared" si="219"/>
        <v>0</v>
      </c>
      <c r="AJ687" s="164">
        <f t="shared" si="220"/>
        <v>0</v>
      </c>
      <c r="AK687" s="164">
        <f t="shared" si="221"/>
        <v>0</v>
      </c>
      <c r="AL687" s="164">
        <f t="shared" si="222"/>
        <v>0</v>
      </c>
      <c r="AM687" s="164">
        <f t="shared" si="223"/>
        <v>1</v>
      </c>
      <c r="AN687" s="146">
        <f t="shared" si="224"/>
        <v>0</v>
      </c>
      <c r="AO687" s="146">
        <f t="shared" si="225"/>
        <v>0</v>
      </c>
      <c r="AP687" s="146">
        <f t="shared" si="226"/>
        <v>0</v>
      </c>
      <c r="AQ687" s="146">
        <f t="shared" si="227"/>
        <v>0</v>
      </c>
      <c r="AR687" s="146">
        <f t="shared" si="228"/>
        <v>0</v>
      </c>
      <c r="AS687" s="163">
        <f t="shared" si="229"/>
        <v>0</v>
      </c>
      <c r="AT687" s="165">
        <f t="shared" si="230"/>
        <v>0</v>
      </c>
      <c r="AU687" s="217"/>
      <c r="AV687" s="209"/>
      <c r="AW687" s="94"/>
      <c r="AX687" s="94"/>
      <c r="AY687" s="169"/>
      <c r="AZ687" s="170"/>
      <c r="BA687" s="94"/>
      <c r="BB687" s="94"/>
      <c r="BC687" s="94"/>
      <c r="BD687" s="94"/>
      <c r="BE687" s="91"/>
      <c r="BF687" s="94"/>
      <c r="BG687" s="94"/>
      <c r="BH687" s="226"/>
      <c r="BI687" s="215"/>
      <c r="BJ687" s="215"/>
      <c r="BK687" s="98"/>
      <c r="BL687" s="290"/>
      <c r="BR687" s="61"/>
      <c r="BT687" s="60"/>
      <c r="BU687" s="60"/>
    </row>
    <row r="688" spans="1:73" s="59" customFormat="1" ht="30" hidden="1" customHeight="1" x14ac:dyDescent="0.25">
      <c r="A688" s="139"/>
      <c r="B688" s="198"/>
      <c r="C688" s="159" t="str">
        <f t="shared" si="212"/>
        <v/>
      </c>
      <c r="D688" s="159" t="str">
        <f t="shared" si="213"/>
        <v/>
      </c>
      <c r="E688" s="201"/>
      <c r="F688" s="90"/>
      <c r="G688" s="259"/>
      <c r="H688" s="90"/>
      <c r="I688" s="266" t="b">
        <f t="shared" si="214"/>
        <v>0</v>
      </c>
      <c r="J688" s="95"/>
      <c r="K688" s="90"/>
      <c r="L688" s="90"/>
      <c r="M688" s="90"/>
      <c r="N688" s="90"/>
      <c r="O688" s="66"/>
      <c r="P688" s="66"/>
      <c r="Q688" s="92"/>
      <c r="R688" s="90"/>
      <c r="S688" s="209"/>
      <c r="T688" s="92"/>
      <c r="U688" s="94"/>
      <c r="V688" s="181"/>
      <c r="W688" s="181"/>
      <c r="X688" s="181"/>
      <c r="Y688" s="181"/>
      <c r="Z688" s="94"/>
      <c r="AA688" s="94"/>
      <c r="AB688" s="203"/>
      <c r="AC688" s="202"/>
      <c r="AD688" s="166"/>
      <c r="AE688" s="162" t="b">
        <f t="shared" si="215"/>
        <v>0</v>
      </c>
      <c r="AF688" s="163">
        <f t="shared" si="216"/>
        <v>0</v>
      </c>
      <c r="AG688" s="163">
        <f t="shared" si="217"/>
        <v>0</v>
      </c>
      <c r="AH688" s="164">
        <f t="shared" si="218"/>
        <v>0</v>
      </c>
      <c r="AI688" s="164">
        <f t="shared" si="219"/>
        <v>0</v>
      </c>
      <c r="AJ688" s="164">
        <f t="shared" si="220"/>
        <v>0</v>
      </c>
      <c r="AK688" s="164">
        <f t="shared" si="221"/>
        <v>0</v>
      </c>
      <c r="AL688" s="164">
        <f t="shared" si="222"/>
        <v>0</v>
      </c>
      <c r="AM688" s="164">
        <f t="shared" si="223"/>
        <v>1</v>
      </c>
      <c r="AN688" s="146">
        <f t="shared" si="224"/>
        <v>0</v>
      </c>
      <c r="AO688" s="146">
        <f t="shared" si="225"/>
        <v>0</v>
      </c>
      <c r="AP688" s="146">
        <f t="shared" si="226"/>
        <v>0</v>
      </c>
      <c r="AQ688" s="146">
        <f t="shared" si="227"/>
        <v>0</v>
      </c>
      <c r="AR688" s="146">
        <f t="shared" si="228"/>
        <v>0</v>
      </c>
      <c r="AS688" s="163">
        <f t="shared" si="229"/>
        <v>0</v>
      </c>
      <c r="AT688" s="165">
        <f t="shared" si="230"/>
        <v>0</v>
      </c>
      <c r="AU688" s="217"/>
      <c r="AV688" s="209"/>
      <c r="AW688" s="94"/>
      <c r="AX688" s="94"/>
      <c r="AY688" s="169"/>
      <c r="AZ688" s="170"/>
      <c r="BA688" s="94"/>
      <c r="BB688" s="94"/>
      <c r="BC688" s="94"/>
      <c r="BD688" s="94"/>
      <c r="BE688" s="91"/>
      <c r="BF688" s="94"/>
      <c r="BG688" s="94"/>
      <c r="BH688" s="226"/>
      <c r="BI688" s="215"/>
      <c r="BJ688" s="215"/>
      <c r="BK688" s="98"/>
      <c r="BL688" s="140"/>
      <c r="BR688" s="61"/>
      <c r="BT688" s="60"/>
      <c r="BU688" s="60"/>
    </row>
    <row r="689" spans="1:73" s="59" customFormat="1" ht="30" hidden="1" customHeight="1" x14ac:dyDescent="0.25">
      <c r="A689" s="139"/>
      <c r="B689" s="198"/>
      <c r="C689" s="159" t="str">
        <f t="shared" si="212"/>
        <v/>
      </c>
      <c r="D689" s="159" t="str">
        <f t="shared" si="213"/>
        <v/>
      </c>
      <c r="E689" s="201"/>
      <c r="F689" s="90"/>
      <c r="G689" s="259"/>
      <c r="H689" s="90"/>
      <c r="I689" s="266" t="b">
        <f t="shared" si="214"/>
        <v>0</v>
      </c>
      <c r="J689" s="95"/>
      <c r="K689" s="90"/>
      <c r="L689" s="90"/>
      <c r="M689" s="90"/>
      <c r="N689" s="90"/>
      <c r="O689" s="66"/>
      <c r="P689" s="66"/>
      <c r="Q689" s="66"/>
      <c r="R689" s="90"/>
      <c r="S689" s="209"/>
      <c r="T689" s="92"/>
      <c r="U689" s="94"/>
      <c r="V689" s="181"/>
      <c r="W689" s="181"/>
      <c r="X689" s="181"/>
      <c r="Y689" s="181"/>
      <c r="Z689" s="94"/>
      <c r="AA689" s="94"/>
      <c r="AB689" s="203"/>
      <c r="AC689" s="202"/>
      <c r="AD689" s="166"/>
      <c r="AE689" s="162" t="b">
        <f t="shared" si="215"/>
        <v>0</v>
      </c>
      <c r="AF689" s="163">
        <f t="shared" si="216"/>
        <v>0</v>
      </c>
      <c r="AG689" s="163">
        <f t="shared" si="217"/>
        <v>0</v>
      </c>
      <c r="AH689" s="164">
        <f t="shared" si="218"/>
        <v>0</v>
      </c>
      <c r="AI689" s="164">
        <f t="shared" si="219"/>
        <v>0</v>
      </c>
      <c r="AJ689" s="164">
        <f t="shared" si="220"/>
        <v>0</v>
      </c>
      <c r="AK689" s="164">
        <f t="shared" si="221"/>
        <v>0</v>
      </c>
      <c r="AL689" s="164">
        <f t="shared" si="222"/>
        <v>0</v>
      </c>
      <c r="AM689" s="164">
        <f t="shared" si="223"/>
        <v>1</v>
      </c>
      <c r="AN689" s="146">
        <f t="shared" si="224"/>
        <v>0</v>
      </c>
      <c r="AO689" s="146">
        <f t="shared" si="225"/>
        <v>0</v>
      </c>
      <c r="AP689" s="146">
        <f t="shared" si="226"/>
        <v>0</v>
      </c>
      <c r="AQ689" s="146">
        <f t="shared" si="227"/>
        <v>0</v>
      </c>
      <c r="AR689" s="146">
        <f t="shared" si="228"/>
        <v>0</v>
      </c>
      <c r="AS689" s="163">
        <f t="shared" si="229"/>
        <v>0</v>
      </c>
      <c r="AT689" s="165">
        <f t="shared" si="230"/>
        <v>0</v>
      </c>
      <c r="AU689" s="217"/>
      <c r="AV689" s="209"/>
      <c r="AW689" s="94"/>
      <c r="AX689" s="94"/>
      <c r="AY689" s="169"/>
      <c r="AZ689" s="170"/>
      <c r="BA689" s="94"/>
      <c r="BB689" s="94"/>
      <c r="BC689" s="94"/>
      <c r="BD689" s="94"/>
      <c r="BE689" s="91"/>
      <c r="BF689" s="94"/>
      <c r="BG689" s="94"/>
      <c r="BH689" s="228"/>
      <c r="BI689" s="209"/>
      <c r="BJ689" s="209"/>
      <c r="BK689" s="98"/>
      <c r="BL689" s="140"/>
      <c r="BR689" s="61"/>
      <c r="BS689" s="60"/>
      <c r="BT689" s="60"/>
      <c r="BU689" s="60"/>
    </row>
    <row r="690" spans="1:73" s="59" customFormat="1" ht="30" hidden="1" customHeight="1" x14ac:dyDescent="0.25">
      <c r="A690" s="139"/>
      <c r="B690" s="198"/>
      <c r="C690" s="159" t="str">
        <f t="shared" si="212"/>
        <v/>
      </c>
      <c r="D690" s="159" t="str">
        <f t="shared" si="213"/>
        <v/>
      </c>
      <c r="E690" s="201"/>
      <c r="F690" s="90"/>
      <c r="G690" s="259"/>
      <c r="H690" s="90"/>
      <c r="I690" s="266" t="b">
        <f t="shared" si="214"/>
        <v>0</v>
      </c>
      <c r="J690" s="95"/>
      <c r="K690" s="90"/>
      <c r="L690" s="90"/>
      <c r="M690" s="90"/>
      <c r="N690" s="90"/>
      <c r="O690" s="98"/>
      <c r="P690" s="98"/>
      <c r="Q690" s="98"/>
      <c r="R690" s="90"/>
      <c r="S690" s="209"/>
      <c r="T690" s="92"/>
      <c r="U690" s="94"/>
      <c r="V690" s="181"/>
      <c r="W690" s="181"/>
      <c r="X690" s="181"/>
      <c r="Y690" s="181"/>
      <c r="Z690" s="94"/>
      <c r="AA690" s="94"/>
      <c r="AB690" s="203"/>
      <c r="AC690" s="202"/>
      <c r="AD690" s="166"/>
      <c r="AE690" s="162" t="b">
        <f t="shared" si="215"/>
        <v>0</v>
      </c>
      <c r="AF690" s="163">
        <f t="shared" si="216"/>
        <v>0</v>
      </c>
      <c r="AG690" s="163">
        <f t="shared" si="217"/>
        <v>0</v>
      </c>
      <c r="AH690" s="164">
        <f t="shared" si="218"/>
        <v>0</v>
      </c>
      <c r="AI690" s="164">
        <f t="shared" si="219"/>
        <v>0</v>
      </c>
      <c r="AJ690" s="164">
        <f t="shared" si="220"/>
        <v>0</v>
      </c>
      <c r="AK690" s="164">
        <f t="shared" si="221"/>
        <v>0</v>
      </c>
      <c r="AL690" s="164">
        <f t="shared" si="222"/>
        <v>0</v>
      </c>
      <c r="AM690" s="164">
        <f t="shared" si="223"/>
        <v>1</v>
      </c>
      <c r="AN690" s="146">
        <f t="shared" si="224"/>
        <v>0</v>
      </c>
      <c r="AO690" s="146">
        <f t="shared" si="225"/>
        <v>0</v>
      </c>
      <c r="AP690" s="146">
        <f t="shared" si="226"/>
        <v>0</v>
      </c>
      <c r="AQ690" s="146">
        <f t="shared" si="227"/>
        <v>0</v>
      </c>
      <c r="AR690" s="146">
        <f t="shared" si="228"/>
        <v>0</v>
      </c>
      <c r="AS690" s="163">
        <f t="shared" si="229"/>
        <v>0</v>
      </c>
      <c r="AT690" s="165">
        <f t="shared" si="230"/>
        <v>0</v>
      </c>
      <c r="AU690" s="217"/>
      <c r="AV690" s="209"/>
      <c r="AW690" s="94"/>
      <c r="AX690" s="94"/>
      <c r="AY690" s="169"/>
      <c r="AZ690" s="170"/>
      <c r="BA690" s="94"/>
      <c r="BB690" s="94"/>
      <c r="BC690" s="94"/>
      <c r="BD690" s="94"/>
      <c r="BE690" s="91"/>
      <c r="BF690" s="94"/>
      <c r="BG690" s="94"/>
      <c r="BH690" s="228"/>
      <c r="BI690" s="209"/>
      <c r="BJ690" s="209"/>
      <c r="BK690" s="98"/>
      <c r="BL690" s="140"/>
      <c r="BR690" s="61"/>
      <c r="BS690" s="60"/>
      <c r="BT690" s="60"/>
      <c r="BU690" s="60"/>
    </row>
    <row r="691" spans="1:73" s="59" customFormat="1" ht="30" hidden="1" customHeight="1" x14ac:dyDescent="0.25">
      <c r="A691" s="139"/>
      <c r="B691" s="198"/>
      <c r="C691" s="159" t="str">
        <f t="shared" si="212"/>
        <v/>
      </c>
      <c r="D691" s="159" t="str">
        <f t="shared" si="213"/>
        <v/>
      </c>
      <c r="E691" s="201"/>
      <c r="F691" s="90"/>
      <c r="G691" s="259"/>
      <c r="H691" s="90"/>
      <c r="I691" s="266" t="b">
        <f t="shared" si="214"/>
        <v>0</v>
      </c>
      <c r="J691" s="95"/>
      <c r="K691" s="90"/>
      <c r="L691" s="90"/>
      <c r="M691" s="90"/>
      <c r="N691" s="90"/>
      <c r="O691" s="98"/>
      <c r="P691" s="98"/>
      <c r="Q691" s="66"/>
      <c r="R691" s="90"/>
      <c r="S691" s="209"/>
      <c r="T691" s="92"/>
      <c r="U691" s="94"/>
      <c r="V691" s="181"/>
      <c r="W691" s="181"/>
      <c r="X691" s="181"/>
      <c r="Y691" s="181"/>
      <c r="Z691" s="94"/>
      <c r="AA691" s="94"/>
      <c r="AB691" s="203"/>
      <c r="AC691" s="202"/>
      <c r="AD691" s="166"/>
      <c r="AE691" s="162" t="b">
        <f t="shared" si="215"/>
        <v>0</v>
      </c>
      <c r="AF691" s="163">
        <f t="shared" si="216"/>
        <v>0</v>
      </c>
      <c r="AG691" s="163">
        <f t="shared" si="217"/>
        <v>0</v>
      </c>
      <c r="AH691" s="164">
        <f t="shared" si="218"/>
        <v>0</v>
      </c>
      <c r="AI691" s="164">
        <f t="shared" si="219"/>
        <v>0</v>
      </c>
      <c r="AJ691" s="164">
        <f t="shared" si="220"/>
        <v>0</v>
      </c>
      <c r="AK691" s="164">
        <f t="shared" si="221"/>
        <v>0</v>
      </c>
      <c r="AL691" s="164">
        <f t="shared" si="222"/>
        <v>0</v>
      </c>
      <c r="AM691" s="164">
        <f t="shared" si="223"/>
        <v>1</v>
      </c>
      <c r="AN691" s="146">
        <f t="shared" si="224"/>
        <v>0</v>
      </c>
      <c r="AO691" s="146">
        <f t="shared" si="225"/>
        <v>0</v>
      </c>
      <c r="AP691" s="146">
        <f t="shared" si="226"/>
        <v>0</v>
      </c>
      <c r="AQ691" s="146">
        <f t="shared" si="227"/>
        <v>0</v>
      </c>
      <c r="AR691" s="146">
        <f t="shared" si="228"/>
        <v>0</v>
      </c>
      <c r="AS691" s="163">
        <f t="shared" si="229"/>
        <v>0</v>
      </c>
      <c r="AT691" s="165">
        <f t="shared" si="230"/>
        <v>0</v>
      </c>
      <c r="AU691" s="217"/>
      <c r="AV691" s="209"/>
      <c r="AW691" s="94"/>
      <c r="AX691" s="94"/>
      <c r="AY691" s="169"/>
      <c r="AZ691" s="170"/>
      <c r="BA691" s="94"/>
      <c r="BB691" s="94"/>
      <c r="BC691" s="94"/>
      <c r="BD691" s="94"/>
      <c r="BE691" s="91"/>
      <c r="BF691" s="94"/>
      <c r="BG691" s="94"/>
      <c r="BH691" s="228"/>
      <c r="BI691" s="209"/>
      <c r="BJ691" s="209"/>
      <c r="BK691" s="98"/>
      <c r="BL691" s="290"/>
      <c r="BR691" s="61"/>
      <c r="BS691" s="60"/>
      <c r="BT691" s="60"/>
      <c r="BU691" s="60"/>
    </row>
    <row r="692" spans="1:73" s="59" customFormat="1" ht="30" hidden="1" customHeight="1" x14ac:dyDescent="0.25">
      <c r="A692" s="139"/>
      <c r="B692" s="198"/>
      <c r="C692" s="159" t="str">
        <f t="shared" si="212"/>
        <v/>
      </c>
      <c r="D692" s="159" t="str">
        <f t="shared" si="213"/>
        <v/>
      </c>
      <c r="E692" s="201"/>
      <c r="F692" s="90"/>
      <c r="G692" s="259"/>
      <c r="H692" s="90"/>
      <c r="I692" s="266" t="b">
        <f t="shared" si="214"/>
        <v>0</v>
      </c>
      <c r="J692" s="95"/>
      <c r="K692" s="90"/>
      <c r="L692" s="90"/>
      <c r="M692" s="90"/>
      <c r="N692" s="90"/>
      <c r="O692" s="66"/>
      <c r="P692" s="66"/>
      <c r="Q692" s="66"/>
      <c r="R692" s="90"/>
      <c r="S692" s="209"/>
      <c r="T692" s="92"/>
      <c r="U692" s="94"/>
      <c r="V692" s="181"/>
      <c r="W692" s="181"/>
      <c r="X692" s="181"/>
      <c r="Y692" s="181"/>
      <c r="Z692" s="94"/>
      <c r="AA692" s="94"/>
      <c r="AB692" s="203"/>
      <c r="AC692" s="202"/>
      <c r="AD692" s="166"/>
      <c r="AE692" s="162" t="b">
        <f t="shared" si="215"/>
        <v>0</v>
      </c>
      <c r="AF692" s="163">
        <f t="shared" si="216"/>
        <v>0</v>
      </c>
      <c r="AG692" s="163">
        <f t="shared" si="217"/>
        <v>0</v>
      </c>
      <c r="AH692" s="164">
        <f t="shared" si="218"/>
        <v>0</v>
      </c>
      <c r="AI692" s="164">
        <f t="shared" si="219"/>
        <v>0</v>
      </c>
      <c r="AJ692" s="164">
        <f t="shared" si="220"/>
        <v>0</v>
      </c>
      <c r="AK692" s="164">
        <f t="shared" si="221"/>
        <v>0</v>
      </c>
      <c r="AL692" s="164">
        <f t="shared" si="222"/>
        <v>0</v>
      </c>
      <c r="AM692" s="164">
        <f t="shared" si="223"/>
        <v>1</v>
      </c>
      <c r="AN692" s="146">
        <f t="shared" si="224"/>
        <v>0</v>
      </c>
      <c r="AO692" s="146">
        <f t="shared" si="225"/>
        <v>0</v>
      </c>
      <c r="AP692" s="146">
        <f t="shared" si="226"/>
        <v>0</v>
      </c>
      <c r="AQ692" s="146">
        <f t="shared" si="227"/>
        <v>0</v>
      </c>
      <c r="AR692" s="146">
        <f t="shared" si="228"/>
        <v>0</v>
      </c>
      <c r="AS692" s="163">
        <f t="shared" si="229"/>
        <v>0</v>
      </c>
      <c r="AT692" s="165">
        <f t="shared" si="230"/>
        <v>0</v>
      </c>
      <c r="AU692" s="217"/>
      <c r="AV692" s="209"/>
      <c r="AW692" s="94"/>
      <c r="AX692" s="94"/>
      <c r="AY692" s="169"/>
      <c r="AZ692" s="170"/>
      <c r="BA692" s="94"/>
      <c r="BB692" s="94"/>
      <c r="BC692" s="94"/>
      <c r="BD692" s="94"/>
      <c r="BE692" s="91"/>
      <c r="BF692" s="94"/>
      <c r="BG692" s="94"/>
      <c r="BH692" s="228"/>
      <c r="BI692" s="209"/>
      <c r="BJ692" s="209"/>
      <c r="BK692" s="98"/>
      <c r="BL692" s="290"/>
      <c r="BR692" s="61"/>
      <c r="BS692" s="60"/>
      <c r="BT692" s="60"/>
      <c r="BU692" s="60"/>
    </row>
    <row r="693" spans="1:73" s="59" customFormat="1" ht="30" hidden="1" customHeight="1" x14ac:dyDescent="0.25">
      <c r="A693" s="139"/>
      <c r="B693" s="198"/>
      <c r="C693" s="159" t="str">
        <f t="shared" si="212"/>
        <v/>
      </c>
      <c r="D693" s="159" t="str">
        <f t="shared" si="213"/>
        <v/>
      </c>
      <c r="E693" s="201"/>
      <c r="F693" s="90"/>
      <c r="G693" s="259"/>
      <c r="H693" s="90"/>
      <c r="I693" s="266" t="b">
        <f t="shared" si="214"/>
        <v>0</v>
      </c>
      <c r="J693" s="95"/>
      <c r="K693" s="90"/>
      <c r="L693" s="90"/>
      <c r="M693" s="90"/>
      <c r="N693" s="90"/>
      <c r="O693" s="66"/>
      <c r="P693" s="66"/>
      <c r="Q693" s="66"/>
      <c r="R693" s="90"/>
      <c r="S693" s="209"/>
      <c r="T693" s="92"/>
      <c r="U693" s="94"/>
      <c r="V693" s="181"/>
      <c r="W693" s="181"/>
      <c r="X693" s="181"/>
      <c r="Y693" s="181"/>
      <c r="Z693" s="94"/>
      <c r="AA693" s="94"/>
      <c r="AB693" s="203"/>
      <c r="AC693" s="202"/>
      <c r="AD693" s="166"/>
      <c r="AE693" s="162" t="b">
        <f t="shared" si="215"/>
        <v>0</v>
      </c>
      <c r="AF693" s="163">
        <f t="shared" si="216"/>
        <v>0</v>
      </c>
      <c r="AG693" s="163">
        <f t="shared" si="217"/>
        <v>0</v>
      </c>
      <c r="AH693" s="164">
        <f t="shared" si="218"/>
        <v>0</v>
      </c>
      <c r="AI693" s="164">
        <f t="shared" si="219"/>
        <v>0</v>
      </c>
      <c r="AJ693" s="164">
        <f t="shared" si="220"/>
        <v>0</v>
      </c>
      <c r="AK693" s="164">
        <f t="shared" si="221"/>
        <v>0</v>
      </c>
      <c r="AL693" s="164">
        <f t="shared" si="222"/>
        <v>0</v>
      </c>
      <c r="AM693" s="164">
        <f t="shared" si="223"/>
        <v>1</v>
      </c>
      <c r="AN693" s="146">
        <f t="shared" si="224"/>
        <v>0</v>
      </c>
      <c r="AO693" s="146">
        <f t="shared" si="225"/>
        <v>0</v>
      </c>
      <c r="AP693" s="146">
        <f t="shared" si="226"/>
        <v>0</v>
      </c>
      <c r="AQ693" s="146">
        <f t="shared" si="227"/>
        <v>0</v>
      </c>
      <c r="AR693" s="146">
        <f t="shared" si="228"/>
        <v>0</v>
      </c>
      <c r="AS693" s="163">
        <f t="shared" si="229"/>
        <v>0</v>
      </c>
      <c r="AT693" s="165">
        <f t="shared" si="230"/>
        <v>0</v>
      </c>
      <c r="AU693" s="217"/>
      <c r="AV693" s="209"/>
      <c r="AW693" s="94"/>
      <c r="AX693" s="94"/>
      <c r="AY693" s="169"/>
      <c r="AZ693" s="170"/>
      <c r="BA693" s="94"/>
      <c r="BB693" s="94"/>
      <c r="BC693" s="94"/>
      <c r="BD693" s="94"/>
      <c r="BE693" s="91"/>
      <c r="BF693" s="94"/>
      <c r="BG693" s="94"/>
      <c r="BH693" s="228"/>
      <c r="BI693" s="209"/>
      <c r="BJ693" s="209"/>
      <c r="BK693" s="98"/>
      <c r="BL693" s="290"/>
      <c r="BR693" s="61"/>
      <c r="BS693" s="60"/>
      <c r="BT693" s="60"/>
      <c r="BU693" s="60"/>
    </row>
    <row r="694" spans="1:73" s="59" customFormat="1" ht="30" hidden="1" customHeight="1" x14ac:dyDescent="0.25">
      <c r="A694" s="139"/>
      <c r="B694" s="198"/>
      <c r="C694" s="159" t="str">
        <f t="shared" si="212"/>
        <v/>
      </c>
      <c r="D694" s="159" t="str">
        <f t="shared" si="213"/>
        <v/>
      </c>
      <c r="E694" s="201"/>
      <c r="F694" s="90"/>
      <c r="G694" s="259"/>
      <c r="H694" s="90"/>
      <c r="I694" s="266" t="b">
        <f t="shared" si="214"/>
        <v>0</v>
      </c>
      <c r="J694" s="95"/>
      <c r="K694" s="90"/>
      <c r="L694" s="90"/>
      <c r="M694" s="90"/>
      <c r="N694" s="90"/>
      <c r="O694" s="66"/>
      <c r="P694" s="66"/>
      <c r="Q694" s="66"/>
      <c r="R694" s="90"/>
      <c r="S694" s="209"/>
      <c r="T694" s="92"/>
      <c r="U694" s="94"/>
      <c r="V694" s="181"/>
      <c r="W694" s="181"/>
      <c r="X694" s="181"/>
      <c r="Y694" s="181"/>
      <c r="Z694" s="94"/>
      <c r="AA694" s="94"/>
      <c r="AB694" s="203"/>
      <c r="AC694" s="202"/>
      <c r="AD694" s="166"/>
      <c r="AE694" s="162" t="b">
        <f t="shared" si="215"/>
        <v>0</v>
      </c>
      <c r="AF694" s="163">
        <f t="shared" si="216"/>
        <v>0</v>
      </c>
      <c r="AG694" s="163">
        <f t="shared" si="217"/>
        <v>0</v>
      </c>
      <c r="AH694" s="164">
        <f t="shared" si="218"/>
        <v>0</v>
      </c>
      <c r="AI694" s="164">
        <f t="shared" si="219"/>
        <v>0</v>
      </c>
      <c r="AJ694" s="164">
        <f t="shared" si="220"/>
        <v>0</v>
      </c>
      <c r="AK694" s="164">
        <f t="shared" si="221"/>
        <v>0</v>
      </c>
      <c r="AL694" s="164">
        <f t="shared" si="222"/>
        <v>0</v>
      </c>
      <c r="AM694" s="164">
        <f t="shared" si="223"/>
        <v>1</v>
      </c>
      <c r="AN694" s="146">
        <f t="shared" si="224"/>
        <v>0</v>
      </c>
      <c r="AO694" s="146">
        <f t="shared" si="225"/>
        <v>0</v>
      </c>
      <c r="AP694" s="146">
        <f t="shared" si="226"/>
        <v>0</v>
      </c>
      <c r="AQ694" s="146">
        <f t="shared" si="227"/>
        <v>0</v>
      </c>
      <c r="AR694" s="146">
        <f t="shared" si="228"/>
        <v>0</v>
      </c>
      <c r="AS694" s="163">
        <f t="shared" si="229"/>
        <v>0</v>
      </c>
      <c r="AT694" s="165">
        <f t="shared" si="230"/>
        <v>0</v>
      </c>
      <c r="AU694" s="217"/>
      <c r="AV694" s="209"/>
      <c r="AW694" s="94"/>
      <c r="AX694" s="94"/>
      <c r="AY694" s="169"/>
      <c r="AZ694" s="170"/>
      <c r="BA694" s="94"/>
      <c r="BB694" s="94"/>
      <c r="BC694" s="94"/>
      <c r="BD694" s="94"/>
      <c r="BE694" s="91"/>
      <c r="BF694" s="94"/>
      <c r="BG694" s="94"/>
      <c r="BH694" s="228"/>
      <c r="BI694" s="209"/>
      <c r="BJ694" s="209"/>
      <c r="BK694" s="98"/>
      <c r="BL694" s="140"/>
      <c r="BR694" s="61"/>
      <c r="BS694" s="60"/>
      <c r="BT694" s="60"/>
      <c r="BU694" s="60"/>
    </row>
    <row r="695" spans="1:73" s="59" customFormat="1" ht="30" hidden="1" customHeight="1" x14ac:dyDescent="0.25">
      <c r="A695" s="139"/>
      <c r="B695" s="198"/>
      <c r="C695" s="159" t="str">
        <f t="shared" si="212"/>
        <v/>
      </c>
      <c r="D695" s="159" t="str">
        <f t="shared" si="213"/>
        <v/>
      </c>
      <c r="E695" s="201"/>
      <c r="F695" s="90"/>
      <c r="G695" s="259"/>
      <c r="H695" s="90"/>
      <c r="I695" s="266" t="b">
        <f t="shared" si="214"/>
        <v>0</v>
      </c>
      <c r="J695" s="95"/>
      <c r="K695" s="90"/>
      <c r="L695" s="90"/>
      <c r="M695" s="90"/>
      <c r="N695" s="90"/>
      <c r="O695" s="98"/>
      <c r="P695" s="98"/>
      <c r="Q695" s="98"/>
      <c r="R695" s="90"/>
      <c r="S695" s="209"/>
      <c r="T695" s="92"/>
      <c r="U695" s="94"/>
      <c r="V695" s="181"/>
      <c r="W695" s="181"/>
      <c r="X695" s="181"/>
      <c r="Y695" s="181"/>
      <c r="Z695" s="94"/>
      <c r="AA695" s="94"/>
      <c r="AB695" s="203"/>
      <c r="AC695" s="202"/>
      <c r="AD695" s="166"/>
      <c r="AE695" s="162" t="b">
        <f t="shared" si="215"/>
        <v>0</v>
      </c>
      <c r="AF695" s="163">
        <f t="shared" si="216"/>
        <v>0</v>
      </c>
      <c r="AG695" s="163">
        <f t="shared" si="217"/>
        <v>0</v>
      </c>
      <c r="AH695" s="164">
        <f t="shared" si="218"/>
        <v>0</v>
      </c>
      <c r="AI695" s="164">
        <f t="shared" si="219"/>
        <v>0</v>
      </c>
      <c r="AJ695" s="164">
        <f t="shared" si="220"/>
        <v>0</v>
      </c>
      <c r="AK695" s="164">
        <f t="shared" si="221"/>
        <v>0</v>
      </c>
      <c r="AL695" s="164">
        <f t="shared" si="222"/>
        <v>0</v>
      </c>
      <c r="AM695" s="164">
        <f t="shared" si="223"/>
        <v>1</v>
      </c>
      <c r="AN695" s="146">
        <f t="shared" si="224"/>
        <v>0</v>
      </c>
      <c r="AO695" s="146">
        <f t="shared" si="225"/>
        <v>0</v>
      </c>
      <c r="AP695" s="146">
        <f t="shared" si="226"/>
        <v>0</v>
      </c>
      <c r="AQ695" s="146">
        <f t="shared" si="227"/>
        <v>0</v>
      </c>
      <c r="AR695" s="146">
        <f t="shared" si="228"/>
        <v>0</v>
      </c>
      <c r="AS695" s="163">
        <f t="shared" si="229"/>
        <v>0</v>
      </c>
      <c r="AT695" s="165">
        <f t="shared" si="230"/>
        <v>0</v>
      </c>
      <c r="AU695" s="217"/>
      <c r="AV695" s="209"/>
      <c r="AW695" s="94"/>
      <c r="AX695" s="94"/>
      <c r="AY695" s="169"/>
      <c r="AZ695" s="170"/>
      <c r="BA695" s="94"/>
      <c r="BB695" s="94"/>
      <c r="BC695" s="94"/>
      <c r="BD695" s="94"/>
      <c r="BE695" s="91"/>
      <c r="BF695" s="94"/>
      <c r="BG695" s="94"/>
      <c r="BH695" s="228"/>
      <c r="BI695" s="209"/>
      <c r="BJ695" s="209"/>
      <c r="BK695" s="98"/>
      <c r="BL695" s="140"/>
      <c r="BR695" s="61"/>
      <c r="BT695" s="60"/>
      <c r="BU695" s="60"/>
    </row>
    <row r="696" spans="1:73" s="59" customFormat="1" ht="52.5" hidden="1" customHeight="1" x14ac:dyDescent="0.25">
      <c r="A696" s="139"/>
      <c r="B696" s="198"/>
      <c r="C696" s="159" t="str">
        <f t="shared" si="212"/>
        <v/>
      </c>
      <c r="D696" s="159" t="str">
        <f t="shared" si="213"/>
        <v/>
      </c>
      <c r="E696" s="201"/>
      <c r="F696" s="90"/>
      <c r="G696" s="259"/>
      <c r="H696" s="90"/>
      <c r="I696" s="266" t="b">
        <f t="shared" si="214"/>
        <v>0</v>
      </c>
      <c r="J696" s="95"/>
      <c r="K696" s="90"/>
      <c r="L696" s="90"/>
      <c r="M696" s="90"/>
      <c r="N696" s="90"/>
      <c r="O696" s="98"/>
      <c r="P696" s="98"/>
      <c r="Q696" s="98"/>
      <c r="R696" s="90"/>
      <c r="S696" s="209"/>
      <c r="T696" s="92"/>
      <c r="U696" s="94"/>
      <c r="V696" s="181"/>
      <c r="W696" s="181"/>
      <c r="X696" s="181"/>
      <c r="Y696" s="181"/>
      <c r="Z696" s="94"/>
      <c r="AA696" s="94"/>
      <c r="AB696" s="203"/>
      <c r="AC696" s="202"/>
      <c r="AD696" s="166"/>
      <c r="AE696" s="162" t="b">
        <f t="shared" si="215"/>
        <v>0</v>
      </c>
      <c r="AF696" s="163">
        <f t="shared" si="216"/>
        <v>0</v>
      </c>
      <c r="AG696" s="163">
        <f t="shared" si="217"/>
        <v>0</v>
      </c>
      <c r="AH696" s="164">
        <f t="shared" si="218"/>
        <v>0</v>
      </c>
      <c r="AI696" s="164">
        <f t="shared" si="219"/>
        <v>0</v>
      </c>
      <c r="AJ696" s="164">
        <f t="shared" si="220"/>
        <v>0</v>
      </c>
      <c r="AK696" s="164">
        <f t="shared" si="221"/>
        <v>0</v>
      </c>
      <c r="AL696" s="164">
        <f t="shared" si="222"/>
        <v>0</v>
      </c>
      <c r="AM696" s="164">
        <f t="shared" si="223"/>
        <v>1</v>
      </c>
      <c r="AN696" s="146">
        <f t="shared" si="224"/>
        <v>0</v>
      </c>
      <c r="AO696" s="146">
        <f t="shared" si="225"/>
        <v>0</v>
      </c>
      <c r="AP696" s="146">
        <f t="shared" si="226"/>
        <v>0</v>
      </c>
      <c r="AQ696" s="146">
        <f t="shared" si="227"/>
        <v>0</v>
      </c>
      <c r="AR696" s="146">
        <f t="shared" si="228"/>
        <v>0</v>
      </c>
      <c r="AS696" s="163">
        <f t="shared" si="229"/>
        <v>0</v>
      </c>
      <c r="AT696" s="165">
        <f t="shared" si="230"/>
        <v>0</v>
      </c>
      <c r="AU696" s="217"/>
      <c r="AV696" s="209"/>
      <c r="AW696" s="94"/>
      <c r="AX696" s="94"/>
      <c r="AY696" s="169"/>
      <c r="AZ696" s="170"/>
      <c r="BA696" s="94"/>
      <c r="BB696" s="94"/>
      <c r="BC696" s="94"/>
      <c r="BD696" s="94"/>
      <c r="BE696" s="91"/>
      <c r="BF696" s="94"/>
      <c r="BG696" s="94"/>
      <c r="BH696" s="228"/>
      <c r="BI696" s="209"/>
      <c r="BJ696" s="209"/>
      <c r="BK696" s="98"/>
      <c r="BL696" s="140"/>
      <c r="BR696" s="61"/>
      <c r="BT696" s="60"/>
      <c r="BU696" s="60"/>
    </row>
    <row r="697" spans="1:73" s="59" customFormat="1" ht="40.5" hidden="1" customHeight="1" x14ac:dyDescent="0.25">
      <c r="A697" s="139"/>
      <c r="B697" s="198"/>
      <c r="C697" s="159" t="str">
        <f t="shared" si="212"/>
        <v/>
      </c>
      <c r="D697" s="159" t="str">
        <f t="shared" si="213"/>
        <v/>
      </c>
      <c r="E697" s="201"/>
      <c r="F697" s="90"/>
      <c r="G697" s="259"/>
      <c r="H697" s="90"/>
      <c r="I697" s="266" t="b">
        <f t="shared" si="214"/>
        <v>0</v>
      </c>
      <c r="J697" s="95"/>
      <c r="K697" s="90"/>
      <c r="L697" s="90"/>
      <c r="M697" s="90"/>
      <c r="N697" s="90"/>
      <c r="O697" s="98"/>
      <c r="P697" s="98"/>
      <c r="Q697" s="98"/>
      <c r="R697" s="90"/>
      <c r="S697" s="209"/>
      <c r="T697" s="92"/>
      <c r="U697" s="94"/>
      <c r="V697" s="181"/>
      <c r="W697" s="181"/>
      <c r="X697" s="181"/>
      <c r="Y697" s="181"/>
      <c r="Z697" s="94"/>
      <c r="AA697" s="94"/>
      <c r="AB697" s="203"/>
      <c r="AC697" s="202"/>
      <c r="AD697" s="166"/>
      <c r="AE697" s="162" t="b">
        <f t="shared" si="215"/>
        <v>0</v>
      </c>
      <c r="AF697" s="163">
        <f t="shared" si="216"/>
        <v>0</v>
      </c>
      <c r="AG697" s="163">
        <f t="shared" si="217"/>
        <v>0</v>
      </c>
      <c r="AH697" s="164">
        <f t="shared" si="218"/>
        <v>0</v>
      </c>
      <c r="AI697" s="164">
        <f t="shared" si="219"/>
        <v>0</v>
      </c>
      <c r="AJ697" s="164">
        <f t="shared" si="220"/>
        <v>0</v>
      </c>
      <c r="AK697" s="164">
        <f t="shared" si="221"/>
        <v>0</v>
      </c>
      <c r="AL697" s="164">
        <f t="shared" si="222"/>
        <v>0</v>
      </c>
      <c r="AM697" s="164">
        <f t="shared" si="223"/>
        <v>1</v>
      </c>
      <c r="AN697" s="146">
        <f t="shared" si="224"/>
        <v>0</v>
      </c>
      <c r="AO697" s="146">
        <f t="shared" si="225"/>
        <v>0</v>
      </c>
      <c r="AP697" s="146">
        <f t="shared" si="226"/>
        <v>0</v>
      </c>
      <c r="AQ697" s="146">
        <f t="shared" si="227"/>
        <v>0</v>
      </c>
      <c r="AR697" s="146">
        <f t="shared" si="228"/>
        <v>0</v>
      </c>
      <c r="AS697" s="163">
        <f t="shared" si="229"/>
        <v>0</v>
      </c>
      <c r="AT697" s="165">
        <f t="shared" si="230"/>
        <v>0</v>
      </c>
      <c r="AU697" s="217"/>
      <c r="AV697" s="209"/>
      <c r="AW697" s="94"/>
      <c r="AX697" s="94"/>
      <c r="AY697" s="169"/>
      <c r="AZ697" s="170"/>
      <c r="BA697" s="94"/>
      <c r="BB697" s="94"/>
      <c r="BC697" s="94"/>
      <c r="BD697" s="94"/>
      <c r="BE697" s="91"/>
      <c r="BF697" s="94"/>
      <c r="BG697" s="94"/>
      <c r="BH697" s="228"/>
      <c r="BI697" s="209"/>
      <c r="BJ697" s="209"/>
      <c r="BK697" s="98"/>
      <c r="BL697" s="140"/>
      <c r="BR697" s="61"/>
      <c r="BT697" s="60"/>
      <c r="BU697" s="60"/>
    </row>
    <row r="698" spans="1:73" s="59" customFormat="1" ht="30" hidden="1" customHeight="1" x14ac:dyDescent="0.25">
      <c r="A698" s="139"/>
      <c r="B698" s="198"/>
      <c r="C698" s="159" t="str">
        <f t="shared" si="212"/>
        <v/>
      </c>
      <c r="D698" s="159" t="str">
        <f t="shared" si="213"/>
        <v/>
      </c>
      <c r="E698" s="201"/>
      <c r="F698" s="90"/>
      <c r="G698" s="259"/>
      <c r="H698" s="90"/>
      <c r="I698" s="266" t="b">
        <f t="shared" si="214"/>
        <v>0</v>
      </c>
      <c r="J698" s="95"/>
      <c r="K698" s="90"/>
      <c r="L698" s="90"/>
      <c r="M698" s="90"/>
      <c r="N698" s="90"/>
      <c r="O698" s="98"/>
      <c r="P698" s="98"/>
      <c r="Q698" s="98"/>
      <c r="R698" s="90"/>
      <c r="S698" s="209"/>
      <c r="T698" s="92"/>
      <c r="U698" s="94"/>
      <c r="V698" s="181"/>
      <c r="W698" s="181"/>
      <c r="X698" s="181"/>
      <c r="Y698" s="181"/>
      <c r="Z698" s="94"/>
      <c r="AA698" s="94"/>
      <c r="AB698" s="203"/>
      <c r="AC698" s="202"/>
      <c r="AD698" s="166"/>
      <c r="AE698" s="162" t="b">
        <f t="shared" si="215"/>
        <v>0</v>
      </c>
      <c r="AF698" s="163">
        <f t="shared" si="216"/>
        <v>0</v>
      </c>
      <c r="AG698" s="163">
        <f t="shared" si="217"/>
        <v>0</v>
      </c>
      <c r="AH698" s="164">
        <f t="shared" si="218"/>
        <v>0</v>
      </c>
      <c r="AI698" s="164">
        <f t="shared" si="219"/>
        <v>0</v>
      </c>
      <c r="AJ698" s="164">
        <f t="shared" si="220"/>
        <v>0</v>
      </c>
      <c r="AK698" s="164">
        <f t="shared" si="221"/>
        <v>0</v>
      </c>
      <c r="AL698" s="164">
        <f t="shared" si="222"/>
        <v>0</v>
      </c>
      <c r="AM698" s="164">
        <f t="shared" si="223"/>
        <v>1</v>
      </c>
      <c r="AN698" s="146">
        <f t="shared" si="224"/>
        <v>0</v>
      </c>
      <c r="AO698" s="146">
        <f t="shared" si="225"/>
        <v>0</v>
      </c>
      <c r="AP698" s="146">
        <f t="shared" si="226"/>
        <v>0</v>
      </c>
      <c r="AQ698" s="146">
        <f t="shared" si="227"/>
        <v>0</v>
      </c>
      <c r="AR698" s="146">
        <f t="shared" si="228"/>
        <v>0</v>
      </c>
      <c r="AS698" s="163">
        <f t="shared" si="229"/>
        <v>0</v>
      </c>
      <c r="AT698" s="165">
        <f t="shared" si="230"/>
        <v>0</v>
      </c>
      <c r="AU698" s="217"/>
      <c r="AV698" s="209"/>
      <c r="AW698" s="94"/>
      <c r="AX698" s="94"/>
      <c r="AY698" s="169"/>
      <c r="AZ698" s="170"/>
      <c r="BA698" s="94"/>
      <c r="BB698" s="94"/>
      <c r="BC698" s="94"/>
      <c r="BD698" s="94"/>
      <c r="BE698" s="91"/>
      <c r="BF698" s="94"/>
      <c r="BG698" s="94"/>
      <c r="BH698" s="228"/>
      <c r="BI698" s="209"/>
      <c r="BJ698" s="209"/>
      <c r="BK698" s="98"/>
      <c r="BL698" s="290"/>
      <c r="BR698" s="61"/>
      <c r="BT698" s="60"/>
      <c r="BU698" s="60"/>
    </row>
    <row r="699" spans="1:73" s="59" customFormat="1" ht="28.5" hidden="1" customHeight="1" x14ac:dyDescent="0.25">
      <c r="A699" s="139"/>
      <c r="B699" s="198"/>
      <c r="C699" s="159" t="str">
        <f t="shared" si="212"/>
        <v/>
      </c>
      <c r="D699" s="159" t="str">
        <f t="shared" si="213"/>
        <v/>
      </c>
      <c r="E699" s="201"/>
      <c r="F699" s="90"/>
      <c r="G699" s="259"/>
      <c r="H699" s="90"/>
      <c r="I699" s="266" t="b">
        <f t="shared" si="214"/>
        <v>0</v>
      </c>
      <c r="J699" s="95"/>
      <c r="K699" s="90"/>
      <c r="L699" s="90"/>
      <c r="M699" s="90"/>
      <c r="N699" s="90"/>
      <c r="O699" s="98"/>
      <c r="P699" s="98"/>
      <c r="Q699" s="98"/>
      <c r="R699" s="90"/>
      <c r="S699" s="209"/>
      <c r="T699" s="92"/>
      <c r="U699" s="94"/>
      <c r="V699" s="181"/>
      <c r="W699" s="181"/>
      <c r="X699" s="181"/>
      <c r="Y699" s="181"/>
      <c r="Z699" s="94"/>
      <c r="AA699" s="94"/>
      <c r="AB699" s="203"/>
      <c r="AC699" s="202"/>
      <c r="AD699" s="166"/>
      <c r="AE699" s="162" t="b">
        <f t="shared" si="215"/>
        <v>0</v>
      </c>
      <c r="AF699" s="163">
        <f t="shared" si="216"/>
        <v>0</v>
      </c>
      <c r="AG699" s="163">
        <f t="shared" si="217"/>
        <v>0</v>
      </c>
      <c r="AH699" s="164">
        <f t="shared" si="218"/>
        <v>0</v>
      </c>
      <c r="AI699" s="164">
        <f t="shared" si="219"/>
        <v>0</v>
      </c>
      <c r="AJ699" s="164">
        <f t="shared" si="220"/>
        <v>0</v>
      </c>
      <c r="AK699" s="164">
        <f t="shared" si="221"/>
        <v>0</v>
      </c>
      <c r="AL699" s="164">
        <f t="shared" si="222"/>
        <v>0</v>
      </c>
      <c r="AM699" s="164">
        <f t="shared" si="223"/>
        <v>1</v>
      </c>
      <c r="AN699" s="146">
        <f t="shared" si="224"/>
        <v>0</v>
      </c>
      <c r="AO699" s="146">
        <f t="shared" si="225"/>
        <v>0</v>
      </c>
      <c r="AP699" s="146">
        <f t="shared" si="226"/>
        <v>0</v>
      </c>
      <c r="AQ699" s="146">
        <f t="shared" si="227"/>
        <v>0</v>
      </c>
      <c r="AR699" s="146">
        <f t="shared" si="228"/>
        <v>0</v>
      </c>
      <c r="AS699" s="163">
        <f t="shared" si="229"/>
        <v>0</v>
      </c>
      <c r="AT699" s="165">
        <f t="shared" si="230"/>
        <v>0</v>
      </c>
      <c r="AU699" s="217"/>
      <c r="AV699" s="209"/>
      <c r="AW699" s="94"/>
      <c r="AX699" s="94"/>
      <c r="AY699" s="169"/>
      <c r="AZ699" s="170"/>
      <c r="BA699" s="94"/>
      <c r="BB699" s="94"/>
      <c r="BC699" s="94"/>
      <c r="BD699" s="94"/>
      <c r="BE699" s="91"/>
      <c r="BF699" s="94"/>
      <c r="BG699" s="94"/>
      <c r="BH699" s="228"/>
      <c r="BI699" s="209"/>
      <c r="BJ699" s="209"/>
      <c r="BK699" s="98"/>
      <c r="BL699" s="290"/>
      <c r="BR699" s="61"/>
      <c r="BT699" s="60"/>
      <c r="BU699" s="60"/>
    </row>
    <row r="700" spans="1:73" s="59" customFormat="1" ht="30" hidden="1" customHeight="1" x14ac:dyDescent="0.25">
      <c r="A700" s="139"/>
      <c r="B700" s="198"/>
      <c r="C700" s="159" t="str">
        <f t="shared" si="212"/>
        <v/>
      </c>
      <c r="D700" s="159" t="str">
        <f t="shared" si="213"/>
        <v/>
      </c>
      <c r="E700" s="201"/>
      <c r="F700" s="90"/>
      <c r="G700" s="259"/>
      <c r="H700" s="90"/>
      <c r="I700" s="266" t="b">
        <f t="shared" si="214"/>
        <v>0</v>
      </c>
      <c r="J700" s="95"/>
      <c r="K700" s="90"/>
      <c r="L700" s="90"/>
      <c r="M700" s="90"/>
      <c r="N700" s="90"/>
      <c r="O700" s="98"/>
      <c r="P700" s="98"/>
      <c r="Q700" s="98"/>
      <c r="R700" s="90"/>
      <c r="S700" s="209"/>
      <c r="T700" s="92"/>
      <c r="U700" s="94"/>
      <c r="V700" s="181"/>
      <c r="W700" s="181"/>
      <c r="X700" s="181"/>
      <c r="Y700" s="181"/>
      <c r="Z700" s="94"/>
      <c r="AA700" s="94"/>
      <c r="AB700" s="203"/>
      <c r="AC700" s="202"/>
      <c r="AD700" s="166"/>
      <c r="AE700" s="162" t="b">
        <f t="shared" si="215"/>
        <v>0</v>
      </c>
      <c r="AF700" s="163">
        <f t="shared" si="216"/>
        <v>0</v>
      </c>
      <c r="AG700" s="163">
        <f t="shared" si="217"/>
        <v>0</v>
      </c>
      <c r="AH700" s="164">
        <f t="shared" si="218"/>
        <v>0</v>
      </c>
      <c r="AI700" s="164">
        <f t="shared" si="219"/>
        <v>0</v>
      </c>
      <c r="AJ700" s="164">
        <f t="shared" si="220"/>
        <v>0</v>
      </c>
      <c r="AK700" s="164">
        <f t="shared" si="221"/>
        <v>0</v>
      </c>
      <c r="AL700" s="164">
        <f t="shared" si="222"/>
        <v>0</v>
      </c>
      <c r="AM700" s="164">
        <f t="shared" si="223"/>
        <v>1</v>
      </c>
      <c r="AN700" s="146">
        <f t="shared" si="224"/>
        <v>0</v>
      </c>
      <c r="AO700" s="146">
        <f t="shared" si="225"/>
        <v>0</v>
      </c>
      <c r="AP700" s="146">
        <f t="shared" si="226"/>
        <v>0</v>
      </c>
      <c r="AQ700" s="146">
        <f t="shared" si="227"/>
        <v>0</v>
      </c>
      <c r="AR700" s="146">
        <f t="shared" si="228"/>
        <v>0</v>
      </c>
      <c r="AS700" s="163">
        <f t="shared" si="229"/>
        <v>0</v>
      </c>
      <c r="AT700" s="165">
        <f t="shared" si="230"/>
        <v>0</v>
      </c>
      <c r="AU700" s="217"/>
      <c r="AV700" s="209"/>
      <c r="AW700" s="94"/>
      <c r="AX700" s="94"/>
      <c r="AY700" s="169"/>
      <c r="AZ700" s="170"/>
      <c r="BA700" s="94"/>
      <c r="BB700" s="94"/>
      <c r="BC700" s="94"/>
      <c r="BD700" s="94"/>
      <c r="BE700" s="91"/>
      <c r="BF700" s="94"/>
      <c r="BG700" s="94"/>
      <c r="BH700" s="228"/>
      <c r="BI700" s="209"/>
      <c r="BJ700" s="209"/>
      <c r="BK700" s="98"/>
      <c r="BL700" s="290"/>
      <c r="BR700" s="61"/>
      <c r="BS700" s="60"/>
      <c r="BT700" s="60"/>
      <c r="BU700" s="60"/>
    </row>
    <row r="701" spans="1:73" s="59" customFormat="1" ht="30" hidden="1" customHeight="1" x14ac:dyDescent="0.25">
      <c r="A701" s="139"/>
      <c r="B701" s="198"/>
      <c r="C701" s="159" t="str">
        <f t="shared" ref="C701:C764" si="231">IF(B701=0,"",YEAR(B701))</f>
        <v/>
      </c>
      <c r="D701" s="159" t="str">
        <f t="shared" ref="D701:D764" si="232">IF(B701=0,"",TEXT(B701,"MMMM"))</f>
        <v/>
      </c>
      <c r="E701" s="201"/>
      <c r="F701" s="90"/>
      <c r="G701" s="259"/>
      <c r="H701" s="90"/>
      <c r="I701" s="266" t="b">
        <f t="shared" si="214"/>
        <v>0</v>
      </c>
      <c r="J701" s="95"/>
      <c r="K701" s="90"/>
      <c r="L701" s="90"/>
      <c r="M701" s="90"/>
      <c r="N701" s="90"/>
      <c r="O701" s="66"/>
      <c r="P701" s="66"/>
      <c r="Q701" s="66"/>
      <c r="R701" s="90"/>
      <c r="S701" s="209"/>
      <c r="T701" s="92"/>
      <c r="U701" s="94"/>
      <c r="V701" s="181"/>
      <c r="W701" s="181"/>
      <c r="X701" s="181"/>
      <c r="Y701" s="181"/>
      <c r="Z701" s="94"/>
      <c r="AA701" s="94"/>
      <c r="AB701" s="203"/>
      <c r="AC701" s="202"/>
      <c r="AD701" s="166"/>
      <c r="AE701" s="162" t="b">
        <f t="shared" si="215"/>
        <v>0</v>
      </c>
      <c r="AF701" s="163">
        <f t="shared" si="216"/>
        <v>0</v>
      </c>
      <c r="AG701" s="163">
        <f t="shared" si="217"/>
        <v>0</v>
      </c>
      <c r="AH701" s="164">
        <f t="shared" si="218"/>
        <v>0</v>
      </c>
      <c r="AI701" s="164">
        <f t="shared" si="219"/>
        <v>0</v>
      </c>
      <c r="AJ701" s="164">
        <f t="shared" si="220"/>
        <v>0</v>
      </c>
      <c r="AK701" s="164">
        <f t="shared" si="221"/>
        <v>0</v>
      </c>
      <c r="AL701" s="164">
        <f t="shared" si="222"/>
        <v>0</v>
      </c>
      <c r="AM701" s="164">
        <f t="shared" si="223"/>
        <v>1</v>
      </c>
      <c r="AN701" s="146">
        <f t="shared" si="224"/>
        <v>0</v>
      </c>
      <c r="AO701" s="146">
        <f t="shared" si="225"/>
        <v>0</v>
      </c>
      <c r="AP701" s="146">
        <f t="shared" si="226"/>
        <v>0</v>
      </c>
      <c r="AQ701" s="146">
        <f t="shared" si="227"/>
        <v>0</v>
      </c>
      <c r="AR701" s="146">
        <f t="shared" si="228"/>
        <v>0</v>
      </c>
      <c r="AS701" s="163">
        <f t="shared" si="229"/>
        <v>0</v>
      </c>
      <c r="AT701" s="165">
        <f t="shared" si="230"/>
        <v>0</v>
      </c>
      <c r="AU701" s="217"/>
      <c r="AV701" s="209"/>
      <c r="AW701" s="94"/>
      <c r="AX701" s="94"/>
      <c r="AY701" s="169"/>
      <c r="AZ701" s="170"/>
      <c r="BA701" s="94"/>
      <c r="BB701" s="94"/>
      <c r="BC701" s="94"/>
      <c r="BD701" s="94"/>
      <c r="BE701" s="91"/>
      <c r="BF701" s="94"/>
      <c r="BG701" s="94"/>
      <c r="BH701" s="228"/>
      <c r="BI701" s="209"/>
      <c r="BJ701" s="209"/>
      <c r="BK701" s="98"/>
      <c r="BL701" s="140"/>
      <c r="BR701" s="61"/>
      <c r="BS701" s="60"/>
      <c r="BT701" s="60"/>
      <c r="BU701" s="60"/>
    </row>
    <row r="702" spans="1:73" s="59" customFormat="1" ht="30" hidden="1" customHeight="1" x14ac:dyDescent="0.25">
      <c r="A702" s="139"/>
      <c r="B702" s="198"/>
      <c r="C702" s="159" t="str">
        <f t="shared" si="231"/>
        <v/>
      </c>
      <c r="D702" s="159" t="str">
        <f t="shared" si="232"/>
        <v/>
      </c>
      <c r="E702" s="201"/>
      <c r="F702" s="90"/>
      <c r="G702" s="259"/>
      <c r="H702" s="90"/>
      <c r="I702" s="266" t="b">
        <f t="shared" si="214"/>
        <v>0</v>
      </c>
      <c r="J702" s="95"/>
      <c r="K702" s="90"/>
      <c r="L702" s="90"/>
      <c r="M702" s="90"/>
      <c r="N702" s="90"/>
      <c r="O702" s="66"/>
      <c r="P702" s="66"/>
      <c r="Q702" s="66"/>
      <c r="R702" s="90"/>
      <c r="S702" s="209"/>
      <c r="T702" s="92"/>
      <c r="U702" s="94"/>
      <c r="V702" s="181"/>
      <c r="W702" s="181"/>
      <c r="X702" s="181"/>
      <c r="Y702" s="181"/>
      <c r="Z702" s="94"/>
      <c r="AA702" s="94"/>
      <c r="AB702" s="203"/>
      <c r="AC702" s="202"/>
      <c r="AD702" s="166"/>
      <c r="AE702" s="162" t="b">
        <f t="shared" si="215"/>
        <v>0</v>
      </c>
      <c r="AF702" s="163">
        <f t="shared" si="216"/>
        <v>0</v>
      </c>
      <c r="AG702" s="163">
        <f t="shared" si="217"/>
        <v>0</v>
      </c>
      <c r="AH702" s="164">
        <f t="shared" si="218"/>
        <v>0</v>
      </c>
      <c r="AI702" s="164">
        <f t="shared" si="219"/>
        <v>0</v>
      </c>
      <c r="AJ702" s="164">
        <f t="shared" si="220"/>
        <v>0</v>
      </c>
      <c r="AK702" s="164">
        <f t="shared" si="221"/>
        <v>0</v>
      </c>
      <c r="AL702" s="164">
        <f t="shared" si="222"/>
        <v>0</v>
      </c>
      <c r="AM702" s="164">
        <f t="shared" si="223"/>
        <v>1</v>
      </c>
      <c r="AN702" s="146">
        <f t="shared" si="224"/>
        <v>0</v>
      </c>
      <c r="AO702" s="146">
        <f t="shared" si="225"/>
        <v>0</v>
      </c>
      <c r="AP702" s="146">
        <f t="shared" si="226"/>
        <v>0</v>
      </c>
      <c r="AQ702" s="146">
        <f t="shared" si="227"/>
        <v>0</v>
      </c>
      <c r="AR702" s="146">
        <f t="shared" si="228"/>
        <v>0</v>
      </c>
      <c r="AS702" s="163">
        <f t="shared" si="229"/>
        <v>0</v>
      </c>
      <c r="AT702" s="165">
        <f t="shared" si="230"/>
        <v>0</v>
      </c>
      <c r="AU702" s="217"/>
      <c r="AV702" s="209"/>
      <c r="AW702" s="94"/>
      <c r="AX702" s="94"/>
      <c r="AY702" s="169"/>
      <c r="AZ702" s="170"/>
      <c r="BA702" s="94"/>
      <c r="BB702" s="94"/>
      <c r="BC702" s="94"/>
      <c r="BD702" s="94"/>
      <c r="BE702" s="91"/>
      <c r="BF702" s="94"/>
      <c r="BG702" s="94"/>
      <c r="BH702" s="228"/>
      <c r="BI702" s="209"/>
      <c r="BJ702" s="209"/>
      <c r="BK702" s="98"/>
      <c r="BL702" s="290"/>
      <c r="BR702" s="61"/>
      <c r="BT702" s="60"/>
      <c r="BU702" s="60"/>
    </row>
    <row r="703" spans="1:73" s="59" customFormat="1" ht="30" hidden="1" customHeight="1" x14ac:dyDescent="0.25">
      <c r="A703" s="139"/>
      <c r="B703" s="198"/>
      <c r="C703" s="159" t="str">
        <f t="shared" si="231"/>
        <v/>
      </c>
      <c r="D703" s="159" t="str">
        <f t="shared" si="232"/>
        <v/>
      </c>
      <c r="E703" s="201"/>
      <c r="F703" s="90"/>
      <c r="G703" s="259"/>
      <c r="H703" s="90"/>
      <c r="I703" s="266" t="b">
        <f t="shared" si="214"/>
        <v>0</v>
      </c>
      <c r="J703" s="95"/>
      <c r="K703" s="90"/>
      <c r="L703" s="90"/>
      <c r="M703" s="90"/>
      <c r="N703" s="90"/>
      <c r="O703" s="66"/>
      <c r="P703" s="66"/>
      <c r="Q703" s="66"/>
      <c r="R703" s="90"/>
      <c r="S703" s="209"/>
      <c r="T703" s="92"/>
      <c r="U703" s="94"/>
      <c r="V703" s="181"/>
      <c r="W703" s="181"/>
      <c r="X703" s="181"/>
      <c r="Y703" s="181"/>
      <c r="Z703" s="94"/>
      <c r="AA703" s="94"/>
      <c r="AB703" s="203"/>
      <c r="AC703" s="202"/>
      <c r="AD703" s="166"/>
      <c r="AE703" s="162" t="b">
        <f t="shared" si="215"/>
        <v>0</v>
      </c>
      <c r="AF703" s="163">
        <f t="shared" si="216"/>
        <v>0</v>
      </c>
      <c r="AG703" s="163">
        <f t="shared" si="217"/>
        <v>0</v>
      </c>
      <c r="AH703" s="164">
        <f t="shared" si="218"/>
        <v>0</v>
      </c>
      <c r="AI703" s="164">
        <f t="shared" si="219"/>
        <v>0</v>
      </c>
      <c r="AJ703" s="164">
        <f t="shared" si="220"/>
        <v>0</v>
      </c>
      <c r="AK703" s="164">
        <f t="shared" si="221"/>
        <v>0</v>
      </c>
      <c r="AL703" s="164">
        <f t="shared" si="222"/>
        <v>0</v>
      </c>
      <c r="AM703" s="164">
        <f t="shared" si="223"/>
        <v>1</v>
      </c>
      <c r="AN703" s="146">
        <f t="shared" si="224"/>
        <v>0</v>
      </c>
      <c r="AO703" s="146">
        <f t="shared" si="225"/>
        <v>0</v>
      </c>
      <c r="AP703" s="146">
        <f t="shared" si="226"/>
        <v>0</v>
      </c>
      <c r="AQ703" s="146">
        <f t="shared" si="227"/>
        <v>0</v>
      </c>
      <c r="AR703" s="146">
        <f t="shared" si="228"/>
        <v>0</v>
      </c>
      <c r="AS703" s="163">
        <f t="shared" si="229"/>
        <v>0</v>
      </c>
      <c r="AT703" s="165">
        <f t="shared" si="230"/>
        <v>0</v>
      </c>
      <c r="AU703" s="217"/>
      <c r="AV703" s="66"/>
      <c r="AW703" s="94"/>
      <c r="AX703" s="94"/>
      <c r="AY703" s="169"/>
      <c r="AZ703" s="170"/>
      <c r="BA703" s="94"/>
      <c r="BB703" s="94"/>
      <c r="BC703" s="94"/>
      <c r="BD703" s="94"/>
      <c r="BE703" s="91"/>
      <c r="BF703" s="94"/>
      <c r="BG703" s="94"/>
      <c r="BH703" s="226"/>
      <c r="BI703" s="215"/>
      <c r="BJ703" s="215"/>
      <c r="BK703" s="98"/>
      <c r="BL703" s="290"/>
      <c r="BR703" s="61"/>
      <c r="BT703" s="60"/>
      <c r="BU703" s="60"/>
    </row>
    <row r="704" spans="1:73" s="59" customFormat="1" ht="30" hidden="1" customHeight="1" x14ac:dyDescent="0.25">
      <c r="A704" s="139"/>
      <c r="B704" s="198"/>
      <c r="C704" s="159" t="str">
        <f t="shared" si="231"/>
        <v/>
      </c>
      <c r="D704" s="159" t="str">
        <f t="shared" si="232"/>
        <v/>
      </c>
      <c r="E704" s="201"/>
      <c r="F704" s="90"/>
      <c r="G704" s="259"/>
      <c r="H704" s="90"/>
      <c r="I704" s="266" t="b">
        <f t="shared" si="214"/>
        <v>0</v>
      </c>
      <c r="J704" s="95"/>
      <c r="K704" s="90"/>
      <c r="L704" s="90"/>
      <c r="M704" s="90"/>
      <c r="N704" s="90"/>
      <c r="O704" s="66"/>
      <c r="P704" s="66"/>
      <c r="Q704" s="66"/>
      <c r="R704" s="90"/>
      <c r="S704" s="209"/>
      <c r="T704" s="92"/>
      <c r="U704" s="94"/>
      <c r="V704" s="181"/>
      <c r="W704" s="181"/>
      <c r="X704" s="181"/>
      <c r="Y704" s="181"/>
      <c r="Z704" s="94"/>
      <c r="AA704" s="94"/>
      <c r="AB704" s="203"/>
      <c r="AC704" s="202"/>
      <c r="AD704" s="166"/>
      <c r="AE704" s="162" t="b">
        <f t="shared" si="215"/>
        <v>0</v>
      </c>
      <c r="AF704" s="163">
        <f t="shared" si="216"/>
        <v>0</v>
      </c>
      <c r="AG704" s="163">
        <f t="shared" si="217"/>
        <v>0</v>
      </c>
      <c r="AH704" s="164">
        <f t="shared" si="218"/>
        <v>0</v>
      </c>
      <c r="AI704" s="164">
        <f t="shared" si="219"/>
        <v>0</v>
      </c>
      <c r="AJ704" s="164">
        <f t="shared" si="220"/>
        <v>0</v>
      </c>
      <c r="AK704" s="164">
        <f t="shared" si="221"/>
        <v>0</v>
      </c>
      <c r="AL704" s="164">
        <f t="shared" si="222"/>
        <v>0</v>
      </c>
      <c r="AM704" s="164">
        <f t="shared" si="223"/>
        <v>1</v>
      </c>
      <c r="AN704" s="146">
        <f t="shared" si="224"/>
        <v>0</v>
      </c>
      <c r="AO704" s="146">
        <f t="shared" si="225"/>
        <v>0</v>
      </c>
      <c r="AP704" s="146">
        <f t="shared" si="226"/>
        <v>0</v>
      </c>
      <c r="AQ704" s="146">
        <f t="shared" si="227"/>
        <v>0</v>
      </c>
      <c r="AR704" s="146">
        <f t="shared" si="228"/>
        <v>0</v>
      </c>
      <c r="AS704" s="163">
        <f t="shared" si="229"/>
        <v>0</v>
      </c>
      <c r="AT704" s="165">
        <f t="shared" si="230"/>
        <v>0</v>
      </c>
      <c r="AU704" s="217"/>
      <c r="AV704" s="66"/>
      <c r="AW704" s="94"/>
      <c r="AX704" s="94"/>
      <c r="AY704" s="169"/>
      <c r="AZ704" s="170"/>
      <c r="BA704" s="94"/>
      <c r="BB704" s="94"/>
      <c r="BC704" s="94"/>
      <c r="BD704" s="94"/>
      <c r="BE704" s="91"/>
      <c r="BF704" s="94"/>
      <c r="BG704" s="94"/>
      <c r="BH704" s="228"/>
      <c r="BI704" s="215"/>
      <c r="BJ704" s="215"/>
      <c r="BK704" s="98"/>
      <c r="BL704" s="140"/>
      <c r="BR704" s="61"/>
      <c r="BT704" s="60"/>
      <c r="BU704" s="60"/>
    </row>
    <row r="705" spans="1:73" s="59" customFormat="1" ht="30" hidden="1" customHeight="1" x14ac:dyDescent="0.25">
      <c r="A705" s="139"/>
      <c r="B705" s="198"/>
      <c r="C705" s="159" t="str">
        <f t="shared" si="231"/>
        <v/>
      </c>
      <c r="D705" s="159" t="str">
        <f t="shared" si="232"/>
        <v/>
      </c>
      <c r="E705" s="201"/>
      <c r="F705" s="90"/>
      <c r="G705" s="259"/>
      <c r="H705" s="90"/>
      <c r="I705" s="266" t="b">
        <f t="shared" si="214"/>
        <v>0</v>
      </c>
      <c r="J705" s="95"/>
      <c r="K705" s="90"/>
      <c r="L705" s="90"/>
      <c r="M705" s="90"/>
      <c r="N705" s="90"/>
      <c r="O705" s="98"/>
      <c r="P705" s="98"/>
      <c r="Q705" s="98"/>
      <c r="R705" s="90"/>
      <c r="S705" s="209"/>
      <c r="T705" s="92"/>
      <c r="U705" s="94"/>
      <c r="V705" s="181"/>
      <c r="W705" s="181"/>
      <c r="X705" s="181"/>
      <c r="Y705" s="181"/>
      <c r="Z705" s="94"/>
      <c r="AA705" s="94"/>
      <c r="AB705" s="203"/>
      <c r="AC705" s="202"/>
      <c r="AD705" s="166"/>
      <c r="AE705" s="162" t="b">
        <f t="shared" si="215"/>
        <v>0</v>
      </c>
      <c r="AF705" s="163">
        <f t="shared" si="216"/>
        <v>0</v>
      </c>
      <c r="AG705" s="163">
        <f t="shared" si="217"/>
        <v>0</v>
      </c>
      <c r="AH705" s="164">
        <f t="shared" si="218"/>
        <v>0</v>
      </c>
      <c r="AI705" s="164">
        <f t="shared" si="219"/>
        <v>0</v>
      </c>
      <c r="AJ705" s="164">
        <f t="shared" si="220"/>
        <v>0</v>
      </c>
      <c r="AK705" s="164">
        <f t="shared" si="221"/>
        <v>0</v>
      </c>
      <c r="AL705" s="164">
        <f t="shared" si="222"/>
        <v>0</v>
      </c>
      <c r="AM705" s="164">
        <f t="shared" si="223"/>
        <v>1</v>
      </c>
      <c r="AN705" s="146">
        <f t="shared" si="224"/>
        <v>0</v>
      </c>
      <c r="AO705" s="146">
        <f t="shared" si="225"/>
        <v>0</v>
      </c>
      <c r="AP705" s="146">
        <f t="shared" si="226"/>
        <v>0</v>
      </c>
      <c r="AQ705" s="146">
        <f t="shared" si="227"/>
        <v>0</v>
      </c>
      <c r="AR705" s="146">
        <f t="shared" si="228"/>
        <v>0</v>
      </c>
      <c r="AS705" s="163">
        <f t="shared" si="229"/>
        <v>0</v>
      </c>
      <c r="AT705" s="165">
        <f t="shared" si="230"/>
        <v>0</v>
      </c>
      <c r="AU705" s="217"/>
      <c r="AV705" s="66"/>
      <c r="AW705" s="94"/>
      <c r="AX705" s="94"/>
      <c r="AY705" s="169"/>
      <c r="AZ705" s="170"/>
      <c r="BA705" s="94"/>
      <c r="BB705" s="94"/>
      <c r="BC705" s="94"/>
      <c r="BD705" s="94"/>
      <c r="BE705" s="91"/>
      <c r="BF705" s="94"/>
      <c r="BG705" s="94"/>
      <c r="BH705" s="228"/>
      <c r="BI705" s="215"/>
      <c r="BJ705" s="215"/>
      <c r="BK705" s="98"/>
      <c r="BL705" s="140"/>
      <c r="BR705" s="61"/>
      <c r="BT705" s="60"/>
      <c r="BU705" s="60"/>
    </row>
    <row r="706" spans="1:73" s="59" customFormat="1" ht="30" hidden="1" customHeight="1" x14ac:dyDescent="0.25">
      <c r="A706" s="139"/>
      <c r="B706" s="198"/>
      <c r="C706" s="159" t="str">
        <f t="shared" si="231"/>
        <v/>
      </c>
      <c r="D706" s="159" t="str">
        <f t="shared" si="232"/>
        <v/>
      </c>
      <c r="E706" s="201"/>
      <c r="F706" s="90"/>
      <c r="G706" s="259"/>
      <c r="H706" s="90"/>
      <c r="I706" s="266" t="b">
        <f t="shared" si="214"/>
        <v>0</v>
      </c>
      <c r="J706" s="95"/>
      <c r="K706" s="90"/>
      <c r="L706" s="90"/>
      <c r="M706" s="90"/>
      <c r="N706" s="90"/>
      <c r="O706" s="98"/>
      <c r="P706" s="98"/>
      <c r="Q706" s="98"/>
      <c r="R706" s="90"/>
      <c r="S706" s="209"/>
      <c r="T706" s="92"/>
      <c r="U706" s="94"/>
      <c r="V706" s="181"/>
      <c r="W706" s="181"/>
      <c r="X706" s="181"/>
      <c r="Y706" s="181"/>
      <c r="Z706" s="94"/>
      <c r="AA706" s="94"/>
      <c r="AB706" s="203"/>
      <c r="AC706" s="202"/>
      <c r="AD706" s="166"/>
      <c r="AE706" s="162" t="b">
        <f t="shared" si="215"/>
        <v>0</v>
      </c>
      <c r="AF706" s="163">
        <f t="shared" si="216"/>
        <v>0</v>
      </c>
      <c r="AG706" s="163">
        <f t="shared" si="217"/>
        <v>0</v>
      </c>
      <c r="AH706" s="164">
        <f t="shared" si="218"/>
        <v>0</v>
      </c>
      <c r="AI706" s="164">
        <f t="shared" si="219"/>
        <v>0</v>
      </c>
      <c r="AJ706" s="164">
        <f t="shared" si="220"/>
        <v>0</v>
      </c>
      <c r="AK706" s="164">
        <f t="shared" si="221"/>
        <v>0</v>
      </c>
      <c r="AL706" s="164">
        <f t="shared" si="222"/>
        <v>0</v>
      </c>
      <c r="AM706" s="164">
        <f t="shared" si="223"/>
        <v>1</v>
      </c>
      <c r="AN706" s="146">
        <f t="shared" si="224"/>
        <v>0</v>
      </c>
      <c r="AO706" s="146">
        <f t="shared" si="225"/>
        <v>0</v>
      </c>
      <c r="AP706" s="146">
        <f t="shared" si="226"/>
        <v>0</v>
      </c>
      <c r="AQ706" s="146">
        <f t="shared" si="227"/>
        <v>0</v>
      </c>
      <c r="AR706" s="146">
        <f t="shared" si="228"/>
        <v>0</v>
      </c>
      <c r="AS706" s="163">
        <f t="shared" si="229"/>
        <v>0</v>
      </c>
      <c r="AT706" s="165">
        <f t="shared" si="230"/>
        <v>0</v>
      </c>
      <c r="AU706" s="217"/>
      <c r="AV706" s="66"/>
      <c r="AW706" s="94"/>
      <c r="AX706" s="94"/>
      <c r="AY706" s="169"/>
      <c r="AZ706" s="170"/>
      <c r="BA706" s="94"/>
      <c r="BB706" s="94"/>
      <c r="BC706" s="94"/>
      <c r="BD706" s="94"/>
      <c r="BE706" s="91"/>
      <c r="BF706" s="94"/>
      <c r="BG706" s="94"/>
      <c r="BH706" s="228"/>
      <c r="BI706" s="215"/>
      <c r="BJ706" s="215"/>
      <c r="BK706" s="98"/>
      <c r="BL706" s="290"/>
      <c r="BR706" s="61"/>
      <c r="BT706" s="60"/>
      <c r="BU706" s="60"/>
    </row>
    <row r="707" spans="1:73" s="59" customFormat="1" ht="30" hidden="1" customHeight="1" x14ac:dyDescent="0.25">
      <c r="A707" s="139"/>
      <c r="B707" s="198"/>
      <c r="C707" s="159" t="str">
        <f t="shared" si="231"/>
        <v/>
      </c>
      <c r="D707" s="159" t="str">
        <f t="shared" si="232"/>
        <v/>
      </c>
      <c r="E707" s="201"/>
      <c r="F707" s="90"/>
      <c r="G707" s="259"/>
      <c r="H707" s="90"/>
      <c r="I707" s="266" t="b">
        <f t="shared" si="214"/>
        <v>0</v>
      </c>
      <c r="J707" s="95"/>
      <c r="K707" s="90"/>
      <c r="L707" s="90"/>
      <c r="M707" s="90"/>
      <c r="N707" s="90"/>
      <c r="O707" s="98"/>
      <c r="P707" s="98"/>
      <c r="Q707" s="98"/>
      <c r="R707" s="90"/>
      <c r="S707" s="209"/>
      <c r="T707" s="92"/>
      <c r="U707" s="94"/>
      <c r="V707" s="181"/>
      <c r="W707" s="181"/>
      <c r="X707" s="181"/>
      <c r="Y707" s="181"/>
      <c r="Z707" s="94"/>
      <c r="AA707" s="94"/>
      <c r="AB707" s="203"/>
      <c r="AC707" s="202"/>
      <c r="AD707" s="166"/>
      <c r="AE707" s="162" t="b">
        <f t="shared" si="215"/>
        <v>0</v>
      </c>
      <c r="AF707" s="163">
        <f t="shared" si="216"/>
        <v>0</v>
      </c>
      <c r="AG707" s="163">
        <f t="shared" si="217"/>
        <v>0</v>
      </c>
      <c r="AH707" s="164">
        <f t="shared" si="218"/>
        <v>0</v>
      </c>
      <c r="AI707" s="164">
        <f t="shared" si="219"/>
        <v>0</v>
      </c>
      <c r="AJ707" s="164">
        <f t="shared" si="220"/>
        <v>0</v>
      </c>
      <c r="AK707" s="164">
        <f t="shared" si="221"/>
        <v>0</v>
      </c>
      <c r="AL707" s="164">
        <f t="shared" si="222"/>
        <v>0</v>
      </c>
      <c r="AM707" s="164">
        <f t="shared" si="223"/>
        <v>1</v>
      </c>
      <c r="AN707" s="146">
        <f t="shared" si="224"/>
        <v>0</v>
      </c>
      <c r="AO707" s="146">
        <f t="shared" si="225"/>
        <v>0</v>
      </c>
      <c r="AP707" s="146">
        <f t="shared" si="226"/>
        <v>0</v>
      </c>
      <c r="AQ707" s="146">
        <f t="shared" si="227"/>
        <v>0</v>
      </c>
      <c r="AR707" s="146">
        <f t="shared" si="228"/>
        <v>0</v>
      </c>
      <c r="AS707" s="163">
        <f t="shared" si="229"/>
        <v>0</v>
      </c>
      <c r="AT707" s="165">
        <f t="shared" si="230"/>
        <v>0</v>
      </c>
      <c r="AU707" s="217"/>
      <c r="AV707" s="98"/>
      <c r="AW707" s="94"/>
      <c r="AX707" s="94"/>
      <c r="AY707" s="169"/>
      <c r="AZ707" s="170"/>
      <c r="BA707" s="94"/>
      <c r="BB707" s="94"/>
      <c r="BC707" s="94"/>
      <c r="BD707" s="94"/>
      <c r="BE707" s="91"/>
      <c r="BF707" s="94"/>
      <c r="BG707" s="94"/>
      <c r="BH707" s="226"/>
      <c r="BI707" s="215"/>
      <c r="BJ707" s="215"/>
      <c r="BK707" s="98"/>
      <c r="BL707" s="140"/>
      <c r="BR707" s="61"/>
      <c r="BT707" s="60"/>
      <c r="BU707" s="60"/>
    </row>
    <row r="708" spans="1:73" s="59" customFormat="1" ht="30" hidden="1" customHeight="1" x14ac:dyDescent="0.25">
      <c r="A708" s="139"/>
      <c r="B708" s="198"/>
      <c r="C708" s="159" t="str">
        <f t="shared" si="231"/>
        <v/>
      </c>
      <c r="D708" s="159" t="str">
        <f t="shared" si="232"/>
        <v/>
      </c>
      <c r="E708" s="201"/>
      <c r="F708" s="90"/>
      <c r="G708" s="259"/>
      <c r="H708" s="90"/>
      <c r="I708" s="266" t="b">
        <f t="shared" si="214"/>
        <v>0</v>
      </c>
      <c r="J708" s="95"/>
      <c r="K708" s="90"/>
      <c r="L708" s="90"/>
      <c r="M708" s="90"/>
      <c r="N708" s="90"/>
      <c r="O708" s="66"/>
      <c r="P708" s="66"/>
      <c r="Q708" s="66"/>
      <c r="R708" s="90"/>
      <c r="S708" s="209"/>
      <c r="T708" s="92"/>
      <c r="U708" s="94"/>
      <c r="V708" s="181"/>
      <c r="W708" s="181"/>
      <c r="X708" s="181"/>
      <c r="Y708" s="181"/>
      <c r="Z708" s="94"/>
      <c r="AA708" s="94"/>
      <c r="AB708" s="203"/>
      <c r="AC708" s="202"/>
      <c r="AD708" s="166"/>
      <c r="AE708" s="162" t="b">
        <f t="shared" si="215"/>
        <v>0</v>
      </c>
      <c r="AF708" s="163">
        <f t="shared" si="216"/>
        <v>0</v>
      </c>
      <c r="AG708" s="163">
        <f t="shared" si="217"/>
        <v>0</v>
      </c>
      <c r="AH708" s="164">
        <f t="shared" si="218"/>
        <v>0</v>
      </c>
      <c r="AI708" s="164">
        <f t="shared" si="219"/>
        <v>0</v>
      </c>
      <c r="AJ708" s="164">
        <f t="shared" si="220"/>
        <v>0</v>
      </c>
      <c r="AK708" s="164">
        <f t="shared" si="221"/>
        <v>0</v>
      </c>
      <c r="AL708" s="164">
        <f t="shared" si="222"/>
        <v>0</v>
      </c>
      <c r="AM708" s="164">
        <f t="shared" si="223"/>
        <v>1</v>
      </c>
      <c r="AN708" s="146">
        <f t="shared" si="224"/>
        <v>0</v>
      </c>
      <c r="AO708" s="146">
        <f t="shared" si="225"/>
        <v>0</v>
      </c>
      <c r="AP708" s="146">
        <f t="shared" si="226"/>
        <v>0</v>
      </c>
      <c r="AQ708" s="146">
        <f t="shared" si="227"/>
        <v>0</v>
      </c>
      <c r="AR708" s="146">
        <f t="shared" si="228"/>
        <v>0</v>
      </c>
      <c r="AS708" s="163">
        <f t="shared" si="229"/>
        <v>0</v>
      </c>
      <c r="AT708" s="165">
        <f t="shared" si="230"/>
        <v>0</v>
      </c>
      <c r="AU708" s="217"/>
      <c r="AV708" s="66"/>
      <c r="AW708" s="94"/>
      <c r="AX708" s="94"/>
      <c r="AY708" s="169"/>
      <c r="AZ708" s="170"/>
      <c r="BA708" s="94"/>
      <c r="BB708" s="94"/>
      <c r="BC708" s="94"/>
      <c r="BD708" s="94"/>
      <c r="BE708" s="91"/>
      <c r="BF708" s="94"/>
      <c r="BG708" s="94"/>
      <c r="BH708" s="226"/>
      <c r="BI708" s="215"/>
      <c r="BJ708" s="215"/>
      <c r="BK708" s="98"/>
      <c r="BL708" s="140"/>
      <c r="BR708" s="61"/>
      <c r="BS708" s="60"/>
      <c r="BT708" s="60"/>
      <c r="BU708" s="60"/>
    </row>
    <row r="709" spans="1:73" s="59" customFormat="1" ht="30" hidden="1" customHeight="1" x14ac:dyDescent="0.25">
      <c r="A709" s="139"/>
      <c r="B709" s="198"/>
      <c r="C709" s="159" t="str">
        <f t="shared" si="231"/>
        <v/>
      </c>
      <c r="D709" s="159" t="str">
        <f t="shared" si="232"/>
        <v/>
      </c>
      <c r="E709" s="201"/>
      <c r="F709" s="90"/>
      <c r="G709" s="259"/>
      <c r="H709" s="90"/>
      <c r="I709" s="266" t="b">
        <f t="shared" si="214"/>
        <v>0</v>
      </c>
      <c r="J709" s="95"/>
      <c r="K709" s="90"/>
      <c r="L709" s="90"/>
      <c r="M709" s="90"/>
      <c r="N709" s="90"/>
      <c r="O709" s="66"/>
      <c r="P709" s="66"/>
      <c r="Q709" s="66"/>
      <c r="R709" s="90"/>
      <c r="S709" s="209"/>
      <c r="T709" s="92"/>
      <c r="U709" s="94"/>
      <c r="V709" s="181"/>
      <c r="W709" s="181"/>
      <c r="X709" s="181"/>
      <c r="Y709" s="181"/>
      <c r="Z709" s="94"/>
      <c r="AA709" s="94"/>
      <c r="AB709" s="203"/>
      <c r="AC709" s="202"/>
      <c r="AD709" s="166"/>
      <c r="AE709" s="162" t="b">
        <f t="shared" si="215"/>
        <v>0</v>
      </c>
      <c r="AF709" s="163">
        <f t="shared" si="216"/>
        <v>0</v>
      </c>
      <c r="AG709" s="163">
        <f t="shared" si="217"/>
        <v>0</v>
      </c>
      <c r="AH709" s="164">
        <f t="shared" si="218"/>
        <v>0</v>
      </c>
      <c r="AI709" s="164">
        <f t="shared" si="219"/>
        <v>0</v>
      </c>
      <c r="AJ709" s="164">
        <f t="shared" si="220"/>
        <v>0</v>
      </c>
      <c r="AK709" s="164">
        <f t="shared" si="221"/>
        <v>0</v>
      </c>
      <c r="AL709" s="164">
        <f t="shared" si="222"/>
        <v>0</v>
      </c>
      <c r="AM709" s="164">
        <f t="shared" si="223"/>
        <v>1</v>
      </c>
      <c r="AN709" s="146">
        <f t="shared" si="224"/>
        <v>0</v>
      </c>
      <c r="AO709" s="146">
        <f t="shared" si="225"/>
        <v>0</v>
      </c>
      <c r="AP709" s="146">
        <f t="shared" si="226"/>
        <v>0</v>
      </c>
      <c r="AQ709" s="146">
        <f t="shared" si="227"/>
        <v>0</v>
      </c>
      <c r="AR709" s="146">
        <f t="shared" si="228"/>
        <v>0</v>
      </c>
      <c r="AS709" s="163">
        <f t="shared" si="229"/>
        <v>0</v>
      </c>
      <c r="AT709" s="165">
        <f t="shared" si="230"/>
        <v>0</v>
      </c>
      <c r="AU709" s="217"/>
      <c r="AV709" s="66"/>
      <c r="AW709" s="94"/>
      <c r="AX709" s="94"/>
      <c r="AY709" s="169"/>
      <c r="AZ709" s="170"/>
      <c r="BA709" s="94"/>
      <c r="BB709" s="94"/>
      <c r="BC709" s="94"/>
      <c r="BD709" s="94"/>
      <c r="BE709" s="91"/>
      <c r="BF709" s="94"/>
      <c r="BG709" s="94"/>
      <c r="BH709" s="226"/>
      <c r="BI709" s="215"/>
      <c r="BJ709" s="215"/>
      <c r="BK709" s="98"/>
      <c r="BL709" s="140"/>
      <c r="BR709" s="61"/>
      <c r="BS709" s="60"/>
      <c r="BT709" s="60"/>
      <c r="BU709" s="60"/>
    </row>
    <row r="710" spans="1:73" s="59" customFormat="1" ht="30" hidden="1" customHeight="1" x14ac:dyDescent="0.25">
      <c r="A710" s="139"/>
      <c r="B710" s="198"/>
      <c r="C710" s="159" t="str">
        <f t="shared" si="231"/>
        <v/>
      </c>
      <c r="D710" s="159" t="str">
        <f t="shared" si="232"/>
        <v/>
      </c>
      <c r="E710" s="201"/>
      <c r="F710" s="90"/>
      <c r="G710" s="259"/>
      <c r="H710" s="90"/>
      <c r="I710" s="266" t="b">
        <f t="shared" si="214"/>
        <v>0</v>
      </c>
      <c r="J710" s="95"/>
      <c r="K710" s="90"/>
      <c r="L710" s="90"/>
      <c r="M710" s="98"/>
      <c r="N710" s="98"/>
      <c r="O710" s="98"/>
      <c r="P710" s="98"/>
      <c r="Q710" s="98"/>
      <c r="R710" s="90"/>
      <c r="S710" s="209"/>
      <c r="T710" s="92"/>
      <c r="U710" s="94"/>
      <c r="V710" s="181"/>
      <c r="W710" s="181"/>
      <c r="X710" s="181"/>
      <c r="Y710" s="181"/>
      <c r="Z710" s="94"/>
      <c r="AA710" s="94"/>
      <c r="AB710" s="203"/>
      <c r="AC710" s="202"/>
      <c r="AD710" s="166"/>
      <c r="AE710" s="162" t="b">
        <f t="shared" si="215"/>
        <v>0</v>
      </c>
      <c r="AF710" s="163">
        <f t="shared" si="216"/>
        <v>0</v>
      </c>
      <c r="AG710" s="163">
        <f t="shared" si="217"/>
        <v>0</v>
      </c>
      <c r="AH710" s="164">
        <f t="shared" si="218"/>
        <v>0</v>
      </c>
      <c r="AI710" s="164">
        <f t="shared" si="219"/>
        <v>0</v>
      </c>
      <c r="AJ710" s="164">
        <f t="shared" si="220"/>
        <v>0</v>
      </c>
      <c r="AK710" s="164">
        <f t="shared" si="221"/>
        <v>0</v>
      </c>
      <c r="AL710" s="164">
        <f t="shared" si="222"/>
        <v>0</v>
      </c>
      <c r="AM710" s="164">
        <f t="shared" si="223"/>
        <v>1</v>
      </c>
      <c r="AN710" s="146">
        <f t="shared" si="224"/>
        <v>0</v>
      </c>
      <c r="AO710" s="146">
        <f t="shared" si="225"/>
        <v>0</v>
      </c>
      <c r="AP710" s="146">
        <f t="shared" si="226"/>
        <v>0</v>
      </c>
      <c r="AQ710" s="146">
        <f t="shared" si="227"/>
        <v>0</v>
      </c>
      <c r="AR710" s="146">
        <f t="shared" si="228"/>
        <v>0</v>
      </c>
      <c r="AS710" s="163">
        <f t="shared" si="229"/>
        <v>0</v>
      </c>
      <c r="AT710" s="165">
        <f t="shared" si="230"/>
        <v>0</v>
      </c>
      <c r="AU710" s="217"/>
      <c r="AV710" s="98"/>
      <c r="AW710" s="94"/>
      <c r="AX710" s="94"/>
      <c r="AY710" s="169"/>
      <c r="AZ710" s="170"/>
      <c r="BA710" s="94"/>
      <c r="BB710" s="94"/>
      <c r="BC710" s="94"/>
      <c r="BD710" s="94"/>
      <c r="BE710" s="91"/>
      <c r="BF710" s="94"/>
      <c r="BG710" s="94"/>
      <c r="BH710" s="226"/>
      <c r="BI710" s="215"/>
      <c r="BJ710" s="215"/>
      <c r="BK710" s="98"/>
      <c r="BL710" s="140"/>
      <c r="BR710" s="61"/>
      <c r="BS710" s="60"/>
      <c r="BT710" s="60"/>
      <c r="BU710" s="60"/>
    </row>
    <row r="711" spans="1:73" s="59" customFormat="1" ht="30" hidden="1" customHeight="1" x14ac:dyDescent="0.25">
      <c r="A711" s="139"/>
      <c r="B711" s="198"/>
      <c r="C711" s="159" t="str">
        <f t="shared" si="231"/>
        <v/>
      </c>
      <c r="D711" s="159" t="str">
        <f t="shared" si="232"/>
        <v/>
      </c>
      <c r="E711" s="201"/>
      <c r="F711" s="90"/>
      <c r="G711" s="259"/>
      <c r="H711" s="90"/>
      <c r="I711" s="266" t="b">
        <f t="shared" si="214"/>
        <v>0</v>
      </c>
      <c r="J711" s="95"/>
      <c r="K711" s="90"/>
      <c r="L711" s="90"/>
      <c r="M711" s="90"/>
      <c r="N711" s="90"/>
      <c r="O711" s="98"/>
      <c r="P711" s="98"/>
      <c r="Q711" s="98"/>
      <c r="R711" s="90"/>
      <c r="S711" s="209"/>
      <c r="T711" s="92"/>
      <c r="U711" s="94"/>
      <c r="V711" s="181"/>
      <c r="W711" s="181"/>
      <c r="X711" s="181"/>
      <c r="Y711" s="181"/>
      <c r="Z711" s="94"/>
      <c r="AA711" s="94"/>
      <c r="AB711" s="203"/>
      <c r="AC711" s="202"/>
      <c r="AD711" s="166"/>
      <c r="AE711" s="162" t="b">
        <f t="shared" si="215"/>
        <v>0</v>
      </c>
      <c r="AF711" s="163">
        <f t="shared" si="216"/>
        <v>0</v>
      </c>
      <c r="AG711" s="163">
        <f t="shared" si="217"/>
        <v>0</v>
      </c>
      <c r="AH711" s="164">
        <f t="shared" si="218"/>
        <v>0</v>
      </c>
      <c r="AI711" s="164">
        <f t="shared" si="219"/>
        <v>0</v>
      </c>
      <c r="AJ711" s="164">
        <f t="shared" si="220"/>
        <v>0</v>
      </c>
      <c r="AK711" s="164">
        <f t="shared" si="221"/>
        <v>0</v>
      </c>
      <c r="AL711" s="164">
        <f t="shared" si="222"/>
        <v>0</v>
      </c>
      <c r="AM711" s="164">
        <f t="shared" si="223"/>
        <v>1</v>
      </c>
      <c r="AN711" s="146">
        <f t="shared" si="224"/>
        <v>0</v>
      </c>
      <c r="AO711" s="146">
        <f t="shared" si="225"/>
        <v>0</v>
      </c>
      <c r="AP711" s="146">
        <f t="shared" si="226"/>
        <v>0</v>
      </c>
      <c r="AQ711" s="146">
        <f t="shared" si="227"/>
        <v>0</v>
      </c>
      <c r="AR711" s="146">
        <f t="shared" si="228"/>
        <v>0</v>
      </c>
      <c r="AS711" s="163">
        <f t="shared" si="229"/>
        <v>0</v>
      </c>
      <c r="AT711" s="165">
        <f t="shared" si="230"/>
        <v>0</v>
      </c>
      <c r="AU711" s="217"/>
      <c r="AV711" s="98"/>
      <c r="AW711" s="94"/>
      <c r="AX711" s="94"/>
      <c r="AY711" s="169"/>
      <c r="AZ711" s="170"/>
      <c r="BA711" s="94"/>
      <c r="BB711" s="94"/>
      <c r="BC711" s="94"/>
      <c r="BD711" s="94"/>
      <c r="BE711" s="91"/>
      <c r="BF711" s="94"/>
      <c r="BG711" s="94"/>
      <c r="BH711" s="228"/>
      <c r="BI711" s="209"/>
      <c r="BJ711" s="209"/>
      <c r="BK711" s="98"/>
      <c r="BL711" s="290"/>
      <c r="BR711" s="61"/>
      <c r="BS711" s="60"/>
      <c r="BT711" s="60"/>
      <c r="BU711" s="60"/>
    </row>
    <row r="712" spans="1:73" s="59" customFormat="1" ht="30" hidden="1" customHeight="1" x14ac:dyDescent="0.25">
      <c r="A712" s="139"/>
      <c r="B712" s="198"/>
      <c r="C712" s="159" t="str">
        <f t="shared" si="231"/>
        <v/>
      </c>
      <c r="D712" s="159" t="str">
        <f t="shared" si="232"/>
        <v/>
      </c>
      <c r="E712" s="201"/>
      <c r="F712" s="90"/>
      <c r="G712" s="259"/>
      <c r="H712" s="90"/>
      <c r="I712" s="266" t="b">
        <f t="shared" si="214"/>
        <v>0</v>
      </c>
      <c r="J712" s="95"/>
      <c r="K712" s="90"/>
      <c r="L712" s="90"/>
      <c r="M712" s="90"/>
      <c r="N712" s="90"/>
      <c r="O712" s="98"/>
      <c r="P712" s="98"/>
      <c r="Q712" s="98"/>
      <c r="R712" s="90"/>
      <c r="S712" s="209"/>
      <c r="T712" s="92"/>
      <c r="U712" s="94"/>
      <c r="V712" s="181"/>
      <c r="W712" s="181"/>
      <c r="X712" s="181"/>
      <c r="Y712" s="181"/>
      <c r="Z712" s="94"/>
      <c r="AA712" s="94"/>
      <c r="AB712" s="203"/>
      <c r="AC712" s="202"/>
      <c r="AD712" s="166"/>
      <c r="AE712" s="162" t="b">
        <f t="shared" si="215"/>
        <v>0</v>
      </c>
      <c r="AF712" s="163">
        <f t="shared" si="216"/>
        <v>0</v>
      </c>
      <c r="AG712" s="163">
        <f t="shared" si="217"/>
        <v>0</v>
      </c>
      <c r="AH712" s="164">
        <f t="shared" si="218"/>
        <v>0</v>
      </c>
      <c r="AI712" s="164">
        <f t="shared" si="219"/>
        <v>0</v>
      </c>
      <c r="AJ712" s="164">
        <f t="shared" si="220"/>
        <v>0</v>
      </c>
      <c r="AK712" s="164">
        <f t="shared" si="221"/>
        <v>0</v>
      </c>
      <c r="AL712" s="164">
        <f t="shared" si="222"/>
        <v>0</v>
      </c>
      <c r="AM712" s="164">
        <f t="shared" si="223"/>
        <v>1</v>
      </c>
      <c r="AN712" s="146">
        <f t="shared" si="224"/>
        <v>0</v>
      </c>
      <c r="AO712" s="146">
        <f t="shared" si="225"/>
        <v>0</v>
      </c>
      <c r="AP712" s="146">
        <f t="shared" si="226"/>
        <v>0</v>
      </c>
      <c r="AQ712" s="146">
        <f t="shared" si="227"/>
        <v>0</v>
      </c>
      <c r="AR712" s="146">
        <f t="shared" si="228"/>
        <v>0</v>
      </c>
      <c r="AS712" s="163">
        <f t="shared" si="229"/>
        <v>0</v>
      </c>
      <c r="AT712" s="165">
        <f t="shared" si="230"/>
        <v>0</v>
      </c>
      <c r="AU712" s="217"/>
      <c r="AV712" s="98"/>
      <c r="AW712" s="94"/>
      <c r="AX712" s="94"/>
      <c r="AY712" s="169"/>
      <c r="AZ712" s="170"/>
      <c r="BA712" s="94"/>
      <c r="BB712" s="94"/>
      <c r="BC712" s="94"/>
      <c r="BD712" s="94"/>
      <c r="BE712" s="91"/>
      <c r="BF712" s="94"/>
      <c r="BG712" s="94"/>
      <c r="BH712" s="228"/>
      <c r="BI712" s="209"/>
      <c r="BJ712" s="209"/>
      <c r="BK712" s="98"/>
      <c r="BL712" s="140"/>
      <c r="BR712" s="61"/>
      <c r="BS712" s="60"/>
      <c r="BT712" s="60"/>
      <c r="BU712" s="60"/>
    </row>
    <row r="713" spans="1:73" s="59" customFormat="1" ht="30" hidden="1" customHeight="1" x14ac:dyDescent="0.25">
      <c r="A713" s="139"/>
      <c r="B713" s="198"/>
      <c r="C713" s="159" t="str">
        <f t="shared" si="231"/>
        <v/>
      </c>
      <c r="D713" s="159" t="str">
        <f t="shared" si="232"/>
        <v/>
      </c>
      <c r="E713" s="201"/>
      <c r="F713" s="90"/>
      <c r="G713" s="259"/>
      <c r="H713" s="90"/>
      <c r="I713" s="266" t="b">
        <f t="shared" si="214"/>
        <v>0</v>
      </c>
      <c r="J713" s="95"/>
      <c r="K713" s="90"/>
      <c r="L713" s="90"/>
      <c r="M713" s="90"/>
      <c r="N713" s="90"/>
      <c r="O713" s="98"/>
      <c r="P713" s="98"/>
      <c r="Q713" s="98"/>
      <c r="R713" s="90"/>
      <c r="S713" s="209"/>
      <c r="T713" s="92"/>
      <c r="U713" s="94"/>
      <c r="V713" s="181"/>
      <c r="W713" s="181"/>
      <c r="X713" s="181"/>
      <c r="Y713" s="181"/>
      <c r="Z713" s="94"/>
      <c r="AA713" s="94"/>
      <c r="AB713" s="203"/>
      <c r="AC713" s="202"/>
      <c r="AD713" s="166"/>
      <c r="AE713" s="162" t="b">
        <f t="shared" si="215"/>
        <v>0</v>
      </c>
      <c r="AF713" s="163">
        <f t="shared" si="216"/>
        <v>0</v>
      </c>
      <c r="AG713" s="163">
        <f t="shared" si="217"/>
        <v>0</v>
      </c>
      <c r="AH713" s="164">
        <f t="shared" si="218"/>
        <v>0</v>
      </c>
      <c r="AI713" s="164">
        <f t="shared" si="219"/>
        <v>0</v>
      </c>
      <c r="AJ713" s="164">
        <f t="shared" si="220"/>
        <v>0</v>
      </c>
      <c r="AK713" s="164">
        <f t="shared" si="221"/>
        <v>0</v>
      </c>
      <c r="AL713" s="164">
        <f t="shared" si="222"/>
        <v>0</v>
      </c>
      <c r="AM713" s="164">
        <f t="shared" si="223"/>
        <v>1</v>
      </c>
      <c r="AN713" s="146">
        <f t="shared" si="224"/>
        <v>0</v>
      </c>
      <c r="AO713" s="146">
        <f t="shared" si="225"/>
        <v>0</v>
      </c>
      <c r="AP713" s="146">
        <f t="shared" si="226"/>
        <v>0</v>
      </c>
      <c r="AQ713" s="146">
        <f t="shared" si="227"/>
        <v>0</v>
      </c>
      <c r="AR713" s="146">
        <f t="shared" si="228"/>
        <v>0</v>
      </c>
      <c r="AS713" s="163">
        <f t="shared" si="229"/>
        <v>0</v>
      </c>
      <c r="AT713" s="165">
        <f t="shared" si="230"/>
        <v>0</v>
      </c>
      <c r="AU713" s="217"/>
      <c r="AV713" s="98"/>
      <c r="AW713" s="94"/>
      <c r="AX713" s="94"/>
      <c r="AY713" s="169"/>
      <c r="AZ713" s="170"/>
      <c r="BA713" s="94"/>
      <c r="BB713" s="94"/>
      <c r="BC713" s="94"/>
      <c r="BD713" s="94"/>
      <c r="BE713" s="91"/>
      <c r="BF713" s="94"/>
      <c r="BG713" s="94"/>
      <c r="BH713" s="226"/>
      <c r="BI713" s="215"/>
      <c r="BJ713" s="215"/>
      <c r="BK713" s="98"/>
      <c r="BL713" s="290"/>
      <c r="BR713" s="61"/>
      <c r="BS713" s="60"/>
      <c r="BT713" s="60"/>
      <c r="BU713" s="60"/>
    </row>
    <row r="714" spans="1:73" s="59" customFormat="1" ht="30" hidden="1" customHeight="1" x14ac:dyDescent="0.25">
      <c r="A714" s="139"/>
      <c r="B714" s="198"/>
      <c r="C714" s="159" t="str">
        <f t="shared" si="231"/>
        <v/>
      </c>
      <c r="D714" s="159" t="str">
        <f t="shared" si="232"/>
        <v/>
      </c>
      <c r="E714" s="201"/>
      <c r="F714" s="90"/>
      <c r="G714" s="259"/>
      <c r="H714" s="90"/>
      <c r="I714" s="266" t="b">
        <f t="shared" si="214"/>
        <v>0</v>
      </c>
      <c r="J714" s="95"/>
      <c r="K714" s="90"/>
      <c r="L714" s="90"/>
      <c r="M714" s="90"/>
      <c r="N714" s="90"/>
      <c r="O714" s="98"/>
      <c r="P714" s="98"/>
      <c r="Q714" s="98"/>
      <c r="R714" s="90"/>
      <c r="S714" s="209"/>
      <c r="T714" s="92"/>
      <c r="U714" s="94"/>
      <c r="V714" s="181"/>
      <c r="W714" s="181"/>
      <c r="X714" s="181"/>
      <c r="Y714" s="181"/>
      <c r="Z714" s="94"/>
      <c r="AA714" s="94"/>
      <c r="AB714" s="203"/>
      <c r="AC714" s="202"/>
      <c r="AD714" s="166"/>
      <c r="AE714" s="162" t="b">
        <f t="shared" si="215"/>
        <v>0</v>
      </c>
      <c r="AF714" s="163">
        <f t="shared" si="216"/>
        <v>0</v>
      </c>
      <c r="AG714" s="163">
        <f t="shared" si="217"/>
        <v>0</v>
      </c>
      <c r="AH714" s="164">
        <f t="shared" si="218"/>
        <v>0</v>
      </c>
      <c r="AI714" s="164">
        <f t="shared" si="219"/>
        <v>0</v>
      </c>
      <c r="AJ714" s="164">
        <f t="shared" si="220"/>
        <v>0</v>
      </c>
      <c r="AK714" s="164">
        <f t="shared" si="221"/>
        <v>0</v>
      </c>
      <c r="AL714" s="164">
        <f t="shared" si="222"/>
        <v>0</v>
      </c>
      <c r="AM714" s="164">
        <f t="shared" si="223"/>
        <v>1</v>
      </c>
      <c r="AN714" s="146">
        <f t="shared" si="224"/>
        <v>0</v>
      </c>
      <c r="AO714" s="146">
        <f t="shared" si="225"/>
        <v>0</v>
      </c>
      <c r="AP714" s="146">
        <f t="shared" si="226"/>
        <v>0</v>
      </c>
      <c r="AQ714" s="146">
        <f t="shared" si="227"/>
        <v>0</v>
      </c>
      <c r="AR714" s="146">
        <f t="shared" si="228"/>
        <v>0</v>
      </c>
      <c r="AS714" s="163">
        <f t="shared" si="229"/>
        <v>0</v>
      </c>
      <c r="AT714" s="165">
        <f t="shared" si="230"/>
        <v>0</v>
      </c>
      <c r="AU714" s="217"/>
      <c r="AV714" s="98"/>
      <c r="AW714" s="94"/>
      <c r="AX714" s="94"/>
      <c r="AY714" s="169"/>
      <c r="AZ714" s="170"/>
      <c r="BA714" s="94"/>
      <c r="BB714" s="94"/>
      <c r="BC714" s="94"/>
      <c r="BD714" s="94"/>
      <c r="BE714" s="91"/>
      <c r="BF714" s="94"/>
      <c r="BG714" s="94"/>
      <c r="BH714" s="228"/>
      <c r="BI714" s="209"/>
      <c r="BJ714" s="209"/>
      <c r="BK714" s="98"/>
      <c r="BL714" s="140"/>
      <c r="BR714" s="61"/>
      <c r="BS714" s="60"/>
      <c r="BT714" s="60"/>
      <c r="BU714" s="60"/>
    </row>
    <row r="715" spans="1:73" s="59" customFormat="1" ht="30" hidden="1" customHeight="1" x14ac:dyDescent="0.25">
      <c r="A715" s="139"/>
      <c r="B715" s="198"/>
      <c r="C715" s="159" t="str">
        <f t="shared" si="231"/>
        <v/>
      </c>
      <c r="D715" s="159" t="str">
        <f t="shared" si="232"/>
        <v/>
      </c>
      <c r="E715" s="201"/>
      <c r="F715" s="90"/>
      <c r="G715" s="259"/>
      <c r="H715" s="90"/>
      <c r="I715" s="266" t="b">
        <f t="shared" si="214"/>
        <v>0</v>
      </c>
      <c r="J715" s="95"/>
      <c r="K715" s="90"/>
      <c r="L715" s="90"/>
      <c r="M715" s="90"/>
      <c r="N715" s="90"/>
      <c r="O715" s="98"/>
      <c r="P715" s="98"/>
      <c r="Q715" s="98"/>
      <c r="R715" s="90"/>
      <c r="S715" s="209"/>
      <c r="T715" s="92"/>
      <c r="U715" s="94"/>
      <c r="V715" s="181"/>
      <c r="W715" s="181"/>
      <c r="X715" s="181"/>
      <c r="Y715" s="181"/>
      <c r="Z715" s="94"/>
      <c r="AA715" s="94"/>
      <c r="AB715" s="203"/>
      <c r="AC715" s="202"/>
      <c r="AD715" s="166"/>
      <c r="AE715" s="162" t="b">
        <f t="shared" si="215"/>
        <v>0</v>
      </c>
      <c r="AF715" s="163">
        <f t="shared" si="216"/>
        <v>0</v>
      </c>
      <c r="AG715" s="163">
        <f t="shared" si="217"/>
        <v>0</v>
      </c>
      <c r="AH715" s="164">
        <f t="shared" si="218"/>
        <v>0</v>
      </c>
      <c r="AI715" s="164">
        <f t="shared" si="219"/>
        <v>0</v>
      </c>
      <c r="AJ715" s="164">
        <f t="shared" si="220"/>
        <v>0</v>
      </c>
      <c r="AK715" s="164">
        <f t="shared" si="221"/>
        <v>0</v>
      </c>
      <c r="AL715" s="164">
        <f t="shared" si="222"/>
        <v>0</v>
      </c>
      <c r="AM715" s="164">
        <f t="shared" si="223"/>
        <v>1</v>
      </c>
      <c r="AN715" s="146">
        <f t="shared" si="224"/>
        <v>0</v>
      </c>
      <c r="AO715" s="146">
        <f t="shared" si="225"/>
        <v>0</v>
      </c>
      <c r="AP715" s="146">
        <f t="shared" si="226"/>
        <v>0</v>
      </c>
      <c r="AQ715" s="146">
        <f t="shared" si="227"/>
        <v>0</v>
      </c>
      <c r="AR715" s="146">
        <f t="shared" si="228"/>
        <v>0</v>
      </c>
      <c r="AS715" s="163">
        <f t="shared" si="229"/>
        <v>0</v>
      </c>
      <c r="AT715" s="165">
        <f t="shared" si="230"/>
        <v>0</v>
      </c>
      <c r="AU715" s="217"/>
      <c r="AV715" s="98"/>
      <c r="AW715" s="94"/>
      <c r="AX715" s="94"/>
      <c r="AY715" s="169"/>
      <c r="AZ715" s="170"/>
      <c r="BA715" s="94"/>
      <c r="BB715" s="94"/>
      <c r="BC715" s="94"/>
      <c r="BD715" s="94"/>
      <c r="BE715" s="91"/>
      <c r="BF715" s="94"/>
      <c r="BG715" s="94"/>
      <c r="BH715" s="228"/>
      <c r="BI715" s="209"/>
      <c r="BJ715" s="209"/>
      <c r="BK715" s="98"/>
      <c r="BL715" s="140"/>
      <c r="BR715" s="61"/>
      <c r="BS715" s="60"/>
      <c r="BT715" s="60"/>
      <c r="BU715" s="60"/>
    </row>
    <row r="716" spans="1:73" s="59" customFormat="1" ht="30" hidden="1" customHeight="1" x14ac:dyDescent="0.25">
      <c r="A716" s="139"/>
      <c r="B716" s="198"/>
      <c r="C716" s="159" t="str">
        <f t="shared" si="231"/>
        <v/>
      </c>
      <c r="D716" s="159" t="str">
        <f t="shared" si="232"/>
        <v/>
      </c>
      <c r="E716" s="201"/>
      <c r="F716" s="90"/>
      <c r="G716" s="259"/>
      <c r="H716" s="90"/>
      <c r="I716" s="266" t="b">
        <f t="shared" si="214"/>
        <v>0</v>
      </c>
      <c r="J716" s="95"/>
      <c r="K716" s="90"/>
      <c r="L716" s="90"/>
      <c r="M716" s="90"/>
      <c r="N716" s="90"/>
      <c r="O716" s="98"/>
      <c r="P716" s="98"/>
      <c r="Q716" s="98"/>
      <c r="R716" s="90"/>
      <c r="S716" s="209"/>
      <c r="T716" s="92"/>
      <c r="U716" s="94"/>
      <c r="V716" s="181"/>
      <c r="W716" s="181"/>
      <c r="X716" s="181"/>
      <c r="Y716" s="181"/>
      <c r="Z716" s="94"/>
      <c r="AA716" s="94"/>
      <c r="AB716" s="203"/>
      <c r="AC716" s="202"/>
      <c r="AD716" s="166"/>
      <c r="AE716" s="162" t="b">
        <f t="shared" si="215"/>
        <v>0</v>
      </c>
      <c r="AF716" s="163">
        <f t="shared" si="216"/>
        <v>0</v>
      </c>
      <c r="AG716" s="163">
        <f t="shared" si="217"/>
        <v>0</v>
      </c>
      <c r="AH716" s="164">
        <f t="shared" si="218"/>
        <v>0</v>
      </c>
      <c r="AI716" s="164">
        <f t="shared" si="219"/>
        <v>0</v>
      </c>
      <c r="AJ716" s="164">
        <f t="shared" si="220"/>
        <v>0</v>
      </c>
      <c r="AK716" s="164">
        <f t="shared" si="221"/>
        <v>0</v>
      </c>
      <c r="AL716" s="164">
        <f t="shared" si="222"/>
        <v>0</v>
      </c>
      <c r="AM716" s="164">
        <f t="shared" si="223"/>
        <v>1</v>
      </c>
      <c r="AN716" s="146">
        <f t="shared" si="224"/>
        <v>0</v>
      </c>
      <c r="AO716" s="146">
        <f t="shared" si="225"/>
        <v>0</v>
      </c>
      <c r="AP716" s="146">
        <f t="shared" si="226"/>
        <v>0</v>
      </c>
      <c r="AQ716" s="146">
        <f t="shared" si="227"/>
        <v>0</v>
      </c>
      <c r="AR716" s="146">
        <f t="shared" si="228"/>
        <v>0</v>
      </c>
      <c r="AS716" s="163">
        <f t="shared" si="229"/>
        <v>0</v>
      </c>
      <c r="AT716" s="165">
        <f t="shared" si="230"/>
        <v>0</v>
      </c>
      <c r="AU716" s="217"/>
      <c r="AV716" s="98"/>
      <c r="AW716" s="94"/>
      <c r="AX716" s="94"/>
      <c r="AY716" s="169"/>
      <c r="AZ716" s="170"/>
      <c r="BA716" s="94"/>
      <c r="BB716" s="94"/>
      <c r="BC716" s="94"/>
      <c r="BD716" s="94"/>
      <c r="BE716" s="91"/>
      <c r="BF716" s="94"/>
      <c r="BG716" s="94"/>
      <c r="BH716" s="228"/>
      <c r="BI716" s="209"/>
      <c r="BJ716" s="209"/>
      <c r="BK716" s="98"/>
      <c r="BL716" s="290"/>
      <c r="BR716" s="61"/>
      <c r="BS716" s="60"/>
      <c r="BT716" s="60"/>
      <c r="BU716" s="60"/>
    </row>
    <row r="717" spans="1:73" s="59" customFormat="1" ht="30" hidden="1" customHeight="1" x14ac:dyDescent="0.25">
      <c r="A717" s="139"/>
      <c r="B717" s="198"/>
      <c r="C717" s="159" t="str">
        <f t="shared" si="231"/>
        <v/>
      </c>
      <c r="D717" s="159" t="str">
        <f t="shared" si="232"/>
        <v/>
      </c>
      <c r="E717" s="201"/>
      <c r="F717" s="90"/>
      <c r="G717" s="259"/>
      <c r="H717" s="90"/>
      <c r="I717" s="266" t="b">
        <f t="shared" si="214"/>
        <v>0</v>
      </c>
      <c r="J717" s="95"/>
      <c r="K717" s="90"/>
      <c r="L717" s="90"/>
      <c r="M717" s="98"/>
      <c r="N717" s="98"/>
      <c r="O717" s="98"/>
      <c r="P717" s="98"/>
      <c r="Q717" s="98"/>
      <c r="R717" s="90"/>
      <c r="S717" s="209"/>
      <c r="T717" s="92"/>
      <c r="U717" s="94"/>
      <c r="V717" s="181"/>
      <c r="W717" s="181"/>
      <c r="X717" s="181"/>
      <c r="Y717" s="181"/>
      <c r="Z717" s="94"/>
      <c r="AA717" s="94"/>
      <c r="AB717" s="203"/>
      <c r="AC717" s="202"/>
      <c r="AD717" s="166"/>
      <c r="AE717" s="162" t="b">
        <f t="shared" si="215"/>
        <v>0</v>
      </c>
      <c r="AF717" s="163">
        <f t="shared" si="216"/>
        <v>0</v>
      </c>
      <c r="AG717" s="163">
        <f t="shared" si="217"/>
        <v>0</v>
      </c>
      <c r="AH717" s="164">
        <f t="shared" si="218"/>
        <v>0</v>
      </c>
      <c r="AI717" s="164">
        <f t="shared" si="219"/>
        <v>0</v>
      </c>
      <c r="AJ717" s="164">
        <f t="shared" si="220"/>
        <v>0</v>
      </c>
      <c r="AK717" s="164">
        <f t="shared" si="221"/>
        <v>0</v>
      </c>
      <c r="AL717" s="164">
        <f t="shared" si="222"/>
        <v>0</v>
      </c>
      <c r="AM717" s="164">
        <f t="shared" si="223"/>
        <v>1</v>
      </c>
      <c r="AN717" s="146">
        <f t="shared" si="224"/>
        <v>0</v>
      </c>
      <c r="AO717" s="146">
        <f t="shared" si="225"/>
        <v>0</v>
      </c>
      <c r="AP717" s="146">
        <f t="shared" si="226"/>
        <v>0</v>
      </c>
      <c r="AQ717" s="146">
        <f t="shared" si="227"/>
        <v>0</v>
      </c>
      <c r="AR717" s="146">
        <f t="shared" si="228"/>
        <v>0</v>
      </c>
      <c r="AS717" s="163">
        <f t="shared" si="229"/>
        <v>0</v>
      </c>
      <c r="AT717" s="165">
        <f t="shared" si="230"/>
        <v>0</v>
      </c>
      <c r="AU717" s="217"/>
      <c r="AV717" s="98"/>
      <c r="AW717" s="94"/>
      <c r="AX717" s="94"/>
      <c r="AY717" s="169"/>
      <c r="AZ717" s="170"/>
      <c r="BA717" s="94"/>
      <c r="BB717" s="94"/>
      <c r="BC717" s="94"/>
      <c r="BD717" s="94"/>
      <c r="BE717" s="91"/>
      <c r="BF717" s="94"/>
      <c r="BG717" s="94"/>
      <c r="BH717" s="228"/>
      <c r="BI717" s="209"/>
      <c r="BJ717" s="209"/>
      <c r="BK717" s="98"/>
      <c r="BL717" s="140"/>
      <c r="BR717" s="61"/>
      <c r="BS717" s="60"/>
      <c r="BT717" s="60"/>
      <c r="BU717" s="60"/>
    </row>
    <row r="718" spans="1:73" s="59" customFormat="1" ht="30" hidden="1" customHeight="1" x14ac:dyDescent="0.25">
      <c r="A718" s="139"/>
      <c r="B718" s="198"/>
      <c r="C718" s="159" t="str">
        <f t="shared" si="231"/>
        <v/>
      </c>
      <c r="D718" s="159" t="str">
        <f t="shared" si="232"/>
        <v/>
      </c>
      <c r="E718" s="201"/>
      <c r="F718" s="90"/>
      <c r="G718" s="259"/>
      <c r="H718" s="90"/>
      <c r="I718" s="266" t="b">
        <f t="shared" si="214"/>
        <v>0</v>
      </c>
      <c r="J718" s="95"/>
      <c r="K718" s="90"/>
      <c r="L718" s="90"/>
      <c r="M718" s="98"/>
      <c r="N718" s="98"/>
      <c r="O718" s="98"/>
      <c r="P718" s="98"/>
      <c r="Q718" s="98"/>
      <c r="R718" s="90"/>
      <c r="S718" s="209"/>
      <c r="T718" s="92"/>
      <c r="U718" s="94"/>
      <c r="V718" s="181"/>
      <c r="W718" s="181"/>
      <c r="X718" s="181"/>
      <c r="Y718" s="181"/>
      <c r="Z718" s="94"/>
      <c r="AA718" s="94"/>
      <c r="AB718" s="203"/>
      <c r="AC718" s="202"/>
      <c r="AD718" s="166"/>
      <c r="AE718" s="162" t="b">
        <f t="shared" si="215"/>
        <v>0</v>
      </c>
      <c r="AF718" s="163">
        <f t="shared" si="216"/>
        <v>0</v>
      </c>
      <c r="AG718" s="163">
        <f t="shared" si="217"/>
        <v>0</v>
      </c>
      <c r="AH718" s="164">
        <f t="shared" si="218"/>
        <v>0</v>
      </c>
      <c r="AI718" s="164">
        <f t="shared" si="219"/>
        <v>0</v>
      </c>
      <c r="AJ718" s="164">
        <f t="shared" si="220"/>
        <v>0</v>
      </c>
      <c r="AK718" s="164">
        <f t="shared" si="221"/>
        <v>0</v>
      </c>
      <c r="AL718" s="164">
        <f t="shared" si="222"/>
        <v>0</v>
      </c>
      <c r="AM718" s="164">
        <f t="shared" si="223"/>
        <v>1</v>
      </c>
      <c r="AN718" s="146">
        <f t="shared" si="224"/>
        <v>0</v>
      </c>
      <c r="AO718" s="146">
        <f t="shared" si="225"/>
        <v>0</v>
      </c>
      <c r="AP718" s="146">
        <f t="shared" si="226"/>
        <v>0</v>
      </c>
      <c r="AQ718" s="146">
        <f t="shared" si="227"/>
        <v>0</v>
      </c>
      <c r="AR718" s="146">
        <f t="shared" si="228"/>
        <v>0</v>
      </c>
      <c r="AS718" s="163">
        <f t="shared" si="229"/>
        <v>0</v>
      </c>
      <c r="AT718" s="165">
        <f t="shared" si="230"/>
        <v>0</v>
      </c>
      <c r="AU718" s="217"/>
      <c r="AV718" s="98"/>
      <c r="AW718" s="94"/>
      <c r="AX718" s="94"/>
      <c r="AY718" s="169"/>
      <c r="AZ718" s="170"/>
      <c r="BA718" s="94"/>
      <c r="BB718" s="94"/>
      <c r="BC718" s="94"/>
      <c r="BD718" s="94"/>
      <c r="BE718" s="91"/>
      <c r="BF718" s="94"/>
      <c r="BG718" s="94"/>
      <c r="BH718" s="228"/>
      <c r="BI718" s="209"/>
      <c r="BJ718" s="209"/>
      <c r="BK718" s="98"/>
      <c r="BL718" s="140"/>
      <c r="BR718" s="61"/>
      <c r="BS718" s="60"/>
      <c r="BT718" s="60"/>
      <c r="BU718" s="60"/>
    </row>
    <row r="719" spans="1:73" s="59" customFormat="1" ht="30" hidden="1" customHeight="1" x14ac:dyDescent="0.25">
      <c r="A719" s="139"/>
      <c r="B719" s="198"/>
      <c r="C719" s="159" t="str">
        <f t="shared" si="231"/>
        <v/>
      </c>
      <c r="D719" s="159" t="str">
        <f t="shared" si="232"/>
        <v/>
      </c>
      <c r="E719" s="201"/>
      <c r="F719" s="90"/>
      <c r="G719" s="259"/>
      <c r="H719" s="90"/>
      <c r="I719" s="266" t="b">
        <f t="shared" si="214"/>
        <v>0</v>
      </c>
      <c r="J719" s="95"/>
      <c r="K719" s="90"/>
      <c r="L719" s="90"/>
      <c r="M719" s="98"/>
      <c r="N719" s="98"/>
      <c r="O719" s="98"/>
      <c r="P719" s="98"/>
      <c r="Q719" s="98"/>
      <c r="R719" s="90"/>
      <c r="S719" s="209"/>
      <c r="T719" s="92"/>
      <c r="U719" s="94"/>
      <c r="V719" s="181"/>
      <c r="W719" s="181"/>
      <c r="X719" s="181"/>
      <c r="Y719" s="181"/>
      <c r="Z719" s="94"/>
      <c r="AA719" s="94"/>
      <c r="AB719" s="203"/>
      <c r="AC719" s="202"/>
      <c r="AD719" s="166"/>
      <c r="AE719" s="162" t="b">
        <f t="shared" si="215"/>
        <v>0</v>
      </c>
      <c r="AF719" s="163">
        <f t="shared" si="216"/>
        <v>0</v>
      </c>
      <c r="AG719" s="163">
        <f t="shared" si="217"/>
        <v>0</v>
      </c>
      <c r="AH719" s="164">
        <f t="shared" si="218"/>
        <v>0</v>
      </c>
      <c r="AI719" s="164">
        <f t="shared" si="219"/>
        <v>0</v>
      </c>
      <c r="AJ719" s="164">
        <f t="shared" si="220"/>
        <v>0</v>
      </c>
      <c r="AK719" s="164">
        <f t="shared" si="221"/>
        <v>0</v>
      </c>
      <c r="AL719" s="164">
        <f t="shared" si="222"/>
        <v>0</v>
      </c>
      <c r="AM719" s="164">
        <f t="shared" si="223"/>
        <v>1</v>
      </c>
      <c r="AN719" s="146">
        <f t="shared" si="224"/>
        <v>0</v>
      </c>
      <c r="AO719" s="146">
        <f t="shared" si="225"/>
        <v>0</v>
      </c>
      <c r="AP719" s="146">
        <f t="shared" si="226"/>
        <v>0</v>
      </c>
      <c r="AQ719" s="146">
        <f t="shared" si="227"/>
        <v>0</v>
      </c>
      <c r="AR719" s="146">
        <f t="shared" si="228"/>
        <v>0</v>
      </c>
      <c r="AS719" s="163">
        <f t="shared" si="229"/>
        <v>0</v>
      </c>
      <c r="AT719" s="165">
        <f t="shared" si="230"/>
        <v>0</v>
      </c>
      <c r="AU719" s="217"/>
      <c r="AV719" s="98"/>
      <c r="AW719" s="94"/>
      <c r="AX719" s="94"/>
      <c r="AY719" s="169"/>
      <c r="AZ719" s="170"/>
      <c r="BA719" s="94"/>
      <c r="BB719" s="94"/>
      <c r="BC719" s="94"/>
      <c r="BD719" s="94"/>
      <c r="BE719" s="91"/>
      <c r="BF719" s="94"/>
      <c r="BG719" s="94"/>
      <c r="BH719" s="228"/>
      <c r="BI719" s="209"/>
      <c r="BJ719" s="209"/>
      <c r="BK719" s="98"/>
      <c r="BL719" s="140"/>
      <c r="BR719" s="61"/>
      <c r="BS719" s="60"/>
      <c r="BT719" s="60"/>
      <c r="BU719" s="60"/>
    </row>
    <row r="720" spans="1:73" s="59" customFormat="1" ht="51.75" hidden="1" customHeight="1" x14ac:dyDescent="0.25">
      <c r="A720" s="139"/>
      <c r="B720" s="198"/>
      <c r="C720" s="159" t="str">
        <f t="shared" si="231"/>
        <v/>
      </c>
      <c r="D720" s="159" t="str">
        <f t="shared" si="232"/>
        <v/>
      </c>
      <c r="E720" s="201"/>
      <c r="F720" s="90"/>
      <c r="G720" s="259"/>
      <c r="H720" s="90"/>
      <c r="I720" s="266" t="b">
        <f t="shared" si="214"/>
        <v>0</v>
      </c>
      <c r="J720" s="95"/>
      <c r="K720" s="90"/>
      <c r="L720" s="90"/>
      <c r="M720" s="98"/>
      <c r="N720" s="98"/>
      <c r="O720" s="66"/>
      <c r="P720" s="66"/>
      <c r="Q720" s="66"/>
      <c r="R720" s="90"/>
      <c r="S720" s="209"/>
      <c r="T720" s="92"/>
      <c r="U720" s="94"/>
      <c r="V720" s="181"/>
      <c r="W720" s="181"/>
      <c r="X720" s="181"/>
      <c r="Y720" s="181"/>
      <c r="Z720" s="94"/>
      <c r="AA720" s="94"/>
      <c r="AB720" s="203"/>
      <c r="AC720" s="202"/>
      <c r="AD720" s="166"/>
      <c r="AE720" s="162" t="b">
        <f t="shared" si="215"/>
        <v>0</v>
      </c>
      <c r="AF720" s="163">
        <f t="shared" si="216"/>
        <v>0</v>
      </c>
      <c r="AG720" s="163">
        <f t="shared" si="217"/>
        <v>0</v>
      </c>
      <c r="AH720" s="164">
        <f t="shared" si="218"/>
        <v>0</v>
      </c>
      <c r="AI720" s="164">
        <f t="shared" si="219"/>
        <v>0</v>
      </c>
      <c r="AJ720" s="164">
        <f t="shared" si="220"/>
        <v>0</v>
      </c>
      <c r="AK720" s="164">
        <f t="shared" si="221"/>
        <v>0</v>
      </c>
      <c r="AL720" s="164">
        <f t="shared" si="222"/>
        <v>0</v>
      </c>
      <c r="AM720" s="164">
        <f t="shared" si="223"/>
        <v>1</v>
      </c>
      <c r="AN720" s="146">
        <f t="shared" si="224"/>
        <v>0</v>
      </c>
      <c r="AO720" s="146">
        <f t="shared" si="225"/>
        <v>0</v>
      </c>
      <c r="AP720" s="146">
        <f t="shared" si="226"/>
        <v>0</v>
      </c>
      <c r="AQ720" s="146">
        <f t="shared" si="227"/>
        <v>0</v>
      </c>
      <c r="AR720" s="146">
        <f t="shared" si="228"/>
        <v>0</v>
      </c>
      <c r="AS720" s="163">
        <f t="shared" si="229"/>
        <v>0</v>
      </c>
      <c r="AT720" s="165">
        <f t="shared" si="230"/>
        <v>0</v>
      </c>
      <c r="AU720" s="217"/>
      <c r="AV720" s="98"/>
      <c r="AW720" s="94"/>
      <c r="AX720" s="94"/>
      <c r="AY720" s="169"/>
      <c r="AZ720" s="170"/>
      <c r="BA720" s="94"/>
      <c r="BB720" s="94"/>
      <c r="BC720" s="94"/>
      <c r="BD720" s="94"/>
      <c r="BE720" s="91"/>
      <c r="BF720" s="94"/>
      <c r="BG720" s="94"/>
      <c r="BH720" s="228"/>
      <c r="BI720" s="209"/>
      <c r="BJ720" s="209"/>
      <c r="BK720" s="98"/>
      <c r="BL720" s="140"/>
      <c r="BR720" s="61"/>
      <c r="BT720" s="60"/>
      <c r="BU720" s="60"/>
    </row>
    <row r="721" spans="1:73" s="59" customFormat="1" ht="39.75" hidden="1" customHeight="1" x14ac:dyDescent="0.25">
      <c r="A721" s="139"/>
      <c r="B721" s="198"/>
      <c r="C721" s="159" t="str">
        <f t="shared" si="231"/>
        <v/>
      </c>
      <c r="D721" s="159" t="str">
        <f t="shared" si="232"/>
        <v/>
      </c>
      <c r="E721" s="201"/>
      <c r="F721" s="90"/>
      <c r="G721" s="259"/>
      <c r="H721" s="90"/>
      <c r="I721" s="266" t="b">
        <f t="shared" si="214"/>
        <v>0</v>
      </c>
      <c r="J721" s="95"/>
      <c r="K721" s="90"/>
      <c r="L721" s="90"/>
      <c r="M721" s="66"/>
      <c r="N721" s="66"/>
      <c r="O721" s="98"/>
      <c r="P721" s="98"/>
      <c r="Q721" s="98"/>
      <c r="R721" s="90"/>
      <c r="S721" s="209"/>
      <c r="T721" s="92"/>
      <c r="U721" s="94"/>
      <c r="V721" s="181"/>
      <c r="W721" s="181"/>
      <c r="X721" s="181"/>
      <c r="Y721" s="181"/>
      <c r="Z721" s="94"/>
      <c r="AA721" s="94"/>
      <c r="AB721" s="203"/>
      <c r="AC721" s="202"/>
      <c r="AD721" s="166"/>
      <c r="AE721" s="162" t="b">
        <f t="shared" si="215"/>
        <v>0</v>
      </c>
      <c r="AF721" s="163">
        <f t="shared" si="216"/>
        <v>0</v>
      </c>
      <c r="AG721" s="163">
        <f t="shared" si="217"/>
        <v>0</v>
      </c>
      <c r="AH721" s="164">
        <f t="shared" si="218"/>
        <v>0</v>
      </c>
      <c r="AI721" s="164">
        <f t="shared" si="219"/>
        <v>0</v>
      </c>
      <c r="AJ721" s="164">
        <f t="shared" si="220"/>
        <v>0</v>
      </c>
      <c r="AK721" s="164">
        <f t="shared" si="221"/>
        <v>0</v>
      </c>
      <c r="AL721" s="164">
        <f t="shared" si="222"/>
        <v>0</v>
      </c>
      <c r="AM721" s="164">
        <f t="shared" si="223"/>
        <v>1</v>
      </c>
      <c r="AN721" s="146">
        <f t="shared" si="224"/>
        <v>0</v>
      </c>
      <c r="AO721" s="146">
        <f t="shared" si="225"/>
        <v>0</v>
      </c>
      <c r="AP721" s="146">
        <f t="shared" si="226"/>
        <v>0</v>
      </c>
      <c r="AQ721" s="146">
        <f t="shared" si="227"/>
        <v>0</v>
      </c>
      <c r="AR721" s="146">
        <f t="shared" si="228"/>
        <v>0</v>
      </c>
      <c r="AS721" s="163">
        <f t="shared" si="229"/>
        <v>0</v>
      </c>
      <c r="AT721" s="165">
        <f t="shared" si="230"/>
        <v>0</v>
      </c>
      <c r="AU721" s="217"/>
      <c r="AV721" s="66"/>
      <c r="AW721" s="94"/>
      <c r="AX721" s="94"/>
      <c r="AY721" s="169"/>
      <c r="AZ721" s="170"/>
      <c r="BA721" s="94"/>
      <c r="BB721" s="94"/>
      <c r="BC721" s="94"/>
      <c r="BD721" s="94"/>
      <c r="BE721" s="91"/>
      <c r="BF721" s="94"/>
      <c r="BG721" s="94"/>
      <c r="BH721" s="228"/>
      <c r="BI721" s="209"/>
      <c r="BJ721" s="209"/>
      <c r="BK721" s="98"/>
      <c r="BL721" s="140"/>
      <c r="BR721" s="61"/>
      <c r="BT721" s="60"/>
      <c r="BU721" s="60"/>
    </row>
    <row r="722" spans="1:73" s="59" customFormat="1" ht="30" hidden="1" customHeight="1" x14ac:dyDescent="0.25">
      <c r="A722" s="139"/>
      <c r="B722" s="198"/>
      <c r="C722" s="159" t="str">
        <f t="shared" si="231"/>
        <v/>
      </c>
      <c r="D722" s="159" t="str">
        <f t="shared" si="232"/>
        <v/>
      </c>
      <c r="E722" s="201"/>
      <c r="F722" s="90"/>
      <c r="G722" s="259"/>
      <c r="H722" s="90"/>
      <c r="I722" s="266" t="b">
        <f t="shared" si="214"/>
        <v>0</v>
      </c>
      <c r="J722" s="95"/>
      <c r="K722" s="90"/>
      <c r="L722" s="90"/>
      <c r="M722" s="98"/>
      <c r="N722" s="98"/>
      <c r="O722" s="98"/>
      <c r="P722" s="98"/>
      <c r="Q722" s="66"/>
      <c r="R722" s="90"/>
      <c r="S722" s="209"/>
      <c r="T722" s="92"/>
      <c r="U722" s="94"/>
      <c r="V722" s="181"/>
      <c r="W722" s="181"/>
      <c r="X722" s="181"/>
      <c r="Y722" s="181"/>
      <c r="Z722" s="94"/>
      <c r="AA722" s="94"/>
      <c r="AB722" s="203"/>
      <c r="AC722" s="202"/>
      <c r="AD722" s="166"/>
      <c r="AE722" s="162" t="b">
        <f t="shared" si="215"/>
        <v>0</v>
      </c>
      <c r="AF722" s="163">
        <f t="shared" si="216"/>
        <v>0</v>
      </c>
      <c r="AG722" s="163">
        <f t="shared" si="217"/>
        <v>0</v>
      </c>
      <c r="AH722" s="164">
        <f t="shared" si="218"/>
        <v>0</v>
      </c>
      <c r="AI722" s="164">
        <f t="shared" si="219"/>
        <v>0</v>
      </c>
      <c r="AJ722" s="164">
        <f t="shared" si="220"/>
        <v>0</v>
      </c>
      <c r="AK722" s="164">
        <f t="shared" si="221"/>
        <v>0</v>
      </c>
      <c r="AL722" s="164">
        <f t="shared" si="222"/>
        <v>0</v>
      </c>
      <c r="AM722" s="164">
        <f t="shared" si="223"/>
        <v>1</v>
      </c>
      <c r="AN722" s="146">
        <f t="shared" si="224"/>
        <v>0</v>
      </c>
      <c r="AO722" s="146">
        <f t="shared" si="225"/>
        <v>0</v>
      </c>
      <c r="AP722" s="146">
        <f t="shared" si="226"/>
        <v>0</v>
      </c>
      <c r="AQ722" s="146">
        <f t="shared" si="227"/>
        <v>0</v>
      </c>
      <c r="AR722" s="146">
        <f t="shared" si="228"/>
        <v>0</v>
      </c>
      <c r="AS722" s="163">
        <f t="shared" si="229"/>
        <v>0</v>
      </c>
      <c r="AT722" s="165">
        <f t="shared" si="230"/>
        <v>0</v>
      </c>
      <c r="AU722" s="217"/>
      <c r="AV722" s="98"/>
      <c r="AW722" s="94"/>
      <c r="AX722" s="94"/>
      <c r="AY722" s="169"/>
      <c r="AZ722" s="170"/>
      <c r="BA722" s="94"/>
      <c r="BB722" s="94"/>
      <c r="BC722" s="94"/>
      <c r="BD722" s="94"/>
      <c r="BE722" s="91"/>
      <c r="BF722" s="94"/>
      <c r="BG722" s="94"/>
      <c r="BH722" s="228"/>
      <c r="BI722" s="209"/>
      <c r="BJ722" s="209"/>
      <c r="BK722" s="98"/>
      <c r="BL722" s="140"/>
      <c r="BR722" s="61"/>
      <c r="BT722" s="60"/>
      <c r="BU722" s="60"/>
    </row>
    <row r="723" spans="1:73" s="59" customFormat="1" ht="30" hidden="1" customHeight="1" x14ac:dyDescent="0.25">
      <c r="A723" s="139"/>
      <c r="B723" s="198"/>
      <c r="C723" s="159" t="str">
        <f t="shared" si="231"/>
        <v/>
      </c>
      <c r="D723" s="159" t="str">
        <f t="shared" si="232"/>
        <v/>
      </c>
      <c r="E723" s="201"/>
      <c r="F723" s="90"/>
      <c r="G723" s="259"/>
      <c r="H723" s="90"/>
      <c r="I723" s="266" t="b">
        <f t="shared" si="214"/>
        <v>0</v>
      </c>
      <c r="J723" s="95"/>
      <c r="K723" s="90"/>
      <c r="L723" s="90"/>
      <c r="M723" s="98"/>
      <c r="N723" s="98"/>
      <c r="O723" s="98"/>
      <c r="P723" s="98"/>
      <c r="Q723" s="66"/>
      <c r="R723" s="90"/>
      <c r="S723" s="209"/>
      <c r="T723" s="92"/>
      <c r="U723" s="94"/>
      <c r="V723" s="181"/>
      <c r="W723" s="181"/>
      <c r="X723" s="181"/>
      <c r="Y723" s="181"/>
      <c r="Z723" s="94"/>
      <c r="AA723" s="94"/>
      <c r="AB723" s="203"/>
      <c r="AC723" s="202"/>
      <c r="AD723" s="166"/>
      <c r="AE723" s="162" t="b">
        <f t="shared" si="215"/>
        <v>0</v>
      </c>
      <c r="AF723" s="163">
        <f t="shared" si="216"/>
        <v>0</v>
      </c>
      <c r="AG723" s="163">
        <f t="shared" si="217"/>
        <v>0</v>
      </c>
      <c r="AH723" s="164">
        <f t="shared" si="218"/>
        <v>0</v>
      </c>
      <c r="AI723" s="164">
        <f t="shared" si="219"/>
        <v>0</v>
      </c>
      <c r="AJ723" s="164">
        <f t="shared" si="220"/>
        <v>0</v>
      </c>
      <c r="AK723" s="164">
        <f t="shared" si="221"/>
        <v>0</v>
      </c>
      <c r="AL723" s="164">
        <f t="shared" si="222"/>
        <v>0</v>
      </c>
      <c r="AM723" s="164">
        <f t="shared" si="223"/>
        <v>1</v>
      </c>
      <c r="AN723" s="146">
        <f t="shared" si="224"/>
        <v>0</v>
      </c>
      <c r="AO723" s="146">
        <f t="shared" si="225"/>
        <v>0</v>
      </c>
      <c r="AP723" s="146">
        <f t="shared" si="226"/>
        <v>0</v>
      </c>
      <c r="AQ723" s="146">
        <f t="shared" si="227"/>
        <v>0</v>
      </c>
      <c r="AR723" s="146">
        <f t="shared" si="228"/>
        <v>0</v>
      </c>
      <c r="AS723" s="163">
        <f t="shared" si="229"/>
        <v>0</v>
      </c>
      <c r="AT723" s="165">
        <f t="shared" si="230"/>
        <v>0</v>
      </c>
      <c r="AU723" s="217"/>
      <c r="AV723" s="98"/>
      <c r="AW723" s="94"/>
      <c r="AX723" s="94"/>
      <c r="AY723" s="169"/>
      <c r="AZ723" s="170"/>
      <c r="BA723" s="94"/>
      <c r="BB723" s="94"/>
      <c r="BC723" s="94"/>
      <c r="BD723" s="94"/>
      <c r="BE723" s="91"/>
      <c r="BF723" s="94"/>
      <c r="BG723" s="94"/>
      <c r="BH723" s="228"/>
      <c r="BI723" s="209"/>
      <c r="BJ723" s="209"/>
      <c r="BK723" s="98"/>
      <c r="BL723" s="140"/>
      <c r="BR723" s="61"/>
      <c r="BT723" s="60"/>
      <c r="BU723" s="60"/>
    </row>
    <row r="724" spans="1:73" s="59" customFormat="1" ht="30" hidden="1" customHeight="1" x14ac:dyDescent="0.25">
      <c r="A724" s="139"/>
      <c r="B724" s="198"/>
      <c r="C724" s="159" t="str">
        <f t="shared" si="231"/>
        <v/>
      </c>
      <c r="D724" s="159" t="str">
        <f t="shared" si="232"/>
        <v/>
      </c>
      <c r="E724" s="201"/>
      <c r="F724" s="90"/>
      <c r="G724" s="259"/>
      <c r="H724" s="90"/>
      <c r="I724" s="266" t="b">
        <f t="shared" si="214"/>
        <v>0</v>
      </c>
      <c r="J724" s="95"/>
      <c r="K724" s="90"/>
      <c r="L724" s="90"/>
      <c r="M724" s="98"/>
      <c r="N724" s="98"/>
      <c r="O724" s="66"/>
      <c r="P724" s="66"/>
      <c r="Q724" s="66"/>
      <c r="R724" s="90"/>
      <c r="S724" s="209"/>
      <c r="T724" s="92"/>
      <c r="U724" s="94"/>
      <c r="V724" s="181"/>
      <c r="W724" s="181"/>
      <c r="X724" s="181"/>
      <c r="Y724" s="181"/>
      <c r="Z724" s="94"/>
      <c r="AA724" s="94"/>
      <c r="AB724" s="203"/>
      <c r="AC724" s="202"/>
      <c r="AD724" s="166"/>
      <c r="AE724" s="162" t="b">
        <f t="shared" si="215"/>
        <v>0</v>
      </c>
      <c r="AF724" s="163">
        <f t="shared" si="216"/>
        <v>0</v>
      </c>
      <c r="AG724" s="163">
        <f t="shared" si="217"/>
        <v>0</v>
      </c>
      <c r="AH724" s="164">
        <f t="shared" si="218"/>
        <v>0</v>
      </c>
      <c r="AI724" s="164">
        <f t="shared" si="219"/>
        <v>0</v>
      </c>
      <c r="AJ724" s="164">
        <f t="shared" si="220"/>
        <v>0</v>
      </c>
      <c r="AK724" s="164">
        <f t="shared" si="221"/>
        <v>0</v>
      </c>
      <c r="AL724" s="164">
        <f t="shared" si="222"/>
        <v>0</v>
      </c>
      <c r="AM724" s="164">
        <f t="shared" si="223"/>
        <v>1</v>
      </c>
      <c r="AN724" s="146">
        <f t="shared" si="224"/>
        <v>0</v>
      </c>
      <c r="AO724" s="146">
        <f t="shared" si="225"/>
        <v>0</v>
      </c>
      <c r="AP724" s="146">
        <f t="shared" si="226"/>
        <v>0</v>
      </c>
      <c r="AQ724" s="146">
        <f t="shared" si="227"/>
        <v>0</v>
      </c>
      <c r="AR724" s="146">
        <f t="shared" si="228"/>
        <v>0</v>
      </c>
      <c r="AS724" s="163">
        <f t="shared" si="229"/>
        <v>0</v>
      </c>
      <c r="AT724" s="165">
        <f t="shared" si="230"/>
        <v>0</v>
      </c>
      <c r="AU724" s="217"/>
      <c r="AV724" s="98"/>
      <c r="AW724" s="94"/>
      <c r="AX724" s="94"/>
      <c r="AY724" s="169"/>
      <c r="AZ724" s="170"/>
      <c r="BA724" s="94"/>
      <c r="BB724" s="94"/>
      <c r="BC724" s="94"/>
      <c r="BD724" s="94"/>
      <c r="BE724" s="91"/>
      <c r="BF724" s="94"/>
      <c r="BG724" s="94"/>
      <c r="BH724" s="228"/>
      <c r="BI724" s="209"/>
      <c r="BJ724" s="209"/>
      <c r="BK724" s="98"/>
      <c r="BL724" s="140"/>
      <c r="BR724" s="61"/>
      <c r="BS724" s="60"/>
      <c r="BT724" s="60"/>
      <c r="BU724" s="60"/>
    </row>
    <row r="725" spans="1:73" s="59" customFormat="1" ht="30" hidden="1" customHeight="1" x14ac:dyDescent="0.25">
      <c r="A725" s="139"/>
      <c r="B725" s="198"/>
      <c r="C725" s="159" t="str">
        <f t="shared" si="231"/>
        <v/>
      </c>
      <c r="D725" s="159" t="str">
        <f t="shared" si="232"/>
        <v/>
      </c>
      <c r="E725" s="201"/>
      <c r="F725" s="90"/>
      <c r="G725" s="259"/>
      <c r="H725" s="90"/>
      <c r="I725" s="266" t="b">
        <f t="shared" si="214"/>
        <v>0</v>
      </c>
      <c r="J725" s="95"/>
      <c r="K725" s="90"/>
      <c r="L725" s="90"/>
      <c r="M725" s="90"/>
      <c r="N725" s="90"/>
      <c r="O725" s="66"/>
      <c r="P725" s="66"/>
      <c r="Q725" s="66"/>
      <c r="R725" s="90"/>
      <c r="S725" s="209"/>
      <c r="T725" s="92"/>
      <c r="U725" s="94"/>
      <c r="V725" s="181"/>
      <c r="W725" s="181"/>
      <c r="X725" s="181"/>
      <c r="Y725" s="181"/>
      <c r="Z725" s="94"/>
      <c r="AA725" s="94"/>
      <c r="AB725" s="203"/>
      <c r="AC725" s="202"/>
      <c r="AD725" s="166"/>
      <c r="AE725" s="162" t="b">
        <f t="shared" si="215"/>
        <v>0</v>
      </c>
      <c r="AF725" s="163">
        <f t="shared" si="216"/>
        <v>0</v>
      </c>
      <c r="AG725" s="163">
        <f t="shared" si="217"/>
        <v>0</v>
      </c>
      <c r="AH725" s="164">
        <f t="shared" si="218"/>
        <v>0</v>
      </c>
      <c r="AI725" s="164">
        <f t="shared" si="219"/>
        <v>0</v>
      </c>
      <c r="AJ725" s="164">
        <f t="shared" si="220"/>
        <v>0</v>
      </c>
      <c r="AK725" s="164">
        <f t="shared" si="221"/>
        <v>0</v>
      </c>
      <c r="AL725" s="164">
        <f t="shared" si="222"/>
        <v>0</v>
      </c>
      <c r="AM725" s="164">
        <f t="shared" si="223"/>
        <v>1</v>
      </c>
      <c r="AN725" s="146">
        <f t="shared" si="224"/>
        <v>0</v>
      </c>
      <c r="AO725" s="146">
        <f t="shared" si="225"/>
        <v>0</v>
      </c>
      <c r="AP725" s="146">
        <f t="shared" si="226"/>
        <v>0</v>
      </c>
      <c r="AQ725" s="146">
        <f t="shared" si="227"/>
        <v>0</v>
      </c>
      <c r="AR725" s="146">
        <f t="shared" si="228"/>
        <v>0</v>
      </c>
      <c r="AS725" s="163">
        <f t="shared" si="229"/>
        <v>0</v>
      </c>
      <c r="AT725" s="165">
        <f t="shared" si="230"/>
        <v>0</v>
      </c>
      <c r="AU725" s="217"/>
      <c r="AV725" s="66"/>
      <c r="AW725" s="94"/>
      <c r="AX725" s="94"/>
      <c r="AY725" s="169"/>
      <c r="AZ725" s="170"/>
      <c r="BA725" s="94"/>
      <c r="BB725" s="94"/>
      <c r="BC725" s="94"/>
      <c r="BD725" s="94"/>
      <c r="BE725" s="91"/>
      <c r="BF725" s="94"/>
      <c r="BG725" s="94"/>
      <c r="BH725" s="226"/>
      <c r="BI725" s="215"/>
      <c r="BJ725" s="215"/>
      <c r="BK725" s="98"/>
      <c r="BL725" s="140"/>
      <c r="BR725" s="61"/>
      <c r="BS725" s="60"/>
      <c r="BT725" s="60"/>
      <c r="BU725" s="60"/>
    </row>
    <row r="726" spans="1:73" s="59" customFormat="1" ht="30" hidden="1" customHeight="1" x14ac:dyDescent="0.25">
      <c r="A726" s="139"/>
      <c r="B726" s="198"/>
      <c r="C726" s="159" t="str">
        <f t="shared" si="231"/>
        <v/>
      </c>
      <c r="D726" s="159" t="str">
        <f t="shared" si="232"/>
        <v/>
      </c>
      <c r="E726" s="201"/>
      <c r="F726" s="90"/>
      <c r="G726" s="259"/>
      <c r="H726" s="90"/>
      <c r="I726" s="266" t="b">
        <f t="shared" si="214"/>
        <v>0</v>
      </c>
      <c r="J726" s="95"/>
      <c r="K726" s="90"/>
      <c r="L726" s="90"/>
      <c r="M726" s="90"/>
      <c r="N726" s="90"/>
      <c r="O726" s="98"/>
      <c r="P726" s="98"/>
      <c r="Q726" s="98"/>
      <c r="R726" s="90"/>
      <c r="S726" s="209"/>
      <c r="T726" s="92"/>
      <c r="U726" s="94"/>
      <c r="V726" s="181"/>
      <c r="W726" s="181"/>
      <c r="X726" s="181"/>
      <c r="Y726" s="181"/>
      <c r="Z726" s="94"/>
      <c r="AA726" s="94"/>
      <c r="AB726" s="203"/>
      <c r="AC726" s="202"/>
      <c r="AD726" s="166"/>
      <c r="AE726" s="162" t="b">
        <f t="shared" si="215"/>
        <v>0</v>
      </c>
      <c r="AF726" s="163">
        <f t="shared" si="216"/>
        <v>0</v>
      </c>
      <c r="AG726" s="163">
        <f t="shared" si="217"/>
        <v>0</v>
      </c>
      <c r="AH726" s="164">
        <f t="shared" si="218"/>
        <v>0</v>
      </c>
      <c r="AI726" s="164">
        <f t="shared" si="219"/>
        <v>0</v>
      </c>
      <c r="AJ726" s="164">
        <f t="shared" si="220"/>
        <v>0</v>
      </c>
      <c r="AK726" s="164">
        <f t="shared" si="221"/>
        <v>0</v>
      </c>
      <c r="AL726" s="164">
        <f t="shared" si="222"/>
        <v>0</v>
      </c>
      <c r="AM726" s="164">
        <f t="shared" si="223"/>
        <v>1</v>
      </c>
      <c r="AN726" s="146">
        <f t="shared" si="224"/>
        <v>0</v>
      </c>
      <c r="AO726" s="146">
        <f t="shared" si="225"/>
        <v>0</v>
      </c>
      <c r="AP726" s="146">
        <f t="shared" si="226"/>
        <v>0</v>
      </c>
      <c r="AQ726" s="146">
        <f t="shared" si="227"/>
        <v>0</v>
      </c>
      <c r="AR726" s="146">
        <f t="shared" si="228"/>
        <v>0</v>
      </c>
      <c r="AS726" s="163">
        <f t="shared" si="229"/>
        <v>0</v>
      </c>
      <c r="AT726" s="165">
        <f t="shared" si="230"/>
        <v>0</v>
      </c>
      <c r="AU726" s="217"/>
      <c r="AV726" s="66"/>
      <c r="AW726" s="94"/>
      <c r="AX726" s="94"/>
      <c r="AY726" s="169"/>
      <c r="AZ726" s="170"/>
      <c r="BA726" s="94"/>
      <c r="BB726" s="94"/>
      <c r="BC726" s="94"/>
      <c r="BD726" s="94"/>
      <c r="BE726" s="91"/>
      <c r="BF726" s="94"/>
      <c r="BG726" s="94"/>
      <c r="BH726" s="226"/>
      <c r="BI726" s="215"/>
      <c r="BJ726" s="215"/>
      <c r="BK726" s="98"/>
      <c r="BL726" s="140"/>
      <c r="BR726" s="61"/>
      <c r="BS726" s="60"/>
      <c r="BT726" s="60"/>
      <c r="BU726" s="60"/>
    </row>
    <row r="727" spans="1:73" s="59" customFormat="1" ht="30" hidden="1" customHeight="1" x14ac:dyDescent="0.25">
      <c r="A727" s="139"/>
      <c r="B727" s="198"/>
      <c r="C727" s="159" t="str">
        <f t="shared" si="231"/>
        <v/>
      </c>
      <c r="D727" s="159" t="str">
        <f t="shared" si="232"/>
        <v/>
      </c>
      <c r="E727" s="201"/>
      <c r="F727" s="90"/>
      <c r="G727" s="259"/>
      <c r="H727" s="90"/>
      <c r="I727" s="266" t="b">
        <f t="shared" si="214"/>
        <v>0</v>
      </c>
      <c r="J727" s="95"/>
      <c r="K727" s="90"/>
      <c r="L727" s="90"/>
      <c r="M727" s="90"/>
      <c r="N727" s="90"/>
      <c r="O727" s="66"/>
      <c r="P727" s="66"/>
      <c r="Q727" s="66"/>
      <c r="R727" s="90"/>
      <c r="S727" s="209"/>
      <c r="T727" s="92"/>
      <c r="U727" s="94"/>
      <c r="V727" s="181"/>
      <c r="W727" s="181"/>
      <c r="X727" s="181"/>
      <c r="Y727" s="181"/>
      <c r="Z727" s="94"/>
      <c r="AA727" s="94"/>
      <c r="AB727" s="203"/>
      <c r="AC727" s="202"/>
      <c r="AD727" s="166"/>
      <c r="AE727" s="162" t="b">
        <f t="shared" si="215"/>
        <v>0</v>
      </c>
      <c r="AF727" s="163">
        <f t="shared" si="216"/>
        <v>0</v>
      </c>
      <c r="AG727" s="163">
        <f t="shared" si="217"/>
        <v>0</v>
      </c>
      <c r="AH727" s="164">
        <f t="shared" si="218"/>
        <v>0</v>
      </c>
      <c r="AI727" s="164">
        <f t="shared" si="219"/>
        <v>0</v>
      </c>
      <c r="AJ727" s="164">
        <f t="shared" si="220"/>
        <v>0</v>
      </c>
      <c r="AK727" s="164">
        <f t="shared" si="221"/>
        <v>0</v>
      </c>
      <c r="AL727" s="164">
        <f t="shared" si="222"/>
        <v>0</v>
      </c>
      <c r="AM727" s="164">
        <f t="shared" si="223"/>
        <v>1</v>
      </c>
      <c r="AN727" s="146">
        <f t="shared" si="224"/>
        <v>0</v>
      </c>
      <c r="AO727" s="146">
        <f t="shared" si="225"/>
        <v>0</v>
      </c>
      <c r="AP727" s="146">
        <f t="shared" si="226"/>
        <v>0</v>
      </c>
      <c r="AQ727" s="146">
        <f t="shared" si="227"/>
        <v>0</v>
      </c>
      <c r="AR727" s="146">
        <f t="shared" si="228"/>
        <v>0</v>
      </c>
      <c r="AS727" s="163">
        <f t="shared" si="229"/>
        <v>0</v>
      </c>
      <c r="AT727" s="165">
        <f t="shared" si="230"/>
        <v>0</v>
      </c>
      <c r="AU727" s="217"/>
      <c r="AV727" s="66"/>
      <c r="AW727" s="94"/>
      <c r="AX727" s="94"/>
      <c r="AY727" s="169"/>
      <c r="AZ727" s="170"/>
      <c r="BA727" s="94"/>
      <c r="BB727" s="94"/>
      <c r="BC727" s="94"/>
      <c r="BD727" s="94"/>
      <c r="BE727" s="91"/>
      <c r="BF727" s="94"/>
      <c r="BG727" s="94"/>
      <c r="BH727" s="226"/>
      <c r="BI727" s="215"/>
      <c r="BJ727" s="215"/>
      <c r="BK727" s="98"/>
      <c r="BL727" s="140"/>
      <c r="BR727" s="61"/>
      <c r="BS727" s="60"/>
      <c r="BT727" s="60"/>
      <c r="BU727" s="60"/>
    </row>
    <row r="728" spans="1:73" s="59" customFormat="1" ht="30" hidden="1" customHeight="1" x14ac:dyDescent="0.25">
      <c r="A728" s="139"/>
      <c r="B728" s="198"/>
      <c r="C728" s="159" t="str">
        <f t="shared" si="231"/>
        <v/>
      </c>
      <c r="D728" s="159" t="str">
        <f t="shared" si="232"/>
        <v/>
      </c>
      <c r="E728" s="201"/>
      <c r="F728" s="90"/>
      <c r="G728" s="259"/>
      <c r="H728" s="90"/>
      <c r="I728" s="266" t="b">
        <f t="shared" si="214"/>
        <v>0</v>
      </c>
      <c r="J728" s="95"/>
      <c r="K728" s="90"/>
      <c r="L728" s="90"/>
      <c r="M728" s="66"/>
      <c r="N728" s="66"/>
      <c r="O728" s="66"/>
      <c r="P728" s="66"/>
      <c r="Q728" s="66"/>
      <c r="R728" s="90"/>
      <c r="S728" s="209"/>
      <c r="T728" s="92"/>
      <c r="U728" s="94"/>
      <c r="V728" s="181"/>
      <c r="W728" s="181"/>
      <c r="X728" s="181"/>
      <c r="Y728" s="181"/>
      <c r="Z728" s="94"/>
      <c r="AA728" s="94"/>
      <c r="AB728" s="203"/>
      <c r="AC728" s="202"/>
      <c r="AD728" s="166"/>
      <c r="AE728" s="162" t="b">
        <f t="shared" si="215"/>
        <v>0</v>
      </c>
      <c r="AF728" s="163">
        <f t="shared" si="216"/>
        <v>0</v>
      </c>
      <c r="AG728" s="163">
        <f t="shared" si="217"/>
        <v>0</v>
      </c>
      <c r="AH728" s="164">
        <f t="shared" si="218"/>
        <v>0</v>
      </c>
      <c r="AI728" s="164">
        <f t="shared" si="219"/>
        <v>0</v>
      </c>
      <c r="AJ728" s="164">
        <f t="shared" si="220"/>
        <v>0</v>
      </c>
      <c r="AK728" s="164">
        <f t="shared" si="221"/>
        <v>0</v>
      </c>
      <c r="AL728" s="164">
        <f t="shared" si="222"/>
        <v>0</v>
      </c>
      <c r="AM728" s="164">
        <f t="shared" si="223"/>
        <v>1</v>
      </c>
      <c r="AN728" s="146">
        <f t="shared" si="224"/>
        <v>0</v>
      </c>
      <c r="AO728" s="146">
        <f t="shared" si="225"/>
        <v>0</v>
      </c>
      <c r="AP728" s="146">
        <f t="shared" si="226"/>
        <v>0</v>
      </c>
      <c r="AQ728" s="146">
        <f t="shared" si="227"/>
        <v>0</v>
      </c>
      <c r="AR728" s="146">
        <f t="shared" si="228"/>
        <v>0</v>
      </c>
      <c r="AS728" s="163">
        <f t="shared" si="229"/>
        <v>0</v>
      </c>
      <c r="AT728" s="165">
        <f t="shared" si="230"/>
        <v>0</v>
      </c>
      <c r="AU728" s="217"/>
      <c r="AV728" s="66"/>
      <c r="AW728" s="94"/>
      <c r="AX728" s="94"/>
      <c r="AY728" s="169"/>
      <c r="AZ728" s="170"/>
      <c r="BA728" s="94"/>
      <c r="BB728" s="94"/>
      <c r="BC728" s="94"/>
      <c r="BD728" s="94"/>
      <c r="BE728" s="91"/>
      <c r="BF728" s="94"/>
      <c r="BG728" s="94"/>
      <c r="BH728" s="226"/>
      <c r="BI728" s="215"/>
      <c r="BJ728" s="215"/>
      <c r="BK728" s="98"/>
      <c r="BL728" s="140"/>
      <c r="BR728" s="61"/>
      <c r="BS728" s="60"/>
      <c r="BT728" s="60"/>
      <c r="BU728" s="60"/>
    </row>
    <row r="729" spans="1:73" s="59" customFormat="1" ht="30" hidden="1" customHeight="1" x14ac:dyDescent="0.25">
      <c r="A729" s="139"/>
      <c r="B729" s="198"/>
      <c r="C729" s="159" t="str">
        <f t="shared" si="231"/>
        <v/>
      </c>
      <c r="D729" s="159" t="str">
        <f t="shared" si="232"/>
        <v/>
      </c>
      <c r="E729" s="201"/>
      <c r="F729" s="90"/>
      <c r="G729" s="259"/>
      <c r="H729" s="90"/>
      <c r="I729" s="266" t="b">
        <f t="shared" si="214"/>
        <v>0</v>
      </c>
      <c r="J729" s="95"/>
      <c r="K729" s="90"/>
      <c r="L729" s="90"/>
      <c r="M729" s="90"/>
      <c r="N729" s="90"/>
      <c r="O729" s="66"/>
      <c r="P729" s="66"/>
      <c r="Q729" s="66"/>
      <c r="R729" s="90"/>
      <c r="S729" s="209"/>
      <c r="T729" s="92"/>
      <c r="U729" s="94"/>
      <c r="V729" s="181"/>
      <c r="W729" s="181"/>
      <c r="X729" s="181"/>
      <c r="Y729" s="181"/>
      <c r="Z729" s="94"/>
      <c r="AA729" s="94"/>
      <c r="AB729" s="203"/>
      <c r="AC729" s="202"/>
      <c r="AD729" s="166"/>
      <c r="AE729" s="162" t="b">
        <f t="shared" si="215"/>
        <v>0</v>
      </c>
      <c r="AF729" s="163">
        <f t="shared" si="216"/>
        <v>0</v>
      </c>
      <c r="AG729" s="163">
        <f t="shared" si="217"/>
        <v>0</v>
      </c>
      <c r="AH729" s="164">
        <f t="shared" si="218"/>
        <v>0</v>
      </c>
      <c r="AI729" s="164">
        <f t="shared" si="219"/>
        <v>0</v>
      </c>
      <c r="AJ729" s="164">
        <f t="shared" si="220"/>
        <v>0</v>
      </c>
      <c r="AK729" s="164">
        <f t="shared" si="221"/>
        <v>0</v>
      </c>
      <c r="AL729" s="164">
        <f t="shared" si="222"/>
        <v>0</v>
      </c>
      <c r="AM729" s="164">
        <f t="shared" si="223"/>
        <v>1</v>
      </c>
      <c r="AN729" s="146">
        <f t="shared" si="224"/>
        <v>0</v>
      </c>
      <c r="AO729" s="146">
        <f t="shared" si="225"/>
        <v>0</v>
      </c>
      <c r="AP729" s="146">
        <f t="shared" si="226"/>
        <v>0</v>
      </c>
      <c r="AQ729" s="146">
        <f t="shared" si="227"/>
        <v>0</v>
      </c>
      <c r="AR729" s="146">
        <f t="shared" si="228"/>
        <v>0</v>
      </c>
      <c r="AS729" s="163">
        <f t="shared" si="229"/>
        <v>0</v>
      </c>
      <c r="AT729" s="165">
        <f t="shared" si="230"/>
        <v>0</v>
      </c>
      <c r="AU729" s="217"/>
      <c r="AV729" s="66"/>
      <c r="AW729" s="94"/>
      <c r="AX729" s="94"/>
      <c r="AY729" s="169"/>
      <c r="AZ729" s="170"/>
      <c r="BA729" s="94"/>
      <c r="BB729" s="94"/>
      <c r="BC729" s="94"/>
      <c r="BD729" s="94"/>
      <c r="BE729" s="91"/>
      <c r="BF729" s="94"/>
      <c r="BG729" s="94"/>
      <c r="BH729" s="226"/>
      <c r="BI729" s="215"/>
      <c r="BJ729" s="215"/>
      <c r="BK729" s="98"/>
      <c r="BL729" s="140"/>
      <c r="BR729" s="61"/>
      <c r="BS729" s="60"/>
      <c r="BT729" s="60"/>
      <c r="BU729" s="60"/>
    </row>
    <row r="730" spans="1:73" s="59" customFormat="1" ht="30" hidden="1" customHeight="1" x14ac:dyDescent="0.25">
      <c r="A730" s="139"/>
      <c r="B730" s="198"/>
      <c r="C730" s="159" t="str">
        <f t="shared" si="231"/>
        <v/>
      </c>
      <c r="D730" s="159" t="str">
        <f t="shared" si="232"/>
        <v/>
      </c>
      <c r="E730" s="201"/>
      <c r="F730" s="90"/>
      <c r="G730" s="259"/>
      <c r="H730" s="90"/>
      <c r="I730" s="266" t="b">
        <f t="shared" ref="I730:I793" si="233">IF(H730="Material Vegetal CI","CI",IF(H730="Insectos en alcohol CI","CI",IF(H730="Cámara de cría para eclosión de insecto adulto CI","CI",IF(H730="Material Vegetal CE","CE",IF(H730="Insectos en alcohol CE","CE",IF(H730="Cámara de cría para eclosión de insecto adulto CE","CE",IF(H730="Trampas amarillas CI","CI",IF(H730="Trampas amarillas CE","CE",IF(H730="Trampas con feromona Jackson CI","CI",IF(H730="Trampas con feromona Jackson CE","CE",IF(H730="PNMMF Frutos","CI",IF(H730="PNMMF Trampas Mcphail CI","CI",IF(H730="PNMMF Trampas Mcphail CE","CE",IF(H730="Insectos en placas CI","CI",IF(H730="Insectos en placas CE","CE",IF(H730="Insectos adultos vivos CE","CE",IF(H730="Insectos adultos vivos CI","CI",IF(H730="Muestras cuarentena CI","CI",IF(H730="Muestras cuarentena CE","CE",IF(H730="Ácaros CI","CI",IF(H730="Ácaros CE","CE")))))))))))))))))))))</f>
        <v>0</v>
      </c>
      <c r="J730" s="95"/>
      <c r="K730" s="90"/>
      <c r="L730" s="90"/>
      <c r="M730" s="90"/>
      <c r="N730" s="90"/>
      <c r="O730" s="66"/>
      <c r="P730" s="66"/>
      <c r="Q730" s="66"/>
      <c r="R730" s="90"/>
      <c r="S730" s="209"/>
      <c r="T730" s="92"/>
      <c r="U730" s="94"/>
      <c r="V730" s="181"/>
      <c r="W730" s="181"/>
      <c r="X730" s="181"/>
      <c r="Y730" s="181"/>
      <c r="Z730" s="94"/>
      <c r="AA730" s="94"/>
      <c r="AB730" s="203"/>
      <c r="AC730" s="202"/>
      <c r="AD730" s="166"/>
      <c r="AE730" s="162" t="b">
        <f t="shared" si="215"/>
        <v>0</v>
      </c>
      <c r="AF730" s="163">
        <f t="shared" si="216"/>
        <v>0</v>
      </c>
      <c r="AG730" s="163">
        <f t="shared" si="217"/>
        <v>0</v>
      </c>
      <c r="AH730" s="164">
        <f t="shared" si="218"/>
        <v>0</v>
      </c>
      <c r="AI730" s="164">
        <f t="shared" si="219"/>
        <v>0</v>
      </c>
      <c r="AJ730" s="164">
        <f t="shared" si="220"/>
        <v>0</v>
      </c>
      <c r="AK730" s="164">
        <f t="shared" si="221"/>
        <v>0</v>
      </c>
      <c r="AL730" s="164">
        <f t="shared" si="222"/>
        <v>0</v>
      </c>
      <c r="AM730" s="164">
        <f t="shared" si="223"/>
        <v>1</v>
      </c>
      <c r="AN730" s="146">
        <f t="shared" si="224"/>
        <v>0</v>
      </c>
      <c r="AO730" s="146">
        <f t="shared" si="225"/>
        <v>0</v>
      </c>
      <c r="AP730" s="146">
        <f t="shared" si="226"/>
        <v>0</v>
      </c>
      <c r="AQ730" s="146">
        <f t="shared" si="227"/>
        <v>0</v>
      </c>
      <c r="AR730" s="146">
        <f t="shared" si="228"/>
        <v>0</v>
      </c>
      <c r="AS730" s="163">
        <f t="shared" si="229"/>
        <v>0</v>
      </c>
      <c r="AT730" s="165">
        <f t="shared" si="230"/>
        <v>0</v>
      </c>
      <c r="AU730" s="217"/>
      <c r="AV730" s="66"/>
      <c r="AW730" s="94"/>
      <c r="AX730" s="94"/>
      <c r="AY730" s="169"/>
      <c r="AZ730" s="170"/>
      <c r="BA730" s="94"/>
      <c r="BB730" s="94"/>
      <c r="BC730" s="94"/>
      <c r="BD730" s="94"/>
      <c r="BE730" s="91"/>
      <c r="BF730" s="94"/>
      <c r="BG730" s="94"/>
      <c r="BH730" s="228"/>
      <c r="BI730" s="209"/>
      <c r="BJ730" s="209"/>
      <c r="BK730" s="98"/>
      <c r="BL730" s="140"/>
      <c r="BR730" s="61"/>
      <c r="BS730" s="60"/>
      <c r="BT730" s="60"/>
      <c r="BU730" s="60"/>
    </row>
    <row r="731" spans="1:73" s="59" customFormat="1" ht="30" hidden="1" customHeight="1" x14ac:dyDescent="0.25">
      <c r="A731" s="139"/>
      <c r="B731" s="198"/>
      <c r="C731" s="159" t="str">
        <f t="shared" si="231"/>
        <v/>
      </c>
      <c r="D731" s="159" t="str">
        <f t="shared" si="232"/>
        <v/>
      </c>
      <c r="E731" s="201"/>
      <c r="F731" s="90"/>
      <c r="G731" s="259"/>
      <c r="H731" s="90"/>
      <c r="I731" s="266" t="b">
        <f t="shared" si="233"/>
        <v>0</v>
      </c>
      <c r="J731" s="95"/>
      <c r="K731" s="90"/>
      <c r="L731" s="90"/>
      <c r="M731" s="90"/>
      <c r="N731" s="90"/>
      <c r="O731" s="66"/>
      <c r="P731" s="66"/>
      <c r="Q731" s="66"/>
      <c r="R731" s="90"/>
      <c r="S731" s="209"/>
      <c r="T731" s="92"/>
      <c r="U731" s="94"/>
      <c r="V731" s="181"/>
      <c r="W731" s="181"/>
      <c r="X731" s="181"/>
      <c r="Y731" s="181"/>
      <c r="Z731" s="94"/>
      <c r="AA731" s="94"/>
      <c r="AB731" s="203"/>
      <c r="AC731" s="202"/>
      <c r="AD731" s="166"/>
      <c r="AE731" s="162" t="b">
        <f t="shared" ref="AE731:AE794" si="234">IF(H731="Material Vegetal CI",8,IF(H731="Insectos en alcohol CI",8,IF(H731="Cámara de cría para eclosión de insecto adulto CI",45,IF(H731="Cámara de cría para eclosión de insecto adulto CE",45,IF(H731="Material Vegetal CE",6,IF(H731="Insectos en alcohol CE",5,IF(H731="Trampas amarillas CI",8,IF(H731="Trampas amarillas CE",8,IF(H731="PNMMF Frutos",60,IF(H731="Trampas con feromona Jackson CI",8,IF(H731="Trampas con feromona Jackson CE",8,IF(H731="Insectos en placas CI",8,IF(H731="Insectos en placas CE",5,IF(H731="Insectos adultos vivos CI",8,IF(H731="Insectos adultos vivos CE",5,IF(H731="PNMMF Trampas Mcphail CI",8,IF(H731="PNMMF Trampas Mcphail CE",8,IF(H731="Muestras cuarentena CI",2,IF(H731="Muestras cuarentena CE",2,IF(H731="Ácaros CI",7,IF(H731="Ácaros CE",7)))))))))))))))))))))</f>
        <v>0</v>
      </c>
      <c r="AF731" s="163">
        <f t="shared" ref="AF731:AF794" si="235">NETWORKDAYS(W731,X731,$N$3122:$N$3134)</f>
        <v>0</v>
      </c>
      <c r="AG731" s="163">
        <f t="shared" ref="AG731:AG794" si="236">IF(Y731="",0,NETWORKDAYS(B731,Y731,$N$3122:$N$3134))</f>
        <v>0</v>
      </c>
      <c r="AH731" s="164">
        <f t="shared" ref="AH731:AH794" si="237">IF(Y731="",0,IF(AG731&lt;=0,4,IF(AG731&lt;=(AE731-1),4,IF(AG731=(AE731),4,IF(AG731=(AE731+1),3,IF(AG731=(AE731+2),2,IF(AG731&gt;=(AE731+3),1,IF(AG731="",0))))))))</f>
        <v>0</v>
      </c>
      <c r="AI731" s="164">
        <f t="shared" ref="AI731:AI794" si="238">IF(AH731=4,1,0)</f>
        <v>0</v>
      </c>
      <c r="AJ731" s="164">
        <f t="shared" ref="AJ731:AJ794" si="239">IF(AH731=3,1,0)</f>
        <v>0</v>
      </c>
      <c r="AK731" s="164">
        <f t="shared" ref="AK731:AK794" si="240">IF(AH731=2,1,0)</f>
        <v>0</v>
      </c>
      <c r="AL731" s="164">
        <f t="shared" ref="AL731:AL794" si="241">IF(AH731=1,1,0)</f>
        <v>0</v>
      </c>
      <c r="AM731" s="164">
        <f t="shared" ref="AM731:AM794" si="242">IF(AH731=0,1,0)</f>
        <v>1</v>
      </c>
      <c r="AN731" s="146">
        <f t="shared" ref="AN731:AN794" si="243">IF(AD731="TODO",4,IF(AD731="MAYORIA",3,IF(AD731="PARCIAL",2,IF(AD731="NADA",1,0))))</f>
        <v>0</v>
      </c>
      <c r="AO731" s="146">
        <f t="shared" ref="AO731:AO794" si="244">IF(AN731=1,1,0)</f>
        <v>0</v>
      </c>
      <c r="AP731" s="146">
        <f t="shared" ref="AP731:AP794" si="245">IF(AN731=2,1,0)</f>
        <v>0</v>
      </c>
      <c r="AQ731" s="146">
        <f t="shared" ref="AQ731:AQ794" si="246">IF(AN731=3,1,0)</f>
        <v>0</v>
      </c>
      <c r="AR731" s="146">
        <f t="shared" ref="AR731:AR794" si="247">IF(AN731=4,1,0)</f>
        <v>0</v>
      </c>
      <c r="AS731" s="163">
        <f t="shared" ref="AS731:AS794" si="248">IF(AC731=0,0,IF(AC731="1-3",1,IF(AC731="4-10",4,IF(AC731="&gt;10",10))))</f>
        <v>0</v>
      </c>
      <c r="AT731" s="165">
        <f t="shared" ref="AT731:AT794" si="249">IF(AS731=0,(AH731+AN731)/8,IF(AS731&lt;4,((AH731+AN731)/8)-5%,IF(AS731&lt;11,((AH731+AN731)/8)-10%,IF(AS731&gt;=11,((AH731+AN731)/8)-20%))))</f>
        <v>0</v>
      </c>
      <c r="AU731" s="217"/>
      <c r="AV731" s="66"/>
      <c r="AW731" s="94"/>
      <c r="AX731" s="94"/>
      <c r="AY731" s="169"/>
      <c r="AZ731" s="170"/>
      <c r="BA731" s="94"/>
      <c r="BB731" s="94"/>
      <c r="BC731" s="94"/>
      <c r="BD731" s="94"/>
      <c r="BE731" s="91"/>
      <c r="BF731" s="94"/>
      <c r="BG731" s="94"/>
      <c r="BH731" s="226"/>
      <c r="BI731" s="215"/>
      <c r="BJ731" s="215"/>
      <c r="BK731" s="98"/>
      <c r="BL731" s="140"/>
      <c r="BR731" s="61"/>
      <c r="BS731" s="60"/>
      <c r="BT731" s="60"/>
      <c r="BU731" s="60"/>
    </row>
    <row r="732" spans="1:73" s="59" customFormat="1" ht="30" hidden="1" customHeight="1" x14ac:dyDescent="0.25">
      <c r="A732" s="139"/>
      <c r="B732" s="198"/>
      <c r="C732" s="159" t="str">
        <f t="shared" si="231"/>
        <v/>
      </c>
      <c r="D732" s="159" t="str">
        <f t="shared" si="232"/>
        <v/>
      </c>
      <c r="E732" s="201"/>
      <c r="F732" s="90"/>
      <c r="G732" s="259"/>
      <c r="H732" s="90"/>
      <c r="I732" s="266" t="b">
        <f t="shared" si="233"/>
        <v>0</v>
      </c>
      <c r="J732" s="95"/>
      <c r="K732" s="90"/>
      <c r="L732" s="90"/>
      <c r="M732" s="90"/>
      <c r="N732" s="90"/>
      <c r="O732" s="66"/>
      <c r="P732" s="66"/>
      <c r="Q732" s="66"/>
      <c r="R732" s="90"/>
      <c r="S732" s="209"/>
      <c r="T732" s="92"/>
      <c r="U732" s="94"/>
      <c r="V732" s="181"/>
      <c r="W732" s="181"/>
      <c r="X732" s="181"/>
      <c r="Y732" s="181"/>
      <c r="Z732" s="94"/>
      <c r="AA732" s="94"/>
      <c r="AB732" s="203"/>
      <c r="AC732" s="202"/>
      <c r="AD732" s="166"/>
      <c r="AE732" s="162" t="b">
        <f t="shared" si="234"/>
        <v>0</v>
      </c>
      <c r="AF732" s="163">
        <f t="shared" si="235"/>
        <v>0</v>
      </c>
      <c r="AG732" s="163">
        <f t="shared" si="236"/>
        <v>0</v>
      </c>
      <c r="AH732" s="164">
        <f t="shared" si="237"/>
        <v>0</v>
      </c>
      <c r="AI732" s="164">
        <f t="shared" si="238"/>
        <v>0</v>
      </c>
      <c r="AJ732" s="164">
        <f t="shared" si="239"/>
        <v>0</v>
      </c>
      <c r="AK732" s="164">
        <f t="shared" si="240"/>
        <v>0</v>
      </c>
      <c r="AL732" s="164">
        <f t="shared" si="241"/>
        <v>0</v>
      </c>
      <c r="AM732" s="164">
        <f t="shared" si="242"/>
        <v>1</v>
      </c>
      <c r="AN732" s="146">
        <f t="shared" si="243"/>
        <v>0</v>
      </c>
      <c r="AO732" s="146">
        <f t="shared" si="244"/>
        <v>0</v>
      </c>
      <c r="AP732" s="146">
        <f t="shared" si="245"/>
        <v>0</v>
      </c>
      <c r="AQ732" s="146">
        <f t="shared" si="246"/>
        <v>0</v>
      </c>
      <c r="AR732" s="146">
        <f t="shared" si="247"/>
        <v>0</v>
      </c>
      <c r="AS732" s="163">
        <f t="shared" si="248"/>
        <v>0</v>
      </c>
      <c r="AT732" s="165">
        <f t="shared" si="249"/>
        <v>0</v>
      </c>
      <c r="AU732" s="217"/>
      <c r="AV732" s="66"/>
      <c r="AW732" s="94"/>
      <c r="AX732" s="94"/>
      <c r="AY732" s="169"/>
      <c r="AZ732" s="170"/>
      <c r="BA732" s="94"/>
      <c r="BB732" s="94"/>
      <c r="BC732" s="94"/>
      <c r="BD732" s="94"/>
      <c r="BE732" s="91"/>
      <c r="BF732" s="94"/>
      <c r="BG732" s="94"/>
      <c r="BH732" s="228"/>
      <c r="BI732" s="209"/>
      <c r="BJ732" s="209"/>
      <c r="BK732" s="98"/>
      <c r="BL732" s="140"/>
      <c r="BR732" s="61"/>
      <c r="BT732" s="60"/>
      <c r="BU732" s="60"/>
    </row>
    <row r="733" spans="1:73" s="59" customFormat="1" ht="30" hidden="1" customHeight="1" x14ac:dyDescent="0.25">
      <c r="A733" s="139"/>
      <c r="B733" s="198"/>
      <c r="C733" s="159" t="str">
        <f t="shared" si="231"/>
        <v/>
      </c>
      <c r="D733" s="159" t="str">
        <f t="shared" si="232"/>
        <v/>
      </c>
      <c r="E733" s="201"/>
      <c r="F733" s="90"/>
      <c r="G733" s="259"/>
      <c r="H733" s="90"/>
      <c r="I733" s="266" t="b">
        <f t="shared" si="233"/>
        <v>0</v>
      </c>
      <c r="J733" s="95"/>
      <c r="K733" s="90"/>
      <c r="L733" s="90"/>
      <c r="M733" s="90"/>
      <c r="N733" s="90"/>
      <c r="O733" s="66"/>
      <c r="P733" s="66"/>
      <c r="Q733" s="66"/>
      <c r="R733" s="90"/>
      <c r="S733" s="209"/>
      <c r="T733" s="92"/>
      <c r="U733" s="94"/>
      <c r="V733" s="181"/>
      <c r="W733" s="181"/>
      <c r="X733" s="181"/>
      <c r="Y733" s="181"/>
      <c r="Z733" s="94"/>
      <c r="AA733" s="94"/>
      <c r="AB733" s="203"/>
      <c r="AC733" s="202"/>
      <c r="AD733" s="166"/>
      <c r="AE733" s="162" t="b">
        <f t="shared" si="234"/>
        <v>0</v>
      </c>
      <c r="AF733" s="163">
        <f t="shared" si="235"/>
        <v>0</v>
      </c>
      <c r="AG733" s="163">
        <f t="shared" si="236"/>
        <v>0</v>
      </c>
      <c r="AH733" s="164">
        <f t="shared" si="237"/>
        <v>0</v>
      </c>
      <c r="AI733" s="164">
        <f t="shared" si="238"/>
        <v>0</v>
      </c>
      <c r="AJ733" s="164">
        <f t="shared" si="239"/>
        <v>0</v>
      </c>
      <c r="AK733" s="164">
        <f t="shared" si="240"/>
        <v>0</v>
      </c>
      <c r="AL733" s="164">
        <f t="shared" si="241"/>
        <v>0</v>
      </c>
      <c r="AM733" s="164">
        <f t="shared" si="242"/>
        <v>1</v>
      </c>
      <c r="AN733" s="146">
        <f t="shared" si="243"/>
        <v>0</v>
      </c>
      <c r="AO733" s="146">
        <f t="shared" si="244"/>
        <v>0</v>
      </c>
      <c r="AP733" s="146">
        <f t="shared" si="245"/>
        <v>0</v>
      </c>
      <c r="AQ733" s="146">
        <f t="shared" si="246"/>
        <v>0</v>
      </c>
      <c r="AR733" s="146">
        <f t="shared" si="247"/>
        <v>0</v>
      </c>
      <c r="AS733" s="163">
        <f t="shared" si="248"/>
        <v>0</v>
      </c>
      <c r="AT733" s="165">
        <f t="shared" si="249"/>
        <v>0</v>
      </c>
      <c r="AU733" s="217"/>
      <c r="AV733" s="66"/>
      <c r="AW733" s="94"/>
      <c r="AX733" s="94"/>
      <c r="AY733" s="169"/>
      <c r="AZ733" s="170"/>
      <c r="BA733" s="94"/>
      <c r="BB733" s="94"/>
      <c r="BC733" s="94"/>
      <c r="BD733" s="94"/>
      <c r="BE733" s="91"/>
      <c r="BF733" s="94"/>
      <c r="BG733" s="94"/>
      <c r="BH733" s="228"/>
      <c r="BI733" s="209"/>
      <c r="BJ733" s="209"/>
      <c r="BK733" s="98"/>
      <c r="BL733" s="140"/>
      <c r="BR733" s="61"/>
      <c r="BT733" s="60"/>
      <c r="BU733" s="60"/>
    </row>
    <row r="734" spans="1:73" s="59" customFormat="1" ht="37.5" hidden="1" customHeight="1" x14ac:dyDescent="0.25">
      <c r="A734" s="139"/>
      <c r="B734" s="198"/>
      <c r="C734" s="159" t="str">
        <f t="shared" si="231"/>
        <v/>
      </c>
      <c r="D734" s="159" t="str">
        <f t="shared" si="232"/>
        <v/>
      </c>
      <c r="E734" s="201"/>
      <c r="F734" s="90"/>
      <c r="G734" s="259"/>
      <c r="H734" s="90"/>
      <c r="I734" s="266" t="b">
        <f t="shared" si="233"/>
        <v>0</v>
      </c>
      <c r="J734" s="95"/>
      <c r="K734" s="90"/>
      <c r="L734" s="90"/>
      <c r="M734" s="90"/>
      <c r="N734" s="90"/>
      <c r="O734" s="66"/>
      <c r="P734" s="66"/>
      <c r="Q734" s="66"/>
      <c r="R734" s="90"/>
      <c r="S734" s="209"/>
      <c r="T734" s="92"/>
      <c r="U734" s="94"/>
      <c r="V734" s="181"/>
      <c r="W734" s="181"/>
      <c r="X734" s="181"/>
      <c r="Y734" s="181"/>
      <c r="Z734" s="94"/>
      <c r="AA734" s="94"/>
      <c r="AB734" s="203"/>
      <c r="AC734" s="202"/>
      <c r="AD734" s="166"/>
      <c r="AE734" s="162" t="b">
        <f t="shared" si="234"/>
        <v>0</v>
      </c>
      <c r="AF734" s="163">
        <f t="shared" si="235"/>
        <v>0</v>
      </c>
      <c r="AG734" s="163">
        <f t="shared" si="236"/>
        <v>0</v>
      </c>
      <c r="AH734" s="164">
        <f t="shared" si="237"/>
        <v>0</v>
      </c>
      <c r="AI734" s="164">
        <f t="shared" si="238"/>
        <v>0</v>
      </c>
      <c r="AJ734" s="164">
        <f t="shared" si="239"/>
        <v>0</v>
      </c>
      <c r="AK734" s="164">
        <f t="shared" si="240"/>
        <v>0</v>
      </c>
      <c r="AL734" s="164">
        <f t="shared" si="241"/>
        <v>0</v>
      </c>
      <c r="AM734" s="164">
        <f t="shared" si="242"/>
        <v>1</v>
      </c>
      <c r="AN734" s="146">
        <f t="shared" si="243"/>
        <v>0</v>
      </c>
      <c r="AO734" s="146">
        <f t="shared" si="244"/>
        <v>0</v>
      </c>
      <c r="AP734" s="146">
        <f t="shared" si="245"/>
        <v>0</v>
      </c>
      <c r="AQ734" s="146">
        <f t="shared" si="246"/>
        <v>0</v>
      </c>
      <c r="AR734" s="146">
        <f t="shared" si="247"/>
        <v>0</v>
      </c>
      <c r="AS734" s="163">
        <f t="shared" si="248"/>
        <v>0</v>
      </c>
      <c r="AT734" s="165">
        <f t="shared" si="249"/>
        <v>0</v>
      </c>
      <c r="AU734" s="217"/>
      <c r="AV734" s="66"/>
      <c r="AW734" s="94"/>
      <c r="AX734" s="94"/>
      <c r="AY734" s="169"/>
      <c r="AZ734" s="170"/>
      <c r="BA734" s="94"/>
      <c r="BB734" s="94"/>
      <c r="BC734" s="94"/>
      <c r="BD734" s="94"/>
      <c r="BE734" s="91"/>
      <c r="BF734" s="94"/>
      <c r="BG734" s="94"/>
      <c r="BH734" s="226"/>
      <c r="BI734" s="215"/>
      <c r="BJ734" s="215"/>
      <c r="BK734" s="98"/>
      <c r="BL734" s="140"/>
      <c r="BR734" s="61"/>
      <c r="BT734" s="60"/>
      <c r="BU734" s="60"/>
    </row>
    <row r="735" spans="1:73" s="59" customFormat="1" ht="30" hidden="1" customHeight="1" x14ac:dyDescent="0.25">
      <c r="A735" s="139"/>
      <c r="B735" s="198"/>
      <c r="C735" s="159" t="str">
        <f t="shared" si="231"/>
        <v/>
      </c>
      <c r="D735" s="159" t="str">
        <f t="shared" si="232"/>
        <v/>
      </c>
      <c r="E735" s="201"/>
      <c r="F735" s="90"/>
      <c r="G735" s="259"/>
      <c r="H735" s="90"/>
      <c r="I735" s="266" t="b">
        <f t="shared" si="233"/>
        <v>0</v>
      </c>
      <c r="J735" s="95"/>
      <c r="K735" s="90"/>
      <c r="L735" s="90"/>
      <c r="M735" s="90"/>
      <c r="N735" s="90"/>
      <c r="O735" s="66"/>
      <c r="P735" s="66"/>
      <c r="Q735" s="66"/>
      <c r="R735" s="90"/>
      <c r="S735" s="209"/>
      <c r="T735" s="92"/>
      <c r="U735" s="94"/>
      <c r="V735" s="181"/>
      <c r="W735" s="181"/>
      <c r="X735" s="181"/>
      <c r="Y735" s="181"/>
      <c r="Z735" s="94"/>
      <c r="AA735" s="94"/>
      <c r="AB735" s="203"/>
      <c r="AC735" s="202"/>
      <c r="AD735" s="166"/>
      <c r="AE735" s="162" t="b">
        <f t="shared" si="234"/>
        <v>0</v>
      </c>
      <c r="AF735" s="163">
        <f t="shared" si="235"/>
        <v>0</v>
      </c>
      <c r="AG735" s="163">
        <f t="shared" si="236"/>
        <v>0</v>
      </c>
      <c r="AH735" s="164">
        <f t="shared" si="237"/>
        <v>0</v>
      </c>
      <c r="AI735" s="164">
        <f t="shared" si="238"/>
        <v>0</v>
      </c>
      <c r="AJ735" s="164">
        <f t="shared" si="239"/>
        <v>0</v>
      </c>
      <c r="AK735" s="164">
        <f t="shared" si="240"/>
        <v>0</v>
      </c>
      <c r="AL735" s="164">
        <f t="shared" si="241"/>
        <v>0</v>
      </c>
      <c r="AM735" s="164">
        <f t="shared" si="242"/>
        <v>1</v>
      </c>
      <c r="AN735" s="146">
        <f t="shared" si="243"/>
        <v>0</v>
      </c>
      <c r="AO735" s="146">
        <f t="shared" si="244"/>
        <v>0</v>
      </c>
      <c r="AP735" s="146">
        <f t="shared" si="245"/>
        <v>0</v>
      </c>
      <c r="AQ735" s="146">
        <f t="shared" si="246"/>
        <v>0</v>
      </c>
      <c r="AR735" s="146">
        <f t="shared" si="247"/>
        <v>0</v>
      </c>
      <c r="AS735" s="163">
        <f t="shared" si="248"/>
        <v>0</v>
      </c>
      <c r="AT735" s="165">
        <f t="shared" si="249"/>
        <v>0</v>
      </c>
      <c r="AU735" s="217"/>
      <c r="AV735" s="66"/>
      <c r="AW735" s="94"/>
      <c r="AX735" s="94"/>
      <c r="AY735" s="169"/>
      <c r="AZ735" s="170"/>
      <c r="BA735" s="94"/>
      <c r="BB735" s="94"/>
      <c r="BC735" s="94"/>
      <c r="BD735" s="94"/>
      <c r="BE735" s="91"/>
      <c r="BF735" s="94"/>
      <c r="BG735" s="94"/>
      <c r="BH735" s="228"/>
      <c r="BI735" s="209"/>
      <c r="BJ735" s="209"/>
      <c r="BK735" s="98"/>
      <c r="BL735" s="140"/>
      <c r="BR735" s="61"/>
      <c r="BT735" s="60"/>
      <c r="BU735" s="60"/>
    </row>
    <row r="736" spans="1:73" s="59" customFormat="1" ht="30" hidden="1" customHeight="1" x14ac:dyDescent="0.25">
      <c r="A736" s="139"/>
      <c r="B736" s="198"/>
      <c r="C736" s="159" t="str">
        <f t="shared" si="231"/>
        <v/>
      </c>
      <c r="D736" s="159" t="str">
        <f t="shared" si="232"/>
        <v/>
      </c>
      <c r="E736" s="201"/>
      <c r="F736" s="90"/>
      <c r="G736" s="259"/>
      <c r="H736" s="90"/>
      <c r="I736" s="266" t="b">
        <f t="shared" si="233"/>
        <v>0</v>
      </c>
      <c r="J736" s="95"/>
      <c r="K736" s="90"/>
      <c r="L736" s="90"/>
      <c r="M736" s="66"/>
      <c r="N736" s="66"/>
      <c r="O736" s="66"/>
      <c r="P736" s="66"/>
      <c r="Q736" s="66"/>
      <c r="R736" s="90"/>
      <c r="S736" s="209"/>
      <c r="T736" s="90"/>
      <c r="U736" s="94"/>
      <c r="V736" s="181"/>
      <c r="W736" s="181"/>
      <c r="X736" s="181"/>
      <c r="Y736" s="181"/>
      <c r="Z736" s="94"/>
      <c r="AA736" s="94"/>
      <c r="AB736" s="203"/>
      <c r="AC736" s="202"/>
      <c r="AD736" s="166"/>
      <c r="AE736" s="162" t="b">
        <f t="shared" si="234"/>
        <v>0</v>
      </c>
      <c r="AF736" s="163">
        <f t="shared" si="235"/>
        <v>0</v>
      </c>
      <c r="AG736" s="163">
        <f t="shared" si="236"/>
        <v>0</v>
      </c>
      <c r="AH736" s="164">
        <f t="shared" si="237"/>
        <v>0</v>
      </c>
      <c r="AI736" s="164">
        <f t="shared" si="238"/>
        <v>0</v>
      </c>
      <c r="AJ736" s="164">
        <f t="shared" si="239"/>
        <v>0</v>
      </c>
      <c r="AK736" s="164">
        <f t="shared" si="240"/>
        <v>0</v>
      </c>
      <c r="AL736" s="164">
        <f t="shared" si="241"/>
        <v>0</v>
      </c>
      <c r="AM736" s="164">
        <f t="shared" si="242"/>
        <v>1</v>
      </c>
      <c r="AN736" s="146">
        <f t="shared" si="243"/>
        <v>0</v>
      </c>
      <c r="AO736" s="146">
        <f t="shared" si="244"/>
        <v>0</v>
      </c>
      <c r="AP736" s="146">
        <f t="shared" si="245"/>
        <v>0</v>
      </c>
      <c r="AQ736" s="146">
        <f t="shared" si="246"/>
        <v>0</v>
      </c>
      <c r="AR736" s="146">
        <f t="shared" si="247"/>
        <v>0</v>
      </c>
      <c r="AS736" s="163">
        <f t="shared" si="248"/>
        <v>0</v>
      </c>
      <c r="AT736" s="165">
        <f t="shared" si="249"/>
        <v>0</v>
      </c>
      <c r="AU736" s="217"/>
      <c r="AV736" s="66"/>
      <c r="AW736" s="94"/>
      <c r="AX736" s="94"/>
      <c r="AY736" s="169"/>
      <c r="AZ736" s="170"/>
      <c r="BA736" s="94"/>
      <c r="BB736" s="94"/>
      <c r="BC736" s="94"/>
      <c r="BD736" s="94"/>
      <c r="BE736" s="91"/>
      <c r="BF736" s="94"/>
      <c r="BG736" s="94"/>
      <c r="BH736" s="226"/>
      <c r="BI736" s="215"/>
      <c r="BJ736" s="215"/>
      <c r="BK736" s="98"/>
      <c r="BL736" s="140"/>
      <c r="BR736" s="61"/>
      <c r="BT736" s="60"/>
      <c r="BU736" s="60"/>
    </row>
    <row r="737" spans="1:73" s="59" customFormat="1" ht="30" hidden="1" customHeight="1" x14ac:dyDescent="0.25">
      <c r="A737" s="139"/>
      <c r="B737" s="198"/>
      <c r="C737" s="159" t="str">
        <f t="shared" si="231"/>
        <v/>
      </c>
      <c r="D737" s="159" t="str">
        <f t="shared" si="232"/>
        <v/>
      </c>
      <c r="E737" s="201"/>
      <c r="F737" s="90"/>
      <c r="G737" s="259"/>
      <c r="H737" s="90"/>
      <c r="I737" s="266" t="b">
        <f t="shared" si="233"/>
        <v>0</v>
      </c>
      <c r="J737" s="95"/>
      <c r="K737" s="90"/>
      <c r="L737" s="90"/>
      <c r="M737" s="90"/>
      <c r="N737" s="90"/>
      <c r="O737" s="98"/>
      <c r="P737" s="98"/>
      <c r="Q737" s="98"/>
      <c r="R737" s="90"/>
      <c r="S737" s="209"/>
      <c r="T737" s="90"/>
      <c r="U737" s="94"/>
      <c r="V737" s="181"/>
      <c r="W737" s="181"/>
      <c r="X737" s="181"/>
      <c r="Y737" s="181"/>
      <c r="Z737" s="94"/>
      <c r="AA737" s="94"/>
      <c r="AB737" s="203"/>
      <c r="AC737" s="202"/>
      <c r="AD737" s="166"/>
      <c r="AE737" s="162" t="b">
        <f t="shared" si="234"/>
        <v>0</v>
      </c>
      <c r="AF737" s="163">
        <f t="shared" si="235"/>
        <v>0</v>
      </c>
      <c r="AG737" s="163">
        <f t="shared" si="236"/>
        <v>0</v>
      </c>
      <c r="AH737" s="164">
        <f t="shared" si="237"/>
        <v>0</v>
      </c>
      <c r="AI737" s="164">
        <f t="shared" si="238"/>
        <v>0</v>
      </c>
      <c r="AJ737" s="164">
        <f t="shared" si="239"/>
        <v>0</v>
      </c>
      <c r="AK737" s="164">
        <f t="shared" si="240"/>
        <v>0</v>
      </c>
      <c r="AL737" s="164">
        <f t="shared" si="241"/>
        <v>0</v>
      </c>
      <c r="AM737" s="164">
        <f t="shared" si="242"/>
        <v>1</v>
      </c>
      <c r="AN737" s="146">
        <f t="shared" si="243"/>
        <v>0</v>
      </c>
      <c r="AO737" s="146">
        <f t="shared" si="244"/>
        <v>0</v>
      </c>
      <c r="AP737" s="146">
        <f t="shared" si="245"/>
        <v>0</v>
      </c>
      <c r="AQ737" s="146">
        <f t="shared" si="246"/>
        <v>0</v>
      </c>
      <c r="AR737" s="146">
        <f t="shared" si="247"/>
        <v>0</v>
      </c>
      <c r="AS737" s="163">
        <f t="shared" si="248"/>
        <v>0</v>
      </c>
      <c r="AT737" s="165">
        <f t="shared" si="249"/>
        <v>0</v>
      </c>
      <c r="AU737" s="217"/>
      <c r="AV737" s="66"/>
      <c r="AW737" s="94"/>
      <c r="AX737" s="94"/>
      <c r="AY737" s="169"/>
      <c r="AZ737" s="170"/>
      <c r="BA737" s="94"/>
      <c r="BB737" s="94"/>
      <c r="BC737" s="94"/>
      <c r="BD737" s="94"/>
      <c r="BE737" s="91"/>
      <c r="BF737" s="94"/>
      <c r="BG737" s="94"/>
      <c r="BH737" s="226"/>
      <c r="BI737" s="215"/>
      <c r="BJ737" s="215"/>
      <c r="BK737" s="98"/>
      <c r="BL737" s="140"/>
      <c r="BR737" s="61"/>
      <c r="BT737" s="60"/>
      <c r="BU737" s="60"/>
    </row>
    <row r="738" spans="1:73" s="59" customFormat="1" ht="30" hidden="1" customHeight="1" x14ac:dyDescent="0.25">
      <c r="A738" s="139"/>
      <c r="B738" s="198"/>
      <c r="C738" s="159" t="str">
        <f t="shared" si="231"/>
        <v/>
      </c>
      <c r="D738" s="159" t="str">
        <f t="shared" si="232"/>
        <v/>
      </c>
      <c r="E738" s="201"/>
      <c r="F738" s="90"/>
      <c r="G738" s="259"/>
      <c r="H738" s="90"/>
      <c r="I738" s="266" t="b">
        <f t="shared" si="233"/>
        <v>0</v>
      </c>
      <c r="J738" s="95"/>
      <c r="K738" s="90"/>
      <c r="L738" s="90"/>
      <c r="M738" s="66"/>
      <c r="N738" s="66"/>
      <c r="O738" s="66"/>
      <c r="P738" s="66"/>
      <c r="Q738" s="66"/>
      <c r="R738" s="90"/>
      <c r="S738" s="209"/>
      <c r="T738" s="90"/>
      <c r="U738" s="94"/>
      <c r="V738" s="181"/>
      <c r="W738" s="181"/>
      <c r="X738" s="181"/>
      <c r="Y738" s="181"/>
      <c r="Z738" s="94"/>
      <c r="AA738" s="94"/>
      <c r="AB738" s="203"/>
      <c r="AC738" s="202"/>
      <c r="AD738" s="166"/>
      <c r="AE738" s="162" t="b">
        <f t="shared" si="234"/>
        <v>0</v>
      </c>
      <c r="AF738" s="163">
        <f t="shared" si="235"/>
        <v>0</v>
      </c>
      <c r="AG738" s="163">
        <f t="shared" si="236"/>
        <v>0</v>
      </c>
      <c r="AH738" s="164">
        <f t="shared" si="237"/>
        <v>0</v>
      </c>
      <c r="AI738" s="164">
        <f t="shared" si="238"/>
        <v>0</v>
      </c>
      <c r="AJ738" s="164">
        <f t="shared" si="239"/>
        <v>0</v>
      </c>
      <c r="AK738" s="164">
        <f t="shared" si="240"/>
        <v>0</v>
      </c>
      <c r="AL738" s="164">
        <f t="shared" si="241"/>
        <v>0</v>
      </c>
      <c r="AM738" s="164">
        <f t="shared" si="242"/>
        <v>1</v>
      </c>
      <c r="AN738" s="146">
        <f t="shared" si="243"/>
        <v>0</v>
      </c>
      <c r="AO738" s="146">
        <f t="shared" si="244"/>
        <v>0</v>
      </c>
      <c r="AP738" s="146">
        <f t="shared" si="245"/>
        <v>0</v>
      </c>
      <c r="AQ738" s="146">
        <f t="shared" si="246"/>
        <v>0</v>
      </c>
      <c r="AR738" s="146">
        <f t="shared" si="247"/>
        <v>0</v>
      </c>
      <c r="AS738" s="163">
        <f t="shared" si="248"/>
        <v>0</v>
      </c>
      <c r="AT738" s="165">
        <f t="shared" si="249"/>
        <v>0</v>
      </c>
      <c r="AU738" s="217"/>
      <c r="AV738" s="66"/>
      <c r="AW738" s="94"/>
      <c r="AX738" s="94"/>
      <c r="AY738" s="169"/>
      <c r="AZ738" s="170"/>
      <c r="BA738" s="94"/>
      <c r="BB738" s="94"/>
      <c r="BC738" s="94"/>
      <c r="BD738" s="94"/>
      <c r="BE738" s="91"/>
      <c r="BF738" s="94"/>
      <c r="BG738" s="94"/>
      <c r="BH738" s="226"/>
      <c r="BI738" s="215"/>
      <c r="BJ738" s="215"/>
      <c r="BK738" s="98"/>
      <c r="BL738" s="140"/>
      <c r="BR738" s="61"/>
      <c r="BT738" s="60"/>
      <c r="BU738" s="60"/>
    </row>
    <row r="739" spans="1:73" s="59" customFormat="1" ht="30" hidden="1" customHeight="1" x14ac:dyDescent="0.25">
      <c r="A739" s="139"/>
      <c r="B739" s="198"/>
      <c r="C739" s="159" t="str">
        <f t="shared" si="231"/>
        <v/>
      </c>
      <c r="D739" s="159" t="str">
        <f t="shared" si="232"/>
        <v/>
      </c>
      <c r="E739" s="201"/>
      <c r="F739" s="90"/>
      <c r="G739" s="259"/>
      <c r="H739" s="90"/>
      <c r="I739" s="266" t="b">
        <f t="shared" si="233"/>
        <v>0</v>
      </c>
      <c r="J739" s="95"/>
      <c r="K739" s="90"/>
      <c r="L739" s="90"/>
      <c r="M739" s="66"/>
      <c r="N739" s="66"/>
      <c r="O739" s="66"/>
      <c r="P739" s="66"/>
      <c r="Q739" s="66"/>
      <c r="R739" s="90"/>
      <c r="S739" s="209"/>
      <c r="T739" s="90"/>
      <c r="U739" s="94"/>
      <c r="V739" s="181"/>
      <c r="W739" s="181"/>
      <c r="X739" s="181"/>
      <c r="Y739" s="181"/>
      <c r="Z739" s="94"/>
      <c r="AA739" s="94"/>
      <c r="AB739" s="203"/>
      <c r="AC739" s="202"/>
      <c r="AD739" s="166"/>
      <c r="AE739" s="162" t="b">
        <f t="shared" si="234"/>
        <v>0</v>
      </c>
      <c r="AF739" s="163">
        <f t="shared" si="235"/>
        <v>0</v>
      </c>
      <c r="AG739" s="163">
        <f t="shared" si="236"/>
        <v>0</v>
      </c>
      <c r="AH739" s="164">
        <f t="shared" si="237"/>
        <v>0</v>
      </c>
      <c r="AI739" s="164">
        <f t="shared" si="238"/>
        <v>0</v>
      </c>
      <c r="AJ739" s="164">
        <f t="shared" si="239"/>
        <v>0</v>
      </c>
      <c r="AK739" s="164">
        <f t="shared" si="240"/>
        <v>0</v>
      </c>
      <c r="AL739" s="164">
        <f t="shared" si="241"/>
        <v>0</v>
      </c>
      <c r="AM739" s="164">
        <f t="shared" si="242"/>
        <v>1</v>
      </c>
      <c r="AN739" s="146">
        <f t="shared" si="243"/>
        <v>0</v>
      </c>
      <c r="AO739" s="146">
        <f t="shared" si="244"/>
        <v>0</v>
      </c>
      <c r="AP739" s="146">
        <f t="shared" si="245"/>
        <v>0</v>
      </c>
      <c r="AQ739" s="146">
        <f t="shared" si="246"/>
        <v>0</v>
      </c>
      <c r="AR739" s="146">
        <f t="shared" si="247"/>
        <v>0</v>
      </c>
      <c r="AS739" s="163">
        <f t="shared" si="248"/>
        <v>0</v>
      </c>
      <c r="AT739" s="165">
        <f t="shared" si="249"/>
        <v>0</v>
      </c>
      <c r="AU739" s="217"/>
      <c r="AV739" s="66"/>
      <c r="AW739" s="94"/>
      <c r="AX739" s="94"/>
      <c r="AY739" s="169"/>
      <c r="AZ739" s="170"/>
      <c r="BA739" s="94"/>
      <c r="BB739" s="94"/>
      <c r="BC739" s="94"/>
      <c r="BD739" s="94"/>
      <c r="BE739" s="91"/>
      <c r="BF739" s="94"/>
      <c r="BG739" s="94"/>
      <c r="BH739" s="226"/>
      <c r="BI739" s="215"/>
      <c r="BJ739" s="215"/>
      <c r="BK739" s="98"/>
      <c r="BL739" s="140"/>
      <c r="BR739" s="61"/>
      <c r="BT739" s="60"/>
      <c r="BU739" s="60"/>
    </row>
    <row r="740" spans="1:73" s="59" customFormat="1" ht="30" hidden="1" customHeight="1" x14ac:dyDescent="0.25">
      <c r="A740" s="139"/>
      <c r="B740" s="198"/>
      <c r="C740" s="159" t="str">
        <f t="shared" si="231"/>
        <v/>
      </c>
      <c r="D740" s="159" t="str">
        <f t="shared" si="232"/>
        <v/>
      </c>
      <c r="E740" s="201"/>
      <c r="F740" s="90"/>
      <c r="G740" s="259"/>
      <c r="H740" s="90"/>
      <c r="I740" s="266" t="b">
        <f t="shared" si="233"/>
        <v>0</v>
      </c>
      <c r="J740" s="95"/>
      <c r="K740" s="90"/>
      <c r="L740" s="90"/>
      <c r="M740" s="66"/>
      <c r="N740" s="66"/>
      <c r="O740" s="66"/>
      <c r="P740" s="66"/>
      <c r="Q740" s="66"/>
      <c r="R740" s="90"/>
      <c r="S740" s="209"/>
      <c r="T740" s="90"/>
      <c r="U740" s="94"/>
      <c r="V740" s="181"/>
      <c r="W740" s="181"/>
      <c r="X740" s="181"/>
      <c r="Y740" s="181"/>
      <c r="Z740" s="94"/>
      <c r="AA740" s="94"/>
      <c r="AB740" s="203"/>
      <c r="AC740" s="202"/>
      <c r="AD740" s="166"/>
      <c r="AE740" s="162" t="b">
        <f t="shared" si="234"/>
        <v>0</v>
      </c>
      <c r="AF740" s="163">
        <f t="shared" si="235"/>
        <v>0</v>
      </c>
      <c r="AG740" s="163">
        <f t="shared" si="236"/>
        <v>0</v>
      </c>
      <c r="AH740" s="164">
        <f t="shared" si="237"/>
        <v>0</v>
      </c>
      <c r="AI740" s="164">
        <f t="shared" si="238"/>
        <v>0</v>
      </c>
      <c r="AJ740" s="164">
        <f t="shared" si="239"/>
        <v>0</v>
      </c>
      <c r="AK740" s="164">
        <f t="shared" si="240"/>
        <v>0</v>
      </c>
      <c r="AL740" s="164">
        <f t="shared" si="241"/>
        <v>0</v>
      </c>
      <c r="AM740" s="164">
        <f t="shared" si="242"/>
        <v>1</v>
      </c>
      <c r="AN740" s="146">
        <f t="shared" si="243"/>
        <v>0</v>
      </c>
      <c r="AO740" s="146">
        <f t="shared" si="244"/>
        <v>0</v>
      </c>
      <c r="AP740" s="146">
        <f t="shared" si="245"/>
        <v>0</v>
      </c>
      <c r="AQ740" s="146">
        <f t="shared" si="246"/>
        <v>0</v>
      </c>
      <c r="AR740" s="146">
        <f t="shared" si="247"/>
        <v>0</v>
      </c>
      <c r="AS740" s="163">
        <f t="shared" si="248"/>
        <v>0</v>
      </c>
      <c r="AT740" s="165">
        <f t="shared" si="249"/>
        <v>0</v>
      </c>
      <c r="AU740" s="217"/>
      <c r="AV740" s="66"/>
      <c r="AW740" s="94"/>
      <c r="AX740" s="94"/>
      <c r="AY740" s="169"/>
      <c r="AZ740" s="170"/>
      <c r="BA740" s="94"/>
      <c r="BB740" s="94"/>
      <c r="BC740" s="94"/>
      <c r="BD740" s="94"/>
      <c r="BE740" s="91"/>
      <c r="BF740" s="94"/>
      <c r="BG740" s="94"/>
      <c r="BH740" s="228"/>
      <c r="BI740" s="209"/>
      <c r="BJ740" s="209"/>
      <c r="BK740" s="98"/>
      <c r="BL740" s="140"/>
      <c r="BR740" s="61"/>
      <c r="BS740" s="60"/>
      <c r="BT740" s="60"/>
      <c r="BU740" s="60"/>
    </row>
    <row r="741" spans="1:73" s="59" customFormat="1" ht="30" hidden="1" customHeight="1" x14ac:dyDescent="0.25">
      <c r="A741" s="139"/>
      <c r="B741" s="198"/>
      <c r="C741" s="159" t="str">
        <f t="shared" si="231"/>
        <v/>
      </c>
      <c r="D741" s="159" t="str">
        <f t="shared" si="232"/>
        <v/>
      </c>
      <c r="E741" s="201"/>
      <c r="F741" s="90"/>
      <c r="G741" s="259"/>
      <c r="H741" s="90"/>
      <c r="I741" s="266" t="b">
        <f t="shared" si="233"/>
        <v>0</v>
      </c>
      <c r="J741" s="95"/>
      <c r="K741" s="90"/>
      <c r="L741" s="90"/>
      <c r="M741" s="66"/>
      <c r="N741" s="66"/>
      <c r="O741" s="66"/>
      <c r="P741" s="66"/>
      <c r="Q741" s="66"/>
      <c r="R741" s="90"/>
      <c r="S741" s="209"/>
      <c r="T741" s="90"/>
      <c r="U741" s="94"/>
      <c r="V741" s="181"/>
      <c r="W741" s="181"/>
      <c r="X741" s="181"/>
      <c r="Y741" s="181"/>
      <c r="Z741" s="94"/>
      <c r="AA741" s="94"/>
      <c r="AB741" s="203"/>
      <c r="AC741" s="202"/>
      <c r="AD741" s="166"/>
      <c r="AE741" s="162" t="b">
        <f t="shared" si="234"/>
        <v>0</v>
      </c>
      <c r="AF741" s="163">
        <f t="shared" si="235"/>
        <v>0</v>
      </c>
      <c r="AG741" s="163">
        <f t="shared" si="236"/>
        <v>0</v>
      </c>
      <c r="AH741" s="164">
        <f t="shared" si="237"/>
        <v>0</v>
      </c>
      <c r="AI741" s="164">
        <f t="shared" si="238"/>
        <v>0</v>
      </c>
      <c r="AJ741" s="164">
        <f t="shared" si="239"/>
        <v>0</v>
      </c>
      <c r="AK741" s="164">
        <f t="shared" si="240"/>
        <v>0</v>
      </c>
      <c r="AL741" s="164">
        <f t="shared" si="241"/>
        <v>0</v>
      </c>
      <c r="AM741" s="164">
        <f t="shared" si="242"/>
        <v>1</v>
      </c>
      <c r="AN741" s="146">
        <f t="shared" si="243"/>
        <v>0</v>
      </c>
      <c r="AO741" s="146">
        <f t="shared" si="244"/>
        <v>0</v>
      </c>
      <c r="AP741" s="146">
        <f t="shared" si="245"/>
        <v>0</v>
      </c>
      <c r="AQ741" s="146">
        <f t="shared" si="246"/>
        <v>0</v>
      </c>
      <c r="AR741" s="146">
        <f t="shared" si="247"/>
        <v>0</v>
      </c>
      <c r="AS741" s="163">
        <f t="shared" si="248"/>
        <v>0</v>
      </c>
      <c r="AT741" s="165">
        <f t="shared" si="249"/>
        <v>0</v>
      </c>
      <c r="AU741" s="217"/>
      <c r="AV741" s="66"/>
      <c r="AW741" s="94"/>
      <c r="AX741" s="94"/>
      <c r="AY741" s="169"/>
      <c r="AZ741" s="170"/>
      <c r="BA741" s="94"/>
      <c r="BB741" s="94"/>
      <c r="BC741" s="94"/>
      <c r="BD741" s="94"/>
      <c r="BE741" s="91"/>
      <c r="BF741" s="94"/>
      <c r="BG741" s="94"/>
      <c r="BH741" s="228"/>
      <c r="BI741" s="209"/>
      <c r="BJ741" s="209"/>
      <c r="BK741" s="98"/>
      <c r="BL741" s="140"/>
      <c r="BR741" s="61"/>
      <c r="BS741" s="60"/>
      <c r="BT741" s="60"/>
      <c r="BU741" s="60"/>
    </row>
    <row r="742" spans="1:73" s="59" customFormat="1" ht="30" hidden="1" customHeight="1" x14ac:dyDescent="0.25">
      <c r="A742" s="139"/>
      <c r="B742" s="198"/>
      <c r="C742" s="159" t="str">
        <f t="shared" si="231"/>
        <v/>
      </c>
      <c r="D742" s="159" t="str">
        <f t="shared" si="232"/>
        <v/>
      </c>
      <c r="E742" s="201"/>
      <c r="F742" s="90"/>
      <c r="G742" s="259"/>
      <c r="H742" s="90"/>
      <c r="I742" s="266" t="b">
        <f t="shared" si="233"/>
        <v>0</v>
      </c>
      <c r="J742" s="95"/>
      <c r="K742" s="90"/>
      <c r="L742" s="90"/>
      <c r="M742" s="66"/>
      <c r="N742" s="66"/>
      <c r="O742" s="66"/>
      <c r="P742" s="66"/>
      <c r="Q742" s="66"/>
      <c r="R742" s="90"/>
      <c r="S742" s="209"/>
      <c r="T742" s="90"/>
      <c r="U742" s="94"/>
      <c r="V742" s="181"/>
      <c r="W742" s="181"/>
      <c r="X742" s="181"/>
      <c r="Y742" s="181"/>
      <c r="Z742" s="94"/>
      <c r="AA742" s="94"/>
      <c r="AB742" s="203"/>
      <c r="AC742" s="202"/>
      <c r="AD742" s="166"/>
      <c r="AE742" s="162" t="b">
        <f t="shared" si="234"/>
        <v>0</v>
      </c>
      <c r="AF742" s="163">
        <f t="shared" si="235"/>
        <v>0</v>
      </c>
      <c r="AG742" s="163">
        <f t="shared" si="236"/>
        <v>0</v>
      </c>
      <c r="AH742" s="164">
        <f t="shared" si="237"/>
        <v>0</v>
      </c>
      <c r="AI742" s="164">
        <f t="shared" si="238"/>
        <v>0</v>
      </c>
      <c r="AJ742" s="164">
        <f t="shared" si="239"/>
        <v>0</v>
      </c>
      <c r="AK742" s="164">
        <f t="shared" si="240"/>
        <v>0</v>
      </c>
      <c r="AL742" s="164">
        <f t="shared" si="241"/>
        <v>0</v>
      </c>
      <c r="AM742" s="164">
        <f t="shared" si="242"/>
        <v>1</v>
      </c>
      <c r="AN742" s="146">
        <f t="shared" si="243"/>
        <v>0</v>
      </c>
      <c r="AO742" s="146">
        <f t="shared" si="244"/>
        <v>0</v>
      </c>
      <c r="AP742" s="146">
        <f t="shared" si="245"/>
        <v>0</v>
      </c>
      <c r="AQ742" s="146">
        <f t="shared" si="246"/>
        <v>0</v>
      </c>
      <c r="AR742" s="146">
        <f t="shared" si="247"/>
        <v>0</v>
      </c>
      <c r="AS742" s="163">
        <f t="shared" si="248"/>
        <v>0</v>
      </c>
      <c r="AT742" s="165">
        <f t="shared" si="249"/>
        <v>0</v>
      </c>
      <c r="AU742" s="217"/>
      <c r="AV742" s="66"/>
      <c r="AW742" s="94"/>
      <c r="AX742" s="94"/>
      <c r="AY742" s="169"/>
      <c r="AZ742" s="170"/>
      <c r="BA742" s="94"/>
      <c r="BB742" s="94"/>
      <c r="BC742" s="94"/>
      <c r="BD742" s="94"/>
      <c r="BE742" s="91"/>
      <c r="BF742" s="94"/>
      <c r="BG742" s="94"/>
      <c r="BH742" s="226"/>
      <c r="BI742" s="215"/>
      <c r="BJ742" s="215"/>
      <c r="BK742" s="98"/>
      <c r="BL742" s="140"/>
      <c r="BR742" s="61"/>
      <c r="BS742" s="60"/>
      <c r="BT742" s="60"/>
      <c r="BU742" s="60"/>
    </row>
    <row r="743" spans="1:73" s="59" customFormat="1" ht="30" hidden="1" customHeight="1" x14ac:dyDescent="0.25">
      <c r="A743" s="139"/>
      <c r="B743" s="198"/>
      <c r="C743" s="159" t="str">
        <f t="shared" si="231"/>
        <v/>
      </c>
      <c r="D743" s="159" t="str">
        <f t="shared" si="232"/>
        <v/>
      </c>
      <c r="E743" s="201"/>
      <c r="F743" s="90"/>
      <c r="G743" s="259"/>
      <c r="H743" s="90"/>
      <c r="I743" s="266" t="b">
        <f t="shared" si="233"/>
        <v>0</v>
      </c>
      <c r="J743" s="95"/>
      <c r="K743" s="90"/>
      <c r="L743" s="90"/>
      <c r="M743" s="66"/>
      <c r="N743" s="66"/>
      <c r="O743" s="66"/>
      <c r="P743" s="66"/>
      <c r="Q743" s="66"/>
      <c r="R743" s="90"/>
      <c r="S743" s="209"/>
      <c r="T743" s="90"/>
      <c r="U743" s="94"/>
      <c r="V743" s="181"/>
      <c r="W743" s="181"/>
      <c r="X743" s="181"/>
      <c r="Y743" s="181"/>
      <c r="Z743" s="94"/>
      <c r="AA743" s="94"/>
      <c r="AB743" s="203"/>
      <c r="AC743" s="202"/>
      <c r="AD743" s="166"/>
      <c r="AE743" s="162" t="b">
        <f t="shared" si="234"/>
        <v>0</v>
      </c>
      <c r="AF743" s="163">
        <f t="shared" si="235"/>
        <v>0</v>
      </c>
      <c r="AG743" s="163">
        <f t="shared" si="236"/>
        <v>0</v>
      </c>
      <c r="AH743" s="164">
        <f t="shared" si="237"/>
        <v>0</v>
      </c>
      <c r="AI743" s="164">
        <f t="shared" si="238"/>
        <v>0</v>
      </c>
      <c r="AJ743" s="164">
        <f t="shared" si="239"/>
        <v>0</v>
      </c>
      <c r="AK743" s="164">
        <f t="shared" si="240"/>
        <v>0</v>
      </c>
      <c r="AL743" s="164">
        <f t="shared" si="241"/>
        <v>0</v>
      </c>
      <c r="AM743" s="164">
        <f t="shared" si="242"/>
        <v>1</v>
      </c>
      <c r="AN743" s="146">
        <f t="shared" si="243"/>
        <v>0</v>
      </c>
      <c r="AO743" s="146">
        <f t="shared" si="244"/>
        <v>0</v>
      </c>
      <c r="AP743" s="146">
        <f t="shared" si="245"/>
        <v>0</v>
      </c>
      <c r="AQ743" s="146">
        <f t="shared" si="246"/>
        <v>0</v>
      </c>
      <c r="AR743" s="146">
        <f t="shared" si="247"/>
        <v>0</v>
      </c>
      <c r="AS743" s="163">
        <f t="shared" si="248"/>
        <v>0</v>
      </c>
      <c r="AT743" s="165">
        <f t="shared" si="249"/>
        <v>0</v>
      </c>
      <c r="AU743" s="217"/>
      <c r="AV743" s="66"/>
      <c r="AW743" s="94"/>
      <c r="AX743" s="94"/>
      <c r="AY743" s="169"/>
      <c r="AZ743" s="170"/>
      <c r="BA743" s="94"/>
      <c r="BB743" s="94"/>
      <c r="BC743" s="94"/>
      <c r="BD743" s="94"/>
      <c r="BE743" s="91"/>
      <c r="BF743" s="94"/>
      <c r="BG743" s="94"/>
      <c r="BH743" s="226"/>
      <c r="BI743" s="215"/>
      <c r="BJ743" s="215"/>
      <c r="BK743" s="98"/>
      <c r="BL743" s="140"/>
      <c r="BR743" s="61"/>
      <c r="BT743" s="60"/>
      <c r="BU743" s="60"/>
    </row>
    <row r="744" spans="1:73" s="59" customFormat="1" ht="30" hidden="1" customHeight="1" x14ac:dyDescent="0.25">
      <c r="A744" s="139"/>
      <c r="B744" s="198"/>
      <c r="C744" s="159" t="str">
        <f t="shared" si="231"/>
        <v/>
      </c>
      <c r="D744" s="159" t="str">
        <f t="shared" si="232"/>
        <v/>
      </c>
      <c r="E744" s="201"/>
      <c r="F744" s="90"/>
      <c r="G744" s="259"/>
      <c r="H744" s="90"/>
      <c r="I744" s="266" t="b">
        <f t="shared" si="233"/>
        <v>0</v>
      </c>
      <c r="J744" s="95"/>
      <c r="K744" s="90"/>
      <c r="L744" s="90"/>
      <c r="M744" s="66"/>
      <c r="N744" s="66"/>
      <c r="O744" s="66"/>
      <c r="P744" s="66"/>
      <c r="Q744" s="66"/>
      <c r="R744" s="90"/>
      <c r="S744" s="209"/>
      <c r="T744" s="90"/>
      <c r="U744" s="94"/>
      <c r="V744" s="181"/>
      <c r="W744" s="181"/>
      <c r="X744" s="181"/>
      <c r="Y744" s="181"/>
      <c r="Z744" s="94"/>
      <c r="AA744" s="94"/>
      <c r="AB744" s="203"/>
      <c r="AC744" s="202"/>
      <c r="AD744" s="166"/>
      <c r="AE744" s="162" t="b">
        <f t="shared" si="234"/>
        <v>0</v>
      </c>
      <c r="AF744" s="163">
        <f t="shared" si="235"/>
        <v>0</v>
      </c>
      <c r="AG744" s="163">
        <f t="shared" si="236"/>
        <v>0</v>
      </c>
      <c r="AH744" s="164">
        <f t="shared" si="237"/>
        <v>0</v>
      </c>
      <c r="AI744" s="164">
        <f t="shared" si="238"/>
        <v>0</v>
      </c>
      <c r="AJ744" s="164">
        <f t="shared" si="239"/>
        <v>0</v>
      </c>
      <c r="AK744" s="164">
        <f t="shared" si="240"/>
        <v>0</v>
      </c>
      <c r="AL744" s="164">
        <f t="shared" si="241"/>
        <v>0</v>
      </c>
      <c r="AM744" s="164">
        <f t="shared" si="242"/>
        <v>1</v>
      </c>
      <c r="AN744" s="146">
        <f t="shared" si="243"/>
        <v>0</v>
      </c>
      <c r="AO744" s="146">
        <f t="shared" si="244"/>
        <v>0</v>
      </c>
      <c r="AP744" s="146">
        <f t="shared" si="245"/>
        <v>0</v>
      </c>
      <c r="AQ744" s="146">
        <f t="shared" si="246"/>
        <v>0</v>
      </c>
      <c r="AR744" s="146">
        <f t="shared" si="247"/>
        <v>0</v>
      </c>
      <c r="AS744" s="163">
        <f t="shared" si="248"/>
        <v>0</v>
      </c>
      <c r="AT744" s="165">
        <f t="shared" si="249"/>
        <v>0</v>
      </c>
      <c r="AU744" s="217"/>
      <c r="AV744" s="66"/>
      <c r="AW744" s="94"/>
      <c r="AX744" s="94"/>
      <c r="AY744" s="169"/>
      <c r="AZ744" s="170"/>
      <c r="BA744" s="94"/>
      <c r="BB744" s="94"/>
      <c r="BC744" s="94"/>
      <c r="BD744" s="94"/>
      <c r="BE744" s="91"/>
      <c r="BF744" s="94"/>
      <c r="BG744" s="94"/>
      <c r="BH744" s="226"/>
      <c r="BI744" s="215"/>
      <c r="BJ744" s="215"/>
      <c r="BK744" s="98"/>
      <c r="BL744" s="140"/>
      <c r="BR744" s="61"/>
      <c r="BT744" s="60"/>
      <c r="BU744" s="60"/>
    </row>
    <row r="745" spans="1:73" s="59" customFormat="1" ht="39" hidden="1" customHeight="1" x14ac:dyDescent="0.25">
      <c r="A745" s="139"/>
      <c r="B745" s="198"/>
      <c r="C745" s="159" t="str">
        <f t="shared" si="231"/>
        <v/>
      </c>
      <c r="D745" s="159" t="str">
        <f t="shared" si="232"/>
        <v/>
      </c>
      <c r="E745" s="201"/>
      <c r="F745" s="90"/>
      <c r="G745" s="259"/>
      <c r="H745" s="90"/>
      <c r="I745" s="266" t="b">
        <f t="shared" si="233"/>
        <v>0</v>
      </c>
      <c r="J745" s="95"/>
      <c r="K745" s="90"/>
      <c r="L745" s="90"/>
      <c r="M745" s="66"/>
      <c r="N745" s="66"/>
      <c r="O745" s="66"/>
      <c r="P745" s="66"/>
      <c r="Q745" s="66"/>
      <c r="R745" s="90"/>
      <c r="S745" s="209"/>
      <c r="T745" s="90"/>
      <c r="U745" s="94"/>
      <c r="V745" s="181"/>
      <c r="W745" s="181"/>
      <c r="X745" s="181"/>
      <c r="Y745" s="181"/>
      <c r="Z745" s="94"/>
      <c r="AA745" s="94"/>
      <c r="AB745" s="203"/>
      <c r="AC745" s="202"/>
      <c r="AD745" s="166"/>
      <c r="AE745" s="162" t="b">
        <f t="shared" si="234"/>
        <v>0</v>
      </c>
      <c r="AF745" s="163">
        <f t="shared" si="235"/>
        <v>0</v>
      </c>
      <c r="AG745" s="163">
        <f t="shared" si="236"/>
        <v>0</v>
      </c>
      <c r="AH745" s="164">
        <f t="shared" si="237"/>
        <v>0</v>
      </c>
      <c r="AI745" s="164">
        <f t="shared" si="238"/>
        <v>0</v>
      </c>
      <c r="AJ745" s="164">
        <f t="shared" si="239"/>
        <v>0</v>
      </c>
      <c r="AK745" s="164">
        <f t="shared" si="240"/>
        <v>0</v>
      </c>
      <c r="AL745" s="164">
        <f t="shared" si="241"/>
        <v>0</v>
      </c>
      <c r="AM745" s="164">
        <f t="shared" si="242"/>
        <v>1</v>
      </c>
      <c r="AN745" s="146">
        <f t="shared" si="243"/>
        <v>0</v>
      </c>
      <c r="AO745" s="146">
        <f t="shared" si="244"/>
        <v>0</v>
      </c>
      <c r="AP745" s="146">
        <f t="shared" si="245"/>
        <v>0</v>
      </c>
      <c r="AQ745" s="146">
        <f t="shared" si="246"/>
        <v>0</v>
      </c>
      <c r="AR745" s="146">
        <f t="shared" si="247"/>
        <v>0</v>
      </c>
      <c r="AS745" s="163">
        <f t="shared" si="248"/>
        <v>0</v>
      </c>
      <c r="AT745" s="165">
        <f t="shared" si="249"/>
        <v>0</v>
      </c>
      <c r="AU745" s="217"/>
      <c r="AV745" s="66"/>
      <c r="AW745" s="94"/>
      <c r="AX745" s="94"/>
      <c r="AY745" s="169"/>
      <c r="AZ745" s="170"/>
      <c r="BA745" s="94"/>
      <c r="BB745" s="94"/>
      <c r="BC745" s="94"/>
      <c r="BD745" s="94"/>
      <c r="BE745" s="91"/>
      <c r="BF745" s="94"/>
      <c r="BG745" s="94"/>
      <c r="BH745" s="228"/>
      <c r="BI745" s="209"/>
      <c r="BJ745" s="209"/>
      <c r="BK745" s="98"/>
      <c r="BL745" s="140"/>
      <c r="BR745" s="61"/>
      <c r="BT745" s="60"/>
      <c r="BU745" s="60"/>
    </row>
    <row r="746" spans="1:73" s="59" customFormat="1" ht="30" hidden="1" customHeight="1" x14ac:dyDescent="0.25">
      <c r="A746" s="139"/>
      <c r="B746" s="198"/>
      <c r="C746" s="159" t="str">
        <f t="shared" si="231"/>
        <v/>
      </c>
      <c r="D746" s="159" t="str">
        <f t="shared" si="232"/>
        <v/>
      </c>
      <c r="E746" s="201"/>
      <c r="F746" s="90"/>
      <c r="G746" s="259"/>
      <c r="H746" s="90"/>
      <c r="I746" s="266" t="b">
        <f t="shared" si="233"/>
        <v>0</v>
      </c>
      <c r="J746" s="95"/>
      <c r="K746" s="90"/>
      <c r="L746" s="90"/>
      <c r="M746" s="66"/>
      <c r="N746" s="66"/>
      <c r="O746" s="66"/>
      <c r="P746" s="66"/>
      <c r="Q746" s="66"/>
      <c r="R746" s="90"/>
      <c r="S746" s="209"/>
      <c r="T746" s="90"/>
      <c r="U746" s="94"/>
      <c r="V746" s="181"/>
      <c r="W746" s="181"/>
      <c r="X746" s="181"/>
      <c r="Y746" s="181"/>
      <c r="Z746" s="94"/>
      <c r="AA746" s="94"/>
      <c r="AB746" s="203"/>
      <c r="AC746" s="202"/>
      <c r="AD746" s="166"/>
      <c r="AE746" s="162" t="b">
        <f t="shared" si="234"/>
        <v>0</v>
      </c>
      <c r="AF746" s="163">
        <f t="shared" si="235"/>
        <v>0</v>
      </c>
      <c r="AG746" s="163">
        <f t="shared" si="236"/>
        <v>0</v>
      </c>
      <c r="AH746" s="164">
        <f t="shared" si="237"/>
        <v>0</v>
      </c>
      <c r="AI746" s="164">
        <f t="shared" si="238"/>
        <v>0</v>
      </c>
      <c r="AJ746" s="164">
        <f t="shared" si="239"/>
        <v>0</v>
      </c>
      <c r="AK746" s="164">
        <f t="shared" si="240"/>
        <v>0</v>
      </c>
      <c r="AL746" s="164">
        <f t="shared" si="241"/>
        <v>0</v>
      </c>
      <c r="AM746" s="164">
        <f t="shared" si="242"/>
        <v>1</v>
      </c>
      <c r="AN746" s="146">
        <f t="shared" si="243"/>
        <v>0</v>
      </c>
      <c r="AO746" s="146">
        <f t="shared" si="244"/>
        <v>0</v>
      </c>
      <c r="AP746" s="146">
        <f t="shared" si="245"/>
        <v>0</v>
      </c>
      <c r="AQ746" s="146">
        <f t="shared" si="246"/>
        <v>0</v>
      </c>
      <c r="AR746" s="146">
        <f t="shared" si="247"/>
        <v>0</v>
      </c>
      <c r="AS746" s="163">
        <f t="shared" si="248"/>
        <v>0</v>
      </c>
      <c r="AT746" s="165">
        <f t="shared" si="249"/>
        <v>0</v>
      </c>
      <c r="AU746" s="217"/>
      <c r="AV746" s="66"/>
      <c r="AW746" s="94"/>
      <c r="AX746" s="94"/>
      <c r="AY746" s="169"/>
      <c r="AZ746" s="170"/>
      <c r="BA746" s="94"/>
      <c r="BB746" s="94"/>
      <c r="BC746" s="94"/>
      <c r="BD746" s="94"/>
      <c r="BE746" s="91"/>
      <c r="BF746" s="94"/>
      <c r="BG746" s="94"/>
      <c r="BH746" s="226"/>
      <c r="BI746" s="215"/>
      <c r="BJ746" s="215"/>
      <c r="BK746" s="98"/>
      <c r="BL746" s="140"/>
      <c r="BR746" s="61"/>
      <c r="BS746" s="60"/>
      <c r="BT746" s="60"/>
      <c r="BU746" s="60"/>
    </row>
    <row r="747" spans="1:73" s="59" customFormat="1" ht="30" hidden="1" customHeight="1" x14ac:dyDescent="0.25">
      <c r="A747" s="139"/>
      <c r="B747" s="198"/>
      <c r="C747" s="159" t="str">
        <f t="shared" si="231"/>
        <v/>
      </c>
      <c r="D747" s="159" t="str">
        <f t="shared" si="232"/>
        <v/>
      </c>
      <c r="E747" s="201"/>
      <c r="F747" s="90"/>
      <c r="G747" s="259"/>
      <c r="H747" s="90"/>
      <c r="I747" s="266" t="b">
        <f t="shared" si="233"/>
        <v>0</v>
      </c>
      <c r="J747" s="95"/>
      <c r="K747" s="90"/>
      <c r="L747" s="90"/>
      <c r="M747" s="66"/>
      <c r="N747" s="66"/>
      <c r="O747" s="66"/>
      <c r="P747" s="66"/>
      <c r="Q747" s="66"/>
      <c r="R747" s="90"/>
      <c r="S747" s="209"/>
      <c r="T747" s="90"/>
      <c r="U747" s="94"/>
      <c r="V747" s="181"/>
      <c r="W747" s="181"/>
      <c r="X747" s="181"/>
      <c r="Y747" s="181"/>
      <c r="Z747" s="94"/>
      <c r="AA747" s="94"/>
      <c r="AB747" s="203"/>
      <c r="AC747" s="202"/>
      <c r="AD747" s="166"/>
      <c r="AE747" s="162" t="b">
        <f t="shared" si="234"/>
        <v>0</v>
      </c>
      <c r="AF747" s="163">
        <f t="shared" si="235"/>
        <v>0</v>
      </c>
      <c r="AG747" s="163">
        <f t="shared" si="236"/>
        <v>0</v>
      </c>
      <c r="AH747" s="164">
        <f t="shared" si="237"/>
        <v>0</v>
      </c>
      <c r="AI747" s="164">
        <f t="shared" si="238"/>
        <v>0</v>
      </c>
      <c r="AJ747" s="164">
        <f t="shared" si="239"/>
        <v>0</v>
      </c>
      <c r="AK747" s="164">
        <f t="shared" si="240"/>
        <v>0</v>
      </c>
      <c r="AL747" s="164">
        <f t="shared" si="241"/>
        <v>0</v>
      </c>
      <c r="AM747" s="164">
        <f t="shared" si="242"/>
        <v>1</v>
      </c>
      <c r="AN747" s="146">
        <f t="shared" si="243"/>
        <v>0</v>
      </c>
      <c r="AO747" s="146">
        <f t="shared" si="244"/>
        <v>0</v>
      </c>
      <c r="AP747" s="146">
        <f t="shared" si="245"/>
        <v>0</v>
      </c>
      <c r="AQ747" s="146">
        <f t="shared" si="246"/>
        <v>0</v>
      </c>
      <c r="AR747" s="146">
        <f t="shared" si="247"/>
        <v>0</v>
      </c>
      <c r="AS747" s="163">
        <f t="shared" si="248"/>
        <v>0</v>
      </c>
      <c r="AT747" s="165">
        <f t="shared" si="249"/>
        <v>0</v>
      </c>
      <c r="AU747" s="217"/>
      <c r="AV747" s="66"/>
      <c r="AW747" s="94"/>
      <c r="AX747" s="94"/>
      <c r="AY747" s="169"/>
      <c r="AZ747" s="170"/>
      <c r="BA747" s="94"/>
      <c r="BB747" s="94"/>
      <c r="BC747" s="94"/>
      <c r="BD747" s="94"/>
      <c r="BE747" s="91"/>
      <c r="BF747" s="94"/>
      <c r="BG747" s="94"/>
      <c r="BH747" s="226"/>
      <c r="BI747" s="215"/>
      <c r="BJ747" s="215"/>
      <c r="BK747" s="98"/>
      <c r="BL747" s="140"/>
      <c r="BR747" s="61"/>
      <c r="BS747" s="60"/>
      <c r="BT747" s="60"/>
      <c r="BU747" s="60"/>
    </row>
    <row r="748" spans="1:73" s="59" customFormat="1" ht="30" hidden="1" customHeight="1" x14ac:dyDescent="0.25">
      <c r="A748" s="139"/>
      <c r="B748" s="198"/>
      <c r="C748" s="159" t="str">
        <f t="shared" si="231"/>
        <v/>
      </c>
      <c r="D748" s="159" t="str">
        <f t="shared" si="232"/>
        <v/>
      </c>
      <c r="E748" s="201"/>
      <c r="F748" s="90"/>
      <c r="G748" s="259"/>
      <c r="H748" s="90"/>
      <c r="I748" s="266" t="b">
        <f t="shared" si="233"/>
        <v>0</v>
      </c>
      <c r="J748" s="95"/>
      <c r="K748" s="90"/>
      <c r="L748" s="90"/>
      <c r="M748" s="66"/>
      <c r="N748" s="66"/>
      <c r="O748" s="66"/>
      <c r="P748" s="66"/>
      <c r="Q748" s="66"/>
      <c r="R748" s="90"/>
      <c r="S748" s="209"/>
      <c r="T748" s="90"/>
      <c r="U748" s="94"/>
      <c r="V748" s="181"/>
      <c r="W748" s="181"/>
      <c r="X748" s="181"/>
      <c r="Y748" s="181"/>
      <c r="Z748" s="94"/>
      <c r="AA748" s="94"/>
      <c r="AB748" s="203"/>
      <c r="AC748" s="202"/>
      <c r="AD748" s="166"/>
      <c r="AE748" s="162" t="b">
        <f t="shared" si="234"/>
        <v>0</v>
      </c>
      <c r="AF748" s="163">
        <f t="shared" si="235"/>
        <v>0</v>
      </c>
      <c r="AG748" s="163">
        <f t="shared" si="236"/>
        <v>0</v>
      </c>
      <c r="AH748" s="164">
        <f t="shared" si="237"/>
        <v>0</v>
      </c>
      <c r="AI748" s="164">
        <f t="shared" si="238"/>
        <v>0</v>
      </c>
      <c r="AJ748" s="164">
        <f t="shared" si="239"/>
        <v>0</v>
      </c>
      <c r="AK748" s="164">
        <f t="shared" si="240"/>
        <v>0</v>
      </c>
      <c r="AL748" s="164">
        <f t="shared" si="241"/>
        <v>0</v>
      </c>
      <c r="AM748" s="164">
        <f t="shared" si="242"/>
        <v>1</v>
      </c>
      <c r="AN748" s="146">
        <f t="shared" si="243"/>
        <v>0</v>
      </c>
      <c r="AO748" s="146">
        <f t="shared" si="244"/>
        <v>0</v>
      </c>
      <c r="AP748" s="146">
        <f t="shared" si="245"/>
        <v>0</v>
      </c>
      <c r="AQ748" s="146">
        <f t="shared" si="246"/>
        <v>0</v>
      </c>
      <c r="AR748" s="146">
        <f t="shared" si="247"/>
        <v>0</v>
      </c>
      <c r="AS748" s="163">
        <f t="shared" si="248"/>
        <v>0</v>
      </c>
      <c r="AT748" s="165">
        <f t="shared" si="249"/>
        <v>0</v>
      </c>
      <c r="AU748" s="217"/>
      <c r="AV748" s="66"/>
      <c r="AW748" s="94"/>
      <c r="AX748" s="94"/>
      <c r="AY748" s="169"/>
      <c r="AZ748" s="170"/>
      <c r="BA748" s="94"/>
      <c r="BB748" s="94"/>
      <c r="BC748" s="94"/>
      <c r="BD748" s="94"/>
      <c r="BE748" s="91"/>
      <c r="BF748" s="94"/>
      <c r="BG748" s="94"/>
      <c r="BH748" s="226"/>
      <c r="BI748" s="215"/>
      <c r="BJ748" s="215"/>
      <c r="BK748" s="98"/>
      <c r="BL748" s="140"/>
      <c r="BR748" s="61"/>
      <c r="BS748" s="60"/>
      <c r="BT748" s="60"/>
      <c r="BU748" s="60"/>
    </row>
    <row r="749" spans="1:73" s="59" customFormat="1" ht="30" hidden="1" customHeight="1" x14ac:dyDescent="0.25">
      <c r="A749" s="139"/>
      <c r="B749" s="198"/>
      <c r="C749" s="159" t="str">
        <f t="shared" si="231"/>
        <v/>
      </c>
      <c r="D749" s="159" t="str">
        <f t="shared" si="232"/>
        <v/>
      </c>
      <c r="E749" s="201"/>
      <c r="F749" s="90"/>
      <c r="G749" s="259"/>
      <c r="H749" s="90"/>
      <c r="I749" s="266" t="b">
        <f t="shared" si="233"/>
        <v>0</v>
      </c>
      <c r="J749" s="95"/>
      <c r="K749" s="90"/>
      <c r="L749" s="90"/>
      <c r="M749" s="66"/>
      <c r="N749" s="66"/>
      <c r="O749" s="66"/>
      <c r="P749" s="66"/>
      <c r="Q749" s="66"/>
      <c r="R749" s="90"/>
      <c r="S749" s="209"/>
      <c r="T749" s="90"/>
      <c r="U749" s="94"/>
      <c r="V749" s="181"/>
      <c r="W749" s="181"/>
      <c r="X749" s="181"/>
      <c r="Y749" s="181"/>
      <c r="Z749" s="94"/>
      <c r="AA749" s="94"/>
      <c r="AB749" s="203"/>
      <c r="AC749" s="202"/>
      <c r="AD749" s="166"/>
      <c r="AE749" s="162" t="b">
        <f t="shared" si="234"/>
        <v>0</v>
      </c>
      <c r="AF749" s="163">
        <f t="shared" si="235"/>
        <v>0</v>
      </c>
      <c r="AG749" s="163">
        <f t="shared" si="236"/>
        <v>0</v>
      </c>
      <c r="AH749" s="164">
        <f t="shared" si="237"/>
        <v>0</v>
      </c>
      <c r="AI749" s="164">
        <f t="shared" si="238"/>
        <v>0</v>
      </c>
      <c r="AJ749" s="164">
        <f t="shared" si="239"/>
        <v>0</v>
      </c>
      <c r="AK749" s="164">
        <f t="shared" si="240"/>
        <v>0</v>
      </c>
      <c r="AL749" s="164">
        <f t="shared" si="241"/>
        <v>0</v>
      </c>
      <c r="AM749" s="164">
        <f t="shared" si="242"/>
        <v>1</v>
      </c>
      <c r="AN749" s="146">
        <f t="shared" si="243"/>
        <v>0</v>
      </c>
      <c r="AO749" s="146">
        <f t="shared" si="244"/>
        <v>0</v>
      </c>
      <c r="AP749" s="146">
        <f t="shared" si="245"/>
        <v>0</v>
      </c>
      <c r="AQ749" s="146">
        <f t="shared" si="246"/>
        <v>0</v>
      </c>
      <c r="AR749" s="146">
        <f t="shared" si="247"/>
        <v>0</v>
      </c>
      <c r="AS749" s="163">
        <f t="shared" si="248"/>
        <v>0</v>
      </c>
      <c r="AT749" s="165">
        <f t="shared" si="249"/>
        <v>0</v>
      </c>
      <c r="AU749" s="217"/>
      <c r="AV749" s="66"/>
      <c r="AW749" s="94"/>
      <c r="AX749" s="94"/>
      <c r="AY749" s="169"/>
      <c r="AZ749" s="170"/>
      <c r="BA749" s="94"/>
      <c r="BB749" s="94"/>
      <c r="BC749" s="94"/>
      <c r="BD749" s="94"/>
      <c r="BE749" s="91"/>
      <c r="BF749" s="94"/>
      <c r="BG749" s="94"/>
      <c r="BH749" s="226"/>
      <c r="BI749" s="215"/>
      <c r="BJ749" s="215"/>
      <c r="BK749" s="98"/>
      <c r="BL749" s="140"/>
      <c r="BR749" s="61"/>
      <c r="BS749" s="60"/>
      <c r="BT749" s="60"/>
      <c r="BU749" s="60"/>
    </row>
    <row r="750" spans="1:73" s="59" customFormat="1" ht="30" hidden="1" customHeight="1" x14ac:dyDescent="0.25">
      <c r="A750" s="139"/>
      <c r="B750" s="198"/>
      <c r="C750" s="159" t="str">
        <f t="shared" si="231"/>
        <v/>
      </c>
      <c r="D750" s="159" t="str">
        <f t="shared" si="232"/>
        <v/>
      </c>
      <c r="E750" s="201"/>
      <c r="F750" s="90"/>
      <c r="G750" s="259"/>
      <c r="H750" s="90"/>
      <c r="I750" s="266" t="b">
        <f t="shared" si="233"/>
        <v>0</v>
      </c>
      <c r="J750" s="95"/>
      <c r="K750" s="90"/>
      <c r="L750" s="90"/>
      <c r="M750" s="66"/>
      <c r="N750" s="66"/>
      <c r="O750" s="66"/>
      <c r="P750" s="66"/>
      <c r="Q750" s="66"/>
      <c r="R750" s="90"/>
      <c r="S750" s="209"/>
      <c r="T750" s="90"/>
      <c r="U750" s="94"/>
      <c r="V750" s="181"/>
      <c r="W750" s="181"/>
      <c r="X750" s="181"/>
      <c r="Y750" s="181"/>
      <c r="Z750" s="94"/>
      <c r="AA750" s="94"/>
      <c r="AB750" s="203"/>
      <c r="AC750" s="202"/>
      <c r="AD750" s="166"/>
      <c r="AE750" s="162" t="b">
        <f t="shared" si="234"/>
        <v>0</v>
      </c>
      <c r="AF750" s="163">
        <f t="shared" si="235"/>
        <v>0</v>
      </c>
      <c r="AG750" s="163">
        <f t="shared" si="236"/>
        <v>0</v>
      </c>
      <c r="AH750" s="164">
        <f t="shared" si="237"/>
        <v>0</v>
      </c>
      <c r="AI750" s="164">
        <f t="shared" si="238"/>
        <v>0</v>
      </c>
      <c r="AJ750" s="164">
        <f t="shared" si="239"/>
        <v>0</v>
      </c>
      <c r="AK750" s="164">
        <f t="shared" si="240"/>
        <v>0</v>
      </c>
      <c r="AL750" s="164">
        <f t="shared" si="241"/>
        <v>0</v>
      </c>
      <c r="AM750" s="164">
        <f t="shared" si="242"/>
        <v>1</v>
      </c>
      <c r="AN750" s="146">
        <f t="shared" si="243"/>
        <v>0</v>
      </c>
      <c r="AO750" s="146">
        <f t="shared" si="244"/>
        <v>0</v>
      </c>
      <c r="AP750" s="146">
        <f t="shared" si="245"/>
        <v>0</v>
      </c>
      <c r="AQ750" s="146">
        <f t="shared" si="246"/>
        <v>0</v>
      </c>
      <c r="AR750" s="146">
        <f t="shared" si="247"/>
        <v>0</v>
      </c>
      <c r="AS750" s="163">
        <f t="shared" si="248"/>
        <v>0</v>
      </c>
      <c r="AT750" s="165">
        <f t="shared" si="249"/>
        <v>0</v>
      </c>
      <c r="AU750" s="217"/>
      <c r="AV750" s="66"/>
      <c r="AW750" s="94"/>
      <c r="AX750" s="94"/>
      <c r="AY750" s="169"/>
      <c r="AZ750" s="170"/>
      <c r="BA750" s="94"/>
      <c r="BB750" s="94"/>
      <c r="BC750" s="94"/>
      <c r="BD750" s="94"/>
      <c r="BE750" s="91"/>
      <c r="BF750" s="94"/>
      <c r="BG750" s="94"/>
      <c r="BH750" s="226"/>
      <c r="BI750" s="215"/>
      <c r="BJ750" s="215"/>
      <c r="BK750" s="98"/>
      <c r="BL750" s="140"/>
      <c r="BR750" s="61"/>
      <c r="BS750" s="60"/>
      <c r="BT750" s="60"/>
      <c r="BU750" s="60"/>
    </row>
    <row r="751" spans="1:73" s="59" customFormat="1" ht="30" hidden="1" customHeight="1" x14ac:dyDescent="0.25">
      <c r="A751" s="139"/>
      <c r="B751" s="198"/>
      <c r="C751" s="159" t="str">
        <f t="shared" si="231"/>
        <v/>
      </c>
      <c r="D751" s="159" t="str">
        <f t="shared" si="232"/>
        <v/>
      </c>
      <c r="E751" s="201"/>
      <c r="F751" s="90"/>
      <c r="G751" s="259"/>
      <c r="H751" s="90"/>
      <c r="I751" s="266" t="b">
        <f t="shared" si="233"/>
        <v>0</v>
      </c>
      <c r="J751" s="95"/>
      <c r="K751" s="90"/>
      <c r="L751" s="90"/>
      <c r="M751" s="66"/>
      <c r="N751" s="66"/>
      <c r="O751" s="66"/>
      <c r="P751" s="66"/>
      <c r="Q751" s="66"/>
      <c r="R751" s="90"/>
      <c r="S751" s="209"/>
      <c r="T751" s="90"/>
      <c r="U751" s="94"/>
      <c r="V751" s="181"/>
      <c r="W751" s="181"/>
      <c r="X751" s="181"/>
      <c r="Y751" s="181"/>
      <c r="Z751" s="94"/>
      <c r="AA751" s="94"/>
      <c r="AB751" s="203"/>
      <c r="AC751" s="202"/>
      <c r="AD751" s="166"/>
      <c r="AE751" s="162" t="b">
        <f t="shared" si="234"/>
        <v>0</v>
      </c>
      <c r="AF751" s="163">
        <f t="shared" si="235"/>
        <v>0</v>
      </c>
      <c r="AG751" s="163">
        <f t="shared" si="236"/>
        <v>0</v>
      </c>
      <c r="AH751" s="164">
        <f t="shared" si="237"/>
        <v>0</v>
      </c>
      <c r="AI751" s="164">
        <f t="shared" si="238"/>
        <v>0</v>
      </c>
      <c r="AJ751" s="164">
        <f t="shared" si="239"/>
        <v>0</v>
      </c>
      <c r="AK751" s="164">
        <f t="shared" si="240"/>
        <v>0</v>
      </c>
      <c r="AL751" s="164">
        <f t="shared" si="241"/>
        <v>0</v>
      </c>
      <c r="AM751" s="164">
        <f t="shared" si="242"/>
        <v>1</v>
      </c>
      <c r="AN751" s="146">
        <f t="shared" si="243"/>
        <v>0</v>
      </c>
      <c r="AO751" s="146">
        <f t="shared" si="244"/>
        <v>0</v>
      </c>
      <c r="AP751" s="146">
        <f t="shared" si="245"/>
        <v>0</v>
      </c>
      <c r="AQ751" s="146">
        <f t="shared" si="246"/>
        <v>0</v>
      </c>
      <c r="AR751" s="146">
        <f t="shared" si="247"/>
        <v>0</v>
      </c>
      <c r="AS751" s="163">
        <f t="shared" si="248"/>
        <v>0</v>
      </c>
      <c r="AT751" s="165">
        <f t="shared" si="249"/>
        <v>0</v>
      </c>
      <c r="AU751" s="217"/>
      <c r="AV751" s="66"/>
      <c r="AW751" s="94"/>
      <c r="AX751" s="94"/>
      <c r="AY751" s="169"/>
      <c r="AZ751" s="170"/>
      <c r="BA751" s="94"/>
      <c r="BB751" s="94"/>
      <c r="BC751" s="94"/>
      <c r="BD751" s="94"/>
      <c r="BE751" s="91"/>
      <c r="BF751" s="94"/>
      <c r="BG751" s="94"/>
      <c r="BH751" s="226"/>
      <c r="BI751" s="215"/>
      <c r="BJ751" s="215"/>
      <c r="BK751" s="98"/>
      <c r="BL751" s="140"/>
      <c r="BR751" s="61"/>
      <c r="BT751" s="60"/>
      <c r="BU751" s="60"/>
    </row>
    <row r="752" spans="1:73" s="59" customFormat="1" ht="30" hidden="1" customHeight="1" x14ac:dyDescent="0.25">
      <c r="A752" s="139"/>
      <c r="B752" s="198"/>
      <c r="C752" s="159" t="str">
        <f t="shared" si="231"/>
        <v/>
      </c>
      <c r="D752" s="159" t="str">
        <f t="shared" si="232"/>
        <v/>
      </c>
      <c r="E752" s="201"/>
      <c r="F752" s="90"/>
      <c r="G752" s="259"/>
      <c r="H752" s="90"/>
      <c r="I752" s="266" t="b">
        <f t="shared" si="233"/>
        <v>0</v>
      </c>
      <c r="J752" s="95"/>
      <c r="K752" s="90"/>
      <c r="L752" s="90"/>
      <c r="M752" s="66"/>
      <c r="N752" s="66"/>
      <c r="O752" s="66"/>
      <c r="P752" s="66"/>
      <c r="Q752" s="66"/>
      <c r="R752" s="90"/>
      <c r="S752" s="209"/>
      <c r="T752" s="90"/>
      <c r="U752" s="94"/>
      <c r="V752" s="181"/>
      <c r="W752" s="181"/>
      <c r="X752" s="181"/>
      <c r="Y752" s="181"/>
      <c r="Z752" s="94"/>
      <c r="AA752" s="94"/>
      <c r="AB752" s="203"/>
      <c r="AC752" s="202"/>
      <c r="AD752" s="166"/>
      <c r="AE752" s="162" t="b">
        <f t="shared" si="234"/>
        <v>0</v>
      </c>
      <c r="AF752" s="163">
        <f t="shared" si="235"/>
        <v>0</v>
      </c>
      <c r="AG752" s="163">
        <f t="shared" si="236"/>
        <v>0</v>
      </c>
      <c r="AH752" s="164">
        <f t="shared" si="237"/>
        <v>0</v>
      </c>
      <c r="AI752" s="164">
        <f t="shared" si="238"/>
        <v>0</v>
      </c>
      <c r="AJ752" s="164">
        <f t="shared" si="239"/>
        <v>0</v>
      </c>
      <c r="AK752" s="164">
        <f t="shared" si="240"/>
        <v>0</v>
      </c>
      <c r="AL752" s="164">
        <f t="shared" si="241"/>
        <v>0</v>
      </c>
      <c r="AM752" s="164">
        <f t="shared" si="242"/>
        <v>1</v>
      </c>
      <c r="AN752" s="146">
        <f t="shared" si="243"/>
        <v>0</v>
      </c>
      <c r="AO752" s="146">
        <f t="shared" si="244"/>
        <v>0</v>
      </c>
      <c r="AP752" s="146">
        <f t="shared" si="245"/>
        <v>0</v>
      </c>
      <c r="AQ752" s="146">
        <f t="shared" si="246"/>
        <v>0</v>
      </c>
      <c r="AR752" s="146">
        <f t="shared" si="247"/>
        <v>0</v>
      </c>
      <c r="AS752" s="163">
        <f t="shared" si="248"/>
        <v>0</v>
      </c>
      <c r="AT752" s="165">
        <f t="shared" si="249"/>
        <v>0</v>
      </c>
      <c r="AU752" s="217"/>
      <c r="AV752" s="66"/>
      <c r="AW752" s="94"/>
      <c r="AX752" s="94"/>
      <c r="AY752" s="169"/>
      <c r="AZ752" s="170"/>
      <c r="BA752" s="94"/>
      <c r="BB752" s="94"/>
      <c r="BC752" s="94"/>
      <c r="BD752" s="94"/>
      <c r="BE752" s="91"/>
      <c r="BF752" s="94"/>
      <c r="BG752" s="94"/>
      <c r="BH752" s="226"/>
      <c r="BI752" s="215"/>
      <c r="BJ752" s="215"/>
      <c r="BK752" s="98"/>
      <c r="BL752" s="140"/>
      <c r="BR752" s="61"/>
      <c r="BT752" s="60"/>
      <c r="BU752" s="60"/>
    </row>
    <row r="753" spans="1:73" s="59" customFormat="1" ht="30" hidden="1" customHeight="1" x14ac:dyDescent="0.25">
      <c r="A753" s="139"/>
      <c r="B753" s="198"/>
      <c r="C753" s="159" t="str">
        <f t="shared" si="231"/>
        <v/>
      </c>
      <c r="D753" s="159" t="str">
        <f t="shared" si="232"/>
        <v/>
      </c>
      <c r="E753" s="201"/>
      <c r="F753" s="90"/>
      <c r="G753" s="259"/>
      <c r="H753" s="90"/>
      <c r="I753" s="266" t="b">
        <f t="shared" si="233"/>
        <v>0</v>
      </c>
      <c r="J753" s="95"/>
      <c r="K753" s="90"/>
      <c r="L753" s="90"/>
      <c r="M753" s="66"/>
      <c r="N753" s="66"/>
      <c r="O753" s="66"/>
      <c r="P753" s="66"/>
      <c r="Q753" s="66"/>
      <c r="R753" s="90"/>
      <c r="S753" s="209"/>
      <c r="T753" s="90"/>
      <c r="U753" s="94"/>
      <c r="V753" s="181"/>
      <c r="W753" s="181"/>
      <c r="X753" s="181"/>
      <c r="Y753" s="181"/>
      <c r="Z753" s="94"/>
      <c r="AA753" s="94"/>
      <c r="AB753" s="203"/>
      <c r="AC753" s="202"/>
      <c r="AD753" s="166"/>
      <c r="AE753" s="162" t="b">
        <f t="shared" si="234"/>
        <v>0</v>
      </c>
      <c r="AF753" s="163">
        <f t="shared" si="235"/>
        <v>0</v>
      </c>
      <c r="AG753" s="163">
        <f t="shared" si="236"/>
        <v>0</v>
      </c>
      <c r="AH753" s="164">
        <f t="shared" si="237"/>
        <v>0</v>
      </c>
      <c r="AI753" s="164">
        <f t="shared" si="238"/>
        <v>0</v>
      </c>
      <c r="AJ753" s="164">
        <f t="shared" si="239"/>
        <v>0</v>
      </c>
      <c r="AK753" s="164">
        <f t="shared" si="240"/>
        <v>0</v>
      </c>
      <c r="AL753" s="164">
        <f t="shared" si="241"/>
        <v>0</v>
      </c>
      <c r="AM753" s="164">
        <f t="shared" si="242"/>
        <v>1</v>
      </c>
      <c r="AN753" s="146">
        <f t="shared" si="243"/>
        <v>0</v>
      </c>
      <c r="AO753" s="146">
        <f t="shared" si="244"/>
        <v>0</v>
      </c>
      <c r="AP753" s="146">
        <f t="shared" si="245"/>
        <v>0</v>
      </c>
      <c r="AQ753" s="146">
        <f t="shared" si="246"/>
        <v>0</v>
      </c>
      <c r="AR753" s="146">
        <f t="shared" si="247"/>
        <v>0</v>
      </c>
      <c r="AS753" s="163">
        <f t="shared" si="248"/>
        <v>0</v>
      </c>
      <c r="AT753" s="165">
        <f t="shared" si="249"/>
        <v>0</v>
      </c>
      <c r="AU753" s="217"/>
      <c r="AV753" s="66"/>
      <c r="AW753" s="94"/>
      <c r="AX753" s="94"/>
      <c r="AY753" s="169"/>
      <c r="AZ753" s="170"/>
      <c r="BA753" s="94"/>
      <c r="BB753" s="94"/>
      <c r="BC753" s="94"/>
      <c r="BD753" s="94"/>
      <c r="BE753" s="91"/>
      <c r="BF753" s="94"/>
      <c r="BG753" s="94"/>
      <c r="BH753" s="226"/>
      <c r="BI753" s="215"/>
      <c r="BJ753" s="215"/>
      <c r="BK753" s="98"/>
      <c r="BL753" s="140"/>
      <c r="BR753" s="61"/>
      <c r="BT753" s="60"/>
      <c r="BU753" s="60"/>
    </row>
    <row r="754" spans="1:73" s="59" customFormat="1" ht="30" hidden="1" customHeight="1" x14ac:dyDescent="0.25">
      <c r="A754" s="139"/>
      <c r="B754" s="198"/>
      <c r="C754" s="159" t="str">
        <f t="shared" si="231"/>
        <v/>
      </c>
      <c r="D754" s="159" t="str">
        <f t="shared" si="232"/>
        <v/>
      </c>
      <c r="E754" s="201"/>
      <c r="F754" s="90"/>
      <c r="G754" s="259"/>
      <c r="H754" s="90"/>
      <c r="I754" s="266" t="b">
        <f t="shared" si="233"/>
        <v>0</v>
      </c>
      <c r="J754" s="95"/>
      <c r="K754" s="90"/>
      <c r="L754" s="90"/>
      <c r="M754" s="66"/>
      <c r="N754" s="66"/>
      <c r="O754" s="66"/>
      <c r="P754" s="66"/>
      <c r="Q754" s="66"/>
      <c r="R754" s="90"/>
      <c r="S754" s="209"/>
      <c r="T754" s="90"/>
      <c r="U754" s="94"/>
      <c r="V754" s="181"/>
      <c r="W754" s="181"/>
      <c r="X754" s="181"/>
      <c r="Y754" s="181"/>
      <c r="Z754" s="94"/>
      <c r="AA754" s="94"/>
      <c r="AB754" s="203"/>
      <c r="AC754" s="202"/>
      <c r="AD754" s="166"/>
      <c r="AE754" s="162" t="b">
        <f t="shared" si="234"/>
        <v>0</v>
      </c>
      <c r="AF754" s="163">
        <f t="shared" si="235"/>
        <v>0</v>
      </c>
      <c r="AG754" s="163">
        <f t="shared" si="236"/>
        <v>0</v>
      </c>
      <c r="AH754" s="164">
        <f t="shared" si="237"/>
        <v>0</v>
      </c>
      <c r="AI754" s="164">
        <f t="shared" si="238"/>
        <v>0</v>
      </c>
      <c r="AJ754" s="164">
        <f t="shared" si="239"/>
        <v>0</v>
      </c>
      <c r="AK754" s="164">
        <f t="shared" si="240"/>
        <v>0</v>
      </c>
      <c r="AL754" s="164">
        <f t="shared" si="241"/>
        <v>0</v>
      </c>
      <c r="AM754" s="164">
        <f t="shared" si="242"/>
        <v>1</v>
      </c>
      <c r="AN754" s="146">
        <f t="shared" si="243"/>
        <v>0</v>
      </c>
      <c r="AO754" s="146">
        <f t="shared" si="244"/>
        <v>0</v>
      </c>
      <c r="AP754" s="146">
        <f t="shared" si="245"/>
        <v>0</v>
      </c>
      <c r="AQ754" s="146">
        <f t="shared" si="246"/>
        <v>0</v>
      </c>
      <c r="AR754" s="146">
        <f t="shared" si="247"/>
        <v>0</v>
      </c>
      <c r="AS754" s="163">
        <f t="shared" si="248"/>
        <v>0</v>
      </c>
      <c r="AT754" s="165">
        <f t="shared" si="249"/>
        <v>0</v>
      </c>
      <c r="AU754" s="217"/>
      <c r="AV754" s="66"/>
      <c r="AW754" s="94"/>
      <c r="AX754" s="94"/>
      <c r="AY754" s="169"/>
      <c r="AZ754" s="170"/>
      <c r="BA754" s="94"/>
      <c r="BB754" s="94"/>
      <c r="BC754" s="94"/>
      <c r="BD754" s="94"/>
      <c r="BE754" s="91"/>
      <c r="BF754" s="94"/>
      <c r="BG754" s="94"/>
      <c r="BH754" s="226"/>
      <c r="BI754" s="215"/>
      <c r="BJ754" s="215"/>
      <c r="BK754" s="98"/>
      <c r="BL754" s="140"/>
      <c r="BR754" s="61"/>
      <c r="BT754" s="60"/>
      <c r="BU754" s="60"/>
    </row>
    <row r="755" spans="1:73" s="59" customFormat="1" ht="30" hidden="1" customHeight="1" x14ac:dyDescent="0.25">
      <c r="A755" s="139"/>
      <c r="B755" s="198"/>
      <c r="C755" s="159" t="str">
        <f t="shared" si="231"/>
        <v/>
      </c>
      <c r="D755" s="159" t="str">
        <f t="shared" si="232"/>
        <v/>
      </c>
      <c r="E755" s="201"/>
      <c r="F755" s="90"/>
      <c r="G755" s="259"/>
      <c r="H755" s="90"/>
      <c r="I755" s="266" t="b">
        <f t="shared" si="233"/>
        <v>0</v>
      </c>
      <c r="J755" s="95"/>
      <c r="K755" s="90"/>
      <c r="L755" s="90"/>
      <c r="M755" s="66"/>
      <c r="N755" s="66"/>
      <c r="O755" s="66"/>
      <c r="P755" s="66"/>
      <c r="Q755" s="66"/>
      <c r="R755" s="90"/>
      <c r="S755" s="209"/>
      <c r="T755" s="90"/>
      <c r="U755" s="94"/>
      <c r="V755" s="181"/>
      <c r="W755" s="181"/>
      <c r="X755" s="181"/>
      <c r="Y755" s="181"/>
      <c r="Z755" s="94"/>
      <c r="AA755" s="94"/>
      <c r="AB755" s="203"/>
      <c r="AC755" s="202"/>
      <c r="AD755" s="166"/>
      <c r="AE755" s="162" t="b">
        <f t="shared" si="234"/>
        <v>0</v>
      </c>
      <c r="AF755" s="163">
        <f t="shared" si="235"/>
        <v>0</v>
      </c>
      <c r="AG755" s="163">
        <f t="shared" si="236"/>
        <v>0</v>
      </c>
      <c r="AH755" s="164">
        <f t="shared" si="237"/>
        <v>0</v>
      </c>
      <c r="AI755" s="164">
        <f t="shared" si="238"/>
        <v>0</v>
      </c>
      <c r="AJ755" s="164">
        <f t="shared" si="239"/>
        <v>0</v>
      </c>
      <c r="AK755" s="164">
        <f t="shared" si="240"/>
        <v>0</v>
      </c>
      <c r="AL755" s="164">
        <f t="shared" si="241"/>
        <v>0</v>
      </c>
      <c r="AM755" s="164">
        <f t="shared" si="242"/>
        <v>1</v>
      </c>
      <c r="AN755" s="146">
        <f t="shared" si="243"/>
        <v>0</v>
      </c>
      <c r="AO755" s="146">
        <f t="shared" si="244"/>
        <v>0</v>
      </c>
      <c r="AP755" s="146">
        <f t="shared" si="245"/>
        <v>0</v>
      </c>
      <c r="AQ755" s="146">
        <f t="shared" si="246"/>
        <v>0</v>
      </c>
      <c r="AR755" s="146">
        <f t="shared" si="247"/>
        <v>0</v>
      </c>
      <c r="AS755" s="163">
        <f t="shared" si="248"/>
        <v>0</v>
      </c>
      <c r="AT755" s="165">
        <f t="shared" si="249"/>
        <v>0</v>
      </c>
      <c r="AU755" s="217"/>
      <c r="AV755" s="66"/>
      <c r="AW755" s="94"/>
      <c r="AX755" s="94"/>
      <c r="AY755" s="169"/>
      <c r="AZ755" s="170"/>
      <c r="BA755" s="94"/>
      <c r="BB755" s="94"/>
      <c r="BC755" s="94"/>
      <c r="BD755" s="94"/>
      <c r="BE755" s="91"/>
      <c r="BF755" s="94"/>
      <c r="BG755" s="94"/>
      <c r="BH755" s="226"/>
      <c r="BI755" s="215"/>
      <c r="BJ755" s="215"/>
      <c r="BK755" s="98"/>
      <c r="BL755" s="140"/>
      <c r="BR755" s="61"/>
      <c r="BT755" s="60"/>
      <c r="BU755" s="60"/>
    </row>
    <row r="756" spans="1:73" s="59" customFormat="1" ht="30" hidden="1" customHeight="1" x14ac:dyDescent="0.25">
      <c r="A756" s="139"/>
      <c r="B756" s="198"/>
      <c r="C756" s="159" t="str">
        <f t="shared" si="231"/>
        <v/>
      </c>
      <c r="D756" s="159" t="str">
        <f t="shared" si="232"/>
        <v/>
      </c>
      <c r="E756" s="201"/>
      <c r="F756" s="90"/>
      <c r="G756" s="259"/>
      <c r="H756" s="90"/>
      <c r="I756" s="266" t="b">
        <f t="shared" si="233"/>
        <v>0</v>
      </c>
      <c r="J756" s="95"/>
      <c r="K756" s="90"/>
      <c r="L756" s="90"/>
      <c r="M756" s="66"/>
      <c r="N756" s="66"/>
      <c r="O756" s="66"/>
      <c r="P756" s="66"/>
      <c r="Q756" s="66"/>
      <c r="R756" s="90"/>
      <c r="S756" s="209"/>
      <c r="T756" s="90"/>
      <c r="U756" s="94"/>
      <c r="V756" s="181"/>
      <c r="W756" s="181"/>
      <c r="X756" s="181"/>
      <c r="Y756" s="181"/>
      <c r="Z756" s="94"/>
      <c r="AA756" s="94"/>
      <c r="AB756" s="203"/>
      <c r="AC756" s="202"/>
      <c r="AD756" s="166"/>
      <c r="AE756" s="162" t="b">
        <f t="shared" si="234"/>
        <v>0</v>
      </c>
      <c r="AF756" s="163">
        <f t="shared" si="235"/>
        <v>0</v>
      </c>
      <c r="AG756" s="163">
        <f t="shared" si="236"/>
        <v>0</v>
      </c>
      <c r="AH756" s="164">
        <f t="shared" si="237"/>
        <v>0</v>
      </c>
      <c r="AI756" s="164">
        <f t="shared" si="238"/>
        <v>0</v>
      </c>
      <c r="AJ756" s="164">
        <f t="shared" si="239"/>
        <v>0</v>
      </c>
      <c r="AK756" s="164">
        <f t="shared" si="240"/>
        <v>0</v>
      </c>
      <c r="AL756" s="164">
        <f t="shared" si="241"/>
        <v>0</v>
      </c>
      <c r="AM756" s="164">
        <f t="shared" si="242"/>
        <v>1</v>
      </c>
      <c r="AN756" s="146">
        <f t="shared" si="243"/>
        <v>0</v>
      </c>
      <c r="AO756" s="146">
        <f t="shared" si="244"/>
        <v>0</v>
      </c>
      <c r="AP756" s="146">
        <f t="shared" si="245"/>
        <v>0</v>
      </c>
      <c r="AQ756" s="146">
        <f t="shared" si="246"/>
        <v>0</v>
      </c>
      <c r="AR756" s="146">
        <f t="shared" si="247"/>
        <v>0</v>
      </c>
      <c r="AS756" s="163">
        <f t="shared" si="248"/>
        <v>0</v>
      </c>
      <c r="AT756" s="165">
        <f t="shared" si="249"/>
        <v>0</v>
      </c>
      <c r="AU756" s="217"/>
      <c r="AV756" s="66"/>
      <c r="AW756" s="94"/>
      <c r="AX756" s="94"/>
      <c r="AY756" s="169"/>
      <c r="AZ756" s="170"/>
      <c r="BA756" s="94"/>
      <c r="BB756" s="94"/>
      <c r="BC756" s="94"/>
      <c r="BD756" s="94"/>
      <c r="BE756" s="91"/>
      <c r="BF756" s="94"/>
      <c r="BG756" s="94"/>
      <c r="BH756" s="226"/>
      <c r="BI756" s="215"/>
      <c r="BJ756" s="215"/>
      <c r="BK756" s="98"/>
      <c r="BL756" s="140"/>
      <c r="BR756" s="61"/>
      <c r="BT756" s="60"/>
      <c r="BU756" s="60"/>
    </row>
    <row r="757" spans="1:73" s="59" customFormat="1" ht="30" hidden="1" customHeight="1" x14ac:dyDescent="0.25">
      <c r="A757" s="139"/>
      <c r="B757" s="198"/>
      <c r="C757" s="159" t="str">
        <f t="shared" si="231"/>
        <v/>
      </c>
      <c r="D757" s="159" t="str">
        <f t="shared" si="232"/>
        <v/>
      </c>
      <c r="E757" s="201"/>
      <c r="F757" s="90"/>
      <c r="G757" s="259"/>
      <c r="H757" s="90"/>
      <c r="I757" s="266" t="b">
        <f t="shared" si="233"/>
        <v>0</v>
      </c>
      <c r="J757" s="95"/>
      <c r="K757" s="90"/>
      <c r="L757" s="90"/>
      <c r="M757" s="90"/>
      <c r="N757" s="90"/>
      <c r="O757" s="66"/>
      <c r="P757" s="66"/>
      <c r="Q757" s="66"/>
      <c r="R757" s="90"/>
      <c r="S757" s="209"/>
      <c r="T757" s="90"/>
      <c r="U757" s="94"/>
      <c r="V757" s="181"/>
      <c r="W757" s="181"/>
      <c r="X757" s="181"/>
      <c r="Y757" s="181"/>
      <c r="Z757" s="94"/>
      <c r="AA757" s="94"/>
      <c r="AB757" s="203"/>
      <c r="AC757" s="202"/>
      <c r="AD757" s="166"/>
      <c r="AE757" s="162" t="b">
        <f t="shared" si="234"/>
        <v>0</v>
      </c>
      <c r="AF757" s="163">
        <f t="shared" si="235"/>
        <v>0</v>
      </c>
      <c r="AG757" s="163">
        <f t="shared" si="236"/>
        <v>0</v>
      </c>
      <c r="AH757" s="164">
        <f t="shared" si="237"/>
        <v>0</v>
      </c>
      <c r="AI757" s="164">
        <f t="shared" si="238"/>
        <v>0</v>
      </c>
      <c r="AJ757" s="164">
        <f t="shared" si="239"/>
        <v>0</v>
      </c>
      <c r="AK757" s="164">
        <f t="shared" si="240"/>
        <v>0</v>
      </c>
      <c r="AL757" s="164">
        <f t="shared" si="241"/>
        <v>0</v>
      </c>
      <c r="AM757" s="164">
        <f t="shared" si="242"/>
        <v>1</v>
      </c>
      <c r="AN757" s="146">
        <f t="shared" si="243"/>
        <v>0</v>
      </c>
      <c r="AO757" s="146">
        <f t="shared" si="244"/>
        <v>0</v>
      </c>
      <c r="AP757" s="146">
        <f t="shared" si="245"/>
        <v>0</v>
      </c>
      <c r="AQ757" s="146">
        <f t="shared" si="246"/>
        <v>0</v>
      </c>
      <c r="AR757" s="146">
        <f t="shared" si="247"/>
        <v>0</v>
      </c>
      <c r="AS757" s="163">
        <f t="shared" si="248"/>
        <v>0</v>
      </c>
      <c r="AT757" s="165">
        <f t="shared" si="249"/>
        <v>0</v>
      </c>
      <c r="AU757" s="217"/>
      <c r="AV757" s="66"/>
      <c r="AW757" s="94"/>
      <c r="AX757" s="94"/>
      <c r="AY757" s="169"/>
      <c r="AZ757" s="170"/>
      <c r="BA757" s="94"/>
      <c r="BB757" s="94"/>
      <c r="BC757" s="94"/>
      <c r="BD757" s="94"/>
      <c r="BE757" s="91"/>
      <c r="BF757" s="94"/>
      <c r="BG757" s="94"/>
      <c r="BH757" s="226"/>
      <c r="BI757" s="215"/>
      <c r="BJ757" s="215"/>
      <c r="BK757" s="98"/>
      <c r="BL757" s="140"/>
      <c r="BR757" s="61"/>
      <c r="BT757" s="60"/>
      <c r="BU757" s="60"/>
    </row>
    <row r="758" spans="1:73" s="59" customFormat="1" ht="30" hidden="1" customHeight="1" x14ac:dyDescent="0.25">
      <c r="A758" s="139"/>
      <c r="B758" s="198"/>
      <c r="C758" s="159" t="str">
        <f t="shared" si="231"/>
        <v/>
      </c>
      <c r="D758" s="159" t="str">
        <f t="shared" si="232"/>
        <v/>
      </c>
      <c r="E758" s="201"/>
      <c r="F758" s="90"/>
      <c r="G758" s="259"/>
      <c r="H758" s="90"/>
      <c r="I758" s="266" t="b">
        <f t="shared" si="233"/>
        <v>0</v>
      </c>
      <c r="J758" s="95"/>
      <c r="K758" s="90"/>
      <c r="L758" s="90"/>
      <c r="M758" s="66"/>
      <c r="N758" s="66"/>
      <c r="O758" s="66"/>
      <c r="P758" s="66"/>
      <c r="Q758" s="66"/>
      <c r="R758" s="90"/>
      <c r="S758" s="209"/>
      <c r="T758" s="90"/>
      <c r="U758" s="94"/>
      <c r="V758" s="181"/>
      <c r="W758" s="181"/>
      <c r="X758" s="181"/>
      <c r="Y758" s="181"/>
      <c r="Z758" s="94"/>
      <c r="AA758" s="94"/>
      <c r="AB758" s="203"/>
      <c r="AC758" s="202"/>
      <c r="AD758" s="166"/>
      <c r="AE758" s="162" t="b">
        <f t="shared" si="234"/>
        <v>0</v>
      </c>
      <c r="AF758" s="163">
        <f t="shared" si="235"/>
        <v>0</v>
      </c>
      <c r="AG758" s="163">
        <f t="shared" si="236"/>
        <v>0</v>
      </c>
      <c r="AH758" s="164">
        <f t="shared" si="237"/>
        <v>0</v>
      </c>
      <c r="AI758" s="164">
        <f t="shared" si="238"/>
        <v>0</v>
      </c>
      <c r="AJ758" s="164">
        <f t="shared" si="239"/>
        <v>0</v>
      </c>
      <c r="AK758" s="164">
        <f t="shared" si="240"/>
        <v>0</v>
      </c>
      <c r="AL758" s="164">
        <f t="shared" si="241"/>
        <v>0</v>
      </c>
      <c r="AM758" s="164">
        <f t="shared" si="242"/>
        <v>1</v>
      </c>
      <c r="AN758" s="146">
        <f t="shared" si="243"/>
        <v>0</v>
      </c>
      <c r="AO758" s="146">
        <f t="shared" si="244"/>
        <v>0</v>
      </c>
      <c r="AP758" s="146">
        <f t="shared" si="245"/>
        <v>0</v>
      </c>
      <c r="AQ758" s="146">
        <f t="shared" si="246"/>
        <v>0</v>
      </c>
      <c r="AR758" s="146">
        <f t="shared" si="247"/>
        <v>0</v>
      </c>
      <c r="AS758" s="163">
        <f t="shared" si="248"/>
        <v>0</v>
      </c>
      <c r="AT758" s="165">
        <f t="shared" si="249"/>
        <v>0</v>
      </c>
      <c r="AU758" s="217"/>
      <c r="AV758" s="66"/>
      <c r="AW758" s="94"/>
      <c r="AX758" s="94"/>
      <c r="AY758" s="169"/>
      <c r="AZ758" s="170"/>
      <c r="BA758" s="94"/>
      <c r="BB758" s="94"/>
      <c r="BC758" s="94"/>
      <c r="BD758" s="94"/>
      <c r="BE758" s="91"/>
      <c r="BF758" s="91"/>
      <c r="BG758" s="91"/>
      <c r="BH758" s="91"/>
      <c r="BI758" s="98"/>
      <c r="BJ758" s="98"/>
      <c r="BK758" s="98"/>
      <c r="BL758" s="290"/>
      <c r="BR758" s="61"/>
      <c r="BT758" s="60"/>
      <c r="BU758" s="60"/>
    </row>
    <row r="759" spans="1:73" s="59" customFormat="1" ht="30" hidden="1" customHeight="1" x14ac:dyDescent="0.25">
      <c r="A759" s="139"/>
      <c r="B759" s="198"/>
      <c r="C759" s="159" t="str">
        <f t="shared" si="231"/>
        <v/>
      </c>
      <c r="D759" s="159" t="str">
        <f t="shared" si="232"/>
        <v/>
      </c>
      <c r="E759" s="201"/>
      <c r="F759" s="90"/>
      <c r="G759" s="259"/>
      <c r="H759" s="90"/>
      <c r="I759" s="266" t="b">
        <f t="shared" si="233"/>
        <v>0</v>
      </c>
      <c r="J759" s="95"/>
      <c r="K759" s="90"/>
      <c r="L759" s="90"/>
      <c r="M759" s="66"/>
      <c r="N759" s="66"/>
      <c r="O759" s="66"/>
      <c r="P759" s="66"/>
      <c r="Q759" s="66"/>
      <c r="R759" s="90"/>
      <c r="S759" s="209"/>
      <c r="T759" s="90"/>
      <c r="U759" s="94"/>
      <c r="V759" s="181"/>
      <c r="W759" s="181"/>
      <c r="X759" s="181"/>
      <c r="Y759" s="181"/>
      <c r="Z759" s="94"/>
      <c r="AA759" s="94"/>
      <c r="AB759" s="203"/>
      <c r="AC759" s="202"/>
      <c r="AD759" s="166"/>
      <c r="AE759" s="162" t="b">
        <f t="shared" si="234"/>
        <v>0</v>
      </c>
      <c r="AF759" s="163">
        <f t="shared" si="235"/>
        <v>0</v>
      </c>
      <c r="AG759" s="163">
        <f t="shared" si="236"/>
        <v>0</v>
      </c>
      <c r="AH759" s="164">
        <f t="shared" si="237"/>
        <v>0</v>
      </c>
      <c r="AI759" s="164">
        <f t="shared" si="238"/>
        <v>0</v>
      </c>
      <c r="AJ759" s="164">
        <f t="shared" si="239"/>
        <v>0</v>
      </c>
      <c r="AK759" s="164">
        <f t="shared" si="240"/>
        <v>0</v>
      </c>
      <c r="AL759" s="164">
        <f t="shared" si="241"/>
        <v>0</v>
      </c>
      <c r="AM759" s="164">
        <f t="shared" si="242"/>
        <v>1</v>
      </c>
      <c r="AN759" s="146">
        <f t="shared" si="243"/>
        <v>0</v>
      </c>
      <c r="AO759" s="146">
        <f t="shared" si="244"/>
        <v>0</v>
      </c>
      <c r="AP759" s="146">
        <f t="shared" si="245"/>
        <v>0</v>
      </c>
      <c r="AQ759" s="146">
        <f t="shared" si="246"/>
        <v>0</v>
      </c>
      <c r="AR759" s="146">
        <f t="shared" si="247"/>
        <v>0</v>
      </c>
      <c r="AS759" s="163">
        <f t="shared" si="248"/>
        <v>0</v>
      </c>
      <c r="AT759" s="165">
        <f t="shared" si="249"/>
        <v>0</v>
      </c>
      <c r="AU759" s="217"/>
      <c r="AV759" s="66"/>
      <c r="AW759" s="94"/>
      <c r="AX759" s="94"/>
      <c r="AY759" s="169"/>
      <c r="AZ759" s="170"/>
      <c r="BA759" s="94"/>
      <c r="BB759" s="94"/>
      <c r="BC759" s="94"/>
      <c r="BD759" s="94"/>
      <c r="BE759" s="91"/>
      <c r="BF759" s="91"/>
      <c r="BG759" s="91"/>
      <c r="BH759" s="91"/>
      <c r="BI759" s="98"/>
      <c r="BJ759" s="98"/>
      <c r="BK759" s="98"/>
      <c r="BL759" s="140"/>
      <c r="BR759" s="61"/>
      <c r="BT759" s="60"/>
      <c r="BU759" s="60"/>
    </row>
    <row r="760" spans="1:73" s="59" customFormat="1" ht="30" hidden="1" customHeight="1" x14ac:dyDescent="0.25">
      <c r="A760" s="139"/>
      <c r="B760" s="198"/>
      <c r="C760" s="159" t="str">
        <f t="shared" si="231"/>
        <v/>
      </c>
      <c r="D760" s="159" t="str">
        <f t="shared" si="232"/>
        <v/>
      </c>
      <c r="E760" s="201"/>
      <c r="F760" s="90"/>
      <c r="G760" s="259"/>
      <c r="H760" s="90"/>
      <c r="I760" s="266" t="b">
        <f t="shared" si="233"/>
        <v>0</v>
      </c>
      <c r="J760" s="95"/>
      <c r="K760" s="90"/>
      <c r="L760" s="90"/>
      <c r="M760" s="66"/>
      <c r="N760" s="66"/>
      <c r="O760" s="66"/>
      <c r="P760" s="66"/>
      <c r="Q760" s="66"/>
      <c r="R760" s="90"/>
      <c r="S760" s="209"/>
      <c r="T760" s="90"/>
      <c r="U760" s="94"/>
      <c r="V760" s="181"/>
      <c r="W760" s="181"/>
      <c r="X760" s="181"/>
      <c r="Y760" s="181"/>
      <c r="Z760" s="94"/>
      <c r="AA760" s="94"/>
      <c r="AB760" s="203"/>
      <c r="AC760" s="202"/>
      <c r="AD760" s="166"/>
      <c r="AE760" s="162" t="b">
        <f t="shared" si="234"/>
        <v>0</v>
      </c>
      <c r="AF760" s="163">
        <f t="shared" si="235"/>
        <v>0</v>
      </c>
      <c r="AG760" s="163">
        <f t="shared" si="236"/>
        <v>0</v>
      </c>
      <c r="AH760" s="164">
        <f t="shared" si="237"/>
        <v>0</v>
      </c>
      <c r="AI760" s="164">
        <f t="shared" si="238"/>
        <v>0</v>
      </c>
      <c r="AJ760" s="164">
        <f t="shared" si="239"/>
        <v>0</v>
      </c>
      <c r="AK760" s="164">
        <f t="shared" si="240"/>
        <v>0</v>
      </c>
      <c r="AL760" s="164">
        <f t="shared" si="241"/>
        <v>0</v>
      </c>
      <c r="AM760" s="164">
        <f t="shared" si="242"/>
        <v>1</v>
      </c>
      <c r="AN760" s="146">
        <f t="shared" si="243"/>
        <v>0</v>
      </c>
      <c r="AO760" s="146">
        <f t="shared" si="244"/>
        <v>0</v>
      </c>
      <c r="AP760" s="146">
        <f t="shared" si="245"/>
        <v>0</v>
      </c>
      <c r="AQ760" s="146">
        <f t="shared" si="246"/>
        <v>0</v>
      </c>
      <c r="AR760" s="146">
        <f t="shared" si="247"/>
        <v>0</v>
      </c>
      <c r="AS760" s="163">
        <f t="shared" si="248"/>
        <v>0</v>
      </c>
      <c r="AT760" s="165">
        <f t="shared" si="249"/>
        <v>0</v>
      </c>
      <c r="AU760" s="217"/>
      <c r="AV760" s="66"/>
      <c r="AW760" s="94"/>
      <c r="AX760" s="94"/>
      <c r="AY760" s="169"/>
      <c r="AZ760" s="170"/>
      <c r="BA760" s="94"/>
      <c r="BB760" s="94"/>
      <c r="BC760" s="94"/>
      <c r="BD760" s="94"/>
      <c r="BE760" s="91"/>
      <c r="BF760" s="91"/>
      <c r="BG760" s="91"/>
      <c r="BH760" s="91"/>
      <c r="BI760" s="98"/>
      <c r="BJ760" s="98"/>
      <c r="BK760" s="98"/>
      <c r="BL760" s="140"/>
      <c r="BR760" s="61"/>
      <c r="BT760" s="60"/>
      <c r="BU760" s="60"/>
    </row>
    <row r="761" spans="1:73" s="59" customFormat="1" ht="30" hidden="1" customHeight="1" x14ac:dyDescent="0.25">
      <c r="A761" s="139"/>
      <c r="B761" s="198"/>
      <c r="C761" s="159" t="str">
        <f t="shared" si="231"/>
        <v/>
      </c>
      <c r="D761" s="159" t="str">
        <f t="shared" si="232"/>
        <v/>
      </c>
      <c r="E761" s="201"/>
      <c r="F761" s="90"/>
      <c r="G761" s="259"/>
      <c r="H761" s="90"/>
      <c r="I761" s="266" t="b">
        <f t="shared" si="233"/>
        <v>0</v>
      </c>
      <c r="J761" s="95"/>
      <c r="K761" s="90"/>
      <c r="L761" s="90"/>
      <c r="M761" s="66"/>
      <c r="N761" s="66"/>
      <c r="O761" s="66"/>
      <c r="P761" s="66"/>
      <c r="Q761" s="66"/>
      <c r="R761" s="90"/>
      <c r="S761" s="209"/>
      <c r="T761" s="90"/>
      <c r="U761" s="94"/>
      <c r="V761" s="181"/>
      <c r="W761" s="181"/>
      <c r="X761" s="181"/>
      <c r="Y761" s="181"/>
      <c r="Z761" s="94"/>
      <c r="AA761" s="94"/>
      <c r="AB761" s="203"/>
      <c r="AC761" s="202"/>
      <c r="AD761" s="166"/>
      <c r="AE761" s="162" t="b">
        <f t="shared" si="234"/>
        <v>0</v>
      </c>
      <c r="AF761" s="163">
        <f t="shared" si="235"/>
        <v>0</v>
      </c>
      <c r="AG761" s="163">
        <f t="shared" si="236"/>
        <v>0</v>
      </c>
      <c r="AH761" s="164">
        <f t="shared" si="237"/>
        <v>0</v>
      </c>
      <c r="AI761" s="164">
        <f t="shared" si="238"/>
        <v>0</v>
      </c>
      <c r="AJ761" s="164">
        <f t="shared" si="239"/>
        <v>0</v>
      </c>
      <c r="AK761" s="164">
        <f t="shared" si="240"/>
        <v>0</v>
      </c>
      <c r="AL761" s="164">
        <f t="shared" si="241"/>
        <v>0</v>
      </c>
      <c r="AM761" s="164">
        <f t="shared" si="242"/>
        <v>1</v>
      </c>
      <c r="AN761" s="146">
        <f t="shared" si="243"/>
        <v>0</v>
      </c>
      <c r="AO761" s="146">
        <f t="shared" si="244"/>
        <v>0</v>
      </c>
      <c r="AP761" s="146">
        <f t="shared" si="245"/>
        <v>0</v>
      </c>
      <c r="AQ761" s="146">
        <f t="shared" si="246"/>
        <v>0</v>
      </c>
      <c r="AR761" s="146">
        <f t="shared" si="247"/>
        <v>0</v>
      </c>
      <c r="AS761" s="163">
        <f t="shared" si="248"/>
        <v>0</v>
      </c>
      <c r="AT761" s="165">
        <f t="shared" si="249"/>
        <v>0</v>
      </c>
      <c r="AU761" s="217"/>
      <c r="AV761" s="66"/>
      <c r="AW761" s="94"/>
      <c r="AX761" s="94"/>
      <c r="AY761" s="169"/>
      <c r="AZ761" s="170"/>
      <c r="BA761" s="94"/>
      <c r="BB761" s="94"/>
      <c r="BC761" s="94"/>
      <c r="BD761" s="94"/>
      <c r="BE761" s="91"/>
      <c r="BF761" s="91"/>
      <c r="BG761" s="91"/>
      <c r="BH761" s="91"/>
      <c r="BI761" s="98"/>
      <c r="BJ761" s="98"/>
      <c r="BK761" s="98"/>
      <c r="BL761" s="140"/>
      <c r="BR761" s="61"/>
      <c r="BT761" s="60"/>
      <c r="BU761" s="60"/>
    </row>
    <row r="762" spans="1:73" s="59" customFormat="1" ht="30" hidden="1" customHeight="1" x14ac:dyDescent="0.25">
      <c r="A762" s="139"/>
      <c r="B762" s="198"/>
      <c r="C762" s="159" t="str">
        <f t="shared" si="231"/>
        <v/>
      </c>
      <c r="D762" s="159" t="str">
        <f t="shared" si="232"/>
        <v/>
      </c>
      <c r="E762" s="201"/>
      <c r="F762" s="90"/>
      <c r="G762" s="259"/>
      <c r="H762" s="90"/>
      <c r="I762" s="266" t="b">
        <f t="shared" si="233"/>
        <v>0</v>
      </c>
      <c r="J762" s="95"/>
      <c r="K762" s="90"/>
      <c r="L762" s="90"/>
      <c r="M762" s="66"/>
      <c r="N762" s="66"/>
      <c r="O762" s="66"/>
      <c r="P762" s="66"/>
      <c r="Q762" s="66"/>
      <c r="R762" s="90"/>
      <c r="S762" s="209"/>
      <c r="T762" s="90"/>
      <c r="U762" s="66"/>
      <c r="V762" s="181"/>
      <c r="W762" s="181"/>
      <c r="X762" s="181"/>
      <c r="Y762" s="181"/>
      <c r="Z762" s="94"/>
      <c r="AA762" s="94"/>
      <c r="AB762" s="203"/>
      <c r="AC762" s="202"/>
      <c r="AD762" s="166"/>
      <c r="AE762" s="162" t="b">
        <f t="shared" si="234"/>
        <v>0</v>
      </c>
      <c r="AF762" s="163">
        <f t="shared" si="235"/>
        <v>0</v>
      </c>
      <c r="AG762" s="163">
        <f t="shared" si="236"/>
        <v>0</v>
      </c>
      <c r="AH762" s="164">
        <f t="shared" si="237"/>
        <v>0</v>
      </c>
      <c r="AI762" s="164">
        <f t="shared" si="238"/>
        <v>0</v>
      </c>
      <c r="AJ762" s="164">
        <f t="shared" si="239"/>
        <v>0</v>
      </c>
      <c r="AK762" s="164">
        <f t="shared" si="240"/>
        <v>0</v>
      </c>
      <c r="AL762" s="164">
        <f t="shared" si="241"/>
        <v>0</v>
      </c>
      <c r="AM762" s="164">
        <f t="shared" si="242"/>
        <v>1</v>
      </c>
      <c r="AN762" s="146">
        <f t="shared" si="243"/>
        <v>0</v>
      </c>
      <c r="AO762" s="146">
        <f t="shared" si="244"/>
        <v>0</v>
      </c>
      <c r="AP762" s="146">
        <f t="shared" si="245"/>
        <v>0</v>
      </c>
      <c r="AQ762" s="146">
        <f t="shared" si="246"/>
        <v>0</v>
      </c>
      <c r="AR762" s="146">
        <f t="shared" si="247"/>
        <v>0</v>
      </c>
      <c r="AS762" s="163">
        <f t="shared" si="248"/>
        <v>0</v>
      </c>
      <c r="AT762" s="165">
        <f t="shared" si="249"/>
        <v>0</v>
      </c>
      <c r="AU762" s="217"/>
      <c r="AV762" s="66"/>
      <c r="AW762" s="94"/>
      <c r="AX762" s="94"/>
      <c r="AY762" s="169"/>
      <c r="AZ762" s="170"/>
      <c r="BA762" s="94"/>
      <c r="BB762" s="94"/>
      <c r="BC762" s="94"/>
      <c r="BD762" s="94"/>
      <c r="BE762" s="91"/>
      <c r="BF762" s="91"/>
      <c r="BG762" s="91"/>
      <c r="BH762" s="91"/>
      <c r="BI762" s="98"/>
      <c r="BJ762" s="98"/>
      <c r="BK762" s="98"/>
      <c r="BL762" s="140"/>
      <c r="BR762" s="61"/>
      <c r="BS762" s="60"/>
      <c r="BT762" s="60"/>
      <c r="BU762" s="60"/>
    </row>
    <row r="763" spans="1:73" s="59" customFormat="1" ht="30" hidden="1" customHeight="1" x14ac:dyDescent="0.25">
      <c r="A763" s="139"/>
      <c r="B763" s="198"/>
      <c r="C763" s="159" t="str">
        <f t="shared" si="231"/>
        <v/>
      </c>
      <c r="D763" s="159" t="str">
        <f t="shared" si="232"/>
        <v/>
      </c>
      <c r="E763" s="201"/>
      <c r="F763" s="90"/>
      <c r="G763" s="259"/>
      <c r="H763" s="90"/>
      <c r="I763" s="266" t="b">
        <f t="shared" si="233"/>
        <v>0</v>
      </c>
      <c r="J763" s="95"/>
      <c r="K763" s="90"/>
      <c r="L763" s="90"/>
      <c r="M763" s="66"/>
      <c r="N763" s="66"/>
      <c r="O763" s="66"/>
      <c r="P763" s="66"/>
      <c r="Q763" s="66"/>
      <c r="R763" s="90"/>
      <c r="S763" s="209"/>
      <c r="T763" s="90"/>
      <c r="U763" s="66"/>
      <c r="V763" s="181"/>
      <c r="W763" s="181"/>
      <c r="X763" s="181"/>
      <c r="Y763" s="181"/>
      <c r="Z763" s="94"/>
      <c r="AA763" s="94"/>
      <c r="AB763" s="203"/>
      <c r="AC763" s="202"/>
      <c r="AD763" s="166"/>
      <c r="AE763" s="162" t="b">
        <f t="shared" si="234"/>
        <v>0</v>
      </c>
      <c r="AF763" s="163">
        <f t="shared" si="235"/>
        <v>0</v>
      </c>
      <c r="AG763" s="163">
        <f t="shared" si="236"/>
        <v>0</v>
      </c>
      <c r="AH763" s="164">
        <f t="shared" si="237"/>
        <v>0</v>
      </c>
      <c r="AI763" s="164">
        <f t="shared" si="238"/>
        <v>0</v>
      </c>
      <c r="AJ763" s="164">
        <f t="shared" si="239"/>
        <v>0</v>
      </c>
      <c r="AK763" s="164">
        <f t="shared" si="240"/>
        <v>0</v>
      </c>
      <c r="AL763" s="164">
        <f t="shared" si="241"/>
        <v>0</v>
      </c>
      <c r="AM763" s="164">
        <f t="shared" si="242"/>
        <v>1</v>
      </c>
      <c r="AN763" s="146">
        <f t="shared" si="243"/>
        <v>0</v>
      </c>
      <c r="AO763" s="146">
        <f t="shared" si="244"/>
        <v>0</v>
      </c>
      <c r="AP763" s="146">
        <f t="shared" si="245"/>
        <v>0</v>
      </c>
      <c r="AQ763" s="146">
        <f t="shared" si="246"/>
        <v>0</v>
      </c>
      <c r="AR763" s="146">
        <f t="shared" si="247"/>
        <v>0</v>
      </c>
      <c r="AS763" s="163">
        <f t="shared" si="248"/>
        <v>0</v>
      </c>
      <c r="AT763" s="165">
        <f t="shared" si="249"/>
        <v>0</v>
      </c>
      <c r="AU763" s="217"/>
      <c r="AV763" s="66"/>
      <c r="AW763" s="94"/>
      <c r="AX763" s="94"/>
      <c r="AY763" s="169"/>
      <c r="AZ763" s="170"/>
      <c r="BA763" s="94"/>
      <c r="BB763" s="94"/>
      <c r="BC763" s="94"/>
      <c r="BD763" s="94"/>
      <c r="BE763" s="209"/>
      <c r="BF763" s="209"/>
      <c r="BG763" s="209"/>
      <c r="BH763" s="228"/>
      <c r="BI763" s="98"/>
      <c r="BJ763" s="98"/>
      <c r="BK763" s="98"/>
      <c r="BL763" s="140"/>
      <c r="BR763" s="61"/>
      <c r="BS763" s="60"/>
      <c r="BT763" s="60"/>
      <c r="BU763" s="60"/>
    </row>
    <row r="764" spans="1:73" s="59" customFormat="1" ht="30" hidden="1" customHeight="1" x14ac:dyDescent="0.25">
      <c r="A764" s="139"/>
      <c r="B764" s="198"/>
      <c r="C764" s="159" t="str">
        <f t="shared" si="231"/>
        <v/>
      </c>
      <c r="D764" s="159" t="str">
        <f t="shared" si="232"/>
        <v/>
      </c>
      <c r="E764" s="201"/>
      <c r="F764" s="90"/>
      <c r="G764" s="259"/>
      <c r="H764" s="90"/>
      <c r="I764" s="266" t="b">
        <f t="shared" si="233"/>
        <v>0</v>
      </c>
      <c r="J764" s="95"/>
      <c r="K764" s="90"/>
      <c r="L764" s="90"/>
      <c r="M764" s="66"/>
      <c r="N764" s="66"/>
      <c r="O764" s="66"/>
      <c r="P764" s="66"/>
      <c r="Q764" s="66"/>
      <c r="R764" s="90"/>
      <c r="S764" s="209"/>
      <c r="T764" s="90"/>
      <c r="U764" s="66"/>
      <c r="V764" s="181"/>
      <c r="W764" s="181"/>
      <c r="X764" s="181"/>
      <c r="Y764" s="181"/>
      <c r="Z764" s="94"/>
      <c r="AA764" s="94"/>
      <c r="AB764" s="203"/>
      <c r="AC764" s="202"/>
      <c r="AD764" s="166"/>
      <c r="AE764" s="162" t="b">
        <f t="shared" si="234"/>
        <v>0</v>
      </c>
      <c r="AF764" s="163">
        <f t="shared" si="235"/>
        <v>0</v>
      </c>
      <c r="AG764" s="163">
        <f t="shared" si="236"/>
        <v>0</v>
      </c>
      <c r="AH764" s="164">
        <f t="shared" si="237"/>
        <v>0</v>
      </c>
      <c r="AI764" s="164">
        <f t="shared" si="238"/>
        <v>0</v>
      </c>
      <c r="AJ764" s="164">
        <f t="shared" si="239"/>
        <v>0</v>
      </c>
      <c r="AK764" s="164">
        <f t="shared" si="240"/>
        <v>0</v>
      </c>
      <c r="AL764" s="164">
        <f t="shared" si="241"/>
        <v>0</v>
      </c>
      <c r="AM764" s="164">
        <f t="shared" si="242"/>
        <v>1</v>
      </c>
      <c r="AN764" s="146">
        <f t="shared" si="243"/>
        <v>0</v>
      </c>
      <c r="AO764" s="146">
        <f t="shared" si="244"/>
        <v>0</v>
      </c>
      <c r="AP764" s="146">
        <f t="shared" si="245"/>
        <v>0</v>
      </c>
      <c r="AQ764" s="146">
        <f t="shared" si="246"/>
        <v>0</v>
      </c>
      <c r="AR764" s="146">
        <f t="shared" si="247"/>
        <v>0</v>
      </c>
      <c r="AS764" s="163">
        <f t="shared" si="248"/>
        <v>0</v>
      </c>
      <c r="AT764" s="165">
        <f t="shared" si="249"/>
        <v>0</v>
      </c>
      <c r="AU764" s="217"/>
      <c r="AV764" s="66"/>
      <c r="AW764" s="94"/>
      <c r="AX764" s="94"/>
      <c r="AY764" s="169"/>
      <c r="AZ764" s="170"/>
      <c r="BA764" s="94"/>
      <c r="BB764" s="94"/>
      <c r="BC764" s="94"/>
      <c r="BD764" s="94"/>
      <c r="BE764" s="91"/>
      <c r="BF764" s="94"/>
      <c r="BG764" s="94"/>
      <c r="BH764" s="221"/>
      <c r="BI764" s="98"/>
      <c r="BJ764" s="98"/>
      <c r="BK764" s="98"/>
      <c r="BL764" s="140"/>
      <c r="BR764" s="61"/>
      <c r="BS764" s="60"/>
      <c r="BT764" s="60"/>
      <c r="BU764" s="60"/>
    </row>
    <row r="765" spans="1:73" s="59" customFormat="1" ht="30" hidden="1" customHeight="1" x14ac:dyDescent="0.25">
      <c r="A765" s="139"/>
      <c r="B765" s="198"/>
      <c r="C765" s="159" t="str">
        <f t="shared" ref="C765:C828" si="250">IF(B765=0,"",YEAR(B765))</f>
        <v/>
      </c>
      <c r="D765" s="159" t="str">
        <f t="shared" ref="D765:D828" si="251">IF(B765=0,"",TEXT(B765,"MMMM"))</f>
        <v/>
      </c>
      <c r="E765" s="201"/>
      <c r="F765" s="90"/>
      <c r="G765" s="259"/>
      <c r="H765" s="90"/>
      <c r="I765" s="266" t="b">
        <f t="shared" si="233"/>
        <v>0</v>
      </c>
      <c r="J765" s="95"/>
      <c r="K765" s="90"/>
      <c r="L765" s="66"/>
      <c r="M765" s="66"/>
      <c r="N765" s="66"/>
      <c r="O765" s="66"/>
      <c r="P765" s="66"/>
      <c r="Q765" s="66"/>
      <c r="R765" s="90"/>
      <c r="S765" s="209"/>
      <c r="T765" s="90"/>
      <c r="U765" s="66"/>
      <c r="V765" s="181"/>
      <c r="W765" s="181"/>
      <c r="X765" s="181"/>
      <c r="Y765" s="181"/>
      <c r="Z765" s="94"/>
      <c r="AA765" s="94"/>
      <c r="AB765" s="203"/>
      <c r="AC765" s="202"/>
      <c r="AD765" s="166"/>
      <c r="AE765" s="162" t="b">
        <f t="shared" si="234"/>
        <v>0</v>
      </c>
      <c r="AF765" s="163">
        <f t="shared" si="235"/>
        <v>0</v>
      </c>
      <c r="AG765" s="163">
        <f t="shared" si="236"/>
        <v>0</v>
      </c>
      <c r="AH765" s="164">
        <f t="shared" si="237"/>
        <v>0</v>
      </c>
      <c r="AI765" s="164">
        <f t="shared" si="238"/>
        <v>0</v>
      </c>
      <c r="AJ765" s="164">
        <f t="shared" si="239"/>
        <v>0</v>
      </c>
      <c r="AK765" s="164">
        <f t="shared" si="240"/>
        <v>0</v>
      </c>
      <c r="AL765" s="164">
        <f t="shared" si="241"/>
        <v>0</v>
      </c>
      <c r="AM765" s="164">
        <f t="shared" si="242"/>
        <v>1</v>
      </c>
      <c r="AN765" s="146">
        <f t="shared" si="243"/>
        <v>0</v>
      </c>
      <c r="AO765" s="146">
        <f t="shared" si="244"/>
        <v>0</v>
      </c>
      <c r="AP765" s="146">
        <f t="shared" si="245"/>
        <v>0</v>
      </c>
      <c r="AQ765" s="146">
        <f t="shared" si="246"/>
        <v>0</v>
      </c>
      <c r="AR765" s="146">
        <f t="shared" si="247"/>
        <v>0</v>
      </c>
      <c r="AS765" s="163">
        <f t="shared" si="248"/>
        <v>0</v>
      </c>
      <c r="AT765" s="165">
        <f t="shared" si="249"/>
        <v>0</v>
      </c>
      <c r="AU765" s="217"/>
      <c r="AV765" s="66"/>
      <c r="AW765" s="94"/>
      <c r="AX765" s="94"/>
      <c r="AY765" s="169"/>
      <c r="AZ765" s="170"/>
      <c r="BA765" s="94"/>
      <c r="BB765" s="94"/>
      <c r="BC765" s="94"/>
      <c r="BD765" s="94"/>
      <c r="BE765" s="91"/>
      <c r="BF765" s="94"/>
      <c r="BG765" s="94"/>
      <c r="BH765" s="222"/>
      <c r="BI765" s="98"/>
      <c r="BJ765" s="98"/>
      <c r="BK765" s="98"/>
      <c r="BL765" s="140"/>
      <c r="BR765" s="61"/>
      <c r="BS765" s="60"/>
      <c r="BT765" s="60"/>
      <c r="BU765" s="60"/>
    </row>
    <row r="766" spans="1:73" s="59" customFormat="1" ht="30" hidden="1" customHeight="1" x14ac:dyDescent="0.25">
      <c r="A766" s="139"/>
      <c r="B766" s="198"/>
      <c r="C766" s="159" t="str">
        <f t="shared" si="250"/>
        <v/>
      </c>
      <c r="D766" s="159" t="str">
        <f t="shared" si="251"/>
        <v/>
      </c>
      <c r="E766" s="201"/>
      <c r="F766" s="90"/>
      <c r="G766" s="259"/>
      <c r="H766" s="90"/>
      <c r="I766" s="266" t="b">
        <f t="shared" si="233"/>
        <v>0</v>
      </c>
      <c r="J766" s="95"/>
      <c r="K766" s="90"/>
      <c r="L766" s="90"/>
      <c r="M766" s="66"/>
      <c r="N766" s="66"/>
      <c r="O766" s="66"/>
      <c r="P766" s="66"/>
      <c r="Q766" s="66"/>
      <c r="R766" s="90"/>
      <c r="S766" s="209"/>
      <c r="T766" s="90"/>
      <c r="U766" s="189"/>
      <c r="V766" s="189"/>
      <c r="W766" s="189"/>
      <c r="X766" s="189"/>
      <c r="Y766" s="189"/>
      <c r="Z766" s="94"/>
      <c r="AA766" s="94"/>
      <c r="AB766" s="203"/>
      <c r="AC766" s="202"/>
      <c r="AD766" s="166"/>
      <c r="AE766" s="162" t="b">
        <f t="shared" si="234"/>
        <v>0</v>
      </c>
      <c r="AF766" s="163">
        <f t="shared" si="235"/>
        <v>0</v>
      </c>
      <c r="AG766" s="163">
        <f t="shared" si="236"/>
        <v>0</v>
      </c>
      <c r="AH766" s="164">
        <f t="shared" si="237"/>
        <v>0</v>
      </c>
      <c r="AI766" s="164">
        <f t="shared" si="238"/>
        <v>0</v>
      </c>
      <c r="AJ766" s="164">
        <f t="shared" si="239"/>
        <v>0</v>
      </c>
      <c r="AK766" s="164">
        <f t="shared" si="240"/>
        <v>0</v>
      </c>
      <c r="AL766" s="164">
        <f t="shared" si="241"/>
        <v>0</v>
      </c>
      <c r="AM766" s="164">
        <f t="shared" si="242"/>
        <v>1</v>
      </c>
      <c r="AN766" s="146">
        <f t="shared" si="243"/>
        <v>0</v>
      </c>
      <c r="AO766" s="146">
        <f t="shared" si="244"/>
        <v>0</v>
      </c>
      <c r="AP766" s="146">
        <f t="shared" si="245"/>
        <v>0</v>
      </c>
      <c r="AQ766" s="146">
        <f t="shared" si="246"/>
        <v>0</v>
      </c>
      <c r="AR766" s="146">
        <f t="shared" si="247"/>
        <v>0</v>
      </c>
      <c r="AS766" s="163">
        <f t="shared" si="248"/>
        <v>0</v>
      </c>
      <c r="AT766" s="165">
        <f t="shared" si="249"/>
        <v>0</v>
      </c>
      <c r="AU766" s="217"/>
      <c r="AV766" s="66"/>
      <c r="AW766" s="94"/>
      <c r="AX766" s="94"/>
      <c r="AY766" s="169"/>
      <c r="AZ766" s="170"/>
      <c r="BA766" s="94"/>
      <c r="BB766" s="94"/>
      <c r="BC766" s="94"/>
      <c r="BD766" s="94"/>
      <c r="BE766" s="91"/>
      <c r="BF766" s="91"/>
      <c r="BG766" s="91"/>
      <c r="BH766" s="91"/>
      <c r="BI766" s="98"/>
      <c r="BJ766" s="98"/>
      <c r="BK766" s="98"/>
      <c r="BL766" s="140"/>
      <c r="BR766" s="61"/>
      <c r="BS766" s="60"/>
      <c r="BT766" s="60"/>
      <c r="BU766" s="60"/>
    </row>
    <row r="767" spans="1:73" s="59" customFormat="1" ht="30" hidden="1" customHeight="1" x14ac:dyDescent="0.25">
      <c r="A767" s="139"/>
      <c r="B767" s="198"/>
      <c r="C767" s="159" t="str">
        <f t="shared" si="250"/>
        <v/>
      </c>
      <c r="D767" s="159" t="str">
        <f t="shared" si="251"/>
        <v/>
      </c>
      <c r="E767" s="201"/>
      <c r="F767" s="90"/>
      <c r="G767" s="259"/>
      <c r="H767" s="90"/>
      <c r="I767" s="266" t="b">
        <f t="shared" si="233"/>
        <v>0</v>
      </c>
      <c r="J767" s="95"/>
      <c r="K767" s="90"/>
      <c r="L767" s="66"/>
      <c r="M767" s="66"/>
      <c r="N767" s="66"/>
      <c r="O767" s="66"/>
      <c r="P767" s="66"/>
      <c r="Q767" s="66"/>
      <c r="R767" s="90"/>
      <c r="S767" s="209"/>
      <c r="T767" s="90"/>
      <c r="U767" s="94"/>
      <c r="V767" s="189"/>
      <c r="W767" s="181"/>
      <c r="X767" s="181"/>
      <c r="Y767" s="181"/>
      <c r="Z767" s="94"/>
      <c r="AA767" s="94"/>
      <c r="AB767" s="203"/>
      <c r="AC767" s="202"/>
      <c r="AD767" s="166"/>
      <c r="AE767" s="162" t="b">
        <f t="shared" si="234"/>
        <v>0</v>
      </c>
      <c r="AF767" s="163">
        <f t="shared" si="235"/>
        <v>0</v>
      </c>
      <c r="AG767" s="163">
        <f t="shared" si="236"/>
        <v>0</v>
      </c>
      <c r="AH767" s="164">
        <f t="shared" si="237"/>
        <v>0</v>
      </c>
      <c r="AI767" s="164">
        <f t="shared" si="238"/>
        <v>0</v>
      </c>
      <c r="AJ767" s="164">
        <f t="shared" si="239"/>
        <v>0</v>
      </c>
      <c r="AK767" s="164">
        <f t="shared" si="240"/>
        <v>0</v>
      </c>
      <c r="AL767" s="164">
        <f t="shared" si="241"/>
        <v>0</v>
      </c>
      <c r="AM767" s="164">
        <f t="shared" si="242"/>
        <v>1</v>
      </c>
      <c r="AN767" s="146">
        <f t="shared" si="243"/>
        <v>0</v>
      </c>
      <c r="AO767" s="146">
        <f t="shared" si="244"/>
        <v>0</v>
      </c>
      <c r="AP767" s="146">
        <f t="shared" si="245"/>
        <v>0</v>
      </c>
      <c r="AQ767" s="146">
        <f t="shared" si="246"/>
        <v>0</v>
      </c>
      <c r="AR767" s="146">
        <f t="shared" si="247"/>
        <v>0</v>
      </c>
      <c r="AS767" s="163">
        <f t="shared" si="248"/>
        <v>0</v>
      </c>
      <c r="AT767" s="165">
        <f t="shared" si="249"/>
        <v>0</v>
      </c>
      <c r="AU767" s="217"/>
      <c r="AV767" s="66"/>
      <c r="AW767" s="94"/>
      <c r="AX767" s="94"/>
      <c r="AY767" s="169"/>
      <c r="AZ767" s="170"/>
      <c r="BA767" s="94"/>
      <c r="BB767" s="94"/>
      <c r="BC767" s="94"/>
      <c r="BD767" s="94"/>
      <c r="BE767" s="91"/>
      <c r="BF767" s="94"/>
      <c r="BG767" s="94"/>
      <c r="BH767" s="226"/>
      <c r="BI767" s="215"/>
      <c r="BJ767" s="215"/>
      <c r="BK767" s="98"/>
      <c r="BL767" s="140"/>
      <c r="BR767" s="61"/>
      <c r="BS767" s="60"/>
      <c r="BT767" s="60"/>
      <c r="BU767" s="60"/>
    </row>
    <row r="768" spans="1:73" s="59" customFormat="1" ht="30" hidden="1" customHeight="1" x14ac:dyDescent="0.25">
      <c r="A768" s="139"/>
      <c r="B768" s="198"/>
      <c r="C768" s="159" t="str">
        <f t="shared" si="250"/>
        <v/>
      </c>
      <c r="D768" s="159" t="str">
        <f t="shared" si="251"/>
        <v/>
      </c>
      <c r="E768" s="201"/>
      <c r="F768" s="90"/>
      <c r="G768" s="259"/>
      <c r="H768" s="90"/>
      <c r="I768" s="266" t="b">
        <f t="shared" si="233"/>
        <v>0</v>
      </c>
      <c r="J768" s="95"/>
      <c r="K768" s="90"/>
      <c r="L768" s="66"/>
      <c r="M768" s="66"/>
      <c r="N768" s="66"/>
      <c r="O768" s="66"/>
      <c r="P768" s="66"/>
      <c r="Q768" s="66"/>
      <c r="R768" s="90"/>
      <c r="S768" s="209"/>
      <c r="T768" s="90"/>
      <c r="U768" s="94"/>
      <c r="V768" s="189"/>
      <c r="W768" s="181"/>
      <c r="X768" s="181"/>
      <c r="Y768" s="181"/>
      <c r="Z768" s="94"/>
      <c r="AA768" s="94"/>
      <c r="AB768" s="203"/>
      <c r="AC768" s="202"/>
      <c r="AD768" s="166"/>
      <c r="AE768" s="162" t="b">
        <f t="shared" si="234"/>
        <v>0</v>
      </c>
      <c r="AF768" s="163">
        <f t="shared" si="235"/>
        <v>0</v>
      </c>
      <c r="AG768" s="163">
        <f t="shared" si="236"/>
        <v>0</v>
      </c>
      <c r="AH768" s="164">
        <f t="shared" si="237"/>
        <v>0</v>
      </c>
      <c r="AI768" s="164">
        <f t="shared" si="238"/>
        <v>0</v>
      </c>
      <c r="AJ768" s="164">
        <f t="shared" si="239"/>
        <v>0</v>
      </c>
      <c r="AK768" s="164">
        <f t="shared" si="240"/>
        <v>0</v>
      </c>
      <c r="AL768" s="164">
        <f t="shared" si="241"/>
        <v>0</v>
      </c>
      <c r="AM768" s="164">
        <f t="shared" si="242"/>
        <v>1</v>
      </c>
      <c r="AN768" s="146">
        <f t="shared" si="243"/>
        <v>0</v>
      </c>
      <c r="AO768" s="146">
        <f t="shared" si="244"/>
        <v>0</v>
      </c>
      <c r="AP768" s="146">
        <f t="shared" si="245"/>
        <v>0</v>
      </c>
      <c r="AQ768" s="146">
        <f t="shared" si="246"/>
        <v>0</v>
      </c>
      <c r="AR768" s="146">
        <f t="shared" si="247"/>
        <v>0</v>
      </c>
      <c r="AS768" s="163">
        <f t="shared" si="248"/>
        <v>0</v>
      </c>
      <c r="AT768" s="165">
        <f t="shared" si="249"/>
        <v>0</v>
      </c>
      <c r="AU768" s="217"/>
      <c r="AV768" s="66"/>
      <c r="AW768" s="94"/>
      <c r="AX768" s="94"/>
      <c r="AY768" s="169"/>
      <c r="AZ768" s="170"/>
      <c r="BA768" s="94"/>
      <c r="BB768" s="94"/>
      <c r="BC768" s="94"/>
      <c r="BD768" s="94"/>
      <c r="BE768" s="91"/>
      <c r="BF768" s="94"/>
      <c r="BG768" s="94"/>
      <c r="BH768" s="226"/>
      <c r="BI768" s="215"/>
      <c r="BJ768" s="215"/>
      <c r="BK768" s="98"/>
      <c r="BL768" s="140"/>
      <c r="BR768" s="61"/>
      <c r="BS768" s="60"/>
      <c r="BT768" s="60"/>
      <c r="BU768" s="60"/>
    </row>
    <row r="769" spans="1:73" s="59" customFormat="1" ht="30" hidden="1" customHeight="1" x14ac:dyDescent="0.25">
      <c r="A769" s="139"/>
      <c r="B769" s="198"/>
      <c r="C769" s="159" t="str">
        <f t="shared" si="250"/>
        <v/>
      </c>
      <c r="D769" s="159" t="str">
        <f t="shared" si="251"/>
        <v/>
      </c>
      <c r="E769" s="201"/>
      <c r="F769" s="90"/>
      <c r="G769" s="259"/>
      <c r="H769" s="90"/>
      <c r="I769" s="266" t="b">
        <f t="shared" si="233"/>
        <v>0</v>
      </c>
      <c r="J769" s="95"/>
      <c r="K769" s="90"/>
      <c r="L769" s="66"/>
      <c r="M769" s="66"/>
      <c r="N769" s="66"/>
      <c r="O769" s="66"/>
      <c r="P769" s="66"/>
      <c r="Q769" s="66"/>
      <c r="R769" s="90"/>
      <c r="S769" s="209"/>
      <c r="T769" s="90"/>
      <c r="U769" s="94"/>
      <c r="V769" s="189"/>
      <c r="W769" s="181"/>
      <c r="X769" s="181"/>
      <c r="Y769" s="181"/>
      <c r="Z769" s="94"/>
      <c r="AA769" s="94"/>
      <c r="AB769" s="203"/>
      <c r="AC769" s="202"/>
      <c r="AD769" s="166"/>
      <c r="AE769" s="162" t="b">
        <f t="shared" si="234"/>
        <v>0</v>
      </c>
      <c r="AF769" s="163">
        <f t="shared" si="235"/>
        <v>0</v>
      </c>
      <c r="AG769" s="163">
        <f t="shared" si="236"/>
        <v>0</v>
      </c>
      <c r="AH769" s="164">
        <f t="shared" si="237"/>
        <v>0</v>
      </c>
      <c r="AI769" s="164">
        <f t="shared" si="238"/>
        <v>0</v>
      </c>
      <c r="AJ769" s="164">
        <f t="shared" si="239"/>
        <v>0</v>
      </c>
      <c r="AK769" s="164">
        <f t="shared" si="240"/>
        <v>0</v>
      </c>
      <c r="AL769" s="164">
        <f t="shared" si="241"/>
        <v>0</v>
      </c>
      <c r="AM769" s="164">
        <f t="shared" si="242"/>
        <v>1</v>
      </c>
      <c r="AN769" s="146">
        <f t="shared" si="243"/>
        <v>0</v>
      </c>
      <c r="AO769" s="146">
        <f t="shared" si="244"/>
        <v>0</v>
      </c>
      <c r="AP769" s="146">
        <f t="shared" si="245"/>
        <v>0</v>
      </c>
      <c r="AQ769" s="146">
        <f t="shared" si="246"/>
        <v>0</v>
      </c>
      <c r="AR769" s="146">
        <f t="shared" si="247"/>
        <v>0</v>
      </c>
      <c r="AS769" s="163">
        <f t="shared" si="248"/>
        <v>0</v>
      </c>
      <c r="AT769" s="165">
        <f t="shared" si="249"/>
        <v>0</v>
      </c>
      <c r="AU769" s="217"/>
      <c r="AV769" s="66"/>
      <c r="AW769" s="94"/>
      <c r="AX769" s="94"/>
      <c r="AY769" s="169"/>
      <c r="AZ769" s="170"/>
      <c r="BA769" s="94"/>
      <c r="BB769" s="94"/>
      <c r="BC769" s="94"/>
      <c r="BD769" s="94"/>
      <c r="BE769" s="91"/>
      <c r="BF769" s="94"/>
      <c r="BG769" s="94"/>
      <c r="BH769" s="226"/>
      <c r="BI769" s="215"/>
      <c r="BJ769" s="215"/>
      <c r="BK769" s="98"/>
      <c r="BL769" s="140"/>
      <c r="BR769" s="61"/>
      <c r="BT769" s="60"/>
      <c r="BU769" s="60"/>
    </row>
    <row r="770" spans="1:73" s="59" customFormat="1" ht="30" hidden="1" customHeight="1" x14ac:dyDescent="0.25">
      <c r="A770" s="139"/>
      <c r="B770" s="198"/>
      <c r="C770" s="159" t="str">
        <f t="shared" si="250"/>
        <v/>
      </c>
      <c r="D770" s="159" t="str">
        <f t="shared" si="251"/>
        <v/>
      </c>
      <c r="E770" s="201"/>
      <c r="F770" s="90"/>
      <c r="G770" s="259"/>
      <c r="H770" s="90"/>
      <c r="I770" s="266" t="b">
        <f t="shared" si="233"/>
        <v>0</v>
      </c>
      <c r="J770" s="95"/>
      <c r="K770" s="90"/>
      <c r="L770" s="66"/>
      <c r="M770" s="66"/>
      <c r="N770" s="66"/>
      <c r="O770" s="66"/>
      <c r="P770" s="66"/>
      <c r="Q770" s="66"/>
      <c r="R770" s="90"/>
      <c r="S770" s="209"/>
      <c r="T770" s="90"/>
      <c r="U770" s="94"/>
      <c r="V770" s="189"/>
      <c r="W770" s="181"/>
      <c r="X770" s="181"/>
      <c r="Y770" s="181"/>
      <c r="Z770" s="94"/>
      <c r="AA770" s="94"/>
      <c r="AB770" s="203"/>
      <c r="AC770" s="202"/>
      <c r="AD770" s="166"/>
      <c r="AE770" s="162" t="b">
        <f t="shared" si="234"/>
        <v>0</v>
      </c>
      <c r="AF770" s="163">
        <f t="shared" si="235"/>
        <v>0</v>
      </c>
      <c r="AG770" s="163">
        <f t="shared" si="236"/>
        <v>0</v>
      </c>
      <c r="AH770" s="164">
        <f t="shared" si="237"/>
        <v>0</v>
      </c>
      <c r="AI770" s="164">
        <f t="shared" si="238"/>
        <v>0</v>
      </c>
      <c r="AJ770" s="164">
        <f t="shared" si="239"/>
        <v>0</v>
      </c>
      <c r="AK770" s="164">
        <f t="shared" si="240"/>
        <v>0</v>
      </c>
      <c r="AL770" s="164">
        <f t="shared" si="241"/>
        <v>0</v>
      </c>
      <c r="AM770" s="164">
        <f t="shared" si="242"/>
        <v>1</v>
      </c>
      <c r="AN770" s="146">
        <f t="shared" si="243"/>
        <v>0</v>
      </c>
      <c r="AO770" s="146">
        <f t="shared" si="244"/>
        <v>0</v>
      </c>
      <c r="AP770" s="146">
        <f t="shared" si="245"/>
        <v>0</v>
      </c>
      <c r="AQ770" s="146">
        <f t="shared" si="246"/>
        <v>0</v>
      </c>
      <c r="AR770" s="146">
        <f t="shared" si="247"/>
        <v>0</v>
      </c>
      <c r="AS770" s="163">
        <f t="shared" si="248"/>
        <v>0</v>
      </c>
      <c r="AT770" s="165">
        <f t="shared" si="249"/>
        <v>0</v>
      </c>
      <c r="AU770" s="217"/>
      <c r="AV770" s="66"/>
      <c r="AW770" s="94"/>
      <c r="AX770" s="94"/>
      <c r="AY770" s="169"/>
      <c r="AZ770" s="170"/>
      <c r="BA770" s="94"/>
      <c r="BB770" s="94"/>
      <c r="BC770" s="94"/>
      <c r="BD770" s="94"/>
      <c r="BE770" s="91"/>
      <c r="BF770" s="94"/>
      <c r="BG770" s="94"/>
      <c r="BH770" s="226"/>
      <c r="BI770" s="215"/>
      <c r="BJ770" s="215"/>
      <c r="BK770" s="98"/>
      <c r="BL770" s="140"/>
      <c r="BR770" s="61"/>
      <c r="BT770" s="60"/>
      <c r="BU770" s="60"/>
    </row>
    <row r="771" spans="1:73" s="59" customFormat="1" ht="30" hidden="1" customHeight="1" x14ac:dyDescent="0.25">
      <c r="A771" s="139"/>
      <c r="B771" s="198"/>
      <c r="C771" s="159" t="str">
        <f t="shared" si="250"/>
        <v/>
      </c>
      <c r="D771" s="159" t="str">
        <f t="shared" si="251"/>
        <v/>
      </c>
      <c r="E771" s="201"/>
      <c r="F771" s="90"/>
      <c r="G771" s="259"/>
      <c r="H771" s="90"/>
      <c r="I771" s="266" t="b">
        <f t="shared" si="233"/>
        <v>0</v>
      </c>
      <c r="J771" s="95"/>
      <c r="K771" s="90"/>
      <c r="L771" s="66"/>
      <c r="M771" s="66"/>
      <c r="N771" s="66"/>
      <c r="O771" s="66"/>
      <c r="P771" s="66"/>
      <c r="Q771" s="66"/>
      <c r="R771" s="90"/>
      <c r="S771" s="209"/>
      <c r="T771" s="90"/>
      <c r="U771" s="94"/>
      <c r="V771" s="189"/>
      <c r="W771" s="181"/>
      <c r="X771" s="181"/>
      <c r="Y771" s="181"/>
      <c r="Z771" s="94"/>
      <c r="AA771" s="94"/>
      <c r="AB771" s="203"/>
      <c r="AC771" s="202"/>
      <c r="AD771" s="166"/>
      <c r="AE771" s="162" t="b">
        <f t="shared" si="234"/>
        <v>0</v>
      </c>
      <c r="AF771" s="163">
        <f t="shared" si="235"/>
        <v>0</v>
      </c>
      <c r="AG771" s="163">
        <f t="shared" si="236"/>
        <v>0</v>
      </c>
      <c r="AH771" s="164">
        <f t="shared" si="237"/>
        <v>0</v>
      </c>
      <c r="AI771" s="164">
        <f t="shared" si="238"/>
        <v>0</v>
      </c>
      <c r="AJ771" s="164">
        <f t="shared" si="239"/>
        <v>0</v>
      </c>
      <c r="AK771" s="164">
        <f t="shared" si="240"/>
        <v>0</v>
      </c>
      <c r="AL771" s="164">
        <f t="shared" si="241"/>
        <v>0</v>
      </c>
      <c r="AM771" s="164">
        <f t="shared" si="242"/>
        <v>1</v>
      </c>
      <c r="AN771" s="146">
        <f t="shared" si="243"/>
        <v>0</v>
      </c>
      <c r="AO771" s="146">
        <f t="shared" si="244"/>
        <v>0</v>
      </c>
      <c r="AP771" s="146">
        <f t="shared" si="245"/>
        <v>0</v>
      </c>
      <c r="AQ771" s="146">
        <f t="shared" si="246"/>
        <v>0</v>
      </c>
      <c r="AR771" s="146">
        <f t="shared" si="247"/>
        <v>0</v>
      </c>
      <c r="AS771" s="163">
        <f t="shared" si="248"/>
        <v>0</v>
      </c>
      <c r="AT771" s="165">
        <f t="shared" si="249"/>
        <v>0</v>
      </c>
      <c r="AU771" s="217"/>
      <c r="AV771" s="66"/>
      <c r="AW771" s="94"/>
      <c r="AX771" s="94"/>
      <c r="AY771" s="169"/>
      <c r="AZ771" s="170"/>
      <c r="BA771" s="94"/>
      <c r="BB771" s="94"/>
      <c r="BC771" s="94"/>
      <c r="BD771" s="94"/>
      <c r="BE771" s="91"/>
      <c r="BF771" s="94"/>
      <c r="BG771" s="94"/>
      <c r="BH771" s="226"/>
      <c r="BI771" s="215"/>
      <c r="BJ771" s="215"/>
      <c r="BK771" s="98"/>
      <c r="BL771" s="140"/>
      <c r="BR771" s="61"/>
      <c r="BT771" s="60"/>
      <c r="BU771" s="60"/>
    </row>
    <row r="772" spans="1:73" s="59" customFormat="1" ht="30" hidden="1" customHeight="1" x14ac:dyDescent="0.25">
      <c r="A772" s="139"/>
      <c r="B772" s="198"/>
      <c r="C772" s="159" t="str">
        <f t="shared" si="250"/>
        <v/>
      </c>
      <c r="D772" s="159" t="str">
        <f t="shared" si="251"/>
        <v/>
      </c>
      <c r="E772" s="201"/>
      <c r="F772" s="90"/>
      <c r="G772" s="259"/>
      <c r="H772" s="90"/>
      <c r="I772" s="266" t="b">
        <f t="shared" si="233"/>
        <v>0</v>
      </c>
      <c r="J772" s="95"/>
      <c r="K772" s="90"/>
      <c r="L772" s="66"/>
      <c r="M772" s="66"/>
      <c r="N772" s="66"/>
      <c r="O772" s="66"/>
      <c r="P772" s="66"/>
      <c r="Q772" s="66"/>
      <c r="R772" s="90"/>
      <c r="S772" s="209"/>
      <c r="T772" s="90"/>
      <c r="U772" s="94"/>
      <c r="V772" s="189"/>
      <c r="W772" s="181"/>
      <c r="X772" s="181"/>
      <c r="Y772" s="181"/>
      <c r="Z772" s="94"/>
      <c r="AA772" s="94"/>
      <c r="AB772" s="203"/>
      <c r="AC772" s="202"/>
      <c r="AD772" s="166"/>
      <c r="AE772" s="162" t="b">
        <f t="shared" si="234"/>
        <v>0</v>
      </c>
      <c r="AF772" s="163">
        <f t="shared" si="235"/>
        <v>0</v>
      </c>
      <c r="AG772" s="163">
        <f t="shared" si="236"/>
        <v>0</v>
      </c>
      <c r="AH772" s="164">
        <f t="shared" si="237"/>
        <v>0</v>
      </c>
      <c r="AI772" s="164">
        <f t="shared" si="238"/>
        <v>0</v>
      </c>
      <c r="AJ772" s="164">
        <f t="shared" si="239"/>
        <v>0</v>
      </c>
      <c r="AK772" s="164">
        <f t="shared" si="240"/>
        <v>0</v>
      </c>
      <c r="AL772" s="164">
        <f t="shared" si="241"/>
        <v>0</v>
      </c>
      <c r="AM772" s="164">
        <f t="shared" si="242"/>
        <v>1</v>
      </c>
      <c r="AN772" s="146">
        <f t="shared" si="243"/>
        <v>0</v>
      </c>
      <c r="AO772" s="146">
        <f t="shared" si="244"/>
        <v>0</v>
      </c>
      <c r="AP772" s="146">
        <f t="shared" si="245"/>
        <v>0</v>
      </c>
      <c r="AQ772" s="146">
        <f t="shared" si="246"/>
        <v>0</v>
      </c>
      <c r="AR772" s="146">
        <f t="shared" si="247"/>
        <v>0</v>
      </c>
      <c r="AS772" s="163">
        <f t="shared" si="248"/>
        <v>0</v>
      </c>
      <c r="AT772" s="165">
        <f t="shared" si="249"/>
        <v>0</v>
      </c>
      <c r="AU772" s="217"/>
      <c r="AV772" s="66"/>
      <c r="AW772" s="94"/>
      <c r="AX772" s="94"/>
      <c r="AY772" s="169"/>
      <c r="AZ772" s="170"/>
      <c r="BA772" s="94"/>
      <c r="BB772" s="94"/>
      <c r="BC772" s="94"/>
      <c r="BD772" s="94"/>
      <c r="BE772" s="91"/>
      <c r="BF772" s="94"/>
      <c r="BG772" s="94"/>
      <c r="BH772" s="226"/>
      <c r="BI772" s="215"/>
      <c r="BJ772" s="215"/>
      <c r="BK772" s="98"/>
      <c r="BL772" s="140"/>
      <c r="BR772" s="61"/>
      <c r="BT772" s="60"/>
      <c r="BU772" s="60"/>
    </row>
    <row r="773" spans="1:73" s="59" customFormat="1" ht="53.25" hidden="1" customHeight="1" x14ac:dyDescent="0.25">
      <c r="A773" s="139"/>
      <c r="B773" s="198"/>
      <c r="C773" s="159" t="str">
        <f t="shared" si="250"/>
        <v/>
      </c>
      <c r="D773" s="159" t="str">
        <f t="shared" si="251"/>
        <v/>
      </c>
      <c r="E773" s="201"/>
      <c r="F773" s="90"/>
      <c r="G773" s="259"/>
      <c r="H773" s="90"/>
      <c r="I773" s="266" t="b">
        <f t="shared" si="233"/>
        <v>0</v>
      </c>
      <c r="J773" s="95"/>
      <c r="K773" s="90"/>
      <c r="L773" s="66"/>
      <c r="M773" s="66"/>
      <c r="N773" s="66"/>
      <c r="O773" s="66"/>
      <c r="P773" s="66"/>
      <c r="Q773" s="66"/>
      <c r="R773" s="90"/>
      <c r="S773" s="209"/>
      <c r="T773" s="90"/>
      <c r="U773" s="94"/>
      <c r="V773" s="189"/>
      <c r="W773" s="181"/>
      <c r="X773" s="181"/>
      <c r="Y773" s="181"/>
      <c r="Z773" s="94"/>
      <c r="AA773" s="94"/>
      <c r="AB773" s="203"/>
      <c r="AC773" s="202"/>
      <c r="AD773" s="166"/>
      <c r="AE773" s="162" t="b">
        <f t="shared" si="234"/>
        <v>0</v>
      </c>
      <c r="AF773" s="163">
        <f t="shared" si="235"/>
        <v>0</v>
      </c>
      <c r="AG773" s="163">
        <f t="shared" si="236"/>
        <v>0</v>
      </c>
      <c r="AH773" s="164">
        <f t="shared" si="237"/>
        <v>0</v>
      </c>
      <c r="AI773" s="164">
        <f t="shared" si="238"/>
        <v>0</v>
      </c>
      <c r="AJ773" s="164">
        <f t="shared" si="239"/>
        <v>0</v>
      </c>
      <c r="AK773" s="164">
        <f t="shared" si="240"/>
        <v>0</v>
      </c>
      <c r="AL773" s="164">
        <f t="shared" si="241"/>
        <v>0</v>
      </c>
      <c r="AM773" s="164">
        <f t="shared" si="242"/>
        <v>1</v>
      </c>
      <c r="AN773" s="146">
        <f t="shared" si="243"/>
        <v>0</v>
      </c>
      <c r="AO773" s="146">
        <f t="shared" si="244"/>
        <v>0</v>
      </c>
      <c r="AP773" s="146">
        <f t="shared" si="245"/>
        <v>0</v>
      </c>
      <c r="AQ773" s="146">
        <f t="shared" si="246"/>
        <v>0</v>
      </c>
      <c r="AR773" s="146">
        <f t="shared" si="247"/>
        <v>0</v>
      </c>
      <c r="AS773" s="163">
        <f t="shared" si="248"/>
        <v>0</v>
      </c>
      <c r="AT773" s="165">
        <f t="shared" si="249"/>
        <v>0</v>
      </c>
      <c r="AU773" s="217"/>
      <c r="AV773" s="66"/>
      <c r="AW773" s="94"/>
      <c r="AX773" s="94"/>
      <c r="AY773" s="169"/>
      <c r="AZ773" s="170"/>
      <c r="BA773" s="94"/>
      <c r="BB773" s="94"/>
      <c r="BC773" s="94"/>
      <c r="BD773" s="94"/>
      <c r="BE773" s="91"/>
      <c r="BF773" s="94"/>
      <c r="BG773" s="94"/>
      <c r="BH773" s="226"/>
      <c r="BI773" s="215"/>
      <c r="BJ773" s="215"/>
      <c r="BK773" s="98"/>
      <c r="BL773" s="140"/>
      <c r="BR773" s="61"/>
      <c r="BT773" s="60"/>
      <c r="BU773" s="60"/>
    </row>
    <row r="774" spans="1:73" s="59" customFormat="1" ht="30" hidden="1" customHeight="1" x14ac:dyDescent="0.25">
      <c r="A774" s="139"/>
      <c r="B774" s="198"/>
      <c r="C774" s="159" t="str">
        <f t="shared" si="250"/>
        <v/>
      </c>
      <c r="D774" s="159" t="str">
        <f t="shared" si="251"/>
        <v/>
      </c>
      <c r="E774" s="201"/>
      <c r="F774" s="90"/>
      <c r="G774" s="259"/>
      <c r="H774" s="90"/>
      <c r="I774" s="266" t="b">
        <f t="shared" si="233"/>
        <v>0</v>
      </c>
      <c r="J774" s="95"/>
      <c r="K774" s="90"/>
      <c r="L774" s="66"/>
      <c r="M774" s="66"/>
      <c r="N774" s="66"/>
      <c r="O774" s="66"/>
      <c r="P774" s="66"/>
      <c r="Q774" s="66"/>
      <c r="R774" s="90"/>
      <c r="S774" s="209"/>
      <c r="T774" s="90"/>
      <c r="U774" s="94"/>
      <c r="V774" s="189"/>
      <c r="W774" s="181"/>
      <c r="X774" s="181"/>
      <c r="Y774" s="181"/>
      <c r="Z774" s="94"/>
      <c r="AA774" s="94"/>
      <c r="AB774" s="203"/>
      <c r="AC774" s="202"/>
      <c r="AD774" s="166"/>
      <c r="AE774" s="162" t="b">
        <f t="shared" si="234"/>
        <v>0</v>
      </c>
      <c r="AF774" s="163">
        <f t="shared" si="235"/>
        <v>0</v>
      </c>
      <c r="AG774" s="163">
        <f t="shared" si="236"/>
        <v>0</v>
      </c>
      <c r="AH774" s="164">
        <f t="shared" si="237"/>
        <v>0</v>
      </c>
      <c r="AI774" s="164">
        <f t="shared" si="238"/>
        <v>0</v>
      </c>
      <c r="AJ774" s="164">
        <f t="shared" si="239"/>
        <v>0</v>
      </c>
      <c r="AK774" s="164">
        <f t="shared" si="240"/>
        <v>0</v>
      </c>
      <c r="AL774" s="164">
        <f t="shared" si="241"/>
        <v>0</v>
      </c>
      <c r="AM774" s="164">
        <f t="shared" si="242"/>
        <v>1</v>
      </c>
      <c r="AN774" s="146">
        <f t="shared" si="243"/>
        <v>0</v>
      </c>
      <c r="AO774" s="146">
        <f t="shared" si="244"/>
        <v>0</v>
      </c>
      <c r="AP774" s="146">
        <f t="shared" si="245"/>
        <v>0</v>
      </c>
      <c r="AQ774" s="146">
        <f t="shared" si="246"/>
        <v>0</v>
      </c>
      <c r="AR774" s="146">
        <f t="shared" si="247"/>
        <v>0</v>
      </c>
      <c r="AS774" s="163">
        <f t="shared" si="248"/>
        <v>0</v>
      </c>
      <c r="AT774" s="165">
        <f t="shared" si="249"/>
        <v>0</v>
      </c>
      <c r="AU774" s="217"/>
      <c r="AV774" s="66"/>
      <c r="AW774" s="94"/>
      <c r="AX774" s="94"/>
      <c r="AY774" s="169"/>
      <c r="AZ774" s="170"/>
      <c r="BA774" s="94"/>
      <c r="BB774" s="94"/>
      <c r="BC774" s="94"/>
      <c r="BD774" s="94"/>
      <c r="BE774" s="91"/>
      <c r="BF774" s="94"/>
      <c r="BG774" s="94"/>
      <c r="BH774" s="226"/>
      <c r="BI774" s="215"/>
      <c r="BJ774" s="215"/>
      <c r="BK774" s="98"/>
      <c r="BL774" s="140"/>
      <c r="BR774" s="61"/>
      <c r="BT774" s="60"/>
      <c r="BU774" s="60"/>
    </row>
    <row r="775" spans="1:73" s="59" customFormat="1" ht="30" hidden="1" customHeight="1" x14ac:dyDescent="0.25">
      <c r="A775" s="139"/>
      <c r="B775" s="198"/>
      <c r="C775" s="159" t="str">
        <f t="shared" si="250"/>
        <v/>
      </c>
      <c r="D775" s="159" t="str">
        <f t="shared" si="251"/>
        <v/>
      </c>
      <c r="E775" s="201"/>
      <c r="F775" s="90"/>
      <c r="G775" s="259"/>
      <c r="H775" s="90"/>
      <c r="I775" s="266" t="b">
        <f t="shared" si="233"/>
        <v>0</v>
      </c>
      <c r="J775" s="95"/>
      <c r="K775" s="90"/>
      <c r="L775" s="66"/>
      <c r="M775" s="66"/>
      <c r="N775" s="66"/>
      <c r="O775" s="66"/>
      <c r="P775" s="66"/>
      <c r="Q775" s="66"/>
      <c r="R775" s="90"/>
      <c r="S775" s="209"/>
      <c r="T775" s="90"/>
      <c r="U775" s="94"/>
      <c r="V775" s="189"/>
      <c r="W775" s="181"/>
      <c r="X775" s="181"/>
      <c r="Y775" s="181"/>
      <c r="Z775" s="94"/>
      <c r="AA775" s="94"/>
      <c r="AB775" s="203"/>
      <c r="AC775" s="202"/>
      <c r="AD775" s="166"/>
      <c r="AE775" s="162" t="b">
        <f t="shared" si="234"/>
        <v>0</v>
      </c>
      <c r="AF775" s="163">
        <f t="shared" si="235"/>
        <v>0</v>
      </c>
      <c r="AG775" s="163">
        <f t="shared" si="236"/>
        <v>0</v>
      </c>
      <c r="AH775" s="164">
        <f t="shared" si="237"/>
        <v>0</v>
      </c>
      <c r="AI775" s="164">
        <f t="shared" si="238"/>
        <v>0</v>
      </c>
      <c r="AJ775" s="164">
        <f t="shared" si="239"/>
        <v>0</v>
      </c>
      <c r="AK775" s="164">
        <f t="shared" si="240"/>
        <v>0</v>
      </c>
      <c r="AL775" s="164">
        <f t="shared" si="241"/>
        <v>0</v>
      </c>
      <c r="AM775" s="164">
        <f t="shared" si="242"/>
        <v>1</v>
      </c>
      <c r="AN775" s="146">
        <f t="shared" si="243"/>
        <v>0</v>
      </c>
      <c r="AO775" s="146">
        <f t="shared" si="244"/>
        <v>0</v>
      </c>
      <c r="AP775" s="146">
        <f t="shared" si="245"/>
        <v>0</v>
      </c>
      <c r="AQ775" s="146">
        <f t="shared" si="246"/>
        <v>0</v>
      </c>
      <c r="AR775" s="146">
        <f t="shared" si="247"/>
        <v>0</v>
      </c>
      <c r="AS775" s="163">
        <f t="shared" si="248"/>
        <v>0</v>
      </c>
      <c r="AT775" s="165">
        <f t="shared" si="249"/>
        <v>0</v>
      </c>
      <c r="AU775" s="217"/>
      <c r="AV775" s="66"/>
      <c r="AW775" s="94"/>
      <c r="AX775" s="94"/>
      <c r="AY775" s="169"/>
      <c r="AZ775" s="170"/>
      <c r="BA775" s="94"/>
      <c r="BB775" s="94"/>
      <c r="BC775" s="94"/>
      <c r="BD775" s="94"/>
      <c r="BE775" s="91"/>
      <c r="BF775" s="94"/>
      <c r="BG775" s="94"/>
      <c r="BH775" s="226"/>
      <c r="BI775" s="215"/>
      <c r="BJ775" s="215"/>
      <c r="BK775" s="98"/>
      <c r="BL775" s="140"/>
      <c r="BR775" s="61"/>
      <c r="BT775" s="60"/>
      <c r="BU775" s="60"/>
    </row>
    <row r="776" spans="1:73" s="59" customFormat="1" ht="30" hidden="1" customHeight="1" x14ac:dyDescent="0.2">
      <c r="A776" s="139"/>
      <c r="B776" s="198"/>
      <c r="C776" s="159" t="str">
        <f t="shared" si="250"/>
        <v/>
      </c>
      <c r="D776" s="159" t="str">
        <f t="shared" si="251"/>
        <v/>
      </c>
      <c r="E776" s="201"/>
      <c r="F776" s="90"/>
      <c r="G776" s="259"/>
      <c r="H776" s="90"/>
      <c r="I776" s="266" t="b">
        <f t="shared" si="233"/>
        <v>0</v>
      </c>
      <c r="J776" s="95"/>
      <c r="K776" s="90"/>
      <c r="L776" s="66"/>
      <c r="M776" s="66"/>
      <c r="N776" s="66"/>
      <c r="O776" s="66"/>
      <c r="P776" s="66"/>
      <c r="Q776" s="66"/>
      <c r="R776" s="90"/>
      <c r="S776" s="209"/>
      <c r="T776" s="90"/>
      <c r="U776" s="94"/>
      <c r="V776" s="189"/>
      <c r="W776" s="181"/>
      <c r="X776" s="181"/>
      <c r="Y776" s="181"/>
      <c r="Z776" s="94"/>
      <c r="AA776" s="94"/>
      <c r="AB776" s="203"/>
      <c r="AC776" s="202"/>
      <c r="AD776" s="166"/>
      <c r="AE776" s="162" t="b">
        <f t="shared" si="234"/>
        <v>0</v>
      </c>
      <c r="AF776" s="163">
        <f t="shared" si="235"/>
        <v>0</v>
      </c>
      <c r="AG776" s="163">
        <f t="shared" si="236"/>
        <v>0</v>
      </c>
      <c r="AH776" s="164">
        <f t="shared" si="237"/>
        <v>0</v>
      </c>
      <c r="AI776" s="164">
        <f t="shared" si="238"/>
        <v>0</v>
      </c>
      <c r="AJ776" s="164">
        <f t="shared" si="239"/>
        <v>0</v>
      </c>
      <c r="AK776" s="164">
        <f t="shared" si="240"/>
        <v>0</v>
      </c>
      <c r="AL776" s="164">
        <f t="shared" si="241"/>
        <v>0</v>
      </c>
      <c r="AM776" s="164">
        <f t="shared" si="242"/>
        <v>1</v>
      </c>
      <c r="AN776" s="146">
        <f t="shared" si="243"/>
        <v>0</v>
      </c>
      <c r="AO776" s="146">
        <f t="shared" si="244"/>
        <v>0</v>
      </c>
      <c r="AP776" s="146">
        <f t="shared" si="245"/>
        <v>0</v>
      </c>
      <c r="AQ776" s="146">
        <f t="shared" si="246"/>
        <v>0</v>
      </c>
      <c r="AR776" s="146">
        <f t="shared" si="247"/>
        <v>0</v>
      </c>
      <c r="AS776" s="163">
        <f t="shared" si="248"/>
        <v>0</v>
      </c>
      <c r="AT776" s="165">
        <f t="shared" si="249"/>
        <v>0</v>
      </c>
      <c r="AU776" s="217"/>
      <c r="AV776" s="66"/>
      <c r="AW776" s="94"/>
      <c r="AX776" s="94"/>
      <c r="AY776" s="169"/>
      <c r="AZ776" s="170"/>
      <c r="BA776" s="94"/>
      <c r="BB776" s="94"/>
      <c r="BC776" s="94"/>
      <c r="BD776" s="94"/>
      <c r="BE776" s="91"/>
      <c r="BF776" s="94"/>
      <c r="BG776" s="94"/>
      <c r="BH776" s="226"/>
      <c r="BI776" s="229"/>
      <c r="BJ776" s="215"/>
      <c r="BK776" s="98"/>
      <c r="BL776" s="140"/>
      <c r="BR776" s="61"/>
      <c r="BS776" s="60"/>
      <c r="BT776" s="60"/>
      <c r="BU776" s="60"/>
    </row>
    <row r="777" spans="1:73" s="59" customFormat="1" ht="30" hidden="1" customHeight="1" x14ac:dyDescent="0.25">
      <c r="A777" s="139"/>
      <c r="B777" s="198"/>
      <c r="C777" s="159" t="str">
        <f t="shared" si="250"/>
        <v/>
      </c>
      <c r="D777" s="159" t="str">
        <f t="shared" si="251"/>
        <v/>
      </c>
      <c r="E777" s="201"/>
      <c r="F777" s="90"/>
      <c r="G777" s="259"/>
      <c r="H777" s="90"/>
      <c r="I777" s="266" t="b">
        <f t="shared" si="233"/>
        <v>0</v>
      </c>
      <c r="J777" s="95"/>
      <c r="K777" s="90"/>
      <c r="L777" s="66"/>
      <c r="M777" s="66"/>
      <c r="N777" s="66"/>
      <c r="O777" s="66"/>
      <c r="P777" s="66"/>
      <c r="Q777" s="66"/>
      <c r="R777" s="90"/>
      <c r="S777" s="209"/>
      <c r="T777" s="90"/>
      <c r="U777" s="94"/>
      <c r="V777" s="189"/>
      <c r="W777" s="181"/>
      <c r="X777" s="181"/>
      <c r="Y777" s="181"/>
      <c r="Z777" s="94"/>
      <c r="AA777" s="94"/>
      <c r="AB777" s="203"/>
      <c r="AC777" s="202"/>
      <c r="AD777" s="166"/>
      <c r="AE777" s="162" t="b">
        <f t="shared" si="234"/>
        <v>0</v>
      </c>
      <c r="AF777" s="163">
        <f t="shared" si="235"/>
        <v>0</v>
      </c>
      <c r="AG777" s="163">
        <f t="shared" si="236"/>
        <v>0</v>
      </c>
      <c r="AH777" s="164">
        <f t="shared" si="237"/>
        <v>0</v>
      </c>
      <c r="AI777" s="164">
        <f t="shared" si="238"/>
        <v>0</v>
      </c>
      <c r="AJ777" s="164">
        <f t="shared" si="239"/>
        <v>0</v>
      </c>
      <c r="AK777" s="164">
        <f t="shared" si="240"/>
        <v>0</v>
      </c>
      <c r="AL777" s="164">
        <f t="shared" si="241"/>
        <v>0</v>
      </c>
      <c r="AM777" s="164">
        <f t="shared" si="242"/>
        <v>1</v>
      </c>
      <c r="AN777" s="146">
        <f t="shared" si="243"/>
        <v>0</v>
      </c>
      <c r="AO777" s="146">
        <f t="shared" si="244"/>
        <v>0</v>
      </c>
      <c r="AP777" s="146">
        <f t="shared" si="245"/>
        <v>0</v>
      </c>
      <c r="AQ777" s="146">
        <f t="shared" si="246"/>
        <v>0</v>
      </c>
      <c r="AR777" s="146">
        <f t="shared" si="247"/>
        <v>0</v>
      </c>
      <c r="AS777" s="163">
        <f t="shared" si="248"/>
        <v>0</v>
      </c>
      <c r="AT777" s="165">
        <f t="shared" si="249"/>
        <v>0</v>
      </c>
      <c r="AU777" s="217"/>
      <c r="AV777" s="66"/>
      <c r="AW777" s="94"/>
      <c r="AX777" s="94"/>
      <c r="AY777" s="169"/>
      <c r="AZ777" s="170"/>
      <c r="BA777" s="94"/>
      <c r="BB777" s="94"/>
      <c r="BC777" s="94"/>
      <c r="BD777" s="94"/>
      <c r="BE777" s="91"/>
      <c r="BF777" s="94"/>
      <c r="BG777" s="94"/>
      <c r="BH777" s="228"/>
      <c r="BI777" s="209"/>
      <c r="BJ777" s="209"/>
      <c r="BK777" s="98"/>
      <c r="BL777" s="140"/>
      <c r="BR777" s="61"/>
      <c r="BS777" s="60"/>
      <c r="BT777" s="60"/>
      <c r="BU777" s="60"/>
    </row>
    <row r="778" spans="1:73" s="59" customFormat="1" ht="30" hidden="1" customHeight="1" x14ac:dyDescent="0.25">
      <c r="A778" s="139"/>
      <c r="B778" s="198"/>
      <c r="C778" s="159" t="str">
        <f t="shared" si="250"/>
        <v/>
      </c>
      <c r="D778" s="159" t="str">
        <f t="shared" si="251"/>
        <v/>
      </c>
      <c r="E778" s="201"/>
      <c r="F778" s="90"/>
      <c r="G778" s="259"/>
      <c r="H778" s="90"/>
      <c r="I778" s="266" t="b">
        <f t="shared" si="233"/>
        <v>0</v>
      </c>
      <c r="J778" s="95"/>
      <c r="K778" s="90"/>
      <c r="L778" s="66"/>
      <c r="M778" s="66"/>
      <c r="N778" s="66"/>
      <c r="O778" s="66"/>
      <c r="P778" s="66"/>
      <c r="Q778" s="66"/>
      <c r="R778" s="90"/>
      <c r="S778" s="209"/>
      <c r="T778" s="90"/>
      <c r="U778" s="94"/>
      <c r="V778" s="189"/>
      <c r="W778" s="181"/>
      <c r="X778" s="181"/>
      <c r="Y778" s="181"/>
      <c r="Z778" s="94"/>
      <c r="AA778" s="94"/>
      <c r="AB778" s="203"/>
      <c r="AC778" s="202"/>
      <c r="AD778" s="166"/>
      <c r="AE778" s="162" t="b">
        <f t="shared" si="234"/>
        <v>0</v>
      </c>
      <c r="AF778" s="163">
        <f t="shared" si="235"/>
        <v>0</v>
      </c>
      <c r="AG778" s="163">
        <f t="shared" si="236"/>
        <v>0</v>
      </c>
      <c r="AH778" s="164">
        <f t="shared" si="237"/>
        <v>0</v>
      </c>
      <c r="AI778" s="164">
        <f t="shared" si="238"/>
        <v>0</v>
      </c>
      <c r="AJ778" s="164">
        <f t="shared" si="239"/>
        <v>0</v>
      </c>
      <c r="AK778" s="164">
        <f t="shared" si="240"/>
        <v>0</v>
      </c>
      <c r="AL778" s="164">
        <f t="shared" si="241"/>
        <v>0</v>
      </c>
      <c r="AM778" s="164">
        <f t="shared" si="242"/>
        <v>1</v>
      </c>
      <c r="AN778" s="146">
        <f t="shared" si="243"/>
        <v>0</v>
      </c>
      <c r="AO778" s="146">
        <f t="shared" si="244"/>
        <v>0</v>
      </c>
      <c r="AP778" s="146">
        <f t="shared" si="245"/>
        <v>0</v>
      </c>
      <c r="AQ778" s="146">
        <f t="shared" si="246"/>
        <v>0</v>
      </c>
      <c r="AR778" s="146">
        <f t="shared" si="247"/>
        <v>0</v>
      </c>
      <c r="AS778" s="163">
        <f t="shared" si="248"/>
        <v>0</v>
      </c>
      <c r="AT778" s="165">
        <f t="shared" si="249"/>
        <v>0</v>
      </c>
      <c r="AU778" s="217"/>
      <c r="AV778" s="66"/>
      <c r="AW778" s="94"/>
      <c r="AX778" s="94"/>
      <c r="AY778" s="169"/>
      <c r="AZ778" s="170"/>
      <c r="BA778" s="94"/>
      <c r="BB778" s="94"/>
      <c r="BC778" s="94"/>
      <c r="BD778" s="94"/>
      <c r="BE778" s="91"/>
      <c r="BF778" s="94"/>
      <c r="BG778" s="94"/>
      <c r="BH778" s="228"/>
      <c r="BI778" s="209"/>
      <c r="BJ778" s="209"/>
      <c r="BK778" s="98"/>
      <c r="BL778" s="140"/>
      <c r="BR778" s="61"/>
      <c r="BS778" s="60"/>
      <c r="BT778" s="60"/>
      <c r="BU778" s="60"/>
    </row>
    <row r="779" spans="1:73" s="59" customFormat="1" ht="30" hidden="1" customHeight="1" x14ac:dyDescent="0.25">
      <c r="A779" s="139"/>
      <c r="B779" s="198"/>
      <c r="C779" s="159" t="str">
        <f t="shared" si="250"/>
        <v/>
      </c>
      <c r="D779" s="159" t="str">
        <f t="shared" si="251"/>
        <v/>
      </c>
      <c r="E779" s="201"/>
      <c r="F779" s="90"/>
      <c r="G779" s="259"/>
      <c r="H779" s="90"/>
      <c r="I779" s="266" t="b">
        <f t="shared" si="233"/>
        <v>0</v>
      </c>
      <c r="J779" s="95"/>
      <c r="K779" s="90"/>
      <c r="L779" s="66"/>
      <c r="M779" s="66"/>
      <c r="N779" s="66"/>
      <c r="O779" s="66"/>
      <c r="P779" s="66"/>
      <c r="Q779" s="66"/>
      <c r="R779" s="90"/>
      <c r="S779" s="209"/>
      <c r="T779" s="90"/>
      <c r="U779" s="94"/>
      <c r="V779" s="189"/>
      <c r="W779" s="181"/>
      <c r="X779" s="181"/>
      <c r="Y779" s="181"/>
      <c r="Z779" s="94"/>
      <c r="AA779" s="94"/>
      <c r="AB779" s="203"/>
      <c r="AC779" s="202"/>
      <c r="AD779" s="166"/>
      <c r="AE779" s="162" t="b">
        <f t="shared" si="234"/>
        <v>0</v>
      </c>
      <c r="AF779" s="163">
        <f t="shared" si="235"/>
        <v>0</v>
      </c>
      <c r="AG779" s="163">
        <f t="shared" si="236"/>
        <v>0</v>
      </c>
      <c r="AH779" s="164">
        <f t="shared" si="237"/>
        <v>0</v>
      </c>
      <c r="AI779" s="164">
        <f t="shared" si="238"/>
        <v>0</v>
      </c>
      <c r="AJ779" s="164">
        <f t="shared" si="239"/>
        <v>0</v>
      </c>
      <c r="AK779" s="164">
        <f t="shared" si="240"/>
        <v>0</v>
      </c>
      <c r="AL779" s="164">
        <f t="shared" si="241"/>
        <v>0</v>
      </c>
      <c r="AM779" s="164">
        <f t="shared" si="242"/>
        <v>1</v>
      </c>
      <c r="AN779" s="146">
        <f t="shared" si="243"/>
        <v>0</v>
      </c>
      <c r="AO779" s="146">
        <f t="shared" si="244"/>
        <v>0</v>
      </c>
      <c r="AP779" s="146">
        <f t="shared" si="245"/>
        <v>0</v>
      </c>
      <c r="AQ779" s="146">
        <f t="shared" si="246"/>
        <v>0</v>
      </c>
      <c r="AR779" s="146">
        <f t="shared" si="247"/>
        <v>0</v>
      </c>
      <c r="AS779" s="163">
        <f t="shared" si="248"/>
        <v>0</v>
      </c>
      <c r="AT779" s="165">
        <f t="shared" si="249"/>
        <v>0</v>
      </c>
      <c r="AU779" s="217"/>
      <c r="AV779" s="66"/>
      <c r="AW779" s="94"/>
      <c r="AX779" s="94"/>
      <c r="AY779" s="169"/>
      <c r="AZ779" s="170"/>
      <c r="BA779" s="94"/>
      <c r="BB779" s="94"/>
      <c r="BC779" s="94"/>
      <c r="BD779" s="94"/>
      <c r="BE779" s="91"/>
      <c r="BF779" s="94"/>
      <c r="BG779" s="94"/>
      <c r="BH779" s="228"/>
      <c r="BI779" s="209"/>
      <c r="BJ779" s="209"/>
      <c r="BK779" s="98"/>
      <c r="BL779" s="140"/>
      <c r="BR779" s="61"/>
      <c r="BS779" s="60"/>
      <c r="BT779" s="60"/>
      <c r="BU779" s="60"/>
    </row>
    <row r="780" spans="1:73" s="59" customFormat="1" ht="30" hidden="1" customHeight="1" x14ac:dyDescent="0.25">
      <c r="A780" s="139"/>
      <c r="B780" s="198"/>
      <c r="C780" s="159" t="str">
        <f t="shared" si="250"/>
        <v/>
      </c>
      <c r="D780" s="159" t="str">
        <f t="shared" si="251"/>
        <v/>
      </c>
      <c r="E780" s="201"/>
      <c r="F780" s="90"/>
      <c r="G780" s="259"/>
      <c r="H780" s="90"/>
      <c r="I780" s="266" t="b">
        <f t="shared" si="233"/>
        <v>0</v>
      </c>
      <c r="J780" s="95"/>
      <c r="K780" s="90"/>
      <c r="L780" s="66"/>
      <c r="M780" s="66"/>
      <c r="N780" s="66"/>
      <c r="O780" s="66"/>
      <c r="P780" s="66"/>
      <c r="Q780" s="66"/>
      <c r="R780" s="90"/>
      <c r="S780" s="209"/>
      <c r="T780" s="90"/>
      <c r="U780" s="94"/>
      <c r="V780" s="189"/>
      <c r="W780" s="181"/>
      <c r="X780" s="181"/>
      <c r="Y780" s="181"/>
      <c r="Z780" s="94"/>
      <c r="AA780" s="94"/>
      <c r="AB780" s="203"/>
      <c r="AC780" s="202"/>
      <c r="AD780" s="166"/>
      <c r="AE780" s="162" t="b">
        <f t="shared" si="234"/>
        <v>0</v>
      </c>
      <c r="AF780" s="163">
        <f t="shared" si="235"/>
        <v>0</v>
      </c>
      <c r="AG780" s="163">
        <f t="shared" si="236"/>
        <v>0</v>
      </c>
      <c r="AH780" s="164">
        <f t="shared" si="237"/>
        <v>0</v>
      </c>
      <c r="AI780" s="164">
        <f t="shared" si="238"/>
        <v>0</v>
      </c>
      <c r="AJ780" s="164">
        <f t="shared" si="239"/>
        <v>0</v>
      </c>
      <c r="AK780" s="164">
        <f t="shared" si="240"/>
        <v>0</v>
      </c>
      <c r="AL780" s="164">
        <f t="shared" si="241"/>
        <v>0</v>
      </c>
      <c r="AM780" s="164">
        <f t="shared" si="242"/>
        <v>1</v>
      </c>
      <c r="AN780" s="146">
        <f t="shared" si="243"/>
        <v>0</v>
      </c>
      <c r="AO780" s="146">
        <f t="shared" si="244"/>
        <v>0</v>
      </c>
      <c r="AP780" s="146">
        <f t="shared" si="245"/>
        <v>0</v>
      </c>
      <c r="AQ780" s="146">
        <f t="shared" si="246"/>
        <v>0</v>
      </c>
      <c r="AR780" s="146">
        <f t="shared" si="247"/>
        <v>0</v>
      </c>
      <c r="AS780" s="163">
        <f t="shared" si="248"/>
        <v>0</v>
      </c>
      <c r="AT780" s="165">
        <f t="shared" si="249"/>
        <v>0</v>
      </c>
      <c r="AU780" s="217"/>
      <c r="AV780" s="66"/>
      <c r="AW780" s="94"/>
      <c r="AX780" s="94"/>
      <c r="AY780" s="169"/>
      <c r="AZ780" s="170"/>
      <c r="BA780" s="94"/>
      <c r="BB780" s="94"/>
      <c r="BC780" s="94"/>
      <c r="BD780" s="94"/>
      <c r="BE780" s="91"/>
      <c r="BF780" s="94"/>
      <c r="BG780" s="94"/>
      <c r="BH780" s="228"/>
      <c r="BI780" s="209"/>
      <c r="BJ780" s="209"/>
      <c r="BK780" s="98"/>
      <c r="BL780" s="140"/>
      <c r="BR780" s="61"/>
      <c r="BS780" s="60"/>
      <c r="BT780" s="60"/>
      <c r="BU780" s="60"/>
    </row>
    <row r="781" spans="1:73" s="59" customFormat="1" ht="30" hidden="1" customHeight="1" x14ac:dyDescent="0.25">
      <c r="A781" s="139"/>
      <c r="B781" s="198"/>
      <c r="C781" s="159" t="str">
        <f t="shared" si="250"/>
        <v/>
      </c>
      <c r="D781" s="159" t="str">
        <f t="shared" si="251"/>
        <v/>
      </c>
      <c r="E781" s="201"/>
      <c r="F781" s="90"/>
      <c r="G781" s="259"/>
      <c r="H781" s="90"/>
      <c r="I781" s="266" t="b">
        <f t="shared" si="233"/>
        <v>0</v>
      </c>
      <c r="J781" s="95"/>
      <c r="K781" s="90"/>
      <c r="L781" s="66"/>
      <c r="M781" s="66"/>
      <c r="N781" s="66"/>
      <c r="O781" s="66"/>
      <c r="P781" s="66"/>
      <c r="Q781" s="66"/>
      <c r="R781" s="90"/>
      <c r="S781" s="209"/>
      <c r="T781" s="90"/>
      <c r="U781" s="94"/>
      <c r="V781" s="189"/>
      <c r="W781" s="181"/>
      <c r="X781" s="181"/>
      <c r="Y781" s="181"/>
      <c r="Z781" s="94"/>
      <c r="AA781" s="94"/>
      <c r="AB781" s="203"/>
      <c r="AC781" s="202"/>
      <c r="AD781" s="166"/>
      <c r="AE781" s="162" t="b">
        <f t="shared" si="234"/>
        <v>0</v>
      </c>
      <c r="AF781" s="163">
        <f t="shared" si="235"/>
        <v>0</v>
      </c>
      <c r="AG781" s="163">
        <f t="shared" si="236"/>
        <v>0</v>
      </c>
      <c r="AH781" s="164">
        <f t="shared" si="237"/>
        <v>0</v>
      </c>
      <c r="AI781" s="164">
        <f t="shared" si="238"/>
        <v>0</v>
      </c>
      <c r="AJ781" s="164">
        <f t="shared" si="239"/>
        <v>0</v>
      </c>
      <c r="AK781" s="164">
        <f t="shared" si="240"/>
        <v>0</v>
      </c>
      <c r="AL781" s="164">
        <f t="shared" si="241"/>
        <v>0</v>
      </c>
      <c r="AM781" s="164">
        <f t="shared" si="242"/>
        <v>1</v>
      </c>
      <c r="AN781" s="146">
        <f t="shared" si="243"/>
        <v>0</v>
      </c>
      <c r="AO781" s="146">
        <f t="shared" si="244"/>
        <v>0</v>
      </c>
      <c r="AP781" s="146">
        <f t="shared" si="245"/>
        <v>0</v>
      </c>
      <c r="AQ781" s="146">
        <f t="shared" si="246"/>
        <v>0</v>
      </c>
      <c r="AR781" s="146">
        <f t="shared" si="247"/>
        <v>0</v>
      </c>
      <c r="AS781" s="163">
        <f t="shared" si="248"/>
        <v>0</v>
      </c>
      <c r="AT781" s="165">
        <f t="shared" si="249"/>
        <v>0</v>
      </c>
      <c r="AU781" s="217"/>
      <c r="AV781" s="66"/>
      <c r="AW781" s="94"/>
      <c r="AX781" s="94"/>
      <c r="AY781" s="169"/>
      <c r="AZ781" s="170"/>
      <c r="BA781" s="94"/>
      <c r="BB781" s="94"/>
      <c r="BC781" s="94"/>
      <c r="BD781" s="94"/>
      <c r="BE781" s="91"/>
      <c r="BF781" s="94"/>
      <c r="BG781" s="94"/>
      <c r="BH781" s="228"/>
      <c r="BI781" s="209"/>
      <c r="BJ781" s="209"/>
      <c r="BK781" s="98"/>
      <c r="BL781" s="140"/>
      <c r="BR781" s="61"/>
      <c r="BS781" s="60"/>
      <c r="BT781" s="60"/>
      <c r="BU781" s="60"/>
    </row>
    <row r="782" spans="1:73" s="59" customFormat="1" ht="30" hidden="1" customHeight="1" x14ac:dyDescent="0.25">
      <c r="A782" s="139"/>
      <c r="B782" s="198"/>
      <c r="C782" s="159" t="str">
        <f t="shared" si="250"/>
        <v/>
      </c>
      <c r="D782" s="159" t="str">
        <f t="shared" si="251"/>
        <v/>
      </c>
      <c r="E782" s="201"/>
      <c r="F782" s="90"/>
      <c r="G782" s="259"/>
      <c r="H782" s="90"/>
      <c r="I782" s="266" t="b">
        <f t="shared" si="233"/>
        <v>0</v>
      </c>
      <c r="J782" s="95"/>
      <c r="K782" s="90"/>
      <c r="L782" s="66"/>
      <c r="M782" s="66"/>
      <c r="N782" s="66"/>
      <c r="O782" s="66"/>
      <c r="P782" s="66"/>
      <c r="Q782" s="66"/>
      <c r="R782" s="90"/>
      <c r="S782" s="209"/>
      <c r="T782" s="90"/>
      <c r="U782" s="94"/>
      <c r="V782" s="189"/>
      <c r="W782" s="181"/>
      <c r="X782" s="181"/>
      <c r="Y782" s="181"/>
      <c r="Z782" s="94"/>
      <c r="AA782" s="94"/>
      <c r="AB782" s="203"/>
      <c r="AC782" s="202"/>
      <c r="AD782" s="166"/>
      <c r="AE782" s="162" t="b">
        <f t="shared" si="234"/>
        <v>0</v>
      </c>
      <c r="AF782" s="163">
        <f t="shared" si="235"/>
        <v>0</v>
      </c>
      <c r="AG782" s="163">
        <f t="shared" si="236"/>
        <v>0</v>
      </c>
      <c r="AH782" s="164">
        <f t="shared" si="237"/>
        <v>0</v>
      </c>
      <c r="AI782" s="164">
        <f t="shared" si="238"/>
        <v>0</v>
      </c>
      <c r="AJ782" s="164">
        <f t="shared" si="239"/>
        <v>0</v>
      </c>
      <c r="AK782" s="164">
        <f t="shared" si="240"/>
        <v>0</v>
      </c>
      <c r="AL782" s="164">
        <f t="shared" si="241"/>
        <v>0</v>
      </c>
      <c r="AM782" s="164">
        <f t="shared" si="242"/>
        <v>1</v>
      </c>
      <c r="AN782" s="146">
        <f t="shared" si="243"/>
        <v>0</v>
      </c>
      <c r="AO782" s="146">
        <f t="shared" si="244"/>
        <v>0</v>
      </c>
      <c r="AP782" s="146">
        <f t="shared" si="245"/>
        <v>0</v>
      </c>
      <c r="AQ782" s="146">
        <f t="shared" si="246"/>
        <v>0</v>
      </c>
      <c r="AR782" s="146">
        <f t="shared" si="247"/>
        <v>0</v>
      </c>
      <c r="AS782" s="163">
        <f t="shared" si="248"/>
        <v>0</v>
      </c>
      <c r="AT782" s="165">
        <f t="shared" si="249"/>
        <v>0</v>
      </c>
      <c r="AU782" s="217"/>
      <c r="AV782" s="66"/>
      <c r="AW782" s="94"/>
      <c r="AX782" s="94"/>
      <c r="AY782" s="169"/>
      <c r="AZ782" s="170"/>
      <c r="BA782" s="94"/>
      <c r="BB782" s="94"/>
      <c r="BC782" s="94"/>
      <c r="BD782" s="94"/>
      <c r="BE782" s="91"/>
      <c r="BF782" s="94"/>
      <c r="BG782" s="94"/>
      <c r="BH782" s="226"/>
      <c r="BI782" s="215"/>
      <c r="BJ782" s="215"/>
      <c r="BK782" s="98"/>
      <c r="BL782" s="140"/>
      <c r="BR782" s="61"/>
      <c r="BS782" s="60"/>
      <c r="BT782" s="60"/>
      <c r="BU782" s="60"/>
    </row>
    <row r="783" spans="1:73" s="59" customFormat="1" ht="30" hidden="1" customHeight="1" x14ac:dyDescent="0.25">
      <c r="A783" s="139"/>
      <c r="B783" s="198"/>
      <c r="C783" s="159" t="str">
        <f t="shared" si="250"/>
        <v/>
      </c>
      <c r="D783" s="159" t="str">
        <f t="shared" si="251"/>
        <v/>
      </c>
      <c r="E783" s="201"/>
      <c r="F783" s="90"/>
      <c r="G783" s="259"/>
      <c r="H783" s="90"/>
      <c r="I783" s="266" t="b">
        <f t="shared" si="233"/>
        <v>0</v>
      </c>
      <c r="J783" s="95"/>
      <c r="K783" s="90"/>
      <c r="L783" s="66"/>
      <c r="M783" s="66"/>
      <c r="N783" s="66"/>
      <c r="O783" s="66"/>
      <c r="P783" s="66"/>
      <c r="Q783" s="66"/>
      <c r="R783" s="90"/>
      <c r="S783" s="209"/>
      <c r="T783" s="90"/>
      <c r="U783" s="94"/>
      <c r="V783" s="189"/>
      <c r="W783" s="181"/>
      <c r="X783" s="181"/>
      <c r="Y783" s="181"/>
      <c r="Z783" s="94"/>
      <c r="AA783" s="94"/>
      <c r="AB783" s="203"/>
      <c r="AC783" s="202"/>
      <c r="AD783" s="166"/>
      <c r="AE783" s="162" t="b">
        <f t="shared" si="234"/>
        <v>0</v>
      </c>
      <c r="AF783" s="163">
        <f t="shared" si="235"/>
        <v>0</v>
      </c>
      <c r="AG783" s="163">
        <f t="shared" si="236"/>
        <v>0</v>
      </c>
      <c r="AH783" s="164">
        <f t="shared" si="237"/>
        <v>0</v>
      </c>
      <c r="AI783" s="164">
        <f t="shared" si="238"/>
        <v>0</v>
      </c>
      <c r="AJ783" s="164">
        <f t="shared" si="239"/>
        <v>0</v>
      </c>
      <c r="AK783" s="164">
        <f t="shared" si="240"/>
        <v>0</v>
      </c>
      <c r="AL783" s="164">
        <f t="shared" si="241"/>
        <v>0</v>
      </c>
      <c r="AM783" s="164">
        <f t="shared" si="242"/>
        <v>1</v>
      </c>
      <c r="AN783" s="146">
        <f t="shared" si="243"/>
        <v>0</v>
      </c>
      <c r="AO783" s="146">
        <f t="shared" si="244"/>
        <v>0</v>
      </c>
      <c r="AP783" s="146">
        <f t="shared" si="245"/>
        <v>0</v>
      </c>
      <c r="AQ783" s="146">
        <f t="shared" si="246"/>
        <v>0</v>
      </c>
      <c r="AR783" s="146">
        <f t="shared" si="247"/>
        <v>0</v>
      </c>
      <c r="AS783" s="163">
        <f t="shared" si="248"/>
        <v>0</v>
      </c>
      <c r="AT783" s="165">
        <f t="shared" si="249"/>
        <v>0</v>
      </c>
      <c r="AU783" s="217"/>
      <c r="AV783" s="66"/>
      <c r="AW783" s="94"/>
      <c r="AX783" s="94"/>
      <c r="AY783" s="169"/>
      <c r="AZ783" s="170"/>
      <c r="BA783" s="94"/>
      <c r="BB783" s="94"/>
      <c r="BC783" s="94"/>
      <c r="BD783" s="94"/>
      <c r="BE783" s="91"/>
      <c r="BF783" s="94"/>
      <c r="BG783" s="94"/>
      <c r="BH783" s="226"/>
      <c r="BI783" s="215"/>
      <c r="BJ783" s="215"/>
      <c r="BK783" s="98"/>
      <c r="BL783" s="140"/>
      <c r="BR783" s="61"/>
      <c r="BS783" s="60"/>
      <c r="BT783" s="60"/>
      <c r="BU783" s="60"/>
    </row>
    <row r="784" spans="1:73" s="59" customFormat="1" ht="30" hidden="1" customHeight="1" x14ac:dyDescent="0.25">
      <c r="A784" s="139"/>
      <c r="B784" s="198"/>
      <c r="C784" s="159" t="str">
        <f t="shared" si="250"/>
        <v/>
      </c>
      <c r="D784" s="159" t="str">
        <f t="shared" si="251"/>
        <v/>
      </c>
      <c r="E784" s="201"/>
      <c r="F784" s="90"/>
      <c r="G784" s="259"/>
      <c r="H784" s="90"/>
      <c r="I784" s="266" t="b">
        <f t="shared" si="233"/>
        <v>0</v>
      </c>
      <c r="J784" s="95"/>
      <c r="K784" s="90"/>
      <c r="L784" s="66"/>
      <c r="M784" s="66"/>
      <c r="N784" s="66"/>
      <c r="O784" s="66"/>
      <c r="P784" s="66"/>
      <c r="Q784" s="66"/>
      <c r="R784" s="90"/>
      <c r="S784" s="209"/>
      <c r="T784" s="90"/>
      <c r="U784" s="94"/>
      <c r="V784" s="189"/>
      <c r="W784" s="181"/>
      <c r="X784" s="181"/>
      <c r="Y784" s="181"/>
      <c r="Z784" s="94"/>
      <c r="AA784" s="94"/>
      <c r="AB784" s="203"/>
      <c r="AC784" s="202"/>
      <c r="AD784" s="166"/>
      <c r="AE784" s="162" t="b">
        <f t="shared" si="234"/>
        <v>0</v>
      </c>
      <c r="AF784" s="163">
        <f t="shared" si="235"/>
        <v>0</v>
      </c>
      <c r="AG784" s="163">
        <f t="shared" si="236"/>
        <v>0</v>
      </c>
      <c r="AH784" s="164">
        <f t="shared" si="237"/>
        <v>0</v>
      </c>
      <c r="AI784" s="164">
        <f t="shared" si="238"/>
        <v>0</v>
      </c>
      <c r="AJ784" s="164">
        <f t="shared" si="239"/>
        <v>0</v>
      </c>
      <c r="AK784" s="164">
        <f t="shared" si="240"/>
        <v>0</v>
      </c>
      <c r="AL784" s="164">
        <f t="shared" si="241"/>
        <v>0</v>
      </c>
      <c r="AM784" s="164">
        <f t="shared" si="242"/>
        <v>1</v>
      </c>
      <c r="AN784" s="146">
        <f t="shared" si="243"/>
        <v>0</v>
      </c>
      <c r="AO784" s="146">
        <f t="shared" si="244"/>
        <v>0</v>
      </c>
      <c r="AP784" s="146">
        <f t="shared" si="245"/>
        <v>0</v>
      </c>
      <c r="AQ784" s="146">
        <f t="shared" si="246"/>
        <v>0</v>
      </c>
      <c r="AR784" s="146">
        <f t="shared" si="247"/>
        <v>0</v>
      </c>
      <c r="AS784" s="163">
        <f t="shared" si="248"/>
        <v>0</v>
      </c>
      <c r="AT784" s="165">
        <f t="shared" si="249"/>
        <v>0</v>
      </c>
      <c r="AU784" s="217"/>
      <c r="AV784" s="66"/>
      <c r="AW784" s="94"/>
      <c r="AX784" s="94"/>
      <c r="AY784" s="169"/>
      <c r="AZ784" s="170"/>
      <c r="BA784" s="94"/>
      <c r="BB784" s="94"/>
      <c r="BC784" s="94"/>
      <c r="BD784" s="94"/>
      <c r="BE784" s="91"/>
      <c r="BF784" s="94"/>
      <c r="BG784" s="94"/>
      <c r="BH784" s="228"/>
      <c r="BI784" s="209"/>
      <c r="BJ784" s="209"/>
      <c r="BK784" s="98"/>
      <c r="BL784" s="140"/>
      <c r="BR784" s="61"/>
      <c r="BT784" s="60"/>
      <c r="BU784" s="60"/>
    </row>
    <row r="785" spans="1:73" s="59" customFormat="1" ht="30" hidden="1" customHeight="1" x14ac:dyDescent="0.25">
      <c r="A785" s="139"/>
      <c r="B785" s="198"/>
      <c r="C785" s="159" t="str">
        <f t="shared" si="250"/>
        <v/>
      </c>
      <c r="D785" s="159" t="str">
        <f t="shared" si="251"/>
        <v/>
      </c>
      <c r="E785" s="201"/>
      <c r="F785" s="90"/>
      <c r="G785" s="259"/>
      <c r="H785" s="90"/>
      <c r="I785" s="266" t="b">
        <f t="shared" si="233"/>
        <v>0</v>
      </c>
      <c r="J785" s="95"/>
      <c r="K785" s="90"/>
      <c r="L785" s="66"/>
      <c r="M785" s="66"/>
      <c r="N785" s="66"/>
      <c r="O785" s="66"/>
      <c r="P785" s="66"/>
      <c r="Q785" s="66"/>
      <c r="R785" s="90"/>
      <c r="S785" s="209"/>
      <c r="T785" s="90"/>
      <c r="U785" s="94"/>
      <c r="V785" s="189"/>
      <c r="W785" s="181"/>
      <c r="X785" s="181"/>
      <c r="Y785" s="181"/>
      <c r="Z785" s="94"/>
      <c r="AA785" s="94"/>
      <c r="AB785" s="203"/>
      <c r="AC785" s="202"/>
      <c r="AD785" s="166"/>
      <c r="AE785" s="162" t="b">
        <f t="shared" si="234"/>
        <v>0</v>
      </c>
      <c r="AF785" s="163">
        <f t="shared" si="235"/>
        <v>0</v>
      </c>
      <c r="AG785" s="163">
        <f t="shared" si="236"/>
        <v>0</v>
      </c>
      <c r="AH785" s="164">
        <f t="shared" si="237"/>
        <v>0</v>
      </c>
      <c r="AI785" s="164">
        <f t="shared" si="238"/>
        <v>0</v>
      </c>
      <c r="AJ785" s="164">
        <f t="shared" si="239"/>
        <v>0</v>
      </c>
      <c r="AK785" s="164">
        <f t="shared" si="240"/>
        <v>0</v>
      </c>
      <c r="AL785" s="164">
        <f t="shared" si="241"/>
        <v>0</v>
      </c>
      <c r="AM785" s="164">
        <f t="shared" si="242"/>
        <v>1</v>
      </c>
      <c r="AN785" s="146">
        <f t="shared" si="243"/>
        <v>0</v>
      </c>
      <c r="AO785" s="146">
        <f t="shared" si="244"/>
        <v>0</v>
      </c>
      <c r="AP785" s="146">
        <f t="shared" si="245"/>
        <v>0</v>
      </c>
      <c r="AQ785" s="146">
        <f t="shared" si="246"/>
        <v>0</v>
      </c>
      <c r="AR785" s="146">
        <f t="shared" si="247"/>
        <v>0</v>
      </c>
      <c r="AS785" s="163">
        <f t="shared" si="248"/>
        <v>0</v>
      </c>
      <c r="AT785" s="165">
        <f t="shared" si="249"/>
        <v>0</v>
      </c>
      <c r="AU785" s="217"/>
      <c r="AV785" s="66"/>
      <c r="AW785" s="94"/>
      <c r="AX785" s="94"/>
      <c r="AY785" s="169"/>
      <c r="AZ785" s="170"/>
      <c r="BA785" s="94"/>
      <c r="BB785" s="94"/>
      <c r="BC785" s="94"/>
      <c r="BD785" s="94"/>
      <c r="BE785" s="91"/>
      <c r="BF785" s="94"/>
      <c r="BG785" s="94"/>
      <c r="BH785" s="228"/>
      <c r="BI785" s="209"/>
      <c r="BJ785" s="209"/>
      <c r="BK785" s="98"/>
      <c r="BL785" s="140"/>
      <c r="BR785" s="61"/>
      <c r="BT785" s="60"/>
      <c r="BU785" s="60"/>
    </row>
    <row r="786" spans="1:73" s="59" customFormat="1" ht="30" hidden="1" customHeight="1" x14ac:dyDescent="0.25">
      <c r="A786" s="139"/>
      <c r="B786" s="198"/>
      <c r="C786" s="159" t="str">
        <f t="shared" si="250"/>
        <v/>
      </c>
      <c r="D786" s="159" t="str">
        <f t="shared" si="251"/>
        <v/>
      </c>
      <c r="E786" s="201"/>
      <c r="F786" s="90"/>
      <c r="G786" s="259"/>
      <c r="H786" s="90"/>
      <c r="I786" s="266" t="b">
        <f t="shared" si="233"/>
        <v>0</v>
      </c>
      <c r="J786" s="95"/>
      <c r="K786" s="90"/>
      <c r="L786" s="66"/>
      <c r="M786" s="66"/>
      <c r="N786" s="66"/>
      <c r="O786" s="66"/>
      <c r="P786" s="66"/>
      <c r="Q786" s="66"/>
      <c r="R786" s="90"/>
      <c r="S786" s="209"/>
      <c r="T786" s="90"/>
      <c r="U786" s="94"/>
      <c r="V786" s="189"/>
      <c r="W786" s="181"/>
      <c r="X786" s="181"/>
      <c r="Y786" s="181"/>
      <c r="Z786" s="94"/>
      <c r="AA786" s="94"/>
      <c r="AB786" s="203"/>
      <c r="AC786" s="202"/>
      <c r="AD786" s="166"/>
      <c r="AE786" s="162" t="b">
        <f t="shared" si="234"/>
        <v>0</v>
      </c>
      <c r="AF786" s="163">
        <f t="shared" si="235"/>
        <v>0</v>
      </c>
      <c r="AG786" s="163">
        <f t="shared" si="236"/>
        <v>0</v>
      </c>
      <c r="AH786" s="164">
        <f t="shared" si="237"/>
        <v>0</v>
      </c>
      <c r="AI786" s="164">
        <f t="shared" si="238"/>
        <v>0</v>
      </c>
      <c r="AJ786" s="164">
        <f t="shared" si="239"/>
        <v>0</v>
      </c>
      <c r="AK786" s="164">
        <f t="shared" si="240"/>
        <v>0</v>
      </c>
      <c r="AL786" s="164">
        <f t="shared" si="241"/>
        <v>0</v>
      </c>
      <c r="AM786" s="164">
        <f t="shared" si="242"/>
        <v>1</v>
      </c>
      <c r="AN786" s="146">
        <f t="shared" si="243"/>
        <v>0</v>
      </c>
      <c r="AO786" s="146">
        <f t="shared" si="244"/>
        <v>0</v>
      </c>
      <c r="AP786" s="146">
        <f t="shared" si="245"/>
        <v>0</v>
      </c>
      <c r="AQ786" s="146">
        <f t="shared" si="246"/>
        <v>0</v>
      </c>
      <c r="AR786" s="146">
        <f t="shared" si="247"/>
        <v>0</v>
      </c>
      <c r="AS786" s="163">
        <f t="shared" si="248"/>
        <v>0</v>
      </c>
      <c r="AT786" s="165">
        <f t="shared" si="249"/>
        <v>0</v>
      </c>
      <c r="AU786" s="217"/>
      <c r="AV786" s="66"/>
      <c r="AW786" s="94"/>
      <c r="AX786" s="94"/>
      <c r="AY786" s="169"/>
      <c r="AZ786" s="170"/>
      <c r="BA786" s="94"/>
      <c r="BB786" s="94"/>
      <c r="BC786" s="94"/>
      <c r="BD786" s="94"/>
      <c r="BE786" s="91"/>
      <c r="BF786" s="94"/>
      <c r="BG786" s="94"/>
      <c r="BH786" s="228"/>
      <c r="BI786" s="209"/>
      <c r="BJ786" s="209"/>
      <c r="BK786" s="98"/>
      <c r="BL786" s="140"/>
      <c r="BR786" s="61"/>
      <c r="BT786" s="60"/>
      <c r="BU786" s="60"/>
    </row>
    <row r="787" spans="1:73" s="59" customFormat="1" ht="30" hidden="1" customHeight="1" x14ac:dyDescent="0.25">
      <c r="A787" s="139"/>
      <c r="B787" s="198"/>
      <c r="C787" s="159" t="str">
        <f t="shared" si="250"/>
        <v/>
      </c>
      <c r="D787" s="159" t="str">
        <f t="shared" si="251"/>
        <v/>
      </c>
      <c r="E787" s="201"/>
      <c r="F787" s="90"/>
      <c r="G787" s="259"/>
      <c r="H787" s="90"/>
      <c r="I787" s="266" t="b">
        <f t="shared" si="233"/>
        <v>0</v>
      </c>
      <c r="J787" s="95"/>
      <c r="K787" s="90"/>
      <c r="L787" s="66"/>
      <c r="M787" s="66"/>
      <c r="N787" s="66"/>
      <c r="O787" s="66"/>
      <c r="P787" s="66"/>
      <c r="Q787" s="66"/>
      <c r="R787" s="90"/>
      <c r="S787" s="209"/>
      <c r="T787" s="90"/>
      <c r="U787" s="94"/>
      <c r="V787" s="189"/>
      <c r="W787" s="181"/>
      <c r="X787" s="181"/>
      <c r="Y787" s="181"/>
      <c r="Z787" s="94"/>
      <c r="AA787" s="94"/>
      <c r="AB787" s="203"/>
      <c r="AC787" s="202"/>
      <c r="AD787" s="166"/>
      <c r="AE787" s="162" t="b">
        <f t="shared" si="234"/>
        <v>0</v>
      </c>
      <c r="AF787" s="163">
        <f t="shared" si="235"/>
        <v>0</v>
      </c>
      <c r="AG787" s="163">
        <f t="shared" si="236"/>
        <v>0</v>
      </c>
      <c r="AH787" s="164">
        <f t="shared" si="237"/>
        <v>0</v>
      </c>
      <c r="AI787" s="164">
        <f t="shared" si="238"/>
        <v>0</v>
      </c>
      <c r="AJ787" s="164">
        <f t="shared" si="239"/>
        <v>0</v>
      </c>
      <c r="AK787" s="164">
        <f t="shared" si="240"/>
        <v>0</v>
      </c>
      <c r="AL787" s="164">
        <f t="shared" si="241"/>
        <v>0</v>
      </c>
      <c r="AM787" s="164">
        <f t="shared" si="242"/>
        <v>1</v>
      </c>
      <c r="AN787" s="146">
        <f t="shared" si="243"/>
        <v>0</v>
      </c>
      <c r="AO787" s="146">
        <f t="shared" si="244"/>
        <v>0</v>
      </c>
      <c r="AP787" s="146">
        <f t="shared" si="245"/>
        <v>0</v>
      </c>
      <c r="AQ787" s="146">
        <f t="shared" si="246"/>
        <v>0</v>
      </c>
      <c r="AR787" s="146">
        <f t="shared" si="247"/>
        <v>0</v>
      </c>
      <c r="AS787" s="163">
        <f t="shared" si="248"/>
        <v>0</v>
      </c>
      <c r="AT787" s="165">
        <f t="shared" si="249"/>
        <v>0</v>
      </c>
      <c r="AU787" s="217"/>
      <c r="AV787" s="66"/>
      <c r="AW787" s="94"/>
      <c r="AX787" s="94"/>
      <c r="AY787" s="169"/>
      <c r="AZ787" s="170"/>
      <c r="BA787" s="94"/>
      <c r="BB787" s="94"/>
      <c r="BC787" s="94"/>
      <c r="BD787" s="94"/>
      <c r="BE787" s="91"/>
      <c r="BF787" s="94"/>
      <c r="BG787" s="94"/>
      <c r="BH787" s="228"/>
      <c r="BI787" s="209"/>
      <c r="BJ787" s="209"/>
      <c r="BK787" s="98"/>
      <c r="BL787" s="140"/>
      <c r="BR787" s="61"/>
      <c r="BT787" s="60"/>
      <c r="BU787" s="60"/>
    </row>
    <row r="788" spans="1:73" s="59" customFormat="1" ht="30" hidden="1" customHeight="1" x14ac:dyDescent="0.25">
      <c r="A788" s="139"/>
      <c r="B788" s="198"/>
      <c r="C788" s="159" t="str">
        <f t="shared" si="250"/>
        <v/>
      </c>
      <c r="D788" s="159" t="str">
        <f t="shared" si="251"/>
        <v/>
      </c>
      <c r="E788" s="201"/>
      <c r="F788" s="90"/>
      <c r="G788" s="259"/>
      <c r="H788" s="90"/>
      <c r="I788" s="266" t="b">
        <f t="shared" si="233"/>
        <v>0</v>
      </c>
      <c r="J788" s="95"/>
      <c r="K788" s="90"/>
      <c r="L788" s="66"/>
      <c r="M788" s="66"/>
      <c r="N788" s="66"/>
      <c r="O788" s="66"/>
      <c r="P788" s="66"/>
      <c r="Q788" s="66"/>
      <c r="R788" s="90"/>
      <c r="S788" s="209"/>
      <c r="T788" s="90"/>
      <c r="U788" s="94"/>
      <c r="V788" s="189"/>
      <c r="W788" s="181"/>
      <c r="X788" s="181"/>
      <c r="Y788" s="181"/>
      <c r="Z788" s="94"/>
      <c r="AA788" s="94"/>
      <c r="AB788" s="203"/>
      <c r="AC788" s="202"/>
      <c r="AD788" s="166"/>
      <c r="AE788" s="162" t="b">
        <f t="shared" si="234"/>
        <v>0</v>
      </c>
      <c r="AF788" s="163">
        <f t="shared" si="235"/>
        <v>0</v>
      </c>
      <c r="AG788" s="163">
        <f t="shared" si="236"/>
        <v>0</v>
      </c>
      <c r="AH788" s="164">
        <f t="shared" si="237"/>
        <v>0</v>
      </c>
      <c r="AI788" s="164">
        <f t="shared" si="238"/>
        <v>0</v>
      </c>
      <c r="AJ788" s="164">
        <f t="shared" si="239"/>
        <v>0</v>
      </c>
      <c r="AK788" s="164">
        <f t="shared" si="240"/>
        <v>0</v>
      </c>
      <c r="AL788" s="164">
        <f t="shared" si="241"/>
        <v>0</v>
      </c>
      <c r="AM788" s="164">
        <f t="shared" si="242"/>
        <v>1</v>
      </c>
      <c r="AN788" s="146">
        <f t="shared" si="243"/>
        <v>0</v>
      </c>
      <c r="AO788" s="146">
        <f t="shared" si="244"/>
        <v>0</v>
      </c>
      <c r="AP788" s="146">
        <f t="shared" si="245"/>
        <v>0</v>
      </c>
      <c r="AQ788" s="146">
        <f t="shared" si="246"/>
        <v>0</v>
      </c>
      <c r="AR788" s="146">
        <f t="shared" si="247"/>
        <v>0</v>
      </c>
      <c r="AS788" s="163">
        <f t="shared" si="248"/>
        <v>0</v>
      </c>
      <c r="AT788" s="165">
        <f t="shared" si="249"/>
        <v>0</v>
      </c>
      <c r="AU788" s="217"/>
      <c r="AV788" s="66"/>
      <c r="AW788" s="94"/>
      <c r="AX788" s="94"/>
      <c r="AY788" s="169"/>
      <c r="AZ788" s="170"/>
      <c r="BA788" s="94"/>
      <c r="BB788" s="94"/>
      <c r="BC788" s="94"/>
      <c r="BD788" s="94"/>
      <c r="BE788" s="91"/>
      <c r="BF788" s="94"/>
      <c r="BG788" s="94"/>
      <c r="BH788" s="226"/>
      <c r="BI788" s="215"/>
      <c r="BJ788" s="215"/>
      <c r="BK788" s="98"/>
      <c r="BL788" s="140"/>
      <c r="BR788" s="61"/>
      <c r="BT788" s="60"/>
      <c r="BU788" s="60"/>
    </row>
    <row r="789" spans="1:73" s="59" customFormat="1" ht="30" hidden="1" customHeight="1" x14ac:dyDescent="0.25">
      <c r="A789" s="139"/>
      <c r="B789" s="198"/>
      <c r="C789" s="159" t="str">
        <f t="shared" si="250"/>
        <v/>
      </c>
      <c r="D789" s="159" t="str">
        <f t="shared" si="251"/>
        <v/>
      </c>
      <c r="E789" s="201"/>
      <c r="F789" s="90"/>
      <c r="G789" s="259"/>
      <c r="H789" s="90"/>
      <c r="I789" s="266" t="b">
        <f t="shared" si="233"/>
        <v>0</v>
      </c>
      <c r="J789" s="95"/>
      <c r="K789" s="90"/>
      <c r="L789" s="66"/>
      <c r="M789" s="66"/>
      <c r="N789" s="66"/>
      <c r="O789" s="66"/>
      <c r="P789" s="66"/>
      <c r="Q789" s="66"/>
      <c r="R789" s="90"/>
      <c r="S789" s="209"/>
      <c r="T789" s="90"/>
      <c r="U789" s="94"/>
      <c r="V789" s="189"/>
      <c r="W789" s="181"/>
      <c r="X789" s="181"/>
      <c r="Y789" s="181"/>
      <c r="Z789" s="94"/>
      <c r="AA789" s="94"/>
      <c r="AB789" s="203"/>
      <c r="AC789" s="202"/>
      <c r="AD789" s="166"/>
      <c r="AE789" s="162" t="b">
        <f t="shared" si="234"/>
        <v>0</v>
      </c>
      <c r="AF789" s="163">
        <f t="shared" si="235"/>
        <v>0</v>
      </c>
      <c r="AG789" s="163">
        <f t="shared" si="236"/>
        <v>0</v>
      </c>
      <c r="AH789" s="164">
        <f t="shared" si="237"/>
        <v>0</v>
      </c>
      <c r="AI789" s="164">
        <f t="shared" si="238"/>
        <v>0</v>
      </c>
      <c r="AJ789" s="164">
        <f t="shared" si="239"/>
        <v>0</v>
      </c>
      <c r="AK789" s="164">
        <f t="shared" si="240"/>
        <v>0</v>
      </c>
      <c r="AL789" s="164">
        <f t="shared" si="241"/>
        <v>0</v>
      </c>
      <c r="AM789" s="164">
        <f t="shared" si="242"/>
        <v>1</v>
      </c>
      <c r="AN789" s="146">
        <f t="shared" si="243"/>
        <v>0</v>
      </c>
      <c r="AO789" s="146">
        <f t="shared" si="244"/>
        <v>0</v>
      </c>
      <c r="AP789" s="146">
        <f t="shared" si="245"/>
        <v>0</v>
      </c>
      <c r="AQ789" s="146">
        <f t="shared" si="246"/>
        <v>0</v>
      </c>
      <c r="AR789" s="146">
        <f t="shared" si="247"/>
        <v>0</v>
      </c>
      <c r="AS789" s="163">
        <f t="shared" si="248"/>
        <v>0</v>
      </c>
      <c r="AT789" s="165">
        <f t="shared" si="249"/>
        <v>0</v>
      </c>
      <c r="AU789" s="217"/>
      <c r="AV789" s="66"/>
      <c r="AW789" s="94"/>
      <c r="AX789" s="94"/>
      <c r="AY789" s="169"/>
      <c r="AZ789" s="170"/>
      <c r="BA789" s="94"/>
      <c r="BB789" s="94"/>
      <c r="BC789" s="94"/>
      <c r="BD789" s="94"/>
      <c r="BE789" s="91"/>
      <c r="BF789" s="94"/>
      <c r="BG789" s="94"/>
      <c r="BH789" s="226"/>
      <c r="BI789" s="215"/>
      <c r="BJ789" s="215"/>
      <c r="BK789" s="98"/>
      <c r="BL789" s="140"/>
      <c r="BR789" s="61"/>
      <c r="BT789" s="60"/>
      <c r="BU789" s="60"/>
    </row>
    <row r="790" spans="1:73" s="59" customFormat="1" ht="30" hidden="1" customHeight="1" x14ac:dyDescent="0.25">
      <c r="A790" s="139"/>
      <c r="B790" s="198"/>
      <c r="C790" s="159" t="str">
        <f t="shared" si="250"/>
        <v/>
      </c>
      <c r="D790" s="159" t="str">
        <f t="shared" si="251"/>
        <v/>
      </c>
      <c r="E790" s="201"/>
      <c r="F790" s="90"/>
      <c r="G790" s="259"/>
      <c r="H790" s="90"/>
      <c r="I790" s="266" t="b">
        <f t="shared" si="233"/>
        <v>0</v>
      </c>
      <c r="J790" s="95"/>
      <c r="K790" s="90"/>
      <c r="L790" s="66"/>
      <c r="M790" s="66"/>
      <c r="N790" s="66"/>
      <c r="O790" s="66"/>
      <c r="P790" s="66"/>
      <c r="Q790" s="66"/>
      <c r="R790" s="90"/>
      <c r="S790" s="209"/>
      <c r="T790" s="90"/>
      <c r="U790" s="94"/>
      <c r="V790" s="189"/>
      <c r="W790" s="181"/>
      <c r="X790" s="181"/>
      <c r="Y790" s="181"/>
      <c r="Z790" s="94"/>
      <c r="AA790" s="94"/>
      <c r="AB790" s="203"/>
      <c r="AC790" s="202"/>
      <c r="AD790" s="166"/>
      <c r="AE790" s="162" t="b">
        <f t="shared" si="234"/>
        <v>0</v>
      </c>
      <c r="AF790" s="163">
        <f t="shared" si="235"/>
        <v>0</v>
      </c>
      <c r="AG790" s="163">
        <f t="shared" si="236"/>
        <v>0</v>
      </c>
      <c r="AH790" s="164">
        <f t="shared" si="237"/>
        <v>0</v>
      </c>
      <c r="AI790" s="164">
        <f t="shared" si="238"/>
        <v>0</v>
      </c>
      <c r="AJ790" s="164">
        <f t="shared" si="239"/>
        <v>0</v>
      </c>
      <c r="AK790" s="164">
        <f t="shared" si="240"/>
        <v>0</v>
      </c>
      <c r="AL790" s="164">
        <f t="shared" si="241"/>
        <v>0</v>
      </c>
      <c r="AM790" s="164">
        <f t="shared" si="242"/>
        <v>1</v>
      </c>
      <c r="AN790" s="146">
        <f t="shared" si="243"/>
        <v>0</v>
      </c>
      <c r="AO790" s="146">
        <f t="shared" si="244"/>
        <v>0</v>
      </c>
      <c r="AP790" s="146">
        <f t="shared" si="245"/>
        <v>0</v>
      </c>
      <c r="AQ790" s="146">
        <f t="shared" si="246"/>
        <v>0</v>
      </c>
      <c r="AR790" s="146">
        <f t="shared" si="247"/>
        <v>0</v>
      </c>
      <c r="AS790" s="163">
        <f t="shared" si="248"/>
        <v>0</v>
      </c>
      <c r="AT790" s="165">
        <f t="shared" si="249"/>
        <v>0</v>
      </c>
      <c r="AU790" s="217"/>
      <c r="AV790" s="66"/>
      <c r="AW790" s="94"/>
      <c r="AX790" s="94"/>
      <c r="AY790" s="169"/>
      <c r="AZ790" s="170"/>
      <c r="BA790" s="94"/>
      <c r="BB790" s="94"/>
      <c r="BC790" s="94"/>
      <c r="BD790" s="94"/>
      <c r="BE790" s="91"/>
      <c r="BF790" s="94"/>
      <c r="BG790" s="94"/>
      <c r="BH790" s="226"/>
      <c r="BI790" s="215"/>
      <c r="BJ790" s="215"/>
      <c r="BK790" s="98"/>
      <c r="BL790" s="140"/>
      <c r="BR790" s="61"/>
      <c r="BT790" s="60"/>
      <c r="BU790" s="60"/>
    </row>
    <row r="791" spans="1:73" s="59" customFormat="1" ht="30" hidden="1" customHeight="1" x14ac:dyDescent="0.25">
      <c r="A791" s="139"/>
      <c r="B791" s="198"/>
      <c r="C791" s="159" t="str">
        <f t="shared" si="250"/>
        <v/>
      </c>
      <c r="D791" s="159" t="str">
        <f t="shared" si="251"/>
        <v/>
      </c>
      <c r="E791" s="201"/>
      <c r="F791" s="90"/>
      <c r="G791" s="259"/>
      <c r="H791" s="90"/>
      <c r="I791" s="266" t="b">
        <f t="shared" si="233"/>
        <v>0</v>
      </c>
      <c r="J791" s="95"/>
      <c r="K791" s="90"/>
      <c r="L791" s="66"/>
      <c r="M791" s="66"/>
      <c r="N791" s="66"/>
      <c r="O791" s="66"/>
      <c r="P791" s="66"/>
      <c r="Q791" s="66"/>
      <c r="R791" s="90"/>
      <c r="S791" s="209"/>
      <c r="T791" s="90"/>
      <c r="U791" s="94"/>
      <c r="V791" s="189"/>
      <c r="W791" s="181"/>
      <c r="X791" s="181"/>
      <c r="Y791" s="181"/>
      <c r="Z791" s="94"/>
      <c r="AA791" s="94"/>
      <c r="AB791" s="203"/>
      <c r="AC791" s="202"/>
      <c r="AD791" s="166"/>
      <c r="AE791" s="162" t="b">
        <f t="shared" si="234"/>
        <v>0</v>
      </c>
      <c r="AF791" s="163">
        <f t="shared" si="235"/>
        <v>0</v>
      </c>
      <c r="AG791" s="163">
        <f t="shared" si="236"/>
        <v>0</v>
      </c>
      <c r="AH791" s="164">
        <f t="shared" si="237"/>
        <v>0</v>
      </c>
      <c r="AI791" s="164">
        <f t="shared" si="238"/>
        <v>0</v>
      </c>
      <c r="AJ791" s="164">
        <f t="shared" si="239"/>
        <v>0</v>
      </c>
      <c r="AK791" s="164">
        <f t="shared" si="240"/>
        <v>0</v>
      </c>
      <c r="AL791" s="164">
        <f t="shared" si="241"/>
        <v>0</v>
      </c>
      <c r="AM791" s="164">
        <f t="shared" si="242"/>
        <v>1</v>
      </c>
      <c r="AN791" s="146">
        <f t="shared" si="243"/>
        <v>0</v>
      </c>
      <c r="AO791" s="146">
        <f t="shared" si="244"/>
        <v>0</v>
      </c>
      <c r="AP791" s="146">
        <f t="shared" si="245"/>
        <v>0</v>
      </c>
      <c r="AQ791" s="146">
        <f t="shared" si="246"/>
        <v>0</v>
      </c>
      <c r="AR791" s="146">
        <f t="shared" si="247"/>
        <v>0</v>
      </c>
      <c r="AS791" s="163">
        <f t="shared" si="248"/>
        <v>0</v>
      </c>
      <c r="AT791" s="165">
        <f t="shared" si="249"/>
        <v>0</v>
      </c>
      <c r="AU791" s="217"/>
      <c r="AV791" s="66"/>
      <c r="AW791" s="94"/>
      <c r="AX791" s="94"/>
      <c r="AY791" s="169"/>
      <c r="AZ791" s="170"/>
      <c r="BA791" s="94"/>
      <c r="BB791" s="94"/>
      <c r="BC791" s="94"/>
      <c r="BD791" s="94"/>
      <c r="BE791" s="91"/>
      <c r="BF791" s="94"/>
      <c r="BG791" s="94"/>
      <c r="BH791" s="226"/>
      <c r="BI791" s="215"/>
      <c r="BJ791" s="215"/>
      <c r="BK791" s="98"/>
      <c r="BL791" s="140"/>
      <c r="BR791" s="61"/>
      <c r="BT791" s="60"/>
      <c r="BU791" s="60"/>
    </row>
    <row r="792" spans="1:73" s="59" customFormat="1" ht="30" hidden="1" customHeight="1" x14ac:dyDescent="0.25">
      <c r="A792" s="139"/>
      <c r="B792" s="198"/>
      <c r="C792" s="159" t="str">
        <f t="shared" si="250"/>
        <v/>
      </c>
      <c r="D792" s="159" t="str">
        <f t="shared" si="251"/>
        <v/>
      </c>
      <c r="E792" s="201"/>
      <c r="F792" s="90"/>
      <c r="G792" s="259"/>
      <c r="H792" s="90"/>
      <c r="I792" s="266" t="b">
        <f t="shared" si="233"/>
        <v>0</v>
      </c>
      <c r="J792" s="95"/>
      <c r="K792" s="90"/>
      <c r="L792" s="66"/>
      <c r="M792" s="66"/>
      <c r="N792" s="66"/>
      <c r="O792" s="66"/>
      <c r="P792" s="66"/>
      <c r="Q792" s="66"/>
      <c r="R792" s="90"/>
      <c r="S792" s="209"/>
      <c r="T792" s="90"/>
      <c r="U792" s="94"/>
      <c r="V792" s="189"/>
      <c r="W792" s="181"/>
      <c r="X792" s="181"/>
      <c r="Y792" s="181"/>
      <c r="Z792" s="94"/>
      <c r="AA792" s="94"/>
      <c r="AB792" s="203"/>
      <c r="AC792" s="202"/>
      <c r="AD792" s="166"/>
      <c r="AE792" s="162" t="b">
        <f t="shared" si="234"/>
        <v>0</v>
      </c>
      <c r="AF792" s="163">
        <f t="shared" si="235"/>
        <v>0</v>
      </c>
      <c r="AG792" s="163">
        <f t="shared" si="236"/>
        <v>0</v>
      </c>
      <c r="AH792" s="164">
        <f t="shared" si="237"/>
        <v>0</v>
      </c>
      <c r="AI792" s="164">
        <f t="shared" si="238"/>
        <v>0</v>
      </c>
      <c r="AJ792" s="164">
        <f t="shared" si="239"/>
        <v>0</v>
      </c>
      <c r="AK792" s="164">
        <f t="shared" si="240"/>
        <v>0</v>
      </c>
      <c r="AL792" s="164">
        <f t="shared" si="241"/>
        <v>0</v>
      </c>
      <c r="AM792" s="164">
        <f t="shared" si="242"/>
        <v>1</v>
      </c>
      <c r="AN792" s="146">
        <f t="shared" si="243"/>
        <v>0</v>
      </c>
      <c r="AO792" s="146">
        <f t="shared" si="244"/>
        <v>0</v>
      </c>
      <c r="AP792" s="146">
        <f t="shared" si="245"/>
        <v>0</v>
      </c>
      <c r="AQ792" s="146">
        <f t="shared" si="246"/>
        <v>0</v>
      </c>
      <c r="AR792" s="146">
        <f t="shared" si="247"/>
        <v>0</v>
      </c>
      <c r="AS792" s="163">
        <f t="shared" si="248"/>
        <v>0</v>
      </c>
      <c r="AT792" s="165">
        <f t="shared" si="249"/>
        <v>0</v>
      </c>
      <c r="AU792" s="217"/>
      <c r="AV792" s="66"/>
      <c r="AW792" s="94"/>
      <c r="AX792" s="94"/>
      <c r="AY792" s="169"/>
      <c r="AZ792" s="170"/>
      <c r="BA792" s="94"/>
      <c r="BB792" s="94"/>
      <c r="BC792" s="94"/>
      <c r="BD792" s="94"/>
      <c r="BE792" s="91"/>
      <c r="BF792" s="94"/>
      <c r="BG792" s="94"/>
      <c r="BH792" s="226"/>
      <c r="BI792" s="215"/>
      <c r="BJ792" s="215"/>
      <c r="BK792" s="98"/>
      <c r="BL792" s="140"/>
      <c r="BR792" s="61"/>
      <c r="BT792" s="60"/>
      <c r="BU792" s="60"/>
    </row>
    <row r="793" spans="1:73" s="59" customFormat="1" ht="30" hidden="1" customHeight="1" x14ac:dyDescent="0.25">
      <c r="A793" s="139"/>
      <c r="B793" s="198"/>
      <c r="C793" s="159" t="str">
        <f t="shared" si="250"/>
        <v/>
      </c>
      <c r="D793" s="159" t="str">
        <f t="shared" si="251"/>
        <v/>
      </c>
      <c r="E793" s="201"/>
      <c r="F793" s="90"/>
      <c r="G793" s="259"/>
      <c r="H793" s="90"/>
      <c r="I793" s="266" t="b">
        <f t="shared" si="233"/>
        <v>0</v>
      </c>
      <c r="J793" s="95"/>
      <c r="K793" s="90"/>
      <c r="L793" s="66"/>
      <c r="M793" s="66"/>
      <c r="N793" s="66"/>
      <c r="O793" s="66"/>
      <c r="P793" s="66"/>
      <c r="Q793" s="66"/>
      <c r="R793" s="90"/>
      <c r="S793" s="209"/>
      <c r="T793" s="90"/>
      <c r="U793" s="94"/>
      <c r="V793" s="189"/>
      <c r="W793" s="181"/>
      <c r="X793" s="181"/>
      <c r="Y793" s="181"/>
      <c r="Z793" s="94"/>
      <c r="AA793" s="94"/>
      <c r="AB793" s="203"/>
      <c r="AC793" s="202"/>
      <c r="AD793" s="166"/>
      <c r="AE793" s="162" t="b">
        <f t="shared" si="234"/>
        <v>0</v>
      </c>
      <c r="AF793" s="163">
        <f t="shared" si="235"/>
        <v>0</v>
      </c>
      <c r="AG793" s="163">
        <f t="shared" si="236"/>
        <v>0</v>
      </c>
      <c r="AH793" s="164">
        <f t="shared" si="237"/>
        <v>0</v>
      </c>
      <c r="AI793" s="164">
        <f t="shared" si="238"/>
        <v>0</v>
      </c>
      <c r="AJ793" s="164">
        <f t="shared" si="239"/>
        <v>0</v>
      </c>
      <c r="AK793" s="164">
        <f t="shared" si="240"/>
        <v>0</v>
      </c>
      <c r="AL793" s="164">
        <f t="shared" si="241"/>
        <v>0</v>
      </c>
      <c r="AM793" s="164">
        <f t="shared" si="242"/>
        <v>1</v>
      </c>
      <c r="AN793" s="146">
        <f t="shared" si="243"/>
        <v>0</v>
      </c>
      <c r="AO793" s="146">
        <f t="shared" si="244"/>
        <v>0</v>
      </c>
      <c r="AP793" s="146">
        <f t="shared" si="245"/>
        <v>0</v>
      </c>
      <c r="AQ793" s="146">
        <f t="shared" si="246"/>
        <v>0</v>
      </c>
      <c r="AR793" s="146">
        <f t="shared" si="247"/>
        <v>0</v>
      </c>
      <c r="AS793" s="163">
        <f t="shared" si="248"/>
        <v>0</v>
      </c>
      <c r="AT793" s="165">
        <f t="shared" si="249"/>
        <v>0</v>
      </c>
      <c r="AU793" s="217"/>
      <c r="AV793" s="66"/>
      <c r="AW793" s="94"/>
      <c r="AX793" s="94"/>
      <c r="AY793" s="169"/>
      <c r="AZ793" s="170"/>
      <c r="BA793" s="94"/>
      <c r="BB793" s="94"/>
      <c r="BC793" s="94"/>
      <c r="BD793" s="94"/>
      <c r="BE793" s="91"/>
      <c r="BF793" s="94"/>
      <c r="BG793" s="94"/>
      <c r="BH793" s="226"/>
      <c r="BI793" s="215"/>
      <c r="BJ793" s="215"/>
      <c r="BK793" s="98"/>
      <c r="BL793" s="140"/>
      <c r="BR793" s="61"/>
      <c r="BT793" s="60"/>
      <c r="BU793" s="60"/>
    </row>
    <row r="794" spans="1:73" s="59" customFormat="1" ht="30" hidden="1" customHeight="1" x14ac:dyDescent="0.25">
      <c r="A794" s="139"/>
      <c r="B794" s="198"/>
      <c r="C794" s="159" t="str">
        <f t="shared" si="250"/>
        <v/>
      </c>
      <c r="D794" s="159" t="str">
        <f t="shared" si="251"/>
        <v/>
      </c>
      <c r="E794" s="201"/>
      <c r="F794" s="90"/>
      <c r="G794" s="259"/>
      <c r="H794" s="90"/>
      <c r="I794" s="266" t="b">
        <f t="shared" ref="I794:I857" si="252">IF(H794="Material Vegetal CI","CI",IF(H794="Insectos en alcohol CI","CI",IF(H794="Cámara de cría para eclosión de insecto adulto CI","CI",IF(H794="Material Vegetal CE","CE",IF(H794="Insectos en alcohol CE","CE",IF(H794="Cámara de cría para eclosión de insecto adulto CE","CE",IF(H794="Trampas amarillas CI","CI",IF(H794="Trampas amarillas CE","CE",IF(H794="Trampas con feromona Jackson CI","CI",IF(H794="Trampas con feromona Jackson CE","CE",IF(H794="PNMMF Frutos","CI",IF(H794="PNMMF Trampas Mcphail CI","CI",IF(H794="PNMMF Trampas Mcphail CE","CE",IF(H794="Insectos en placas CI","CI",IF(H794="Insectos en placas CE","CE",IF(H794="Insectos adultos vivos CE","CE",IF(H794="Insectos adultos vivos CI","CI",IF(H794="Muestras cuarentena CI","CI",IF(H794="Muestras cuarentena CE","CE",IF(H794="Ácaros CI","CI",IF(H794="Ácaros CE","CE")))))))))))))))))))))</f>
        <v>0</v>
      </c>
      <c r="J794" s="95"/>
      <c r="K794" s="90"/>
      <c r="L794" s="66"/>
      <c r="M794" s="66"/>
      <c r="N794" s="66"/>
      <c r="O794" s="66"/>
      <c r="P794" s="66"/>
      <c r="Q794" s="66"/>
      <c r="R794" s="90"/>
      <c r="S794" s="209"/>
      <c r="T794" s="90"/>
      <c r="U794" s="94"/>
      <c r="V794" s="189"/>
      <c r="W794" s="181"/>
      <c r="X794" s="181"/>
      <c r="Y794" s="181"/>
      <c r="Z794" s="94"/>
      <c r="AA794" s="94"/>
      <c r="AB794" s="203"/>
      <c r="AC794" s="202"/>
      <c r="AD794" s="166"/>
      <c r="AE794" s="162" t="b">
        <f t="shared" si="234"/>
        <v>0</v>
      </c>
      <c r="AF794" s="163">
        <f t="shared" si="235"/>
        <v>0</v>
      </c>
      <c r="AG794" s="163">
        <f t="shared" si="236"/>
        <v>0</v>
      </c>
      <c r="AH794" s="164">
        <f t="shared" si="237"/>
        <v>0</v>
      </c>
      <c r="AI794" s="164">
        <f t="shared" si="238"/>
        <v>0</v>
      </c>
      <c r="AJ794" s="164">
        <f t="shared" si="239"/>
        <v>0</v>
      </c>
      <c r="AK794" s="164">
        <f t="shared" si="240"/>
        <v>0</v>
      </c>
      <c r="AL794" s="164">
        <f t="shared" si="241"/>
        <v>0</v>
      </c>
      <c r="AM794" s="164">
        <f t="shared" si="242"/>
        <v>1</v>
      </c>
      <c r="AN794" s="146">
        <f t="shared" si="243"/>
        <v>0</v>
      </c>
      <c r="AO794" s="146">
        <f t="shared" si="244"/>
        <v>0</v>
      </c>
      <c r="AP794" s="146">
        <f t="shared" si="245"/>
        <v>0</v>
      </c>
      <c r="AQ794" s="146">
        <f t="shared" si="246"/>
        <v>0</v>
      </c>
      <c r="AR794" s="146">
        <f t="shared" si="247"/>
        <v>0</v>
      </c>
      <c r="AS794" s="163">
        <f t="shared" si="248"/>
        <v>0</v>
      </c>
      <c r="AT794" s="165">
        <f t="shared" si="249"/>
        <v>0</v>
      </c>
      <c r="AU794" s="217"/>
      <c r="AV794" s="66"/>
      <c r="AW794" s="94"/>
      <c r="AX794" s="94"/>
      <c r="AY794" s="169"/>
      <c r="AZ794" s="170"/>
      <c r="BA794" s="94"/>
      <c r="BB794" s="94"/>
      <c r="BC794" s="94"/>
      <c r="BD794" s="94"/>
      <c r="BE794" s="91"/>
      <c r="BF794" s="94"/>
      <c r="BG794" s="94"/>
      <c r="BH794" s="226"/>
      <c r="BI794" s="215"/>
      <c r="BJ794" s="215"/>
      <c r="BK794" s="98"/>
      <c r="BL794" s="140"/>
      <c r="BR794" s="61"/>
      <c r="BT794" s="60"/>
      <c r="BU794" s="60"/>
    </row>
    <row r="795" spans="1:73" s="59" customFormat="1" ht="30" hidden="1" customHeight="1" x14ac:dyDescent="0.25">
      <c r="A795" s="139"/>
      <c r="B795" s="198"/>
      <c r="C795" s="159" t="str">
        <f t="shared" si="250"/>
        <v/>
      </c>
      <c r="D795" s="159" t="str">
        <f t="shared" si="251"/>
        <v/>
      </c>
      <c r="E795" s="201"/>
      <c r="F795" s="90"/>
      <c r="G795" s="259"/>
      <c r="H795" s="90"/>
      <c r="I795" s="266" t="b">
        <f t="shared" si="252"/>
        <v>0</v>
      </c>
      <c r="J795" s="95"/>
      <c r="K795" s="90"/>
      <c r="L795" s="66"/>
      <c r="M795" s="66"/>
      <c r="N795" s="66"/>
      <c r="O795" s="66"/>
      <c r="P795" s="66"/>
      <c r="Q795" s="66"/>
      <c r="R795" s="90"/>
      <c r="S795" s="209"/>
      <c r="T795" s="90"/>
      <c r="U795" s="94"/>
      <c r="V795" s="189"/>
      <c r="W795" s="181"/>
      <c r="X795" s="181"/>
      <c r="Y795" s="181"/>
      <c r="Z795" s="94"/>
      <c r="AA795" s="94"/>
      <c r="AB795" s="203"/>
      <c r="AC795" s="202"/>
      <c r="AD795" s="166"/>
      <c r="AE795" s="162" t="b">
        <f t="shared" ref="AE795:AE858" si="253">IF(H795="Material Vegetal CI",8,IF(H795="Insectos en alcohol CI",8,IF(H795="Cámara de cría para eclosión de insecto adulto CI",45,IF(H795="Cámara de cría para eclosión de insecto adulto CE",45,IF(H795="Material Vegetal CE",6,IF(H795="Insectos en alcohol CE",5,IF(H795="Trampas amarillas CI",8,IF(H795="Trampas amarillas CE",8,IF(H795="PNMMF Frutos",60,IF(H795="Trampas con feromona Jackson CI",8,IF(H795="Trampas con feromona Jackson CE",8,IF(H795="Insectos en placas CI",8,IF(H795="Insectos en placas CE",5,IF(H795="Insectos adultos vivos CI",8,IF(H795="Insectos adultos vivos CE",5,IF(H795="PNMMF Trampas Mcphail CI",8,IF(H795="PNMMF Trampas Mcphail CE",8,IF(H795="Muestras cuarentena CI",2,IF(H795="Muestras cuarentena CE",2,IF(H795="Ácaros CI",7,IF(H795="Ácaros CE",7)))))))))))))))))))))</f>
        <v>0</v>
      </c>
      <c r="AF795" s="163">
        <f t="shared" ref="AF795:AF858" si="254">NETWORKDAYS(W795,X795,$N$3122:$N$3134)</f>
        <v>0</v>
      </c>
      <c r="AG795" s="163">
        <f t="shared" ref="AG795:AG858" si="255">IF(Y795="",0,NETWORKDAYS(B795,Y795,$N$3122:$N$3134))</f>
        <v>0</v>
      </c>
      <c r="AH795" s="164">
        <f t="shared" ref="AH795:AH858" si="256">IF(Y795="",0,IF(AG795&lt;=0,4,IF(AG795&lt;=(AE795-1),4,IF(AG795=(AE795),4,IF(AG795=(AE795+1),3,IF(AG795=(AE795+2),2,IF(AG795&gt;=(AE795+3),1,IF(AG795="",0))))))))</f>
        <v>0</v>
      </c>
      <c r="AI795" s="164">
        <f t="shared" ref="AI795:AI858" si="257">IF(AH795=4,1,0)</f>
        <v>0</v>
      </c>
      <c r="AJ795" s="164">
        <f t="shared" ref="AJ795:AJ858" si="258">IF(AH795=3,1,0)</f>
        <v>0</v>
      </c>
      <c r="AK795" s="164">
        <f t="shared" ref="AK795:AK858" si="259">IF(AH795=2,1,0)</f>
        <v>0</v>
      </c>
      <c r="AL795" s="164">
        <f t="shared" ref="AL795:AL858" si="260">IF(AH795=1,1,0)</f>
        <v>0</v>
      </c>
      <c r="AM795" s="164">
        <f t="shared" ref="AM795:AM858" si="261">IF(AH795=0,1,0)</f>
        <v>1</v>
      </c>
      <c r="AN795" s="146">
        <f t="shared" ref="AN795:AN858" si="262">IF(AD795="TODO",4,IF(AD795="MAYORIA",3,IF(AD795="PARCIAL",2,IF(AD795="NADA",1,0))))</f>
        <v>0</v>
      </c>
      <c r="AO795" s="146">
        <f t="shared" ref="AO795:AO858" si="263">IF(AN795=1,1,0)</f>
        <v>0</v>
      </c>
      <c r="AP795" s="146">
        <f t="shared" ref="AP795:AP858" si="264">IF(AN795=2,1,0)</f>
        <v>0</v>
      </c>
      <c r="AQ795" s="146">
        <f t="shared" ref="AQ795:AQ858" si="265">IF(AN795=3,1,0)</f>
        <v>0</v>
      </c>
      <c r="AR795" s="146">
        <f t="shared" ref="AR795:AR858" si="266">IF(AN795=4,1,0)</f>
        <v>0</v>
      </c>
      <c r="AS795" s="163">
        <f t="shared" ref="AS795:AS858" si="267">IF(AC795=0,0,IF(AC795="1-3",1,IF(AC795="4-10",4,IF(AC795="&gt;10",10))))</f>
        <v>0</v>
      </c>
      <c r="AT795" s="165">
        <f t="shared" ref="AT795:AT858" si="268">IF(AS795=0,(AH795+AN795)/8,IF(AS795&lt;4,((AH795+AN795)/8)-5%,IF(AS795&lt;11,((AH795+AN795)/8)-10%,IF(AS795&gt;=11,((AH795+AN795)/8)-20%))))</f>
        <v>0</v>
      </c>
      <c r="AU795" s="217"/>
      <c r="AV795" s="66"/>
      <c r="AW795" s="94"/>
      <c r="AX795" s="94"/>
      <c r="AY795" s="169"/>
      <c r="AZ795" s="170"/>
      <c r="BA795" s="94"/>
      <c r="BB795" s="94"/>
      <c r="BC795" s="94"/>
      <c r="BD795" s="94"/>
      <c r="BE795" s="91"/>
      <c r="BF795" s="94"/>
      <c r="BG795" s="94"/>
      <c r="BH795" s="226"/>
      <c r="BI795" s="215"/>
      <c r="BJ795" s="215"/>
      <c r="BK795" s="98"/>
      <c r="BL795" s="140"/>
      <c r="BR795" s="61"/>
      <c r="BT795" s="60"/>
      <c r="BU795" s="60"/>
    </row>
    <row r="796" spans="1:73" s="59" customFormat="1" ht="30" hidden="1" customHeight="1" x14ac:dyDescent="0.25">
      <c r="A796" s="139"/>
      <c r="B796" s="198"/>
      <c r="C796" s="159" t="str">
        <f t="shared" si="250"/>
        <v/>
      </c>
      <c r="D796" s="159" t="str">
        <f t="shared" si="251"/>
        <v/>
      </c>
      <c r="E796" s="201"/>
      <c r="F796" s="90"/>
      <c r="G796" s="259"/>
      <c r="H796" s="90"/>
      <c r="I796" s="266" t="b">
        <f t="shared" si="252"/>
        <v>0</v>
      </c>
      <c r="J796" s="95"/>
      <c r="K796" s="90"/>
      <c r="L796" s="66"/>
      <c r="M796" s="66"/>
      <c r="N796" s="66"/>
      <c r="O796" s="66"/>
      <c r="P796" s="66"/>
      <c r="Q796" s="66"/>
      <c r="R796" s="90"/>
      <c r="S796" s="209"/>
      <c r="T796" s="90"/>
      <c r="U796" s="94"/>
      <c r="V796" s="189"/>
      <c r="W796" s="181"/>
      <c r="X796" s="181"/>
      <c r="Y796" s="181"/>
      <c r="Z796" s="94"/>
      <c r="AA796" s="94"/>
      <c r="AB796" s="203"/>
      <c r="AC796" s="202"/>
      <c r="AD796" s="166"/>
      <c r="AE796" s="162" t="b">
        <f t="shared" si="253"/>
        <v>0</v>
      </c>
      <c r="AF796" s="163">
        <f t="shared" si="254"/>
        <v>0</v>
      </c>
      <c r="AG796" s="163">
        <f t="shared" si="255"/>
        <v>0</v>
      </c>
      <c r="AH796" s="164">
        <f t="shared" si="256"/>
        <v>0</v>
      </c>
      <c r="AI796" s="164">
        <f t="shared" si="257"/>
        <v>0</v>
      </c>
      <c r="AJ796" s="164">
        <f t="shared" si="258"/>
        <v>0</v>
      </c>
      <c r="AK796" s="164">
        <f t="shared" si="259"/>
        <v>0</v>
      </c>
      <c r="AL796" s="164">
        <f t="shared" si="260"/>
        <v>0</v>
      </c>
      <c r="AM796" s="164">
        <f t="shared" si="261"/>
        <v>1</v>
      </c>
      <c r="AN796" s="146">
        <f t="shared" si="262"/>
        <v>0</v>
      </c>
      <c r="AO796" s="146">
        <f t="shared" si="263"/>
        <v>0</v>
      </c>
      <c r="AP796" s="146">
        <f t="shared" si="264"/>
        <v>0</v>
      </c>
      <c r="AQ796" s="146">
        <f t="shared" si="265"/>
        <v>0</v>
      </c>
      <c r="AR796" s="146">
        <f t="shared" si="266"/>
        <v>0</v>
      </c>
      <c r="AS796" s="163">
        <f t="shared" si="267"/>
        <v>0</v>
      </c>
      <c r="AT796" s="165">
        <f t="shared" si="268"/>
        <v>0</v>
      </c>
      <c r="AU796" s="217"/>
      <c r="AV796" s="66"/>
      <c r="AW796" s="94"/>
      <c r="AX796" s="94"/>
      <c r="AY796" s="169"/>
      <c r="AZ796" s="170"/>
      <c r="BA796" s="94"/>
      <c r="BB796" s="94"/>
      <c r="BC796" s="94"/>
      <c r="BD796" s="94"/>
      <c r="BE796" s="91"/>
      <c r="BF796" s="94"/>
      <c r="BG796" s="94"/>
      <c r="BH796" s="228"/>
      <c r="BI796" s="209"/>
      <c r="BJ796" s="209"/>
      <c r="BK796" s="98"/>
      <c r="BL796" s="140"/>
      <c r="BR796" s="61"/>
      <c r="BT796" s="60"/>
      <c r="BU796" s="60"/>
    </row>
    <row r="797" spans="1:73" s="59" customFormat="1" ht="30" hidden="1" customHeight="1" x14ac:dyDescent="0.25">
      <c r="A797" s="139"/>
      <c r="B797" s="198"/>
      <c r="C797" s="159" t="str">
        <f t="shared" si="250"/>
        <v/>
      </c>
      <c r="D797" s="159" t="str">
        <f t="shared" si="251"/>
        <v/>
      </c>
      <c r="E797" s="201"/>
      <c r="F797" s="90"/>
      <c r="G797" s="259"/>
      <c r="H797" s="90"/>
      <c r="I797" s="266" t="b">
        <f t="shared" si="252"/>
        <v>0</v>
      </c>
      <c r="J797" s="95"/>
      <c r="K797" s="90"/>
      <c r="L797" s="66"/>
      <c r="M797" s="66"/>
      <c r="N797" s="66"/>
      <c r="O797" s="66"/>
      <c r="P797" s="66"/>
      <c r="Q797" s="66"/>
      <c r="R797" s="90"/>
      <c r="S797" s="209"/>
      <c r="T797" s="90"/>
      <c r="U797" s="94"/>
      <c r="V797" s="189"/>
      <c r="W797" s="181"/>
      <c r="X797" s="181"/>
      <c r="Y797" s="181"/>
      <c r="Z797" s="94"/>
      <c r="AA797" s="94"/>
      <c r="AB797" s="203"/>
      <c r="AC797" s="202"/>
      <c r="AD797" s="166"/>
      <c r="AE797" s="162" t="b">
        <f t="shared" si="253"/>
        <v>0</v>
      </c>
      <c r="AF797" s="163">
        <f t="shared" si="254"/>
        <v>0</v>
      </c>
      <c r="AG797" s="163">
        <f t="shared" si="255"/>
        <v>0</v>
      </c>
      <c r="AH797" s="164">
        <f t="shared" si="256"/>
        <v>0</v>
      </c>
      <c r="AI797" s="164">
        <f t="shared" si="257"/>
        <v>0</v>
      </c>
      <c r="AJ797" s="164">
        <f t="shared" si="258"/>
        <v>0</v>
      </c>
      <c r="AK797" s="164">
        <f t="shared" si="259"/>
        <v>0</v>
      </c>
      <c r="AL797" s="164">
        <f t="shared" si="260"/>
        <v>0</v>
      </c>
      <c r="AM797" s="164">
        <f t="shared" si="261"/>
        <v>1</v>
      </c>
      <c r="AN797" s="146">
        <f t="shared" si="262"/>
        <v>0</v>
      </c>
      <c r="AO797" s="146">
        <f t="shared" si="263"/>
        <v>0</v>
      </c>
      <c r="AP797" s="146">
        <f t="shared" si="264"/>
        <v>0</v>
      </c>
      <c r="AQ797" s="146">
        <f t="shared" si="265"/>
        <v>0</v>
      </c>
      <c r="AR797" s="146">
        <f t="shared" si="266"/>
        <v>0</v>
      </c>
      <c r="AS797" s="163">
        <f t="shared" si="267"/>
        <v>0</v>
      </c>
      <c r="AT797" s="165">
        <f t="shared" si="268"/>
        <v>0</v>
      </c>
      <c r="AU797" s="217"/>
      <c r="AV797" s="66"/>
      <c r="AW797" s="94"/>
      <c r="AX797" s="94"/>
      <c r="AY797" s="169"/>
      <c r="AZ797" s="170"/>
      <c r="BA797" s="94"/>
      <c r="BB797" s="94"/>
      <c r="BC797" s="94"/>
      <c r="BD797" s="94"/>
      <c r="BE797" s="91"/>
      <c r="BF797" s="94"/>
      <c r="BG797" s="94"/>
      <c r="BH797" s="228"/>
      <c r="BI797" s="209"/>
      <c r="BJ797" s="209"/>
      <c r="BK797" s="98"/>
      <c r="BL797" s="290"/>
      <c r="BR797" s="61"/>
      <c r="BT797" s="60"/>
      <c r="BU797" s="60"/>
    </row>
    <row r="798" spans="1:73" s="59" customFormat="1" ht="30" hidden="1" customHeight="1" x14ac:dyDescent="0.25">
      <c r="A798" s="139"/>
      <c r="B798" s="198"/>
      <c r="C798" s="159" t="str">
        <f t="shared" si="250"/>
        <v/>
      </c>
      <c r="D798" s="159" t="str">
        <f t="shared" si="251"/>
        <v/>
      </c>
      <c r="E798" s="201"/>
      <c r="F798" s="90"/>
      <c r="G798" s="259"/>
      <c r="H798" s="90"/>
      <c r="I798" s="266" t="b">
        <f t="shared" si="252"/>
        <v>0</v>
      </c>
      <c r="J798" s="95"/>
      <c r="K798" s="90"/>
      <c r="L798" s="66"/>
      <c r="M798" s="66"/>
      <c r="N798" s="66"/>
      <c r="O798" s="66"/>
      <c r="P798" s="66"/>
      <c r="Q798" s="66"/>
      <c r="R798" s="90"/>
      <c r="S798" s="209"/>
      <c r="T798" s="90"/>
      <c r="U798" s="94"/>
      <c r="V798" s="189"/>
      <c r="W798" s="181"/>
      <c r="X798" s="181"/>
      <c r="Y798" s="181"/>
      <c r="Z798" s="94"/>
      <c r="AA798" s="94"/>
      <c r="AB798" s="203"/>
      <c r="AC798" s="202"/>
      <c r="AD798" s="166"/>
      <c r="AE798" s="162" t="b">
        <f t="shared" si="253"/>
        <v>0</v>
      </c>
      <c r="AF798" s="163">
        <f t="shared" si="254"/>
        <v>0</v>
      </c>
      <c r="AG798" s="163">
        <f t="shared" si="255"/>
        <v>0</v>
      </c>
      <c r="AH798" s="164">
        <f t="shared" si="256"/>
        <v>0</v>
      </c>
      <c r="AI798" s="164">
        <f t="shared" si="257"/>
        <v>0</v>
      </c>
      <c r="AJ798" s="164">
        <f t="shared" si="258"/>
        <v>0</v>
      </c>
      <c r="AK798" s="164">
        <f t="shared" si="259"/>
        <v>0</v>
      </c>
      <c r="AL798" s="164">
        <f t="shared" si="260"/>
        <v>0</v>
      </c>
      <c r="AM798" s="164">
        <f t="shared" si="261"/>
        <v>1</v>
      </c>
      <c r="AN798" s="146">
        <f t="shared" si="262"/>
        <v>0</v>
      </c>
      <c r="AO798" s="146">
        <f t="shared" si="263"/>
        <v>0</v>
      </c>
      <c r="AP798" s="146">
        <f t="shared" si="264"/>
        <v>0</v>
      </c>
      <c r="AQ798" s="146">
        <f t="shared" si="265"/>
        <v>0</v>
      </c>
      <c r="AR798" s="146">
        <f t="shared" si="266"/>
        <v>0</v>
      </c>
      <c r="AS798" s="163">
        <f t="shared" si="267"/>
        <v>0</v>
      </c>
      <c r="AT798" s="165">
        <f t="shared" si="268"/>
        <v>0</v>
      </c>
      <c r="AU798" s="217"/>
      <c r="AV798" s="66"/>
      <c r="AW798" s="94"/>
      <c r="AX798" s="94"/>
      <c r="AY798" s="169"/>
      <c r="AZ798" s="170"/>
      <c r="BA798" s="94"/>
      <c r="BB798" s="94"/>
      <c r="BC798" s="94"/>
      <c r="BD798" s="94"/>
      <c r="BE798" s="91"/>
      <c r="BF798" s="94"/>
      <c r="BG798" s="94"/>
      <c r="BH798" s="228"/>
      <c r="BI798" s="209"/>
      <c r="BJ798" s="209"/>
      <c r="BK798" s="98"/>
      <c r="BL798" s="140"/>
      <c r="BR798" s="61"/>
      <c r="BT798" s="60"/>
      <c r="BU798" s="60"/>
    </row>
    <row r="799" spans="1:73" s="59" customFormat="1" ht="30" hidden="1" customHeight="1" x14ac:dyDescent="0.25">
      <c r="A799" s="139"/>
      <c r="B799" s="198"/>
      <c r="C799" s="159" t="str">
        <f t="shared" si="250"/>
        <v/>
      </c>
      <c r="D799" s="159" t="str">
        <f t="shared" si="251"/>
        <v/>
      </c>
      <c r="E799" s="201"/>
      <c r="F799" s="90"/>
      <c r="G799" s="259"/>
      <c r="H799" s="90"/>
      <c r="I799" s="266" t="b">
        <f t="shared" si="252"/>
        <v>0</v>
      </c>
      <c r="J799" s="95"/>
      <c r="K799" s="90"/>
      <c r="L799" s="66"/>
      <c r="M799" s="66"/>
      <c r="N799" s="66"/>
      <c r="O799" s="66"/>
      <c r="P799" s="66"/>
      <c r="Q799" s="66"/>
      <c r="R799" s="90"/>
      <c r="S799" s="209"/>
      <c r="T799" s="90"/>
      <c r="U799" s="94"/>
      <c r="V799" s="189"/>
      <c r="W799" s="181"/>
      <c r="X799" s="181"/>
      <c r="Y799" s="181"/>
      <c r="Z799" s="94"/>
      <c r="AA799" s="94"/>
      <c r="AB799" s="203"/>
      <c r="AC799" s="202"/>
      <c r="AD799" s="166"/>
      <c r="AE799" s="162" t="b">
        <f t="shared" si="253"/>
        <v>0</v>
      </c>
      <c r="AF799" s="163">
        <f t="shared" si="254"/>
        <v>0</v>
      </c>
      <c r="AG799" s="163">
        <f t="shared" si="255"/>
        <v>0</v>
      </c>
      <c r="AH799" s="164">
        <f t="shared" si="256"/>
        <v>0</v>
      </c>
      <c r="AI799" s="164">
        <f t="shared" si="257"/>
        <v>0</v>
      </c>
      <c r="AJ799" s="164">
        <f t="shared" si="258"/>
        <v>0</v>
      </c>
      <c r="AK799" s="164">
        <f t="shared" si="259"/>
        <v>0</v>
      </c>
      <c r="AL799" s="164">
        <f t="shared" si="260"/>
        <v>0</v>
      </c>
      <c r="AM799" s="164">
        <f t="shared" si="261"/>
        <v>1</v>
      </c>
      <c r="AN799" s="146">
        <f t="shared" si="262"/>
        <v>0</v>
      </c>
      <c r="AO799" s="146">
        <f t="shared" si="263"/>
        <v>0</v>
      </c>
      <c r="AP799" s="146">
        <f t="shared" si="264"/>
        <v>0</v>
      </c>
      <c r="AQ799" s="146">
        <f t="shared" si="265"/>
        <v>0</v>
      </c>
      <c r="AR799" s="146">
        <f t="shared" si="266"/>
        <v>0</v>
      </c>
      <c r="AS799" s="163">
        <f t="shared" si="267"/>
        <v>0</v>
      </c>
      <c r="AT799" s="165">
        <f t="shared" si="268"/>
        <v>0</v>
      </c>
      <c r="AU799" s="217"/>
      <c r="AV799" s="66"/>
      <c r="AW799" s="94"/>
      <c r="AX799" s="94"/>
      <c r="AY799" s="169"/>
      <c r="AZ799" s="170"/>
      <c r="BA799" s="94"/>
      <c r="BB799" s="94"/>
      <c r="BC799" s="94"/>
      <c r="BD799" s="94"/>
      <c r="BE799" s="91"/>
      <c r="BF799" s="94"/>
      <c r="BG799" s="94"/>
      <c r="BH799" s="228"/>
      <c r="BI799" s="209"/>
      <c r="BJ799" s="209"/>
      <c r="BK799" s="98"/>
      <c r="BL799" s="140"/>
      <c r="BR799" s="61"/>
      <c r="BT799" s="60"/>
      <c r="BU799" s="60"/>
    </row>
    <row r="800" spans="1:73" s="59" customFormat="1" ht="30" hidden="1" customHeight="1" x14ac:dyDescent="0.25">
      <c r="A800" s="139"/>
      <c r="B800" s="198"/>
      <c r="C800" s="159" t="str">
        <f t="shared" si="250"/>
        <v/>
      </c>
      <c r="D800" s="159" t="str">
        <f t="shared" si="251"/>
        <v/>
      </c>
      <c r="E800" s="201"/>
      <c r="F800" s="90"/>
      <c r="G800" s="259"/>
      <c r="H800" s="90"/>
      <c r="I800" s="266" t="b">
        <f t="shared" si="252"/>
        <v>0</v>
      </c>
      <c r="J800" s="95"/>
      <c r="K800" s="90"/>
      <c r="L800" s="66"/>
      <c r="M800" s="66"/>
      <c r="N800" s="66"/>
      <c r="O800" s="66"/>
      <c r="P800" s="66"/>
      <c r="Q800" s="66"/>
      <c r="R800" s="90"/>
      <c r="S800" s="209"/>
      <c r="T800" s="90"/>
      <c r="U800" s="94"/>
      <c r="V800" s="189"/>
      <c r="W800" s="181"/>
      <c r="X800" s="181"/>
      <c r="Y800" s="181"/>
      <c r="Z800" s="94"/>
      <c r="AA800" s="94"/>
      <c r="AB800" s="203"/>
      <c r="AC800" s="202"/>
      <c r="AD800" s="166"/>
      <c r="AE800" s="162" t="b">
        <f t="shared" si="253"/>
        <v>0</v>
      </c>
      <c r="AF800" s="163">
        <f t="shared" si="254"/>
        <v>0</v>
      </c>
      <c r="AG800" s="163">
        <f t="shared" si="255"/>
        <v>0</v>
      </c>
      <c r="AH800" s="164">
        <f t="shared" si="256"/>
        <v>0</v>
      </c>
      <c r="AI800" s="164">
        <f t="shared" si="257"/>
        <v>0</v>
      </c>
      <c r="AJ800" s="164">
        <f t="shared" si="258"/>
        <v>0</v>
      </c>
      <c r="AK800" s="164">
        <f t="shared" si="259"/>
        <v>0</v>
      </c>
      <c r="AL800" s="164">
        <f t="shared" si="260"/>
        <v>0</v>
      </c>
      <c r="AM800" s="164">
        <f t="shared" si="261"/>
        <v>1</v>
      </c>
      <c r="AN800" s="146">
        <f t="shared" si="262"/>
        <v>0</v>
      </c>
      <c r="AO800" s="146">
        <f t="shared" si="263"/>
        <v>0</v>
      </c>
      <c r="AP800" s="146">
        <f t="shared" si="264"/>
        <v>0</v>
      </c>
      <c r="AQ800" s="146">
        <f t="shared" si="265"/>
        <v>0</v>
      </c>
      <c r="AR800" s="146">
        <f t="shared" si="266"/>
        <v>0</v>
      </c>
      <c r="AS800" s="163">
        <f t="shared" si="267"/>
        <v>0</v>
      </c>
      <c r="AT800" s="165">
        <f t="shared" si="268"/>
        <v>0</v>
      </c>
      <c r="AU800" s="217"/>
      <c r="AV800" s="66"/>
      <c r="AW800" s="94"/>
      <c r="AX800" s="94"/>
      <c r="AY800" s="169"/>
      <c r="AZ800" s="170"/>
      <c r="BA800" s="94"/>
      <c r="BB800" s="94"/>
      <c r="BC800" s="94"/>
      <c r="BD800" s="94"/>
      <c r="BE800" s="91"/>
      <c r="BF800" s="94"/>
      <c r="BG800" s="94"/>
      <c r="BH800" s="228"/>
      <c r="BI800" s="209"/>
      <c r="BJ800" s="209"/>
      <c r="BK800" s="98"/>
      <c r="BL800" s="140"/>
      <c r="BR800" s="61"/>
      <c r="BT800" s="60"/>
      <c r="BU800" s="60"/>
    </row>
    <row r="801" spans="1:73" s="59" customFormat="1" ht="30" hidden="1" customHeight="1" x14ac:dyDescent="0.25">
      <c r="A801" s="139"/>
      <c r="B801" s="198"/>
      <c r="C801" s="159" t="str">
        <f t="shared" si="250"/>
        <v/>
      </c>
      <c r="D801" s="159" t="str">
        <f t="shared" si="251"/>
        <v/>
      </c>
      <c r="E801" s="201"/>
      <c r="F801" s="90"/>
      <c r="G801" s="259"/>
      <c r="H801" s="90"/>
      <c r="I801" s="266" t="b">
        <f t="shared" si="252"/>
        <v>0</v>
      </c>
      <c r="J801" s="95"/>
      <c r="K801" s="90"/>
      <c r="L801" s="66"/>
      <c r="M801" s="66"/>
      <c r="N801" s="66"/>
      <c r="O801" s="66"/>
      <c r="P801" s="66"/>
      <c r="Q801" s="66"/>
      <c r="R801" s="90"/>
      <c r="S801" s="209"/>
      <c r="T801" s="90"/>
      <c r="U801" s="94"/>
      <c r="V801" s="189"/>
      <c r="W801" s="181"/>
      <c r="X801" s="181"/>
      <c r="Y801" s="181"/>
      <c r="Z801" s="94"/>
      <c r="AA801" s="94"/>
      <c r="AB801" s="203"/>
      <c r="AC801" s="202"/>
      <c r="AD801" s="166"/>
      <c r="AE801" s="162" t="b">
        <f t="shared" si="253"/>
        <v>0</v>
      </c>
      <c r="AF801" s="163">
        <f t="shared" si="254"/>
        <v>0</v>
      </c>
      <c r="AG801" s="163">
        <f t="shared" si="255"/>
        <v>0</v>
      </c>
      <c r="AH801" s="164">
        <f t="shared" si="256"/>
        <v>0</v>
      </c>
      <c r="AI801" s="164">
        <f t="shared" si="257"/>
        <v>0</v>
      </c>
      <c r="AJ801" s="164">
        <f t="shared" si="258"/>
        <v>0</v>
      </c>
      <c r="AK801" s="164">
        <f t="shared" si="259"/>
        <v>0</v>
      </c>
      <c r="AL801" s="164">
        <f t="shared" si="260"/>
        <v>0</v>
      </c>
      <c r="AM801" s="164">
        <f t="shared" si="261"/>
        <v>1</v>
      </c>
      <c r="AN801" s="146">
        <f t="shared" si="262"/>
        <v>0</v>
      </c>
      <c r="AO801" s="146">
        <f t="shared" si="263"/>
        <v>0</v>
      </c>
      <c r="AP801" s="146">
        <f t="shared" si="264"/>
        <v>0</v>
      </c>
      <c r="AQ801" s="146">
        <f t="shared" si="265"/>
        <v>0</v>
      </c>
      <c r="AR801" s="146">
        <f t="shared" si="266"/>
        <v>0</v>
      </c>
      <c r="AS801" s="163">
        <f t="shared" si="267"/>
        <v>0</v>
      </c>
      <c r="AT801" s="165">
        <f t="shared" si="268"/>
        <v>0</v>
      </c>
      <c r="AU801" s="217"/>
      <c r="AV801" s="66"/>
      <c r="AW801" s="94"/>
      <c r="AX801" s="94"/>
      <c r="AY801" s="169"/>
      <c r="AZ801" s="170"/>
      <c r="BA801" s="94"/>
      <c r="BB801" s="94"/>
      <c r="BC801" s="94"/>
      <c r="BD801" s="94"/>
      <c r="BE801" s="91"/>
      <c r="BF801" s="94"/>
      <c r="BG801" s="94"/>
      <c r="BH801" s="228"/>
      <c r="BI801" s="209"/>
      <c r="BJ801" s="209"/>
      <c r="BK801" s="98"/>
      <c r="BL801" s="140"/>
      <c r="BR801" s="61"/>
      <c r="BT801" s="60"/>
      <c r="BU801" s="60"/>
    </row>
    <row r="802" spans="1:73" s="59" customFormat="1" ht="30" hidden="1" customHeight="1" x14ac:dyDescent="0.25">
      <c r="A802" s="139"/>
      <c r="B802" s="198"/>
      <c r="C802" s="159" t="str">
        <f t="shared" si="250"/>
        <v/>
      </c>
      <c r="D802" s="159" t="str">
        <f t="shared" si="251"/>
        <v/>
      </c>
      <c r="E802" s="201"/>
      <c r="F802" s="90"/>
      <c r="G802" s="259"/>
      <c r="H802" s="90"/>
      <c r="I802" s="266" t="b">
        <f t="shared" si="252"/>
        <v>0</v>
      </c>
      <c r="J802" s="95"/>
      <c r="K802" s="90"/>
      <c r="L802" s="66"/>
      <c r="M802" s="66"/>
      <c r="N802" s="66"/>
      <c r="O802" s="66"/>
      <c r="P802" s="66"/>
      <c r="Q802" s="66"/>
      <c r="R802" s="90"/>
      <c r="S802" s="209"/>
      <c r="T802" s="90"/>
      <c r="U802" s="94"/>
      <c r="V802" s="189"/>
      <c r="W802" s="181"/>
      <c r="X802" s="181"/>
      <c r="Y802" s="181"/>
      <c r="Z802" s="94"/>
      <c r="AA802" s="94"/>
      <c r="AB802" s="203"/>
      <c r="AC802" s="202"/>
      <c r="AD802" s="166"/>
      <c r="AE802" s="162" t="b">
        <f t="shared" si="253"/>
        <v>0</v>
      </c>
      <c r="AF802" s="163">
        <f t="shared" si="254"/>
        <v>0</v>
      </c>
      <c r="AG802" s="163">
        <f t="shared" si="255"/>
        <v>0</v>
      </c>
      <c r="AH802" s="164">
        <f t="shared" si="256"/>
        <v>0</v>
      </c>
      <c r="AI802" s="164">
        <f t="shared" si="257"/>
        <v>0</v>
      </c>
      <c r="AJ802" s="164">
        <f t="shared" si="258"/>
        <v>0</v>
      </c>
      <c r="AK802" s="164">
        <f t="shared" si="259"/>
        <v>0</v>
      </c>
      <c r="AL802" s="164">
        <f t="shared" si="260"/>
        <v>0</v>
      </c>
      <c r="AM802" s="164">
        <f t="shared" si="261"/>
        <v>1</v>
      </c>
      <c r="AN802" s="146">
        <f t="shared" si="262"/>
        <v>0</v>
      </c>
      <c r="AO802" s="146">
        <f t="shared" si="263"/>
        <v>0</v>
      </c>
      <c r="AP802" s="146">
        <f t="shared" si="264"/>
        <v>0</v>
      </c>
      <c r="AQ802" s="146">
        <f t="shared" si="265"/>
        <v>0</v>
      </c>
      <c r="AR802" s="146">
        <f t="shared" si="266"/>
        <v>0</v>
      </c>
      <c r="AS802" s="163">
        <f t="shared" si="267"/>
        <v>0</v>
      </c>
      <c r="AT802" s="165">
        <f t="shared" si="268"/>
        <v>0</v>
      </c>
      <c r="AU802" s="217"/>
      <c r="AV802" s="66"/>
      <c r="AW802" s="94"/>
      <c r="AX802" s="94"/>
      <c r="AY802" s="169"/>
      <c r="AZ802" s="170"/>
      <c r="BA802" s="94"/>
      <c r="BB802" s="94"/>
      <c r="BC802" s="94"/>
      <c r="BD802" s="94"/>
      <c r="BE802" s="91"/>
      <c r="BF802" s="94"/>
      <c r="BG802" s="94"/>
      <c r="BH802" s="228"/>
      <c r="BI802" s="209"/>
      <c r="BJ802" s="209"/>
      <c r="BK802" s="98"/>
      <c r="BL802" s="140"/>
      <c r="BR802" s="61"/>
      <c r="BT802" s="60"/>
      <c r="BU802" s="60"/>
    </row>
    <row r="803" spans="1:73" s="59" customFormat="1" ht="30" hidden="1" customHeight="1" x14ac:dyDescent="0.25">
      <c r="A803" s="139"/>
      <c r="B803" s="198"/>
      <c r="C803" s="159" t="str">
        <f t="shared" si="250"/>
        <v/>
      </c>
      <c r="D803" s="159" t="str">
        <f t="shared" si="251"/>
        <v/>
      </c>
      <c r="E803" s="201"/>
      <c r="F803" s="90"/>
      <c r="G803" s="259"/>
      <c r="H803" s="90"/>
      <c r="I803" s="266" t="b">
        <f t="shared" si="252"/>
        <v>0</v>
      </c>
      <c r="J803" s="95"/>
      <c r="K803" s="90"/>
      <c r="L803" s="66"/>
      <c r="M803" s="66"/>
      <c r="N803" s="66"/>
      <c r="O803" s="66"/>
      <c r="P803" s="66"/>
      <c r="Q803" s="66"/>
      <c r="R803" s="90"/>
      <c r="S803" s="209"/>
      <c r="T803" s="90"/>
      <c r="U803" s="94"/>
      <c r="V803" s="189"/>
      <c r="W803" s="181"/>
      <c r="X803" s="181"/>
      <c r="Y803" s="181"/>
      <c r="Z803" s="94"/>
      <c r="AA803" s="94"/>
      <c r="AB803" s="203"/>
      <c r="AC803" s="202"/>
      <c r="AD803" s="166"/>
      <c r="AE803" s="162" t="b">
        <f t="shared" si="253"/>
        <v>0</v>
      </c>
      <c r="AF803" s="163">
        <f t="shared" si="254"/>
        <v>0</v>
      </c>
      <c r="AG803" s="163">
        <f t="shared" si="255"/>
        <v>0</v>
      </c>
      <c r="AH803" s="164">
        <f t="shared" si="256"/>
        <v>0</v>
      </c>
      <c r="AI803" s="164">
        <f t="shared" si="257"/>
        <v>0</v>
      </c>
      <c r="AJ803" s="164">
        <f t="shared" si="258"/>
        <v>0</v>
      </c>
      <c r="AK803" s="164">
        <f t="shared" si="259"/>
        <v>0</v>
      </c>
      <c r="AL803" s="164">
        <f t="shared" si="260"/>
        <v>0</v>
      </c>
      <c r="AM803" s="164">
        <f t="shared" si="261"/>
        <v>1</v>
      </c>
      <c r="AN803" s="146">
        <f t="shared" si="262"/>
        <v>0</v>
      </c>
      <c r="AO803" s="146">
        <f t="shared" si="263"/>
        <v>0</v>
      </c>
      <c r="AP803" s="146">
        <f t="shared" si="264"/>
        <v>0</v>
      </c>
      <c r="AQ803" s="146">
        <f t="shared" si="265"/>
        <v>0</v>
      </c>
      <c r="AR803" s="146">
        <f t="shared" si="266"/>
        <v>0</v>
      </c>
      <c r="AS803" s="163">
        <f t="shared" si="267"/>
        <v>0</v>
      </c>
      <c r="AT803" s="165">
        <f t="shared" si="268"/>
        <v>0</v>
      </c>
      <c r="AU803" s="217"/>
      <c r="AV803" s="66"/>
      <c r="AW803" s="94"/>
      <c r="AX803" s="94"/>
      <c r="AY803" s="169"/>
      <c r="AZ803" s="170"/>
      <c r="BA803" s="94"/>
      <c r="BB803" s="94"/>
      <c r="BC803" s="94"/>
      <c r="BD803" s="94"/>
      <c r="BE803" s="91"/>
      <c r="BF803" s="94"/>
      <c r="BG803" s="94"/>
      <c r="BH803" s="228"/>
      <c r="BI803" s="209"/>
      <c r="BJ803" s="209"/>
      <c r="BK803" s="98"/>
      <c r="BL803" s="140"/>
      <c r="BR803" s="61"/>
      <c r="BS803" s="60"/>
      <c r="BT803" s="60"/>
      <c r="BU803" s="60"/>
    </row>
    <row r="804" spans="1:73" s="59" customFormat="1" ht="30" hidden="1" customHeight="1" x14ac:dyDescent="0.25">
      <c r="A804" s="139"/>
      <c r="B804" s="198"/>
      <c r="C804" s="159" t="str">
        <f t="shared" si="250"/>
        <v/>
      </c>
      <c r="D804" s="159" t="str">
        <f t="shared" si="251"/>
        <v/>
      </c>
      <c r="E804" s="201"/>
      <c r="F804" s="90"/>
      <c r="G804" s="259"/>
      <c r="H804" s="90"/>
      <c r="I804" s="266" t="b">
        <f t="shared" si="252"/>
        <v>0</v>
      </c>
      <c r="J804" s="95"/>
      <c r="K804" s="90"/>
      <c r="L804" s="66"/>
      <c r="M804" s="66"/>
      <c r="N804" s="66"/>
      <c r="O804" s="66"/>
      <c r="P804" s="66"/>
      <c r="Q804" s="66"/>
      <c r="R804" s="90"/>
      <c r="S804" s="209"/>
      <c r="T804" s="90"/>
      <c r="U804" s="94"/>
      <c r="V804" s="189"/>
      <c r="W804" s="181"/>
      <c r="X804" s="181"/>
      <c r="Y804" s="181"/>
      <c r="Z804" s="94"/>
      <c r="AA804" s="94"/>
      <c r="AB804" s="203"/>
      <c r="AC804" s="202"/>
      <c r="AD804" s="166"/>
      <c r="AE804" s="162" t="b">
        <f t="shared" si="253"/>
        <v>0</v>
      </c>
      <c r="AF804" s="163">
        <f t="shared" si="254"/>
        <v>0</v>
      </c>
      <c r="AG804" s="163">
        <f t="shared" si="255"/>
        <v>0</v>
      </c>
      <c r="AH804" s="164">
        <f t="shared" si="256"/>
        <v>0</v>
      </c>
      <c r="AI804" s="164">
        <f t="shared" si="257"/>
        <v>0</v>
      </c>
      <c r="AJ804" s="164">
        <f t="shared" si="258"/>
        <v>0</v>
      </c>
      <c r="AK804" s="164">
        <f t="shared" si="259"/>
        <v>0</v>
      </c>
      <c r="AL804" s="164">
        <f t="shared" si="260"/>
        <v>0</v>
      </c>
      <c r="AM804" s="164">
        <f t="shared" si="261"/>
        <v>1</v>
      </c>
      <c r="AN804" s="146">
        <f t="shared" si="262"/>
        <v>0</v>
      </c>
      <c r="AO804" s="146">
        <f t="shared" si="263"/>
        <v>0</v>
      </c>
      <c r="AP804" s="146">
        <f t="shared" si="264"/>
        <v>0</v>
      </c>
      <c r="AQ804" s="146">
        <f t="shared" si="265"/>
        <v>0</v>
      </c>
      <c r="AR804" s="146">
        <f t="shared" si="266"/>
        <v>0</v>
      </c>
      <c r="AS804" s="163">
        <f t="shared" si="267"/>
        <v>0</v>
      </c>
      <c r="AT804" s="165">
        <f t="shared" si="268"/>
        <v>0</v>
      </c>
      <c r="AU804" s="217"/>
      <c r="AV804" s="66"/>
      <c r="AW804" s="94"/>
      <c r="AX804" s="94"/>
      <c r="AY804" s="169"/>
      <c r="AZ804" s="170"/>
      <c r="BA804" s="94"/>
      <c r="BB804" s="94"/>
      <c r="BC804" s="94"/>
      <c r="BD804" s="94"/>
      <c r="BE804" s="91"/>
      <c r="BF804" s="94"/>
      <c r="BG804" s="94"/>
      <c r="BH804" s="228"/>
      <c r="BI804" s="209"/>
      <c r="BJ804" s="209"/>
      <c r="BK804" s="98"/>
      <c r="BL804" s="140"/>
      <c r="BR804" s="61"/>
      <c r="BS804" s="60"/>
      <c r="BT804" s="60"/>
      <c r="BU804" s="60"/>
    </row>
    <row r="805" spans="1:73" s="59" customFormat="1" ht="30" hidden="1" customHeight="1" x14ac:dyDescent="0.25">
      <c r="A805" s="139"/>
      <c r="B805" s="198"/>
      <c r="C805" s="159" t="str">
        <f t="shared" si="250"/>
        <v/>
      </c>
      <c r="D805" s="159" t="str">
        <f t="shared" si="251"/>
        <v/>
      </c>
      <c r="E805" s="201"/>
      <c r="F805" s="90"/>
      <c r="G805" s="259"/>
      <c r="H805" s="90"/>
      <c r="I805" s="266" t="b">
        <f t="shared" si="252"/>
        <v>0</v>
      </c>
      <c r="J805" s="95"/>
      <c r="K805" s="90"/>
      <c r="L805" s="66"/>
      <c r="M805" s="66"/>
      <c r="N805" s="66"/>
      <c r="O805" s="66"/>
      <c r="P805" s="66"/>
      <c r="Q805" s="66"/>
      <c r="R805" s="90"/>
      <c r="S805" s="209"/>
      <c r="T805" s="90"/>
      <c r="U805" s="94"/>
      <c r="V805" s="189"/>
      <c r="W805" s="181"/>
      <c r="X805" s="181"/>
      <c r="Y805" s="181"/>
      <c r="Z805" s="94"/>
      <c r="AA805" s="94"/>
      <c r="AB805" s="203"/>
      <c r="AC805" s="202"/>
      <c r="AD805" s="166"/>
      <c r="AE805" s="162" t="b">
        <f t="shared" si="253"/>
        <v>0</v>
      </c>
      <c r="AF805" s="163">
        <f t="shared" si="254"/>
        <v>0</v>
      </c>
      <c r="AG805" s="163">
        <f t="shared" si="255"/>
        <v>0</v>
      </c>
      <c r="AH805" s="164">
        <f t="shared" si="256"/>
        <v>0</v>
      </c>
      <c r="AI805" s="164">
        <f t="shared" si="257"/>
        <v>0</v>
      </c>
      <c r="AJ805" s="164">
        <f t="shared" si="258"/>
        <v>0</v>
      </c>
      <c r="AK805" s="164">
        <f t="shared" si="259"/>
        <v>0</v>
      </c>
      <c r="AL805" s="164">
        <f t="shared" si="260"/>
        <v>0</v>
      </c>
      <c r="AM805" s="164">
        <f t="shared" si="261"/>
        <v>1</v>
      </c>
      <c r="AN805" s="146">
        <f t="shared" si="262"/>
        <v>0</v>
      </c>
      <c r="AO805" s="146">
        <f t="shared" si="263"/>
        <v>0</v>
      </c>
      <c r="AP805" s="146">
        <f t="shared" si="264"/>
        <v>0</v>
      </c>
      <c r="AQ805" s="146">
        <f t="shared" si="265"/>
        <v>0</v>
      </c>
      <c r="AR805" s="146">
        <f t="shared" si="266"/>
        <v>0</v>
      </c>
      <c r="AS805" s="163">
        <f t="shared" si="267"/>
        <v>0</v>
      </c>
      <c r="AT805" s="165">
        <f t="shared" si="268"/>
        <v>0</v>
      </c>
      <c r="AU805" s="217"/>
      <c r="AV805" s="66"/>
      <c r="AW805" s="94"/>
      <c r="AX805" s="94"/>
      <c r="AY805" s="169"/>
      <c r="AZ805" s="170"/>
      <c r="BA805" s="94"/>
      <c r="BB805" s="94"/>
      <c r="BC805" s="94"/>
      <c r="BD805" s="94"/>
      <c r="BE805" s="91"/>
      <c r="BF805" s="94"/>
      <c r="BG805" s="94"/>
      <c r="BH805" s="228"/>
      <c r="BI805" s="209"/>
      <c r="BJ805" s="209"/>
      <c r="BK805" s="98"/>
      <c r="BL805" s="140"/>
      <c r="BR805" s="61"/>
      <c r="BS805" s="60"/>
      <c r="BT805" s="60"/>
      <c r="BU805" s="60"/>
    </row>
    <row r="806" spans="1:73" s="59" customFormat="1" ht="30" hidden="1" customHeight="1" x14ac:dyDescent="0.25">
      <c r="A806" s="139"/>
      <c r="B806" s="198"/>
      <c r="C806" s="159" t="str">
        <f t="shared" si="250"/>
        <v/>
      </c>
      <c r="D806" s="159" t="str">
        <f t="shared" si="251"/>
        <v/>
      </c>
      <c r="E806" s="201"/>
      <c r="F806" s="90"/>
      <c r="G806" s="259"/>
      <c r="H806" s="90"/>
      <c r="I806" s="266" t="b">
        <f t="shared" si="252"/>
        <v>0</v>
      </c>
      <c r="J806" s="95"/>
      <c r="K806" s="90"/>
      <c r="L806" s="66"/>
      <c r="M806" s="66"/>
      <c r="N806" s="66"/>
      <c r="O806" s="66"/>
      <c r="P806" s="66"/>
      <c r="Q806" s="66"/>
      <c r="R806" s="90"/>
      <c r="S806" s="209"/>
      <c r="T806" s="90"/>
      <c r="U806" s="94"/>
      <c r="V806" s="189"/>
      <c r="W806" s="181"/>
      <c r="X806" s="181"/>
      <c r="Y806" s="181"/>
      <c r="Z806" s="94"/>
      <c r="AA806" s="94"/>
      <c r="AB806" s="203"/>
      <c r="AC806" s="202"/>
      <c r="AD806" s="166"/>
      <c r="AE806" s="162" t="b">
        <f t="shared" si="253"/>
        <v>0</v>
      </c>
      <c r="AF806" s="163">
        <f t="shared" si="254"/>
        <v>0</v>
      </c>
      <c r="AG806" s="163">
        <f t="shared" si="255"/>
        <v>0</v>
      </c>
      <c r="AH806" s="164">
        <f t="shared" si="256"/>
        <v>0</v>
      </c>
      <c r="AI806" s="164">
        <f t="shared" si="257"/>
        <v>0</v>
      </c>
      <c r="AJ806" s="164">
        <f t="shared" si="258"/>
        <v>0</v>
      </c>
      <c r="AK806" s="164">
        <f t="shared" si="259"/>
        <v>0</v>
      </c>
      <c r="AL806" s="164">
        <f t="shared" si="260"/>
        <v>0</v>
      </c>
      <c r="AM806" s="164">
        <f t="shared" si="261"/>
        <v>1</v>
      </c>
      <c r="AN806" s="146">
        <f t="shared" si="262"/>
        <v>0</v>
      </c>
      <c r="AO806" s="146">
        <f t="shared" si="263"/>
        <v>0</v>
      </c>
      <c r="AP806" s="146">
        <f t="shared" si="264"/>
        <v>0</v>
      </c>
      <c r="AQ806" s="146">
        <f t="shared" si="265"/>
        <v>0</v>
      </c>
      <c r="AR806" s="146">
        <f t="shared" si="266"/>
        <v>0</v>
      </c>
      <c r="AS806" s="163">
        <f t="shared" si="267"/>
        <v>0</v>
      </c>
      <c r="AT806" s="165">
        <f t="shared" si="268"/>
        <v>0</v>
      </c>
      <c r="AU806" s="217"/>
      <c r="AV806" s="66"/>
      <c r="AW806" s="94"/>
      <c r="AX806" s="94"/>
      <c r="AY806" s="169"/>
      <c r="AZ806" s="170"/>
      <c r="BA806" s="94"/>
      <c r="BB806" s="94"/>
      <c r="BC806" s="94"/>
      <c r="BD806" s="94"/>
      <c r="BE806" s="91"/>
      <c r="BF806" s="94"/>
      <c r="BG806" s="94"/>
      <c r="BH806" s="228"/>
      <c r="BI806" s="209"/>
      <c r="BJ806" s="209"/>
      <c r="BK806" s="98"/>
      <c r="BL806" s="140"/>
      <c r="BR806" s="61"/>
      <c r="BS806" s="60"/>
      <c r="BT806" s="60"/>
      <c r="BU806" s="60"/>
    </row>
    <row r="807" spans="1:73" s="59" customFormat="1" ht="30" hidden="1" customHeight="1" x14ac:dyDescent="0.25">
      <c r="A807" s="139"/>
      <c r="B807" s="198"/>
      <c r="C807" s="159" t="str">
        <f t="shared" si="250"/>
        <v/>
      </c>
      <c r="D807" s="159" t="str">
        <f t="shared" si="251"/>
        <v/>
      </c>
      <c r="E807" s="201"/>
      <c r="F807" s="90"/>
      <c r="G807" s="259"/>
      <c r="H807" s="90"/>
      <c r="I807" s="266" t="b">
        <f t="shared" si="252"/>
        <v>0</v>
      </c>
      <c r="J807" s="95"/>
      <c r="K807" s="90"/>
      <c r="L807" s="66"/>
      <c r="M807" s="66"/>
      <c r="N807" s="66"/>
      <c r="O807" s="66"/>
      <c r="P807" s="66"/>
      <c r="Q807" s="66"/>
      <c r="R807" s="90"/>
      <c r="S807" s="209"/>
      <c r="T807" s="90"/>
      <c r="U807" s="66"/>
      <c r="V807" s="189"/>
      <c r="W807" s="181"/>
      <c r="X807" s="181"/>
      <c r="Y807" s="181"/>
      <c r="Z807" s="94"/>
      <c r="AA807" s="94"/>
      <c r="AB807" s="203"/>
      <c r="AC807" s="202"/>
      <c r="AD807" s="166"/>
      <c r="AE807" s="162" t="b">
        <f t="shared" si="253"/>
        <v>0</v>
      </c>
      <c r="AF807" s="163">
        <f t="shared" si="254"/>
        <v>0</v>
      </c>
      <c r="AG807" s="163">
        <f t="shared" si="255"/>
        <v>0</v>
      </c>
      <c r="AH807" s="164">
        <f t="shared" si="256"/>
        <v>0</v>
      </c>
      <c r="AI807" s="164">
        <f t="shared" si="257"/>
        <v>0</v>
      </c>
      <c r="AJ807" s="164">
        <f t="shared" si="258"/>
        <v>0</v>
      </c>
      <c r="AK807" s="164">
        <f t="shared" si="259"/>
        <v>0</v>
      </c>
      <c r="AL807" s="164">
        <f t="shared" si="260"/>
        <v>0</v>
      </c>
      <c r="AM807" s="164">
        <f t="shared" si="261"/>
        <v>1</v>
      </c>
      <c r="AN807" s="146">
        <f t="shared" si="262"/>
        <v>0</v>
      </c>
      <c r="AO807" s="146">
        <f t="shared" si="263"/>
        <v>0</v>
      </c>
      <c r="AP807" s="146">
        <f t="shared" si="264"/>
        <v>0</v>
      </c>
      <c r="AQ807" s="146">
        <f t="shared" si="265"/>
        <v>0</v>
      </c>
      <c r="AR807" s="146">
        <f t="shared" si="266"/>
        <v>0</v>
      </c>
      <c r="AS807" s="163">
        <f t="shared" si="267"/>
        <v>0</v>
      </c>
      <c r="AT807" s="165">
        <f t="shared" si="268"/>
        <v>0</v>
      </c>
      <c r="AU807" s="217"/>
      <c r="AV807" s="66"/>
      <c r="AW807" s="94"/>
      <c r="AX807" s="94"/>
      <c r="AY807" s="169"/>
      <c r="AZ807" s="170"/>
      <c r="BA807" s="94"/>
      <c r="BB807" s="94"/>
      <c r="BC807" s="94"/>
      <c r="BD807" s="94"/>
      <c r="BE807" s="91"/>
      <c r="BF807" s="94"/>
      <c r="BG807" s="94"/>
      <c r="BH807" s="221"/>
      <c r="BI807" s="98"/>
      <c r="BJ807" s="98"/>
      <c r="BK807" s="98"/>
      <c r="BL807" s="140"/>
      <c r="BR807" s="61"/>
      <c r="BS807" s="60"/>
      <c r="BT807" s="60"/>
      <c r="BU807" s="60"/>
    </row>
    <row r="808" spans="1:73" s="59" customFormat="1" ht="30" hidden="1" customHeight="1" x14ac:dyDescent="0.25">
      <c r="A808" s="139"/>
      <c r="B808" s="198"/>
      <c r="C808" s="159" t="str">
        <f t="shared" si="250"/>
        <v/>
      </c>
      <c r="D808" s="159" t="str">
        <f t="shared" si="251"/>
        <v/>
      </c>
      <c r="E808" s="201"/>
      <c r="F808" s="90"/>
      <c r="G808" s="259"/>
      <c r="H808" s="90"/>
      <c r="I808" s="266" t="b">
        <f t="shared" si="252"/>
        <v>0</v>
      </c>
      <c r="J808" s="95"/>
      <c r="K808" s="90"/>
      <c r="L808" s="66"/>
      <c r="M808" s="66"/>
      <c r="N808" s="66"/>
      <c r="O808" s="98"/>
      <c r="P808" s="98"/>
      <c r="Q808" s="98"/>
      <c r="R808" s="90"/>
      <c r="S808" s="209"/>
      <c r="T808" s="90"/>
      <c r="U808" s="66"/>
      <c r="V808" s="189"/>
      <c r="W808" s="181"/>
      <c r="X808" s="181"/>
      <c r="Y808" s="181"/>
      <c r="Z808" s="94"/>
      <c r="AA808" s="94"/>
      <c r="AB808" s="203"/>
      <c r="AC808" s="202"/>
      <c r="AD808" s="166"/>
      <c r="AE808" s="162" t="b">
        <f t="shared" si="253"/>
        <v>0</v>
      </c>
      <c r="AF808" s="163">
        <f t="shared" si="254"/>
        <v>0</v>
      </c>
      <c r="AG808" s="163">
        <f t="shared" si="255"/>
        <v>0</v>
      </c>
      <c r="AH808" s="164">
        <f t="shared" si="256"/>
        <v>0</v>
      </c>
      <c r="AI808" s="164">
        <f t="shared" si="257"/>
        <v>0</v>
      </c>
      <c r="AJ808" s="164">
        <f t="shared" si="258"/>
        <v>0</v>
      </c>
      <c r="AK808" s="164">
        <f t="shared" si="259"/>
        <v>0</v>
      </c>
      <c r="AL808" s="164">
        <f t="shared" si="260"/>
        <v>0</v>
      </c>
      <c r="AM808" s="164">
        <f t="shared" si="261"/>
        <v>1</v>
      </c>
      <c r="AN808" s="146">
        <f t="shared" si="262"/>
        <v>0</v>
      </c>
      <c r="AO808" s="146">
        <f t="shared" si="263"/>
        <v>0</v>
      </c>
      <c r="AP808" s="146">
        <f t="shared" si="264"/>
        <v>0</v>
      </c>
      <c r="AQ808" s="146">
        <f t="shared" si="265"/>
        <v>0</v>
      </c>
      <c r="AR808" s="146">
        <f t="shared" si="266"/>
        <v>0</v>
      </c>
      <c r="AS808" s="163">
        <f t="shared" si="267"/>
        <v>0</v>
      </c>
      <c r="AT808" s="165">
        <f t="shared" si="268"/>
        <v>0</v>
      </c>
      <c r="AU808" s="217"/>
      <c r="AV808" s="66"/>
      <c r="AW808" s="94"/>
      <c r="AX808" s="94"/>
      <c r="AY808" s="169"/>
      <c r="AZ808" s="170"/>
      <c r="BA808" s="94"/>
      <c r="BB808" s="94"/>
      <c r="BC808" s="94"/>
      <c r="BD808" s="94"/>
      <c r="BE808" s="91"/>
      <c r="BF808" s="94"/>
      <c r="BG808" s="94"/>
      <c r="BH808" s="221"/>
      <c r="BI808" s="98"/>
      <c r="BJ808" s="98"/>
      <c r="BK808" s="98"/>
      <c r="BL808" s="140"/>
      <c r="BR808" s="61"/>
      <c r="BS808" s="60"/>
      <c r="BT808" s="60"/>
      <c r="BU808" s="60"/>
    </row>
    <row r="809" spans="1:73" s="59" customFormat="1" ht="30" hidden="1" customHeight="1" x14ac:dyDescent="0.25">
      <c r="A809" s="139"/>
      <c r="B809" s="198"/>
      <c r="C809" s="159" t="str">
        <f t="shared" si="250"/>
        <v/>
      </c>
      <c r="D809" s="159" t="str">
        <f t="shared" si="251"/>
        <v/>
      </c>
      <c r="E809" s="201"/>
      <c r="F809" s="90"/>
      <c r="G809" s="259"/>
      <c r="H809" s="90"/>
      <c r="I809" s="266" t="b">
        <f t="shared" si="252"/>
        <v>0</v>
      </c>
      <c r="J809" s="95"/>
      <c r="K809" s="90"/>
      <c r="L809" s="66"/>
      <c r="M809" s="90"/>
      <c r="N809" s="90"/>
      <c r="O809" s="98"/>
      <c r="P809" s="98"/>
      <c r="Q809" s="98"/>
      <c r="R809" s="90"/>
      <c r="S809" s="209"/>
      <c r="T809" s="98"/>
      <c r="U809" s="94"/>
      <c r="V809" s="181"/>
      <c r="W809" s="181"/>
      <c r="X809" s="181"/>
      <c r="Y809" s="181"/>
      <c r="Z809" s="94"/>
      <c r="AA809" s="94"/>
      <c r="AB809" s="203"/>
      <c r="AC809" s="202"/>
      <c r="AD809" s="166"/>
      <c r="AE809" s="162" t="b">
        <f t="shared" si="253"/>
        <v>0</v>
      </c>
      <c r="AF809" s="163">
        <f t="shared" si="254"/>
        <v>0</v>
      </c>
      <c r="AG809" s="163">
        <f t="shared" si="255"/>
        <v>0</v>
      </c>
      <c r="AH809" s="164">
        <f t="shared" si="256"/>
        <v>0</v>
      </c>
      <c r="AI809" s="164">
        <f t="shared" si="257"/>
        <v>0</v>
      </c>
      <c r="AJ809" s="164">
        <f t="shared" si="258"/>
        <v>0</v>
      </c>
      <c r="AK809" s="164">
        <f t="shared" si="259"/>
        <v>0</v>
      </c>
      <c r="AL809" s="164">
        <f t="shared" si="260"/>
        <v>0</v>
      </c>
      <c r="AM809" s="164">
        <f t="shared" si="261"/>
        <v>1</v>
      </c>
      <c r="AN809" s="146">
        <f t="shared" si="262"/>
        <v>0</v>
      </c>
      <c r="AO809" s="146">
        <f t="shared" si="263"/>
        <v>0</v>
      </c>
      <c r="AP809" s="146">
        <f t="shared" si="264"/>
        <v>0</v>
      </c>
      <c r="AQ809" s="146">
        <f t="shared" si="265"/>
        <v>0</v>
      </c>
      <c r="AR809" s="146">
        <f t="shared" si="266"/>
        <v>0</v>
      </c>
      <c r="AS809" s="163">
        <f t="shared" si="267"/>
        <v>0</v>
      </c>
      <c r="AT809" s="165">
        <f t="shared" si="268"/>
        <v>0</v>
      </c>
      <c r="AU809" s="217"/>
      <c r="AV809" s="66"/>
      <c r="AW809" s="94"/>
      <c r="AX809" s="98"/>
      <c r="AY809" s="169"/>
      <c r="AZ809" s="170"/>
      <c r="BA809" s="94"/>
      <c r="BB809" s="94"/>
      <c r="BC809" s="94"/>
      <c r="BD809" s="94"/>
      <c r="BE809" s="91"/>
      <c r="BF809" s="94"/>
      <c r="BG809" s="94"/>
      <c r="BH809" s="221"/>
      <c r="BI809" s="98"/>
      <c r="BJ809" s="98"/>
      <c r="BK809" s="98"/>
      <c r="BL809" s="140"/>
      <c r="BR809" s="61"/>
      <c r="BS809" s="60"/>
      <c r="BT809" s="60"/>
      <c r="BU809" s="60"/>
    </row>
    <row r="810" spans="1:73" s="59" customFormat="1" ht="30" hidden="1" customHeight="1" x14ac:dyDescent="0.25">
      <c r="A810" s="139"/>
      <c r="B810" s="198"/>
      <c r="C810" s="159" t="str">
        <f t="shared" si="250"/>
        <v/>
      </c>
      <c r="D810" s="159" t="str">
        <f t="shared" si="251"/>
        <v/>
      </c>
      <c r="E810" s="201"/>
      <c r="F810" s="90"/>
      <c r="G810" s="259"/>
      <c r="H810" s="90"/>
      <c r="I810" s="266" t="b">
        <f t="shared" si="252"/>
        <v>0</v>
      </c>
      <c r="J810" s="95"/>
      <c r="K810" s="90"/>
      <c r="L810" s="90"/>
      <c r="M810" s="90"/>
      <c r="N810" s="90"/>
      <c r="O810" s="98"/>
      <c r="P810" s="98"/>
      <c r="Q810" s="66"/>
      <c r="R810" s="90"/>
      <c r="S810" s="209"/>
      <c r="T810" s="98"/>
      <c r="U810" s="94"/>
      <c r="V810" s="181"/>
      <c r="W810" s="181"/>
      <c r="X810" s="181"/>
      <c r="Y810" s="181"/>
      <c r="Z810" s="94"/>
      <c r="AA810" s="94"/>
      <c r="AB810" s="203"/>
      <c r="AC810" s="202"/>
      <c r="AD810" s="166"/>
      <c r="AE810" s="162" t="b">
        <f t="shared" si="253"/>
        <v>0</v>
      </c>
      <c r="AF810" s="163">
        <f t="shared" si="254"/>
        <v>0</v>
      </c>
      <c r="AG810" s="163">
        <f t="shared" si="255"/>
        <v>0</v>
      </c>
      <c r="AH810" s="164">
        <f t="shared" si="256"/>
        <v>0</v>
      </c>
      <c r="AI810" s="164">
        <f t="shared" si="257"/>
        <v>0</v>
      </c>
      <c r="AJ810" s="164">
        <f t="shared" si="258"/>
        <v>0</v>
      </c>
      <c r="AK810" s="164">
        <f t="shared" si="259"/>
        <v>0</v>
      </c>
      <c r="AL810" s="164">
        <f t="shared" si="260"/>
        <v>0</v>
      </c>
      <c r="AM810" s="164">
        <f t="shared" si="261"/>
        <v>1</v>
      </c>
      <c r="AN810" s="146">
        <f t="shared" si="262"/>
        <v>0</v>
      </c>
      <c r="AO810" s="146">
        <f t="shared" si="263"/>
        <v>0</v>
      </c>
      <c r="AP810" s="146">
        <f t="shared" si="264"/>
        <v>0</v>
      </c>
      <c r="AQ810" s="146">
        <f t="shared" si="265"/>
        <v>0</v>
      </c>
      <c r="AR810" s="146">
        <f t="shared" si="266"/>
        <v>0</v>
      </c>
      <c r="AS810" s="163">
        <f t="shared" si="267"/>
        <v>0</v>
      </c>
      <c r="AT810" s="165">
        <f t="shared" si="268"/>
        <v>0</v>
      </c>
      <c r="AU810" s="217"/>
      <c r="AV810" s="90"/>
      <c r="AW810" s="94"/>
      <c r="AX810" s="94"/>
      <c r="AY810" s="169"/>
      <c r="AZ810" s="170"/>
      <c r="BA810" s="94"/>
      <c r="BB810" s="94"/>
      <c r="BC810" s="94"/>
      <c r="BD810" s="94"/>
      <c r="BE810" s="91"/>
      <c r="BF810" s="91"/>
      <c r="BG810" s="91"/>
      <c r="BH810" s="91"/>
      <c r="BI810" s="98"/>
      <c r="BJ810" s="98"/>
      <c r="BK810" s="98"/>
      <c r="BL810" s="289"/>
      <c r="BR810" s="61"/>
      <c r="BS810" s="60"/>
      <c r="BT810" s="60"/>
      <c r="BU810" s="60"/>
    </row>
    <row r="811" spans="1:73" s="59" customFormat="1" ht="30" hidden="1" customHeight="1" x14ac:dyDescent="0.25">
      <c r="A811" s="139"/>
      <c r="B811" s="198"/>
      <c r="C811" s="159" t="str">
        <f t="shared" si="250"/>
        <v/>
      </c>
      <c r="D811" s="159" t="str">
        <f t="shared" si="251"/>
        <v/>
      </c>
      <c r="E811" s="201"/>
      <c r="F811" s="90"/>
      <c r="G811" s="259"/>
      <c r="H811" s="90"/>
      <c r="I811" s="266" t="b">
        <f t="shared" si="252"/>
        <v>0</v>
      </c>
      <c r="J811" s="95"/>
      <c r="K811" s="90"/>
      <c r="L811" s="66"/>
      <c r="M811" s="90"/>
      <c r="N811" s="90"/>
      <c r="O811" s="98"/>
      <c r="P811" s="98"/>
      <c r="Q811" s="98"/>
      <c r="R811" s="90"/>
      <c r="S811" s="209"/>
      <c r="T811" s="98"/>
      <c r="U811" s="66"/>
      <c r="V811" s="181"/>
      <c r="W811" s="181"/>
      <c r="X811" s="181"/>
      <c r="Y811" s="181"/>
      <c r="Z811" s="94"/>
      <c r="AA811" s="94"/>
      <c r="AB811" s="203"/>
      <c r="AC811" s="202"/>
      <c r="AD811" s="166"/>
      <c r="AE811" s="162" t="b">
        <f t="shared" si="253"/>
        <v>0</v>
      </c>
      <c r="AF811" s="163">
        <f t="shared" si="254"/>
        <v>0</v>
      </c>
      <c r="AG811" s="163">
        <f t="shared" si="255"/>
        <v>0</v>
      </c>
      <c r="AH811" s="164">
        <f t="shared" si="256"/>
        <v>0</v>
      </c>
      <c r="AI811" s="164">
        <f t="shared" si="257"/>
        <v>0</v>
      </c>
      <c r="AJ811" s="164">
        <f t="shared" si="258"/>
        <v>0</v>
      </c>
      <c r="AK811" s="164">
        <f t="shared" si="259"/>
        <v>0</v>
      </c>
      <c r="AL811" s="164">
        <f t="shared" si="260"/>
        <v>0</v>
      </c>
      <c r="AM811" s="164">
        <f t="shared" si="261"/>
        <v>1</v>
      </c>
      <c r="AN811" s="146">
        <f t="shared" si="262"/>
        <v>0</v>
      </c>
      <c r="AO811" s="146">
        <f t="shared" si="263"/>
        <v>0</v>
      </c>
      <c r="AP811" s="146">
        <f t="shared" si="264"/>
        <v>0</v>
      </c>
      <c r="AQ811" s="146">
        <f t="shared" si="265"/>
        <v>0</v>
      </c>
      <c r="AR811" s="146">
        <f t="shared" si="266"/>
        <v>0</v>
      </c>
      <c r="AS811" s="163">
        <f t="shared" si="267"/>
        <v>0</v>
      </c>
      <c r="AT811" s="165">
        <f t="shared" si="268"/>
        <v>0</v>
      </c>
      <c r="AU811" s="217"/>
      <c r="AV811" s="66"/>
      <c r="AW811" s="94"/>
      <c r="AX811" s="94"/>
      <c r="AY811" s="169"/>
      <c r="AZ811" s="170"/>
      <c r="BA811" s="94"/>
      <c r="BB811" s="94"/>
      <c r="BC811" s="94"/>
      <c r="BD811" s="94"/>
      <c r="BE811" s="91"/>
      <c r="BF811" s="94"/>
      <c r="BG811" s="94"/>
      <c r="BH811" s="221"/>
      <c r="BI811" s="98"/>
      <c r="BJ811" s="98"/>
      <c r="BK811" s="98"/>
      <c r="BL811" s="140"/>
      <c r="BR811" s="61"/>
      <c r="BS811" s="60"/>
      <c r="BT811" s="60"/>
      <c r="BU811" s="60"/>
    </row>
    <row r="812" spans="1:73" s="59" customFormat="1" ht="42" hidden="1" customHeight="1" x14ac:dyDescent="0.25">
      <c r="A812" s="139"/>
      <c r="B812" s="198"/>
      <c r="C812" s="159" t="str">
        <f t="shared" si="250"/>
        <v/>
      </c>
      <c r="D812" s="159" t="str">
        <f t="shared" si="251"/>
        <v/>
      </c>
      <c r="E812" s="201"/>
      <c r="F812" s="90"/>
      <c r="G812" s="259"/>
      <c r="H812" s="90"/>
      <c r="I812" s="266" t="b">
        <f t="shared" si="252"/>
        <v>0</v>
      </c>
      <c r="J812" s="95"/>
      <c r="K812" s="90"/>
      <c r="L812" s="66"/>
      <c r="M812" s="90"/>
      <c r="N812" s="90"/>
      <c r="O812" s="98"/>
      <c r="P812" s="98"/>
      <c r="Q812" s="98"/>
      <c r="R812" s="90"/>
      <c r="S812" s="209"/>
      <c r="T812" s="98"/>
      <c r="U812" s="94"/>
      <c r="V812" s="181"/>
      <c r="W812" s="181"/>
      <c r="X812" s="89"/>
      <c r="Y812" s="89"/>
      <c r="Z812" s="94"/>
      <c r="AA812" s="94"/>
      <c r="AB812" s="203"/>
      <c r="AC812" s="202"/>
      <c r="AD812" s="166"/>
      <c r="AE812" s="162" t="b">
        <f t="shared" si="253"/>
        <v>0</v>
      </c>
      <c r="AF812" s="163">
        <f t="shared" si="254"/>
        <v>0</v>
      </c>
      <c r="AG812" s="163">
        <f t="shared" si="255"/>
        <v>0</v>
      </c>
      <c r="AH812" s="164">
        <f t="shared" si="256"/>
        <v>0</v>
      </c>
      <c r="AI812" s="164">
        <f t="shared" si="257"/>
        <v>0</v>
      </c>
      <c r="AJ812" s="164">
        <f t="shared" si="258"/>
        <v>0</v>
      </c>
      <c r="AK812" s="164">
        <f t="shared" si="259"/>
        <v>0</v>
      </c>
      <c r="AL812" s="164">
        <f t="shared" si="260"/>
        <v>0</v>
      </c>
      <c r="AM812" s="164">
        <f t="shared" si="261"/>
        <v>1</v>
      </c>
      <c r="AN812" s="146">
        <f t="shared" si="262"/>
        <v>0</v>
      </c>
      <c r="AO812" s="146">
        <f t="shared" si="263"/>
        <v>0</v>
      </c>
      <c r="AP812" s="146">
        <f t="shared" si="264"/>
        <v>0</v>
      </c>
      <c r="AQ812" s="146">
        <f t="shared" si="265"/>
        <v>0</v>
      </c>
      <c r="AR812" s="146">
        <f t="shared" si="266"/>
        <v>0</v>
      </c>
      <c r="AS812" s="163">
        <f t="shared" si="267"/>
        <v>0</v>
      </c>
      <c r="AT812" s="165">
        <f t="shared" si="268"/>
        <v>0</v>
      </c>
      <c r="AU812" s="217"/>
      <c r="AV812" s="66"/>
      <c r="AW812" s="98"/>
      <c r="AX812" s="94"/>
      <c r="AY812" s="169"/>
      <c r="AZ812" s="170"/>
      <c r="BA812" s="94"/>
      <c r="BB812" s="94"/>
      <c r="BC812" s="94"/>
      <c r="BD812" s="94"/>
      <c r="BE812" s="91"/>
      <c r="BF812" s="94"/>
      <c r="BG812" s="91"/>
      <c r="BH812" s="91"/>
      <c r="BI812" s="98"/>
      <c r="BJ812" s="98"/>
      <c r="BK812" s="98"/>
      <c r="BL812" s="290"/>
      <c r="BR812" s="61"/>
      <c r="BS812" s="60"/>
      <c r="BT812" s="60"/>
      <c r="BU812" s="60"/>
    </row>
    <row r="813" spans="1:73" s="59" customFormat="1" ht="30" hidden="1" customHeight="1" x14ac:dyDescent="0.25">
      <c r="A813" s="139"/>
      <c r="B813" s="198"/>
      <c r="C813" s="159" t="str">
        <f t="shared" si="250"/>
        <v/>
      </c>
      <c r="D813" s="159" t="str">
        <f t="shared" si="251"/>
        <v/>
      </c>
      <c r="E813" s="201"/>
      <c r="F813" s="90"/>
      <c r="G813" s="259"/>
      <c r="H813" s="90"/>
      <c r="I813" s="266" t="b">
        <f t="shared" si="252"/>
        <v>0</v>
      </c>
      <c r="J813" s="95"/>
      <c r="K813" s="90"/>
      <c r="L813" s="66"/>
      <c r="M813" s="90"/>
      <c r="N813" s="90"/>
      <c r="O813" s="98"/>
      <c r="P813" s="98"/>
      <c r="Q813" s="98"/>
      <c r="R813" s="90"/>
      <c r="S813" s="209"/>
      <c r="T813" s="98"/>
      <c r="U813" s="94"/>
      <c r="V813" s="181"/>
      <c r="W813" s="181"/>
      <c r="X813" s="89"/>
      <c r="Y813" s="89"/>
      <c r="Z813" s="94"/>
      <c r="AA813" s="94"/>
      <c r="AB813" s="203"/>
      <c r="AC813" s="202"/>
      <c r="AD813" s="166"/>
      <c r="AE813" s="162" t="b">
        <f t="shared" si="253"/>
        <v>0</v>
      </c>
      <c r="AF813" s="163">
        <f t="shared" si="254"/>
        <v>0</v>
      </c>
      <c r="AG813" s="163">
        <f t="shared" si="255"/>
        <v>0</v>
      </c>
      <c r="AH813" s="164">
        <f t="shared" si="256"/>
        <v>0</v>
      </c>
      <c r="AI813" s="164">
        <f t="shared" si="257"/>
        <v>0</v>
      </c>
      <c r="AJ813" s="164">
        <f t="shared" si="258"/>
        <v>0</v>
      </c>
      <c r="AK813" s="164">
        <f t="shared" si="259"/>
        <v>0</v>
      </c>
      <c r="AL813" s="164">
        <f t="shared" si="260"/>
        <v>0</v>
      </c>
      <c r="AM813" s="164">
        <f t="shared" si="261"/>
        <v>1</v>
      </c>
      <c r="AN813" s="146">
        <f t="shared" si="262"/>
        <v>0</v>
      </c>
      <c r="AO813" s="146">
        <f t="shared" si="263"/>
        <v>0</v>
      </c>
      <c r="AP813" s="146">
        <f t="shared" si="264"/>
        <v>0</v>
      </c>
      <c r="AQ813" s="146">
        <f t="shared" si="265"/>
        <v>0</v>
      </c>
      <c r="AR813" s="146">
        <f t="shared" si="266"/>
        <v>0</v>
      </c>
      <c r="AS813" s="163">
        <f t="shared" si="267"/>
        <v>0</v>
      </c>
      <c r="AT813" s="165">
        <f t="shared" si="268"/>
        <v>0</v>
      </c>
      <c r="AU813" s="217"/>
      <c r="AV813" s="66"/>
      <c r="AW813" s="98"/>
      <c r="AX813" s="98"/>
      <c r="AY813" s="169"/>
      <c r="AZ813" s="170"/>
      <c r="BA813" s="94"/>
      <c r="BB813" s="94"/>
      <c r="BC813" s="94"/>
      <c r="BD813" s="94"/>
      <c r="BE813" s="201"/>
      <c r="BF813" s="90"/>
      <c r="BG813" s="90"/>
      <c r="BH813" s="222"/>
      <c r="BI813" s="98"/>
      <c r="BJ813" s="98"/>
      <c r="BK813" s="98"/>
      <c r="BL813" s="140"/>
      <c r="BR813" s="61"/>
      <c r="BS813" s="60"/>
      <c r="BT813" s="60"/>
      <c r="BU813" s="60"/>
    </row>
    <row r="814" spans="1:73" s="59" customFormat="1" ht="30" hidden="1" customHeight="1" x14ac:dyDescent="0.25">
      <c r="A814" s="139"/>
      <c r="B814" s="198"/>
      <c r="C814" s="159" t="str">
        <f t="shared" si="250"/>
        <v/>
      </c>
      <c r="D814" s="159" t="str">
        <f t="shared" si="251"/>
        <v/>
      </c>
      <c r="E814" s="201"/>
      <c r="F814" s="90"/>
      <c r="G814" s="259"/>
      <c r="H814" s="90"/>
      <c r="I814" s="266" t="b">
        <f t="shared" si="252"/>
        <v>0</v>
      </c>
      <c r="J814" s="95"/>
      <c r="K814" s="90"/>
      <c r="L814" s="66"/>
      <c r="M814" s="90"/>
      <c r="N814" s="90"/>
      <c r="O814" s="98"/>
      <c r="P814" s="98"/>
      <c r="Q814" s="98"/>
      <c r="R814" s="90"/>
      <c r="S814" s="209"/>
      <c r="T814" s="98"/>
      <c r="U814" s="94"/>
      <c r="V814" s="181"/>
      <c r="W814" s="181"/>
      <c r="X814" s="89"/>
      <c r="Y814" s="89"/>
      <c r="Z814" s="94"/>
      <c r="AA814" s="94"/>
      <c r="AB814" s="203"/>
      <c r="AC814" s="202"/>
      <c r="AD814" s="166"/>
      <c r="AE814" s="162" t="b">
        <f t="shared" si="253"/>
        <v>0</v>
      </c>
      <c r="AF814" s="163">
        <f t="shared" si="254"/>
        <v>0</v>
      </c>
      <c r="AG814" s="163">
        <f t="shared" si="255"/>
        <v>0</v>
      </c>
      <c r="AH814" s="164">
        <f t="shared" si="256"/>
        <v>0</v>
      </c>
      <c r="AI814" s="164">
        <f t="shared" si="257"/>
        <v>0</v>
      </c>
      <c r="AJ814" s="164">
        <f t="shared" si="258"/>
        <v>0</v>
      </c>
      <c r="AK814" s="164">
        <f t="shared" si="259"/>
        <v>0</v>
      </c>
      <c r="AL814" s="164">
        <f t="shared" si="260"/>
        <v>0</v>
      </c>
      <c r="AM814" s="164">
        <f t="shared" si="261"/>
        <v>1</v>
      </c>
      <c r="AN814" s="146">
        <f t="shared" si="262"/>
        <v>0</v>
      </c>
      <c r="AO814" s="146">
        <f t="shared" si="263"/>
        <v>0</v>
      </c>
      <c r="AP814" s="146">
        <f t="shared" si="264"/>
        <v>0</v>
      </c>
      <c r="AQ814" s="146">
        <f t="shared" si="265"/>
        <v>0</v>
      </c>
      <c r="AR814" s="146">
        <f t="shared" si="266"/>
        <v>0</v>
      </c>
      <c r="AS814" s="163">
        <f t="shared" si="267"/>
        <v>0</v>
      </c>
      <c r="AT814" s="165">
        <f t="shared" si="268"/>
        <v>0</v>
      </c>
      <c r="AU814" s="217"/>
      <c r="AV814" s="66"/>
      <c r="AW814" s="98"/>
      <c r="AX814" s="98"/>
      <c r="AY814" s="169"/>
      <c r="AZ814" s="170"/>
      <c r="BA814" s="94"/>
      <c r="BB814" s="94"/>
      <c r="BC814" s="94"/>
      <c r="BD814" s="94"/>
      <c r="BE814" s="91"/>
      <c r="BF814" s="94"/>
      <c r="BG814" s="94"/>
      <c r="BH814" s="225"/>
      <c r="BI814" s="98"/>
      <c r="BJ814" s="98"/>
      <c r="BK814" s="98"/>
      <c r="BL814" s="140"/>
      <c r="BR814" s="61"/>
      <c r="BS814" s="60"/>
      <c r="BT814" s="60"/>
      <c r="BU814" s="60"/>
    </row>
    <row r="815" spans="1:73" s="59" customFormat="1" ht="30" hidden="1" customHeight="1" x14ac:dyDescent="0.25">
      <c r="A815" s="139"/>
      <c r="B815" s="198"/>
      <c r="C815" s="159" t="str">
        <f t="shared" si="250"/>
        <v/>
      </c>
      <c r="D815" s="159" t="str">
        <f t="shared" si="251"/>
        <v/>
      </c>
      <c r="E815" s="201"/>
      <c r="F815" s="90"/>
      <c r="G815" s="259"/>
      <c r="H815" s="90"/>
      <c r="I815" s="266" t="b">
        <f t="shared" si="252"/>
        <v>0</v>
      </c>
      <c r="J815" s="95"/>
      <c r="K815" s="90"/>
      <c r="L815" s="66"/>
      <c r="M815" s="66"/>
      <c r="N815" s="66"/>
      <c r="O815" s="66"/>
      <c r="P815" s="66"/>
      <c r="Q815" s="66"/>
      <c r="R815" s="90"/>
      <c r="S815" s="91"/>
      <c r="T815" s="98"/>
      <c r="U815" s="94"/>
      <c r="V815" s="181"/>
      <c r="W815" s="181"/>
      <c r="X815" s="181"/>
      <c r="Y815" s="181"/>
      <c r="Z815" s="94"/>
      <c r="AA815" s="94"/>
      <c r="AB815" s="203"/>
      <c r="AC815" s="202"/>
      <c r="AD815" s="166"/>
      <c r="AE815" s="162" t="b">
        <f t="shared" si="253"/>
        <v>0</v>
      </c>
      <c r="AF815" s="163">
        <f t="shared" si="254"/>
        <v>0</v>
      </c>
      <c r="AG815" s="163">
        <f t="shared" si="255"/>
        <v>0</v>
      </c>
      <c r="AH815" s="164">
        <f t="shared" si="256"/>
        <v>0</v>
      </c>
      <c r="AI815" s="164">
        <f t="shared" si="257"/>
        <v>0</v>
      </c>
      <c r="AJ815" s="164">
        <f t="shared" si="258"/>
        <v>0</v>
      </c>
      <c r="AK815" s="164">
        <f t="shared" si="259"/>
        <v>0</v>
      </c>
      <c r="AL815" s="164">
        <f t="shared" si="260"/>
        <v>0</v>
      </c>
      <c r="AM815" s="164">
        <f t="shared" si="261"/>
        <v>1</v>
      </c>
      <c r="AN815" s="146">
        <f t="shared" si="262"/>
        <v>0</v>
      </c>
      <c r="AO815" s="146">
        <f t="shared" si="263"/>
        <v>0</v>
      </c>
      <c r="AP815" s="146">
        <f t="shared" si="264"/>
        <v>0</v>
      </c>
      <c r="AQ815" s="146">
        <f t="shared" si="265"/>
        <v>0</v>
      </c>
      <c r="AR815" s="146">
        <f t="shared" si="266"/>
        <v>0</v>
      </c>
      <c r="AS815" s="163">
        <f t="shared" si="267"/>
        <v>0</v>
      </c>
      <c r="AT815" s="165">
        <f t="shared" si="268"/>
        <v>0</v>
      </c>
      <c r="AU815" s="217"/>
      <c r="AV815" s="90"/>
      <c r="AW815" s="94"/>
      <c r="AX815" s="94"/>
      <c r="AY815" s="169"/>
      <c r="AZ815" s="170"/>
      <c r="BA815" s="94"/>
      <c r="BB815" s="94"/>
      <c r="BC815" s="94"/>
      <c r="BD815" s="94"/>
      <c r="BE815" s="91"/>
      <c r="BF815" s="91"/>
      <c r="BG815" s="91"/>
      <c r="BH815" s="91"/>
      <c r="BI815" s="98"/>
      <c r="BJ815" s="98"/>
      <c r="BK815" s="98"/>
      <c r="BL815" s="289"/>
      <c r="BR815" s="61"/>
      <c r="BS815" s="60"/>
      <c r="BT815" s="60"/>
      <c r="BU815" s="60"/>
    </row>
    <row r="816" spans="1:73" s="59" customFormat="1" ht="30" hidden="1" customHeight="1" x14ac:dyDescent="0.25">
      <c r="A816" s="139"/>
      <c r="B816" s="198"/>
      <c r="C816" s="159" t="str">
        <f t="shared" si="250"/>
        <v/>
      </c>
      <c r="D816" s="159" t="str">
        <f t="shared" si="251"/>
        <v/>
      </c>
      <c r="E816" s="201"/>
      <c r="F816" s="90"/>
      <c r="G816" s="259"/>
      <c r="H816" s="90"/>
      <c r="I816" s="266" t="b">
        <f t="shared" si="252"/>
        <v>0</v>
      </c>
      <c r="J816" s="95"/>
      <c r="K816" s="90"/>
      <c r="L816" s="66"/>
      <c r="M816" s="66"/>
      <c r="N816" s="66"/>
      <c r="O816" s="66"/>
      <c r="P816" s="66"/>
      <c r="Q816" s="66"/>
      <c r="R816" s="90"/>
      <c r="S816" s="91"/>
      <c r="T816" s="98"/>
      <c r="U816" s="94"/>
      <c r="V816" s="181"/>
      <c r="W816" s="181"/>
      <c r="X816" s="181"/>
      <c r="Y816" s="181"/>
      <c r="Z816" s="94"/>
      <c r="AA816" s="94"/>
      <c r="AB816" s="203"/>
      <c r="AC816" s="202"/>
      <c r="AD816" s="166"/>
      <c r="AE816" s="162" t="b">
        <f t="shared" si="253"/>
        <v>0</v>
      </c>
      <c r="AF816" s="163">
        <f t="shared" si="254"/>
        <v>0</v>
      </c>
      <c r="AG816" s="163">
        <f t="shared" si="255"/>
        <v>0</v>
      </c>
      <c r="AH816" s="164">
        <f t="shared" si="256"/>
        <v>0</v>
      </c>
      <c r="AI816" s="164">
        <f t="shared" si="257"/>
        <v>0</v>
      </c>
      <c r="AJ816" s="164">
        <f t="shared" si="258"/>
        <v>0</v>
      </c>
      <c r="AK816" s="164">
        <f t="shared" si="259"/>
        <v>0</v>
      </c>
      <c r="AL816" s="164">
        <f t="shared" si="260"/>
        <v>0</v>
      </c>
      <c r="AM816" s="164">
        <f t="shared" si="261"/>
        <v>1</v>
      </c>
      <c r="AN816" s="146">
        <f t="shared" si="262"/>
        <v>0</v>
      </c>
      <c r="AO816" s="146">
        <f t="shared" si="263"/>
        <v>0</v>
      </c>
      <c r="AP816" s="146">
        <f t="shared" si="264"/>
        <v>0</v>
      </c>
      <c r="AQ816" s="146">
        <f t="shared" si="265"/>
        <v>0</v>
      </c>
      <c r="AR816" s="146">
        <f t="shared" si="266"/>
        <v>0</v>
      </c>
      <c r="AS816" s="163">
        <f t="shared" si="267"/>
        <v>0</v>
      </c>
      <c r="AT816" s="165">
        <f t="shared" si="268"/>
        <v>0</v>
      </c>
      <c r="AU816" s="217"/>
      <c r="AV816" s="90"/>
      <c r="AW816" s="94"/>
      <c r="AX816" s="94"/>
      <c r="AY816" s="169"/>
      <c r="AZ816" s="170"/>
      <c r="BA816" s="94"/>
      <c r="BB816" s="94"/>
      <c r="BC816" s="94"/>
      <c r="BD816" s="94"/>
      <c r="BE816" s="91"/>
      <c r="BF816" s="91"/>
      <c r="BG816" s="91"/>
      <c r="BH816" s="91"/>
      <c r="BI816" s="98"/>
      <c r="BJ816" s="98"/>
      <c r="BK816" s="98"/>
      <c r="BL816" s="289"/>
      <c r="BR816" s="61"/>
      <c r="BS816" s="60"/>
      <c r="BT816" s="60"/>
      <c r="BU816" s="60"/>
    </row>
    <row r="817" spans="1:73" s="59" customFormat="1" ht="30" hidden="1" customHeight="1" x14ac:dyDescent="0.25">
      <c r="A817" s="139"/>
      <c r="B817" s="198"/>
      <c r="C817" s="159" t="str">
        <f t="shared" si="250"/>
        <v/>
      </c>
      <c r="D817" s="159" t="str">
        <f t="shared" si="251"/>
        <v/>
      </c>
      <c r="E817" s="201"/>
      <c r="F817" s="90"/>
      <c r="G817" s="259"/>
      <c r="H817" s="90"/>
      <c r="I817" s="266" t="b">
        <f t="shared" si="252"/>
        <v>0</v>
      </c>
      <c r="J817" s="95"/>
      <c r="K817" s="90"/>
      <c r="L817" s="90"/>
      <c r="M817" s="90"/>
      <c r="N817" s="90"/>
      <c r="O817" s="98"/>
      <c r="P817" s="98"/>
      <c r="Q817" s="66"/>
      <c r="R817" s="90"/>
      <c r="S817" s="91"/>
      <c r="T817" s="90"/>
      <c r="U817" s="94"/>
      <c r="V817" s="181"/>
      <c r="W817" s="181"/>
      <c r="X817" s="181"/>
      <c r="Y817" s="181"/>
      <c r="Z817" s="94"/>
      <c r="AA817" s="94"/>
      <c r="AB817" s="203"/>
      <c r="AC817" s="202"/>
      <c r="AD817" s="166"/>
      <c r="AE817" s="162" t="b">
        <f t="shared" si="253"/>
        <v>0</v>
      </c>
      <c r="AF817" s="163">
        <f t="shared" si="254"/>
        <v>0</v>
      </c>
      <c r="AG817" s="163">
        <f t="shared" si="255"/>
        <v>0</v>
      </c>
      <c r="AH817" s="164">
        <f t="shared" si="256"/>
        <v>0</v>
      </c>
      <c r="AI817" s="164">
        <f t="shared" si="257"/>
        <v>0</v>
      </c>
      <c r="AJ817" s="164">
        <f t="shared" si="258"/>
        <v>0</v>
      </c>
      <c r="AK817" s="164">
        <f t="shared" si="259"/>
        <v>0</v>
      </c>
      <c r="AL817" s="164">
        <f t="shared" si="260"/>
        <v>0</v>
      </c>
      <c r="AM817" s="164">
        <f t="shared" si="261"/>
        <v>1</v>
      </c>
      <c r="AN817" s="146">
        <f t="shared" si="262"/>
        <v>0</v>
      </c>
      <c r="AO817" s="146">
        <f t="shared" si="263"/>
        <v>0</v>
      </c>
      <c r="AP817" s="146">
        <f t="shared" si="264"/>
        <v>0</v>
      </c>
      <c r="AQ817" s="146">
        <f t="shared" si="265"/>
        <v>0</v>
      </c>
      <c r="AR817" s="146">
        <f t="shared" si="266"/>
        <v>0</v>
      </c>
      <c r="AS817" s="163">
        <f t="shared" si="267"/>
        <v>0</v>
      </c>
      <c r="AT817" s="165">
        <f t="shared" si="268"/>
        <v>0</v>
      </c>
      <c r="AU817" s="217"/>
      <c r="AV817" s="98"/>
      <c r="AW817" s="94"/>
      <c r="AX817" s="94"/>
      <c r="AY817" s="169"/>
      <c r="AZ817" s="170"/>
      <c r="BA817" s="94"/>
      <c r="BB817" s="94"/>
      <c r="BC817" s="94"/>
      <c r="BD817" s="94"/>
      <c r="BE817" s="91"/>
      <c r="BF817" s="94"/>
      <c r="BG817" s="94"/>
      <c r="BH817" s="226"/>
      <c r="BI817" s="215"/>
      <c r="BJ817" s="215"/>
      <c r="BK817" s="98"/>
      <c r="BL817" s="140"/>
      <c r="BR817" s="61"/>
      <c r="BS817" s="60"/>
      <c r="BT817" s="60"/>
      <c r="BU817" s="60"/>
    </row>
    <row r="818" spans="1:73" s="59" customFormat="1" ht="30" hidden="1" customHeight="1" x14ac:dyDescent="0.25">
      <c r="A818" s="139"/>
      <c r="B818" s="198"/>
      <c r="C818" s="159" t="str">
        <f t="shared" si="250"/>
        <v/>
      </c>
      <c r="D818" s="159" t="str">
        <f t="shared" si="251"/>
        <v/>
      </c>
      <c r="E818" s="201"/>
      <c r="F818" s="90"/>
      <c r="G818" s="259"/>
      <c r="H818" s="90"/>
      <c r="I818" s="266" t="b">
        <f t="shared" si="252"/>
        <v>0</v>
      </c>
      <c r="J818" s="95"/>
      <c r="K818" s="90"/>
      <c r="L818" s="90"/>
      <c r="M818" s="90"/>
      <c r="N818" s="90"/>
      <c r="O818" s="96"/>
      <c r="P818" s="66"/>
      <c r="Q818" s="66"/>
      <c r="R818" s="90"/>
      <c r="S818" s="91"/>
      <c r="T818" s="90"/>
      <c r="U818" s="94"/>
      <c r="V818" s="181"/>
      <c r="W818" s="181"/>
      <c r="X818" s="181"/>
      <c r="Y818" s="181"/>
      <c r="Z818" s="94"/>
      <c r="AA818" s="94"/>
      <c r="AB818" s="203"/>
      <c r="AC818" s="202"/>
      <c r="AD818" s="166"/>
      <c r="AE818" s="162" t="b">
        <f t="shared" si="253"/>
        <v>0</v>
      </c>
      <c r="AF818" s="163">
        <f t="shared" si="254"/>
        <v>0</v>
      </c>
      <c r="AG818" s="163">
        <f t="shared" si="255"/>
        <v>0</v>
      </c>
      <c r="AH818" s="164">
        <f t="shared" si="256"/>
        <v>0</v>
      </c>
      <c r="AI818" s="164">
        <f t="shared" si="257"/>
        <v>0</v>
      </c>
      <c r="AJ818" s="164">
        <f t="shared" si="258"/>
        <v>0</v>
      </c>
      <c r="AK818" s="164">
        <f t="shared" si="259"/>
        <v>0</v>
      </c>
      <c r="AL818" s="164">
        <f t="shared" si="260"/>
        <v>0</v>
      </c>
      <c r="AM818" s="164">
        <f t="shared" si="261"/>
        <v>1</v>
      </c>
      <c r="AN818" s="146">
        <f t="shared" si="262"/>
        <v>0</v>
      </c>
      <c r="AO818" s="146">
        <f t="shared" si="263"/>
        <v>0</v>
      </c>
      <c r="AP818" s="146">
        <f t="shared" si="264"/>
        <v>0</v>
      </c>
      <c r="AQ818" s="146">
        <f t="shared" si="265"/>
        <v>0</v>
      </c>
      <c r="AR818" s="146">
        <f t="shared" si="266"/>
        <v>0</v>
      </c>
      <c r="AS818" s="163">
        <f t="shared" si="267"/>
        <v>0</v>
      </c>
      <c r="AT818" s="165">
        <f t="shared" si="268"/>
        <v>0</v>
      </c>
      <c r="AU818" s="217"/>
      <c r="AV818" s="98"/>
      <c r="AW818" s="94"/>
      <c r="AX818" s="94"/>
      <c r="AY818" s="169"/>
      <c r="AZ818" s="170"/>
      <c r="BA818" s="94"/>
      <c r="BB818" s="94"/>
      <c r="BC818" s="94"/>
      <c r="BD818" s="94"/>
      <c r="BE818" s="91"/>
      <c r="BF818" s="94"/>
      <c r="BG818" s="94"/>
      <c r="BH818" s="226"/>
      <c r="BI818" s="209"/>
      <c r="BJ818" s="209"/>
      <c r="BK818" s="98"/>
      <c r="BL818" s="140"/>
      <c r="BR818" s="61"/>
      <c r="BS818" s="60"/>
      <c r="BT818" s="60"/>
      <c r="BU818" s="60"/>
    </row>
    <row r="819" spans="1:73" s="59" customFormat="1" ht="30" hidden="1" customHeight="1" x14ac:dyDescent="0.25">
      <c r="A819" s="139"/>
      <c r="B819" s="198"/>
      <c r="C819" s="159" t="str">
        <f t="shared" si="250"/>
        <v/>
      </c>
      <c r="D819" s="159" t="str">
        <f t="shared" si="251"/>
        <v/>
      </c>
      <c r="E819" s="201"/>
      <c r="F819" s="90"/>
      <c r="G819" s="259"/>
      <c r="H819" s="90"/>
      <c r="I819" s="266" t="b">
        <f t="shared" si="252"/>
        <v>0</v>
      </c>
      <c r="J819" s="95"/>
      <c r="K819" s="90"/>
      <c r="L819" s="90"/>
      <c r="M819" s="98"/>
      <c r="N819" s="98"/>
      <c r="O819" s="98"/>
      <c r="P819" s="98"/>
      <c r="Q819" s="98"/>
      <c r="R819" s="90"/>
      <c r="S819" s="91"/>
      <c r="T819" s="90"/>
      <c r="U819" s="94"/>
      <c r="V819" s="181"/>
      <c r="W819" s="181"/>
      <c r="X819" s="181"/>
      <c r="Y819" s="181"/>
      <c r="Z819" s="94"/>
      <c r="AA819" s="94"/>
      <c r="AB819" s="203"/>
      <c r="AC819" s="202"/>
      <c r="AD819" s="166"/>
      <c r="AE819" s="162" t="b">
        <f t="shared" si="253"/>
        <v>0</v>
      </c>
      <c r="AF819" s="163">
        <f t="shared" si="254"/>
        <v>0</v>
      </c>
      <c r="AG819" s="163">
        <f t="shared" si="255"/>
        <v>0</v>
      </c>
      <c r="AH819" s="164">
        <f t="shared" si="256"/>
        <v>0</v>
      </c>
      <c r="AI819" s="164">
        <f t="shared" si="257"/>
        <v>0</v>
      </c>
      <c r="AJ819" s="164">
        <f t="shared" si="258"/>
        <v>0</v>
      </c>
      <c r="AK819" s="164">
        <f t="shared" si="259"/>
        <v>0</v>
      </c>
      <c r="AL819" s="164">
        <f t="shared" si="260"/>
        <v>0</v>
      </c>
      <c r="AM819" s="164">
        <f t="shared" si="261"/>
        <v>1</v>
      </c>
      <c r="AN819" s="146">
        <f t="shared" si="262"/>
        <v>0</v>
      </c>
      <c r="AO819" s="146">
        <f t="shared" si="263"/>
        <v>0</v>
      </c>
      <c r="AP819" s="146">
        <f t="shared" si="264"/>
        <v>0</v>
      </c>
      <c r="AQ819" s="146">
        <f t="shared" si="265"/>
        <v>0</v>
      </c>
      <c r="AR819" s="146">
        <f t="shared" si="266"/>
        <v>0</v>
      </c>
      <c r="AS819" s="163">
        <f t="shared" si="267"/>
        <v>0</v>
      </c>
      <c r="AT819" s="165">
        <f t="shared" si="268"/>
        <v>0</v>
      </c>
      <c r="AU819" s="217"/>
      <c r="AV819" s="98"/>
      <c r="AW819" s="94"/>
      <c r="AX819" s="94"/>
      <c r="AY819" s="169"/>
      <c r="AZ819" s="170"/>
      <c r="BA819" s="94"/>
      <c r="BB819" s="94"/>
      <c r="BC819" s="94"/>
      <c r="BD819" s="94"/>
      <c r="BE819" s="91"/>
      <c r="BF819" s="94"/>
      <c r="BG819" s="94"/>
      <c r="BH819" s="228"/>
      <c r="BI819" s="209"/>
      <c r="BJ819" s="209"/>
      <c r="BK819" s="98"/>
      <c r="BL819" s="140"/>
      <c r="BR819" s="61"/>
      <c r="BS819" s="60"/>
      <c r="BT819" s="60"/>
      <c r="BU819" s="60"/>
    </row>
    <row r="820" spans="1:73" s="59" customFormat="1" ht="30" hidden="1" customHeight="1" x14ac:dyDescent="0.25">
      <c r="A820" s="139"/>
      <c r="B820" s="198"/>
      <c r="C820" s="159" t="str">
        <f t="shared" si="250"/>
        <v/>
      </c>
      <c r="D820" s="159" t="str">
        <f t="shared" si="251"/>
        <v/>
      </c>
      <c r="E820" s="201"/>
      <c r="F820" s="90"/>
      <c r="G820" s="259"/>
      <c r="H820" s="90"/>
      <c r="I820" s="266" t="b">
        <f t="shared" si="252"/>
        <v>0</v>
      </c>
      <c r="J820" s="95"/>
      <c r="K820" s="90"/>
      <c r="L820" s="90"/>
      <c r="M820" s="98"/>
      <c r="N820" s="98"/>
      <c r="O820" s="98"/>
      <c r="P820" s="98"/>
      <c r="Q820" s="98"/>
      <c r="R820" s="90"/>
      <c r="S820" s="91"/>
      <c r="T820" s="90"/>
      <c r="U820" s="94"/>
      <c r="V820" s="181"/>
      <c r="W820" s="181"/>
      <c r="X820" s="181"/>
      <c r="Y820" s="181"/>
      <c r="Z820" s="94"/>
      <c r="AA820" s="94"/>
      <c r="AB820" s="203"/>
      <c r="AC820" s="202"/>
      <c r="AD820" s="166"/>
      <c r="AE820" s="162" t="b">
        <f t="shared" si="253"/>
        <v>0</v>
      </c>
      <c r="AF820" s="163">
        <f t="shared" si="254"/>
        <v>0</v>
      </c>
      <c r="AG820" s="163">
        <f t="shared" si="255"/>
        <v>0</v>
      </c>
      <c r="AH820" s="164">
        <f t="shared" si="256"/>
        <v>0</v>
      </c>
      <c r="AI820" s="164">
        <f t="shared" si="257"/>
        <v>0</v>
      </c>
      <c r="AJ820" s="164">
        <f t="shared" si="258"/>
        <v>0</v>
      </c>
      <c r="AK820" s="164">
        <f t="shared" si="259"/>
        <v>0</v>
      </c>
      <c r="AL820" s="164">
        <f t="shared" si="260"/>
        <v>0</v>
      </c>
      <c r="AM820" s="164">
        <f t="shared" si="261"/>
        <v>1</v>
      </c>
      <c r="AN820" s="146">
        <f t="shared" si="262"/>
        <v>0</v>
      </c>
      <c r="AO820" s="146">
        <f t="shared" si="263"/>
        <v>0</v>
      </c>
      <c r="AP820" s="146">
        <f t="shared" si="264"/>
        <v>0</v>
      </c>
      <c r="AQ820" s="146">
        <f t="shared" si="265"/>
        <v>0</v>
      </c>
      <c r="AR820" s="146">
        <f t="shared" si="266"/>
        <v>0</v>
      </c>
      <c r="AS820" s="163">
        <f t="shared" si="267"/>
        <v>0</v>
      </c>
      <c r="AT820" s="165">
        <f t="shared" si="268"/>
        <v>0</v>
      </c>
      <c r="AU820" s="217"/>
      <c r="AV820" s="66"/>
      <c r="AW820" s="94"/>
      <c r="AX820" s="94"/>
      <c r="AY820" s="169"/>
      <c r="AZ820" s="170"/>
      <c r="BA820" s="94"/>
      <c r="BB820" s="94"/>
      <c r="BC820" s="94"/>
      <c r="BD820" s="94"/>
      <c r="BE820" s="91"/>
      <c r="BF820" s="94"/>
      <c r="BG820" s="94"/>
      <c r="BH820" s="228"/>
      <c r="BI820" s="209"/>
      <c r="BJ820" s="209"/>
      <c r="BK820" s="98"/>
      <c r="BL820" s="140"/>
      <c r="BR820" s="61"/>
      <c r="BS820" s="60"/>
      <c r="BT820" s="60"/>
      <c r="BU820" s="60"/>
    </row>
    <row r="821" spans="1:73" s="59" customFormat="1" ht="30" hidden="1" customHeight="1" x14ac:dyDescent="0.25">
      <c r="A821" s="139"/>
      <c r="B821" s="198"/>
      <c r="C821" s="159" t="str">
        <f t="shared" si="250"/>
        <v/>
      </c>
      <c r="D821" s="159" t="str">
        <f t="shared" si="251"/>
        <v/>
      </c>
      <c r="E821" s="201"/>
      <c r="F821" s="90"/>
      <c r="G821" s="259"/>
      <c r="H821" s="90"/>
      <c r="I821" s="266" t="b">
        <f t="shared" si="252"/>
        <v>0</v>
      </c>
      <c r="J821" s="95"/>
      <c r="K821" s="90"/>
      <c r="L821" s="90"/>
      <c r="M821" s="98"/>
      <c r="N821" s="98"/>
      <c r="O821" s="98"/>
      <c r="P821" s="98"/>
      <c r="Q821" s="98"/>
      <c r="R821" s="90"/>
      <c r="S821" s="91"/>
      <c r="T821" s="90"/>
      <c r="U821" s="94"/>
      <c r="V821" s="181"/>
      <c r="W821" s="181"/>
      <c r="X821" s="181"/>
      <c r="Y821" s="181"/>
      <c r="Z821" s="94"/>
      <c r="AA821" s="94"/>
      <c r="AB821" s="203"/>
      <c r="AC821" s="202"/>
      <c r="AD821" s="166"/>
      <c r="AE821" s="162" t="b">
        <f t="shared" si="253"/>
        <v>0</v>
      </c>
      <c r="AF821" s="163">
        <f t="shared" si="254"/>
        <v>0</v>
      </c>
      <c r="AG821" s="163">
        <f t="shared" si="255"/>
        <v>0</v>
      </c>
      <c r="AH821" s="164">
        <f t="shared" si="256"/>
        <v>0</v>
      </c>
      <c r="AI821" s="164">
        <f t="shared" si="257"/>
        <v>0</v>
      </c>
      <c r="AJ821" s="164">
        <f t="shared" si="258"/>
        <v>0</v>
      </c>
      <c r="AK821" s="164">
        <f t="shared" si="259"/>
        <v>0</v>
      </c>
      <c r="AL821" s="164">
        <f t="shared" si="260"/>
        <v>0</v>
      </c>
      <c r="AM821" s="164">
        <f t="shared" si="261"/>
        <v>1</v>
      </c>
      <c r="AN821" s="146">
        <f t="shared" si="262"/>
        <v>0</v>
      </c>
      <c r="AO821" s="146">
        <f t="shared" si="263"/>
        <v>0</v>
      </c>
      <c r="AP821" s="146">
        <f t="shared" si="264"/>
        <v>0</v>
      </c>
      <c r="AQ821" s="146">
        <f t="shared" si="265"/>
        <v>0</v>
      </c>
      <c r="AR821" s="146">
        <f t="shared" si="266"/>
        <v>0</v>
      </c>
      <c r="AS821" s="163">
        <f t="shared" si="267"/>
        <v>0</v>
      </c>
      <c r="AT821" s="165">
        <f t="shared" si="268"/>
        <v>0</v>
      </c>
      <c r="AU821" s="217"/>
      <c r="AV821" s="98"/>
      <c r="AW821" s="94"/>
      <c r="AX821" s="94"/>
      <c r="AY821" s="169"/>
      <c r="AZ821" s="170"/>
      <c r="BA821" s="94"/>
      <c r="BB821" s="94"/>
      <c r="BC821" s="94"/>
      <c r="BD821" s="94"/>
      <c r="BE821" s="91"/>
      <c r="BF821" s="94"/>
      <c r="BG821" s="94"/>
      <c r="BH821" s="228"/>
      <c r="BI821" s="209"/>
      <c r="BJ821" s="209"/>
      <c r="BK821" s="98"/>
      <c r="BL821" s="140"/>
      <c r="BR821" s="61"/>
      <c r="BS821" s="60"/>
      <c r="BT821" s="60"/>
      <c r="BU821" s="60"/>
    </row>
    <row r="822" spans="1:73" s="59" customFormat="1" ht="30" hidden="1" customHeight="1" x14ac:dyDescent="0.25">
      <c r="A822" s="139"/>
      <c r="B822" s="198"/>
      <c r="C822" s="159" t="str">
        <f t="shared" si="250"/>
        <v/>
      </c>
      <c r="D822" s="159" t="str">
        <f t="shared" si="251"/>
        <v/>
      </c>
      <c r="E822" s="201"/>
      <c r="F822" s="90"/>
      <c r="G822" s="259"/>
      <c r="H822" s="90"/>
      <c r="I822" s="266" t="b">
        <f t="shared" si="252"/>
        <v>0</v>
      </c>
      <c r="J822" s="95"/>
      <c r="K822" s="90"/>
      <c r="L822" s="90"/>
      <c r="M822" s="66"/>
      <c r="N822" s="66"/>
      <c r="O822" s="66"/>
      <c r="P822" s="66"/>
      <c r="Q822" s="66"/>
      <c r="R822" s="90"/>
      <c r="S822" s="91"/>
      <c r="T822" s="90"/>
      <c r="U822" s="94"/>
      <c r="V822" s="181"/>
      <c r="W822" s="181"/>
      <c r="X822" s="181"/>
      <c r="Y822" s="181"/>
      <c r="Z822" s="94"/>
      <c r="AA822" s="94"/>
      <c r="AB822" s="203"/>
      <c r="AC822" s="202"/>
      <c r="AD822" s="166"/>
      <c r="AE822" s="162" t="b">
        <f t="shared" si="253"/>
        <v>0</v>
      </c>
      <c r="AF822" s="163">
        <f t="shared" si="254"/>
        <v>0</v>
      </c>
      <c r="AG822" s="163">
        <f t="shared" si="255"/>
        <v>0</v>
      </c>
      <c r="AH822" s="164">
        <f t="shared" si="256"/>
        <v>0</v>
      </c>
      <c r="AI822" s="164">
        <f t="shared" si="257"/>
        <v>0</v>
      </c>
      <c r="AJ822" s="164">
        <f t="shared" si="258"/>
        <v>0</v>
      </c>
      <c r="AK822" s="164">
        <f t="shared" si="259"/>
        <v>0</v>
      </c>
      <c r="AL822" s="164">
        <f t="shared" si="260"/>
        <v>0</v>
      </c>
      <c r="AM822" s="164">
        <f t="shared" si="261"/>
        <v>1</v>
      </c>
      <c r="AN822" s="146">
        <f t="shared" si="262"/>
        <v>0</v>
      </c>
      <c r="AO822" s="146">
        <f t="shared" si="263"/>
        <v>0</v>
      </c>
      <c r="AP822" s="146">
        <f t="shared" si="264"/>
        <v>0</v>
      </c>
      <c r="AQ822" s="146">
        <f t="shared" si="265"/>
        <v>0</v>
      </c>
      <c r="AR822" s="146">
        <f t="shared" si="266"/>
        <v>0</v>
      </c>
      <c r="AS822" s="163">
        <f t="shared" si="267"/>
        <v>0</v>
      </c>
      <c r="AT822" s="165">
        <f t="shared" si="268"/>
        <v>0</v>
      </c>
      <c r="AU822" s="217"/>
      <c r="AV822" s="66"/>
      <c r="AW822" s="94"/>
      <c r="AX822" s="94"/>
      <c r="AY822" s="169"/>
      <c r="AZ822" s="170"/>
      <c r="BA822" s="94"/>
      <c r="BB822" s="94"/>
      <c r="BC822" s="94"/>
      <c r="BD822" s="94"/>
      <c r="BE822" s="91"/>
      <c r="BF822" s="94"/>
      <c r="BG822" s="94"/>
      <c r="BH822" s="228"/>
      <c r="BI822" s="209"/>
      <c r="BJ822" s="209"/>
      <c r="BK822" s="98"/>
      <c r="BL822" s="140"/>
      <c r="BR822" s="61"/>
      <c r="BS822" s="60"/>
      <c r="BT822" s="60"/>
      <c r="BU822" s="60"/>
    </row>
    <row r="823" spans="1:73" s="59" customFormat="1" ht="30" hidden="1" customHeight="1" x14ac:dyDescent="0.25">
      <c r="A823" s="139"/>
      <c r="B823" s="198"/>
      <c r="C823" s="159" t="str">
        <f t="shared" si="250"/>
        <v/>
      </c>
      <c r="D823" s="159" t="str">
        <f t="shared" si="251"/>
        <v/>
      </c>
      <c r="E823" s="201"/>
      <c r="F823" s="90"/>
      <c r="G823" s="259"/>
      <c r="H823" s="90"/>
      <c r="I823" s="266" t="b">
        <f t="shared" si="252"/>
        <v>0</v>
      </c>
      <c r="J823" s="95"/>
      <c r="K823" s="90"/>
      <c r="L823" s="90"/>
      <c r="M823" s="98"/>
      <c r="N823" s="98"/>
      <c r="O823" s="98"/>
      <c r="P823" s="98"/>
      <c r="Q823" s="98"/>
      <c r="R823" s="90"/>
      <c r="S823" s="91"/>
      <c r="T823" s="90"/>
      <c r="U823" s="94"/>
      <c r="V823" s="181"/>
      <c r="W823" s="181"/>
      <c r="X823" s="181"/>
      <c r="Y823" s="181"/>
      <c r="Z823" s="94"/>
      <c r="AA823" s="94"/>
      <c r="AB823" s="203"/>
      <c r="AC823" s="202"/>
      <c r="AD823" s="166"/>
      <c r="AE823" s="162" t="b">
        <f t="shared" si="253"/>
        <v>0</v>
      </c>
      <c r="AF823" s="163">
        <f t="shared" si="254"/>
        <v>0</v>
      </c>
      <c r="AG823" s="163">
        <f t="shared" si="255"/>
        <v>0</v>
      </c>
      <c r="AH823" s="164">
        <f t="shared" si="256"/>
        <v>0</v>
      </c>
      <c r="AI823" s="164">
        <f t="shared" si="257"/>
        <v>0</v>
      </c>
      <c r="AJ823" s="164">
        <f t="shared" si="258"/>
        <v>0</v>
      </c>
      <c r="AK823" s="164">
        <f t="shared" si="259"/>
        <v>0</v>
      </c>
      <c r="AL823" s="164">
        <f t="shared" si="260"/>
        <v>0</v>
      </c>
      <c r="AM823" s="164">
        <f t="shared" si="261"/>
        <v>1</v>
      </c>
      <c r="AN823" s="146">
        <f t="shared" si="262"/>
        <v>0</v>
      </c>
      <c r="AO823" s="146">
        <f t="shared" si="263"/>
        <v>0</v>
      </c>
      <c r="AP823" s="146">
        <f t="shared" si="264"/>
        <v>0</v>
      </c>
      <c r="AQ823" s="146">
        <f t="shared" si="265"/>
        <v>0</v>
      </c>
      <c r="AR823" s="146">
        <f t="shared" si="266"/>
        <v>0</v>
      </c>
      <c r="AS823" s="163">
        <f t="shared" si="267"/>
        <v>0</v>
      </c>
      <c r="AT823" s="165">
        <f t="shared" si="268"/>
        <v>0</v>
      </c>
      <c r="AU823" s="217"/>
      <c r="AV823" s="98"/>
      <c r="AW823" s="94"/>
      <c r="AX823" s="94"/>
      <c r="AY823" s="169"/>
      <c r="AZ823" s="170"/>
      <c r="BA823" s="94"/>
      <c r="BB823" s="94"/>
      <c r="BC823" s="94"/>
      <c r="BD823" s="94"/>
      <c r="BE823" s="91"/>
      <c r="BF823" s="94"/>
      <c r="BG823" s="94"/>
      <c r="BH823" s="228"/>
      <c r="BI823" s="209"/>
      <c r="BJ823" s="209"/>
      <c r="BK823" s="98"/>
      <c r="BL823" s="140"/>
      <c r="BR823" s="61"/>
      <c r="BS823" s="60"/>
      <c r="BT823" s="60"/>
      <c r="BU823" s="60"/>
    </row>
    <row r="824" spans="1:73" s="59" customFormat="1" ht="30" hidden="1" customHeight="1" x14ac:dyDescent="0.25">
      <c r="A824" s="139"/>
      <c r="B824" s="198"/>
      <c r="C824" s="159" t="str">
        <f t="shared" si="250"/>
        <v/>
      </c>
      <c r="D824" s="159" t="str">
        <f t="shared" si="251"/>
        <v/>
      </c>
      <c r="E824" s="201"/>
      <c r="F824" s="90"/>
      <c r="G824" s="259"/>
      <c r="H824" s="90"/>
      <c r="I824" s="266" t="b">
        <f t="shared" si="252"/>
        <v>0</v>
      </c>
      <c r="J824" s="95"/>
      <c r="K824" s="90"/>
      <c r="L824" s="90"/>
      <c r="M824" s="66"/>
      <c r="N824" s="66"/>
      <c r="O824" s="66"/>
      <c r="P824" s="66"/>
      <c r="Q824" s="66"/>
      <c r="R824" s="90"/>
      <c r="S824" s="91"/>
      <c r="T824" s="90"/>
      <c r="U824" s="94"/>
      <c r="V824" s="181"/>
      <c r="W824" s="181"/>
      <c r="X824" s="181"/>
      <c r="Y824" s="181"/>
      <c r="Z824" s="94"/>
      <c r="AA824" s="94"/>
      <c r="AB824" s="203"/>
      <c r="AC824" s="202"/>
      <c r="AD824" s="166"/>
      <c r="AE824" s="162" t="b">
        <f t="shared" si="253"/>
        <v>0</v>
      </c>
      <c r="AF824" s="163">
        <f t="shared" si="254"/>
        <v>0</v>
      </c>
      <c r="AG824" s="163">
        <f t="shared" si="255"/>
        <v>0</v>
      </c>
      <c r="AH824" s="164">
        <f t="shared" si="256"/>
        <v>0</v>
      </c>
      <c r="AI824" s="164">
        <f t="shared" si="257"/>
        <v>0</v>
      </c>
      <c r="AJ824" s="164">
        <f t="shared" si="258"/>
        <v>0</v>
      </c>
      <c r="AK824" s="164">
        <f t="shared" si="259"/>
        <v>0</v>
      </c>
      <c r="AL824" s="164">
        <f t="shared" si="260"/>
        <v>0</v>
      </c>
      <c r="AM824" s="164">
        <f t="shared" si="261"/>
        <v>1</v>
      </c>
      <c r="AN824" s="146">
        <f t="shared" si="262"/>
        <v>0</v>
      </c>
      <c r="AO824" s="146">
        <f t="shared" si="263"/>
        <v>0</v>
      </c>
      <c r="AP824" s="146">
        <f t="shared" si="264"/>
        <v>0</v>
      </c>
      <c r="AQ824" s="146">
        <f t="shared" si="265"/>
        <v>0</v>
      </c>
      <c r="AR824" s="146">
        <f t="shared" si="266"/>
        <v>0</v>
      </c>
      <c r="AS824" s="163">
        <f t="shared" si="267"/>
        <v>0</v>
      </c>
      <c r="AT824" s="165">
        <f t="shared" si="268"/>
        <v>0</v>
      </c>
      <c r="AU824" s="217"/>
      <c r="AV824" s="98"/>
      <c r="AW824" s="94"/>
      <c r="AX824" s="94"/>
      <c r="AY824" s="169"/>
      <c r="AZ824" s="170"/>
      <c r="BA824" s="94"/>
      <c r="BB824" s="94"/>
      <c r="BC824" s="94"/>
      <c r="BD824" s="94"/>
      <c r="BE824" s="91"/>
      <c r="BF824" s="94"/>
      <c r="BG824" s="94"/>
      <c r="BH824" s="228"/>
      <c r="BI824" s="209"/>
      <c r="BJ824" s="209"/>
      <c r="BK824" s="98"/>
      <c r="BL824" s="140"/>
      <c r="BR824" s="61"/>
      <c r="BS824" s="60"/>
      <c r="BT824" s="60"/>
      <c r="BU824" s="60"/>
    </row>
    <row r="825" spans="1:73" s="59" customFormat="1" ht="30" hidden="1" customHeight="1" x14ac:dyDescent="0.25">
      <c r="A825" s="139"/>
      <c r="B825" s="198"/>
      <c r="C825" s="159" t="str">
        <f t="shared" si="250"/>
        <v/>
      </c>
      <c r="D825" s="159" t="str">
        <f t="shared" si="251"/>
        <v/>
      </c>
      <c r="E825" s="201"/>
      <c r="F825" s="90"/>
      <c r="G825" s="259"/>
      <c r="H825" s="90"/>
      <c r="I825" s="266" t="b">
        <f t="shared" si="252"/>
        <v>0</v>
      </c>
      <c r="J825" s="95"/>
      <c r="K825" s="90"/>
      <c r="L825" s="90"/>
      <c r="M825" s="66"/>
      <c r="N825" s="66"/>
      <c r="O825" s="98"/>
      <c r="P825" s="98"/>
      <c r="Q825" s="98"/>
      <c r="R825" s="90"/>
      <c r="S825" s="91"/>
      <c r="T825" s="90"/>
      <c r="U825" s="94"/>
      <c r="V825" s="181"/>
      <c r="W825" s="181"/>
      <c r="X825" s="181"/>
      <c r="Y825" s="181"/>
      <c r="Z825" s="94"/>
      <c r="AA825" s="94"/>
      <c r="AB825" s="203"/>
      <c r="AC825" s="202"/>
      <c r="AD825" s="166"/>
      <c r="AE825" s="162" t="b">
        <f t="shared" si="253"/>
        <v>0</v>
      </c>
      <c r="AF825" s="163">
        <f t="shared" si="254"/>
        <v>0</v>
      </c>
      <c r="AG825" s="163">
        <f t="shared" si="255"/>
        <v>0</v>
      </c>
      <c r="AH825" s="164">
        <f t="shared" si="256"/>
        <v>0</v>
      </c>
      <c r="AI825" s="164">
        <f t="shared" si="257"/>
        <v>0</v>
      </c>
      <c r="AJ825" s="164">
        <f t="shared" si="258"/>
        <v>0</v>
      </c>
      <c r="AK825" s="164">
        <f t="shared" si="259"/>
        <v>0</v>
      </c>
      <c r="AL825" s="164">
        <f t="shared" si="260"/>
        <v>0</v>
      </c>
      <c r="AM825" s="164">
        <f t="shared" si="261"/>
        <v>1</v>
      </c>
      <c r="AN825" s="146">
        <f t="shared" si="262"/>
        <v>0</v>
      </c>
      <c r="AO825" s="146">
        <f t="shared" si="263"/>
        <v>0</v>
      </c>
      <c r="AP825" s="146">
        <f t="shared" si="264"/>
        <v>0</v>
      </c>
      <c r="AQ825" s="146">
        <f t="shared" si="265"/>
        <v>0</v>
      </c>
      <c r="AR825" s="146">
        <f t="shared" si="266"/>
        <v>0</v>
      </c>
      <c r="AS825" s="163">
        <f t="shared" si="267"/>
        <v>0</v>
      </c>
      <c r="AT825" s="165">
        <f t="shared" si="268"/>
        <v>0</v>
      </c>
      <c r="AU825" s="217"/>
      <c r="AV825" s="98"/>
      <c r="AW825" s="94"/>
      <c r="AX825" s="94"/>
      <c r="AY825" s="169"/>
      <c r="AZ825" s="170"/>
      <c r="BA825" s="94"/>
      <c r="BB825" s="94"/>
      <c r="BC825" s="94"/>
      <c r="BD825" s="94"/>
      <c r="BE825" s="91"/>
      <c r="BF825" s="94"/>
      <c r="BG825" s="94"/>
      <c r="BH825" s="228"/>
      <c r="BI825" s="209"/>
      <c r="BJ825" s="209"/>
      <c r="BK825" s="98"/>
      <c r="BL825" s="140"/>
      <c r="BR825" s="61"/>
      <c r="BS825" s="60"/>
      <c r="BT825" s="60"/>
      <c r="BU825" s="60"/>
    </row>
    <row r="826" spans="1:73" s="59" customFormat="1" ht="30" hidden="1" customHeight="1" x14ac:dyDescent="0.25">
      <c r="A826" s="139"/>
      <c r="B826" s="198"/>
      <c r="C826" s="159" t="str">
        <f t="shared" si="250"/>
        <v/>
      </c>
      <c r="D826" s="159" t="str">
        <f t="shared" si="251"/>
        <v/>
      </c>
      <c r="E826" s="201"/>
      <c r="F826" s="90"/>
      <c r="G826" s="259"/>
      <c r="H826" s="90"/>
      <c r="I826" s="266" t="b">
        <f t="shared" si="252"/>
        <v>0</v>
      </c>
      <c r="J826" s="95"/>
      <c r="K826" s="90"/>
      <c r="L826" s="90"/>
      <c r="M826" s="66"/>
      <c r="N826" s="66"/>
      <c r="O826" s="98"/>
      <c r="P826" s="98"/>
      <c r="Q826" s="98"/>
      <c r="R826" s="90"/>
      <c r="S826" s="91"/>
      <c r="T826" s="90"/>
      <c r="U826" s="94"/>
      <c r="V826" s="181"/>
      <c r="W826" s="181"/>
      <c r="X826" s="181"/>
      <c r="Y826" s="181"/>
      <c r="Z826" s="94"/>
      <c r="AA826" s="94"/>
      <c r="AB826" s="203"/>
      <c r="AC826" s="202"/>
      <c r="AD826" s="166"/>
      <c r="AE826" s="162" t="b">
        <f t="shared" si="253"/>
        <v>0</v>
      </c>
      <c r="AF826" s="163">
        <f t="shared" si="254"/>
        <v>0</v>
      </c>
      <c r="AG826" s="163">
        <f t="shared" si="255"/>
        <v>0</v>
      </c>
      <c r="AH826" s="164">
        <f t="shared" si="256"/>
        <v>0</v>
      </c>
      <c r="AI826" s="164">
        <f t="shared" si="257"/>
        <v>0</v>
      </c>
      <c r="AJ826" s="164">
        <f t="shared" si="258"/>
        <v>0</v>
      </c>
      <c r="AK826" s="164">
        <f t="shared" si="259"/>
        <v>0</v>
      </c>
      <c r="AL826" s="164">
        <f t="shared" si="260"/>
        <v>0</v>
      </c>
      <c r="AM826" s="164">
        <f t="shared" si="261"/>
        <v>1</v>
      </c>
      <c r="AN826" s="146">
        <f t="shared" si="262"/>
        <v>0</v>
      </c>
      <c r="AO826" s="146">
        <f t="shared" si="263"/>
        <v>0</v>
      </c>
      <c r="AP826" s="146">
        <f t="shared" si="264"/>
        <v>0</v>
      </c>
      <c r="AQ826" s="146">
        <f t="shared" si="265"/>
        <v>0</v>
      </c>
      <c r="AR826" s="146">
        <f t="shared" si="266"/>
        <v>0</v>
      </c>
      <c r="AS826" s="163">
        <f t="shared" si="267"/>
        <v>0</v>
      </c>
      <c r="AT826" s="165">
        <f t="shared" si="268"/>
        <v>0</v>
      </c>
      <c r="AU826" s="217"/>
      <c r="AV826" s="98"/>
      <c r="AW826" s="94"/>
      <c r="AX826" s="94"/>
      <c r="AY826" s="169"/>
      <c r="AZ826" s="170"/>
      <c r="BA826" s="94"/>
      <c r="BB826" s="94"/>
      <c r="BC826" s="94"/>
      <c r="BD826" s="94"/>
      <c r="BE826" s="91"/>
      <c r="BF826" s="94"/>
      <c r="BG826" s="94"/>
      <c r="BH826" s="228"/>
      <c r="BI826" s="209"/>
      <c r="BJ826" s="209"/>
      <c r="BK826" s="98"/>
      <c r="BL826" s="140"/>
      <c r="BR826" s="61"/>
      <c r="BT826" s="60"/>
      <c r="BU826" s="60"/>
    </row>
    <row r="827" spans="1:73" s="59" customFormat="1" ht="30" hidden="1" customHeight="1" x14ac:dyDescent="0.25">
      <c r="A827" s="139"/>
      <c r="B827" s="198"/>
      <c r="C827" s="159" t="str">
        <f t="shared" si="250"/>
        <v/>
      </c>
      <c r="D827" s="159" t="str">
        <f t="shared" si="251"/>
        <v/>
      </c>
      <c r="E827" s="201"/>
      <c r="F827" s="90"/>
      <c r="G827" s="259"/>
      <c r="H827" s="90"/>
      <c r="I827" s="266" t="b">
        <f t="shared" si="252"/>
        <v>0</v>
      </c>
      <c r="J827" s="95"/>
      <c r="K827" s="90"/>
      <c r="L827" s="90"/>
      <c r="M827" s="66"/>
      <c r="N827" s="66"/>
      <c r="O827" s="98"/>
      <c r="P827" s="98"/>
      <c r="Q827" s="98"/>
      <c r="R827" s="90"/>
      <c r="S827" s="91"/>
      <c r="T827" s="90"/>
      <c r="U827" s="94"/>
      <c r="V827" s="181"/>
      <c r="W827" s="181"/>
      <c r="X827" s="181"/>
      <c r="Y827" s="181"/>
      <c r="Z827" s="94"/>
      <c r="AA827" s="94"/>
      <c r="AB827" s="203"/>
      <c r="AC827" s="202"/>
      <c r="AD827" s="166"/>
      <c r="AE827" s="162" t="b">
        <f t="shared" si="253"/>
        <v>0</v>
      </c>
      <c r="AF827" s="163">
        <f t="shared" si="254"/>
        <v>0</v>
      </c>
      <c r="AG827" s="163">
        <f t="shared" si="255"/>
        <v>0</v>
      </c>
      <c r="AH827" s="164">
        <f t="shared" si="256"/>
        <v>0</v>
      </c>
      <c r="AI827" s="164">
        <f t="shared" si="257"/>
        <v>0</v>
      </c>
      <c r="AJ827" s="164">
        <f t="shared" si="258"/>
        <v>0</v>
      </c>
      <c r="AK827" s="164">
        <f t="shared" si="259"/>
        <v>0</v>
      </c>
      <c r="AL827" s="164">
        <f t="shared" si="260"/>
        <v>0</v>
      </c>
      <c r="AM827" s="164">
        <f t="shared" si="261"/>
        <v>1</v>
      </c>
      <c r="AN827" s="146">
        <f t="shared" si="262"/>
        <v>0</v>
      </c>
      <c r="AO827" s="146">
        <f t="shared" si="263"/>
        <v>0</v>
      </c>
      <c r="AP827" s="146">
        <f t="shared" si="264"/>
        <v>0</v>
      </c>
      <c r="AQ827" s="146">
        <f t="shared" si="265"/>
        <v>0</v>
      </c>
      <c r="AR827" s="146">
        <f t="shared" si="266"/>
        <v>0</v>
      </c>
      <c r="AS827" s="163">
        <f t="shared" si="267"/>
        <v>0</v>
      </c>
      <c r="AT827" s="165">
        <f t="shared" si="268"/>
        <v>0</v>
      </c>
      <c r="AU827" s="217"/>
      <c r="AV827" s="98"/>
      <c r="AW827" s="94"/>
      <c r="AX827" s="94"/>
      <c r="AY827" s="169"/>
      <c r="AZ827" s="170"/>
      <c r="BA827" s="94"/>
      <c r="BB827" s="94"/>
      <c r="BC827" s="94"/>
      <c r="BD827" s="94"/>
      <c r="BE827" s="91"/>
      <c r="BF827" s="94"/>
      <c r="BG827" s="94"/>
      <c r="BH827" s="228"/>
      <c r="BI827" s="209"/>
      <c r="BJ827" s="209"/>
      <c r="BK827" s="98"/>
      <c r="BL827" s="140"/>
      <c r="BR827" s="61"/>
      <c r="BT827" s="60"/>
      <c r="BU827" s="60"/>
    </row>
    <row r="828" spans="1:73" s="59" customFormat="1" ht="30" hidden="1" customHeight="1" x14ac:dyDescent="0.25">
      <c r="A828" s="139"/>
      <c r="B828" s="198"/>
      <c r="C828" s="159" t="str">
        <f t="shared" si="250"/>
        <v/>
      </c>
      <c r="D828" s="159" t="str">
        <f t="shared" si="251"/>
        <v/>
      </c>
      <c r="E828" s="201"/>
      <c r="F828" s="90"/>
      <c r="G828" s="259"/>
      <c r="H828" s="90"/>
      <c r="I828" s="266" t="b">
        <f t="shared" si="252"/>
        <v>0</v>
      </c>
      <c r="J828" s="95"/>
      <c r="K828" s="90"/>
      <c r="L828" s="90"/>
      <c r="M828" s="90"/>
      <c r="N828" s="90"/>
      <c r="O828" s="98"/>
      <c r="P828" s="98"/>
      <c r="Q828" s="98"/>
      <c r="R828" s="90"/>
      <c r="S828" s="91"/>
      <c r="T828" s="90"/>
      <c r="U828" s="94"/>
      <c r="V828" s="181"/>
      <c r="W828" s="181"/>
      <c r="X828" s="181"/>
      <c r="Y828" s="181"/>
      <c r="Z828" s="94"/>
      <c r="AA828" s="94"/>
      <c r="AB828" s="203"/>
      <c r="AC828" s="202"/>
      <c r="AD828" s="166"/>
      <c r="AE828" s="162" t="b">
        <f t="shared" si="253"/>
        <v>0</v>
      </c>
      <c r="AF828" s="163">
        <f t="shared" si="254"/>
        <v>0</v>
      </c>
      <c r="AG828" s="163">
        <f t="shared" si="255"/>
        <v>0</v>
      </c>
      <c r="AH828" s="164">
        <f t="shared" si="256"/>
        <v>0</v>
      </c>
      <c r="AI828" s="164">
        <f t="shared" si="257"/>
        <v>0</v>
      </c>
      <c r="AJ828" s="164">
        <f t="shared" si="258"/>
        <v>0</v>
      </c>
      <c r="AK828" s="164">
        <f t="shared" si="259"/>
        <v>0</v>
      </c>
      <c r="AL828" s="164">
        <f t="shared" si="260"/>
        <v>0</v>
      </c>
      <c r="AM828" s="164">
        <f t="shared" si="261"/>
        <v>1</v>
      </c>
      <c r="AN828" s="146">
        <f t="shared" si="262"/>
        <v>0</v>
      </c>
      <c r="AO828" s="146">
        <f t="shared" si="263"/>
        <v>0</v>
      </c>
      <c r="AP828" s="146">
        <f t="shared" si="264"/>
        <v>0</v>
      </c>
      <c r="AQ828" s="146">
        <f t="shared" si="265"/>
        <v>0</v>
      </c>
      <c r="AR828" s="146">
        <f t="shared" si="266"/>
        <v>0</v>
      </c>
      <c r="AS828" s="163">
        <f t="shared" si="267"/>
        <v>0</v>
      </c>
      <c r="AT828" s="165">
        <f t="shared" si="268"/>
        <v>0</v>
      </c>
      <c r="AU828" s="217"/>
      <c r="AV828" s="66"/>
      <c r="AW828" s="94"/>
      <c r="AX828" s="94"/>
      <c r="AY828" s="169"/>
      <c r="AZ828" s="170"/>
      <c r="BA828" s="94"/>
      <c r="BB828" s="94"/>
      <c r="BC828" s="94"/>
      <c r="BD828" s="94"/>
      <c r="BE828" s="91"/>
      <c r="BF828" s="94"/>
      <c r="BG828" s="94"/>
      <c r="BH828" s="228"/>
      <c r="BI828" s="209"/>
      <c r="BJ828" s="209"/>
      <c r="BK828" s="98"/>
      <c r="BL828" s="140"/>
      <c r="BR828" s="61"/>
      <c r="BT828" s="60"/>
      <c r="BU828" s="60"/>
    </row>
    <row r="829" spans="1:73" s="59" customFormat="1" ht="30" hidden="1" customHeight="1" x14ac:dyDescent="0.25">
      <c r="A829" s="139"/>
      <c r="B829" s="198"/>
      <c r="C829" s="159" t="str">
        <f t="shared" ref="C829:C892" si="269">IF(B829=0,"",YEAR(B829))</f>
        <v/>
      </c>
      <c r="D829" s="159" t="str">
        <f t="shared" ref="D829:D892" si="270">IF(B829=0,"",TEXT(B829,"MMMM"))</f>
        <v/>
      </c>
      <c r="E829" s="201"/>
      <c r="F829" s="90"/>
      <c r="G829" s="259"/>
      <c r="H829" s="90"/>
      <c r="I829" s="266" t="b">
        <f t="shared" si="252"/>
        <v>0</v>
      </c>
      <c r="J829" s="95"/>
      <c r="K829" s="90"/>
      <c r="L829" s="90"/>
      <c r="M829" s="90"/>
      <c r="N829" s="90"/>
      <c r="O829" s="96"/>
      <c r="P829" s="66"/>
      <c r="Q829" s="66"/>
      <c r="R829" s="90"/>
      <c r="S829" s="91"/>
      <c r="T829" s="90"/>
      <c r="U829" s="94"/>
      <c r="V829" s="181"/>
      <c r="W829" s="181"/>
      <c r="X829" s="181"/>
      <c r="Y829" s="181"/>
      <c r="Z829" s="94"/>
      <c r="AA829" s="94"/>
      <c r="AB829" s="203"/>
      <c r="AC829" s="202"/>
      <c r="AD829" s="166"/>
      <c r="AE829" s="162" t="b">
        <f t="shared" si="253"/>
        <v>0</v>
      </c>
      <c r="AF829" s="163">
        <f t="shared" si="254"/>
        <v>0</v>
      </c>
      <c r="AG829" s="163">
        <f t="shared" si="255"/>
        <v>0</v>
      </c>
      <c r="AH829" s="164">
        <f t="shared" si="256"/>
        <v>0</v>
      </c>
      <c r="AI829" s="164">
        <f t="shared" si="257"/>
        <v>0</v>
      </c>
      <c r="AJ829" s="164">
        <f t="shared" si="258"/>
        <v>0</v>
      </c>
      <c r="AK829" s="164">
        <f t="shared" si="259"/>
        <v>0</v>
      </c>
      <c r="AL829" s="164">
        <f t="shared" si="260"/>
        <v>0</v>
      </c>
      <c r="AM829" s="164">
        <f t="shared" si="261"/>
        <v>1</v>
      </c>
      <c r="AN829" s="146">
        <f t="shared" si="262"/>
        <v>0</v>
      </c>
      <c r="AO829" s="146">
        <f t="shared" si="263"/>
        <v>0</v>
      </c>
      <c r="AP829" s="146">
        <f t="shared" si="264"/>
        <v>0</v>
      </c>
      <c r="AQ829" s="146">
        <f t="shared" si="265"/>
        <v>0</v>
      </c>
      <c r="AR829" s="146">
        <f t="shared" si="266"/>
        <v>0</v>
      </c>
      <c r="AS829" s="163">
        <f t="shared" si="267"/>
        <v>0</v>
      </c>
      <c r="AT829" s="165">
        <f t="shared" si="268"/>
        <v>0</v>
      </c>
      <c r="AU829" s="217"/>
      <c r="AV829" s="98"/>
      <c r="AW829" s="94"/>
      <c r="AX829" s="94"/>
      <c r="AY829" s="169"/>
      <c r="AZ829" s="170"/>
      <c r="BA829" s="94"/>
      <c r="BB829" s="94"/>
      <c r="BC829" s="94"/>
      <c r="BD829" s="94"/>
      <c r="BE829" s="91"/>
      <c r="BF829" s="94"/>
      <c r="BG829" s="94"/>
      <c r="BH829" s="226"/>
      <c r="BI829" s="215"/>
      <c r="BJ829" s="215"/>
      <c r="BK829" s="98"/>
      <c r="BL829" s="140"/>
      <c r="BR829" s="61"/>
      <c r="BT829" s="60"/>
      <c r="BU829" s="60"/>
    </row>
    <row r="830" spans="1:73" s="59" customFormat="1" ht="30" hidden="1" customHeight="1" x14ac:dyDescent="0.25">
      <c r="A830" s="139"/>
      <c r="B830" s="198"/>
      <c r="C830" s="159" t="str">
        <f t="shared" si="269"/>
        <v/>
      </c>
      <c r="D830" s="159" t="str">
        <f t="shared" si="270"/>
        <v/>
      </c>
      <c r="E830" s="201"/>
      <c r="F830" s="90"/>
      <c r="G830" s="259"/>
      <c r="H830" s="90"/>
      <c r="I830" s="266" t="b">
        <f t="shared" si="252"/>
        <v>0</v>
      </c>
      <c r="J830" s="95"/>
      <c r="K830" s="90"/>
      <c r="L830" s="90"/>
      <c r="M830" s="90"/>
      <c r="N830" s="90"/>
      <c r="O830" s="96"/>
      <c r="P830" s="66"/>
      <c r="Q830" s="66"/>
      <c r="R830" s="90"/>
      <c r="S830" s="91"/>
      <c r="T830" s="90"/>
      <c r="U830" s="94"/>
      <c r="V830" s="181"/>
      <c r="W830" s="181"/>
      <c r="X830" s="181"/>
      <c r="Y830" s="181"/>
      <c r="Z830" s="94"/>
      <c r="AA830" s="94"/>
      <c r="AB830" s="203"/>
      <c r="AC830" s="202"/>
      <c r="AD830" s="166"/>
      <c r="AE830" s="162" t="b">
        <f t="shared" si="253"/>
        <v>0</v>
      </c>
      <c r="AF830" s="163">
        <f t="shared" si="254"/>
        <v>0</v>
      </c>
      <c r="AG830" s="163">
        <f t="shared" si="255"/>
        <v>0</v>
      </c>
      <c r="AH830" s="164">
        <f t="shared" si="256"/>
        <v>0</v>
      </c>
      <c r="AI830" s="164">
        <f t="shared" si="257"/>
        <v>0</v>
      </c>
      <c r="AJ830" s="164">
        <f t="shared" si="258"/>
        <v>0</v>
      </c>
      <c r="AK830" s="164">
        <f t="shared" si="259"/>
        <v>0</v>
      </c>
      <c r="AL830" s="164">
        <f t="shared" si="260"/>
        <v>0</v>
      </c>
      <c r="AM830" s="164">
        <f t="shared" si="261"/>
        <v>1</v>
      </c>
      <c r="AN830" s="146">
        <f t="shared" si="262"/>
        <v>0</v>
      </c>
      <c r="AO830" s="146">
        <f t="shared" si="263"/>
        <v>0</v>
      </c>
      <c r="AP830" s="146">
        <f t="shared" si="264"/>
        <v>0</v>
      </c>
      <c r="AQ830" s="146">
        <f t="shared" si="265"/>
        <v>0</v>
      </c>
      <c r="AR830" s="146">
        <f t="shared" si="266"/>
        <v>0</v>
      </c>
      <c r="AS830" s="163">
        <f t="shared" si="267"/>
        <v>0</v>
      </c>
      <c r="AT830" s="165">
        <f t="shared" si="268"/>
        <v>0</v>
      </c>
      <c r="AU830" s="217"/>
      <c r="AV830" s="98"/>
      <c r="AW830" s="94"/>
      <c r="AX830" s="94"/>
      <c r="AY830" s="169"/>
      <c r="AZ830" s="170"/>
      <c r="BA830" s="94"/>
      <c r="BB830" s="94"/>
      <c r="BC830" s="94"/>
      <c r="BD830" s="94"/>
      <c r="BE830" s="91"/>
      <c r="BF830" s="94"/>
      <c r="BG830" s="94"/>
      <c r="BH830" s="228"/>
      <c r="BI830" s="209"/>
      <c r="BJ830" s="209"/>
      <c r="BK830" s="98"/>
      <c r="BL830" s="140"/>
      <c r="BR830" s="61"/>
      <c r="BT830" s="60"/>
      <c r="BU830" s="60"/>
    </row>
    <row r="831" spans="1:73" s="59" customFormat="1" ht="30" hidden="1" customHeight="1" x14ac:dyDescent="0.25">
      <c r="A831" s="139"/>
      <c r="B831" s="198"/>
      <c r="C831" s="159" t="str">
        <f t="shared" si="269"/>
        <v/>
      </c>
      <c r="D831" s="159" t="str">
        <f t="shared" si="270"/>
        <v/>
      </c>
      <c r="E831" s="201"/>
      <c r="F831" s="90"/>
      <c r="G831" s="259"/>
      <c r="H831" s="90"/>
      <c r="I831" s="266" t="b">
        <f t="shared" si="252"/>
        <v>0</v>
      </c>
      <c r="J831" s="95"/>
      <c r="K831" s="90"/>
      <c r="L831" s="90"/>
      <c r="M831" s="90"/>
      <c r="N831" s="90"/>
      <c r="O831" s="98"/>
      <c r="P831" s="98"/>
      <c r="Q831" s="66"/>
      <c r="R831" s="90"/>
      <c r="S831" s="91"/>
      <c r="T831" s="90"/>
      <c r="U831" s="94"/>
      <c r="V831" s="181"/>
      <c r="W831" s="181"/>
      <c r="X831" s="181"/>
      <c r="Y831" s="181"/>
      <c r="Z831" s="94"/>
      <c r="AA831" s="94"/>
      <c r="AB831" s="203"/>
      <c r="AC831" s="202"/>
      <c r="AD831" s="166"/>
      <c r="AE831" s="162" t="b">
        <f t="shared" si="253"/>
        <v>0</v>
      </c>
      <c r="AF831" s="163">
        <f t="shared" si="254"/>
        <v>0</v>
      </c>
      <c r="AG831" s="163">
        <f t="shared" si="255"/>
        <v>0</v>
      </c>
      <c r="AH831" s="164">
        <f t="shared" si="256"/>
        <v>0</v>
      </c>
      <c r="AI831" s="164">
        <f t="shared" si="257"/>
        <v>0</v>
      </c>
      <c r="AJ831" s="164">
        <f t="shared" si="258"/>
        <v>0</v>
      </c>
      <c r="AK831" s="164">
        <f t="shared" si="259"/>
        <v>0</v>
      </c>
      <c r="AL831" s="164">
        <f t="shared" si="260"/>
        <v>0</v>
      </c>
      <c r="AM831" s="164">
        <f t="shared" si="261"/>
        <v>1</v>
      </c>
      <c r="AN831" s="146">
        <f t="shared" si="262"/>
        <v>0</v>
      </c>
      <c r="AO831" s="146">
        <f t="shared" si="263"/>
        <v>0</v>
      </c>
      <c r="AP831" s="146">
        <f t="shared" si="264"/>
        <v>0</v>
      </c>
      <c r="AQ831" s="146">
        <f t="shared" si="265"/>
        <v>0</v>
      </c>
      <c r="AR831" s="146">
        <f t="shared" si="266"/>
        <v>0</v>
      </c>
      <c r="AS831" s="163">
        <f t="shared" si="267"/>
        <v>0</v>
      </c>
      <c r="AT831" s="165">
        <f t="shared" si="268"/>
        <v>0</v>
      </c>
      <c r="AU831" s="217"/>
      <c r="AV831" s="66"/>
      <c r="AW831" s="94"/>
      <c r="AX831" s="94"/>
      <c r="AY831" s="169"/>
      <c r="AZ831" s="170"/>
      <c r="BA831" s="94"/>
      <c r="BB831" s="94"/>
      <c r="BC831" s="94"/>
      <c r="BD831" s="94"/>
      <c r="BE831" s="91"/>
      <c r="BF831" s="94"/>
      <c r="BG831" s="94"/>
      <c r="BH831" s="226"/>
      <c r="BI831" s="215"/>
      <c r="BJ831" s="215"/>
      <c r="BK831" s="98"/>
      <c r="BL831" s="140"/>
      <c r="BR831" s="61"/>
      <c r="BT831" s="60"/>
      <c r="BU831" s="60"/>
    </row>
    <row r="832" spans="1:73" s="59" customFormat="1" ht="30" hidden="1" customHeight="1" x14ac:dyDescent="0.25">
      <c r="A832" s="139"/>
      <c r="B832" s="198"/>
      <c r="C832" s="159" t="str">
        <f t="shared" si="269"/>
        <v/>
      </c>
      <c r="D832" s="159" t="str">
        <f t="shared" si="270"/>
        <v/>
      </c>
      <c r="E832" s="201"/>
      <c r="F832" s="90"/>
      <c r="G832" s="259"/>
      <c r="H832" s="90"/>
      <c r="I832" s="266" t="b">
        <f t="shared" si="252"/>
        <v>0</v>
      </c>
      <c r="J832" s="95"/>
      <c r="K832" s="90"/>
      <c r="L832" s="90"/>
      <c r="M832" s="90"/>
      <c r="N832" s="90"/>
      <c r="O832" s="96"/>
      <c r="P832" s="66"/>
      <c r="Q832" s="66"/>
      <c r="R832" s="90"/>
      <c r="S832" s="91"/>
      <c r="T832" s="90"/>
      <c r="U832" s="94"/>
      <c r="V832" s="181"/>
      <c r="W832" s="181"/>
      <c r="X832" s="181"/>
      <c r="Y832" s="181"/>
      <c r="Z832" s="94"/>
      <c r="AA832" s="94"/>
      <c r="AB832" s="203"/>
      <c r="AC832" s="202"/>
      <c r="AD832" s="166"/>
      <c r="AE832" s="162" t="b">
        <f t="shared" si="253"/>
        <v>0</v>
      </c>
      <c r="AF832" s="163">
        <f t="shared" si="254"/>
        <v>0</v>
      </c>
      <c r="AG832" s="163">
        <f t="shared" si="255"/>
        <v>0</v>
      </c>
      <c r="AH832" s="164">
        <f t="shared" si="256"/>
        <v>0</v>
      </c>
      <c r="AI832" s="164">
        <f t="shared" si="257"/>
        <v>0</v>
      </c>
      <c r="AJ832" s="164">
        <f t="shared" si="258"/>
        <v>0</v>
      </c>
      <c r="AK832" s="164">
        <f t="shared" si="259"/>
        <v>0</v>
      </c>
      <c r="AL832" s="164">
        <f t="shared" si="260"/>
        <v>0</v>
      </c>
      <c r="AM832" s="164">
        <f t="shared" si="261"/>
        <v>1</v>
      </c>
      <c r="AN832" s="146">
        <f t="shared" si="262"/>
        <v>0</v>
      </c>
      <c r="AO832" s="146">
        <f t="shared" si="263"/>
        <v>0</v>
      </c>
      <c r="AP832" s="146">
        <f t="shared" si="264"/>
        <v>0</v>
      </c>
      <c r="AQ832" s="146">
        <f t="shared" si="265"/>
        <v>0</v>
      </c>
      <c r="AR832" s="146">
        <f t="shared" si="266"/>
        <v>0</v>
      </c>
      <c r="AS832" s="163">
        <f t="shared" si="267"/>
        <v>0</v>
      </c>
      <c r="AT832" s="165">
        <f t="shared" si="268"/>
        <v>0</v>
      </c>
      <c r="AU832" s="217"/>
      <c r="AV832" s="98"/>
      <c r="AW832" s="94"/>
      <c r="AX832" s="94"/>
      <c r="AY832" s="169"/>
      <c r="AZ832" s="170"/>
      <c r="BA832" s="94"/>
      <c r="BB832" s="94"/>
      <c r="BC832" s="94"/>
      <c r="BD832" s="94"/>
      <c r="BE832" s="91"/>
      <c r="BF832" s="94"/>
      <c r="BG832" s="94"/>
      <c r="BH832" s="226"/>
      <c r="BI832" s="215"/>
      <c r="BJ832" s="215"/>
      <c r="BK832" s="98"/>
      <c r="BL832" s="140"/>
      <c r="BR832" s="61"/>
      <c r="BT832" s="60"/>
      <c r="BU832" s="60"/>
    </row>
    <row r="833" spans="1:73" s="59" customFormat="1" ht="35.25" hidden="1" customHeight="1" x14ac:dyDescent="0.25">
      <c r="A833" s="139"/>
      <c r="B833" s="198"/>
      <c r="C833" s="159" t="str">
        <f t="shared" si="269"/>
        <v/>
      </c>
      <c r="D833" s="159" t="str">
        <f t="shared" si="270"/>
        <v/>
      </c>
      <c r="E833" s="201"/>
      <c r="F833" s="90"/>
      <c r="G833" s="259"/>
      <c r="H833" s="90"/>
      <c r="I833" s="266" t="b">
        <f t="shared" si="252"/>
        <v>0</v>
      </c>
      <c r="J833" s="95"/>
      <c r="K833" s="90"/>
      <c r="L833" s="90"/>
      <c r="M833" s="90"/>
      <c r="N833" s="90"/>
      <c r="O833" s="96"/>
      <c r="P833" s="66"/>
      <c r="Q833" s="66"/>
      <c r="R833" s="90"/>
      <c r="S833" s="91"/>
      <c r="T833" s="90"/>
      <c r="U833" s="94"/>
      <c r="V833" s="181"/>
      <c r="W833" s="181"/>
      <c r="X833" s="181"/>
      <c r="Y833" s="181"/>
      <c r="Z833" s="94"/>
      <c r="AA833" s="94"/>
      <c r="AB833" s="203"/>
      <c r="AC833" s="202"/>
      <c r="AD833" s="166"/>
      <c r="AE833" s="162" t="b">
        <f t="shared" si="253"/>
        <v>0</v>
      </c>
      <c r="AF833" s="163">
        <f t="shared" si="254"/>
        <v>0</v>
      </c>
      <c r="AG833" s="163">
        <f t="shared" si="255"/>
        <v>0</v>
      </c>
      <c r="AH833" s="164">
        <f t="shared" si="256"/>
        <v>0</v>
      </c>
      <c r="AI833" s="164">
        <f t="shared" si="257"/>
        <v>0</v>
      </c>
      <c r="AJ833" s="164">
        <f t="shared" si="258"/>
        <v>0</v>
      </c>
      <c r="AK833" s="164">
        <f t="shared" si="259"/>
        <v>0</v>
      </c>
      <c r="AL833" s="164">
        <f t="shared" si="260"/>
        <v>0</v>
      </c>
      <c r="AM833" s="164">
        <f t="shared" si="261"/>
        <v>1</v>
      </c>
      <c r="AN833" s="146">
        <f t="shared" si="262"/>
        <v>0</v>
      </c>
      <c r="AO833" s="146">
        <f t="shared" si="263"/>
        <v>0</v>
      </c>
      <c r="AP833" s="146">
        <f t="shared" si="264"/>
        <v>0</v>
      </c>
      <c r="AQ833" s="146">
        <f t="shared" si="265"/>
        <v>0</v>
      </c>
      <c r="AR833" s="146">
        <f t="shared" si="266"/>
        <v>0</v>
      </c>
      <c r="AS833" s="163">
        <f t="shared" si="267"/>
        <v>0</v>
      </c>
      <c r="AT833" s="165">
        <f t="shared" si="268"/>
        <v>0</v>
      </c>
      <c r="AU833" s="217"/>
      <c r="AV833" s="66"/>
      <c r="AW833" s="94"/>
      <c r="AX833" s="94"/>
      <c r="AY833" s="169"/>
      <c r="AZ833" s="170"/>
      <c r="BA833" s="94"/>
      <c r="BB833" s="94"/>
      <c r="BC833" s="94"/>
      <c r="BD833" s="94"/>
      <c r="BE833" s="91"/>
      <c r="BF833" s="94"/>
      <c r="BG833" s="94"/>
      <c r="BH833" s="226"/>
      <c r="BI833" s="215"/>
      <c r="BJ833" s="215"/>
      <c r="BK833" s="98"/>
      <c r="BL833" s="140"/>
      <c r="BR833" s="61"/>
      <c r="BT833" s="60"/>
      <c r="BU833" s="60"/>
    </row>
    <row r="834" spans="1:73" s="59" customFormat="1" ht="30" hidden="1" customHeight="1" x14ac:dyDescent="0.25">
      <c r="A834" s="139"/>
      <c r="B834" s="198"/>
      <c r="C834" s="159" t="str">
        <f t="shared" si="269"/>
        <v/>
      </c>
      <c r="D834" s="159" t="str">
        <f t="shared" si="270"/>
        <v/>
      </c>
      <c r="E834" s="201"/>
      <c r="F834" s="90"/>
      <c r="G834" s="259"/>
      <c r="H834" s="90"/>
      <c r="I834" s="266" t="b">
        <f t="shared" si="252"/>
        <v>0</v>
      </c>
      <c r="J834" s="95"/>
      <c r="K834" s="90"/>
      <c r="L834" s="90"/>
      <c r="M834" s="90"/>
      <c r="N834" s="90"/>
      <c r="O834" s="96"/>
      <c r="P834" s="66"/>
      <c r="Q834" s="66"/>
      <c r="R834" s="90"/>
      <c r="S834" s="91"/>
      <c r="T834" s="90"/>
      <c r="U834" s="94"/>
      <c r="V834" s="181"/>
      <c r="W834" s="181"/>
      <c r="X834" s="181"/>
      <c r="Y834" s="181"/>
      <c r="Z834" s="94"/>
      <c r="AA834" s="94"/>
      <c r="AB834" s="203"/>
      <c r="AC834" s="202"/>
      <c r="AD834" s="166"/>
      <c r="AE834" s="162" t="b">
        <f t="shared" si="253"/>
        <v>0</v>
      </c>
      <c r="AF834" s="163">
        <f t="shared" si="254"/>
        <v>0</v>
      </c>
      <c r="AG834" s="163">
        <f t="shared" si="255"/>
        <v>0</v>
      </c>
      <c r="AH834" s="164">
        <f t="shared" si="256"/>
        <v>0</v>
      </c>
      <c r="AI834" s="164">
        <f t="shared" si="257"/>
        <v>0</v>
      </c>
      <c r="AJ834" s="164">
        <f t="shared" si="258"/>
        <v>0</v>
      </c>
      <c r="AK834" s="164">
        <f t="shared" si="259"/>
        <v>0</v>
      </c>
      <c r="AL834" s="164">
        <f t="shared" si="260"/>
        <v>0</v>
      </c>
      <c r="AM834" s="164">
        <f t="shared" si="261"/>
        <v>1</v>
      </c>
      <c r="AN834" s="146">
        <f t="shared" si="262"/>
        <v>0</v>
      </c>
      <c r="AO834" s="146">
        <f t="shared" si="263"/>
        <v>0</v>
      </c>
      <c r="AP834" s="146">
        <f t="shared" si="264"/>
        <v>0</v>
      </c>
      <c r="AQ834" s="146">
        <f t="shared" si="265"/>
        <v>0</v>
      </c>
      <c r="AR834" s="146">
        <f t="shared" si="266"/>
        <v>0</v>
      </c>
      <c r="AS834" s="163">
        <f t="shared" si="267"/>
        <v>0</v>
      </c>
      <c r="AT834" s="165">
        <f t="shared" si="268"/>
        <v>0</v>
      </c>
      <c r="AU834" s="217"/>
      <c r="AV834" s="66"/>
      <c r="AW834" s="94"/>
      <c r="AX834" s="94"/>
      <c r="AY834" s="169"/>
      <c r="AZ834" s="170"/>
      <c r="BA834" s="94"/>
      <c r="BB834" s="94"/>
      <c r="BC834" s="94"/>
      <c r="BD834" s="94"/>
      <c r="BE834" s="91"/>
      <c r="BF834" s="94"/>
      <c r="BG834" s="94"/>
      <c r="BH834" s="228"/>
      <c r="BI834" s="209"/>
      <c r="BJ834" s="209"/>
      <c r="BK834" s="98"/>
      <c r="BL834" s="140"/>
      <c r="BR834" s="61"/>
      <c r="BT834" s="60"/>
      <c r="BU834" s="60"/>
    </row>
    <row r="835" spans="1:73" s="59" customFormat="1" ht="30" hidden="1" customHeight="1" x14ac:dyDescent="0.25">
      <c r="A835" s="139"/>
      <c r="B835" s="198"/>
      <c r="C835" s="159" t="str">
        <f t="shared" si="269"/>
        <v/>
      </c>
      <c r="D835" s="159" t="str">
        <f t="shared" si="270"/>
        <v/>
      </c>
      <c r="E835" s="201"/>
      <c r="F835" s="90"/>
      <c r="G835" s="259"/>
      <c r="H835" s="90"/>
      <c r="I835" s="266" t="b">
        <f t="shared" si="252"/>
        <v>0</v>
      </c>
      <c r="J835" s="95"/>
      <c r="K835" s="90"/>
      <c r="L835" s="90"/>
      <c r="M835" s="98"/>
      <c r="N835" s="98"/>
      <c r="O835" s="96"/>
      <c r="P835" s="66"/>
      <c r="Q835" s="66"/>
      <c r="R835" s="90"/>
      <c r="S835" s="91"/>
      <c r="T835" s="90"/>
      <c r="U835" s="94"/>
      <c r="V835" s="181"/>
      <c r="W835" s="181"/>
      <c r="X835" s="181"/>
      <c r="Y835" s="181"/>
      <c r="Z835" s="94"/>
      <c r="AA835" s="94"/>
      <c r="AB835" s="203"/>
      <c r="AC835" s="202"/>
      <c r="AD835" s="166"/>
      <c r="AE835" s="162" t="b">
        <f t="shared" si="253"/>
        <v>0</v>
      </c>
      <c r="AF835" s="163">
        <f t="shared" si="254"/>
        <v>0</v>
      </c>
      <c r="AG835" s="163">
        <f t="shared" si="255"/>
        <v>0</v>
      </c>
      <c r="AH835" s="164">
        <f t="shared" si="256"/>
        <v>0</v>
      </c>
      <c r="AI835" s="164">
        <f t="shared" si="257"/>
        <v>0</v>
      </c>
      <c r="AJ835" s="164">
        <f t="shared" si="258"/>
        <v>0</v>
      </c>
      <c r="AK835" s="164">
        <f t="shared" si="259"/>
        <v>0</v>
      </c>
      <c r="AL835" s="164">
        <f t="shared" si="260"/>
        <v>0</v>
      </c>
      <c r="AM835" s="164">
        <f t="shared" si="261"/>
        <v>1</v>
      </c>
      <c r="AN835" s="146">
        <f t="shared" si="262"/>
        <v>0</v>
      </c>
      <c r="AO835" s="146">
        <f t="shared" si="263"/>
        <v>0</v>
      </c>
      <c r="AP835" s="146">
        <f t="shared" si="264"/>
        <v>0</v>
      </c>
      <c r="AQ835" s="146">
        <f t="shared" si="265"/>
        <v>0</v>
      </c>
      <c r="AR835" s="146">
        <f t="shared" si="266"/>
        <v>0</v>
      </c>
      <c r="AS835" s="163">
        <f t="shared" si="267"/>
        <v>0</v>
      </c>
      <c r="AT835" s="165">
        <f t="shared" si="268"/>
        <v>0</v>
      </c>
      <c r="AU835" s="217"/>
      <c r="AV835" s="66"/>
      <c r="AW835" s="94"/>
      <c r="AX835" s="94"/>
      <c r="AY835" s="169"/>
      <c r="AZ835" s="170"/>
      <c r="BA835" s="94"/>
      <c r="BB835" s="94"/>
      <c r="BC835" s="94"/>
      <c r="BD835" s="94"/>
      <c r="BE835" s="91"/>
      <c r="BF835" s="94"/>
      <c r="BG835" s="94"/>
      <c r="BH835" s="221"/>
      <c r="BI835" s="98"/>
      <c r="BJ835" s="98"/>
      <c r="BK835" s="98"/>
      <c r="BL835" s="140"/>
      <c r="BR835" s="61"/>
      <c r="BT835" s="60"/>
      <c r="BU835" s="60"/>
    </row>
    <row r="836" spans="1:73" s="59" customFormat="1" ht="30" hidden="1" customHeight="1" x14ac:dyDescent="0.25">
      <c r="A836" s="139"/>
      <c r="B836" s="198"/>
      <c r="C836" s="159" t="str">
        <f t="shared" si="269"/>
        <v/>
      </c>
      <c r="D836" s="159" t="str">
        <f t="shared" si="270"/>
        <v/>
      </c>
      <c r="E836" s="201"/>
      <c r="F836" s="90"/>
      <c r="G836" s="259"/>
      <c r="H836" s="90"/>
      <c r="I836" s="266" t="b">
        <f t="shared" si="252"/>
        <v>0</v>
      </c>
      <c r="J836" s="95"/>
      <c r="K836" s="90"/>
      <c r="L836" s="90"/>
      <c r="M836" s="98"/>
      <c r="N836" s="98"/>
      <c r="O836" s="96"/>
      <c r="P836" s="66"/>
      <c r="Q836" s="66"/>
      <c r="R836" s="90"/>
      <c r="S836" s="91"/>
      <c r="T836" s="90"/>
      <c r="U836" s="94"/>
      <c r="V836" s="181"/>
      <c r="W836" s="181"/>
      <c r="X836" s="181"/>
      <c r="Y836" s="181"/>
      <c r="Z836" s="94"/>
      <c r="AA836" s="94"/>
      <c r="AB836" s="203"/>
      <c r="AC836" s="202"/>
      <c r="AD836" s="166"/>
      <c r="AE836" s="162" t="b">
        <f t="shared" si="253"/>
        <v>0</v>
      </c>
      <c r="AF836" s="163">
        <f t="shared" si="254"/>
        <v>0</v>
      </c>
      <c r="AG836" s="163">
        <f t="shared" si="255"/>
        <v>0</v>
      </c>
      <c r="AH836" s="164">
        <f t="shared" si="256"/>
        <v>0</v>
      </c>
      <c r="AI836" s="164">
        <f t="shared" si="257"/>
        <v>0</v>
      </c>
      <c r="AJ836" s="164">
        <f t="shared" si="258"/>
        <v>0</v>
      </c>
      <c r="AK836" s="164">
        <f t="shared" si="259"/>
        <v>0</v>
      </c>
      <c r="AL836" s="164">
        <f t="shared" si="260"/>
        <v>0</v>
      </c>
      <c r="AM836" s="164">
        <f t="shared" si="261"/>
        <v>1</v>
      </c>
      <c r="AN836" s="146">
        <f t="shared" si="262"/>
        <v>0</v>
      </c>
      <c r="AO836" s="146">
        <f t="shared" si="263"/>
        <v>0</v>
      </c>
      <c r="AP836" s="146">
        <f t="shared" si="264"/>
        <v>0</v>
      </c>
      <c r="AQ836" s="146">
        <f t="shared" si="265"/>
        <v>0</v>
      </c>
      <c r="AR836" s="146">
        <f t="shared" si="266"/>
        <v>0</v>
      </c>
      <c r="AS836" s="163">
        <f t="shared" si="267"/>
        <v>0</v>
      </c>
      <c r="AT836" s="165">
        <f t="shared" si="268"/>
        <v>0</v>
      </c>
      <c r="AU836" s="217"/>
      <c r="AV836" s="66"/>
      <c r="AW836" s="94"/>
      <c r="AX836" s="94"/>
      <c r="AY836" s="169"/>
      <c r="AZ836" s="170"/>
      <c r="BA836" s="94"/>
      <c r="BB836" s="94"/>
      <c r="BC836" s="94"/>
      <c r="BD836" s="94"/>
      <c r="BE836" s="91"/>
      <c r="BF836" s="94"/>
      <c r="BG836" s="94"/>
      <c r="BH836" s="221"/>
      <c r="BI836" s="98"/>
      <c r="BJ836" s="98"/>
      <c r="BK836" s="98"/>
      <c r="BL836" s="290"/>
      <c r="BR836" s="61"/>
      <c r="BT836" s="60"/>
      <c r="BU836" s="60"/>
    </row>
    <row r="837" spans="1:73" s="59" customFormat="1" ht="30" hidden="1" customHeight="1" x14ac:dyDescent="0.25">
      <c r="A837" s="139"/>
      <c r="B837" s="198"/>
      <c r="C837" s="159" t="str">
        <f t="shared" si="269"/>
        <v/>
      </c>
      <c r="D837" s="159" t="str">
        <f t="shared" si="270"/>
        <v/>
      </c>
      <c r="E837" s="201"/>
      <c r="F837" s="90"/>
      <c r="G837" s="259"/>
      <c r="H837" s="90"/>
      <c r="I837" s="266" t="b">
        <f t="shared" si="252"/>
        <v>0</v>
      </c>
      <c r="J837" s="95"/>
      <c r="K837" s="90"/>
      <c r="L837" s="90"/>
      <c r="M837" s="98"/>
      <c r="N837" s="98"/>
      <c r="O837" s="96"/>
      <c r="P837" s="66"/>
      <c r="Q837" s="66"/>
      <c r="R837" s="90"/>
      <c r="S837" s="91"/>
      <c r="T837" s="90"/>
      <c r="U837" s="94"/>
      <c r="V837" s="181"/>
      <c r="W837" s="181"/>
      <c r="X837" s="181"/>
      <c r="Y837" s="181"/>
      <c r="Z837" s="94"/>
      <c r="AA837" s="94"/>
      <c r="AB837" s="203"/>
      <c r="AC837" s="202"/>
      <c r="AD837" s="166"/>
      <c r="AE837" s="162" t="b">
        <f t="shared" si="253"/>
        <v>0</v>
      </c>
      <c r="AF837" s="163">
        <f t="shared" si="254"/>
        <v>0</v>
      </c>
      <c r="AG837" s="163">
        <f t="shared" si="255"/>
        <v>0</v>
      </c>
      <c r="AH837" s="164">
        <f t="shared" si="256"/>
        <v>0</v>
      </c>
      <c r="AI837" s="164">
        <f t="shared" si="257"/>
        <v>0</v>
      </c>
      <c r="AJ837" s="164">
        <f t="shared" si="258"/>
        <v>0</v>
      </c>
      <c r="AK837" s="164">
        <f t="shared" si="259"/>
        <v>0</v>
      </c>
      <c r="AL837" s="164">
        <f t="shared" si="260"/>
        <v>0</v>
      </c>
      <c r="AM837" s="164">
        <f t="shared" si="261"/>
        <v>1</v>
      </c>
      <c r="AN837" s="146">
        <f t="shared" si="262"/>
        <v>0</v>
      </c>
      <c r="AO837" s="146">
        <f t="shared" si="263"/>
        <v>0</v>
      </c>
      <c r="AP837" s="146">
        <f t="shared" si="264"/>
        <v>0</v>
      </c>
      <c r="AQ837" s="146">
        <f t="shared" si="265"/>
        <v>0</v>
      </c>
      <c r="AR837" s="146">
        <f t="shared" si="266"/>
        <v>0</v>
      </c>
      <c r="AS837" s="163">
        <f t="shared" si="267"/>
        <v>0</v>
      </c>
      <c r="AT837" s="165">
        <f t="shared" si="268"/>
        <v>0</v>
      </c>
      <c r="AU837" s="217"/>
      <c r="AV837" s="66"/>
      <c r="AW837" s="94"/>
      <c r="AX837" s="94"/>
      <c r="AY837" s="169"/>
      <c r="AZ837" s="170"/>
      <c r="BA837" s="94"/>
      <c r="BB837" s="94"/>
      <c r="BC837" s="94"/>
      <c r="BD837" s="94"/>
      <c r="BE837" s="91"/>
      <c r="BF837" s="94"/>
      <c r="BG837" s="94"/>
      <c r="BH837" s="221"/>
      <c r="BI837" s="98"/>
      <c r="BJ837" s="98"/>
      <c r="BK837" s="98"/>
      <c r="BL837" s="290"/>
      <c r="BR837" s="61"/>
      <c r="BT837" s="60"/>
      <c r="BU837" s="60"/>
    </row>
    <row r="838" spans="1:73" s="59" customFormat="1" ht="45" hidden="1" customHeight="1" x14ac:dyDescent="0.25">
      <c r="A838" s="139"/>
      <c r="B838" s="198"/>
      <c r="C838" s="159" t="str">
        <f t="shared" si="269"/>
        <v/>
      </c>
      <c r="D838" s="159" t="str">
        <f t="shared" si="270"/>
        <v/>
      </c>
      <c r="E838" s="201"/>
      <c r="F838" s="90"/>
      <c r="G838" s="259"/>
      <c r="H838" s="90"/>
      <c r="I838" s="266" t="b">
        <f t="shared" si="252"/>
        <v>0</v>
      </c>
      <c r="J838" s="95"/>
      <c r="K838" s="90"/>
      <c r="L838" s="90"/>
      <c r="M838" s="94"/>
      <c r="N838" s="94"/>
      <c r="O838" s="96"/>
      <c r="P838" s="66"/>
      <c r="Q838" s="66"/>
      <c r="R838" s="90"/>
      <c r="S838" s="91"/>
      <c r="T838" s="90"/>
      <c r="U838" s="94"/>
      <c r="V838" s="181"/>
      <c r="W838" s="181"/>
      <c r="X838" s="181"/>
      <c r="Y838" s="181"/>
      <c r="Z838" s="94"/>
      <c r="AA838" s="94"/>
      <c r="AB838" s="203"/>
      <c r="AC838" s="202"/>
      <c r="AD838" s="166"/>
      <c r="AE838" s="162" t="b">
        <f t="shared" si="253"/>
        <v>0</v>
      </c>
      <c r="AF838" s="163">
        <f t="shared" si="254"/>
        <v>0</v>
      </c>
      <c r="AG838" s="163">
        <f t="shared" si="255"/>
        <v>0</v>
      </c>
      <c r="AH838" s="164">
        <f t="shared" si="256"/>
        <v>0</v>
      </c>
      <c r="AI838" s="164">
        <f t="shared" si="257"/>
        <v>0</v>
      </c>
      <c r="AJ838" s="164">
        <f t="shared" si="258"/>
        <v>0</v>
      </c>
      <c r="AK838" s="164">
        <f t="shared" si="259"/>
        <v>0</v>
      </c>
      <c r="AL838" s="164">
        <f t="shared" si="260"/>
        <v>0</v>
      </c>
      <c r="AM838" s="164">
        <f t="shared" si="261"/>
        <v>1</v>
      </c>
      <c r="AN838" s="146">
        <f t="shared" si="262"/>
        <v>0</v>
      </c>
      <c r="AO838" s="146">
        <f t="shared" si="263"/>
        <v>0</v>
      </c>
      <c r="AP838" s="146">
        <f t="shared" si="264"/>
        <v>0</v>
      </c>
      <c r="AQ838" s="146">
        <f t="shared" si="265"/>
        <v>0</v>
      </c>
      <c r="AR838" s="146">
        <f t="shared" si="266"/>
        <v>0</v>
      </c>
      <c r="AS838" s="163">
        <f t="shared" si="267"/>
        <v>0</v>
      </c>
      <c r="AT838" s="165">
        <f t="shared" si="268"/>
        <v>0</v>
      </c>
      <c r="AU838" s="217"/>
      <c r="AV838" s="66"/>
      <c r="AW838" s="94"/>
      <c r="AX838" s="94"/>
      <c r="AY838" s="169"/>
      <c r="AZ838" s="170"/>
      <c r="BA838" s="94"/>
      <c r="BB838" s="94"/>
      <c r="BC838" s="94"/>
      <c r="BD838" s="94"/>
      <c r="BE838" s="91"/>
      <c r="BF838" s="94"/>
      <c r="BG838" s="94"/>
      <c r="BH838" s="222"/>
      <c r="BI838" s="98"/>
      <c r="BJ838" s="98"/>
      <c r="BK838" s="98"/>
      <c r="BL838" s="290"/>
      <c r="BR838" s="61"/>
      <c r="BT838" s="60"/>
      <c r="BU838" s="60"/>
    </row>
    <row r="839" spans="1:73" s="59" customFormat="1" ht="30" hidden="1" customHeight="1" x14ac:dyDescent="0.25">
      <c r="A839" s="139"/>
      <c r="B839" s="198"/>
      <c r="C839" s="159" t="str">
        <f t="shared" si="269"/>
        <v/>
      </c>
      <c r="D839" s="159" t="str">
        <f t="shared" si="270"/>
        <v/>
      </c>
      <c r="E839" s="201"/>
      <c r="F839" s="90"/>
      <c r="G839" s="259"/>
      <c r="H839" s="90"/>
      <c r="I839" s="266" t="b">
        <f t="shared" si="252"/>
        <v>0</v>
      </c>
      <c r="J839" s="95"/>
      <c r="K839" s="90"/>
      <c r="L839" s="90"/>
      <c r="M839" s="98"/>
      <c r="N839" s="98"/>
      <c r="O839" s="98"/>
      <c r="P839" s="98"/>
      <c r="Q839" s="98"/>
      <c r="R839" s="90"/>
      <c r="S839" s="91"/>
      <c r="T839" s="90"/>
      <c r="U839" s="94"/>
      <c r="V839" s="181"/>
      <c r="W839" s="181"/>
      <c r="X839" s="181"/>
      <c r="Y839" s="181"/>
      <c r="Z839" s="94"/>
      <c r="AA839" s="94"/>
      <c r="AB839" s="203"/>
      <c r="AC839" s="202"/>
      <c r="AD839" s="166"/>
      <c r="AE839" s="162" t="b">
        <f t="shared" si="253"/>
        <v>0</v>
      </c>
      <c r="AF839" s="163">
        <f t="shared" si="254"/>
        <v>0</v>
      </c>
      <c r="AG839" s="163">
        <f t="shared" si="255"/>
        <v>0</v>
      </c>
      <c r="AH839" s="164">
        <f t="shared" si="256"/>
        <v>0</v>
      </c>
      <c r="AI839" s="164">
        <f t="shared" si="257"/>
        <v>0</v>
      </c>
      <c r="AJ839" s="164">
        <f t="shared" si="258"/>
        <v>0</v>
      </c>
      <c r="AK839" s="164">
        <f t="shared" si="259"/>
        <v>0</v>
      </c>
      <c r="AL839" s="164">
        <f t="shared" si="260"/>
        <v>0</v>
      </c>
      <c r="AM839" s="164">
        <f t="shared" si="261"/>
        <v>1</v>
      </c>
      <c r="AN839" s="146">
        <f t="shared" si="262"/>
        <v>0</v>
      </c>
      <c r="AO839" s="146">
        <f t="shared" si="263"/>
        <v>0</v>
      </c>
      <c r="AP839" s="146">
        <f t="shared" si="264"/>
        <v>0</v>
      </c>
      <c r="AQ839" s="146">
        <f t="shared" si="265"/>
        <v>0</v>
      </c>
      <c r="AR839" s="146">
        <f t="shared" si="266"/>
        <v>0</v>
      </c>
      <c r="AS839" s="163">
        <f t="shared" si="267"/>
        <v>0</v>
      </c>
      <c r="AT839" s="165">
        <f t="shared" si="268"/>
        <v>0</v>
      </c>
      <c r="AU839" s="217"/>
      <c r="AV839" s="66"/>
      <c r="AW839" s="94"/>
      <c r="AX839" s="94"/>
      <c r="AY839" s="169"/>
      <c r="AZ839" s="170"/>
      <c r="BA839" s="94"/>
      <c r="BB839" s="94"/>
      <c r="BC839" s="94"/>
      <c r="BD839" s="94"/>
      <c r="BE839" s="91"/>
      <c r="BF839" s="94"/>
      <c r="BG839" s="94"/>
      <c r="BH839" s="221"/>
      <c r="BI839" s="98"/>
      <c r="BJ839" s="98"/>
      <c r="BK839" s="98"/>
      <c r="BL839" s="290"/>
      <c r="BR839" s="61"/>
      <c r="BT839" s="60"/>
      <c r="BU839" s="60"/>
    </row>
    <row r="840" spans="1:73" s="59" customFormat="1" ht="30" hidden="1" customHeight="1" x14ac:dyDescent="0.25">
      <c r="A840" s="139"/>
      <c r="B840" s="198"/>
      <c r="C840" s="159" t="str">
        <f t="shared" si="269"/>
        <v/>
      </c>
      <c r="D840" s="159" t="str">
        <f t="shared" si="270"/>
        <v/>
      </c>
      <c r="E840" s="201"/>
      <c r="F840" s="90"/>
      <c r="G840" s="259"/>
      <c r="H840" s="90"/>
      <c r="I840" s="266" t="b">
        <f t="shared" si="252"/>
        <v>0</v>
      </c>
      <c r="J840" s="95"/>
      <c r="K840" s="90"/>
      <c r="L840" s="90"/>
      <c r="M840" s="98"/>
      <c r="N840" s="98"/>
      <c r="O840" s="98"/>
      <c r="P840" s="98"/>
      <c r="Q840" s="98"/>
      <c r="R840" s="90"/>
      <c r="S840" s="91"/>
      <c r="T840" s="90"/>
      <c r="U840" s="94"/>
      <c r="V840" s="181"/>
      <c r="W840" s="181"/>
      <c r="X840" s="181"/>
      <c r="Y840" s="181"/>
      <c r="Z840" s="94"/>
      <c r="AA840" s="94"/>
      <c r="AB840" s="203"/>
      <c r="AC840" s="202"/>
      <c r="AD840" s="166"/>
      <c r="AE840" s="162" t="b">
        <f t="shared" si="253"/>
        <v>0</v>
      </c>
      <c r="AF840" s="163">
        <f t="shared" si="254"/>
        <v>0</v>
      </c>
      <c r="AG840" s="163">
        <f t="shared" si="255"/>
        <v>0</v>
      </c>
      <c r="AH840" s="164">
        <f t="shared" si="256"/>
        <v>0</v>
      </c>
      <c r="AI840" s="164">
        <f t="shared" si="257"/>
        <v>0</v>
      </c>
      <c r="AJ840" s="164">
        <f t="shared" si="258"/>
        <v>0</v>
      </c>
      <c r="AK840" s="164">
        <f t="shared" si="259"/>
        <v>0</v>
      </c>
      <c r="AL840" s="164">
        <f t="shared" si="260"/>
        <v>0</v>
      </c>
      <c r="AM840" s="164">
        <f t="shared" si="261"/>
        <v>1</v>
      </c>
      <c r="AN840" s="146">
        <f t="shared" si="262"/>
        <v>0</v>
      </c>
      <c r="AO840" s="146">
        <f t="shared" si="263"/>
        <v>0</v>
      </c>
      <c r="AP840" s="146">
        <f t="shared" si="264"/>
        <v>0</v>
      </c>
      <c r="AQ840" s="146">
        <f t="shared" si="265"/>
        <v>0</v>
      </c>
      <c r="AR840" s="146">
        <f t="shared" si="266"/>
        <v>0</v>
      </c>
      <c r="AS840" s="163">
        <f t="shared" si="267"/>
        <v>0</v>
      </c>
      <c r="AT840" s="165">
        <f t="shared" si="268"/>
        <v>0</v>
      </c>
      <c r="AU840" s="217"/>
      <c r="AV840" s="66"/>
      <c r="AW840" s="94"/>
      <c r="AX840" s="94"/>
      <c r="AY840" s="169"/>
      <c r="AZ840" s="170"/>
      <c r="BA840" s="94"/>
      <c r="BB840" s="94"/>
      <c r="BC840" s="94"/>
      <c r="BD840" s="94"/>
      <c r="BE840" s="91"/>
      <c r="BF840" s="94"/>
      <c r="BG840" s="94"/>
      <c r="BH840" s="221"/>
      <c r="BI840" s="98"/>
      <c r="BJ840" s="98"/>
      <c r="BK840" s="98"/>
      <c r="BL840" s="290"/>
      <c r="BR840" s="61"/>
      <c r="BT840" s="60"/>
      <c r="BU840" s="60"/>
    </row>
    <row r="841" spans="1:73" s="59" customFormat="1" ht="30" hidden="1" customHeight="1" x14ac:dyDescent="0.25">
      <c r="A841" s="139"/>
      <c r="B841" s="198"/>
      <c r="C841" s="159" t="str">
        <f t="shared" si="269"/>
        <v/>
      </c>
      <c r="D841" s="159" t="str">
        <f t="shared" si="270"/>
        <v/>
      </c>
      <c r="E841" s="201"/>
      <c r="F841" s="90"/>
      <c r="G841" s="259"/>
      <c r="H841" s="90"/>
      <c r="I841" s="266" t="b">
        <f t="shared" si="252"/>
        <v>0</v>
      </c>
      <c r="J841" s="95"/>
      <c r="K841" s="90"/>
      <c r="L841" s="90"/>
      <c r="M841" s="214"/>
      <c r="N841" s="214"/>
      <c r="O841" s="215"/>
      <c r="P841" s="215"/>
      <c r="Q841" s="215"/>
      <c r="R841" s="90"/>
      <c r="S841" s="91"/>
      <c r="T841" s="209"/>
      <c r="U841" s="94"/>
      <c r="V841" s="181"/>
      <c r="W841" s="181"/>
      <c r="X841" s="181"/>
      <c r="Y841" s="181"/>
      <c r="Z841" s="94"/>
      <c r="AA841" s="94"/>
      <c r="AB841" s="203"/>
      <c r="AC841" s="202"/>
      <c r="AD841" s="166"/>
      <c r="AE841" s="162" t="b">
        <f t="shared" si="253"/>
        <v>0</v>
      </c>
      <c r="AF841" s="163">
        <f t="shared" si="254"/>
        <v>0</v>
      </c>
      <c r="AG841" s="163">
        <f t="shared" si="255"/>
        <v>0</v>
      </c>
      <c r="AH841" s="164">
        <f t="shared" si="256"/>
        <v>0</v>
      </c>
      <c r="AI841" s="164">
        <f t="shared" si="257"/>
        <v>0</v>
      </c>
      <c r="AJ841" s="164">
        <f t="shared" si="258"/>
        <v>0</v>
      </c>
      <c r="AK841" s="164">
        <f t="shared" si="259"/>
        <v>0</v>
      </c>
      <c r="AL841" s="164">
        <f t="shared" si="260"/>
        <v>0</v>
      </c>
      <c r="AM841" s="164">
        <f t="shared" si="261"/>
        <v>1</v>
      </c>
      <c r="AN841" s="146">
        <f t="shared" si="262"/>
        <v>0</v>
      </c>
      <c r="AO841" s="146">
        <f t="shared" si="263"/>
        <v>0</v>
      </c>
      <c r="AP841" s="146">
        <f t="shared" si="264"/>
        <v>0</v>
      </c>
      <c r="AQ841" s="146">
        <f t="shared" si="265"/>
        <v>0</v>
      </c>
      <c r="AR841" s="146">
        <f t="shared" si="266"/>
        <v>0</v>
      </c>
      <c r="AS841" s="163">
        <f t="shared" si="267"/>
        <v>0</v>
      </c>
      <c r="AT841" s="165">
        <f t="shared" si="268"/>
        <v>0</v>
      </c>
      <c r="AU841" s="217"/>
      <c r="AV841" s="209"/>
      <c r="AW841" s="94"/>
      <c r="AX841" s="94"/>
      <c r="AY841" s="169"/>
      <c r="AZ841" s="170"/>
      <c r="BA841" s="94"/>
      <c r="BB841" s="94"/>
      <c r="BC841" s="94"/>
      <c r="BD841" s="94"/>
      <c r="BE841" s="91"/>
      <c r="BF841" s="94"/>
      <c r="BG841" s="94"/>
      <c r="BH841" s="222"/>
      <c r="BI841" s="98"/>
      <c r="BJ841" s="98"/>
      <c r="BK841" s="98"/>
      <c r="BL841" s="140"/>
      <c r="BR841" s="61"/>
      <c r="BS841" s="60"/>
      <c r="BT841" s="60"/>
      <c r="BU841" s="60"/>
    </row>
    <row r="842" spans="1:73" s="59" customFormat="1" ht="30" hidden="1" customHeight="1" x14ac:dyDescent="0.25">
      <c r="A842" s="139"/>
      <c r="B842" s="198"/>
      <c r="C842" s="159" t="str">
        <f t="shared" si="269"/>
        <v/>
      </c>
      <c r="D842" s="159" t="str">
        <f t="shared" si="270"/>
        <v/>
      </c>
      <c r="E842" s="201"/>
      <c r="F842" s="90"/>
      <c r="G842" s="259"/>
      <c r="H842" s="90"/>
      <c r="I842" s="266" t="b">
        <f t="shared" si="252"/>
        <v>0</v>
      </c>
      <c r="J842" s="95"/>
      <c r="K842" s="90"/>
      <c r="L842" s="90"/>
      <c r="M842" s="214"/>
      <c r="N842" s="214"/>
      <c r="O842" s="215"/>
      <c r="P842" s="215"/>
      <c r="Q842" s="215"/>
      <c r="R842" s="90"/>
      <c r="S842" s="91"/>
      <c r="T842" s="209"/>
      <c r="U842" s="94"/>
      <c r="V842" s="181"/>
      <c r="W842" s="181"/>
      <c r="X842" s="181"/>
      <c r="Y842" s="181"/>
      <c r="Z842" s="94"/>
      <c r="AA842" s="94"/>
      <c r="AB842" s="203"/>
      <c r="AC842" s="202"/>
      <c r="AD842" s="166"/>
      <c r="AE842" s="162" t="b">
        <f t="shared" si="253"/>
        <v>0</v>
      </c>
      <c r="AF842" s="163">
        <f t="shared" si="254"/>
        <v>0</v>
      </c>
      <c r="AG842" s="163">
        <f t="shared" si="255"/>
        <v>0</v>
      </c>
      <c r="AH842" s="164">
        <f t="shared" si="256"/>
        <v>0</v>
      </c>
      <c r="AI842" s="164">
        <f t="shared" si="257"/>
        <v>0</v>
      </c>
      <c r="AJ842" s="164">
        <f t="shared" si="258"/>
        <v>0</v>
      </c>
      <c r="AK842" s="164">
        <f t="shared" si="259"/>
        <v>0</v>
      </c>
      <c r="AL842" s="164">
        <f t="shared" si="260"/>
        <v>0</v>
      </c>
      <c r="AM842" s="164">
        <f t="shared" si="261"/>
        <v>1</v>
      </c>
      <c r="AN842" s="146">
        <f t="shared" si="262"/>
        <v>0</v>
      </c>
      <c r="AO842" s="146">
        <f t="shared" si="263"/>
        <v>0</v>
      </c>
      <c r="AP842" s="146">
        <f t="shared" si="264"/>
        <v>0</v>
      </c>
      <c r="AQ842" s="146">
        <f t="shared" si="265"/>
        <v>0</v>
      </c>
      <c r="AR842" s="146">
        <f t="shared" si="266"/>
        <v>0</v>
      </c>
      <c r="AS842" s="163">
        <f t="shared" si="267"/>
        <v>0</v>
      </c>
      <c r="AT842" s="165">
        <f t="shared" si="268"/>
        <v>0</v>
      </c>
      <c r="AU842" s="217"/>
      <c r="AV842" s="209"/>
      <c r="AW842" s="94"/>
      <c r="AX842" s="94"/>
      <c r="AY842" s="169"/>
      <c r="AZ842" s="170"/>
      <c r="BA842" s="94"/>
      <c r="BB842" s="94"/>
      <c r="BC842" s="94"/>
      <c r="BD842" s="94"/>
      <c r="BE842" s="91"/>
      <c r="BF842" s="94"/>
      <c r="BG842" s="94"/>
      <c r="BH842" s="228"/>
      <c r="BI842" s="209"/>
      <c r="BJ842" s="209"/>
      <c r="BK842" s="98"/>
      <c r="BL842" s="140"/>
      <c r="BR842" s="61"/>
      <c r="BS842" s="60"/>
      <c r="BT842" s="60"/>
      <c r="BU842" s="60"/>
    </row>
    <row r="843" spans="1:73" s="59" customFormat="1" ht="33.75" hidden="1" customHeight="1" x14ac:dyDescent="0.25">
      <c r="A843" s="139"/>
      <c r="B843" s="198"/>
      <c r="C843" s="159" t="str">
        <f t="shared" si="269"/>
        <v/>
      </c>
      <c r="D843" s="159" t="str">
        <f t="shared" si="270"/>
        <v/>
      </c>
      <c r="E843" s="201"/>
      <c r="F843" s="90"/>
      <c r="G843" s="259"/>
      <c r="H843" s="90"/>
      <c r="I843" s="266" t="b">
        <f t="shared" si="252"/>
        <v>0</v>
      </c>
      <c r="J843" s="95"/>
      <c r="K843" s="90"/>
      <c r="L843" s="90"/>
      <c r="M843" s="214"/>
      <c r="N843" s="214"/>
      <c r="O843" s="215"/>
      <c r="P843" s="215"/>
      <c r="Q843" s="215"/>
      <c r="R843" s="90"/>
      <c r="S843" s="91"/>
      <c r="T843" s="209"/>
      <c r="U843" s="94"/>
      <c r="V843" s="181"/>
      <c r="W843" s="181"/>
      <c r="X843" s="181"/>
      <c r="Y843" s="181"/>
      <c r="Z843" s="94"/>
      <c r="AA843" s="94"/>
      <c r="AB843" s="203"/>
      <c r="AC843" s="202"/>
      <c r="AD843" s="166"/>
      <c r="AE843" s="162" t="b">
        <f t="shared" si="253"/>
        <v>0</v>
      </c>
      <c r="AF843" s="163">
        <f t="shared" si="254"/>
        <v>0</v>
      </c>
      <c r="AG843" s="163">
        <f t="shared" si="255"/>
        <v>0</v>
      </c>
      <c r="AH843" s="164">
        <f t="shared" si="256"/>
        <v>0</v>
      </c>
      <c r="AI843" s="164">
        <f t="shared" si="257"/>
        <v>0</v>
      </c>
      <c r="AJ843" s="164">
        <f t="shared" si="258"/>
        <v>0</v>
      </c>
      <c r="AK843" s="164">
        <f t="shared" si="259"/>
        <v>0</v>
      </c>
      <c r="AL843" s="164">
        <f t="shared" si="260"/>
        <v>0</v>
      </c>
      <c r="AM843" s="164">
        <f t="shared" si="261"/>
        <v>1</v>
      </c>
      <c r="AN843" s="146">
        <f t="shared" si="262"/>
        <v>0</v>
      </c>
      <c r="AO843" s="146">
        <f t="shared" si="263"/>
        <v>0</v>
      </c>
      <c r="AP843" s="146">
        <f t="shared" si="264"/>
        <v>0</v>
      </c>
      <c r="AQ843" s="146">
        <f t="shared" si="265"/>
        <v>0</v>
      </c>
      <c r="AR843" s="146">
        <f t="shared" si="266"/>
        <v>0</v>
      </c>
      <c r="AS843" s="163">
        <f t="shared" si="267"/>
        <v>0</v>
      </c>
      <c r="AT843" s="165">
        <f t="shared" si="268"/>
        <v>0</v>
      </c>
      <c r="AU843" s="217"/>
      <c r="AV843" s="209"/>
      <c r="AW843" s="94"/>
      <c r="AX843" s="94"/>
      <c r="AY843" s="169"/>
      <c r="AZ843" s="170"/>
      <c r="BA843" s="94"/>
      <c r="BB843" s="94"/>
      <c r="BC843" s="94"/>
      <c r="BD843" s="94"/>
      <c r="BE843" s="91"/>
      <c r="BF843" s="94"/>
      <c r="BG843" s="94"/>
      <c r="BH843" s="222"/>
      <c r="BI843" s="98"/>
      <c r="BJ843" s="98"/>
      <c r="BK843" s="98"/>
      <c r="BL843" s="140"/>
      <c r="BR843" s="61"/>
      <c r="BS843" s="60"/>
      <c r="BT843" s="60"/>
      <c r="BU843" s="60"/>
    </row>
    <row r="844" spans="1:73" s="59" customFormat="1" ht="30" hidden="1" customHeight="1" x14ac:dyDescent="0.25">
      <c r="A844" s="139"/>
      <c r="B844" s="198"/>
      <c r="C844" s="159" t="str">
        <f t="shared" si="269"/>
        <v/>
      </c>
      <c r="D844" s="159" t="str">
        <f t="shared" si="270"/>
        <v/>
      </c>
      <c r="E844" s="201"/>
      <c r="F844" s="90"/>
      <c r="G844" s="259"/>
      <c r="H844" s="90"/>
      <c r="I844" s="266" t="b">
        <f t="shared" si="252"/>
        <v>0</v>
      </c>
      <c r="J844" s="95"/>
      <c r="K844" s="90"/>
      <c r="L844" s="90"/>
      <c r="M844" s="214"/>
      <c r="N844" s="214"/>
      <c r="O844" s="215"/>
      <c r="P844" s="215"/>
      <c r="Q844" s="215"/>
      <c r="R844" s="90"/>
      <c r="S844" s="91"/>
      <c r="T844" s="209"/>
      <c r="U844" s="94"/>
      <c r="V844" s="181"/>
      <c r="W844" s="181"/>
      <c r="X844" s="181"/>
      <c r="Y844" s="181"/>
      <c r="Z844" s="94"/>
      <c r="AA844" s="94"/>
      <c r="AB844" s="203"/>
      <c r="AC844" s="202"/>
      <c r="AD844" s="166"/>
      <c r="AE844" s="162" t="b">
        <f t="shared" si="253"/>
        <v>0</v>
      </c>
      <c r="AF844" s="163">
        <f t="shared" si="254"/>
        <v>0</v>
      </c>
      <c r="AG844" s="163">
        <f t="shared" si="255"/>
        <v>0</v>
      </c>
      <c r="AH844" s="164">
        <f t="shared" si="256"/>
        <v>0</v>
      </c>
      <c r="AI844" s="164">
        <f t="shared" si="257"/>
        <v>0</v>
      </c>
      <c r="AJ844" s="164">
        <f t="shared" si="258"/>
        <v>0</v>
      </c>
      <c r="AK844" s="164">
        <f t="shared" si="259"/>
        <v>0</v>
      </c>
      <c r="AL844" s="164">
        <f t="shared" si="260"/>
        <v>0</v>
      </c>
      <c r="AM844" s="164">
        <f t="shared" si="261"/>
        <v>1</v>
      </c>
      <c r="AN844" s="146">
        <f t="shared" si="262"/>
        <v>0</v>
      </c>
      <c r="AO844" s="146">
        <f t="shared" si="263"/>
        <v>0</v>
      </c>
      <c r="AP844" s="146">
        <f t="shared" si="264"/>
        <v>0</v>
      </c>
      <c r="AQ844" s="146">
        <f t="shared" si="265"/>
        <v>0</v>
      </c>
      <c r="AR844" s="146">
        <f t="shared" si="266"/>
        <v>0</v>
      </c>
      <c r="AS844" s="163">
        <f t="shared" si="267"/>
        <v>0</v>
      </c>
      <c r="AT844" s="165">
        <f t="shared" si="268"/>
        <v>0</v>
      </c>
      <c r="AU844" s="217"/>
      <c r="AV844" s="209"/>
      <c r="AW844" s="94"/>
      <c r="AX844" s="94"/>
      <c r="AY844" s="169"/>
      <c r="AZ844" s="170"/>
      <c r="BA844" s="94"/>
      <c r="BB844" s="94"/>
      <c r="BC844" s="94"/>
      <c r="BD844" s="94"/>
      <c r="BE844" s="91"/>
      <c r="BF844" s="94"/>
      <c r="BG844" s="94"/>
      <c r="BH844" s="228"/>
      <c r="BI844" s="209"/>
      <c r="BJ844" s="209"/>
      <c r="BK844" s="98"/>
      <c r="BL844" s="140"/>
      <c r="BR844" s="61"/>
      <c r="BS844" s="60"/>
      <c r="BT844" s="60"/>
      <c r="BU844" s="60"/>
    </row>
    <row r="845" spans="1:73" s="59" customFormat="1" ht="30" hidden="1" customHeight="1" x14ac:dyDescent="0.25">
      <c r="A845" s="139"/>
      <c r="B845" s="198"/>
      <c r="C845" s="159" t="str">
        <f t="shared" si="269"/>
        <v/>
      </c>
      <c r="D845" s="159" t="str">
        <f t="shared" si="270"/>
        <v/>
      </c>
      <c r="E845" s="201"/>
      <c r="F845" s="90"/>
      <c r="G845" s="259"/>
      <c r="H845" s="90"/>
      <c r="I845" s="266" t="b">
        <f t="shared" si="252"/>
        <v>0</v>
      </c>
      <c r="J845" s="95"/>
      <c r="K845" s="90"/>
      <c r="L845" s="90"/>
      <c r="M845" s="214"/>
      <c r="N845" s="214"/>
      <c r="O845" s="215"/>
      <c r="P845" s="215"/>
      <c r="Q845" s="215"/>
      <c r="R845" s="90"/>
      <c r="S845" s="91"/>
      <c r="T845" s="209"/>
      <c r="U845" s="94"/>
      <c r="V845" s="181"/>
      <c r="W845" s="181"/>
      <c r="X845" s="181"/>
      <c r="Y845" s="181"/>
      <c r="Z845" s="94"/>
      <c r="AA845" s="94"/>
      <c r="AB845" s="203"/>
      <c r="AC845" s="202"/>
      <c r="AD845" s="166"/>
      <c r="AE845" s="162" t="b">
        <f t="shared" si="253"/>
        <v>0</v>
      </c>
      <c r="AF845" s="163">
        <f t="shared" si="254"/>
        <v>0</v>
      </c>
      <c r="AG845" s="163">
        <f t="shared" si="255"/>
        <v>0</v>
      </c>
      <c r="AH845" s="164">
        <f t="shared" si="256"/>
        <v>0</v>
      </c>
      <c r="AI845" s="164">
        <f t="shared" si="257"/>
        <v>0</v>
      </c>
      <c r="AJ845" s="164">
        <f t="shared" si="258"/>
        <v>0</v>
      </c>
      <c r="AK845" s="164">
        <f t="shared" si="259"/>
        <v>0</v>
      </c>
      <c r="AL845" s="164">
        <f t="shared" si="260"/>
        <v>0</v>
      </c>
      <c r="AM845" s="164">
        <f t="shared" si="261"/>
        <v>1</v>
      </c>
      <c r="AN845" s="146">
        <f t="shared" si="262"/>
        <v>0</v>
      </c>
      <c r="AO845" s="146">
        <f t="shared" si="263"/>
        <v>0</v>
      </c>
      <c r="AP845" s="146">
        <f t="shared" si="264"/>
        <v>0</v>
      </c>
      <c r="AQ845" s="146">
        <f t="shared" si="265"/>
        <v>0</v>
      </c>
      <c r="AR845" s="146">
        <f t="shared" si="266"/>
        <v>0</v>
      </c>
      <c r="AS845" s="163">
        <f t="shared" si="267"/>
        <v>0</v>
      </c>
      <c r="AT845" s="165">
        <f t="shared" si="268"/>
        <v>0</v>
      </c>
      <c r="AU845" s="217"/>
      <c r="AV845" s="209"/>
      <c r="AW845" s="94"/>
      <c r="AX845" s="94"/>
      <c r="AY845" s="169"/>
      <c r="AZ845" s="170"/>
      <c r="BA845" s="94"/>
      <c r="BB845" s="94"/>
      <c r="BC845" s="94"/>
      <c r="BD845" s="94"/>
      <c r="BE845" s="91"/>
      <c r="BF845" s="94"/>
      <c r="BG845" s="94"/>
      <c r="BH845" s="228"/>
      <c r="BI845" s="209"/>
      <c r="BJ845" s="209"/>
      <c r="BK845" s="98"/>
      <c r="BL845" s="140"/>
      <c r="BR845" s="61"/>
      <c r="BS845" s="60"/>
      <c r="BT845" s="60"/>
      <c r="BU845" s="60"/>
    </row>
    <row r="846" spans="1:73" s="59" customFormat="1" ht="30" hidden="1" customHeight="1" x14ac:dyDescent="0.25">
      <c r="A846" s="139"/>
      <c r="B846" s="198"/>
      <c r="C846" s="159" t="str">
        <f t="shared" si="269"/>
        <v/>
      </c>
      <c r="D846" s="159" t="str">
        <f t="shared" si="270"/>
        <v/>
      </c>
      <c r="E846" s="201"/>
      <c r="F846" s="90"/>
      <c r="G846" s="259"/>
      <c r="H846" s="90"/>
      <c r="I846" s="266" t="b">
        <f t="shared" si="252"/>
        <v>0</v>
      </c>
      <c r="J846" s="95"/>
      <c r="K846" s="90"/>
      <c r="L846" s="90"/>
      <c r="M846" s="214"/>
      <c r="N846" s="214"/>
      <c r="O846" s="215"/>
      <c r="P846" s="215"/>
      <c r="Q846" s="215"/>
      <c r="R846" s="90"/>
      <c r="S846" s="91"/>
      <c r="T846" s="209"/>
      <c r="U846" s="94"/>
      <c r="V846" s="181"/>
      <c r="W846" s="181"/>
      <c r="X846" s="181"/>
      <c r="Y846" s="181"/>
      <c r="Z846" s="94"/>
      <c r="AA846" s="94"/>
      <c r="AB846" s="203"/>
      <c r="AC846" s="202"/>
      <c r="AD846" s="166"/>
      <c r="AE846" s="162" t="b">
        <f t="shared" si="253"/>
        <v>0</v>
      </c>
      <c r="AF846" s="163">
        <f t="shared" si="254"/>
        <v>0</v>
      </c>
      <c r="AG846" s="163">
        <f t="shared" si="255"/>
        <v>0</v>
      </c>
      <c r="AH846" s="164">
        <f t="shared" si="256"/>
        <v>0</v>
      </c>
      <c r="AI846" s="164">
        <f t="shared" si="257"/>
        <v>0</v>
      </c>
      <c r="AJ846" s="164">
        <f t="shared" si="258"/>
        <v>0</v>
      </c>
      <c r="AK846" s="164">
        <f t="shared" si="259"/>
        <v>0</v>
      </c>
      <c r="AL846" s="164">
        <f t="shared" si="260"/>
        <v>0</v>
      </c>
      <c r="AM846" s="164">
        <f t="shared" si="261"/>
        <v>1</v>
      </c>
      <c r="AN846" s="146">
        <f t="shared" si="262"/>
        <v>0</v>
      </c>
      <c r="AO846" s="146">
        <f t="shared" si="263"/>
        <v>0</v>
      </c>
      <c r="AP846" s="146">
        <f t="shared" si="264"/>
        <v>0</v>
      </c>
      <c r="AQ846" s="146">
        <f t="shared" si="265"/>
        <v>0</v>
      </c>
      <c r="AR846" s="146">
        <f t="shared" si="266"/>
        <v>0</v>
      </c>
      <c r="AS846" s="163">
        <f t="shared" si="267"/>
        <v>0</v>
      </c>
      <c r="AT846" s="165">
        <f t="shared" si="268"/>
        <v>0</v>
      </c>
      <c r="AU846" s="217"/>
      <c r="AV846" s="209"/>
      <c r="AW846" s="94"/>
      <c r="AX846" s="94"/>
      <c r="AY846" s="169"/>
      <c r="AZ846" s="170"/>
      <c r="BA846" s="94"/>
      <c r="BB846" s="94"/>
      <c r="BC846" s="94"/>
      <c r="BD846" s="94"/>
      <c r="BE846" s="91"/>
      <c r="BF846" s="94"/>
      <c r="BG846" s="94"/>
      <c r="BH846" s="228"/>
      <c r="BI846" s="209"/>
      <c r="BJ846" s="209"/>
      <c r="BK846" s="98"/>
      <c r="BL846" s="140"/>
      <c r="BR846" s="61"/>
      <c r="BS846" s="60"/>
      <c r="BT846" s="60"/>
      <c r="BU846" s="60"/>
    </row>
    <row r="847" spans="1:73" s="59" customFormat="1" ht="30" hidden="1" customHeight="1" x14ac:dyDescent="0.25">
      <c r="A847" s="139"/>
      <c r="B847" s="198"/>
      <c r="C847" s="159" t="str">
        <f t="shared" si="269"/>
        <v/>
      </c>
      <c r="D847" s="159" t="str">
        <f t="shared" si="270"/>
        <v/>
      </c>
      <c r="E847" s="201"/>
      <c r="F847" s="90"/>
      <c r="G847" s="259"/>
      <c r="H847" s="90"/>
      <c r="I847" s="266" t="b">
        <f t="shared" si="252"/>
        <v>0</v>
      </c>
      <c r="J847" s="95"/>
      <c r="K847" s="90"/>
      <c r="L847" s="90"/>
      <c r="M847" s="214"/>
      <c r="N847" s="214"/>
      <c r="O847" s="215"/>
      <c r="P847" s="215"/>
      <c r="Q847" s="215"/>
      <c r="R847" s="90"/>
      <c r="S847" s="91"/>
      <c r="T847" s="209"/>
      <c r="U847" s="94"/>
      <c r="V847" s="181"/>
      <c r="W847" s="181"/>
      <c r="X847" s="181"/>
      <c r="Y847" s="181"/>
      <c r="Z847" s="94"/>
      <c r="AA847" s="94"/>
      <c r="AB847" s="203"/>
      <c r="AC847" s="202"/>
      <c r="AD847" s="166"/>
      <c r="AE847" s="162" t="b">
        <f t="shared" si="253"/>
        <v>0</v>
      </c>
      <c r="AF847" s="163">
        <f t="shared" si="254"/>
        <v>0</v>
      </c>
      <c r="AG847" s="163">
        <f t="shared" si="255"/>
        <v>0</v>
      </c>
      <c r="AH847" s="164">
        <f t="shared" si="256"/>
        <v>0</v>
      </c>
      <c r="AI847" s="164">
        <f t="shared" si="257"/>
        <v>0</v>
      </c>
      <c r="AJ847" s="164">
        <f t="shared" si="258"/>
        <v>0</v>
      </c>
      <c r="AK847" s="164">
        <f t="shared" si="259"/>
        <v>0</v>
      </c>
      <c r="AL847" s="164">
        <f t="shared" si="260"/>
        <v>0</v>
      </c>
      <c r="AM847" s="164">
        <f t="shared" si="261"/>
        <v>1</v>
      </c>
      <c r="AN847" s="146">
        <f t="shared" si="262"/>
        <v>0</v>
      </c>
      <c r="AO847" s="146">
        <f t="shared" si="263"/>
        <v>0</v>
      </c>
      <c r="AP847" s="146">
        <f t="shared" si="264"/>
        <v>0</v>
      </c>
      <c r="AQ847" s="146">
        <f t="shared" si="265"/>
        <v>0</v>
      </c>
      <c r="AR847" s="146">
        <f t="shared" si="266"/>
        <v>0</v>
      </c>
      <c r="AS847" s="163">
        <f t="shared" si="267"/>
        <v>0</v>
      </c>
      <c r="AT847" s="165">
        <f t="shared" si="268"/>
        <v>0</v>
      </c>
      <c r="AU847" s="217"/>
      <c r="AV847" s="209"/>
      <c r="AW847" s="94"/>
      <c r="AX847" s="94"/>
      <c r="AY847" s="169"/>
      <c r="AZ847" s="170"/>
      <c r="BA847" s="94"/>
      <c r="BB847" s="94"/>
      <c r="BC847" s="94"/>
      <c r="BD847" s="94"/>
      <c r="BE847" s="91"/>
      <c r="BF847" s="94"/>
      <c r="BG847" s="94"/>
      <c r="BH847" s="228"/>
      <c r="BI847" s="209"/>
      <c r="BJ847" s="209"/>
      <c r="BK847" s="98"/>
      <c r="BL847" s="140"/>
      <c r="BR847" s="61"/>
      <c r="BS847" s="60"/>
      <c r="BT847" s="60"/>
      <c r="BU847" s="60"/>
    </row>
    <row r="848" spans="1:73" s="59" customFormat="1" ht="30" hidden="1" customHeight="1" x14ac:dyDescent="0.25">
      <c r="A848" s="139"/>
      <c r="B848" s="198"/>
      <c r="C848" s="159" t="str">
        <f t="shared" si="269"/>
        <v/>
      </c>
      <c r="D848" s="159" t="str">
        <f t="shared" si="270"/>
        <v/>
      </c>
      <c r="E848" s="201"/>
      <c r="F848" s="90"/>
      <c r="G848" s="259"/>
      <c r="H848" s="90"/>
      <c r="I848" s="266" t="b">
        <f t="shared" si="252"/>
        <v>0</v>
      </c>
      <c r="J848" s="95"/>
      <c r="K848" s="90"/>
      <c r="L848" s="90"/>
      <c r="M848" s="214"/>
      <c r="N848" s="214"/>
      <c r="O848" s="215"/>
      <c r="P848" s="215"/>
      <c r="Q848" s="215"/>
      <c r="R848" s="90"/>
      <c r="S848" s="91"/>
      <c r="T848" s="209"/>
      <c r="U848" s="94"/>
      <c r="V848" s="181"/>
      <c r="W848" s="181"/>
      <c r="X848" s="181"/>
      <c r="Y848" s="181"/>
      <c r="Z848" s="94"/>
      <c r="AA848" s="94"/>
      <c r="AB848" s="203"/>
      <c r="AC848" s="202"/>
      <c r="AD848" s="166"/>
      <c r="AE848" s="162" t="b">
        <f t="shared" si="253"/>
        <v>0</v>
      </c>
      <c r="AF848" s="163">
        <f t="shared" si="254"/>
        <v>0</v>
      </c>
      <c r="AG848" s="163">
        <f t="shared" si="255"/>
        <v>0</v>
      </c>
      <c r="AH848" s="164">
        <f t="shared" si="256"/>
        <v>0</v>
      </c>
      <c r="AI848" s="164">
        <f t="shared" si="257"/>
        <v>0</v>
      </c>
      <c r="AJ848" s="164">
        <f t="shared" si="258"/>
        <v>0</v>
      </c>
      <c r="AK848" s="164">
        <f t="shared" si="259"/>
        <v>0</v>
      </c>
      <c r="AL848" s="164">
        <f t="shared" si="260"/>
        <v>0</v>
      </c>
      <c r="AM848" s="164">
        <f t="shared" si="261"/>
        <v>1</v>
      </c>
      <c r="AN848" s="146">
        <f t="shared" si="262"/>
        <v>0</v>
      </c>
      <c r="AO848" s="146">
        <f t="shared" si="263"/>
        <v>0</v>
      </c>
      <c r="AP848" s="146">
        <f t="shared" si="264"/>
        <v>0</v>
      </c>
      <c r="AQ848" s="146">
        <f t="shared" si="265"/>
        <v>0</v>
      </c>
      <c r="AR848" s="146">
        <f t="shared" si="266"/>
        <v>0</v>
      </c>
      <c r="AS848" s="163">
        <f t="shared" si="267"/>
        <v>0</v>
      </c>
      <c r="AT848" s="165">
        <f t="shared" si="268"/>
        <v>0</v>
      </c>
      <c r="AU848" s="217"/>
      <c r="AV848" s="209"/>
      <c r="AW848" s="94"/>
      <c r="AX848" s="94"/>
      <c r="AY848" s="169"/>
      <c r="AZ848" s="170"/>
      <c r="BA848" s="94"/>
      <c r="BB848" s="94"/>
      <c r="BC848" s="94"/>
      <c r="BD848" s="94"/>
      <c r="BE848" s="91"/>
      <c r="BF848" s="94"/>
      <c r="BG848" s="94"/>
      <c r="BH848" s="228"/>
      <c r="BI848" s="209"/>
      <c r="BJ848" s="209"/>
      <c r="BK848" s="98"/>
      <c r="BL848" s="140"/>
      <c r="BR848" s="61"/>
      <c r="BS848" s="60"/>
      <c r="BT848" s="60"/>
      <c r="BU848" s="60"/>
    </row>
    <row r="849" spans="1:73" s="59" customFormat="1" ht="30" hidden="1" customHeight="1" x14ac:dyDescent="0.25">
      <c r="A849" s="139"/>
      <c r="B849" s="198"/>
      <c r="C849" s="159" t="str">
        <f t="shared" si="269"/>
        <v/>
      </c>
      <c r="D849" s="159" t="str">
        <f t="shared" si="270"/>
        <v/>
      </c>
      <c r="E849" s="201"/>
      <c r="F849" s="90"/>
      <c r="G849" s="259"/>
      <c r="H849" s="90"/>
      <c r="I849" s="266" t="b">
        <f t="shared" si="252"/>
        <v>0</v>
      </c>
      <c r="J849" s="95"/>
      <c r="K849" s="90"/>
      <c r="L849" s="90"/>
      <c r="M849" s="214"/>
      <c r="N849" s="214"/>
      <c r="O849" s="215"/>
      <c r="P849" s="215"/>
      <c r="Q849" s="215"/>
      <c r="R849" s="90"/>
      <c r="S849" s="91"/>
      <c r="T849" s="209"/>
      <c r="U849" s="94"/>
      <c r="V849" s="181"/>
      <c r="W849" s="181"/>
      <c r="X849" s="181"/>
      <c r="Y849" s="181"/>
      <c r="Z849" s="94"/>
      <c r="AA849" s="94"/>
      <c r="AB849" s="203"/>
      <c r="AC849" s="202"/>
      <c r="AD849" s="166"/>
      <c r="AE849" s="162" t="b">
        <f t="shared" si="253"/>
        <v>0</v>
      </c>
      <c r="AF849" s="163">
        <f t="shared" si="254"/>
        <v>0</v>
      </c>
      <c r="AG849" s="163">
        <f t="shared" si="255"/>
        <v>0</v>
      </c>
      <c r="AH849" s="164">
        <f t="shared" si="256"/>
        <v>0</v>
      </c>
      <c r="AI849" s="164">
        <f t="shared" si="257"/>
        <v>0</v>
      </c>
      <c r="AJ849" s="164">
        <f t="shared" si="258"/>
        <v>0</v>
      </c>
      <c r="AK849" s="164">
        <f t="shared" si="259"/>
        <v>0</v>
      </c>
      <c r="AL849" s="164">
        <f t="shared" si="260"/>
        <v>0</v>
      </c>
      <c r="AM849" s="164">
        <f t="shared" si="261"/>
        <v>1</v>
      </c>
      <c r="AN849" s="146">
        <f t="shared" si="262"/>
        <v>0</v>
      </c>
      <c r="AO849" s="146">
        <f t="shared" si="263"/>
        <v>0</v>
      </c>
      <c r="AP849" s="146">
        <f t="shared" si="264"/>
        <v>0</v>
      </c>
      <c r="AQ849" s="146">
        <f t="shared" si="265"/>
        <v>0</v>
      </c>
      <c r="AR849" s="146">
        <f t="shared" si="266"/>
        <v>0</v>
      </c>
      <c r="AS849" s="163">
        <f t="shared" si="267"/>
        <v>0</v>
      </c>
      <c r="AT849" s="165">
        <f t="shared" si="268"/>
        <v>0</v>
      </c>
      <c r="AU849" s="217"/>
      <c r="AV849" s="209"/>
      <c r="AW849" s="94"/>
      <c r="AX849" s="94"/>
      <c r="AY849" s="169"/>
      <c r="AZ849" s="170"/>
      <c r="BA849" s="94"/>
      <c r="BB849" s="94"/>
      <c r="BC849" s="94"/>
      <c r="BD849" s="94"/>
      <c r="BE849" s="91"/>
      <c r="BF849" s="94"/>
      <c r="BG849" s="94"/>
      <c r="BH849" s="228"/>
      <c r="BI849" s="209"/>
      <c r="BJ849" s="209"/>
      <c r="BK849" s="98"/>
      <c r="BL849" s="290"/>
      <c r="BR849" s="61"/>
      <c r="BS849" s="60"/>
      <c r="BT849" s="60"/>
      <c r="BU849" s="60"/>
    </row>
    <row r="850" spans="1:73" s="59" customFormat="1" ht="30" hidden="1" customHeight="1" x14ac:dyDescent="0.25">
      <c r="A850" s="139"/>
      <c r="B850" s="198"/>
      <c r="C850" s="159" t="str">
        <f t="shared" si="269"/>
        <v/>
      </c>
      <c r="D850" s="159" t="str">
        <f t="shared" si="270"/>
        <v/>
      </c>
      <c r="E850" s="201"/>
      <c r="F850" s="90"/>
      <c r="G850" s="259"/>
      <c r="H850" s="90"/>
      <c r="I850" s="266" t="b">
        <f t="shared" si="252"/>
        <v>0</v>
      </c>
      <c r="J850" s="95"/>
      <c r="K850" s="90"/>
      <c r="L850" s="90"/>
      <c r="M850" s="214"/>
      <c r="N850" s="214"/>
      <c r="O850" s="215"/>
      <c r="P850" s="215"/>
      <c r="Q850" s="215"/>
      <c r="R850" s="90"/>
      <c r="S850" s="91"/>
      <c r="T850" s="209"/>
      <c r="U850" s="94"/>
      <c r="V850" s="181"/>
      <c r="W850" s="181"/>
      <c r="X850" s="181"/>
      <c r="Y850" s="181"/>
      <c r="Z850" s="94"/>
      <c r="AA850" s="94"/>
      <c r="AB850" s="203"/>
      <c r="AC850" s="202"/>
      <c r="AD850" s="166"/>
      <c r="AE850" s="162" t="b">
        <f t="shared" si="253"/>
        <v>0</v>
      </c>
      <c r="AF850" s="163">
        <f t="shared" si="254"/>
        <v>0</v>
      </c>
      <c r="AG850" s="163">
        <f t="shared" si="255"/>
        <v>0</v>
      </c>
      <c r="AH850" s="164">
        <f t="shared" si="256"/>
        <v>0</v>
      </c>
      <c r="AI850" s="164">
        <f t="shared" si="257"/>
        <v>0</v>
      </c>
      <c r="AJ850" s="164">
        <f t="shared" si="258"/>
        <v>0</v>
      </c>
      <c r="AK850" s="164">
        <f t="shared" si="259"/>
        <v>0</v>
      </c>
      <c r="AL850" s="164">
        <f t="shared" si="260"/>
        <v>0</v>
      </c>
      <c r="AM850" s="164">
        <f t="shared" si="261"/>
        <v>1</v>
      </c>
      <c r="AN850" s="146">
        <f t="shared" si="262"/>
        <v>0</v>
      </c>
      <c r="AO850" s="146">
        <f t="shared" si="263"/>
        <v>0</v>
      </c>
      <c r="AP850" s="146">
        <f t="shared" si="264"/>
        <v>0</v>
      </c>
      <c r="AQ850" s="146">
        <f t="shared" si="265"/>
        <v>0</v>
      </c>
      <c r="AR850" s="146">
        <f t="shared" si="266"/>
        <v>0</v>
      </c>
      <c r="AS850" s="163">
        <f t="shared" si="267"/>
        <v>0</v>
      </c>
      <c r="AT850" s="165">
        <f t="shared" si="268"/>
        <v>0</v>
      </c>
      <c r="AU850" s="217"/>
      <c r="AV850" s="209"/>
      <c r="AW850" s="94"/>
      <c r="AX850" s="94"/>
      <c r="AY850" s="169"/>
      <c r="AZ850" s="170"/>
      <c r="BA850" s="94"/>
      <c r="BB850" s="94"/>
      <c r="BC850" s="94"/>
      <c r="BD850" s="94"/>
      <c r="BE850" s="91"/>
      <c r="BF850" s="94"/>
      <c r="BG850" s="94"/>
      <c r="BH850" s="228"/>
      <c r="BI850" s="209"/>
      <c r="BJ850" s="209"/>
      <c r="BK850" s="98"/>
      <c r="BL850" s="290"/>
      <c r="BR850" s="61"/>
      <c r="BS850" s="60"/>
      <c r="BT850" s="60"/>
      <c r="BU850" s="60"/>
    </row>
    <row r="851" spans="1:73" s="59" customFormat="1" ht="30" hidden="1" customHeight="1" x14ac:dyDescent="0.25">
      <c r="A851" s="139"/>
      <c r="B851" s="198"/>
      <c r="C851" s="159" t="str">
        <f t="shared" si="269"/>
        <v/>
      </c>
      <c r="D851" s="159" t="str">
        <f t="shared" si="270"/>
        <v/>
      </c>
      <c r="E851" s="201"/>
      <c r="F851" s="90"/>
      <c r="G851" s="259"/>
      <c r="H851" s="90"/>
      <c r="I851" s="266" t="b">
        <f t="shared" si="252"/>
        <v>0</v>
      </c>
      <c r="J851" s="95"/>
      <c r="K851" s="90"/>
      <c r="L851" s="90"/>
      <c r="M851" s="214"/>
      <c r="N851" s="214"/>
      <c r="O851" s="215"/>
      <c r="P851" s="215"/>
      <c r="Q851" s="215"/>
      <c r="R851" s="90"/>
      <c r="S851" s="91"/>
      <c r="T851" s="209"/>
      <c r="U851" s="94"/>
      <c r="V851" s="181"/>
      <c r="W851" s="181"/>
      <c r="X851" s="181"/>
      <c r="Y851" s="181"/>
      <c r="Z851" s="94"/>
      <c r="AA851" s="94"/>
      <c r="AB851" s="203"/>
      <c r="AC851" s="202"/>
      <c r="AD851" s="166"/>
      <c r="AE851" s="162" t="b">
        <f t="shared" si="253"/>
        <v>0</v>
      </c>
      <c r="AF851" s="163">
        <f t="shared" si="254"/>
        <v>0</v>
      </c>
      <c r="AG851" s="163">
        <f t="shared" si="255"/>
        <v>0</v>
      </c>
      <c r="AH851" s="164">
        <f t="shared" si="256"/>
        <v>0</v>
      </c>
      <c r="AI851" s="164">
        <f t="shared" si="257"/>
        <v>0</v>
      </c>
      <c r="AJ851" s="164">
        <f t="shared" si="258"/>
        <v>0</v>
      </c>
      <c r="AK851" s="164">
        <f t="shared" si="259"/>
        <v>0</v>
      </c>
      <c r="AL851" s="164">
        <f t="shared" si="260"/>
        <v>0</v>
      </c>
      <c r="AM851" s="164">
        <f t="shared" si="261"/>
        <v>1</v>
      </c>
      <c r="AN851" s="146">
        <f t="shared" si="262"/>
        <v>0</v>
      </c>
      <c r="AO851" s="146">
        <f t="shared" si="263"/>
        <v>0</v>
      </c>
      <c r="AP851" s="146">
        <f t="shared" si="264"/>
        <v>0</v>
      </c>
      <c r="AQ851" s="146">
        <f t="shared" si="265"/>
        <v>0</v>
      </c>
      <c r="AR851" s="146">
        <f t="shared" si="266"/>
        <v>0</v>
      </c>
      <c r="AS851" s="163">
        <f t="shared" si="267"/>
        <v>0</v>
      </c>
      <c r="AT851" s="165">
        <f t="shared" si="268"/>
        <v>0</v>
      </c>
      <c r="AU851" s="217"/>
      <c r="AV851" s="209"/>
      <c r="AW851" s="94"/>
      <c r="AX851" s="94"/>
      <c r="AY851" s="169"/>
      <c r="AZ851" s="170"/>
      <c r="BA851" s="94"/>
      <c r="BB851" s="94"/>
      <c r="BC851" s="94"/>
      <c r="BD851" s="94"/>
      <c r="BE851" s="91"/>
      <c r="BF851" s="94"/>
      <c r="BG851" s="94"/>
      <c r="BH851" s="228"/>
      <c r="BI851" s="209"/>
      <c r="BJ851" s="209"/>
      <c r="BK851" s="98"/>
      <c r="BL851" s="140"/>
      <c r="BR851" s="61"/>
      <c r="BS851" s="60"/>
      <c r="BT851" s="60"/>
      <c r="BU851" s="60"/>
    </row>
    <row r="852" spans="1:73" s="59" customFormat="1" ht="30" hidden="1" customHeight="1" x14ac:dyDescent="0.25">
      <c r="A852" s="139"/>
      <c r="B852" s="198"/>
      <c r="C852" s="159" t="str">
        <f t="shared" si="269"/>
        <v/>
      </c>
      <c r="D852" s="159" t="str">
        <f t="shared" si="270"/>
        <v/>
      </c>
      <c r="E852" s="201"/>
      <c r="F852" s="90"/>
      <c r="G852" s="259"/>
      <c r="H852" s="90"/>
      <c r="I852" s="266" t="b">
        <f t="shared" si="252"/>
        <v>0</v>
      </c>
      <c r="J852" s="95"/>
      <c r="K852" s="90"/>
      <c r="L852" s="90"/>
      <c r="M852" s="214"/>
      <c r="N852" s="214"/>
      <c r="O852" s="215"/>
      <c r="P852" s="215"/>
      <c r="Q852" s="215"/>
      <c r="R852" s="90"/>
      <c r="S852" s="91"/>
      <c r="T852" s="209"/>
      <c r="U852" s="94"/>
      <c r="V852" s="181"/>
      <c r="W852" s="181"/>
      <c r="X852" s="181"/>
      <c r="Y852" s="181"/>
      <c r="Z852" s="94"/>
      <c r="AA852" s="94"/>
      <c r="AB852" s="203"/>
      <c r="AC852" s="202"/>
      <c r="AD852" s="166"/>
      <c r="AE852" s="162" t="b">
        <f t="shared" si="253"/>
        <v>0</v>
      </c>
      <c r="AF852" s="163">
        <f t="shared" si="254"/>
        <v>0</v>
      </c>
      <c r="AG852" s="163">
        <f t="shared" si="255"/>
        <v>0</v>
      </c>
      <c r="AH852" s="164">
        <f t="shared" si="256"/>
        <v>0</v>
      </c>
      <c r="AI852" s="164">
        <f t="shared" si="257"/>
        <v>0</v>
      </c>
      <c r="AJ852" s="164">
        <f t="shared" si="258"/>
        <v>0</v>
      </c>
      <c r="AK852" s="164">
        <f t="shared" si="259"/>
        <v>0</v>
      </c>
      <c r="AL852" s="164">
        <f t="shared" si="260"/>
        <v>0</v>
      </c>
      <c r="AM852" s="164">
        <f t="shared" si="261"/>
        <v>1</v>
      </c>
      <c r="AN852" s="146">
        <f t="shared" si="262"/>
        <v>0</v>
      </c>
      <c r="AO852" s="146">
        <f t="shared" si="263"/>
        <v>0</v>
      </c>
      <c r="AP852" s="146">
        <f t="shared" si="264"/>
        <v>0</v>
      </c>
      <c r="AQ852" s="146">
        <f t="shared" si="265"/>
        <v>0</v>
      </c>
      <c r="AR852" s="146">
        <f t="shared" si="266"/>
        <v>0</v>
      </c>
      <c r="AS852" s="163">
        <f t="shared" si="267"/>
        <v>0</v>
      </c>
      <c r="AT852" s="165">
        <f t="shared" si="268"/>
        <v>0</v>
      </c>
      <c r="AU852" s="217"/>
      <c r="AV852" s="209"/>
      <c r="AW852" s="94"/>
      <c r="AX852" s="94"/>
      <c r="AY852" s="169"/>
      <c r="AZ852" s="170"/>
      <c r="BA852" s="94"/>
      <c r="BB852" s="94"/>
      <c r="BC852" s="94"/>
      <c r="BD852" s="94"/>
      <c r="BE852" s="91"/>
      <c r="BF852" s="94"/>
      <c r="BG852" s="94"/>
      <c r="BH852" s="228"/>
      <c r="BI852" s="209"/>
      <c r="BJ852" s="209"/>
      <c r="BK852" s="98"/>
      <c r="BL852" s="140"/>
      <c r="BR852" s="61"/>
      <c r="BS852" s="60"/>
      <c r="BT852" s="60"/>
      <c r="BU852" s="60"/>
    </row>
    <row r="853" spans="1:73" s="59" customFormat="1" ht="30" hidden="1" customHeight="1" x14ac:dyDescent="0.25">
      <c r="A853" s="139"/>
      <c r="B853" s="198"/>
      <c r="C853" s="159" t="str">
        <f t="shared" si="269"/>
        <v/>
      </c>
      <c r="D853" s="159" t="str">
        <f t="shared" si="270"/>
        <v/>
      </c>
      <c r="E853" s="201"/>
      <c r="F853" s="90"/>
      <c r="G853" s="259"/>
      <c r="H853" s="90"/>
      <c r="I853" s="266" t="b">
        <f t="shared" si="252"/>
        <v>0</v>
      </c>
      <c r="J853" s="95"/>
      <c r="K853" s="90"/>
      <c r="L853" s="90"/>
      <c r="M853" s="214"/>
      <c r="N853" s="214"/>
      <c r="O853" s="215"/>
      <c r="P853" s="215"/>
      <c r="Q853" s="215"/>
      <c r="R853" s="90"/>
      <c r="S853" s="91"/>
      <c r="T853" s="209"/>
      <c r="U853" s="94"/>
      <c r="V853" s="181"/>
      <c r="W853" s="181"/>
      <c r="X853" s="181"/>
      <c r="Y853" s="181"/>
      <c r="Z853" s="94"/>
      <c r="AA853" s="94"/>
      <c r="AB853" s="203"/>
      <c r="AC853" s="202"/>
      <c r="AD853" s="166"/>
      <c r="AE853" s="162" t="b">
        <f t="shared" si="253"/>
        <v>0</v>
      </c>
      <c r="AF853" s="163">
        <f t="shared" si="254"/>
        <v>0</v>
      </c>
      <c r="AG853" s="163">
        <f t="shared" si="255"/>
        <v>0</v>
      </c>
      <c r="AH853" s="164">
        <f t="shared" si="256"/>
        <v>0</v>
      </c>
      <c r="AI853" s="164">
        <f t="shared" si="257"/>
        <v>0</v>
      </c>
      <c r="AJ853" s="164">
        <f t="shared" si="258"/>
        <v>0</v>
      </c>
      <c r="AK853" s="164">
        <f t="shared" si="259"/>
        <v>0</v>
      </c>
      <c r="AL853" s="164">
        <f t="shared" si="260"/>
        <v>0</v>
      </c>
      <c r="AM853" s="164">
        <f t="shared" si="261"/>
        <v>1</v>
      </c>
      <c r="AN853" s="146">
        <f t="shared" si="262"/>
        <v>0</v>
      </c>
      <c r="AO853" s="146">
        <f t="shared" si="263"/>
        <v>0</v>
      </c>
      <c r="AP853" s="146">
        <f t="shared" si="264"/>
        <v>0</v>
      </c>
      <c r="AQ853" s="146">
        <f t="shared" si="265"/>
        <v>0</v>
      </c>
      <c r="AR853" s="146">
        <f t="shared" si="266"/>
        <v>0</v>
      </c>
      <c r="AS853" s="163">
        <f t="shared" si="267"/>
        <v>0</v>
      </c>
      <c r="AT853" s="165">
        <f t="shared" si="268"/>
        <v>0</v>
      </c>
      <c r="AU853" s="217"/>
      <c r="AV853" s="209"/>
      <c r="AW853" s="94"/>
      <c r="AX853" s="94"/>
      <c r="AY853" s="169"/>
      <c r="AZ853" s="170"/>
      <c r="BA853" s="94"/>
      <c r="BB853" s="94"/>
      <c r="BC853" s="94"/>
      <c r="BD853" s="94"/>
      <c r="BE853" s="91"/>
      <c r="BF853" s="94"/>
      <c r="BG853" s="94"/>
      <c r="BH853" s="228"/>
      <c r="BI853" s="209"/>
      <c r="BJ853" s="209"/>
      <c r="BK853" s="98"/>
      <c r="BL853" s="140"/>
      <c r="BR853" s="61"/>
      <c r="BT853" s="60"/>
      <c r="BU853" s="60"/>
    </row>
    <row r="854" spans="1:73" s="59" customFormat="1" ht="30" hidden="1" customHeight="1" x14ac:dyDescent="0.25">
      <c r="A854" s="139"/>
      <c r="B854" s="198"/>
      <c r="C854" s="159" t="str">
        <f t="shared" si="269"/>
        <v/>
      </c>
      <c r="D854" s="159" t="str">
        <f t="shared" si="270"/>
        <v/>
      </c>
      <c r="E854" s="201"/>
      <c r="F854" s="90"/>
      <c r="G854" s="259"/>
      <c r="H854" s="90"/>
      <c r="I854" s="266" t="b">
        <f t="shared" si="252"/>
        <v>0</v>
      </c>
      <c r="J854" s="95"/>
      <c r="K854" s="90"/>
      <c r="L854" s="90"/>
      <c r="M854" s="214"/>
      <c r="N854" s="214"/>
      <c r="O854" s="215"/>
      <c r="P854" s="215"/>
      <c r="Q854" s="215"/>
      <c r="R854" s="90"/>
      <c r="S854" s="91"/>
      <c r="T854" s="209"/>
      <c r="U854" s="94"/>
      <c r="V854" s="181"/>
      <c r="W854" s="181"/>
      <c r="X854" s="181"/>
      <c r="Y854" s="181"/>
      <c r="Z854" s="94"/>
      <c r="AA854" s="94"/>
      <c r="AB854" s="203"/>
      <c r="AC854" s="202"/>
      <c r="AD854" s="166"/>
      <c r="AE854" s="162" t="b">
        <f t="shared" si="253"/>
        <v>0</v>
      </c>
      <c r="AF854" s="163">
        <f t="shared" si="254"/>
        <v>0</v>
      </c>
      <c r="AG854" s="163">
        <f t="shared" si="255"/>
        <v>0</v>
      </c>
      <c r="AH854" s="164">
        <f t="shared" si="256"/>
        <v>0</v>
      </c>
      <c r="AI854" s="164">
        <f t="shared" si="257"/>
        <v>0</v>
      </c>
      <c r="AJ854" s="164">
        <f t="shared" si="258"/>
        <v>0</v>
      </c>
      <c r="AK854" s="164">
        <f t="shared" si="259"/>
        <v>0</v>
      </c>
      <c r="AL854" s="164">
        <f t="shared" si="260"/>
        <v>0</v>
      </c>
      <c r="AM854" s="164">
        <f t="shared" si="261"/>
        <v>1</v>
      </c>
      <c r="AN854" s="146">
        <f t="shared" si="262"/>
        <v>0</v>
      </c>
      <c r="AO854" s="146">
        <f t="shared" si="263"/>
        <v>0</v>
      </c>
      <c r="AP854" s="146">
        <f t="shared" si="264"/>
        <v>0</v>
      </c>
      <c r="AQ854" s="146">
        <f t="shared" si="265"/>
        <v>0</v>
      </c>
      <c r="AR854" s="146">
        <f t="shared" si="266"/>
        <v>0</v>
      </c>
      <c r="AS854" s="163">
        <f t="shared" si="267"/>
        <v>0</v>
      </c>
      <c r="AT854" s="165">
        <f t="shared" si="268"/>
        <v>0</v>
      </c>
      <c r="AU854" s="217"/>
      <c r="AV854" s="209"/>
      <c r="AW854" s="94"/>
      <c r="AX854" s="94"/>
      <c r="AY854" s="169"/>
      <c r="AZ854" s="170"/>
      <c r="BA854" s="94"/>
      <c r="BB854" s="94"/>
      <c r="BC854" s="94"/>
      <c r="BD854" s="94"/>
      <c r="BE854" s="91"/>
      <c r="BF854" s="94"/>
      <c r="BG854" s="94"/>
      <c r="BH854" s="228"/>
      <c r="BI854" s="209"/>
      <c r="BJ854" s="209"/>
      <c r="BK854" s="98"/>
      <c r="BL854" s="140"/>
      <c r="BR854" s="61"/>
      <c r="BT854" s="60"/>
      <c r="BU854" s="60"/>
    </row>
    <row r="855" spans="1:73" s="59" customFormat="1" ht="30" hidden="1" customHeight="1" x14ac:dyDescent="0.25">
      <c r="A855" s="139"/>
      <c r="B855" s="198"/>
      <c r="C855" s="159" t="str">
        <f t="shared" si="269"/>
        <v/>
      </c>
      <c r="D855" s="159" t="str">
        <f t="shared" si="270"/>
        <v/>
      </c>
      <c r="E855" s="201"/>
      <c r="F855" s="90"/>
      <c r="G855" s="259"/>
      <c r="H855" s="90"/>
      <c r="I855" s="266" t="b">
        <f t="shared" si="252"/>
        <v>0</v>
      </c>
      <c r="J855" s="95"/>
      <c r="K855" s="90"/>
      <c r="L855" s="90"/>
      <c r="M855" s="214"/>
      <c r="N855" s="214"/>
      <c r="O855" s="215"/>
      <c r="P855" s="215"/>
      <c r="Q855" s="215"/>
      <c r="R855" s="90"/>
      <c r="S855" s="91"/>
      <c r="T855" s="209"/>
      <c r="U855" s="94"/>
      <c r="V855" s="181"/>
      <c r="W855" s="181"/>
      <c r="X855" s="181"/>
      <c r="Y855" s="181"/>
      <c r="Z855" s="94"/>
      <c r="AA855" s="94"/>
      <c r="AB855" s="203"/>
      <c r="AC855" s="202"/>
      <c r="AD855" s="166"/>
      <c r="AE855" s="162" t="b">
        <f t="shared" si="253"/>
        <v>0</v>
      </c>
      <c r="AF855" s="163">
        <f t="shared" si="254"/>
        <v>0</v>
      </c>
      <c r="AG855" s="163">
        <f t="shared" si="255"/>
        <v>0</v>
      </c>
      <c r="AH855" s="164">
        <f t="shared" si="256"/>
        <v>0</v>
      </c>
      <c r="AI855" s="164">
        <f t="shared" si="257"/>
        <v>0</v>
      </c>
      <c r="AJ855" s="164">
        <f t="shared" si="258"/>
        <v>0</v>
      </c>
      <c r="AK855" s="164">
        <f t="shared" si="259"/>
        <v>0</v>
      </c>
      <c r="AL855" s="164">
        <f t="shared" si="260"/>
        <v>0</v>
      </c>
      <c r="AM855" s="164">
        <f t="shared" si="261"/>
        <v>1</v>
      </c>
      <c r="AN855" s="146">
        <f t="shared" si="262"/>
        <v>0</v>
      </c>
      <c r="AO855" s="146">
        <f t="shared" si="263"/>
        <v>0</v>
      </c>
      <c r="AP855" s="146">
        <f t="shared" si="264"/>
        <v>0</v>
      </c>
      <c r="AQ855" s="146">
        <f t="shared" si="265"/>
        <v>0</v>
      </c>
      <c r="AR855" s="146">
        <f t="shared" si="266"/>
        <v>0</v>
      </c>
      <c r="AS855" s="163">
        <f t="shared" si="267"/>
        <v>0</v>
      </c>
      <c r="AT855" s="165">
        <f t="shared" si="268"/>
        <v>0</v>
      </c>
      <c r="AU855" s="217"/>
      <c r="AV855" s="209"/>
      <c r="AW855" s="94"/>
      <c r="AX855" s="94"/>
      <c r="AY855" s="169"/>
      <c r="AZ855" s="170"/>
      <c r="BA855" s="94"/>
      <c r="BB855" s="94"/>
      <c r="BC855" s="94"/>
      <c r="BD855" s="94"/>
      <c r="BE855" s="91"/>
      <c r="BF855" s="94"/>
      <c r="BG855" s="94"/>
      <c r="BH855" s="228"/>
      <c r="BI855" s="209"/>
      <c r="BJ855" s="209"/>
      <c r="BK855" s="98"/>
      <c r="BL855" s="140"/>
      <c r="BR855" s="61"/>
      <c r="BT855" s="60"/>
      <c r="BU855" s="60"/>
    </row>
    <row r="856" spans="1:73" s="59" customFormat="1" ht="30" hidden="1" customHeight="1" x14ac:dyDescent="0.25">
      <c r="A856" s="139"/>
      <c r="B856" s="198"/>
      <c r="C856" s="159" t="str">
        <f t="shared" si="269"/>
        <v/>
      </c>
      <c r="D856" s="159" t="str">
        <f t="shared" si="270"/>
        <v/>
      </c>
      <c r="E856" s="201"/>
      <c r="F856" s="90"/>
      <c r="G856" s="259"/>
      <c r="H856" s="90"/>
      <c r="I856" s="266" t="b">
        <f t="shared" si="252"/>
        <v>0</v>
      </c>
      <c r="J856" s="95"/>
      <c r="K856" s="90"/>
      <c r="L856" s="90"/>
      <c r="M856" s="214"/>
      <c r="N856" s="214"/>
      <c r="O856" s="215"/>
      <c r="P856" s="215"/>
      <c r="Q856" s="215"/>
      <c r="R856" s="90"/>
      <c r="S856" s="91"/>
      <c r="T856" s="209"/>
      <c r="U856" s="94"/>
      <c r="V856" s="181"/>
      <c r="W856" s="181"/>
      <c r="X856" s="181"/>
      <c r="Y856" s="181"/>
      <c r="Z856" s="94"/>
      <c r="AA856" s="94"/>
      <c r="AB856" s="203"/>
      <c r="AC856" s="202"/>
      <c r="AD856" s="166"/>
      <c r="AE856" s="162" t="b">
        <f t="shared" si="253"/>
        <v>0</v>
      </c>
      <c r="AF856" s="163">
        <f t="shared" si="254"/>
        <v>0</v>
      </c>
      <c r="AG856" s="163">
        <f t="shared" si="255"/>
        <v>0</v>
      </c>
      <c r="AH856" s="164">
        <f t="shared" si="256"/>
        <v>0</v>
      </c>
      <c r="AI856" s="164">
        <f t="shared" si="257"/>
        <v>0</v>
      </c>
      <c r="AJ856" s="164">
        <f t="shared" si="258"/>
        <v>0</v>
      </c>
      <c r="AK856" s="164">
        <f t="shared" si="259"/>
        <v>0</v>
      </c>
      <c r="AL856" s="164">
        <f t="shared" si="260"/>
        <v>0</v>
      </c>
      <c r="AM856" s="164">
        <f t="shared" si="261"/>
        <v>1</v>
      </c>
      <c r="AN856" s="146">
        <f t="shared" si="262"/>
        <v>0</v>
      </c>
      <c r="AO856" s="146">
        <f t="shared" si="263"/>
        <v>0</v>
      </c>
      <c r="AP856" s="146">
        <f t="shared" si="264"/>
        <v>0</v>
      </c>
      <c r="AQ856" s="146">
        <f t="shared" si="265"/>
        <v>0</v>
      </c>
      <c r="AR856" s="146">
        <f t="shared" si="266"/>
        <v>0</v>
      </c>
      <c r="AS856" s="163">
        <f t="shared" si="267"/>
        <v>0</v>
      </c>
      <c r="AT856" s="165">
        <f t="shared" si="268"/>
        <v>0</v>
      </c>
      <c r="AU856" s="217"/>
      <c r="AV856" s="209"/>
      <c r="AW856" s="94"/>
      <c r="AX856" s="94"/>
      <c r="AY856" s="169"/>
      <c r="AZ856" s="170"/>
      <c r="BA856" s="94"/>
      <c r="BB856" s="94"/>
      <c r="BC856" s="94"/>
      <c r="BD856" s="94"/>
      <c r="BE856" s="91"/>
      <c r="BF856" s="94"/>
      <c r="BG856" s="94"/>
      <c r="BH856" s="228"/>
      <c r="BI856" s="209"/>
      <c r="BJ856" s="209"/>
      <c r="BK856" s="98"/>
      <c r="BL856" s="140"/>
      <c r="BR856" s="61"/>
      <c r="BT856" s="60"/>
      <c r="BU856" s="60"/>
    </row>
    <row r="857" spans="1:73" s="59" customFormat="1" ht="30" hidden="1" customHeight="1" x14ac:dyDescent="0.25">
      <c r="A857" s="139"/>
      <c r="B857" s="198"/>
      <c r="C857" s="159" t="str">
        <f t="shared" si="269"/>
        <v/>
      </c>
      <c r="D857" s="159" t="str">
        <f t="shared" si="270"/>
        <v/>
      </c>
      <c r="E857" s="201"/>
      <c r="F857" s="90"/>
      <c r="G857" s="259"/>
      <c r="H857" s="90"/>
      <c r="I857" s="266" t="b">
        <f t="shared" si="252"/>
        <v>0</v>
      </c>
      <c r="J857" s="95"/>
      <c r="K857" s="90"/>
      <c r="L857" s="90"/>
      <c r="M857" s="214"/>
      <c r="N857" s="214"/>
      <c r="O857" s="215"/>
      <c r="P857" s="215"/>
      <c r="Q857" s="215"/>
      <c r="R857" s="90"/>
      <c r="S857" s="91"/>
      <c r="T857" s="209"/>
      <c r="U857" s="94"/>
      <c r="V857" s="181"/>
      <c r="W857" s="181"/>
      <c r="X857" s="181"/>
      <c r="Y857" s="181"/>
      <c r="Z857" s="94"/>
      <c r="AA857" s="94"/>
      <c r="AB857" s="203"/>
      <c r="AC857" s="202"/>
      <c r="AD857" s="166"/>
      <c r="AE857" s="162" t="b">
        <f t="shared" si="253"/>
        <v>0</v>
      </c>
      <c r="AF857" s="163">
        <f t="shared" si="254"/>
        <v>0</v>
      </c>
      <c r="AG857" s="163">
        <f t="shared" si="255"/>
        <v>0</v>
      </c>
      <c r="AH857" s="164">
        <f t="shared" si="256"/>
        <v>0</v>
      </c>
      <c r="AI857" s="164">
        <f t="shared" si="257"/>
        <v>0</v>
      </c>
      <c r="AJ857" s="164">
        <f t="shared" si="258"/>
        <v>0</v>
      </c>
      <c r="AK857" s="164">
        <f t="shared" si="259"/>
        <v>0</v>
      </c>
      <c r="AL857" s="164">
        <f t="shared" si="260"/>
        <v>0</v>
      </c>
      <c r="AM857" s="164">
        <f t="shared" si="261"/>
        <v>1</v>
      </c>
      <c r="AN857" s="146">
        <f t="shared" si="262"/>
        <v>0</v>
      </c>
      <c r="AO857" s="146">
        <f t="shared" si="263"/>
        <v>0</v>
      </c>
      <c r="AP857" s="146">
        <f t="shared" si="264"/>
        <v>0</v>
      </c>
      <c r="AQ857" s="146">
        <f t="shared" si="265"/>
        <v>0</v>
      </c>
      <c r="AR857" s="146">
        <f t="shared" si="266"/>
        <v>0</v>
      </c>
      <c r="AS857" s="163">
        <f t="shared" si="267"/>
        <v>0</v>
      </c>
      <c r="AT857" s="165">
        <f t="shared" si="268"/>
        <v>0</v>
      </c>
      <c r="AU857" s="217"/>
      <c r="AV857" s="209"/>
      <c r="AW857" s="94"/>
      <c r="AX857" s="94"/>
      <c r="AY857" s="169"/>
      <c r="AZ857" s="170"/>
      <c r="BA857" s="94"/>
      <c r="BB857" s="94"/>
      <c r="BC857" s="94"/>
      <c r="BD857" s="94"/>
      <c r="BE857" s="91"/>
      <c r="BF857" s="94"/>
      <c r="BG857" s="94"/>
      <c r="BH857" s="222"/>
      <c r="BI857" s="98"/>
      <c r="BJ857" s="98"/>
      <c r="BK857" s="98"/>
      <c r="BL857" s="140"/>
      <c r="BR857" s="61"/>
      <c r="BT857" s="60"/>
      <c r="BU857" s="60"/>
    </row>
    <row r="858" spans="1:73" s="59" customFormat="1" ht="30" hidden="1" customHeight="1" x14ac:dyDescent="0.25">
      <c r="A858" s="139"/>
      <c r="B858" s="198"/>
      <c r="C858" s="159" t="str">
        <f t="shared" si="269"/>
        <v/>
      </c>
      <c r="D858" s="159" t="str">
        <f t="shared" si="270"/>
        <v/>
      </c>
      <c r="E858" s="201"/>
      <c r="F858" s="90"/>
      <c r="G858" s="259"/>
      <c r="H858" s="90"/>
      <c r="I858" s="266" t="b">
        <f t="shared" ref="I858:I921" si="271">IF(H858="Material Vegetal CI","CI",IF(H858="Insectos en alcohol CI","CI",IF(H858="Cámara de cría para eclosión de insecto adulto CI","CI",IF(H858="Material Vegetal CE","CE",IF(H858="Insectos en alcohol CE","CE",IF(H858="Cámara de cría para eclosión de insecto adulto CE","CE",IF(H858="Trampas amarillas CI","CI",IF(H858="Trampas amarillas CE","CE",IF(H858="Trampas con feromona Jackson CI","CI",IF(H858="Trampas con feromona Jackson CE","CE",IF(H858="PNMMF Frutos","CI",IF(H858="PNMMF Trampas Mcphail CI","CI",IF(H858="PNMMF Trampas Mcphail CE","CE",IF(H858="Insectos en placas CI","CI",IF(H858="Insectos en placas CE","CE",IF(H858="Insectos adultos vivos CE","CE",IF(H858="Insectos adultos vivos CI","CI",IF(H858="Muestras cuarentena CI","CI",IF(H858="Muestras cuarentena CE","CE",IF(H858="Ácaros CI","CI",IF(H858="Ácaros CE","CE")))))))))))))))))))))</f>
        <v>0</v>
      </c>
      <c r="J858" s="95"/>
      <c r="K858" s="90"/>
      <c r="L858" s="90"/>
      <c r="M858" s="214"/>
      <c r="N858" s="214"/>
      <c r="O858" s="215"/>
      <c r="P858" s="215"/>
      <c r="Q858" s="215"/>
      <c r="R858" s="90"/>
      <c r="S858" s="91"/>
      <c r="T858" s="209"/>
      <c r="U858" s="94"/>
      <c r="V858" s="181"/>
      <c r="W858" s="181"/>
      <c r="X858" s="181"/>
      <c r="Y858" s="181"/>
      <c r="Z858" s="94"/>
      <c r="AA858" s="94"/>
      <c r="AB858" s="203"/>
      <c r="AC858" s="202"/>
      <c r="AD858" s="166"/>
      <c r="AE858" s="162" t="b">
        <f t="shared" si="253"/>
        <v>0</v>
      </c>
      <c r="AF858" s="163">
        <f t="shared" si="254"/>
        <v>0</v>
      </c>
      <c r="AG858" s="163">
        <f t="shared" si="255"/>
        <v>0</v>
      </c>
      <c r="AH858" s="164">
        <f t="shared" si="256"/>
        <v>0</v>
      </c>
      <c r="AI858" s="164">
        <f t="shared" si="257"/>
        <v>0</v>
      </c>
      <c r="AJ858" s="164">
        <f t="shared" si="258"/>
        <v>0</v>
      </c>
      <c r="AK858" s="164">
        <f t="shared" si="259"/>
        <v>0</v>
      </c>
      <c r="AL858" s="164">
        <f t="shared" si="260"/>
        <v>0</v>
      </c>
      <c r="AM858" s="164">
        <f t="shared" si="261"/>
        <v>1</v>
      </c>
      <c r="AN858" s="146">
        <f t="shared" si="262"/>
        <v>0</v>
      </c>
      <c r="AO858" s="146">
        <f t="shared" si="263"/>
        <v>0</v>
      </c>
      <c r="AP858" s="146">
        <f t="shared" si="264"/>
        <v>0</v>
      </c>
      <c r="AQ858" s="146">
        <f t="shared" si="265"/>
        <v>0</v>
      </c>
      <c r="AR858" s="146">
        <f t="shared" si="266"/>
        <v>0</v>
      </c>
      <c r="AS858" s="163">
        <f t="shared" si="267"/>
        <v>0</v>
      </c>
      <c r="AT858" s="165">
        <f t="shared" si="268"/>
        <v>0</v>
      </c>
      <c r="AU858" s="217"/>
      <c r="AV858" s="209"/>
      <c r="AW858" s="94"/>
      <c r="AX858" s="94"/>
      <c r="AY858" s="169"/>
      <c r="AZ858" s="170"/>
      <c r="BA858" s="94"/>
      <c r="BB858" s="94"/>
      <c r="BC858" s="94"/>
      <c r="BD858" s="94"/>
      <c r="BE858" s="91"/>
      <c r="BF858" s="94"/>
      <c r="BG858" s="94"/>
      <c r="BH858" s="228"/>
      <c r="BI858" s="98"/>
      <c r="BJ858" s="98"/>
      <c r="BK858" s="98"/>
      <c r="BL858" s="140"/>
      <c r="BR858" s="61"/>
      <c r="BT858" s="60"/>
      <c r="BU858" s="60"/>
    </row>
    <row r="859" spans="1:73" s="59" customFormat="1" ht="30" hidden="1" customHeight="1" x14ac:dyDescent="0.25">
      <c r="A859" s="139"/>
      <c r="B859" s="198"/>
      <c r="C859" s="159" t="str">
        <f t="shared" si="269"/>
        <v/>
      </c>
      <c r="D859" s="159" t="str">
        <f t="shared" si="270"/>
        <v/>
      </c>
      <c r="E859" s="201"/>
      <c r="F859" s="90"/>
      <c r="G859" s="259"/>
      <c r="H859" s="90"/>
      <c r="I859" s="266" t="b">
        <f t="shared" si="271"/>
        <v>0</v>
      </c>
      <c r="J859" s="95"/>
      <c r="K859" s="90"/>
      <c r="L859" s="90"/>
      <c r="M859" s="214"/>
      <c r="N859" s="214"/>
      <c r="O859" s="215"/>
      <c r="P859" s="215"/>
      <c r="Q859" s="215"/>
      <c r="R859" s="90"/>
      <c r="S859" s="91"/>
      <c r="T859" s="209"/>
      <c r="U859" s="94"/>
      <c r="V859" s="181"/>
      <c r="W859" s="181"/>
      <c r="X859" s="181"/>
      <c r="Y859" s="181"/>
      <c r="Z859" s="94"/>
      <c r="AA859" s="94"/>
      <c r="AB859" s="203"/>
      <c r="AC859" s="202"/>
      <c r="AD859" s="166"/>
      <c r="AE859" s="162" t="b">
        <f t="shared" ref="AE859:AE922" si="272">IF(H859="Material Vegetal CI",8,IF(H859="Insectos en alcohol CI",8,IF(H859="Cámara de cría para eclosión de insecto adulto CI",45,IF(H859="Cámara de cría para eclosión de insecto adulto CE",45,IF(H859="Material Vegetal CE",6,IF(H859="Insectos en alcohol CE",5,IF(H859="Trampas amarillas CI",8,IF(H859="Trampas amarillas CE",8,IF(H859="PNMMF Frutos",60,IF(H859="Trampas con feromona Jackson CI",8,IF(H859="Trampas con feromona Jackson CE",8,IF(H859="Insectos en placas CI",8,IF(H859="Insectos en placas CE",5,IF(H859="Insectos adultos vivos CI",8,IF(H859="Insectos adultos vivos CE",5,IF(H859="PNMMF Trampas Mcphail CI",8,IF(H859="PNMMF Trampas Mcphail CE",8,IF(H859="Muestras cuarentena CI",2,IF(H859="Muestras cuarentena CE",2,IF(H859="Ácaros CI",7,IF(H859="Ácaros CE",7)))))))))))))))))))))</f>
        <v>0</v>
      </c>
      <c r="AF859" s="163">
        <f t="shared" ref="AF859:AF922" si="273">NETWORKDAYS(W859,X859,$N$3122:$N$3134)</f>
        <v>0</v>
      </c>
      <c r="AG859" s="163">
        <f t="shared" ref="AG859:AG922" si="274">IF(Y859="",0,NETWORKDAYS(B859,Y859,$N$3122:$N$3134))</f>
        <v>0</v>
      </c>
      <c r="AH859" s="164">
        <f t="shared" ref="AH859:AH922" si="275">IF(Y859="",0,IF(AG859&lt;=0,4,IF(AG859&lt;=(AE859-1),4,IF(AG859=(AE859),4,IF(AG859=(AE859+1),3,IF(AG859=(AE859+2),2,IF(AG859&gt;=(AE859+3),1,IF(AG859="",0))))))))</f>
        <v>0</v>
      </c>
      <c r="AI859" s="164">
        <f t="shared" ref="AI859:AI922" si="276">IF(AH859=4,1,0)</f>
        <v>0</v>
      </c>
      <c r="AJ859" s="164">
        <f t="shared" ref="AJ859:AJ922" si="277">IF(AH859=3,1,0)</f>
        <v>0</v>
      </c>
      <c r="AK859" s="164">
        <f t="shared" ref="AK859:AK922" si="278">IF(AH859=2,1,0)</f>
        <v>0</v>
      </c>
      <c r="AL859" s="164">
        <f t="shared" ref="AL859:AL922" si="279">IF(AH859=1,1,0)</f>
        <v>0</v>
      </c>
      <c r="AM859" s="164">
        <f t="shared" ref="AM859:AM922" si="280">IF(AH859=0,1,0)</f>
        <v>1</v>
      </c>
      <c r="AN859" s="146">
        <f t="shared" ref="AN859:AN922" si="281">IF(AD859="TODO",4,IF(AD859="MAYORIA",3,IF(AD859="PARCIAL",2,IF(AD859="NADA",1,0))))</f>
        <v>0</v>
      </c>
      <c r="AO859" s="146">
        <f t="shared" ref="AO859:AO922" si="282">IF(AN859=1,1,0)</f>
        <v>0</v>
      </c>
      <c r="AP859" s="146">
        <f t="shared" ref="AP859:AP922" si="283">IF(AN859=2,1,0)</f>
        <v>0</v>
      </c>
      <c r="AQ859" s="146">
        <f t="shared" ref="AQ859:AQ922" si="284">IF(AN859=3,1,0)</f>
        <v>0</v>
      </c>
      <c r="AR859" s="146">
        <f t="shared" ref="AR859:AR922" si="285">IF(AN859=4,1,0)</f>
        <v>0</v>
      </c>
      <c r="AS859" s="163">
        <f t="shared" ref="AS859:AS922" si="286">IF(AC859=0,0,IF(AC859="1-3",1,IF(AC859="4-10",4,IF(AC859="&gt;10",10))))</f>
        <v>0</v>
      </c>
      <c r="AT859" s="165">
        <f t="shared" ref="AT859:AT922" si="287">IF(AS859=0,(AH859+AN859)/8,IF(AS859&lt;4,((AH859+AN859)/8)-5%,IF(AS859&lt;11,((AH859+AN859)/8)-10%,IF(AS859&gt;=11,((AH859+AN859)/8)-20%))))</f>
        <v>0</v>
      </c>
      <c r="AU859" s="217"/>
      <c r="AV859" s="209"/>
      <c r="AW859" s="94"/>
      <c r="AX859" s="94"/>
      <c r="AY859" s="169"/>
      <c r="AZ859" s="170"/>
      <c r="BA859" s="94"/>
      <c r="BB859" s="94"/>
      <c r="BC859" s="94"/>
      <c r="BD859" s="94"/>
      <c r="BE859" s="91"/>
      <c r="BF859" s="94"/>
      <c r="BG859" s="94"/>
      <c r="BH859" s="228"/>
      <c r="BI859" s="209"/>
      <c r="BJ859" s="209"/>
      <c r="BK859" s="98"/>
      <c r="BL859" s="140"/>
      <c r="BR859" s="61"/>
      <c r="BT859" s="60"/>
      <c r="BU859" s="60"/>
    </row>
    <row r="860" spans="1:73" s="59" customFormat="1" ht="30" hidden="1" customHeight="1" x14ac:dyDescent="0.25">
      <c r="A860" s="139"/>
      <c r="B860" s="198"/>
      <c r="C860" s="159" t="str">
        <f t="shared" si="269"/>
        <v/>
      </c>
      <c r="D860" s="159" t="str">
        <f t="shared" si="270"/>
        <v/>
      </c>
      <c r="E860" s="201"/>
      <c r="F860" s="90"/>
      <c r="G860" s="259"/>
      <c r="H860" s="90"/>
      <c r="I860" s="266" t="b">
        <f t="shared" si="271"/>
        <v>0</v>
      </c>
      <c r="J860" s="95"/>
      <c r="K860" s="90"/>
      <c r="L860" s="90"/>
      <c r="M860" s="214"/>
      <c r="N860" s="214"/>
      <c r="O860" s="215"/>
      <c r="P860" s="215"/>
      <c r="Q860" s="215"/>
      <c r="R860" s="90"/>
      <c r="S860" s="91"/>
      <c r="T860" s="209"/>
      <c r="U860" s="94"/>
      <c r="V860" s="181"/>
      <c r="W860" s="181"/>
      <c r="X860" s="181"/>
      <c r="Y860" s="181"/>
      <c r="Z860" s="94"/>
      <c r="AA860" s="94"/>
      <c r="AB860" s="203"/>
      <c r="AC860" s="202"/>
      <c r="AD860" s="166"/>
      <c r="AE860" s="162" t="b">
        <f t="shared" si="272"/>
        <v>0</v>
      </c>
      <c r="AF860" s="163">
        <f t="shared" si="273"/>
        <v>0</v>
      </c>
      <c r="AG860" s="163">
        <f t="shared" si="274"/>
        <v>0</v>
      </c>
      <c r="AH860" s="164">
        <f t="shared" si="275"/>
        <v>0</v>
      </c>
      <c r="AI860" s="164">
        <f t="shared" si="276"/>
        <v>0</v>
      </c>
      <c r="AJ860" s="164">
        <f t="shared" si="277"/>
        <v>0</v>
      </c>
      <c r="AK860" s="164">
        <f t="shared" si="278"/>
        <v>0</v>
      </c>
      <c r="AL860" s="164">
        <f t="shared" si="279"/>
        <v>0</v>
      </c>
      <c r="AM860" s="164">
        <f t="shared" si="280"/>
        <v>1</v>
      </c>
      <c r="AN860" s="146">
        <f t="shared" si="281"/>
        <v>0</v>
      </c>
      <c r="AO860" s="146">
        <f t="shared" si="282"/>
        <v>0</v>
      </c>
      <c r="AP860" s="146">
        <f t="shared" si="283"/>
        <v>0</v>
      </c>
      <c r="AQ860" s="146">
        <f t="shared" si="284"/>
        <v>0</v>
      </c>
      <c r="AR860" s="146">
        <f t="shared" si="285"/>
        <v>0</v>
      </c>
      <c r="AS860" s="163">
        <f t="shared" si="286"/>
        <v>0</v>
      </c>
      <c r="AT860" s="165">
        <f t="shared" si="287"/>
        <v>0</v>
      </c>
      <c r="AU860" s="217"/>
      <c r="AV860" s="209"/>
      <c r="AW860" s="94"/>
      <c r="AX860" s="94"/>
      <c r="AY860" s="169"/>
      <c r="AZ860" s="170"/>
      <c r="BA860" s="94"/>
      <c r="BB860" s="94"/>
      <c r="BC860" s="94"/>
      <c r="BD860" s="94"/>
      <c r="BE860" s="91"/>
      <c r="BF860" s="94"/>
      <c r="BG860" s="94"/>
      <c r="BH860" s="222"/>
      <c r="BI860" s="98"/>
      <c r="BJ860" s="98"/>
      <c r="BK860" s="98"/>
      <c r="BL860" s="140"/>
      <c r="BR860" s="61"/>
      <c r="BT860" s="60"/>
      <c r="BU860" s="60"/>
    </row>
    <row r="861" spans="1:73" s="59" customFormat="1" ht="30" hidden="1" customHeight="1" x14ac:dyDescent="0.25">
      <c r="A861" s="139"/>
      <c r="B861" s="198"/>
      <c r="C861" s="159" t="str">
        <f t="shared" si="269"/>
        <v/>
      </c>
      <c r="D861" s="159" t="str">
        <f t="shared" si="270"/>
        <v/>
      </c>
      <c r="E861" s="201"/>
      <c r="F861" s="90"/>
      <c r="G861" s="259"/>
      <c r="H861" s="90"/>
      <c r="I861" s="266" t="b">
        <f t="shared" si="271"/>
        <v>0</v>
      </c>
      <c r="J861" s="95"/>
      <c r="K861" s="90"/>
      <c r="L861" s="90"/>
      <c r="M861" s="214"/>
      <c r="N861" s="214"/>
      <c r="O861" s="215"/>
      <c r="P861" s="215"/>
      <c r="Q861" s="215"/>
      <c r="R861" s="90"/>
      <c r="S861" s="91"/>
      <c r="T861" s="209"/>
      <c r="U861" s="94"/>
      <c r="V861" s="181"/>
      <c r="W861" s="181"/>
      <c r="X861" s="181"/>
      <c r="Y861" s="181"/>
      <c r="Z861" s="94"/>
      <c r="AA861" s="94"/>
      <c r="AB861" s="203"/>
      <c r="AC861" s="202"/>
      <c r="AD861" s="166"/>
      <c r="AE861" s="162" t="b">
        <f t="shared" si="272"/>
        <v>0</v>
      </c>
      <c r="AF861" s="163">
        <f t="shared" si="273"/>
        <v>0</v>
      </c>
      <c r="AG861" s="163">
        <f t="shared" si="274"/>
        <v>0</v>
      </c>
      <c r="AH861" s="164">
        <f t="shared" si="275"/>
        <v>0</v>
      </c>
      <c r="AI861" s="164">
        <f t="shared" si="276"/>
        <v>0</v>
      </c>
      <c r="AJ861" s="164">
        <f t="shared" si="277"/>
        <v>0</v>
      </c>
      <c r="AK861" s="164">
        <f t="shared" si="278"/>
        <v>0</v>
      </c>
      <c r="AL861" s="164">
        <f t="shared" si="279"/>
        <v>0</v>
      </c>
      <c r="AM861" s="164">
        <f t="shared" si="280"/>
        <v>1</v>
      </c>
      <c r="AN861" s="146">
        <f t="shared" si="281"/>
        <v>0</v>
      </c>
      <c r="AO861" s="146">
        <f t="shared" si="282"/>
        <v>0</v>
      </c>
      <c r="AP861" s="146">
        <f t="shared" si="283"/>
        <v>0</v>
      </c>
      <c r="AQ861" s="146">
        <f t="shared" si="284"/>
        <v>0</v>
      </c>
      <c r="AR861" s="146">
        <f t="shared" si="285"/>
        <v>0</v>
      </c>
      <c r="AS861" s="163">
        <f t="shared" si="286"/>
        <v>0</v>
      </c>
      <c r="AT861" s="165">
        <f t="shared" si="287"/>
        <v>0</v>
      </c>
      <c r="AU861" s="217"/>
      <c r="AV861" s="209"/>
      <c r="AW861" s="94"/>
      <c r="AX861" s="94"/>
      <c r="AY861" s="169"/>
      <c r="AZ861" s="170"/>
      <c r="BA861" s="94"/>
      <c r="BB861" s="94"/>
      <c r="BC861" s="94"/>
      <c r="BD861" s="94"/>
      <c r="BE861" s="91"/>
      <c r="BF861" s="94"/>
      <c r="BG861" s="94"/>
      <c r="BH861" s="228"/>
      <c r="BI861" s="209"/>
      <c r="BJ861" s="209"/>
      <c r="BK861" s="98"/>
      <c r="BL861" s="140"/>
      <c r="BR861" s="61"/>
      <c r="BT861" s="60"/>
      <c r="BU861" s="60"/>
    </row>
    <row r="862" spans="1:73" s="59" customFormat="1" ht="30" hidden="1" customHeight="1" x14ac:dyDescent="0.25">
      <c r="A862" s="139"/>
      <c r="B862" s="198"/>
      <c r="C862" s="159" t="str">
        <f t="shared" si="269"/>
        <v/>
      </c>
      <c r="D862" s="159" t="str">
        <f t="shared" si="270"/>
        <v/>
      </c>
      <c r="E862" s="201"/>
      <c r="F862" s="90"/>
      <c r="G862" s="259"/>
      <c r="H862" s="90"/>
      <c r="I862" s="266" t="b">
        <f t="shared" si="271"/>
        <v>0</v>
      </c>
      <c r="J862" s="95"/>
      <c r="K862" s="90"/>
      <c r="L862" s="90"/>
      <c r="M862" s="214"/>
      <c r="N862" s="214"/>
      <c r="O862" s="215"/>
      <c r="P862" s="215"/>
      <c r="Q862" s="215"/>
      <c r="R862" s="90"/>
      <c r="S862" s="91"/>
      <c r="T862" s="209"/>
      <c r="U862" s="94"/>
      <c r="V862" s="181"/>
      <c r="W862" s="181"/>
      <c r="X862" s="181"/>
      <c r="Y862" s="181"/>
      <c r="Z862" s="94"/>
      <c r="AA862" s="94"/>
      <c r="AB862" s="203"/>
      <c r="AC862" s="202"/>
      <c r="AD862" s="166"/>
      <c r="AE862" s="162" t="b">
        <f t="shared" si="272"/>
        <v>0</v>
      </c>
      <c r="AF862" s="163">
        <f t="shared" si="273"/>
        <v>0</v>
      </c>
      <c r="AG862" s="163">
        <f t="shared" si="274"/>
        <v>0</v>
      </c>
      <c r="AH862" s="164">
        <f t="shared" si="275"/>
        <v>0</v>
      </c>
      <c r="AI862" s="164">
        <f t="shared" si="276"/>
        <v>0</v>
      </c>
      <c r="AJ862" s="164">
        <f t="shared" si="277"/>
        <v>0</v>
      </c>
      <c r="AK862" s="164">
        <f t="shared" si="278"/>
        <v>0</v>
      </c>
      <c r="AL862" s="164">
        <f t="shared" si="279"/>
        <v>0</v>
      </c>
      <c r="AM862" s="164">
        <f t="shared" si="280"/>
        <v>1</v>
      </c>
      <c r="AN862" s="146">
        <f t="shared" si="281"/>
        <v>0</v>
      </c>
      <c r="AO862" s="146">
        <f t="shared" si="282"/>
        <v>0</v>
      </c>
      <c r="AP862" s="146">
        <f t="shared" si="283"/>
        <v>0</v>
      </c>
      <c r="AQ862" s="146">
        <f t="shared" si="284"/>
        <v>0</v>
      </c>
      <c r="AR862" s="146">
        <f t="shared" si="285"/>
        <v>0</v>
      </c>
      <c r="AS862" s="163">
        <f t="shared" si="286"/>
        <v>0</v>
      </c>
      <c r="AT862" s="165">
        <f t="shared" si="287"/>
        <v>0</v>
      </c>
      <c r="AU862" s="217"/>
      <c r="AV862" s="209"/>
      <c r="AW862" s="94"/>
      <c r="AX862" s="94"/>
      <c r="AY862" s="169"/>
      <c r="AZ862" s="170"/>
      <c r="BA862" s="94"/>
      <c r="BB862" s="94"/>
      <c r="BC862" s="94"/>
      <c r="BD862" s="94"/>
      <c r="BE862" s="91"/>
      <c r="BF862" s="94"/>
      <c r="BG862" s="94"/>
      <c r="BH862" s="228"/>
      <c r="BI862" s="209"/>
      <c r="BJ862" s="209"/>
      <c r="BK862" s="98"/>
      <c r="BL862" s="140"/>
      <c r="BR862" s="61"/>
      <c r="BT862" s="60"/>
      <c r="BU862" s="60"/>
    </row>
    <row r="863" spans="1:73" s="59" customFormat="1" ht="30" hidden="1" customHeight="1" x14ac:dyDescent="0.25">
      <c r="A863" s="139"/>
      <c r="B863" s="198"/>
      <c r="C863" s="159" t="str">
        <f t="shared" si="269"/>
        <v/>
      </c>
      <c r="D863" s="159" t="str">
        <f t="shared" si="270"/>
        <v/>
      </c>
      <c r="E863" s="201"/>
      <c r="F863" s="90"/>
      <c r="G863" s="259"/>
      <c r="H863" s="90"/>
      <c r="I863" s="266" t="b">
        <f t="shared" si="271"/>
        <v>0</v>
      </c>
      <c r="J863" s="95"/>
      <c r="K863" s="90"/>
      <c r="L863" s="90"/>
      <c r="M863" s="214"/>
      <c r="N863" s="214"/>
      <c r="O863" s="215"/>
      <c r="P863" s="215"/>
      <c r="Q863" s="215"/>
      <c r="R863" s="90"/>
      <c r="S863" s="91"/>
      <c r="T863" s="209"/>
      <c r="U863" s="94"/>
      <c r="V863" s="181"/>
      <c r="W863" s="181"/>
      <c r="X863" s="181"/>
      <c r="Y863" s="181"/>
      <c r="Z863" s="94"/>
      <c r="AA863" s="94"/>
      <c r="AB863" s="203"/>
      <c r="AC863" s="202"/>
      <c r="AD863" s="166"/>
      <c r="AE863" s="162" t="b">
        <f t="shared" si="272"/>
        <v>0</v>
      </c>
      <c r="AF863" s="163">
        <f t="shared" si="273"/>
        <v>0</v>
      </c>
      <c r="AG863" s="163">
        <f t="shared" si="274"/>
        <v>0</v>
      </c>
      <c r="AH863" s="164">
        <f t="shared" si="275"/>
        <v>0</v>
      </c>
      <c r="AI863" s="164">
        <f t="shared" si="276"/>
        <v>0</v>
      </c>
      <c r="AJ863" s="164">
        <f t="shared" si="277"/>
        <v>0</v>
      </c>
      <c r="AK863" s="164">
        <f t="shared" si="278"/>
        <v>0</v>
      </c>
      <c r="AL863" s="164">
        <f t="shared" si="279"/>
        <v>0</v>
      </c>
      <c r="AM863" s="164">
        <f t="shared" si="280"/>
        <v>1</v>
      </c>
      <c r="AN863" s="146">
        <f t="shared" si="281"/>
        <v>0</v>
      </c>
      <c r="AO863" s="146">
        <f t="shared" si="282"/>
        <v>0</v>
      </c>
      <c r="AP863" s="146">
        <f t="shared" si="283"/>
        <v>0</v>
      </c>
      <c r="AQ863" s="146">
        <f t="shared" si="284"/>
        <v>0</v>
      </c>
      <c r="AR863" s="146">
        <f t="shared" si="285"/>
        <v>0</v>
      </c>
      <c r="AS863" s="163">
        <f t="shared" si="286"/>
        <v>0</v>
      </c>
      <c r="AT863" s="165">
        <f t="shared" si="287"/>
        <v>0</v>
      </c>
      <c r="AU863" s="217"/>
      <c r="AV863" s="209"/>
      <c r="AW863" s="94"/>
      <c r="AX863" s="94"/>
      <c r="AY863" s="169"/>
      <c r="AZ863" s="170"/>
      <c r="BA863" s="94"/>
      <c r="BB863" s="94"/>
      <c r="BC863" s="94"/>
      <c r="BD863" s="94"/>
      <c r="BE863" s="91"/>
      <c r="BF863" s="94"/>
      <c r="BG863" s="94"/>
      <c r="BH863" s="228"/>
      <c r="BI863" s="209"/>
      <c r="BJ863" s="209"/>
      <c r="BK863" s="98"/>
      <c r="BL863" s="140"/>
      <c r="BR863" s="61"/>
      <c r="BS863" s="60"/>
      <c r="BT863" s="60"/>
      <c r="BU863" s="60"/>
    </row>
    <row r="864" spans="1:73" s="59" customFormat="1" ht="30" hidden="1" customHeight="1" x14ac:dyDescent="0.25">
      <c r="A864" s="139"/>
      <c r="B864" s="198"/>
      <c r="C864" s="159" t="str">
        <f t="shared" si="269"/>
        <v/>
      </c>
      <c r="D864" s="159" t="str">
        <f t="shared" si="270"/>
        <v/>
      </c>
      <c r="E864" s="201"/>
      <c r="F864" s="90"/>
      <c r="G864" s="259"/>
      <c r="H864" s="90"/>
      <c r="I864" s="266" t="b">
        <f t="shared" si="271"/>
        <v>0</v>
      </c>
      <c r="J864" s="95"/>
      <c r="K864" s="90"/>
      <c r="L864" s="90"/>
      <c r="M864" s="214"/>
      <c r="N864" s="214"/>
      <c r="O864" s="215"/>
      <c r="P864" s="215"/>
      <c r="Q864" s="215"/>
      <c r="R864" s="90"/>
      <c r="S864" s="91"/>
      <c r="T864" s="209"/>
      <c r="U864" s="94"/>
      <c r="V864" s="181"/>
      <c r="W864" s="181"/>
      <c r="X864" s="181"/>
      <c r="Y864" s="181"/>
      <c r="Z864" s="94"/>
      <c r="AA864" s="94"/>
      <c r="AB864" s="203"/>
      <c r="AC864" s="202"/>
      <c r="AD864" s="166"/>
      <c r="AE864" s="162" t="b">
        <f t="shared" si="272"/>
        <v>0</v>
      </c>
      <c r="AF864" s="163">
        <f t="shared" si="273"/>
        <v>0</v>
      </c>
      <c r="AG864" s="163">
        <f t="shared" si="274"/>
        <v>0</v>
      </c>
      <c r="AH864" s="164">
        <f t="shared" si="275"/>
        <v>0</v>
      </c>
      <c r="AI864" s="164">
        <f t="shared" si="276"/>
        <v>0</v>
      </c>
      <c r="AJ864" s="164">
        <f t="shared" si="277"/>
        <v>0</v>
      </c>
      <c r="AK864" s="164">
        <f t="shared" si="278"/>
        <v>0</v>
      </c>
      <c r="AL864" s="164">
        <f t="shared" si="279"/>
        <v>0</v>
      </c>
      <c r="AM864" s="164">
        <f t="shared" si="280"/>
        <v>1</v>
      </c>
      <c r="AN864" s="146">
        <f t="shared" si="281"/>
        <v>0</v>
      </c>
      <c r="AO864" s="146">
        <f t="shared" si="282"/>
        <v>0</v>
      </c>
      <c r="AP864" s="146">
        <f t="shared" si="283"/>
        <v>0</v>
      </c>
      <c r="AQ864" s="146">
        <f t="shared" si="284"/>
        <v>0</v>
      </c>
      <c r="AR864" s="146">
        <f t="shared" si="285"/>
        <v>0</v>
      </c>
      <c r="AS864" s="163">
        <f t="shared" si="286"/>
        <v>0</v>
      </c>
      <c r="AT864" s="165">
        <f t="shared" si="287"/>
        <v>0</v>
      </c>
      <c r="AU864" s="217"/>
      <c r="AV864" s="209"/>
      <c r="AW864" s="94"/>
      <c r="AX864" s="94"/>
      <c r="AY864" s="169"/>
      <c r="AZ864" s="170"/>
      <c r="BA864" s="94"/>
      <c r="BB864" s="94"/>
      <c r="BC864" s="94"/>
      <c r="BD864" s="94"/>
      <c r="BE864" s="91"/>
      <c r="BF864" s="94"/>
      <c r="BG864" s="94"/>
      <c r="BH864" s="228"/>
      <c r="BI864" s="209"/>
      <c r="BJ864" s="209"/>
      <c r="BK864" s="98"/>
      <c r="BL864" s="140"/>
      <c r="BR864" s="61"/>
      <c r="BS864" s="60"/>
      <c r="BT864" s="60"/>
      <c r="BU864" s="60"/>
    </row>
    <row r="865" spans="1:73" s="59" customFormat="1" ht="30" hidden="1" customHeight="1" x14ac:dyDescent="0.25">
      <c r="A865" s="139"/>
      <c r="B865" s="198"/>
      <c r="C865" s="159" t="str">
        <f t="shared" si="269"/>
        <v/>
      </c>
      <c r="D865" s="159" t="str">
        <f t="shared" si="270"/>
        <v/>
      </c>
      <c r="E865" s="201"/>
      <c r="F865" s="90"/>
      <c r="G865" s="259"/>
      <c r="H865" s="90"/>
      <c r="I865" s="266" t="b">
        <f t="shared" si="271"/>
        <v>0</v>
      </c>
      <c r="J865" s="95"/>
      <c r="K865" s="90"/>
      <c r="L865" s="90"/>
      <c r="M865" s="214"/>
      <c r="N865" s="214"/>
      <c r="O865" s="215"/>
      <c r="P865" s="215"/>
      <c r="Q865" s="215"/>
      <c r="R865" s="90"/>
      <c r="S865" s="91"/>
      <c r="T865" s="209"/>
      <c r="U865" s="94"/>
      <c r="V865" s="181"/>
      <c r="W865" s="181"/>
      <c r="X865" s="181"/>
      <c r="Y865" s="181"/>
      <c r="Z865" s="94"/>
      <c r="AA865" s="94"/>
      <c r="AB865" s="203"/>
      <c r="AC865" s="202"/>
      <c r="AD865" s="166"/>
      <c r="AE865" s="162" t="b">
        <f t="shared" si="272"/>
        <v>0</v>
      </c>
      <c r="AF865" s="163">
        <f t="shared" si="273"/>
        <v>0</v>
      </c>
      <c r="AG865" s="163">
        <f t="shared" si="274"/>
        <v>0</v>
      </c>
      <c r="AH865" s="164">
        <f t="shared" si="275"/>
        <v>0</v>
      </c>
      <c r="AI865" s="164">
        <f t="shared" si="276"/>
        <v>0</v>
      </c>
      <c r="AJ865" s="164">
        <f t="shared" si="277"/>
        <v>0</v>
      </c>
      <c r="AK865" s="164">
        <f t="shared" si="278"/>
        <v>0</v>
      </c>
      <c r="AL865" s="164">
        <f t="shared" si="279"/>
        <v>0</v>
      </c>
      <c r="AM865" s="164">
        <f t="shared" si="280"/>
        <v>1</v>
      </c>
      <c r="AN865" s="146">
        <f t="shared" si="281"/>
        <v>0</v>
      </c>
      <c r="AO865" s="146">
        <f t="shared" si="282"/>
        <v>0</v>
      </c>
      <c r="AP865" s="146">
        <f t="shared" si="283"/>
        <v>0</v>
      </c>
      <c r="AQ865" s="146">
        <f t="shared" si="284"/>
        <v>0</v>
      </c>
      <c r="AR865" s="146">
        <f t="shared" si="285"/>
        <v>0</v>
      </c>
      <c r="AS865" s="163">
        <f t="shared" si="286"/>
        <v>0</v>
      </c>
      <c r="AT865" s="165">
        <f t="shared" si="287"/>
        <v>0</v>
      </c>
      <c r="AU865" s="217"/>
      <c r="AV865" s="209"/>
      <c r="AW865" s="94"/>
      <c r="AX865" s="94"/>
      <c r="AY865" s="169"/>
      <c r="AZ865" s="170"/>
      <c r="BA865" s="94"/>
      <c r="BB865" s="94"/>
      <c r="BC865" s="94"/>
      <c r="BD865" s="94"/>
      <c r="BE865" s="91"/>
      <c r="BF865" s="94"/>
      <c r="BG865" s="94"/>
      <c r="BH865" s="222"/>
      <c r="BI865" s="98"/>
      <c r="BJ865" s="98"/>
      <c r="BK865" s="98"/>
      <c r="BL865" s="140"/>
      <c r="BR865" s="61"/>
      <c r="BS865" s="60"/>
      <c r="BT865" s="60"/>
      <c r="BU865" s="60"/>
    </row>
    <row r="866" spans="1:73" s="59" customFormat="1" ht="30" hidden="1" customHeight="1" x14ac:dyDescent="0.25">
      <c r="A866" s="139"/>
      <c r="B866" s="198"/>
      <c r="C866" s="159" t="str">
        <f t="shared" si="269"/>
        <v/>
      </c>
      <c r="D866" s="159" t="str">
        <f t="shared" si="270"/>
        <v/>
      </c>
      <c r="E866" s="201"/>
      <c r="F866" s="90"/>
      <c r="G866" s="259"/>
      <c r="H866" s="90"/>
      <c r="I866" s="266" t="b">
        <f t="shared" si="271"/>
        <v>0</v>
      </c>
      <c r="J866" s="95"/>
      <c r="K866" s="90"/>
      <c r="L866" s="90"/>
      <c r="M866" s="214"/>
      <c r="N866" s="214"/>
      <c r="O866" s="215"/>
      <c r="P866" s="215"/>
      <c r="Q866" s="215"/>
      <c r="R866" s="90"/>
      <c r="S866" s="91"/>
      <c r="T866" s="209"/>
      <c r="U866" s="94"/>
      <c r="V866" s="181"/>
      <c r="W866" s="181"/>
      <c r="X866" s="181"/>
      <c r="Y866" s="181"/>
      <c r="Z866" s="94"/>
      <c r="AA866" s="94"/>
      <c r="AB866" s="203"/>
      <c r="AC866" s="202"/>
      <c r="AD866" s="166"/>
      <c r="AE866" s="162" t="b">
        <f t="shared" si="272"/>
        <v>0</v>
      </c>
      <c r="AF866" s="163">
        <f t="shared" si="273"/>
        <v>0</v>
      </c>
      <c r="AG866" s="163">
        <f t="shared" si="274"/>
        <v>0</v>
      </c>
      <c r="AH866" s="164">
        <f t="shared" si="275"/>
        <v>0</v>
      </c>
      <c r="AI866" s="164">
        <f t="shared" si="276"/>
        <v>0</v>
      </c>
      <c r="AJ866" s="164">
        <f t="shared" si="277"/>
        <v>0</v>
      </c>
      <c r="AK866" s="164">
        <f t="shared" si="278"/>
        <v>0</v>
      </c>
      <c r="AL866" s="164">
        <f t="shared" si="279"/>
        <v>0</v>
      </c>
      <c r="AM866" s="164">
        <f t="shared" si="280"/>
        <v>1</v>
      </c>
      <c r="AN866" s="146">
        <f t="shared" si="281"/>
        <v>0</v>
      </c>
      <c r="AO866" s="146">
        <f t="shared" si="282"/>
        <v>0</v>
      </c>
      <c r="AP866" s="146">
        <f t="shared" si="283"/>
        <v>0</v>
      </c>
      <c r="AQ866" s="146">
        <f t="shared" si="284"/>
        <v>0</v>
      </c>
      <c r="AR866" s="146">
        <f t="shared" si="285"/>
        <v>0</v>
      </c>
      <c r="AS866" s="163">
        <f t="shared" si="286"/>
        <v>0</v>
      </c>
      <c r="AT866" s="165">
        <f t="shared" si="287"/>
        <v>0</v>
      </c>
      <c r="AU866" s="217"/>
      <c r="AV866" s="209"/>
      <c r="AW866" s="94"/>
      <c r="AX866" s="94"/>
      <c r="AY866" s="169"/>
      <c r="AZ866" s="170"/>
      <c r="BA866" s="94"/>
      <c r="BB866" s="94"/>
      <c r="BC866" s="94"/>
      <c r="BD866" s="94"/>
      <c r="BE866" s="91"/>
      <c r="BF866" s="94"/>
      <c r="BG866" s="94"/>
      <c r="BH866" s="226"/>
      <c r="BI866" s="215"/>
      <c r="BJ866" s="215"/>
      <c r="BK866" s="98"/>
      <c r="BL866" s="140"/>
      <c r="BR866" s="61"/>
      <c r="BS866" s="60"/>
      <c r="BT866" s="60"/>
      <c r="BU866" s="60"/>
    </row>
    <row r="867" spans="1:73" s="59" customFormat="1" ht="30" hidden="1" customHeight="1" x14ac:dyDescent="0.25">
      <c r="A867" s="139"/>
      <c r="B867" s="198"/>
      <c r="C867" s="159" t="str">
        <f t="shared" si="269"/>
        <v/>
      </c>
      <c r="D867" s="159" t="str">
        <f t="shared" si="270"/>
        <v/>
      </c>
      <c r="E867" s="201"/>
      <c r="F867" s="90"/>
      <c r="G867" s="259"/>
      <c r="H867" s="90"/>
      <c r="I867" s="266" t="b">
        <f t="shared" si="271"/>
        <v>0</v>
      </c>
      <c r="J867" s="95"/>
      <c r="K867" s="90"/>
      <c r="L867" s="90"/>
      <c r="M867" s="214"/>
      <c r="N867" s="214"/>
      <c r="O867" s="215"/>
      <c r="P867" s="215"/>
      <c r="Q867" s="215"/>
      <c r="R867" s="90"/>
      <c r="S867" s="91"/>
      <c r="T867" s="209"/>
      <c r="U867" s="94"/>
      <c r="V867" s="181"/>
      <c r="W867" s="181"/>
      <c r="X867" s="181"/>
      <c r="Y867" s="181"/>
      <c r="Z867" s="94"/>
      <c r="AA867" s="94"/>
      <c r="AB867" s="203"/>
      <c r="AC867" s="202"/>
      <c r="AD867" s="166"/>
      <c r="AE867" s="162" t="b">
        <f t="shared" si="272"/>
        <v>0</v>
      </c>
      <c r="AF867" s="163">
        <f t="shared" si="273"/>
        <v>0</v>
      </c>
      <c r="AG867" s="163">
        <f t="shared" si="274"/>
        <v>0</v>
      </c>
      <c r="AH867" s="164">
        <f t="shared" si="275"/>
        <v>0</v>
      </c>
      <c r="AI867" s="164">
        <f t="shared" si="276"/>
        <v>0</v>
      </c>
      <c r="AJ867" s="164">
        <f t="shared" si="277"/>
        <v>0</v>
      </c>
      <c r="AK867" s="164">
        <f t="shared" si="278"/>
        <v>0</v>
      </c>
      <c r="AL867" s="164">
        <f t="shared" si="279"/>
        <v>0</v>
      </c>
      <c r="AM867" s="164">
        <f t="shared" si="280"/>
        <v>1</v>
      </c>
      <c r="AN867" s="146">
        <f t="shared" si="281"/>
        <v>0</v>
      </c>
      <c r="AO867" s="146">
        <f t="shared" si="282"/>
        <v>0</v>
      </c>
      <c r="AP867" s="146">
        <f t="shared" si="283"/>
        <v>0</v>
      </c>
      <c r="AQ867" s="146">
        <f t="shared" si="284"/>
        <v>0</v>
      </c>
      <c r="AR867" s="146">
        <f t="shared" si="285"/>
        <v>0</v>
      </c>
      <c r="AS867" s="163">
        <f t="shared" si="286"/>
        <v>0</v>
      </c>
      <c r="AT867" s="165">
        <f t="shared" si="287"/>
        <v>0</v>
      </c>
      <c r="AU867" s="217"/>
      <c r="AV867" s="209"/>
      <c r="AW867" s="94"/>
      <c r="AX867" s="94"/>
      <c r="AY867" s="169"/>
      <c r="AZ867" s="170"/>
      <c r="BA867" s="94"/>
      <c r="BB867" s="94"/>
      <c r="BC867" s="94"/>
      <c r="BD867" s="94"/>
      <c r="BE867" s="91"/>
      <c r="BF867" s="94"/>
      <c r="BG867" s="94"/>
      <c r="BH867" s="226"/>
      <c r="BI867" s="215"/>
      <c r="BJ867" s="215"/>
      <c r="BK867" s="98"/>
      <c r="BL867" s="140"/>
      <c r="BR867" s="61"/>
      <c r="BS867" s="60"/>
      <c r="BT867" s="60"/>
      <c r="BU867" s="60"/>
    </row>
    <row r="868" spans="1:73" s="59" customFormat="1" ht="30" hidden="1" customHeight="1" x14ac:dyDescent="0.25">
      <c r="A868" s="139"/>
      <c r="B868" s="198"/>
      <c r="C868" s="159" t="str">
        <f t="shared" si="269"/>
        <v/>
      </c>
      <c r="D868" s="159" t="str">
        <f t="shared" si="270"/>
        <v/>
      </c>
      <c r="E868" s="201"/>
      <c r="F868" s="90"/>
      <c r="G868" s="259"/>
      <c r="H868" s="90"/>
      <c r="I868" s="266" t="b">
        <f t="shared" si="271"/>
        <v>0</v>
      </c>
      <c r="J868" s="95"/>
      <c r="K868" s="90"/>
      <c r="L868" s="90"/>
      <c r="M868" s="209"/>
      <c r="N868" s="209"/>
      <c r="O868" s="215"/>
      <c r="P868" s="215"/>
      <c r="Q868" s="215"/>
      <c r="R868" s="90"/>
      <c r="S868" s="91"/>
      <c r="T868" s="209"/>
      <c r="U868" s="94"/>
      <c r="V868" s="181"/>
      <c r="W868" s="181"/>
      <c r="X868" s="181"/>
      <c r="Y868" s="181"/>
      <c r="Z868" s="94"/>
      <c r="AA868" s="94"/>
      <c r="AB868" s="203"/>
      <c r="AC868" s="202"/>
      <c r="AD868" s="166"/>
      <c r="AE868" s="162" t="b">
        <f t="shared" si="272"/>
        <v>0</v>
      </c>
      <c r="AF868" s="163">
        <f t="shared" si="273"/>
        <v>0</v>
      </c>
      <c r="AG868" s="163">
        <f t="shared" si="274"/>
        <v>0</v>
      </c>
      <c r="AH868" s="164">
        <f t="shared" si="275"/>
        <v>0</v>
      </c>
      <c r="AI868" s="164">
        <f t="shared" si="276"/>
        <v>0</v>
      </c>
      <c r="AJ868" s="164">
        <f t="shared" si="277"/>
        <v>0</v>
      </c>
      <c r="AK868" s="164">
        <f t="shared" si="278"/>
        <v>0</v>
      </c>
      <c r="AL868" s="164">
        <f t="shared" si="279"/>
        <v>0</v>
      </c>
      <c r="AM868" s="164">
        <f t="shared" si="280"/>
        <v>1</v>
      </c>
      <c r="AN868" s="146">
        <f t="shared" si="281"/>
        <v>0</v>
      </c>
      <c r="AO868" s="146">
        <f t="shared" si="282"/>
        <v>0</v>
      </c>
      <c r="AP868" s="146">
        <f t="shared" si="283"/>
        <v>0</v>
      </c>
      <c r="AQ868" s="146">
        <f t="shared" si="284"/>
        <v>0</v>
      </c>
      <c r="AR868" s="146">
        <f t="shared" si="285"/>
        <v>0</v>
      </c>
      <c r="AS868" s="163">
        <f t="shared" si="286"/>
        <v>0</v>
      </c>
      <c r="AT868" s="165">
        <f t="shared" si="287"/>
        <v>0</v>
      </c>
      <c r="AU868" s="217"/>
      <c r="AV868" s="209"/>
      <c r="AW868" s="94"/>
      <c r="AX868" s="94"/>
      <c r="AY868" s="169"/>
      <c r="AZ868" s="170"/>
      <c r="BA868" s="94"/>
      <c r="BB868" s="94"/>
      <c r="BC868" s="94"/>
      <c r="BD868" s="94"/>
      <c r="BE868" s="91"/>
      <c r="BF868" s="94"/>
      <c r="BG868" s="94"/>
      <c r="BH868" s="226"/>
      <c r="BI868" s="215"/>
      <c r="BJ868" s="215"/>
      <c r="BK868" s="98"/>
      <c r="BL868" s="140"/>
      <c r="BR868" s="61"/>
      <c r="BS868" s="60"/>
      <c r="BT868" s="60"/>
      <c r="BU868" s="60"/>
    </row>
    <row r="869" spans="1:73" s="59" customFormat="1" ht="30" hidden="1" customHeight="1" x14ac:dyDescent="0.25">
      <c r="A869" s="139"/>
      <c r="B869" s="198"/>
      <c r="C869" s="159" t="str">
        <f t="shared" si="269"/>
        <v/>
      </c>
      <c r="D869" s="159" t="str">
        <f t="shared" si="270"/>
        <v/>
      </c>
      <c r="E869" s="201"/>
      <c r="F869" s="90"/>
      <c r="G869" s="259"/>
      <c r="H869" s="90"/>
      <c r="I869" s="266" t="b">
        <f t="shared" si="271"/>
        <v>0</v>
      </c>
      <c r="J869" s="95"/>
      <c r="K869" s="90"/>
      <c r="L869" s="90"/>
      <c r="M869" s="209"/>
      <c r="N869" s="209"/>
      <c r="O869" s="215"/>
      <c r="P869" s="215"/>
      <c r="Q869" s="215"/>
      <c r="R869" s="90"/>
      <c r="S869" s="91"/>
      <c r="T869" s="209"/>
      <c r="U869" s="94"/>
      <c r="V869" s="181"/>
      <c r="W869" s="181"/>
      <c r="X869" s="181"/>
      <c r="Y869" s="181"/>
      <c r="Z869" s="94"/>
      <c r="AA869" s="94"/>
      <c r="AB869" s="203"/>
      <c r="AC869" s="202"/>
      <c r="AD869" s="166"/>
      <c r="AE869" s="162" t="b">
        <f t="shared" si="272"/>
        <v>0</v>
      </c>
      <c r="AF869" s="163">
        <f t="shared" si="273"/>
        <v>0</v>
      </c>
      <c r="AG869" s="163">
        <f t="shared" si="274"/>
        <v>0</v>
      </c>
      <c r="AH869" s="164">
        <f t="shared" si="275"/>
        <v>0</v>
      </c>
      <c r="AI869" s="164">
        <f t="shared" si="276"/>
        <v>0</v>
      </c>
      <c r="AJ869" s="164">
        <f t="shared" si="277"/>
        <v>0</v>
      </c>
      <c r="AK869" s="164">
        <f t="shared" si="278"/>
        <v>0</v>
      </c>
      <c r="AL869" s="164">
        <f t="shared" si="279"/>
        <v>0</v>
      </c>
      <c r="AM869" s="164">
        <f t="shared" si="280"/>
        <v>1</v>
      </c>
      <c r="AN869" s="146">
        <f t="shared" si="281"/>
        <v>0</v>
      </c>
      <c r="AO869" s="146">
        <f t="shared" si="282"/>
        <v>0</v>
      </c>
      <c r="AP869" s="146">
        <f t="shared" si="283"/>
        <v>0</v>
      </c>
      <c r="AQ869" s="146">
        <f t="shared" si="284"/>
        <v>0</v>
      </c>
      <c r="AR869" s="146">
        <f t="shared" si="285"/>
        <v>0</v>
      </c>
      <c r="AS869" s="163">
        <f t="shared" si="286"/>
        <v>0</v>
      </c>
      <c r="AT869" s="165">
        <f t="shared" si="287"/>
        <v>0</v>
      </c>
      <c r="AU869" s="217"/>
      <c r="AV869" s="209"/>
      <c r="AW869" s="94"/>
      <c r="AX869" s="94"/>
      <c r="AY869" s="169"/>
      <c r="AZ869" s="170"/>
      <c r="BA869" s="94"/>
      <c r="BB869" s="94"/>
      <c r="BC869" s="94"/>
      <c r="BD869" s="94"/>
      <c r="BE869" s="91"/>
      <c r="BF869" s="94"/>
      <c r="BG869" s="94"/>
      <c r="BH869" s="226"/>
      <c r="BI869" s="215"/>
      <c r="BJ869" s="215"/>
      <c r="BK869" s="98"/>
      <c r="BL869" s="140"/>
      <c r="BR869" s="61"/>
      <c r="BS869" s="60"/>
      <c r="BT869" s="60"/>
      <c r="BU869" s="60"/>
    </row>
    <row r="870" spans="1:73" s="59" customFormat="1" ht="30" hidden="1" customHeight="1" x14ac:dyDescent="0.25">
      <c r="A870" s="139"/>
      <c r="B870" s="198"/>
      <c r="C870" s="159" t="str">
        <f t="shared" si="269"/>
        <v/>
      </c>
      <c r="D870" s="159" t="str">
        <f t="shared" si="270"/>
        <v/>
      </c>
      <c r="E870" s="201"/>
      <c r="F870" s="90"/>
      <c r="G870" s="259"/>
      <c r="H870" s="90"/>
      <c r="I870" s="266" t="b">
        <f t="shared" si="271"/>
        <v>0</v>
      </c>
      <c r="J870" s="95"/>
      <c r="K870" s="90"/>
      <c r="L870" s="90"/>
      <c r="M870" s="209"/>
      <c r="N870" s="209"/>
      <c r="O870" s="215"/>
      <c r="P870" s="215"/>
      <c r="Q870" s="215"/>
      <c r="R870" s="90"/>
      <c r="S870" s="91"/>
      <c r="T870" s="209"/>
      <c r="U870" s="94"/>
      <c r="V870" s="181"/>
      <c r="W870" s="181"/>
      <c r="X870" s="181"/>
      <c r="Y870" s="181"/>
      <c r="Z870" s="94"/>
      <c r="AA870" s="94"/>
      <c r="AB870" s="203"/>
      <c r="AC870" s="202"/>
      <c r="AD870" s="166"/>
      <c r="AE870" s="162" t="b">
        <f t="shared" si="272"/>
        <v>0</v>
      </c>
      <c r="AF870" s="163">
        <f t="shared" si="273"/>
        <v>0</v>
      </c>
      <c r="AG870" s="163">
        <f t="shared" si="274"/>
        <v>0</v>
      </c>
      <c r="AH870" s="164">
        <f t="shared" si="275"/>
        <v>0</v>
      </c>
      <c r="AI870" s="164">
        <f t="shared" si="276"/>
        <v>0</v>
      </c>
      <c r="AJ870" s="164">
        <f t="shared" si="277"/>
        <v>0</v>
      </c>
      <c r="AK870" s="164">
        <f t="shared" si="278"/>
        <v>0</v>
      </c>
      <c r="AL870" s="164">
        <f t="shared" si="279"/>
        <v>0</v>
      </c>
      <c r="AM870" s="164">
        <f t="shared" si="280"/>
        <v>1</v>
      </c>
      <c r="AN870" s="146">
        <f t="shared" si="281"/>
        <v>0</v>
      </c>
      <c r="AO870" s="146">
        <f t="shared" si="282"/>
        <v>0</v>
      </c>
      <c r="AP870" s="146">
        <f t="shared" si="283"/>
        <v>0</v>
      </c>
      <c r="AQ870" s="146">
        <f t="shared" si="284"/>
        <v>0</v>
      </c>
      <c r="AR870" s="146">
        <f t="shared" si="285"/>
        <v>0</v>
      </c>
      <c r="AS870" s="163">
        <f t="shared" si="286"/>
        <v>0</v>
      </c>
      <c r="AT870" s="165">
        <f t="shared" si="287"/>
        <v>0</v>
      </c>
      <c r="AU870" s="217"/>
      <c r="AV870" s="209"/>
      <c r="AW870" s="94"/>
      <c r="AX870" s="94"/>
      <c r="AY870" s="169"/>
      <c r="AZ870" s="170"/>
      <c r="BA870" s="94"/>
      <c r="BB870" s="94"/>
      <c r="BC870" s="94"/>
      <c r="BD870" s="94"/>
      <c r="BE870" s="91"/>
      <c r="BF870" s="94"/>
      <c r="BG870" s="94"/>
      <c r="BH870" s="226"/>
      <c r="BI870" s="215"/>
      <c r="BJ870" s="215"/>
      <c r="BK870" s="98"/>
      <c r="BL870" s="140"/>
      <c r="BR870" s="61"/>
      <c r="BS870" s="60"/>
      <c r="BT870" s="60"/>
      <c r="BU870" s="60"/>
    </row>
    <row r="871" spans="1:73" s="59" customFormat="1" ht="30" hidden="1" customHeight="1" x14ac:dyDescent="0.25">
      <c r="A871" s="139"/>
      <c r="B871" s="198"/>
      <c r="C871" s="159" t="str">
        <f t="shared" si="269"/>
        <v/>
      </c>
      <c r="D871" s="159" t="str">
        <f t="shared" si="270"/>
        <v/>
      </c>
      <c r="E871" s="201"/>
      <c r="F871" s="90"/>
      <c r="G871" s="259"/>
      <c r="H871" s="90"/>
      <c r="I871" s="266" t="b">
        <f t="shared" si="271"/>
        <v>0</v>
      </c>
      <c r="J871" s="95"/>
      <c r="K871" s="90"/>
      <c r="L871" s="90"/>
      <c r="M871" s="209"/>
      <c r="N871" s="209"/>
      <c r="O871" s="215"/>
      <c r="P871" s="215"/>
      <c r="Q871" s="215"/>
      <c r="R871" s="90"/>
      <c r="S871" s="91"/>
      <c r="T871" s="209"/>
      <c r="U871" s="94"/>
      <c r="V871" s="181"/>
      <c r="W871" s="181"/>
      <c r="X871" s="181"/>
      <c r="Y871" s="181"/>
      <c r="Z871" s="94"/>
      <c r="AA871" s="94"/>
      <c r="AB871" s="203"/>
      <c r="AC871" s="202"/>
      <c r="AD871" s="166"/>
      <c r="AE871" s="162" t="b">
        <f t="shared" si="272"/>
        <v>0</v>
      </c>
      <c r="AF871" s="163">
        <f t="shared" si="273"/>
        <v>0</v>
      </c>
      <c r="AG871" s="163">
        <f t="shared" si="274"/>
        <v>0</v>
      </c>
      <c r="AH871" s="164">
        <f t="shared" si="275"/>
        <v>0</v>
      </c>
      <c r="AI871" s="164">
        <f t="shared" si="276"/>
        <v>0</v>
      </c>
      <c r="AJ871" s="164">
        <f t="shared" si="277"/>
        <v>0</v>
      </c>
      <c r="AK871" s="164">
        <f t="shared" si="278"/>
        <v>0</v>
      </c>
      <c r="AL871" s="164">
        <f t="shared" si="279"/>
        <v>0</v>
      </c>
      <c r="AM871" s="164">
        <f t="shared" si="280"/>
        <v>1</v>
      </c>
      <c r="AN871" s="146">
        <f t="shared" si="281"/>
        <v>0</v>
      </c>
      <c r="AO871" s="146">
        <f t="shared" si="282"/>
        <v>0</v>
      </c>
      <c r="AP871" s="146">
        <f t="shared" si="283"/>
        <v>0</v>
      </c>
      <c r="AQ871" s="146">
        <f t="shared" si="284"/>
        <v>0</v>
      </c>
      <c r="AR871" s="146">
        <f t="shared" si="285"/>
        <v>0</v>
      </c>
      <c r="AS871" s="163">
        <f t="shared" si="286"/>
        <v>0</v>
      </c>
      <c r="AT871" s="165">
        <f t="shared" si="287"/>
        <v>0</v>
      </c>
      <c r="AU871" s="217"/>
      <c r="AV871" s="209"/>
      <c r="AW871" s="94"/>
      <c r="AX871" s="94"/>
      <c r="AY871" s="169"/>
      <c r="AZ871" s="170"/>
      <c r="BA871" s="94"/>
      <c r="BB871" s="94"/>
      <c r="BC871" s="94"/>
      <c r="BD871" s="94"/>
      <c r="BE871" s="91"/>
      <c r="BF871" s="94"/>
      <c r="BG871" s="94"/>
      <c r="BH871" s="226"/>
      <c r="BI871" s="215"/>
      <c r="BJ871" s="215"/>
      <c r="BK871" s="98"/>
      <c r="BL871" s="140"/>
      <c r="BR871" s="61"/>
      <c r="BS871" s="60"/>
      <c r="BT871" s="60"/>
      <c r="BU871" s="60"/>
    </row>
    <row r="872" spans="1:73" s="59" customFormat="1" ht="30" hidden="1" customHeight="1" x14ac:dyDescent="0.25">
      <c r="A872" s="139"/>
      <c r="B872" s="198"/>
      <c r="C872" s="159" t="str">
        <f t="shared" si="269"/>
        <v/>
      </c>
      <c r="D872" s="159" t="str">
        <f t="shared" si="270"/>
        <v/>
      </c>
      <c r="E872" s="201"/>
      <c r="F872" s="90"/>
      <c r="G872" s="259"/>
      <c r="H872" s="90"/>
      <c r="I872" s="266" t="b">
        <f t="shared" si="271"/>
        <v>0</v>
      </c>
      <c r="J872" s="95"/>
      <c r="K872" s="90"/>
      <c r="L872" s="90"/>
      <c r="M872" s="209"/>
      <c r="N872" s="209"/>
      <c r="O872" s="215"/>
      <c r="P872" s="215"/>
      <c r="Q872" s="215"/>
      <c r="R872" s="90"/>
      <c r="S872" s="91"/>
      <c r="T872" s="209"/>
      <c r="U872" s="94"/>
      <c r="V872" s="181"/>
      <c r="W872" s="181"/>
      <c r="X872" s="181"/>
      <c r="Y872" s="181"/>
      <c r="Z872" s="94"/>
      <c r="AA872" s="94"/>
      <c r="AB872" s="203"/>
      <c r="AC872" s="202"/>
      <c r="AD872" s="166"/>
      <c r="AE872" s="162" t="b">
        <f t="shared" si="272"/>
        <v>0</v>
      </c>
      <c r="AF872" s="163">
        <f t="shared" si="273"/>
        <v>0</v>
      </c>
      <c r="AG872" s="163">
        <f t="shared" si="274"/>
        <v>0</v>
      </c>
      <c r="AH872" s="164">
        <f t="shared" si="275"/>
        <v>0</v>
      </c>
      <c r="AI872" s="164">
        <f t="shared" si="276"/>
        <v>0</v>
      </c>
      <c r="AJ872" s="164">
        <f t="shared" si="277"/>
        <v>0</v>
      </c>
      <c r="AK872" s="164">
        <f t="shared" si="278"/>
        <v>0</v>
      </c>
      <c r="AL872" s="164">
        <f t="shared" si="279"/>
        <v>0</v>
      </c>
      <c r="AM872" s="164">
        <f t="shared" si="280"/>
        <v>1</v>
      </c>
      <c r="AN872" s="146">
        <f t="shared" si="281"/>
        <v>0</v>
      </c>
      <c r="AO872" s="146">
        <f t="shared" si="282"/>
        <v>0</v>
      </c>
      <c r="AP872" s="146">
        <f t="shared" si="283"/>
        <v>0</v>
      </c>
      <c r="AQ872" s="146">
        <f t="shared" si="284"/>
        <v>0</v>
      </c>
      <c r="AR872" s="146">
        <f t="shared" si="285"/>
        <v>0</v>
      </c>
      <c r="AS872" s="163">
        <f t="shared" si="286"/>
        <v>0</v>
      </c>
      <c r="AT872" s="165">
        <f t="shared" si="287"/>
        <v>0</v>
      </c>
      <c r="AU872" s="217"/>
      <c r="AV872" s="209"/>
      <c r="AW872" s="94"/>
      <c r="AX872" s="94"/>
      <c r="AY872" s="169"/>
      <c r="AZ872" s="170"/>
      <c r="BA872" s="94"/>
      <c r="BB872" s="94"/>
      <c r="BC872" s="94"/>
      <c r="BD872" s="94"/>
      <c r="BE872" s="91"/>
      <c r="BF872" s="94"/>
      <c r="BG872" s="94"/>
      <c r="BH872" s="222"/>
      <c r="BI872" s="98"/>
      <c r="BJ872" s="98"/>
      <c r="BK872" s="98"/>
      <c r="BL872" s="140"/>
      <c r="BR872" s="61"/>
      <c r="BT872" s="60"/>
      <c r="BU872" s="60"/>
    </row>
    <row r="873" spans="1:73" s="59" customFormat="1" ht="30" hidden="1" customHeight="1" x14ac:dyDescent="0.25">
      <c r="A873" s="139"/>
      <c r="B873" s="198"/>
      <c r="C873" s="159" t="str">
        <f t="shared" si="269"/>
        <v/>
      </c>
      <c r="D873" s="159" t="str">
        <f t="shared" si="270"/>
        <v/>
      </c>
      <c r="E873" s="201"/>
      <c r="F873" s="90"/>
      <c r="G873" s="259"/>
      <c r="H873" s="90"/>
      <c r="I873" s="266" t="b">
        <f t="shared" si="271"/>
        <v>0</v>
      </c>
      <c r="J873" s="95"/>
      <c r="K873" s="90"/>
      <c r="L873" s="90"/>
      <c r="M873" s="209"/>
      <c r="N873" s="209"/>
      <c r="O873" s="215"/>
      <c r="P873" s="215"/>
      <c r="Q873" s="215"/>
      <c r="R873" s="90"/>
      <c r="S873" s="91"/>
      <c r="T873" s="209"/>
      <c r="U873" s="94"/>
      <c r="V873" s="181"/>
      <c r="W873" s="181"/>
      <c r="X873" s="181"/>
      <c r="Y873" s="181"/>
      <c r="Z873" s="94"/>
      <c r="AA873" s="94"/>
      <c r="AB873" s="203"/>
      <c r="AC873" s="202"/>
      <c r="AD873" s="166"/>
      <c r="AE873" s="162" t="b">
        <f t="shared" si="272"/>
        <v>0</v>
      </c>
      <c r="AF873" s="163">
        <f t="shared" si="273"/>
        <v>0</v>
      </c>
      <c r="AG873" s="163">
        <f t="shared" si="274"/>
        <v>0</v>
      </c>
      <c r="AH873" s="164">
        <f t="shared" si="275"/>
        <v>0</v>
      </c>
      <c r="AI873" s="164">
        <f t="shared" si="276"/>
        <v>0</v>
      </c>
      <c r="AJ873" s="164">
        <f t="shared" si="277"/>
        <v>0</v>
      </c>
      <c r="AK873" s="164">
        <f t="shared" si="278"/>
        <v>0</v>
      </c>
      <c r="AL873" s="164">
        <f t="shared" si="279"/>
        <v>0</v>
      </c>
      <c r="AM873" s="164">
        <f t="shared" si="280"/>
        <v>1</v>
      </c>
      <c r="AN873" s="146">
        <f t="shared" si="281"/>
        <v>0</v>
      </c>
      <c r="AO873" s="146">
        <f t="shared" si="282"/>
        <v>0</v>
      </c>
      <c r="AP873" s="146">
        <f t="shared" si="283"/>
        <v>0</v>
      </c>
      <c r="AQ873" s="146">
        <f t="shared" si="284"/>
        <v>0</v>
      </c>
      <c r="AR873" s="146">
        <f t="shared" si="285"/>
        <v>0</v>
      </c>
      <c r="AS873" s="163">
        <f t="shared" si="286"/>
        <v>0</v>
      </c>
      <c r="AT873" s="165">
        <f t="shared" si="287"/>
        <v>0</v>
      </c>
      <c r="AU873" s="217"/>
      <c r="AV873" s="209"/>
      <c r="AW873" s="94"/>
      <c r="AX873" s="94"/>
      <c r="AY873" s="169"/>
      <c r="AZ873" s="170"/>
      <c r="BA873" s="94"/>
      <c r="BB873" s="94"/>
      <c r="BC873" s="94"/>
      <c r="BD873" s="94"/>
      <c r="BE873" s="91"/>
      <c r="BF873" s="94"/>
      <c r="BG873" s="94"/>
      <c r="BH873" s="226"/>
      <c r="BI873" s="215"/>
      <c r="BJ873" s="215"/>
      <c r="BK873" s="98"/>
      <c r="BL873" s="140"/>
      <c r="BR873" s="61"/>
      <c r="BT873" s="60"/>
      <c r="BU873" s="60"/>
    </row>
    <row r="874" spans="1:73" s="59" customFormat="1" ht="30" hidden="1" customHeight="1" x14ac:dyDescent="0.25">
      <c r="A874" s="139"/>
      <c r="B874" s="198"/>
      <c r="C874" s="159" t="str">
        <f t="shared" si="269"/>
        <v/>
      </c>
      <c r="D874" s="159" t="str">
        <f t="shared" si="270"/>
        <v/>
      </c>
      <c r="E874" s="201"/>
      <c r="F874" s="90"/>
      <c r="G874" s="259"/>
      <c r="H874" s="90"/>
      <c r="I874" s="266" t="b">
        <f t="shared" si="271"/>
        <v>0</v>
      </c>
      <c r="J874" s="95"/>
      <c r="K874" s="90"/>
      <c r="L874" s="90"/>
      <c r="M874" s="209"/>
      <c r="N874" s="209"/>
      <c r="O874" s="215"/>
      <c r="P874" s="215"/>
      <c r="Q874" s="215"/>
      <c r="R874" s="90"/>
      <c r="S874" s="91"/>
      <c r="T874" s="209"/>
      <c r="U874" s="94"/>
      <c r="V874" s="181"/>
      <c r="W874" s="181"/>
      <c r="X874" s="181"/>
      <c r="Y874" s="181"/>
      <c r="Z874" s="94"/>
      <c r="AA874" s="94"/>
      <c r="AB874" s="203"/>
      <c r="AC874" s="202"/>
      <c r="AD874" s="166"/>
      <c r="AE874" s="162" t="b">
        <f t="shared" si="272"/>
        <v>0</v>
      </c>
      <c r="AF874" s="163">
        <f t="shared" si="273"/>
        <v>0</v>
      </c>
      <c r="AG874" s="163">
        <f t="shared" si="274"/>
        <v>0</v>
      </c>
      <c r="AH874" s="164">
        <f t="shared" si="275"/>
        <v>0</v>
      </c>
      <c r="AI874" s="164">
        <f t="shared" si="276"/>
        <v>0</v>
      </c>
      <c r="AJ874" s="164">
        <f t="shared" si="277"/>
        <v>0</v>
      </c>
      <c r="AK874" s="164">
        <f t="shared" si="278"/>
        <v>0</v>
      </c>
      <c r="AL874" s="164">
        <f t="shared" si="279"/>
        <v>0</v>
      </c>
      <c r="AM874" s="164">
        <f t="shared" si="280"/>
        <v>1</v>
      </c>
      <c r="AN874" s="146">
        <f t="shared" si="281"/>
        <v>0</v>
      </c>
      <c r="AO874" s="146">
        <f t="shared" si="282"/>
        <v>0</v>
      </c>
      <c r="AP874" s="146">
        <f t="shared" si="283"/>
        <v>0</v>
      </c>
      <c r="AQ874" s="146">
        <f t="shared" si="284"/>
        <v>0</v>
      </c>
      <c r="AR874" s="146">
        <f t="shared" si="285"/>
        <v>0</v>
      </c>
      <c r="AS874" s="163">
        <f t="shared" si="286"/>
        <v>0</v>
      </c>
      <c r="AT874" s="165">
        <f t="shared" si="287"/>
        <v>0</v>
      </c>
      <c r="AU874" s="217"/>
      <c r="AV874" s="209"/>
      <c r="AW874" s="94"/>
      <c r="AX874" s="94"/>
      <c r="AY874" s="169"/>
      <c r="AZ874" s="170"/>
      <c r="BA874" s="94"/>
      <c r="BB874" s="94"/>
      <c r="BC874" s="94"/>
      <c r="BD874" s="94"/>
      <c r="BE874" s="91"/>
      <c r="BF874" s="94"/>
      <c r="BG874" s="94"/>
      <c r="BH874" s="226"/>
      <c r="BI874" s="215"/>
      <c r="BJ874" s="215"/>
      <c r="BK874" s="98"/>
      <c r="BL874" s="140"/>
      <c r="BR874" s="61"/>
      <c r="BT874" s="60"/>
      <c r="BU874" s="60"/>
    </row>
    <row r="875" spans="1:73" s="59" customFormat="1" ht="30" hidden="1" customHeight="1" x14ac:dyDescent="0.25">
      <c r="A875" s="139"/>
      <c r="B875" s="198"/>
      <c r="C875" s="159" t="str">
        <f t="shared" si="269"/>
        <v/>
      </c>
      <c r="D875" s="159" t="str">
        <f t="shared" si="270"/>
        <v/>
      </c>
      <c r="E875" s="201"/>
      <c r="F875" s="90"/>
      <c r="G875" s="259"/>
      <c r="H875" s="90"/>
      <c r="I875" s="266" t="b">
        <f t="shared" si="271"/>
        <v>0</v>
      </c>
      <c r="J875" s="95"/>
      <c r="K875" s="90"/>
      <c r="L875" s="90"/>
      <c r="M875" s="209"/>
      <c r="N875" s="209"/>
      <c r="O875" s="215"/>
      <c r="P875" s="215"/>
      <c r="Q875" s="215"/>
      <c r="R875" s="90"/>
      <c r="S875" s="91"/>
      <c r="T875" s="209"/>
      <c r="U875" s="94"/>
      <c r="V875" s="181"/>
      <c r="W875" s="181"/>
      <c r="X875" s="181"/>
      <c r="Y875" s="181"/>
      <c r="Z875" s="94"/>
      <c r="AA875" s="94"/>
      <c r="AB875" s="203"/>
      <c r="AC875" s="202"/>
      <c r="AD875" s="166"/>
      <c r="AE875" s="162" t="b">
        <f t="shared" si="272"/>
        <v>0</v>
      </c>
      <c r="AF875" s="163">
        <f t="shared" si="273"/>
        <v>0</v>
      </c>
      <c r="AG875" s="163">
        <f t="shared" si="274"/>
        <v>0</v>
      </c>
      <c r="AH875" s="164">
        <f t="shared" si="275"/>
        <v>0</v>
      </c>
      <c r="AI875" s="164">
        <f t="shared" si="276"/>
        <v>0</v>
      </c>
      <c r="AJ875" s="164">
        <f t="shared" si="277"/>
        <v>0</v>
      </c>
      <c r="AK875" s="164">
        <f t="shared" si="278"/>
        <v>0</v>
      </c>
      <c r="AL875" s="164">
        <f t="shared" si="279"/>
        <v>0</v>
      </c>
      <c r="AM875" s="164">
        <f t="shared" si="280"/>
        <v>1</v>
      </c>
      <c r="AN875" s="146">
        <f t="shared" si="281"/>
        <v>0</v>
      </c>
      <c r="AO875" s="146">
        <f t="shared" si="282"/>
        <v>0</v>
      </c>
      <c r="AP875" s="146">
        <f t="shared" si="283"/>
        <v>0</v>
      </c>
      <c r="AQ875" s="146">
        <f t="shared" si="284"/>
        <v>0</v>
      </c>
      <c r="AR875" s="146">
        <f t="shared" si="285"/>
        <v>0</v>
      </c>
      <c r="AS875" s="163">
        <f t="shared" si="286"/>
        <v>0</v>
      </c>
      <c r="AT875" s="165">
        <f t="shared" si="287"/>
        <v>0</v>
      </c>
      <c r="AU875" s="217"/>
      <c r="AV875" s="209"/>
      <c r="AW875" s="94"/>
      <c r="AX875" s="94"/>
      <c r="AY875" s="169"/>
      <c r="AZ875" s="170"/>
      <c r="BA875" s="94"/>
      <c r="BB875" s="94"/>
      <c r="BC875" s="94"/>
      <c r="BD875" s="94"/>
      <c r="BE875" s="91"/>
      <c r="BF875" s="94"/>
      <c r="BG875" s="94"/>
      <c r="BH875" s="226"/>
      <c r="BI875" s="215"/>
      <c r="BJ875" s="215"/>
      <c r="BK875" s="98"/>
      <c r="BL875" s="140"/>
      <c r="BR875" s="61"/>
      <c r="BT875" s="60"/>
      <c r="BU875" s="60"/>
    </row>
    <row r="876" spans="1:73" s="59" customFormat="1" ht="30" hidden="1" customHeight="1" x14ac:dyDescent="0.25">
      <c r="A876" s="139"/>
      <c r="B876" s="198"/>
      <c r="C876" s="159" t="str">
        <f t="shared" si="269"/>
        <v/>
      </c>
      <c r="D876" s="159" t="str">
        <f t="shared" si="270"/>
        <v/>
      </c>
      <c r="E876" s="201"/>
      <c r="F876" s="90"/>
      <c r="G876" s="259"/>
      <c r="H876" s="90"/>
      <c r="I876" s="266" t="b">
        <f t="shared" si="271"/>
        <v>0</v>
      </c>
      <c r="J876" s="95"/>
      <c r="K876" s="90"/>
      <c r="L876" s="90"/>
      <c r="M876" s="209"/>
      <c r="N876" s="209"/>
      <c r="O876" s="215"/>
      <c r="P876" s="215"/>
      <c r="Q876" s="215"/>
      <c r="R876" s="90"/>
      <c r="S876" s="91"/>
      <c r="T876" s="209"/>
      <c r="U876" s="94"/>
      <c r="V876" s="181"/>
      <c r="W876" s="181"/>
      <c r="X876" s="181"/>
      <c r="Y876" s="181"/>
      <c r="Z876" s="94"/>
      <c r="AA876" s="94"/>
      <c r="AB876" s="203"/>
      <c r="AC876" s="202"/>
      <c r="AD876" s="166"/>
      <c r="AE876" s="162" t="b">
        <f t="shared" si="272"/>
        <v>0</v>
      </c>
      <c r="AF876" s="163">
        <f t="shared" si="273"/>
        <v>0</v>
      </c>
      <c r="AG876" s="163">
        <f t="shared" si="274"/>
        <v>0</v>
      </c>
      <c r="AH876" s="164">
        <f t="shared" si="275"/>
        <v>0</v>
      </c>
      <c r="AI876" s="164">
        <f t="shared" si="276"/>
        <v>0</v>
      </c>
      <c r="AJ876" s="164">
        <f t="shared" si="277"/>
        <v>0</v>
      </c>
      <c r="AK876" s="164">
        <f t="shared" si="278"/>
        <v>0</v>
      </c>
      <c r="AL876" s="164">
        <f t="shared" si="279"/>
        <v>0</v>
      </c>
      <c r="AM876" s="164">
        <f t="shared" si="280"/>
        <v>1</v>
      </c>
      <c r="AN876" s="146">
        <f t="shared" si="281"/>
        <v>0</v>
      </c>
      <c r="AO876" s="146">
        <f t="shared" si="282"/>
        <v>0</v>
      </c>
      <c r="AP876" s="146">
        <f t="shared" si="283"/>
        <v>0</v>
      </c>
      <c r="AQ876" s="146">
        <f t="shared" si="284"/>
        <v>0</v>
      </c>
      <c r="AR876" s="146">
        <f t="shared" si="285"/>
        <v>0</v>
      </c>
      <c r="AS876" s="163">
        <f t="shared" si="286"/>
        <v>0</v>
      </c>
      <c r="AT876" s="165">
        <f t="shared" si="287"/>
        <v>0</v>
      </c>
      <c r="AU876" s="217"/>
      <c r="AV876" s="209"/>
      <c r="AW876" s="94"/>
      <c r="AX876" s="94"/>
      <c r="AY876" s="169"/>
      <c r="AZ876" s="170"/>
      <c r="BA876" s="94"/>
      <c r="BB876" s="94"/>
      <c r="BC876" s="94"/>
      <c r="BD876" s="94"/>
      <c r="BE876" s="91"/>
      <c r="BF876" s="94"/>
      <c r="BG876" s="94"/>
      <c r="BH876" s="226"/>
      <c r="BI876" s="215"/>
      <c r="BJ876" s="215"/>
      <c r="BK876" s="98"/>
      <c r="BL876" s="140"/>
      <c r="BR876" s="61"/>
      <c r="BT876" s="60"/>
      <c r="BU876" s="60"/>
    </row>
    <row r="877" spans="1:73" s="59" customFormat="1" ht="30" hidden="1" customHeight="1" x14ac:dyDescent="0.25">
      <c r="A877" s="139"/>
      <c r="B877" s="198"/>
      <c r="C877" s="159" t="str">
        <f t="shared" si="269"/>
        <v/>
      </c>
      <c r="D877" s="159" t="str">
        <f t="shared" si="270"/>
        <v/>
      </c>
      <c r="E877" s="201"/>
      <c r="F877" s="90"/>
      <c r="G877" s="259"/>
      <c r="H877" s="90"/>
      <c r="I877" s="266" t="b">
        <f t="shared" si="271"/>
        <v>0</v>
      </c>
      <c r="J877" s="95"/>
      <c r="K877" s="90"/>
      <c r="L877" s="90"/>
      <c r="M877" s="209"/>
      <c r="N877" s="209"/>
      <c r="O877" s="215"/>
      <c r="P877" s="215"/>
      <c r="Q877" s="215"/>
      <c r="R877" s="90"/>
      <c r="S877" s="91"/>
      <c r="T877" s="209"/>
      <c r="U877" s="94"/>
      <c r="V877" s="181"/>
      <c r="W877" s="181"/>
      <c r="X877" s="181"/>
      <c r="Y877" s="181"/>
      <c r="Z877" s="94"/>
      <c r="AA877" s="94"/>
      <c r="AB877" s="203"/>
      <c r="AC877" s="202"/>
      <c r="AD877" s="166"/>
      <c r="AE877" s="162" t="b">
        <f t="shared" si="272"/>
        <v>0</v>
      </c>
      <c r="AF877" s="163">
        <f t="shared" si="273"/>
        <v>0</v>
      </c>
      <c r="AG877" s="163">
        <f t="shared" si="274"/>
        <v>0</v>
      </c>
      <c r="AH877" s="164">
        <f t="shared" si="275"/>
        <v>0</v>
      </c>
      <c r="AI877" s="164">
        <f t="shared" si="276"/>
        <v>0</v>
      </c>
      <c r="AJ877" s="164">
        <f t="shared" si="277"/>
        <v>0</v>
      </c>
      <c r="AK877" s="164">
        <f t="shared" si="278"/>
        <v>0</v>
      </c>
      <c r="AL877" s="164">
        <f t="shared" si="279"/>
        <v>0</v>
      </c>
      <c r="AM877" s="164">
        <f t="shared" si="280"/>
        <v>1</v>
      </c>
      <c r="AN877" s="146">
        <f t="shared" si="281"/>
        <v>0</v>
      </c>
      <c r="AO877" s="146">
        <f t="shared" si="282"/>
        <v>0</v>
      </c>
      <c r="AP877" s="146">
        <f t="shared" si="283"/>
        <v>0</v>
      </c>
      <c r="AQ877" s="146">
        <f t="shared" si="284"/>
        <v>0</v>
      </c>
      <c r="AR877" s="146">
        <f t="shared" si="285"/>
        <v>0</v>
      </c>
      <c r="AS877" s="163">
        <f t="shared" si="286"/>
        <v>0</v>
      </c>
      <c r="AT877" s="165">
        <f t="shared" si="287"/>
        <v>0</v>
      </c>
      <c r="AU877" s="217"/>
      <c r="AV877" s="209"/>
      <c r="AW877" s="94"/>
      <c r="AX877" s="94"/>
      <c r="AY877" s="169"/>
      <c r="AZ877" s="170"/>
      <c r="BA877" s="94"/>
      <c r="BB877" s="94"/>
      <c r="BC877" s="94"/>
      <c r="BD877" s="94"/>
      <c r="BE877" s="91"/>
      <c r="BF877" s="94"/>
      <c r="BG877" s="94"/>
      <c r="BH877" s="226"/>
      <c r="BI877" s="215"/>
      <c r="BJ877" s="215"/>
      <c r="BK877" s="98"/>
      <c r="BL877" s="140"/>
      <c r="BR877" s="61"/>
      <c r="BT877" s="60"/>
      <c r="BU877" s="60"/>
    </row>
    <row r="878" spans="1:73" s="59" customFormat="1" ht="30" hidden="1" customHeight="1" x14ac:dyDescent="0.25">
      <c r="A878" s="139"/>
      <c r="B878" s="198"/>
      <c r="C878" s="159" t="str">
        <f t="shared" si="269"/>
        <v/>
      </c>
      <c r="D878" s="159" t="str">
        <f t="shared" si="270"/>
        <v/>
      </c>
      <c r="E878" s="201"/>
      <c r="F878" s="90"/>
      <c r="G878" s="259"/>
      <c r="H878" s="90"/>
      <c r="I878" s="266" t="b">
        <f t="shared" si="271"/>
        <v>0</v>
      </c>
      <c r="J878" s="95"/>
      <c r="K878" s="90"/>
      <c r="L878" s="90"/>
      <c r="M878" s="209"/>
      <c r="N878" s="209"/>
      <c r="O878" s="209"/>
      <c r="P878" s="209"/>
      <c r="Q878" s="209"/>
      <c r="R878" s="90"/>
      <c r="S878" s="91"/>
      <c r="T878" s="209"/>
      <c r="U878" s="94"/>
      <c r="V878" s="181"/>
      <c r="W878" s="181"/>
      <c r="X878" s="181"/>
      <c r="Y878" s="181"/>
      <c r="Z878" s="94"/>
      <c r="AA878" s="94"/>
      <c r="AB878" s="203"/>
      <c r="AC878" s="202"/>
      <c r="AD878" s="166"/>
      <c r="AE878" s="162" t="b">
        <f t="shared" si="272"/>
        <v>0</v>
      </c>
      <c r="AF878" s="163">
        <f t="shared" si="273"/>
        <v>0</v>
      </c>
      <c r="AG878" s="163">
        <f t="shared" si="274"/>
        <v>0</v>
      </c>
      <c r="AH878" s="164">
        <f t="shared" si="275"/>
        <v>0</v>
      </c>
      <c r="AI878" s="164">
        <f t="shared" si="276"/>
        <v>0</v>
      </c>
      <c r="AJ878" s="164">
        <f t="shared" si="277"/>
        <v>0</v>
      </c>
      <c r="AK878" s="164">
        <f t="shared" si="278"/>
        <v>0</v>
      </c>
      <c r="AL878" s="164">
        <f t="shared" si="279"/>
        <v>0</v>
      </c>
      <c r="AM878" s="164">
        <f t="shared" si="280"/>
        <v>1</v>
      </c>
      <c r="AN878" s="146">
        <f t="shared" si="281"/>
        <v>0</v>
      </c>
      <c r="AO878" s="146">
        <f t="shared" si="282"/>
        <v>0</v>
      </c>
      <c r="AP878" s="146">
        <f t="shared" si="283"/>
        <v>0</v>
      </c>
      <c r="AQ878" s="146">
        <f t="shared" si="284"/>
        <v>0</v>
      </c>
      <c r="AR878" s="146">
        <f t="shared" si="285"/>
        <v>0</v>
      </c>
      <c r="AS878" s="163">
        <f t="shared" si="286"/>
        <v>0</v>
      </c>
      <c r="AT878" s="165">
        <f t="shared" si="287"/>
        <v>0</v>
      </c>
      <c r="AU878" s="217"/>
      <c r="AV878" s="209"/>
      <c r="AW878" s="94"/>
      <c r="AX878" s="94"/>
      <c r="AY878" s="169"/>
      <c r="AZ878" s="170"/>
      <c r="BA878" s="94"/>
      <c r="BB878" s="94"/>
      <c r="BC878" s="94"/>
      <c r="BD878" s="94"/>
      <c r="BE878" s="91"/>
      <c r="BF878" s="94"/>
      <c r="BG878" s="94"/>
      <c r="BH878" s="228"/>
      <c r="BI878" s="209"/>
      <c r="BJ878" s="209"/>
      <c r="BK878" s="98"/>
      <c r="BL878" s="140"/>
      <c r="BR878" s="61"/>
      <c r="BT878" s="60"/>
      <c r="BU878" s="60"/>
    </row>
    <row r="879" spans="1:73" s="59" customFormat="1" ht="52.5" hidden="1" customHeight="1" x14ac:dyDescent="0.25">
      <c r="A879" s="139"/>
      <c r="B879" s="198"/>
      <c r="C879" s="159" t="str">
        <f t="shared" si="269"/>
        <v/>
      </c>
      <c r="D879" s="159" t="str">
        <f t="shared" si="270"/>
        <v/>
      </c>
      <c r="E879" s="201"/>
      <c r="F879" s="90"/>
      <c r="G879" s="259"/>
      <c r="H879" s="90"/>
      <c r="I879" s="266" t="b">
        <f t="shared" si="271"/>
        <v>0</v>
      </c>
      <c r="J879" s="95"/>
      <c r="K879" s="90"/>
      <c r="L879" s="90"/>
      <c r="M879" s="209"/>
      <c r="N879" s="209"/>
      <c r="O879" s="209"/>
      <c r="P879" s="209"/>
      <c r="Q879" s="209"/>
      <c r="R879" s="90"/>
      <c r="S879" s="91"/>
      <c r="T879" s="209"/>
      <c r="U879" s="94"/>
      <c r="V879" s="181"/>
      <c r="W879" s="181"/>
      <c r="X879" s="181"/>
      <c r="Y879" s="181"/>
      <c r="Z879" s="94"/>
      <c r="AA879" s="94"/>
      <c r="AB879" s="203"/>
      <c r="AC879" s="202"/>
      <c r="AD879" s="166"/>
      <c r="AE879" s="162" t="b">
        <f t="shared" si="272"/>
        <v>0</v>
      </c>
      <c r="AF879" s="163">
        <f t="shared" si="273"/>
        <v>0</v>
      </c>
      <c r="AG879" s="163">
        <f t="shared" si="274"/>
        <v>0</v>
      </c>
      <c r="AH879" s="164">
        <f t="shared" si="275"/>
        <v>0</v>
      </c>
      <c r="AI879" s="164">
        <f t="shared" si="276"/>
        <v>0</v>
      </c>
      <c r="AJ879" s="164">
        <f t="shared" si="277"/>
        <v>0</v>
      </c>
      <c r="AK879" s="164">
        <f t="shared" si="278"/>
        <v>0</v>
      </c>
      <c r="AL879" s="164">
        <f t="shared" si="279"/>
        <v>0</v>
      </c>
      <c r="AM879" s="164">
        <f t="shared" si="280"/>
        <v>1</v>
      </c>
      <c r="AN879" s="146">
        <f t="shared" si="281"/>
        <v>0</v>
      </c>
      <c r="AO879" s="146">
        <f t="shared" si="282"/>
        <v>0</v>
      </c>
      <c r="AP879" s="146">
        <f t="shared" si="283"/>
        <v>0</v>
      </c>
      <c r="AQ879" s="146">
        <f t="shared" si="284"/>
        <v>0</v>
      </c>
      <c r="AR879" s="146">
        <f t="shared" si="285"/>
        <v>0</v>
      </c>
      <c r="AS879" s="163">
        <f t="shared" si="286"/>
        <v>0</v>
      </c>
      <c r="AT879" s="165">
        <f t="shared" si="287"/>
        <v>0</v>
      </c>
      <c r="AU879" s="217"/>
      <c r="AV879" s="209"/>
      <c r="AW879" s="94"/>
      <c r="AX879" s="94"/>
      <c r="AY879" s="169"/>
      <c r="AZ879" s="170"/>
      <c r="BA879" s="94"/>
      <c r="BB879" s="94"/>
      <c r="BC879" s="94"/>
      <c r="BD879" s="94"/>
      <c r="BE879" s="91"/>
      <c r="BF879" s="94"/>
      <c r="BG879" s="94"/>
      <c r="BH879" s="222"/>
      <c r="BI879" s="98"/>
      <c r="BJ879" s="98"/>
      <c r="BK879" s="98"/>
      <c r="BL879" s="140"/>
      <c r="BR879" s="61"/>
      <c r="BT879" s="60"/>
      <c r="BU879" s="60"/>
    </row>
    <row r="880" spans="1:73" s="59" customFormat="1" ht="30" hidden="1" customHeight="1" x14ac:dyDescent="0.25">
      <c r="A880" s="139"/>
      <c r="B880" s="198"/>
      <c r="C880" s="159" t="str">
        <f t="shared" si="269"/>
        <v/>
      </c>
      <c r="D880" s="159" t="str">
        <f t="shared" si="270"/>
        <v/>
      </c>
      <c r="E880" s="201"/>
      <c r="F880" s="90"/>
      <c r="G880" s="259"/>
      <c r="H880" s="90"/>
      <c r="I880" s="266" t="b">
        <f t="shared" si="271"/>
        <v>0</v>
      </c>
      <c r="J880" s="95"/>
      <c r="K880" s="90"/>
      <c r="L880" s="90"/>
      <c r="M880" s="209"/>
      <c r="N880" s="209"/>
      <c r="O880" s="209"/>
      <c r="P880" s="209"/>
      <c r="Q880" s="209"/>
      <c r="R880" s="90"/>
      <c r="S880" s="91"/>
      <c r="T880" s="209"/>
      <c r="U880" s="94"/>
      <c r="V880" s="181"/>
      <c r="W880" s="181"/>
      <c r="X880" s="181"/>
      <c r="Y880" s="181"/>
      <c r="Z880" s="94"/>
      <c r="AA880" s="94"/>
      <c r="AB880" s="203"/>
      <c r="AC880" s="202"/>
      <c r="AD880" s="166"/>
      <c r="AE880" s="162" t="b">
        <f t="shared" si="272"/>
        <v>0</v>
      </c>
      <c r="AF880" s="163">
        <f t="shared" si="273"/>
        <v>0</v>
      </c>
      <c r="AG880" s="163">
        <f t="shared" si="274"/>
        <v>0</v>
      </c>
      <c r="AH880" s="164">
        <f t="shared" si="275"/>
        <v>0</v>
      </c>
      <c r="AI880" s="164">
        <f t="shared" si="276"/>
        <v>0</v>
      </c>
      <c r="AJ880" s="164">
        <f t="shared" si="277"/>
        <v>0</v>
      </c>
      <c r="AK880" s="164">
        <f t="shared" si="278"/>
        <v>0</v>
      </c>
      <c r="AL880" s="164">
        <f t="shared" si="279"/>
        <v>0</v>
      </c>
      <c r="AM880" s="164">
        <f t="shared" si="280"/>
        <v>1</v>
      </c>
      <c r="AN880" s="146">
        <f t="shared" si="281"/>
        <v>0</v>
      </c>
      <c r="AO880" s="146">
        <f t="shared" si="282"/>
        <v>0</v>
      </c>
      <c r="AP880" s="146">
        <f t="shared" si="283"/>
        <v>0</v>
      </c>
      <c r="AQ880" s="146">
        <f t="shared" si="284"/>
        <v>0</v>
      </c>
      <c r="AR880" s="146">
        <f t="shared" si="285"/>
        <v>0</v>
      </c>
      <c r="AS880" s="163">
        <f t="shared" si="286"/>
        <v>0</v>
      </c>
      <c r="AT880" s="165">
        <f t="shared" si="287"/>
        <v>0</v>
      </c>
      <c r="AU880" s="217"/>
      <c r="AV880" s="209"/>
      <c r="AW880" s="94"/>
      <c r="AX880" s="94"/>
      <c r="AY880" s="169"/>
      <c r="AZ880" s="170"/>
      <c r="BA880" s="94"/>
      <c r="BB880" s="94"/>
      <c r="BC880" s="94"/>
      <c r="BD880" s="94"/>
      <c r="BE880" s="91"/>
      <c r="BF880" s="94"/>
      <c r="BG880" s="94"/>
      <c r="BH880" s="228"/>
      <c r="BI880" s="209"/>
      <c r="BJ880" s="209"/>
      <c r="BK880" s="98"/>
      <c r="BL880" s="140"/>
      <c r="BR880" s="61"/>
      <c r="BT880" s="60"/>
      <c r="BU880" s="60"/>
    </row>
    <row r="881" spans="1:73" s="59" customFormat="1" ht="30" hidden="1" customHeight="1" x14ac:dyDescent="0.25">
      <c r="A881" s="139"/>
      <c r="B881" s="198"/>
      <c r="C881" s="159" t="str">
        <f t="shared" si="269"/>
        <v/>
      </c>
      <c r="D881" s="159" t="str">
        <f t="shared" si="270"/>
        <v/>
      </c>
      <c r="E881" s="201"/>
      <c r="F881" s="90"/>
      <c r="G881" s="259"/>
      <c r="H881" s="90"/>
      <c r="I881" s="266" t="b">
        <f t="shared" si="271"/>
        <v>0</v>
      </c>
      <c r="J881" s="95"/>
      <c r="K881" s="90"/>
      <c r="L881" s="90"/>
      <c r="M881" s="209"/>
      <c r="N881" s="209"/>
      <c r="O881" s="209"/>
      <c r="P881" s="209"/>
      <c r="Q881" s="209"/>
      <c r="R881" s="90"/>
      <c r="S881" s="91"/>
      <c r="T881" s="209"/>
      <c r="U881" s="94"/>
      <c r="V881" s="181"/>
      <c r="W881" s="181"/>
      <c r="X881" s="181"/>
      <c r="Y881" s="181"/>
      <c r="Z881" s="94"/>
      <c r="AA881" s="94"/>
      <c r="AB881" s="203"/>
      <c r="AC881" s="202"/>
      <c r="AD881" s="166"/>
      <c r="AE881" s="162" t="b">
        <f t="shared" si="272"/>
        <v>0</v>
      </c>
      <c r="AF881" s="163">
        <f t="shared" si="273"/>
        <v>0</v>
      </c>
      <c r="AG881" s="163">
        <f t="shared" si="274"/>
        <v>0</v>
      </c>
      <c r="AH881" s="164">
        <f t="shared" si="275"/>
        <v>0</v>
      </c>
      <c r="AI881" s="164">
        <f t="shared" si="276"/>
        <v>0</v>
      </c>
      <c r="AJ881" s="164">
        <f t="shared" si="277"/>
        <v>0</v>
      </c>
      <c r="AK881" s="164">
        <f t="shared" si="278"/>
        <v>0</v>
      </c>
      <c r="AL881" s="164">
        <f t="shared" si="279"/>
        <v>0</v>
      </c>
      <c r="AM881" s="164">
        <f t="shared" si="280"/>
        <v>1</v>
      </c>
      <c r="AN881" s="146">
        <f t="shared" si="281"/>
        <v>0</v>
      </c>
      <c r="AO881" s="146">
        <f t="shared" si="282"/>
        <v>0</v>
      </c>
      <c r="AP881" s="146">
        <f t="shared" si="283"/>
        <v>0</v>
      </c>
      <c r="AQ881" s="146">
        <f t="shared" si="284"/>
        <v>0</v>
      </c>
      <c r="AR881" s="146">
        <f t="shared" si="285"/>
        <v>0</v>
      </c>
      <c r="AS881" s="163">
        <f t="shared" si="286"/>
        <v>0</v>
      </c>
      <c r="AT881" s="165">
        <f t="shared" si="287"/>
        <v>0</v>
      </c>
      <c r="AU881" s="217"/>
      <c r="AV881" s="209"/>
      <c r="AW881" s="94"/>
      <c r="AX881" s="94"/>
      <c r="AY881" s="169"/>
      <c r="AZ881" s="170"/>
      <c r="BA881" s="94"/>
      <c r="BB881" s="94"/>
      <c r="BC881" s="94"/>
      <c r="BD881" s="94"/>
      <c r="BE881" s="91"/>
      <c r="BF881" s="94"/>
      <c r="BG881" s="94"/>
      <c r="BH881" s="228"/>
      <c r="BI881" s="209"/>
      <c r="BJ881" s="209"/>
      <c r="BK881" s="98"/>
      <c r="BL881" s="140"/>
      <c r="BR881" s="61"/>
      <c r="BT881" s="60"/>
      <c r="BU881" s="60"/>
    </row>
    <row r="882" spans="1:73" s="59" customFormat="1" ht="30" hidden="1" customHeight="1" x14ac:dyDescent="0.25">
      <c r="A882" s="139"/>
      <c r="B882" s="198"/>
      <c r="C882" s="159" t="str">
        <f t="shared" si="269"/>
        <v/>
      </c>
      <c r="D882" s="159" t="str">
        <f t="shared" si="270"/>
        <v/>
      </c>
      <c r="E882" s="201"/>
      <c r="F882" s="90"/>
      <c r="G882" s="259"/>
      <c r="H882" s="90"/>
      <c r="I882" s="266" t="b">
        <f t="shared" si="271"/>
        <v>0</v>
      </c>
      <c r="J882" s="95"/>
      <c r="K882" s="90"/>
      <c r="L882" s="90"/>
      <c r="M882" s="209"/>
      <c r="N882" s="209"/>
      <c r="O882" s="209"/>
      <c r="P882" s="209"/>
      <c r="Q882" s="209"/>
      <c r="R882" s="90"/>
      <c r="S882" s="91"/>
      <c r="T882" s="209"/>
      <c r="U882" s="94"/>
      <c r="V882" s="181"/>
      <c r="W882" s="181"/>
      <c r="X882" s="181"/>
      <c r="Y882" s="181"/>
      <c r="Z882" s="94"/>
      <c r="AA882" s="94"/>
      <c r="AB882" s="203"/>
      <c r="AC882" s="202"/>
      <c r="AD882" s="166"/>
      <c r="AE882" s="162" t="b">
        <f t="shared" si="272"/>
        <v>0</v>
      </c>
      <c r="AF882" s="163">
        <f t="shared" si="273"/>
        <v>0</v>
      </c>
      <c r="AG882" s="163">
        <f t="shared" si="274"/>
        <v>0</v>
      </c>
      <c r="AH882" s="164">
        <f t="shared" si="275"/>
        <v>0</v>
      </c>
      <c r="AI882" s="164">
        <f t="shared" si="276"/>
        <v>0</v>
      </c>
      <c r="AJ882" s="164">
        <f t="shared" si="277"/>
        <v>0</v>
      </c>
      <c r="AK882" s="164">
        <f t="shared" si="278"/>
        <v>0</v>
      </c>
      <c r="AL882" s="164">
        <f t="shared" si="279"/>
        <v>0</v>
      </c>
      <c r="AM882" s="164">
        <f t="shared" si="280"/>
        <v>1</v>
      </c>
      <c r="AN882" s="146">
        <f t="shared" si="281"/>
        <v>0</v>
      </c>
      <c r="AO882" s="146">
        <f t="shared" si="282"/>
        <v>0</v>
      </c>
      <c r="AP882" s="146">
        <f t="shared" si="283"/>
        <v>0</v>
      </c>
      <c r="AQ882" s="146">
        <f t="shared" si="284"/>
        <v>0</v>
      </c>
      <c r="AR882" s="146">
        <f t="shared" si="285"/>
        <v>0</v>
      </c>
      <c r="AS882" s="163">
        <f t="shared" si="286"/>
        <v>0</v>
      </c>
      <c r="AT882" s="165">
        <f t="shared" si="287"/>
        <v>0</v>
      </c>
      <c r="AU882" s="217"/>
      <c r="AV882" s="209"/>
      <c r="AW882" s="94"/>
      <c r="AX882" s="94"/>
      <c r="AY882" s="169"/>
      <c r="AZ882" s="170"/>
      <c r="BA882" s="94"/>
      <c r="BB882" s="94"/>
      <c r="BC882" s="94"/>
      <c r="BD882" s="94"/>
      <c r="BE882" s="91"/>
      <c r="BF882" s="94"/>
      <c r="BG882" s="94"/>
      <c r="BH882" s="228"/>
      <c r="BI882" s="209"/>
      <c r="BJ882" s="209"/>
      <c r="BK882" s="98"/>
      <c r="BL882" s="140"/>
      <c r="BR882" s="61"/>
      <c r="BT882" s="60"/>
      <c r="BU882" s="60"/>
    </row>
    <row r="883" spans="1:73" s="59" customFormat="1" ht="30" hidden="1" customHeight="1" x14ac:dyDescent="0.25">
      <c r="A883" s="139"/>
      <c r="B883" s="198"/>
      <c r="C883" s="159" t="str">
        <f t="shared" si="269"/>
        <v/>
      </c>
      <c r="D883" s="159" t="str">
        <f t="shared" si="270"/>
        <v/>
      </c>
      <c r="E883" s="201"/>
      <c r="F883" s="90"/>
      <c r="G883" s="259"/>
      <c r="H883" s="90"/>
      <c r="I883" s="266" t="b">
        <f t="shared" si="271"/>
        <v>0</v>
      </c>
      <c r="J883" s="95"/>
      <c r="K883" s="90"/>
      <c r="L883" s="90"/>
      <c r="M883" s="209"/>
      <c r="N883" s="209"/>
      <c r="O883" s="209"/>
      <c r="P883" s="209"/>
      <c r="Q883" s="209"/>
      <c r="R883" s="90"/>
      <c r="S883" s="91"/>
      <c r="T883" s="209"/>
      <c r="U883" s="94"/>
      <c r="V883" s="181"/>
      <c r="W883" s="181"/>
      <c r="X883" s="181"/>
      <c r="Y883" s="181"/>
      <c r="Z883" s="94"/>
      <c r="AA883" s="94"/>
      <c r="AB883" s="203"/>
      <c r="AC883" s="202"/>
      <c r="AD883" s="166"/>
      <c r="AE883" s="162" t="b">
        <f t="shared" si="272"/>
        <v>0</v>
      </c>
      <c r="AF883" s="163">
        <f t="shared" si="273"/>
        <v>0</v>
      </c>
      <c r="AG883" s="163">
        <f t="shared" si="274"/>
        <v>0</v>
      </c>
      <c r="AH883" s="164">
        <f t="shared" si="275"/>
        <v>0</v>
      </c>
      <c r="AI883" s="164">
        <f t="shared" si="276"/>
        <v>0</v>
      </c>
      <c r="AJ883" s="164">
        <f t="shared" si="277"/>
        <v>0</v>
      </c>
      <c r="AK883" s="164">
        <f t="shared" si="278"/>
        <v>0</v>
      </c>
      <c r="AL883" s="164">
        <f t="shared" si="279"/>
        <v>0</v>
      </c>
      <c r="AM883" s="164">
        <f t="shared" si="280"/>
        <v>1</v>
      </c>
      <c r="AN883" s="146">
        <f t="shared" si="281"/>
        <v>0</v>
      </c>
      <c r="AO883" s="146">
        <f t="shared" si="282"/>
        <v>0</v>
      </c>
      <c r="AP883" s="146">
        <f t="shared" si="283"/>
        <v>0</v>
      </c>
      <c r="AQ883" s="146">
        <f t="shared" si="284"/>
        <v>0</v>
      </c>
      <c r="AR883" s="146">
        <f t="shared" si="285"/>
        <v>0</v>
      </c>
      <c r="AS883" s="163">
        <f t="shared" si="286"/>
        <v>0</v>
      </c>
      <c r="AT883" s="165">
        <f t="shared" si="287"/>
        <v>0</v>
      </c>
      <c r="AU883" s="217"/>
      <c r="AV883" s="209"/>
      <c r="AW883" s="94"/>
      <c r="AX883" s="94"/>
      <c r="AY883" s="169"/>
      <c r="AZ883" s="170"/>
      <c r="BA883" s="94"/>
      <c r="BB883" s="94"/>
      <c r="BC883" s="94"/>
      <c r="BD883" s="94"/>
      <c r="BE883" s="91"/>
      <c r="BF883" s="94"/>
      <c r="BG883" s="94"/>
      <c r="BH883" s="228"/>
      <c r="BI883" s="209"/>
      <c r="BJ883" s="209"/>
      <c r="BK883" s="98"/>
      <c r="BL883" s="140"/>
      <c r="BR883" s="61"/>
      <c r="BT883" s="60"/>
      <c r="BU883" s="60"/>
    </row>
    <row r="884" spans="1:73" s="59" customFormat="1" ht="30" hidden="1" customHeight="1" x14ac:dyDescent="0.25">
      <c r="A884" s="139"/>
      <c r="B884" s="198"/>
      <c r="C884" s="159" t="str">
        <f t="shared" si="269"/>
        <v/>
      </c>
      <c r="D884" s="159" t="str">
        <f t="shared" si="270"/>
        <v/>
      </c>
      <c r="E884" s="201"/>
      <c r="F884" s="90"/>
      <c r="G884" s="259"/>
      <c r="H884" s="90"/>
      <c r="I884" s="266" t="b">
        <f t="shared" si="271"/>
        <v>0</v>
      </c>
      <c r="J884" s="95"/>
      <c r="K884" s="90"/>
      <c r="L884" s="90"/>
      <c r="M884" s="209"/>
      <c r="N884" s="209"/>
      <c r="O884" s="209"/>
      <c r="P884" s="209"/>
      <c r="Q884" s="209"/>
      <c r="R884" s="90"/>
      <c r="S884" s="91"/>
      <c r="T884" s="209"/>
      <c r="U884" s="94"/>
      <c r="V884" s="181"/>
      <c r="W884" s="181"/>
      <c r="X884" s="181"/>
      <c r="Y884" s="181"/>
      <c r="Z884" s="94"/>
      <c r="AA884" s="94"/>
      <c r="AB884" s="203"/>
      <c r="AC884" s="202"/>
      <c r="AD884" s="166"/>
      <c r="AE884" s="162" t="b">
        <f t="shared" si="272"/>
        <v>0</v>
      </c>
      <c r="AF884" s="163">
        <f t="shared" si="273"/>
        <v>0</v>
      </c>
      <c r="AG884" s="163">
        <f t="shared" si="274"/>
        <v>0</v>
      </c>
      <c r="AH884" s="164">
        <f t="shared" si="275"/>
        <v>0</v>
      </c>
      <c r="AI884" s="164">
        <f t="shared" si="276"/>
        <v>0</v>
      </c>
      <c r="AJ884" s="164">
        <f t="shared" si="277"/>
        <v>0</v>
      </c>
      <c r="AK884" s="164">
        <f t="shared" si="278"/>
        <v>0</v>
      </c>
      <c r="AL884" s="164">
        <f t="shared" si="279"/>
        <v>0</v>
      </c>
      <c r="AM884" s="164">
        <f t="shared" si="280"/>
        <v>1</v>
      </c>
      <c r="AN884" s="146">
        <f t="shared" si="281"/>
        <v>0</v>
      </c>
      <c r="AO884" s="146">
        <f t="shared" si="282"/>
        <v>0</v>
      </c>
      <c r="AP884" s="146">
        <f t="shared" si="283"/>
        <v>0</v>
      </c>
      <c r="AQ884" s="146">
        <f t="shared" si="284"/>
        <v>0</v>
      </c>
      <c r="AR884" s="146">
        <f t="shared" si="285"/>
        <v>0</v>
      </c>
      <c r="AS884" s="163">
        <f t="shared" si="286"/>
        <v>0</v>
      </c>
      <c r="AT884" s="165">
        <f t="shared" si="287"/>
        <v>0</v>
      </c>
      <c r="AU884" s="217"/>
      <c r="AV884" s="209"/>
      <c r="AW884" s="94"/>
      <c r="AX884" s="94"/>
      <c r="AY884" s="169"/>
      <c r="AZ884" s="170"/>
      <c r="BA884" s="94"/>
      <c r="BB884" s="94"/>
      <c r="BC884" s="94"/>
      <c r="BD884" s="94"/>
      <c r="BE884" s="91"/>
      <c r="BF884" s="94"/>
      <c r="BG884" s="94"/>
      <c r="BH884" s="228"/>
      <c r="BI884" s="209"/>
      <c r="BJ884" s="209"/>
      <c r="BK884" s="98"/>
      <c r="BL884" s="140"/>
      <c r="BR884" s="61"/>
      <c r="BT884" s="60"/>
      <c r="BU884" s="60"/>
    </row>
    <row r="885" spans="1:73" s="59" customFormat="1" ht="66.75" hidden="1" customHeight="1" x14ac:dyDescent="0.25">
      <c r="A885" s="139"/>
      <c r="B885" s="198"/>
      <c r="C885" s="159" t="str">
        <f t="shared" si="269"/>
        <v/>
      </c>
      <c r="D885" s="159" t="str">
        <f t="shared" si="270"/>
        <v/>
      </c>
      <c r="E885" s="201"/>
      <c r="F885" s="90"/>
      <c r="G885" s="259"/>
      <c r="H885" s="90"/>
      <c r="I885" s="266" t="b">
        <f t="shared" si="271"/>
        <v>0</v>
      </c>
      <c r="J885" s="95"/>
      <c r="K885" s="90"/>
      <c r="L885" s="90"/>
      <c r="M885" s="209"/>
      <c r="N885" s="209"/>
      <c r="O885" s="209"/>
      <c r="P885" s="209"/>
      <c r="Q885" s="209"/>
      <c r="R885" s="90"/>
      <c r="S885" s="91"/>
      <c r="T885" s="209"/>
      <c r="U885" s="94"/>
      <c r="V885" s="181"/>
      <c r="W885" s="181"/>
      <c r="X885" s="181"/>
      <c r="Y885" s="181"/>
      <c r="Z885" s="94"/>
      <c r="AA885" s="94"/>
      <c r="AB885" s="203"/>
      <c r="AC885" s="202"/>
      <c r="AD885" s="166"/>
      <c r="AE885" s="162" t="b">
        <f t="shared" si="272"/>
        <v>0</v>
      </c>
      <c r="AF885" s="163">
        <f t="shared" si="273"/>
        <v>0</v>
      </c>
      <c r="AG885" s="163">
        <f t="shared" si="274"/>
        <v>0</v>
      </c>
      <c r="AH885" s="164">
        <f t="shared" si="275"/>
        <v>0</v>
      </c>
      <c r="AI885" s="164">
        <f t="shared" si="276"/>
        <v>0</v>
      </c>
      <c r="AJ885" s="164">
        <f t="shared" si="277"/>
        <v>0</v>
      </c>
      <c r="AK885" s="164">
        <f t="shared" si="278"/>
        <v>0</v>
      </c>
      <c r="AL885" s="164">
        <f t="shared" si="279"/>
        <v>0</v>
      </c>
      <c r="AM885" s="164">
        <f t="shared" si="280"/>
        <v>1</v>
      </c>
      <c r="AN885" s="146">
        <f t="shared" si="281"/>
        <v>0</v>
      </c>
      <c r="AO885" s="146">
        <f t="shared" si="282"/>
        <v>0</v>
      </c>
      <c r="AP885" s="146">
        <f t="shared" si="283"/>
        <v>0</v>
      </c>
      <c r="AQ885" s="146">
        <f t="shared" si="284"/>
        <v>0</v>
      </c>
      <c r="AR885" s="146">
        <f t="shared" si="285"/>
        <v>0</v>
      </c>
      <c r="AS885" s="163">
        <f t="shared" si="286"/>
        <v>0</v>
      </c>
      <c r="AT885" s="165">
        <f t="shared" si="287"/>
        <v>0</v>
      </c>
      <c r="AU885" s="217"/>
      <c r="AV885" s="209"/>
      <c r="AW885" s="94"/>
      <c r="AX885" s="94"/>
      <c r="AY885" s="169"/>
      <c r="AZ885" s="170"/>
      <c r="BA885" s="94"/>
      <c r="BB885" s="94"/>
      <c r="BC885" s="94"/>
      <c r="BD885" s="94"/>
      <c r="BE885" s="91"/>
      <c r="BF885" s="94"/>
      <c r="BG885" s="94"/>
      <c r="BH885" s="222"/>
      <c r="BI885" s="98"/>
      <c r="BJ885" s="98"/>
      <c r="BK885" s="98"/>
      <c r="BL885" s="140"/>
      <c r="BR885" s="61"/>
      <c r="BT885" s="60"/>
      <c r="BU885" s="60"/>
    </row>
    <row r="886" spans="1:73" s="59" customFormat="1" ht="30" hidden="1" customHeight="1" x14ac:dyDescent="0.25">
      <c r="A886" s="139"/>
      <c r="B886" s="198"/>
      <c r="C886" s="159" t="str">
        <f t="shared" si="269"/>
        <v/>
      </c>
      <c r="D886" s="159" t="str">
        <f t="shared" si="270"/>
        <v/>
      </c>
      <c r="E886" s="201"/>
      <c r="F886" s="90"/>
      <c r="G886" s="259"/>
      <c r="H886" s="90"/>
      <c r="I886" s="266" t="b">
        <f t="shared" si="271"/>
        <v>0</v>
      </c>
      <c r="J886" s="95"/>
      <c r="K886" s="90"/>
      <c r="L886" s="90"/>
      <c r="M886" s="209"/>
      <c r="N886" s="209"/>
      <c r="O886" s="209"/>
      <c r="P886" s="209"/>
      <c r="Q886" s="209"/>
      <c r="R886" s="90"/>
      <c r="S886" s="91"/>
      <c r="T886" s="209"/>
      <c r="U886" s="94"/>
      <c r="V886" s="181"/>
      <c r="W886" s="181"/>
      <c r="X886" s="181"/>
      <c r="Y886" s="181"/>
      <c r="Z886" s="94"/>
      <c r="AA886" s="94"/>
      <c r="AB886" s="203"/>
      <c r="AC886" s="202"/>
      <c r="AD886" s="166"/>
      <c r="AE886" s="162" t="b">
        <f t="shared" si="272"/>
        <v>0</v>
      </c>
      <c r="AF886" s="163">
        <f t="shared" si="273"/>
        <v>0</v>
      </c>
      <c r="AG886" s="163">
        <f t="shared" si="274"/>
        <v>0</v>
      </c>
      <c r="AH886" s="164">
        <f t="shared" si="275"/>
        <v>0</v>
      </c>
      <c r="AI886" s="164">
        <f t="shared" si="276"/>
        <v>0</v>
      </c>
      <c r="AJ886" s="164">
        <f t="shared" si="277"/>
        <v>0</v>
      </c>
      <c r="AK886" s="164">
        <f t="shared" si="278"/>
        <v>0</v>
      </c>
      <c r="AL886" s="164">
        <f t="shared" si="279"/>
        <v>0</v>
      </c>
      <c r="AM886" s="164">
        <f t="shared" si="280"/>
        <v>1</v>
      </c>
      <c r="AN886" s="146">
        <f t="shared" si="281"/>
        <v>0</v>
      </c>
      <c r="AO886" s="146">
        <f t="shared" si="282"/>
        <v>0</v>
      </c>
      <c r="AP886" s="146">
        <f t="shared" si="283"/>
        <v>0</v>
      </c>
      <c r="AQ886" s="146">
        <f t="shared" si="284"/>
        <v>0</v>
      </c>
      <c r="AR886" s="146">
        <f t="shared" si="285"/>
        <v>0</v>
      </c>
      <c r="AS886" s="163">
        <f t="shared" si="286"/>
        <v>0</v>
      </c>
      <c r="AT886" s="165">
        <f t="shared" si="287"/>
        <v>0</v>
      </c>
      <c r="AU886" s="217"/>
      <c r="AV886" s="209"/>
      <c r="AW886" s="94"/>
      <c r="AX886" s="94"/>
      <c r="AY886" s="169"/>
      <c r="AZ886" s="170"/>
      <c r="BA886" s="94"/>
      <c r="BB886" s="94"/>
      <c r="BC886" s="94"/>
      <c r="BD886" s="94"/>
      <c r="BE886" s="91"/>
      <c r="BF886" s="94"/>
      <c r="BG886" s="94"/>
      <c r="BH886" s="228"/>
      <c r="BI886" s="209"/>
      <c r="BJ886" s="209"/>
      <c r="BK886" s="98"/>
      <c r="BL886" s="140"/>
      <c r="BR886" s="61"/>
      <c r="BT886" s="60"/>
      <c r="BU886" s="60"/>
    </row>
    <row r="887" spans="1:73" s="59" customFormat="1" ht="30" hidden="1" customHeight="1" x14ac:dyDescent="0.25">
      <c r="A887" s="139"/>
      <c r="B887" s="198"/>
      <c r="C887" s="159" t="str">
        <f t="shared" si="269"/>
        <v/>
      </c>
      <c r="D887" s="159" t="str">
        <f t="shared" si="270"/>
        <v/>
      </c>
      <c r="E887" s="201"/>
      <c r="F887" s="90"/>
      <c r="G887" s="259"/>
      <c r="H887" s="90"/>
      <c r="I887" s="266" t="b">
        <f t="shared" si="271"/>
        <v>0</v>
      </c>
      <c r="J887" s="95"/>
      <c r="K887" s="90"/>
      <c r="L887" s="90"/>
      <c r="M887" s="209"/>
      <c r="N887" s="209"/>
      <c r="O887" s="209"/>
      <c r="P887" s="209"/>
      <c r="Q887" s="209"/>
      <c r="R887" s="90"/>
      <c r="S887" s="91"/>
      <c r="T887" s="209"/>
      <c r="U887" s="94"/>
      <c r="V887" s="181"/>
      <c r="W887" s="181"/>
      <c r="X887" s="181"/>
      <c r="Y887" s="181"/>
      <c r="Z887" s="94"/>
      <c r="AA887" s="94"/>
      <c r="AB887" s="203"/>
      <c r="AC887" s="202"/>
      <c r="AD887" s="166"/>
      <c r="AE887" s="162" t="b">
        <f t="shared" si="272"/>
        <v>0</v>
      </c>
      <c r="AF887" s="163">
        <f t="shared" si="273"/>
        <v>0</v>
      </c>
      <c r="AG887" s="163">
        <f t="shared" si="274"/>
        <v>0</v>
      </c>
      <c r="AH887" s="164">
        <f t="shared" si="275"/>
        <v>0</v>
      </c>
      <c r="AI887" s="164">
        <f t="shared" si="276"/>
        <v>0</v>
      </c>
      <c r="AJ887" s="164">
        <f t="shared" si="277"/>
        <v>0</v>
      </c>
      <c r="AK887" s="164">
        <f t="shared" si="278"/>
        <v>0</v>
      </c>
      <c r="AL887" s="164">
        <f t="shared" si="279"/>
        <v>0</v>
      </c>
      <c r="AM887" s="164">
        <f t="shared" si="280"/>
        <v>1</v>
      </c>
      <c r="AN887" s="146">
        <f t="shared" si="281"/>
        <v>0</v>
      </c>
      <c r="AO887" s="146">
        <f t="shared" si="282"/>
        <v>0</v>
      </c>
      <c r="AP887" s="146">
        <f t="shared" si="283"/>
        <v>0</v>
      </c>
      <c r="AQ887" s="146">
        <f t="shared" si="284"/>
        <v>0</v>
      </c>
      <c r="AR887" s="146">
        <f t="shared" si="285"/>
        <v>0</v>
      </c>
      <c r="AS887" s="163">
        <f t="shared" si="286"/>
        <v>0</v>
      </c>
      <c r="AT887" s="165">
        <f t="shared" si="287"/>
        <v>0</v>
      </c>
      <c r="AU887" s="217"/>
      <c r="AV887" s="209"/>
      <c r="AW887" s="94"/>
      <c r="AX887" s="94"/>
      <c r="AY887" s="169"/>
      <c r="AZ887" s="170"/>
      <c r="BA887" s="94"/>
      <c r="BB887" s="94"/>
      <c r="BC887" s="94"/>
      <c r="BD887" s="94"/>
      <c r="BE887" s="91"/>
      <c r="BF887" s="94"/>
      <c r="BG887" s="94"/>
      <c r="BH887" s="228"/>
      <c r="BI887" s="209"/>
      <c r="BJ887" s="209"/>
      <c r="BK887" s="98"/>
      <c r="BL887" s="140"/>
      <c r="BR887" s="61"/>
      <c r="BT887" s="60"/>
      <c r="BU887" s="60"/>
    </row>
    <row r="888" spans="1:73" s="59" customFormat="1" ht="30" hidden="1" customHeight="1" x14ac:dyDescent="0.25">
      <c r="A888" s="139"/>
      <c r="B888" s="198"/>
      <c r="C888" s="159" t="str">
        <f t="shared" si="269"/>
        <v/>
      </c>
      <c r="D888" s="159" t="str">
        <f t="shared" si="270"/>
        <v/>
      </c>
      <c r="E888" s="201"/>
      <c r="F888" s="90"/>
      <c r="G888" s="259"/>
      <c r="H888" s="90"/>
      <c r="I888" s="266" t="b">
        <f t="shared" si="271"/>
        <v>0</v>
      </c>
      <c r="J888" s="95"/>
      <c r="K888" s="90"/>
      <c r="L888" s="90"/>
      <c r="M888" s="209"/>
      <c r="N888" s="209"/>
      <c r="O888" s="209"/>
      <c r="P888" s="209"/>
      <c r="Q888" s="209"/>
      <c r="R888" s="90"/>
      <c r="S888" s="91"/>
      <c r="T888" s="209"/>
      <c r="U888" s="94"/>
      <c r="V888" s="181"/>
      <c r="W888" s="181"/>
      <c r="X888" s="181"/>
      <c r="Y888" s="181"/>
      <c r="Z888" s="94"/>
      <c r="AA888" s="94"/>
      <c r="AB888" s="203"/>
      <c r="AC888" s="202"/>
      <c r="AD888" s="166"/>
      <c r="AE888" s="162" t="b">
        <f t="shared" si="272"/>
        <v>0</v>
      </c>
      <c r="AF888" s="163">
        <f t="shared" si="273"/>
        <v>0</v>
      </c>
      <c r="AG888" s="163">
        <f t="shared" si="274"/>
        <v>0</v>
      </c>
      <c r="AH888" s="164">
        <f t="shared" si="275"/>
        <v>0</v>
      </c>
      <c r="AI888" s="164">
        <f t="shared" si="276"/>
        <v>0</v>
      </c>
      <c r="AJ888" s="164">
        <f t="shared" si="277"/>
        <v>0</v>
      </c>
      <c r="AK888" s="164">
        <f t="shared" si="278"/>
        <v>0</v>
      </c>
      <c r="AL888" s="164">
        <f t="shared" si="279"/>
        <v>0</v>
      </c>
      <c r="AM888" s="164">
        <f t="shared" si="280"/>
        <v>1</v>
      </c>
      <c r="AN888" s="146">
        <f t="shared" si="281"/>
        <v>0</v>
      </c>
      <c r="AO888" s="146">
        <f t="shared" si="282"/>
        <v>0</v>
      </c>
      <c r="AP888" s="146">
        <f t="shared" si="283"/>
        <v>0</v>
      </c>
      <c r="AQ888" s="146">
        <f t="shared" si="284"/>
        <v>0</v>
      </c>
      <c r="AR888" s="146">
        <f t="shared" si="285"/>
        <v>0</v>
      </c>
      <c r="AS888" s="163">
        <f t="shared" si="286"/>
        <v>0</v>
      </c>
      <c r="AT888" s="165">
        <f t="shared" si="287"/>
        <v>0</v>
      </c>
      <c r="AU888" s="217"/>
      <c r="AV888" s="209"/>
      <c r="AW888" s="94"/>
      <c r="AX888" s="94"/>
      <c r="AY888" s="169"/>
      <c r="AZ888" s="170"/>
      <c r="BA888" s="94"/>
      <c r="BB888" s="94"/>
      <c r="BC888" s="94"/>
      <c r="BD888" s="94"/>
      <c r="BE888" s="91"/>
      <c r="BF888" s="94"/>
      <c r="BG888" s="94"/>
      <c r="BH888" s="228"/>
      <c r="BI888" s="209"/>
      <c r="BJ888" s="209"/>
      <c r="BK888" s="98"/>
      <c r="BL888" s="140"/>
      <c r="BR888" s="61"/>
      <c r="BT888" s="60"/>
      <c r="BU888" s="60"/>
    </row>
    <row r="889" spans="1:73" s="59" customFormat="1" ht="30" hidden="1" customHeight="1" x14ac:dyDescent="0.25">
      <c r="A889" s="139"/>
      <c r="B889" s="198"/>
      <c r="C889" s="159" t="str">
        <f t="shared" si="269"/>
        <v/>
      </c>
      <c r="D889" s="159" t="str">
        <f t="shared" si="270"/>
        <v/>
      </c>
      <c r="E889" s="201"/>
      <c r="F889" s="90"/>
      <c r="G889" s="259"/>
      <c r="H889" s="90"/>
      <c r="I889" s="266" t="b">
        <f t="shared" si="271"/>
        <v>0</v>
      </c>
      <c r="J889" s="95"/>
      <c r="K889" s="90"/>
      <c r="L889" s="90"/>
      <c r="M889" s="209"/>
      <c r="N889" s="209"/>
      <c r="O889" s="209"/>
      <c r="P889" s="209"/>
      <c r="Q889" s="209"/>
      <c r="R889" s="90"/>
      <c r="S889" s="91"/>
      <c r="T889" s="209"/>
      <c r="U889" s="94"/>
      <c r="V889" s="181"/>
      <c r="W889" s="181"/>
      <c r="X889" s="181"/>
      <c r="Y889" s="181"/>
      <c r="Z889" s="94"/>
      <c r="AA889" s="94"/>
      <c r="AB889" s="203"/>
      <c r="AC889" s="202"/>
      <c r="AD889" s="166"/>
      <c r="AE889" s="162" t="b">
        <f t="shared" si="272"/>
        <v>0</v>
      </c>
      <c r="AF889" s="163">
        <f t="shared" si="273"/>
        <v>0</v>
      </c>
      <c r="AG889" s="163">
        <f t="shared" si="274"/>
        <v>0</v>
      </c>
      <c r="AH889" s="164">
        <f t="shared" si="275"/>
        <v>0</v>
      </c>
      <c r="AI889" s="164">
        <f t="shared" si="276"/>
        <v>0</v>
      </c>
      <c r="AJ889" s="164">
        <f t="shared" si="277"/>
        <v>0</v>
      </c>
      <c r="AK889" s="164">
        <f t="shared" si="278"/>
        <v>0</v>
      </c>
      <c r="AL889" s="164">
        <f t="shared" si="279"/>
        <v>0</v>
      </c>
      <c r="AM889" s="164">
        <f t="shared" si="280"/>
        <v>1</v>
      </c>
      <c r="AN889" s="146">
        <f t="shared" si="281"/>
        <v>0</v>
      </c>
      <c r="AO889" s="146">
        <f t="shared" si="282"/>
        <v>0</v>
      </c>
      <c r="AP889" s="146">
        <f t="shared" si="283"/>
        <v>0</v>
      </c>
      <c r="AQ889" s="146">
        <f t="shared" si="284"/>
        <v>0</v>
      </c>
      <c r="AR889" s="146">
        <f t="shared" si="285"/>
        <v>0</v>
      </c>
      <c r="AS889" s="163">
        <f t="shared" si="286"/>
        <v>0</v>
      </c>
      <c r="AT889" s="165">
        <f t="shared" si="287"/>
        <v>0</v>
      </c>
      <c r="AU889" s="217"/>
      <c r="AV889" s="209"/>
      <c r="AW889" s="94"/>
      <c r="AX889" s="94"/>
      <c r="AY889" s="169"/>
      <c r="AZ889" s="170"/>
      <c r="BA889" s="94"/>
      <c r="BB889" s="94"/>
      <c r="BC889" s="94"/>
      <c r="BD889" s="94"/>
      <c r="BE889" s="91"/>
      <c r="BF889" s="94"/>
      <c r="BG889" s="94"/>
      <c r="BH889" s="228"/>
      <c r="BI889" s="209"/>
      <c r="BJ889" s="209"/>
      <c r="BK889" s="98"/>
      <c r="BL889" s="140"/>
      <c r="BR889" s="61"/>
      <c r="BT889" s="60"/>
      <c r="BU889" s="60"/>
    </row>
    <row r="890" spans="1:73" s="59" customFormat="1" ht="30" hidden="1" customHeight="1" x14ac:dyDescent="0.25">
      <c r="A890" s="139"/>
      <c r="B890" s="198"/>
      <c r="C890" s="159" t="str">
        <f t="shared" si="269"/>
        <v/>
      </c>
      <c r="D890" s="159" t="str">
        <f t="shared" si="270"/>
        <v/>
      </c>
      <c r="E890" s="201"/>
      <c r="F890" s="90"/>
      <c r="G890" s="259"/>
      <c r="H890" s="90"/>
      <c r="I890" s="266" t="b">
        <f t="shared" si="271"/>
        <v>0</v>
      </c>
      <c r="J890" s="95"/>
      <c r="K890" s="90"/>
      <c r="L890" s="90"/>
      <c r="M890" s="209"/>
      <c r="N890" s="209"/>
      <c r="O890" s="209"/>
      <c r="P890" s="209"/>
      <c r="Q890" s="209"/>
      <c r="R890" s="90"/>
      <c r="S890" s="91"/>
      <c r="T890" s="209"/>
      <c r="U890" s="94"/>
      <c r="V890" s="181"/>
      <c r="W890" s="181"/>
      <c r="X890" s="181"/>
      <c r="Y890" s="181"/>
      <c r="Z890" s="94"/>
      <c r="AA890" s="94"/>
      <c r="AB890" s="203"/>
      <c r="AC890" s="202"/>
      <c r="AD890" s="166"/>
      <c r="AE890" s="162" t="b">
        <f t="shared" si="272"/>
        <v>0</v>
      </c>
      <c r="AF890" s="163">
        <f t="shared" si="273"/>
        <v>0</v>
      </c>
      <c r="AG890" s="163">
        <f t="shared" si="274"/>
        <v>0</v>
      </c>
      <c r="AH890" s="164">
        <f t="shared" si="275"/>
        <v>0</v>
      </c>
      <c r="AI890" s="164">
        <f t="shared" si="276"/>
        <v>0</v>
      </c>
      <c r="AJ890" s="164">
        <f t="shared" si="277"/>
        <v>0</v>
      </c>
      <c r="AK890" s="164">
        <f t="shared" si="278"/>
        <v>0</v>
      </c>
      <c r="AL890" s="164">
        <f t="shared" si="279"/>
        <v>0</v>
      </c>
      <c r="AM890" s="164">
        <f t="shared" si="280"/>
        <v>1</v>
      </c>
      <c r="AN890" s="146">
        <f t="shared" si="281"/>
        <v>0</v>
      </c>
      <c r="AO890" s="146">
        <f t="shared" si="282"/>
        <v>0</v>
      </c>
      <c r="AP890" s="146">
        <f t="shared" si="283"/>
        <v>0</v>
      </c>
      <c r="AQ890" s="146">
        <f t="shared" si="284"/>
        <v>0</v>
      </c>
      <c r="AR890" s="146">
        <f t="shared" si="285"/>
        <v>0</v>
      </c>
      <c r="AS890" s="163">
        <f t="shared" si="286"/>
        <v>0</v>
      </c>
      <c r="AT890" s="165">
        <f t="shared" si="287"/>
        <v>0</v>
      </c>
      <c r="AU890" s="217"/>
      <c r="AV890" s="209"/>
      <c r="AW890" s="94"/>
      <c r="AX890" s="94"/>
      <c r="AY890" s="169"/>
      <c r="AZ890" s="170"/>
      <c r="BA890" s="94"/>
      <c r="BB890" s="94"/>
      <c r="BC890" s="94"/>
      <c r="BD890" s="94"/>
      <c r="BE890" s="91"/>
      <c r="BF890" s="94"/>
      <c r="BG890" s="94"/>
      <c r="BH890" s="228"/>
      <c r="BI890" s="209"/>
      <c r="BJ890" s="209"/>
      <c r="BK890" s="98"/>
      <c r="BL890" s="140"/>
      <c r="BR890" s="61"/>
      <c r="BT890" s="60"/>
      <c r="BU890" s="60"/>
    </row>
    <row r="891" spans="1:73" s="59" customFormat="1" ht="30" hidden="1" customHeight="1" x14ac:dyDescent="0.25">
      <c r="A891" s="139"/>
      <c r="B891" s="198"/>
      <c r="C891" s="159" t="str">
        <f t="shared" si="269"/>
        <v/>
      </c>
      <c r="D891" s="159" t="str">
        <f t="shared" si="270"/>
        <v/>
      </c>
      <c r="E891" s="201"/>
      <c r="F891" s="90"/>
      <c r="G891" s="259"/>
      <c r="H891" s="90"/>
      <c r="I891" s="266" t="b">
        <f t="shared" si="271"/>
        <v>0</v>
      </c>
      <c r="J891" s="95"/>
      <c r="K891" s="90"/>
      <c r="L891" s="90"/>
      <c r="M891" s="209"/>
      <c r="N891" s="209"/>
      <c r="O891" s="209"/>
      <c r="P891" s="209"/>
      <c r="Q891" s="209"/>
      <c r="R891" s="90"/>
      <c r="S891" s="91"/>
      <c r="T891" s="209"/>
      <c r="U891" s="94"/>
      <c r="V891" s="181"/>
      <c r="W891" s="181"/>
      <c r="X891" s="181"/>
      <c r="Y891" s="181"/>
      <c r="Z891" s="94"/>
      <c r="AA891" s="94"/>
      <c r="AB891" s="203"/>
      <c r="AC891" s="202"/>
      <c r="AD891" s="166"/>
      <c r="AE891" s="162" t="b">
        <f t="shared" si="272"/>
        <v>0</v>
      </c>
      <c r="AF891" s="163">
        <f t="shared" si="273"/>
        <v>0</v>
      </c>
      <c r="AG891" s="163">
        <f t="shared" si="274"/>
        <v>0</v>
      </c>
      <c r="AH891" s="164">
        <f t="shared" si="275"/>
        <v>0</v>
      </c>
      <c r="AI891" s="164">
        <f t="shared" si="276"/>
        <v>0</v>
      </c>
      <c r="AJ891" s="164">
        <f t="shared" si="277"/>
        <v>0</v>
      </c>
      <c r="AK891" s="164">
        <f t="shared" si="278"/>
        <v>0</v>
      </c>
      <c r="AL891" s="164">
        <f t="shared" si="279"/>
        <v>0</v>
      </c>
      <c r="AM891" s="164">
        <f t="shared" si="280"/>
        <v>1</v>
      </c>
      <c r="AN891" s="146">
        <f t="shared" si="281"/>
        <v>0</v>
      </c>
      <c r="AO891" s="146">
        <f t="shared" si="282"/>
        <v>0</v>
      </c>
      <c r="AP891" s="146">
        <f t="shared" si="283"/>
        <v>0</v>
      </c>
      <c r="AQ891" s="146">
        <f t="shared" si="284"/>
        <v>0</v>
      </c>
      <c r="AR891" s="146">
        <f t="shared" si="285"/>
        <v>0</v>
      </c>
      <c r="AS891" s="163">
        <f t="shared" si="286"/>
        <v>0</v>
      </c>
      <c r="AT891" s="165">
        <f t="shared" si="287"/>
        <v>0</v>
      </c>
      <c r="AU891" s="217"/>
      <c r="AV891" s="209"/>
      <c r="AW891" s="94"/>
      <c r="AX891" s="94"/>
      <c r="AY891" s="169"/>
      <c r="AZ891" s="170"/>
      <c r="BA891" s="94"/>
      <c r="BB891" s="94"/>
      <c r="BC891" s="94"/>
      <c r="BD891" s="94"/>
      <c r="BE891" s="91"/>
      <c r="BF891" s="94"/>
      <c r="BG891" s="94"/>
      <c r="BH891" s="228"/>
      <c r="BI891" s="209"/>
      <c r="BJ891" s="209"/>
      <c r="BK891" s="98"/>
      <c r="BL891" s="140"/>
      <c r="BR891" s="61"/>
      <c r="BT891" s="60"/>
      <c r="BU891" s="60"/>
    </row>
    <row r="892" spans="1:73" s="59" customFormat="1" ht="30" hidden="1" customHeight="1" x14ac:dyDescent="0.25">
      <c r="A892" s="139"/>
      <c r="B892" s="198"/>
      <c r="C892" s="159" t="str">
        <f t="shared" si="269"/>
        <v/>
      </c>
      <c r="D892" s="159" t="str">
        <f t="shared" si="270"/>
        <v/>
      </c>
      <c r="E892" s="201"/>
      <c r="F892" s="90"/>
      <c r="G892" s="259"/>
      <c r="H892" s="90"/>
      <c r="I892" s="266" t="b">
        <f t="shared" si="271"/>
        <v>0</v>
      </c>
      <c r="J892" s="95"/>
      <c r="K892" s="90"/>
      <c r="L892" s="90"/>
      <c r="M892" s="209"/>
      <c r="N892" s="209"/>
      <c r="O892" s="209"/>
      <c r="P892" s="209"/>
      <c r="Q892" s="209"/>
      <c r="R892" s="90"/>
      <c r="S892" s="91"/>
      <c r="T892" s="209"/>
      <c r="U892" s="94"/>
      <c r="V892" s="181"/>
      <c r="W892" s="181"/>
      <c r="X892" s="181"/>
      <c r="Y892" s="181"/>
      <c r="Z892" s="94"/>
      <c r="AA892" s="94"/>
      <c r="AB892" s="203"/>
      <c r="AC892" s="202"/>
      <c r="AD892" s="166"/>
      <c r="AE892" s="162" t="b">
        <f t="shared" si="272"/>
        <v>0</v>
      </c>
      <c r="AF892" s="163">
        <f t="shared" si="273"/>
        <v>0</v>
      </c>
      <c r="AG892" s="163">
        <f t="shared" si="274"/>
        <v>0</v>
      </c>
      <c r="AH892" s="164">
        <f t="shared" si="275"/>
        <v>0</v>
      </c>
      <c r="AI892" s="164">
        <f t="shared" si="276"/>
        <v>0</v>
      </c>
      <c r="AJ892" s="164">
        <f t="shared" si="277"/>
        <v>0</v>
      </c>
      <c r="AK892" s="164">
        <f t="shared" si="278"/>
        <v>0</v>
      </c>
      <c r="AL892" s="164">
        <f t="shared" si="279"/>
        <v>0</v>
      </c>
      <c r="AM892" s="164">
        <f t="shared" si="280"/>
        <v>1</v>
      </c>
      <c r="AN892" s="146">
        <f t="shared" si="281"/>
        <v>0</v>
      </c>
      <c r="AO892" s="146">
        <f t="shared" si="282"/>
        <v>0</v>
      </c>
      <c r="AP892" s="146">
        <f t="shared" si="283"/>
        <v>0</v>
      </c>
      <c r="AQ892" s="146">
        <f t="shared" si="284"/>
        <v>0</v>
      </c>
      <c r="AR892" s="146">
        <f t="shared" si="285"/>
        <v>0</v>
      </c>
      <c r="AS892" s="163">
        <f t="shared" si="286"/>
        <v>0</v>
      </c>
      <c r="AT892" s="165">
        <f t="shared" si="287"/>
        <v>0</v>
      </c>
      <c r="AU892" s="217"/>
      <c r="AV892" s="209"/>
      <c r="AW892" s="94"/>
      <c r="AX892" s="94"/>
      <c r="AY892" s="169"/>
      <c r="AZ892" s="170"/>
      <c r="BA892" s="94"/>
      <c r="BB892" s="94"/>
      <c r="BC892" s="94"/>
      <c r="BD892" s="94"/>
      <c r="BE892" s="91"/>
      <c r="BF892" s="94"/>
      <c r="BG892" s="94"/>
      <c r="BH892" s="228"/>
      <c r="BI892" s="209"/>
      <c r="BJ892" s="209"/>
      <c r="BK892" s="98"/>
      <c r="BL892" s="140"/>
      <c r="BR892" s="61"/>
      <c r="BT892" s="60"/>
      <c r="BU892" s="60"/>
    </row>
    <row r="893" spans="1:73" s="59" customFormat="1" ht="30" hidden="1" customHeight="1" x14ac:dyDescent="0.25">
      <c r="A893" s="139"/>
      <c r="B893" s="198"/>
      <c r="C893" s="159" t="str">
        <f t="shared" ref="C893:C956" si="288">IF(B893=0,"",YEAR(B893))</f>
        <v/>
      </c>
      <c r="D893" s="159" t="str">
        <f t="shared" ref="D893:D956" si="289">IF(B893=0,"",TEXT(B893,"MMMM"))</f>
        <v/>
      </c>
      <c r="E893" s="201"/>
      <c r="F893" s="90"/>
      <c r="G893" s="259"/>
      <c r="H893" s="90"/>
      <c r="I893" s="266" t="b">
        <f t="shared" si="271"/>
        <v>0</v>
      </c>
      <c r="J893" s="95"/>
      <c r="K893" s="90"/>
      <c r="L893" s="90"/>
      <c r="M893" s="209"/>
      <c r="N893" s="209"/>
      <c r="O893" s="209"/>
      <c r="P893" s="209"/>
      <c r="Q893" s="209"/>
      <c r="R893" s="90"/>
      <c r="S893" s="91"/>
      <c r="T893" s="209"/>
      <c r="U893" s="94"/>
      <c r="V893" s="181"/>
      <c r="W893" s="181"/>
      <c r="X893" s="181"/>
      <c r="Y893" s="181"/>
      <c r="Z893" s="94"/>
      <c r="AA893" s="94"/>
      <c r="AB893" s="203"/>
      <c r="AC893" s="202"/>
      <c r="AD893" s="166"/>
      <c r="AE893" s="162" t="b">
        <f t="shared" si="272"/>
        <v>0</v>
      </c>
      <c r="AF893" s="163">
        <f t="shared" si="273"/>
        <v>0</v>
      </c>
      <c r="AG893" s="163">
        <f t="shared" si="274"/>
        <v>0</v>
      </c>
      <c r="AH893" s="164">
        <f t="shared" si="275"/>
        <v>0</v>
      </c>
      <c r="AI893" s="164">
        <f t="shared" si="276"/>
        <v>0</v>
      </c>
      <c r="AJ893" s="164">
        <f t="shared" si="277"/>
        <v>0</v>
      </c>
      <c r="AK893" s="164">
        <f t="shared" si="278"/>
        <v>0</v>
      </c>
      <c r="AL893" s="164">
        <f t="shared" si="279"/>
        <v>0</v>
      </c>
      <c r="AM893" s="164">
        <f t="shared" si="280"/>
        <v>1</v>
      </c>
      <c r="AN893" s="146">
        <f t="shared" si="281"/>
        <v>0</v>
      </c>
      <c r="AO893" s="146">
        <f t="shared" si="282"/>
        <v>0</v>
      </c>
      <c r="AP893" s="146">
        <f t="shared" si="283"/>
        <v>0</v>
      </c>
      <c r="AQ893" s="146">
        <f t="shared" si="284"/>
        <v>0</v>
      </c>
      <c r="AR893" s="146">
        <f t="shared" si="285"/>
        <v>0</v>
      </c>
      <c r="AS893" s="163">
        <f t="shared" si="286"/>
        <v>0</v>
      </c>
      <c r="AT893" s="165">
        <f t="shared" si="287"/>
        <v>0</v>
      </c>
      <c r="AU893" s="217"/>
      <c r="AV893" s="209"/>
      <c r="AW893" s="94"/>
      <c r="AX893" s="94"/>
      <c r="AY893" s="169"/>
      <c r="AZ893" s="170"/>
      <c r="BA893" s="94"/>
      <c r="BB893" s="94"/>
      <c r="BC893" s="94"/>
      <c r="BD893" s="94"/>
      <c r="BE893" s="91"/>
      <c r="BF893" s="94"/>
      <c r="BG893" s="94"/>
      <c r="BH893" s="228"/>
      <c r="BI893" s="209"/>
      <c r="BJ893" s="209"/>
      <c r="BK893" s="98"/>
      <c r="BL893" s="140"/>
      <c r="BR893" s="61"/>
      <c r="BT893" s="60"/>
      <c r="BU893" s="60"/>
    </row>
    <row r="894" spans="1:73" s="59" customFormat="1" ht="42.75" hidden="1" customHeight="1" x14ac:dyDescent="0.25">
      <c r="A894" s="139"/>
      <c r="B894" s="198"/>
      <c r="C894" s="159" t="str">
        <f t="shared" si="288"/>
        <v/>
      </c>
      <c r="D894" s="159" t="str">
        <f t="shared" si="289"/>
        <v/>
      </c>
      <c r="E894" s="201"/>
      <c r="F894" s="90"/>
      <c r="G894" s="259"/>
      <c r="H894" s="90"/>
      <c r="I894" s="266" t="b">
        <f t="shared" si="271"/>
        <v>0</v>
      </c>
      <c r="J894" s="95"/>
      <c r="K894" s="90"/>
      <c r="L894" s="90"/>
      <c r="M894" s="209"/>
      <c r="N894" s="209"/>
      <c r="O894" s="209"/>
      <c r="P894" s="209"/>
      <c r="Q894" s="209"/>
      <c r="R894" s="90"/>
      <c r="S894" s="91"/>
      <c r="T894" s="209"/>
      <c r="U894" s="94"/>
      <c r="V894" s="181"/>
      <c r="W894" s="181"/>
      <c r="X894" s="181"/>
      <c r="Y894" s="181"/>
      <c r="Z894" s="94"/>
      <c r="AA894" s="94"/>
      <c r="AB894" s="203"/>
      <c r="AC894" s="202"/>
      <c r="AD894" s="166"/>
      <c r="AE894" s="162" t="b">
        <f t="shared" si="272"/>
        <v>0</v>
      </c>
      <c r="AF894" s="163">
        <f t="shared" si="273"/>
        <v>0</v>
      </c>
      <c r="AG894" s="163">
        <f t="shared" si="274"/>
        <v>0</v>
      </c>
      <c r="AH894" s="164">
        <f t="shared" si="275"/>
        <v>0</v>
      </c>
      <c r="AI894" s="164">
        <f t="shared" si="276"/>
        <v>0</v>
      </c>
      <c r="AJ894" s="164">
        <f t="shared" si="277"/>
        <v>0</v>
      </c>
      <c r="AK894" s="164">
        <f t="shared" si="278"/>
        <v>0</v>
      </c>
      <c r="AL894" s="164">
        <f t="shared" si="279"/>
        <v>0</v>
      </c>
      <c r="AM894" s="164">
        <f t="shared" si="280"/>
        <v>1</v>
      </c>
      <c r="AN894" s="146">
        <f t="shared" si="281"/>
        <v>0</v>
      </c>
      <c r="AO894" s="146">
        <f t="shared" si="282"/>
        <v>0</v>
      </c>
      <c r="AP894" s="146">
        <f t="shared" si="283"/>
        <v>0</v>
      </c>
      <c r="AQ894" s="146">
        <f t="shared" si="284"/>
        <v>0</v>
      </c>
      <c r="AR894" s="146">
        <f t="shared" si="285"/>
        <v>0</v>
      </c>
      <c r="AS894" s="163">
        <f t="shared" si="286"/>
        <v>0</v>
      </c>
      <c r="AT894" s="165">
        <f t="shared" si="287"/>
        <v>0</v>
      </c>
      <c r="AU894" s="217"/>
      <c r="AV894" s="209"/>
      <c r="AW894" s="94"/>
      <c r="AX894" s="94"/>
      <c r="AY894" s="169"/>
      <c r="AZ894" s="170"/>
      <c r="BA894" s="94"/>
      <c r="BB894" s="94"/>
      <c r="BC894" s="94"/>
      <c r="BD894" s="94"/>
      <c r="BE894" s="91"/>
      <c r="BF894" s="94"/>
      <c r="BG894" s="94"/>
      <c r="BH894" s="228"/>
      <c r="BI894" s="209"/>
      <c r="BJ894" s="209"/>
      <c r="BK894" s="98"/>
      <c r="BL894" s="140"/>
      <c r="BR894" s="61"/>
      <c r="BT894" s="60"/>
      <c r="BU894" s="60"/>
    </row>
    <row r="895" spans="1:73" s="59" customFormat="1" ht="57.75" hidden="1" customHeight="1" x14ac:dyDescent="0.25">
      <c r="A895" s="139"/>
      <c r="B895" s="198"/>
      <c r="C895" s="159" t="str">
        <f t="shared" si="288"/>
        <v/>
      </c>
      <c r="D895" s="159" t="str">
        <f t="shared" si="289"/>
        <v/>
      </c>
      <c r="E895" s="201"/>
      <c r="F895" s="90"/>
      <c r="G895" s="259"/>
      <c r="H895" s="90"/>
      <c r="I895" s="266" t="b">
        <f t="shared" si="271"/>
        <v>0</v>
      </c>
      <c r="J895" s="95"/>
      <c r="K895" s="90"/>
      <c r="L895" s="90"/>
      <c r="M895" s="209"/>
      <c r="N895" s="209"/>
      <c r="O895" s="209"/>
      <c r="P895" s="209"/>
      <c r="Q895" s="209"/>
      <c r="R895" s="90"/>
      <c r="S895" s="91"/>
      <c r="T895" s="209"/>
      <c r="U895" s="94"/>
      <c r="V895" s="181"/>
      <c r="W895" s="181"/>
      <c r="X895" s="181"/>
      <c r="Y895" s="181"/>
      <c r="Z895" s="94"/>
      <c r="AA895" s="94"/>
      <c r="AB895" s="203"/>
      <c r="AC895" s="202"/>
      <c r="AD895" s="166"/>
      <c r="AE895" s="162" t="b">
        <f t="shared" si="272"/>
        <v>0</v>
      </c>
      <c r="AF895" s="163">
        <f t="shared" si="273"/>
        <v>0</v>
      </c>
      <c r="AG895" s="163">
        <f t="shared" si="274"/>
        <v>0</v>
      </c>
      <c r="AH895" s="164">
        <f t="shared" si="275"/>
        <v>0</v>
      </c>
      <c r="AI895" s="164">
        <f t="shared" si="276"/>
        <v>0</v>
      </c>
      <c r="AJ895" s="164">
        <f t="shared" si="277"/>
        <v>0</v>
      </c>
      <c r="AK895" s="164">
        <f t="shared" si="278"/>
        <v>0</v>
      </c>
      <c r="AL895" s="164">
        <f t="shared" si="279"/>
        <v>0</v>
      </c>
      <c r="AM895" s="164">
        <f t="shared" si="280"/>
        <v>1</v>
      </c>
      <c r="AN895" s="146">
        <f t="shared" si="281"/>
        <v>0</v>
      </c>
      <c r="AO895" s="146">
        <f t="shared" si="282"/>
        <v>0</v>
      </c>
      <c r="AP895" s="146">
        <f t="shared" si="283"/>
        <v>0</v>
      </c>
      <c r="AQ895" s="146">
        <f t="shared" si="284"/>
        <v>0</v>
      </c>
      <c r="AR895" s="146">
        <f t="shared" si="285"/>
        <v>0</v>
      </c>
      <c r="AS895" s="163">
        <f t="shared" si="286"/>
        <v>0</v>
      </c>
      <c r="AT895" s="165">
        <f t="shared" si="287"/>
        <v>0</v>
      </c>
      <c r="AU895" s="217"/>
      <c r="AV895" s="209"/>
      <c r="AW895" s="94"/>
      <c r="AX895" s="94"/>
      <c r="AY895" s="169"/>
      <c r="AZ895" s="170"/>
      <c r="BA895" s="94"/>
      <c r="BB895" s="94"/>
      <c r="BC895" s="94"/>
      <c r="BD895" s="94"/>
      <c r="BE895" s="91"/>
      <c r="BF895" s="94"/>
      <c r="BG895" s="94"/>
      <c r="BH895" s="222"/>
      <c r="BI895" s="98"/>
      <c r="BJ895" s="98"/>
      <c r="BK895" s="98"/>
      <c r="BL895" s="140"/>
      <c r="BR895" s="61"/>
      <c r="BS895" s="60"/>
      <c r="BT895" s="60"/>
      <c r="BU895" s="60"/>
    </row>
    <row r="896" spans="1:73" s="59" customFormat="1" ht="41.25" hidden="1" customHeight="1" x14ac:dyDescent="0.25">
      <c r="A896" s="139"/>
      <c r="B896" s="198"/>
      <c r="C896" s="159" t="str">
        <f t="shared" si="288"/>
        <v/>
      </c>
      <c r="D896" s="159" t="str">
        <f t="shared" si="289"/>
        <v/>
      </c>
      <c r="E896" s="201"/>
      <c r="F896" s="90"/>
      <c r="G896" s="259"/>
      <c r="H896" s="90"/>
      <c r="I896" s="266" t="b">
        <f t="shared" si="271"/>
        <v>0</v>
      </c>
      <c r="J896" s="95"/>
      <c r="K896" s="90"/>
      <c r="L896" s="90"/>
      <c r="M896" s="209"/>
      <c r="N896" s="209"/>
      <c r="O896" s="209"/>
      <c r="P896" s="209"/>
      <c r="Q896" s="209"/>
      <c r="R896" s="90"/>
      <c r="S896" s="91"/>
      <c r="T896" s="209"/>
      <c r="U896" s="94"/>
      <c r="V896" s="181"/>
      <c r="W896" s="181"/>
      <c r="X896" s="181"/>
      <c r="Y896" s="181"/>
      <c r="Z896" s="94"/>
      <c r="AA896" s="94"/>
      <c r="AB896" s="203"/>
      <c r="AC896" s="202"/>
      <c r="AD896" s="166"/>
      <c r="AE896" s="162" t="b">
        <f t="shared" si="272"/>
        <v>0</v>
      </c>
      <c r="AF896" s="163">
        <f t="shared" si="273"/>
        <v>0</v>
      </c>
      <c r="AG896" s="163">
        <f t="shared" si="274"/>
        <v>0</v>
      </c>
      <c r="AH896" s="164">
        <f t="shared" si="275"/>
        <v>0</v>
      </c>
      <c r="AI896" s="164">
        <f t="shared" si="276"/>
        <v>0</v>
      </c>
      <c r="AJ896" s="164">
        <f t="shared" si="277"/>
        <v>0</v>
      </c>
      <c r="AK896" s="164">
        <f t="shared" si="278"/>
        <v>0</v>
      </c>
      <c r="AL896" s="164">
        <f t="shared" si="279"/>
        <v>0</v>
      </c>
      <c r="AM896" s="164">
        <f t="shared" si="280"/>
        <v>1</v>
      </c>
      <c r="AN896" s="146">
        <f t="shared" si="281"/>
        <v>0</v>
      </c>
      <c r="AO896" s="146">
        <f t="shared" si="282"/>
        <v>0</v>
      </c>
      <c r="AP896" s="146">
        <f t="shared" si="283"/>
        <v>0</v>
      </c>
      <c r="AQ896" s="146">
        <f t="shared" si="284"/>
        <v>0</v>
      </c>
      <c r="AR896" s="146">
        <f t="shared" si="285"/>
        <v>0</v>
      </c>
      <c r="AS896" s="163">
        <f t="shared" si="286"/>
        <v>0</v>
      </c>
      <c r="AT896" s="165">
        <f t="shared" si="287"/>
        <v>0</v>
      </c>
      <c r="AU896" s="217"/>
      <c r="AV896" s="209"/>
      <c r="AW896" s="94"/>
      <c r="AX896" s="94"/>
      <c r="AY896" s="169"/>
      <c r="AZ896" s="170"/>
      <c r="BA896" s="94"/>
      <c r="BB896" s="94"/>
      <c r="BC896" s="94"/>
      <c r="BD896" s="94"/>
      <c r="BE896" s="91"/>
      <c r="BF896" s="94"/>
      <c r="BG896" s="94"/>
      <c r="BH896" s="222"/>
      <c r="BI896" s="98"/>
      <c r="BJ896" s="98"/>
      <c r="BK896" s="98"/>
      <c r="BL896" s="140"/>
      <c r="BR896" s="61"/>
      <c r="BS896" s="60"/>
      <c r="BT896" s="60"/>
      <c r="BU896" s="60"/>
    </row>
    <row r="897" spans="1:73" s="59" customFormat="1" ht="30" hidden="1" customHeight="1" x14ac:dyDescent="0.25">
      <c r="A897" s="139"/>
      <c r="B897" s="198"/>
      <c r="C897" s="159" t="str">
        <f t="shared" si="288"/>
        <v/>
      </c>
      <c r="D897" s="159" t="str">
        <f t="shared" si="289"/>
        <v/>
      </c>
      <c r="E897" s="201"/>
      <c r="F897" s="90"/>
      <c r="G897" s="259"/>
      <c r="H897" s="90"/>
      <c r="I897" s="266" t="b">
        <f t="shared" si="271"/>
        <v>0</v>
      </c>
      <c r="J897" s="95"/>
      <c r="K897" s="90"/>
      <c r="L897" s="90"/>
      <c r="M897" s="209"/>
      <c r="N897" s="209"/>
      <c r="O897" s="209"/>
      <c r="P897" s="209"/>
      <c r="Q897" s="209"/>
      <c r="R897" s="90"/>
      <c r="S897" s="91"/>
      <c r="T897" s="209"/>
      <c r="U897" s="94"/>
      <c r="V897" s="181"/>
      <c r="W897" s="181"/>
      <c r="X897" s="181"/>
      <c r="Y897" s="181"/>
      <c r="Z897" s="94"/>
      <c r="AA897" s="94"/>
      <c r="AB897" s="203"/>
      <c r="AC897" s="202"/>
      <c r="AD897" s="166"/>
      <c r="AE897" s="162" t="b">
        <f t="shared" si="272"/>
        <v>0</v>
      </c>
      <c r="AF897" s="163">
        <f t="shared" si="273"/>
        <v>0</v>
      </c>
      <c r="AG897" s="163">
        <f t="shared" si="274"/>
        <v>0</v>
      </c>
      <c r="AH897" s="164">
        <f t="shared" si="275"/>
        <v>0</v>
      </c>
      <c r="AI897" s="164">
        <f t="shared" si="276"/>
        <v>0</v>
      </c>
      <c r="AJ897" s="164">
        <f t="shared" si="277"/>
        <v>0</v>
      </c>
      <c r="AK897" s="164">
        <f t="shared" si="278"/>
        <v>0</v>
      </c>
      <c r="AL897" s="164">
        <f t="shared" si="279"/>
        <v>0</v>
      </c>
      <c r="AM897" s="164">
        <f t="shared" si="280"/>
        <v>1</v>
      </c>
      <c r="AN897" s="146">
        <f t="shared" si="281"/>
        <v>0</v>
      </c>
      <c r="AO897" s="146">
        <f t="shared" si="282"/>
        <v>0</v>
      </c>
      <c r="AP897" s="146">
        <f t="shared" si="283"/>
        <v>0</v>
      </c>
      <c r="AQ897" s="146">
        <f t="shared" si="284"/>
        <v>0</v>
      </c>
      <c r="AR897" s="146">
        <f t="shared" si="285"/>
        <v>0</v>
      </c>
      <c r="AS897" s="163">
        <f t="shared" si="286"/>
        <v>0</v>
      </c>
      <c r="AT897" s="165">
        <f t="shared" si="287"/>
        <v>0</v>
      </c>
      <c r="AU897" s="217"/>
      <c r="AV897" s="209"/>
      <c r="AW897" s="94"/>
      <c r="AX897" s="94"/>
      <c r="AY897" s="169"/>
      <c r="AZ897" s="170"/>
      <c r="BA897" s="94"/>
      <c r="BB897" s="94"/>
      <c r="BC897" s="94"/>
      <c r="BD897" s="94"/>
      <c r="BE897" s="91"/>
      <c r="BF897" s="94"/>
      <c r="BG897" s="94"/>
      <c r="BH897" s="228"/>
      <c r="BI897" s="209"/>
      <c r="BJ897" s="209"/>
      <c r="BK897" s="98"/>
      <c r="BL897" s="140"/>
      <c r="BR897" s="61"/>
      <c r="BS897" s="60"/>
      <c r="BT897" s="60"/>
      <c r="BU897" s="60"/>
    </row>
    <row r="898" spans="1:73" s="59" customFormat="1" ht="30" hidden="1" customHeight="1" x14ac:dyDescent="0.25">
      <c r="A898" s="139"/>
      <c r="B898" s="198"/>
      <c r="C898" s="159" t="str">
        <f t="shared" si="288"/>
        <v/>
      </c>
      <c r="D898" s="159" t="str">
        <f t="shared" si="289"/>
        <v/>
      </c>
      <c r="E898" s="201"/>
      <c r="F898" s="90"/>
      <c r="G898" s="259"/>
      <c r="H898" s="90"/>
      <c r="I898" s="266" t="b">
        <f t="shared" si="271"/>
        <v>0</v>
      </c>
      <c r="J898" s="95"/>
      <c r="K898" s="90"/>
      <c r="L898" s="90"/>
      <c r="M898" s="209"/>
      <c r="N898" s="209"/>
      <c r="O898" s="209"/>
      <c r="P898" s="209"/>
      <c r="Q898" s="209"/>
      <c r="R898" s="90"/>
      <c r="S898" s="91"/>
      <c r="T898" s="209"/>
      <c r="U898" s="94"/>
      <c r="V898" s="181"/>
      <c r="W898" s="181"/>
      <c r="X898" s="181"/>
      <c r="Y898" s="181"/>
      <c r="Z898" s="94"/>
      <c r="AA898" s="94"/>
      <c r="AB898" s="203"/>
      <c r="AC898" s="202"/>
      <c r="AD898" s="166"/>
      <c r="AE898" s="162" t="b">
        <f t="shared" si="272"/>
        <v>0</v>
      </c>
      <c r="AF898" s="163">
        <f t="shared" si="273"/>
        <v>0</v>
      </c>
      <c r="AG898" s="163">
        <f t="shared" si="274"/>
        <v>0</v>
      </c>
      <c r="AH898" s="164">
        <f t="shared" si="275"/>
        <v>0</v>
      </c>
      <c r="AI898" s="164">
        <f t="shared" si="276"/>
        <v>0</v>
      </c>
      <c r="AJ898" s="164">
        <f t="shared" si="277"/>
        <v>0</v>
      </c>
      <c r="AK898" s="164">
        <f t="shared" si="278"/>
        <v>0</v>
      </c>
      <c r="AL898" s="164">
        <f t="shared" si="279"/>
        <v>0</v>
      </c>
      <c r="AM898" s="164">
        <f t="shared" si="280"/>
        <v>1</v>
      </c>
      <c r="AN898" s="146">
        <f t="shared" si="281"/>
        <v>0</v>
      </c>
      <c r="AO898" s="146">
        <f t="shared" si="282"/>
        <v>0</v>
      </c>
      <c r="AP898" s="146">
        <f t="shared" si="283"/>
        <v>0</v>
      </c>
      <c r="AQ898" s="146">
        <f t="shared" si="284"/>
        <v>0</v>
      </c>
      <c r="AR898" s="146">
        <f t="shared" si="285"/>
        <v>0</v>
      </c>
      <c r="AS898" s="163">
        <f t="shared" si="286"/>
        <v>0</v>
      </c>
      <c r="AT898" s="165">
        <f t="shared" si="287"/>
        <v>0</v>
      </c>
      <c r="AU898" s="217"/>
      <c r="AV898" s="209"/>
      <c r="AW898" s="94"/>
      <c r="AX898" s="94"/>
      <c r="AY898" s="169"/>
      <c r="AZ898" s="170"/>
      <c r="BA898" s="94"/>
      <c r="BB898" s="94"/>
      <c r="BC898" s="94"/>
      <c r="BD898" s="94"/>
      <c r="BE898" s="91"/>
      <c r="BF898" s="94"/>
      <c r="BG898" s="94"/>
      <c r="BH898" s="228"/>
      <c r="BI898" s="209"/>
      <c r="BJ898" s="209"/>
      <c r="BK898" s="98"/>
      <c r="BL898" s="140"/>
      <c r="BR898" s="61"/>
      <c r="BS898" s="60"/>
      <c r="BT898" s="60"/>
      <c r="BU898" s="60"/>
    </row>
    <row r="899" spans="1:73" s="59" customFormat="1" ht="30" hidden="1" customHeight="1" x14ac:dyDescent="0.25">
      <c r="A899" s="139"/>
      <c r="B899" s="198"/>
      <c r="C899" s="159" t="str">
        <f t="shared" si="288"/>
        <v/>
      </c>
      <c r="D899" s="159" t="str">
        <f t="shared" si="289"/>
        <v/>
      </c>
      <c r="E899" s="201"/>
      <c r="F899" s="90"/>
      <c r="G899" s="259"/>
      <c r="H899" s="90"/>
      <c r="I899" s="266" t="b">
        <f t="shared" si="271"/>
        <v>0</v>
      </c>
      <c r="J899" s="95"/>
      <c r="K899" s="90"/>
      <c r="L899" s="90"/>
      <c r="M899" s="209"/>
      <c r="N899" s="209"/>
      <c r="O899" s="209"/>
      <c r="P899" s="209"/>
      <c r="Q899" s="209"/>
      <c r="R899" s="90"/>
      <c r="S899" s="91"/>
      <c r="T899" s="209"/>
      <c r="U899" s="94"/>
      <c r="V899" s="181"/>
      <c r="W899" s="181"/>
      <c r="X899" s="181"/>
      <c r="Y899" s="181"/>
      <c r="Z899" s="94"/>
      <c r="AA899" s="94"/>
      <c r="AB899" s="203"/>
      <c r="AC899" s="202"/>
      <c r="AD899" s="166"/>
      <c r="AE899" s="162" t="b">
        <f t="shared" si="272"/>
        <v>0</v>
      </c>
      <c r="AF899" s="163">
        <f t="shared" si="273"/>
        <v>0</v>
      </c>
      <c r="AG899" s="163">
        <f t="shared" si="274"/>
        <v>0</v>
      </c>
      <c r="AH899" s="164">
        <f t="shared" si="275"/>
        <v>0</v>
      </c>
      <c r="AI899" s="164">
        <f t="shared" si="276"/>
        <v>0</v>
      </c>
      <c r="AJ899" s="164">
        <f t="shared" si="277"/>
        <v>0</v>
      </c>
      <c r="AK899" s="164">
        <f t="shared" si="278"/>
        <v>0</v>
      </c>
      <c r="AL899" s="164">
        <f t="shared" si="279"/>
        <v>0</v>
      </c>
      <c r="AM899" s="164">
        <f t="shared" si="280"/>
        <v>1</v>
      </c>
      <c r="AN899" s="146">
        <f t="shared" si="281"/>
        <v>0</v>
      </c>
      <c r="AO899" s="146">
        <f t="shared" si="282"/>
        <v>0</v>
      </c>
      <c r="AP899" s="146">
        <f t="shared" si="283"/>
        <v>0</v>
      </c>
      <c r="AQ899" s="146">
        <f t="shared" si="284"/>
        <v>0</v>
      </c>
      <c r="AR899" s="146">
        <f t="shared" si="285"/>
        <v>0</v>
      </c>
      <c r="AS899" s="163">
        <f t="shared" si="286"/>
        <v>0</v>
      </c>
      <c r="AT899" s="165">
        <f t="shared" si="287"/>
        <v>0</v>
      </c>
      <c r="AU899" s="217"/>
      <c r="AV899" s="209"/>
      <c r="AW899" s="94"/>
      <c r="AX899" s="94"/>
      <c r="AY899" s="169"/>
      <c r="AZ899" s="170"/>
      <c r="BA899" s="94"/>
      <c r="BB899" s="94"/>
      <c r="BC899" s="94"/>
      <c r="BD899" s="94"/>
      <c r="BE899" s="91"/>
      <c r="BF899" s="94"/>
      <c r="BG899" s="94"/>
      <c r="BH899" s="228"/>
      <c r="BI899" s="209"/>
      <c r="BJ899" s="209"/>
      <c r="BK899" s="98"/>
      <c r="BL899" s="140"/>
      <c r="BR899" s="61"/>
      <c r="BS899" s="60"/>
      <c r="BT899" s="60"/>
      <c r="BU899" s="60"/>
    </row>
    <row r="900" spans="1:73" s="59" customFormat="1" ht="30" hidden="1" customHeight="1" x14ac:dyDescent="0.25">
      <c r="A900" s="139"/>
      <c r="B900" s="198"/>
      <c r="C900" s="159" t="str">
        <f t="shared" si="288"/>
        <v/>
      </c>
      <c r="D900" s="159" t="str">
        <f t="shared" si="289"/>
        <v/>
      </c>
      <c r="E900" s="201"/>
      <c r="F900" s="90"/>
      <c r="G900" s="259"/>
      <c r="H900" s="90"/>
      <c r="I900" s="266" t="b">
        <f t="shared" si="271"/>
        <v>0</v>
      </c>
      <c r="J900" s="95"/>
      <c r="K900" s="90"/>
      <c r="L900" s="90"/>
      <c r="M900" s="209"/>
      <c r="N900" s="209"/>
      <c r="O900" s="209"/>
      <c r="P900" s="209"/>
      <c r="Q900" s="209"/>
      <c r="R900" s="90"/>
      <c r="S900" s="91"/>
      <c r="T900" s="209"/>
      <c r="U900" s="94"/>
      <c r="V900" s="181"/>
      <c r="W900" s="181"/>
      <c r="X900" s="181"/>
      <c r="Y900" s="181"/>
      <c r="Z900" s="94"/>
      <c r="AA900" s="94"/>
      <c r="AB900" s="203"/>
      <c r="AC900" s="202"/>
      <c r="AD900" s="166"/>
      <c r="AE900" s="162" t="b">
        <f t="shared" si="272"/>
        <v>0</v>
      </c>
      <c r="AF900" s="163">
        <f t="shared" si="273"/>
        <v>0</v>
      </c>
      <c r="AG900" s="163">
        <f t="shared" si="274"/>
        <v>0</v>
      </c>
      <c r="AH900" s="164">
        <f t="shared" si="275"/>
        <v>0</v>
      </c>
      <c r="AI900" s="164">
        <f t="shared" si="276"/>
        <v>0</v>
      </c>
      <c r="AJ900" s="164">
        <f t="shared" si="277"/>
        <v>0</v>
      </c>
      <c r="AK900" s="164">
        <f t="shared" si="278"/>
        <v>0</v>
      </c>
      <c r="AL900" s="164">
        <f t="shared" si="279"/>
        <v>0</v>
      </c>
      <c r="AM900" s="164">
        <f t="shared" si="280"/>
        <v>1</v>
      </c>
      <c r="AN900" s="146">
        <f t="shared" si="281"/>
        <v>0</v>
      </c>
      <c r="AO900" s="146">
        <f t="shared" si="282"/>
        <v>0</v>
      </c>
      <c r="AP900" s="146">
        <f t="shared" si="283"/>
        <v>0</v>
      </c>
      <c r="AQ900" s="146">
        <f t="shared" si="284"/>
        <v>0</v>
      </c>
      <c r="AR900" s="146">
        <f t="shared" si="285"/>
        <v>0</v>
      </c>
      <c r="AS900" s="163">
        <f t="shared" si="286"/>
        <v>0</v>
      </c>
      <c r="AT900" s="165">
        <f t="shared" si="287"/>
        <v>0</v>
      </c>
      <c r="AU900" s="217"/>
      <c r="AV900" s="209"/>
      <c r="AW900" s="94"/>
      <c r="AX900" s="94"/>
      <c r="AY900" s="169"/>
      <c r="AZ900" s="170"/>
      <c r="BA900" s="94"/>
      <c r="BB900" s="94"/>
      <c r="BC900" s="94"/>
      <c r="BD900" s="94"/>
      <c r="BE900" s="91"/>
      <c r="BF900" s="94"/>
      <c r="BG900" s="94"/>
      <c r="BH900" s="228"/>
      <c r="BI900" s="209"/>
      <c r="BJ900" s="209"/>
      <c r="BK900" s="98"/>
      <c r="BL900" s="140"/>
      <c r="BR900" s="61"/>
      <c r="BS900" s="60"/>
      <c r="BT900" s="60"/>
      <c r="BU900" s="60"/>
    </row>
    <row r="901" spans="1:73" s="59" customFormat="1" ht="30" hidden="1" customHeight="1" x14ac:dyDescent="0.25">
      <c r="A901" s="139"/>
      <c r="B901" s="198"/>
      <c r="C901" s="159" t="str">
        <f t="shared" si="288"/>
        <v/>
      </c>
      <c r="D901" s="159" t="str">
        <f t="shared" si="289"/>
        <v/>
      </c>
      <c r="E901" s="201"/>
      <c r="F901" s="90"/>
      <c r="G901" s="259"/>
      <c r="H901" s="90"/>
      <c r="I901" s="266" t="b">
        <f t="shared" si="271"/>
        <v>0</v>
      </c>
      <c r="J901" s="95"/>
      <c r="K901" s="90"/>
      <c r="L901" s="90"/>
      <c r="M901" s="209"/>
      <c r="N901" s="209"/>
      <c r="O901" s="209"/>
      <c r="P901" s="209"/>
      <c r="Q901" s="209"/>
      <c r="R901" s="90"/>
      <c r="S901" s="91"/>
      <c r="T901" s="209"/>
      <c r="U901" s="94"/>
      <c r="V901" s="181"/>
      <c r="W901" s="181"/>
      <c r="X901" s="181"/>
      <c r="Y901" s="181"/>
      <c r="Z901" s="94"/>
      <c r="AA901" s="94"/>
      <c r="AB901" s="203"/>
      <c r="AC901" s="202"/>
      <c r="AD901" s="166"/>
      <c r="AE901" s="162" t="b">
        <f t="shared" si="272"/>
        <v>0</v>
      </c>
      <c r="AF901" s="163">
        <f t="shared" si="273"/>
        <v>0</v>
      </c>
      <c r="AG901" s="163">
        <f t="shared" si="274"/>
        <v>0</v>
      </c>
      <c r="AH901" s="164">
        <f t="shared" si="275"/>
        <v>0</v>
      </c>
      <c r="AI901" s="164">
        <f t="shared" si="276"/>
        <v>0</v>
      </c>
      <c r="AJ901" s="164">
        <f t="shared" si="277"/>
        <v>0</v>
      </c>
      <c r="AK901" s="164">
        <f t="shared" si="278"/>
        <v>0</v>
      </c>
      <c r="AL901" s="164">
        <f t="shared" si="279"/>
        <v>0</v>
      </c>
      <c r="AM901" s="164">
        <f t="shared" si="280"/>
        <v>1</v>
      </c>
      <c r="AN901" s="146">
        <f t="shared" si="281"/>
        <v>0</v>
      </c>
      <c r="AO901" s="146">
        <f t="shared" si="282"/>
        <v>0</v>
      </c>
      <c r="AP901" s="146">
        <f t="shared" si="283"/>
        <v>0</v>
      </c>
      <c r="AQ901" s="146">
        <f t="shared" si="284"/>
        <v>0</v>
      </c>
      <c r="AR901" s="146">
        <f t="shared" si="285"/>
        <v>0</v>
      </c>
      <c r="AS901" s="163">
        <f t="shared" si="286"/>
        <v>0</v>
      </c>
      <c r="AT901" s="165">
        <f t="shared" si="287"/>
        <v>0</v>
      </c>
      <c r="AU901" s="217"/>
      <c r="AV901" s="209"/>
      <c r="AW901" s="94"/>
      <c r="AX901" s="94"/>
      <c r="AY901" s="169"/>
      <c r="AZ901" s="170"/>
      <c r="BA901" s="94"/>
      <c r="BB901" s="94"/>
      <c r="BC901" s="94"/>
      <c r="BD901" s="94"/>
      <c r="BE901" s="91"/>
      <c r="BF901" s="94"/>
      <c r="BG901" s="94"/>
      <c r="BH901" s="228"/>
      <c r="BI901" s="209"/>
      <c r="BJ901" s="209"/>
      <c r="BK901" s="98"/>
      <c r="BL901" s="140"/>
      <c r="BR901" s="61"/>
      <c r="BS901" s="60"/>
      <c r="BT901" s="60"/>
      <c r="BU901" s="60"/>
    </row>
    <row r="902" spans="1:73" s="59" customFormat="1" ht="35.25" hidden="1" customHeight="1" x14ac:dyDescent="0.25">
      <c r="A902" s="139"/>
      <c r="B902" s="198"/>
      <c r="C902" s="159" t="str">
        <f t="shared" si="288"/>
        <v/>
      </c>
      <c r="D902" s="159" t="str">
        <f t="shared" si="289"/>
        <v/>
      </c>
      <c r="E902" s="201"/>
      <c r="F902" s="90"/>
      <c r="G902" s="259"/>
      <c r="H902" s="90"/>
      <c r="I902" s="266" t="b">
        <f t="shared" si="271"/>
        <v>0</v>
      </c>
      <c r="J902" s="95"/>
      <c r="K902" s="90"/>
      <c r="L902" s="90"/>
      <c r="M902" s="209"/>
      <c r="N902" s="209"/>
      <c r="O902" s="209"/>
      <c r="P902" s="209"/>
      <c r="Q902" s="209"/>
      <c r="R902" s="90"/>
      <c r="S902" s="91"/>
      <c r="T902" s="209"/>
      <c r="U902" s="94"/>
      <c r="V902" s="181"/>
      <c r="W902" s="181"/>
      <c r="X902" s="181"/>
      <c r="Y902" s="181"/>
      <c r="Z902" s="94"/>
      <c r="AA902" s="94"/>
      <c r="AB902" s="203"/>
      <c r="AC902" s="202"/>
      <c r="AD902" s="166"/>
      <c r="AE902" s="162" t="b">
        <f t="shared" si="272"/>
        <v>0</v>
      </c>
      <c r="AF902" s="163">
        <f t="shared" si="273"/>
        <v>0</v>
      </c>
      <c r="AG902" s="163">
        <f t="shared" si="274"/>
        <v>0</v>
      </c>
      <c r="AH902" s="164">
        <f t="shared" si="275"/>
        <v>0</v>
      </c>
      <c r="AI902" s="164">
        <f t="shared" si="276"/>
        <v>0</v>
      </c>
      <c r="AJ902" s="164">
        <f t="shared" si="277"/>
        <v>0</v>
      </c>
      <c r="AK902" s="164">
        <f t="shared" si="278"/>
        <v>0</v>
      </c>
      <c r="AL902" s="164">
        <f t="shared" si="279"/>
        <v>0</v>
      </c>
      <c r="AM902" s="164">
        <f t="shared" si="280"/>
        <v>1</v>
      </c>
      <c r="AN902" s="146">
        <f t="shared" si="281"/>
        <v>0</v>
      </c>
      <c r="AO902" s="146">
        <f t="shared" si="282"/>
        <v>0</v>
      </c>
      <c r="AP902" s="146">
        <f t="shared" si="283"/>
        <v>0</v>
      </c>
      <c r="AQ902" s="146">
        <f t="shared" si="284"/>
        <v>0</v>
      </c>
      <c r="AR902" s="146">
        <f t="shared" si="285"/>
        <v>0</v>
      </c>
      <c r="AS902" s="163">
        <f t="shared" si="286"/>
        <v>0</v>
      </c>
      <c r="AT902" s="165">
        <f t="shared" si="287"/>
        <v>0</v>
      </c>
      <c r="AU902" s="217"/>
      <c r="AV902" s="209"/>
      <c r="AW902" s="94"/>
      <c r="AX902" s="94"/>
      <c r="AY902" s="169"/>
      <c r="AZ902" s="170"/>
      <c r="BA902" s="94"/>
      <c r="BB902" s="94"/>
      <c r="BC902" s="94"/>
      <c r="BD902" s="94"/>
      <c r="BE902" s="91"/>
      <c r="BF902" s="94"/>
      <c r="BG902" s="94"/>
      <c r="BH902" s="228"/>
      <c r="BI902" s="209"/>
      <c r="BJ902" s="209"/>
      <c r="BK902" s="98"/>
      <c r="BL902" s="140"/>
      <c r="BR902" s="61"/>
      <c r="BS902" s="60"/>
      <c r="BT902" s="60"/>
      <c r="BU902" s="60"/>
    </row>
    <row r="903" spans="1:73" s="59" customFormat="1" ht="30" hidden="1" customHeight="1" x14ac:dyDescent="0.25">
      <c r="A903" s="139"/>
      <c r="B903" s="198"/>
      <c r="C903" s="159" t="str">
        <f t="shared" si="288"/>
        <v/>
      </c>
      <c r="D903" s="159" t="str">
        <f t="shared" si="289"/>
        <v/>
      </c>
      <c r="E903" s="201"/>
      <c r="F903" s="90"/>
      <c r="G903" s="259"/>
      <c r="H903" s="90"/>
      <c r="I903" s="266" t="b">
        <f t="shared" si="271"/>
        <v>0</v>
      </c>
      <c r="J903" s="95"/>
      <c r="K903" s="90"/>
      <c r="L903" s="90"/>
      <c r="M903" s="209"/>
      <c r="N903" s="209"/>
      <c r="O903" s="209"/>
      <c r="P903" s="209"/>
      <c r="Q903" s="209"/>
      <c r="R903" s="90"/>
      <c r="S903" s="91"/>
      <c r="T903" s="209"/>
      <c r="U903" s="94"/>
      <c r="V903" s="181"/>
      <c r="W903" s="181"/>
      <c r="X903" s="181"/>
      <c r="Y903" s="181"/>
      <c r="Z903" s="94"/>
      <c r="AA903" s="94"/>
      <c r="AB903" s="203"/>
      <c r="AC903" s="202"/>
      <c r="AD903" s="166"/>
      <c r="AE903" s="162" t="b">
        <f t="shared" si="272"/>
        <v>0</v>
      </c>
      <c r="AF903" s="163">
        <f t="shared" si="273"/>
        <v>0</v>
      </c>
      <c r="AG903" s="163">
        <f t="shared" si="274"/>
        <v>0</v>
      </c>
      <c r="AH903" s="164">
        <f t="shared" si="275"/>
        <v>0</v>
      </c>
      <c r="AI903" s="164">
        <f t="shared" si="276"/>
        <v>0</v>
      </c>
      <c r="AJ903" s="164">
        <f t="shared" si="277"/>
        <v>0</v>
      </c>
      <c r="AK903" s="164">
        <f t="shared" si="278"/>
        <v>0</v>
      </c>
      <c r="AL903" s="164">
        <f t="shared" si="279"/>
        <v>0</v>
      </c>
      <c r="AM903" s="164">
        <f t="shared" si="280"/>
        <v>1</v>
      </c>
      <c r="AN903" s="146">
        <f t="shared" si="281"/>
        <v>0</v>
      </c>
      <c r="AO903" s="146">
        <f t="shared" si="282"/>
        <v>0</v>
      </c>
      <c r="AP903" s="146">
        <f t="shared" si="283"/>
        <v>0</v>
      </c>
      <c r="AQ903" s="146">
        <f t="shared" si="284"/>
        <v>0</v>
      </c>
      <c r="AR903" s="146">
        <f t="shared" si="285"/>
        <v>0</v>
      </c>
      <c r="AS903" s="163">
        <f t="shared" si="286"/>
        <v>0</v>
      </c>
      <c r="AT903" s="165">
        <f t="shared" si="287"/>
        <v>0</v>
      </c>
      <c r="AU903" s="217"/>
      <c r="AV903" s="209"/>
      <c r="AW903" s="94"/>
      <c r="AX903" s="94"/>
      <c r="AY903" s="169"/>
      <c r="AZ903" s="170"/>
      <c r="BA903" s="94"/>
      <c r="BB903" s="94"/>
      <c r="BC903" s="94"/>
      <c r="BD903" s="94"/>
      <c r="BE903" s="91"/>
      <c r="BF903" s="94"/>
      <c r="BG903" s="94"/>
      <c r="BH903" s="228"/>
      <c r="BI903" s="209"/>
      <c r="BJ903" s="209"/>
      <c r="BK903" s="98"/>
      <c r="BL903" s="140"/>
      <c r="BR903" s="61"/>
      <c r="BS903" s="60"/>
      <c r="BT903" s="60"/>
      <c r="BU903" s="60"/>
    </row>
    <row r="904" spans="1:73" s="59" customFormat="1" ht="30" hidden="1" customHeight="1" x14ac:dyDescent="0.25">
      <c r="A904" s="139"/>
      <c r="B904" s="198"/>
      <c r="C904" s="159" t="str">
        <f t="shared" si="288"/>
        <v/>
      </c>
      <c r="D904" s="159" t="str">
        <f t="shared" si="289"/>
        <v/>
      </c>
      <c r="E904" s="201"/>
      <c r="F904" s="90"/>
      <c r="G904" s="259"/>
      <c r="H904" s="90"/>
      <c r="I904" s="266" t="b">
        <f t="shared" si="271"/>
        <v>0</v>
      </c>
      <c r="J904" s="95"/>
      <c r="K904" s="90"/>
      <c r="L904" s="90"/>
      <c r="M904" s="209"/>
      <c r="N904" s="209"/>
      <c r="O904" s="209"/>
      <c r="P904" s="209"/>
      <c r="Q904" s="209"/>
      <c r="R904" s="90"/>
      <c r="S904" s="91"/>
      <c r="T904" s="209"/>
      <c r="U904" s="94"/>
      <c r="V904" s="181"/>
      <c r="W904" s="181"/>
      <c r="X904" s="181"/>
      <c r="Y904" s="181"/>
      <c r="Z904" s="94"/>
      <c r="AA904" s="94"/>
      <c r="AB904" s="203"/>
      <c r="AC904" s="202"/>
      <c r="AD904" s="166"/>
      <c r="AE904" s="162" t="b">
        <f t="shared" si="272"/>
        <v>0</v>
      </c>
      <c r="AF904" s="163">
        <f t="shared" si="273"/>
        <v>0</v>
      </c>
      <c r="AG904" s="163">
        <f t="shared" si="274"/>
        <v>0</v>
      </c>
      <c r="AH904" s="164">
        <f t="shared" si="275"/>
        <v>0</v>
      </c>
      <c r="AI904" s="164">
        <f t="shared" si="276"/>
        <v>0</v>
      </c>
      <c r="AJ904" s="164">
        <f t="shared" si="277"/>
        <v>0</v>
      </c>
      <c r="AK904" s="164">
        <f t="shared" si="278"/>
        <v>0</v>
      </c>
      <c r="AL904" s="164">
        <f t="shared" si="279"/>
        <v>0</v>
      </c>
      <c r="AM904" s="164">
        <f t="shared" si="280"/>
        <v>1</v>
      </c>
      <c r="AN904" s="146">
        <f t="shared" si="281"/>
        <v>0</v>
      </c>
      <c r="AO904" s="146">
        <f t="shared" si="282"/>
        <v>0</v>
      </c>
      <c r="AP904" s="146">
        <f t="shared" si="283"/>
        <v>0</v>
      </c>
      <c r="AQ904" s="146">
        <f t="shared" si="284"/>
        <v>0</v>
      </c>
      <c r="AR904" s="146">
        <f t="shared" si="285"/>
        <v>0</v>
      </c>
      <c r="AS904" s="163">
        <f t="shared" si="286"/>
        <v>0</v>
      </c>
      <c r="AT904" s="165">
        <f t="shared" si="287"/>
        <v>0</v>
      </c>
      <c r="AU904" s="217"/>
      <c r="AV904" s="209"/>
      <c r="AW904" s="94"/>
      <c r="AX904" s="94"/>
      <c r="AY904" s="169"/>
      <c r="AZ904" s="170"/>
      <c r="BA904" s="94"/>
      <c r="BB904" s="94"/>
      <c r="BC904" s="94"/>
      <c r="BD904" s="94"/>
      <c r="BE904" s="91"/>
      <c r="BF904" s="94"/>
      <c r="BG904" s="94"/>
      <c r="BH904" s="228"/>
      <c r="BI904" s="209"/>
      <c r="BJ904" s="209"/>
      <c r="BK904" s="98"/>
      <c r="BL904" s="140"/>
      <c r="BR904" s="61"/>
      <c r="BS904" s="60"/>
      <c r="BT904" s="60"/>
      <c r="BU904" s="60"/>
    </row>
    <row r="905" spans="1:73" s="59" customFormat="1" ht="30" hidden="1" customHeight="1" x14ac:dyDescent="0.25">
      <c r="A905" s="139"/>
      <c r="B905" s="198"/>
      <c r="C905" s="159" t="str">
        <f t="shared" si="288"/>
        <v/>
      </c>
      <c r="D905" s="159" t="str">
        <f t="shared" si="289"/>
        <v/>
      </c>
      <c r="E905" s="201"/>
      <c r="F905" s="90"/>
      <c r="G905" s="259"/>
      <c r="H905" s="90"/>
      <c r="I905" s="266" t="b">
        <f t="shared" si="271"/>
        <v>0</v>
      </c>
      <c r="J905" s="95"/>
      <c r="K905" s="90"/>
      <c r="L905" s="90"/>
      <c r="M905" s="209"/>
      <c r="N905" s="209"/>
      <c r="O905" s="209"/>
      <c r="P905" s="209"/>
      <c r="Q905" s="209"/>
      <c r="R905" s="90"/>
      <c r="S905" s="91"/>
      <c r="T905" s="209"/>
      <c r="U905" s="94"/>
      <c r="V905" s="181"/>
      <c r="W905" s="181"/>
      <c r="X905" s="181"/>
      <c r="Y905" s="181"/>
      <c r="Z905" s="94"/>
      <c r="AA905" s="94"/>
      <c r="AB905" s="203"/>
      <c r="AC905" s="202"/>
      <c r="AD905" s="166"/>
      <c r="AE905" s="162" t="b">
        <f t="shared" si="272"/>
        <v>0</v>
      </c>
      <c r="AF905" s="163">
        <f t="shared" si="273"/>
        <v>0</v>
      </c>
      <c r="AG905" s="163">
        <f t="shared" si="274"/>
        <v>0</v>
      </c>
      <c r="AH905" s="164">
        <f t="shared" si="275"/>
        <v>0</v>
      </c>
      <c r="AI905" s="164">
        <f t="shared" si="276"/>
        <v>0</v>
      </c>
      <c r="AJ905" s="164">
        <f t="shared" si="277"/>
        <v>0</v>
      </c>
      <c r="AK905" s="164">
        <f t="shared" si="278"/>
        <v>0</v>
      </c>
      <c r="AL905" s="164">
        <f t="shared" si="279"/>
        <v>0</v>
      </c>
      <c r="AM905" s="164">
        <f t="shared" si="280"/>
        <v>1</v>
      </c>
      <c r="AN905" s="146">
        <f t="shared" si="281"/>
        <v>0</v>
      </c>
      <c r="AO905" s="146">
        <f t="shared" si="282"/>
        <v>0</v>
      </c>
      <c r="AP905" s="146">
        <f t="shared" si="283"/>
        <v>0</v>
      </c>
      <c r="AQ905" s="146">
        <f t="shared" si="284"/>
        <v>0</v>
      </c>
      <c r="AR905" s="146">
        <f t="shared" si="285"/>
        <v>0</v>
      </c>
      <c r="AS905" s="163">
        <f t="shared" si="286"/>
        <v>0</v>
      </c>
      <c r="AT905" s="165">
        <f t="shared" si="287"/>
        <v>0</v>
      </c>
      <c r="AU905" s="217"/>
      <c r="AV905" s="209"/>
      <c r="AW905" s="94"/>
      <c r="AX905" s="94"/>
      <c r="AY905" s="169"/>
      <c r="AZ905" s="170"/>
      <c r="BA905" s="94"/>
      <c r="BB905" s="94"/>
      <c r="BC905" s="94"/>
      <c r="BD905" s="94"/>
      <c r="BE905" s="91"/>
      <c r="BF905" s="94"/>
      <c r="BG905" s="94"/>
      <c r="BH905" s="222"/>
      <c r="BI905" s="98"/>
      <c r="BJ905" s="98"/>
      <c r="BK905" s="98"/>
      <c r="BL905" s="290"/>
      <c r="BR905" s="61"/>
      <c r="BS905" s="60"/>
      <c r="BT905" s="60"/>
      <c r="BU905" s="60"/>
    </row>
    <row r="906" spans="1:73" s="59" customFormat="1" ht="30" hidden="1" customHeight="1" x14ac:dyDescent="0.25">
      <c r="A906" s="139"/>
      <c r="B906" s="198"/>
      <c r="C906" s="159" t="str">
        <f t="shared" si="288"/>
        <v/>
      </c>
      <c r="D906" s="159" t="str">
        <f t="shared" si="289"/>
        <v/>
      </c>
      <c r="E906" s="201"/>
      <c r="F906" s="90"/>
      <c r="G906" s="259"/>
      <c r="H906" s="90"/>
      <c r="I906" s="266" t="b">
        <f t="shared" si="271"/>
        <v>0</v>
      </c>
      <c r="J906" s="95"/>
      <c r="K906" s="90"/>
      <c r="L906" s="90"/>
      <c r="M906" s="209"/>
      <c r="N906" s="209"/>
      <c r="O906" s="209"/>
      <c r="P906" s="209"/>
      <c r="Q906" s="209"/>
      <c r="R906" s="90"/>
      <c r="S906" s="91"/>
      <c r="T906" s="209"/>
      <c r="U906" s="94"/>
      <c r="V906" s="181"/>
      <c r="W906" s="181"/>
      <c r="X906" s="181"/>
      <c r="Y906" s="181"/>
      <c r="Z906" s="94"/>
      <c r="AA906" s="94"/>
      <c r="AB906" s="203"/>
      <c r="AC906" s="202"/>
      <c r="AD906" s="166"/>
      <c r="AE906" s="162" t="b">
        <f t="shared" si="272"/>
        <v>0</v>
      </c>
      <c r="AF906" s="163">
        <f t="shared" si="273"/>
        <v>0</v>
      </c>
      <c r="AG906" s="163">
        <f t="shared" si="274"/>
        <v>0</v>
      </c>
      <c r="AH906" s="164">
        <f t="shared" si="275"/>
        <v>0</v>
      </c>
      <c r="AI906" s="164">
        <f t="shared" si="276"/>
        <v>0</v>
      </c>
      <c r="AJ906" s="164">
        <f t="shared" si="277"/>
        <v>0</v>
      </c>
      <c r="AK906" s="164">
        <f t="shared" si="278"/>
        <v>0</v>
      </c>
      <c r="AL906" s="164">
        <f t="shared" si="279"/>
        <v>0</v>
      </c>
      <c r="AM906" s="164">
        <f t="shared" si="280"/>
        <v>1</v>
      </c>
      <c r="AN906" s="146">
        <f t="shared" si="281"/>
        <v>0</v>
      </c>
      <c r="AO906" s="146">
        <f t="shared" si="282"/>
        <v>0</v>
      </c>
      <c r="AP906" s="146">
        <f t="shared" si="283"/>
        <v>0</v>
      </c>
      <c r="AQ906" s="146">
        <f t="shared" si="284"/>
        <v>0</v>
      </c>
      <c r="AR906" s="146">
        <f t="shared" si="285"/>
        <v>0</v>
      </c>
      <c r="AS906" s="163">
        <f t="shared" si="286"/>
        <v>0</v>
      </c>
      <c r="AT906" s="165">
        <f t="shared" si="287"/>
        <v>0</v>
      </c>
      <c r="AU906" s="217"/>
      <c r="AV906" s="209"/>
      <c r="AW906" s="94"/>
      <c r="AX906" s="94"/>
      <c r="AY906" s="169"/>
      <c r="AZ906" s="170"/>
      <c r="BA906" s="94"/>
      <c r="BB906" s="94"/>
      <c r="BC906" s="94"/>
      <c r="BD906" s="94"/>
      <c r="BE906" s="91"/>
      <c r="BF906" s="94"/>
      <c r="BG906" s="94"/>
      <c r="BH906" s="228"/>
      <c r="BI906" s="209"/>
      <c r="BJ906" s="209"/>
      <c r="BK906" s="98"/>
      <c r="BL906" s="290"/>
      <c r="BR906" s="61"/>
      <c r="BS906" s="60"/>
      <c r="BT906" s="60"/>
      <c r="BU906" s="60"/>
    </row>
    <row r="907" spans="1:73" s="59" customFormat="1" ht="30" hidden="1" customHeight="1" x14ac:dyDescent="0.25">
      <c r="A907" s="139"/>
      <c r="B907" s="198"/>
      <c r="C907" s="159" t="str">
        <f t="shared" si="288"/>
        <v/>
      </c>
      <c r="D907" s="159" t="str">
        <f t="shared" si="289"/>
        <v/>
      </c>
      <c r="E907" s="201"/>
      <c r="F907" s="90"/>
      <c r="G907" s="259"/>
      <c r="H907" s="90"/>
      <c r="I907" s="266" t="b">
        <f t="shared" si="271"/>
        <v>0</v>
      </c>
      <c r="J907" s="95"/>
      <c r="K907" s="90"/>
      <c r="L907" s="90"/>
      <c r="M907" s="209"/>
      <c r="N907" s="209"/>
      <c r="O907" s="209"/>
      <c r="P907" s="209"/>
      <c r="Q907" s="209"/>
      <c r="R907" s="90"/>
      <c r="S907" s="91"/>
      <c r="T907" s="209"/>
      <c r="U907" s="94"/>
      <c r="V907" s="181"/>
      <c r="W907" s="181"/>
      <c r="X907" s="181"/>
      <c r="Y907" s="181"/>
      <c r="Z907" s="94"/>
      <c r="AA907" s="94"/>
      <c r="AB907" s="203"/>
      <c r="AC907" s="202"/>
      <c r="AD907" s="166"/>
      <c r="AE907" s="162" t="b">
        <f t="shared" si="272"/>
        <v>0</v>
      </c>
      <c r="AF907" s="163">
        <f t="shared" si="273"/>
        <v>0</v>
      </c>
      <c r="AG907" s="163">
        <f t="shared" si="274"/>
        <v>0</v>
      </c>
      <c r="AH907" s="164">
        <f t="shared" si="275"/>
        <v>0</v>
      </c>
      <c r="AI907" s="164">
        <f t="shared" si="276"/>
        <v>0</v>
      </c>
      <c r="AJ907" s="164">
        <f t="shared" si="277"/>
        <v>0</v>
      </c>
      <c r="AK907" s="164">
        <f t="shared" si="278"/>
        <v>0</v>
      </c>
      <c r="AL907" s="164">
        <f t="shared" si="279"/>
        <v>0</v>
      </c>
      <c r="AM907" s="164">
        <f t="shared" si="280"/>
        <v>1</v>
      </c>
      <c r="AN907" s="146">
        <f t="shared" si="281"/>
        <v>0</v>
      </c>
      <c r="AO907" s="146">
        <f t="shared" si="282"/>
        <v>0</v>
      </c>
      <c r="AP907" s="146">
        <f t="shared" si="283"/>
        <v>0</v>
      </c>
      <c r="AQ907" s="146">
        <f t="shared" si="284"/>
        <v>0</v>
      </c>
      <c r="AR907" s="146">
        <f t="shared" si="285"/>
        <v>0</v>
      </c>
      <c r="AS907" s="163">
        <f t="shared" si="286"/>
        <v>0</v>
      </c>
      <c r="AT907" s="165">
        <f t="shared" si="287"/>
        <v>0</v>
      </c>
      <c r="AU907" s="217"/>
      <c r="AV907" s="209"/>
      <c r="AW907" s="94"/>
      <c r="AX907" s="94"/>
      <c r="AY907" s="169"/>
      <c r="AZ907" s="170"/>
      <c r="BA907" s="94"/>
      <c r="BB907" s="94"/>
      <c r="BC907" s="94"/>
      <c r="BD907" s="94"/>
      <c r="BE907" s="91"/>
      <c r="BF907" s="94"/>
      <c r="BG907" s="94"/>
      <c r="BH907" s="228"/>
      <c r="BI907" s="209"/>
      <c r="BJ907" s="209"/>
      <c r="BK907" s="98"/>
      <c r="BL907" s="140"/>
      <c r="BR907" s="61"/>
      <c r="BT907" s="60"/>
      <c r="BU907" s="60"/>
    </row>
    <row r="908" spans="1:73" s="59" customFormat="1" ht="30" hidden="1" customHeight="1" x14ac:dyDescent="0.25">
      <c r="A908" s="139"/>
      <c r="B908" s="198"/>
      <c r="C908" s="159" t="str">
        <f t="shared" si="288"/>
        <v/>
      </c>
      <c r="D908" s="159" t="str">
        <f t="shared" si="289"/>
        <v/>
      </c>
      <c r="E908" s="201"/>
      <c r="F908" s="90"/>
      <c r="G908" s="259"/>
      <c r="H908" s="90"/>
      <c r="I908" s="266" t="b">
        <f t="shared" si="271"/>
        <v>0</v>
      </c>
      <c r="J908" s="95"/>
      <c r="K908" s="90"/>
      <c r="L908" s="90"/>
      <c r="M908" s="209"/>
      <c r="N908" s="209"/>
      <c r="O908" s="209"/>
      <c r="P908" s="209"/>
      <c r="Q908" s="209"/>
      <c r="R908" s="90"/>
      <c r="S908" s="91"/>
      <c r="T908" s="209"/>
      <c r="U908" s="94"/>
      <c r="V908" s="181"/>
      <c r="W908" s="181"/>
      <c r="X908" s="181"/>
      <c r="Y908" s="181"/>
      <c r="Z908" s="94"/>
      <c r="AA908" s="94"/>
      <c r="AB908" s="203"/>
      <c r="AC908" s="202"/>
      <c r="AD908" s="166"/>
      <c r="AE908" s="162" t="b">
        <f t="shared" si="272"/>
        <v>0</v>
      </c>
      <c r="AF908" s="163">
        <f t="shared" si="273"/>
        <v>0</v>
      </c>
      <c r="AG908" s="163">
        <f t="shared" si="274"/>
        <v>0</v>
      </c>
      <c r="AH908" s="164">
        <f t="shared" si="275"/>
        <v>0</v>
      </c>
      <c r="AI908" s="164">
        <f t="shared" si="276"/>
        <v>0</v>
      </c>
      <c r="AJ908" s="164">
        <f t="shared" si="277"/>
        <v>0</v>
      </c>
      <c r="AK908" s="164">
        <f t="shared" si="278"/>
        <v>0</v>
      </c>
      <c r="AL908" s="164">
        <f t="shared" si="279"/>
        <v>0</v>
      </c>
      <c r="AM908" s="164">
        <f t="shared" si="280"/>
        <v>1</v>
      </c>
      <c r="AN908" s="146">
        <f t="shared" si="281"/>
        <v>0</v>
      </c>
      <c r="AO908" s="146">
        <f t="shared" si="282"/>
        <v>0</v>
      </c>
      <c r="AP908" s="146">
        <f t="shared" si="283"/>
        <v>0</v>
      </c>
      <c r="AQ908" s="146">
        <f t="shared" si="284"/>
        <v>0</v>
      </c>
      <c r="AR908" s="146">
        <f t="shared" si="285"/>
        <v>0</v>
      </c>
      <c r="AS908" s="163">
        <f t="shared" si="286"/>
        <v>0</v>
      </c>
      <c r="AT908" s="165">
        <f t="shared" si="287"/>
        <v>0</v>
      </c>
      <c r="AU908" s="217"/>
      <c r="AV908" s="209"/>
      <c r="AW908" s="94"/>
      <c r="AX908" s="94"/>
      <c r="AY908" s="169"/>
      <c r="AZ908" s="170"/>
      <c r="BA908" s="94"/>
      <c r="BB908" s="94"/>
      <c r="BC908" s="94"/>
      <c r="BD908" s="94"/>
      <c r="BE908" s="91"/>
      <c r="BF908" s="94"/>
      <c r="BG908" s="94"/>
      <c r="BH908" s="228"/>
      <c r="BI908" s="209"/>
      <c r="BJ908" s="209"/>
      <c r="BK908" s="98"/>
      <c r="BL908" s="140"/>
      <c r="BR908" s="61"/>
      <c r="BT908" s="60"/>
      <c r="BU908" s="60"/>
    </row>
    <row r="909" spans="1:73" s="59" customFormat="1" ht="30" hidden="1" customHeight="1" x14ac:dyDescent="0.25">
      <c r="A909" s="139"/>
      <c r="B909" s="198"/>
      <c r="C909" s="159" t="str">
        <f t="shared" si="288"/>
        <v/>
      </c>
      <c r="D909" s="159" t="str">
        <f t="shared" si="289"/>
        <v/>
      </c>
      <c r="E909" s="201"/>
      <c r="F909" s="90"/>
      <c r="G909" s="259"/>
      <c r="H909" s="90"/>
      <c r="I909" s="266" t="b">
        <f t="shared" si="271"/>
        <v>0</v>
      </c>
      <c r="J909" s="95"/>
      <c r="K909" s="90"/>
      <c r="L909" s="90"/>
      <c r="M909" s="209"/>
      <c r="N909" s="209"/>
      <c r="O909" s="209"/>
      <c r="P909" s="209"/>
      <c r="Q909" s="209"/>
      <c r="R909" s="90"/>
      <c r="S909" s="91"/>
      <c r="T909" s="209"/>
      <c r="U909" s="94"/>
      <c r="V909" s="181"/>
      <c r="W909" s="181"/>
      <c r="X909" s="181"/>
      <c r="Y909" s="181"/>
      <c r="Z909" s="94"/>
      <c r="AA909" s="94"/>
      <c r="AB909" s="203"/>
      <c r="AC909" s="202"/>
      <c r="AD909" s="166"/>
      <c r="AE909" s="162" t="b">
        <f t="shared" si="272"/>
        <v>0</v>
      </c>
      <c r="AF909" s="163">
        <f t="shared" si="273"/>
        <v>0</v>
      </c>
      <c r="AG909" s="163">
        <f t="shared" si="274"/>
        <v>0</v>
      </c>
      <c r="AH909" s="164">
        <f t="shared" si="275"/>
        <v>0</v>
      </c>
      <c r="AI909" s="164">
        <f t="shared" si="276"/>
        <v>0</v>
      </c>
      <c r="AJ909" s="164">
        <f t="shared" si="277"/>
        <v>0</v>
      </c>
      <c r="AK909" s="164">
        <f t="shared" si="278"/>
        <v>0</v>
      </c>
      <c r="AL909" s="164">
        <f t="shared" si="279"/>
        <v>0</v>
      </c>
      <c r="AM909" s="164">
        <f t="shared" si="280"/>
        <v>1</v>
      </c>
      <c r="AN909" s="146">
        <f t="shared" si="281"/>
        <v>0</v>
      </c>
      <c r="AO909" s="146">
        <f t="shared" si="282"/>
        <v>0</v>
      </c>
      <c r="AP909" s="146">
        <f t="shared" si="283"/>
        <v>0</v>
      </c>
      <c r="AQ909" s="146">
        <f t="shared" si="284"/>
        <v>0</v>
      </c>
      <c r="AR909" s="146">
        <f t="shared" si="285"/>
        <v>0</v>
      </c>
      <c r="AS909" s="163">
        <f t="shared" si="286"/>
        <v>0</v>
      </c>
      <c r="AT909" s="165">
        <f t="shared" si="287"/>
        <v>0</v>
      </c>
      <c r="AU909" s="217"/>
      <c r="AV909" s="209"/>
      <c r="AW909" s="94"/>
      <c r="AX909" s="94"/>
      <c r="AY909" s="169"/>
      <c r="AZ909" s="170"/>
      <c r="BA909" s="94"/>
      <c r="BB909" s="94"/>
      <c r="BC909" s="94"/>
      <c r="BD909" s="94"/>
      <c r="BE909" s="91"/>
      <c r="BF909" s="94"/>
      <c r="BG909" s="94"/>
      <c r="BH909" s="228"/>
      <c r="BI909" s="209"/>
      <c r="BJ909" s="209"/>
      <c r="BK909" s="98"/>
      <c r="BL909" s="140"/>
      <c r="BR909" s="61"/>
      <c r="BT909" s="60"/>
      <c r="BU909" s="60"/>
    </row>
    <row r="910" spans="1:73" s="59" customFormat="1" ht="30" hidden="1" customHeight="1" x14ac:dyDescent="0.25">
      <c r="A910" s="139"/>
      <c r="B910" s="198"/>
      <c r="C910" s="159" t="str">
        <f t="shared" si="288"/>
        <v/>
      </c>
      <c r="D910" s="159" t="str">
        <f t="shared" si="289"/>
        <v/>
      </c>
      <c r="E910" s="201"/>
      <c r="F910" s="90"/>
      <c r="G910" s="259"/>
      <c r="H910" s="90"/>
      <c r="I910" s="266" t="b">
        <f t="shared" si="271"/>
        <v>0</v>
      </c>
      <c r="J910" s="95"/>
      <c r="K910" s="90"/>
      <c r="L910" s="90"/>
      <c r="M910" s="209"/>
      <c r="N910" s="209"/>
      <c r="O910" s="209"/>
      <c r="P910" s="209"/>
      <c r="Q910" s="209"/>
      <c r="R910" s="90"/>
      <c r="S910" s="91"/>
      <c r="T910" s="209"/>
      <c r="U910" s="94"/>
      <c r="V910" s="181"/>
      <c r="W910" s="181"/>
      <c r="X910" s="181"/>
      <c r="Y910" s="181"/>
      <c r="Z910" s="94"/>
      <c r="AA910" s="94"/>
      <c r="AB910" s="203"/>
      <c r="AC910" s="202"/>
      <c r="AD910" s="166"/>
      <c r="AE910" s="162" t="b">
        <f t="shared" si="272"/>
        <v>0</v>
      </c>
      <c r="AF910" s="163">
        <f t="shared" si="273"/>
        <v>0</v>
      </c>
      <c r="AG910" s="163">
        <f t="shared" si="274"/>
        <v>0</v>
      </c>
      <c r="AH910" s="164">
        <f t="shared" si="275"/>
        <v>0</v>
      </c>
      <c r="AI910" s="164">
        <f t="shared" si="276"/>
        <v>0</v>
      </c>
      <c r="AJ910" s="164">
        <f t="shared" si="277"/>
        <v>0</v>
      </c>
      <c r="AK910" s="164">
        <f t="shared" si="278"/>
        <v>0</v>
      </c>
      <c r="AL910" s="164">
        <f t="shared" si="279"/>
        <v>0</v>
      </c>
      <c r="AM910" s="164">
        <f t="shared" si="280"/>
        <v>1</v>
      </c>
      <c r="AN910" s="146">
        <f t="shared" si="281"/>
        <v>0</v>
      </c>
      <c r="AO910" s="146">
        <f t="shared" si="282"/>
        <v>0</v>
      </c>
      <c r="AP910" s="146">
        <f t="shared" si="283"/>
        <v>0</v>
      </c>
      <c r="AQ910" s="146">
        <f t="shared" si="284"/>
        <v>0</v>
      </c>
      <c r="AR910" s="146">
        <f t="shared" si="285"/>
        <v>0</v>
      </c>
      <c r="AS910" s="163">
        <f t="shared" si="286"/>
        <v>0</v>
      </c>
      <c r="AT910" s="165">
        <f t="shared" si="287"/>
        <v>0</v>
      </c>
      <c r="AU910" s="217"/>
      <c r="AV910" s="209"/>
      <c r="AW910" s="94"/>
      <c r="AX910" s="94"/>
      <c r="AY910" s="169"/>
      <c r="AZ910" s="170"/>
      <c r="BA910" s="94"/>
      <c r="BB910" s="94"/>
      <c r="BC910" s="94"/>
      <c r="BD910" s="94"/>
      <c r="BE910" s="91"/>
      <c r="BF910" s="94"/>
      <c r="BG910" s="94"/>
      <c r="BH910" s="222"/>
      <c r="BI910" s="98"/>
      <c r="BJ910" s="98"/>
      <c r="BK910" s="98"/>
      <c r="BL910" s="140"/>
      <c r="BR910" s="61"/>
      <c r="BT910" s="60"/>
      <c r="BU910" s="60"/>
    </row>
    <row r="911" spans="1:73" s="59" customFormat="1" ht="30" hidden="1" customHeight="1" x14ac:dyDescent="0.25">
      <c r="A911" s="139"/>
      <c r="B911" s="198"/>
      <c r="C911" s="159" t="str">
        <f t="shared" si="288"/>
        <v/>
      </c>
      <c r="D911" s="159" t="str">
        <f t="shared" si="289"/>
        <v/>
      </c>
      <c r="E911" s="201"/>
      <c r="F911" s="90"/>
      <c r="G911" s="259"/>
      <c r="H911" s="90"/>
      <c r="I911" s="266" t="b">
        <f t="shared" si="271"/>
        <v>0</v>
      </c>
      <c r="J911" s="95"/>
      <c r="K911" s="90"/>
      <c r="L911" s="90"/>
      <c r="M911" s="209"/>
      <c r="N911" s="209"/>
      <c r="O911" s="209"/>
      <c r="P911" s="209"/>
      <c r="Q911" s="209"/>
      <c r="R911" s="90"/>
      <c r="S911" s="91"/>
      <c r="T911" s="209"/>
      <c r="U911" s="94"/>
      <c r="V911" s="181"/>
      <c r="W911" s="181"/>
      <c r="X911" s="181"/>
      <c r="Y911" s="181"/>
      <c r="Z911" s="94"/>
      <c r="AA911" s="94"/>
      <c r="AB911" s="203"/>
      <c r="AC911" s="202"/>
      <c r="AD911" s="166"/>
      <c r="AE911" s="162" t="b">
        <f t="shared" si="272"/>
        <v>0</v>
      </c>
      <c r="AF911" s="163">
        <f t="shared" si="273"/>
        <v>0</v>
      </c>
      <c r="AG911" s="163">
        <f t="shared" si="274"/>
        <v>0</v>
      </c>
      <c r="AH911" s="164">
        <f t="shared" si="275"/>
        <v>0</v>
      </c>
      <c r="AI911" s="164">
        <f t="shared" si="276"/>
        <v>0</v>
      </c>
      <c r="AJ911" s="164">
        <f t="shared" si="277"/>
        <v>0</v>
      </c>
      <c r="AK911" s="164">
        <f t="shared" si="278"/>
        <v>0</v>
      </c>
      <c r="AL911" s="164">
        <f t="shared" si="279"/>
        <v>0</v>
      </c>
      <c r="AM911" s="164">
        <f t="shared" si="280"/>
        <v>1</v>
      </c>
      <c r="AN911" s="146">
        <f t="shared" si="281"/>
        <v>0</v>
      </c>
      <c r="AO911" s="146">
        <f t="shared" si="282"/>
        <v>0</v>
      </c>
      <c r="AP911" s="146">
        <f t="shared" si="283"/>
        <v>0</v>
      </c>
      <c r="AQ911" s="146">
        <f t="shared" si="284"/>
        <v>0</v>
      </c>
      <c r="AR911" s="146">
        <f t="shared" si="285"/>
        <v>0</v>
      </c>
      <c r="AS911" s="163">
        <f t="shared" si="286"/>
        <v>0</v>
      </c>
      <c r="AT911" s="165">
        <f t="shared" si="287"/>
        <v>0</v>
      </c>
      <c r="AU911" s="217"/>
      <c r="AV911" s="209"/>
      <c r="AW911" s="94"/>
      <c r="AX911" s="94"/>
      <c r="AY911" s="169"/>
      <c r="AZ911" s="170"/>
      <c r="BA911" s="94"/>
      <c r="BB911" s="94"/>
      <c r="BC911" s="94"/>
      <c r="BD911" s="94"/>
      <c r="BE911" s="91"/>
      <c r="BF911" s="94"/>
      <c r="BG911" s="94"/>
      <c r="BH911" s="228"/>
      <c r="BI911" s="209"/>
      <c r="BJ911" s="209"/>
      <c r="BK911" s="98"/>
      <c r="BL911" s="140"/>
      <c r="BR911" s="61"/>
      <c r="BT911" s="60"/>
      <c r="BU911" s="60"/>
    </row>
    <row r="912" spans="1:73" s="59" customFormat="1" ht="30" hidden="1" customHeight="1" x14ac:dyDescent="0.25">
      <c r="A912" s="139"/>
      <c r="B912" s="198"/>
      <c r="C912" s="159" t="str">
        <f t="shared" si="288"/>
        <v/>
      </c>
      <c r="D912" s="159" t="str">
        <f t="shared" si="289"/>
        <v/>
      </c>
      <c r="E912" s="201"/>
      <c r="F912" s="90"/>
      <c r="G912" s="259"/>
      <c r="H912" s="90"/>
      <c r="I912" s="266" t="b">
        <f t="shared" si="271"/>
        <v>0</v>
      </c>
      <c r="J912" s="95"/>
      <c r="K912" s="90"/>
      <c r="L912" s="90"/>
      <c r="M912" s="209"/>
      <c r="N912" s="209"/>
      <c r="O912" s="209"/>
      <c r="P912" s="209"/>
      <c r="Q912" s="209"/>
      <c r="R912" s="90"/>
      <c r="S912" s="91"/>
      <c r="T912" s="209"/>
      <c r="U912" s="94"/>
      <c r="V912" s="181"/>
      <c r="W912" s="181"/>
      <c r="X912" s="181"/>
      <c r="Y912" s="181"/>
      <c r="Z912" s="94"/>
      <c r="AA912" s="94"/>
      <c r="AB912" s="203"/>
      <c r="AC912" s="202"/>
      <c r="AD912" s="166"/>
      <c r="AE912" s="162" t="b">
        <f t="shared" si="272"/>
        <v>0</v>
      </c>
      <c r="AF912" s="163">
        <f t="shared" si="273"/>
        <v>0</v>
      </c>
      <c r="AG912" s="163">
        <f t="shared" si="274"/>
        <v>0</v>
      </c>
      <c r="AH912" s="164">
        <f t="shared" si="275"/>
        <v>0</v>
      </c>
      <c r="AI912" s="164">
        <f t="shared" si="276"/>
        <v>0</v>
      </c>
      <c r="AJ912" s="164">
        <f t="shared" si="277"/>
        <v>0</v>
      </c>
      <c r="AK912" s="164">
        <f t="shared" si="278"/>
        <v>0</v>
      </c>
      <c r="AL912" s="164">
        <f t="shared" si="279"/>
        <v>0</v>
      </c>
      <c r="AM912" s="164">
        <f t="shared" si="280"/>
        <v>1</v>
      </c>
      <c r="AN912" s="146">
        <f t="shared" si="281"/>
        <v>0</v>
      </c>
      <c r="AO912" s="146">
        <f t="shared" si="282"/>
        <v>0</v>
      </c>
      <c r="AP912" s="146">
        <f t="shared" si="283"/>
        <v>0</v>
      </c>
      <c r="AQ912" s="146">
        <f t="shared" si="284"/>
        <v>0</v>
      </c>
      <c r="AR912" s="146">
        <f t="shared" si="285"/>
        <v>0</v>
      </c>
      <c r="AS912" s="163">
        <f t="shared" si="286"/>
        <v>0</v>
      </c>
      <c r="AT912" s="165">
        <f t="shared" si="287"/>
        <v>0</v>
      </c>
      <c r="AU912" s="217"/>
      <c r="AV912" s="209"/>
      <c r="AW912" s="94"/>
      <c r="AX912" s="94"/>
      <c r="AY912" s="169"/>
      <c r="AZ912" s="170"/>
      <c r="BA912" s="94"/>
      <c r="BB912" s="94"/>
      <c r="BC912" s="94"/>
      <c r="BD912" s="94"/>
      <c r="BE912" s="91"/>
      <c r="BF912" s="94"/>
      <c r="BG912" s="94"/>
      <c r="BH912" s="226"/>
      <c r="BI912" s="215"/>
      <c r="BJ912" s="215"/>
      <c r="BK912" s="98"/>
      <c r="BL912" s="140"/>
      <c r="BR912" s="61"/>
      <c r="BT912" s="60"/>
      <c r="BU912" s="60"/>
    </row>
    <row r="913" spans="1:73" s="59" customFormat="1" ht="30" hidden="1" customHeight="1" x14ac:dyDescent="0.25">
      <c r="A913" s="139"/>
      <c r="B913" s="198"/>
      <c r="C913" s="159" t="str">
        <f t="shared" si="288"/>
        <v/>
      </c>
      <c r="D913" s="159" t="str">
        <f t="shared" si="289"/>
        <v/>
      </c>
      <c r="E913" s="201"/>
      <c r="F913" s="90"/>
      <c r="G913" s="259"/>
      <c r="H913" s="90"/>
      <c r="I913" s="266" t="b">
        <f t="shared" si="271"/>
        <v>0</v>
      </c>
      <c r="J913" s="95"/>
      <c r="K913" s="90"/>
      <c r="L913" s="90"/>
      <c r="M913" s="209"/>
      <c r="N913" s="209"/>
      <c r="O913" s="209"/>
      <c r="P913" s="209"/>
      <c r="Q913" s="209"/>
      <c r="R913" s="90"/>
      <c r="S913" s="91"/>
      <c r="T913" s="209"/>
      <c r="U913" s="94"/>
      <c r="V913" s="181"/>
      <c r="W913" s="181"/>
      <c r="X913" s="181"/>
      <c r="Y913" s="181"/>
      <c r="Z913" s="94"/>
      <c r="AA913" s="94"/>
      <c r="AB913" s="203"/>
      <c r="AC913" s="202"/>
      <c r="AD913" s="166"/>
      <c r="AE913" s="162" t="b">
        <f t="shared" si="272"/>
        <v>0</v>
      </c>
      <c r="AF913" s="163">
        <f t="shared" si="273"/>
        <v>0</v>
      </c>
      <c r="AG913" s="163">
        <f t="shared" si="274"/>
        <v>0</v>
      </c>
      <c r="AH913" s="164">
        <f t="shared" si="275"/>
        <v>0</v>
      </c>
      <c r="AI913" s="164">
        <f t="shared" si="276"/>
        <v>0</v>
      </c>
      <c r="AJ913" s="164">
        <f t="shared" si="277"/>
        <v>0</v>
      </c>
      <c r="AK913" s="164">
        <f t="shared" si="278"/>
        <v>0</v>
      </c>
      <c r="AL913" s="164">
        <f t="shared" si="279"/>
        <v>0</v>
      </c>
      <c r="AM913" s="164">
        <f t="shared" si="280"/>
        <v>1</v>
      </c>
      <c r="AN913" s="146">
        <f t="shared" si="281"/>
        <v>0</v>
      </c>
      <c r="AO913" s="146">
        <f t="shared" si="282"/>
        <v>0</v>
      </c>
      <c r="AP913" s="146">
        <f t="shared" si="283"/>
        <v>0</v>
      </c>
      <c r="AQ913" s="146">
        <f t="shared" si="284"/>
        <v>0</v>
      </c>
      <c r="AR913" s="146">
        <f t="shared" si="285"/>
        <v>0</v>
      </c>
      <c r="AS913" s="163">
        <f t="shared" si="286"/>
        <v>0</v>
      </c>
      <c r="AT913" s="165">
        <f t="shared" si="287"/>
        <v>0</v>
      </c>
      <c r="AU913" s="217"/>
      <c r="AV913" s="209"/>
      <c r="AW913" s="94"/>
      <c r="AX913" s="94"/>
      <c r="AY913" s="169"/>
      <c r="AZ913" s="170"/>
      <c r="BA913" s="94"/>
      <c r="BB913" s="94"/>
      <c r="BC913" s="94"/>
      <c r="BD913" s="94"/>
      <c r="BE913" s="91"/>
      <c r="BF913" s="94"/>
      <c r="BG913" s="94"/>
      <c r="BH913" s="222"/>
      <c r="BI913" s="98"/>
      <c r="BJ913" s="98"/>
      <c r="BK913" s="98"/>
      <c r="BL913" s="140"/>
      <c r="BR913" s="61"/>
      <c r="BT913" s="60"/>
      <c r="BU913" s="60"/>
    </row>
    <row r="914" spans="1:73" s="59" customFormat="1" ht="30" hidden="1" customHeight="1" x14ac:dyDescent="0.25">
      <c r="A914" s="139"/>
      <c r="B914" s="198"/>
      <c r="C914" s="159" t="str">
        <f t="shared" si="288"/>
        <v/>
      </c>
      <c r="D914" s="159" t="str">
        <f t="shared" si="289"/>
        <v/>
      </c>
      <c r="E914" s="201"/>
      <c r="F914" s="90"/>
      <c r="G914" s="259"/>
      <c r="H914" s="90"/>
      <c r="I914" s="266" t="b">
        <f t="shared" si="271"/>
        <v>0</v>
      </c>
      <c r="J914" s="95"/>
      <c r="K914" s="90"/>
      <c r="L914" s="90"/>
      <c r="M914" s="209"/>
      <c r="N914" s="209"/>
      <c r="O914" s="209"/>
      <c r="P914" s="209"/>
      <c r="Q914" s="209"/>
      <c r="R914" s="90"/>
      <c r="S914" s="91"/>
      <c r="T914" s="209"/>
      <c r="U914" s="94"/>
      <c r="V914" s="181"/>
      <c r="W914" s="181"/>
      <c r="X914" s="181"/>
      <c r="Y914" s="181"/>
      <c r="Z914" s="94"/>
      <c r="AA914" s="94"/>
      <c r="AB914" s="203"/>
      <c r="AC914" s="202"/>
      <c r="AD914" s="166"/>
      <c r="AE914" s="162" t="b">
        <f t="shared" si="272"/>
        <v>0</v>
      </c>
      <c r="AF914" s="163">
        <f t="shared" si="273"/>
        <v>0</v>
      </c>
      <c r="AG914" s="163">
        <f t="shared" si="274"/>
        <v>0</v>
      </c>
      <c r="AH914" s="164">
        <f t="shared" si="275"/>
        <v>0</v>
      </c>
      <c r="AI914" s="164">
        <f t="shared" si="276"/>
        <v>0</v>
      </c>
      <c r="AJ914" s="164">
        <f t="shared" si="277"/>
        <v>0</v>
      </c>
      <c r="AK914" s="164">
        <f t="shared" si="278"/>
        <v>0</v>
      </c>
      <c r="AL914" s="164">
        <f t="shared" si="279"/>
        <v>0</v>
      </c>
      <c r="AM914" s="164">
        <f t="shared" si="280"/>
        <v>1</v>
      </c>
      <c r="AN914" s="146">
        <f t="shared" si="281"/>
        <v>0</v>
      </c>
      <c r="AO914" s="146">
        <f t="shared" si="282"/>
        <v>0</v>
      </c>
      <c r="AP914" s="146">
        <f t="shared" si="283"/>
        <v>0</v>
      </c>
      <c r="AQ914" s="146">
        <f t="shared" si="284"/>
        <v>0</v>
      </c>
      <c r="AR914" s="146">
        <f t="shared" si="285"/>
        <v>0</v>
      </c>
      <c r="AS914" s="163">
        <f t="shared" si="286"/>
        <v>0</v>
      </c>
      <c r="AT914" s="165">
        <f t="shared" si="287"/>
        <v>0</v>
      </c>
      <c r="AU914" s="217"/>
      <c r="AV914" s="209"/>
      <c r="AW914" s="94"/>
      <c r="AX914" s="94"/>
      <c r="AY914" s="169"/>
      <c r="AZ914" s="170"/>
      <c r="BA914" s="94"/>
      <c r="BB914" s="94"/>
      <c r="BC914" s="94"/>
      <c r="BD914" s="94"/>
      <c r="BE914" s="91"/>
      <c r="BF914" s="94"/>
      <c r="BG914" s="94"/>
      <c r="BH914" s="222"/>
      <c r="BI914" s="98"/>
      <c r="BJ914" s="98"/>
      <c r="BK914" s="98"/>
      <c r="BL914" s="140"/>
      <c r="BR914" s="61"/>
      <c r="BT914" s="60"/>
      <c r="BU914" s="60"/>
    </row>
    <row r="915" spans="1:73" s="59" customFormat="1" ht="30" hidden="1" customHeight="1" x14ac:dyDescent="0.25">
      <c r="A915" s="139"/>
      <c r="B915" s="198"/>
      <c r="C915" s="159" t="str">
        <f t="shared" si="288"/>
        <v/>
      </c>
      <c r="D915" s="159" t="str">
        <f t="shared" si="289"/>
        <v/>
      </c>
      <c r="E915" s="201"/>
      <c r="F915" s="90"/>
      <c r="G915" s="259"/>
      <c r="H915" s="90"/>
      <c r="I915" s="266" t="b">
        <f t="shared" si="271"/>
        <v>0</v>
      </c>
      <c r="J915" s="95"/>
      <c r="K915" s="90"/>
      <c r="L915" s="90"/>
      <c r="M915" s="209"/>
      <c r="N915" s="209"/>
      <c r="O915" s="209"/>
      <c r="P915" s="209"/>
      <c r="Q915" s="209"/>
      <c r="R915" s="90"/>
      <c r="S915" s="91"/>
      <c r="T915" s="209"/>
      <c r="U915" s="94"/>
      <c r="V915" s="181"/>
      <c r="W915" s="181"/>
      <c r="X915" s="181"/>
      <c r="Y915" s="181"/>
      <c r="Z915" s="94"/>
      <c r="AA915" s="94"/>
      <c r="AB915" s="203"/>
      <c r="AC915" s="202"/>
      <c r="AD915" s="166"/>
      <c r="AE915" s="162" t="b">
        <f t="shared" si="272"/>
        <v>0</v>
      </c>
      <c r="AF915" s="163">
        <f t="shared" si="273"/>
        <v>0</v>
      </c>
      <c r="AG915" s="163">
        <f t="shared" si="274"/>
        <v>0</v>
      </c>
      <c r="AH915" s="164">
        <f t="shared" si="275"/>
        <v>0</v>
      </c>
      <c r="AI915" s="164">
        <f t="shared" si="276"/>
        <v>0</v>
      </c>
      <c r="AJ915" s="164">
        <f t="shared" si="277"/>
        <v>0</v>
      </c>
      <c r="AK915" s="164">
        <f t="shared" si="278"/>
        <v>0</v>
      </c>
      <c r="AL915" s="164">
        <f t="shared" si="279"/>
        <v>0</v>
      </c>
      <c r="AM915" s="164">
        <f t="shared" si="280"/>
        <v>1</v>
      </c>
      <c r="AN915" s="146">
        <f t="shared" si="281"/>
        <v>0</v>
      </c>
      <c r="AO915" s="146">
        <f t="shared" si="282"/>
        <v>0</v>
      </c>
      <c r="AP915" s="146">
        <f t="shared" si="283"/>
        <v>0</v>
      </c>
      <c r="AQ915" s="146">
        <f t="shared" si="284"/>
        <v>0</v>
      </c>
      <c r="AR915" s="146">
        <f t="shared" si="285"/>
        <v>0</v>
      </c>
      <c r="AS915" s="163">
        <f t="shared" si="286"/>
        <v>0</v>
      </c>
      <c r="AT915" s="165">
        <f t="shared" si="287"/>
        <v>0</v>
      </c>
      <c r="AU915" s="217"/>
      <c r="AV915" s="209"/>
      <c r="AW915" s="94"/>
      <c r="AX915" s="94"/>
      <c r="AY915" s="169"/>
      <c r="AZ915" s="170"/>
      <c r="BA915" s="94"/>
      <c r="BB915" s="94"/>
      <c r="BC915" s="94"/>
      <c r="BD915" s="94"/>
      <c r="BE915" s="91"/>
      <c r="BF915" s="94"/>
      <c r="BG915" s="94"/>
      <c r="BH915" s="222"/>
      <c r="BI915" s="98"/>
      <c r="BJ915" s="98"/>
      <c r="BK915" s="98"/>
      <c r="BL915" s="140"/>
      <c r="BR915" s="61"/>
      <c r="BT915" s="60"/>
      <c r="BU915" s="60"/>
    </row>
    <row r="916" spans="1:73" s="59" customFormat="1" ht="30" hidden="1" customHeight="1" x14ac:dyDescent="0.25">
      <c r="A916" s="139"/>
      <c r="B916" s="198"/>
      <c r="C916" s="159" t="str">
        <f t="shared" si="288"/>
        <v/>
      </c>
      <c r="D916" s="159" t="str">
        <f t="shared" si="289"/>
        <v/>
      </c>
      <c r="E916" s="201"/>
      <c r="F916" s="90"/>
      <c r="G916" s="259"/>
      <c r="H916" s="90"/>
      <c r="I916" s="266" t="b">
        <f t="shared" si="271"/>
        <v>0</v>
      </c>
      <c r="J916" s="95"/>
      <c r="K916" s="90"/>
      <c r="L916" s="90"/>
      <c r="M916" s="209"/>
      <c r="N916" s="209"/>
      <c r="O916" s="209"/>
      <c r="P916" s="209"/>
      <c r="Q916" s="209"/>
      <c r="R916" s="90"/>
      <c r="S916" s="91"/>
      <c r="T916" s="209"/>
      <c r="U916" s="94"/>
      <c r="V916" s="181"/>
      <c r="W916" s="181"/>
      <c r="X916" s="181"/>
      <c r="Y916" s="181"/>
      <c r="Z916" s="94"/>
      <c r="AA916" s="94"/>
      <c r="AB916" s="203"/>
      <c r="AC916" s="202"/>
      <c r="AD916" s="166"/>
      <c r="AE916" s="162" t="b">
        <f t="shared" si="272"/>
        <v>0</v>
      </c>
      <c r="AF916" s="163">
        <f t="shared" si="273"/>
        <v>0</v>
      </c>
      <c r="AG916" s="163">
        <f t="shared" si="274"/>
        <v>0</v>
      </c>
      <c r="AH916" s="164">
        <f t="shared" si="275"/>
        <v>0</v>
      </c>
      <c r="AI916" s="164">
        <f t="shared" si="276"/>
        <v>0</v>
      </c>
      <c r="AJ916" s="164">
        <f t="shared" si="277"/>
        <v>0</v>
      </c>
      <c r="AK916" s="164">
        <f t="shared" si="278"/>
        <v>0</v>
      </c>
      <c r="AL916" s="164">
        <f t="shared" si="279"/>
        <v>0</v>
      </c>
      <c r="AM916" s="164">
        <f t="shared" si="280"/>
        <v>1</v>
      </c>
      <c r="AN916" s="146">
        <f t="shared" si="281"/>
        <v>0</v>
      </c>
      <c r="AO916" s="146">
        <f t="shared" si="282"/>
        <v>0</v>
      </c>
      <c r="AP916" s="146">
        <f t="shared" si="283"/>
        <v>0</v>
      </c>
      <c r="AQ916" s="146">
        <f t="shared" si="284"/>
        <v>0</v>
      </c>
      <c r="AR916" s="146">
        <f t="shared" si="285"/>
        <v>0</v>
      </c>
      <c r="AS916" s="163">
        <f t="shared" si="286"/>
        <v>0</v>
      </c>
      <c r="AT916" s="165">
        <f t="shared" si="287"/>
        <v>0</v>
      </c>
      <c r="AU916" s="217"/>
      <c r="AV916" s="209"/>
      <c r="AW916" s="94"/>
      <c r="AX916" s="94"/>
      <c r="AY916" s="169"/>
      <c r="AZ916" s="170"/>
      <c r="BA916" s="94"/>
      <c r="BB916" s="94"/>
      <c r="BC916" s="94"/>
      <c r="BD916" s="94"/>
      <c r="BE916" s="91"/>
      <c r="BF916" s="94"/>
      <c r="BG916" s="94"/>
      <c r="BH916" s="228"/>
      <c r="BI916" s="209"/>
      <c r="BJ916" s="209"/>
      <c r="BK916" s="98"/>
      <c r="BL916" s="140"/>
      <c r="BR916" s="61"/>
      <c r="BT916" s="60"/>
      <c r="BU916" s="60"/>
    </row>
    <row r="917" spans="1:73" s="59" customFormat="1" ht="30" hidden="1" customHeight="1" x14ac:dyDescent="0.25">
      <c r="A917" s="139"/>
      <c r="B917" s="198"/>
      <c r="C917" s="159" t="str">
        <f t="shared" si="288"/>
        <v/>
      </c>
      <c r="D917" s="159" t="str">
        <f t="shared" si="289"/>
        <v/>
      </c>
      <c r="E917" s="201"/>
      <c r="F917" s="90"/>
      <c r="G917" s="259"/>
      <c r="H917" s="90"/>
      <c r="I917" s="266" t="b">
        <f t="shared" si="271"/>
        <v>0</v>
      </c>
      <c r="J917" s="95"/>
      <c r="K917" s="90"/>
      <c r="L917" s="90"/>
      <c r="M917" s="209"/>
      <c r="N917" s="209"/>
      <c r="O917" s="209"/>
      <c r="P917" s="209"/>
      <c r="Q917" s="209"/>
      <c r="R917" s="90"/>
      <c r="S917" s="91"/>
      <c r="T917" s="209"/>
      <c r="U917" s="94"/>
      <c r="V917" s="181"/>
      <c r="W917" s="181"/>
      <c r="X917" s="181"/>
      <c r="Y917" s="181"/>
      <c r="Z917" s="94"/>
      <c r="AA917" s="94"/>
      <c r="AB917" s="203"/>
      <c r="AC917" s="202"/>
      <c r="AD917" s="166"/>
      <c r="AE917" s="162" t="b">
        <f t="shared" si="272"/>
        <v>0</v>
      </c>
      <c r="AF917" s="163">
        <f t="shared" si="273"/>
        <v>0</v>
      </c>
      <c r="AG917" s="163">
        <f t="shared" si="274"/>
        <v>0</v>
      </c>
      <c r="AH917" s="164">
        <f t="shared" si="275"/>
        <v>0</v>
      </c>
      <c r="AI917" s="164">
        <f t="shared" si="276"/>
        <v>0</v>
      </c>
      <c r="AJ917" s="164">
        <f t="shared" si="277"/>
        <v>0</v>
      </c>
      <c r="AK917" s="164">
        <f t="shared" si="278"/>
        <v>0</v>
      </c>
      <c r="AL917" s="164">
        <f t="shared" si="279"/>
        <v>0</v>
      </c>
      <c r="AM917" s="164">
        <f t="shared" si="280"/>
        <v>1</v>
      </c>
      <c r="AN917" s="146">
        <f t="shared" si="281"/>
        <v>0</v>
      </c>
      <c r="AO917" s="146">
        <f t="shared" si="282"/>
        <v>0</v>
      </c>
      <c r="AP917" s="146">
        <f t="shared" si="283"/>
        <v>0</v>
      </c>
      <c r="AQ917" s="146">
        <f t="shared" si="284"/>
        <v>0</v>
      </c>
      <c r="AR917" s="146">
        <f t="shared" si="285"/>
        <v>0</v>
      </c>
      <c r="AS917" s="163">
        <f t="shared" si="286"/>
        <v>0</v>
      </c>
      <c r="AT917" s="165">
        <f t="shared" si="287"/>
        <v>0</v>
      </c>
      <c r="AU917" s="217"/>
      <c r="AV917" s="209"/>
      <c r="AW917" s="94"/>
      <c r="AX917" s="94"/>
      <c r="AY917" s="169"/>
      <c r="AZ917" s="170"/>
      <c r="BA917" s="94"/>
      <c r="BB917" s="94"/>
      <c r="BC917" s="94"/>
      <c r="BD917" s="94"/>
      <c r="BE917" s="91"/>
      <c r="BF917" s="94"/>
      <c r="BG917" s="94"/>
      <c r="BH917" s="228"/>
      <c r="BI917" s="209"/>
      <c r="BJ917" s="209"/>
      <c r="BK917" s="98"/>
      <c r="BL917" s="140"/>
      <c r="BR917" s="61"/>
      <c r="BT917" s="60"/>
      <c r="BU917" s="60"/>
    </row>
    <row r="918" spans="1:73" s="59" customFormat="1" ht="30" hidden="1" customHeight="1" x14ac:dyDescent="0.25">
      <c r="A918" s="139"/>
      <c r="B918" s="198"/>
      <c r="C918" s="159" t="str">
        <f t="shared" si="288"/>
        <v/>
      </c>
      <c r="D918" s="159" t="str">
        <f t="shared" si="289"/>
        <v/>
      </c>
      <c r="E918" s="201"/>
      <c r="F918" s="90"/>
      <c r="G918" s="259"/>
      <c r="H918" s="90"/>
      <c r="I918" s="266" t="b">
        <f t="shared" si="271"/>
        <v>0</v>
      </c>
      <c r="J918" s="95"/>
      <c r="K918" s="90"/>
      <c r="L918" s="90"/>
      <c r="M918" s="209"/>
      <c r="N918" s="209"/>
      <c r="O918" s="209"/>
      <c r="P918" s="209"/>
      <c r="Q918" s="209"/>
      <c r="R918" s="90"/>
      <c r="S918" s="91"/>
      <c r="T918" s="209"/>
      <c r="U918" s="94"/>
      <c r="V918" s="181"/>
      <c r="W918" s="181"/>
      <c r="X918" s="181"/>
      <c r="Y918" s="181"/>
      <c r="Z918" s="94"/>
      <c r="AA918" s="94"/>
      <c r="AB918" s="203"/>
      <c r="AC918" s="202"/>
      <c r="AD918" s="166"/>
      <c r="AE918" s="162" t="b">
        <f t="shared" si="272"/>
        <v>0</v>
      </c>
      <c r="AF918" s="163">
        <f t="shared" si="273"/>
        <v>0</v>
      </c>
      <c r="AG918" s="163">
        <f t="shared" si="274"/>
        <v>0</v>
      </c>
      <c r="AH918" s="164">
        <f t="shared" si="275"/>
        <v>0</v>
      </c>
      <c r="AI918" s="164">
        <f t="shared" si="276"/>
        <v>0</v>
      </c>
      <c r="AJ918" s="164">
        <f t="shared" si="277"/>
        <v>0</v>
      </c>
      <c r="AK918" s="164">
        <f t="shared" si="278"/>
        <v>0</v>
      </c>
      <c r="AL918" s="164">
        <f t="shared" si="279"/>
        <v>0</v>
      </c>
      <c r="AM918" s="164">
        <f t="shared" si="280"/>
        <v>1</v>
      </c>
      <c r="AN918" s="146">
        <f t="shared" si="281"/>
        <v>0</v>
      </c>
      <c r="AO918" s="146">
        <f t="shared" si="282"/>
        <v>0</v>
      </c>
      <c r="AP918" s="146">
        <f t="shared" si="283"/>
        <v>0</v>
      </c>
      <c r="AQ918" s="146">
        <f t="shared" si="284"/>
        <v>0</v>
      </c>
      <c r="AR918" s="146">
        <f t="shared" si="285"/>
        <v>0</v>
      </c>
      <c r="AS918" s="163">
        <f t="shared" si="286"/>
        <v>0</v>
      </c>
      <c r="AT918" s="165">
        <f t="shared" si="287"/>
        <v>0</v>
      </c>
      <c r="AU918" s="217"/>
      <c r="AV918" s="209"/>
      <c r="AW918" s="94"/>
      <c r="AX918" s="94"/>
      <c r="AY918" s="169"/>
      <c r="AZ918" s="170"/>
      <c r="BA918" s="94"/>
      <c r="BB918" s="94"/>
      <c r="BC918" s="94"/>
      <c r="BD918" s="94"/>
      <c r="BE918" s="91"/>
      <c r="BF918" s="94"/>
      <c r="BG918" s="94"/>
      <c r="BH918" s="228"/>
      <c r="BI918" s="209"/>
      <c r="BJ918" s="209"/>
      <c r="BK918" s="98"/>
      <c r="BL918" s="140"/>
      <c r="BR918" s="61"/>
      <c r="BT918" s="60"/>
      <c r="BU918" s="60"/>
    </row>
    <row r="919" spans="1:73" s="59" customFormat="1" ht="30" hidden="1" customHeight="1" x14ac:dyDescent="0.25">
      <c r="A919" s="139"/>
      <c r="B919" s="198"/>
      <c r="C919" s="159" t="str">
        <f t="shared" si="288"/>
        <v/>
      </c>
      <c r="D919" s="159" t="str">
        <f t="shared" si="289"/>
        <v/>
      </c>
      <c r="E919" s="201"/>
      <c r="F919" s="90"/>
      <c r="G919" s="259"/>
      <c r="H919" s="90"/>
      <c r="I919" s="266" t="b">
        <f t="shared" si="271"/>
        <v>0</v>
      </c>
      <c r="J919" s="95"/>
      <c r="K919" s="90"/>
      <c r="L919" s="90"/>
      <c r="M919" s="209"/>
      <c r="N919" s="209"/>
      <c r="O919" s="209"/>
      <c r="P919" s="209"/>
      <c r="Q919" s="209"/>
      <c r="R919" s="90"/>
      <c r="S919" s="91"/>
      <c r="T919" s="209"/>
      <c r="U919" s="94"/>
      <c r="V919" s="181"/>
      <c r="W919" s="181"/>
      <c r="X919" s="181"/>
      <c r="Y919" s="181"/>
      <c r="Z919" s="94"/>
      <c r="AA919" s="94"/>
      <c r="AB919" s="203"/>
      <c r="AC919" s="202"/>
      <c r="AD919" s="166"/>
      <c r="AE919" s="162" t="b">
        <f t="shared" si="272"/>
        <v>0</v>
      </c>
      <c r="AF919" s="163">
        <f t="shared" si="273"/>
        <v>0</v>
      </c>
      <c r="AG919" s="163">
        <f t="shared" si="274"/>
        <v>0</v>
      </c>
      <c r="AH919" s="164">
        <f t="shared" si="275"/>
        <v>0</v>
      </c>
      <c r="AI919" s="164">
        <f t="shared" si="276"/>
        <v>0</v>
      </c>
      <c r="AJ919" s="164">
        <f t="shared" si="277"/>
        <v>0</v>
      </c>
      <c r="AK919" s="164">
        <f t="shared" si="278"/>
        <v>0</v>
      </c>
      <c r="AL919" s="164">
        <f t="shared" si="279"/>
        <v>0</v>
      </c>
      <c r="AM919" s="164">
        <f t="shared" si="280"/>
        <v>1</v>
      </c>
      <c r="AN919" s="146">
        <f t="shared" si="281"/>
        <v>0</v>
      </c>
      <c r="AO919" s="146">
        <f t="shared" si="282"/>
        <v>0</v>
      </c>
      <c r="AP919" s="146">
        <f t="shared" si="283"/>
        <v>0</v>
      </c>
      <c r="AQ919" s="146">
        <f t="shared" si="284"/>
        <v>0</v>
      </c>
      <c r="AR919" s="146">
        <f t="shared" si="285"/>
        <v>0</v>
      </c>
      <c r="AS919" s="163">
        <f t="shared" si="286"/>
        <v>0</v>
      </c>
      <c r="AT919" s="165">
        <f t="shared" si="287"/>
        <v>0</v>
      </c>
      <c r="AU919" s="217"/>
      <c r="AV919" s="209"/>
      <c r="AW919" s="94"/>
      <c r="AX919" s="94"/>
      <c r="AY919" s="169"/>
      <c r="AZ919" s="170"/>
      <c r="BA919" s="94"/>
      <c r="BB919" s="94"/>
      <c r="BC919" s="94"/>
      <c r="BD919" s="94"/>
      <c r="BE919" s="91"/>
      <c r="BF919" s="94"/>
      <c r="BG919" s="94"/>
      <c r="BH919" s="228"/>
      <c r="BI919" s="209"/>
      <c r="BJ919" s="209"/>
      <c r="BK919" s="98"/>
      <c r="BL919" s="140"/>
      <c r="BR919" s="61"/>
      <c r="BT919" s="60"/>
      <c r="BU919" s="60"/>
    </row>
    <row r="920" spans="1:73" s="59" customFormat="1" ht="30" hidden="1" customHeight="1" x14ac:dyDescent="0.25">
      <c r="A920" s="139"/>
      <c r="B920" s="198"/>
      <c r="C920" s="159" t="str">
        <f t="shared" si="288"/>
        <v/>
      </c>
      <c r="D920" s="159" t="str">
        <f t="shared" si="289"/>
        <v/>
      </c>
      <c r="E920" s="201"/>
      <c r="F920" s="90"/>
      <c r="G920" s="259"/>
      <c r="H920" s="90"/>
      <c r="I920" s="266" t="b">
        <f t="shared" si="271"/>
        <v>0</v>
      </c>
      <c r="J920" s="95"/>
      <c r="K920" s="90"/>
      <c r="L920" s="90"/>
      <c r="M920" s="209"/>
      <c r="N920" s="209"/>
      <c r="O920" s="209"/>
      <c r="P920" s="209"/>
      <c r="Q920" s="209"/>
      <c r="R920" s="90"/>
      <c r="S920" s="91"/>
      <c r="T920" s="209"/>
      <c r="U920" s="94"/>
      <c r="V920" s="181"/>
      <c r="W920" s="181"/>
      <c r="X920" s="181"/>
      <c r="Y920" s="181"/>
      <c r="Z920" s="94"/>
      <c r="AA920" s="94"/>
      <c r="AB920" s="203"/>
      <c r="AC920" s="202"/>
      <c r="AD920" s="166"/>
      <c r="AE920" s="162" t="b">
        <f t="shared" si="272"/>
        <v>0</v>
      </c>
      <c r="AF920" s="163">
        <f t="shared" si="273"/>
        <v>0</v>
      </c>
      <c r="AG920" s="163">
        <f t="shared" si="274"/>
        <v>0</v>
      </c>
      <c r="AH920" s="164">
        <f t="shared" si="275"/>
        <v>0</v>
      </c>
      <c r="AI920" s="164">
        <f t="shared" si="276"/>
        <v>0</v>
      </c>
      <c r="AJ920" s="164">
        <f t="shared" si="277"/>
        <v>0</v>
      </c>
      <c r="AK920" s="164">
        <f t="shared" si="278"/>
        <v>0</v>
      </c>
      <c r="AL920" s="164">
        <f t="shared" si="279"/>
        <v>0</v>
      </c>
      <c r="AM920" s="164">
        <f t="shared" si="280"/>
        <v>1</v>
      </c>
      <c r="AN920" s="146">
        <f t="shared" si="281"/>
        <v>0</v>
      </c>
      <c r="AO920" s="146">
        <f t="shared" si="282"/>
        <v>0</v>
      </c>
      <c r="AP920" s="146">
        <f t="shared" si="283"/>
        <v>0</v>
      </c>
      <c r="AQ920" s="146">
        <f t="shared" si="284"/>
        <v>0</v>
      </c>
      <c r="AR920" s="146">
        <f t="shared" si="285"/>
        <v>0</v>
      </c>
      <c r="AS920" s="163">
        <f t="shared" si="286"/>
        <v>0</v>
      </c>
      <c r="AT920" s="165">
        <f t="shared" si="287"/>
        <v>0</v>
      </c>
      <c r="AU920" s="217"/>
      <c r="AV920" s="209"/>
      <c r="AW920" s="94"/>
      <c r="AX920" s="94"/>
      <c r="AY920" s="169"/>
      <c r="AZ920" s="170"/>
      <c r="BA920" s="94"/>
      <c r="BB920" s="94"/>
      <c r="BC920" s="94"/>
      <c r="BD920" s="94"/>
      <c r="BE920" s="91"/>
      <c r="BF920" s="94"/>
      <c r="BG920" s="94"/>
      <c r="BH920" s="228"/>
      <c r="BI920" s="209"/>
      <c r="BJ920" s="209"/>
      <c r="BK920" s="98"/>
      <c r="BL920" s="140"/>
      <c r="BR920" s="61"/>
      <c r="BS920" s="60"/>
      <c r="BT920" s="60"/>
      <c r="BU920" s="60"/>
    </row>
    <row r="921" spans="1:73" s="59" customFormat="1" ht="30" hidden="1" customHeight="1" x14ac:dyDescent="0.25">
      <c r="A921" s="139"/>
      <c r="B921" s="198"/>
      <c r="C921" s="159" t="str">
        <f t="shared" si="288"/>
        <v/>
      </c>
      <c r="D921" s="159" t="str">
        <f t="shared" si="289"/>
        <v/>
      </c>
      <c r="E921" s="201"/>
      <c r="F921" s="90"/>
      <c r="G921" s="259"/>
      <c r="H921" s="90"/>
      <c r="I921" s="266" t="b">
        <f t="shared" si="271"/>
        <v>0</v>
      </c>
      <c r="J921" s="95"/>
      <c r="K921" s="90"/>
      <c r="L921" s="90"/>
      <c r="M921" s="98"/>
      <c r="N921" s="98"/>
      <c r="O921" s="98"/>
      <c r="P921" s="98"/>
      <c r="Q921" s="98"/>
      <c r="R921" s="90"/>
      <c r="S921" s="91"/>
      <c r="T921" s="90"/>
      <c r="U921" s="94"/>
      <c r="V921" s="181"/>
      <c r="W921" s="181"/>
      <c r="X921" s="181"/>
      <c r="Y921" s="181"/>
      <c r="Z921" s="94"/>
      <c r="AA921" s="94"/>
      <c r="AB921" s="203"/>
      <c r="AC921" s="202"/>
      <c r="AD921" s="166"/>
      <c r="AE921" s="162" t="b">
        <f t="shared" si="272"/>
        <v>0</v>
      </c>
      <c r="AF921" s="163">
        <f t="shared" si="273"/>
        <v>0</v>
      </c>
      <c r="AG921" s="163">
        <f t="shared" si="274"/>
        <v>0</v>
      </c>
      <c r="AH921" s="164">
        <f t="shared" si="275"/>
        <v>0</v>
      </c>
      <c r="AI921" s="164">
        <f t="shared" si="276"/>
        <v>0</v>
      </c>
      <c r="AJ921" s="164">
        <f t="shared" si="277"/>
        <v>0</v>
      </c>
      <c r="AK921" s="164">
        <f t="shared" si="278"/>
        <v>0</v>
      </c>
      <c r="AL921" s="164">
        <f t="shared" si="279"/>
        <v>0</v>
      </c>
      <c r="AM921" s="164">
        <f t="shared" si="280"/>
        <v>1</v>
      </c>
      <c r="AN921" s="146">
        <f t="shared" si="281"/>
        <v>0</v>
      </c>
      <c r="AO921" s="146">
        <f t="shared" si="282"/>
        <v>0</v>
      </c>
      <c r="AP921" s="146">
        <f t="shared" si="283"/>
        <v>0</v>
      </c>
      <c r="AQ921" s="146">
        <f t="shared" si="284"/>
        <v>0</v>
      </c>
      <c r="AR921" s="146">
        <f t="shared" si="285"/>
        <v>0</v>
      </c>
      <c r="AS921" s="163">
        <f t="shared" si="286"/>
        <v>0</v>
      </c>
      <c r="AT921" s="165">
        <f t="shared" si="287"/>
        <v>0</v>
      </c>
      <c r="AU921" s="217"/>
      <c r="AV921" s="98"/>
      <c r="AW921" s="98"/>
      <c r="AX921" s="98"/>
      <c r="AY921" s="169"/>
      <c r="AZ921" s="170"/>
      <c r="BA921" s="94"/>
      <c r="BB921" s="94"/>
      <c r="BC921" s="94"/>
      <c r="BD921" s="94"/>
      <c r="BE921" s="91"/>
      <c r="BF921" s="91"/>
      <c r="BG921" s="91"/>
      <c r="BH921" s="219"/>
      <c r="BI921" s="98"/>
      <c r="BJ921" s="98"/>
      <c r="BK921" s="98"/>
      <c r="BL921" s="140"/>
      <c r="BR921" s="61"/>
      <c r="BS921" s="60"/>
      <c r="BT921" s="60"/>
      <c r="BU921" s="60"/>
    </row>
    <row r="922" spans="1:73" s="59" customFormat="1" ht="30" hidden="1" customHeight="1" x14ac:dyDescent="0.25">
      <c r="A922" s="139"/>
      <c r="B922" s="198"/>
      <c r="C922" s="159" t="str">
        <f t="shared" si="288"/>
        <v/>
      </c>
      <c r="D922" s="159" t="str">
        <f t="shared" si="289"/>
        <v/>
      </c>
      <c r="E922" s="201"/>
      <c r="F922" s="90"/>
      <c r="G922" s="259"/>
      <c r="H922" s="90"/>
      <c r="I922" s="266" t="b">
        <f t="shared" ref="I922:I985" si="290">IF(H922="Material Vegetal CI","CI",IF(H922="Insectos en alcohol CI","CI",IF(H922="Cámara de cría para eclosión de insecto adulto CI","CI",IF(H922="Material Vegetal CE","CE",IF(H922="Insectos en alcohol CE","CE",IF(H922="Cámara de cría para eclosión de insecto adulto CE","CE",IF(H922="Trampas amarillas CI","CI",IF(H922="Trampas amarillas CE","CE",IF(H922="Trampas con feromona Jackson CI","CI",IF(H922="Trampas con feromona Jackson CE","CE",IF(H922="PNMMF Frutos","CI",IF(H922="PNMMF Trampas Mcphail CI","CI",IF(H922="PNMMF Trampas Mcphail CE","CE",IF(H922="Insectos en placas CI","CI",IF(H922="Insectos en placas CE","CE",IF(H922="Insectos adultos vivos CE","CE",IF(H922="Insectos adultos vivos CI","CI",IF(H922="Muestras cuarentena CI","CI",IF(H922="Muestras cuarentena CE","CE",IF(H922="Ácaros CI","CI",IF(H922="Ácaros CE","CE")))))))))))))))))))))</f>
        <v>0</v>
      </c>
      <c r="J922" s="95"/>
      <c r="K922" s="90"/>
      <c r="L922" s="90"/>
      <c r="M922" s="98"/>
      <c r="N922" s="98"/>
      <c r="O922" s="98"/>
      <c r="P922" s="98"/>
      <c r="Q922" s="98"/>
      <c r="R922" s="90"/>
      <c r="S922" s="91"/>
      <c r="T922" s="90"/>
      <c r="U922" s="94"/>
      <c r="V922" s="181"/>
      <c r="W922" s="181"/>
      <c r="X922" s="181"/>
      <c r="Y922" s="181"/>
      <c r="Z922" s="94"/>
      <c r="AA922" s="94"/>
      <c r="AB922" s="203"/>
      <c r="AC922" s="202"/>
      <c r="AD922" s="166"/>
      <c r="AE922" s="162" t="b">
        <f t="shared" si="272"/>
        <v>0</v>
      </c>
      <c r="AF922" s="163">
        <f t="shared" si="273"/>
        <v>0</v>
      </c>
      <c r="AG922" s="163">
        <f t="shared" si="274"/>
        <v>0</v>
      </c>
      <c r="AH922" s="164">
        <f t="shared" si="275"/>
        <v>0</v>
      </c>
      <c r="AI922" s="164">
        <f t="shared" si="276"/>
        <v>0</v>
      </c>
      <c r="AJ922" s="164">
        <f t="shared" si="277"/>
        <v>0</v>
      </c>
      <c r="AK922" s="164">
        <f t="shared" si="278"/>
        <v>0</v>
      </c>
      <c r="AL922" s="164">
        <f t="shared" si="279"/>
        <v>0</v>
      </c>
      <c r="AM922" s="164">
        <f t="shared" si="280"/>
        <v>1</v>
      </c>
      <c r="AN922" s="146">
        <f t="shared" si="281"/>
        <v>0</v>
      </c>
      <c r="AO922" s="146">
        <f t="shared" si="282"/>
        <v>0</v>
      </c>
      <c r="AP922" s="146">
        <f t="shared" si="283"/>
        <v>0</v>
      </c>
      <c r="AQ922" s="146">
        <f t="shared" si="284"/>
        <v>0</v>
      </c>
      <c r="AR922" s="146">
        <f t="shared" si="285"/>
        <v>0</v>
      </c>
      <c r="AS922" s="163">
        <f t="shared" si="286"/>
        <v>0</v>
      </c>
      <c r="AT922" s="165">
        <f t="shared" si="287"/>
        <v>0</v>
      </c>
      <c r="AU922" s="217"/>
      <c r="AV922" s="98"/>
      <c r="AW922" s="98"/>
      <c r="AX922" s="98"/>
      <c r="AY922" s="169"/>
      <c r="AZ922" s="170"/>
      <c r="BA922" s="94"/>
      <c r="BB922" s="94"/>
      <c r="BC922" s="94"/>
      <c r="BD922" s="94"/>
      <c r="BE922" s="91"/>
      <c r="BF922" s="94"/>
      <c r="BG922" s="94"/>
      <c r="BH922" s="221"/>
      <c r="BI922" s="98"/>
      <c r="BJ922" s="98"/>
      <c r="BK922" s="98"/>
      <c r="BL922" s="140"/>
      <c r="BR922" s="61"/>
      <c r="BS922" s="60"/>
      <c r="BT922" s="60"/>
      <c r="BU922" s="60"/>
    </row>
    <row r="923" spans="1:73" s="59" customFormat="1" ht="30" hidden="1" customHeight="1" x14ac:dyDescent="0.25">
      <c r="A923" s="139"/>
      <c r="B923" s="198"/>
      <c r="C923" s="159" t="str">
        <f t="shared" si="288"/>
        <v/>
      </c>
      <c r="D923" s="159" t="str">
        <f t="shared" si="289"/>
        <v/>
      </c>
      <c r="E923" s="201"/>
      <c r="F923" s="90"/>
      <c r="G923" s="259"/>
      <c r="H923" s="90"/>
      <c r="I923" s="266" t="b">
        <f t="shared" si="290"/>
        <v>0</v>
      </c>
      <c r="J923" s="95"/>
      <c r="K923" s="90"/>
      <c r="L923" s="90"/>
      <c r="M923" s="98"/>
      <c r="N923" s="98"/>
      <c r="O923" s="98"/>
      <c r="P923" s="98"/>
      <c r="Q923" s="98"/>
      <c r="R923" s="90"/>
      <c r="S923" s="91"/>
      <c r="T923" s="90"/>
      <c r="U923" s="94"/>
      <c r="V923" s="181"/>
      <c r="W923" s="181"/>
      <c r="X923" s="181"/>
      <c r="Y923" s="181"/>
      <c r="Z923" s="94"/>
      <c r="AA923" s="94"/>
      <c r="AB923" s="203"/>
      <c r="AC923" s="202"/>
      <c r="AD923" s="166"/>
      <c r="AE923" s="162" t="b">
        <f t="shared" ref="AE923:AE986" si="291">IF(H923="Material Vegetal CI",8,IF(H923="Insectos en alcohol CI",8,IF(H923="Cámara de cría para eclosión de insecto adulto CI",45,IF(H923="Cámara de cría para eclosión de insecto adulto CE",45,IF(H923="Material Vegetal CE",6,IF(H923="Insectos en alcohol CE",5,IF(H923="Trampas amarillas CI",8,IF(H923="Trampas amarillas CE",8,IF(H923="PNMMF Frutos",60,IF(H923="Trampas con feromona Jackson CI",8,IF(H923="Trampas con feromona Jackson CE",8,IF(H923="Insectos en placas CI",8,IF(H923="Insectos en placas CE",5,IF(H923="Insectos adultos vivos CI",8,IF(H923="Insectos adultos vivos CE",5,IF(H923="PNMMF Trampas Mcphail CI",8,IF(H923="PNMMF Trampas Mcphail CE",8,IF(H923="Muestras cuarentena CI",2,IF(H923="Muestras cuarentena CE",2,IF(H923="Ácaros CI",7,IF(H923="Ácaros CE",7)))))))))))))))))))))</f>
        <v>0</v>
      </c>
      <c r="AF923" s="163">
        <f t="shared" ref="AF923:AF986" si="292">NETWORKDAYS(W923,X923,$N$3122:$N$3134)</f>
        <v>0</v>
      </c>
      <c r="AG923" s="163">
        <f t="shared" ref="AG923:AG986" si="293">IF(Y923="",0,NETWORKDAYS(B923,Y923,$N$3122:$N$3134))</f>
        <v>0</v>
      </c>
      <c r="AH923" s="164">
        <f t="shared" ref="AH923:AH986" si="294">IF(Y923="",0,IF(AG923&lt;=0,4,IF(AG923&lt;=(AE923-1),4,IF(AG923=(AE923),4,IF(AG923=(AE923+1),3,IF(AG923=(AE923+2),2,IF(AG923&gt;=(AE923+3),1,IF(AG923="",0))))))))</f>
        <v>0</v>
      </c>
      <c r="AI923" s="164">
        <f t="shared" ref="AI923:AI986" si="295">IF(AH923=4,1,0)</f>
        <v>0</v>
      </c>
      <c r="AJ923" s="164">
        <f t="shared" ref="AJ923:AJ986" si="296">IF(AH923=3,1,0)</f>
        <v>0</v>
      </c>
      <c r="AK923" s="164">
        <f t="shared" ref="AK923:AK986" si="297">IF(AH923=2,1,0)</f>
        <v>0</v>
      </c>
      <c r="AL923" s="164">
        <f t="shared" ref="AL923:AL986" si="298">IF(AH923=1,1,0)</f>
        <v>0</v>
      </c>
      <c r="AM923" s="164">
        <f t="shared" ref="AM923:AM986" si="299">IF(AH923=0,1,0)</f>
        <v>1</v>
      </c>
      <c r="AN923" s="146">
        <f t="shared" ref="AN923:AN986" si="300">IF(AD923="TODO",4,IF(AD923="MAYORIA",3,IF(AD923="PARCIAL",2,IF(AD923="NADA",1,0))))</f>
        <v>0</v>
      </c>
      <c r="AO923" s="146">
        <f t="shared" ref="AO923:AO986" si="301">IF(AN923=1,1,0)</f>
        <v>0</v>
      </c>
      <c r="AP923" s="146">
        <f t="shared" ref="AP923:AP986" si="302">IF(AN923=2,1,0)</f>
        <v>0</v>
      </c>
      <c r="AQ923" s="146">
        <f t="shared" ref="AQ923:AQ986" si="303">IF(AN923=3,1,0)</f>
        <v>0</v>
      </c>
      <c r="AR923" s="146">
        <f t="shared" ref="AR923:AR986" si="304">IF(AN923=4,1,0)</f>
        <v>0</v>
      </c>
      <c r="AS923" s="163">
        <f t="shared" ref="AS923:AS986" si="305">IF(AC923=0,0,IF(AC923="1-3",1,IF(AC923="4-10",4,IF(AC923="&gt;10",10))))</f>
        <v>0</v>
      </c>
      <c r="AT923" s="165">
        <f t="shared" ref="AT923:AT986" si="306">IF(AS923=0,(AH923+AN923)/8,IF(AS923&lt;4,((AH923+AN923)/8)-5%,IF(AS923&lt;11,((AH923+AN923)/8)-10%,IF(AS923&gt;=11,((AH923+AN923)/8)-20%))))</f>
        <v>0</v>
      </c>
      <c r="AU923" s="217"/>
      <c r="AV923" s="98"/>
      <c r="AW923" s="98"/>
      <c r="AX923" s="98"/>
      <c r="AY923" s="169"/>
      <c r="AZ923" s="170"/>
      <c r="BA923" s="94"/>
      <c r="BB923" s="94"/>
      <c r="BC923" s="94"/>
      <c r="BD923" s="94"/>
      <c r="BE923" s="91"/>
      <c r="BF923" s="94"/>
      <c r="BG923" s="94"/>
      <c r="BH923" s="221"/>
      <c r="BI923" s="98"/>
      <c r="BJ923" s="98"/>
      <c r="BK923" s="98"/>
      <c r="BL923" s="140"/>
      <c r="BR923" s="61"/>
      <c r="BS923" s="60"/>
      <c r="BT923" s="60"/>
      <c r="BU923" s="60"/>
    </row>
    <row r="924" spans="1:73" s="59" customFormat="1" ht="30" hidden="1" customHeight="1" x14ac:dyDescent="0.25">
      <c r="A924" s="139"/>
      <c r="B924" s="198"/>
      <c r="C924" s="159" t="str">
        <f t="shared" si="288"/>
        <v/>
      </c>
      <c r="D924" s="159" t="str">
        <f t="shared" si="289"/>
        <v/>
      </c>
      <c r="E924" s="201"/>
      <c r="F924" s="90"/>
      <c r="G924" s="259"/>
      <c r="H924" s="90"/>
      <c r="I924" s="266" t="b">
        <f t="shared" si="290"/>
        <v>0</v>
      </c>
      <c r="J924" s="95"/>
      <c r="K924" s="90"/>
      <c r="L924" s="90"/>
      <c r="M924" s="98"/>
      <c r="N924" s="98"/>
      <c r="O924" s="98"/>
      <c r="P924" s="98"/>
      <c r="Q924" s="98"/>
      <c r="R924" s="90"/>
      <c r="S924" s="91"/>
      <c r="T924" s="90"/>
      <c r="U924" s="94"/>
      <c r="V924" s="181"/>
      <c r="W924" s="181"/>
      <c r="X924" s="181"/>
      <c r="Y924" s="181"/>
      <c r="Z924" s="94"/>
      <c r="AA924" s="94"/>
      <c r="AB924" s="203"/>
      <c r="AC924" s="202"/>
      <c r="AD924" s="166"/>
      <c r="AE924" s="162" t="b">
        <f t="shared" si="291"/>
        <v>0</v>
      </c>
      <c r="AF924" s="163">
        <f t="shared" si="292"/>
        <v>0</v>
      </c>
      <c r="AG924" s="163">
        <f t="shared" si="293"/>
        <v>0</v>
      </c>
      <c r="AH924" s="164">
        <f t="shared" si="294"/>
        <v>0</v>
      </c>
      <c r="AI924" s="164">
        <f t="shared" si="295"/>
        <v>0</v>
      </c>
      <c r="AJ924" s="164">
        <f t="shared" si="296"/>
        <v>0</v>
      </c>
      <c r="AK924" s="164">
        <f t="shared" si="297"/>
        <v>0</v>
      </c>
      <c r="AL924" s="164">
        <f t="shared" si="298"/>
        <v>0</v>
      </c>
      <c r="AM924" s="164">
        <f t="shared" si="299"/>
        <v>1</v>
      </c>
      <c r="AN924" s="146">
        <f t="shared" si="300"/>
        <v>0</v>
      </c>
      <c r="AO924" s="146">
        <f t="shared" si="301"/>
        <v>0</v>
      </c>
      <c r="AP924" s="146">
        <f t="shared" si="302"/>
        <v>0</v>
      </c>
      <c r="AQ924" s="146">
        <f t="shared" si="303"/>
        <v>0</v>
      </c>
      <c r="AR924" s="146">
        <f t="shared" si="304"/>
        <v>0</v>
      </c>
      <c r="AS924" s="163">
        <f t="shared" si="305"/>
        <v>0</v>
      </c>
      <c r="AT924" s="165">
        <f t="shared" si="306"/>
        <v>0</v>
      </c>
      <c r="AU924" s="217"/>
      <c r="AV924" s="98"/>
      <c r="AW924" s="98"/>
      <c r="AX924" s="98"/>
      <c r="AY924" s="169"/>
      <c r="AZ924" s="170"/>
      <c r="BA924" s="94"/>
      <c r="BB924" s="94"/>
      <c r="BC924" s="94"/>
      <c r="BD924" s="94"/>
      <c r="BE924" s="91"/>
      <c r="BF924" s="91"/>
      <c r="BG924" s="94"/>
      <c r="BH924" s="219"/>
      <c r="BI924" s="98"/>
      <c r="BJ924" s="98"/>
      <c r="BK924" s="98"/>
      <c r="BL924" s="140"/>
      <c r="BR924" s="61"/>
      <c r="BS924" s="60"/>
      <c r="BT924" s="60"/>
      <c r="BU924" s="60"/>
    </row>
    <row r="925" spans="1:73" s="59" customFormat="1" ht="30" hidden="1" customHeight="1" x14ac:dyDescent="0.25">
      <c r="A925" s="139"/>
      <c r="B925" s="198"/>
      <c r="C925" s="159" t="str">
        <f t="shared" si="288"/>
        <v/>
      </c>
      <c r="D925" s="159" t="str">
        <f t="shared" si="289"/>
        <v/>
      </c>
      <c r="E925" s="201"/>
      <c r="F925" s="90"/>
      <c r="G925" s="259"/>
      <c r="H925" s="90"/>
      <c r="I925" s="266" t="b">
        <f t="shared" si="290"/>
        <v>0</v>
      </c>
      <c r="J925" s="95"/>
      <c r="K925" s="90"/>
      <c r="L925" s="90"/>
      <c r="M925" s="98"/>
      <c r="N925" s="98"/>
      <c r="O925" s="98"/>
      <c r="P925" s="98"/>
      <c r="Q925" s="98"/>
      <c r="R925" s="90"/>
      <c r="S925" s="91"/>
      <c r="T925" s="90"/>
      <c r="U925" s="94"/>
      <c r="V925" s="181"/>
      <c r="W925" s="181"/>
      <c r="X925" s="181"/>
      <c r="Y925" s="181"/>
      <c r="Z925" s="94"/>
      <c r="AA925" s="94"/>
      <c r="AB925" s="203"/>
      <c r="AC925" s="202"/>
      <c r="AD925" s="166"/>
      <c r="AE925" s="162" t="b">
        <f t="shared" si="291"/>
        <v>0</v>
      </c>
      <c r="AF925" s="163">
        <f t="shared" si="292"/>
        <v>0</v>
      </c>
      <c r="AG925" s="163">
        <f t="shared" si="293"/>
        <v>0</v>
      </c>
      <c r="AH925" s="164">
        <f t="shared" si="294"/>
        <v>0</v>
      </c>
      <c r="AI925" s="164">
        <f t="shared" si="295"/>
        <v>0</v>
      </c>
      <c r="AJ925" s="164">
        <f t="shared" si="296"/>
        <v>0</v>
      </c>
      <c r="AK925" s="164">
        <f t="shared" si="297"/>
        <v>0</v>
      </c>
      <c r="AL925" s="164">
        <f t="shared" si="298"/>
        <v>0</v>
      </c>
      <c r="AM925" s="164">
        <f t="shared" si="299"/>
        <v>1</v>
      </c>
      <c r="AN925" s="146">
        <f t="shared" si="300"/>
        <v>0</v>
      </c>
      <c r="AO925" s="146">
        <f t="shared" si="301"/>
        <v>0</v>
      </c>
      <c r="AP925" s="146">
        <f t="shared" si="302"/>
        <v>0</v>
      </c>
      <c r="AQ925" s="146">
        <f t="shared" si="303"/>
        <v>0</v>
      </c>
      <c r="AR925" s="146">
        <f t="shared" si="304"/>
        <v>0</v>
      </c>
      <c r="AS925" s="163">
        <f t="shared" si="305"/>
        <v>0</v>
      </c>
      <c r="AT925" s="165">
        <f t="shared" si="306"/>
        <v>0</v>
      </c>
      <c r="AU925" s="217"/>
      <c r="AV925" s="98"/>
      <c r="AW925" s="98"/>
      <c r="AX925" s="98"/>
      <c r="AY925" s="169"/>
      <c r="AZ925" s="170"/>
      <c r="BA925" s="94"/>
      <c r="BB925" s="94"/>
      <c r="BC925" s="94"/>
      <c r="BD925" s="94"/>
      <c r="BE925" s="91"/>
      <c r="BF925" s="91"/>
      <c r="BG925" s="94"/>
      <c r="BH925" s="219"/>
      <c r="BI925" s="98"/>
      <c r="BJ925" s="98"/>
      <c r="BK925" s="98"/>
      <c r="BL925" s="140"/>
      <c r="BR925" s="61"/>
      <c r="BS925" s="60"/>
      <c r="BT925" s="60"/>
      <c r="BU925" s="60"/>
    </row>
    <row r="926" spans="1:73" s="59" customFormat="1" ht="30" hidden="1" customHeight="1" x14ac:dyDescent="0.25">
      <c r="A926" s="139"/>
      <c r="B926" s="198"/>
      <c r="C926" s="159" t="str">
        <f t="shared" si="288"/>
        <v/>
      </c>
      <c r="D926" s="159" t="str">
        <f t="shared" si="289"/>
        <v/>
      </c>
      <c r="E926" s="201"/>
      <c r="F926" s="90"/>
      <c r="G926" s="260"/>
      <c r="H926" s="90"/>
      <c r="I926" s="266" t="b">
        <f t="shared" si="290"/>
        <v>0</v>
      </c>
      <c r="J926" s="95"/>
      <c r="K926" s="90"/>
      <c r="L926" s="90"/>
      <c r="M926" s="90"/>
      <c r="N926" s="90"/>
      <c r="O926" s="98"/>
      <c r="P926" s="98"/>
      <c r="Q926" s="98"/>
      <c r="R926" s="90"/>
      <c r="S926" s="91"/>
      <c r="T926" s="98"/>
      <c r="U926" s="94"/>
      <c r="V926" s="181"/>
      <c r="W926" s="181"/>
      <c r="X926" s="181"/>
      <c r="Y926" s="181"/>
      <c r="Z926" s="94"/>
      <c r="AA926" s="94"/>
      <c r="AB926" s="203"/>
      <c r="AC926" s="202"/>
      <c r="AD926" s="166"/>
      <c r="AE926" s="162" t="b">
        <f t="shared" si="291"/>
        <v>0</v>
      </c>
      <c r="AF926" s="163">
        <f t="shared" si="292"/>
        <v>0</v>
      </c>
      <c r="AG926" s="163">
        <f t="shared" si="293"/>
        <v>0</v>
      </c>
      <c r="AH926" s="164">
        <f t="shared" si="294"/>
        <v>0</v>
      </c>
      <c r="AI926" s="164">
        <f t="shared" si="295"/>
        <v>0</v>
      </c>
      <c r="AJ926" s="164">
        <f t="shared" si="296"/>
        <v>0</v>
      </c>
      <c r="AK926" s="164">
        <f t="shared" si="297"/>
        <v>0</v>
      </c>
      <c r="AL926" s="164">
        <f t="shared" si="298"/>
        <v>0</v>
      </c>
      <c r="AM926" s="164">
        <f t="shared" si="299"/>
        <v>1</v>
      </c>
      <c r="AN926" s="146">
        <f t="shared" si="300"/>
        <v>0</v>
      </c>
      <c r="AO926" s="146">
        <f t="shared" si="301"/>
        <v>0</v>
      </c>
      <c r="AP926" s="146">
        <f t="shared" si="302"/>
        <v>0</v>
      </c>
      <c r="AQ926" s="146">
        <f t="shared" si="303"/>
        <v>0</v>
      </c>
      <c r="AR926" s="146">
        <f t="shared" si="304"/>
        <v>0</v>
      </c>
      <c r="AS926" s="163">
        <f t="shared" si="305"/>
        <v>0</v>
      </c>
      <c r="AT926" s="165">
        <f t="shared" si="306"/>
        <v>0</v>
      </c>
      <c r="AU926" s="217"/>
      <c r="AV926" s="98"/>
      <c r="AW926" s="98"/>
      <c r="AX926" s="98"/>
      <c r="AY926" s="169"/>
      <c r="AZ926" s="170"/>
      <c r="BA926" s="98"/>
      <c r="BB926" s="98"/>
      <c r="BC926" s="98"/>
      <c r="BD926" s="98"/>
      <c r="BE926" s="91"/>
      <c r="BF926" s="91"/>
      <c r="BG926" s="91"/>
      <c r="BH926" s="91"/>
      <c r="BI926" s="98"/>
      <c r="BJ926" s="98"/>
      <c r="BK926" s="98"/>
      <c r="BL926" s="289"/>
      <c r="BR926" s="61"/>
      <c r="BS926" s="60"/>
      <c r="BT926" s="60"/>
      <c r="BU926" s="60"/>
    </row>
    <row r="927" spans="1:73" s="59" customFormat="1" ht="30" hidden="1" customHeight="1" x14ac:dyDescent="0.25">
      <c r="A927" s="139"/>
      <c r="B927" s="198"/>
      <c r="C927" s="159" t="str">
        <f t="shared" si="288"/>
        <v/>
      </c>
      <c r="D927" s="159" t="str">
        <f t="shared" si="289"/>
        <v/>
      </c>
      <c r="E927" s="201"/>
      <c r="F927" s="90"/>
      <c r="G927" s="260"/>
      <c r="H927" s="90"/>
      <c r="I927" s="266" t="b">
        <f t="shared" si="290"/>
        <v>0</v>
      </c>
      <c r="J927" s="95"/>
      <c r="K927" s="90"/>
      <c r="L927" s="90"/>
      <c r="M927" s="98"/>
      <c r="N927" s="98"/>
      <c r="O927" s="98"/>
      <c r="P927" s="98"/>
      <c r="Q927" s="98"/>
      <c r="R927" s="90"/>
      <c r="S927" s="91"/>
      <c r="T927" s="98"/>
      <c r="U927" s="94"/>
      <c r="V927" s="181"/>
      <c r="W927" s="181"/>
      <c r="X927" s="181"/>
      <c r="Y927" s="181"/>
      <c r="Z927" s="94"/>
      <c r="AA927" s="94"/>
      <c r="AB927" s="203"/>
      <c r="AC927" s="202"/>
      <c r="AD927" s="166"/>
      <c r="AE927" s="162" t="b">
        <f t="shared" si="291"/>
        <v>0</v>
      </c>
      <c r="AF927" s="163">
        <f t="shared" si="292"/>
        <v>0</v>
      </c>
      <c r="AG927" s="163">
        <f t="shared" si="293"/>
        <v>0</v>
      </c>
      <c r="AH927" s="164">
        <f t="shared" si="294"/>
        <v>0</v>
      </c>
      <c r="AI927" s="164">
        <f t="shared" si="295"/>
        <v>0</v>
      </c>
      <c r="AJ927" s="164">
        <f t="shared" si="296"/>
        <v>0</v>
      </c>
      <c r="AK927" s="164">
        <f t="shared" si="297"/>
        <v>0</v>
      </c>
      <c r="AL927" s="164">
        <f t="shared" si="298"/>
        <v>0</v>
      </c>
      <c r="AM927" s="164">
        <f t="shared" si="299"/>
        <v>1</v>
      </c>
      <c r="AN927" s="146">
        <f t="shared" si="300"/>
        <v>0</v>
      </c>
      <c r="AO927" s="146">
        <f t="shared" si="301"/>
        <v>0</v>
      </c>
      <c r="AP927" s="146">
        <f t="shared" si="302"/>
        <v>0</v>
      </c>
      <c r="AQ927" s="146">
        <f t="shared" si="303"/>
        <v>0</v>
      </c>
      <c r="AR927" s="146">
        <f t="shared" si="304"/>
        <v>0</v>
      </c>
      <c r="AS927" s="163">
        <f t="shared" si="305"/>
        <v>0</v>
      </c>
      <c r="AT927" s="165">
        <f t="shared" si="306"/>
        <v>0</v>
      </c>
      <c r="AU927" s="217"/>
      <c r="AV927" s="98"/>
      <c r="AW927" s="98"/>
      <c r="AX927" s="98"/>
      <c r="AY927" s="169"/>
      <c r="AZ927" s="170"/>
      <c r="BA927" s="98"/>
      <c r="BB927" s="98"/>
      <c r="BC927" s="98"/>
      <c r="BD927" s="98"/>
      <c r="BE927" s="91"/>
      <c r="BF927" s="91"/>
      <c r="BG927" s="91"/>
      <c r="BH927" s="91"/>
      <c r="BI927" s="98"/>
      <c r="BJ927" s="98"/>
      <c r="BK927" s="98"/>
      <c r="BL927" s="289"/>
      <c r="BR927" s="61"/>
      <c r="BS927" s="60"/>
      <c r="BT927" s="60"/>
      <c r="BU927" s="60"/>
    </row>
    <row r="928" spans="1:73" s="59" customFormat="1" ht="30" hidden="1" customHeight="1" x14ac:dyDescent="0.25">
      <c r="A928" s="139"/>
      <c r="B928" s="198"/>
      <c r="C928" s="159" t="str">
        <f t="shared" si="288"/>
        <v/>
      </c>
      <c r="D928" s="159" t="str">
        <f t="shared" si="289"/>
        <v/>
      </c>
      <c r="E928" s="201"/>
      <c r="F928" s="90"/>
      <c r="G928" s="260"/>
      <c r="H928" s="90"/>
      <c r="I928" s="266" t="b">
        <f t="shared" si="290"/>
        <v>0</v>
      </c>
      <c r="J928" s="95"/>
      <c r="K928" s="90"/>
      <c r="L928" s="90"/>
      <c r="M928" s="98"/>
      <c r="N928" s="98"/>
      <c r="O928" s="98"/>
      <c r="P928" s="98"/>
      <c r="Q928" s="98"/>
      <c r="R928" s="90"/>
      <c r="S928" s="91"/>
      <c r="T928" s="66"/>
      <c r="U928" s="94"/>
      <c r="V928" s="181"/>
      <c r="W928" s="181"/>
      <c r="X928" s="181"/>
      <c r="Y928" s="181"/>
      <c r="Z928" s="94"/>
      <c r="AA928" s="94"/>
      <c r="AB928" s="203"/>
      <c r="AC928" s="202"/>
      <c r="AD928" s="166"/>
      <c r="AE928" s="162" t="b">
        <f t="shared" si="291"/>
        <v>0</v>
      </c>
      <c r="AF928" s="163">
        <f t="shared" si="292"/>
        <v>0</v>
      </c>
      <c r="AG928" s="163">
        <f t="shared" si="293"/>
        <v>0</v>
      </c>
      <c r="AH928" s="164">
        <f t="shared" si="294"/>
        <v>0</v>
      </c>
      <c r="AI928" s="164">
        <f t="shared" si="295"/>
        <v>0</v>
      </c>
      <c r="AJ928" s="164">
        <f t="shared" si="296"/>
        <v>0</v>
      </c>
      <c r="AK928" s="164">
        <f t="shared" si="297"/>
        <v>0</v>
      </c>
      <c r="AL928" s="164">
        <f t="shared" si="298"/>
        <v>0</v>
      </c>
      <c r="AM928" s="164">
        <f t="shared" si="299"/>
        <v>1</v>
      </c>
      <c r="AN928" s="146">
        <f t="shared" si="300"/>
        <v>0</v>
      </c>
      <c r="AO928" s="146">
        <f t="shared" si="301"/>
        <v>0</v>
      </c>
      <c r="AP928" s="146">
        <f t="shared" si="302"/>
        <v>0</v>
      </c>
      <c r="AQ928" s="146">
        <f t="shared" si="303"/>
        <v>0</v>
      </c>
      <c r="AR928" s="146">
        <f t="shared" si="304"/>
        <v>0</v>
      </c>
      <c r="AS928" s="163">
        <f t="shared" si="305"/>
        <v>0</v>
      </c>
      <c r="AT928" s="165">
        <f t="shared" si="306"/>
        <v>0</v>
      </c>
      <c r="AU928" s="217"/>
      <c r="AV928" s="66"/>
      <c r="AW928" s="98"/>
      <c r="AX928" s="98"/>
      <c r="AY928" s="169"/>
      <c r="AZ928" s="170"/>
      <c r="BA928" s="98"/>
      <c r="BB928" s="98"/>
      <c r="BC928" s="98"/>
      <c r="BD928" s="98"/>
      <c r="BE928" s="91"/>
      <c r="BF928" s="91"/>
      <c r="BG928" s="91"/>
      <c r="BH928" s="91"/>
      <c r="BI928" s="98"/>
      <c r="BJ928" s="98"/>
      <c r="BK928" s="98"/>
      <c r="BL928" s="289"/>
      <c r="BR928" s="61"/>
      <c r="BS928" s="60"/>
      <c r="BT928" s="60"/>
      <c r="BU928" s="60"/>
    </row>
    <row r="929" spans="1:73" s="59" customFormat="1" ht="54.75" hidden="1" customHeight="1" x14ac:dyDescent="0.25">
      <c r="A929" s="139"/>
      <c r="B929" s="198"/>
      <c r="C929" s="159" t="str">
        <f t="shared" si="288"/>
        <v/>
      </c>
      <c r="D929" s="159" t="str">
        <f t="shared" si="289"/>
        <v/>
      </c>
      <c r="E929" s="201"/>
      <c r="F929" s="90"/>
      <c r="G929" s="260"/>
      <c r="H929" s="90"/>
      <c r="I929" s="266" t="b">
        <f t="shared" si="290"/>
        <v>0</v>
      </c>
      <c r="J929" s="95"/>
      <c r="K929" s="90"/>
      <c r="L929" s="90"/>
      <c r="M929" s="92"/>
      <c r="N929" s="92"/>
      <c r="O929" s="97"/>
      <c r="P929" s="97"/>
      <c r="Q929" s="92"/>
      <c r="R929" s="90"/>
      <c r="S929" s="91"/>
      <c r="T929" s="92"/>
      <c r="U929" s="94"/>
      <c r="V929" s="181"/>
      <c r="W929" s="181"/>
      <c r="X929" s="181"/>
      <c r="Y929" s="181"/>
      <c r="Z929" s="94"/>
      <c r="AA929" s="94"/>
      <c r="AB929" s="203"/>
      <c r="AC929" s="202"/>
      <c r="AD929" s="166"/>
      <c r="AE929" s="162" t="b">
        <f t="shared" si="291"/>
        <v>0</v>
      </c>
      <c r="AF929" s="163">
        <f t="shared" si="292"/>
        <v>0</v>
      </c>
      <c r="AG929" s="163">
        <f t="shared" si="293"/>
        <v>0</v>
      </c>
      <c r="AH929" s="164">
        <f t="shared" si="294"/>
        <v>0</v>
      </c>
      <c r="AI929" s="164">
        <f t="shared" si="295"/>
        <v>0</v>
      </c>
      <c r="AJ929" s="164">
        <f t="shared" si="296"/>
        <v>0</v>
      </c>
      <c r="AK929" s="164">
        <f t="shared" si="297"/>
        <v>0</v>
      </c>
      <c r="AL929" s="164">
        <f t="shared" si="298"/>
        <v>0</v>
      </c>
      <c r="AM929" s="164">
        <f t="shared" si="299"/>
        <v>1</v>
      </c>
      <c r="AN929" s="146">
        <f t="shared" si="300"/>
        <v>0</v>
      </c>
      <c r="AO929" s="146">
        <f t="shared" si="301"/>
        <v>0</v>
      </c>
      <c r="AP929" s="146">
        <f t="shared" si="302"/>
        <v>0</v>
      </c>
      <c r="AQ929" s="146">
        <f t="shared" si="303"/>
        <v>0</v>
      </c>
      <c r="AR929" s="146">
        <f t="shared" si="304"/>
        <v>0</v>
      </c>
      <c r="AS929" s="163">
        <f t="shared" si="305"/>
        <v>0</v>
      </c>
      <c r="AT929" s="165">
        <f t="shared" si="306"/>
        <v>0</v>
      </c>
      <c r="AU929" s="217"/>
      <c r="AV929" s="66"/>
      <c r="AW929" s="98"/>
      <c r="AX929" s="98"/>
      <c r="AY929" s="169"/>
      <c r="AZ929" s="170"/>
      <c r="BA929" s="98"/>
      <c r="BB929" s="98"/>
      <c r="BC929" s="98"/>
      <c r="BD929" s="98"/>
      <c r="BE929" s="91"/>
      <c r="BF929" s="94"/>
      <c r="BG929" s="94"/>
      <c r="BH929" s="222"/>
      <c r="BI929" s="98"/>
      <c r="BJ929" s="98"/>
      <c r="BK929" s="98"/>
      <c r="BL929" s="140"/>
      <c r="BR929" s="61"/>
      <c r="BS929" s="60"/>
      <c r="BT929" s="60"/>
      <c r="BU929" s="60"/>
    </row>
    <row r="930" spans="1:73" s="59" customFormat="1" ht="30" hidden="1" customHeight="1" x14ac:dyDescent="0.25">
      <c r="A930" s="139"/>
      <c r="B930" s="198"/>
      <c r="C930" s="159" t="str">
        <f t="shared" si="288"/>
        <v/>
      </c>
      <c r="D930" s="159" t="str">
        <f t="shared" si="289"/>
        <v/>
      </c>
      <c r="E930" s="201"/>
      <c r="F930" s="90"/>
      <c r="G930" s="260"/>
      <c r="H930" s="90"/>
      <c r="I930" s="266" t="b">
        <f t="shared" si="290"/>
        <v>0</v>
      </c>
      <c r="J930" s="95"/>
      <c r="K930" s="90"/>
      <c r="L930" s="90"/>
      <c r="M930" s="92"/>
      <c r="N930" s="92"/>
      <c r="O930" s="97"/>
      <c r="P930" s="97"/>
      <c r="Q930" s="92"/>
      <c r="R930" s="90"/>
      <c r="S930" s="91"/>
      <c r="T930" s="92"/>
      <c r="U930" s="94"/>
      <c r="V930" s="181"/>
      <c r="W930" s="181"/>
      <c r="X930" s="181"/>
      <c r="Y930" s="181"/>
      <c r="Z930" s="94"/>
      <c r="AA930" s="94"/>
      <c r="AB930" s="203"/>
      <c r="AC930" s="202"/>
      <c r="AD930" s="166"/>
      <c r="AE930" s="162" t="b">
        <f t="shared" si="291"/>
        <v>0</v>
      </c>
      <c r="AF930" s="163">
        <f t="shared" si="292"/>
        <v>0</v>
      </c>
      <c r="AG930" s="163">
        <f t="shared" si="293"/>
        <v>0</v>
      </c>
      <c r="AH930" s="164">
        <f t="shared" si="294"/>
        <v>0</v>
      </c>
      <c r="AI930" s="164">
        <f t="shared" si="295"/>
        <v>0</v>
      </c>
      <c r="AJ930" s="164">
        <f t="shared" si="296"/>
        <v>0</v>
      </c>
      <c r="AK930" s="164">
        <f t="shared" si="297"/>
        <v>0</v>
      </c>
      <c r="AL930" s="164">
        <f t="shared" si="298"/>
        <v>0</v>
      </c>
      <c r="AM930" s="164">
        <f t="shared" si="299"/>
        <v>1</v>
      </c>
      <c r="AN930" s="146">
        <f t="shared" si="300"/>
        <v>0</v>
      </c>
      <c r="AO930" s="146">
        <f t="shared" si="301"/>
        <v>0</v>
      </c>
      <c r="AP930" s="146">
        <f t="shared" si="302"/>
        <v>0</v>
      </c>
      <c r="AQ930" s="146">
        <f t="shared" si="303"/>
        <v>0</v>
      </c>
      <c r="AR930" s="146">
        <f t="shared" si="304"/>
        <v>0</v>
      </c>
      <c r="AS930" s="163">
        <f t="shared" si="305"/>
        <v>0</v>
      </c>
      <c r="AT930" s="165">
        <f t="shared" si="306"/>
        <v>0</v>
      </c>
      <c r="AU930" s="217"/>
      <c r="AV930" s="66"/>
      <c r="AW930" s="98"/>
      <c r="AX930" s="98"/>
      <c r="AY930" s="169"/>
      <c r="AZ930" s="170"/>
      <c r="BA930" s="98"/>
      <c r="BB930" s="98"/>
      <c r="BC930" s="98"/>
      <c r="BD930" s="98"/>
      <c r="BE930" s="91"/>
      <c r="BF930" s="94"/>
      <c r="BG930" s="94"/>
      <c r="BH930" s="222"/>
      <c r="BI930" s="98"/>
      <c r="BJ930" s="98"/>
      <c r="BK930" s="98"/>
      <c r="BL930" s="140"/>
      <c r="BR930" s="61"/>
      <c r="BS930" s="60"/>
      <c r="BT930" s="60"/>
      <c r="BU930" s="60"/>
    </row>
    <row r="931" spans="1:73" s="59" customFormat="1" ht="30" hidden="1" customHeight="1" x14ac:dyDescent="0.25">
      <c r="A931" s="139"/>
      <c r="B931" s="198"/>
      <c r="C931" s="159" t="str">
        <f t="shared" si="288"/>
        <v/>
      </c>
      <c r="D931" s="159" t="str">
        <f t="shared" si="289"/>
        <v/>
      </c>
      <c r="E931" s="201"/>
      <c r="F931" s="90"/>
      <c r="G931" s="260"/>
      <c r="H931" s="90"/>
      <c r="I931" s="266" t="b">
        <f t="shared" si="290"/>
        <v>0</v>
      </c>
      <c r="J931" s="95"/>
      <c r="K931" s="90"/>
      <c r="L931" s="90"/>
      <c r="M931" s="92"/>
      <c r="N931" s="92"/>
      <c r="O931" s="97"/>
      <c r="P931" s="97"/>
      <c r="Q931" s="92"/>
      <c r="R931" s="90"/>
      <c r="S931" s="91"/>
      <c r="T931" s="92"/>
      <c r="U931" s="94"/>
      <c r="V931" s="181"/>
      <c r="W931" s="181"/>
      <c r="X931" s="181"/>
      <c r="Y931" s="181"/>
      <c r="Z931" s="94"/>
      <c r="AA931" s="94"/>
      <c r="AB931" s="203"/>
      <c r="AC931" s="202"/>
      <c r="AD931" s="166"/>
      <c r="AE931" s="162" t="b">
        <f t="shared" si="291"/>
        <v>0</v>
      </c>
      <c r="AF931" s="163">
        <f t="shared" si="292"/>
        <v>0</v>
      </c>
      <c r="AG931" s="163">
        <f t="shared" si="293"/>
        <v>0</v>
      </c>
      <c r="AH931" s="164">
        <f t="shared" si="294"/>
        <v>0</v>
      </c>
      <c r="AI931" s="164">
        <f t="shared" si="295"/>
        <v>0</v>
      </c>
      <c r="AJ931" s="164">
        <f t="shared" si="296"/>
        <v>0</v>
      </c>
      <c r="AK931" s="164">
        <f t="shared" si="297"/>
        <v>0</v>
      </c>
      <c r="AL931" s="164">
        <f t="shared" si="298"/>
        <v>0</v>
      </c>
      <c r="AM931" s="164">
        <f t="shared" si="299"/>
        <v>1</v>
      </c>
      <c r="AN931" s="146">
        <f t="shared" si="300"/>
        <v>0</v>
      </c>
      <c r="AO931" s="146">
        <f t="shared" si="301"/>
        <v>0</v>
      </c>
      <c r="AP931" s="146">
        <f t="shared" si="302"/>
        <v>0</v>
      </c>
      <c r="AQ931" s="146">
        <f t="shared" si="303"/>
        <v>0</v>
      </c>
      <c r="AR931" s="146">
        <f t="shared" si="304"/>
        <v>0</v>
      </c>
      <c r="AS931" s="163">
        <f t="shared" si="305"/>
        <v>0</v>
      </c>
      <c r="AT931" s="165">
        <f t="shared" si="306"/>
        <v>0</v>
      </c>
      <c r="AU931" s="217"/>
      <c r="AV931" s="66"/>
      <c r="AW931" s="98"/>
      <c r="AX931" s="98"/>
      <c r="AY931" s="169"/>
      <c r="AZ931" s="170"/>
      <c r="BA931" s="98"/>
      <c r="BB931" s="98"/>
      <c r="BC931" s="98"/>
      <c r="BD931" s="98"/>
      <c r="BE931" s="91"/>
      <c r="BF931" s="94"/>
      <c r="BG931" s="94"/>
      <c r="BH931" s="222"/>
      <c r="BI931" s="98"/>
      <c r="BJ931" s="98"/>
      <c r="BK931" s="98"/>
      <c r="BL931" s="140"/>
      <c r="BR931" s="61"/>
      <c r="BS931" s="60"/>
      <c r="BT931" s="60"/>
      <c r="BU931" s="60"/>
    </row>
    <row r="932" spans="1:73" s="59" customFormat="1" ht="30" hidden="1" customHeight="1" x14ac:dyDescent="0.25">
      <c r="A932" s="139"/>
      <c r="B932" s="198"/>
      <c r="C932" s="159" t="str">
        <f t="shared" si="288"/>
        <v/>
      </c>
      <c r="D932" s="159" t="str">
        <f t="shared" si="289"/>
        <v/>
      </c>
      <c r="E932" s="201"/>
      <c r="F932" s="90"/>
      <c r="G932" s="260"/>
      <c r="H932" s="90"/>
      <c r="I932" s="266" t="b">
        <f t="shared" si="290"/>
        <v>0</v>
      </c>
      <c r="J932" s="95"/>
      <c r="K932" s="90"/>
      <c r="L932" s="90"/>
      <c r="M932" s="92"/>
      <c r="N932" s="92"/>
      <c r="O932" s="97"/>
      <c r="P932" s="97"/>
      <c r="Q932" s="92"/>
      <c r="R932" s="90"/>
      <c r="S932" s="91"/>
      <c r="T932" s="92"/>
      <c r="U932" s="94"/>
      <c r="V932" s="181"/>
      <c r="W932" s="181"/>
      <c r="X932" s="181"/>
      <c r="Y932" s="181"/>
      <c r="Z932" s="94"/>
      <c r="AA932" s="94"/>
      <c r="AB932" s="203"/>
      <c r="AC932" s="202"/>
      <c r="AD932" s="166"/>
      <c r="AE932" s="162" t="b">
        <f t="shared" si="291"/>
        <v>0</v>
      </c>
      <c r="AF932" s="163">
        <f t="shared" si="292"/>
        <v>0</v>
      </c>
      <c r="AG932" s="163">
        <f t="shared" si="293"/>
        <v>0</v>
      </c>
      <c r="AH932" s="164">
        <f t="shared" si="294"/>
        <v>0</v>
      </c>
      <c r="AI932" s="164">
        <f t="shared" si="295"/>
        <v>0</v>
      </c>
      <c r="AJ932" s="164">
        <f t="shared" si="296"/>
        <v>0</v>
      </c>
      <c r="AK932" s="164">
        <f t="shared" si="297"/>
        <v>0</v>
      </c>
      <c r="AL932" s="164">
        <f t="shared" si="298"/>
        <v>0</v>
      </c>
      <c r="AM932" s="164">
        <f t="shared" si="299"/>
        <v>1</v>
      </c>
      <c r="AN932" s="146">
        <f t="shared" si="300"/>
        <v>0</v>
      </c>
      <c r="AO932" s="146">
        <f t="shared" si="301"/>
        <v>0</v>
      </c>
      <c r="AP932" s="146">
        <f t="shared" si="302"/>
        <v>0</v>
      </c>
      <c r="AQ932" s="146">
        <f t="shared" si="303"/>
        <v>0</v>
      </c>
      <c r="AR932" s="146">
        <f t="shared" si="304"/>
        <v>0</v>
      </c>
      <c r="AS932" s="163">
        <f t="shared" si="305"/>
        <v>0</v>
      </c>
      <c r="AT932" s="165">
        <f t="shared" si="306"/>
        <v>0</v>
      </c>
      <c r="AU932" s="217"/>
      <c r="AV932" s="66"/>
      <c r="AW932" s="98"/>
      <c r="AX932" s="98"/>
      <c r="AY932" s="169"/>
      <c r="AZ932" s="170"/>
      <c r="BA932" s="98"/>
      <c r="BB932" s="98"/>
      <c r="BC932" s="98"/>
      <c r="BD932" s="98"/>
      <c r="BE932" s="91"/>
      <c r="BF932" s="94"/>
      <c r="BG932" s="94"/>
      <c r="BH932" s="222"/>
      <c r="BI932" s="98"/>
      <c r="BJ932" s="98"/>
      <c r="BK932" s="98"/>
      <c r="BL932" s="140"/>
      <c r="BR932" s="61"/>
      <c r="BS932" s="60"/>
      <c r="BT932" s="60"/>
      <c r="BU932" s="60"/>
    </row>
    <row r="933" spans="1:73" s="59" customFormat="1" ht="30" hidden="1" customHeight="1" x14ac:dyDescent="0.25">
      <c r="A933" s="139"/>
      <c r="B933" s="198"/>
      <c r="C933" s="159" t="str">
        <f t="shared" si="288"/>
        <v/>
      </c>
      <c r="D933" s="159" t="str">
        <f t="shared" si="289"/>
        <v/>
      </c>
      <c r="E933" s="201"/>
      <c r="F933" s="90"/>
      <c r="G933" s="260"/>
      <c r="H933" s="90"/>
      <c r="I933" s="266" t="b">
        <f t="shared" si="290"/>
        <v>0</v>
      </c>
      <c r="J933" s="95"/>
      <c r="K933" s="90"/>
      <c r="L933" s="90"/>
      <c r="M933" s="92"/>
      <c r="N933" s="92"/>
      <c r="O933" s="97"/>
      <c r="P933" s="97"/>
      <c r="Q933" s="92"/>
      <c r="R933" s="90"/>
      <c r="S933" s="91"/>
      <c r="T933" s="92"/>
      <c r="U933" s="94"/>
      <c r="V933" s="181"/>
      <c r="W933" s="181"/>
      <c r="X933" s="181"/>
      <c r="Y933" s="181"/>
      <c r="Z933" s="94"/>
      <c r="AA933" s="94"/>
      <c r="AB933" s="203"/>
      <c r="AC933" s="202"/>
      <c r="AD933" s="166"/>
      <c r="AE933" s="162" t="b">
        <f t="shared" si="291"/>
        <v>0</v>
      </c>
      <c r="AF933" s="163">
        <f t="shared" si="292"/>
        <v>0</v>
      </c>
      <c r="AG933" s="163">
        <f t="shared" si="293"/>
        <v>0</v>
      </c>
      <c r="AH933" s="164">
        <f t="shared" si="294"/>
        <v>0</v>
      </c>
      <c r="AI933" s="164">
        <f t="shared" si="295"/>
        <v>0</v>
      </c>
      <c r="AJ933" s="164">
        <f t="shared" si="296"/>
        <v>0</v>
      </c>
      <c r="AK933" s="164">
        <f t="shared" si="297"/>
        <v>0</v>
      </c>
      <c r="AL933" s="164">
        <f t="shared" si="298"/>
        <v>0</v>
      </c>
      <c r="AM933" s="164">
        <f t="shared" si="299"/>
        <v>1</v>
      </c>
      <c r="AN933" s="146">
        <f t="shared" si="300"/>
        <v>0</v>
      </c>
      <c r="AO933" s="146">
        <f t="shared" si="301"/>
        <v>0</v>
      </c>
      <c r="AP933" s="146">
        <f t="shared" si="302"/>
        <v>0</v>
      </c>
      <c r="AQ933" s="146">
        <f t="shared" si="303"/>
        <v>0</v>
      </c>
      <c r="AR933" s="146">
        <f t="shared" si="304"/>
        <v>0</v>
      </c>
      <c r="AS933" s="163">
        <f t="shared" si="305"/>
        <v>0</v>
      </c>
      <c r="AT933" s="165">
        <f t="shared" si="306"/>
        <v>0</v>
      </c>
      <c r="AU933" s="217"/>
      <c r="AV933" s="66"/>
      <c r="AW933" s="98"/>
      <c r="AX933" s="98"/>
      <c r="AY933" s="169"/>
      <c r="AZ933" s="170"/>
      <c r="BA933" s="98"/>
      <c r="BB933" s="98"/>
      <c r="BC933" s="98"/>
      <c r="BD933" s="98"/>
      <c r="BE933" s="91"/>
      <c r="BF933" s="94"/>
      <c r="BG933" s="94"/>
      <c r="BH933" s="222"/>
      <c r="BI933" s="98"/>
      <c r="BJ933" s="98"/>
      <c r="BK933" s="98"/>
      <c r="BL933" s="140"/>
      <c r="BR933" s="61"/>
      <c r="BT933" s="60"/>
      <c r="BU933" s="60"/>
    </row>
    <row r="934" spans="1:73" s="59" customFormat="1" ht="30" hidden="1" customHeight="1" x14ac:dyDescent="0.25">
      <c r="A934" s="139"/>
      <c r="B934" s="198"/>
      <c r="C934" s="159" t="str">
        <f t="shared" si="288"/>
        <v/>
      </c>
      <c r="D934" s="159" t="str">
        <f t="shared" si="289"/>
        <v/>
      </c>
      <c r="E934" s="201"/>
      <c r="F934" s="90"/>
      <c r="G934" s="260"/>
      <c r="H934" s="90"/>
      <c r="I934" s="266" t="b">
        <f t="shared" si="290"/>
        <v>0</v>
      </c>
      <c r="J934" s="95"/>
      <c r="K934" s="90"/>
      <c r="L934" s="90"/>
      <c r="M934" s="92"/>
      <c r="N934" s="92"/>
      <c r="O934" s="66"/>
      <c r="P934" s="66"/>
      <c r="Q934" s="92"/>
      <c r="R934" s="90"/>
      <c r="S934" s="91"/>
      <c r="T934" s="92"/>
      <c r="U934" s="94"/>
      <c r="V934" s="181"/>
      <c r="W934" s="181"/>
      <c r="X934" s="181"/>
      <c r="Y934" s="181"/>
      <c r="Z934" s="94"/>
      <c r="AA934" s="94"/>
      <c r="AB934" s="203"/>
      <c r="AC934" s="202"/>
      <c r="AD934" s="166"/>
      <c r="AE934" s="162" t="b">
        <f t="shared" si="291"/>
        <v>0</v>
      </c>
      <c r="AF934" s="163">
        <f t="shared" si="292"/>
        <v>0</v>
      </c>
      <c r="AG934" s="163">
        <f t="shared" si="293"/>
        <v>0</v>
      </c>
      <c r="AH934" s="164">
        <f t="shared" si="294"/>
        <v>0</v>
      </c>
      <c r="AI934" s="164">
        <f t="shared" si="295"/>
        <v>0</v>
      </c>
      <c r="AJ934" s="164">
        <f t="shared" si="296"/>
        <v>0</v>
      </c>
      <c r="AK934" s="164">
        <f t="shared" si="297"/>
        <v>0</v>
      </c>
      <c r="AL934" s="164">
        <f t="shared" si="298"/>
        <v>0</v>
      </c>
      <c r="AM934" s="164">
        <f t="shared" si="299"/>
        <v>1</v>
      </c>
      <c r="AN934" s="146">
        <f t="shared" si="300"/>
        <v>0</v>
      </c>
      <c r="AO934" s="146">
        <f t="shared" si="301"/>
        <v>0</v>
      </c>
      <c r="AP934" s="146">
        <f t="shared" si="302"/>
        <v>0</v>
      </c>
      <c r="AQ934" s="146">
        <f t="shared" si="303"/>
        <v>0</v>
      </c>
      <c r="AR934" s="146">
        <f t="shared" si="304"/>
        <v>0</v>
      </c>
      <c r="AS934" s="163">
        <f t="shared" si="305"/>
        <v>0</v>
      </c>
      <c r="AT934" s="165">
        <f t="shared" si="306"/>
        <v>0</v>
      </c>
      <c r="AU934" s="217"/>
      <c r="AV934" s="66"/>
      <c r="AW934" s="98"/>
      <c r="AX934" s="98"/>
      <c r="AY934" s="169"/>
      <c r="AZ934" s="170"/>
      <c r="BA934" s="98"/>
      <c r="BB934" s="98"/>
      <c r="BC934" s="98"/>
      <c r="BD934" s="98"/>
      <c r="BE934" s="91"/>
      <c r="BF934" s="94"/>
      <c r="BG934" s="94"/>
      <c r="BH934" s="222"/>
      <c r="BI934" s="98"/>
      <c r="BJ934" s="98"/>
      <c r="BK934" s="98"/>
      <c r="BL934" s="140"/>
      <c r="BR934" s="61"/>
      <c r="BT934" s="60"/>
      <c r="BU934" s="60"/>
    </row>
    <row r="935" spans="1:73" s="59" customFormat="1" ht="30" hidden="1" customHeight="1" x14ac:dyDescent="0.25">
      <c r="A935" s="139"/>
      <c r="B935" s="198"/>
      <c r="C935" s="159" t="str">
        <f t="shared" si="288"/>
        <v/>
      </c>
      <c r="D935" s="159" t="str">
        <f t="shared" si="289"/>
        <v/>
      </c>
      <c r="E935" s="201"/>
      <c r="F935" s="90"/>
      <c r="G935" s="260"/>
      <c r="H935" s="90"/>
      <c r="I935" s="266" t="b">
        <f t="shared" si="290"/>
        <v>0</v>
      </c>
      <c r="J935" s="95"/>
      <c r="K935" s="90"/>
      <c r="L935" s="90"/>
      <c r="M935" s="92"/>
      <c r="N935" s="92"/>
      <c r="O935" s="97"/>
      <c r="P935" s="97"/>
      <c r="Q935" s="92"/>
      <c r="R935" s="90"/>
      <c r="S935" s="91"/>
      <c r="T935" s="92"/>
      <c r="U935" s="94"/>
      <c r="V935" s="181"/>
      <c r="W935" s="181"/>
      <c r="X935" s="181"/>
      <c r="Y935" s="181"/>
      <c r="Z935" s="94"/>
      <c r="AA935" s="94"/>
      <c r="AB935" s="203"/>
      <c r="AC935" s="202"/>
      <c r="AD935" s="166"/>
      <c r="AE935" s="162" t="b">
        <f t="shared" si="291"/>
        <v>0</v>
      </c>
      <c r="AF935" s="163">
        <f t="shared" si="292"/>
        <v>0</v>
      </c>
      <c r="AG935" s="163">
        <f t="shared" si="293"/>
        <v>0</v>
      </c>
      <c r="AH935" s="164">
        <f t="shared" si="294"/>
        <v>0</v>
      </c>
      <c r="AI935" s="164">
        <f t="shared" si="295"/>
        <v>0</v>
      </c>
      <c r="AJ935" s="164">
        <f t="shared" si="296"/>
        <v>0</v>
      </c>
      <c r="AK935" s="164">
        <f t="shared" si="297"/>
        <v>0</v>
      </c>
      <c r="AL935" s="164">
        <f t="shared" si="298"/>
        <v>0</v>
      </c>
      <c r="AM935" s="164">
        <f t="shared" si="299"/>
        <v>1</v>
      </c>
      <c r="AN935" s="146">
        <f t="shared" si="300"/>
        <v>0</v>
      </c>
      <c r="AO935" s="146">
        <f t="shared" si="301"/>
        <v>0</v>
      </c>
      <c r="AP935" s="146">
        <f t="shared" si="302"/>
        <v>0</v>
      </c>
      <c r="AQ935" s="146">
        <f t="shared" si="303"/>
        <v>0</v>
      </c>
      <c r="AR935" s="146">
        <f t="shared" si="304"/>
        <v>0</v>
      </c>
      <c r="AS935" s="163">
        <f t="shared" si="305"/>
        <v>0</v>
      </c>
      <c r="AT935" s="165">
        <f t="shared" si="306"/>
        <v>0</v>
      </c>
      <c r="AU935" s="217"/>
      <c r="AV935" s="66"/>
      <c r="AW935" s="98"/>
      <c r="AX935" s="98"/>
      <c r="AY935" s="169"/>
      <c r="AZ935" s="170"/>
      <c r="BA935" s="98"/>
      <c r="BB935" s="98"/>
      <c r="BC935" s="98"/>
      <c r="BD935" s="98"/>
      <c r="BE935" s="91"/>
      <c r="BF935" s="94"/>
      <c r="BG935" s="94"/>
      <c r="BH935" s="222"/>
      <c r="BI935" s="98"/>
      <c r="BJ935" s="98"/>
      <c r="BK935" s="98"/>
      <c r="BL935" s="140"/>
      <c r="BR935" s="61"/>
      <c r="BT935" s="60"/>
      <c r="BU935" s="60"/>
    </row>
    <row r="936" spans="1:73" s="59" customFormat="1" ht="30" hidden="1" customHeight="1" x14ac:dyDescent="0.25">
      <c r="A936" s="139"/>
      <c r="B936" s="198"/>
      <c r="C936" s="159" t="str">
        <f t="shared" si="288"/>
        <v/>
      </c>
      <c r="D936" s="159" t="str">
        <f t="shared" si="289"/>
        <v/>
      </c>
      <c r="E936" s="201"/>
      <c r="F936" s="90"/>
      <c r="G936" s="260"/>
      <c r="H936" s="90"/>
      <c r="I936" s="266" t="b">
        <f t="shared" si="290"/>
        <v>0</v>
      </c>
      <c r="J936" s="95"/>
      <c r="K936" s="90"/>
      <c r="L936" s="90"/>
      <c r="M936" s="92"/>
      <c r="N936" s="92"/>
      <c r="O936" s="66"/>
      <c r="P936" s="66"/>
      <c r="Q936" s="92"/>
      <c r="R936" s="90"/>
      <c r="S936" s="91"/>
      <c r="T936" s="92"/>
      <c r="U936" s="94"/>
      <c r="V936" s="181"/>
      <c r="W936" s="181"/>
      <c r="X936" s="181"/>
      <c r="Y936" s="181"/>
      <c r="Z936" s="94"/>
      <c r="AA936" s="94"/>
      <c r="AB936" s="203"/>
      <c r="AC936" s="202"/>
      <c r="AD936" s="166"/>
      <c r="AE936" s="162" t="b">
        <f t="shared" si="291"/>
        <v>0</v>
      </c>
      <c r="AF936" s="163">
        <f t="shared" si="292"/>
        <v>0</v>
      </c>
      <c r="AG936" s="163">
        <f t="shared" si="293"/>
        <v>0</v>
      </c>
      <c r="AH936" s="164">
        <f t="shared" si="294"/>
        <v>0</v>
      </c>
      <c r="AI936" s="164">
        <f t="shared" si="295"/>
        <v>0</v>
      </c>
      <c r="AJ936" s="164">
        <f t="shared" si="296"/>
        <v>0</v>
      </c>
      <c r="AK936" s="164">
        <f t="shared" si="297"/>
        <v>0</v>
      </c>
      <c r="AL936" s="164">
        <f t="shared" si="298"/>
        <v>0</v>
      </c>
      <c r="AM936" s="164">
        <f t="shared" si="299"/>
        <v>1</v>
      </c>
      <c r="AN936" s="146">
        <f t="shared" si="300"/>
        <v>0</v>
      </c>
      <c r="AO936" s="146">
        <f t="shared" si="301"/>
        <v>0</v>
      </c>
      <c r="AP936" s="146">
        <f t="shared" si="302"/>
        <v>0</v>
      </c>
      <c r="AQ936" s="146">
        <f t="shared" si="303"/>
        <v>0</v>
      </c>
      <c r="AR936" s="146">
        <f t="shared" si="304"/>
        <v>0</v>
      </c>
      <c r="AS936" s="163">
        <f t="shared" si="305"/>
        <v>0</v>
      </c>
      <c r="AT936" s="165">
        <f t="shared" si="306"/>
        <v>0</v>
      </c>
      <c r="AU936" s="217"/>
      <c r="AV936" s="66"/>
      <c r="AW936" s="98"/>
      <c r="AX936" s="98"/>
      <c r="AY936" s="169"/>
      <c r="AZ936" s="170"/>
      <c r="BA936" s="98"/>
      <c r="BB936" s="98"/>
      <c r="BC936" s="98"/>
      <c r="BD936" s="98"/>
      <c r="BE936" s="91"/>
      <c r="BF936" s="94"/>
      <c r="BG936" s="94"/>
      <c r="BH936" s="222"/>
      <c r="BI936" s="98"/>
      <c r="BJ936" s="98"/>
      <c r="BK936" s="98"/>
      <c r="BL936" s="140"/>
      <c r="BR936" s="61"/>
      <c r="BT936" s="60"/>
      <c r="BU936" s="60"/>
    </row>
    <row r="937" spans="1:73" s="59" customFormat="1" ht="30" hidden="1" customHeight="1" x14ac:dyDescent="0.25">
      <c r="A937" s="139"/>
      <c r="B937" s="198"/>
      <c r="C937" s="159" t="str">
        <f t="shared" si="288"/>
        <v/>
      </c>
      <c r="D937" s="159" t="str">
        <f t="shared" si="289"/>
        <v/>
      </c>
      <c r="E937" s="201"/>
      <c r="F937" s="90"/>
      <c r="G937" s="260"/>
      <c r="H937" s="90"/>
      <c r="I937" s="266" t="b">
        <f t="shared" si="290"/>
        <v>0</v>
      </c>
      <c r="J937" s="95"/>
      <c r="K937" s="90"/>
      <c r="L937" s="90"/>
      <c r="M937" s="92"/>
      <c r="N937" s="92"/>
      <c r="O937" s="66"/>
      <c r="P937" s="66"/>
      <c r="Q937" s="92"/>
      <c r="R937" s="90"/>
      <c r="S937" s="91"/>
      <c r="T937" s="92"/>
      <c r="U937" s="94"/>
      <c r="V937" s="181"/>
      <c r="W937" s="181"/>
      <c r="X937" s="181"/>
      <c r="Y937" s="181"/>
      <c r="Z937" s="94"/>
      <c r="AA937" s="94"/>
      <c r="AB937" s="203"/>
      <c r="AC937" s="202"/>
      <c r="AD937" s="166"/>
      <c r="AE937" s="162" t="b">
        <f t="shared" si="291"/>
        <v>0</v>
      </c>
      <c r="AF937" s="163">
        <f t="shared" si="292"/>
        <v>0</v>
      </c>
      <c r="AG937" s="163">
        <f t="shared" si="293"/>
        <v>0</v>
      </c>
      <c r="AH937" s="164">
        <f t="shared" si="294"/>
        <v>0</v>
      </c>
      <c r="AI937" s="164">
        <f t="shared" si="295"/>
        <v>0</v>
      </c>
      <c r="AJ937" s="164">
        <f t="shared" si="296"/>
        <v>0</v>
      </c>
      <c r="AK937" s="164">
        <f t="shared" si="297"/>
        <v>0</v>
      </c>
      <c r="AL937" s="164">
        <f t="shared" si="298"/>
        <v>0</v>
      </c>
      <c r="AM937" s="164">
        <f t="shared" si="299"/>
        <v>1</v>
      </c>
      <c r="AN937" s="146">
        <f t="shared" si="300"/>
        <v>0</v>
      </c>
      <c r="AO937" s="146">
        <f t="shared" si="301"/>
        <v>0</v>
      </c>
      <c r="AP937" s="146">
        <f t="shared" si="302"/>
        <v>0</v>
      </c>
      <c r="AQ937" s="146">
        <f t="shared" si="303"/>
        <v>0</v>
      </c>
      <c r="AR937" s="146">
        <f t="shared" si="304"/>
        <v>0</v>
      </c>
      <c r="AS937" s="163">
        <f t="shared" si="305"/>
        <v>0</v>
      </c>
      <c r="AT937" s="165">
        <f t="shared" si="306"/>
        <v>0</v>
      </c>
      <c r="AU937" s="217"/>
      <c r="AV937" s="66"/>
      <c r="AW937" s="98"/>
      <c r="AX937" s="98"/>
      <c r="AY937" s="169"/>
      <c r="AZ937" s="170"/>
      <c r="BA937" s="98"/>
      <c r="BB937" s="98"/>
      <c r="BC937" s="98"/>
      <c r="BD937" s="98"/>
      <c r="BE937" s="91"/>
      <c r="BF937" s="94"/>
      <c r="BG937" s="94"/>
      <c r="BH937" s="222"/>
      <c r="BI937" s="98"/>
      <c r="BJ937" s="98"/>
      <c r="BK937" s="98"/>
      <c r="BL937" s="140"/>
      <c r="BR937" s="61"/>
      <c r="BT937" s="60"/>
      <c r="BU937" s="60"/>
    </row>
    <row r="938" spans="1:73" s="59" customFormat="1" ht="30" hidden="1" customHeight="1" x14ac:dyDescent="0.25">
      <c r="A938" s="139"/>
      <c r="B938" s="198"/>
      <c r="C938" s="159" t="str">
        <f t="shared" si="288"/>
        <v/>
      </c>
      <c r="D938" s="159" t="str">
        <f t="shared" si="289"/>
        <v/>
      </c>
      <c r="E938" s="201"/>
      <c r="F938" s="90"/>
      <c r="G938" s="260"/>
      <c r="H938" s="90"/>
      <c r="I938" s="266" t="b">
        <f t="shared" si="290"/>
        <v>0</v>
      </c>
      <c r="J938" s="95"/>
      <c r="K938" s="90"/>
      <c r="L938" s="90"/>
      <c r="M938" s="92"/>
      <c r="N938" s="92"/>
      <c r="O938" s="66"/>
      <c r="P938" s="66"/>
      <c r="Q938" s="92"/>
      <c r="R938" s="90"/>
      <c r="S938" s="91"/>
      <c r="T938" s="92"/>
      <c r="U938" s="94"/>
      <c r="V938" s="181"/>
      <c r="W938" s="181"/>
      <c r="X938" s="181"/>
      <c r="Y938" s="181"/>
      <c r="Z938" s="94"/>
      <c r="AA938" s="94"/>
      <c r="AB938" s="203"/>
      <c r="AC938" s="202"/>
      <c r="AD938" s="166"/>
      <c r="AE938" s="162" t="b">
        <f t="shared" si="291"/>
        <v>0</v>
      </c>
      <c r="AF938" s="163">
        <f t="shared" si="292"/>
        <v>0</v>
      </c>
      <c r="AG938" s="163">
        <f t="shared" si="293"/>
        <v>0</v>
      </c>
      <c r="AH938" s="164">
        <f t="shared" si="294"/>
        <v>0</v>
      </c>
      <c r="AI938" s="164">
        <f t="shared" si="295"/>
        <v>0</v>
      </c>
      <c r="AJ938" s="164">
        <f t="shared" si="296"/>
        <v>0</v>
      </c>
      <c r="AK938" s="164">
        <f t="shared" si="297"/>
        <v>0</v>
      </c>
      <c r="AL938" s="164">
        <f t="shared" si="298"/>
        <v>0</v>
      </c>
      <c r="AM938" s="164">
        <f t="shared" si="299"/>
        <v>1</v>
      </c>
      <c r="AN938" s="146">
        <f t="shared" si="300"/>
        <v>0</v>
      </c>
      <c r="AO938" s="146">
        <f t="shared" si="301"/>
        <v>0</v>
      </c>
      <c r="AP938" s="146">
        <f t="shared" si="302"/>
        <v>0</v>
      </c>
      <c r="AQ938" s="146">
        <f t="shared" si="303"/>
        <v>0</v>
      </c>
      <c r="AR938" s="146">
        <f t="shared" si="304"/>
        <v>0</v>
      </c>
      <c r="AS938" s="163">
        <f t="shared" si="305"/>
        <v>0</v>
      </c>
      <c r="AT938" s="165">
        <f t="shared" si="306"/>
        <v>0</v>
      </c>
      <c r="AU938" s="217"/>
      <c r="AV938" s="66"/>
      <c r="AW938" s="98"/>
      <c r="AX938" s="98"/>
      <c r="AY938" s="169"/>
      <c r="AZ938" s="170"/>
      <c r="BA938" s="98"/>
      <c r="BB938" s="98"/>
      <c r="BC938" s="98"/>
      <c r="BD938" s="98"/>
      <c r="BE938" s="91"/>
      <c r="BF938" s="94"/>
      <c r="BG938" s="94"/>
      <c r="BH938" s="222"/>
      <c r="BI938" s="98"/>
      <c r="BJ938" s="98"/>
      <c r="BK938" s="98"/>
      <c r="BL938" s="140"/>
      <c r="BR938" s="61"/>
      <c r="BT938" s="60"/>
      <c r="BU938" s="60"/>
    </row>
    <row r="939" spans="1:73" s="59" customFormat="1" ht="30" hidden="1" customHeight="1" x14ac:dyDescent="0.25">
      <c r="A939" s="139"/>
      <c r="B939" s="198"/>
      <c r="C939" s="159" t="str">
        <f t="shared" si="288"/>
        <v/>
      </c>
      <c r="D939" s="159" t="str">
        <f t="shared" si="289"/>
        <v/>
      </c>
      <c r="E939" s="201"/>
      <c r="F939" s="90"/>
      <c r="G939" s="260"/>
      <c r="H939" s="90"/>
      <c r="I939" s="266" t="b">
        <f t="shared" si="290"/>
        <v>0</v>
      </c>
      <c r="J939" s="95"/>
      <c r="K939" s="90"/>
      <c r="L939" s="90"/>
      <c r="M939" s="92"/>
      <c r="N939" s="92"/>
      <c r="O939" s="66"/>
      <c r="P939" s="66"/>
      <c r="Q939" s="92"/>
      <c r="R939" s="90"/>
      <c r="S939" s="91"/>
      <c r="T939" s="92"/>
      <c r="U939" s="94"/>
      <c r="V939" s="181"/>
      <c r="W939" s="181"/>
      <c r="X939" s="181"/>
      <c r="Y939" s="181"/>
      <c r="Z939" s="94"/>
      <c r="AA939" s="94"/>
      <c r="AB939" s="203"/>
      <c r="AC939" s="202"/>
      <c r="AD939" s="166"/>
      <c r="AE939" s="162" t="b">
        <f t="shared" si="291"/>
        <v>0</v>
      </c>
      <c r="AF939" s="163">
        <f t="shared" si="292"/>
        <v>0</v>
      </c>
      <c r="AG939" s="163">
        <f t="shared" si="293"/>
        <v>0</v>
      </c>
      <c r="AH939" s="164">
        <f t="shared" si="294"/>
        <v>0</v>
      </c>
      <c r="AI939" s="164">
        <f t="shared" si="295"/>
        <v>0</v>
      </c>
      <c r="AJ939" s="164">
        <f t="shared" si="296"/>
        <v>0</v>
      </c>
      <c r="AK939" s="164">
        <f t="shared" si="297"/>
        <v>0</v>
      </c>
      <c r="AL939" s="164">
        <f t="shared" si="298"/>
        <v>0</v>
      </c>
      <c r="AM939" s="164">
        <f t="shared" si="299"/>
        <v>1</v>
      </c>
      <c r="AN939" s="146">
        <f t="shared" si="300"/>
        <v>0</v>
      </c>
      <c r="AO939" s="146">
        <f t="shared" si="301"/>
        <v>0</v>
      </c>
      <c r="AP939" s="146">
        <f t="shared" si="302"/>
        <v>0</v>
      </c>
      <c r="AQ939" s="146">
        <f t="shared" si="303"/>
        <v>0</v>
      </c>
      <c r="AR939" s="146">
        <f t="shared" si="304"/>
        <v>0</v>
      </c>
      <c r="AS939" s="163">
        <f t="shared" si="305"/>
        <v>0</v>
      </c>
      <c r="AT939" s="165">
        <f t="shared" si="306"/>
        <v>0</v>
      </c>
      <c r="AU939" s="217"/>
      <c r="AV939" s="66"/>
      <c r="AW939" s="98"/>
      <c r="AX939" s="98"/>
      <c r="AY939" s="169"/>
      <c r="AZ939" s="170"/>
      <c r="BA939" s="98"/>
      <c r="BB939" s="98"/>
      <c r="BC939" s="98"/>
      <c r="BD939" s="98"/>
      <c r="BE939" s="91"/>
      <c r="BF939" s="94"/>
      <c r="BG939" s="94"/>
      <c r="BH939" s="222"/>
      <c r="BI939" s="98"/>
      <c r="BJ939" s="98"/>
      <c r="BK939" s="98"/>
      <c r="BL939" s="140"/>
      <c r="BR939" s="61"/>
      <c r="BT939" s="60"/>
      <c r="BU939" s="60"/>
    </row>
    <row r="940" spans="1:73" s="59" customFormat="1" ht="30" hidden="1" customHeight="1" x14ac:dyDescent="0.25">
      <c r="A940" s="139"/>
      <c r="B940" s="198"/>
      <c r="C940" s="159" t="str">
        <f t="shared" si="288"/>
        <v/>
      </c>
      <c r="D940" s="159" t="str">
        <f t="shared" si="289"/>
        <v/>
      </c>
      <c r="E940" s="201"/>
      <c r="F940" s="90"/>
      <c r="G940" s="260"/>
      <c r="H940" s="90"/>
      <c r="I940" s="266" t="b">
        <f t="shared" si="290"/>
        <v>0</v>
      </c>
      <c r="J940" s="95"/>
      <c r="K940" s="90"/>
      <c r="L940" s="90"/>
      <c r="M940" s="92"/>
      <c r="N940" s="92"/>
      <c r="O940" s="66"/>
      <c r="P940" s="66"/>
      <c r="Q940" s="92"/>
      <c r="R940" s="90"/>
      <c r="S940" s="91"/>
      <c r="T940" s="92"/>
      <c r="U940" s="94"/>
      <c r="V940" s="181"/>
      <c r="W940" s="181"/>
      <c r="X940" s="181"/>
      <c r="Y940" s="181"/>
      <c r="Z940" s="94"/>
      <c r="AA940" s="94"/>
      <c r="AB940" s="203"/>
      <c r="AC940" s="202"/>
      <c r="AD940" s="166"/>
      <c r="AE940" s="162" t="b">
        <f t="shared" si="291"/>
        <v>0</v>
      </c>
      <c r="AF940" s="163">
        <f t="shared" si="292"/>
        <v>0</v>
      </c>
      <c r="AG940" s="163">
        <f t="shared" si="293"/>
        <v>0</v>
      </c>
      <c r="AH940" s="164">
        <f t="shared" si="294"/>
        <v>0</v>
      </c>
      <c r="AI940" s="164">
        <f t="shared" si="295"/>
        <v>0</v>
      </c>
      <c r="AJ940" s="164">
        <f t="shared" si="296"/>
        <v>0</v>
      </c>
      <c r="AK940" s="164">
        <f t="shared" si="297"/>
        <v>0</v>
      </c>
      <c r="AL940" s="164">
        <f t="shared" si="298"/>
        <v>0</v>
      </c>
      <c r="AM940" s="164">
        <f t="shared" si="299"/>
        <v>1</v>
      </c>
      <c r="AN940" s="146">
        <f t="shared" si="300"/>
        <v>0</v>
      </c>
      <c r="AO940" s="146">
        <f t="shared" si="301"/>
        <v>0</v>
      </c>
      <c r="AP940" s="146">
        <f t="shared" si="302"/>
        <v>0</v>
      </c>
      <c r="AQ940" s="146">
        <f t="shared" si="303"/>
        <v>0</v>
      </c>
      <c r="AR940" s="146">
        <f t="shared" si="304"/>
        <v>0</v>
      </c>
      <c r="AS940" s="163">
        <f t="shared" si="305"/>
        <v>0</v>
      </c>
      <c r="AT940" s="165">
        <f t="shared" si="306"/>
        <v>0</v>
      </c>
      <c r="AU940" s="217"/>
      <c r="AV940" s="66"/>
      <c r="AW940" s="98"/>
      <c r="AX940" s="98"/>
      <c r="AY940" s="169"/>
      <c r="AZ940" s="170"/>
      <c r="BA940" s="98"/>
      <c r="BB940" s="98"/>
      <c r="BC940" s="98"/>
      <c r="BD940" s="98"/>
      <c r="BE940" s="91"/>
      <c r="BF940" s="94"/>
      <c r="BG940" s="94"/>
      <c r="BH940" s="222"/>
      <c r="BI940" s="98"/>
      <c r="BJ940" s="98"/>
      <c r="BK940" s="98"/>
      <c r="BL940" s="140"/>
      <c r="BR940" s="61"/>
      <c r="BT940" s="60"/>
      <c r="BU940" s="60"/>
    </row>
    <row r="941" spans="1:73" s="59" customFormat="1" ht="30" hidden="1" customHeight="1" x14ac:dyDescent="0.25">
      <c r="A941" s="139"/>
      <c r="B941" s="199"/>
      <c r="C941" s="159" t="str">
        <f t="shared" si="288"/>
        <v/>
      </c>
      <c r="D941" s="159" t="str">
        <f t="shared" si="289"/>
        <v/>
      </c>
      <c r="E941" s="201"/>
      <c r="F941" s="90"/>
      <c r="G941" s="260"/>
      <c r="H941" s="90"/>
      <c r="I941" s="266" t="b">
        <f t="shared" si="290"/>
        <v>0</v>
      </c>
      <c r="J941" s="95"/>
      <c r="K941" s="90"/>
      <c r="L941" s="90"/>
      <c r="M941" s="92"/>
      <c r="N941" s="92"/>
      <c r="O941" s="98"/>
      <c r="P941" s="98"/>
      <c r="Q941" s="98"/>
      <c r="R941" s="90"/>
      <c r="S941" s="91"/>
      <c r="T941" s="92"/>
      <c r="U941" s="94"/>
      <c r="V941" s="181"/>
      <c r="W941" s="181"/>
      <c r="X941" s="181"/>
      <c r="Y941" s="181"/>
      <c r="Z941" s="94"/>
      <c r="AA941" s="94"/>
      <c r="AB941" s="203"/>
      <c r="AC941" s="202"/>
      <c r="AD941" s="166"/>
      <c r="AE941" s="162" t="b">
        <f t="shared" si="291"/>
        <v>0</v>
      </c>
      <c r="AF941" s="163">
        <f t="shared" si="292"/>
        <v>0</v>
      </c>
      <c r="AG941" s="163">
        <f t="shared" si="293"/>
        <v>0</v>
      </c>
      <c r="AH941" s="164">
        <f t="shared" si="294"/>
        <v>0</v>
      </c>
      <c r="AI941" s="164">
        <f t="shared" si="295"/>
        <v>0</v>
      </c>
      <c r="AJ941" s="164">
        <f t="shared" si="296"/>
        <v>0</v>
      </c>
      <c r="AK941" s="164">
        <f t="shared" si="297"/>
        <v>0</v>
      </c>
      <c r="AL941" s="164">
        <f t="shared" si="298"/>
        <v>0</v>
      </c>
      <c r="AM941" s="164">
        <f t="shared" si="299"/>
        <v>1</v>
      </c>
      <c r="AN941" s="146">
        <f t="shared" si="300"/>
        <v>0</v>
      </c>
      <c r="AO941" s="146">
        <f t="shared" si="301"/>
        <v>0</v>
      </c>
      <c r="AP941" s="146">
        <f t="shared" si="302"/>
        <v>0</v>
      </c>
      <c r="AQ941" s="146">
        <f t="shared" si="303"/>
        <v>0</v>
      </c>
      <c r="AR941" s="146">
        <f t="shared" si="304"/>
        <v>0</v>
      </c>
      <c r="AS941" s="163">
        <f t="shared" si="305"/>
        <v>0</v>
      </c>
      <c r="AT941" s="165">
        <f t="shared" si="306"/>
        <v>0</v>
      </c>
      <c r="AU941" s="217"/>
      <c r="AV941" s="66"/>
      <c r="AW941" s="98"/>
      <c r="AX941" s="98"/>
      <c r="AY941" s="169"/>
      <c r="AZ941" s="170"/>
      <c r="BA941" s="98"/>
      <c r="BB941" s="98"/>
      <c r="BC941" s="98"/>
      <c r="BD941" s="98"/>
      <c r="BE941" s="91"/>
      <c r="BF941" s="94"/>
      <c r="BG941" s="94"/>
      <c r="BH941" s="222"/>
      <c r="BI941" s="98"/>
      <c r="BJ941" s="98"/>
      <c r="BK941" s="98"/>
      <c r="BL941" s="140"/>
      <c r="BR941" s="61"/>
      <c r="BT941" s="60"/>
      <c r="BU941" s="60"/>
    </row>
    <row r="942" spans="1:73" s="59" customFormat="1" ht="30" hidden="1" customHeight="1" x14ac:dyDescent="0.25">
      <c r="A942" s="139"/>
      <c r="B942" s="199"/>
      <c r="C942" s="159" t="str">
        <f t="shared" si="288"/>
        <v/>
      </c>
      <c r="D942" s="159" t="str">
        <f t="shared" si="289"/>
        <v/>
      </c>
      <c r="E942" s="201"/>
      <c r="F942" s="90"/>
      <c r="G942" s="260"/>
      <c r="H942" s="90"/>
      <c r="I942" s="266" t="b">
        <f t="shared" si="290"/>
        <v>0</v>
      </c>
      <c r="J942" s="95"/>
      <c r="K942" s="90"/>
      <c r="L942" s="90"/>
      <c r="M942" s="92"/>
      <c r="N942" s="92"/>
      <c r="O942" s="98"/>
      <c r="P942" s="98"/>
      <c r="Q942" s="98"/>
      <c r="R942" s="90"/>
      <c r="S942" s="91"/>
      <c r="T942" s="92"/>
      <c r="U942" s="94"/>
      <c r="V942" s="181"/>
      <c r="W942" s="181"/>
      <c r="X942" s="181"/>
      <c r="Y942" s="181"/>
      <c r="Z942" s="94"/>
      <c r="AA942" s="94"/>
      <c r="AB942" s="203"/>
      <c r="AC942" s="202"/>
      <c r="AD942" s="166"/>
      <c r="AE942" s="162" t="b">
        <f t="shared" si="291"/>
        <v>0</v>
      </c>
      <c r="AF942" s="163">
        <f t="shared" si="292"/>
        <v>0</v>
      </c>
      <c r="AG942" s="163">
        <f t="shared" si="293"/>
        <v>0</v>
      </c>
      <c r="AH942" s="164">
        <f t="shared" si="294"/>
        <v>0</v>
      </c>
      <c r="AI942" s="164">
        <f t="shared" si="295"/>
        <v>0</v>
      </c>
      <c r="AJ942" s="164">
        <f t="shared" si="296"/>
        <v>0</v>
      </c>
      <c r="AK942" s="164">
        <f t="shared" si="297"/>
        <v>0</v>
      </c>
      <c r="AL942" s="164">
        <f t="shared" si="298"/>
        <v>0</v>
      </c>
      <c r="AM942" s="164">
        <f t="shared" si="299"/>
        <v>1</v>
      </c>
      <c r="AN942" s="146">
        <f t="shared" si="300"/>
        <v>0</v>
      </c>
      <c r="AO942" s="146">
        <f t="shared" si="301"/>
        <v>0</v>
      </c>
      <c r="AP942" s="146">
        <f t="shared" si="302"/>
        <v>0</v>
      </c>
      <c r="AQ942" s="146">
        <f t="shared" si="303"/>
        <v>0</v>
      </c>
      <c r="AR942" s="146">
        <f t="shared" si="304"/>
        <v>0</v>
      </c>
      <c r="AS942" s="163">
        <f t="shared" si="305"/>
        <v>0</v>
      </c>
      <c r="AT942" s="165">
        <f t="shared" si="306"/>
        <v>0</v>
      </c>
      <c r="AU942" s="217"/>
      <c r="AV942" s="66"/>
      <c r="AW942" s="98"/>
      <c r="AX942" s="98"/>
      <c r="AY942" s="169"/>
      <c r="AZ942" s="170"/>
      <c r="BA942" s="98"/>
      <c r="BB942" s="98"/>
      <c r="BC942" s="98"/>
      <c r="BD942" s="98"/>
      <c r="BE942" s="91"/>
      <c r="BF942" s="94"/>
      <c r="BG942" s="94"/>
      <c r="BH942" s="222"/>
      <c r="BI942" s="98"/>
      <c r="BJ942" s="98"/>
      <c r="BK942" s="98"/>
      <c r="BL942" s="140"/>
      <c r="BR942" s="61"/>
      <c r="BT942" s="60"/>
      <c r="BU942" s="60"/>
    </row>
    <row r="943" spans="1:73" s="59" customFormat="1" ht="30" hidden="1" customHeight="1" x14ac:dyDescent="0.25">
      <c r="A943" s="139"/>
      <c r="B943" s="199"/>
      <c r="C943" s="159" t="str">
        <f t="shared" si="288"/>
        <v/>
      </c>
      <c r="D943" s="159" t="str">
        <f t="shared" si="289"/>
        <v/>
      </c>
      <c r="E943" s="201"/>
      <c r="F943" s="90"/>
      <c r="G943" s="260"/>
      <c r="H943" s="90"/>
      <c r="I943" s="266" t="b">
        <f t="shared" si="290"/>
        <v>0</v>
      </c>
      <c r="J943" s="95"/>
      <c r="K943" s="90"/>
      <c r="L943" s="90"/>
      <c r="M943" s="92"/>
      <c r="N943" s="92"/>
      <c r="O943" s="98"/>
      <c r="P943" s="98"/>
      <c r="Q943" s="98"/>
      <c r="R943" s="90"/>
      <c r="S943" s="91"/>
      <c r="T943" s="92"/>
      <c r="U943" s="94"/>
      <c r="V943" s="181"/>
      <c r="W943" s="181"/>
      <c r="X943" s="181"/>
      <c r="Y943" s="181"/>
      <c r="Z943" s="94"/>
      <c r="AA943" s="94"/>
      <c r="AB943" s="203"/>
      <c r="AC943" s="202"/>
      <c r="AD943" s="166"/>
      <c r="AE943" s="162" t="b">
        <f t="shared" si="291"/>
        <v>0</v>
      </c>
      <c r="AF943" s="163">
        <f t="shared" si="292"/>
        <v>0</v>
      </c>
      <c r="AG943" s="163">
        <f t="shared" si="293"/>
        <v>0</v>
      </c>
      <c r="AH943" s="164">
        <f t="shared" si="294"/>
        <v>0</v>
      </c>
      <c r="AI943" s="164">
        <f t="shared" si="295"/>
        <v>0</v>
      </c>
      <c r="AJ943" s="164">
        <f t="shared" si="296"/>
        <v>0</v>
      </c>
      <c r="AK943" s="164">
        <f t="shared" si="297"/>
        <v>0</v>
      </c>
      <c r="AL943" s="164">
        <f t="shared" si="298"/>
        <v>0</v>
      </c>
      <c r="AM943" s="164">
        <f t="shared" si="299"/>
        <v>1</v>
      </c>
      <c r="AN943" s="146">
        <f t="shared" si="300"/>
        <v>0</v>
      </c>
      <c r="AO943" s="146">
        <f t="shared" si="301"/>
        <v>0</v>
      </c>
      <c r="AP943" s="146">
        <f t="shared" si="302"/>
        <v>0</v>
      </c>
      <c r="AQ943" s="146">
        <f t="shared" si="303"/>
        <v>0</v>
      </c>
      <c r="AR943" s="146">
        <f t="shared" si="304"/>
        <v>0</v>
      </c>
      <c r="AS943" s="163">
        <f t="shared" si="305"/>
        <v>0</v>
      </c>
      <c r="AT943" s="165">
        <f t="shared" si="306"/>
        <v>0</v>
      </c>
      <c r="AU943" s="217"/>
      <c r="AV943" s="66"/>
      <c r="AW943" s="98"/>
      <c r="AX943" s="98"/>
      <c r="AY943" s="169"/>
      <c r="AZ943" s="170"/>
      <c r="BA943" s="98"/>
      <c r="BB943" s="98"/>
      <c r="BC943" s="98"/>
      <c r="BD943" s="98"/>
      <c r="BE943" s="91"/>
      <c r="BF943" s="94"/>
      <c r="BG943" s="94"/>
      <c r="BH943" s="222"/>
      <c r="BI943" s="98"/>
      <c r="BJ943" s="98"/>
      <c r="BK943" s="98"/>
      <c r="BL943" s="140"/>
      <c r="BR943" s="61"/>
      <c r="BS943" s="60"/>
      <c r="BT943" s="60"/>
      <c r="BU943" s="60"/>
    </row>
    <row r="944" spans="1:73" s="59" customFormat="1" ht="30" hidden="1" customHeight="1" x14ac:dyDescent="0.25">
      <c r="A944" s="139"/>
      <c r="B944" s="199"/>
      <c r="C944" s="159" t="str">
        <f t="shared" si="288"/>
        <v/>
      </c>
      <c r="D944" s="159" t="str">
        <f t="shared" si="289"/>
        <v/>
      </c>
      <c r="E944" s="201"/>
      <c r="F944" s="90"/>
      <c r="G944" s="260"/>
      <c r="H944" s="90"/>
      <c r="I944" s="266" t="b">
        <f t="shared" si="290"/>
        <v>0</v>
      </c>
      <c r="J944" s="95"/>
      <c r="K944" s="90"/>
      <c r="L944" s="90"/>
      <c r="M944" s="92"/>
      <c r="N944" s="92"/>
      <c r="O944" s="98"/>
      <c r="P944" s="98"/>
      <c r="Q944" s="98"/>
      <c r="R944" s="90"/>
      <c r="S944" s="91"/>
      <c r="T944" s="92"/>
      <c r="U944" s="94"/>
      <c r="V944" s="181"/>
      <c r="W944" s="181"/>
      <c r="X944" s="181"/>
      <c r="Y944" s="181"/>
      <c r="Z944" s="94"/>
      <c r="AA944" s="94"/>
      <c r="AB944" s="203"/>
      <c r="AC944" s="202"/>
      <c r="AD944" s="166"/>
      <c r="AE944" s="162" t="b">
        <f t="shared" si="291"/>
        <v>0</v>
      </c>
      <c r="AF944" s="163">
        <f t="shared" si="292"/>
        <v>0</v>
      </c>
      <c r="AG944" s="163">
        <f t="shared" si="293"/>
        <v>0</v>
      </c>
      <c r="AH944" s="164">
        <f t="shared" si="294"/>
        <v>0</v>
      </c>
      <c r="AI944" s="164">
        <f t="shared" si="295"/>
        <v>0</v>
      </c>
      <c r="AJ944" s="164">
        <f t="shared" si="296"/>
        <v>0</v>
      </c>
      <c r="AK944" s="164">
        <f t="shared" si="297"/>
        <v>0</v>
      </c>
      <c r="AL944" s="164">
        <f t="shared" si="298"/>
        <v>0</v>
      </c>
      <c r="AM944" s="164">
        <f t="shared" si="299"/>
        <v>1</v>
      </c>
      <c r="AN944" s="146">
        <f t="shared" si="300"/>
        <v>0</v>
      </c>
      <c r="AO944" s="146">
        <f t="shared" si="301"/>
        <v>0</v>
      </c>
      <c r="AP944" s="146">
        <f t="shared" si="302"/>
        <v>0</v>
      </c>
      <c r="AQ944" s="146">
        <f t="shared" si="303"/>
        <v>0</v>
      </c>
      <c r="AR944" s="146">
        <f t="shared" si="304"/>
        <v>0</v>
      </c>
      <c r="AS944" s="163">
        <f t="shared" si="305"/>
        <v>0</v>
      </c>
      <c r="AT944" s="165">
        <f t="shared" si="306"/>
        <v>0</v>
      </c>
      <c r="AU944" s="217"/>
      <c r="AV944" s="66"/>
      <c r="AW944" s="98"/>
      <c r="AX944" s="98"/>
      <c r="AY944" s="169"/>
      <c r="AZ944" s="170"/>
      <c r="BA944" s="98"/>
      <c r="BB944" s="98"/>
      <c r="BC944" s="98"/>
      <c r="BD944" s="98"/>
      <c r="BE944" s="91"/>
      <c r="BF944" s="94"/>
      <c r="BG944" s="94"/>
      <c r="BH944" s="222"/>
      <c r="BI944" s="98"/>
      <c r="BJ944" s="98"/>
      <c r="BK944" s="98"/>
      <c r="BL944" s="140"/>
      <c r="BR944" s="61"/>
      <c r="BS944" s="60"/>
      <c r="BT944" s="60"/>
      <c r="BU944" s="60"/>
    </row>
    <row r="945" spans="1:73" s="59" customFormat="1" ht="30" hidden="1" customHeight="1" x14ac:dyDescent="0.25">
      <c r="A945" s="139"/>
      <c r="B945" s="199"/>
      <c r="C945" s="159" t="str">
        <f t="shared" si="288"/>
        <v/>
      </c>
      <c r="D945" s="159" t="str">
        <f t="shared" si="289"/>
        <v/>
      </c>
      <c r="E945" s="201"/>
      <c r="F945" s="90"/>
      <c r="G945" s="260"/>
      <c r="H945" s="90"/>
      <c r="I945" s="266" t="b">
        <f t="shared" si="290"/>
        <v>0</v>
      </c>
      <c r="J945" s="95"/>
      <c r="K945" s="90"/>
      <c r="L945" s="90"/>
      <c r="M945" s="92"/>
      <c r="N945" s="92"/>
      <c r="O945" s="66"/>
      <c r="P945" s="66"/>
      <c r="Q945" s="92"/>
      <c r="R945" s="90"/>
      <c r="S945" s="91"/>
      <c r="T945" s="92"/>
      <c r="U945" s="94"/>
      <c r="V945" s="181"/>
      <c r="W945" s="181"/>
      <c r="X945" s="181"/>
      <c r="Y945" s="181"/>
      <c r="Z945" s="94"/>
      <c r="AA945" s="94"/>
      <c r="AB945" s="203"/>
      <c r="AC945" s="202"/>
      <c r="AD945" s="166"/>
      <c r="AE945" s="162" t="b">
        <f t="shared" si="291"/>
        <v>0</v>
      </c>
      <c r="AF945" s="163">
        <f t="shared" si="292"/>
        <v>0</v>
      </c>
      <c r="AG945" s="163">
        <f t="shared" si="293"/>
        <v>0</v>
      </c>
      <c r="AH945" s="164">
        <f t="shared" si="294"/>
        <v>0</v>
      </c>
      <c r="AI945" s="164">
        <f t="shared" si="295"/>
        <v>0</v>
      </c>
      <c r="AJ945" s="164">
        <f t="shared" si="296"/>
        <v>0</v>
      </c>
      <c r="AK945" s="164">
        <f t="shared" si="297"/>
        <v>0</v>
      </c>
      <c r="AL945" s="164">
        <f t="shared" si="298"/>
        <v>0</v>
      </c>
      <c r="AM945" s="164">
        <f t="shared" si="299"/>
        <v>1</v>
      </c>
      <c r="AN945" s="146">
        <f t="shared" si="300"/>
        <v>0</v>
      </c>
      <c r="AO945" s="146">
        <f t="shared" si="301"/>
        <v>0</v>
      </c>
      <c r="AP945" s="146">
        <f t="shared" si="302"/>
        <v>0</v>
      </c>
      <c r="AQ945" s="146">
        <f t="shared" si="303"/>
        <v>0</v>
      </c>
      <c r="AR945" s="146">
        <f t="shared" si="304"/>
        <v>0</v>
      </c>
      <c r="AS945" s="163">
        <f t="shared" si="305"/>
        <v>0</v>
      </c>
      <c r="AT945" s="165">
        <f t="shared" si="306"/>
        <v>0</v>
      </c>
      <c r="AU945" s="217"/>
      <c r="AV945" s="66"/>
      <c r="AW945" s="98"/>
      <c r="AX945" s="98"/>
      <c r="AY945" s="169"/>
      <c r="AZ945" s="170"/>
      <c r="BA945" s="98"/>
      <c r="BB945" s="98"/>
      <c r="BC945" s="98"/>
      <c r="BD945" s="98"/>
      <c r="BE945" s="91"/>
      <c r="BF945" s="94"/>
      <c r="BG945" s="94"/>
      <c r="BH945" s="222"/>
      <c r="BI945" s="98"/>
      <c r="BJ945" s="98"/>
      <c r="BK945" s="98"/>
      <c r="BL945" s="140"/>
      <c r="BR945" s="61"/>
      <c r="BS945" s="60"/>
      <c r="BT945" s="60"/>
      <c r="BU945" s="60"/>
    </row>
    <row r="946" spans="1:73" s="59" customFormat="1" ht="30" hidden="1" customHeight="1" x14ac:dyDescent="0.25">
      <c r="A946" s="139"/>
      <c r="B946" s="199"/>
      <c r="C946" s="159" t="str">
        <f t="shared" si="288"/>
        <v/>
      </c>
      <c r="D946" s="159" t="str">
        <f t="shared" si="289"/>
        <v/>
      </c>
      <c r="E946" s="201"/>
      <c r="F946" s="90"/>
      <c r="G946" s="260"/>
      <c r="H946" s="90"/>
      <c r="I946" s="266" t="b">
        <f t="shared" si="290"/>
        <v>0</v>
      </c>
      <c r="J946" s="95"/>
      <c r="K946" s="90"/>
      <c r="L946" s="90"/>
      <c r="M946" s="92"/>
      <c r="N946" s="92"/>
      <c r="O946" s="66"/>
      <c r="P946" s="66"/>
      <c r="Q946" s="92"/>
      <c r="R946" s="90"/>
      <c r="S946" s="91"/>
      <c r="T946" s="92"/>
      <c r="U946" s="94"/>
      <c r="V946" s="181"/>
      <c r="W946" s="181"/>
      <c r="X946" s="181"/>
      <c r="Y946" s="181"/>
      <c r="Z946" s="94"/>
      <c r="AA946" s="94"/>
      <c r="AB946" s="203"/>
      <c r="AC946" s="202"/>
      <c r="AD946" s="166"/>
      <c r="AE946" s="162" t="b">
        <f t="shared" si="291"/>
        <v>0</v>
      </c>
      <c r="AF946" s="163">
        <f t="shared" si="292"/>
        <v>0</v>
      </c>
      <c r="AG946" s="163">
        <f t="shared" si="293"/>
        <v>0</v>
      </c>
      <c r="AH946" s="164">
        <f t="shared" si="294"/>
        <v>0</v>
      </c>
      <c r="AI946" s="164">
        <f t="shared" si="295"/>
        <v>0</v>
      </c>
      <c r="AJ946" s="164">
        <f t="shared" si="296"/>
        <v>0</v>
      </c>
      <c r="AK946" s="164">
        <f t="shared" si="297"/>
        <v>0</v>
      </c>
      <c r="AL946" s="164">
        <f t="shared" si="298"/>
        <v>0</v>
      </c>
      <c r="AM946" s="164">
        <f t="shared" si="299"/>
        <v>1</v>
      </c>
      <c r="AN946" s="146">
        <f t="shared" si="300"/>
        <v>0</v>
      </c>
      <c r="AO946" s="146">
        <f t="shared" si="301"/>
        <v>0</v>
      </c>
      <c r="AP946" s="146">
        <f t="shared" si="302"/>
        <v>0</v>
      </c>
      <c r="AQ946" s="146">
        <f t="shared" si="303"/>
        <v>0</v>
      </c>
      <c r="AR946" s="146">
        <f t="shared" si="304"/>
        <v>0</v>
      </c>
      <c r="AS946" s="163">
        <f t="shared" si="305"/>
        <v>0</v>
      </c>
      <c r="AT946" s="165">
        <f t="shared" si="306"/>
        <v>0</v>
      </c>
      <c r="AU946" s="217"/>
      <c r="AV946" s="66"/>
      <c r="AW946" s="98"/>
      <c r="AX946" s="98"/>
      <c r="AY946" s="169"/>
      <c r="AZ946" s="170"/>
      <c r="BA946" s="98"/>
      <c r="BB946" s="98"/>
      <c r="BC946" s="98"/>
      <c r="BD946" s="98"/>
      <c r="BE946" s="91"/>
      <c r="BF946" s="94"/>
      <c r="BG946" s="94"/>
      <c r="BH946" s="222"/>
      <c r="BI946" s="98"/>
      <c r="BJ946" s="98"/>
      <c r="BK946" s="98"/>
      <c r="BL946" s="140"/>
      <c r="BR946" s="61"/>
      <c r="BS946" s="60"/>
      <c r="BT946" s="60"/>
      <c r="BU946" s="60"/>
    </row>
    <row r="947" spans="1:73" s="59" customFormat="1" ht="30" hidden="1" customHeight="1" x14ac:dyDescent="0.25">
      <c r="A947" s="139"/>
      <c r="B947" s="199"/>
      <c r="C947" s="159" t="str">
        <f t="shared" si="288"/>
        <v/>
      </c>
      <c r="D947" s="159" t="str">
        <f t="shared" si="289"/>
        <v/>
      </c>
      <c r="E947" s="201"/>
      <c r="F947" s="90"/>
      <c r="G947" s="260"/>
      <c r="H947" s="90"/>
      <c r="I947" s="266" t="b">
        <f t="shared" si="290"/>
        <v>0</v>
      </c>
      <c r="J947" s="95"/>
      <c r="K947" s="90"/>
      <c r="L947" s="90"/>
      <c r="M947" s="92"/>
      <c r="N947" s="92"/>
      <c r="O947" s="66"/>
      <c r="P947" s="66"/>
      <c r="Q947" s="92"/>
      <c r="R947" s="90"/>
      <c r="S947" s="91"/>
      <c r="T947" s="92"/>
      <c r="U947" s="94"/>
      <c r="V947" s="181"/>
      <c r="W947" s="181"/>
      <c r="X947" s="181"/>
      <c r="Y947" s="181"/>
      <c r="Z947" s="94"/>
      <c r="AA947" s="94"/>
      <c r="AB947" s="203"/>
      <c r="AC947" s="202"/>
      <c r="AD947" s="166"/>
      <c r="AE947" s="162" t="b">
        <f t="shared" si="291"/>
        <v>0</v>
      </c>
      <c r="AF947" s="163">
        <f t="shared" si="292"/>
        <v>0</v>
      </c>
      <c r="AG947" s="163">
        <f t="shared" si="293"/>
        <v>0</v>
      </c>
      <c r="AH947" s="164">
        <f t="shared" si="294"/>
        <v>0</v>
      </c>
      <c r="AI947" s="164">
        <f t="shared" si="295"/>
        <v>0</v>
      </c>
      <c r="AJ947" s="164">
        <f t="shared" si="296"/>
        <v>0</v>
      </c>
      <c r="AK947" s="164">
        <f t="shared" si="297"/>
        <v>0</v>
      </c>
      <c r="AL947" s="164">
        <f t="shared" si="298"/>
        <v>0</v>
      </c>
      <c r="AM947" s="164">
        <f t="shared" si="299"/>
        <v>1</v>
      </c>
      <c r="AN947" s="146">
        <f t="shared" si="300"/>
        <v>0</v>
      </c>
      <c r="AO947" s="146">
        <f t="shared" si="301"/>
        <v>0</v>
      </c>
      <c r="AP947" s="146">
        <f t="shared" si="302"/>
        <v>0</v>
      </c>
      <c r="AQ947" s="146">
        <f t="shared" si="303"/>
        <v>0</v>
      </c>
      <c r="AR947" s="146">
        <f t="shared" si="304"/>
        <v>0</v>
      </c>
      <c r="AS947" s="163">
        <f t="shared" si="305"/>
        <v>0</v>
      </c>
      <c r="AT947" s="165">
        <f t="shared" si="306"/>
        <v>0</v>
      </c>
      <c r="AU947" s="217"/>
      <c r="AV947" s="66"/>
      <c r="AW947" s="98"/>
      <c r="AX947" s="98"/>
      <c r="AY947" s="169"/>
      <c r="AZ947" s="170"/>
      <c r="BA947" s="98"/>
      <c r="BB947" s="98"/>
      <c r="BC947" s="98"/>
      <c r="BD947" s="98"/>
      <c r="BE947" s="91"/>
      <c r="BF947" s="94"/>
      <c r="BG947" s="94"/>
      <c r="BH947" s="222"/>
      <c r="BI947" s="98"/>
      <c r="BJ947" s="98"/>
      <c r="BK947" s="98"/>
      <c r="BL947" s="140"/>
      <c r="BR947" s="61"/>
      <c r="BS947" s="60"/>
      <c r="BT947" s="60"/>
      <c r="BU947" s="60"/>
    </row>
    <row r="948" spans="1:73" s="59" customFormat="1" ht="30" hidden="1" customHeight="1" x14ac:dyDescent="0.25">
      <c r="A948" s="139"/>
      <c r="B948" s="199"/>
      <c r="C948" s="159" t="str">
        <f t="shared" si="288"/>
        <v/>
      </c>
      <c r="D948" s="159" t="str">
        <f t="shared" si="289"/>
        <v/>
      </c>
      <c r="E948" s="201"/>
      <c r="F948" s="90"/>
      <c r="G948" s="260"/>
      <c r="H948" s="90"/>
      <c r="I948" s="266" t="b">
        <f t="shared" si="290"/>
        <v>0</v>
      </c>
      <c r="J948" s="95"/>
      <c r="K948" s="90"/>
      <c r="L948" s="90"/>
      <c r="M948" s="92"/>
      <c r="N948" s="92"/>
      <c r="O948" s="66"/>
      <c r="P948" s="66"/>
      <c r="Q948" s="92"/>
      <c r="R948" s="90"/>
      <c r="S948" s="91"/>
      <c r="T948" s="92"/>
      <c r="U948" s="94"/>
      <c r="V948" s="181"/>
      <c r="W948" s="181"/>
      <c r="X948" s="181"/>
      <c r="Y948" s="181"/>
      <c r="Z948" s="94"/>
      <c r="AA948" s="94"/>
      <c r="AB948" s="203"/>
      <c r="AC948" s="202"/>
      <c r="AD948" s="166"/>
      <c r="AE948" s="162" t="b">
        <f t="shared" si="291"/>
        <v>0</v>
      </c>
      <c r="AF948" s="163">
        <f t="shared" si="292"/>
        <v>0</v>
      </c>
      <c r="AG948" s="163">
        <f t="shared" si="293"/>
        <v>0</v>
      </c>
      <c r="AH948" s="164">
        <f t="shared" si="294"/>
        <v>0</v>
      </c>
      <c r="AI948" s="164">
        <f t="shared" si="295"/>
        <v>0</v>
      </c>
      <c r="AJ948" s="164">
        <f t="shared" si="296"/>
        <v>0</v>
      </c>
      <c r="AK948" s="164">
        <f t="shared" si="297"/>
        <v>0</v>
      </c>
      <c r="AL948" s="164">
        <f t="shared" si="298"/>
        <v>0</v>
      </c>
      <c r="AM948" s="164">
        <f t="shared" si="299"/>
        <v>1</v>
      </c>
      <c r="AN948" s="146">
        <f t="shared" si="300"/>
        <v>0</v>
      </c>
      <c r="AO948" s="146">
        <f t="shared" si="301"/>
        <v>0</v>
      </c>
      <c r="AP948" s="146">
        <f t="shared" si="302"/>
        <v>0</v>
      </c>
      <c r="AQ948" s="146">
        <f t="shared" si="303"/>
        <v>0</v>
      </c>
      <c r="AR948" s="146">
        <f t="shared" si="304"/>
        <v>0</v>
      </c>
      <c r="AS948" s="163">
        <f t="shared" si="305"/>
        <v>0</v>
      </c>
      <c r="AT948" s="165">
        <f t="shared" si="306"/>
        <v>0</v>
      </c>
      <c r="AU948" s="217"/>
      <c r="AV948" s="66"/>
      <c r="AW948" s="98"/>
      <c r="AX948" s="98"/>
      <c r="AY948" s="169"/>
      <c r="AZ948" s="170"/>
      <c r="BA948" s="98"/>
      <c r="BB948" s="98"/>
      <c r="BC948" s="98"/>
      <c r="BD948" s="98"/>
      <c r="BE948" s="91"/>
      <c r="BF948" s="94"/>
      <c r="BG948" s="94"/>
      <c r="BH948" s="222"/>
      <c r="BI948" s="98"/>
      <c r="BJ948" s="98"/>
      <c r="BK948" s="98"/>
      <c r="BL948" s="140"/>
      <c r="BR948" s="61"/>
      <c r="BS948" s="60"/>
      <c r="BT948" s="60"/>
      <c r="BU948" s="60"/>
    </row>
    <row r="949" spans="1:73" s="59" customFormat="1" ht="30" hidden="1" customHeight="1" x14ac:dyDescent="0.25">
      <c r="A949" s="139"/>
      <c r="B949" s="199"/>
      <c r="C949" s="159" t="str">
        <f t="shared" si="288"/>
        <v/>
      </c>
      <c r="D949" s="159" t="str">
        <f t="shared" si="289"/>
        <v/>
      </c>
      <c r="E949" s="201"/>
      <c r="F949" s="90"/>
      <c r="G949" s="260"/>
      <c r="H949" s="90"/>
      <c r="I949" s="266" t="b">
        <f t="shared" si="290"/>
        <v>0</v>
      </c>
      <c r="J949" s="95"/>
      <c r="K949" s="90"/>
      <c r="L949" s="90"/>
      <c r="M949" s="92"/>
      <c r="N949" s="92"/>
      <c r="O949" s="98"/>
      <c r="P949" s="98"/>
      <c r="Q949" s="98"/>
      <c r="R949" s="90"/>
      <c r="S949" s="91"/>
      <c r="T949" s="92"/>
      <c r="U949" s="94"/>
      <c r="V949" s="181"/>
      <c r="W949" s="181"/>
      <c r="X949" s="181"/>
      <c r="Y949" s="181"/>
      <c r="Z949" s="94"/>
      <c r="AA949" s="94"/>
      <c r="AB949" s="203"/>
      <c r="AC949" s="202"/>
      <c r="AD949" s="166"/>
      <c r="AE949" s="162" t="b">
        <f t="shared" si="291"/>
        <v>0</v>
      </c>
      <c r="AF949" s="163">
        <f t="shared" si="292"/>
        <v>0</v>
      </c>
      <c r="AG949" s="163">
        <f t="shared" si="293"/>
        <v>0</v>
      </c>
      <c r="AH949" s="164">
        <f t="shared" si="294"/>
        <v>0</v>
      </c>
      <c r="AI949" s="164">
        <f t="shared" si="295"/>
        <v>0</v>
      </c>
      <c r="AJ949" s="164">
        <f t="shared" si="296"/>
        <v>0</v>
      </c>
      <c r="AK949" s="164">
        <f t="shared" si="297"/>
        <v>0</v>
      </c>
      <c r="AL949" s="164">
        <f t="shared" si="298"/>
        <v>0</v>
      </c>
      <c r="AM949" s="164">
        <f t="shared" si="299"/>
        <v>1</v>
      </c>
      <c r="AN949" s="146">
        <f t="shared" si="300"/>
        <v>0</v>
      </c>
      <c r="AO949" s="146">
        <f t="shared" si="301"/>
        <v>0</v>
      </c>
      <c r="AP949" s="146">
        <f t="shared" si="302"/>
        <v>0</v>
      </c>
      <c r="AQ949" s="146">
        <f t="shared" si="303"/>
        <v>0</v>
      </c>
      <c r="AR949" s="146">
        <f t="shared" si="304"/>
        <v>0</v>
      </c>
      <c r="AS949" s="163">
        <f t="shared" si="305"/>
        <v>0</v>
      </c>
      <c r="AT949" s="165">
        <f t="shared" si="306"/>
        <v>0</v>
      </c>
      <c r="AU949" s="217"/>
      <c r="AV949" s="66"/>
      <c r="AW949" s="98"/>
      <c r="AX949" s="98"/>
      <c r="AY949" s="169"/>
      <c r="AZ949" s="170"/>
      <c r="BA949" s="98"/>
      <c r="BB949" s="98"/>
      <c r="BC949" s="98"/>
      <c r="BD949" s="98"/>
      <c r="BE949" s="91"/>
      <c r="BF949" s="94"/>
      <c r="BG949" s="94"/>
      <c r="BH949" s="222"/>
      <c r="BI949" s="98"/>
      <c r="BJ949" s="98"/>
      <c r="BK949" s="98"/>
      <c r="BL949" s="140"/>
      <c r="BR949" s="61"/>
      <c r="BS949" s="60"/>
      <c r="BT949" s="60"/>
      <c r="BU949" s="60"/>
    </row>
    <row r="950" spans="1:73" s="59" customFormat="1" ht="30" hidden="1" customHeight="1" x14ac:dyDescent="0.25">
      <c r="A950" s="139"/>
      <c r="B950" s="199"/>
      <c r="C950" s="159" t="str">
        <f t="shared" si="288"/>
        <v/>
      </c>
      <c r="D950" s="159" t="str">
        <f t="shared" si="289"/>
        <v/>
      </c>
      <c r="E950" s="201"/>
      <c r="F950" s="90"/>
      <c r="G950" s="260"/>
      <c r="H950" s="90"/>
      <c r="I950" s="266" t="b">
        <f t="shared" si="290"/>
        <v>0</v>
      </c>
      <c r="J950" s="95"/>
      <c r="K950" s="90"/>
      <c r="L950" s="90"/>
      <c r="M950" s="92"/>
      <c r="N950" s="92"/>
      <c r="O950" s="97"/>
      <c r="P950" s="97"/>
      <c r="Q950" s="92"/>
      <c r="R950" s="90"/>
      <c r="S950" s="91"/>
      <c r="T950" s="92"/>
      <c r="U950" s="94"/>
      <c r="V950" s="181"/>
      <c r="W950" s="181"/>
      <c r="X950" s="181"/>
      <c r="Y950" s="181"/>
      <c r="Z950" s="94"/>
      <c r="AA950" s="94"/>
      <c r="AB950" s="203"/>
      <c r="AC950" s="202"/>
      <c r="AD950" s="166"/>
      <c r="AE950" s="162" t="b">
        <f t="shared" si="291"/>
        <v>0</v>
      </c>
      <c r="AF950" s="163">
        <f t="shared" si="292"/>
        <v>0</v>
      </c>
      <c r="AG950" s="163">
        <f t="shared" si="293"/>
        <v>0</v>
      </c>
      <c r="AH950" s="164">
        <f t="shared" si="294"/>
        <v>0</v>
      </c>
      <c r="AI950" s="164">
        <f t="shared" si="295"/>
        <v>0</v>
      </c>
      <c r="AJ950" s="164">
        <f t="shared" si="296"/>
        <v>0</v>
      </c>
      <c r="AK950" s="164">
        <f t="shared" si="297"/>
        <v>0</v>
      </c>
      <c r="AL950" s="164">
        <f t="shared" si="298"/>
        <v>0</v>
      </c>
      <c r="AM950" s="164">
        <f t="shared" si="299"/>
        <v>1</v>
      </c>
      <c r="AN950" s="146">
        <f t="shared" si="300"/>
        <v>0</v>
      </c>
      <c r="AO950" s="146">
        <f t="shared" si="301"/>
        <v>0</v>
      </c>
      <c r="AP950" s="146">
        <f t="shared" si="302"/>
        <v>0</v>
      </c>
      <c r="AQ950" s="146">
        <f t="shared" si="303"/>
        <v>0</v>
      </c>
      <c r="AR950" s="146">
        <f t="shared" si="304"/>
        <v>0</v>
      </c>
      <c r="AS950" s="163">
        <f t="shared" si="305"/>
        <v>0</v>
      </c>
      <c r="AT950" s="165">
        <f t="shared" si="306"/>
        <v>0</v>
      </c>
      <c r="AU950" s="217"/>
      <c r="AV950" s="66"/>
      <c r="AW950" s="98"/>
      <c r="AX950" s="98"/>
      <c r="AY950" s="169"/>
      <c r="AZ950" s="170"/>
      <c r="BA950" s="98"/>
      <c r="BB950" s="98"/>
      <c r="BC950" s="98"/>
      <c r="BD950" s="98"/>
      <c r="BE950" s="91"/>
      <c r="BF950" s="94"/>
      <c r="BG950" s="94"/>
      <c r="BH950" s="222"/>
      <c r="BI950" s="98"/>
      <c r="BJ950" s="98"/>
      <c r="BK950" s="98"/>
      <c r="BL950" s="140"/>
      <c r="BR950" s="61"/>
      <c r="BS950" s="60"/>
      <c r="BT950" s="60"/>
      <c r="BU950" s="60"/>
    </row>
    <row r="951" spans="1:73" s="59" customFormat="1" ht="30" hidden="1" customHeight="1" x14ac:dyDescent="0.25">
      <c r="A951" s="139"/>
      <c r="B951" s="199"/>
      <c r="C951" s="159" t="str">
        <f t="shared" si="288"/>
        <v/>
      </c>
      <c r="D951" s="159" t="str">
        <f t="shared" si="289"/>
        <v/>
      </c>
      <c r="E951" s="201"/>
      <c r="F951" s="90"/>
      <c r="G951" s="260"/>
      <c r="H951" s="90"/>
      <c r="I951" s="266" t="b">
        <f t="shared" si="290"/>
        <v>0</v>
      </c>
      <c r="J951" s="95"/>
      <c r="K951" s="90"/>
      <c r="L951" s="90"/>
      <c r="M951" s="92"/>
      <c r="N951" s="92"/>
      <c r="O951" s="97"/>
      <c r="P951" s="97"/>
      <c r="Q951" s="92"/>
      <c r="R951" s="90"/>
      <c r="S951" s="91"/>
      <c r="T951" s="92"/>
      <c r="U951" s="94"/>
      <c r="V951" s="181"/>
      <c r="W951" s="181"/>
      <c r="X951" s="181"/>
      <c r="Y951" s="181"/>
      <c r="Z951" s="94"/>
      <c r="AA951" s="94"/>
      <c r="AB951" s="203"/>
      <c r="AC951" s="202"/>
      <c r="AD951" s="166"/>
      <c r="AE951" s="162" t="b">
        <f t="shared" si="291"/>
        <v>0</v>
      </c>
      <c r="AF951" s="163">
        <f t="shared" si="292"/>
        <v>0</v>
      </c>
      <c r="AG951" s="163">
        <f t="shared" si="293"/>
        <v>0</v>
      </c>
      <c r="AH951" s="164">
        <f t="shared" si="294"/>
        <v>0</v>
      </c>
      <c r="AI951" s="164">
        <f t="shared" si="295"/>
        <v>0</v>
      </c>
      <c r="AJ951" s="164">
        <f t="shared" si="296"/>
        <v>0</v>
      </c>
      <c r="AK951" s="164">
        <f t="shared" si="297"/>
        <v>0</v>
      </c>
      <c r="AL951" s="164">
        <f t="shared" si="298"/>
        <v>0</v>
      </c>
      <c r="AM951" s="164">
        <f t="shared" si="299"/>
        <v>1</v>
      </c>
      <c r="AN951" s="146">
        <f t="shared" si="300"/>
        <v>0</v>
      </c>
      <c r="AO951" s="146">
        <f t="shared" si="301"/>
        <v>0</v>
      </c>
      <c r="AP951" s="146">
        <f t="shared" si="302"/>
        <v>0</v>
      </c>
      <c r="AQ951" s="146">
        <f t="shared" si="303"/>
        <v>0</v>
      </c>
      <c r="AR951" s="146">
        <f t="shared" si="304"/>
        <v>0</v>
      </c>
      <c r="AS951" s="163">
        <f t="shared" si="305"/>
        <v>0</v>
      </c>
      <c r="AT951" s="165">
        <f t="shared" si="306"/>
        <v>0</v>
      </c>
      <c r="AU951" s="217"/>
      <c r="AV951" s="66"/>
      <c r="AW951" s="98"/>
      <c r="AX951" s="98"/>
      <c r="AY951" s="169"/>
      <c r="AZ951" s="170"/>
      <c r="BA951" s="98"/>
      <c r="BB951" s="98"/>
      <c r="BC951" s="98"/>
      <c r="BD951" s="98"/>
      <c r="BE951" s="91"/>
      <c r="BF951" s="94"/>
      <c r="BG951" s="94"/>
      <c r="BH951" s="222"/>
      <c r="BI951" s="98"/>
      <c r="BJ951" s="98"/>
      <c r="BK951" s="98"/>
      <c r="BL951" s="140"/>
      <c r="BR951" s="61"/>
      <c r="BS951" s="60"/>
      <c r="BT951" s="60"/>
      <c r="BU951" s="60"/>
    </row>
    <row r="952" spans="1:73" s="59" customFormat="1" ht="30" hidden="1" customHeight="1" x14ac:dyDescent="0.25">
      <c r="A952" s="139"/>
      <c r="B952" s="199"/>
      <c r="C952" s="159" t="str">
        <f t="shared" si="288"/>
        <v/>
      </c>
      <c r="D952" s="159" t="str">
        <f t="shared" si="289"/>
        <v/>
      </c>
      <c r="E952" s="201"/>
      <c r="F952" s="90"/>
      <c r="G952" s="260"/>
      <c r="H952" s="90"/>
      <c r="I952" s="266" t="b">
        <f t="shared" si="290"/>
        <v>0</v>
      </c>
      <c r="J952" s="95"/>
      <c r="K952" s="90"/>
      <c r="L952" s="90"/>
      <c r="M952" s="92"/>
      <c r="N952" s="92"/>
      <c r="O952" s="66"/>
      <c r="P952" s="66"/>
      <c r="Q952" s="92"/>
      <c r="R952" s="90"/>
      <c r="S952" s="91"/>
      <c r="T952" s="92"/>
      <c r="U952" s="94"/>
      <c r="V952" s="181"/>
      <c r="W952" s="181"/>
      <c r="X952" s="181"/>
      <c r="Y952" s="181"/>
      <c r="Z952" s="94"/>
      <c r="AA952" s="94"/>
      <c r="AB952" s="203"/>
      <c r="AC952" s="202"/>
      <c r="AD952" s="166"/>
      <c r="AE952" s="162" t="b">
        <f t="shared" si="291"/>
        <v>0</v>
      </c>
      <c r="AF952" s="163">
        <f t="shared" si="292"/>
        <v>0</v>
      </c>
      <c r="AG952" s="163">
        <f t="shared" si="293"/>
        <v>0</v>
      </c>
      <c r="AH952" s="164">
        <f t="shared" si="294"/>
        <v>0</v>
      </c>
      <c r="AI952" s="164">
        <f t="shared" si="295"/>
        <v>0</v>
      </c>
      <c r="AJ952" s="164">
        <f t="shared" si="296"/>
        <v>0</v>
      </c>
      <c r="AK952" s="164">
        <f t="shared" si="297"/>
        <v>0</v>
      </c>
      <c r="AL952" s="164">
        <f t="shared" si="298"/>
        <v>0</v>
      </c>
      <c r="AM952" s="164">
        <f t="shared" si="299"/>
        <v>1</v>
      </c>
      <c r="AN952" s="146">
        <f t="shared" si="300"/>
        <v>0</v>
      </c>
      <c r="AO952" s="146">
        <f t="shared" si="301"/>
        <v>0</v>
      </c>
      <c r="AP952" s="146">
        <f t="shared" si="302"/>
        <v>0</v>
      </c>
      <c r="AQ952" s="146">
        <f t="shared" si="303"/>
        <v>0</v>
      </c>
      <c r="AR952" s="146">
        <f t="shared" si="304"/>
        <v>0</v>
      </c>
      <c r="AS952" s="163">
        <f t="shared" si="305"/>
        <v>0</v>
      </c>
      <c r="AT952" s="165">
        <f t="shared" si="306"/>
        <v>0</v>
      </c>
      <c r="AU952" s="217"/>
      <c r="AV952" s="66"/>
      <c r="AW952" s="98"/>
      <c r="AX952" s="98"/>
      <c r="AY952" s="169"/>
      <c r="AZ952" s="170"/>
      <c r="BA952" s="98"/>
      <c r="BB952" s="98"/>
      <c r="BC952" s="98"/>
      <c r="BD952" s="98"/>
      <c r="BE952" s="91"/>
      <c r="BF952" s="94"/>
      <c r="BG952" s="94"/>
      <c r="BH952" s="222"/>
      <c r="BI952" s="98"/>
      <c r="BJ952" s="98"/>
      <c r="BK952" s="98"/>
      <c r="BL952" s="140"/>
      <c r="BR952" s="61"/>
      <c r="BS952" s="60"/>
      <c r="BT952" s="60"/>
      <c r="BU952" s="60"/>
    </row>
    <row r="953" spans="1:73" s="59" customFormat="1" ht="30" hidden="1" customHeight="1" x14ac:dyDescent="0.25">
      <c r="A953" s="139"/>
      <c r="B953" s="199"/>
      <c r="C953" s="159" t="str">
        <f t="shared" si="288"/>
        <v/>
      </c>
      <c r="D953" s="159" t="str">
        <f t="shared" si="289"/>
        <v/>
      </c>
      <c r="E953" s="201"/>
      <c r="F953" s="90"/>
      <c r="G953" s="260"/>
      <c r="H953" s="90"/>
      <c r="I953" s="266" t="b">
        <f t="shared" si="290"/>
        <v>0</v>
      </c>
      <c r="J953" s="95"/>
      <c r="K953" s="90"/>
      <c r="L953" s="90"/>
      <c r="M953" s="92"/>
      <c r="N953" s="92"/>
      <c r="O953" s="66"/>
      <c r="P953" s="66"/>
      <c r="Q953" s="92"/>
      <c r="R953" s="90"/>
      <c r="S953" s="91"/>
      <c r="T953" s="92"/>
      <c r="U953" s="94"/>
      <c r="V953" s="181"/>
      <c r="W953" s="181"/>
      <c r="X953" s="181"/>
      <c r="Y953" s="181"/>
      <c r="Z953" s="94"/>
      <c r="AA953" s="94"/>
      <c r="AB953" s="203"/>
      <c r="AC953" s="202"/>
      <c r="AD953" s="166"/>
      <c r="AE953" s="162" t="b">
        <f t="shared" si="291"/>
        <v>0</v>
      </c>
      <c r="AF953" s="163">
        <f t="shared" si="292"/>
        <v>0</v>
      </c>
      <c r="AG953" s="163">
        <f t="shared" si="293"/>
        <v>0</v>
      </c>
      <c r="AH953" s="164">
        <f t="shared" si="294"/>
        <v>0</v>
      </c>
      <c r="AI953" s="164">
        <f t="shared" si="295"/>
        <v>0</v>
      </c>
      <c r="AJ953" s="164">
        <f t="shared" si="296"/>
        <v>0</v>
      </c>
      <c r="AK953" s="164">
        <f t="shared" si="297"/>
        <v>0</v>
      </c>
      <c r="AL953" s="164">
        <f t="shared" si="298"/>
        <v>0</v>
      </c>
      <c r="AM953" s="164">
        <f t="shared" si="299"/>
        <v>1</v>
      </c>
      <c r="AN953" s="146">
        <f t="shared" si="300"/>
        <v>0</v>
      </c>
      <c r="AO953" s="146">
        <f t="shared" si="301"/>
        <v>0</v>
      </c>
      <c r="AP953" s="146">
        <f t="shared" si="302"/>
        <v>0</v>
      </c>
      <c r="AQ953" s="146">
        <f t="shared" si="303"/>
        <v>0</v>
      </c>
      <c r="AR953" s="146">
        <f t="shared" si="304"/>
        <v>0</v>
      </c>
      <c r="AS953" s="163">
        <f t="shared" si="305"/>
        <v>0</v>
      </c>
      <c r="AT953" s="165">
        <f t="shared" si="306"/>
        <v>0</v>
      </c>
      <c r="AU953" s="217"/>
      <c r="AV953" s="66"/>
      <c r="AW953" s="98"/>
      <c r="AX953" s="98"/>
      <c r="AY953" s="169"/>
      <c r="AZ953" s="170"/>
      <c r="BA953" s="98"/>
      <c r="BB953" s="98"/>
      <c r="BC953" s="98"/>
      <c r="BD953" s="98"/>
      <c r="BE953" s="91"/>
      <c r="BF953" s="94"/>
      <c r="BG953" s="94"/>
      <c r="BH953" s="222"/>
      <c r="BI953" s="98"/>
      <c r="BJ953" s="98"/>
      <c r="BK953" s="98"/>
      <c r="BL953" s="140"/>
      <c r="BR953" s="61"/>
      <c r="BS953" s="60"/>
      <c r="BT953" s="60"/>
      <c r="BU953" s="60"/>
    </row>
    <row r="954" spans="1:73" s="59" customFormat="1" ht="30" hidden="1" customHeight="1" x14ac:dyDescent="0.25">
      <c r="A954" s="139"/>
      <c r="B954" s="199"/>
      <c r="C954" s="159" t="str">
        <f t="shared" si="288"/>
        <v/>
      </c>
      <c r="D954" s="159" t="str">
        <f t="shared" si="289"/>
        <v/>
      </c>
      <c r="E954" s="201"/>
      <c r="F954" s="90"/>
      <c r="G954" s="260"/>
      <c r="H954" s="90"/>
      <c r="I954" s="266" t="b">
        <f t="shared" si="290"/>
        <v>0</v>
      </c>
      <c r="J954" s="95"/>
      <c r="K954" s="90"/>
      <c r="L954" s="90"/>
      <c r="M954" s="92"/>
      <c r="N954" s="92"/>
      <c r="O954" s="66"/>
      <c r="P954" s="66"/>
      <c r="Q954" s="92"/>
      <c r="R954" s="90"/>
      <c r="S954" s="91"/>
      <c r="T954" s="92"/>
      <c r="U954" s="94"/>
      <c r="V954" s="181"/>
      <c r="W954" s="181"/>
      <c r="X954" s="181"/>
      <c r="Y954" s="181"/>
      <c r="Z954" s="94"/>
      <c r="AA954" s="94"/>
      <c r="AB954" s="203"/>
      <c r="AC954" s="202"/>
      <c r="AD954" s="166"/>
      <c r="AE954" s="162" t="b">
        <f t="shared" si="291"/>
        <v>0</v>
      </c>
      <c r="AF954" s="163">
        <f t="shared" si="292"/>
        <v>0</v>
      </c>
      <c r="AG954" s="163">
        <f t="shared" si="293"/>
        <v>0</v>
      </c>
      <c r="AH954" s="164">
        <f t="shared" si="294"/>
        <v>0</v>
      </c>
      <c r="AI954" s="164">
        <f t="shared" si="295"/>
        <v>0</v>
      </c>
      <c r="AJ954" s="164">
        <f t="shared" si="296"/>
        <v>0</v>
      </c>
      <c r="AK954" s="164">
        <f t="shared" si="297"/>
        <v>0</v>
      </c>
      <c r="AL954" s="164">
        <f t="shared" si="298"/>
        <v>0</v>
      </c>
      <c r="AM954" s="164">
        <f t="shared" si="299"/>
        <v>1</v>
      </c>
      <c r="AN954" s="146">
        <f t="shared" si="300"/>
        <v>0</v>
      </c>
      <c r="AO954" s="146">
        <f t="shared" si="301"/>
        <v>0</v>
      </c>
      <c r="AP954" s="146">
        <f t="shared" si="302"/>
        <v>0</v>
      </c>
      <c r="AQ954" s="146">
        <f t="shared" si="303"/>
        <v>0</v>
      </c>
      <c r="AR954" s="146">
        <f t="shared" si="304"/>
        <v>0</v>
      </c>
      <c r="AS954" s="163">
        <f t="shared" si="305"/>
        <v>0</v>
      </c>
      <c r="AT954" s="165">
        <f t="shared" si="306"/>
        <v>0</v>
      </c>
      <c r="AU954" s="217"/>
      <c r="AV954" s="66"/>
      <c r="AW954" s="98"/>
      <c r="AX954" s="98"/>
      <c r="AY954" s="169"/>
      <c r="AZ954" s="170"/>
      <c r="BA954" s="98"/>
      <c r="BB954" s="98"/>
      <c r="BC954" s="98"/>
      <c r="BD954" s="98"/>
      <c r="BE954" s="91"/>
      <c r="BF954" s="94"/>
      <c r="BG954" s="94"/>
      <c r="BH954" s="222"/>
      <c r="BI954" s="98"/>
      <c r="BJ954" s="98"/>
      <c r="BK954" s="98"/>
      <c r="BL954" s="140"/>
      <c r="BR954" s="61"/>
      <c r="BT954" s="60"/>
      <c r="BU954" s="60"/>
    </row>
    <row r="955" spans="1:73" s="59" customFormat="1" ht="30" hidden="1" customHeight="1" x14ac:dyDescent="0.25">
      <c r="A955" s="139"/>
      <c r="B955" s="199"/>
      <c r="C955" s="159" t="str">
        <f t="shared" si="288"/>
        <v/>
      </c>
      <c r="D955" s="159" t="str">
        <f t="shared" si="289"/>
        <v/>
      </c>
      <c r="E955" s="201"/>
      <c r="F955" s="90"/>
      <c r="G955" s="260"/>
      <c r="H955" s="90"/>
      <c r="I955" s="266" t="b">
        <f t="shared" si="290"/>
        <v>0</v>
      </c>
      <c r="J955" s="95"/>
      <c r="K955" s="90"/>
      <c r="L955" s="90"/>
      <c r="M955" s="92"/>
      <c r="N955" s="92"/>
      <c r="O955" s="98"/>
      <c r="P955" s="98"/>
      <c r="Q955" s="98"/>
      <c r="R955" s="90"/>
      <c r="S955" s="91"/>
      <c r="T955" s="92"/>
      <c r="U955" s="94"/>
      <c r="V955" s="181"/>
      <c r="W955" s="181"/>
      <c r="X955" s="181"/>
      <c r="Y955" s="181"/>
      <c r="Z955" s="94"/>
      <c r="AA955" s="94"/>
      <c r="AB955" s="203"/>
      <c r="AC955" s="202"/>
      <c r="AD955" s="166"/>
      <c r="AE955" s="162" t="b">
        <f t="shared" si="291"/>
        <v>0</v>
      </c>
      <c r="AF955" s="163">
        <f t="shared" si="292"/>
        <v>0</v>
      </c>
      <c r="AG955" s="163">
        <f t="shared" si="293"/>
        <v>0</v>
      </c>
      <c r="AH955" s="164">
        <f t="shared" si="294"/>
        <v>0</v>
      </c>
      <c r="AI955" s="164">
        <f t="shared" si="295"/>
        <v>0</v>
      </c>
      <c r="AJ955" s="164">
        <f t="shared" si="296"/>
        <v>0</v>
      </c>
      <c r="AK955" s="164">
        <f t="shared" si="297"/>
        <v>0</v>
      </c>
      <c r="AL955" s="164">
        <f t="shared" si="298"/>
        <v>0</v>
      </c>
      <c r="AM955" s="164">
        <f t="shared" si="299"/>
        <v>1</v>
      </c>
      <c r="AN955" s="146">
        <f t="shared" si="300"/>
        <v>0</v>
      </c>
      <c r="AO955" s="146">
        <f t="shared" si="301"/>
        <v>0</v>
      </c>
      <c r="AP955" s="146">
        <f t="shared" si="302"/>
        <v>0</v>
      </c>
      <c r="AQ955" s="146">
        <f t="shared" si="303"/>
        <v>0</v>
      </c>
      <c r="AR955" s="146">
        <f t="shared" si="304"/>
        <v>0</v>
      </c>
      <c r="AS955" s="163">
        <f t="shared" si="305"/>
        <v>0</v>
      </c>
      <c r="AT955" s="165">
        <f t="shared" si="306"/>
        <v>0</v>
      </c>
      <c r="AU955" s="217"/>
      <c r="AV955" s="66"/>
      <c r="AW955" s="98"/>
      <c r="AX955" s="98"/>
      <c r="AY955" s="169"/>
      <c r="AZ955" s="170"/>
      <c r="BA955" s="98"/>
      <c r="BB955" s="98"/>
      <c r="BC955" s="98"/>
      <c r="BD955" s="98"/>
      <c r="BE955" s="91"/>
      <c r="BF955" s="94"/>
      <c r="BG955" s="94"/>
      <c r="BH955" s="222"/>
      <c r="BI955" s="98"/>
      <c r="BJ955" s="98"/>
      <c r="BK955" s="98"/>
      <c r="BL955" s="140"/>
      <c r="BR955" s="61"/>
      <c r="BT955" s="60"/>
      <c r="BU955" s="60"/>
    </row>
    <row r="956" spans="1:73" s="59" customFormat="1" ht="30" hidden="1" customHeight="1" x14ac:dyDescent="0.25">
      <c r="A956" s="139"/>
      <c r="B956" s="199"/>
      <c r="C956" s="159" t="str">
        <f t="shared" si="288"/>
        <v/>
      </c>
      <c r="D956" s="159" t="str">
        <f t="shared" si="289"/>
        <v/>
      </c>
      <c r="E956" s="201"/>
      <c r="F956" s="90"/>
      <c r="G956" s="260"/>
      <c r="H956" s="90"/>
      <c r="I956" s="266" t="b">
        <f t="shared" si="290"/>
        <v>0</v>
      </c>
      <c r="J956" s="95"/>
      <c r="K956" s="90"/>
      <c r="L956" s="90"/>
      <c r="M956" s="92"/>
      <c r="N956" s="92"/>
      <c r="O956" s="98"/>
      <c r="P956" s="98"/>
      <c r="Q956" s="98"/>
      <c r="R956" s="90"/>
      <c r="S956" s="91"/>
      <c r="T956" s="92"/>
      <c r="U956" s="94"/>
      <c r="V956" s="181"/>
      <c r="W956" s="181"/>
      <c r="X956" s="181"/>
      <c r="Y956" s="181"/>
      <c r="Z956" s="94"/>
      <c r="AA956" s="94"/>
      <c r="AB956" s="203"/>
      <c r="AC956" s="202"/>
      <c r="AD956" s="166"/>
      <c r="AE956" s="162" t="b">
        <f t="shared" si="291"/>
        <v>0</v>
      </c>
      <c r="AF956" s="163">
        <f t="shared" si="292"/>
        <v>0</v>
      </c>
      <c r="AG956" s="163">
        <f t="shared" si="293"/>
        <v>0</v>
      </c>
      <c r="AH956" s="164">
        <f t="shared" si="294"/>
        <v>0</v>
      </c>
      <c r="AI956" s="164">
        <f t="shared" si="295"/>
        <v>0</v>
      </c>
      <c r="AJ956" s="164">
        <f t="shared" si="296"/>
        <v>0</v>
      </c>
      <c r="AK956" s="164">
        <f t="shared" si="297"/>
        <v>0</v>
      </c>
      <c r="AL956" s="164">
        <f t="shared" si="298"/>
        <v>0</v>
      </c>
      <c r="AM956" s="164">
        <f t="shared" si="299"/>
        <v>1</v>
      </c>
      <c r="AN956" s="146">
        <f t="shared" si="300"/>
        <v>0</v>
      </c>
      <c r="AO956" s="146">
        <f t="shared" si="301"/>
        <v>0</v>
      </c>
      <c r="AP956" s="146">
        <f t="shared" si="302"/>
        <v>0</v>
      </c>
      <c r="AQ956" s="146">
        <f t="shared" si="303"/>
        <v>0</v>
      </c>
      <c r="AR956" s="146">
        <f t="shared" si="304"/>
        <v>0</v>
      </c>
      <c r="AS956" s="163">
        <f t="shared" si="305"/>
        <v>0</v>
      </c>
      <c r="AT956" s="165">
        <f t="shared" si="306"/>
        <v>0</v>
      </c>
      <c r="AU956" s="217"/>
      <c r="AV956" s="66"/>
      <c r="AW956" s="98"/>
      <c r="AX956" s="98"/>
      <c r="AY956" s="169"/>
      <c r="AZ956" s="170"/>
      <c r="BA956" s="98"/>
      <c r="BB956" s="98"/>
      <c r="BC956" s="98"/>
      <c r="BD956" s="98"/>
      <c r="BE956" s="91"/>
      <c r="BF956" s="94"/>
      <c r="BG956" s="94"/>
      <c r="BH956" s="222"/>
      <c r="BI956" s="98"/>
      <c r="BJ956" s="98"/>
      <c r="BK956" s="98"/>
      <c r="BL956" s="140"/>
      <c r="BR956" s="61"/>
      <c r="BT956" s="60"/>
      <c r="BU956" s="60"/>
    </row>
    <row r="957" spans="1:73" s="59" customFormat="1" ht="30" hidden="1" customHeight="1" x14ac:dyDescent="0.25">
      <c r="A957" s="139"/>
      <c r="B957" s="199"/>
      <c r="C957" s="159" t="str">
        <f t="shared" ref="C957:C1020" si="307">IF(B957=0,"",YEAR(B957))</f>
        <v/>
      </c>
      <c r="D957" s="159" t="str">
        <f t="shared" ref="D957:D1020" si="308">IF(B957=0,"",TEXT(B957,"MMMM"))</f>
        <v/>
      </c>
      <c r="E957" s="201"/>
      <c r="F957" s="90"/>
      <c r="G957" s="260"/>
      <c r="H957" s="90"/>
      <c r="I957" s="266" t="b">
        <f t="shared" si="290"/>
        <v>0</v>
      </c>
      <c r="J957" s="95"/>
      <c r="K957" s="90"/>
      <c r="L957" s="90"/>
      <c r="M957" s="92"/>
      <c r="N957" s="92"/>
      <c r="O957" s="98"/>
      <c r="P957" s="98"/>
      <c r="Q957" s="98"/>
      <c r="R957" s="90"/>
      <c r="S957" s="91"/>
      <c r="T957" s="92"/>
      <c r="U957" s="94"/>
      <c r="V957" s="181"/>
      <c r="W957" s="181"/>
      <c r="X957" s="181"/>
      <c r="Y957" s="181"/>
      <c r="Z957" s="94"/>
      <c r="AA957" s="94"/>
      <c r="AB957" s="203"/>
      <c r="AC957" s="202"/>
      <c r="AD957" s="166"/>
      <c r="AE957" s="162" t="b">
        <f t="shared" si="291"/>
        <v>0</v>
      </c>
      <c r="AF957" s="163">
        <f t="shared" si="292"/>
        <v>0</v>
      </c>
      <c r="AG957" s="163">
        <f t="shared" si="293"/>
        <v>0</v>
      </c>
      <c r="AH957" s="164">
        <f t="shared" si="294"/>
        <v>0</v>
      </c>
      <c r="AI957" s="164">
        <f t="shared" si="295"/>
        <v>0</v>
      </c>
      <c r="AJ957" s="164">
        <f t="shared" si="296"/>
        <v>0</v>
      </c>
      <c r="AK957" s="164">
        <f t="shared" si="297"/>
        <v>0</v>
      </c>
      <c r="AL957" s="164">
        <f t="shared" si="298"/>
        <v>0</v>
      </c>
      <c r="AM957" s="164">
        <f t="shared" si="299"/>
        <v>1</v>
      </c>
      <c r="AN957" s="146">
        <f t="shared" si="300"/>
        <v>0</v>
      </c>
      <c r="AO957" s="146">
        <f t="shared" si="301"/>
        <v>0</v>
      </c>
      <c r="AP957" s="146">
        <f t="shared" si="302"/>
        <v>0</v>
      </c>
      <c r="AQ957" s="146">
        <f t="shared" si="303"/>
        <v>0</v>
      </c>
      <c r="AR957" s="146">
        <f t="shared" si="304"/>
        <v>0</v>
      </c>
      <c r="AS957" s="163">
        <f t="shared" si="305"/>
        <v>0</v>
      </c>
      <c r="AT957" s="165">
        <f t="shared" si="306"/>
        <v>0</v>
      </c>
      <c r="AU957" s="217"/>
      <c r="AV957" s="66"/>
      <c r="AW957" s="98"/>
      <c r="AX957" s="98"/>
      <c r="AY957" s="169"/>
      <c r="AZ957" s="170"/>
      <c r="BA957" s="98"/>
      <c r="BB957" s="98"/>
      <c r="BC957" s="98"/>
      <c r="BD957" s="98"/>
      <c r="BE957" s="91"/>
      <c r="BF957" s="94"/>
      <c r="BG957" s="94"/>
      <c r="BH957" s="222"/>
      <c r="BI957" s="98"/>
      <c r="BJ957" s="98"/>
      <c r="BK957" s="98"/>
      <c r="BL957" s="140"/>
      <c r="BR957" s="61"/>
      <c r="BT957" s="60"/>
      <c r="BU957" s="60"/>
    </row>
    <row r="958" spans="1:73" s="59" customFormat="1" ht="30" hidden="1" customHeight="1" x14ac:dyDescent="0.25">
      <c r="A958" s="139"/>
      <c r="B958" s="199"/>
      <c r="C958" s="159" t="str">
        <f t="shared" si="307"/>
        <v/>
      </c>
      <c r="D958" s="159" t="str">
        <f t="shared" si="308"/>
        <v/>
      </c>
      <c r="E958" s="201"/>
      <c r="F958" s="90"/>
      <c r="G958" s="260"/>
      <c r="H958" s="90"/>
      <c r="I958" s="266" t="b">
        <f t="shared" si="290"/>
        <v>0</v>
      </c>
      <c r="J958" s="95"/>
      <c r="K958" s="90"/>
      <c r="L958" s="90"/>
      <c r="M958" s="92"/>
      <c r="N958" s="92"/>
      <c r="O958" s="66"/>
      <c r="P958" s="66"/>
      <c r="Q958" s="92"/>
      <c r="R958" s="90"/>
      <c r="S958" s="91"/>
      <c r="T958" s="92"/>
      <c r="U958" s="94"/>
      <c r="V958" s="181"/>
      <c r="W958" s="181"/>
      <c r="X958" s="181"/>
      <c r="Y958" s="181"/>
      <c r="Z958" s="94"/>
      <c r="AA958" s="94"/>
      <c r="AB958" s="203"/>
      <c r="AC958" s="202"/>
      <c r="AD958" s="166"/>
      <c r="AE958" s="162" t="b">
        <f t="shared" si="291"/>
        <v>0</v>
      </c>
      <c r="AF958" s="163">
        <f t="shared" si="292"/>
        <v>0</v>
      </c>
      <c r="AG958" s="163">
        <f t="shared" si="293"/>
        <v>0</v>
      </c>
      <c r="AH958" s="164">
        <f t="shared" si="294"/>
        <v>0</v>
      </c>
      <c r="AI958" s="164">
        <f t="shared" si="295"/>
        <v>0</v>
      </c>
      <c r="AJ958" s="164">
        <f t="shared" si="296"/>
        <v>0</v>
      </c>
      <c r="AK958" s="164">
        <f t="shared" si="297"/>
        <v>0</v>
      </c>
      <c r="AL958" s="164">
        <f t="shared" si="298"/>
        <v>0</v>
      </c>
      <c r="AM958" s="164">
        <f t="shared" si="299"/>
        <v>1</v>
      </c>
      <c r="AN958" s="146">
        <f t="shared" si="300"/>
        <v>0</v>
      </c>
      <c r="AO958" s="146">
        <f t="shared" si="301"/>
        <v>0</v>
      </c>
      <c r="AP958" s="146">
        <f t="shared" si="302"/>
        <v>0</v>
      </c>
      <c r="AQ958" s="146">
        <f t="shared" si="303"/>
        <v>0</v>
      </c>
      <c r="AR958" s="146">
        <f t="shared" si="304"/>
        <v>0</v>
      </c>
      <c r="AS958" s="163">
        <f t="shared" si="305"/>
        <v>0</v>
      </c>
      <c r="AT958" s="165">
        <f t="shared" si="306"/>
        <v>0</v>
      </c>
      <c r="AU958" s="217"/>
      <c r="AV958" s="66"/>
      <c r="AW958" s="98"/>
      <c r="AX958" s="98"/>
      <c r="AY958" s="169"/>
      <c r="AZ958" s="170"/>
      <c r="BA958" s="98"/>
      <c r="BB958" s="98"/>
      <c r="BC958" s="98"/>
      <c r="BD958" s="98"/>
      <c r="BE958" s="91"/>
      <c r="BF958" s="94"/>
      <c r="BG958" s="94"/>
      <c r="BH958" s="222"/>
      <c r="BI958" s="98"/>
      <c r="BJ958" s="98"/>
      <c r="BK958" s="98"/>
      <c r="BL958" s="140"/>
      <c r="BR958" s="61"/>
      <c r="BT958" s="60"/>
      <c r="BU958" s="60"/>
    </row>
    <row r="959" spans="1:73" s="59" customFormat="1" ht="30" hidden="1" customHeight="1" x14ac:dyDescent="0.25">
      <c r="A959" s="139"/>
      <c r="B959" s="199"/>
      <c r="C959" s="159" t="str">
        <f t="shared" si="307"/>
        <v/>
      </c>
      <c r="D959" s="159" t="str">
        <f t="shared" si="308"/>
        <v/>
      </c>
      <c r="E959" s="201"/>
      <c r="F959" s="90"/>
      <c r="G959" s="260"/>
      <c r="H959" s="90"/>
      <c r="I959" s="266" t="b">
        <f t="shared" si="290"/>
        <v>0</v>
      </c>
      <c r="J959" s="95"/>
      <c r="K959" s="90"/>
      <c r="L959" s="90"/>
      <c r="M959" s="92"/>
      <c r="N959" s="92"/>
      <c r="O959" s="66"/>
      <c r="P959" s="66"/>
      <c r="Q959" s="92"/>
      <c r="R959" s="90"/>
      <c r="S959" s="91"/>
      <c r="T959" s="92"/>
      <c r="U959" s="94"/>
      <c r="V959" s="181"/>
      <c r="W959" s="181"/>
      <c r="X959" s="181"/>
      <c r="Y959" s="181"/>
      <c r="Z959" s="94"/>
      <c r="AA959" s="94"/>
      <c r="AB959" s="203"/>
      <c r="AC959" s="202"/>
      <c r="AD959" s="166"/>
      <c r="AE959" s="162" t="b">
        <f t="shared" si="291"/>
        <v>0</v>
      </c>
      <c r="AF959" s="163">
        <f t="shared" si="292"/>
        <v>0</v>
      </c>
      <c r="AG959" s="163">
        <f t="shared" si="293"/>
        <v>0</v>
      </c>
      <c r="AH959" s="164">
        <f t="shared" si="294"/>
        <v>0</v>
      </c>
      <c r="AI959" s="164">
        <f t="shared" si="295"/>
        <v>0</v>
      </c>
      <c r="AJ959" s="164">
        <f t="shared" si="296"/>
        <v>0</v>
      </c>
      <c r="AK959" s="164">
        <f t="shared" si="297"/>
        <v>0</v>
      </c>
      <c r="AL959" s="164">
        <f t="shared" si="298"/>
        <v>0</v>
      </c>
      <c r="AM959" s="164">
        <f t="shared" si="299"/>
        <v>1</v>
      </c>
      <c r="AN959" s="146">
        <f t="shared" si="300"/>
        <v>0</v>
      </c>
      <c r="AO959" s="146">
        <f t="shared" si="301"/>
        <v>0</v>
      </c>
      <c r="AP959" s="146">
        <f t="shared" si="302"/>
        <v>0</v>
      </c>
      <c r="AQ959" s="146">
        <f t="shared" si="303"/>
        <v>0</v>
      </c>
      <c r="AR959" s="146">
        <f t="shared" si="304"/>
        <v>0</v>
      </c>
      <c r="AS959" s="163">
        <f t="shared" si="305"/>
        <v>0</v>
      </c>
      <c r="AT959" s="165">
        <f t="shared" si="306"/>
        <v>0</v>
      </c>
      <c r="AU959" s="217"/>
      <c r="AV959" s="66"/>
      <c r="AW959" s="98"/>
      <c r="AX959" s="98"/>
      <c r="AY959" s="169"/>
      <c r="AZ959" s="170"/>
      <c r="BA959" s="98"/>
      <c r="BB959" s="98"/>
      <c r="BC959" s="98"/>
      <c r="BD959" s="98"/>
      <c r="BE959" s="91"/>
      <c r="BF959" s="94"/>
      <c r="BG959" s="94"/>
      <c r="BH959" s="222"/>
      <c r="BI959" s="98"/>
      <c r="BJ959" s="98"/>
      <c r="BK959" s="98"/>
      <c r="BL959" s="140"/>
      <c r="BR959" s="61"/>
      <c r="BT959" s="60"/>
      <c r="BU959" s="60"/>
    </row>
    <row r="960" spans="1:73" s="59" customFormat="1" ht="30" hidden="1" customHeight="1" x14ac:dyDescent="0.25">
      <c r="A960" s="139"/>
      <c r="B960" s="199"/>
      <c r="C960" s="159" t="str">
        <f t="shared" si="307"/>
        <v/>
      </c>
      <c r="D960" s="159" t="str">
        <f t="shared" si="308"/>
        <v/>
      </c>
      <c r="E960" s="201"/>
      <c r="F960" s="90"/>
      <c r="G960" s="260"/>
      <c r="H960" s="90"/>
      <c r="I960" s="266" t="b">
        <f t="shared" si="290"/>
        <v>0</v>
      </c>
      <c r="J960" s="95"/>
      <c r="K960" s="90"/>
      <c r="L960" s="90"/>
      <c r="M960" s="92"/>
      <c r="N960" s="92"/>
      <c r="O960" s="66"/>
      <c r="P960" s="66"/>
      <c r="Q960" s="92"/>
      <c r="R960" s="90"/>
      <c r="S960" s="91"/>
      <c r="T960" s="92"/>
      <c r="U960" s="94"/>
      <c r="V960" s="181"/>
      <c r="W960" s="181"/>
      <c r="X960" s="181"/>
      <c r="Y960" s="181"/>
      <c r="Z960" s="94"/>
      <c r="AA960" s="94"/>
      <c r="AB960" s="203"/>
      <c r="AC960" s="202"/>
      <c r="AD960" s="166"/>
      <c r="AE960" s="162" t="b">
        <f t="shared" si="291"/>
        <v>0</v>
      </c>
      <c r="AF960" s="163">
        <f t="shared" si="292"/>
        <v>0</v>
      </c>
      <c r="AG960" s="163">
        <f t="shared" si="293"/>
        <v>0</v>
      </c>
      <c r="AH960" s="164">
        <f t="shared" si="294"/>
        <v>0</v>
      </c>
      <c r="AI960" s="164">
        <f t="shared" si="295"/>
        <v>0</v>
      </c>
      <c r="AJ960" s="164">
        <f t="shared" si="296"/>
        <v>0</v>
      </c>
      <c r="AK960" s="164">
        <f t="shared" si="297"/>
        <v>0</v>
      </c>
      <c r="AL960" s="164">
        <f t="shared" si="298"/>
        <v>0</v>
      </c>
      <c r="AM960" s="164">
        <f t="shared" si="299"/>
        <v>1</v>
      </c>
      <c r="AN960" s="146">
        <f t="shared" si="300"/>
        <v>0</v>
      </c>
      <c r="AO960" s="146">
        <f t="shared" si="301"/>
        <v>0</v>
      </c>
      <c r="AP960" s="146">
        <f t="shared" si="302"/>
        <v>0</v>
      </c>
      <c r="AQ960" s="146">
        <f t="shared" si="303"/>
        <v>0</v>
      </c>
      <c r="AR960" s="146">
        <f t="shared" si="304"/>
        <v>0</v>
      </c>
      <c r="AS960" s="163">
        <f t="shared" si="305"/>
        <v>0</v>
      </c>
      <c r="AT960" s="165">
        <f t="shared" si="306"/>
        <v>0</v>
      </c>
      <c r="AU960" s="217"/>
      <c r="AV960" s="66"/>
      <c r="AW960" s="98"/>
      <c r="AX960" s="98"/>
      <c r="AY960" s="169"/>
      <c r="AZ960" s="170"/>
      <c r="BA960" s="98"/>
      <c r="BB960" s="98"/>
      <c r="BC960" s="98"/>
      <c r="BD960" s="98"/>
      <c r="BE960" s="91"/>
      <c r="BF960" s="94"/>
      <c r="BG960" s="94"/>
      <c r="BH960" s="222"/>
      <c r="BI960" s="98"/>
      <c r="BJ960" s="98"/>
      <c r="BK960" s="98"/>
      <c r="BL960" s="140"/>
      <c r="BR960" s="61"/>
      <c r="BT960" s="60"/>
      <c r="BU960" s="60"/>
    </row>
    <row r="961" spans="1:73" s="59" customFormat="1" ht="30" hidden="1" customHeight="1" x14ac:dyDescent="0.25">
      <c r="A961" s="139"/>
      <c r="B961" s="199"/>
      <c r="C961" s="159" t="str">
        <f t="shared" si="307"/>
        <v/>
      </c>
      <c r="D961" s="159" t="str">
        <f t="shared" si="308"/>
        <v/>
      </c>
      <c r="E961" s="201"/>
      <c r="F961" s="90"/>
      <c r="G961" s="260"/>
      <c r="H961" s="90"/>
      <c r="I961" s="266" t="b">
        <f t="shared" si="290"/>
        <v>0</v>
      </c>
      <c r="J961" s="95"/>
      <c r="K961" s="90"/>
      <c r="L961" s="90"/>
      <c r="M961" s="92"/>
      <c r="N961" s="92"/>
      <c r="O961" s="66"/>
      <c r="P961" s="66"/>
      <c r="Q961" s="92"/>
      <c r="R961" s="90"/>
      <c r="S961" s="91"/>
      <c r="T961" s="92"/>
      <c r="U961" s="94"/>
      <c r="V961" s="181"/>
      <c r="W961" s="181"/>
      <c r="X961" s="181"/>
      <c r="Y961" s="181"/>
      <c r="Z961" s="94"/>
      <c r="AA961" s="94"/>
      <c r="AB961" s="203"/>
      <c r="AC961" s="202"/>
      <c r="AD961" s="166"/>
      <c r="AE961" s="162" t="b">
        <f t="shared" si="291"/>
        <v>0</v>
      </c>
      <c r="AF961" s="163">
        <f t="shared" si="292"/>
        <v>0</v>
      </c>
      <c r="AG961" s="163">
        <f t="shared" si="293"/>
        <v>0</v>
      </c>
      <c r="AH961" s="164">
        <f t="shared" si="294"/>
        <v>0</v>
      </c>
      <c r="AI961" s="164">
        <f t="shared" si="295"/>
        <v>0</v>
      </c>
      <c r="AJ961" s="164">
        <f t="shared" si="296"/>
        <v>0</v>
      </c>
      <c r="AK961" s="164">
        <f t="shared" si="297"/>
        <v>0</v>
      </c>
      <c r="AL961" s="164">
        <f t="shared" si="298"/>
        <v>0</v>
      </c>
      <c r="AM961" s="164">
        <f t="shared" si="299"/>
        <v>1</v>
      </c>
      <c r="AN961" s="146">
        <f t="shared" si="300"/>
        <v>0</v>
      </c>
      <c r="AO961" s="146">
        <f t="shared" si="301"/>
        <v>0</v>
      </c>
      <c r="AP961" s="146">
        <f t="shared" si="302"/>
        <v>0</v>
      </c>
      <c r="AQ961" s="146">
        <f t="shared" si="303"/>
        <v>0</v>
      </c>
      <c r="AR961" s="146">
        <f t="shared" si="304"/>
        <v>0</v>
      </c>
      <c r="AS961" s="163">
        <f t="shared" si="305"/>
        <v>0</v>
      </c>
      <c r="AT961" s="165">
        <f t="shared" si="306"/>
        <v>0</v>
      </c>
      <c r="AU961" s="217"/>
      <c r="AV961" s="66"/>
      <c r="AW961" s="98"/>
      <c r="AX961" s="98"/>
      <c r="AY961" s="169"/>
      <c r="AZ961" s="170"/>
      <c r="BA961" s="98"/>
      <c r="BB961" s="98"/>
      <c r="BC961" s="98"/>
      <c r="BD961" s="98"/>
      <c r="BE961" s="91"/>
      <c r="BF961" s="94"/>
      <c r="BG961" s="94"/>
      <c r="BH961" s="222"/>
      <c r="BI961" s="98"/>
      <c r="BJ961" s="98"/>
      <c r="BK961" s="98"/>
      <c r="BL961" s="140"/>
      <c r="BR961" s="61"/>
      <c r="BT961" s="60"/>
      <c r="BU961" s="60"/>
    </row>
    <row r="962" spans="1:73" s="59" customFormat="1" ht="30" hidden="1" customHeight="1" x14ac:dyDescent="0.25">
      <c r="A962" s="139"/>
      <c r="B962" s="199"/>
      <c r="C962" s="159" t="str">
        <f t="shared" si="307"/>
        <v/>
      </c>
      <c r="D962" s="159" t="str">
        <f t="shared" si="308"/>
        <v/>
      </c>
      <c r="E962" s="201"/>
      <c r="F962" s="90"/>
      <c r="G962" s="260"/>
      <c r="H962" s="90"/>
      <c r="I962" s="266" t="b">
        <f t="shared" si="290"/>
        <v>0</v>
      </c>
      <c r="J962" s="95"/>
      <c r="K962" s="90"/>
      <c r="L962" s="90"/>
      <c r="M962" s="92"/>
      <c r="N962" s="92"/>
      <c r="O962" s="66"/>
      <c r="P962" s="66"/>
      <c r="Q962" s="92"/>
      <c r="R962" s="90"/>
      <c r="S962" s="91"/>
      <c r="T962" s="92"/>
      <c r="U962" s="94"/>
      <c r="V962" s="181"/>
      <c r="W962" s="181"/>
      <c r="X962" s="181"/>
      <c r="Y962" s="181"/>
      <c r="Z962" s="94"/>
      <c r="AA962" s="94"/>
      <c r="AB962" s="203"/>
      <c r="AC962" s="202"/>
      <c r="AD962" s="166"/>
      <c r="AE962" s="162" t="b">
        <f t="shared" si="291"/>
        <v>0</v>
      </c>
      <c r="AF962" s="163">
        <f t="shared" si="292"/>
        <v>0</v>
      </c>
      <c r="AG962" s="163">
        <f t="shared" si="293"/>
        <v>0</v>
      </c>
      <c r="AH962" s="164">
        <f t="shared" si="294"/>
        <v>0</v>
      </c>
      <c r="AI962" s="164">
        <f t="shared" si="295"/>
        <v>0</v>
      </c>
      <c r="AJ962" s="164">
        <f t="shared" si="296"/>
        <v>0</v>
      </c>
      <c r="AK962" s="164">
        <f t="shared" si="297"/>
        <v>0</v>
      </c>
      <c r="AL962" s="164">
        <f t="shared" si="298"/>
        <v>0</v>
      </c>
      <c r="AM962" s="164">
        <f t="shared" si="299"/>
        <v>1</v>
      </c>
      <c r="AN962" s="146">
        <f t="shared" si="300"/>
        <v>0</v>
      </c>
      <c r="AO962" s="146">
        <f t="shared" si="301"/>
        <v>0</v>
      </c>
      <c r="AP962" s="146">
        <f t="shared" si="302"/>
        <v>0</v>
      </c>
      <c r="AQ962" s="146">
        <f t="shared" si="303"/>
        <v>0</v>
      </c>
      <c r="AR962" s="146">
        <f t="shared" si="304"/>
        <v>0</v>
      </c>
      <c r="AS962" s="163">
        <f t="shared" si="305"/>
        <v>0</v>
      </c>
      <c r="AT962" s="165">
        <f t="shared" si="306"/>
        <v>0</v>
      </c>
      <c r="AU962" s="217"/>
      <c r="AV962" s="66"/>
      <c r="AW962" s="98"/>
      <c r="AX962" s="98"/>
      <c r="AY962" s="169"/>
      <c r="AZ962" s="170"/>
      <c r="BA962" s="98"/>
      <c r="BB962" s="98"/>
      <c r="BC962" s="98"/>
      <c r="BD962" s="98"/>
      <c r="BE962" s="91"/>
      <c r="BF962" s="94"/>
      <c r="BG962" s="94"/>
      <c r="BH962" s="222"/>
      <c r="BI962" s="98"/>
      <c r="BJ962" s="98"/>
      <c r="BK962" s="98"/>
      <c r="BL962" s="140"/>
      <c r="BR962" s="61"/>
      <c r="BT962" s="60"/>
      <c r="BU962" s="60"/>
    </row>
    <row r="963" spans="1:73" s="59" customFormat="1" ht="30" hidden="1" customHeight="1" x14ac:dyDescent="0.25">
      <c r="A963" s="139"/>
      <c r="B963" s="199"/>
      <c r="C963" s="159" t="str">
        <f t="shared" si="307"/>
        <v/>
      </c>
      <c r="D963" s="159" t="str">
        <f t="shared" si="308"/>
        <v/>
      </c>
      <c r="E963" s="201"/>
      <c r="F963" s="90"/>
      <c r="G963" s="260"/>
      <c r="H963" s="90"/>
      <c r="I963" s="266" t="b">
        <f t="shared" si="290"/>
        <v>0</v>
      </c>
      <c r="J963" s="95"/>
      <c r="K963" s="90"/>
      <c r="L963" s="90"/>
      <c r="M963" s="92"/>
      <c r="N963" s="92"/>
      <c r="O963" s="66"/>
      <c r="P963" s="66"/>
      <c r="Q963" s="92"/>
      <c r="R963" s="90"/>
      <c r="S963" s="91"/>
      <c r="T963" s="92"/>
      <c r="U963" s="94"/>
      <c r="V963" s="181"/>
      <c r="W963" s="181"/>
      <c r="X963" s="181"/>
      <c r="Y963" s="181"/>
      <c r="Z963" s="94"/>
      <c r="AA963" s="94"/>
      <c r="AB963" s="203"/>
      <c r="AC963" s="202"/>
      <c r="AD963" s="166"/>
      <c r="AE963" s="162" t="b">
        <f t="shared" si="291"/>
        <v>0</v>
      </c>
      <c r="AF963" s="163">
        <f t="shared" si="292"/>
        <v>0</v>
      </c>
      <c r="AG963" s="163">
        <f t="shared" si="293"/>
        <v>0</v>
      </c>
      <c r="AH963" s="164">
        <f t="shared" si="294"/>
        <v>0</v>
      </c>
      <c r="AI963" s="164">
        <f t="shared" si="295"/>
        <v>0</v>
      </c>
      <c r="AJ963" s="164">
        <f t="shared" si="296"/>
        <v>0</v>
      </c>
      <c r="AK963" s="164">
        <f t="shared" si="297"/>
        <v>0</v>
      </c>
      <c r="AL963" s="164">
        <f t="shared" si="298"/>
        <v>0</v>
      </c>
      <c r="AM963" s="164">
        <f t="shared" si="299"/>
        <v>1</v>
      </c>
      <c r="AN963" s="146">
        <f t="shared" si="300"/>
        <v>0</v>
      </c>
      <c r="AO963" s="146">
        <f t="shared" si="301"/>
        <v>0</v>
      </c>
      <c r="AP963" s="146">
        <f t="shared" si="302"/>
        <v>0</v>
      </c>
      <c r="AQ963" s="146">
        <f t="shared" si="303"/>
        <v>0</v>
      </c>
      <c r="AR963" s="146">
        <f t="shared" si="304"/>
        <v>0</v>
      </c>
      <c r="AS963" s="163">
        <f t="shared" si="305"/>
        <v>0</v>
      </c>
      <c r="AT963" s="165">
        <f t="shared" si="306"/>
        <v>0</v>
      </c>
      <c r="AU963" s="217"/>
      <c r="AV963" s="66"/>
      <c r="AW963" s="98"/>
      <c r="AX963" s="98"/>
      <c r="AY963" s="169"/>
      <c r="AZ963" s="170"/>
      <c r="BA963" s="98"/>
      <c r="BB963" s="98"/>
      <c r="BC963" s="98"/>
      <c r="BD963" s="98"/>
      <c r="BE963" s="91"/>
      <c r="BF963" s="94"/>
      <c r="BG963" s="94"/>
      <c r="BH963" s="222"/>
      <c r="BI963" s="98"/>
      <c r="BJ963" s="98"/>
      <c r="BK963" s="98"/>
      <c r="BL963" s="140"/>
      <c r="BR963" s="61"/>
      <c r="BT963" s="60"/>
      <c r="BU963" s="60"/>
    </row>
    <row r="964" spans="1:73" s="59" customFormat="1" ht="30" hidden="1" customHeight="1" x14ac:dyDescent="0.25">
      <c r="A964" s="139"/>
      <c r="B964" s="199"/>
      <c r="C964" s="159" t="str">
        <f t="shared" si="307"/>
        <v/>
      </c>
      <c r="D964" s="159" t="str">
        <f t="shared" si="308"/>
        <v/>
      </c>
      <c r="E964" s="201"/>
      <c r="F964" s="90"/>
      <c r="G964" s="260"/>
      <c r="H964" s="90"/>
      <c r="I964" s="266" t="b">
        <f t="shared" si="290"/>
        <v>0</v>
      </c>
      <c r="J964" s="95"/>
      <c r="K964" s="90"/>
      <c r="L964" s="90"/>
      <c r="M964" s="92"/>
      <c r="N964" s="92"/>
      <c r="O964" s="66"/>
      <c r="P964" s="66"/>
      <c r="Q964" s="92"/>
      <c r="R964" s="90"/>
      <c r="S964" s="91"/>
      <c r="T964" s="92"/>
      <c r="U964" s="94"/>
      <c r="V964" s="181"/>
      <c r="W964" s="181"/>
      <c r="X964" s="181"/>
      <c r="Y964" s="181"/>
      <c r="Z964" s="94"/>
      <c r="AA964" s="94"/>
      <c r="AB964" s="203"/>
      <c r="AC964" s="202"/>
      <c r="AD964" s="166"/>
      <c r="AE964" s="162" t="b">
        <f t="shared" si="291"/>
        <v>0</v>
      </c>
      <c r="AF964" s="163">
        <f t="shared" si="292"/>
        <v>0</v>
      </c>
      <c r="AG964" s="163">
        <f t="shared" si="293"/>
        <v>0</v>
      </c>
      <c r="AH964" s="164">
        <f t="shared" si="294"/>
        <v>0</v>
      </c>
      <c r="AI964" s="164">
        <f t="shared" si="295"/>
        <v>0</v>
      </c>
      <c r="AJ964" s="164">
        <f t="shared" si="296"/>
        <v>0</v>
      </c>
      <c r="AK964" s="164">
        <f t="shared" si="297"/>
        <v>0</v>
      </c>
      <c r="AL964" s="164">
        <f t="shared" si="298"/>
        <v>0</v>
      </c>
      <c r="AM964" s="164">
        <f t="shared" si="299"/>
        <v>1</v>
      </c>
      <c r="AN964" s="146">
        <f t="shared" si="300"/>
        <v>0</v>
      </c>
      <c r="AO964" s="146">
        <f t="shared" si="301"/>
        <v>0</v>
      </c>
      <c r="AP964" s="146">
        <f t="shared" si="302"/>
        <v>0</v>
      </c>
      <c r="AQ964" s="146">
        <f t="shared" si="303"/>
        <v>0</v>
      </c>
      <c r="AR964" s="146">
        <f t="shared" si="304"/>
        <v>0</v>
      </c>
      <c r="AS964" s="163">
        <f t="shared" si="305"/>
        <v>0</v>
      </c>
      <c r="AT964" s="165">
        <f t="shared" si="306"/>
        <v>0</v>
      </c>
      <c r="AU964" s="217"/>
      <c r="AV964" s="66"/>
      <c r="AW964" s="98"/>
      <c r="AX964" s="98"/>
      <c r="AY964" s="169"/>
      <c r="AZ964" s="170"/>
      <c r="BA964" s="98"/>
      <c r="BB964" s="98"/>
      <c r="BC964" s="98"/>
      <c r="BD964" s="98"/>
      <c r="BE964" s="91"/>
      <c r="BF964" s="94"/>
      <c r="BG964" s="94"/>
      <c r="BH964" s="222"/>
      <c r="BI964" s="98"/>
      <c r="BJ964" s="98"/>
      <c r="BK964" s="98"/>
      <c r="BL964" s="140"/>
      <c r="BR964" s="61"/>
      <c r="BT964" s="60"/>
      <c r="BU964" s="60"/>
    </row>
    <row r="965" spans="1:73" s="59" customFormat="1" ht="30" hidden="1" customHeight="1" x14ac:dyDescent="0.25">
      <c r="A965" s="139"/>
      <c r="B965" s="199"/>
      <c r="C965" s="159" t="str">
        <f t="shared" si="307"/>
        <v/>
      </c>
      <c r="D965" s="159" t="str">
        <f t="shared" si="308"/>
        <v/>
      </c>
      <c r="E965" s="201"/>
      <c r="F965" s="90"/>
      <c r="G965" s="260"/>
      <c r="H965" s="90"/>
      <c r="I965" s="266" t="b">
        <f t="shared" si="290"/>
        <v>0</v>
      </c>
      <c r="J965" s="95"/>
      <c r="K965" s="90"/>
      <c r="L965" s="90"/>
      <c r="M965" s="92"/>
      <c r="N965" s="92"/>
      <c r="O965" s="66"/>
      <c r="P965" s="66"/>
      <c r="Q965" s="92"/>
      <c r="R965" s="90"/>
      <c r="S965" s="91"/>
      <c r="T965" s="92"/>
      <c r="U965" s="94"/>
      <c r="V965" s="181"/>
      <c r="W965" s="181"/>
      <c r="X965" s="181"/>
      <c r="Y965" s="181"/>
      <c r="Z965" s="94"/>
      <c r="AA965" s="94"/>
      <c r="AB965" s="203"/>
      <c r="AC965" s="202"/>
      <c r="AD965" s="166"/>
      <c r="AE965" s="162" t="b">
        <f t="shared" si="291"/>
        <v>0</v>
      </c>
      <c r="AF965" s="163">
        <f t="shared" si="292"/>
        <v>0</v>
      </c>
      <c r="AG965" s="163">
        <f t="shared" si="293"/>
        <v>0</v>
      </c>
      <c r="AH965" s="164">
        <f t="shared" si="294"/>
        <v>0</v>
      </c>
      <c r="AI965" s="164">
        <f t="shared" si="295"/>
        <v>0</v>
      </c>
      <c r="AJ965" s="164">
        <f t="shared" si="296"/>
        <v>0</v>
      </c>
      <c r="AK965" s="164">
        <f t="shared" si="297"/>
        <v>0</v>
      </c>
      <c r="AL965" s="164">
        <f t="shared" si="298"/>
        <v>0</v>
      </c>
      <c r="AM965" s="164">
        <f t="shared" si="299"/>
        <v>1</v>
      </c>
      <c r="AN965" s="146">
        <f t="shared" si="300"/>
        <v>0</v>
      </c>
      <c r="AO965" s="146">
        <f t="shared" si="301"/>
        <v>0</v>
      </c>
      <c r="AP965" s="146">
        <f t="shared" si="302"/>
        <v>0</v>
      </c>
      <c r="AQ965" s="146">
        <f t="shared" si="303"/>
        <v>0</v>
      </c>
      <c r="AR965" s="146">
        <f t="shared" si="304"/>
        <v>0</v>
      </c>
      <c r="AS965" s="163">
        <f t="shared" si="305"/>
        <v>0</v>
      </c>
      <c r="AT965" s="165">
        <f t="shared" si="306"/>
        <v>0</v>
      </c>
      <c r="AU965" s="217"/>
      <c r="AV965" s="66"/>
      <c r="AW965" s="98"/>
      <c r="AX965" s="98"/>
      <c r="AY965" s="169"/>
      <c r="AZ965" s="170"/>
      <c r="BA965" s="98"/>
      <c r="BB965" s="98"/>
      <c r="BC965" s="98"/>
      <c r="BD965" s="98"/>
      <c r="BE965" s="91"/>
      <c r="BF965" s="94"/>
      <c r="BG965" s="94"/>
      <c r="BH965" s="222"/>
      <c r="BI965" s="98"/>
      <c r="BJ965" s="98"/>
      <c r="BK965" s="98"/>
      <c r="BL965" s="140"/>
      <c r="BR965" s="61"/>
      <c r="BT965" s="60"/>
      <c r="BU965" s="60"/>
    </row>
    <row r="966" spans="1:73" s="59" customFormat="1" ht="30" hidden="1" customHeight="1" x14ac:dyDescent="0.25">
      <c r="A966" s="139"/>
      <c r="B966" s="199"/>
      <c r="C966" s="159" t="str">
        <f t="shared" si="307"/>
        <v/>
      </c>
      <c r="D966" s="159" t="str">
        <f t="shared" si="308"/>
        <v/>
      </c>
      <c r="E966" s="201"/>
      <c r="F966" s="90"/>
      <c r="G966" s="260"/>
      <c r="H966" s="90"/>
      <c r="I966" s="266" t="b">
        <f t="shared" si="290"/>
        <v>0</v>
      </c>
      <c r="J966" s="95"/>
      <c r="K966" s="90"/>
      <c r="L966" s="90"/>
      <c r="M966" s="92"/>
      <c r="N966" s="92"/>
      <c r="O966" s="66"/>
      <c r="P966" s="66"/>
      <c r="Q966" s="92"/>
      <c r="R966" s="90"/>
      <c r="S966" s="91"/>
      <c r="T966" s="92"/>
      <c r="U966" s="94"/>
      <c r="V966" s="181"/>
      <c r="W966" s="181"/>
      <c r="X966" s="181"/>
      <c r="Y966" s="181"/>
      <c r="Z966" s="94"/>
      <c r="AA966" s="94"/>
      <c r="AB966" s="203"/>
      <c r="AC966" s="202"/>
      <c r="AD966" s="166"/>
      <c r="AE966" s="162" t="b">
        <f t="shared" si="291"/>
        <v>0</v>
      </c>
      <c r="AF966" s="163">
        <f t="shared" si="292"/>
        <v>0</v>
      </c>
      <c r="AG966" s="163">
        <f t="shared" si="293"/>
        <v>0</v>
      </c>
      <c r="AH966" s="164">
        <f t="shared" si="294"/>
        <v>0</v>
      </c>
      <c r="AI966" s="164">
        <f t="shared" si="295"/>
        <v>0</v>
      </c>
      <c r="AJ966" s="164">
        <f t="shared" si="296"/>
        <v>0</v>
      </c>
      <c r="AK966" s="164">
        <f t="shared" si="297"/>
        <v>0</v>
      </c>
      <c r="AL966" s="164">
        <f t="shared" si="298"/>
        <v>0</v>
      </c>
      <c r="AM966" s="164">
        <f t="shared" si="299"/>
        <v>1</v>
      </c>
      <c r="AN966" s="146">
        <f t="shared" si="300"/>
        <v>0</v>
      </c>
      <c r="AO966" s="146">
        <f t="shared" si="301"/>
        <v>0</v>
      </c>
      <c r="AP966" s="146">
        <f t="shared" si="302"/>
        <v>0</v>
      </c>
      <c r="AQ966" s="146">
        <f t="shared" si="303"/>
        <v>0</v>
      </c>
      <c r="AR966" s="146">
        <f t="shared" si="304"/>
        <v>0</v>
      </c>
      <c r="AS966" s="163">
        <f t="shared" si="305"/>
        <v>0</v>
      </c>
      <c r="AT966" s="165">
        <f t="shared" si="306"/>
        <v>0</v>
      </c>
      <c r="AU966" s="217"/>
      <c r="AV966" s="66"/>
      <c r="AW966" s="98"/>
      <c r="AX966" s="98"/>
      <c r="AY966" s="169"/>
      <c r="AZ966" s="170"/>
      <c r="BA966" s="98"/>
      <c r="BB966" s="98"/>
      <c r="BC966" s="98"/>
      <c r="BD966" s="98"/>
      <c r="BE966" s="91"/>
      <c r="BF966" s="94"/>
      <c r="BG966" s="94"/>
      <c r="BH966" s="222"/>
      <c r="BI966" s="98"/>
      <c r="BJ966" s="98"/>
      <c r="BK966" s="98"/>
      <c r="BL966" s="290"/>
      <c r="BR966" s="61"/>
      <c r="BT966" s="60"/>
      <c r="BU966" s="60"/>
    </row>
    <row r="967" spans="1:73" s="59" customFormat="1" ht="30" hidden="1" customHeight="1" x14ac:dyDescent="0.25">
      <c r="A967" s="139"/>
      <c r="B967" s="199"/>
      <c r="C967" s="159" t="str">
        <f t="shared" si="307"/>
        <v/>
      </c>
      <c r="D967" s="159" t="str">
        <f t="shared" si="308"/>
        <v/>
      </c>
      <c r="E967" s="201"/>
      <c r="F967" s="90"/>
      <c r="G967" s="260"/>
      <c r="H967" s="90"/>
      <c r="I967" s="266" t="b">
        <f t="shared" si="290"/>
        <v>0</v>
      </c>
      <c r="J967" s="95"/>
      <c r="K967" s="90"/>
      <c r="L967" s="90"/>
      <c r="M967" s="92"/>
      <c r="N967" s="92"/>
      <c r="O967" s="98"/>
      <c r="P967" s="98"/>
      <c r="Q967" s="98"/>
      <c r="R967" s="90"/>
      <c r="S967" s="91"/>
      <c r="T967" s="92"/>
      <c r="U967" s="94"/>
      <c r="V967" s="181"/>
      <c r="W967" s="181"/>
      <c r="X967" s="181"/>
      <c r="Y967" s="181"/>
      <c r="Z967" s="94"/>
      <c r="AA967" s="94"/>
      <c r="AB967" s="203"/>
      <c r="AC967" s="202"/>
      <c r="AD967" s="166"/>
      <c r="AE967" s="162" t="b">
        <f t="shared" si="291"/>
        <v>0</v>
      </c>
      <c r="AF967" s="163">
        <f t="shared" si="292"/>
        <v>0</v>
      </c>
      <c r="AG967" s="163">
        <f t="shared" si="293"/>
        <v>0</v>
      </c>
      <c r="AH967" s="164">
        <f t="shared" si="294"/>
        <v>0</v>
      </c>
      <c r="AI967" s="164">
        <f t="shared" si="295"/>
        <v>0</v>
      </c>
      <c r="AJ967" s="164">
        <f t="shared" si="296"/>
        <v>0</v>
      </c>
      <c r="AK967" s="164">
        <f t="shared" si="297"/>
        <v>0</v>
      </c>
      <c r="AL967" s="164">
        <f t="shared" si="298"/>
        <v>0</v>
      </c>
      <c r="AM967" s="164">
        <f t="shared" si="299"/>
        <v>1</v>
      </c>
      <c r="AN967" s="146">
        <f t="shared" si="300"/>
        <v>0</v>
      </c>
      <c r="AO967" s="146">
        <f t="shared" si="301"/>
        <v>0</v>
      </c>
      <c r="AP967" s="146">
        <f t="shared" si="302"/>
        <v>0</v>
      </c>
      <c r="AQ967" s="146">
        <f t="shared" si="303"/>
        <v>0</v>
      </c>
      <c r="AR967" s="146">
        <f t="shared" si="304"/>
        <v>0</v>
      </c>
      <c r="AS967" s="163">
        <f t="shared" si="305"/>
        <v>0</v>
      </c>
      <c r="AT967" s="165">
        <f t="shared" si="306"/>
        <v>0</v>
      </c>
      <c r="AU967" s="217"/>
      <c r="AV967" s="66"/>
      <c r="AW967" s="98"/>
      <c r="AX967" s="98"/>
      <c r="AY967" s="169"/>
      <c r="AZ967" s="170"/>
      <c r="BA967" s="98"/>
      <c r="BB967" s="98"/>
      <c r="BC967" s="98"/>
      <c r="BD967" s="98"/>
      <c r="BE967" s="91"/>
      <c r="BF967" s="94"/>
      <c r="BG967" s="94"/>
      <c r="BH967" s="222"/>
      <c r="BI967" s="98"/>
      <c r="BJ967" s="98"/>
      <c r="BK967" s="98"/>
      <c r="BL967" s="140"/>
      <c r="BR967" s="61"/>
      <c r="BT967" s="60"/>
      <c r="BU967" s="60"/>
    </row>
    <row r="968" spans="1:73" s="59" customFormat="1" ht="30" hidden="1" customHeight="1" x14ac:dyDescent="0.25">
      <c r="A968" s="139"/>
      <c r="B968" s="199"/>
      <c r="C968" s="159" t="str">
        <f t="shared" si="307"/>
        <v/>
      </c>
      <c r="D968" s="159" t="str">
        <f t="shared" si="308"/>
        <v/>
      </c>
      <c r="E968" s="201"/>
      <c r="F968" s="90"/>
      <c r="G968" s="260"/>
      <c r="H968" s="90"/>
      <c r="I968" s="266" t="b">
        <f t="shared" si="290"/>
        <v>0</v>
      </c>
      <c r="J968" s="95"/>
      <c r="K968" s="90"/>
      <c r="L968" s="90"/>
      <c r="M968" s="92"/>
      <c r="N968" s="92"/>
      <c r="O968" s="66"/>
      <c r="P968" s="66"/>
      <c r="Q968" s="92"/>
      <c r="R968" s="90"/>
      <c r="S968" s="91"/>
      <c r="T968" s="92"/>
      <c r="U968" s="94"/>
      <c r="V968" s="181"/>
      <c r="W968" s="181"/>
      <c r="X968" s="181"/>
      <c r="Y968" s="181"/>
      <c r="Z968" s="94"/>
      <c r="AA968" s="94"/>
      <c r="AB968" s="203"/>
      <c r="AC968" s="202"/>
      <c r="AD968" s="166"/>
      <c r="AE968" s="162" t="b">
        <f t="shared" si="291"/>
        <v>0</v>
      </c>
      <c r="AF968" s="163">
        <f t="shared" si="292"/>
        <v>0</v>
      </c>
      <c r="AG968" s="163">
        <f t="shared" si="293"/>
        <v>0</v>
      </c>
      <c r="AH968" s="164">
        <f t="shared" si="294"/>
        <v>0</v>
      </c>
      <c r="AI968" s="164">
        <f t="shared" si="295"/>
        <v>0</v>
      </c>
      <c r="AJ968" s="164">
        <f t="shared" si="296"/>
        <v>0</v>
      </c>
      <c r="AK968" s="164">
        <f t="shared" si="297"/>
        <v>0</v>
      </c>
      <c r="AL968" s="164">
        <f t="shared" si="298"/>
        <v>0</v>
      </c>
      <c r="AM968" s="164">
        <f t="shared" si="299"/>
        <v>1</v>
      </c>
      <c r="AN968" s="146">
        <f t="shared" si="300"/>
        <v>0</v>
      </c>
      <c r="AO968" s="146">
        <f t="shared" si="301"/>
        <v>0</v>
      </c>
      <c r="AP968" s="146">
        <f t="shared" si="302"/>
        <v>0</v>
      </c>
      <c r="AQ968" s="146">
        <f t="shared" si="303"/>
        <v>0</v>
      </c>
      <c r="AR968" s="146">
        <f t="shared" si="304"/>
        <v>0</v>
      </c>
      <c r="AS968" s="163">
        <f t="shared" si="305"/>
        <v>0</v>
      </c>
      <c r="AT968" s="165">
        <f t="shared" si="306"/>
        <v>0</v>
      </c>
      <c r="AU968" s="217"/>
      <c r="AV968" s="66"/>
      <c r="AW968" s="98"/>
      <c r="AX968" s="98"/>
      <c r="AY968" s="169"/>
      <c r="AZ968" s="170"/>
      <c r="BA968" s="98"/>
      <c r="BB968" s="98"/>
      <c r="BC968" s="98"/>
      <c r="BD968" s="98"/>
      <c r="BE968" s="91"/>
      <c r="BF968" s="94"/>
      <c r="BG968" s="94"/>
      <c r="BH968" s="222"/>
      <c r="BI968" s="98"/>
      <c r="BJ968" s="98"/>
      <c r="BK968" s="98"/>
      <c r="BL968" s="140"/>
      <c r="BR968" s="61"/>
      <c r="BT968" s="60"/>
      <c r="BU968" s="60"/>
    </row>
    <row r="969" spans="1:73" s="59" customFormat="1" ht="30" hidden="1" customHeight="1" x14ac:dyDescent="0.25">
      <c r="A969" s="139"/>
      <c r="B969" s="199"/>
      <c r="C969" s="159" t="str">
        <f t="shared" si="307"/>
        <v/>
      </c>
      <c r="D969" s="159" t="str">
        <f t="shared" si="308"/>
        <v/>
      </c>
      <c r="E969" s="201"/>
      <c r="F969" s="90"/>
      <c r="G969" s="260"/>
      <c r="H969" s="90"/>
      <c r="I969" s="266" t="b">
        <f t="shared" si="290"/>
        <v>0</v>
      </c>
      <c r="J969" s="95"/>
      <c r="K969" s="90"/>
      <c r="L969" s="90"/>
      <c r="M969" s="92"/>
      <c r="N969" s="92"/>
      <c r="O969" s="66"/>
      <c r="P969" s="66"/>
      <c r="Q969" s="92"/>
      <c r="R969" s="90"/>
      <c r="S969" s="91"/>
      <c r="T969" s="92"/>
      <c r="U969" s="94"/>
      <c r="V969" s="181"/>
      <c r="W969" s="181"/>
      <c r="X969" s="181"/>
      <c r="Y969" s="181"/>
      <c r="Z969" s="94"/>
      <c r="AA969" s="94"/>
      <c r="AB969" s="203"/>
      <c r="AC969" s="202"/>
      <c r="AD969" s="166"/>
      <c r="AE969" s="162" t="b">
        <f t="shared" si="291"/>
        <v>0</v>
      </c>
      <c r="AF969" s="163">
        <f t="shared" si="292"/>
        <v>0</v>
      </c>
      <c r="AG969" s="163">
        <f t="shared" si="293"/>
        <v>0</v>
      </c>
      <c r="AH969" s="164">
        <f t="shared" si="294"/>
        <v>0</v>
      </c>
      <c r="AI969" s="164">
        <f t="shared" si="295"/>
        <v>0</v>
      </c>
      <c r="AJ969" s="164">
        <f t="shared" si="296"/>
        <v>0</v>
      </c>
      <c r="AK969" s="164">
        <f t="shared" si="297"/>
        <v>0</v>
      </c>
      <c r="AL969" s="164">
        <f t="shared" si="298"/>
        <v>0</v>
      </c>
      <c r="AM969" s="164">
        <f t="shared" si="299"/>
        <v>1</v>
      </c>
      <c r="AN969" s="146">
        <f t="shared" si="300"/>
        <v>0</v>
      </c>
      <c r="AO969" s="146">
        <f t="shared" si="301"/>
        <v>0</v>
      </c>
      <c r="AP969" s="146">
        <f t="shared" si="302"/>
        <v>0</v>
      </c>
      <c r="AQ969" s="146">
        <f t="shared" si="303"/>
        <v>0</v>
      </c>
      <c r="AR969" s="146">
        <f t="shared" si="304"/>
        <v>0</v>
      </c>
      <c r="AS969" s="163">
        <f t="shared" si="305"/>
        <v>0</v>
      </c>
      <c r="AT969" s="165">
        <f t="shared" si="306"/>
        <v>0</v>
      </c>
      <c r="AU969" s="217"/>
      <c r="AV969" s="66"/>
      <c r="AW969" s="98"/>
      <c r="AX969" s="98"/>
      <c r="AY969" s="169"/>
      <c r="AZ969" s="170"/>
      <c r="BA969" s="98"/>
      <c r="BB969" s="98"/>
      <c r="BC969" s="98"/>
      <c r="BD969" s="98"/>
      <c r="BE969" s="91"/>
      <c r="BF969" s="94"/>
      <c r="BG969" s="94"/>
      <c r="BH969" s="222"/>
      <c r="BI969" s="98"/>
      <c r="BJ969" s="98"/>
      <c r="BK969" s="98"/>
      <c r="BL969" s="140"/>
      <c r="BR969" s="61"/>
      <c r="BT969" s="60"/>
      <c r="BU969" s="60"/>
    </row>
    <row r="970" spans="1:73" s="59" customFormat="1" ht="30" hidden="1" customHeight="1" x14ac:dyDescent="0.25">
      <c r="A970" s="139"/>
      <c r="B970" s="199"/>
      <c r="C970" s="159" t="str">
        <f t="shared" si="307"/>
        <v/>
      </c>
      <c r="D970" s="159" t="str">
        <f t="shared" si="308"/>
        <v/>
      </c>
      <c r="E970" s="201"/>
      <c r="F970" s="90"/>
      <c r="G970" s="260"/>
      <c r="H970" s="90"/>
      <c r="I970" s="266" t="b">
        <f t="shared" si="290"/>
        <v>0</v>
      </c>
      <c r="J970" s="95"/>
      <c r="K970" s="90"/>
      <c r="L970" s="90"/>
      <c r="M970" s="92"/>
      <c r="N970" s="92"/>
      <c r="O970" s="66"/>
      <c r="P970" s="66"/>
      <c r="Q970" s="92"/>
      <c r="R970" s="90"/>
      <c r="S970" s="91"/>
      <c r="T970" s="92"/>
      <c r="U970" s="94"/>
      <c r="V970" s="181"/>
      <c r="W970" s="181"/>
      <c r="X970" s="181"/>
      <c r="Y970" s="181"/>
      <c r="Z970" s="94"/>
      <c r="AA970" s="94"/>
      <c r="AB970" s="203"/>
      <c r="AC970" s="202"/>
      <c r="AD970" s="166"/>
      <c r="AE970" s="162" t="b">
        <f t="shared" si="291"/>
        <v>0</v>
      </c>
      <c r="AF970" s="163">
        <f t="shared" si="292"/>
        <v>0</v>
      </c>
      <c r="AG970" s="163">
        <f t="shared" si="293"/>
        <v>0</v>
      </c>
      <c r="AH970" s="164">
        <f t="shared" si="294"/>
        <v>0</v>
      </c>
      <c r="AI970" s="164">
        <f t="shared" si="295"/>
        <v>0</v>
      </c>
      <c r="AJ970" s="164">
        <f t="shared" si="296"/>
        <v>0</v>
      </c>
      <c r="AK970" s="164">
        <f t="shared" si="297"/>
        <v>0</v>
      </c>
      <c r="AL970" s="164">
        <f t="shared" si="298"/>
        <v>0</v>
      </c>
      <c r="AM970" s="164">
        <f t="shared" si="299"/>
        <v>1</v>
      </c>
      <c r="AN970" s="146">
        <f t="shared" si="300"/>
        <v>0</v>
      </c>
      <c r="AO970" s="146">
        <f t="shared" si="301"/>
        <v>0</v>
      </c>
      <c r="AP970" s="146">
        <f t="shared" si="302"/>
        <v>0</v>
      </c>
      <c r="AQ970" s="146">
        <f t="shared" si="303"/>
        <v>0</v>
      </c>
      <c r="AR970" s="146">
        <f t="shared" si="304"/>
        <v>0</v>
      </c>
      <c r="AS970" s="163">
        <f t="shared" si="305"/>
        <v>0</v>
      </c>
      <c r="AT970" s="165">
        <f t="shared" si="306"/>
        <v>0</v>
      </c>
      <c r="AU970" s="217"/>
      <c r="AV970" s="66"/>
      <c r="AW970" s="98"/>
      <c r="AX970" s="98"/>
      <c r="AY970" s="169"/>
      <c r="AZ970" s="170"/>
      <c r="BA970" s="98"/>
      <c r="BB970" s="98"/>
      <c r="BC970" s="98"/>
      <c r="BD970" s="98"/>
      <c r="BE970" s="91"/>
      <c r="BF970" s="94"/>
      <c r="BG970" s="94"/>
      <c r="BH970" s="222"/>
      <c r="BI970" s="98"/>
      <c r="BJ970" s="98"/>
      <c r="BK970" s="98"/>
      <c r="BL970" s="140"/>
      <c r="BR970" s="61"/>
      <c r="BT970" s="60"/>
      <c r="BU970" s="60"/>
    </row>
    <row r="971" spans="1:73" s="59" customFormat="1" ht="30" hidden="1" customHeight="1" x14ac:dyDescent="0.25">
      <c r="A971" s="139"/>
      <c r="B971" s="199"/>
      <c r="C971" s="159" t="str">
        <f t="shared" si="307"/>
        <v/>
      </c>
      <c r="D971" s="159" t="str">
        <f t="shared" si="308"/>
        <v/>
      </c>
      <c r="E971" s="201"/>
      <c r="F971" s="90"/>
      <c r="G971" s="260"/>
      <c r="H971" s="90"/>
      <c r="I971" s="266" t="b">
        <f t="shared" si="290"/>
        <v>0</v>
      </c>
      <c r="J971" s="95"/>
      <c r="K971" s="90"/>
      <c r="L971" s="90"/>
      <c r="M971" s="92"/>
      <c r="N971" s="92"/>
      <c r="O971" s="98"/>
      <c r="P971" s="98"/>
      <c r="Q971" s="98"/>
      <c r="R971" s="90"/>
      <c r="S971" s="91"/>
      <c r="T971" s="92"/>
      <c r="U971" s="94"/>
      <c r="V971" s="181"/>
      <c r="W971" s="181"/>
      <c r="X971" s="181"/>
      <c r="Y971" s="181"/>
      <c r="Z971" s="94"/>
      <c r="AA971" s="94"/>
      <c r="AB971" s="203"/>
      <c r="AC971" s="202"/>
      <c r="AD971" s="166"/>
      <c r="AE971" s="162" t="b">
        <f t="shared" si="291"/>
        <v>0</v>
      </c>
      <c r="AF971" s="163">
        <f t="shared" si="292"/>
        <v>0</v>
      </c>
      <c r="AG971" s="163">
        <f t="shared" si="293"/>
        <v>0</v>
      </c>
      <c r="AH971" s="164">
        <f t="shared" si="294"/>
        <v>0</v>
      </c>
      <c r="AI971" s="164">
        <f t="shared" si="295"/>
        <v>0</v>
      </c>
      <c r="AJ971" s="164">
        <f t="shared" si="296"/>
        <v>0</v>
      </c>
      <c r="AK971" s="164">
        <f t="shared" si="297"/>
        <v>0</v>
      </c>
      <c r="AL971" s="164">
        <f t="shared" si="298"/>
        <v>0</v>
      </c>
      <c r="AM971" s="164">
        <f t="shared" si="299"/>
        <v>1</v>
      </c>
      <c r="AN971" s="146">
        <f t="shared" si="300"/>
        <v>0</v>
      </c>
      <c r="AO971" s="146">
        <f t="shared" si="301"/>
        <v>0</v>
      </c>
      <c r="AP971" s="146">
        <f t="shared" si="302"/>
        <v>0</v>
      </c>
      <c r="AQ971" s="146">
        <f t="shared" si="303"/>
        <v>0</v>
      </c>
      <c r="AR971" s="146">
        <f t="shared" si="304"/>
        <v>0</v>
      </c>
      <c r="AS971" s="163">
        <f t="shared" si="305"/>
        <v>0</v>
      </c>
      <c r="AT971" s="165">
        <f t="shared" si="306"/>
        <v>0</v>
      </c>
      <c r="AU971" s="217"/>
      <c r="AV971" s="66"/>
      <c r="AW971" s="98"/>
      <c r="AX971" s="98"/>
      <c r="AY971" s="169"/>
      <c r="AZ971" s="170"/>
      <c r="BA971" s="98"/>
      <c r="BB971" s="98"/>
      <c r="BC971" s="98"/>
      <c r="BD971" s="98"/>
      <c r="BE971" s="91"/>
      <c r="BF971" s="94"/>
      <c r="BG971" s="94"/>
      <c r="BH971" s="222"/>
      <c r="BI971" s="98"/>
      <c r="BJ971" s="98"/>
      <c r="BK971" s="98"/>
      <c r="BL971" s="290"/>
      <c r="BR971" s="61"/>
      <c r="BS971" s="60"/>
      <c r="BT971" s="60"/>
      <c r="BU971" s="60"/>
    </row>
    <row r="972" spans="1:73" s="59" customFormat="1" ht="30" hidden="1" customHeight="1" x14ac:dyDescent="0.25">
      <c r="A972" s="139"/>
      <c r="B972" s="199"/>
      <c r="C972" s="159" t="str">
        <f t="shared" si="307"/>
        <v/>
      </c>
      <c r="D972" s="159" t="str">
        <f t="shared" si="308"/>
        <v/>
      </c>
      <c r="E972" s="201"/>
      <c r="F972" s="90"/>
      <c r="G972" s="260"/>
      <c r="H972" s="90"/>
      <c r="I972" s="266" t="b">
        <f t="shared" si="290"/>
        <v>0</v>
      </c>
      <c r="J972" s="95"/>
      <c r="K972" s="90"/>
      <c r="L972" s="90"/>
      <c r="M972" s="98"/>
      <c r="N972" s="98"/>
      <c r="O972" s="98"/>
      <c r="P972" s="98"/>
      <c r="Q972" s="98"/>
      <c r="R972" s="90"/>
      <c r="S972" s="91"/>
      <c r="T972" s="98"/>
      <c r="U972" s="94"/>
      <c r="V972" s="181"/>
      <c r="W972" s="181"/>
      <c r="X972" s="181"/>
      <c r="Y972" s="181"/>
      <c r="Z972" s="94"/>
      <c r="AA972" s="94"/>
      <c r="AB972" s="203"/>
      <c r="AC972" s="202"/>
      <c r="AD972" s="166"/>
      <c r="AE972" s="162" t="b">
        <f t="shared" si="291"/>
        <v>0</v>
      </c>
      <c r="AF972" s="163">
        <f t="shared" si="292"/>
        <v>0</v>
      </c>
      <c r="AG972" s="163">
        <f t="shared" si="293"/>
        <v>0</v>
      </c>
      <c r="AH972" s="164">
        <f t="shared" si="294"/>
        <v>0</v>
      </c>
      <c r="AI972" s="164">
        <f t="shared" si="295"/>
        <v>0</v>
      </c>
      <c r="AJ972" s="164">
        <f t="shared" si="296"/>
        <v>0</v>
      </c>
      <c r="AK972" s="164">
        <f t="shared" si="297"/>
        <v>0</v>
      </c>
      <c r="AL972" s="164">
        <f t="shared" si="298"/>
        <v>0</v>
      </c>
      <c r="AM972" s="164">
        <f t="shared" si="299"/>
        <v>1</v>
      </c>
      <c r="AN972" s="146">
        <f t="shared" si="300"/>
        <v>0</v>
      </c>
      <c r="AO972" s="146">
        <f t="shared" si="301"/>
        <v>0</v>
      </c>
      <c r="AP972" s="146">
        <f t="shared" si="302"/>
        <v>0</v>
      </c>
      <c r="AQ972" s="146">
        <f t="shared" si="303"/>
        <v>0</v>
      </c>
      <c r="AR972" s="146">
        <f t="shared" si="304"/>
        <v>0</v>
      </c>
      <c r="AS972" s="163">
        <f t="shared" si="305"/>
        <v>0</v>
      </c>
      <c r="AT972" s="165">
        <f t="shared" si="306"/>
        <v>0</v>
      </c>
      <c r="AU972" s="217"/>
      <c r="AV972" s="98"/>
      <c r="AW972" s="98"/>
      <c r="AX972" s="98"/>
      <c r="AY972" s="169"/>
      <c r="AZ972" s="170"/>
      <c r="BA972" s="98"/>
      <c r="BB972" s="98"/>
      <c r="BC972" s="98"/>
      <c r="BD972" s="98"/>
      <c r="BE972" s="91"/>
      <c r="BF972" s="94"/>
      <c r="BG972" s="94"/>
      <c r="BH972" s="222"/>
      <c r="BI972" s="98"/>
      <c r="BJ972" s="98"/>
      <c r="BK972" s="98"/>
      <c r="BL972" s="290"/>
      <c r="BR972" s="61"/>
      <c r="BS972" s="60"/>
      <c r="BT972" s="60"/>
      <c r="BU972" s="60"/>
    </row>
    <row r="973" spans="1:73" s="59" customFormat="1" ht="30" hidden="1" customHeight="1" x14ac:dyDescent="0.25">
      <c r="A973" s="139"/>
      <c r="B973" s="199"/>
      <c r="C973" s="159" t="str">
        <f t="shared" si="307"/>
        <v/>
      </c>
      <c r="D973" s="159" t="str">
        <f t="shared" si="308"/>
        <v/>
      </c>
      <c r="E973" s="201"/>
      <c r="F973" s="90"/>
      <c r="G973" s="260"/>
      <c r="H973" s="90"/>
      <c r="I973" s="266" t="b">
        <f t="shared" si="290"/>
        <v>0</v>
      </c>
      <c r="J973" s="95"/>
      <c r="K973" s="90"/>
      <c r="L973" s="90"/>
      <c r="M973" s="98"/>
      <c r="N973" s="98"/>
      <c r="O973" s="98"/>
      <c r="P973" s="98"/>
      <c r="Q973" s="98"/>
      <c r="R973" s="90"/>
      <c r="S973" s="91"/>
      <c r="T973" s="98"/>
      <c r="U973" s="94"/>
      <c r="V973" s="181"/>
      <c r="W973" s="181"/>
      <c r="X973" s="181"/>
      <c r="Y973" s="181"/>
      <c r="Z973" s="94"/>
      <c r="AA973" s="94"/>
      <c r="AB973" s="203"/>
      <c r="AC973" s="202"/>
      <c r="AD973" s="166"/>
      <c r="AE973" s="162" t="b">
        <f t="shared" si="291"/>
        <v>0</v>
      </c>
      <c r="AF973" s="163">
        <f t="shared" si="292"/>
        <v>0</v>
      </c>
      <c r="AG973" s="163">
        <f t="shared" si="293"/>
        <v>0</v>
      </c>
      <c r="AH973" s="164">
        <f t="shared" si="294"/>
        <v>0</v>
      </c>
      <c r="AI973" s="164">
        <f t="shared" si="295"/>
        <v>0</v>
      </c>
      <c r="AJ973" s="164">
        <f t="shared" si="296"/>
        <v>0</v>
      </c>
      <c r="AK973" s="164">
        <f t="shared" si="297"/>
        <v>0</v>
      </c>
      <c r="AL973" s="164">
        <f t="shared" si="298"/>
        <v>0</v>
      </c>
      <c r="AM973" s="164">
        <f t="shared" si="299"/>
        <v>1</v>
      </c>
      <c r="AN973" s="146">
        <f t="shared" si="300"/>
        <v>0</v>
      </c>
      <c r="AO973" s="146">
        <f t="shared" si="301"/>
        <v>0</v>
      </c>
      <c r="AP973" s="146">
        <f t="shared" si="302"/>
        <v>0</v>
      </c>
      <c r="AQ973" s="146">
        <f t="shared" si="303"/>
        <v>0</v>
      </c>
      <c r="AR973" s="146">
        <f t="shared" si="304"/>
        <v>0</v>
      </c>
      <c r="AS973" s="163">
        <f t="shared" si="305"/>
        <v>0</v>
      </c>
      <c r="AT973" s="165">
        <f t="shared" si="306"/>
        <v>0</v>
      </c>
      <c r="AU973" s="217"/>
      <c r="AV973" s="98"/>
      <c r="AW973" s="98"/>
      <c r="AX973" s="98"/>
      <c r="AY973" s="169"/>
      <c r="AZ973" s="170"/>
      <c r="BA973" s="98"/>
      <c r="BB973" s="98"/>
      <c r="BC973" s="98"/>
      <c r="BD973" s="98"/>
      <c r="BE973" s="91"/>
      <c r="BF973" s="94"/>
      <c r="BG973" s="94"/>
      <c r="BH973" s="222"/>
      <c r="BI973" s="98"/>
      <c r="BJ973" s="98"/>
      <c r="BK973" s="98"/>
      <c r="BL973" s="140"/>
      <c r="BR973" s="61"/>
      <c r="BS973" s="60"/>
      <c r="BT973" s="60"/>
      <c r="BU973" s="60"/>
    </row>
    <row r="974" spans="1:73" s="59" customFormat="1" ht="30" hidden="1" customHeight="1" x14ac:dyDescent="0.25">
      <c r="A974" s="139"/>
      <c r="B974" s="199"/>
      <c r="C974" s="159" t="str">
        <f t="shared" si="307"/>
        <v/>
      </c>
      <c r="D974" s="159" t="str">
        <f t="shared" si="308"/>
        <v/>
      </c>
      <c r="E974" s="201"/>
      <c r="F974" s="90"/>
      <c r="G974" s="260"/>
      <c r="H974" s="90"/>
      <c r="I974" s="266" t="b">
        <f t="shared" si="290"/>
        <v>0</v>
      </c>
      <c r="J974" s="95"/>
      <c r="K974" s="90"/>
      <c r="L974" s="90"/>
      <c r="M974" s="98"/>
      <c r="N974" s="98"/>
      <c r="O974" s="98"/>
      <c r="P974" s="98"/>
      <c r="Q974" s="98"/>
      <c r="R974" s="90"/>
      <c r="S974" s="91"/>
      <c r="T974" s="98"/>
      <c r="U974" s="94"/>
      <c r="V974" s="181"/>
      <c r="W974" s="181"/>
      <c r="X974" s="181"/>
      <c r="Y974" s="181"/>
      <c r="Z974" s="94"/>
      <c r="AA974" s="94"/>
      <c r="AB974" s="203"/>
      <c r="AC974" s="202"/>
      <c r="AD974" s="166"/>
      <c r="AE974" s="162" t="b">
        <f t="shared" si="291"/>
        <v>0</v>
      </c>
      <c r="AF974" s="163">
        <f t="shared" si="292"/>
        <v>0</v>
      </c>
      <c r="AG974" s="163">
        <f t="shared" si="293"/>
        <v>0</v>
      </c>
      <c r="AH974" s="164">
        <f t="shared" si="294"/>
        <v>0</v>
      </c>
      <c r="AI974" s="164">
        <f t="shared" si="295"/>
        <v>0</v>
      </c>
      <c r="AJ974" s="164">
        <f t="shared" si="296"/>
        <v>0</v>
      </c>
      <c r="AK974" s="164">
        <f t="shared" si="297"/>
        <v>0</v>
      </c>
      <c r="AL974" s="164">
        <f t="shared" si="298"/>
        <v>0</v>
      </c>
      <c r="AM974" s="164">
        <f t="shared" si="299"/>
        <v>1</v>
      </c>
      <c r="AN974" s="146">
        <f t="shared" si="300"/>
        <v>0</v>
      </c>
      <c r="AO974" s="146">
        <f t="shared" si="301"/>
        <v>0</v>
      </c>
      <c r="AP974" s="146">
        <f t="shared" si="302"/>
        <v>0</v>
      </c>
      <c r="AQ974" s="146">
        <f t="shared" si="303"/>
        <v>0</v>
      </c>
      <c r="AR974" s="146">
        <f t="shared" si="304"/>
        <v>0</v>
      </c>
      <c r="AS974" s="163">
        <f t="shared" si="305"/>
        <v>0</v>
      </c>
      <c r="AT974" s="165">
        <f t="shared" si="306"/>
        <v>0</v>
      </c>
      <c r="AU974" s="217"/>
      <c r="AV974" s="98"/>
      <c r="AW974" s="98"/>
      <c r="AX974" s="98"/>
      <c r="AY974" s="169"/>
      <c r="AZ974" s="170"/>
      <c r="BA974" s="98"/>
      <c r="BB974" s="98"/>
      <c r="BC974" s="98"/>
      <c r="BD974" s="98"/>
      <c r="BE974" s="91"/>
      <c r="BF974" s="94"/>
      <c r="BG974" s="94"/>
      <c r="BH974" s="222"/>
      <c r="BI974" s="98"/>
      <c r="BJ974" s="98"/>
      <c r="BK974" s="98"/>
      <c r="BL974" s="140"/>
      <c r="BR974" s="61"/>
      <c r="BS974" s="60"/>
      <c r="BT974" s="60"/>
      <c r="BU974" s="60"/>
    </row>
    <row r="975" spans="1:73" s="59" customFormat="1" ht="30" hidden="1" customHeight="1" x14ac:dyDescent="0.25">
      <c r="A975" s="139"/>
      <c r="B975" s="199"/>
      <c r="C975" s="159" t="str">
        <f t="shared" si="307"/>
        <v/>
      </c>
      <c r="D975" s="159" t="str">
        <f t="shared" si="308"/>
        <v/>
      </c>
      <c r="E975" s="201"/>
      <c r="F975" s="90"/>
      <c r="G975" s="260"/>
      <c r="H975" s="90"/>
      <c r="I975" s="266" t="b">
        <f t="shared" si="290"/>
        <v>0</v>
      </c>
      <c r="J975" s="95"/>
      <c r="K975" s="90"/>
      <c r="L975" s="90"/>
      <c r="M975" s="98"/>
      <c r="N975" s="98"/>
      <c r="O975" s="98"/>
      <c r="P975" s="98"/>
      <c r="Q975" s="98"/>
      <c r="R975" s="90"/>
      <c r="S975" s="91"/>
      <c r="T975" s="98"/>
      <c r="U975" s="94"/>
      <c r="V975" s="181"/>
      <c r="W975" s="181"/>
      <c r="X975" s="181"/>
      <c r="Y975" s="181"/>
      <c r="Z975" s="94"/>
      <c r="AA975" s="94"/>
      <c r="AB975" s="203"/>
      <c r="AC975" s="202"/>
      <c r="AD975" s="166"/>
      <c r="AE975" s="162" t="b">
        <f t="shared" si="291"/>
        <v>0</v>
      </c>
      <c r="AF975" s="163">
        <f t="shared" si="292"/>
        <v>0</v>
      </c>
      <c r="AG975" s="163">
        <f t="shared" si="293"/>
        <v>0</v>
      </c>
      <c r="AH975" s="164">
        <f t="shared" si="294"/>
        <v>0</v>
      </c>
      <c r="AI975" s="164">
        <f t="shared" si="295"/>
        <v>0</v>
      </c>
      <c r="AJ975" s="164">
        <f t="shared" si="296"/>
        <v>0</v>
      </c>
      <c r="AK975" s="164">
        <f t="shared" si="297"/>
        <v>0</v>
      </c>
      <c r="AL975" s="164">
        <f t="shared" si="298"/>
        <v>0</v>
      </c>
      <c r="AM975" s="164">
        <f t="shared" si="299"/>
        <v>1</v>
      </c>
      <c r="AN975" s="146">
        <f t="shared" si="300"/>
        <v>0</v>
      </c>
      <c r="AO975" s="146">
        <f t="shared" si="301"/>
        <v>0</v>
      </c>
      <c r="AP975" s="146">
        <f t="shared" si="302"/>
        <v>0</v>
      </c>
      <c r="AQ975" s="146">
        <f t="shared" si="303"/>
        <v>0</v>
      </c>
      <c r="AR975" s="146">
        <f t="shared" si="304"/>
        <v>0</v>
      </c>
      <c r="AS975" s="163">
        <f t="shared" si="305"/>
        <v>0</v>
      </c>
      <c r="AT975" s="165">
        <f t="shared" si="306"/>
        <v>0</v>
      </c>
      <c r="AU975" s="217"/>
      <c r="AV975" s="98"/>
      <c r="AW975" s="98"/>
      <c r="AX975" s="98"/>
      <c r="AY975" s="169"/>
      <c r="AZ975" s="170"/>
      <c r="BA975" s="98"/>
      <c r="BB975" s="98"/>
      <c r="BC975" s="98"/>
      <c r="BD975" s="98"/>
      <c r="BE975" s="91"/>
      <c r="BF975" s="94"/>
      <c r="BG975" s="94"/>
      <c r="BH975" s="222"/>
      <c r="BI975" s="98"/>
      <c r="BJ975" s="98"/>
      <c r="BK975" s="98"/>
      <c r="BL975" s="140"/>
      <c r="BR975" s="61"/>
      <c r="BS975" s="60"/>
      <c r="BT975" s="60"/>
      <c r="BU975" s="60"/>
    </row>
    <row r="976" spans="1:73" s="59" customFormat="1" ht="30" hidden="1" customHeight="1" x14ac:dyDescent="0.2">
      <c r="A976" s="139"/>
      <c r="B976" s="199"/>
      <c r="C976" s="159" t="str">
        <f t="shared" si="307"/>
        <v/>
      </c>
      <c r="D976" s="159" t="str">
        <f t="shared" si="308"/>
        <v/>
      </c>
      <c r="E976" s="201"/>
      <c r="F976" s="90"/>
      <c r="G976" s="260"/>
      <c r="H976" s="90"/>
      <c r="I976" s="266" t="b">
        <f t="shared" si="290"/>
        <v>0</v>
      </c>
      <c r="J976" s="95"/>
      <c r="K976" s="90"/>
      <c r="L976" s="90"/>
      <c r="M976" s="66"/>
      <c r="N976" s="66"/>
      <c r="O976" s="66"/>
      <c r="P976" s="66"/>
      <c r="Q976" s="66"/>
      <c r="R976" s="90"/>
      <c r="S976" s="91"/>
      <c r="T976" s="66"/>
      <c r="U976" s="94"/>
      <c r="V976" s="181"/>
      <c r="W976" s="181"/>
      <c r="X976" s="181"/>
      <c r="Y976" s="181"/>
      <c r="Z976" s="94"/>
      <c r="AA976" s="94"/>
      <c r="AB976" s="203"/>
      <c r="AC976" s="202"/>
      <c r="AD976" s="166"/>
      <c r="AE976" s="162" t="b">
        <f t="shared" si="291"/>
        <v>0</v>
      </c>
      <c r="AF976" s="163">
        <f t="shared" si="292"/>
        <v>0</v>
      </c>
      <c r="AG976" s="163">
        <f t="shared" si="293"/>
        <v>0</v>
      </c>
      <c r="AH976" s="164">
        <f t="shared" si="294"/>
        <v>0</v>
      </c>
      <c r="AI976" s="164">
        <f t="shared" si="295"/>
        <v>0</v>
      </c>
      <c r="AJ976" s="164">
        <f t="shared" si="296"/>
        <v>0</v>
      </c>
      <c r="AK976" s="164">
        <f t="shared" si="297"/>
        <v>0</v>
      </c>
      <c r="AL976" s="164">
        <f t="shared" si="298"/>
        <v>0</v>
      </c>
      <c r="AM976" s="164">
        <f t="shared" si="299"/>
        <v>1</v>
      </c>
      <c r="AN976" s="146">
        <f t="shared" si="300"/>
        <v>0</v>
      </c>
      <c r="AO976" s="146">
        <f t="shared" si="301"/>
        <v>0</v>
      </c>
      <c r="AP976" s="146">
        <f t="shared" si="302"/>
        <v>0</v>
      </c>
      <c r="AQ976" s="146">
        <f t="shared" si="303"/>
        <v>0</v>
      </c>
      <c r="AR976" s="146">
        <f t="shared" si="304"/>
        <v>0</v>
      </c>
      <c r="AS976" s="163">
        <f t="shared" si="305"/>
        <v>0</v>
      </c>
      <c r="AT976" s="165">
        <f t="shared" si="306"/>
        <v>0</v>
      </c>
      <c r="AU976" s="217"/>
      <c r="AV976" s="100"/>
      <c r="AW976" s="98"/>
      <c r="AX976" s="98"/>
      <c r="AY976" s="169"/>
      <c r="AZ976" s="170"/>
      <c r="BA976" s="98"/>
      <c r="BB976" s="98"/>
      <c r="BC976" s="98"/>
      <c r="BD976" s="98"/>
      <c r="BE976" s="91"/>
      <c r="BF976" s="94"/>
      <c r="BG976" s="94"/>
      <c r="BH976" s="222"/>
      <c r="BI976" s="98"/>
      <c r="BJ976" s="98"/>
      <c r="BK976" s="98"/>
      <c r="BL976" s="140"/>
      <c r="BR976" s="61"/>
      <c r="BS976" s="60"/>
      <c r="BT976" s="60"/>
      <c r="BU976" s="60"/>
    </row>
    <row r="977" spans="1:73" s="59" customFormat="1" ht="30" hidden="1" customHeight="1" x14ac:dyDescent="0.25">
      <c r="A977" s="139"/>
      <c r="B977" s="199"/>
      <c r="C977" s="159" t="str">
        <f t="shared" si="307"/>
        <v/>
      </c>
      <c r="D977" s="159" t="str">
        <f t="shared" si="308"/>
        <v/>
      </c>
      <c r="E977" s="201"/>
      <c r="F977" s="90"/>
      <c r="G977" s="260"/>
      <c r="H977" s="90"/>
      <c r="I977" s="266" t="b">
        <f t="shared" si="290"/>
        <v>0</v>
      </c>
      <c r="J977" s="95"/>
      <c r="K977" s="90"/>
      <c r="L977" s="90"/>
      <c r="M977" s="66"/>
      <c r="N977" s="66"/>
      <c r="O977" s="66"/>
      <c r="P977" s="66"/>
      <c r="Q977" s="66"/>
      <c r="R977" s="90"/>
      <c r="S977" s="91"/>
      <c r="T977" s="66"/>
      <c r="U977" s="94"/>
      <c r="V977" s="181"/>
      <c r="W977" s="181"/>
      <c r="X977" s="181"/>
      <c r="Y977" s="181"/>
      <c r="Z977" s="94"/>
      <c r="AA977" s="94"/>
      <c r="AB977" s="203"/>
      <c r="AC977" s="202"/>
      <c r="AD977" s="166"/>
      <c r="AE977" s="162" t="b">
        <f t="shared" si="291"/>
        <v>0</v>
      </c>
      <c r="AF977" s="163">
        <f t="shared" si="292"/>
        <v>0</v>
      </c>
      <c r="AG977" s="163">
        <f t="shared" si="293"/>
        <v>0</v>
      </c>
      <c r="AH977" s="164">
        <f t="shared" si="294"/>
        <v>0</v>
      </c>
      <c r="AI977" s="164">
        <f t="shared" si="295"/>
        <v>0</v>
      </c>
      <c r="AJ977" s="164">
        <f t="shared" si="296"/>
        <v>0</v>
      </c>
      <c r="AK977" s="164">
        <f t="shared" si="297"/>
        <v>0</v>
      </c>
      <c r="AL977" s="164">
        <f t="shared" si="298"/>
        <v>0</v>
      </c>
      <c r="AM977" s="164">
        <f t="shared" si="299"/>
        <v>1</v>
      </c>
      <c r="AN977" s="146">
        <f t="shared" si="300"/>
        <v>0</v>
      </c>
      <c r="AO977" s="146">
        <f t="shared" si="301"/>
        <v>0</v>
      </c>
      <c r="AP977" s="146">
        <f t="shared" si="302"/>
        <v>0</v>
      </c>
      <c r="AQ977" s="146">
        <f t="shared" si="303"/>
        <v>0</v>
      </c>
      <c r="AR977" s="146">
        <f t="shared" si="304"/>
        <v>0</v>
      </c>
      <c r="AS977" s="163">
        <f t="shared" si="305"/>
        <v>0</v>
      </c>
      <c r="AT977" s="165">
        <f t="shared" si="306"/>
        <v>0</v>
      </c>
      <c r="AU977" s="217"/>
      <c r="AV977" s="66"/>
      <c r="AW977" s="98"/>
      <c r="AX977" s="98"/>
      <c r="AY977" s="169"/>
      <c r="AZ977" s="170"/>
      <c r="BA977" s="98"/>
      <c r="BB977" s="98"/>
      <c r="BC977" s="98"/>
      <c r="BD977" s="98"/>
      <c r="BE977" s="91"/>
      <c r="BF977" s="94"/>
      <c r="BG977" s="94"/>
      <c r="BH977" s="222"/>
      <c r="BI977" s="98"/>
      <c r="BJ977" s="98"/>
      <c r="BK977" s="98"/>
      <c r="BL977" s="140"/>
      <c r="BR977" s="61"/>
      <c r="BS977" s="60"/>
      <c r="BT977" s="60"/>
      <c r="BU977" s="60"/>
    </row>
    <row r="978" spans="1:73" s="59" customFormat="1" ht="30" hidden="1" customHeight="1" x14ac:dyDescent="0.25">
      <c r="A978" s="139"/>
      <c r="B978" s="199"/>
      <c r="C978" s="159" t="str">
        <f t="shared" si="307"/>
        <v/>
      </c>
      <c r="D978" s="159" t="str">
        <f t="shared" si="308"/>
        <v/>
      </c>
      <c r="E978" s="201"/>
      <c r="F978" s="90"/>
      <c r="G978" s="260"/>
      <c r="H978" s="90"/>
      <c r="I978" s="266" t="b">
        <f t="shared" si="290"/>
        <v>0</v>
      </c>
      <c r="J978" s="95"/>
      <c r="K978" s="90"/>
      <c r="L978" s="90"/>
      <c r="M978" s="66"/>
      <c r="N978" s="66"/>
      <c r="O978" s="66"/>
      <c r="P978" s="66"/>
      <c r="Q978" s="66"/>
      <c r="R978" s="90"/>
      <c r="S978" s="91"/>
      <c r="T978" s="66"/>
      <c r="U978" s="94"/>
      <c r="V978" s="181"/>
      <c r="W978" s="181"/>
      <c r="X978" s="181"/>
      <c r="Y978" s="181"/>
      <c r="Z978" s="94"/>
      <c r="AA978" s="94"/>
      <c r="AB978" s="203"/>
      <c r="AC978" s="202"/>
      <c r="AD978" s="166"/>
      <c r="AE978" s="162" t="b">
        <f t="shared" si="291"/>
        <v>0</v>
      </c>
      <c r="AF978" s="163">
        <f t="shared" si="292"/>
        <v>0</v>
      </c>
      <c r="AG978" s="163">
        <f t="shared" si="293"/>
        <v>0</v>
      </c>
      <c r="AH978" s="164">
        <f t="shared" si="294"/>
        <v>0</v>
      </c>
      <c r="AI978" s="164">
        <f t="shared" si="295"/>
        <v>0</v>
      </c>
      <c r="AJ978" s="164">
        <f t="shared" si="296"/>
        <v>0</v>
      </c>
      <c r="AK978" s="164">
        <f t="shared" si="297"/>
        <v>0</v>
      </c>
      <c r="AL978" s="164">
        <f t="shared" si="298"/>
        <v>0</v>
      </c>
      <c r="AM978" s="164">
        <f t="shared" si="299"/>
        <v>1</v>
      </c>
      <c r="AN978" s="146">
        <f t="shared" si="300"/>
        <v>0</v>
      </c>
      <c r="AO978" s="146">
        <f t="shared" si="301"/>
        <v>0</v>
      </c>
      <c r="AP978" s="146">
        <f t="shared" si="302"/>
        <v>0</v>
      </c>
      <c r="AQ978" s="146">
        <f t="shared" si="303"/>
        <v>0</v>
      </c>
      <c r="AR978" s="146">
        <f t="shared" si="304"/>
        <v>0</v>
      </c>
      <c r="AS978" s="163">
        <f t="shared" si="305"/>
        <v>0</v>
      </c>
      <c r="AT978" s="165">
        <f t="shared" si="306"/>
        <v>0</v>
      </c>
      <c r="AU978" s="217"/>
      <c r="AV978" s="66"/>
      <c r="AW978" s="98"/>
      <c r="AX978" s="98"/>
      <c r="AY978" s="169"/>
      <c r="AZ978" s="170"/>
      <c r="BA978" s="98"/>
      <c r="BB978" s="98"/>
      <c r="BC978" s="98"/>
      <c r="BD978" s="98"/>
      <c r="BE978" s="91"/>
      <c r="BF978" s="94"/>
      <c r="BG978" s="94"/>
      <c r="BH978" s="222"/>
      <c r="BI978" s="98"/>
      <c r="BJ978" s="98"/>
      <c r="BK978" s="98"/>
      <c r="BL978" s="140"/>
      <c r="BR978" s="61"/>
      <c r="BS978" s="60"/>
      <c r="BT978" s="60"/>
      <c r="BU978" s="60"/>
    </row>
    <row r="979" spans="1:73" s="59" customFormat="1" ht="30" hidden="1" customHeight="1" x14ac:dyDescent="0.25">
      <c r="A979" s="139"/>
      <c r="B979" s="199"/>
      <c r="C979" s="159" t="str">
        <f t="shared" si="307"/>
        <v/>
      </c>
      <c r="D979" s="159" t="str">
        <f t="shared" si="308"/>
        <v/>
      </c>
      <c r="E979" s="201"/>
      <c r="F979" s="90"/>
      <c r="G979" s="260"/>
      <c r="H979" s="90"/>
      <c r="I979" s="266" t="b">
        <f t="shared" si="290"/>
        <v>0</v>
      </c>
      <c r="J979" s="95"/>
      <c r="K979" s="90"/>
      <c r="L979" s="90"/>
      <c r="M979" s="66"/>
      <c r="N979" s="66"/>
      <c r="O979" s="66"/>
      <c r="P979" s="66"/>
      <c r="Q979" s="66"/>
      <c r="R979" s="90"/>
      <c r="S979" s="91"/>
      <c r="T979" s="66"/>
      <c r="U979" s="94"/>
      <c r="V979" s="181"/>
      <c r="W979" s="181"/>
      <c r="X979" s="181"/>
      <c r="Y979" s="181"/>
      <c r="Z979" s="94"/>
      <c r="AA979" s="94"/>
      <c r="AB979" s="203"/>
      <c r="AC979" s="202"/>
      <c r="AD979" s="166"/>
      <c r="AE979" s="162" t="b">
        <f t="shared" si="291"/>
        <v>0</v>
      </c>
      <c r="AF979" s="163">
        <f t="shared" si="292"/>
        <v>0</v>
      </c>
      <c r="AG979" s="163">
        <f t="shared" si="293"/>
        <v>0</v>
      </c>
      <c r="AH979" s="164">
        <f t="shared" si="294"/>
        <v>0</v>
      </c>
      <c r="AI979" s="164">
        <f t="shared" si="295"/>
        <v>0</v>
      </c>
      <c r="AJ979" s="164">
        <f t="shared" si="296"/>
        <v>0</v>
      </c>
      <c r="AK979" s="164">
        <f t="shared" si="297"/>
        <v>0</v>
      </c>
      <c r="AL979" s="164">
        <f t="shared" si="298"/>
        <v>0</v>
      </c>
      <c r="AM979" s="164">
        <f t="shared" si="299"/>
        <v>1</v>
      </c>
      <c r="AN979" s="146">
        <f t="shared" si="300"/>
        <v>0</v>
      </c>
      <c r="AO979" s="146">
        <f t="shared" si="301"/>
        <v>0</v>
      </c>
      <c r="AP979" s="146">
        <f t="shared" si="302"/>
        <v>0</v>
      </c>
      <c r="AQ979" s="146">
        <f t="shared" si="303"/>
        <v>0</v>
      </c>
      <c r="AR979" s="146">
        <f t="shared" si="304"/>
        <v>0</v>
      </c>
      <c r="AS979" s="163">
        <f t="shared" si="305"/>
        <v>0</v>
      </c>
      <c r="AT979" s="165">
        <f t="shared" si="306"/>
        <v>0</v>
      </c>
      <c r="AU979" s="217"/>
      <c r="AV979" s="66"/>
      <c r="AW979" s="98"/>
      <c r="AX979" s="98"/>
      <c r="AY979" s="169"/>
      <c r="AZ979" s="170"/>
      <c r="BA979" s="98"/>
      <c r="BB979" s="98"/>
      <c r="BC979" s="98"/>
      <c r="BD979" s="98"/>
      <c r="BE979" s="91"/>
      <c r="BF979" s="94"/>
      <c r="BG979" s="94"/>
      <c r="BH979" s="222"/>
      <c r="BI979" s="98"/>
      <c r="BJ979" s="98"/>
      <c r="BK979" s="98"/>
      <c r="BL979" s="140"/>
      <c r="BR979" s="61"/>
      <c r="BS979" s="60"/>
      <c r="BT979" s="60"/>
      <c r="BU979" s="60"/>
    </row>
    <row r="980" spans="1:73" s="59" customFormat="1" ht="30" hidden="1" customHeight="1" x14ac:dyDescent="0.25">
      <c r="A980" s="139"/>
      <c r="B980" s="199"/>
      <c r="C980" s="159" t="str">
        <f t="shared" si="307"/>
        <v/>
      </c>
      <c r="D980" s="159" t="str">
        <f t="shared" si="308"/>
        <v/>
      </c>
      <c r="E980" s="201"/>
      <c r="F980" s="90"/>
      <c r="G980" s="260"/>
      <c r="H980" s="90"/>
      <c r="I980" s="266" t="b">
        <f t="shared" si="290"/>
        <v>0</v>
      </c>
      <c r="J980" s="95"/>
      <c r="K980" s="90"/>
      <c r="L980" s="90"/>
      <c r="M980" s="92"/>
      <c r="N980" s="92"/>
      <c r="O980" s="97"/>
      <c r="P980" s="97"/>
      <c r="Q980" s="92"/>
      <c r="R980" s="90"/>
      <c r="S980" s="91"/>
      <c r="T980" s="92"/>
      <c r="U980" s="94"/>
      <c r="V980" s="181"/>
      <c r="W980" s="181"/>
      <c r="X980" s="181"/>
      <c r="Y980" s="181"/>
      <c r="Z980" s="94"/>
      <c r="AA980" s="94"/>
      <c r="AB980" s="203"/>
      <c r="AC980" s="202"/>
      <c r="AD980" s="166"/>
      <c r="AE980" s="162" t="b">
        <f t="shared" si="291"/>
        <v>0</v>
      </c>
      <c r="AF980" s="163">
        <f t="shared" si="292"/>
        <v>0</v>
      </c>
      <c r="AG980" s="163">
        <f t="shared" si="293"/>
        <v>0</v>
      </c>
      <c r="AH980" s="164">
        <f t="shared" si="294"/>
        <v>0</v>
      </c>
      <c r="AI980" s="164">
        <f t="shared" si="295"/>
        <v>0</v>
      </c>
      <c r="AJ980" s="164">
        <f t="shared" si="296"/>
        <v>0</v>
      </c>
      <c r="AK980" s="164">
        <f t="shared" si="297"/>
        <v>0</v>
      </c>
      <c r="AL980" s="164">
        <f t="shared" si="298"/>
        <v>0</v>
      </c>
      <c r="AM980" s="164">
        <f t="shared" si="299"/>
        <v>1</v>
      </c>
      <c r="AN980" s="146">
        <f t="shared" si="300"/>
        <v>0</v>
      </c>
      <c r="AO980" s="146">
        <f t="shared" si="301"/>
        <v>0</v>
      </c>
      <c r="AP980" s="146">
        <f t="shared" si="302"/>
        <v>0</v>
      </c>
      <c r="AQ980" s="146">
        <f t="shared" si="303"/>
        <v>0</v>
      </c>
      <c r="AR980" s="146">
        <f t="shared" si="304"/>
        <v>0</v>
      </c>
      <c r="AS980" s="163">
        <f t="shared" si="305"/>
        <v>0</v>
      </c>
      <c r="AT980" s="165">
        <f t="shared" si="306"/>
        <v>0</v>
      </c>
      <c r="AU980" s="217"/>
      <c r="AV980" s="66"/>
      <c r="AW980" s="98"/>
      <c r="AX980" s="98"/>
      <c r="AY980" s="169"/>
      <c r="AZ980" s="170"/>
      <c r="BA980" s="98"/>
      <c r="BB980" s="98"/>
      <c r="BC980" s="98"/>
      <c r="BD980" s="98"/>
      <c r="BE980" s="91"/>
      <c r="BF980" s="94"/>
      <c r="BG980" s="94"/>
      <c r="BH980" s="222"/>
      <c r="BI980" s="98"/>
      <c r="BJ980" s="98"/>
      <c r="BK980" s="98"/>
      <c r="BL980" s="140"/>
      <c r="BR980" s="61"/>
      <c r="BS980" s="60"/>
      <c r="BT980" s="60"/>
      <c r="BU980" s="60"/>
    </row>
    <row r="981" spans="1:73" s="59" customFormat="1" ht="30" hidden="1" customHeight="1" x14ac:dyDescent="0.25">
      <c r="A981" s="139"/>
      <c r="B981" s="199"/>
      <c r="C981" s="159" t="str">
        <f t="shared" si="307"/>
        <v/>
      </c>
      <c r="D981" s="159" t="str">
        <f t="shared" si="308"/>
        <v/>
      </c>
      <c r="E981" s="201"/>
      <c r="F981" s="90"/>
      <c r="G981" s="260"/>
      <c r="H981" s="90"/>
      <c r="I981" s="266" t="b">
        <f t="shared" si="290"/>
        <v>0</v>
      </c>
      <c r="J981" s="95"/>
      <c r="K981" s="90"/>
      <c r="L981" s="90"/>
      <c r="M981" s="92"/>
      <c r="N981" s="92"/>
      <c r="O981" s="97"/>
      <c r="P981" s="97"/>
      <c r="Q981" s="92"/>
      <c r="R981" s="90"/>
      <c r="S981" s="91"/>
      <c r="T981" s="92"/>
      <c r="U981" s="94"/>
      <c r="V981" s="181"/>
      <c r="W981" s="181"/>
      <c r="X981" s="181"/>
      <c r="Y981" s="181"/>
      <c r="Z981" s="94"/>
      <c r="AA981" s="94"/>
      <c r="AB981" s="203"/>
      <c r="AC981" s="202"/>
      <c r="AD981" s="166"/>
      <c r="AE981" s="162" t="b">
        <f t="shared" si="291"/>
        <v>0</v>
      </c>
      <c r="AF981" s="163">
        <f t="shared" si="292"/>
        <v>0</v>
      </c>
      <c r="AG981" s="163">
        <f t="shared" si="293"/>
        <v>0</v>
      </c>
      <c r="AH981" s="164">
        <f t="shared" si="294"/>
        <v>0</v>
      </c>
      <c r="AI981" s="164">
        <f t="shared" si="295"/>
        <v>0</v>
      </c>
      <c r="AJ981" s="164">
        <f t="shared" si="296"/>
        <v>0</v>
      </c>
      <c r="AK981" s="164">
        <f t="shared" si="297"/>
        <v>0</v>
      </c>
      <c r="AL981" s="164">
        <f t="shared" si="298"/>
        <v>0</v>
      </c>
      <c r="AM981" s="164">
        <f t="shared" si="299"/>
        <v>1</v>
      </c>
      <c r="AN981" s="146">
        <f t="shared" si="300"/>
        <v>0</v>
      </c>
      <c r="AO981" s="146">
        <f t="shared" si="301"/>
        <v>0</v>
      </c>
      <c r="AP981" s="146">
        <f t="shared" si="302"/>
        <v>0</v>
      </c>
      <c r="AQ981" s="146">
        <f t="shared" si="303"/>
        <v>0</v>
      </c>
      <c r="AR981" s="146">
        <f t="shared" si="304"/>
        <v>0</v>
      </c>
      <c r="AS981" s="163">
        <f t="shared" si="305"/>
        <v>0</v>
      </c>
      <c r="AT981" s="165">
        <f t="shared" si="306"/>
        <v>0</v>
      </c>
      <c r="AU981" s="217"/>
      <c r="AV981" s="66"/>
      <c r="AW981" s="98"/>
      <c r="AX981" s="98"/>
      <c r="AY981" s="169"/>
      <c r="AZ981" s="170"/>
      <c r="BA981" s="98"/>
      <c r="BB981" s="98"/>
      <c r="BC981" s="98"/>
      <c r="BD981" s="98"/>
      <c r="BE981" s="91"/>
      <c r="BF981" s="94"/>
      <c r="BG981" s="94"/>
      <c r="BH981" s="222"/>
      <c r="BI981" s="98"/>
      <c r="BJ981" s="98"/>
      <c r="BK981" s="98"/>
      <c r="BL981" s="140"/>
      <c r="BR981" s="61"/>
      <c r="BS981" s="60"/>
      <c r="BT981" s="60"/>
      <c r="BU981" s="60"/>
    </row>
    <row r="982" spans="1:73" s="59" customFormat="1" ht="30" hidden="1" customHeight="1" x14ac:dyDescent="0.25">
      <c r="A982" s="139"/>
      <c r="B982" s="199"/>
      <c r="C982" s="159" t="str">
        <f t="shared" si="307"/>
        <v/>
      </c>
      <c r="D982" s="159" t="str">
        <f t="shared" si="308"/>
        <v/>
      </c>
      <c r="E982" s="201"/>
      <c r="F982" s="90"/>
      <c r="G982" s="260"/>
      <c r="H982" s="90"/>
      <c r="I982" s="266" t="b">
        <f t="shared" si="290"/>
        <v>0</v>
      </c>
      <c r="J982" s="95"/>
      <c r="K982" s="90"/>
      <c r="L982" s="90"/>
      <c r="M982" s="92"/>
      <c r="N982" s="92"/>
      <c r="O982" s="97"/>
      <c r="P982" s="97"/>
      <c r="Q982" s="92"/>
      <c r="R982" s="90"/>
      <c r="S982" s="91"/>
      <c r="T982" s="92"/>
      <c r="U982" s="94"/>
      <c r="V982" s="181"/>
      <c r="W982" s="181"/>
      <c r="X982" s="181"/>
      <c r="Y982" s="181"/>
      <c r="Z982" s="94"/>
      <c r="AA982" s="94"/>
      <c r="AB982" s="203"/>
      <c r="AC982" s="202"/>
      <c r="AD982" s="166"/>
      <c r="AE982" s="162" t="b">
        <f t="shared" si="291"/>
        <v>0</v>
      </c>
      <c r="AF982" s="163">
        <f t="shared" si="292"/>
        <v>0</v>
      </c>
      <c r="AG982" s="163">
        <f t="shared" si="293"/>
        <v>0</v>
      </c>
      <c r="AH982" s="164">
        <f t="shared" si="294"/>
        <v>0</v>
      </c>
      <c r="AI982" s="164">
        <f t="shared" si="295"/>
        <v>0</v>
      </c>
      <c r="AJ982" s="164">
        <f t="shared" si="296"/>
        <v>0</v>
      </c>
      <c r="AK982" s="164">
        <f t="shared" si="297"/>
        <v>0</v>
      </c>
      <c r="AL982" s="164">
        <f t="shared" si="298"/>
        <v>0</v>
      </c>
      <c r="AM982" s="164">
        <f t="shared" si="299"/>
        <v>1</v>
      </c>
      <c r="AN982" s="146">
        <f t="shared" si="300"/>
        <v>0</v>
      </c>
      <c r="AO982" s="146">
        <f t="shared" si="301"/>
        <v>0</v>
      </c>
      <c r="AP982" s="146">
        <f t="shared" si="302"/>
        <v>0</v>
      </c>
      <c r="AQ982" s="146">
        <f t="shared" si="303"/>
        <v>0</v>
      </c>
      <c r="AR982" s="146">
        <f t="shared" si="304"/>
        <v>0</v>
      </c>
      <c r="AS982" s="163">
        <f t="shared" si="305"/>
        <v>0</v>
      </c>
      <c r="AT982" s="165">
        <f t="shared" si="306"/>
        <v>0</v>
      </c>
      <c r="AU982" s="217"/>
      <c r="AV982" s="66"/>
      <c r="AW982" s="98"/>
      <c r="AX982" s="98"/>
      <c r="AY982" s="169"/>
      <c r="AZ982" s="170"/>
      <c r="BA982" s="98"/>
      <c r="BB982" s="98"/>
      <c r="BC982" s="98"/>
      <c r="BD982" s="98"/>
      <c r="BE982" s="91"/>
      <c r="BF982" s="94"/>
      <c r="BG982" s="94"/>
      <c r="BH982" s="222"/>
      <c r="BI982" s="98"/>
      <c r="BJ982" s="98"/>
      <c r="BK982" s="98"/>
      <c r="BL982" s="140"/>
      <c r="BR982" s="61"/>
      <c r="BS982" s="60"/>
      <c r="BT982" s="60"/>
      <c r="BU982" s="60"/>
    </row>
    <row r="983" spans="1:73" s="59" customFormat="1" ht="30" hidden="1" customHeight="1" x14ac:dyDescent="0.25">
      <c r="A983" s="139"/>
      <c r="B983" s="199"/>
      <c r="C983" s="159" t="str">
        <f t="shared" si="307"/>
        <v/>
      </c>
      <c r="D983" s="159" t="str">
        <f t="shared" si="308"/>
        <v/>
      </c>
      <c r="E983" s="201"/>
      <c r="F983" s="90"/>
      <c r="G983" s="260"/>
      <c r="H983" s="90"/>
      <c r="I983" s="266" t="b">
        <f t="shared" si="290"/>
        <v>0</v>
      </c>
      <c r="J983" s="95"/>
      <c r="K983" s="90"/>
      <c r="L983" s="90"/>
      <c r="M983" s="92"/>
      <c r="N983" s="92"/>
      <c r="O983" s="97"/>
      <c r="P983" s="97"/>
      <c r="Q983" s="92"/>
      <c r="R983" s="90"/>
      <c r="S983" s="91"/>
      <c r="T983" s="92"/>
      <c r="U983" s="94"/>
      <c r="V983" s="181"/>
      <c r="W983" s="181"/>
      <c r="X983" s="181"/>
      <c r="Y983" s="181"/>
      <c r="Z983" s="94"/>
      <c r="AA983" s="94"/>
      <c r="AB983" s="203"/>
      <c r="AC983" s="202"/>
      <c r="AD983" s="166"/>
      <c r="AE983" s="162" t="b">
        <f t="shared" si="291"/>
        <v>0</v>
      </c>
      <c r="AF983" s="163">
        <f t="shared" si="292"/>
        <v>0</v>
      </c>
      <c r="AG983" s="163">
        <f t="shared" si="293"/>
        <v>0</v>
      </c>
      <c r="AH983" s="164">
        <f t="shared" si="294"/>
        <v>0</v>
      </c>
      <c r="AI983" s="164">
        <f t="shared" si="295"/>
        <v>0</v>
      </c>
      <c r="AJ983" s="164">
        <f t="shared" si="296"/>
        <v>0</v>
      </c>
      <c r="AK983" s="164">
        <f t="shared" si="297"/>
        <v>0</v>
      </c>
      <c r="AL983" s="164">
        <f t="shared" si="298"/>
        <v>0</v>
      </c>
      <c r="AM983" s="164">
        <f t="shared" si="299"/>
        <v>1</v>
      </c>
      <c r="AN983" s="146">
        <f t="shared" si="300"/>
        <v>0</v>
      </c>
      <c r="AO983" s="146">
        <f t="shared" si="301"/>
        <v>0</v>
      </c>
      <c r="AP983" s="146">
        <f t="shared" si="302"/>
        <v>0</v>
      </c>
      <c r="AQ983" s="146">
        <f t="shared" si="303"/>
        <v>0</v>
      </c>
      <c r="AR983" s="146">
        <f t="shared" si="304"/>
        <v>0</v>
      </c>
      <c r="AS983" s="163">
        <f t="shared" si="305"/>
        <v>0</v>
      </c>
      <c r="AT983" s="165">
        <f t="shared" si="306"/>
        <v>0</v>
      </c>
      <c r="AU983" s="217"/>
      <c r="AV983" s="66"/>
      <c r="AW983" s="98"/>
      <c r="AX983" s="98"/>
      <c r="AY983" s="169"/>
      <c r="AZ983" s="170"/>
      <c r="BA983" s="98"/>
      <c r="BB983" s="98"/>
      <c r="BC983" s="98"/>
      <c r="BD983" s="98"/>
      <c r="BE983" s="91"/>
      <c r="BF983" s="94"/>
      <c r="BG983" s="94"/>
      <c r="BH983" s="222"/>
      <c r="BI983" s="98"/>
      <c r="BJ983" s="98"/>
      <c r="BK983" s="98"/>
      <c r="BL983" s="140"/>
      <c r="BR983" s="61"/>
      <c r="BS983" s="60"/>
      <c r="BT983" s="60"/>
      <c r="BU983" s="60"/>
    </row>
    <row r="984" spans="1:73" s="59" customFormat="1" ht="30" hidden="1" customHeight="1" x14ac:dyDescent="0.25">
      <c r="A984" s="139"/>
      <c r="B984" s="199"/>
      <c r="C984" s="159" t="str">
        <f t="shared" si="307"/>
        <v/>
      </c>
      <c r="D984" s="159" t="str">
        <f t="shared" si="308"/>
        <v/>
      </c>
      <c r="E984" s="201"/>
      <c r="F984" s="90"/>
      <c r="G984" s="260"/>
      <c r="H984" s="90"/>
      <c r="I984" s="266" t="b">
        <f t="shared" si="290"/>
        <v>0</v>
      </c>
      <c r="J984" s="95"/>
      <c r="K984" s="90"/>
      <c r="L984" s="90"/>
      <c r="M984" s="92"/>
      <c r="N984" s="92"/>
      <c r="O984" s="97"/>
      <c r="P984" s="97"/>
      <c r="Q984" s="92"/>
      <c r="R984" s="90"/>
      <c r="S984" s="91"/>
      <c r="T984" s="92"/>
      <c r="U984" s="94"/>
      <c r="V984" s="181"/>
      <c r="W984" s="181"/>
      <c r="X984" s="181"/>
      <c r="Y984" s="181"/>
      <c r="Z984" s="94"/>
      <c r="AA984" s="94"/>
      <c r="AB984" s="203"/>
      <c r="AC984" s="202"/>
      <c r="AD984" s="166"/>
      <c r="AE984" s="162" t="b">
        <f t="shared" si="291"/>
        <v>0</v>
      </c>
      <c r="AF984" s="163">
        <f t="shared" si="292"/>
        <v>0</v>
      </c>
      <c r="AG984" s="163">
        <f t="shared" si="293"/>
        <v>0</v>
      </c>
      <c r="AH984" s="164">
        <f t="shared" si="294"/>
        <v>0</v>
      </c>
      <c r="AI984" s="164">
        <f t="shared" si="295"/>
        <v>0</v>
      </c>
      <c r="AJ984" s="164">
        <f t="shared" si="296"/>
        <v>0</v>
      </c>
      <c r="AK984" s="164">
        <f t="shared" si="297"/>
        <v>0</v>
      </c>
      <c r="AL984" s="164">
        <f t="shared" si="298"/>
        <v>0</v>
      </c>
      <c r="AM984" s="164">
        <f t="shared" si="299"/>
        <v>1</v>
      </c>
      <c r="AN984" s="146">
        <f t="shared" si="300"/>
        <v>0</v>
      </c>
      <c r="AO984" s="146">
        <f t="shared" si="301"/>
        <v>0</v>
      </c>
      <c r="AP984" s="146">
        <f t="shared" si="302"/>
        <v>0</v>
      </c>
      <c r="AQ984" s="146">
        <f t="shared" si="303"/>
        <v>0</v>
      </c>
      <c r="AR984" s="146">
        <f t="shared" si="304"/>
        <v>0</v>
      </c>
      <c r="AS984" s="163">
        <f t="shared" si="305"/>
        <v>0</v>
      </c>
      <c r="AT984" s="165">
        <f t="shared" si="306"/>
        <v>0</v>
      </c>
      <c r="AU984" s="217"/>
      <c r="AV984" s="66"/>
      <c r="AW984" s="98"/>
      <c r="AX984" s="98"/>
      <c r="AY984" s="169"/>
      <c r="AZ984" s="170"/>
      <c r="BA984" s="98"/>
      <c r="BB984" s="98"/>
      <c r="BC984" s="98"/>
      <c r="BD984" s="98"/>
      <c r="BE984" s="91"/>
      <c r="BF984" s="94"/>
      <c r="BG984" s="94"/>
      <c r="BH984" s="222"/>
      <c r="BI984" s="98"/>
      <c r="BJ984" s="98"/>
      <c r="BK984" s="98"/>
      <c r="BL984" s="140"/>
      <c r="BR984" s="61"/>
      <c r="BS984" s="60"/>
      <c r="BT984" s="60"/>
      <c r="BU984" s="60"/>
    </row>
    <row r="985" spans="1:73" s="59" customFormat="1" ht="30" hidden="1" customHeight="1" x14ac:dyDescent="0.25">
      <c r="A985" s="139"/>
      <c r="B985" s="199"/>
      <c r="C985" s="159" t="str">
        <f t="shared" si="307"/>
        <v/>
      </c>
      <c r="D985" s="159" t="str">
        <f t="shared" si="308"/>
        <v/>
      </c>
      <c r="E985" s="201"/>
      <c r="F985" s="90"/>
      <c r="G985" s="260"/>
      <c r="H985" s="90"/>
      <c r="I985" s="266" t="b">
        <f t="shared" si="290"/>
        <v>0</v>
      </c>
      <c r="J985" s="95"/>
      <c r="K985" s="90"/>
      <c r="L985" s="90"/>
      <c r="M985" s="92"/>
      <c r="N985" s="92"/>
      <c r="O985" s="97"/>
      <c r="P985" s="97"/>
      <c r="Q985" s="92"/>
      <c r="R985" s="90"/>
      <c r="S985" s="91"/>
      <c r="T985" s="92"/>
      <c r="U985" s="94"/>
      <c r="V985" s="181"/>
      <c r="W985" s="181"/>
      <c r="X985" s="181"/>
      <c r="Y985" s="181"/>
      <c r="Z985" s="94"/>
      <c r="AA985" s="94"/>
      <c r="AB985" s="203"/>
      <c r="AC985" s="202"/>
      <c r="AD985" s="166"/>
      <c r="AE985" s="162" t="b">
        <f t="shared" si="291"/>
        <v>0</v>
      </c>
      <c r="AF985" s="163">
        <f t="shared" si="292"/>
        <v>0</v>
      </c>
      <c r="AG985" s="163">
        <f t="shared" si="293"/>
        <v>0</v>
      </c>
      <c r="AH985" s="164">
        <f t="shared" si="294"/>
        <v>0</v>
      </c>
      <c r="AI985" s="164">
        <f t="shared" si="295"/>
        <v>0</v>
      </c>
      <c r="AJ985" s="164">
        <f t="shared" si="296"/>
        <v>0</v>
      </c>
      <c r="AK985" s="164">
        <f t="shared" si="297"/>
        <v>0</v>
      </c>
      <c r="AL985" s="164">
        <f t="shared" si="298"/>
        <v>0</v>
      </c>
      <c r="AM985" s="164">
        <f t="shared" si="299"/>
        <v>1</v>
      </c>
      <c r="AN985" s="146">
        <f t="shared" si="300"/>
        <v>0</v>
      </c>
      <c r="AO985" s="146">
        <f t="shared" si="301"/>
        <v>0</v>
      </c>
      <c r="AP985" s="146">
        <f t="shared" si="302"/>
        <v>0</v>
      </c>
      <c r="AQ985" s="146">
        <f t="shared" si="303"/>
        <v>0</v>
      </c>
      <c r="AR985" s="146">
        <f t="shared" si="304"/>
        <v>0</v>
      </c>
      <c r="AS985" s="163">
        <f t="shared" si="305"/>
        <v>0</v>
      </c>
      <c r="AT985" s="165">
        <f t="shared" si="306"/>
        <v>0</v>
      </c>
      <c r="AU985" s="217"/>
      <c r="AV985" s="66"/>
      <c r="AW985" s="98"/>
      <c r="AX985" s="98"/>
      <c r="AY985" s="169"/>
      <c r="AZ985" s="170"/>
      <c r="BA985" s="98"/>
      <c r="BB985" s="98"/>
      <c r="BC985" s="98"/>
      <c r="BD985" s="98"/>
      <c r="BE985" s="91"/>
      <c r="BF985" s="94"/>
      <c r="BG985" s="94"/>
      <c r="BH985" s="222"/>
      <c r="BI985" s="98"/>
      <c r="BJ985" s="98"/>
      <c r="BK985" s="98"/>
      <c r="BL985" s="140"/>
      <c r="BR985" s="61"/>
      <c r="BS985" s="60"/>
      <c r="BT985" s="60"/>
      <c r="BU985" s="60"/>
    </row>
    <row r="986" spans="1:73" s="59" customFormat="1" ht="30" hidden="1" customHeight="1" x14ac:dyDescent="0.25">
      <c r="A986" s="139"/>
      <c r="B986" s="199"/>
      <c r="C986" s="159" t="str">
        <f t="shared" si="307"/>
        <v/>
      </c>
      <c r="D986" s="159" t="str">
        <f t="shared" si="308"/>
        <v/>
      </c>
      <c r="E986" s="201"/>
      <c r="F986" s="90"/>
      <c r="G986" s="260"/>
      <c r="H986" s="90"/>
      <c r="I986" s="266" t="b">
        <f t="shared" ref="I986:I1049" si="309">IF(H986="Material Vegetal CI","CI",IF(H986="Insectos en alcohol CI","CI",IF(H986="Cámara de cría para eclosión de insecto adulto CI","CI",IF(H986="Material Vegetal CE","CE",IF(H986="Insectos en alcohol CE","CE",IF(H986="Cámara de cría para eclosión de insecto adulto CE","CE",IF(H986="Trampas amarillas CI","CI",IF(H986="Trampas amarillas CE","CE",IF(H986="Trampas con feromona Jackson CI","CI",IF(H986="Trampas con feromona Jackson CE","CE",IF(H986="PNMMF Frutos","CI",IF(H986="PNMMF Trampas Mcphail CI","CI",IF(H986="PNMMF Trampas Mcphail CE","CE",IF(H986="Insectos en placas CI","CI",IF(H986="Insectos en placas CE","CE",IF(H986="Insectos adultos vivos CE","CE",IF(H986="Insectos adultos vivos CI","CI",IF(H986="Muestras cuarentena CI","CI",IF(H986="Muestras cuarentena CE","CE",IF(H986="Ácaros CI","CI",IF(H986="Ácaros CE","CE")))))))))))))))))))))</f>
        <v>0</v>
      </c>
      <c r="J986" s="95"/>
      <c r="K986" s="90"/>
      <c r="L986" s="90"/>
      <c r="M986" s="92"/>
      <c r="N986" s="92"/>
      <c r="O986" s="66"/>
      <c r="P986" s="66"/>
      <c r="Q986" s="92"/>
      <c r="R986" s="90"/>
      <c r="S986" s="91"/>
      <c r="T986" s="92"/>
      <c r="U986" s="94"/>
      <c r="V986" s="181"/>
      <c r="W986" s="181"/>
      <c r="X986" s="181"/>
      <c r="Y986" s="181"/>
      <c r="Z986" s="94"/>
      <c r="AA986" s="94"/>
      <c r="AB986" s="203"/>
      <c r="AC986" s="202"/>
      <c r="AD986" s="166"/>
      <c r="AE986" s="162" t="b">
        <f t="shared" si="291"/>
        <v>0</v>
      </c>
      <c r="AF986" s="163">
        <f t="shared" si="292"/>
        <v>0</v>
      </c>
      <c r="AG986" s="163">
        <f t="shared" si="293"/>
        <v>0</v>
      </c>
      <c r="AH986" s="164">
        <f t="shared" si="294"/>
        <v>0</v>
      </c>
      <c r="AI986" s="164">
        <f t="shared" si="295"/>
        <v>0</v>
      </c>
      <c r="AJ986" s="164">
        <f t="shared" si="296"/>
        <v>0</v>
      </c>
      <c r="AK986" s="164">
        <f t="shared" si="297"/>
        <v>0</v>
      </c>
      <c r="AL986" s="164">
        <f t="shared" si="298"/>
        <v>0</v>
      </c>
      <c r="AM986" s="164">
        <f t="shared" si="299"/>
        <v>1</v>
      </c>
      <c r="AN986" s="146">
        <f t="shared" si="300"/>
        <v>0</v>
      </c>
      <c r="AO986" s="146">
        <f t="shared" si="301"/>
        <v>0</v>
      </c>
      <c r="AP986" s="146">
        <f t="shared" si="302"/>
        <v>0</v>
      </c>
      <c r="AQ986" s="146">
        <f t="shared" si="303"/>
        <v>0</v>
      </c>
      <c r="AR986" s="146">
        <f t="shared" si="304"/>
        <v>0</v>
      </c>
      <c r="AS986" s="163">
        <f t="shared" si="305"/>
        <v>0</v>
      </c>
      <c r="AT986" s="165">
        <f t="shared" si="306"/>
        <v>0</v>
      </c>
      <c r="AU986" s="217"/>
      <c r="AV986" s="66"/>
      <c r="AW986" s="98"/>
      <c r="AX986" s="98"/>
      <c r="AY986" s="169"/>
      <c r="AZ986" s="170"/>
      <c r="BA986" s="98"/>
      <c r="BB986" s="98"/>
      <c r="BC986" s="98"/>
      <c r="BD986" s="98"/>
      <c r="BE986" s="91"/>
      <c r="BF986" s="94"/>
      <c r="BG986" s="94"/>
      <c r="BH986" s="222"/>
      <c r="BI986" s="98"/>
      <c r="BJ986" s="98"/>
      <c r="BK986" s="98"/>
      <c r="BL986" s="140"/>
      <c r="BR986" s="61"/>
      <c r="BS986" s="60"/>
      <c r="BT986" s="60"/>
      <c r="BU986" s="60"/>
    </row>
    <row r="987" spans="1:73" s="59" customFormat="1" ht="30" hidden="1" customHeight="1" x14ac:dyDescent="0.25">
      <c r="A987" s="139"/>
      <c r="B987" s="199"/>
      <c r="C987" s="159" t="str">
        <f t="shared" si="307"/>
        <v/>
      </c>
      <c r="D987" s="159" t="str">
        <f t="shared" si="308"/>
        <v/>
      </c>
      <c r="E987" s="201"/>
      <c r="F987" s="90"/>
      <c r="G987" s="260"/>
      <c r="H987" s="90"/>
      <c r="I987" s="266" t="b">
        <f t="shared" si="309"/>
        <v>0</v>
      </c>
      <c r="J987" s="95"/>
      <c r="K987" s="90"/>
      <c r="L987" s="90"/>
      <c r="M987" s="92"/>
      <c r="N987" s="92"/>
      <c r="O987" s="66"/>
      <c r="P987" s="66"/>
      <c r="Q987" s="92"/>
      <c r="R987" s="90"/>
      <c r="S987" s="91"/>
      <c r="T987" s="92"/>
      <c r="U987" s="94"/>
      <c r="V987" s="181"/>
      <c r="W987" s="181"/>
      <c r="X987" s="181"/>
      <c r="Y987" s="181"/>
      <c r="Z987" s="94"/>
      <c r="AA987" s="94"/>
      <c r="AB987" s="203"/>
      <c r="AC987" s="202"/>
      <c r="AD987" s="166"/>
      <c r="AE987" s="162" t="b">
        <f t="shared" ref="AE987:AE1050" si="310">IF(H987="Material Vegetal CI",8,IF(H987="Insectos en alcohol CI",8,IF(H987="Cámara de cría para eclosión de insecto adulto CI",45,IF(H987="Cámara de cría para eclosión de insecto adulto CE",45,IF(H987="Material Vegetal CE",6,IF(H987="Insectos en alcohol CE",5,IF(H987="Trampas amarillas CI",8,IF(H987="Trampas amarillas CE",8,IF(H987="PNMMF Frutos",60,IF(H987="Trampas con feromona Jackson CI",8,IF(H987="Trampas con feromona Jackson CE",8,IF(H987="Insectos en placas CI",8,IF(H987="Insectos en placas CE",5,IF(H987="Insectos adultos vivos CI",8,IF(H987="Insectos adultos vivos CE",5,IF(H987="PNMMF Trampas Mcphail CI",8,IF(H987="PNMMF Trampas Mcphail CE",8,IF(H987="Muestras cuarentena CI",2,IF(H987="Muestras cuarentena CE",2,IF(H987="Ácaros CI",7,IF(H987="Ácaros CE",7)))))))))))))))))))))</f>
        <v>0</v>
      </c>
      <c r="AF987" s="163">
        <f t="shared" ref="AF987:AF1050" si="311">NETWORKDAYS(W987,X987,$N$3122:$N$3134)</f>
        <v>0</v>
      </c>
      <c r="AG987" s="163">
        <f t="shared" ref="AG987:AG1050" si="312">IF(Y987="",0,NETWORKDAYS(B987,Y987,$N$3122:$N$3134))</f>
        <v>0</v>
      </c>
      <c r="AH987" s="164">
        <f t="shared" ref="AH987:AH1050" si="313">IF(Y987="",0,IF(AG987&lt;=0,4,IF(AG987&lt;=(AE987-1),4,IF(AG987=(AE987),4,IF(AG987=(AE987+1),3,IF(AG987=(AE987+2),2,IF(AG987&gt;=(AE987+3),1,IF(AG987="",0))))))))</f>
        <v>0</v>
      </c>
      <c r="AI987" s="164">
        <f t="shared" ref="AI987:AI1050" si="314">IF(AH987=4,1,0)</f>
        <v>0</v>
      </c>
      <c r="AJ987" s="164">
        <f t="shared" ref="AJ987:AJ1050" si="315">IF(AH987=3,1,0)</f>
        <v>0</v>
      </c>
      <c r="AK987" s="164">
        <f t="shared" ref="AK987:AK1050" si="316">IF(AH987=2,1,0)</f>
        <v>0</v>
      </c>
      <c r="AL987" s="164">
        <f t="shared" ref="AL987:AL1050" si="317">IF(AH987=1,1,0)</f>
        <v>0</v>
      </c>
      <c r="AM987" s="164">
        <f t="shared" ref="AM987:AM1050" si="318">IF(AH987=0,1,0)</f>
        <v>1</v>
      </c>
      <c r="AN987" s="146">
        <f t="shared" ref="AN987:AN1050" si="319">IF(AD987="TODO",4,IF(AD987="MAYORIA",3,IF(AD987="PARCIAL",2,IF(AD987="NADA",1,0))))</f>
        <v>0</v>
      </c>
      <c r="AO987" s="146">
        <f t="shared" ref="AO987:AO1050" si="320">IF(AN987=1,1,0)</f>
        <v>0</v>
      </c>
      <c r="AP987" s="146">
        <f t="shared" ref="AP987:AP1050" si="321">IF(AN987=2,1,0)</f>
        <v>0</v>
      </c>
      <c r="AQ987" s="146">
        <f t="shared" ref="AQ987:AQ1050" si="322">IF(AN987=3,1,0)</f>
        <v>0</v>
      </c>
      <c r="AR987" s="146">
        <f t="shared" ref="AR987:AR1050" si="323">IF(AN987=4,1,0)</f>
        <v>0</v>
      </c>
      <c r="AS987" s="163">
        <f t="shared" ref="AS987:AS1050" si="324">IF(AC987=0,0,IF(AC987="1-3",1,IF(AC987="4-10",4,IF(AC987="&gt;10",10))))</f>
        <v>0</v>
      </c>
      <c r="AT987" s="165">
        <f t="shared" ref="AT987:AT1050" si="325">IF(AS987=0,(AH987+AN987)/8,IF(AS987&lt;4,((AH987+AN987)/8)-5%,IF(AS987&lt;11,((AH987+AN987)/8)-10%,IF(AS987&gt;=11,((AH987+AN987)/8)-20%))))</f>
        <v>0</v>
      </c>
      <c r="AU987" s="217"/>
      <c r="AV987" s="66"/>
      <c r="AW987" s="98"/>
      <c r="AX987" s="98"/>
      <c r="AY987" s="169"/>
      <c r="AZ987" s="170"/>
      <c r="BA987" s="98"/>
      <c r="BB987" s="98"/>
      <c r="BC987" s="98"/>
      <c r="BD987" s="98"/>
      <c r="BE987" s="91"/>
      <c r="BF987" s="94"/>
      <c r="BG987" s="94"/>
      <c r="BH987" s="222"/>
      <c r="BI987" s="98"/>
      <c r="BJ987" s="98"/>
      <c r="BK987" s="98"/>
      <c r="BL987" s="140"/>
      <c r="BR987" s="61"/>
      <c r="BS987" s="60"/>
      <c r="BT987" s="60"/>
      <c r="BU987" s="60"/>
    </row>
    <row r="988" spans="1:73" s="59" customFormat="1" ht="30" hidden="1" customHeight="1" x14ac:dyDescent="0.25">
      <c r="A988" s="139"/>
      <c r="B988" s="199"/>
      <c r="C988" s="159" t="str">
        <f t="shared" si="307"/>
        <v/>
      </c>
      <c r="D988" s="159" t="str">
        <f t="shared" si="308"/>
        <v/>
      </c>
      <c r="E988" s="201"/>
      <c r="F988" s="90"/>
      <c r="G988" s="260"/>
      <c r="H988" s="90"/>
      <c r="I988" s="266" t="b">
        <f t="shared" si="309"/>
        <v>0</v>
      </c>
      <c r="J988" s="95"/>
      <c r="K988" s="90"/>
      <c r="L988" s="90"/>
      <c r="M988" s="92"/>
      <c r="N988" s="92"/>
      <c r="O988" s="66"/>
      <c r="P988" s="66"/>
      <c r="Q988" s="92"/>
      <c r="R988" s="90"/>
      <c r="S988" s="91"/>
      <c r="T988" s="92"/>
      <c r="U988" s="94"/>
      <c r="V988" s="181"/>
      <c r="W988" s="181"/>
      <c r="X988" s="181"/>
      <c r="Y988" s="181"/>
      <c r="Z988" s="94"/>
      <c r="AA988" s="94"/>
      <c r="AB988" s="203"/>
      <c r="AC988" s="202"/>
      <c r="AD988" s="166"/>
      <c r="AE988" s="162" t="b">
        <f t="shared" si="310"/>
        <v>0</v>
      </c>
      <c r="AF988" s="163">
        <f t="shared" si="311"/>
        <v>0</v>
      </c>
      <c r="AG988" s="163">
        <f t="shared" si="312"/>
        <v>0</v>
      </c>
      <c r="AH988" s="164">
        <f t="shared" si="313"/>
        <v>0</v>
      </c>
      <c r="AI988" s="164">
        <f t="shared" si="314"/>
        <v>0</v>
      </c>
      <c r="AJ988" s="164">
        <f t="shared" si="315"/>
        <v>0</v>
      </c>
      <c r="AK988" s="164">
        <f t="shared" si="316"/>
        <v>0</v>
      </c>
      <c r="AL988" s="164">
        <f t="shared" si="317"/>
        <v>0</v>
      </c>
      <c r="AM988" s="164">
        <f t="shared" si="318"/>
        <v>1</v>
      </c>
      <c r="AN988" s="146">
        <f t="shared" si="319"/>
        <v>0</v>
      </c>
      <c r="AO988" s="146">
        <f t="shared" si="320"/>
        <v>0</v>
      </c>
      <c r="AP988" s="146">
        <f t="shared" si="321"/>
        <v>0</v>
      </c>
      <c r="AQ988" s="146">
        <f t="shared" si="322"/>
        <v>0</v>
      </c>
      <c r="AR988" s="146">
        <f t="shared" si="323"/>
        <v>0</v>
      </c>
      <c r="AS988" s="163">
        <f t="shared" si="324"/>
        <v>0</v>
      </c>
      <c r="AT988" s="165">
        <f t="shared" si="325"/>
        <v>0</v>
      </c>
      <c r="AU988" s="217"/>
      <c r="AV988" s="66"/>
      <c r="AW988" s="98"/>
      <c r="AX988" s="98"/>
      <c r="AY988" s="169"/>
      <c r="AZ988" s="170"/>
      <c r="BA988" s="98"/>
      <c r="BB988" s="98"/>
      <c r="BC988" s="98"/>
      <c r="BD988" s="98"/>
      <c r="BE988" s="91"/>
      <c r="BF988" s="94"/>
      <c r="BG988" s="94"/>
      <c r="BH988" s="222"/>
      <c r="BI988" s="98"/>
      <c r="BJ988" s="98"/>
      <c r="BK988" s="98"/>
      <c r="BL988" s="140"/>
      <c r="BR988" s="61"/>
      <c r="BS988" s="60"/>
      <c r="BT988" s="60"/>
      <c r="BU988" s="60"/>
    </row>
    <row r="989" spans="1:73" s="59" customFormat="1" ht="30" hidden="1" customHeight="1" x14ac:dyDescent="0.25">
      <c r="A989" s="139"/>
      <c r="B989" s="199"/>
      <c r="C989" s="159" t="str">
        <f t="shared" si="307"/>
        <v/>
      </c>
      <c r="D989" s="159" t="str">
        <f t="shared" si="308"/>
        <v/>
      </c>
      <c r="E989" s="201"/>
      <c r="F989" s="90"/>
      <c r="G989" s="260"/>
      <c r="H989" s="90"/>
      <c r="I989" s="266" t="b">
        <f t="shared" si="309"/>
        <v>0</v>
      </c>
      <c r="J989" s="95"/>
      <c r="K989" s="90"/>
      <c r="L989" s="90"/>
      <c r="M989" s="92"/>
      <c r="N989" s="92"/>
      <c r="O989" s="98"/>
      <c r="P989" s="98"/>
      <c r="Q989" s="98"/>
      <c r="R989" s="90"/>
      <c r="S989" s="91"/>
      <c r="T989" s="92"/>
      <c r="U989" s="94"/>
      <c r="V989" s="181"/>
      <c r="W989" s="181"/>
      <c r="X989" s="181"/>
      <c r="Y989" s="181"/>
      <c r="Z989" s="94"/>
      <c r="AA989" s="94"/>
      <c r="AB989" s="203"/>
      <c r="AC989" s="202"/>
      <c r="AD989" s="166"/>
      <c r="AE989" s="162" t="b">
        <f t="shared" si="310"/>
        <v>0</v>
      </c>
      <c r="AF989" s="163">
        <f t="shared" si="311"/>
        <v>0</v>
      </c>
      <c r="AG989" s="163">
        <f t="shared" si="312"/>
        <v>0</v>
      </c>
      <c r="AH989" s="164">
        <f t="shared" si="313"/>
        <v>0</v>
      </c>
      <c r="AI989" s="164">
        <f t="shared" si="314"/>
        <v>0</v>
      </c>
      <c r="AJ989" s="164">
        <f t="shared" si="315"/>
        <v>0</v>
      </c>
      <c r="AK989" s="164">
        <f t="shared" si="316"/>
        <v>0</v>
      </c>
      <c r="AL989" s="164">
        <f t="shared" si="317"/>
        <v>0</v>
      </c>
      <c r="AM989" s="164">
        <f t="shared" si="318"/>
        <v>1</v>
      </c>
      <c r="AN989" s="146">
        <f t="shared" si="319"/>
        <v>0</v>
      </c>
      <c r="AO989" s="146">
        <f t="shared" si="320"/>
        <v>0</v>
      </c>
      <c r="AP989" s="146">
        <f t="shared" si="321"/>
        <v>0</v>
      </c>
      <c r="AQ989" s="146">
        <f t="shared" si="322"/>
        <v>0</v>
      </c>
      <c r="AR989" s="146">
        <f t="shared" si="323"/>
        <v>0</v>
      </c>
      <c r="AS989" s="163">
        <f t="shared" si="324"/>
        <v>0</v>
      </c>
      <c r="AT989" s="165">
        <f t="shared" si="325"/>
        <v>0</v>
      </c>
      <c r="AU989" s="217"/>
      <c r="AV989" s="66"/>
      <c r="AW989" s="98"/>
      <c r="AX989" s="98"/>
      <c r="AY989" s="169"/>
      <c r="AZ989" s="170"/>
      <c r="BA989" s="98"/>
      <c r="BB989" s="98"/>
      <c r="BC989" s="98"/>
      <c r="BD989" s="98"/>
      <c r="BE989" s="91"/>
      <c r="BF989" s="94"/>
      <c r="BG989" s="94"/>
      <c r="BH989" s="222"/>
      <c r="BI989" s="98"/>
      <c r="BJ989" s="98"/>
      <c r="BK989" s="98"/>
      <c r="BL989" s="140"/>
      <c r="BR989" s="61"/>
      <c r="BT989" s="60"/>
      <c r="BU989" s="60"/>
    </row>
    <row r="990" spans="1:73" s="59" customFormat="1" ht="30" hidden="1" customHeight="1" x14ac:dyDescent="0.25">
      <c r="A990" s="139"/>
      <c r="B990" s="199"/>
      <c r="C990" s="159" t="str">
        <f t="shared" si="307"/>
        <v/>
      </c>
      <c r="D990" s="159" t="str">
        <f t="shared" si="308"/>
        <v/>
      </c>
      <c r="E990" s="201"/>
      <c r="F990" s="90"/>
      <c r="G990" s="260"/>
      <c r="H990" s="90"/>
      <c r="I990" s="266" t="b">
        <f t="shared" si="309"/>
        <v>0</v>
      </c>
      <c r="J990" s="95"/>
      <c r="K990" s="90"/>
      <c r="L990" s="90"/>
      <c r="M990" s="92"/>
      <c r="N990" s="92"/>
      <c r="O990" s="98"/>
      <c r="P990" s="98"/>
      <c r="Q990" s="98"/>
      <c r="R990" s="90"/>
      <c r="S990" s="91"/>
      <c r="T990" s="92"/>
      <c r="U990" s="94"/>
      <c r="V990" s="181"/>
      <c r="W990" s="181"/>
      <c r="X990" s="181"/>
      <c r="Y990" s="181"/>
      <c r="Z990" s="94"/>
      <c r="AA990" s="94"/>
      <c r="AB990" s="203"/>
      <c r="AC990" s="202"/>
      <c r="AD990" s="166"/>
      <c r="AE990" s="162" t="b">
        <f t="shared" si="310"/>
        <v>0</v>
      </c>
      <c r="AF990" s="163">
        <f t="shared" si="311"/>
        <v>0</v>
      </c>
      <c r="AG990" s="163">
        <f t="shared" si="312"/>
        <v>0</v>
      </c>
      <c r="AH990" s="164">
        <f t="shared" si="313"/>
        <v>0</v>
      </c>
      <c r="AI990" s="164">
        <f t="shared" si="314"/>
        <v>0</v>
      </c>
      <c r="AJ990" s="164">
        <f t="shared" si="315"/>
        <v>0</v>
      </c>
      <c r="AK990" s="164">
        <f t="shared" si="316"/>
        <v>0</v>
      </c>
      <c r="AL990" s="164">
        <f t="shared" si="317"/>
        <v>0</v>
      </c>
      <c r="AM990" s="164">
        <f t="shared" si="318"/>
        <v>1</v>
      </c>
      <c r="AN990" s="146">
        <f t="shared" si="319"/>
        <v>0</v>
      </c>
      <c r="AO990" s="146">
        <f t="shared" si="320"/>
        <v>0</v>
      </c>
      <c r="AP990" s="146">
        <f t="shared" si="321"/>
        <v>0</v>
      </c>
      <c r="AQ990" s="146">
        <f t="shared" si="322"/>
        <v>0</v>
      </c>
      <c r="AR990" s="146">
        <f t="shared" si="323"/>
        <v>0</v>
      </c>
      <c r="AS990" s="163">
        <f t="shared" si="324"/>
        <v>0</v>
      </c>
      <c r="AT990" s="165">
        <f t="shared" si="325"/>
        <v>0</v>
      </c>
      <c r="AU990" s="217"/>
      <c r="AV990" s="66"/>
      <c r="AW990" s="98"/>
      <c r="AX990" s="98"/>
      <c r="AY990" s="169"/>
      <c r="AZ990" s="170"/>
      <c r="BA990" s="98"/>
      <c r="BB990" s="98"/>
      <c r="BC990" s="98"/>
      <c r="BD990" s="98"/>
      <c r="BE990" s="91"/>
      <c r="BF990" s="94"/>
      <c r="BG990" s="94"/>
      <c r="BH990" s="222"/>
      <c r="BI990" s="98"/>
      <c r="BJ990" s="98"/>
      <c r="BK990" s="98"/>
      <c r="BL990" s="140"/>
      <c r="BR990" s="61"/>
      <c r="BT990" s="60"/>
      <c r="BU990" s="60"/>
    </row>
    <row r="991" spans="1:73" s="59" customFormat="1" ht="30" hidden="1" customHeight="1" x14ac:dyDescent="0.25">
      <c r="A991" s="139"/>
      <c r="B991" s="199"/>
      <c r="C991" s="159" t="str">
        <f t="shared" si="307"/>
        <v/>
      </c>
      <c r="D991" s="159" t="str">
        <f t="shared" si="308"/>
        <v/>
      </c>
      <c r="E991" s="201"/>
      <c r="F991" s="90"/>
      <c r="G991" s="260"/>
      <c r="H991" s="90"/>
      <c r="I991" s="266" t="b">
        <f t="shared" si="309"/>
        <v>0</v>
      </c>
      <c r="J991" s="95"/>
      <c r="K991" s="90"/>
      <c r="L991" s="90"/>
      <c r="M991" s="92"/>
      <c r="N991" s="92"/>
      <c r="O991" s="98"/>
      <c r="P991" s="98"/>
      <c r="Q991" s="98"/>
      <c r="R991" s="90"/>
      <c r="S991" s="91"/>
      <c r="T991" s="92"/>
      <c r="U991" s="94"/>
      <c r="V991" s="181"/>
      <c r="W991" s="181"/>
      <c r="X991" s="181"/>
      <c r="Y991" s="181"/>
      <c r="Z991" s="94"/>
      <c r="AA991" s="94"/>
      <c r="AB991" s="203"/>
      <c r="AC991" s="202"/>
      <c r="AD991" s="166"/>
      <c r="AE991" s="162" t="b">
        <f t="shared" si="310"/>
        <v>0</v>
      </c>
      <c r="AF991" s="163">
        <f t="shared" si="311"/>
        <v>0</v>
      </c>
      <c r="AG991" s="163">
        <f t="shared" si="312"/>
        <v>0</v>
      </c>
      <c r="AH991" s="164">
        <f t="shared" si="313"/>
        <v>0</v>
      </c>
      <c r="AI991" s="164">
        <f t="shared" si="314"/>
        <v>0</v>
      </c>
      <c r="AJ991" s="164">
        <f t="shared" si="315"/>
        <v>0</v>
      </c>
      <c r="AK991" s="164">
        <f t="shared" si="316"/>
        <v>0</v>
      </c>
      <c r="AL991" s="164">
        <f t="shared" si="317"/>
        <v>0</v>
      </c>
      <c r="AM991" s="164">
        <f t="shared" si="318"/>
        <v>1</v>
      </c>
      <c r="AN991" s="146">
        <f t="shared" si="319"/>
        <v>0</v>
      </c>
      <c r="AO991" s="146">
        <f t="shared" si="320"/>
        <v>0</v>
      </c>
      <c r="AP991" s="146">
        <f t="shared" si="321"/>
        <v>0</v>
      </c>
      <c r="AQ991" s="146">
        <f t="shared" si="322"/>
        <v>0</v>
      </c>
      <c r="AR991" s="146">
        <f t="shared" si="323"/>
        <v>0</v>
      </c>
      <c r="AS991" s="163">
        <f t="shared" si="324"/>
        <v>0</v>
      </c>
      <c r="AT991" s="165">
        <f t="shared" si="325"/>
        <v>0</v>
      </c>
      <c r="AU991" s="217"/>
      <c r="AV991" s="66"/>
      <c r="AW991" s="98"/>
      <c r="AX991" s="98"/>
      <c r="AY991" s="169"/>
      <c r="AZ991" s="170"/>
      <c r="BA991" s="98"/>
      <c r="BB991" s="98"/>
      <c r="BC991" s="98"/>
      <c r="BD991" s="98"/>
      <c r="BE991" s="91"/>
      <c r="BF991" s="94"/>
      <c r="BG991" s="94"/>
      <c r="BH991" s="222"/>
      <c r="BI991" s="98"/>
      <c r="BJ991" s="98"/>
      <c r="BK991" s="98"/>
      <c r="BL991" s="140"/>
      <c r="BR991" s="61"/>
      <c r="BT991" s="60"/>
      <c r="BU991" s="60"/>
    </row>
    <row r="992" spans="1:73" s="59" customFormat="1" ht="30" hidden="1" customHeight="1" x14ac:dyDescent="0.25">
      <c r="A992" s="139"/>
      <c r="B992" s="199"/>
      <c r="C992" s="159" t="str">
        <f t="shared" si="307"/>
        <v/>
      </c>
      <c r="D992" s="159" t="str">
        <f t="shared" si="308"/>
        <v/>
      </c>
      <c r="E992" s="201"/>
      <c r="F992" s="90"/>
      <c r="G992" s="260"/>
      <c r="H992" s="90"/>
      <c r="I992" s="266" t="b">
        <f t="shared" si="309"/>
        <v>0</v>
      </c>
      <c r="J992" s="95"/>
      <c r="K992" s="90"/>
      <c r="L992" s="90"/>
      <c r="M992" s="92"/>
      <c r="N992" s="92"/>
      <c r="O992" s="66"/>
      <c r="P992" s="66"/>
      <c r="Q992" s="92"/>
      <c r="R992" s="90"/>
      <c r="S992" s="91"/>
      <c r="T992" s="92"/>
      <c r="U992" s="94"/>
      <c r="V992" s="181"/>
      <c r="W992" s="181"/>
      <c r="X992" s="181"/>
      <c r="Y992" s="181"/>
      <c r="Z992" s="94"/>
      <c r="AA992" s="94"/>
      <c r="AB992" s="203"/>
      <c r="AC992" s="202"/>
      <c r="AD992" s="166"/>
      <c r="AE992" s="162" t="b">
        <f t="shared" si="310"/>
        <v>0</v>
      </c>
      <c r="AF992" s="163">
        <f t="shared" si="311"/>
        <v>0</v>
      </c>
      <c r="AG992" s="163">
        <f t="shared" si="312"/>
        <v>0</v>
      </c>
      <c r="AH992" s="164">
        <f t="shared" si="313"/>
        <v>0</v>
      </c>
      <c r="AI992" s="164">
        <f t="shared" si="314"/>
        <v>0</v>
      </c>
      <c r="AJ992" s="164">
        <f t="shared" si="315"/>
        <v>0</v>
      </c>
      <c r="AK992" s="164">
        <f t="shared" si="316"/>
        <v>0</v>
      </c>
      <c r="AL992" s="164">
        <f t="shared" si="317"/>
        <v>0</v>
      </c>
      <c r="AM992" s="164">
        <f t="shared" si="318"/>
        <v>1</v>
      </c>
      <c r="AN992" s="146">
        <f t="shared" si="319"/>
        <v>0</v>
      </c>
      <c r="AO992" s="146">
        <f t="shared" si="320"/>
        <v>0</v>
      </c>
      <c r="AP992" s="146">
        <f t="shared" si="321"/>
        <v>0</v>
      </c>
      <c r="AQ992" s="146">
        <f t="shared" si="322"/>
        <v>0</v>
      </c>
      <c r="AR992" s="146">
        <f t="shared" si="323"/>
        <v>0</v>
      </c>
      <c r="AS992" s="163">
        <f t="shared" si="324"/>
        <v>0</v>
      </c>
      <c r="AT992" s="165">
        <f t="shared" si="325"/>
        <v>0</v>
      </c>
      <c r="AU992" s="217"/>
      <c r="AV992" s="66"/>
      <c r="AW992" s="98"/>
      <c r="AX992" s="98"/>
      <c r="AY992" s="169"/>
      <c r="AZ992" s="170"/>
      <c r="BA992" s="98"/>
      <c r="BB992" s="98"/>
      <c r="BC992" s="98"/>
      <c r="BD992" s="98"/>
      <c r="BE992" s="91"/>
      <c r="BF992" s="94"/>
      <c r="BG992" s="94"/>
      <c r="BH992" s="222"/>
      <c r="BI992" s="98"/>
      <c r="BJ992" s="98"/>
      <c r="BK992" s="98"/>
      <c r="BL992" s="140"/>
      <c r="BR992" s="61"/>
      <c r="BT992" s="60"/>
      <c r="BU992" s="60"/>
    </row>
    <row r="993" spans="1:73" s="59" customFormat="1" ht="30" hidden="1" customHeight="1" x14ac:dyDescent="0.25">
      <c r="A993" s="139"/>
      <c r="B993" s="199"/>
      <c r="C993" s="159" t="str">
        <f t="shared" si="307"/>
        <v/>
      </c>
      <c r="D993" s="159" t="str">
        <f t="shared" si="308"/>
        <v/>
      </c>
      <c r="E993" s="201"/>
      <c r="F993" s="90"/>
      <c r="G993" s="260"/>
      <c r="H993" s="90"/>
      <c r="I993" s="266" t="b">
        <f t="shared" si="309"/>
        <v>0</v>
      </c>
      <c r="J993" s="95"/>
      <c r="K993" s="90"/>
      <c r="L993" s="90"/>
      <c r="M993" s="92"/>
      <c r="N993" s="92"/>
      <c r="O993" s="66"/>
      <c r="P993" s="66"/>
      <c r="Q993" s="92"/>
      <c r="R993" s="90"/>
      <c r="S993" s="91"/>
      <c r="T993" s="92"/>
      <c r="U993" s="94"/>
      <c r="V993" s="181"/>
      <c r="W993" s="181"/>
      <c r="X993" s="181"/>
      <c r="Y993" s="181"/>
      <c r="Z993" s="94"/>
      <c r="AA993" s="94"/>
      <c r="AB993" s="203"/>
      <c r="AC993" s="202"/>
      <c r="AD993" s="166"/>
      <c r="AE993" s="162" t="b">
        <f t="shared" si="310"/>
        <v>0</v>
      </c>
      <c r="AF993" s="163">
        <f t="shared" si="311"/>
        <v>0</v>
      </c>
      <c r="AG993" s="163">
        <f t="shared" si="312"/>
        <v>0</v>
      </c>
      <c r="AH993" s="164">
        <f t="shared" si="313"/>
        <v>0</v>
      </c>
      <c r="AI993" s="164">
        <f t="shared" si="314"/>
        <v>0</v>
      </c>
      <c r="AJ993" s="164">
        <f t="shared" si="315"/>
        <v>0</v>
      </c>
      <c r="AK993" s="164">
        <f t="shared" si="316"/>
        <v>0</v>
      </c>
      <c r="AL993" s="164">
        <f t="shared" si="317"/>
        <v>0</v>
      </c>
      <c r="AM993" s="164">
        <f t="shared" si="318"/>
        <v>1</v>
      </c>
      <c r="AN993" s="146">
        <f t="shared" si="319"/>
        <v>0</v>
      </c>
      <c r="AO993" s="146">
        <f t="shared" si="320"/>
        <v>0</v>
      </c>
      <c r="AP993" s="146">
        <f t="shared" si="321"/>
        <v>0</v>
      </c>
      <c r="AQ993" s="146">
        <f t="shared" si="322"/>
        <v>0</v>
      </c>
      <c r="AR993" s="146">
        <f t="shared" si="323"/>
        <v>0</v>
      </c>
      <c r="AS993" s="163">
        <f t="shared" si="324"/>
        <v>0</v>
      </c>
      <c r="AT993" s="165">
        <f t="shared" si="325"/>
        <v>0</v>
      </c>
      <c r="AU993" s="217"/>
      <c r="AV993" s="66"/>
      <c r="AW993" s="98"/>
      <c r="AX993" s="98"/>
      <c r="AY993" s="169"/>
      <c r="AZ993" s="170"/>
      <c r="BA993" s="98"/>
      <c r="BB993" s="98"/>
      <c r="BC993" s="98"/>
      <c r="BD993" s="98"/>
      <c r="BE993" s="91"/>
      <c r="BF993" s="94"/>
      <c r="BG993" s="94"/>
      <c r="BH993" s="222"/>
      <c r="BI993" s="98"/>
      <c r="BJ993" s="98"/>
      <c r="BK993" s="98"/>
      <c r="BL993" s="290"/>
      <c r="BR993" s="61"/>
      <c r="BT993" s="60"/>
      <c r="BU993" s="60"/>
    </row>
    <row r="994" spans="1:73" s="59" customFormat="1" ht="30" hidden="1" customHeight="1" x14ac:dyDescent="0.25">
      <c r="A994" s="139"/>
      <c r="B994" s="199"/>
      <c r="C994" s="159" t="str">
        <f t="shared" si="307"/>
        <v/>
      </c>
      <c r="D994" s="159" t="str">
        <f t="shared" si="308"/>
        <v/>
      </c>
      <c r="E994" s="201"/>
      <c r="F994" s="90"/>
      <c r="G994" s="260"/>
      <c r="H994" s="90"/>
      <c r="I994" s="266" t="b">
        <f t="shared" si="309"/>
        <v>0</v>
      </c>
      <c r="J994" s="95"/>
      <c r="K994" s="90"/>
      <c r="L994" s="90"/>
      <c r="M994" s="92"/>
      <c r="N994" s="92"/>
      <c r="O994" s="66"/>
      <c r="P994" s="66"/>
      <c r="Q994" s="92"/>
      <c r="R994" s="90"/>
      <c r="S994" s="91"/>
      <c r="T994" s="92"/>
      <c r="U994" s="94"/>
      <c r="V994" s="181"/>
      <c r="W994" s="181"/>
      <c r="X994" s="181"/>
      <c r="Y994" s="181"/>
      <c r="Z994" s="94"/>
      <c r="AA994" s="94"/>
      <c r="AB994" s="203"/>
      <c r="AC994" s="202"/>
      <c r="AD994" s="166"/>
      <c r="AE994" s="162" t="b">
        <f t="shared" si="310"/>
        <v>0</v>
      </c>
      <c r="AF994" s="163">
        <f t="shared" si="311"/>
        <v>0</v>
      </c>
      <c r="AG994" s="163">
        <f t="shared" si="312"/>
        <v>0</v>
      </c>
      <c r="AH994" s="164">
        <f t="shared" si="313"/>
        <v>0</v>
      </c>
      <c r="AI994" s="164">
        <f t="shared" si="314"/>
        <v>0</v>
      </c>
      <c r="AJ994" s="164">
        <f t="shared" si="315"/>
        <v>0</v>
      </c>
      <c r="AK994" s="164">
        <f t="shared" si="316"/>
        <v>0</v>
      </c>
      <c r="AL994" s="164">
        <f t="shared" si="317"/>
        <v>0</v>
      </c>
      <c r="AM994" s="164">
        <f t="shared" si="318"/>
        <v>1</v>
      </c>
      <c r="AN994" s="146">
        <f t="shared" si="319"/>
        <v>0</v>
      </c>
      <c r="AO994" s="146">
        <f t="shared" si="320"/>
        <v>0</v>
      </c>
      <c r="AP994" s="146">
        <f t="shared" si="321"/>
        <v>0</v>
      </c>
      <c r="AQ994" s="146">
        <f t="shared" si="322"/>
        <v>0</v>
      </c>
      <c r="AR994" s="146">
        <f t="shared" si="323"/>
        <v>0</v>
      </c>
      <c r="AS994" s="163">
        <f t="shared" si="324"/>
        <v>0</v>
      </c>
      <c r="AT994" s="165">
        <f t="shared" si="325"/>
        <v>0</v>
      </c>
      <c r="AU994" s="217"/>
      <c r="AV994" s="66"/>
      <c r="AW994" s="98"/>
      <c r="AX994" s="98"/>
      <c r="AY994" s="169"/>
      <c r="AZ994" s="170"/>
      <c r="BA994" s="98"/>
      <c r="BB994" s="98"/>
      <c r="BC994" s="98"/>
      <c r="BD994" s="98"/>
      <c r="BE994" s="91"/>
      <c r="BF994" s="94"/>
      <c r="BG994" s="94"/>
      <c r="BH994" s="222"/>
      <c r="BI994" s="98"/>
      <c r="BJ994" s="98"/>
      <c r="BK994" s="98"/>
      <c r="BL994" s="140"/>
      <c r="BR994" s="61"/>
      <c r="BT994" s="60"/>
      <c r="BU994" s="60"/>
    </row>
    <row r="995" spans="1:73" s="59" customFormat="1" ht="30" hidden="1" customHeight="1" x14ac:dyDescent="0.25">
      <c r="A995" s="139"/>
      <c r="B995" s="199"/>
      <c r="C995" s="159" t="str">
        <f t="shared" si="307"/>
        <v/>
      </c>
      <c r="D995" s="159" t="str">
        <f t="shared" si="308"/>
        <v/>
      </c>
      <c r="E995" s="201"/>
      <c r="F995" s="90"/>
      <c r="G995" s="260"/>
      <c r="H995" s="90"/>
      <c r="I995" s="266" t="b">
        <f t="shared" si="309"/>
        <v>0</v>
      </c>
      <c r="J995" s="95"/>
      <c r="K995" s="90"/>
      <c r="L995" s="90"/>
      <c r="M995" s="92"/>
      <c r="N995" s="92"/>
      <c r="O995" s="66"/>
      <c r="P995" s="66"/>
      <c r="Q995" s="92"/>
      <c r="R995" s="90"/>
      <c r="S995" s="91"/>
      <c r="T995" s="92"/>
      <c r="U995" s="94"/>
      <c r="V995" s="181"/>
      <c r="W995" s="181"/>
      <c r="X995" s="181"/>
      <c r="Y995" s="181"/>
      <c r="Z995" s="94"/>
      <c r="AA995" s="94"/>
      <c r="AB995" s="203"/>
      <c r="AC995" s="202"/>
      <c r="AD995" s="166"/>
      <c r="AE995" s="162" t="b">
        <f t="shared" si="310"/>
        <v>0</v>
      </c>
      <c r="AF995" s="163">
        <f t="shared" si="311"/>
        <v>0</v>
      </c>
      <c r="AG995" s="163">
        <f t="shared" si="312"/>
        <v>0</v>
      </c>
      <c r="AH995" s="164">
        <f t="shared" si="313"/>
        <v>0</v>
      </c>
      <c r="AI995" s="164">
        <f t="shared" si="314"/>
        <v>0</v>
      </c>
      <c r="AJ995" s="164">
        <f t="shared" si="315"/>
        <v>0</v>
      </c>
      <c r="AK995" s="164">
        <f t="shared" si="316"/>
        <v>0</v>
      </c>
      <c r="AL995" s="164">
        <f t="shared" si="317"/>
        <v>0</v>
      </c>
      <c r="AM995" s="164">
        <f t="shared" si="318"/>
        <v>1</v>
      </c>
      <c r="AN995" s="146">
        <f t="shared" si="319"/>
        <v>0</v>
      </c>
      <c r="AO995" s="146">
        <f t="shared" si="320"/>
        <v>0</v>
      </c>
      <c r="AP995" s="146">
        <f t="shared" si="321"/>
        <v>0</v>
      </c>
      <c r="AQ995" s="146">
        <f t="shared" si="322"/>
        <v>0</v>
      </c>
      <c r="AR995" s="146">
        <f t="shared" si="323"/>
        <v>0</v>
      </c>
      <c r="AS995" s="163">
        <f t="shared" si="324"/>
        <v>0</v>
      </c>
      <c r="AT995" s="165">
        <f t="shared" si="325"/>
        <v>0</v>
      </c>
      <c r="AU995" s="217"/>
      <c r="AV995" s="66"/>
      <c r="AW995" s="98"/>
      <c r="AX995" s="98"/>
      <c r="AY995" s="169"/>
      <c r="AZ995" s="170"/>
      <c r="BA995" s="98"/>
      <c r="BB995" s="98"/>
      <c r="BC995" s="98"/>
      <c r="BD995" s="98"/>
      <c r="BE995" s="91"/>
      <c r="BF995" s="94"/>
      <c r="BG995" s="94"/>
      <c r="BH995" s="222"/>
      <c r="BI995" s="98"/>
      <c r="BJ995" s="98"/>
      <c r="BK995" s="98"/>
      <c r="BL995" s="140"/>
      <c r="BR995" s="61"/>
      <c r="BS995" s="60"/>
      <c r="BT995" s="60"/>
      <c r="BU995" s="60"/>
    </row>
    <row r="996" spans="1:73" s="59" customFormat="1" ht="30" hidden="1" customHeight="1" x14ac:dyDescent="0.25">
      <c r="A996" s="139"/>
      <c r="B996" s="199"/>
      <c r="C996" s="159" t="str">
        <f t="shared" si="307"/>
        <v/>
      </c>
      <c r="D996" s="159" t="str">
        <f t="shared" si="308"/>
        <v/>
      </c>
      <c r="E996" s="201"/>
      <c r="F996" s="90"/>
      <c r="G996" s="260"/>
      <c r="H996" s="90"/>
      <c r="I996" s="266" t="b">
        <f t="shared" si="309"/>
        <v>0</v>
      </c>
      <c r="J996" s="95"/>
      <c r="K996" s="90"/>
      <c r="L996" s="90"/>
      <c r="M996" s="92"/>
      <c r="N996" s="92"/>
      <c r="O996" s="66"/>
      <c r="P996" s="66"/>
      <c r="Q996" s="92"/>
      <c r="R996" s="90"/>
      <c r="S996" s="91"/>
      <c r="T996" s="92"/>
      <c r="U996" s="94"/>
      <c r="V996" s="181"/>
      <c r="W996" s="181"/>
      <c r="X996" s="181"/>
      <c r="Y996" s="181"/>
      <c r="Z996" s="94"/>
      <c r="AA996" s="94"/>
      <c r="AB996" s="203"/>
      <c r="AC996" s="202"/>
      <c r="AD996" s="166"/>
      <c r="AE996" s="162" t="b">
        <f t="shared" si="310"/>
        <v>0</v>
      </c>
      <c r="AF996" s="163">
        <f t="shared" si="311"/>
        <v>0</v>
      </c>
      <c r="AG996" s="163">
        <f t="shared" si="312"/>
        <v>0</v>
      </c>
      <c r="AH996" s="164">
        <f t="shared" si="313"/>
        <v>0</v>
      </c>
      <c r="AI996" s="164">
        <f t="shared" si="314"/>
        <v>0</v>
      </c>
      <c r="AJ996" s="164">
        <f t="shared" si="315"/>
        <v>0</v>
      </c>
      <c r="AK996" s="164">
        <f t="shared" si="316"/>
        <v>0</v>
      </c>
      <c r="AL996" s="164">
        <f t="shared" si="317"/>
        <v>0</v>
      </c>
      <c r="AM996" s="164">
        <f t="shared" si="318"/>
        <v>1</v>
      </c>
      <c r="AN996" s="146">
        <f t="shared" si="319"/>
        <v>0</v>
      </c>
      <c r="AO996" s="146">
        <f t="shared" si="320"/>
        <v>0</v>
      </c>
      <c r="AP996" s="146">
        <f t="shared" si="321"/>
        <v>0</v>
      </c>
      <c r="AQ996" s="146">
        <f t="shared" si="322"/>
        <v>0</v>
      </c>
      <c r="AR996" s="146">
        <f t="shared" si="323"/>
        <v>0</v>
      </c>
      <c r="AS996" s="163">
        <f t="shared" si="324"/>
        <v>0</v>
      </c>
      <c r="AT996" s="165">
        <f t="shared" si="325"/>
        <v>0</v>
      </c>
      <c r="AU996" s="217"/>
      <c r="AV996" s="66"/>
      <c r="AW996" s="98"/>
      <c r="AX996" s="98"/>
      <c r="AY996" s="169"/>
      <c r="AZ996" s="170"/>
      <c r="BA996" s="98"/>
      <c r="BB996" s="98"/>
      <c r="BC996" s="98"/>
      <c r="BD996" s="98"/>
      <c r="BE996" s="91"/>
      <c r="BF996" s="94"/>
      <c r="BG996" s="94"/>
      <c r="BH996" s="222"/>
      <c r="BI996" s="98"/>
      <c r="BJ996" s="98"/>
      <c r="BK996" s="98"/>
      <c r="BL996" s="140"/>
      <c r="BR996" s="61"/>
      <c r="BS996" s="60"/>
      <c r="BT996" s="60"/>
      <c r="BU996" s="60"/>
    </row>
    <row r="997" spans="1:73" s="59" customFormat="1" ht="30" hidden="1" customHeight="1" x14ac:dyDescent="0.25">
      <c r="A997" s="139"/>
      <c r="B997" s="199"/>
      <c r="C997" s="159" t="str">
        <f t="shared" si="307"/>
        <v/>
      </c>
      <c r="D997" s="159" t="str">
        <f t="shared" si="308"/>
        <v/>
      </c>
      <c r="E997" s="201"/>
      <c r="F997" s="90"/>
      <c r="G997" s="260"/>
      <c r="H997" s="90"/>
      <c r="I997" s="266" t="b">
        <f t="shared" si="309"/>
        <v>0</v>
      </c>
      <c r="J997" s="95"/>
      <c r="K997" s="90"/>
      <c r="L997" s="90"/>
      <c r="M997" s="92"/>
      <c r="N997" s="92"/>
      <c r="O997" s="66"/>
      <c r="P997" s="66"/>
      <c r="Q997" s="92"/>
      <c r="R997" s="90"/>
      <c r="S997" s="91"/>
      <c r="T997" s="92"/>
      <c r="U997" s="94"/>
      <c r="V997" s="181"/>
      <c r="W997" s="181"/>
      <c r="X997" s="181"/>
      <c r="Y997" s="181"/>
      <c r="Z997" s="94"/>
      <c r="AA997" s="94"/>
      <c r="AB997" s="203"/>
      <c r="AC997" s="202"/>
      <c r="AD997" s="166"/>
      <c r="AE997" s="162" t="b">
        <f t="shared" si="310"/>
        <v>0</v>
      </c>
      <c r="AF997" s="163">
        <f t="shared" si="311"/>
        <v>0</v>
      </c>
      <c r="AG997" s="163">
        <f t="shared" si="312"/>
        <v>0</v>
      </c>
      <c r="AH997" s="164">
        <f t="shared" si="313"/>
        <v>0</v>
      </c>
      <c r="AI997" s="164">
        <f t="shared" si="314"/>
        <v>0</v>
      </c>
      <c r="AJ997" s="164">
        <f t="shared" si="315"/>
        <v>0</v>
      </c>
      <c r="AK997" s="164">
        <f t="shared" si="316"/>
        <v>0</v>
      </c>
      <c r="AL997" s="164">
        <f t="shared" si="317"/>
        <v>0</v>
      </c>
      <c r="AM997" s="164">
        <f t="shared" si="318"/>
        <v>1</v>
      </c>
      <c r="AN997" s="146">
        <f t="shared" si="319"/>
        <v>0</v>
      </c>
      <c r="AO997" s="146">
        <f t="shared" si="320"/>
        <v>0</v>
      </c>
      <c r="AP997" s="146">
        <f t="shared" si="321"/>
        <v>0</v>
      </c>
      <c r="AQ997" s="146">
        <f t="shared" si="322"/>
        <v>0</v>
      </c>
      <c r="AR997" s="146">
        <f t="shared" si="323"/>
        <v>0</v>
      </c>
      <c r="AS997" s="163">
        <f t="shared" si="324"/>
        <v>0</v>
      </c>
      <c r="AT997" s="165">
        <f t="shared" si="325"/>
        <v>0</v>
      </c>
      <c r="AU997" s="217"/>
      <c r="AV997" s="66"/>
      <c r="AW997" s="98"/>
      <c r="AX997" s="98"/>
      <c r="AY997" s="169"/>
      <c r="AZ997" s="170"/>
      <c r="BA997" s="98"/>
      <c r="BB997" s="98"/>
      <c r="BC997" s="98"/>
      <c r="BD997" s="98"/>
      <c r="BE997" s="91"/>
      <c r="BF997" s="94"/>
      <c r="BG997" s="94"/>
      <c r="BH997" s="222"/>
      <c r="BI997" s="98"/>
      <c r="BJ997" s="98"/>
      <c r="BK997" s="98"/>
      <c r="BL997" s="140"/>
      <c r="BR997" s="61"/>
      <c r="BS997" s="60"/>
      <c r="BT997" s="60"/>
      <c r="BU997" s="60"/>
    </row>
    <row r="998" spans="1:73" s="59" customFormat="1" ht="30" hidden="1" customHeight="1" x14ac:dyDescent="0.25">
      <c r="A998" s="139"/>
      <c r="B998" s="199"/>
      <c r="C998" s="159" t="str">
        <f t="shared" si="307"/>
        <v/>
      </c>
      <c r="D998" s="159" t="str">
        <f t="shared" si="308"/>
        <v/>
      </c>
      <c r="E998" s="201"/>
      <c r="F998" s="90"/>
      <c r="G998" s="260"/>
      <c r="H998" s="90"/>
      <c r="I998" s="266" t="b">
        <f t="shared" si="309"/>
        <v>0</v>
      </c>
      <c r="J998" s="95"/>
      <c r="K998" s="90"/>
      <c r="L998" s="90"/>
      <c r="M998" s="92"/>
      <c r="N998" s="92"/>
      <c r="O998" s="66"/>
      <c r="P998" s="66"/>
      <c r="Q998" s="92"/>
      <c r="R998" s="90"/>
      <c r="S998" s="91"/>
      <c r="T998" s="92"/>
      <c r="U998" s="94"/>
      <c r="V998" s="181"/>
      <c r="W998" s="181"/>
      <c r="X998" s="181"/>
      <c r="Y998" s="181"/>
      <c r="Z998" s="94"/>
      <c r="AA998" s="94"/>
      <c r="AB998" s="203"/>
      <c r="AC998" s="202"/>
      <c r="AD998" s="166"/>
      <c r="AE998" s="162" t="b">
        <f t="shared" si="310"/>
        <v>0</v>
      </c>
      <c r="AF998" s="163">
        <f t="shared" si="311"/>
        <v>0</v>
      </c>
      <c r="AG998" s="163">
        <f t="shared" si="312"/>
        <v>0</v>
      </c>
      <c r="AH998" s="164">
        <f t="shared" si="313"/>
        <v>0</v>
      </c>
      <c r="AI998" s="164">
        <f t="shared" si="314"/>
        <v>0</v>
      </c>
      <c r="AJ998" s="164">
        <f t="shared" si="315"/>
        <v>0</v>
      </c>
      <c r="AK998" s="164">
        <f t="shared" si="316"/>
        <v>0</v>
      </c>
      <c r="AL998" s="164">
        <f t="shared" si="317"/>
        <v>0</v>
      </c>
      <c r="AM998" s="164">
        <f t="shared" si="318"/>
        <v>1</v>
      </c>
      <c r="AN998" s="146">
        <f t="shared" si="319"/>
        <v>0</v>
      </c>
      <c r="AO998" s="146">
        <f t="shared" si="320"/>
        <v>0</v>
      </c>
      <c r="AP998" s="146">
        <f t="shared" si="321"/>
        <v>0</v>
      </c>
      <c r="AQ998" s="146">
        <f t="shared" si="322"/>
        <v>0</v>
      </c>
      <c r="AR998" s="146">
        <f t="shared" si="323"/>
        <v>0</v>
      </c>
      <c r="AS998" s="163">
        <f t="shared" si="324"/>
        <v>0</v>
      </c>
      <c r="AT998" s="165">
        <f t="shared" si="325"/>
        <v>0</v>
      </c>
      <c r="AU998" s="217"/>
      <c r="AV998" s="66"/>
      <c r="AW998" s="98"/>
      <c r="AX998" s="98"/>
      <c r="AY998" s="169"/>
      <c r="AZ998" s="170"/>
      <c r="BA998" s="98"/>
      <c r="BB998" s="98"/>
      <c r="BC998" s="98"/>
      <c r="BD998" s="98"/>
      <c r="BE998" s="91"/>
      <c r="BF998" s="94"/>
      <c r="BG998" s="94"/>
      <c r="BH998" s="222"/>
      <c r="BI998" s="98"/>
      <c r="BJ998" s="98"/>
      <c r="BK998" s="98"/>
      <c r="BL998" s="140"/>
      <c r="BR998" s="61"/>
      <c r="BS998" s="60"/>
      <c r="BT998" s="60"/>
      <c r="BU998" s="60"/>
    </row>
    <row r="999" spans="1:73" s="59" customFormat="1" ht="30" hidden="1" customHeight="1" x14ac:dyDescent="0.25">
      <c r="A999" s="139"/>
      <c r="B999" s="199"/>
      <c r="C999" s="159" t="str">
        <f t="shared" si="307"/>
        <v/>
      </c>
      <c r="D999" s="159" t="str">
        <f t="shared" si="308"/>
        <v/>
      </c>
      <c r="E999" s="201"/>
      <c r="F999" s="90"/>
      <c r="G999" s="260"/>
      <c r="H999" s="90"/>
      <c r="I999" s="266" t="b">
        <f t="shared" si="309"/>
        <v>0</v>
      </c>
      <c r="J999" s="95"/>
      <c r="K999" s="90"/>
      <c r="L999" s="90"/>
      <c r="M999" s="92"/>
      <c r="N999" s="92"/>
      <c r="O999" s="66"/>
      <c r="P999" s="66"/>
      <c r="Q999" s="92"/>
      <c r="R999" s="90"/>
      <c r="S999" s="91"/>
      <c r="T999" s="92"/>
      <c r="U999" s="94"/>
      <c r="V999" s="181"/>
      <c r="W999" s="181"/>
      <c r="X999" s="181"/>
      <c r="Y999" s="181"/>
      <c r="Z999" s="94"/>
      <c r="AA999" s="94"/>
      <c r="AB999" s="203"/>
      <c r="AC999" s="202"/>
      <c r="AD999" s="166"/>
      <c r="AE999" s="162" t="b">
        <f t="shared" si="310"/>
        <v>0</v>
      </c>
      <c r="AF999" s="163">
        <f t="shared" si="311"/>
        <v>0</v>
      </c>
      <c r="AG999" s="163">
        <f t="shared" si="312"/>
        <v>0</v>
      </c>
      <c r="AH999" s="164">
        <f t="shared" si="313"/>
        <v>0</v>
      </c>
      <c r="AI999" s="164">
        <f t="shared" si="314"/>
        <v>0</v>
      </c>
      <c r="AJ999" s="164">
        <f t="shared" si="315"/>
        <v>0</v>
      </c>
      <c r="AK999" s="164">
        <f t="shared" si="316"/>
        <v>0</v>
      </c>
      <c r="AL999" s="164">
        <f t="shared" si="317"/>
        <v>0</v>
      </c>
      <c r="AM999" s="164">
        <f t="shared" si="318"/>
        <v>1</v>
      </c>
      <c r="AN999" s="146">
        <f t="shared" si="319"/>
        <v>0</v>
      </c>
      <c r="AO999" s="146">
        <f t="shared" si="320"/>
        <v>0</v>
      </c>
      <c r="AP999" s="146">
        <f t="shared" si="321"/>
        <v>0</v>
      </c>
      <c r="AQ999" s="146">
        <f t="shared" si="322"/>
        <v>0</v>
      </c>
      <c r="AR999" s="146">
        <f t="shared" si="323"/>
        <v>0</v>
      </c>
      <c r="AS999" s="163">
        <f t="shared" si="324"/>
        <v>0</v>
      </c>
      <c r="AT999" s="165">
        <f t="shared" si="325"/>
        <v>0</v>
      </c>
      <c r="AU999" s="217"/>
      <c r="AV999" s="66"/>
      <c r="AW999" s="98"/>
      <c r="AX999" s="98"/>
      <c r="AY999" s="169"/>
      <c r="AZ999" s="170"/>
      <c r="BA999" s="98"/>
      <c r="BB999" s="98"/>
      <c r="BC999" s="98"/>
      <c r="BD999" s="98"/>
      <c r="BE999" s="91"/>
      <c r="BF999" s="94"/>
      <c r="BG999" s="94"/>
      <c r="BH999" s="222"/>
      <c r="BI999" s="98"/>
      <c r="BJ999" s="98"/>
      <c r="BK999" s="98"/>
      <c r="BL999" s="140"/>
      <c r="BR999" s="61"/>
      <c r="BS999" s="60"/>
      <c r="BT999" s="60"/>
      <c r="BU999" s="60"/>
    </row>
    <row r="1000" spans="1:73" s="59" customFormat="1" ht="30" hidden="1" customHeight="1" x14ac:dyDescent="0.25">
      <c r="A1000" s="139"/>
      <c r="B1000" s="199"/>
      <c r="C1000" s="159" t="str">
        <f t="shared" si="307"/>
        <v/>
      </c>
      <c r="D1000" s="159" t="str">
        <f t="shared" si="308"/>
        <v/>
      </c>
      <c r="E1000" s="201"/>
      <c r="F1000" s="90"/>
      <c r="G1000" s="260"/>
      <c r="H1000" s="90"/>
      <c r="I1000" s="266" t="b">
        <f t="shared" si="309"/>
        <v>0</v>
      </c>
      <c r="J1000" s="95"/>
      <c r="K1000" s="90"/>
      <c r="L1000" s="90"/>
      <c r="M1000" s="92"/>
      <c r="N1000" s="92"/>
      <c r="O1000" s="66"/>
      <c r="P1000" s="66"/>
      <c r="Q1000" s="92"/>
      <c r="R1000" s="90"/>
      <c r="S1000" s="91"/>
      <c r="T1000" s="92"/>
      <c r="U1000" s="94"/>
      <c r="V1000" s="181"/>
      <c r="W1000" s="181"/>
      <c r="X1000" s="181"/>
      <c r="Y1000" s="181"/>
      <c r="Z1000" s="94"/>
      <c r="AA1000" s="94"/>
      <c r="AB1000" s="203"/>
      <c r="AC1000" s="202"/>
      <c r="AD1000" s="166"/>
      <c r="AE1000" s="162" t="b">
        <f t="shared" si="310"/>
        <v>0</v>
      </c>
      <c r="AF1000" s="163">
        <f t="shared" si="311"/>
        <v>0</v>
      </c>
      <c r="AG1000" s="163">
        <f t="shared" si="312"/>
        <v>0</v>
      </c>
      <c r="AH1000" s="164">
        <f t="shared" si="313"/>
        <v>0</v>
      </c>
      <c r="AI1000" s="164">
        <f t="shared" si="314"/>
        <v>0</v>
      </c>
      <c r="AJ1000" s="164">
        <f t="shared" si="315"/>
        <v>0</v>
      </c>
      <c r="AK1000" s="164">
        <f t="shared" si="316"/>
        <v>0</v>
      </c>
      <c r="AL1000" s="164">
        <f t="shared" si="317"/>
        <v>0</v>
      </c>
      <c r="AM1000" s="164">
        <f t="shared" si="318"/>
        <v>1</v>
      </c>
      <c r="AN1000" s="146">
        <f t="shared" si="319"/>
        <v>0</v>
      </c>
      <c r="AO1000" s="146">
        <f t="shared" si="320"/>
        <v>0</v>
      </c>
      <c r="AP1000" s="146">
        <f t="shared" si="321"/>
        <v>0</v>
      </c>
      <c r="AQ1000" s="146">
        <f t="shared" si="322"/>
        <v>0</v>
      </c>
      <c r="AR1000" s="146">
        <f t="shared" si="323"/>
        <v>0</v>
      </c>
      <c r="AS1000" s="163">
        <f t="shared" si="324"/>
        <v>0</v>
      </c>
      <c r="AT1000" s="165">
        <f t="shared" si="325"/>
        <v>0</v>
      </c>
      <c r="AU1000" s="217"/>
      <c r="AV1000" s="66"/>
      <c r="AW1000" s="98"/>
      <c r="AX1000" s="98"/>
      <c r="AY1000" s="169"/>
      <c r="AZ1000" s="170"/>
      <c r="BA1000" s="98"/>
      <c r="BB1000" s="98"/>
      <c r="BC1000" s="98"/>
      <c r="BD1000" s="98"/>
      <c r="BE1000" s="91"/>
      <c r="BF1000" s="94"/>
      <c r="BG1000" s="94"/>
      <c r="BH1000" s="222"/>
      <c r="BI1000" s="98"/>
      <c r="BJ1000" s="98"/>
      <c r="BK1000" s="98"/>
      <c r="BL1000" s="140"/>
      <c r="BR1000" s="61"/>
      <c r="BS1000" s="60"/>
      <c r="BT1000" s="60"/>
      <c r="BU1000" s="60"/>
    </row>
    <row r="1001" spans="1:73" s="59" customFormat="1" ht="30" hidden="1" customHeight="1" x14ac:dyDescent="0.25">
      <c r="A1001" s="139"/>
      <c r="B1001" s="199"/>
      <c r="C1001" s="159" t="str">
        <f t="shared" si="307"/>
        <v/>
      </c>
      <c r="D1001" s="159" t="str">
        <f t="shared" si="308"/>
        <v/>
      </c>
      <c r="E1001" s="201"/>
      <c r="F1001" s="90"/>
      <c r="G1001" s="260"/>
      <c r="H1001" s="90"/>
      <c r="I1001" s="266" t="b">
        <f t="shared" si="309"/>
        <v>0</v>
      </c>
      <c r="J1001" s="95"/>
      <c r="K1001" s="90"/>
      <c r="L1001" s="90"/>
      <c r="M1001" s="92"/>
      <c r="N1001" s="92"/>
      <c r="O1001" s="66"/>
      <c r="P1001" s="66"/>
      <c r="Q1001" s="92"/>
      <c r="R1001" s="90"/>
      <c r="S1001" s="91"/>
      <c r="T1001" s="92"/>
      <c r="U1001" s="94"/>
      <c r="V1001" s="181"/>
      <c r="W1001" s="181"/>
      <c r="X1001" s="181"/>
      <c r="Y1001" s="181"/>
      <c r="Z1001" s="94"/>
      <c r="AA1001" s="94"/>
      <c r="AB1001" s="203"/>
      <c r="AC1001" s="202"/>
      <c r="AD1001" s="166"/>
      <c r="AE1001" s="162" t="b">
        <f t="shared" si="310"/>
        <v>0</v>
      </c>
      <c r="AF1001" s="163">
        <f t="shared" si="311"/>
        <v>0</v>
      </c>
      <c r="AG1001" s="163">
        <f t="shared" si="312"/>
        <v>0</v>
      </c>
      <c r="AH1001" s="164">
        <f t="shared" si="313"/>
        <v>0</v>
      </c>
      <c r="AI1001" s="164">
        <f t="shared" si="314"/>
        <v>0</v>
      </c>
      <c r="AJ1001" s="164">
        <f t="shared" si="315"/>
        <v>0</v>
      </c>
      <c r="AK1001" s="164">
        <f t="shared" si="316"/>
        <v>0</v>
      </c>
      <c r="AL1001" s="164">
        <f t="shared" si="317"/>
        <v>0</v>
      </c>
      <c r="AM1001" s="164">
        <f t="shared" si="318"/>
        <v>1</v>
      </c>
      <c r="AN1001" s="146">
        <f t="shared" si="319"/>
        <v>0</v>
      </c>
      <c r="AO1001" s="146">
        <f t="shared" si="320"/>
        <v>0</v>
      </c>
      <c r="AP1001" s="146">
        <f t="shared" si="321"/>
        <v>0</v>
      </c>
      <c r="AQ1001" s="146">
        <f t="shared" si="322"/>
        <v>0</v>
      </c>
      <c r="AR1001" s="146">
        <f t="shared" si="323"/>
        <v>0</v>
      </c>
      <c r="AS1001" s="163">
        <f t="shared" si="324"/>
        <v>0</v>
      </c>
      <c r="AT1001" s="165">
        <f t="shared" si="325"/>
        <v>0</v>
      </c>
      <c r="AU1001" s="217"/>
      <c r="AV1001" s="66"/>
      <c r="AW1001" s="98"/>
      <c r="AX1001" s="98"/>
      <c r="AY1001" s="169"/>
      <c r="AZ1001" s="170"/>
      <c r="BA1001" s="98"/>
      <c r="BB1001" s="98"/>
      <c r="BC1001" s="98"/>
      <c r="BD1001" s="98"/>
      <c r="BE1001" s="91"/>
      <c r="BF1001" s="94"/>
      <c r="BG1001" s="94"/>
      <c r="BH1001" s="222"/>
      <c r="BI1001" s="98"/>
      <c r="BJ1001" s="98"/>
      <c r="BK1001" s="98"/>
      <c r="BL1001" s="140"/>
      <c r="BR1001" s="61"/>
      <c r="BS1001" s="60"/>
      <c r="BT1001" s="60"/>
      <c r="BU1001" s="60"/>
    </row>
    <row r="1002" spans="1:73" s="59" customFormat="1" ht="30" hidden="1" customHeight="1" x14ac:dyDescent="0.25">
      <c r="A1002" s="139"/>
      <c r="B1002" s="199"/>
      <c r="C1002" s="159" t="str">
        <f t="shared" si="307"/>
        <v/>
      </c>
      <c r="D1002" s="159" t="str">
        <f t="shared" si="308"/>
        <v/>
      </c>
      <c r="E1002" s="201"/>
      <c r="F1002" s="90"/>
      <c r="G1002" s="260"/>
      <c r="H1002" s="90"/>
      <c r="I1002" s="266" t="b">
        <f t="shared" si="309"/>
        <v>0</v>
      </c>
      <c r="J1002" s="95"/>
      <c r="K1002" s="90"/>
      <c r="L1002" s="90"/>
      <c r="M1002" s="92"/>
      <c r="N1002" s="92"/>
      <c r="O1002" s="98"/>
      <c r="P1002" s="98"/>
      <c r="Q1002" s="98"/>
      <c r="R1002" s="90"/>
      <c r="S1002" s="91"/>
      <c r="T1002" s="92"/>
      <c r="U1002" s="94"/>
      <c r="V1002" s="181"/>
      <c r="W1002" s="181"/>
      <c r="X1002" s="181"/>
      <c r="Y1002" s="181"/>
      <c r="Z1002" s="94"/>
      <c r="AA1002" s="94"/>
      <c r="AB1002" s="203"/>
      <c r="AC1002" s="202"/>
      <c r="AD1002" s="166"/>
      <c r="AE1002" s="162" t="b">
        <f t="shared" si="310"/>
        <v>0</v>
      </c>
      <c r="AF1002" s="163">
        <f t="shared" si="311"/>
        <v>0</v>
      </c>
      <c r="AG1002" s="163">
        <f t="shared" si="312"/>
        <v>0</v>
      </c>
      <c r="AH1002" s="164">
        <f t="shared" si="313"/>
        <v>0</v>
      </c>
      <c r="AI1002" s="164">
        <f t="shared" si="314"/>
        <v>0</v>
      </c>
      <c r="AJ1002" s="164">
        <f t="shared" si="315"/>
        <v>0</v>
      </c>
      <c r="AK1002" s="164">
        <f t="shared" si="316"/>
        <v>0</v>
      </c>
      <c r="AL1002" s="164">
        <f t="shared" si="317"/>
        <v>0</v>
      </c>
      <c r="AM1002" s="164">
        <f t="shared" si="318"/>
        <v>1</v>
      </c>
      <c r="AN1002" s="146">
        <f t="shared" si="319"/>
        <v>0</v>
      </c>
      <c r="AO1002" s="146">
        <f t="shared" si="320"/>
        <v>0</v>
      </c>
      <c r="AP1002" s="146">
        <f t="shared" si="321"/>
        <v>0</v>
      </c>
      <c r="AQ1002" s="146">
        <f t="shared" si="322"/>
        <v>0</v>
      </c>
      <c r="AR1002" s="146">
        <f t="shared" si="323"/>
        <v>0</v>
      </c>
      <c r="AS1002" s="163">
        <f t="shared" si="324"/>
        <v>0</v>
      </c>
      <c r="AT1002" s="165">
        <f t="shared" si="325"/>
        <v>0</v>
      </c>
      <c r="AU1002" s="217"/>
      <c r="AV1002" s="66"/>
      <c r="AW1002" s="98"/>
      <c r="AX1002" s="98"/>
      <c r="AY1002" s="169"/>
      <c r="AZ1002" s="170"/>
      <c r="BA1002" s="98"/>
      <c r="BB1002" s="98"/>
      <c r="BC1002" s="98"/>
      <c r="BD1002" s="98"/>
      <c r="BE1002" s="91"/>
      <c r="BF1002" s="94"/>
      <c r="BG1002" s="94"/>
      <c r="BH1002" s="222"/>
      <c r="BI1002" s="98"/>
      <c r="BJ1002" s="98"/>
      <c r="BK1002" s="98"/>
      <c r="BL1002" s="140"/>
      <c r="BR1002" s="61"/>
      <c r="BS1002" s="60"/>
      <c r="BT1002" s="60"/>
      <c r="BU1002" s="60"/>
    </row>
    <row r="1003" spans="1:73" s="59" customFormat="1" ht="30" hidden="1" customHeight="1" x14ac:dyDescent="0.25">
      <c r="A1003" s="139"/>
      <c r="B1003" s="199"/>
      <c r="C1003" s="159" t="str">
        <f t="shared" si="307"/>
        <v/>
      </c>
      <c r="D1003" s="159" t="str">
        <f t="shared" si="308"/>
        <v/>
      </c>
      <c r="E1003" s="201"/>
      <c r="F1003" s="90"/>
      <c r="G1003" s="260"/>
      <c r="H1003" s="90"/>
      <c r="I1003" s="266" t="b">
        <f t="shared" si="309"/>
        <v>0</v>
      </c>
      <c r="J1003" s="95"/>
      <c r="K1003" s="90"/>
      <c r="L1003" s="90"/>
      <c r="M1003" s="92"/>
      <c r="N1003" s="92"/>
      <c r="O1003" s="66"/>
      <c r="P1003" s="66"/>
      <c r="Q1003" s="92"/>
      <c r="R1003" s="90"/>
      <c r="S1003" s="91"/>
      <c r="T1003" s="92"/>
      <c r="U1003" s="94"/>
      <c r="V1003" s="181"/>
      <c r="W1003" s="181"/>
      <c r="X1003" s="181"/>
      <c r="Y1003" s="181"/>
      <c r="Z1003" s="94"/>
      <c r="AA1003" s="94"/>
      <c r="AB1003" s="203"/>
      <c r="AC1003" s="202"/>
      <c r="AD1003" s="166"/>
      <c r="AE1003" s="162" t="b">
        <f t="shared" si="310"/>
        <v>0</v>
      </c>
      <c r="AF1003" s="163">
        <f t="shared" si="311"/>
        <v>0</v>
      </c>
      <c r="AG1003" s="163">
        <f t="shared" si="312"/>
        <v>0</v>
      </c>
      <c r="AH1003" s="164">
        <f t="shared" si="313"/>
        <v>0</v>
      </c>
      <c r="AI1003" s="164">
        <f t="shared" si="314"/>
        <v>0</v>
      </c>
      <c r="AJ1003" s="164">
        <f t="shared" si="315"/>
        <v>0</v>
      </c>
      <c r="AK1003" s="164">
        <f t="shared" si="316"/>
        <v>0</v>
      </c>
      <c r="AL1003" s="164">
        <f t="shared" si="317"/>
        <v>0</v>
      </c>
      <c r="AM1003" s="164">
        <f t="shared" si="318"/>
        <v>1</v>
      </c>
      <c r="AN1003" s="146">
        <f t="shared" si="319"/>
        <v>0</v>
      </c>
      <c r="AO1003" s="146">
        <f t="shared" si="320"/>
        <v>0</v>
      </c>
      <c r="AP1003" s="146">
        <f t="shared" si="321"/>
        <v>0</v>
      </c>
      <c r="AQ1003" s="146">
        <f t="shared" si="322"/>
        <v>0</v>
      </c>
      <c r="AR1003" s="146">
        <f t="shared" si="323"/>
        <v>0</v>
      </c>
      <c r="AS1003" s="163">
        <f t="shared" si="324"/>
        <v>0</v>
      </c>
      <c r="AT1003" s="165">
        <f t="shared" si="325"/>
        <v>0</v>
      </c>
      <c r="AU1003" s="217"/>
      <c r="AV1003" s="66"/>
      <c r="AW1003" s="98"/>
      <c r="AX1003" s="98"/>
      <c r="AY1003" s="169"/>
      <c r="AZ1003" s="170"/>
      <c r="BA1003" s="98"/>
      <c r="BB1003" s="98"/>
      <c r="BC1003" s="98"/>
      <c r="BD1003" s="98"/>
      <c r="BE1003" s="91"/>
      <c r="BF1003" s="94"/>
      <c r="BG1003" s="94"/>
      <c r="BH1003" s="222"/>
      <c r="BI1003" s="98"/>
      <c r="BJ1003" s="98"/>
      <c r="BK1003" s="98"/>
      <c r="BL1003" s="140"/>
      <c r="BR1003" s="61"/>
      <c r="BS1003" s="60"/>
      <c r="BT1003" s="60"/>
      <c r="BU1003" s="60"/>
    </row>
    <row r="1004" spans="1:73" s="59" customFormat="1" ht="30" hidden="1" customHeight="1" x14ac:dyDescent="0.25">
      <c r="A1004" s="139"/>
      <c r="B1004" s="199"/>
      <c r="C1004" s="159" t="str">
        <f t="shared" si="307"/>
        <v/>
      </c>
      <c r="D1004" s="159" t="str">
        <f t="shared" si="308"/>
        <v/>
      </c>
      <c r="E1004" s="201"/>
      <c r="F1004" s="90"/>
      <c r="G1004" s="260"/>
      <c r="H1004" s="90"/>
      <c r="I1004" s="266" t="b">
        <f t="shared" si="309"/>
        <v>0</v>
      </c>
      <c r="J1004" s="95"/>
      <c r="K1004" s="90"/>
      <c r="L1004" s="90"/>
      <c r="M1004" s="92"/>
      <c r="N1004" s="92"/>
      <c r="O1004" s="66"/>
      <c r="P1004" s="66"/>
      <c r="Q1004" s="92"/>
      <c r="R1004" s="90"/>
      <c r="S1004" s="91"/>
      <c r="T1004" s="92"/>
      <c r="U1004" s="94"/>
      <c r="V1004" s="181"/>
      <c r="W1004" s="181"/>
      <c r="X1004" s="181"/>
      <c r="Y1004" s="181"/>
      <c r="Z1004" s="94"/>
      <c r="AA1004" s="94"/>
      <c r="AB1004" s="203"/>
      <c r="AC1004" s="202"/>
      <c r="AD1004" s="166"/>
      <c r="AE1004" s="162" t="b">
        <f t="shared" si="310"/>
        <v>0</v>
      </c>
      <c r="AF1004" s="163">
        <f t="shared" si="311"/>
        <v>0</v>
      </c>
      <c r="AG1004" s="163">
        <f t="shared" si="312"/>
        <v>0</v>
      </c>
      <c r="AH1004" s="164">
        <f t="shared" si="313"/>
        <v>0</v>
      </c>
      <c r="AI1004" s="164">
        <f t="shared" si="314"/>
        <v>0</v>
      </c>
      <c r="AJ1004" s="164">
        <f t="shared" si="315"/>
        <v>0</v>
      </c>
      <c r="AK1004" s="164">
        <f t="shared" si="316"/>
        <v>0</v>
      </c>
      <c r="AL1004" s="164">
        <f t="shared" si="317"/>
        <v>0</v>
      </c>
      <c r="AM1004" s="164">
        <f t="shared" si="318"/>
        <v>1</v>
      </c>
      <c r="AN1004" s="146">
        <f t="shared" si="319"/>
        <v>0</v>
      </c>
      <c r="AO1004" s="146">
        <f t="shared" si="320"/>
        <v>0</v>
      </c>
      <c r="AP1004" s="146">
        <f t="shared" si="321"/>
        <v>0</v>
      </c>
      <c r="AQ1004" s="146">
        <f t="shared" si="322"/>
        <v>0</v>
      </c>
      <c r="AR1004" s="146">
        <f t="shared" si="323"/>
        <v>0</v>
      </c>
      <c r="AS1004" s="163">
        <f t="shared" si="324"/>
        <v>0</v>
      </c>
      <c r="AT1004" s="165">
        <f t="shared" si="325"/>
        <v>0</v>
      </c>
      <c r="AU1004" s="217"/>
      <c r="AV1004" s="66"/>
      <c r="AW1004" s="98"/>
      <c r="AX1004" s="98"/>
      <c r="AY1004" s="169"/>
      <c r="AZ1004" s="170"/>
      <c r="BA1004" s="98"/>
      <c r="BB1004" s="98"/>
      <c r="BC1004" s="98"/>
      <c r="BD1004" s="98"/>
      <c r="BE1004" s="91"/>
      <c r="BF1004" s="94"/>
      <c r="BG1004" s="94"/>
      <c r="BH1004" s="222"/>
      <c r="BI1004" s="98"/>
      <c r="BJ1004" s="98"/>
      <c r="BK1004" s="98"/>
      <c r="BL1004" s="140"/>
      <c r="BR1004" s="61"/>
      <c r="BS1004" s="60"/>
      <c r="BT1004" s="60"/>
      <c r="BU1004" s="60"/>
    </row>
    <row r="1005" spans="1:73" s="59" customFormat="1" ht="30" hidden="1" customHeight="1" x14ac:dyDescent="0.25">
      <c r="A1005" s="139"/>
      <c r="B1005" s="199"/>
      <c r="C1005" s="159" t="str">
        <f t="shared" si="307"/>
        <v/>
      </c>
      <c r="D1005" s="159" t="str">
        <f t="shared" si="308"/>
        <v/>
      </c>
      <c r="E1005" s="201"/>
      <c r="F1005" s="90"/>
      <c r="G1005" s="260"/>
      <c r="H1005" s="90"/>
      <c r="I1005" s="266" t="b">
        <f t="shared" si="309"/>
        <v>0</v>
      </c>
      <c r="J1005" s="95"/>
      <c r="K1005" s="90"/>
      <c r="L1005" s="90"/>
      <c r="M1005" s="92"/>
      <c r="N1005" s="92"/>
      <c r="O1005" s="66"/>
      <c r="P1005" s="66"/>
      <c r="Q1005" s="92"/>
      <c r="R1005" s="90"/>
      <c r="S1005" s="91"/>
      <c r="T1005" s="92"/>
      <c r="U1005" s="94"/>
      <c r="V1005" s="181"/>
      <c r="W1005" s="181"/>
      <c r="X1005" s="181"/>
      <c r="Y1005" s="181"/>
      <c r="Z1005" s="94"/>
      <c r="AA1005" s="94"/>
      <c r="AB1005" s="203"/>
      <c r="AC1005" s="202"/>
      <c r="AD1005" s="166"/>
      <c r="AE1005" s="162" t="b">
        <f t="shared" si="310"/>
        <v>0</v>
      </c>
      <c r="AF1005" s="163">
        <f t="shared" si="311"/>
        <v>0</v>
      </c>
      <c r="AG1005" s="163">
        <f t="shared" si="312"/>
        <v>0</v>
      </c>
      <c r="AH1005" s="164">
        <f t="shared" si="313"/>
        <v>0</v>
      </c>
      <c r="AI1005" s="164">
        <f t="shared" si="314"/>
        <v>0</v>
      </c>
      <c r="AJ1005" s="164">
        <f t="shared" si="315"/>
        <v>0</v>
      </c>
      <c r="AK1005" s="164">
        <f t="shared" si="316"/>
        <v>0</v>
      </c>
      <c r="AL1005" s="164">
        <f t="shared" si="317"/>
        <v>0</v>
      </c>
      <c r="AM1005" s="164">
        <f t="shared" si="318"/>
        <v>1</v>
      </c>
      <c r="AN1005" s="146">
        <f t="shared" si="319"/>
        <v>0</v>
      </c>
      <c r="AO1005" s="146">
        <f t="shared" si="320"/>
        <v>0</v>
      </c>
      <c r="AP1005" s="146">
        <f t="shared" si="321"/>
        <v>0</v>
      </c>
      <c r="AQ1005" s="146">
        <f t="shared" si="322"/>
        <v>0</v>
      </c>
      <c r="AR1005" s="146">
        <f t="shared" si="323"/>
        <v>0</v>
      </c>
      <c r="AS1005" s="163">
        <f t="shared" si="324"/>
        <v>0</v>
      </c>
      <c r="AT1005" s="165">
        <f t="shared" si="325"/>
        <v>0</v>
      </c>
      <c r="AU1005" s="217"/>
      <c r="AV1005" s="66"/>
      <c r="AW1005" s="98"/>
      <c r="AX1005" s="98"/>
      <c r="AY1005" s="169"/>
      <c r="AZ1005" s="170"/>
      <c r="BA1005" s="98"/>
      <c r="BB1005" s="98"/>
      <c r="BC1005" s="98"/>
      <c r="BD1005" s="98"/>
      <c r="BE1005" s="91"/>
      <c r="BF1005" s="94"/>
      <c r="BG1005" s="94"/>
      <c r="BH1005" s="222"/>
      <c r="BI1005" s="98"/>
      <c r="BJ1005" s="98"/>
      <c r="BK1005" s="98"/>
      <c r="BL1005" s="140"/>
      <c r="BR1005" s="61"/>
      <c r="BS1005" s="60"/>
      <c r="BT1005" s="60"/>
      <c r="BU1005" s="60"/>
    </row>
    <row r="1006" spans="1:73" s="59" customFormat="1" ht="30" hidden="1" customHeight="1" x14ac:dyDescent="0.25">
      <c r="A1006" s="139"/>
      <c r="B1006" s="199"/>
      <c r="C1006" s="159" t="str">
        <f t="shared" si="307"/>
        <v/>
      </c>
      <c r="D1006" s="159" t="str">
        <f t="shared" si="308"/>
        <v/>
      </c>
      <c r="E1006" s="201"/>
      <c r="F1006" s="90"/>
      <c r="G1006" s="260"/>
      <c r="H1006" s="90"/>
      <c r="I1006" s="266" t="b">
        <f t="shared" si="309"/>
        <v>0</v>
      </c>
      <c r="J1006" s="95"/>
      <c r="K1006" s="90"/>
      <c r="L1006" s="90"/>
      <c r="M1006" s="92"/>
      <c r="N1006" s="92"/>
      <c r="O1006" s="98"/>
      <c r="P1006" s="98"/>
      <c r="Q1006" s="98"/>
      <c r="R1006" s="90"/>
      <c r="S1006" s="91"/>
      <c r="T1006" s="92"/>
      <c r="U1006" s="94"/>
      <c r="V1006" s="181"/>
      <c r="W1006" s="181"/>
      <c r="X1006" s="181"/>
      <c r="Y1006" s="181"/>
      <c r="Z1006" s="94"/>
      <c r="AA1006" s="94"/>
      <c r="AB1006" s="203"/>
      <c r="AC1006" s="202"/>
      <c r="AD1006" s="166"/>
      <c r="AE1006" s="162" t="b">
        <f t="shared" si="310"/>
        <v>0</v>
      </c>
      <c r="AF1006" s="163">
        <f t="shared" si="311"/>
        <v>0</v>
      </c>
      <c r="AG1006" s="163">
        <f t="shared" si="312"/>
        <v>0</v>
      </c>
      <c r="AH1006" s="164">
        <f t="shared" si="313"/>
        <v>0</v>
      </c>
      <c r="AI1006" s="164">
        <f t="shared" si="314"/>
        <v>0</v>
      </c>
      <c r="AJ1006" s="164">
        <f t="shared" si="315"/>
        <v>0</v>
      </c>
      <c r="AK1006" s="164">
        <f t="shared" si="316"/>
        <v>0</v>
      </c>
      <c r="AL1006" s="164">
        <f t="shared" si="317"/>
        <v>0</v>
      </c>
      <c r="AM1006" s="164">
        <f t="shared" si="318"/>
        <v>1</v>
      </c>
      <c r="AN1006" s="146">
        <f t="shared" si="319"/>
        <v>0</v>
      </c>
      <c r="AO1006" s="146">
        <f t="shared" si="320"/>
        <v>0</v>
      </c>
      <c r="AP1006" s="146">
        <f t="shared" si="321"/>
        <v>0</v>
      </c>
      <c r="AQ1006" s="146">
        <f t="shared" si="322"/>
        <v>0</v>
      </c>
      <c r="AR1006" s="146">
        <f t="shared" si="323"/>
        <v>0</v>
      </c>
      <c r="AS1006" s="163">
        <f t="shared" si="324"/>
        <v>0</v>
      </c>
      <c r="AT1006" s="165">
        <f t="shared" si="325"/>
        <v>0</v>
      </c>
      <c r="AU1006" s="217"/>
      <c r="AV1006" s="66"/>
      <c r="AW1006" s="98"/>
      <c r="AX1006" s="98"/>
      <c r="AY1006" s="169"/>
      <c r="AZ1006" s="170"/>
      <c r="BA1006" s="98"/>
      <c r="BB1006" s="98"/>
      <c r="BC1006" s="98"/>
      <c r="BD1006" s="98"/>
      <c r="BE1006" s="91"/>
      <c r="BF1006" s="94"/>
      <c r="BG1006" s="94"/>
      <c r="BH1006" s="222"/>
      <c r="BI1006" s="98"/>
      <c r="BJ1006" s="98"/>
      <c r="BK1006" s="98"/>
      <c r="BL1006" s="140"/>
      <c r="BR1006" s="61"/>
      <c r="BS1006" s="60"/>
      <c r="BT1006" s="60"/>
      <c r="BU1006" s="60"/>
    </row>
    <row r="1007" spans="1:73" s="59" customFormat="1" ht="30" hidden="1" customHeight="1" x14ac:dyDescent="0.25">
      <c r="A1007" s="139"/>
      <c r="B1007" s="199"/>
      <c r="C1007" s="159" t="str">
        <f t="shared" si="307"/>
        <v/>
      </c>
      <c r="D1007" s="159" t="str">
        <f t="shared" si="308"/>
        <v/>
      </c>
      <c r="E1007" s="201"/>
      <c r="F1007" s="90"/>
      <c r="G1007" s="260"/>
      <c r="H1007" s="90"/>
      <c r="I1007" s="266" t="b">
        <f t="shared" si="309"/>
        <v>0</v>
      </c>
      <c r="J1007" s="95"/>
      <c r="K1007" s="90"/>
      <c r="L1007" s="90"/>
      <c r="M1007" s="98"/>
      <c r="N1007" s="98"/>
      <c r="O1007" s="66"/>
      <c r="P1007" s="66"/>
      <c r="Q1007" s="66"/>
      <c r="R1007" s="90"/>
      <c r="S1007" s="91"/>
      <c r="T1007" s="98"/>
      <c r="U1007" s="94"/>
      <c r="V1007" s="181"/>
      <c r="W1007" s="181"/>
      <c r="X1007" s="181"/>
      <c r="Y1007" s="181"/>
      <c r="Z1007" s="94"/>
      <c r="AA1007" s="94"/>
      <c r="AB1007" s="203"/>
      <c r="AC1007" s="202"/>
      <c r="AD1007" s="166"/>
      <c r="AE1007" s="162" t="b">
        <f t="shared" si="310"/>
        <v>0</v>
      </c>
      <c r="AF1007" s="163">
        <f t="shared" si="311"/>
        <v>0</v>
      </c>
      <c r="AG1007" s="163">
        <f t="shared" si="312"/>
        <v>0</v>
      </c>
      <c r="AH1007" s="164">
        <f t="shared" si="313"/>
        <v>0</v>
      </c>
      <c r="AI1007" s="164">
        <f t="shared" si="314"/>
        <v>0</v>
      </c>
      <c r="AJ1007" s="164">
        <f t="shared" si="315"/>
        <v>0</v>
      </c>
      <c r="AK1007" s="164">
        <f t="shared" si="316"/>
        <v>0</v>
      </c>
      <c r="AL1007" s="164">
        <f t="shared" si="317"/>
        <v>0</v>
      </c>
      <c r="AM1007" s="164">
        <f t="shared" si="318"/>
        <v>1</v>
      </c>
      <c r="AN1007" s="146">
        <f t="shared" si="319"/>
        <v>0</v>
      </c>
      <c r="AO1007" s="146">
        <f t="shared" si="320"/>
        <v>0</v>
      </c>
      <c r="AP1007" s="146">
        <f t="shared" si="321"/>
        <v>0</v>
      </c>
      <c r="AQ1007" s="146">
        <f t="shared" si="322"/>
        <v>0</v>
      </c>
      <c r="AR1007" s="146">
        <f t="shared" si="323"/>
        <v>0</v>
      </c>
      <c r="AS1007" s="163">
        <f t="shared" si="324"/>
        <v>0</v>
      </c>
      <c r="AT1007" s="165">
        <f t="shared" si="325"/>
        <v>0</v>
      </c>
      <c r="AU1007" s="217"/>
      <c r="AV1007" s="98"/>
      <c r="AW1007" s="98"/>
      <c r="AX1007" s="98"/>
      <c r="AY1007" s="169"/>
      <c r="AZ1007" s="170"/>
      <c r="BA1007" s="98"/>
      <c r="BB1007" s="98"/>
      <c r="BC1007" s="98"/>
      <c r="BD1007" s="98"/>
      <c r="BE1007" s="91"/>
      <c r="BF1007" s="94"/>
      <c r="BG1007" s="94"/>
      <c r="BH1007" s="222"/>
      <c r="BI1007" s="98"/>
      <c r="BJ1007" s="98"/>
      <c r="BK1007" s="98"/>
      <c r="BL1007" s="140"/>
      <c r="BR1007" s="61"/>
      <c r="BS1007" s="60"/>
      <c r="BT1007" s="60"/>
      <c r="BU1007" s="60"/>
    </row>
    <row r="1008" spans="1:73" s="59" customFormat="1" ht="30" hidden="1" customHeight="1" x14ac:dyDescent="0.25">
      <c r="A1008" s="139"/>
      <c r="B1008" s="199"/>
      <c r="C1008" s="159" t="str">
        <f t="shared" si="307"/>
        <v/>
      </c>
      <c r="D1008" s="159" t="str">
        <f t="shared" si="308"/>
        <v/>
      </c>
      <c r="E1008" s="201"/>
      <c r="F1008" s="90"/>
      <c r="G1008" s="260"/>
      <c r="H1008" s="90"/>
      <c r="I1008" s="266" t="b">
        <f t="shared" si="309"/>
        <v>0</v>
      </c>
      <c r="J1008" s="95"/>
      <c r="K1008" s="90"/>
      <c r="L1008" s="90"/>
      <c r="M1008" s="98"/>
      <c r="N1008" s="98"/>
      <c r="O1008" s="66"/>
      <c r="P1008" s="66"/>
      <c r="Q1008" s="66"/>
      <c r="R1008" s="90"/>
      <c r="S1008" s="91"/>
      <c r="T1008" s="98"/>
      <c r="U1008" s="94"/>
      <c r="V1008" s="181"/>
      <c r="W1008" s="181"/>
      <c r="X1008" s="181"/>
      <c r="Y1008" s="181"/>
      <c r="Z1008" s="94"/>
      <c r="AA1008" s="94"/>
      <c r="AB1008" s="203"/>
      <c r="AC1008" s="202"/>
      <c r="AD1008" s="166"/>
      <c r="AE1008" s="162" t="b">
        <f t="shared" si="310"/>
        <v>0</v>
      </c>
      <c r="AF1008" s="163">
        <f t="shared" si="311"/>
        <v>0</v>
      </c>
      <c r="AG1008" s="163">
        <f t="shared" si="312"/>
        <v>0</v>
      </c>
      <c r="AH1008" s="164">
        <f t="shared" si="313"/>
        <v>0</v>
      </c>
      <c r="AI1008" s="164">
        <f t="shared" si="314"/>
        <v>0</v>
      </c>
      <c r="AJ1008" s="164">
        <f t="shared" si="315"/>
        <v>0</v>
      </c>
      <c r="AK1008" s="164">
        <f t="shared" si="316"/>
        <v>0</v>
      </c>
      <c r="AL1008" s="164">
        <f t="shared" si="317"/>
        <v>0</v>
      </c>
      <c r="AM1008" s="164">
        <f t="shared" si="318"/>
        <v>1</v>
      </c>
      <c r="AN1008" s="146">
        <f t="shared" si="319"/>
        <v>0</v>
      </c>
      <c r="AO1008" s="146">
        <f t="shared" si="320"/>
        <v>0</v>
      </c>
      <c r="AP1008" s="146">
        <f t="shared" si="321"/>
        <v>0</v>
      </c>
      <c r="AQ1008" s="146">
        <f t="shared" si="322"/>
        <v>0</v>
      </c>
      <c r="AR1008" s="146">
        <f t="shared" si="323"/>
        <v>0</v>
      </c>
      <c r="AS1008" s="163">
        <f t="shared" si="324"/>
        <v>0</v>
      </c>
      <c r="AT1008" s="165">
        <f t="shared" si="325"/>
        <v>0</v>
      </c>
      <c r="AU1008" s="217"/>
      <c r="AV1008" s="98"/>
      <c r="AW1008" s="98"/>
      <c r="AX1008" s="98"/>
      <c r="AY1008" s="169"/>
      <c r="AZ1008" s="170"/>
      <c r="BA1008" s="98"/>
      <c r="BB1008" s="98"/>
      <c r="BC1008" s="98"/>
      <c r="BD1008" s="98"/>
      <c r="BE1008" s="91"/>
      <c r="BF1008" s="94"/>
      <c r="BG1008" s="94"/>
      <c r="BH1008" s="222"/>
      <c r="BI1008" s="98"/>
      <c r="BJ1008" s="98"/>
      <c r="BK1008" s="98"/>
      <c r="BL1008" s="140"/>
      <c r="BR1008" s="61"/>
      <c r="BS1008" s="60"/>
      <c r="BT1008" s="60"/>
      <c r="BU1008" s="60"/>
    </row>
    <row r="1009" spans="1:73" s="59" customFormat="1" ht="30" hidden="1" customHeight="1" x14ac:dyDescent="0.25">
      <c r="A1009" s="139"/>
      <c r="B1009" s="199"/>
      <c r="C1009" s="159" t="str">
        <f t="shared" si="307"/>
        <v/>
      </c>
      <c r="D1009" s="159" t="str">
        <f t="shared" si="308"/>
        <v/>
      </c>
      <c r="E1009" s="201"/>
      <c r="F1009" s="90"/>
      <c r="G1009" s="260"/>
      <c r="H1009" s="90"/>
      <c r="I1009" s="266" t="b">
        <f t="shared" si="309"/>
        <v>0</v>
      </c>
      <c r="J1009" s="95"/>
      <c r="K1009" s="90"/>
      <c r="L1009" s="90"/>
      <c r="M1009" s="98"/>
      <c r="N1009" s="98"/>
      <c r="O1009" s="66"/>
      <c r="P1009" s="66"/>
      <c r="Q1009" s="66"/>
      <c r="R1009" s="90"/>
      <c r="S1009" s="91"/>
      <c r="T1009" s="98"/>
      <c r="U1009" s="94"/>
      <c r="V1009" s="181"/>
      <c r="W1009" s="181"/>
      <c r="X1009" s="181"/>
      <c r="Y1009" s="181"/>
      <c r="Z1009" s="94"/>
      <c r="AA1009" s="94"/>
      <c r="AB1009" s="203"/>
      <c r="AC1009" s="202"/>
      <c r="AD1009" s="166"/>
      <c r="AE1009" s="162" t="b">
        <f t="shared" si="310"/>
        <v>0</v>
      </c>
      <c r="AF1009" s="163">
        <f t="shared" si="311"/>
        <v>0</v>
      </c>
      <c r="AG1009" s="163">
        <f t="shared" si="312"/>
        <v>0</v>
      </c>
      <c r="AH1009" s="164">
        <f t="shared" si="313"/>
        <v>0</v>
      </c>
      <c r="AI1009" s="164">
        <f t="shared" si="314"/>
        <v>0</v>
      </c>
      <c r="AJ1009" s="164">
        <f t="shared" si="315"/>
        <v>0</v>
      </c>
      <c r="AK1009" s="164">
        <f t="shared" si="316"/>
        <v>0</v>
      </c>
      <c r="AL1009" s="164">
        <f t="shared" si="317"/>
        <v>0</v>
      </c>
      <c r="AM1009" s="164">
        <f t="shared" si="318"/>
        <v>1</v>
      </c>
      <c r="AN1009" s="146">
        <f t="shared" si="319"/>
        <v>0</v>
      </c>
      <c r="AO1009" s="146">
        <f t="shared" si="320"/>
        <v>0</v>
      </c>
      <c r="AP1009" s="146">
        <f t="shared" si="321"/>
        <v>0</v>
      </c>
      <c r="AQ1009" s="146">
        <f t="shared" si="322"/>
        <v>0</v>
      </c>
      <c r="AR1009" s="146">
        <f t="shared" si="323"/>
        <v>0</v>
      </c>
      <c r="AS1009" s="163">
        <f t="shared" si="324"/>
        <v>0</v>
      </c>
      <c r="AT1009" s="165">
        <f t="shared" si="325"/>
        <v>0</v>
      </c>
      <c r="AU1009" s="217"/>
      <c r="AV1009" s="98"/>
      <c r="AW1009" s="98"/>
      <c r="AX1009" s="98"/>
      <c r="AY1009" s="169"/>
      <c r="AZ1009" s="170"/>
      <c r="BA1009" s="98"/>
      <c r="BB1009" s="98"/>
      <c r="BC1009" s="98"/>
      <c r="BD1009" s="98"/>
      <c r="BE1009" s="91"/>
      <c r="BF1009" s="94"/>
      <c r="BG1009" s="94"/>
      <c r="BH1009" s="222"/>
      <c r="BI1009" s="98"/>
      <c r="BJ1009" s="98"/>
      <c r="BK1009" s="98"/>
      <c r="BL1009" s="140"/>
      <c r="BR1009" s="61"/>
      <c r="BT1009" s="60"/>
      <c r="BU1009" s="60"/>
    </row>
    <row r="1010" spans="1:73" s="59" customFormat="1" ht="30" hidden="1" customHeight="1" x14ac:dyDescent="0.25">
      <c r="A1010" s="139"/>
      <c r="B1010" s="199"/>
      <c r="C1010" s="159" t="str">
        <f t="shared" si="307"/>
        <v/>
      </c>
      <c r="D1010" s="159" t="str">
        <f t="shared" si="308"/>
        <v/>
      </c>
      <c r="E1010" s="201"/>
      <c r="F1010" s="90"/>
      <c r="G1010" s="260"/>
      <c r="H1010" s="90"/>
      <c r="I1010" s="266" t="b">
        <f t="shared" si="309"/>
        <v>0</v>
      </c>
      <c r="J1010" s="95"/>
      <c r="K1010" s="90"/>
      <c r="L1010" s="90"/>
      <c r="M1010" s="98"/>
      <c r="N1010" s="98"/>
      <c r="O1010" s="66"/>
      <c r="P1010" s="66"/>
      <c r="Q1010" s="66"/>
      <c r="R1010" s="90"/>
      <c r="S1010" s="91"/>
      <c r="T1010" s="98"/>
      <c r="U1010" s="94"/>
      <c r="V1010" s="181"/>
      <c r="W1010" s="181"/>
      <c r="X1010" s="181"/>
      <c r="Y1010" s="181"/>
      <c r="Z1010" s="94"/>
      <c r="AA1010" s="94"/>
      <c r="AB1010" s="203"/>
      <c r="AC1010" s="202"/>
      <c r="AD1010" s="166"/>
      <c r="AE1010" s="162" t="b">
        <f t="shared" si="310"/>
        <v>0</v>
      </c>
      <c r="AF1010" s="163">
        <f t="shared" si="311"/>
        <v>0</v>
      </c>
      <c r="AG1010" s="163">
        <f t="shared" si="312"/>
        <v>0</v>
      </c>
      <c r="AH1010" s="164">
        <f t="shared" si="313"/>
        <v>0</v>
      </c>
      <c r="AI1010" s="164">
        <f t="shared" si="314"/>
        <v>0</v>
      </c>
      <c r="AJ1010" s="164">
        <f t="shared" si="315"/>
        <v>0</v>
      </c>
      <c r="AK1010" s="164">
        <f t="shared" si="316"/>
        <v>0</v>
      </c>
      <c r="AL1010" s="164">
        <f t="shared" si="317"/>
        <v>0</v>
      </c>
      <c r="AM1010" s="164">
        <f t="shared" si="318"/>
        <v>1</v>
      </c>
      <c r="AN1010" s="146">
        <f t="shared" si="319"/>
        <v>0</v>
      </c>
      <c r="AO1010" s="146">
        <f t="shared" si="320"/>
        <v>0</v>
      </c>
      <c r="AP1010" s="146">
        <f t="shared" si="321"/>
        <v>0</v>
      </c>
      <c r="AQ1010" s="146">
        <f t="shared" si="322"/>
        <v>0</v>
      </c>
      <c r="AR1010" s="146">
        <f t="shared" si="323"/>
        <v>0</v>
      </c>
      <c r="AS1010" s="163">
        <f t="shared" si="324"/>
        <v>0</v>
      </c>
      <c r="AT1010" s="165">
        <f t="shared" si="325"/>
        <v>0</v>
      </c>
      <c r="AU1010" s="217"/>
      <c r="AV1010" s="98"/>
      <c r="AW1010" s="98"/>
      <c r="AX1010" s="98"/>
      <c r="AY1010" s="169"/>
      <c r="AZ1010" s="170"/>
      <c r="BA1010" s="98"/>
      <c r="BB1010" s="98"/>
      <c r="BC1010" s="98"/>
      <c r="BD1010" s="98"/>
      <c r="BE1010" s="91"/>
      <c r="BF1010" s="94"/>
      <c r="BG1010" s="94"/>
      <c r="BH1010" s="222"/>
      <c r="BI1010" s="98"/>
      <c r="BJ1010" s="98"/>
      <c r="BK1010" s="98"/>
      <c r="BL1010" s="140"/>
      <c r="BR1010" s="61"/>
      <c r="BT1010" s="60"/>
      <c r="BU1010" s="60"/>
    </row>
    <row r="1011" spans="1:73" s="59" customFormat="1" ht="30" hidden="1" customHeight="1" x14ac:dyDescent="0.25">
      <c r="A1011" s="139"/>
      <c r="B1011" s="199"/>
      <c r="C1011" s="159" t="str">
        <f t="shared" si="307"/>
        <v/>
      </c>
      <c r="D1011" s="159" t="str">
        <f t="shared" si="308"/>
        <v/>
      </c>
      <c r="E1011" s="201"/>
      <c r="F1011" s="90"/>
      <c r="G1011" s="260"/>
      <c r="H1011" s="90"/>
      <c r="I1011" s="266" t="b">
        <f t="shared" si="309"/>
        <v>0</v>
      </c>
      <c r="J1011" s="95"/>
      <c r="K1011" s="90"/>
      <c r="L1011" s="90"/>
      <c r="M1011" s="98"/>
      <c r="N1011" s="98"/>
      <c r="O1011" s="66"/>
      <c r="P1011" s="66"/>
      <c r="Q1011" s="66"/>
      <c r="R1011" s="90"/>
      <c r="S1011" s="91"/>
      <c r="T1011" s="98"/>
      <c r="U1011" s="94"/>
      <c r="V1011" s="181"/>
      <c r="W1011" s="181"/>
      <c r="X1011" s="181"/>
      <c r="Y1011" s="181"/>
      <c r="Z1011" s="94"/>
      <c r="AA1011" s="94"/>
      <c r="AB1011" s="203"/>
      <c r="AC1011" s="202"/>
      <c r="AD1011" s="166"/>
      <c r="AE1011" s="162" t="b">
        <f t="shared" si="310"/>
        <v>0</v>
      </c>
      <c r="AF1011" s="163">
        <f t="shared" si="311"/>
        <v>0</v>
      </c>
      <c r="AG1011" s="163">
        <f t="shared" si="312"/>
        <v>0</v>
      </c>
      <c r="AH1011" s="164">
        <f t="shared" si="313"/>
        <v>0</v>
      </c>
      <c r="AI1011" s="164">
        <f t="shared" si="314"/>
        <v>0</v>
      </c>
      <c r="AJ1011" s="164">
        <f t="shared" si="315"/>
        <v>0</v>
      </c>
      <c r="AK1011" s="164">
        <f t="shared" si="316"/>
        <v>0</v>
      </c>
      <c r="AL1011" s="164">
        <f t="shared" si="317"/>
        <v>0</v>
      </c>
      <c r="AM1011" s="164">
        <f t="shared" si="318"/>
        <v>1</v>
      </c>
      <c r="AN1011" s="146">
        <f t="shared" si="319"/>
        <v>0</v>
      </c>
      <c r="AO1011" s="146">
        <f t="shared" si="320"/>
        <v>0</v>
      </c>
      <c r="AP1011" s="146">
        <f t="shared" si="321"/>
        <v>0</v>
      </c>
      <c r="AQ1011" s="146">
        <f t="shared" si="322"/>
        <v>0</v>
      </c>
      <c r="AR1011" s="146">
        <f t="shared" si="323"/>
        <v>0</v>
      </c>
      <c r="AS1011" s="163">
        <f t="shared" si="324"/>
        <v>0</v>
      </c>
      <c r="AT1011" s="165">
        <f t="shared" si="325"/>
        <v>0</v>
      </c>
      <c r="AU1011" s="217"/>
      <c r="AV1011" s="98"/>
      <c r="AW1011" s="98"/>
      <c r="AX1011" s="98"/>
      <c r="AY1011" s="169"/>
      <c r="AZ1011" s="170"/>
      <c r="BA1011" s="98"/>
      <c r="BB1011" s="98"/>
      <c r="BC1011" s="98"/>
      <c r="BD1011" s="98"/>
      <c r="BE1011" s="91"/>
      <c r="BF1011" s="94"/>
      <c r="BG1011" s="94"/>
      <c r="BH1011" s="222"/>
      <c r="BI1011" s="98"/>
      <c r="BJ1011" s="98"/>
      <c r="BK1011" s="98"/>
      <c r="BL1011" s="140"/>
      <c r="BR1011" s="61"/>
      <c r="BS1011" s="60"/>
      <c r="BT1011" s="60"/>
      <c r="BU1011" s="60"/>
    </row>
    <row r="1012" spans="1:73" s="59" customFormat="1" ht="30" hidden="1" customHeight="1" x14ac:dyDescent="0.25">
      <c r="A1012" s="139"/>
      <c r="B1012" s="199"/>
      <c r="C1012" s="159" t="str">
        <f t="shared" si="307"/>
        <v/>
      </c>
      <c r="D1012" s="159" t="str">
        <f t="shared" si="308"/>
        <v/>
      </c>
      <c r="E1012" s="201"/>
      <c r="F1012" s="90"/>
      <c r="G1012" s="260"/>
      <c r="H1012" s="90"/>
      <c r="I1012" s="266" t="b">
        <f t="shared" si="309"/>
        <v>0</v>
      </c>
      <c r="J1012" s="95"/>
      <c r="K1012" s="90"/>
      <c r="L1012" s="90"/>
      <c r="M1012" s="98"/>
      <c r="N1012" s="98"/>
      <c r="O1012" s="66"/>
      <c r="P1012" s="66"/>
      <c r="Q1012" s="66"/>
      <c r="R1012" s="90"/>
      <c r="S1012" s="91"/>
      <c r="T1012" s="98"/>
      <c r="U1012" s="94"/>
      <c r="V1012" s="181"/>
      <c r="W1012" s="181"/>
      <c r="X1012" s="181"/>
      <c r="Y1012" s="181"/>
      <c r="Z1012" s="94"/>
      <c r="AA1012" s="94"/>
      <c r="AB1012" s="203"/>
      <c r="AC1012" s="202"/>
      <c r="AD1012" s="166"/>
      <c r="AE1012" s="162" t="b">
        <f t="shared" si="310"/>
        <v>0</v>
      </c>
      <c r="AF1012" s="163">
        <f t="shared" si="311"/>
        <v>0</v>
      </c>
      <c r="AG1012" s="163">
        <f t="shared" si="312"/>
        <v>0</v>
      </c>
      <c r="AH1012" s="164">
        <f t="shared" si="313"/>
        <v>0</v>
      </c>
      <c r="AI1012" s="164">
        <f t="shared" si="314"/>
        <v>0</v>
      </c>
      <c r="AJ1012" s="164">
        <f t="shared" si="315"/>
        <v>0</v>
      </c>
      <c r="AK1012" s="164">
        <f t="shared" si="316"/>
        <v>0</v>
      </c>
      <c r="AL1012" s="164">
        <f t="shared" si="317"/>
        <v>0</v>
      </c>
      <c r="AM1012" s="164">
        <f t="shared" si="318"/>
        <v>1</v>
      </c>
      <c r="AN1012" s="146">
        <f t="shared" si="319"/>
        <v>0</v>
      </c>
      <c r="AO1012" s="146">
        <f t="shared" si="320"/>
        <v>0</v>
      </c>
      <c r="AP1012" s="146">
        <f t="shared" si="321"/>
        <v>0</v>
      </c>
      <c r="AQ1012" s="146">
        <f t="shared" si="322"/>
        <v>0</v>
      </c>
      <c r="AR1012" s="146">
        <f t="shared" si="323"/>
        <v>0</v>
      </c>
      <c r="AS1012" s="163">
        <f t="shared" si="324"/>
        <v>0</v>
      </c>
      <c r="AT1012" s="165">
        <f t="shared" si="325"/>
        <v>0</v>
      </c>
      <c r="AU1012" s="217"/>
      <c r="AV1012" s="98"/>
      <c r="AW1012" s="98"/>
      <c r="AX1012" s="98"/>
      <c r="AY1012" s="169"/>
      <c r="AZ1012" s="170"/>
      <c r="BA1012" s="98"/>
      <c r="BB1012" s="98"/>
      <c r="BC1012" s="98"/>
      <c r="BD1012" s="98"/>
      <c r="BE1012" s="91"/>
      <c r="BF1012" s="94"/>
      <c r="BG1012" s="94"/>
      <c r="BH1012" s="222"/>
      <c r="BI1012" s="98"/>
      <c r="BJ1012" s="98"/>
      <c r="BK1012" s="98"/>
      <c r="BL1012" s="140"/>
      <c r="BR1012" s="61"/>
      <c r="BS1012" s="60"/>
      <c r="BT1012" s="60"/>
      <c r="BU1012" s="60"/>
    </row>
    <row r="1013" spans="1:73" s="59" customFormat="1" ht="30" hidden="1" customHeight="1" x14ac:dyDescent="0.25">
      <c r="A1013" s="139"/>
      <c r="B1013" s="199"/>
      <c r="C1013" s="159" t="str">
        <f t="shared" si="307"/>
        <v/>
      </c>
      <c r="D1013" s="159" t="str">
        <f t="shared" si="308"/>
        <v/>
      </c>
      <c r="E1013" s="201"/>
      <c r="F1013" s="90"/>
      <c r="G1013" s="260"/>
      <c r="H1013" s="90"/>
      <c r="I1013" s="266" t="b">
        <f t="shared" si="309"/>
        <v>0</v>
      </c>
      <c r="J1013" s="95"/>
      <c r="K1013" s="90"/>
      <c r="L1013" s="90"/>
      <c r="M1013" s="98"/>
      <c r="N1013" s="98"/>
      <c r="O1013" s="66"/>
      <c r="P1013" s="66"/>
      <c r="Q1013" s="66"/>
      <c r="R1013" s="90"/>
      <c r="S1013" s="91"/>
      <c r="T1013" s="98"/>
      <c r="U1013" s="94"/>
      <c r="V1013" s="181"/>
      <c r="W1013" s="181"/>
      <c r="X1013" s="181"/>
      <c r="Y1013" s="181"/>
      <c r="Z1013" s="94"/>
      <c r="AA1013" s="94"/>
      <c r="AB1013" s="203"/>
      <c r="AC1013" s="202"/>
      <c r="AD1013" s="166"/>
      <c r="AE1013" s="162" t="b">
        <f t="shared" si="310"/>
        <v>0</v>
      </c>
      <c r="AF1013" s="163">
        <f t="shared" si="311"/>
        <v>0</v>
      </c>
      <c r="AG1013" s="163">
        <f t="shared" si="312"/>
        <v>0</v>
      </c>
      <c r="AH1013" s="164">
        <f t="shared" si="313"/>
        <v>0</v>
      </c>
      <c r="AI1013" s="164">
        <f t="shared" si="314"/>
        <v>0</v>
      </c>
      <c r="AJ1013" s="164">
        <f t="shared" si="315"/>
        <v>0</v>
      </c>
      <c r="AK1013" s="164">
        <f t="shared" si="316"/>
        <v>0</v>
      </c>
      <c r="AL1013" s="164">
        <f t="shared" si="317"/>
        <v>0</v>
      </c>
      <c r="AM1013" s="164">
        <f t="shared" si="318"/>
        <v>1</v>
      </c>
      <c r="AN1013" s="146">
        <f t="shared" si="319"/>
        <v>0</v>
      </c>
      <c r="AO1013" s="146">
        <f t="shared" si="320"/>
        <v>0</v>
      </c>
      <c r="AP1013" s="146">
        <f t="shared" si="321"/>
        <v>0</v>
      </c>
      <c r="AQ1013" s="146">
        <f t="shared" si="322"/>
        <v>0</v>
      </c>
      <c r="AR1013" s="146">
        <f t="shared" si="323"/>
        <v>0</v>
      </c>
      <c r="AS1013" s="163">
        <f t="shared" si="324"/>
        <v>0</v>
      </c>
      <c r="AT1013" s="165">
        <f t="shared" si="325"/>
        <v>0</v>
      </c>
      <c r="AU1013" s="217"/>
      <c r="AV1013" s="98"/>
      <c r="AW1013" s="98"/>
      <c r="AX1013" s="98"/>
      <c r="AY1013" s="169"/>
      <c r="AZ1013" s="170"/>
      <c r="BA1013" s="98"/>
      <c r="BB1013" s="98"/>
      <c r="BC1013" s="98"/>
      <c r="BD1013" s="98"/>
      <c r="BE1013" s="91"/>
      <c r="BF1013" s="94"/>
      <c r="BG1013" s="94"/>
      <c r="BH1013" s="222"/>
      <c r="BI1013" s="98"/>
      <c r="BJ1013" s="98"/>
      <c r="BK1013" s="98"/>
      <c r="BL1013" s="140"/>
      <c r="BR1013" s="61"/>
      <c r="BS1013" s="60"/>
      <c r="BT1013" s="60"/>
      <c r="BU1013" s="60"/>
    </row>
    <row r="1014" spans="1:73" s="59" customFormat="1" ht="30" hidden="1" customHeight="1" x14ac:dyDescent="0.25">
      <c r="A1014" s="139"/>
      <c r="B1014" s="199"/>
      <c r="C1014" s="159" t="str">
        <f t="shared" si="307"/>
        <v/>
      </c>
      <c r="D1014" s="159" t="str">
        <f t="shared" si="308"/>
        <v/>
      </c>
      <c r="E1014" s="201"/>
      <c r="F1014" s="90"/>
      <c r="G1014" s="260"/>
      <c r="H1014" s="90"/>
      <c r="I1014" s="266" t="b">
        <f t="shared" si="309"/>
        <v>0</v>
      </c>
      <c r="J1014" s="95"/>
      <c r="K1014" s="90"/>
      <c r="L1014" s="90"/>
      <c r="M1014" s="98"/>
      <c r="N1014" s="98"/>
      <c r="O1014" s="66"/>
      <c r="P1014" s="66"/>
      <c r="Q1014" s="66"/>
      <c r="R1014" s="90"/>
      <c r="S1014" s="91"/>
      <c r="T1014" s="98"/>
      <c r="U1014" s="94"/>
      <c r="V1014" s="181"/>
      <c r="W1014" s="181"/>
      <c r="X1014" s="181"/>
      <c r="Y1014" s="181"/>
      <c r="Z1014" s="94"/>
      <c r="AA1014" s="94"/>
      <c r="AB1014" s="203"/>
      <c r="AC1014" s="202"/>
      <c r="AD1014" s="166"/>
      <c r="AE1014" s="162" t="b">
        <f t="shared" si="310"/>
        <v>0</v>
      </c>
      <c r="AF1014" s="163">
        <f t="shared" si="311"/>
        <v>0</v>
      </c>
      <c r="AG1014" s="163">
        <f t="shared" si="312"/>
        <v>0</v>
      </c>
      <c r="AH1014" s="164">
        <f t="shared" si="313"/>
        <v>0</v>
      </c>
      <c r="AI1014" s="164">
        <f t="shared" si="314"/>
        <v>0</v>
      </c>
      <c r="AJ1014" s="164">
        <f t="shared" si="315"/>
        <v>0</v>
      </c>
      <c r="AK1014" s="164">
        <f t="shared" si="316"/>
        <v>0</v>
      </c>
      <c r="AL1014" s="164">
        <f t="shared" si="317"/>
        <v>0</v>
      </c>
      <c r="AM1014" s="164">
        <f t="shared" si="318"/>
        <v>1</v>
      </c>
      <c r="AN1014" s="146">
        <f t="shared" si="319"/>
        <v>0</v>
      </c>
      <c r="AO1014" s="146">
        <f t="shared" si="320"/>
        <v>0</v>
      </c>
      <c r="AP1014" s="146">
        <f t="shared" si="321"/>
        <v>0</v>
      </c>
      <c r="AQ1014" s="146">
        <f t="shared" si="322"/>
        <v>0</v>
      </c>
      <c r="AR1014" s="146">
        <f t="shared" si="323"/>
        <v>0</v>
      </c>
      <c r="AS1014" s="163">
        <f t="shared" si="324"/>
        <v>0</v>
      </c>
      <c r="AT1014" s="165">
        <f t="shared" si="325"/>
        <v>0</v>
      </c>
      <c r="AU1014" s="217"/>
      <c r="AV1014" s="98"/>
      <c r="AW1014" s="98"/>
      <c r="AX1014" s="98"/>
      <c r="AY1014" s="169"/>
      <c r="AZ1014" s="170"/>
      <c r="BA1014" s="98"/>
      <c r="BB1014" s="98"/>
      <c r="BC1014" s="98"/>
      <c r="BD1014" s="98"/>
      <c r="BE1014" s="91"/>
      <c r="BF1014" s="94"/>
      <c r="BG1014" s="94"/>
      <c r="BH1014" s="222"/>
      <c r="BI1014" s="98"/>
      <c r="BJ1014" s="98"/>
      <c r="BK1014" s="98"/>
      <c r="BL1014" s="140"/>
      <c r="BR1014" s="61"/>
      <c r="BS1014" s="60"/>
      <c r="BT1014" s="60"/>
      <c r="BU1014" s="60"/>
    </row>
    <row r="1015" spans="1:73" s="59" customFormat="1" ht="30" hidden="1" customHeight="1" x14ac:dyDescent="0.25">
      <c r="A1015" s="139"/>
      <c r="B1015" s="199"/>
      <c r="C1015" s="159" t="str">
        <f t="shared" si="307"/>
        <v/>
      </c>
      <c r="D1015" s="159" t="str">
        <f t="shared" si="308"/>
        <v/>
      </c>
      <c r="E1015" s="201"/>
      <c r="F1015" s="90"/>
      <c r="G1015" s="260"/>
      <c r="H1015" s="90"/>
      <c r="I1015" s="266" t="b">
        <f t="shared" si="309"/>
        <v>0</v>
      </c>
      <c r="J1015" s="95"/>
      <c r="K1015" s="90"/>
      <c r="L1015" s="90"/>
      <c r="M1015" s="98"/>
      <c r="N1015" s="98"/>
      <c r="O1015" s="66"/>
      <c r="P1015" s="66"/>
      <c r="Q1015" s="66"/>
      <c r="R1015" s="90"/>
      <c r="S1015" s="91"/>
      <c r="T1015" s="98"/>
      <c r="U1015" s="94"/>
      <c r="V1015" s="181"/>
      <c r="W1015" s="181"/>
      <c r="X1015" s="181"/>
      <c r="Y1015" s="181"/>
      <c r="Z1015" s="94"/>
      <c r="AA1015" s="94"/>
      <c r="AB1015" s="203"/>
      <c r="AC1015" s="202"/>
      <c r="AD1015" s="166"/>
      <c r="AE1015" s="162" t="b">
        <f t="shared" si="310"/>
        <v>0</v>
      </c>
      <c r="AF1015" s="163">
        <f t="shared" si="311"/>
        <v>0</v>
      </c>
      <c r="AG1015" s="163">
        <f t="shared" si="312"/>
        <v>0</v>
      </c>
      <c r="AH1015" s="164">
        <f t="shared" si="313"/>
        <v>0</v>
      </c>
      <c r="AI1015" s="164">
        <f t="shared" si="314"/>
        <v>0</v>
      </c>
      <c r="AJ1015" s="164">
        <f t="shared" si="315"/>
        <v>0</v>
      </c>
      <c r="AK1015" s="164">
        <f t="shared" si="316"/>
        <v>0</v>
      </c>
      <c r="AL1015" s="164">
        <f t="shared" si="317"/>
        <v>0</v>
      </c>
      <c r="AM1015" s="164">
        <f t="shared" si="318"/>
        <v>1</v>
      </c>
      <c r="AN1015" s="146">
        <f t="shared" si="319"/>
        <v>0</v>
      </c>
      <c r="AO1015" s="146">
        <f t="shared" si="320"/>
        <v>0</v>
      </c>
      <c r="AP1015" s="146">
        <f t="shared" si="321"/>
        <v>0</v>
      </c>
      <c r="AQ1015" s="146">
        <f t="shared" si="322"/>
        <v>0</v>
      </c>
      <c r="AR1015" s="146">
        <f t="shared" si="323"/>
        <v>0</v>
      </c>
      <c r="AS1015" s="163">
        <f t="shared" si="324"/>
        <v>0</v>
      </c>
      <c r="AT1015" s="165">
        <f t="shared" si="325"/>
        <v>0</v>
      </c>
      <c r="AU1015" s="217"/>
      <c r="AV1015" s="98"/>
      <c r="AW1015" s="98"/>
      <c r="AX1015" s="98"/>
      <c r="AY1015" s="169"/>
      <c r="AZ1015" s="170"/>
      <c r="BA1015" s="98"/>
      <c r="BB1015" s="98"/>
      <c r="BC1015" s="98"/>
      <c r="BD1015" s="98"/>
      <c r="BE1015" s="91"/>
      <c r="BF1015" s="94"/>
      <c r="BG1015" s="94"/>
      <c r="BH1015" s="222"/>
      <c r="BI1015" s="98"/>
      <c r="BJ1015" s="98"/>
      <c r="BK1015" s="98"/>
      <c r="BL1015" s="140"/>
      <c r="BR1015" s="61"/>
      <c r="BS1015" s="60"/>
      <c r="BT1015" s="60"/>
      <c r="BU1015" s="60"/>
    </row>
    <row r="1016" spans="1:73" s="59" customFormat="1" ht="30" hidden="1" customHeight="1" x14ac:dyDescent="0.25">
      <c r="A1016" s="139"/>
      <c r="B1016" s="199"/>
      <c r="C1016" s="159" t="str">
        <f t="shared" si="307"/>
        <v/>
      </c>
      <c r="D1016" s="159" t="str">
        <f t="shared" si="308"/>
        <v/>
      </c>
      <c r="E1016" s="201"/>
      <c r="F1016" s="90"/>
      <c r="G1016" s="260"/>
      <c r="H1016" s="90"/>
      <c r="I1016" s="266" t="b">
        <f t="shared" si="309"/>
        <v>0</v>
      </c>
      <c r="J1016" s="95"/>
      <c r="K1016" s="90"/>
      <c r="L1016" s="90"/>
      <c r="M1016" s="98"/>
      <c r="N1016" s="98"/>
      <c r="O1016" s="66"/>
      <c r="P1016" s="66"/>
      <c r="Q1016" s="66"/>
      <c r="R1016" s="90"/>
      <c r="S1016" s="91"/>
      <c r="T1016" s="98"/>
      <c r="U1016" s="94"/>
      <c r="V1016" s="181"/>
      <c r="W1016" s="181"/>
      <c r="X1016" s="181"/>
      <c r="Y1016" s="181"/>
      <c r="Z1016" s="94"/>
      <c r="AA1016" s="94"/>
      <c r="AB1016" s="203"/>
      <c r="AC1016" s="202"/>
      <c r="AD1016" s="166"/>
      <c r="AE1016" s="162" t="b">
        <f t="shared" si="310"/>
        <v>0</v>
      </c>
      <c r="AF1016" s="163">
        <f t="shared" si="311"/>
        <v>0</v>
      </c>
      <c r="AG1016" s="163">
        <f t="shared" si="312"/>
        <v>0</v>
      </c>
      <c r="AH1016" s="164">
        <f t="shared" si="313"/>
        <v>0</v>
      </c>
      <c r="AI1016" s="164">
        <f t="shared" si="314"/>
        <v>0</v>
      </c>
      <c r="AJ1016" s="164">
        <f t="shared" si="315"/>
        <v>0</v>
      </c>
      <c r="AK1016" s="164">
        <f t="shared" si="316"/>
        <v>0</v>
      </c>
      <c r="AL1016" s="164">
        <f t="shared" si="317"/>
        <v>0</v>
      </c>
      <c r="AM1016" s="164">
        <f t="shared" si="318"/>
        <v>1</v>
      </c>
      <c r="AN1016" s="146">
        <f t="shared" si="319"/>
        <v>0</v>
      </c>
      <c r="AO1016" s="146">
        <f t="shared" si="320"/>
        <v>0</v>
      </c>
      <c r="AP1016" s="146">
        <f t="shared" si="321"/>
        <v>0</v>
      </c>
      <c r="AQ1016" s="146">
        <f t="shared" si="322"/>
        <v>0</v>
      </c>
      <c r="AR1016" s="146">
        <f t="shared" si="323"/>
        <v>0</v>
      </c>
      <c r="AS1016" s="163">
        <f t="shared" si="324"/>
        <v>0</v>
      </c>
      <c r="AT1016" s="165">
        <f t="shared" si="325"/>
        <v>0</v>
      </c>
      <c r="AU1016" s="217"/>
      <c r="AV1016" s="98"/>
      <c r="AW1016" s="98"/>
      <c r="AX1016" s="98"/>
      <c r="AY1016" s="169"/>
      <c r="AZ1016" s="170"/>
      <c r="BA1016" s="98"/>
      <c r="BB1016" s="98"/>
      <c r="BC1016" s="98"/>
      <c r="BD1016" s="98"/>
      <c r="BE1016" s="91"/>
      <c r="BF1016" s="94"/>
      <c r="BG1016" s="94"/>
      <c r="BH1016" s="222"/>
      <c r="BI1016" s="98"/>
      <c r="BJ1016" s="98"/>
      <c r="BK1016" s="98"/>
      <c r="BL1016" s="140"/>
      <c r="BR1016" s="61"/>
      <c r="BS1016" s="60"/>
      <c r="BT1016" s="60"/>
      <c r="BU1016" s="60"/>
    </row>
    <row r="1017" spans="1:73" s="59" customFormat="1" ht="30" hidden="1" customHeight="1" x14ac:dyDescent="0.25">
      <c r="A1017" s="139"/>
      <c r="B1017" s="199"/>
      <c r="C1017" s="159" t="str">
        <f t="shared" si="307"/>
        <v/>
      </c>
      <c r="D1017" s="159" t="str">
        <f t="shared" si="308"/>
        <v/>
      </c>
      <c r="E1017" s="201"/>
      <c r="F1017" s="90"/>
      <c r="G1017" s="260"/>
      <c r="H1017" s="90"/>
      <c r="I1017" s="266" t="b">
        <f t="shared" si="309"/>
        <v>0</v>
      </c>
      <c r="J1017" s="95"/>
      <c r="K1017" s="90"/>
      <c r="L1017" s="90"/>
      <c r="M1017" s="98"/>
      <c r="N1017" s="98"/>
      <c r="O1017" s="66"/>
      <c r="P1017" s="66"/>
      <c r="Q1017" s="66"/>
      <c r="R1017" s="90"/>
      <c r="S1017" s="91"/>
      <c r="T1017" s="98"/>
      <c r="U1017" s="94"/>
      <c r="V1017" s="181"/>
      <c r="W1017" s="181"/>
      <c r="X1017" s="181"/>
      <c r="Y1017" s="181"/>
      <c r="Z1017" s="94"/>
      <c r="AA1017" s="94"/>
      <c r="AB1017" s="203"/>
      <c r="AC1017" s="202"/>
      <c r="AD1017" s="166"/>
      <c r="AE1017" s="162" t="b">
        <f t="shared" si="310"/>
        <v>0</v>
      </c>
      <c r="AF1017" s="163">
        <f t="shared" si="311"/>
        <v>0</v>
      </c>
      <c r="AG1017" s="163">
        <f t="shared" si="312"/>
        <v>0</v>
      </c>
      <c r="AH1017" s="164">
        <f t="shared" si="313"/>
        <v>0</v>
      </c>
      <c r="AI1017" s="164">
        <f t="shared" si="314"/>
        <v>0</v>
      </c>
      <c r="AJ1017" s="164">
        <f t="shared" si="315"/>
        <v>0</v>
      </c>
      <c r="AK1017" s="164">
        <f t="shared" si="316"/>
        <v>0</v>
      </c>
      <c r="AL1017" s="164">
        <f t="shared" si="317"/>
        <v>0</v>
      </c>
      <c r="AM1017" s="164">
        <f t="shared" si="318"/>
        <v>1</v>
      </c>
      <c r="AN1017" s="146">
        <f t="shared" si="319"/>
        <v>0</v>
      </c>
      <c r="AO1017" s="146">
        <f t="shared" si="320"/>
        <v>0</v>
      </c>
      <c r="AP1017" s="146">
        <f t="shared" si="321"/>
        <v>0</v>
      </c>
      <c r="AQ1017" s="146">
        <f t="shared" si="322"/>
        <v>0</v>
      </c>
      <c r="AR1017" s="146">
        <f t="shared" si="323"/>
        <v>0</v>
      </c>
      <c r="AS1017" s="163">
        <f t="shared" si="324"/>
        <v>0</v>
      </c>
      <c r="AT1017" s="165">
        <f t="shared" si="325"/>
        <v>0</v>
      </c>
      <c r="AU1017" s="217"/>
      <c r="AV1017" s="98"/>
      <c r="AW1017" s="98"/>
      <c r="AX1017" s="98"/>
      <c r="AY1017" s="169"/>
      <c r="AZ1017" s="170"/>
      <c r="BA1017" s="98"/>
      <c r="BB1017" s="98"/>
      <c r="BC1017" s="98"/>
      <c r="BD1017" s="98"/>
      <c r="BE1017" s="91"/>
      <c r="BF1017" s="94"/>
      <c r="BG1017" s="94"/>
      <c r="BH1017" s="222"/>
      <c r="BI1017" s="98"/>
      <c r="BJ1017" s="98"/>
      <c r="BK1017" s="98"/>
      <c r="BL1017" s="140"/>
      <c r="BR1017" s="61"/>
      <c r="BT1017" s="60"/>
      <c r="BU1017" s="60"/>
    </row>
    <row r="1018" spans="1:73" s="59" customFormat="1" ht="30" hidden="1" customHeight="1" x14ac:dyDescent="0.25">
      <c r="A1018" s="139"/>
      <c r="B1018" s="199"/>
      <c r="C1018" s="159" t="str">
        <f t="shared" si="307"/>
        <v/>
      </c>
      <c r="D1018" s="159" t="str">
        <f t="shared" si="308"/>
        <v/>
      </c>
      <c r="E1018" s="201"/>
      <c r="F1018" s="90"/>
      <c r="G1018" s="260"/>
      <c r="H1018" s="90"/>
      <c r="I1018" s="266" t="b">
        <f t="shared" si="309"/>
        <v>0</v>
      </c>
      <c r="J1018" s="95"/>
      <c r="K1018" s="90"/>
      <c r="L1018" s="90"/>
      <c r="M1018" s="98"/>
      <c r="N1018" s="98"/>
      <c r="O1018" s="66"/>
      <c r="P1018" s="66"/>
      <c r="Q1018" s="66"/>
      <c r="R1018" s="90"/>
      <c r="S1018" s="91"/>
      <c r="T1018" s="98"/>
      <c r="U1018" s="94"/>
      <c r="V1018" s="181"/>
      <c r="W1018" s="181"/>
      <c r="X1018" s="181"/>
      <c r="Y1018" s="181"/>
      <c r="Z1018" s="94"/>
      <c r="AA1018" s="94"/>
      <c r="AB1018" s="203"/>
      <c r="AC1018" s="202"/>
      <c r="AD1018" s="166"/>
      <c r="AE1018" s="162" t="b">
        <f t="shared" si="310"/>
        <v>0</v>
      </c>
      <c r="AF1018" s="163">
        <f t="shared" si="311"/>
        <v>0</v>
      </c>
      <c r="AG1018" s="163">
        <f t="shared" si="312"/>
        <v>0</v>
      </c>
      <c r="AH1018" s="164">
        <f t="shared" si="313"/>
        <v>0</v>
      </c>
      <c r="AI1018" s="164">
        <f t="shared" si="314"/>
        <v>0</v>
      </c>
      <c r="AJ1018" s="164">
        <f t="shared" si="315"/>
        <v>0</v>
      </c>
      <c r="AK1018" s="164">
        <f t="shared" si="316"/>
        <v>0</v>
      </c>
      <c r="AL1018" s="164">
        <f t="shared" si="317"/>
        <v>0</v>
      </c>
      <c r="AM1018" s="164">
        <f t="shared" si="318"/>
        <v>1</v>
      </c>
      <c r="AN1018" s="146">
        <f t="shared" si="319"/>
        <v>0</v>
      </c>
      <c r="AO1018" s="146">
        <f t="shared" si="320"/>
        <v>0</v>
      </c>
      <c r="AP1018" s="146">
        <f t="shared" si="321"/>
        <v>0</v>
      </c>
      <c r="AQ1018" s="146">
        <f t="shared" si="322"/>
        <v>0</v>
      </c>
      <c r="AR1018" s="146">
        <f t="shared" si="323"/>
        <v>0</v>
      </c>
      <c r="AS1018" s="163">
        <f t="shared" si="324"/>
        <v>0</v>
      </c>
      <c r="AT1018" s="165">
        <f t="shared" si="325"/>
        <v>0</v>
      </c>
      <c r="AU1018" s="217"/>
      <c r="AV1018" s="98"/>
      <c r="AW1018" s="98"/>
      <c r="AX1018" s="98"/>
      <c r="AY1018" s="169"/>
      <c r="AZ1018" s="170"/>
      <c r="BA1018" s="98"/>
      <c r="BB1018" s="98"/>
      <c r="BC1018" s="98"/>
      <c r="BD1018" s="98"/>
      <c r="BE1018" s="91"/>
      <c r="BF1018" s="94"/>
      <c r="BG1018" s="94"/>
      <c r="BH1018" s="222"/>
      <c r="BI1018" s="98"/>
      <c r="BJ1018" s="98"/>
      <c r="BK1018" s="98"/>
      <c r="BL1018" s="140"/>
      <c r="BR1018" s="61"/>
      <c r="BS1018" s="60"/>
      <c r="BT1018" s="60"/>
      <c r="BU1018" s="60"/>
    </row>
    <row r="1019" spans="1:73" s="59" customFormat="1" ht="30" hidden="1" customHeight="1" x14ac:dyDescent="0.25">
      <c r="A1019" s="139"/>
      <c r="B1019" s="199"/>
      <c r="C1019" s="159" t="str">
        <f t="shared" si="307"/>
        <v/>
      </c>
      <c r="D1019" s="159" t="str">
        <f t="shared" si="308"/>
        <v/>
      </c>
      <c r="E1019" s="201"/>
      <c r="F1019" s="90"/>
      <c r="G1019" s="260"/>
      <c r="H1019" s="90"/>
      <c r="I1019" s="266" t="b">
        <f t="shared" si="309"/>
        <v>0</v>
      </c>
      <c r="J1019" s="95"/>
      <c r="K1019" s="90"/>
      <c r="L1019" s="90"/>
      <c r="M1019" s="98"/>
      <c r="N1019" s="98"/>
      <c r="O1019" s="66"/>
      <c r="P1019" s="66"/>
      <c r="Q1019" s="66"/>
      <c r="R1019" s="90"/>
      <c r="S1019" s="91"/>
      <c r="T1019" s="98"/>
      <c r="U1019" s="94"/>
      <c r="V1019" s="181"/>
      <c r="W1019" s="181"/>
      <c r="X1019" s="181"/>
      <c r="Y1019" s="181"/>
      <c r="Z1019" s="94"/>
      <c r="AA1019" s="94"/>
      <c r="AB1019" s="203"/>
      <c r="AC1019" s="202"/>
      <c r="AD1019" s="166"/>
      <c r="AE1019" s="162" t="b">
        <f t="shared" si="310"/>
        <v>0</v>
      </c>
      <c r="AF1019" s="163">
        <f t="shared" si="311"/>
        <v>0</v>
      </c>
      <c r="AG1019" s="163">
        <f t="shared" si="312"/>
        <v>0</v>
      </c>
      <c r="AH1019" s="164">
        <f t="shared" si="313"/>
        <v>0</v>
      </c>
      <c r="AI1019" s="164">
        <f t="shared" si="314"/>
        <v>0</v>
      </c>
      <c r="AJ1019" s="164">
        <f t="shared" si="315"/>
        <v>0</v>
      </c>
      <c r="AK1019" s="164">
        <f t="shared" si="316"/>
        <v>0</v>
      </c>
      <c r="AL1019" s="164">
        <f t="shared" si="317"/>
        <v>0</v>
      </c>
      <c r="AM1019" s="164">
        <f t="shared" si="318"/>
        <v>1</v>
      </c>
      <c r="AN1019" s="146">
        <f t="shared" si="319"/>
        <v>0</v>
      </c>
      <c r="AO1019" s="146">
        <f t="shared" si="320"/>
        <v>0</v>
      </c>
      <c r="AP1019" s="146">
        <f t="shared" si="321"/>
        <v>0</v>
      </c>
      <c r="AQ1019" s="146">
        <f t="shared" si="322"/>
        <v>0</v>
      </c>
      <c r="AR1019" s="146">
        <f t="shared" si="323"/>
        <v>0</v>
      </c>
      <c r="AS1019" s="163">
        <f t="shared" si="324"/>
        <v>0</v>
      </c>
      <c r="AT1019" s="165">
        <f t="shared" si="325"/>
        <v>0</v>
      </c>
      <c r="AU1019" s="217"/>
      <c r="AV1019" s="98"/>
      <c r="AW1019" s="98"/>
      <c r="AX1019" s="98"/>
      <c r="AY1019" s="169"/>
      <c r="AZ1019" s="170"/>
      <c r="BA1019" s="98"/>
      <c r="BB1019" s="98"/>
      <c r="BC1019" s="98"/>
      <c r="BD1019" s="98"/>
      <c r="BE1019" s="91"/>
      <c r="BF1019" s="94"/>
      <c r="BG1019" s="94"/>
      <c r="BH1019" s="222"/>
      <c r="BI1019" s="98"/>
      <c r="BJ1019" s="98"/>
      <c r="BK1019" s="98"/>
      <c r="BL1019" s="140"/>
      <c r="BR1019" s="61"/>
      <c r="BS1019" s="60"/>
      <c r="BT1019" s="60"/>
      <c r="BU1019" s="60"/>
    </row>
    <row r="1020" spans="1:73" s="59" customFormat="1" ht="30" hidden="1" customHeight="1" x14ac:dyDescent="0.25">
      <c r="A1020" s="139"/>
      <c r="B1020" s="199"/>
      <c r="C1020" s="159" t="str">
        <f t="shared" si="307"/>
        <v/>
      </c>
      <c r="D1020" s="159" t="str">
        <f t="shared" si="308"/>
        <v/>
      </c>
      <c r="E1020" s="201"/>
      <c r="F1020" s="90"/>
      <c r="G1020" s="260"/>
      <c r="H1020" s="90"/>
      <c r="I1020" s="266" t="b">
        <f t="shared" si="309"/>
        <v>0</v>
      </c>
      <c r="J1020" s="95"/>
      <c r="K1020" s="90"/>
      <c r="L1020" s="90"/>
      <c r="M1020" s="98"/>
      <c r="N1020" s="98"/>
      <c r="O1020" s="66"/>
      <c r="P1020" s="66"/>
      <c r="Q1020" s="66"/>
      <c r="R1020" s="90"/>
      <c r="S1020" s="91"/>
      <c r="T1020" s="98"/>
      <c r="U1020" s="94"/>
      <c r="V1020" s="181"/>
      <c r="W1020" s="181"/>
      <c r="X1020" s="181"/>
      <c r="Y1020" s="181"/>
      <c r="Z1020" s="94"/>
      <c r="AA1020" s="94"/>
      <c r="AB1020" s="203"/>
      <c r="AC1020" s="202"/>
      <c r="AD1020" s="166"/>
      <c r="AE1020" s="162" t="b">
        <f t="shared" si="310"/>
        <v>0</v>
      </c>
      <c r="AF1020" s="163">
        <f t="shared" si="311"/>
        <v>0</v>
      </c>
      <c r="AG1020" s="163">
        <f t="shared" si="312"/>
        <v>0</v>
      </c>
      <c r="AH1020" s="164">
        <f t="shared" si="313"/>
        <v>0</v>
      </c>
      <c r="AI1020" s="164">
        <f t="shared" si="314"/>
        <v>0</v>
      </c>
      <c r="AJ1020" s="164">
        <f t="shared" si="315"/>
        <v>0</v>
      </c>
      <c r="AK1020" s="164">
        <f t="shared" si="316"/>
        <v>0</v>
      </c>
      <c r="AL1020" s="164">
        <f t="shared" si="317"/>
        <v>0</v>
      </c>
      <c r="AM1020" s="164">
        <f t="shared" si="318"/>
        <v>1</v>
      </c>
      <c r="AN1020" s="146">
        <f t="shared" si="319"/>
        <v>0</v>
      </c>
      <c r="AO1020" s="146">
        <f t="shared" si="320"/>
        <v>0</v>
      </c>
      <c r="AP1020" s="146">
        <f t="shared" si="321"/>
        <v>0</v>
      </c>
      <c r="AQ1020" s="146">
        <f t="shared" si="322"/>
        <v>0</v>
      </c>
      <c r="AR1020" s="146">
        <f t="shared" si="323"/>
        <v>0</v>
      </c>
      <c r="AS1020" s="163">
        <f t="shared" si="324"/>
        <v>0</v>
      </c>
      <c r="AT1020" s="165">
        <f t="shared" si="325"/>
        <v>0</v>
      </c>
      <c r="AU1020" s="217"/>
      <c r="AV1020" s="98"/>
      <c r="AW1020" s="98"/>
      <c r="AX1020" s="98"/>
      <c r="AY1020" s="169"/>
      <c r="AZ1020" s="170"/>
      <c r="BA1020" s="98"/>
      <c r="BB1020" s="98"/>
      <c r="BC1020" s="98"/>
      <c r="BD1020" s="98"/>
      <c r="BE1020" s="91"/>
      <c r="BF1020" s="94"/>
      <c r="BG1020" s="94"/>
      <c r="BH1020" s="222"/>
      <c r="BI1020" s="98"/>
      <c r="BJ1020" s="98"/>
      <c r="BK1020" s="98"/>
      <c r="BL1020" s="140"/>
      <c r="BR1020" s="61"/>
      <c r="BS1020" s="60"/>
      <c r="BT1020" s="60"/>
      <c r="BU1020" s="60"/>
    </row>
    <row r="1021" spans="1:73" s="59" customFormat="1" ht="30" hidden="1" customHeight="1" x14ac:dyDescent="0.25">
      <c r="A1021" s="139"/>
      <c r="B1021" s="199"/>
      <c r="C1021" s="159" t="str">
        <f t="shared" ref="C1021:C1084" si="326">IF(B1021=0,"",YEAR(B1021))</f>
        <v/>
      </c>
      <c r="D1021" s="159" t="str">
        <f t="shared" ref="D1021:D1084" si="327">IF(B1021=0,"",TEXT(B1021,"MMMM"))</f>
        <v/>
      </c>
      <c r="E1021" s="201"/>
      <c r="F1021" s="90"/>
      <c r="G1021" s="260"/>
      <c r="H1021" s="90"/>
      <c r="I1021" s="266" t="b">
        <f t="shared" si="309"/>
        <v>0</v>
      </c>
      <c r="J1021" s="95"/>
      <c r="K1021" s="90"/>
      <c r="L1021" s="90"/>
      <c r="M1021" s="98"/>
      <c r="N1021" s="98"/>
      <c r="O1021" s="66"/>
      <c r="P1021" s="66"/>
      <c r="Q1021" s="66"/>
      <c r="R1021" s="90"/>
      <c r="S1021" s="91"/>
      <c r="T1021" s="98"/>
      <c r="U1021" s="94"/>
      <c r="V1021" s="181"/>
      <c r="W1021" s="181"/>
      <c r="X1021" s="181"/>
      <c r="Y1021" s="181"/>
      <c r="Z1021" s="94"/>
      <c r="AA1021" s="94"/>
      <c r="AB1021" s="203"/>
      <c r="AC1021" s="202"/>
      <c r="AD1021" s="166"/>
      <c r="AE1021" s="162" t="b">
        <f t="shared" si="310"/>
        <v>0</v>
      </c>
      <c r="AF1021" s="163">
        <f t="shared" si="311"/>
        <v>0</v>
      </c>
      <c r="AG1021" s="163">
        <f t="shared" si="312"/>
        <v>0</v>
      </c>
      <c r="AH1021" s="164">
        <f t="shared" si="313"/>
        <v>0</v>
      </c>
      <c r="AI1021" s="164">
        <f t="shared" si="314"/>
        <v>0</v>
      </c>
      <c r="AJ1021" s="164">
        <f t="shared" si="315"/>
        <v>0</v>
      </c>
      <c r="AK1021" s="164">
        <f t="shared" si="316"/>
        <v>0</v>
      </c>
      <c r="AL1021" s="164">
        <f t="shared" si="317"/>
        <v>0</v>
      </c>
      <c r="AM1021" s="164">
        <f t="shared" si="318"/>
        <v>1</v>
      </c>
      <c r="AN1021" s="146">
        <f t="shared" si="319"/>
        <v>0</v>
      </c>
      <c r="AO1021" s="146">
        <f t="shared" si="320"/>
        <v>0</v>
      </c>
      <c r="AP1021" s="146">
        <f t="shared" si="321"/>
        <v>0</v>
      </c>
      <c r="AQ1021" s="146">
        <f t="shared" si="322"/>
        <v>0</v>
      </c>
      <c r="AR1021" s="146">
        <f t="shared" si="323"/>
        <v>0</v>
      </c>
      <c r="AS1021" s="163">
        <f t="shared" si="324"/>
        <v>0</v>
      </c>
      <c r="AT1021" s="165">
        <f t="shared" si="325"/>
        <v>0</v>
      </c>
      <c r="AU1021" s="217"/>
      <c r="AV1021" s="98"/>
      <c r="AW1021" s="98"/>
      <c r="AX1021" s="98"/>
      <c r="AY1021" s="169"/>
      <c r="AZ1021" s="170"/>
      <c r="BA1021" s="98"/>
      <c r="BB1021" s="98"/>
      <c r="BC1021" s="98"/>
      <c r="BD1021" s="98"/>
      <c r="BE1021" s="91"/>
      <c r="BF1021" s="94"/>
      <c r="BG1021" s="94"/>
      <c r="BH1021" s="222"/>
      <c r="BI1021" s="98"/>
      <c r="BJ1021" s="98"/>
      <c r="BK1021" s="98"/>
      <c r="BL1021" s="140"/>
      <c r="BR1021" s="61"/>
      <c r="BS1021" s="60"/>
      <c r="BT1021" s="60"/>
      <c r="BU1021" s="60"/>
    </row>
    <row r="1022" spans="1:73" s="59" customFormat="1" ht="30" hidden="1" customHeight="1" x14ac:dyDescent="0.25">
      <c r="A1022" s="139"/>
      <c r="B1022" s="199"/>
      <c r="C1022" s="159" t="str">
        <f t="shared" si="326"/>
        <v/>
      </c>
      <c r="D1022" s="159" t="str">
        <f t="shared" si="327"/>
        <v/>
      </c>
      <c r="E1022" s="201"/>
      <c r="F1022" s="90"/>
      <c r="G1022" s="260"/>
      <c r="H1022" s="90"/>
      <c r="I1022" s="266" t="b">
        <f t="shared" si="309"/>
        <v>0</v>
      </c>
      <c r="J1022" s="95"/>
      <c r="K1022" s="90"/>
      <c r="L1022" s="90"/>
      <c r="M1022" s="98"/>
      <c r="N1022" s="98"/>
      <c r="O1022" s="66"/>
      <c r="P1022" s="66"/>
      <c r="Q1022" s="66"/>
      <c r="R1022" s="90"/>
      <c r="S1022" s="91"/>
      <c r="T1022" s="98"/>
      <c r="U1022" s="94"/>
      <c r="V1022" s="181"/>
      <c r="W1022" s="181"/>
      <c r="X1022" s="181"/>
      <c r="Y1022" s="181"/>
      <c r="Z1022" s="94"/>
      <c r="AA1022" s="94"/>
      <c r="AB1022" s="203"/>
      <c r="AC1022" s="202"/>
      <c r="AD1022" s="166"/>
      <c r="AE1022" s="162" t="b">
        <f t="shared" si="310"/>
        <v>0</v>
      </c>
      <c r="AF1022" s="163">
        <f t="shared" si="311"/>
        <v>0</v>
      </c>
      <c r="AG1022" s="163">
        <f t="shared" si="312"/>
        <v>0</v>
      </c>
      <c r="AH1022" s="164">
        <f t="shared" si="313"/>
        <v>0</v>
      </c>
      <c r="AI1022" s="164">
        <f t="shared" si="314"/>
        <v>0</v>
      </c>
      <c r="AJ1022" s="164">
        <f t="shared" si="315"/>
        <v>0</v>
      </c>
      <c r="AK1022" s="164">
        <f t="shared" si="316"/>
        <v>0</v>
      </c>
      <c r="AL1022" s="164">
        <f t="shared" si="317"/>
        <v>0</v>
      </c>
      <c r="AM1022" s="164">
        <f t="shared" si="318"/>
        <v>1</v>
      </c>
      <c r="AN1022" s="146">
        <f t="shared" si="319"/>
        <v>0</v>
      </c>
      <c r="AO1022" s="146">
        <f t="shared" si="320"/>
        <v>0</v>
      </c>
      <c r="AP1022" s="146">
        <f t="shared" si="321"/>
        <v>0</v>
      </c>
      <c r="AQ1022" s="146">
        <f t="shared" si="322"/>
        <v>0</v>
      </c>
      <c r="AR1022" s="146">
        <f t="shared" si="323"/>
        <v>0</v>
      </c>
      <c r="AS1022" s="163">
        <f t="shared" si="324"/>
        <v>0</v>
      </c>
      <c r="AT1022" s="165">
        <f t="shared" si="325"/>
        <v>0</v>
      </c>
      <c r="AU1022" s="217"/>
      <c r="AV1022" s="98"/>
      <c r="AW1022" s="98"/>
      <c r="AX1022" s="98"/>
      <c r="AY1022" s="169"/>
      <c r="AZ1022" s="170"/>
      <c r="BA1022" s="98"/>
      <c r="BB1022" s="98"/>
      <c r="BC1022" s="98"/>
      <c r="BD1022" s="98"/>
      <c r="BE1022" s="91"/>
      <c r="BF1022" s="94"/>
      <c r="BG1022" s="94"/>
      <c r="BH1022" s="222"/>
      <c r="BI1022" s="98"/>
      <c r="BJ1022" s="98"/>
      <c r="BK1022" s="98"/>
      <c r="BL1022" s="290"/>
      <c r="BR1022" s="61"/>
      <c r="BS1022" s="60"/>
      <c r="BT1022" s="60"/>
      <c r="BU1022" s="60"/>
    </row>
    <row r="1023" spans="1:73" s="59" customFormat="1" ht="30" hidden="1" customHeight="1" x14ac:dyDescent="0.25">
      <c r="A1023" s="139"/>
      <c r="B1023" s="199"/>
      <c r="C1023" s="159" t="str">
        <f t="shared" si="326"/>
        <v/>
      </c>
      <c r="D1023" s="159" t="str">
        <f t="shared" si="327"/>
        <v/>
      </c>
      <c r="E1023" s="201"/>
      <c r="F1023" s="90"/>
      <c r="G1023" s="260"/>
      <c r="H1023" s="90"/>
      <c r="I1023" s="266" t="b">
        <f t="shared" si="309"/>
        <v>0</v>
      </c>
      <c r="J1023" s="95"/>
      <c r="K1023" s="90"/>
      <c r="L1023" s="90"/>
      <c r="M1023" s="98"/>
      <c r="N1023" s="98"/>
      <c r="O1023" s="66"/>
      <c r="P1023" s="66"/>
      <c r="Q1023" s="66"/>
      <c r="R1023" s="90"/>
      <c r="S1023" s="91"/>
      <c r="T1023" s="98"/>
      <c r="U1023" s="94"/>
      <c r="V1023" s="181"/>
      <c r="W1023" s="181"/>
      <c r="X1023" s="181"/>
      <c r="Y1023" s="181"/>
      <c r="Z1023" s="94"/>
      <c r="AA1023" s="94"/>
      <c r="AB1023" s="203"/>
      <c r="AC1023" s="202"/>
      <c r="AD1023" s="166"/>
      <c r="AE1023" s="162" t="b">
        <f t="shared" si="310"/>
        <v>0</v>
      </c>
      <c r="AF1023" s="163">
        <f t="shared" si="311"/>
        <v>0</v>
      </c>
      <c r="AG1023" s="163">
        <f t="shared" si="312"/>
        <v>0</v>
      </c>
      <c r="AH1023" s="164">
        <f t="shared" si="313"/>
        <v>0</v>
      </c>
      <c r="AI1023" s="164">
        <f t="shared" si="314"/>
        <v>0</v>
      </c>
      <c r="AJ1023" s="164">
        <f t="shared" si="315"/>
        <v>0</v>
      </c>
      <c r="AK1023" s="164">
        <f t="shared" si="316"/>
        <v>0</v>
      </c>
      <c r="AL1023" s="164">
        <f t="shared" si="317"/>
        <v>0</v>
      </c>
      <c r="AM1023" s="164">
        <f t="shared" si="318"/>
        <v>1</v>
      </c>
      <c r="AN1023" s="146">
        <f t="shared" si="319"/>
        <v>0</v>
      </c>
      <c r="AO1023" s="146">
        <f t="shared" si="320"/>
        <v>0</v>
      </c>
      <c r="AP1023" s="146">
        <f t="shared" si="321"/>
        <v>0</v>
      </c>
      <c r="AQ1023" s="146">
        <f t="shared" si="322"/>
        <v>0</v>
      </c>
      <c r="AR1023" s="146">
        <f t="shared" si="323"/>
        <v>0</v>
      </c>
      <c r="AS1023" s="163">
        <f t="shared" si="324"/>
        <v>0</v>
      </c>
      <c r="AT1023" s="165">
        <f t="shared" si="325"/>
        <v>0</v>
      </c>
      <c r="AU1023" s="217"/>
      <c r="AV1023" s="98"/>
      <c r="AW1023" s="98"/>
      <c r="AX1023" s="98"/>
      <c r="AY1023" s="169"/>
      <c r="AZ1023" s="170"/>
      <c r="BA1023" s="98"/>
      <c r="BB1023" s="98"/>
      <c r="BC1023" s="98"/>
      <c r="BD1023" s="98"/>
      <c r="BE1023" s="91"/>
      <c r="BF1023" s="94"/>
      <c r="BG1023" s="94"/>
      <c r="BH1023" s="222"/>
      <c r="BI1023" s="98"/>
      <c r="BJ1023" s="98"/>
      <c r="BK1023" s="98"/>
      <c r="BL1023" s="290"/>
      <c r="BR1023" s="61"/>
      <c r="BT1023" s="60"/>
      <c r="BU1023" s="60"/>
    </row>
    <row r="1024" spans="1:73" s="59" customFormat="1" ht="30" hidden="1" customHeight="1" x14ac:dyDescent="0.25">
      <c r="A1024" s="139"/>
      <c r="B1024" s="199"/>
      <c r="C1024" s="159" t="str">
        <f t="shared" si="326"/>
        <v/>
      </c>
      <c r="D1024" s="159" t="str">
        <f t="shared" si="327"/>
        <v/>
      </c>
      <c r="E1024" s="201"/>
      <c r="F1024" s="90"/>
      <c r="G1024" s="260"/>
      <c r="H1024" s="90"/>
      <c r="I1024" s="266" t="b">
        <f t="shared" si="309"/>
        <v>0</v>
      </c>
      <c r="J1024" s="95"/>
      <c r="K1024" s="90"/>
      <c r="L1024" s="90"/>
      <c r="M1024" s="98"/>
      <c r="N1024" s="98"/>
      <c r="O1024" s="66"/>
      <c r="P1024" s="66"/>
      <c r="Q1024" s="66"/>
      <c r="R1024" s="90"/>
      <c r="S1024" s="91"/>
      <c r="T1024" s="98"/>
      <c r="U1024" s="94"/>
      <c r="V1024" s="181"/>
      <c r="W1024" s="181"/>
      <c r="X1024" s="181"/>
      <c r="Y1024" s="181"/>
      <c r="Z1024" s="94"/>
      <c r="AA1024" s="94"/>
      <c r="AB1024" s="203"/>
      <c r="AC1024" s="202"/>
      <c r="AD1024" s="166"/>
      <c r="AE1024" s="162" t="b">
        <f t="shared" si="310"/>
        <v>0</v>
      </c>
      <c r="AF1024" s="163">
        <f t="shared" si="311"/>
        <v>0</v>
      </c>
      <c r="AG1024" s="163">
        <f t="shared" si="312"/>
        <v>0</v>
      </c>
      <c r="AH1024" s="164">
        <f t="shared" si="313"/>
        <v>0</v>
      </c>
      <c r="AI1024" s="164">
        <f t="shared" si="314"/>
        <v>0</v>
      </c>
      <c r="AJ1024" s="164">
        <f t="shared" si="315"/>
        <v>0</v>
      </c>
      <c r="AK1024" s="164">
        <f t="shared" si="316"/>
        <v>0</v>
      </c>
      <c r="AL1024" s="164">
        <f t="shared" si="317"/>
        <v>0</v>
      </c>
      <c r="AM1024" s="164">
        <f t="shared" si="318"/>
        <v>1</v>
      </c>
      <c r="AN1024" s="146">
        <f t="shared" si="319"/>
        <v>0</v>
      </c>
      <c r="AO1024" s="146">
        <f t="shared" si="320"/>
        <v>0</v>
      </c>
      <c r="AP1024" s="146">
        <f t="shared" si="321"/>
        <v>0</v>
      </c>
      <c r="AQ1024" s="146">
        <f t="shared" si="322"/>
        <v>0</v>
      </c>
      <c r="AR1024" s="146">
        <f t="shared" si="323"/>
        <v>0</v>
      </c>
      <c r="AS1024" s="163">
        <f t="shared" si="324"/>
        <v>0</v>
      </c>
      <c r="AT1024" s="165">
        <f t="shared" si="325"/>
        <v>0</v>
      </c>
      <c r="AU1024" s="217"/>
      <c r="AV1024" s="98"/>
      <c r="AW1024" s="98"/>
      <c r="AX1024" s="98"/>
      <c r="AY1024" s="169"/>
      <c r="AZ1024" s="170"/>
      <c r="BA1024" s="98"/>
      <c r="BB1024" s="98"/>
      <c r="BC1024" s="98"/>
      <c r="BD1024" s="98"/>
      <c r="BE1024" s="91"/>
      <c r="BF1024" s="94"/>
      <c r="BG1024" s="94"/>
      <c r="BH1024" s="222"/>
      <c r="BI1024" s="98"/>
      <c r="BJ1024" s="98"/>
      <c r="BK1024" s="98"/>
      <c r="BL1024" s="140"/>
      <c r="BR1024" s="61"/>
      <c r="BT1024" s="60"/>
      <c r="BU1024" s="60"/>
    </row>
    <row r="1025" spans="1:73" s="59" customFormat="1" ht="30" hidden="1" customHeight="1" x14ac:dyDescent="0.25">
      <c r="A1025" s="139"/>
      <c r="B1025" s="199"/>
      <c r="C1025" s="159" t="str">
        <f t="shared" si="326"/>
        <v/>
      </c>
      <c r="D1025" s="159" t="str">
        <f t="shared" si="327"/>
        <v/>
      </c>
      <c r="E1025" s="201"/>
      <c r="F1025" s="90"/>
      <c r="G1025" s="260"/>
      <c r="H1025" s="90"/>
      <c r="I1025" s="266" t="b">
        <f t="shared" si="309"/>
        <v>0</v>
      </c>
      <c r="J1025" s="95"/>
      <c r="K1025" s="90"/>
      <c r="L1025" s="90"/>
      <c r="M1025" s="98"/>
      <c r="N1025" s="98"/>
      <c r="O1025" s="66"/>
      <c r="P1025" s="66"/>
      <c r="Q1025" s="66"/>
      <c r="R1025" s="90"/>
      <c r="S1025" s="91"/>
      <c r="T1025" s="98"/>
      <c r="U1025" s="94"/>
      <c r="V1025" s="181"/>
      <c r="W1025" s="181"/>
      <c r="X1025" s="181"/>
      <c r="Y1025" s="181"/>
      <c r="Z1025" s="94"/>
      <c r="AA1025" s="94"/>
      <c r="AB1025" s="203"/>
      <c r="AC1025" s="202"/>
      <c r="AD1025" s="166"/>
      <c r="AE1025" s="162" t="b">
        <f t="shared" si="310"/>
        <v>0</v>
      </c>
      <c r="AF1025" s="163">
        <f t="shared" si="311"/>
        <v>0</v>
      </c>
      <c r="AG1025" s="163">
        <f t="shared" si="312"/>
        <v>0</v>
      </c>
      <c r="AH1025" s="164">
        <f t="shared" si="313"/>
        <v>0</v>
      </c>
      <c r="AI1025" s="164">
        <f t="shared" si="314"/>
        <v>0</v>
      </c>
      <c r="AJ1025" s="164">
        <f t="shared" si="315"/>
        <v>0</v>
      </c>
      <c r="AK1025" s="164">
        <f t="shared" si="316"/>
        <v>0</v>
      </c>
      <c r="AL1025" s="164">
        <f t="shared" si="317"/>
        <v>0</v>
      </c>
      <c r="AM1025" s="164">
        <f t="shared" si="318"/>
        <v>1</v>
      </c>
      <c r="AN1025" s="146">
        <f t="shared" si="319"/>
        <v>0</v>
      </c>
      <c r="AO1025" s="146">
        <f t="shared" si="320"/>
        <v>0</v>
      </c>
      <c r="AP1025" s="146">
        <f t="shared" si="321"/>
        <v>0</v>
      </c>
      <c r="AQ1025" s="146">
        <f t="shared" si="322"/>
        <v>0</v>
      </c>
      <c r="AR1025" s="146">
        <f t="shared" si="323"/>
        <v>0</v>
      </c>
      <c r="AS1025" s="163">
        <f t="shared" si="324"/>
        <v>0</v>
      </c>
      <c r="AT1025" s="165">
        <f t="shared" si="325"/>
        <v>0</v>
      </c>
      <c r="AU1025" s="217"/>
      <c r="AV1025" s="98"/>
      <c r="AW1025" s="98"/>
      <c r="AX1025" s="98"/>
      <c r="AY1025" s="169"/>
      <c r="AZ1025" s="170"/>
      <c r="BA1025" s="98"/>
      <c r="BB1025" s="98"/>
      <c r="BC1025" s="98"/>
      <c r="BD1025" s="98"/>
      <c r="BE1025" s="91"/>
      <c r="BF1025" s="94"/>
      <c r="BG1025" s="94"/>
      <c r="BH1025" s="222"/>
      <c r="BI1025" s="98"/>
      <c r="BJ1025" s="98"/>
      <c r="BK1025" s="98"/>
      <c r="BL1025" s="140"/>
      <c r="BR1025" s="61"/>
      <c r="BT1025" s="60"/>
      <c r="BU1025" s="60"/>
    </row>
    <row r="1026" spans="1:73" s="59" customFormat="1" ht="30" hidden="1" customHeight="1" x14ac:dyDescent="0.25">
      <c r="A1026" s="139"/>
      <c r="B1026" s="199"/>
      <c r="C1026" s="159" t="str">
        <f t="shared" si="326"/>
        <v/>
      </c>
      <c r="D1026" s="159" t="str">
        <f t="shared" si="327"/>
        <v/>
      </c>
      <c r="E1026" s="201"/>
      <c r="F1026" s="90"/>
      <c r="G1026" s="260"/>
      <c r="H1026" s="90"/>
      <c r="I1026" s="266" t="b">
        <f t="shared" si="309"/>
        <v>0</v>
      </c>
      <c r="J1026" s="95"/>
      <c r="K1026" s="90"/>
      <c r="L1026" s="90"/>
      <c r="M1026" s="98"/>
      <c r="N1026" s="98"/>
      <c r="O1026" s="66"/>
      <c r="P1026" s="66"/>
      <c r="Q1026" s="66"/>
      <c r="R1026" s="90"/>
      <c r="S1026" s="91"/>
      <c r="T1026" s="98"/>
      <c r="U1026" s="94"/>
      <c r="V1026" s="181"/>
      <c r="W1026" s="181"/>
      <c r="X1026" s="181"/>
      <c r="Y1026" s="181"/>
      <c r="Z1026" s="94"/>
      <c r="AA1026" s="94"/>
      <c r="AB1026" s="203"/>
      <c r="AC1026" s="202"/>
      <c r="AD1026" s="166"/>
      <c r="AE1026" s="162" t="b">
        <f t="shared" si="310"/>
        <v>0</v>
      </c>
      <c r="AF1026" s="163">
        <f t="shared" si="311"/>
        <v>0</v>
      </c>
      <c r="AG1026" s="163">
        <f t="shared" si="312"/>
        <v>0</v>
      </c>
      <c r="AH1026" s="164">
        <f t="shared" si="313"/>
        <v>0</v>
      </c>
      <c r="AI1026" s="164">
        <f t="shared" si="314"/>
        <v>0</v>
      </c>
      <c r="AJ1026" s="164">
        <f t="shared" si="315"/>
        <v>0</v>
      </c>
      <c r="AK1026" s="164">
        <f t="shared" si="316"/>
        <v>0</v>
      </c>
      <c r="AL1026" s="164">
        <f t="shared" si="317"/>
        <v>0</v>
      </c>
      <c r="AM1026" s="164">
        <f t="shared" si="318"/>
        <v>1</v>
      </c>
      <c r="AN1026" s="146">
        <f t="shared" si="319"/>
        <v>0</v>
      </c>
      <c r="AO1026" s="146">
        <f t="shared" si="320"/>
        <v>0</v>
      </c>
      <c r="AP1026" s="146">
        <f t="shared" si="321"/>
        <v>0</v>
      </c>
      <c r="AQ1026" s="146">
        <f t="shared" si="322"/>
        <v>0</v>
      </c>
      <c r="AR1026" s="146">
        <f t="shared" si="323"/>
        <v>0</v>
      </c>
      <c r="AS1026" s="163">
        <f t="shared" si="324"/>
        <v>0</v>
      </c>
      <c r="AT1026" s="165">
        <f t="shared" si="325"/>
        <v>0</v>
      </c>
      <c r="AU1026" s="217"/>
      <c r="AV1026" s="98"/>
      <c r="AW1026" s="98"/>
      <c r="AX1026" s="98"/>
      <c r="AY1026" s="169"/>
      <c r="AZ1026" s="170"/>
      <c r="BA1026" s="98"/>
      <c r="BB1026" s="98"/>
      <c r="BC1026" s="98"/>
      <c r="BD1026" s="98"/>
      <c r="BE1026" s="91"/>
      <c r="BF1026" s="94"/>
      <c r="BG1026" s="94"/>
      <c r="BH1026" s="222"/>
      <c r="BI1026" s="98"/>
      <c r="BJ1026" s="98"/>
      <c r="BK1026" s="98"/>
      <c r="BL1026" s="140"/>
      <c r="BR1026" s="61"/>
      <c r="BT1026" s="60"/>
      <c r="BU1026" s="60"/>
    </row>
    <row r="1027" spans="1:73" s="59" customFormat="1" ht="30" hidden="1" customHeight="1" x14ac:dyDescent="0.25">
      <c r="A1027" s="139"/>
      <c r="B1027" s="199"/>
      <c r="C1027" s="159" t="str">
        <f t="shared" si="326"/>
        <v/>
      </c>
      <c r="D1027" s="159" t="str">
        <f t="shared" si="327"/>
        <v/>
      </c>
      <c r="E1027" s="201"/>
      <c r="F1027" s="90"/>
      <c r="G1027" s="260"/>
      <c r="H1027" s="90"/>
      <c r="I1027" s="266" t="b">
        <f t="shared" si="309"/>
        <v>0</v>
      </c>
      <c r="J1027" s="95"/>
      <c r="K1027" s="90"/>
      <c r="L1027" s="90"/>
      <c r="M1027" s="98"/>
      <c r="N1027" s="98"/>
      <c r="O1027" s="66"/>
      <c r="P1027" s="66"/>
      <c r="Q1027" s="66"/>
      <c r="R1027" s="90"/>
      <c r="S1027" s="91"/>
      <c r="T1027" s="98"/>
      <c r="U1027" s="94"/>
      <c r="V1027" s="181"/>
      <c r="W1027" s="181"/>
      <c r="X1027" s="181"/>
      <c r="Y1027" s="181"/>
      <c r="Z1027" s="94"/>
      <c r="AA1027" s="94"/>
      <c r="AB1027" s="203"/>
      <c r="AC1027" s="202"/>
      <c r="AD1027" s="166"/>
      <c r="AE1027" s="162" t="b">
        <f t="shared" si="310"/>
        <v>0</v>
      </c>
      <c r="AF1027" s="163">
        <f t="shared" si="311"/>
        <v>0</v>
      </c>
      <c r="AG1027" s="163">
        <f t="shared" si="312"/>
        <v>0</v>
      </c>
      <c r="AH1027" s="164">
        <f t="shared" si="313"/>
        <v>0</v>
      </c>
      <c r="AI1027" s="164">
        <f t="shared" si="314"/>
        <v>0</v>
      </c>
      <c r="AJ1027" s="164">
        <f t="shared" si="315"/>
        <v>0</v>
      </c>
      <c r="AK1027" s="164">
        <f t="shared" si="316"/>
        <v>0</v>
      </c>
      <c r="AL1027" s="164">
        <f t="shared" si="317"/>
        <v>0</v>
      </c>
      <c r="AM1027" s="164">
        <f t="shared" si="318"/>
        <v>1</v>
      </c>
      <c r="AN1027" s="146">
        <f t="shared" si="319"/>
        <v>0</v>
      </c>
      <c r="AO1027" s="146">
        <f t="shared" si="320"/>
        <v>0</v>
      </c>
      <c r="AP1027" s="146">
        <f t="shared" si="321"/>
        <v>0</v>
      </c>
      <c r="AQ1027" s="146">
        <f t="shared" si="322"/>
        <v>0</v>
      </c>
      <c r="AR1027" s="146">
        <f t="shared" si="323"/>
        <v>0</v>
      </c>
      <c r="AS1027" s="163">
        <f t="shared" si="324"/>
        <v>0</v>
      </c>
      <c r="AT1027" s="165">
        <f t="shared" si="325"/>
        <v>0</v>
      </c>
      <c r="AU1027" s="217"/>
      <c r="AV1027" s="98"/>
      <c r="AW1027" s="98"/>
      <c r="AX1027" s="98"/>
      <c r="AY1027" s="169"/>
      <c r="AZ1027" s="170"/>
      <c r="BA1027" s="98"/>
      <c r="BB1027" s="98"/>
      <c r="BC1027" s="98"/>
      <c r="BD1027" s="98"/>
      <c r="BE1027" s="91"/>
      <c r="BF1027" s="94"/>
      <c r="BG1027" s="94"/>
      <c r="BH1027" s="222"/>
      <c r="BI1027" s="98"/>
      <c r="BJ1027" s="98"/>
      <c r="BK1027" s="98"/>
      <c r="BL1027" s="140"/>
      <c r="BR1027" s="61"/>
      <c r="BS1027" s="60"/>
      <c r="BT1027" s="60"/>
      <c r="BU1027" s="60"/>
    </row>
    <row r="1028" spans="1:73" s="59" customFormat="1" ht="30" hidden="1" customHeight="1" x14ac:dyDescent="0.25">
      <c r="A1028" s="139"/>
      <c r="B1028" s="199"/>
      <c r="C1028" s="159" t="str">
        <f t="shared" si="326"/>
        <v/>
      </c>
      <c r="D1028" s="159" t="str">
        <f t="shared" si="327"/>
        <v/>
      </c>
      <c r="E1028" s="201"/>
      <c r="F1028" s="90"/>
      <c r="G1028" s="260"/>
      <c r="H1028" s="90"/>
      <c r="I1028" s="266" t="b">
        <f t="shared" si="309"/>
        <v>0</v>
      </c>
      <c r="J1028" s="95"/>
      <c r="K1028" s="90"/>
      <c r="L1028" s="90"/>
      <c r="M1028" s="98"/>
      <c r="N1028" s="98"/>
      <c r="O1028" s="66"/>
      <c r="P1028" s="66"/>
      <c r="Q1028" s="66"/>
      <c r="R1028" s="90"/>
      <c r="S1028" s="91"/>
      <c r="T1028" s="98"/>
      <c r="U1028" s="94"/>
      <c r="V1028" s="181"/>
      <c r="W1028" s="181"/>
      <c r="X1028" s="181"/>
      <c r="Y1028" s="181"/>
      <c r="Z1028" s="94"/>
      <c r="AA1028" s="94"/>
      <c r="AB1028" s="203"/>
      <c r="AC1028" s="202"/>
      <c r="AD1028" s="166"/>
      <c r="AE1028" s="162" t="b">
        <f t="shared" si="310"/>
        <v>0</v>
      </c>
      <c r="AF1028" s="163">
        <f t="shared" si="311"/>
        <v>0</v>
      </c>
      <c r="AG1028" s="163">
        <f t="shared" si="312"/>
        <v>0</v>
      </c>
      <c r="AH1028" s="164">
        <f t="shared" si="313"/>
        <v>0</v>
      </c>
      <c r="AI1028" s="164">
        <f t="shared" si="314"/>
        <v>0</v>
      </c>
      <c r="AJ1028" s="164">
        <f t="shared" si="315"/>
        <v>0</v>
      </c>
      <c r="AK1028" s="164">
        <f t="shared" si="316"/>
        <v>0</v>
      </c>
      <c r="AL1028" s="164">
        <f t="shared" si="317"/>
        <v>0</v>
      </c>
      <c r="AM1028" s="164">
        <f t="shared" si="318"/>
        <v>1</v>
      </c>
      <c r="AN1028" s="146">
        <f t="shared" si="319"/>
        <v>0</v>
      </c>
      <c r="AO1028" s="146">
        <f t="shared" si="320"/>
        <v>0</v>
      </c>
      <c r="AP1028" s="146">
        <f t="shared" si="321"/>
        <v>0</v>
      </c>
      <c r="AQ1028" s="146">
        <f t="shared" si="322"/>
        <v>0</v>
      </c>
      <c r="AR1028" s="146">
        <f t="shared" si="323"/>
        <v>0</v>
      </c>
      <c r="AS1028" s="163">
        <f t="shared" si="324"/>
        <v>0</v>
      </c>
      <c r="AT1028" s="165">
        <f t="shared" si="325"/>
        <v>0</v>
      </c>
      <c r="AU1028" s="217"/>
      <c r="AV1028" s="98"/>
      <c r="AW1028" s="98"/>
      <c r="AX1028" s="98"/>
      <c r="AY1028" s="169"/>
      <c r="AZ1028" s="170"/>
      <c r="BA1028" s="98"/>
      <c r="BB1028" s="98"/>
      <c r="BC1028" s="98"/>
      <c r="BD1028" s="98"/>
      <c r="BE1028" s="91"/>
      <c r="BF1028" s="94"/>
      <c r="BG1028" s="94"/>
      <c r="BH1028" s="222"/>
      <c r="BI1028" s="98"/>
      <c r="BJ1028" s="98"/>
      <c r="BK1028" s="98"/>
      <c r="BL1028" s="140"/>
      <c r="BR1028" s="61"/>
      <c r="BT1028" s="60"/>
      <c r="BU1028" s="60"/>
    </row>
    <row r="1029" spans="1:73" s="59" customFormat="1" ht="30" hidden="1" customHeight="1" x14ac:dyDescent="0.25">
      <c r="A1029" s="139"/>
      <c r="B1029" s="199"/>
      <c r="C1029" s="159" t="str">
        <f t="shared" si="326"/>
        <v/>
      </c>
      <c r="D1029" s="159" t="str">
        <f t="shared" si="327"/>
        <v/>
      </c>
      <c r="E1029" s="201"/>
      <c r="F1029" s="90"/>
      <c r="G1029" s="260"/>
      <c r="H1029" s="90"/>
      <c r="I1029" s="266" t="b">
        <f t="shared" si="309"/>
        <v>0</v>
      </c>
      <c r="J1029" s="95"/>
      <c r="K1029" s="90"/>
      <c r="L1029" s="90"/>
      <c r="M1029" s="98"/>
      <c r="N1029" s="98"/>
      <c r="O1029" s="66"/>
      <c r="P1029" s="66"/>
      <c r="Q1029" s="66"/>
      <c r="R1029" s="90"/>
      <c r="S1029" s="91"/>
      <c r="T1029" s="98"/>
      <c r="U1029" s="94"/>
      <c r="V1029" s="181"/>
      <c r="W1029" s="181"/>
      <c r="X1029" s="181"/>
      <c r="Y1029" s="181"/>
      <c r="Z1029" s="94"/>
      <c r="AA1029" s="94"/>
      <c r="AB1029" s="203"/>
      <c r="AC1029" s="202"/>
      <c r="AD1029" s="166"/>
      <c r="AE1029" s="162" t="b">
        <f t="shared" si="310"/>
        <v>0</v>
      </c>
      <c r="AF1029" s="163">
        <f t="shared" si="311"/>
        <v>0</v>
      </c>
      <c r="AG1029" s="163">
        <f t="shared" si="312"/>
        <v>0</v>
      </c>
      <c r="AH1029" s="164">
        <f t="shared" si="313"/>
        <v>0</v>
      </c>
      <c r="AI1029" s="164">
        <f t="shared" si="314"/>
        <v>0</v>
      </c>
      <c r="AJ1029" s="164">
        <f t="shared" si="315"/>
        <v>0</v>
      </c>
      <c r="AK1029" s="164">
        <f t="shared" si="316"/>
        <v>0</v>
      </c>
      <c r="AL1029" s="164">
        <f t="shared" si="317"/>
        <v>0</v>
      </c>
      <c r="AM1029" s="164">
        <f t="shared" si="318"/>
        <v>1</v>
      </c>
      <c r="AN1029" s="146">
        <f t="shared" si="319"/>
        <v>0</v>
      </c>
      <c r="AO1029" s="146">
        <f t="shared" si="320"/>
        <v>0</v>
      </c>
      <c r="AP1029" s="146">
        <f t="shared" si="321"/>
        <v>0</v>
      </c>
      <c r="AQ1029" s="146">
        <f t="shared" si="322"/>
        <v>0</v>
      </c>
      <c r="AR1029" s="146">
        <f t="shared" si="323"/>
        <v>0</v>
      </c>
      <c r="AS1029" s="163">
        <f t="shared" si="324"/>
        <v>0</v>
      </c>
      <c r="AT1029" s="165">
        <f t="shared" si="325"/>
        <v>0</v>
      </c>
      <c r="AU1029" s="217"/>
      <c r="AV1029" s="98"/>
      <c r="AW1029" s="98"/>
      <c r="AX1029" s="98"/>
      <c r="AY1029" s="169"/>
      <c r="AZ1029" s="170"/>
      <c r="BA1029" s="98"/>
      <c r="BB1029" s="98"/>
      <c r="BC1029" s="98"/>
      <c r="BD1029" s="98"/>
      <c r="BE1029" s="91"/>
      <c r="BF1029" s="94"/>
      <c r="BG1029" s="94"/>
      <c r="BH1029" s="222"/>
      <c r="BI1029" s="98"/>
      <c r="BJ1029" s="98"/>
      <c r="BK1029" s="98"/>
      <c r="BL1029" s="140"/>
      <c r="BR1029" s="61"/>
      <c r="BS1029" s="60"/>
      <c r="BT1029" s="60"/>
      <c r="BU1029" s="60"/>
    </row>
    <row r="1030" spans="1:73" s="59" customFormat="1" ht="30" hidden="1" customHeight="1" x14ac:dyDescent="0.25">
      <c r="A1030" s="139"/>
      <c r="B1030" s="199"/>
      <c r="C1030" s="159" t="str">
        <f t="shared" si="326"/>
        <v/>
      </c>
      <c r="D1030" s="159" t="str">
        <f t="shared" si="327"/>
        <v/>
      </c>
      <c r="E1030" s="201"/>
      <c r="F1030" s="90"/>
      <c r="G1030" s="260"/>
      <c r="H1030" s="90"/>
      <c r="I1030" s="266" t="b">
        <f t="shared" si="309"/>
        <v>0</v>
      </c>
      <c r="J1030" s="95"/>
      <c r="K1030" s="90"/>
      <c r="L1030" s="90"/>
      <c r="M1030" s="98"/>
      <c r="N1030" s="98"/>
      <c r="O1030" s="66"/>
      <c r="P1030" s="66"/>
      <c r="Q1030" s="66"/>
      <c r="R1030" s="90"/>
      <c r="S1030" s="91"/>
      <c r="T1030" s="98"/>
      <c r="U1030" s="94"/>
      <c r="V1030" s="181"/>
      <c r="W1030" s="181"/>
      <c r="X1030" s="181"/>
      <c r="Y1030" s="181"/>
      <c r="Z1030" s="94"/>
      <c r="AA1030" s="94"/>
      <c r="AB1030" s="203"/>
      <c r="AC1030" s="202"/>
      <c r="AD1030" s="166"/>
      <c r="AE1030" s="162" t="b">
        <f t="shared" si="310"/>
        <v>0</v>
      </c>
      <c r="AF1030" s="163">
        <f t="shared" si="311"/>
        <v>0</v>
      </c>
      <c r="AG1030" s="163">
        <f t="shared" si="312"/>
        <v>0</v>
      </c>
      <c r="AH1030" s="164">
        <f t="shared" si="313"/>
        <v>0</v>
      </c>
      <c r="AI1030" s="164">
        <f t="shared" si="314"/>
        <v>0</v>
      </c>
      <c r="AJ1030" s="164">
        <f t="shared" si="315"/>
        <v>0</v>
      </c>
      <c r="AK1030" s="164">
        <f t="shared" si="316"/>
        <v>0</v>
      </c>
      <c r="AL1030" s="164">
        <f t="shared" si="317"/>
        <v>0</v>
      </c>
      <c r="AM1030" s="164">
        <f t="shared" si="318"/>
        <v>1</v>
      </c>
      <c r="AN1030" s="146">
        <f t="shared" si="319"/>
        <v>0</v>
      </c>
      <c r="AO1030" s="146">
        <f t="shared" si="320"/>
        <v>0</v>
      </c>
      <c r="AP1030" s="146">
        <f t="shared" si="321"/>
        <v>0</v>
      </c>
      <c r="AQ1030" s="146">
        <f t="shared" si="322"/>
        <v>0</v>
      </c>
      <c r="AR1030" s="146">
        <f t="shared" si="323"/>
        <v>0</v>
      </c>
      <c r="AS1030" s="163">
        <f t="shared" si="324"/>
        <v>0</v>
      </c>
      <c r="AT1030" s="165">
        <f t="shared" si="325"/>
        <v>0</v>
      </c>
      <c r="AU1030" s="217"/>
      <c r="AV1030" s="98"/>
      <c r="AW1030" s="98"/>
      <c r="AX1030" s="98"/>
      <c r="AY1030" s="169"/>
      <c r="AZ1030" s="170"/>
      <c r="BA1030" s="98"/>
      <c r="BB1030" s="98"/>
      <c r="BC1030" s="98"/>
      <c r="BD1030" s="98"/>
      <c r="BE1030" s="91"/>
      <c r="BF1030" s="94"/>
      <c r="BG1030" s="94"/>
      <c r="BH1030" s="222"/>
      <c r="BI1030" s="98"/>
      <c r="BJ1030" s="98"/>
      <c r="BK1030" s="98"/>
      <c r="BL1030" s="140"/>
      <c r="BR1030" s="61"/>
      <c r="BS1030" s="60"/>
      <c r="BT1030" s="60"/>
      <c r="BU1030" s="60"/>
    </row>
    <row r="1031" spans="1:73" s="59" customFormat="1" ht="30" hidden="1" customHeight="1" x14ac:dyDescent="0.25">
      <c r="A1031" s="139"/>
      <c r="B1031" s="199"/>
      <c r="C1031" s="159" t="str">
        <f t="shared" si="326"/>
        <v/>
      </c>
      <c r="D1031" s="159" t="str">
        <f t="shared" si="327"/>
        <v/>
      </c>
      <c r="E1031" s="201"/>
      <c r="F1031" s="90"/>
      <c r="G1031" s="260"/>
      <c r="H1031" s="90"/>
      <c r="I1031" s="266" t="b">
        <f t="shared" si="309"/>
        <v>0</v>
      </c>
      <c r="J1031" s="95"/>
      <c r="K1031" s="90"/>
      <c r="L1031" s="90"/>
      <c r="M1031" s="98"/>
      <c r="N1031" s="98"/>
      <c r="O1031" s="66"/>
      <c r="P1031" s="66"/>
      <c r="Q1031" s="66"/>
      <c r="R1031" s="90"/>
      <c r="S1031" s="91"/>
      <c r="T1031" s="98"/>
      <c r="U1031" s="94"/>
      <c r="V1031" s="181"/>
      <c r="W1031" s="181"/>
      <c r="X1031" s="181"/>
      <c r="Y1031" s="181"/>
      <c r="Z1031" s="94"/>
      <c r="AA1031" s="94"/>
      <c r="AB1031" s="203"/>
      <c r="AC1031" s="202"/>
      <c r="AD1031" s="166"/>
      <c r="AE1031" s="162" t="b">
        <f t="shared" si="310"/>
        <v>0</v>
      </c>
      <c r="AF1031" s="163">
        <f t="shared" si="311"/>
        <v>0</v>
      </c>
      <c r="AG1031" s="163">
        <f t="shared" si="312"/>
        <v>0</v>
      </c>
      <c r="AH1031" s="164">
        <f t="shared" si="313"/>
        <v>0</v>
      </c>
      <c r="AI1031" s="164">
        <f t="shared" si="314"/>
        <v>0</v>
      </c>
      <c r="AJ1031" s="164">
        <f t="shared" si="315"/>
        <v>0</v>
      </c>
      <c r="AK1031" s="164">
        <f t="shared" si="316"/>
        <v>0</v>
      </c>
      <c r="AL1031" s="164">
        <f t="shared" si="317"/>
        <v>0</v>
      </c>
      <c r="AM1031" s="164">
        <f t="shared" si="318"/>
        <v>1</v>
      </c>
      <c r="AN1031" s="146">
        <f t="shared" si="319"/>
        <v>0</v>
      </c>
      <c r="AO1031" s="146">
        <f t="shared" si="320"/>
        <v>0</v>
      </c>
      <c r="AP1031" s="146">
        <f t="shared" si="321"/>
        <v>0</v>
      </c>
      <c r="AQ1031" s="146">
        <f t="shared" si="322"/>
        <v>0</v>
      </c>
      <c r="AR1031" s="146">
        <f t="shared" si="323"/>
        <v>0</v>
      </c>
      <c r="AS1031" s="163">
        <f t="shared" si="324"/>
        <v>0</v>
      </c>
      <c r="AT1031" s="165">
        <f t="shared" si="325"/>
        <v>0</v>
      </c>
      <c r="AU1031" s="217"/>
      <c r="AV1031" s="98"/>
      <c r="AW1031" s="98"/>
      <c r="AX1031" s="98"/>
      <c r="AY1031" s="169"/>
      <c r="AZ1031" s="170"/>
      <c r="BA1031" s="98"/>
      <c r="BB1031" s="98"/>
      <c r="BC1031" s="98"/>
      <c r="BD1031" s="98"/>
      <c r="BE1031" s="91"/>
      <c r="BF1031" s="94"/>
      <c r="BG1031" s="94"/>
      <c r="BH1031" s="222"/>
      <c r="BI1031" s="98"/>
      <c r="BJ1031" s="98"/>
      <c r="BK1031" s="98"/>
      <c r="BL1031" s="140"/>
      <c r="BR1031" s="61"/>
      <c r="BT1031" s="60"/>
      <c r="BU1031" s="60"/>
    </row>
    <row r="1032" spans="1:73" s="59" customFormat="1" ht="30" hidden="1" customHeight="1" x14ac:dyDescent="0.25">
      <c r="A1032" s="139"/>
      <c r="B1032" s="199"/>
      <c r="C1032" s="159" t="str">
        <f t="shared" si="326"/>
        <v/>
      </c>
      <c r="D1032" s="159" t="str">
        <f t="shared" si="327"/>
        <v/>
      </c>
      <c r="E1032" s="201"/>
      <c r="F1032" s="90"/>
      <c r="G1032" s="260"/>
      <c r="H1032" s="90"/>
      <c r="I1032" s="266" t="b">
        <f t="shared" si="309"/>
        <v>0</v>
      </c>
      <c r="J1032" s="95"/>
      <c r="K1032" s="90"/>
      <c r="L1032" s="90"/>
      <c r="M1032" s="98"/>
      <c r="N1032" s="98"/>
      <c r="O1032" s="66"/>
      <c r="P1032" s="66"/>
      <c r="Q1032" s="66"/>
      <c r="R1032" s="90"/>
      <c r="S1032" s="91"/>
      <c r="T1032" s="98"/>
      <c r="U1032" s="94"/>
      <c r="V1032" s="181"/>
      <c r="W1032" s="181"/>
      <c r="X1032" s="181"/>
      <c r="Y1032" s="181"/>
      <c r="Z1032" s="94"/>
      <c r="AA1032" s="94"/>
      <c r="AB1032" s="203"/>
      <c r="AC1032" s="202"/>
      <c r="AD1032" s="166"/>
      <c r="AE1032" s="162" t="b">
        <f t="shared" si="310"/>
        <v>0</v>
      </c>
      <c r="AF1032" s="163">
        <f t="shared" si="311"/>
        <v>0</v>
      </c>
      <c r="AG1032" s="163">
        <f t="shared" si="312"/>
        <v>0</v>
      </c>
      <c r="AH1032" s="164">
        <f t="shared" si="313"/>
        <v>0</v>
      </c>
      <c r="AI1032" s="164">
        <f t="shared" si="314"/>
        <v>0</v>
      </c>
      <c r="AJ1032" s="164">
        <f t="shared" si="315"/>
        <v>0</v>
      </c>
      <c r="AK1032" s="164">
        <f t="shared" si="316"/>
        <v>0</v>
      </c>
      <c r="AL1032" s="164">
        <f t="shared" si="317"/>
        <v>0</v>
      </c>
      <c r="AM1032" s="164">
        <f t="shared" si="318"/>
        <v>1</v>
      </c>
      <c r="AN1032" s="146">
        <f t="shared" si="319"/>
        <v>0</v>
      </c>
      <c r="AO1032" s="146">
        <f t="shared" si="320"/>
        <v>0</v>
      </c>
      <c r="AP1032" s="146">
        <f t="shared" si="321"/>
        <v>0</v>
      </c>
      <c r="AQ1032" s="146">
        <f t="shared" si="322"/>
        <v>0</v>
      </c>
      <c r="AR1032" s="146">
        <f t="shared" si="323"/>
        <v>0</v>
      </c>
      <c r="AS1032" s="163">
        <f t="shared" si="324"/>
        <v>0</v>
      </c>
      <c r="AT1032" s="165">
        <f t="shared" si="325"/>
        <v>0</v>
      </c>
      <c r="AU1032" s="217"/>
      <c r="AV1032" s="98"/>
      <c r="AW1032" s="98"/>
      <c r="AX1032" s="98"/>
      <c r="AY1032" s="169"/>
      <c r="AZ1032" s="170"/>
      <c r="BA1032" s="98"/>
      <c r="BB1032" s="98"/>
      <c r="BC1032" s="98"/>
      <c r="BD1032" s="98"/>
      <c r="BE1032" s="91"/>
      <c r="BF1032" s="94"/>
      <c r="BG1032" s="94"/>
      <c r="BH1032" s="222"/>
      <c r="BI1032" s="98"/>
      <c r="BJ1032" s="98"/>
      <c r="BK1032" s="98"/>
      <c r="BL1032" s="140"/>
      <c r="BR1032" s="61"/>
      <c r="BT1032" s="60"/>
      <c r="BU1032" s="60"/>
    </row>
    <row r="1033" spans="1:73" s="59" customFormat="1" ht="30" hidden="1" customHeight="1" x14ac:dyDescent="0.25">
      <c r="A1033" s="139"/>
      <c r="B1033" s="199"/>
      <c r="C1033" s="159" t="str">
        <f t="shared" si="326"/>
        <v/>
      </c>
      <c r="D1033" s="159" t="str">
        <f t="shared" si="327"/>
        <v/>
      </c>
      <c r="E1033" s="201"/>
      <c r="F1033" s="90"/>
      <c r="G1033" s="260"/>
      <c r="H1033" s="90"/>
      <c r="I1033" s="266" t="b">
        <f t="shared" si="309"/>
        <v>0</v>
      </c>
      <c r="J1033" s="95"/>
      <c r="K1033" s="90"/>
      <c r="L1033" s="90"/>
      <c r="M1033" s="98"/>
      <c r="N1033" s="98"/>
      <c r="O1033" s="66"/>
      <c r="P1033" s="66"/>
      <c r="Q1033" s="66"/>
      <c r="R1033" s="90"/>
      <c r="S1033" s="91"/>
      <c r="T1033" s="98"/>
      <c r="U1033" s="94"/>
      <c r="V1033" s="181"/>
      <c r="W1033" s="181"/>
      <c r="X1033" s="181"/>
      <c r="Y1033" s="181"/>
      <c r="Z1033" s="94"/>
      <c r="AA1033" s="94"/>
      <c r="AB1033" s="203"/>
      <c r="AC1033" s="202"/>
      <c r="AD1033" s="166"/>
      <c r="AE1033" s="162" t="b">
        <f t="shared" si="310"/>
        <v>0</v>
      </c>
      <c r="AF1033" s="163">
        <f t="shared" si="311"/>
        <v>0</v>
      </c>
      <c r="AG1033" s="163">
        <f t="shared" si="312"/>
        <v>0</v>
      </c>
      <c r="AH1033" s="164">
        <f t="shared" si="313"/>
        <v>0</v>
      </c>
      <c r="AI1033" s="164">
        <f t="shared" si="314"/>
        <v>0</v>
      </c>
      <c r="AJ1033" s="164">
        <f t="shared" si="315"/>
        <v>0</v>
      </c>
      <c r="AK1033" s="164">
        <f t="shared" si="316"/>
        <v>0</v>
      </c>
      <c r="AL1033" s="164">
        <f t="shared" si="317"/>
        <v>0</v>
      </c>
      <c r="AM1033" s="164">
        <f t="shared" si="318"/>
        <v>1</v>
      </c>
      <c r="AN1033" s="146">
        <f t="shared" si="319"/>
        <v>0</v>
      </c>
      <c r="AO1033" s="146">
        <f t="shared" si="320"/>
        <v>0</v>
      </c>
      <c r="AP1033" s="146">
        <f t="shared" si="321"/>
        <v>0</v>
      </c>
      <c r="AQ1033" s="146">
        <f t="shared" si="322"/>
        <v>0</v>
      </c>
      <c r="AR1033" s="146">
        <f t="shared" si="323"/>
        <v>0</v>
      </c>
      <c r="AS1033" s="163">
        <f t="shared" si="324"/>
        <v>0</v>
      </c>
      <c r="AT1033" s="165">
        <f t="shared" si="325"/>
        <v>0</v>
      </c>
      <c r="AU1033" s="217"/>
      <c r="AV1033" s="98"/>
      <c r="AW1033" s="98"/>
      <c r="AX1033" s="98"/>
      <c r="AY1033" s="169"/>
      <c r="AZ1033" s="170"/>
      <c r="BA1033" s="98"/>
      <c r="BB1033" s="98"/>
      <c r="BC1033" s="98"/>
      <c r="BD1033" s="98"/>
      <c r="BE1033" s="91"/>
      <c r="BF1033" s="94"/>
      <c r="BG1033" s="94"/>
      <c r="BH1033" s="222"/>
      <c r="BI1033" s="98"/>
      <c r="BJ1033" s="98"/>
      <c r="BK1033" s="98"/>
      <c r="BL1033" s="140"/>
      <c r="BR1033" s="61"/>
      <c r="BS1033" s="60"/>
      <c r="BT1033" s="60"/>
      <c r="BU1033" s="60"/>
    </row>
    <row r="1034" spans="1:73" s="59" customFormat="1" ht="30" hidden="1" customHeight="1" x14ac:dyDescent="0.25">
      <c r="A1034" s="139"/>
      <c r="B1034" s="199"/>
      <c r="C1034" s="159" t="str">
        <f t="shared" si="326"/>
        <v/>
      </c>
      <c r="D1034" s="159" t="str">
        <f t="shared" si="327"/>
        <v/>
      </c>
      <c r="E1034" s="201"/>
      <c r="F1034" s="90"/>
      <c r="G1034" s="260"/>
      <c r="H1034" s="90"/>
      <c r="I1034" s="266" t="b">
        <f t="shared" si="309"/>
        <v>0</v>
      </c>
      <c r="J1034" s="95"/>
      <c r="K1034" s="90"/>
      <c r="L1034" s="90"/>
      <c r="M1034" s="98"/>
      <c r="N1034" s="98"/>
      <c r="O1034" s="66"/>
      <c r="P1034" s="66"/>
      <c r="Q1034" s="66"/>
      <c r="R1034" s="90"/>
      <c r="S1034" s="91"/>
      <c r="T1034" s="98"/>
      <c r="U1034" s="94"/>
      <c r="V1034" s="181"/>
      <c r="W1034" s="181"/>
      <c r="X1034" s="181"/>
      <c r="Y1034" s="181"/>
      <c r="Z1034" s="94"/>
      <c r="AA1034" s="94"/>
      <c r="AB1034" s="203"/>
      <c r="AC1034" s="202"/>
      <c r="AD1034" s="166"/>
      <c r="AE1034" s="162" t="b">
        <f t="shared" si="310"/>
        <v>0</v>
      </c>
      <c r="AF1034" s="163">
        <f t="shared" si="311"/>
        <v>0</v>
      </c>
      <c r="AG1034" s="163">
        <f t="shared" si="312"/>
        <v>0</v>
      </c>
      <c r="AH1034" s="164">
        <f t="shared" si="313"/>
        <v>0</v>
      </c>
      <c r="AI1034" s="164">
        <f t="shared" si="314"/>
        <v>0</v>
      </c>
      <c r="AJ1034" s="164">
        <f t="shared" si="315"/>
        <v>0</v>
      </c>
      <c r="AK1034" s="164">
        <f t="shared" si="316"/>
        <v>0</v>
      </c>
      <c r="AL1034" s="164">
        <f t="shared" si="317"/>
        <v>0</v>
      </c>
      <c r="AM1034" s="164">
        <f t="shared" si="318"/>
        <v>1</v>
      </c>
      <c r="AN1034" s="146">
        <f t="shared" si="319"/>
        <v>0</v>
      </c>
      <c r="AO1034" s="146">
        <f t="shared" si="320"/>
        <v>0</v>
      </c>
      <c r="AP1034" s="146">
        <f t="shared" si="321"/>
        <v>0</v>
      </c>
      <c r="AQ1034" s="146">
        <f t="shared" si="322"/>
        <v>0</v>
      </c>
      <c r="AR1034" s="146">
        <f t="shared" si="323"/>
        <v>0</v>
      </c>
      <c r="AS1034" s="163">
        <f t="shared" si="324"/>
        <v>0</v>
      </c>
      <c r="AT1034" s="165">
        <f t="shared" si="325"/>
        <v>0</v>
      </c>
      <c r="AU1034" s="217"/>
      <c r="AV1034" s="98"/>
      <c r="AW1034" s="98"/>
      <c r="AX1034" s="98"/>
      <c r="AY1034" s="169"/>
      <c r="AZ1034" s="170"/>
      <c r="BA1034" s="98"/>
      <c r="BB1034" s="98"/>
      <c r="BC1034" s="98"/>
      <c r="BD1034" s="98"/>
      <c r="BE1034" s="91"/>
      <c r="BF1034" s="94"/>
      <c r="BG1034" s="94"/>
      <c r="BH1034" s="222"/>
      <c r="BI1034" s="98"/>
      <c r="BJ1034" s="98"/>
      <c r="BK1034" s="98"/>
      <c r="BL1034" s="140"/>
      <c r="BR1034" s="61"/>
      <c r="BS1034" s="60"/>
      <c r="BT1034" s="60"/>
      <c r="BU1034" s="60"/>
    </row>
    <row r="1035" spans="1:73" s="59" customFormat="1" ht="30" hidden="1" customHeight="1" x14ac:dyDescent="0.25">
      <c r="A1035" s="139"/>
      <c r="B1035" s="199"/>
      <c r="C1035" s="159" t="str">
        <f t="shared" si="326"/>
        <v/>
      </c>
      <c r="D1035" s="159" t="str">
        <f t="shared" si="327"/>
        <v/>
      </c>
      <c r="E1035" s="201"/>
      <c r="F1035" s="90"/>
      <c r="G1035" s="260"/>
      <c r="H1035" s="90"/>
      <c r="I1035" s="266" t="b">
        <f t="shared" si="309"/>
        <v>0</v>
      </c>
      <c r="J1035" s="95"/>
      <c r="K1035" s="90"/>
      <c r="L1035" s="90"/>
      <c r="M1035" s="98"/>
      <c r="N1035" s="98"/>
      <c r="O1035" s="66"/>
      <c r="P1035" s="66"/>
      <c r="Q1035" s="66"/>
      <c r="R1035" s="90"/>
      <c r="S1035" s="91"/>
      <c r="T1035" s="98"/>
      <c r="U1035" s="94"/>
      <c r="V1035" s="181"/>
      <c r="W1035" s="181"/>
      <c r="X1035" s="181"/>
      <c r="Y1035" s="181"/>
      <c r="Z1035" s="94"/>
      <c r="AA1035" s="94"/>
      <c r="AB1035" s="203"/>
      <c r="AC1035" s="202"/>
      <c r="AD1035" s="166"/>
      <c r="AE1035" s="162" t="b">
        <f t="shared" si="310"/>
        <v>0</v>
      </c>
      <c r="AF1035" s="163">
        <f t="shared" si="311"/>
        <v>0</v>
      </c>
      <c r="AG1035" s="163">
        <f t="shared" si="312"/>
        <v>0</v>
      </c>
      <c r="AH1035" s="164">
        <f t="shared" si="313"/>
        <v>0</v>
      </c>
      <c r="AI1035" s="164">
        <f t="shared" si="314"/>
        <v>0</v>
      </c>
      <c r="AJ1035" s="164">
        <f t="shared" si="315"/>
        <v>0</v>
      </c>
      <c r="AK1035" s="164">
        <f t="shared" si="316"/>
        <v>0</v>
      </c>
      <c r="AL1035" s="164">
        <f t="shared" si="317"/>
        <v>0</v>
      </c>
      <c r="AM1035" s="164">
        <f t="shared" si="318"/>
        <v>1</v>
      </c>
      <c r="AN1035" s="146">
        <f t="shared" si="319"/>
        <v>0</v>
      </c>
      <c r="AO1035" s="146">
        <f t="shared" si="320"/>
        <v>0</v>
      </c>
      <c r="AP1035" s="146">
        <f t="shared" si="321"/>
        <v>0</v>
      </c>
      <c r="AQ1035" s="146">
        <f t="shared" si="322"/>
        <v>0</v>
      </c>
      <c r="AR1035" s="146">
        <f t="shared" si="323"/>
        <v>0</v>
      </c>
      <c r="AS1035" s="163">
        <f t="shared" si="324"/>
        <v>0</v>
      </c>
      <c r="AT1035" s="165">
        <f t="shared" si="325"/>
        <v>0</v>
      </c>
      <c r="AU1035" s="217"/>
      <c r="AV1035" s="98"/>
      <c r="AW1035" s="98"/>
      <c r="AX1035" s="98"/>
      <c r="AY1035" s="169"/>
      <c r="AZ1035" s="170"/>
      <c r="BA1035" s="98"/>
      <c r="BB1035" s="98"/>
      <c r="BC1035" s="98"/>
      <c r="BD1035" s="98"/>
      <c r="BE1035" s="91"/>
      <c r="BF1035" s="94"/>
      <c r="BG1035" s="94"/>
      <c r="BH1035" s="222"/>
      <c r="BI1035" s="98"/>
      <c r="BJ1035" s="98"/>
      <c r="BK1035" s="98"/>
      <c r="BL1035" s="140"/>
      <c r="BR1035" s="61"/>
      <c r="BS1035" s="60"/>
      <c r="BT1035" s="60"/>
      <c r="BU1035" s="60"/>
    </row>
    <row r="1036" spans="1:73" s="59" customFormat="1" ht="30" hidden="1" customHeight="1" x14ac:dyDescent="0.25">
      <c r="A1036" s="139"/>
      <c r="B1036" s="199"/>
      <c r="C1036" s="159" t="str">
        <f t="shared" si="326"/>
        <v/>
      </c>
      <c r="D1036" s="159" t="str">
        <f t="shared" si="327"/>
        <v/>
      </c>
      <c r="E1036" s="201"/>
      <c r="F1036" s="90"/>
      <c r="G1036" s="260"/>
      <c r="H1036" s="90"/>
      <c r="I1036" s="266" t="b">
        <f t="shared" si="309"/>
        <v>0</v>
      </c>
      <c r="J1036" s="95"/>
      <c r="K1036" s="90"/>
      <c r="L1036" s="90"/>
      <c r="M1036" s="98"/>
      <c r="N1036" s="98"/>
      <c r="O1036" s="66"/>
      <c r="P1036" s="66"/>
      <c r="Q1036" s="66"/>
      <c r="R1036" s="90"/>
      <c r="S1036" s="91"/>
      <c r="T1036" s="98"/>
      <c r="U1036" s="94"/>
      <c r="V1036" s="181"/>
      <c r="W1036" s="181"/>
      <c r="X1036" s="181"/>
      <c r="Y1036" s="181"/>
      <c r="Z1036" s="94"/>
      <c r="AA1036" s="94"/>
      <c r="AB1036" s="203"/>
      <c r="AC1036" s="202"/>
      <c r="AD1036" s="166"/>
      <c r="AE1036" s="162" t="b">
        <f t="shared" si="310"/>
        <v>0</v>
      </c>
      <c r="AF1036" s="163">
        <f t="shared" si="311"/>
        <v>0</v>
      </c>
      <c r="AG1036" s="163">
        <f t="shared" si="312"/>
        <v>0</v>
      </c>
      <c r="AH1036" s="164">
        <f t="shared" si="313"/>
        <v>0</v>
      </c>
      <c r="AI1036" s="164">
        <f t="shared" si="314"/>
        <v>0</v>
      </c>
      <c r="AJ1036" s="164">
        <f t="shared" si="315"/>
        <v>0</v>
      </c>
      <c r="AK1036" s="164">
        <f t="shared" si="316"/>
        <v>0</v>
      </c>
      <c r="AL1036" s="164">
        <f t="shared" si="317"/>
        <v>0</v>
      </c>
      <c r="AM1036" s="164">
        <f t="shared" si="318"/>
        <v>1</v>
      </c>
      <c r="AN1036" s="146">
        <f t="shared" si="319"/>
        <v>0</v>
      </c>
      <c r="AO1036" s="146">
        <f t="shared" si="320"/>
        <v>0</v>
      </c>
      <c r="AP1036" s="146">
        <f t="shared" si="321"/>
        <v>0</v>
      </c>
      <c r="AQ1036" s="146">
        <f t="shared" si="322"/>
        <v>0</v>
      </c>
      <c r="AR1036" s="146">
        <f t="shared" si="323"/>
        <v>0</v>
      </c>
      <c r="AS1036" s="163">
        <f t="shared" si="324"/>
        <v>0</v>
      </c>
      <c r="AT1036" s="165">
        <f t="shared" si="325"/>
        <v>0</v>
      </c>
      <c r="AU1036" s="217"/>
      <c r="AV1036" s="98"/>
      <c r="AW1036" s="98"/>
      <c r="AX1036" s="98"/>
      <c r="AY1036" s="169"/>
      <c r="AZ1036" s="170"/>
      <c r="BA1036" s="98"/>
      <c r="BB1036" s="98"/>
      <c r="BC1036" s="98"/>
      <c r="BD1036" s="98"/>
      <c r="BE1036" s="91"/>
      <c r="BF1036" s="94"/>
      <c r="BG1036" s="94"/>
      <c r="BH1036" s="222"/>
      <c r="BI1036" s="98"/>
      <c r="BJ1036" s="98"/>
      <c r="BK1036" s="98"/>
      <c r="BL1036" s="140"/>
      <c r="BR1036" s="61"/>
      <c r="BT1036" s="60"/>
      <c r="BU1036" s="60"/>
    </row>
    <row r="1037" spans="1:73" s="59" customFormat="1" ht="30" hidden="1" customHeight="1" x14ac:dyDescent="0.25">
      <c r="A1037" s="139"/>
      <c r="B1037" s="199"/>
      <c r="C1037" s="159" t="str">
        <f t="shared" si="326"/>
        <v/>
      </c>
      <c r="D1037" s="159" t="str">
        <f t="shared" si="327"/>
        <v/>
      </c>
      <c r="E1037" s="201"/>
      <c r="F1037" s="90"/>
      <c r="G1037" s="260"/>
      <c r="H1037" s="90"/>
      <c r="I1037" s="266" t="b">
        <f t="shared" si="309"/>
        <v>0</v>
      </c>
      <c r="J1037" s="95"/>
      <c r="K1037" s="90"/>
      <c r="L1037" s="90"/>
      <c r="M1037" s="98"/>
      <c r="N1037" s="98"/>
      <c r="O1037" s="66"/>
      <c r="P1037" s="66"/>
      <c r="Q1037" s="66"/>
      <c r="R1037" s="90"/>
      <c r="S1037" s="91"/>
      <c r="T1037" s="98"/>
      <c r="U1037" s="94"/>
      <c r="V1037" s="181"/>
      <c r="W1037" s="181"/>
      <c r="X1037" s="181"/>
      <c r="Y1037" s="181"/>
      <c r="Z1037" s="94"/>
      <c r="AA1037" s="94"/>
      <c r="AB1037" s="203"/>
      <c r="AC1037" s="202"/>
      <c r="AD1037" s="166"/>
      <c r="AE1037" s="162" t="b">
        <f t="shared" si="310"/>
        <v>0</v>
      </c>
      <c r="AF1037" s="163">
        <f t="shared" si="311"/>
        <v>0</v>
      </c>
      <c r="AG1037" s="163">
        <f t="shared" si="312"/>
        <v>0</v>
      </c>
      <c r="AH1037" s="164">
        <f t="shared" si="313"/>
        <v>0</v>
      </c>
      <c r="AI1037" s="164">
        <f t="shared" si="314"/>
        <v>0</v>
      </c>
      <c r="AJ1037" s="164">
        <f t="shared" si="315"/>
        <v>0</v>
      </c>
      <c r="AK1037" s="164">
        <f t="shared" si="316"/>
        <v>0</v>
      </c>
      <c r="AL1037" s="164">
        <f t="shared" si="317"/>
        <v>0</v>
      </c>
      <c r="AM1037" s="164">
        <f t="shared" si="318"/>
        <v>1</v>
      </c>
      <c r="AN1037" s="146">
        <f t="shared" si="319"/>
        <v>0</v>
      </c>
      <c r="AO1037" s="146">
        <f t="shared" si="320"/>
        <v>0</v>
      </c>
      <c r="AP1037" s="146">
        <f t="shared" si="321"/>
        <v>0</v>
      </c>
      <c r="AQ1037" s="146">
        <f t="shared" si="322"/>
        <v>0</v>
      </c>
      <c r="AR1037" s="146">
        <f t="shared" si="323"/>
        <v>0</v>
      </c>
      <c r="AS1037" s="163">
        <f t="shared" si="324"/>
        <v>0</v>
      </c>
      <c r="AT1037" s="165">
        <f t="shared" si="325"/>
        <v>0</v>
      </c>
      <c r="AU1037" s="217"/>
      <c r="AV1037" s="98"/>
      <c r="AW1037" s="98"/>
      <c r="AX1037" s="98"/>
      <c r="AY1037" s="169"/>
      <c r="AZ1037" s="170"/>
      <c r="BA1037" s="98"/>
      <c r="BB1037" s="98"/>
      <c r="BC1037" s="98"/>
      <c r="BD1037" s="98"/>
      <c r="BE1037" s="91"/>
      <c r="BF1037" s="94"/>
      <c r="BG1037" s="94"/>
      <c r="BH1037" s="222"/>
      <c r="BI1037" s="98"/>
      <c r="BJ1037" s="98"/>
      <c r="BK1037" s="98"/>
      <c r="BL1037" s="290"/>
      <c r="BR1037" s="61"/>
      <c r="BT1037" s="60"/>
      <c r="BU1037" s="60"/>
    </row>
    <row r="1038" spans="1:73" s="59" customFormat="1" ht="30" hidden="1" customHeight="1" x14ac:dyDescent="0.25">
      <c r="A1038" s="139"/>
      <c r="B1038" s="199"/>
      <c r="C1038" s="159" t="str">
        <f t="shared" si="326"/>
        <v/>
      </c>
      <c r="D1038" s="159" t="str">
        <f t="shared" si="327"/>
        <v/>
      </c>
      <c r="E1038" s="201"/>
      <c r="F1038" s="90"/>
      <c r="G1038" s="260"/>
      <c r="H1038" s="90"/>
      <c r="I1038" s="266" t="b">
        <f t="shared" si="309"/>
        <v>0</v>
      </c>
      <c r="J1038" s="95"/>
      <c r="K1038" s="90"/>
      <c r="L1038" s="90"/>
      <c r="M1038" s="98"/>
      <c r="N1038" s="98"/>
      <c r="O1038" s="66"/>
      <c r="P1038" s="66"/>
      <c r="Q1038" s="66"/>
      <c r="R1038" s="90"/>
      <c r="S1038" s="91"/>
      <c r="T1038" s="98"/>
      <c r="U1038" s="94"/>
      <c r="V1038" s="181"/>
      <c r="W1038" s="181"/>
      <c r="X1038" s="181"/>
      <c r="Y1038" s="181"/>
      <c r="Z1038" s="94"/>
      <c r="AA1038" s="94"/>
      <c r="AB1038" s="203"/>
      <c r="AC1038" s="202"/>
      <c r="AD1038" s="166"/>
      <c r="AE1038" s="162" t="b">
        <f t="shared" si="310"/>
        <v>0</v>
      </c>
      <c r="AF1038" s="163">
        <f t="shared" si="311"/>
        <v>0</v>
      </c>
      <c r="AG1038" s="163">
        <f t="shared" si="312"/>
        <v>0</v>
      </c>
      <c r="AH1038" s="164">
        <f t="shared" si="313"/>
        <v>0</v>
      </c>
      <c r="AI1038" s="164">
        <f t="shared" si="314"/>
        <v>0</v>
      </c>
      <c r="AJ1038" s="164">
        <f t="shared" si="315"/>
        <v>0</v>
      </c>
      <c r="AK1038" s="164">
        <f t="shared" si="316"/>
        <v>0</v>
      </c>
      <c r="AL1038" s="164">
        <f t="shared" si="317"/>
        <v>0</v>
      </c>
      <c r="AM1038" s="164">
        <f t="shared" si="318"/>
        <v>1</v>
      </c>
      <c r="AN1038" s="146">
        <f t="shared" si="319"/>
        <v>0</v>
      </c>
      <c r="AO1038" s="146">
        <f t="shared" si="320"/>
        <v>0</v>
      </c>
      <c r="AP1038" s="146">
        <f t="shared" si="321"/>
        <v>0</v>
      </c>
      <c r="AQ1038" s="146">
        <f t="shared" si="322"/>
        <v>0</v>
      </c>
      <c r="AR1038" s="146">
        <f t="shared" si="323"/>
        <v>0</v>
      </c>
      <c r="AS1038" s="163">
        <f t="shared" si="324"/>
        <v>0</v>
      </c>
      <c r="AT1038" s="165">
        <f t="shared" si="325"/>
        <v>0</v>
      </c>
      <c r="AU1038" s="217"/>
      <c r="AV1038" s="98"/>
      <c r="AW1038" s="98"/>
      <c r="AX1038" s="98"/>
      <c r="AY1038" s="169"/>
      <c r="AZ1038" s="170"/>
      <c r="BA1038" s="98"/>
      <c r="BB1038" s="98"/>
      <c r="BC1038" s="98"/>
      <c r="BD1038" s="98"/>
      <c r="BE1038" s="91"/>
      <c r="BF1038" s="94"/>
      <c r="BG1038" s="94"/>
      <c r="BH1038" s="222"/>
      <c r="BI1038" s="98"/>
      <c r="BJ1038" s="98"/>
      <c r="BK1038" s="98"/>
      <c r="BL1038" s="290"/>
      <c r="BR1038" s="61"/>
      <c r="BS1038" s="60"/>
      <c r="BT1038" s="60"/>
      <c r="BU1038" s="60"/>
    </row>
    <row r="1039" spans="1:73" s="59" customFormat="1" ht="30" hidden="1" customHeight="1" x14ac:dyDescent="0.25">
      <c r="A1039" s="139"/>
      <c r="B1039" s="199"/>
      <c r="C1039" s="159" t="str">
        <f t="shared" si="326"/>
        <v/>
      </c>
      <c r="D1039" s="159" t="str">
        <f t="shared" si="327"/>
        <v/>
      </c>
      <c r="E1039" s="201"/>
      <c r="F1039" s="90"/>
      <c r="G1039" s="260"/>
      <c r="H1039" s="90"/>
      <c r="I1039" s="266" t="b">
        <f t="shared" si="309"/>
        <v>0</v>
      </c>
      <c r="J1039" s="95"/>
      <c r="K1039" s="90"/>
      <c r="L1039" s="90"/>
      <c r="M1039" s="98"/>
      <c r="N1039" s="98"/>
      <c r="O1039" s="66"/>
      <c r="P1039" s="66"/>
      <c r="Q1039" s="66"/>
      <c r="R1039" s="90"/>
      <c r="S1039" s="91"/>
      <c r="T1039" s="98"/>
      <c r="U1039" s="94"/>
      <c r="V1039" s="181"/>
      <c r="W1039" s="181"/>
      <c r="X1039" s="181"/>
      <c r="Y1039" s="181"/>
      <c r="Z1039" s="94"/>
      <c r="AA1039" s="94"/>
      <c r="AB1039" s="203"/>
      <c r="AC1039" s="202"/>
      <c r="AD1039" s="166"/>
      <c r="AE1039" s="162" t="b">
        <f t="shared" si="310"/>
        <v>0</v>
      </c>
      <c r="AF1039" s="163">
        <f t="shared" si="311"/>
        <v>0</v>
      </c>
      <c r="AG1039" s="163">
        <f t="shared" si="312"/>
        <v>0</v>
      </c>
      <c r="AH1039" s="164">
        <f t="shared" si="313"/>
        <v>0</v>
      </c>
      <c r="AI1039" s="164">
        <f t="shared" si="314"/>
        <v>0</v>
      </c>
      <c r="AJ1039" s="164">
        <f t="shared" si="315"/>
        <v>0</v>
      </c>
      <c r="AK1039" s="164">
        <f t="shared" si="316"/>
        <v>0</v>
      </c>
      <c r="AL1039" s="164">
        <f t="shared" si="317"/>
        <v>0</v>
      </c>
      <c r="AM1039" s="164">
        <f t="shared" si="318"/>
        <v>1</v>
      </c>
      <c r="AN1039" s="146">
        <f t="shared" si="319"/>
        <v>0</v>
      </c>
      <c r="AO1039" s="146">
        <f t="shared" si="320"/>
        <v>0</v>
      </c>
      <c r="AP1039" s="146">
        <f t="shared" si="321"/>
        <v>0</v>
      </c>
      <c r="AQ1039" s="146">
        <f t="shared" si="322"/>
        <v>0</v>
      </c>
      <c r="AR1039" s="146">
        <f t="shared" si="323"/>
        <v>0</v>
      </c>
      <c r="AS1039" s="163">
        <f t="shared" si="324"/>
        <v>0</v>
      </c>
      <c r="AT1039" s="165">
        <f t="shared" si="325"/>
        <v>0</v>
      </c>
      <c r="AU1039" s="217"/>
      <c r="AV1039" s="98"/>
      <c r="AW1039" s="98"/>
      <c r="AX1039" s="98"/>
      <c r="AY1039" s="169"/>
      <c r="AZ1039" s="170"/>
      <c r="BA1039" s="98"/>
      <c r="BB1039" s="98"/>
      <c r="BC1039" s="98"/>
      <c r="BD1039" s="98"/>
      <c r="BE1039" s="91"/>
      <c r="BF1039" s="94"/>
      <c r="BG1039" s="94"/>
      <c r="BH1039" s="222"/>
      <c r="BI1039" s="98"/>
      <c r="BJ1039" s="98"/>
      <c r="BK1039" s="98"/>
      <c r="BL1039" s="140"/>
      <c r="BR1039" s="61"/>
      <c r="BS1039" s="60"/>
      <c r="BT1039" s="60"/>
      <c r="BU1039" s="60"/>
    </row>
    <row r="1040" spans="1:73" s="59" customFormat="1" ht="30" hidden="1" customHeight="1" x14ac:dyDescent="0.25">
      <c r="A1040" s="139"/>
      <c r="B1040" s="199"/>
      <c r="C1040" s="159" t="str">
        <f t="shared" si="326"/>
        <v/>
      </c>
      <c r="D1040" s="159" t="str">
        <f t="shared" si="327"/>
        <v/>
      </c>
      <c r="E1040" s="201"/>
      <c r="F1040" s="90"/>
      <c r="G1040" s="260"/>
      <c r="H1040" s="90"/>
      <c r="I1040" s="266" t="b">
        <f t="shared" si="309"/>
        <v>0</v>
      </c>
      <c r="J1040" s="95"/>
      <c r="K1040" s="90"/>
      <c r="L1040" s="90"/>
      <c r="M1040" s="98"/>
      <c r="N1040" s="98"/>
      <c r="O1040" s="66"/>
      <c r="P1040" s="66"/>
      <c r="Q1040" s="66"/>
      <c r="R1040" s="90"/>
      <c r="S1040" s="91"/>
      <c r="T1040" s="98"/>
      <c r="U1040" s="94"/>
      <c r="V1040" s="181"/>
      <c r="W1040" s="181"/>
      <c r="X1040" s="181"/>
      <c r="Y1040" s="181"/>
      <c r="Z1040" s="94"/>
      <c r="AA1040" s="94"/>
      <c r="AB1040" s="203"/>
      <c r="AC1040" s="202"/>
      <c r="AD1040" s="166"/>
      <c r="AE1040" s="162" t="b">
        <f t="shared" si="310"/>
        <v>0</v>
      </c>
      <c r="AF1040" s="163">
        <f t="shared" si="311"/>
        <v>0</v>
      </c>
      <c r="AG1040" s="163">
        <f t="shared" si="312"/>
        <v>0</v>
      </c>
      <c r="AH1040" s="164">
        <f t="shared" si="313"/>
        <v>0</v>
      </c>
      <c r="AI1040" s="164">
        <f t="shared" si="314"/>
        <v>0</v>
      </c>
      <c r="AJ1040" s="164">
        <f t="shared" si="315"/>
        <v>0</v>
      </c>
      <c r="AK1040" s="164">
        <f t="shared" si="316"/>
        <v>0</v>
      </c>
      <c r="AL1040" s="164">
        <f t="shared" si="317"/>
        <v>0</v>
      </c>
      <c r="AM1040" s="164">
        <f t="shared" si="318"/>
        <v>1</v>
      </c>
      <c r="AN1040" s="146">
        <f t="shared" si="319"/>
        <v>0</v>
      </c>
      <c r="AO1040" s="146">
        <f t="shared" si="320"/>
        <v>0</v>
      </c>
      <c r="AP1040" s="146">
        <f t="shared" si="321"/>
        <v>0</v>
      </c>
      <c r="AQ1040" s="146">
        <f t="shared" si="322"/>
        <v>0</v>
      </c>
      <c r="AR1040" s="146">
        <f t="shared" si="323"/>
        <v>0</v>
      </c>
      <c r="AS1040" s="163">
        <f t="shared" si="324"/>
        <v>0</v>
      </c>
      <c r="AT1040" s="165">
        <f t="shared" si="325"/>
        <v>0</v>
      </c>
      <c r="AU1040" s="217"/>
      <c r="AV1040" s="98"/>
      <c r="AW1040" s="98"/>
      <c r="AX1040" s="98"/>
      <c r="AY1040" s="169"/>
      <c r="AZ1040" s="170"/>
      <c r="BA1040" s="98"/>
      <c r="BB1040" s="98"/>
      <c r="BC1040" s="98"/>
      <c r="BD1040" s="98"/>
      <c r="BE1040" s="91"/>
      <c r="BF1040" s="94"/>
      <c r="BG1040" s="94"/>
      <c r="BH1040" s="222"/>
      <c r="BI1040" s="98"/>
      <c r="BJ1040" s="98"/>
      <c r="BK1040" s="98"/>
      <c r="BL1040" s="140"/>
      <c r="BR1040" s="61"/>
      <c r="BS1040" s="60"/>
      <c r="BT1040" s="60"/>
      <c r="BU1040" s="60"/>
    </row>
    <row r="1041" spans="1:73" s="59" customFormat="1" ht="30" hidden="1" customHeight="1" x14ac:dyDescent="0.25">
      <c r="A1041" s="139"/>
      <c r="B1041" s="199"/>
      <c r="C1041" s="159" t="str">
        <f t="shared" si="326"/>
        <v/>
      </c>
      <c r="D1041" s="159" t="str">
        <f t="shared" si="327"/>
        <v/>
      </c>
      <c r="E1041" s="201"/>
      <c r="F1041" s="90"/>
      <c r="G1041" s="260"/>
      <c r="H1041" s="90"/>
      <c r="I1041" s="266" t="b">
        <f t="shared" si="309"/>
        <v>0</v>
      </c>
      <c r="J1041" s="95"/>
      <c r="K1041" s="90"/>
      <c r="L1041" s="90"/>
      <c r="M1041" s="98"/>
      <c r="N1041" s="98"/>
      <c r="O1041" s="66"/>
      <c r="P1041" s="66"/>
      <c r="Q1041" s="66"/>
      <c r="R1041" s="90"/>
      <c r="S1041" s="91"/>
      <c r="T1041" s="98"/>
      <c r="U1041" s="94"/>
      <c r="V1041" s="181"/>
      <c r="W1041" s="181"/>
      <c r="X1041" s="181"/>
      <c r="Y1041" s="181"/>
      <c r="Z1041" s="94"/>
      <c r="AA1041" s="94"/>
      <c r="AB1041" s="203"/>
      <c r="AC1041" s="202"/>
      <c r="AD1041" s="166"/>
      <c r="AE1041" s="162" t="b">
        <f t="shared" si="310"/>
        <v>0</v>
      </c>
      <c r="AF1041" s="163">
        <f t="shared" si="311"/>
        <v>0</v>
      </c>
      <c r="AG1041" s="163">
        <f t="shared" si="312"/>
        <v>0</v>
      </c>
      <c r="AH1041" s="164">
        <f t="shared" si="313"/>
        <v>0</v>
      </c>
      <c r="AI1041" s="164">
        <f t="shared" si="314"/>
        <v>0</v>
      </c>
      <c r="AJ1041" s="164">
        <f t="shared" si="315"/>
        <v>0</v>
      </c>
      <c r="AK1041" s="164">
        <f t="shared" si="316"/>
        <v>0</v>
      </c>
      <c r="AL1041" s="164">
        <f t="shared" si="317"/>
        <v>0</v>
      </c>
      <c r="AM1041" s="164">
        <f t="shared" si="318"/>
        <v>1</v>
      </c>
      <c r="AN1041" s="146">
        <f t="shared" si="319"/>
        <v>0</v>
      </c>
      <c r="AO1041" s="146">
        <f t="shared" si="320"/>
        <v>0</v>
      </c>
      <c r="AP1041" s="146">
        <f t="shared" si="321"/>
        <v>0</v>
      </c>
      <c r="AQ1041" s="146">
        <f t="shared" si="322"/>
        <v>0</v>
      </c>
      <c r="AR1041" s="146">
        <f t="shared" si="323"/>
        <v>0</v>
      </c>
      <c r="AS1041" s="163">
        <f t="shared" si="324"/>
        <v>0</v>
      </c>
      <c r="AT1041" s="165">
        <f t="shared" si="325"/>
        <v>0</v>
      </c>
      <c r="AU1041" s="217"/>
      <c r="AV1041" s="98"/>
      <c r="AW1041" s="98"/>
      <c r="AX1041" s="98"/>
      <c r="AY1041" s="169"/>
      <c r="AZ1041" s="170"/>
      <c r="BA1041" s="98"/>
      <c r="BB1041" s="98"/>
      <c r="BC1041" s="98"/>
      <c r="BD1041" s="98"/>
      <c r="BE1041" s="91"/>
      <c r="BF1041" s="94"/>
      <c r="BG1041" s="94"/>
      <c r="BH1041" s="222"/>
      <c r="BI1041" s="98"/>
      <c r="BJ1041" s="98"/>
      <c r="BK1041" s="98"/>
      <c r="BL1041" s="140"/>
      <c r="BR1041" s="61"/>
      <c r="BS1041" s="60"/>
      <c r="BT1041" s="60"/>
      <c r="BU1041" s="60"/>
    </row>
    <row r="1042" spans="1:73" s="59" customFormat="1" ht="30" hidden="1" customHeight="1" x14ac:dyDescent="0.25">
      <c r="A1042" s="139"/>
      <c r="B1042" s="89"/>
      <c r="C1042" s="159" t="str">
        <f t="shared" si="326"/>
        <v/>
      </c>
      <c r="D1042" s="159" t="str">
        <f t="shared" si="327"/>
        <v/>
      </c>
      <c r="E1042" s="201"/>
      <c r="F1042" s="90"/>
      <c r="G1042" s="260"/>
      <c r="H1042" s="90"/>
      <c r="I1042" s="266" t="b">
        <f t="shared" si="309"/>
        <v>0</v>
      </c>
      <c r="J1042" s="95"/>
      <c r="K1042" s="90"/>
      <c r="L1042" s="90"/>
      <c r="M1042" s="90"/>
      <c r="N1042" s="90"/>
      <c r="O1042" s="98"/>
      <c r="P1042" s="98"/>
      <c r="Q1042" s="98"/>
      <c r="R1042" s="90"/>
      <c r="S1042" s="91"/>
      <c r="T1042" s="98"/>
      <c r="U1042" s="94"/>
      <c r="V1042" s="181"/>
      <c r="W1042" s="181"/>
      <c r="X1042" s="181"/>
      <c r="Y1042" s="181"/>
      <c r="Z1042" s="94"/>
      <c r="AA1042" s="94"/>
      <c r="AB1042" s="203"/>
      <c r="AC1042" s="202"/>
      <c r="AD1042" s="166"/>
      <c r="AE1042" s="162" t="b">
        <f t="shared" si="310"/>
        <v>0</v>
      </c>
      <c r="AF1042" s="163">
        <f t="shared" si="311"/>
        <v>0</v>
      </c>
      <c r="AG1042" s="163">
        <f t="shared" si="312"/>
        <v>0</v>
      </c>
      <c r="AH1042" s="164">
        <f t="shared" si="313"/>
        <v>0</v>
      </c>
      <c r="AI1042" s="164">
        <f t="shared" si="314"/>
        <v>0</v>
      </c>
      <c r="AJ1042" s="164">
        <f t="shared" si="315"/>
        <v>0</v>
      </c>
      <c r="AK1042" s="164">
        <f t="shared" si="316"/>
        <v>0</v>
      </c>
      <c r="AL1042" s="164">
        <f t="shared" si="317"/>
        <v>0</v>
      </c>
      <c r="AM1042" s="164">
        <f t="shared" si="318"/>
        <v>1</v>
      </c>
      <c r="AN1042" s="146">
        <f t="shared" si="319"/>
        <v>0</v>
      </c>
      <c r="AO1042" s="146">
        <f t="shared" si="320"/>
        <v>0</v>
      </c>
      <c r="AP1042" s="146">
        <f t="shared" si="321"/>
        <v>0</v>
      </c>
      <c r="AQ1042" s="146">
        <f t="shared" si="322"/>
        <v>0</v>
      </c>
      <c r="AR1042" s="146">
        <f t="shared" si="323"/>
        <v>0</v>
      </c>
      <c r="AS1042" s="163">
        <f t="shared" si="324"/>
        <v>0</v>
      </c>
      <c r="AT1042" s="165">
        <f t="shared" si="325"/>
        <v>0</v>
      </c>
      <c r="AU1042" s="217"/>
      <c r="AV1042" s="98"/>
      <c r="AW1042" s="98"/>
      <c r="AX1042" s="98"/>
      <c r="AY1042" s="169"/>
      <c r="AZ1042" s="170"/>
      <c r="BA1042" s="98"/>
      <c r="BB1042" s="98"/>
      <c r="BC1042" s="98"/>
      <c r="BD1042" s="98"/>
      <c r="BE1042" s="91"/>
      <c r="BF1042" s="91"/>
      <c r="BG1042" s="91"/>
      <c r="BH1042" s="91"/>
      <c r="BI1042" s="66"/>
      <c r="BJ1042" s="66"/>
      <c r="BK1042" s="98"/>
      <c r="BL1042" s="140"/>
      <c r="BR1042" s="61"/>
      <c r="BS1042" s="60"/>
      <c r="BT1042" s="60"/>
      <c r="BU1042" s="60"/>
    </row>
    <row r="1043" spans="1:73" s="59" customFormat="1" ht="30" hidden="1" customHeight="1" x14ac:dyDescent="0.25">
      <c r="A1043" s="139"/>
      <c r="B1043" s="89"/>
      <c r="C1043" s="159" t="str">
        <f t="shared" si="326"/>
        <v/>
      </c>
      <c r="D1043" s="159" t="str">
        <f t="shared" si="327"/>
        <v/>
      </c>
      <c r="E1043" s="201"/>
      <c r="F1043" s="90"/>
      <c r="G1043" s="260"/>
      <c r="H1043" s="90"/>
      <c r="I1043" s="266" t="b">
        <f t="shared" si="309"/>
        <v>0</v>
      </c>
      <c r="J1043" s="95"/>
      <c r="K1043" s="90"/>
      <c r="L1043" s="90"/>
      <c r="M1043" s="90"/>
      <c r="N1043" s="90"/>
      <c r="O1043" s="66"/>
      <c r="P1043" s="66"/>
      <c r="Q1043" s="66"/>
      <c r="R1043" s="90"/>
      <c r="S1043" s="91"/>
      <c r="T1043" s="98"/>
      <c r="U1043" s="94"/>
      <c r="V1043" s="181"/>
      <c r="W1043" s="181"/>
      <c r="X1043" s="181"/>
      <c r="Y1043" s="181"/>
      <c r="Z1043" s="94"/>
      <c r="AA1043" s="94"/>
      <c r="AB1043" s="203"/>
      <c r="AC1043" s="202"/>
      <c r="AD1043" s="166"/>
      <c r="AE1043" s="162" t="b">
        <f t="shared" si="310"/>
        <v>0</v>
      </c>
      <c r="AF1043" s="163">
        <f t="shared" si="311"/>
        <v>0</v>
      </c>
      <c r="AG1043" s="163">
        <f t="shared" si="312"/>
        <v>0</v>
      </c>
      <c r="AH1043" s="164">
        <f t="shared" si="313"/>
        <v>0</v>
      </c>
      <c r="AI1043" s="164">
        <f t="shared" si="314"/>
        <v>0</v>
      </c>
      <c r="AJ1043" s="164">
        <f t="shared" si="315"/>
        <v>0</v>
      </c>
      <c r="AK1043" s="164">
        <f t="shared" si="316"/>
        <v>0</v>
      </c>
      <c r="AL1043" s="164">
        <f t="shared" si="317"/>
        <v>0</v>
      </c>
      <c r="AM1043" s="164">
        <f t="shared" si="318"/>
        <v>1</v>
      </c>
      <c r="AN1043" s="146">
        <f t="shared" si="319"/>
        <v>0</v>
      </c>
      <c r="AO1043" s="146">
        <f t="shared" si="320"/>
        <v>0</v>
      </c>
      <c r="AP1043" s="146">
        <f t="shared" si="321"/>
        <v>0</v>
      </c>
      <c r="AQ1043" s="146">
        <f t="shared" si="322"/>
        <v>0</v>
      </c>
      <c r="AR1043" s="146">
        <f t="shared" si="323"/>
        <v>0</v>
      </c>
      <c r="AS1043" s="163">
        <f t="shared" si="324"/>
        <v>0</v>
      </c>
      <c r="AT1043" s="165">
        <f t="shared" si="325"/>
        <v>0</v>
      </c>
      <c r="AU1043" s="217"/>
      <c r="AV1043" s="66"/>
      <c r="AW1043" s="98"/>
      <c r="AX1043" s="98"/>
      <c r="AY1043" s="169"/>
      <c r="AZ1043" s="170"/>
      <c r="BA1043" s="98"/>
      <c r="BB1043" s="98"/>
      <c r="BC1043" s="98"/>
      <c r="BD1043" s="98"/>
      <c r="BE1043" s="91"/>
      <c r="BF1043" s="91"/>
      <c r="BG1043" s="91"/>
      <c r="BH1043" s="91"/>
      <c r="BI1043" s="66"/>
      <c r="BJ1043" s="66"/>
      <c r="BK1043" s="98"/>
      <c r="BL1043" s="140"/>
      <c r="BR1043" s="61"/>
      <c r="BS1043" s="60"/>
      <c r="BT1043" s="60"/>
      <c r="BU1043" s="60"/>
    </row>
    <row r="1044" spans="1:73" s="59" customFormat="1" ht="30" hidden="1" customHeight="1" x14ac:dyDescent="0.25">
      <c r="A1044" s="139"/>
      <c r="B1044" s="89"/>
      <c r="C1044" s="159" t="str">
        <f t="shared" si="326"/>
        <v/>
      </c>
      <c r="D1044" s="159" t="str">
        <f t="shared" si="327"/>
        <v/>
      </c>
      <c r="E1044" s="201"/>
      <c r="F1044" s="90"/>
      <c r="G1044" s="260"/>
      <c r="H1044" s="90"/>
      <c r="I1044" s="266" t="b">
        <f t="shared" si="309"/>
        <v>0</v>
      </c>
      <c r="J1044" s="95"/>
      <c r="K1044" s="90"/>
      <c r="L1044" s="90"/>
      <c r="M1044" s="90"/>
      <c r="N1044" s="90"/>
      <c r="O1044" s="66"/>
      <c r="P1044" s="66"/>
      <c r="Q1044" s="66"/>
      <c r="R1044" s="90"/>
      <c r="S1044" s="91"/>
      <c r="T1044" s="98"/>
      <c r="U1044" s="94"/>
      <c r="V1044" s="181"/>
      <c r="W1044" s="181"/>
      <c r="X1044" s="181"/>
      <c r="Y1044" s="181"/>
      <c r="Z1044" s="94"/>
      <c r="AA1044" s="94"/>
      <c r="AB1044" s="203"/>
      <c r="AC1044" s="202"/>
      <c r="AD1044" s="166"/>
      <c r="AE1044" s="162" t="b">
        <f t="shared" si="310"/>
        <v>0</v>
      </c>
      <c r="AF1044" s="163">
        <f t="shared" si="311"/>
        <v>0</v>
      </c>
      <c r="AG1044" s="163">
        <f t="shared" si="312"/>
        <v>0</v>
      </c>
      <c r="AH1044" s="164">
        <f t="shared" si="313"/>
        <v>0</v>
      </c>
      <c r="AI1044" s="164">
        <f t="shared" si="314"/>
        <v>0</v>
      </c>
      <c r="AJ1044" s="164">
        <f t="shared" si="315"/>
        <v>0</v>
      </c>
      <c r="AK1044" s="164">
        <f t="shared" si="316"/>
        <v>0</v>
      </c>
      <c r="AL1044" s="164">
        <f t="shared" si="317"/>
        <v>0</v>
      </c>
      <c r="AM1044" s="164">
        <f t="shared" si="318"/>
        <v>1</v>
      </c>
      <c r="AN1044" s="146">
        <f t="shared" si="319"/>
        <v>0</v>
      </c>
      <c r="AO1044" s="146">
        <f t="shared" si="320"/>
        <v>0</v>
      </c>
      <c r="AP1044" s="146">
        <f t="shared" si="321"/>
        <v>0</v>
      </c>
      <c r="AQ1044" s="146">
        <f t="shared" si="322"/>
        <v>0</v>
      </c>
      <c r="AR1044" s="146">
        <f t="shared" si="323"/>
        <v>0</v>
      </c>
      <c r="AS1044" s="163">
        <f t="shared" si="324"/>
        <v>0</v>
      </c>
      <c r="AT1044" s="165">
        <f t="shared" si="325"/>
        <v>0</v>
      </c>
      <c r="AU1044" s="217"/>
      <c r="AV1044" s="66"/>
      <c r="AW1044" s="98"/>
      <c r="AX1044" s="98"/>
      <c r="AY1044" s="169"/>
      <c r="AZ1044" s="170"/>
      <c r="BA1044" s="98"/>
      <c r="BB1044" s="98"/>
      <c r="BC1044" s="98"/>
      <c r="BD1044" s="98"/>
      <c r="BE1044" s="91"/>
      <c r="BF1044" s="91"/>
      <c r="BG1044" s="91"/>
      <c r="BH1044" s="91"/>
      <c r="BI1044" s="66"/>
      <c r="BJ1044" s="66"/>
      <c r="BK1044" s="98"/>
      <c r="BL1044" s="140"/>
      <c r="BR1044" s="61"/>
      <c r="BS1044" s="60"/>
      <c r="BT1044" s="60"/>
      <c r="BU1044" s="60"/>
    </row>
    <row r="1045" spans="1:73" s="59" customFormat="1" ht="30" hidden="1" customHeight="1" x14ac:dyDescent="0.25">
      <c r="A1045" s="139"/>
      <c r="B1045" s="89"/>
      <c r="C1045" s="159" t="str">
        <f t="shared" si="326"/>
        <v/>
      </c>
      <c r="D1045" s="159" t="str">
        <f t="shared" si="327"/>
        <v/>
      </c>
      <c r="E1045" s="201"/>
      <c r="F1045" s="90"/>
      <c r="G1045" s="260"/>
      <c r="H1045" s="90"/>
      <c r="I1045" s="266" t="b">
        <f t="shared" si="309"/>
        <v>0</v>
      </c>
      <c r="J1045" s="95"/>
      <c r="K1045" s="90"/>
      <c r="L1045" s="90"/>
      <c r="M1045" s="90"/>
      <c r="N1045" s="90"/>
      <c r="O1045" s="66"/>
      <c r="P1045" s="66"/>
      <c r="Q1045" s="66"/>
      <c r="R1045" s="90"/>
      <c r="S1045" s="91"/>
      <c r="T1045" s="98"/>
      <c r="U1045" s="94"/>
      <c r="V1045" s="181"/>
      <c r="W1045" s="181"/>
      <c r="X1045" s="181"/>
      <c r="Y1045" s="181"/>
      <c r="Z1045" s="94"/>
      <c r="AA1045" s="94"/>
      <c r="AB1045" s="203"/>
      <c r="AC1045" s="202"/>
      <c r="AD1045" s="166"/>
      <c r="AE1045" s="162" t="b">
        <f t="shared" si="310"/>
        <v>0</v>
      </c>
      <c r="AF1045" s="163">
        <f t="shared" si="311"/>
        <v>0</v>
      </c>
      <c r="AG1045" s="163">
        <f t="shared" si="312"/>
        <v>0</v>
      </c>
      <c r="AH1045" s="164">
        <f t="shared" si="313"/>
        <v>0</v>
      </c>
      <c r="AI1045" s="164">
        <f t="shared" si="314"/>
        <v>0</v>
      </c>
      <c r="AJ1045" s="164">
        <f t="shared" si="315"/>
        <v>0</v>
      </c>
      <c r="AK1045" s="164">
        <f t="shared" si="316"/>
        <v>0</v>
      </c>
      <c r="AL1045" s="164">
        <f t="shared" si="317"/>
        <v>0</v>
      </c>
      <c r="AM1045" s="164">
        <f t="shared" si="318"/>
        <v>1</v>
      </c>
      <c r="AN1045" s="146">
        <f t="shared" si="319"/>
        <v>0</v>
      </c>
      <c r="AO1045" s="146">
        <f t="shared" si="320"/>
        <v>0</v>
      </c>
      <c r="AP1045" s="146">
        <f t="shared" si="321"/>
        <v>0</v>
      </c>
      <c r="AQ1045" s="146">
        <f t="shared" si="322"/>
        <v>0</v>
      </c>
      <c r="AR1045" s="146">
        <f t="shared" si="323"/>
        <v>0</v>
      </c>
      <c r="AS1045" s="163">
        <f t="shared" si="324"/>
        <v>0</v>
      </c>
      <c r="AT1045" s="165">
        <f t="shared" si="325"/>
        <v>0</v>
      </c>
      <c r="AU1045" s="217"/>
      <c r="AV1045" s="66"/>
      <c r="AW1045" s="98"/>
      <c r="AX1045" s="98"/>
      <c r="AY1045" s="169"/>
      <c r="AZ1045" s="170"/>
      <c r="BA1045" s="98"/>
      <c r="BB1045" s="98"/>
      <c r="BC1045" s="98"/>
      <c r="BD1045" s="98"/>
      <c r="BE1045" s="91"/>
      <c r="BF1045" s="91"/>
      <c r="BG1045" s="91"/>
      <c r="BH1045" s="91"/>
      <c r="BI1045" s="66"/>
      <c r="BJ1045" s="66"/>
      <c r="BK1045" s="98"/>
      <c r="BL1045" s="140"/>
      <c r="BR1045" s="61"/>
      <c r="BS1045" s="60"/>
      <c r="BT1045" s="60"/>
      <c r="BU1045" s="60"/>
    </row>
    <row r="1046" spans="1:73" s="59" customFormat="1" ht="30" hidden="1" customHeight="1" x14ac:dyDescent="0.25">
      <c r="A1046" s="139"/>
      <c r="B1046" s="89"/>
      <c r="C1046" s="159" t="str">
        <f t="shared" si="326"/>
        <v/>
      </c>
      <c r="D1046" s="159" t="str">
        <f t="shared" si="327"/>
        <v/>
      </c>
      <c r="E1046" s="201"/>
      <c r="F1046" s="90"/>
      <c r="G1046" s="260"/>
      <c r="H1046" s="90"/>
      <c r="I1046" s="266" t="b">
        <f t="shared" si="309"/>
        <v>0</v>
      </c>
      <c r="J1046" s="95"/>
      <c r="K1046" s="90"/>
      <c r="L1046" s="90"/>
      <c r="M1046" s="90"/>
      <c r="N1046" s="90"/>
      <c r="O1046" s="97"/>
      <c r="P1046" s="97"/>
      <c r="Q1046" s="92"/>
      <c r="R1046" s="90"/>
      <c r="S1046" s="91"/>
      <c r="T1046" s="98"/>
      <c r="U1046" s="94"/>
      <c r="V1046" s="181"/>
      <c r="W1046" s="181"/>
      <c r="X1046" s="181"/>
      <c r="Y1046" s="181"/>
      <c r="Z1046" s="94"/>
      <c r="AA1046" s="94"/>
      <c r="AB1046" s="203"/>
      <c r="AC1046" s="202"/>
      <c r="AD1046" s="166"/>
      <c r="AE1046" s="162" t="b">
        <f t="shared" si="310"/>
        <v>0</v>
      </c>
      <c r="AF1046" s="163">
        <f t="shared" si="311"/>
        <v>0</v>
      </c>
      <c r="AG1046" s="163">
        <f t="shared" si="312"/>
        <v>0</v>
      </c>
      <c r="AH1046" s="164">
        <f t="shared" si="313"/>
        <v>0</v>
      </c>
      <c r="AI1046" s="164">
        <f t="shared" si="314"/>
        <v>0</v>
      </c>
      <c r="AJ1046" s="164">
        <f t="shared" si="315"/>
        <v>0</v>
      </c>
      <c r="AK1046" s="164">
        <f t="shared" si="316"/>
        <v>0</v>
      </c>
      <c r="AL1046" s="164">
        <f t="shared" si="317"/>
        <v>0</v>
      </c>
      <c r="AM1046" s="164">
        <f t="shared" si="318"/>
        <v>1</v>
      </c>
      <c r="AN1046" s="146">
        <f t="shared" si="319"/>
        <v>0</v>
      </c>
      <c r="AO1046" s="146">
        <f t="shared" si="320"/>
        <v>0</v>
      </c>
      <c r="AP1046" s="146">
        <f t="shared" si="321"/>
        <v>0</v>
      </c>
      <c r="AQ1046" s="146">
        <f t="shared" si="322"/>
        <v>0</v>
      </c>
      <c r="AR1046" s="146">
        <f t="shared" si="323"/>
        <v>0</v>
      </c>
      <c r="AS1046" s="163">
        <f t="shared" si="324"/>
        <v>0</v>
      </c>
      <c r="AT1046" s="165">
        <f t="shared" si="325"/>
        <v>0</v>
      </c>
      <c r="AU1046" s="217"/>
      <c r="AV1046" s="66"/>
      <c r="AW1046" s="98"/>
      <c r="AX1046" s="98"/>
      <c r="AY1046" s="169"/>
      <c r="AZ1046" s="170"/>
      <c r="BA1046" s="98"/>
      <c r="BB1046" s="98"/>
      <c r="BC1046" s="98"/>
      <c r="BD1046" s="98"/>
      <c r="BE1046" s="91"/>
      <c r="BF1046" s="91"/>
      <c r="BG1046" s="91"/>
      <c r="BH1046" s="91"/>
      <c r="BI1046" s="66"/>
      <c r="BJ1046" s="66"/>
      <c r="BK1046" s="98"/>
      <c r="BL1046" s="140"/>
      <c r="BR1046" s="61"/>
      <c r="BS1046" s="60"/>
      <c r="BT1046" s="60"/>
      <c r="BU1046" s="60"/>
    </row>
    <row r="1047" spans="1:73" s="59" customFormat="1" ht="30" hidden="1" customHeight="1" x14ac:dyDescent="0.25">
      <c r="A1047" s="139"/>
      <c r="B1047" s="89"/>
      <c r="C1047" s="159" t="str">
        <f t="shared" si="326"/>
        <v/>
      </c>
      <c r="D1047" s="159" t="str">
        <f t="shared" si="327"/>
        <v/>
      </c>
      <c r="E1047" s="201"/>
      <c r="F1047" s="90"/>
      <c r="G1047" s="260"/>
      <c r="H1047" s="90"/>
      <c r="I1047" s="266" t="b">
        <f t="shared" si="309"/>
        <v>0</v>
      </c>
      <c r="J1047" s="95"/>
      <c r="K1047" s="90"/>
      <c r="L1047" s="90"/>
      <c r="M1047" s="90"/>
      <c r="N1047" s="90"/>
      <c r="O1047" s="98"/>
      <c r="P1047" s="98"/>
      <c r="Q1047" s="98"/>
      <c r="R1047" s="90"/>
      <c r="S1047" s="91"/>
      <c r="T1047" s="98"/>
      <c r="U1047" s="94"/>
      <c r="V1047" s="181"/>
      <c r="W1047" s="181"/>
      <c r="X1047" s="181"/>
      <c r="Y1047" s="181"/>
      <c r="Z1047" s="94"/>
      <c r="AA1047" s="94"/>
      <c r="AB1047" s="203"/>
      <c r="AC1047" s="202"/>
      <c r="AD1047" s="166"/>
      <c r="AE1047" s="162" t="b">
        <f t="shared" si="310"/>
        <v>0</v>
      </c>
      <c r="AF1047" s="163">
        <f t="shared" si="311"/>
        <v>0</v>
      </c>
      <c r="AG1047" s="163">
        <f t="shared" si="312"/>
        <v>0</v>
      </c>
      <c r="AH1047" s="164">
        <f t="shared" si="313"/>
        <v>0</v>
      </c>
      <c r="AI1047" s="164">
        <f t="shared" si="314"/>
        <v>0</v>
      </c>
      <c r="AJ1047" s="164">
        <f t="shared" si="315"/>
        <v>0</v>
      </c>
      <c r="AK1047" s="164">
        <f t="shared" si="316"/>
        <v>0</v>
      </c>
      <c r="AL1047" s="164">
        <f t="shared" si="317"/>
        <v>0</v>
      </c>
      <c r="AM1047" s="164">
        <f t="shared" si="318"/>
        <v>1</v>
      </c>
      <c r="AN1047" s="146">
        <f t="shared" si="319"/>
        <v>0</v>
      </c>
      <c r="AO1047" s="146">
        <f t="shared" si="320"/>
        <v>0</v>
      </c>
      <c r="AP1047" s="146">
        <f t="shared" si="321"/>
        <v>0</v>
      </c>
      <c r="AQ1047" s="146">
        <f t="shared" si="322"/>
        <v>0</v>
      </c>
      <c r="AR1047" s="146">
        <f t="shared" si="323"/>
        <v>0</v>
      </c>
      <c r="AS1047" s="163">
        <f t="shared" si="324"/>
        <v>0</v>
      </c>
      <c r="AT1047" s="165">
        <f t="shared" si="325"/>
        <v>0</v>
      </c>
      <c r="AU1047" s="217"/>
      <c r="AV1047" s="98"/>
      <c r="AW1047" s="98"/>
      <c r="AX1047" s="98"/>
      <c r="AY1047" s="169"/>
      <c r="AZ1047" s="170"/>
      <c r="BA1047" s="98"/>
      <c r="BB1047" s="98"/>
      <c r="BC1047" s="98"/>
      <c r="BD1047" s="98"/>
      <c r="BE1047" s="91"/>
      <c r="BF1047" s="91"/>
      <c r="BG1047" s="91"/>
      <c r="BH1047" s="91"/>
      <c r="BI1047" s="66"/>
      <c r="BJ1047" s="66"/>
      <c r="BK1047" s="98"/>
      <c r="BL1047" s="140"/>
      <c r="BR1047" s="61"/>
      <c r="BT1047" s="60"/>
      <c r="BU1047" s="60"/>
    </row>
    <row r="1048" spans="1:73" s="59" customFormat="1" ht="30" hidden="1" customHeight="1" x14ac:dyDescent="0.25">
      <c r="A1048" s="139"/>
      <c r="B1048" s="89"/>
      <c r="C1048" s="159" t="str">
        <f t="shared" si="326"/>
        <v/>
      </c>
      <c r="D1048" s="159" t="str">
        <f t="shared" si="327"/>
        <v/>
      </c>
      <c r="E1048" s="201"/>
      <c r="F1048" s="90"/>
      <c r="G1048" s="260"/>
      <c r="H1048" s="90"/>
      <c r="I1048" s="266" t="b">
        <f t="shared" si="309"/>
        <v>0</v>
      </c>
      <c r="J1048" s="95"/>
      <c r="K1048" s="90"/>
      <c r="L1048" s="90"/>
      <c r="M1048" s="90"/>
      <c r="N1048" s="90"/>
      <c r="O1048" s="98"/>
      <c r="P1048" s="98"/>
      <c r="Q1048" s="98"/>
      <c r="R1048" s="90"/>
      <c r="S1048" s="91"/>
      <c r="T1048" s="90"/>
      <c r="U1048" s="94"/>
      <c r="V1048" s="181"/>
      <c r="W1048" s="181"/>
      <c r="X1048" s="181"/>
      <c r="Y1048" s="181"/>
      <c r="Z1048" s="94"/>
      <c r="AA1048" s="94"/>
      <c r="AB1048" s="203"/>
      <c r="AC1048" s="202"/>
      <c r="AD1048" s="166"/>
      <c r="AE1048" s="162" t="b">
        <f t="shared" si="310"/>
        <v>0</v>
      </c>
      <c r="AF1048" s="163">
        <f t="shared" si="311"/>
        <v>0</v>
      </c>
      <c r="AG1048" s="163">
        <f t="shared" si="312"/>
        <v>0</v>
      </c>
      <c r="AH1048" s="164">
        <f t="shared" si="313"/>
        <v>0</v>
      </c>
      <c r="AI1048" s="164">
        <f t="shared" si="314"/>
        <v>0</v>
      </c>
      <c r="AJ1048" s="164">
        <f t="shared" si="315"/>
        <v>0</v>
      </c>
      <c r="AK1048" s="164">
        <f t="shared" si="316"/>
        <v>0</v>
      </c>
      <c r="AL1048" s="164">
        <f t="shared" si="317"/>
        <v>0</v>
      </c>
      <c r="AM1048" s="164">
        <f t="shared" si="318"/>
        <v>1</v>
      </c>
      <c r="AN1048" s="146">
        <f t="shared" si="319"/>
        <v>0</v>
      </c>
      <c r="AO1048" s="146">
        <f t="shared" si="320"/>
        <v>0</v>
      </c>
      <c r="AP1048" s="146">
        <f t="shared" si="321"/>
        <v>0</v>
      </c>
      <c r="AQ1048" s="146">
        <f t="shared" si="322"/>
        <v>0</v>
      </c>
      <c r="AR1048" s="146">
        <f t="shared" si="323"/>
        <v>0</v>
      </c>
      <c r="AS1048" s="163">
        <f t="shared" si="324"/>
        <v>0</v>
      </c>
      <c r="AT1048" s="165">
        <f t="shared" si="325"/>
        <v>0</v>
      </c>
      <c r="AU1048" s="217"/>
      <c r="AV1048" s="98"/>
      <c r="AW1048" s="98"/>
      <c r="AX1048" s="98"/>
      <c r="AY1048" s="169"/>
      <c r="AZ1048" s="170"/>
      <c r="BA1048" s="98"/>
      <c r="BB1048" s="98"/>
      <c r="BC1048" s="98"/>
      <c r="BD1048" s="98"/>
      <c r="BE1048" s="91"/>
      <c r="BF1048" s="91"/>
      <c r="BG1048" s="91"/>
      <c r="BH1048" s="91"/>
      <c r="BI1048" s="66"/>
      <c r="BJ1048" s="66"/>
      <c r="BK1048" s="98"/>
      <c r="BL1048" s="140"/>
      <c r="BR1048" s="61"/>
      <c r="BT1048" s="60"/>
      <c r="BU1048" s="60"/>
    </row>
    <row r="1049" spans="1:73" s="59" customFormat="1" ht="30" hidden="1" customHeight="1" x14ac:dyDescent="0.25">
      <c r="A1049" s="139"/>
      <c r="B1049" s="89"/>
      <c r="C1049" s="159" t="str">
        <f t="shared" si="326"/>
        <v/>
      </c>
      <c r="D1049" s="159" t="str">
        <f t="shared" si="327"/>
        <v/>
      </c>
      <c r="E1049" s="201"/>
      <c r="F1049" s="90"/>
      <c r="G1049" s="260"/>
      <c r="H1049" s="90"/>
      <c r="I1049" s="266" t="b">
        <f t="shared" si="309"/>
        <v>0</v>
      </c>
      <c r="J1049" s="95"/>
      <c r="K1049" s="90"/>
      <c r="L1049" s="90"/>
      <c r="M1049" s="90"/>
      <c r="N1049" s="90"/>
      <c r="O1049" s="98"/>
      <c r="P1049" s="98"/>
      <c r="Q1049" s="98"/>
      <c r="R1049" s="90"/>
      <c r="S1049" s="91"/>
      <c r="T1049" s="90"/>
      <c r="U1049" s="94"/>
      <c r="V1049" s="181"/>
      <c r="W1049" s="181"/>
      <c r="X1049" s="181"/>
      <c r="Y1049" s="181"/>
      <c r="Z1049" s="94"/>
      <c r="AA1049" s="94"/>
      <c r="AB1049" s="203"/>
      <c r="AC1049" s="202"/>
      <c r="AD1049" s="166"/>
      <c r="AE1049" s="162" t="b">
        <f t="shared" si="310"/>
        <v>0</v>
      </c>
      <c r="AF1049" s="163">
        <f t="shared" si="311"/>
        <v>0</v>
      </c>
      <c r="AG1049" s="163">
        <f t="shared" si="312"/>
        <v>0</v>
      </c>
      <c r="AH1049" s="164">
        <f t="shared" si="313"/>
        <v>0</v>
      </c>
      <c r="AI1049" s="164">
        <f t="shared" si="314"/>
        <v>0</v>
      </c>
      <c r="AJ1049" s="164">
        <f t="shared" si="315"/>
        <v>0</v>
      </c>
      <c r="AK1049" s="164">
        <f t="shared" si="316"/>
        <v>0</v>
      </c>
      <c r="AL1049" s="164">
        <f t="shared" si="317"/>
        <v>0</v>
      </c>
      <c r="AM1049" s="164">
        <f t="shared" si="318"/>
        <v>1</v>
      </c>
      <c r="AN1049" s="146">
        <f t="shared" si="319"/>
        <v>0</v>
      </c>
      <c r="AO1049" s="146">
        <f t="shared" si="320"/>
        <v>0</v>
      </c>
      <c r="AP1049" s="146">
        <f t="shared" si="321"/>
        <v>0</v>
      </c>
      <c r="AQ1049" s="146">
        <f t="shared" si="322"/>
        <v>0</v>
      </c>
      <c r="AR1049" s="146">
        <f t="shared" si="323"/>
        <v>0</v>
      </c>
      <c r="AS1049" s="163">
        <f t="shared" si="324"/>
        <v>0</v>
      </c>
      <c r="AT1049" s="165">
        <f t="shared" si="325"/>
        <v>0</v>
      </c>
      <c r="AU1049" s="217"/>
      <c r="AV1049" s="98"/>
      <c r="AW1049" s="98"/>
      <c r="AX1049" s="98"/>
      <c r="AY1049" s="169"/>
      <c r="AZ1049" s="170"/>
      <c r="BA1049" s="98"/>
      <c r="BB1049" s="98"/>
      <c r="BC1049" s="98"/>
      <c r="BD1049" s="98"/>
      <c r="BE1049" s="91"/>
      <c r="BF1049" s="91"/>
      <c r="BG1049" s="91"/>
      <c r="BH1049" s="91"/>
      <c r="BI1049" s="66"/>
      <c r="BJ1049" s="66"/>
      <c r="BK1049" s="98"/>
      <c r="BL1049" s="140"/>
      <c r="BR1049" s="61"/>
      <c r="BT1049" s="60"/>
      <c r="BU1049" s="60"/>
    </row>
    <row r="1050" spans="1:73" s="59" customFormat="1" ht="30" hidden="1" customHeight="1" x14ac:dyDescent="0.25">
      <c r="A1050" s="139"/>
      <c r="B1050" s="89"/>
      <c r="C1050" s="159" t="str">
        <f t="shared" si="326"/>
        <v/>
      </c>
      <c r="D1050" s="159" t="str">
        <f t="shared" si="327"/>
        <v/>
      </c>
      <c r="E1050" s="201"/>
      <c r="F1050" s="90"/>
      <c r="G1050" s="260"/>
      <c r="H1050" s="90"/>
      <c r="I1050" s="266" t="b">
        <f t="shared" ref="I1050:I1113" si="328">IF(H1050="Material Vegetal CI","CI",IF(H1050="Insectos en alcohol CI","CI",IF(H1050="Cámara de cría para eclosión de insecto adulto CI","CI",IF(H1050="Material Vegetal CE","CE",IF(H1050="Insectos en alcohol CE","CE",IF(H1050="Cámara de cría para eclosión de insecto adulto CE","CE",IF(H1050="Trampas amarillas CI","CI",IF(H1050="Trampas amarillas CE","CE",IF(H1050="Trampas con feromona Jackson CI","CI",IF(H1050="Trampas con feromona Jackson CE","CE",IF(H1050="PNMMF Frutos","CI",IF(H1050="PNMMF Trampas Mcphail CI","CI",IF(H1050="PNMMF Trampas Mcphail CE","CE",IF(H1050="Insectos en placas CI","CI",IF(H1050="Insectos en placas CE","CE",IF(H1050="Insectos adultos vivos CE","CE",IF(H1050="Insectos adultos vivos CI","CI",IF(H1050="Muestras cuarentena CI","CI",IF(H1050="Muestras cuarentena CE","CE",IF(H1050="Ácaros CI","CI",IF(H1050="Ácaros CE","CE")))))))))))))))))))))</f>
        <v>0</v>
      </c>
      <c r="J1050" s="95"/>
      <c r="K1050" s="90"/>
      <c r="L1050" s="90"/>
      <c r="M1050" s="90"/>
      <c r="N1050" s="90"/>
      <c r="O1050" s="98"/>
      <c r="P1050" s="98"/>
      <c r="Q1050" s="98"/>
      <c r="R1050" s="90"/>
      <c r="S1050" s="91"/>
      <c r="T1050" s="90"/>
      <c r="U1050" s="94"/>
      <c r="V1050" s="181"/>
      <c r="W1050" s="181"/>
      <c r="X1050" s="181"/>
      <c r="Y1050" s="181"/>
      <c r="Z1050" s="94"/>
      <c r="AA1050" s="94"/>
      <c r="AB1050" s="203"/>
      <c r="AC1050" s="202"/>
      <c r="AD1050" s="166"/>
      <c r="AE1050" s="162" t="b">
        <f t="shared" si="310"/>
        <v>0</v>
      </c>
      <c r="AF1050" s="163">
        <f t="shared" si="311"/>
        <v>0</v>
      </c>
      <c r="AG1050" s="163">
        <f t="shared" si="312"/>
        <v>0</v>
      </c>
      <c r="AH1050" s="164">
        <f t="shared" si="313"/>
        <v>0</v>
      </c>
      <c r="AI1050" s="164">
        <f t="shared" si="314"/>
        <v>0</v>
      </c>
      <c r="AJ1050" s="164">
        <f t="shared" si="315"/>
        <v>0</v>
      </c>
      <c r="AK1050" s="164">
        <f t="shared" si="316"/>
        <v>0</v>
      </c>
      <c r="AL1050" s="164">
        <f t="shared" si="317"/>
        <v>0</v>
      </c>
      <c r="AM1050" s="164">
        <f t="shared" si="318"/>
        <v>1</v>
      </c>
      <c r="AN1050" s="146">
        <f t="shared" si="319"/>
        <v>0</v>
      </c>
      <c r="AO1050" s="146">
        <f t="shared" si="320"/>
        <v>0</v>
      </c>
      <c r="AP1050" s="146">
        <f t="shared" si="321"/>
        <v>0</v>
      </c>
      <c r="AQ1050" s="146">
        <f t="shared" si="322"/>
        <v>0</v>
      </c>
      <c r="AR1050" s="146">
        <f t="shared" si="323"/>
        <v>0</v>
      </c>
      <c r="AS1050" s="163">
        <f t="shared" si="324"/>
        <v>0</v>
      </c>
      <c r="AT1050" s="165">
        <f t="shared" si="325"/>
        <v>0</v>
      </c>
      <c r="AU1050" s="217"/>
      <c r="AV1050" s="98"/>
      <c r="AW1050" s="98"/>
      <c r="AX1050" s="98"/>
      <c r="AY1050" s="169"/>
      <c r="AZ1050" s="170"/>
      <c r="BA1050" s="98"/>
      <c r="BB1050" s="98"/>
      <c r="BC1050" s="98"/>
      <c r="BD1050" s="98"/>
      <c r="BE1050" s="91"/>
      <c r="BF1050" s="91"/>
      <c r="BG1050" s="91"/>
      <c r="BH1050" s="91"/>
      <c r="BI1050" s="66"/>
      <c r="BJ1050" s="66"/>
      <c r="BK1050" s="98"/>
      <c r="BL1050" s="140"/>
      <c r="BR1050" s="61"/>
      <c r="BT1050" s="60"/>
      <c r="BU1050" s="60"/>
    </row>
    <row r="1051" spans="1:73" s="59" customFormat="1" ht="30" hidden="1" customHeight="1" x14ac:dyDescent="0.25">
      <c r="A1051" s="139"/>
      <c r="B1051" s="89"/>
      <c r="C1051" s="159" t="str">
        <f t="shared" si="326"/>
        <v/>
      </c>
      <c r="D1051" s="159" t="str">
        <f t="shared" si="327"/>
        <v/>
      </c>
      <c r="E1051" s="201"/>
      <c r="F1051" s="90"/>
      <c r="G1051" s="260"/>
      <c r="H1051" s="90"/>
      <c r="I1051" s="266" t="b">
        <f t="shared" si="328"/>
        <v>0</v>
      </c>
      <c r="J1051" s="95"/>
      <c r="K1051" s="90"/>
      <c r="L1051" s="90"/>
      <c r="M1051" s="90"/>
      <c r="N1051" s="90"/>
      <c r="O1051" s="98"/>
      <c r="P1051" s="98"/>
      <c r="Q1051" s="98"/>
      <c r="R1051" s="90"/>
      <c r="S1051" s="91"/>
      <c r="T1051" s="90"/>
      <c r="U1051" s="94"/>
      <c r="V1051" s="181"/>
      <c r="W1051" s="181"/>
      <c r="X1051" s="181"/>
      <c r="Y1051" s="181"/>
      <c r="Z1051" s="94"/>
      <c r="AA1051" s="94"/>
      <c r="AB1051" s="203"/>
      <c r="AC1051" s="202"/>
      <c r="AD1051" s="166"/>
      <c r="AE1051" s="162" t="b">
        <f t="shared" ref="AE1051:AE1114" si="329">IF(H1051="Material Vegetal CI",8,IF(H1051="Insectos en alcohol CI",8,IF(H1051="Cámara de cría para eclosión de insecto adulto CI",45,IF(H1051="Cámara de cría para eclosión de insecto adulto CE",45,IF(H1051="Material Vegetal CE",6,IF(H1051="Insectos en alcohol CE",5,IF(H1051="Trampas amarillas CI",8,IF(H1051="Trampas amarillas CE",8,IF(H1051="PNMMF Frutos",60,IF(H1051="Trampas con feromona Jackson CI",8,IF(H1051="Trampas con feromona Jackson CE",8,IF(H1051="Insectos en placas CI",8,IF(H1051="Insectos en placas CE",5,IF(H1051="Insectos adultos vivos CI",8,IF(H1051="Insectos adultos vivos CE",5,IF(H1051="PNMMF Trampas Mcphail CI",8,IF(H1051="PNMMF Trampas Mcphail CE",8,IF(H1051="Muestras cuarentena CI",2,IF(H1051="Muestras cuarentena CE",2,IF(H1051="Ácaros CI",7,IF(H1051="Ácaros CE",7)))))))))))))))))))))</f>
        <v>0</v>
      </c>
      <c r="AF1051" s="163">
        <f t="shared" ref="AF1051:AF1114" si="330">NETWORKDAYS(W1051,X1051,$N$3122:$N$3134)</f>
        <v>0</v>
      </c>
      <c r="AG1051" s="163">
        <f t="shared" ref="AG1051:AG1114" si="331">IF(Y1051="",0,NETWORKDAYS(B1051,Y1051,$N$3122:$N$3134))</f>
        <v>0</v>
      </c>
      <c r="AH1051" s="164">
        <f t="shared" ref="AH1051:AH1114" si="332">IF(Y1051="",0,IF(AG1051&lt;=0,4,IF(AG1051&lt;=(AE1051-1),4,IF(AG1051=(AE1051),4,IF(AG1051=(AE1051+1),3,IF(AG1051=(AE1051+2),2,IF(AG1051&gt;=(AE1051+3),1,IF(AG1051="",0))))))))</f>
        <v>0</v>
      </c>
      <c r="AI1051" s="164">
        <f t="shared" ref="AI1051:AI1114" si="333">IF(AH1051=4,1,0)</f>
        <v>0</v>
      </c>
      <c r="AJ1051" s="164">
        <f t="shared" ref="AJ1051:AJ1114" si="334">IF(AH1051=3,1,0)</f>
        <v>0</v>
      </c>
      <c r="AK1051" s="164">
        <f t="shared" ref="AK1051:AK1114" si="335">IF(AH1051=2,1,0)</f>
        <v>0</v>
      </c>
      <c r="AL1051" s="164">
        <f t="shared" ref="AL1051:AL1114" si="336">IF(AH1051=1,1,0)</f>
        <v>0</v>
      </c>
      <c r="AM1051" s="164">
        <f t="shared" ref="AM1051:AM1114" si="337">IF(AH1051=0,1,0)</f>
        <v>1</v>
      </c>
      <c r="AN1051" s="146">
        <f t="shared" ref="AN1051:AN1114" si="338">IF(AD1051="TODO",4,IF(AD1051="MAYORIA",3,IF(AD1051="PARCIAL",2,IF(AD1051="NADA",1,0))))</f>
        <v>0</v>
      </c>
      <c r="AO1051" s="146">
        <f t="shared" ref="AO1051:AO1114" si="339">IF(AN1051=1,1,0)</f>
        <v>0</v>
      </c>
      <c r="AP1051" s="146">
        <f t="shared" ref="AP1051:AP1114" si="340">IF(AN1051=2,1,0)</f>
        <v>0</v>
      </c>
      <c r="AQ1051" s="146">
        <f t="shared" ref="AQ1051:AQ1114" si="341">IF(AN1051=3,1,0)</f>
        <v>0</v>
      </c>
      <c r="AR1051" s="146">
        <f t="shared" ref="AR1051:AR1114" si="342">IF(AN1051=4,1,0)</f>
        <v>0</v>
      </c>
      <c r="AS1051" s="163">
        <f t="shared" ref="AS1051:AS1114" si="343">IF(AC1051=0,0,IF(AC1051="1-3",1,IF(AC1051="4-10",4,IF(AC1051="&gt;10",10))))</f>
        <v>0</v>
      </c>
      <c r="AT1051" s="165">
        <f t="shared" ref="AT1051:AT1114" si="344">IF(AS1051=0,(AH1051+AN1051)/8,IF(AS1051&lt;4,((AH1051+AN1051)/8)-5%,IF(AS1051&lt;11,((AH1051+AN1051)/8)-10%,IF(AS1051&gt;=11,((AH1051+AN1051)/8)-20%))))</f>
        <v>0</v>
      </c>
      <c r="AU1051" s="217"/>
      <c r="AV1051" s="98"/>
      <c r="AW1051" s="98"/>
      <c r="AX1051" s="98"/>
      <c r="AY1051" s="169"/>
      <c r="AZ1051" s="170"/>
      <c r="BA1051" s="98"/>
      <c r="BB1051" s="98"/>
      <c r="BC1051" s="98"/>
      <c r="BD1051" s="98"/>
      <c r="BE1051" s="91"/>
      <c r="BF1051" s="91"/>
      <c r="BG1051" s="91"/>
      <c r="BH1051" s="91"/>
      <c r="BI1051" s="66"/>
      <c r="BJ1051" s="66"/>
      <c r="BK1051" s="98"/>
      <c r="BL1051" s="140"/>
      <c r="BR1051" s="61"/>
      <c r="BT1051" s="60"/>
      <c r="BU1051" s="60"/>
    </row>
    <row r="1052" spans="1:73" s="59" customFormat="1" ht="30" hidden="1" customHeight="1" x14ac:dyDescent="0.25">
      <c r="A1052" s="139"/>
      <c r="B1052" s="89"/>
      <c r="C1052" s="159" t="str">
        <f t="shared" si="326"/>
        <v/>
      </c>
      <c r="D1052" s="159" t="str">
        <f t="shared" si="327"/>
        <v/>
      </c>
      <c r="E1052" s="201"/>
      <c r="F1052" s="90"/>
      <c r="G1052" s="260"/>
      <c r="H1052" s="90"/>
      <c r="I1052" s="266" t="b">
        <f t="shared" si="328"/>
        <v>0</v>
      </c>
      <c r="J1052" s="95"/>
      <c r="K1052" s="90"/>
      <c r="L1052" s="90"/>
      <c r="M1052" s="90"/>
      <c r="N1052" s="90"/>
      <c r="O1052" s="98"/>
      <c r="P1052" s="98"/>
      <c r="Q1052" s="98"/>
      <c r="R1052" s="90"/>
      <c r="S1052" s="91"/>
      <c r="T1052" s="98"/>
      <c r="U1052" s="94"/>
      <c r="V1052" s="181"/>
      <c r="W1052" s="181"/>
      <c r="X1052" s="181"/>
      <c r="Y1052" s="181"/>
      <c r="Z1052" s="94"/>
      <c r="AA1052" s="94"/>
      <c r="AB1052" s="203"/>
      <c r="AC1052" s="202"/>
      <c r="AD1052" s="166"/>
      <c r="AE1052" s="162" t="b">
        <f t="shared" si="329"/>
        <v>0</v>
      </c>
      <c r="AF1052" s="163">
        <f t="shared" si="330"/>
        <v>0</v>
      </c>
      <c r="AG1052" s="163">
        <f t="shared" si="331"/>
        <v>0</v>
      </c>
      <c r="AH1052" s="164">
        <f t="shared" si="332"/>
        <v>0</v>
      </c>
      <c r="AI1052" s="164">
        <f t="shared" si="333"/>
        <v>0</v>
      </c>
      <c r="AJ1052" s="164">
        <f t="shared" si="334"/>
        <v>0</v>
      </c>
      <c r="AK1052" s="164">
        <f t="shared" si="335"/>
        <v>0</v>
      </c>
      <c r="AL1052" s="164">
        <f t="shared" si="336"/>
        <v>0</v>
      </c>
      <c r="AM1052" s="164">
        <f t="shared" si="337"/>
        <v>1</v>
      </c>
      <c r="AN1052" s="146">
        <f t="shared" si="338"/>
        <v>0</v>
      </c>
      <c r="AO1052" s="146">
        <f t="shared" si="339"/>
        <v>0</v>
      </c>
      <c r="AP1052" s="146">
        <f t="shared" si="340"/>
        <v>0</v>
      </c>
      <c r="AQ1052" s="146">
        <f t="shared" si="341"/>
        <v>0</v>
      </c>
      <c r="AR1052" s="146">
        <f t="shared" si="342"/>
        <v>0</v>
      </c>
      <c r="AS1052" s="163">
        <f t="shared" si="343"/>
        <v>0</v>
      </c>
      <c r="AT1052" s="165">
        <f t="shared" si="344"/>
        <v>0</v>
      </c>
      <c r="AU1052" s="217"/>
      <c r="AV1052" s="98"/>
      <c r="AW1052" s="98"/>
      <c r="AX1052" s="98"/>
      <c r="AY1052" s="169"/>
      <c r="AZ1052" s="170"/>
      <c r="BA1052" s="98"/>
      <c r="BB1052" s="98"/>
      <c r="BC1052" s="98"/>
      <c r="BD1052" s="98"/>
      <c r="BE1052" s="91"/>
      <c r="BF1052" s="91"/>
      <c r="BG1052" s="91"/>
      <c r="BH1052" s="91"/>
      <c r="BI1052" s="66"/>
      <c r="BJ1052" s="66"/>
      <c r="BK1052" s="98"/>
      <c r="BL1052" s="140"/>
      <c r="BR1052" s="61"/>
      <c r="BT1052" s="60"/>
      <c r="BU1052" s="60"/>
    </row>
    <row r="1053" spans="1:73" s="59" customFormat="1" ht="30" hidden="1" customHeight="1" x14ac:dyDescent="0.25">
      <c r="A1053" s="139"/>
      <c r="B1053" s="89"/>
      <c r="C1053" s="159" t="str">
        <f t="shared" si="326"/>
        <v/>
      </c>
      <c r="D1053" s="159" t="str">
        <f t="shared" si="327"/>
        <v/>
      </c>
      <c r="E1053" s="201"/>
      <c r="F1053" s="90"/>
      <c r="G1053" s="260"/>
      <c r="H1053" s="90"/>
      <c r="I1053" s="266" t="b">
        <f t="shared" si="328"/>
        <v>0</v>
      </c>
      <c r="J1053" s="95"/>
      <c r="K1053" s="90"/>
      <c r="L1053" s="90"/>
      <c r="M1053" s="90"/>
      <c r="N1053" s="90"/>
      <c r="O1053" s="98"/>
      <c r="P1053" s="98"/>
      <c r="Q1053" s="98"/>
      <c r="R1053" s="90"/>
      <c r="S1053" s="91"/>
      <c r="T1053" s="98"/>
      <c r="U1053" s="94"/>
      <c r="V1053" s="181"/>
      <c r="W1053" s="181"/>
      <c r="X1053" s="181"/>
      <c r="Y1053" s="181"/>
      <c r="Z1053" s="94"/>
      <c r="AA1053" s="94"/>
      <c r="AB1053" s="203"/>
      <c r="AC1053" s="202"/>
      <c r="AD1053" s="166"/>
      <c r="AE1053" s="162" t="b">
        <f t="shared" si="329"/>
        <v>0</v>
      </c>
      <c r="AF1053" s="163">
        <f t="shared" si="330"/>
        <v>0</v>
      </c>
      <c r="AG1053" s="163">
        <f t="shared" si="331"/>
        <v>0</v>
      </c>
      <c r="AH1053" s="164">
        <f t="shared" si="332"/>
        <v>0</v>
      </c>
      <c r="AI1053" s="164">
        <f t="shared" si="333"/>
        <v>0</v>
      </c>
      <c r="AJ1053" s="164">
        <f t="shared" si="334"/>
        <v>0</v>
      </c>
      <c r="AK1053" s="164">
        <f t="shared" si="335"/>
        <v>0</v>
      </c>
      <c r="AL1053" s="164">
        <f t="shared" si="336"/>
        <v>0</v>
      </c>
      <c r="AM1053" s="164">
        <f t="shared" si="337"/>
        <v>1</v>
      </c>
      <c r="AN1053" s="146">
        <f t="shared" si="338"/>
        <v>0</v>
      </c>
      <c r="AO1053" s="146">
        <f t="shared" si="339"/>
        <v>0</v>
      </c>
      <c r="AP1053" s="146">
        <f t="shared" si="340"/>
        <v>0</v>
      </c>
      <c r="AQ1053" s="146">
        <f t="shared" si="341"/>
        <v>0</v>
      </c>
      <c r="AR1053" s="146">
        <f t="shared" si="342"/>
        <v>0</v>
      </c>
      <c r="AS1053" s="163">
        <f t="shared" si="343"/>
        <v>0</v>
      </c>
      <c r="AT1053" s="165">
        <f t="shared" si="344"/>
        <v>0</v>
      </c>
      <c r="AU1053" s="217"/>
      <c r="AV1053" s="98"/>
      <c r="AW1053" s="98"/>
      <c r="AX1053" s="98"/>
      <c r="AY1053" s="169"/>
      <c r="AZ1053" s="170"/>
      <c r="BA1053" s="98"/>
      <c r="BB1053" s="98"/>
      <c r="BC1053" s="98"/>
      <c r="BD1053" s="98"/>
      <c r="BE1053" s="91"/>
      <c r="BF1053" s="91"/>
      <c r="BG1053" s="91"/>
      <c r="BH1053" s="91"/>
      <c r="BI1053" s="66"/>
      <c r="BJ1053" s="66"/>
      <c r="BK1053" s="98"/>
      <c r="BL1053" s="140"/>
      <c r="BR1053" s="61"/>
      <c r="BT1053" s="60"/>
      <c r="BU1053" s="60"/>
    </row>
    <row r="1054" spans="1:73" s="59" customFormat="1" ht="30" hidden="1" customHeight="1" x14ac:dyDescent="0.25">
      <c r="A1054" s="139"/>
      <c r="B1054" s="89"/>
      <c r="C1054" s="159" t="str">
        <f t="shared" si="326"/>
        <v/>
      </c>
      <c r="D1054" s="159" t="str">
        <f t="shared" si="327"/>
        <v/>
      </c>
      <c r="E1054" s="201"/>
      <c r="F1054" s="90"/>
      <c r="G1054" s="260"/>
      <c r="H1054" s="90"/>
      <c r="I1054" s="266" t="b">
        <f t="shared" si="328"/>
        <v>0</v>
      </c>
      <c r="J1054" s="95"/>
      <c r="K1054" s="90"/>
      <c r="L1054" s="90"/>
      <c r="M1054" s="90"/>
      <c r="N1054" s="90"/>
      <c r="O1054" s="98"/>
      <c r="P1054" s="98"/>
      <c r="Q1054" s="98"/>
      <c r="R1054" s="90"/>
      <c r="S1054" s="91"/>
      <c r="T1054" s="98"/>
      <c r="U1054" s="94"/>
      <c r="V1054" s="181"/>
      <c r="W1054" s="181"/>
      <c r="X1054" s="181"/>
      <c r="Y1054" s="181"/>
      <c r="Z1054" s="94"/>
      <c r="AA1054" s="94"/>
      <c r="AB1054" s="203"/>
      <c r="AC1054" s="202"/>
      <c r="AD1054" s="166"/>
      <c r="AE1054" s="162" t="b">
        <f t="shared" si="329"/>
        <v>0</v>
      </c>
      <c r="AF1054" s="163">
        <f t="shared" si="330"/>
        <v>0</v>
      </c>
      <c r="AG1054" s="163">
        <f t="shared" si="331"/>
        <v>0</v>
      </c>
      <c r="AH1054" s="164">
        <f t="shared" si="332"/>
        <v>0</v>
      </c>
      <c r="AI1054" s="164">
        <f t="shared" si="333"/>
        <v>0</v>
      </c>
      <c r="AJ1054" s="164">
        <f t="shared" si="334"/>
        <v>0</v>
      </c>
      <c r="AK1054" s="164">
        <f t="shared" si="335"/>
        <v>0</v>
      </c>
      <c r="AL1054" s="164">
        <f t="shared" si="336"/>
        <v>0</v>
      </c>
      <c r="AM1054" s="164">
        <f t="shared" si="337"/>
        <v>1</v>
      </c>
      <c r="AN1054" s="146">
        <f t="shared" si="338"/>
        <v>0</v>
      </c>
      <c r="AO1054" s="146">
        <f t="shared" si="339"/>
        <v>0</v>
      </c>
      <c r="AP1054" s="146">
        <f t="shared" si="340"/>
        <v>0</v>
      </c>
      <c r="AQ1054" s="146">
        <f t="shared" si="341"/>
        <v>0</v>
      </c>
      <c r="AR1054" s="146">
        <f t="shared" si="342"/>
        <v>0</v>
      </c>
      <c r="AS1054" s="163">
        <f t="shared" si="343"/>
        <v>0</v>
      </c>
      <c r="AT1054" s="165">
        <f t="shared" si="344"/>
        <v>0</v>
      </c>
      <c r="AU1054" s="217"/>
      <c r="AV1054" s="98"/>
      <c r="AW1054" s="98"/>
      <c r="AX1054" s="98"/>
      <c r="AY1054" s="169"/>
      <c r="AZ1054" s="170"/>
      <c r="BA1054" s="98"/>
      <c r="BB1054" s="98"/>
      <c r="BC1054" s="98"/>
      <c r="BD1054" s="98"/>
      <c r="BE1054" s="91"/>
      <c r="BF1054" s="91"/>
      <c r="BG1054" s="91"/>
      <c r="BH1054" s="91"/>
      <c r="BI1054" s="66"/>
      <c r="BJ1054" s="66"/>
      <c r="BK1054" s="98"/>
      <c r="BL1054" s="140"/>
      <c r="BR1054" s="61"/>
      <c r="BT1054" s="60"/>
      <c r="BU1054" s="60"/>
    </row>
    <row r="1055" spans="1:73" s="59" customFormat="1" ht="30" hidden="1" customHeight="1" x14ac:dyDescent="0.25">
      <c r="A1055" s="139"/>
      <c r="B1055" s="89"/>
      <c r="C1055" s="159" t="str">
        <f t="shared" si="326"/>
        <v/>
      </c>
      <c r="D1055" s="159" t="str">
        <f t="shared" si="327"/>
        <v/>
      </c>
      <c r="E1055" s="201"/>
      <c r="F1055" s="90"/>
      <c r="G1055" s="260"/>
      <c r="H1055" s="90"/>
      <c r="I1055" s="266" t="b">
        <f t="shared" si="328"/>
        <v>0</v>
      </c>
      <c r="J1055" s="95"/>
      <c r="K1055" s="90"/>
      <c r="L1055" s="90"/>
      <c r="M1055" s="90"/>
      <c r="N1055" s="90"/>
      <c r="O1055" s="98"/>
      <c r="P1055" s="98"/>
      <c r="Q1055" s="98"/>
      <c r="R1055" s="90"/>
      <c r="S1055" s="91"/>
      <c r="T1055" s="98"/>
      <c r="U1055" s="94"/>
      <c r="V1055" s="181"/>
      <c r="W1055" s="181"/>
      <c r="X1055" s="181"/>
      <c r="Y1055" s="181"/>
      <c r="Z1055" s="94"/>
      <c r="AA1055" s="94"/>
      <c r="AB1055" s="203"/>
      <c r="AC1055" s="202"/>
      <c r="AD1055" s="166"/>
      <c r="AE1055" s="162" t="b">
        <f t="shared" si="329"/>
        <v>0</v>
      </c>
      <c r="AF1055" s="163">
        <f t="shared" si="330"/>
        <v>0</v>
      </c>
      <c r="AG1055" s="163">
        <f t="shared" si="331"/>
        <v>0</v>
      </c>
      <c r="AH1055" s="164">
        <f t="shared" si="332"/>
        <v>0</v>
      </c>
      <c r="AI1055" s="164">
        <f t="shared" si="333"/>
        <v>0</v>
      </c>
      <c r="AJ1055" s="164">
        <f t="shared" si="334"/>
        <v>0</v>
      </c>
      <c r="AK1055" s="164">
        <f t="shared" si="335"/>
        <v>0</v>
      </c>
      <c r="AL1055" s="164">
        <f t="shared" si="336"/>
        <v>0</v>
      </c>
      <c r="AM1055" s="164">
        <f t="shared" si="337"/>
        <v>1</v>
      </c>
      <c r="AN1055" s="146">
        <f t="shared" si="338"/>
        <v>0</v>
      </c>
      <c r="AO1055" s="146">
        <f t="shared" si="339"/>
        <v>0</v>
      </c>
      <c r="AP1055" s="146">
        <f t="shared" si="340"/>
        <v>0</v>
      </c>
      <c r="AQ1055" s="146">
        <f t="shared" si="341"/>
        <v>0</v>
      </c>
      <c r="AR1055" s="146">
        <f t="shared" si="342"/>
        <v>0</v>
      </c>
      <c r="AS1055" s="163">
        <f t="shared" si="343"/>
        <v>0</v>
      </c>
      <c r="AT1055" s="165">
        <f t="shared" si="344"/>
        <v>0</v>
      </c>
      <c r="AU1055" s="217"/>
      <c r="AV1055" s="98"/>
      <c r="AW1055" s="98"/>
      <c r="AX1055" s="98"/>
      <c r="AY1055" s="169"/>
      <c r="AZ1055" s="170"/>
      <c r="BA1055" s="98"/>
      <c r="BB1055" s="98"/>
      <c r="BC1055" s="98"/>
      <c r="BD1055" s="98"/>
      <c r="BE1055" s="91"/>
      <c r="BF1055" s="91"/>
      <c r="BG1055" s="91"/>
      <c r="BH1055" s="91"/>
      <c r="BI1055" s="66"/>
      <c r="BJ1055" s="66"/>
      <c r="BK1055" s="98"/>
      <c r="BL1055" s="140"/>
      <c r="BR1055" s="61"/>
      <c r="BT1055" s="60"/>
      <c r="BU1055" s="60"/>
    </row>
    <row r="1056" spans="1:73" s="59" customFormat="1" ht="30" hidden="1" customHeight="1" x14ac:dyDescent="0.25">
      <c r="A1056" s="139"/>
      <c r="B1056" s="89"/>
      <c r="C1056" s="159" t="str">
        <f t="shared" si="326"/>
        <v/>
      </c>
      <c r="D1056" s="159" t="str">
        <f t="shared" si="327"/>
        <v/>
      </c>
      <c r="E1056" s="201"/>
      <c r="F1056" s="90"/>
      <c r="G1056" s="260"/>
      <c r="H1056" s="90"/>
      <c r="I1056" s="266" t="b">
        <f t="shared" si="328"/>
        <v>0</v>
      </c>
      <c r="J1056" s="95"/>
      <c r="K1056" s="90"/>
      <c r="L1056" s="90"/>
      <c r="M1056" s="90"/>
      <c r="N1056" s="90"/>
      <c r="O1056" s="98"/>
      <c r="P1056" s="98"/>
      <c r="Q1056" s="98"/>
      <c r="R1056" s="90"/>
      <c r="S1056" s="91"/>
      <c r="T1056" s="98"/>
      <c r="U1056" s="94"/>
      <c r="V1056" s="181"/>
      <c r="W1056" s="181"/>
      <c r="X1056" s="181"/>
      <c r="Y1056" s="181"/>
      <c r="Z1056" s="94"/>
      <c r="AA1056" s="94"/>
      <c r="AB1056" s="203"/>
      <c r="AC1056" s="202"/>
      <c r="AD1056" s="166"/>
      <c r="AE1056" s="162" t="b">
        <f t="shared" si="329"/>
        <v>0</v>
      </c>
      <c r="AF1056" s="163">
        <f t="shared" si="330"/>
        <v>0</v>
      </c>
      <c r="AG1056" s="163">
        <f t="shared" si="331"/>
        <v>0</v>
      </c>
      <c r="AH1056" s="164">
        <f t="shared" si="332"/>
        <v>0</v>
      </c>
      <c r="AI1056" s="164">
        <f t="shared" si="333"/>
        <v>0</v>
      </c>
      <c r="AJ1056" s="164">
        <f t="shared" si="334"/>
        <v>0</v>
      </c>
      <c r="AK1056" s="164">
        <f t="shared" si="335"/>
        <v>0</v>
      </c>
      <c r="AL1056" s="164">
        <f t="shared" si="336"/>
        <v>0</v>
      </c>
      <c r="AM1056" s="164">
        <f t="shared" si="337"/>
        <v>1</v>
      </c>
      <c r="AN1056" s="146">
        <f t="shared" si="338"/>
        <v>0</v>
      </c>
      <c r="AO1056" s="146">
        <f t="shared" si="339"/>
        <v>0</v>
      </c>
      <c r="AP1056" s="146">
        <f t="shared" si="340"/>
        <v>0</v>
      </c>
      <c r="AQ1056" s="146">
        <f t="shared" si="341"/>
        <v>0</v>
      </c>
      <c r="AR1056" s="146">
        <f t="shared" si="342"/>
        <v>0</v>
      </c>
      <c r="AS1056" s="163">
        <f t="shared" si="343"/>
        <v>0</v>
      </c>
      <c r="AT1056" s="165">
        <f t="shared" si="344"/>
        <v>0</v>
      </c>
      <c r="AU1056" s="217"/>
      <c r="AV1056" s="98"/>
      <c r="AW1056" s="98"/>
      <c r="AX1056" s="98"/>
      <c r="AY1056" s="169"/>
      <c r="AZ1056" s="170"/>
      <c r="BA1056" s="98"/>
      <c r="BB1056" s="98"/>
      <c r="BC1056" s="98"/>
      <c r="BD1056" s="98"/>
      <c r="BE1056" s="91"/>
      <c r="BF1056" s="91"/>
      <c r="BG1056" s="91"/>
      <c r="BH1056" s="91"/>
      <c r="BI1056" s="66"/>
      <c r="BJ1056" s="66"/>
      <c r="BK1056" s="98"/>
      <c r="BL1056" s="140"/>
      <c r="BR1056" s="61"/>
      <c r="BT1056" s="60"/>
      <c r="BU1056" s="60"/>
    </row>
    <row r="1057" spans="1:73" s="59" customFormat="1" ht="30" hidden="1" customHeight="1" x14ac:dyDescent="0.25">
      <c r="A1057" s="139"/>
      <c r="B1057" s="89"/>
      <c r="C1057" s="159" t="str">
        <f t="shared" si="326"/>
        <v/>
      </c>
      <c r="D1057" s="159" t="str">
        <f t="shared" si="327"/>
        <v/>
      </c>
      <c r="E1057" s="201"/>
      <c r="F1057" s="90"/>
      <c r="G1057" s="260"/>
      <c r="H1057" s="90"/>
      <c r="I1057" s="266" t="b">
        <f t="shared" si="328"/>
        <v>0</v>
      </c>
      <c r="J1057" s="95"/>
      <c r="K1057" s="90"/>
      <c r="L1057" s="90"/>
      <c r="M1057" s="90"/>
      <c r="N1057" s="90"/>
      <c r="O1057" s="98"/>
      <c r="P1057" s="98"/>
      <c r="Q1057" s="98"/>
      <c r="R1057" s="90"/>
      <c r="S1057" s="91"/>
      <c r="T1057" s="98"/>
      <c r="U1057" s="94"/>
      <c r="V1057" s="181"/>
      <c r="W1057" s="181"/>
      <c r="X1057" s="181"/>
      <c r="Y1057" s="181"/>
      <c r="Z1057" s="94"/>
      <c r="AA1057" s="94"/>
      <c r="AB1057" s="203"/>
      <c r="AC1057" s="202"/>
      <c r="AD1057" s="166"/>
      <c r="AE1057" s="162" t="b">
        <f t="shared" si="329"/>
        <v>0</v>
      </c>
      <c r="AF1057" s="163">
        <f t="shared" si="330"/>
        <v>0</v>
      </c>
      <c r="AG1057" s="163">
        <f t="shared" si="331"/>
        <v>0</v>
      </c>
      <c r="AH1057" s="164">
        <f t="shared" si="332"/>
        <v>0</v>
      </c>
      <c r="AI1057" s="164">
        <f t="shared" si="333"/>
        <v>0</v>
      </c>
      <c r="AJ1057" s="164">
        <f t="shared" si="334"/>
        <v>0</v>
      </c>
      <c r="AK1057" s="164">
        <f t="shared" si="335"/>
        <v>0</v>
      </c>
      <c r="AL1057" s="164">
        <f t="shared" si="336"/>
        <v>0</v>
      </c>
      <c r="AM1057" s="164">
        <f t="shared" si="337"/>
        <v>1</v>
      </c>
      <c r="AN1057" s="146">
        <f t="shared" si="338"/>
        <v>0</v>
      </c>
      <c r="AO1057" s="146">
        <f t="shared" si="339"/>
        <v>0</v>
      </c>
      <c r="AP1057" s="146">
        <f t="shared" si="340"/>
        <v>0</v>
      </c>
      <c r="AQ1057" s="146">
        <f t="shared" si="341"/>
        <v>0</v>
      </c>
      <c r="AR1057" s="146">
        <f t="shared" si="342"/>
        <v>0</v>
      </c>
      <c r="AS1057" s="163">
        <f t="shared" si="343"/>
        <v>0</v>
      </c>
      <c r="AT1057" s="165">
        <f t="shared" si="344"/>
        <v>0</v>
      </c>
      <c r="AU1057" s="217"/>
      <c r="AV1057" s="98"/>
      <c r="AW1057" s="98"/>
      <c r="AX1057" s="98"/>
      <c r="AY1057" s="169"/>
      <c r="AZ1057" s="170"/>
      <c r="BA1057" s="98"/>
      <c r="BB1057" s="98"/>
      <c r="BC1057" s="98"/>
      <c r="BD1057" s="98"/>
      <c r="BE1057" s="91"/>
      <c r="BF1057" s="91"/>
      <c r="BG1057" s="91"/>
      <c r="BH1057" s="91"/>
      <c r="BI1057" s="66"/>
      <c r="BJ1057" s="66"/>
      <c r="BK1057" s="98"/>
      <c r="BL1057" s="140"/>
      <c r="BR1057" s="61"/>
      <c r="BT1057" s="60"/>
      <c r="BU1057" s="60"/>
    </row>
    <row r="1058" spans="1:73" s="59" customFormat="1" ht="30" hidden="1" customHeight="1" x14ac:dyDescent="0.25">
      <c r="A1058" s="139"/>
      <c r="B1058" s="199"/>
      <c r="C1058" s="159" t="str">
        <f t="shared" si="326"/>
        <v/>
      </c>
      <c r="D1058" s="159" t="str">
        <f t="shared" si="327"/>
        <v/>
      </c>
      <c r="E1058" s="201"/>
      <c r="F1058" s="90"/>
      <c r="G1058" s="260"/>
      <c r="H1058" s="90"/>
      <c r="I1058" s="266" t="b">
        <f t="shared" si="328"/>
        <v>0</v>
      </c>
      <c r="J1058" s="95"/>
      <c r="K1058" s="90"/>
      <c r="L1058" s="90"/>
      <c r="M1058" s="98"/>
      <c r="N1058" s="98"/>
      <c r="O1058" s="98"/>
      <c r="P1058" s="98"/>
      <c r="Q1058" s="98"/>
      <c r="R1058" s="90"/>
      <c r="S1058" s="91"/>
      <c r="T1058" s="90"/>
      <c r="U1058" s="94"/>
      <c r="V1058" s="181"/>
      <c r="W1058" s="181"/>
      <c r="X1058" s="181"/>
      <c r="Y1058" s="181"/>
      <c r="Z1058" s="94"/>
      <c r="AA1058" s="94"/>
      <c r="AB1058" s="203"/>
      <c r="AC1058" s="202"/>
      <c r="AD1058" s="166"/>
      <c r="AE1058" s="162" t="b">
        <f t="shared" si="329"/>
        <v>0</v>
      </c>
      <c r="AF1058" s="163">
        <f t="shared" si="330"/>
        <v>0</v>
      </c>
      <c r="AG1058" s="163">
        <f t="shared" si="331"/>
        <v>0</v>
      </c>
      <c r="AH1058" s="164">
        <f t="shared" si="332"/>
        <v>0</v>
      </c>
      <c r="AI1058" s="164">
        <f t="shared" si="333"/>
        <v>0</v>
      </c>
      <c r="AJ1058" s="164">
        <f t="shared" si="334"/>
        <v>0</v>
      </c>
      <c r="AK1058" s="164">
        <f t="shared" si="335"/>
        <v>0</v>
      </c>
      <c r="AL1058" s="164">
        <f t="shared" si="336"/>
        <v>0</v>
      </c>
      <c r="AM1058" s="164">
        <f t="shared" si="337"/>
        <v>1</v>
      </c>
      <c r="AN1058" s="146">
        <f t="shared" si="338"/>
        <v>0</v>
      </c>
      <c r="AO1058" s="146">
        <f t="shared" si="339"/>
        <v>0</v>
      </c>
      <c r="AP1058" s="146">
        <f t="shared" si="340"/>
        <v>0</v>
      </c>
      <c r="AQ1058" s="146">
        <f t="shared" si="341"/>
        <v>0</v>
      </c>
      <c r="AR1058" s="146">
        <f t="shared" si="342"/>
        <v>0</v>
      </c>
      <c r="AS1058" s="163">
        <f t="shared" si="343"/>
        <v>0</v>
      </c>
      <c r="AT1058" s="165">
        <f t="shared" si="344"/>
        <v>0</v>
      </c>
      <c r="AU1058" s="217"/>
      <c r="AV1058" s="98"/>
      <c r="AW1058" s="94"/>
      <c r="AX1058" s="94"/>
      <c r="AY1058" s="169"/>
      <c r="AZ1058" s="170"/>
      <c r="BA1058" s="98"/>
      <c r="BB1058" s="98"/>
      <c r="BC1058" s="98"/>
      <c r="BD1058" s="98"/>
      <c r="BE1058" s="91"/>
      <c r="BF1058" s="94"/>
      <c r="BG1058" s="94"/>
      <c r="BH1058" s="221"/>
      <c r="BI1058" s="66"/>
      <c r="BJ1058" s="66"/>
      <c r="BK1058" s="98"/>
      <c r="BL1058" s="140"/>
      <c r="BR1058" s="61"/>
      <c r="BT1058" s="60"/>
      <c r="BU1058" s="60"/>
    </row>
    <row r="1059" spans="1:73" s="59" customFormat="1" ht="30" hidden="1" customHeight="1" x14ac:dyDescent="0.25">
      <c r="A1059" s="139"/>
      <c r="B1059" s="199"/>
      <c r="C1059" s="159" t="str">
        <f t="shared" si="326"/>
        <v/>
      </c>
      <c r="D1059" s="159" t="str">
        <f t="shared" si="327"/>
        <v/>
      </c>
      <c r="E1059" s="201"/>
      <c r="F1059" s="90"/>
      <c r="G1059" s="260"/>
      <c r="H1059" s="90"/>
      <c r="I1059" s="266" t="b">
        <f t="shared" si="328"/>
        <v>0</v>
      </c>
      <c r="J1059" s="95"/>
      <c r="K1059" s="90"/>
      <c r="L1059" s="90"/>
      <c r="M1059" s="98"/>
      <c r="N1059" s="98"/>
      <c r="O1059" s="98"/>
      <c r="P1059" s="98"/>
      <c r="Q1059" s="98"/>
      <c r="R1059" s="90"/>
      <c r="S1059" s="91"/>
      <c r="T1059" s="90"/>
      <c r="U1059" s="94"/>
      <c r="V1059" s="181"/>
      <c r="W1059" s="181"/>
      <c r="X1059" s="181"/>
      <c r="Y1059" s="181"/>
      <c r="Z1059" s="94"/>
      <c r="AA1059" s="94"/>
      <c r="AB1059" s="203"/>
      <c r="AC1059" s="202"/>
      <c r="AD1059" s="166"/>
      <c r="AE1059" s="162" t="b">
        <f t="shared" si="329"/>
        <v>0</v>
      </c>
      <c r="AF1059" s="163">
        <f t="shared" si="330"/>
        <v>0</v>
      </c>
      <c r="AG1059" s="163">
        <f t="shared" si="331"/>
        <v>0</v>
      </c>
      <c r="AH1059" s="164">
        <f t="shared" si="332"/>
        <v>0</v>
      </c>
      <c r="AI1059" s="164">
        <f t="shared" si="333"/>
        <v>0</v>
      </c>
      <c r="AJ1059" s="164">
        <f t="shared" si="334"/>
        <v>0</v>
      </c>
      <c r="AK1059" s="164">
        <f t="shared" si="335"/>
        <v>0</v>
      </c>
      <c r="AL1059" s="164">
        <f t="shared" si="336"/>
        <v>0</v>
      </c>
      <c r="AM1059" s="164">
        <f t="shared" si="337"/>
        <v>1</v>
      </c>
      <c r="AN1059" s="146">
        <f t="shared" si="338"/>
        <v>0</v>
      </c>
      <c r="AO1059" s="146">
        <f t="shared" si="339"/>
        <v>0</v>
      </c>
      <c r="AP1059" s="146">
        <f t="shared" si="340"/>
        <v>0</v>
      </c>
      <c r="AQ1059" s="146">
        <f t="shared" si="341"/>
        <v>0</v>
      </c>
      <c r="AR1059" s="146">
        <f t="shared" si="342"/>
        <v>0</v>
      </c>
      <c r="AS1059" s="163">
        <f t="shared" si="343"/>
        <v>0</v>
      </c>
      <c r="AT1059" s="165">
        <f t="shared" si="344"/>
        <v>0</v>
      </c>
      <c r="AU1059" s="217"/>
      <c r="AV1059" s="98"/>
      <c r="AW1059" s="94"/>
      <c r="AX1059" s="94"/>
      <c r="AY1059" s="169"/>
      <c r="AZ1059" s="170"/>
      <c r="BA1059" s="98"/>
      <c r="BB1059" s="98"/>
      <c r="BC1059" s="98"/>
      <c r="BD1059" s="98"/>
      <c r="BE1059" s="91"/>
      <c r="BF1059" s="91"/>
      <c r="BG1059" s="91"/>
      <c r="BH1059" s="91"/>
      <c r="BI1059" s="98"/>
      <c r="BJ1059" s="98"/>
      <c r="BK1059" s="98"/>
      <c r="BL1059" s="140"/>
      <c r="BR1059" s="61"/>
      <c r="BS1059" s="60"/>
      <c r="BT1059" s="60"/>
      <c r="BU1059" s="60"/>
    </row>
    <row r="1060" spans="1:73" s="59" customFormat="1" ht="30" hidden="1" customHeight="1" x14ac:dyDescent="0.25">
      <c r="A1060" s="139"/>
      <c r="B1060" s="199"/>
      <c r="C1060" s="159" t="str">
        <f t="shared" si="326"/>
        <v/>
      </c>
      <c r="D1060" s="159" t="str">
        <f t="shared" si="327"/>
        <v/>
      </c>
      <c r="E1060" s="201"/>
      <c r="F1060" s="90"/>
      <c r="G1060" s="260"/>
      <c r="H1060" s="90"/>
      <c r="I1060" s="266" t="b">
        <f t="shared" si="328"/>
        <v>0</v>
      </c>
      <c r="J1060" s="95"/>
      <c r="K1060" s="90"/>
      <c r="L1060" s="90"/>
      <c r="M1060" s="98"/>
      <c r="N1060" s="98"/>
      <c r="O1060" s="98"/>
      <c r="P1060" s="98"/>
      <c r="Q1060" s="98"/>
      <c r="R1060" s="90"/>
      <c r="S1060" s="91"/>
      <c r="T1060" s="90"/>
      <c r="U1060" s="94"/>
      <c r="V1060" s="181"/>
      <c r="W1060" s="181"/>
      <c r="X1060" s="181"/>
      <c r="Y1060" s="181"/>
      <c r="Z1060" s="94"/>
      <c r="AA1060" s="94"/>
      <c r="AB1060" s="203"/>
      <c r="AC1060" s="202"/>
      <c r="AD1060" s="166"/>
      <c r="AE1060" s="162" t="b">
        <f t="shared" si="329"/>
        <v>0</v>
      </c>
      <c r="AF1060" s="163">
        <f t="shared" si="330"/>
        <v>0</v>
      </c>
      <c r="AG1060" s="163">
        <f t="shared" si="331"/>
        <v>0</v>
      </c>
      <c r="AH1060" s="164">
        <f t="shared" si="332"/>
        <v>0</v>
      </c>
      <c r="AI1060" s="164">
        <f t="shared" si="333"/>
        <v>0</v>
      </c>
      <c r="AJ1060" s="164">
        <f t="shared" si="334"/>
        <v>0</v>
      </c>
      <c r="AK1060" s="164">
        <f t="shared" si="335"/>
        <v>0</v>
      </c>
      <c r="AL1060" s="164">
        <f t="shared" si="336"/>
        <v>0</v>
      </c>
      <c r="AM1060" s="164">
        <f t="shared" si="337"/>
        <v>1</v>
      </c>
      <c r="AN1060" s="146">
        <f t="shared" si="338"/>
        <v>0</v>
      </c>
      <c r="AO1060" s="146">
        <f t="shared" si="339"/>
        <v>0</v>
      </c>
      <c r="AP1060" s="146">
        <f t="shared" si="340"/>
        <v>0</v>
      </c>
      <c r="AQ1060" s="146">
        <f t="shared" si="341"/>
        <v>0</v>
      </c>
      <c r="AR1060" s="146">
        <f t="shared" si="342"/>
        <v>0</v>
      </c>
      <c r="AS1060" s="163">
        <f t="shared" si="343"/>
        <v>0</v>
      </c>
      <c r="AT1060" s="165">
        <f t="shared" si="344"/>
        <v>0</v>
      </c>
      <c r="AU1060" s="217"/>
      <c r="AV1060" s="98"/>
      <c r="AW1060" s="94"/>
      <c r="AX1060" s="94"/>
      <c r="AY1060" s="169"/>
      <c r="AZ1060" s="170"/>
      <c r="BA1060" s="98"/>
      <c r="BB1060" s="98"/>
      <c r="BC1060" s="98"/>
      <c r="BD1060" s="98"/>
      <c r="BE1060" s="91"/>
      <c r="BF1060" s="91"/>
      <c r="BG1060" s="91"/>
      <c r="BH1060" s="91"/>
      <c r="BI1060" s="98"/>
      <c r="BJ1060" s="98"/>
      <c r="BK1060" s="98"/>
      <c r="BL1060" s="140"/>
      <c r="BR1060" s="61"/>
      <c r="BS1060" s="60"/>
      <c r="BT1060" s="60"/>
      <c r="BU1060" s="60"/>
    </row>
    <row r="1061" spans="1:73" s="59" customFormat="1" ht="30" hidden="1" customHeight="1" x14ac:dyDescent="0.25">
      <c r="A1061" s="139"/>
      <c r="B1061" s="199"/>
      <c r="C1061" s="159" t="str">
        <f t="shared" si="326"/>
        <v/>
      </c>
      <c r="D1061" s="159" t="str">
        <f t="shared" si="327"/>
        <v/>
      </c>
      <c r="E1061" s="201"/>
      <c r="F1061" s="90"/>
      <c r="G1061" s="260"/>
      <c r="H1061" s="90"/>
      <c r="I1061" s="266" t="b">
        <f t="shared" si="328"/>
        <v>0</v>
      </c>
      <c r="J1061" s="95"/>
      <c r="K1061" s="90"/>
      <c r="L1061" s="90"/>
      <c r="M1061" s="98"/>
      <c r="N1061" s="98"/>
      <c r="O1061" s="98"/>
      <c r="P1061" s="98"/>
      <c r="Q1061" s="98"/>
      <c r="R1061" s="90"/>
      <c r="S1061" s="91"/>
      <c r="T1061" s="90"/>
      <c r="U1061" s="94"/>
      <c r="V1061" s="181"/>
      <c r="W1061" s="181"/>
      <c r="X1061" s="181"/>
      <c r="Y1061" s="181"/>
      <c r="Z1061" s="94"/>
      <c r="AA1061" s="94"/>
      <c r="AB1061" s="203"/>
      <c r="AC1061" s="202"/>
      <c r="AD1061" s="166"/>
      <c r="AE1061" s="162" t="b">
        <f t="shared" si="329"/>
        <v>0</v>
      </c>
      <c r="AF1061" s="163">
        <f t="shared" si="330"/>
        <v>0</v>
      </c>
      <c r="AG1061" s="163">
        <f t="shared" si="331"/>
        <v>0</v>
      </c>
      <c r="AH1061" s="164">
        <f t="shared" si="332"/>
        <v>0</v>
      </c>
      <c r="AI1061" s="164">
        <f t="shared" si="333"/>
        <v>0</v>
      </c>
      <c r="AJ1061" s="164">
        <f t="shared" si="334"/>
        <v>0</v>
      </c>
      <c r="AK1061" s="164">
        <f t="shared" si="335"/>
        <v>0</v>
      </c>
      <c r="AL1061" s="164">
        <f t="shared" si="336"/>
        <v>0</v>
      </c>
      <c r="AM1061" s="164">
        <f t="shared" si="337"/>
        <v>1</v>
      </c>
      <c r="AN1061" s="146">
        <f t="shared" si="338"/>
        <v>0</v>
      </c>
      <c r="AO1061" s="146">
        <f t="shared" si="339"/>
        <v>0</v>
      </c>
      <c r="AP1061" s="146">
        <f t="shared" si="340"/>
        <v>0</v>
      </c>
      <c r="AQ1061" s="146">
        <f t="shared" si="341"/>
        <v>0</v>
      </c>
      <c r="AR1061" s="146">
        <f t="shared" si="342"/>
        <v>0</v>
      </c>
      <c r="AS1061" s="163">
        <f t="shared" si="343"/>
        <v>0</v>
      </c>
      <c r="AT1061" s="165">
        <f t="shared" si="344"/>
        <v>0</v>
      </c>
      <c r="AU1061" s="217"/>
      <c r="AV1061" s="98"/>
      <c r="AW1061" s="94"/>
      <c r="AX1061" s="94"/>
      <c r="AY1061" s="169"/>
      <c r="AZ1061" s="170"/>
      <c r="BA1061" s="98"/>
      <c r="BB1061" s="98"/>
      <c r="BC1061" s="98"/>
      <c r="BD1061" s="98"/>
      <c r="BE1061" s="91"/>
      <c r="BF1061" s="91"/>
      <c r="BG1061" s="91"/>
      <c r="BH1061" s="91"/>
      <c r="BI1061" s="98"/>
      <c r="BJ1061" s="98"/>
      <c r="BK1061" s="98"/>
      <c r="BL1061" s="140"/>
      <c r="BR1061" s="61"/>
      <c r="BS1061" s="60"/>
      <c r="BT1061" s="60"/>
      <c r="BU1061" s="60"/>
    </row>
    <row r="1062" spans="1:73" s="59" customFormat="1" ht="30" hidden="1" customHeight="1" x14ac:dyDescent="0.25">
      <c r="A1062" s="139"/>
      <c r="B1062" s="199"/>
      <c r="C1062" s="159" t="str">
        <f t="shared" si="326"/>
        <v/>
      </c>
      <c r="D1062" s="159" t="str">
        <f t="shared" si="327"/>
        <v/>
      </c>
      <c r="E1062" s="201"/>
      <c r="F1062" s="90"/>
      <c r="G1062" s="260"/>
      <c r="H1062" s="90"/>
      <c r="I1062" s="266" t="b">
        <f t="shared" si="328"/>
        <v>0</v>
      </c>
      <c r="J1062" s="95"/>
      <c r="K1062" s="90"/>
      <c r="L1062" s="90"/>
      <c r="M1062" s="98"/>
      <c r="N1062" s="98"/>
      <c r="O1062" s="98"/>
      <c r="P1062" s="98"/>
      <c r="Q1062" s="98"/>
      <c r="R1062" s="90"/>
      <c r="S1062" s="91"/>
      <c r="T1062" s="90"/>
      <c r="U1062" s="94"/>
      <c r="V1062" s="181"/>
      <c r="W1062" s="181"/>
      <c r="X1062" s="181"/>
      <c r="Y1062" s="181"/>
      <c r="Z1062" s="94"/>
      <c r="AA1062" s="94"/>
      <c r="AB1062" s="203"/>
      <c r="AC1062" s="202"/>
      <c r="AD1062" s="166"/>
      <c r="AE1062" s="162" t="b">
        <f t="shared" si="329"/>
        <v>0</v>
      </c>
      <c r="AF1062" s="163">
        <f t="shared" si="330"/>
        <v>0</v>
      </c>
      <c r="AG1062" s="163">
        <f t="shared" si="331"/>
        <v>0</v>
      </c>
      <c r="AH1062" s="164">
        <f t="shared" si="332"/>
        <v>0</v>
      </c>
      <c r="AI1062" s="164">
        <f t="shared" si="333"/>
        <v>0</v>
      </c>
      <c r="AJ1062" s="164">
        <f t="shared" si="334"/>
        <v>0</v>
      </c>
      <c r="AK1062" s="164">
        <f t="shared" si="335"/>
        <v>0</v>
      </c>
      <c r="AL1062" s="164">
        <f t="shared" si="336"/>
        <v>0</v>
      </c>
      <c r="AM1062" s="164">
        <f t="shared" si="337"/>
        <v>1</v>
      </c>
      <c r="AN1062" s="146">
        <f t="shared" si="338"/>
        <v>0</v>
      </c>
      <c r="AO1062" s="146">
        <f t="shared" si="339"/>
        <v>0</v>
      </c>
      <c r="AP1062" s="146">
        <f t="shared" si="340"/>
        <v>0</v>
      </c>
      <c r="AQ1062" s="146">
        <f t="shared" si="341"/>
        <v>0</v>
      </c>
      <c r="AR1062" s="146">
        <f t="shared" si="342"/>
        <v>0</v>
      </c>
      <c r="AS1062" s="163">
        <f t="shared" si="343"/>
        <v>0</v>
      </c>
      <c r="AT1062" s="165">
        <f t="shared" si="344"/>
        <v>0</v>
      </c>
      <c r="AU1062" s="217"/>
      <c r="AV1062" s="98"/>
      <c r="AW1062" s="94"/>
      <c r="AX1062" s="94"/>
      <c r="AY1062" s="169"/>
      <c r="AZ1062" s="170"/>
      <c r="BA1062" s="98"/>
      <c r="BB1062" s="98"/>
      <c r="BC1062" s="98"/>
      <c r="BD1062" s="98"/>
      <c r="BE1062" s="91"/>
      <c r="BF1062" s="91"/>
      <c r="BG1062" s="91"/>
      <c r="BH1062" s="91"/>
      <c r="BI1062" s="98"/>
      <c r="BJ1062" s="98"/>
      <c r="BK1062" s="98"/>
      <c r="BL1062" s="140"/>
      <c r="BR1062" s="61"/>
      <c r="BS1062" s="60"/>
      <c r="BT1062" s="60"/>
      <c r="BU1062" s="60"/>
    </row>
    <row r="1063" spans="1:73" s="59" customFormat="1" ht="30" hidden="1" customHeight="1" x14ac:dyDescent="0.25">
      <c r="A1063" s="139"/>
      <c r="B1063" s="199"/>
      <c r="C1063" s="159" t="str">
        <f t="shared" si="326"/>
        <v/>
      </c>
      <c r="D1063" s="159" t="str">
        <f t="shared" si="327"/>
        <v/>
      </c>
      <c r="E1063" s="201"/>
      <c r="F1063" s="90"/>
      <c r="G1063" s="260"/>
      <c r="H1063" s="90"/>
      <c r="I1063" s="266" t="b">
        <f t="shared" si="328"/>
        <v>0</v>
      </c>
      <c r="J1063" s="95"/>
      <c r="K1063" s="90"/>
      <c r="L1063" s="90"/>
      <c r="M1063" s="98"/>
      <c r="N1063" s="98"/>
      <c r="O1063" s="98"/>
      <c r="P1063" s="98"/>
      <c r="Q1063" s="98"/>
      <c r="R1063" s="90"/>
      <c r="S1063" s="91"/>
      <c r="T1063" s="90"/>
      <c r="U1063" s="94"/>
      <c r="V1063" s="181"/>
      <c r="W1063" s="181"/>
      <c r="X1063" s="181"/>
      <c r="Y1063" s="181"/>
      <c r="Z1063" s="94"/>
      <c r="AA1063" s="94"/>
      <c r="AB1063" s="203"/>
      <c r="AC1063" s="202"/>
      <c r="AD1063" s="166"/>
      <c r="AE1063" s="162" t="b">
        <f t="shared" si="329"/>
        <v>0</v>
      </c>
      <c r="AF1063" s="163">
        <f t="shared" si="330"/>
        <v>0</v>
      </c>
      <c r="AG1063" s="163">
        <f t="shared" si="331"/>
        <v>0</v>
      </c>
      <c r="AH1063" s="164">
        <f t="shared" si="332"/>
        <v>0</v>
      </c>
      <c r="AI1063" s="164">
        <f t="shared" si="333"/>
        <v>0</v>
      </c>
      <c r="AJ1063" s="164">
        <f t="shared" si="334"/>
        <v>0</v>
      </c>
      <c r="AK1063" s="164">
        <f t="shared" si="335"/>
        <v>0</v>
      </c>
      <c r="AL1063" s="164">
        <f t="shared" si="336"/>
        <v>0</v>
      </c>
      <c r="AM1063" s="164">
        <f t="shared" si="337"/>
        <v>1</v>
      </c>
      <c r="AN1063" s="146">
        <f t="shared" si="338"/>
        <v>0</v>
      </c>
      <c r="AO1063" s="146">
        <f t="shared" si="339"/>
        <v>0</v>
      </c>
      <c r="AP1063" s="146">
        <f t="shared" si="340"/>
        <v>0</v>
      </c>
      <c r="AQ1063" s="146">
        <f t="shared" si="341"/>
        <v>0</v>
      </c>
      <c r="AR1063" s="146">
        <f t="shared" si="342"/>
        <v>0</v>
      </c>
      <c r="AS1063" s="163">
        <f t="shared" si="343"/>
        <v>0</v>
      </c>
      <c r="AT1063" s="165">
        <f t="shared" si="344"/>
        <v>0</v>
      </c>
      <c r="AU1063" s="217"/>
      <c r="AV1063" s="98"/>
      <c r="AW1063" s="94"/>
      <c r="AX1063" s="94"/>
      <c r="AY1063" s="169"/>
      <c r="AZ1063" s="170"/>
      <c r="BA1063" s="98"/>
      <c r="BB1063" s="94"/>
      <c r="BC1063" s="98"/>
      <c r="BD1063" s="98"/>
      <c r="BE1063" s="91"/>
      <c r="BF1063" s="91"/>
      <c r="BG1063" s="91"/>
      <c r="BH1063" s="91"/>
      <c r="BI1063" s="98"/>
      <c r="BJ1063" s="98"/>
      <c r="BK1063" s="98"/>
      <c r="BL1063" s="140"/>
      <c r="BR1063" s="61"/>
      <c r="BS1063" s="60"/>
      <c r="BT1063" s="60"/>
      <c r="BU1063" s="60"/>
    </row>
    <row r="1064" spans="1:73" s="59" customFormat="1" ht="30" hidden="1" customHeight="1" x14ac:dyDescent="0.25">
      <c r="A1064" s="139"/>
      <c r="B1064" s="199"/>
      <c r="C1064" s="159" t="str">
        <f t="shared" si="326"/>
        <v/>
      </c>
      <c r="D1064" s="159" t="str">
        <f t="shared" si="327"/>
        <v/>
      </c>
      <c r="E1064" s="201"/>
      <c r="F1064" s="90"/>
      <c r="G1064" s="260"/>
      <c r="H1064" s="90"/>
      <c r="I1064" s="266" t="b">
        <f t="shared" si="328"/>
        <v>0</v>
      </c>
      <c r="J1064" s="95"/>
      <c r="K1064" s="90"/>
      <c r="L1064" s="90"/>
      <c r="M1064" s="90"/>
      <c r="N1064" s="90"/>
      <c r="O1064" s="98"/>
      <c r="P1064" s="98"/>
      <c r="Q1064" s="98"/>
      <c r="R1064" s="90"/>
      <c r="S1064" s="91"/>
      <c r="T1064" s="90"/>
      <c r="U1064" s="94"/>
      <c r="V1064" s="181"/>
      <c r="W1064" s="181"/>
      <c r="X1064" s="181"/>
      <c r="Y1064" s="181"/>
      <c r="Z1064" s="94"/>
      <c r="AA1064" s="94"/>
      <c r="AB1064" s="203"/>
      <c r="AC1064" s="202"/>
      <c r="AD1064" s="166"/>
      <c r="AE1064" s="162" t="b">
        <f t="shared" si="329"/>
        <v>0</v>
      </c>
      <c r="AF1064" s="163">
        <f t="shared" si="330"/>
        <v>0</v>
      </c>
      <c r="AG1064" s="163">
        <f t="shared" si="331"/>
        <v>0</v>
      </c>
      <c r="AH1064" s="164">
        <f t="shared" si="332"/>
        <v>0</v>
      </c>
      <c r="AI1064" s="164">
        <f t="shared" si="333"/>
        <v>0</v>
      </c>
      <c r="AJ1064" s="164">
        <f t="shared" si="334"/>
        <v>0</v>
      </c>
      <c r="AK1064" s="164">
        <f t="shared" si="335"/>
        <v>0</v>
      </c>
      <c r="AL1064" s="164">
        <f t="shared" si="336"/>
        <v>0</v>
      </c>
      <c r="AM1064" s="164">
        <f t="shared" si="337"/>
        <v>1</v>
      </c>
      <c r="AN1064" s="146">
        <f t="shared" si="338"/>
        <v>0</v>
      </c>
      <c r="AO1064" s="146">
        <f t="shared" si="339"/>
        <v>0</v>
      </c>
      <c r="AP1064" s="146">
        <f t="shared" si="340"/>
        <v>0</v>
      </c>
      <c r="AQ1064" s="146">
        <f t="shared" si="341"/>
        <v>0</v>
      </c>
      <c r="AR1064" s="146">
        <f t="shared" si="342"/>
        <v>0</v>
      </c>
      <c r="AS1064" s="163">
        <f t="shared" si="343"/>
        <v>0</v>
      </c>
      <c r="AT1064" s="165">
        <f t="shared" si="344"/>
        <v>0</v>
      </c>
      <c r="AU1064" s="217"/>
      <c r="AV1064" s="98"/>
      <c r="AW1064" s="94"/>
      <c r="AX1064" s="94"/>
      <c r="AY1064" s="169"/>
      <c r="AZ1064" s="170"/>
      <c r="BA1064" s="98"/>
      <c r="BB1064" s="94"/>
      <c r="BC1064" s="98"/>
      <c r="BD1064" s="98"/>
      <c r="BE1064" s="91"/>
      <c r="BF1064" s="91"/>
      <c r="BG1064" s="91"/>
      <c r="BH1064" s="91"/>
      <c r="BI1064" s="98"/>
      <c r="BJ1064" s="98"/>
      <c r="BK1064" s="98"/>
      <c r="BL1064" s="140"/>
      <c r="BR1064" s="61"/>
      <c r="BS1064" s="60"/>
      <c r="BT1064" s="60"/>
      <c r="BU1064" s="60"/>
    </row>
    <row r="1065" spans="1:73" s="59" customFormat="1" ht="30" hidden="1" customHeight="1" x14ac:dyDescent="0.25">
      <c r="A1065" s="139"/>
      <c r="B1065" s="199"/>
      <c r="C1065" s="159" t="str">
        <f t="shared" si="326"/>
        <v/>
      </c>
      <c r="D1065" s="159" t="str">
        <f t="shared" si="327"/>
        <v/>
      </c>
      <c r="E1065" s="201"/>
      <c r="F1065" s="90"/>
      <c r="G1065" s="260"/>
      <c r="H1065" s="90"/>
      <c r="I1065" s="266" t="b">
        <f t="shared" si="328"/>
        <v>0</v>
      </c>
      <c r="J1065" s="95"/>
      <c r="K1065" s="90"/>
      <c r="L1065" s="90"/>
      <c r="M1065" s="98"/>
      <c r="N1065" s="98"/>
      <c r="O1065" s="98"/>
      <c r="P1065" s="98"/>
      <c r="Q1065" s="98"/>
      <c r="R1065" s="90"/>
      <c r="S1065" s="91"/>
      <c r="T1065" s="94"/>
      <c r="U1065" s="94"/>
      <c r="V1065" s="181"/>
      <c r="W1065" s="181"/>
      <c r="X1065" s="181"/>
      <c r="Y1065" s="181"/>
      <c r="Z1065" s="94"/>
      <c r="AA1065" s="94"/>
      <c r="AB1065" s="203"/>
      <c r="AC1065" s="202"/>
      <c r="AD1065" s="166"/>
      <c r="AE1065" s="162" t="b">
        <f t="shared" si="329"/>
        <v>0</v>
      </c>
      <c r="AF1065" s="163">
        <f t="shared" si="330"/>
        <v>0</v>
      </c>
      <c r="AG1065" s="163">
        <f t="shared" si="331"/>
        <v>0</v>
      </c>
      <c r="AH1065" s="164">
        <f t="shared" si="332"/>
        <v>0</v>
      </c>
      <c r="AI1065" s="164">
        <f t="shared" si="333"/>
        <v>0</v>
      </c>
      <c r="AJ1065" s="164">
        <f t="shared" si="334"/>
        <v>0</v>
      </c>
      <c r="AK1065" s="164">
        <f t="shared" si="335"/>
        <v>0</v>
      </c>
      <c r="AL1065" s="164">
        <f t="shared" si="336"/>
        <v>0</v>
      </c>
      <c r="AM1065" s="164">
        <f t="shared" si="337"/>
        <v>1</v>
      </c>
      <c r="AN1065" s="146">
        <f t="shared" si="338"/>
        <v>0</v>
      </c>
      <c r="AO1065" s="146">
        <f t="shared" si="339"/>
        <v>0</v>
      </c>
      <c r="AP1065" s="146">
        <f t="shared" si="340"/>
        <v>0</v>
      </c>
      <c r="AQ1065" s="146">
        <f t="shared" si="341"/>
        <v>0</v>
      </c>
      <c r="AR1065" s="146">
        <f t="shared" si="342"/>
        <v>0</v>
      </c>
      <c r="AS1065" s="163">
        <f t="shared" si="343"/>
        <v>0</v>
      </c>
      <c r="AT1065" s="165">
        <f t="shared" si="344"/>
        <v>0</v>
      </c>
      <c r="AU1065" s="217"/>
      <c r="AV1065" s="98"/>
      <c r="AW1065" s="94"/>
      <c r="AX1065" s="94"/>
      <c r="AY1065" s="169"/>
      <c r="AZ1065" s="170"/>
      <c r="BA1065" s="98"/>
      <c r="BB1065" s="94"/>
      <c r="BC1065" s="98"/>
      <c r="BD1065" s="98"/>
      <c r="BE1065" s="91"/>
      <c r="BF1065" s="91"/>
      <c r="BG1065" s="91"/>
      <c r="BH1065" s="91"/>
      <c r="BI1065" s="98"/>
      <c r="BJ1065" s="98"/>
      <c r="BK1065" s="98"/>
      <c r="BL1065" s="140"/>
      <c r="BR1065" s="61"/>
      <c r="BS1065" s="60"/>
      <c r="BT1065" s="60"/>
      <c r="BU1065" s="60"/>
    </row>
    <row r="1066" spans="1:73" s="59" customFormat="1" ht="30" hidden="1" customHeight="1" x14ac:dyDescent="0.25">
      <c r="A1066" s="139"/>
      <c r="B1066" s="199"/>
      <c r="C1066" s="159" t="str">
        <f t="shared" si="326"/>
        <v/>
      </c>
      <c r="D1066" s="159" t="str">
        <f t="shared" si="327"/>
        <v/>
      </c>
      <c r="E1066" s="201"/>
      <c r="F1066" s="90"/>
      <c r="G1066" s="260"/>
      <c r="H1066" s="90"/>
      <c r="I1066" s="266" t="b">
        <f t="shared" si="328"/>
        <v>0</v>
      </c>
      <c r="J1066" s="95"/>
      <c r="K1066" s="90"/>
      <c r="L1066" s="90"/>
      <c r="M1066" s="98"/>
      <c r="N1066" s="98"/>
      <c r="O1066" s="98"/>
      <c r="P1066" s="98"/>
      <c r="Q1066" s="98"/>
      <c r="R1066" s="90"/>
      <c r="S1066" s="91"/>
      <c r="T1066" s="94"/>
      <c r="U1066" s="94"/>
      <c r="V1066" s="181"/>
      <c r="W1066" s="181"/>
      <c r="X1066" s="181"/>
      <c r="Y1066" s="181"/>
      <c r="Z1066" s="94"/>
      <c r="AA1066" s="94"/>
      <c r="AB1066" s="203"/>
      <c r="AC1066" s="202"/>
      <c r="AD1066" s="166"/>
      <c r="AE1066" s="162" t="b">
        <f t="shared" si="329"/>
        <v>0</v>
      </c>
      <c r="AF1066" s="163">
        <f t="shared" si="330"/>
        <v>0</v>
      </c>
      <c r="AG1066" s="163">
        <f t="shared" si="331"/>
        <v>0</v>
      </c>
      <c r="AH1066" s="164">
        <f t="shared" si="332"/>
        <v>0</v>
      </c>
      <c r="AI1066" s="164">
        <f t="shared" si="333"/>
        <v>0</v>
      </c>
      <c r="AJ1066" s="164">
        <f t="shared" si="334"/>
        <v>0</v>
      </c>
      <c r="AK1066" s="164">
        <f t="shared" si="335"/>
        <v>0</v>
      </c>
      <c r="AL1066" s="164">
        <f t="shared" si="336"/>
        <v>0</v>
      </c>
      <c r="AM1066" s="164">
        <f t="shared" si="337"/>
        <v>1</v>
      </c>
      <c r="AN1066" s="146">
        <f t="shared" si="338"/>
        <v>0</v>
      </c>
      <c r="AO1066" s="146">
        <f t="shared" si="339"/>
        <v>0</v>
      </c>
      <c r="AP1066" s="146">
        <f t="shared" si="340"/>
        <v>0</v>
      </c>
      <c r="AQ1066" s="146">
        <f t="shared" si="341"/>
        <v>0</v>
      </c>
      <c r="AR1066" s="146">
        <f t="shared" si="342"/>
        <v>0</v>
      </c>
      <c r="AS1066" s="163">
        <f t="shared" si="343"/>
        <v>0</v>
      </c>
      <c r="AT1066" s="165">
        <f t="shared" si="344"/>
        <v>0</v>
      </c>
      <c r="AU1066" s="217"/>
      <c r="AV1066" s="98"/>
      <c r="AW1066" s="94"/>
      <c r="AX1066" s="94"/>
      <c r="AY1066" s="169"/>
      <c r="AZ1066" s="170"/>
      <c r="BA1066" s="98"/>
      <c r="BB1066" s="94"/>
      <c r="BC1066" s="98"/>
      <c r="BD1066" s="98"/>
      <c r="BE1066" s="91"/>
      <c r="BF1066" s="91"/>
      <c r="BG1066" s="91"/>
      <c r="BH1066" s="91"/>
      <c r="BI1066" s="98"/>
      <c r="BJ1066" s="98"/>
      <c r="BK1066" s="98"/>
      <c r="BL1066" s="140"/>
      <c r="BR1066" s="61"/>
      <c r="BS1066" s="60"/>
      <c r="BT1066" s="60"/>
      <c r="BU1066" s="60"/>
    </row>
    <row r="1067" spans="1:73" s="59" customFormat="1" ht="30" hidden="1" customHeight="1" x14ac:dyDescent="0.25">
      <c r="A1067" s="139"/>
      <c r="B1067" s="199"/>
      <c r="C1067" s="159" t="str">
        <f t="shared" si="326"/>
        <v/>
      </c>
      <c r="D1067" s="159" t="str">
        <f t="shared" si="327"/>
        <v/>
      </c>
      <c r="E1067" s="201"/>
      <c r="F1067" s="90"/>
      <c r="G1067" s="260"/>
      <c r="H1067" s="90"/>
      <c r="I1067" s="266" t="b">
        <f t="shared" si="328"/>
        <v>0</v>
      </c>
      <c r="J1067" s="95"/>
      <c r="K1067" s="90"/>
      <c r="L1067" s="90"/>
      <c r="M1067" s="66"/>
      <c r="N1067" s="66"/>
      <c r="O1067" s="66"/>
      <c r="P1067" s="66"/>
      <c r="Q1067" s="66"/>
      <c r="R1067" s="90"/>
      <c r="S1067" s="91"/>
      <c r="T1067" s="90"/>
      <c r="U1067" s="94"/>
      <c r="V1067" s="181"/>
      <c r="W1067" s="181"/>
      <c r="X1067" s="181"/>
      <c r="Y1067" s="181"/>
      <c r="Z1067" s="94"/>
      <c r="AA1067" s="94"/>
      <c r="AB1067" s="203"/>
      <c r="AC1067" s="202"/>
      <c r="AD1067" s="166"/>
      <c r="AE1067" s="162" t="b">
        <f t="shared" si="329"/>
        <v>0</v>
      </c>
      <c r="AF1067" s="163">
        <f t="shared" si="330"/>
        <v>0</v>
      </c>
      <c r="AG1067" s="163">
        <f t="shared" si="331"/>
        <v>0</v>
      </c>
      <c r="AH1067" s="164">
        <f t="shared" si="332"/>
        <v>0</v>
      </c>
      <c r="AI1067" s="164">
        <f t="shared" si="333"/>
        <v>0</v>
      </c>
      <c r="AJ1067" s="164">
        <f t="shared" si="334"/>
        <v>0</v>
      </c>
      <c r="AK1067" s="164">
        <f t="shared" si="335"/>
        <v>0</v>
      </c>
      <c r="AL1067" s="164">
        <f t="shared" si="336"/>
        <v>0</v>
      </c>
      <c r="AM1067" s="164">
        <f t="shared" si="337"/>
        <v>1</v>
      </c>
      <c r="AN1067" s="146">
        <f t="shared" si="338"/>
        <v>0</v>
      </c>
      <c r="AO1067" s="146">
        <f t="shared" si="339"/>
        <v>0</v>
      </c>
      <c r="AP1067" s="146">
        <f t="shared" si="340"/>
        <v>0</v>
      </c>
      <c r="AQ1067" s="146">
        <f t="shared" si="341"/>
        <v>0</v>
      </c>
      <c r="AR1067" s="146">
        <f t="shared" si="342"/>
        <v>0</v>
      </c>
      <c r="AS1067" s="163">
        <f t="shared" si="343"/>
        <v>0</v>
      </c>
      <c r="AT1067" s="165">
        <f t="shared" si="344"/>
        <v>0</v>
      </c>
      <c r="AU1067" s="217"/>
      <c r="AV1067" s="98"/>
      <c r="AW1067" s="94"/>
      <c r="AX1067" s="94"/>
      <c r="AY1067" s="169"/>
      <c r="AZ1067" s="170"/>
      <c r="BA1067" s="98"/>
      <c r="BB1067" s="94"/>
      <c r="BC1067" s="98"/>
      <c r="BD1067" s="98"/>
      <c r="BE1067" s="91"/>
      <c r="BF1067" s="91"/>
      <c r="BG1067" s="91"/>
      <c r="BH1067" s="91"/>
      <c r="BI1067" s="98"/>
      <c r="BJ1067" s="98"/>
      <c r="BK1067" s="98"/>
      <c r="BL1067" s="140"/>
      <c r="BR1067" s="61"/>
      <c r="BS1067" s="60"/>
      <c r="BT1067" s="60"/>
      <c r="BU1067" s="60"/>
    </row>
    <row r="1068" spans="1:73" s="59" customFormat="1" ht="30" hidden="1" customHeight="1" x14ac:dyDescent="0.25">
      <c r="A1068" s="139"/>
      <c r="B1068" s="199"/>
      <c r="C1068" s="159" t="str">
        <f t="shared" si="326"/>
        <v/>
      </c>
      <c r="D1068" s="159" t="str">
        <f t="shared" si="327"/>
        <v/>
      </c>
      <c r="E1068" s="201"/>
      <c r="F1068" s="90"/>
      <c r="G1068" s="260"/>
      <c r="H1068" s="90"/>
      <c r="I1068" s="266" t="b">
        <f t="shared" si="328"/>
        <v>0</v>
      </c>
      <c r="J1068" s="95"/>
      <c r="K1068" s="90"/>
      <c r="L1068" s="90"/>
      <c r="M1068" s="66"/>
      <c r="N1068" s="66"/>
      <c r="O1068" s="66"/>
      <c r="P1068" s="66"/>
      <c r="Q1068" s="66"/>
      <c r="R1068" s="90"/>
      <c r="S1068" s="91"/>
      <c r="T1068" s="90"/>
      <c r="U1068" s="94"/>
      <c r="V1068" s="181"/>
      <c r="W1068" s="181"/>
      <c r="X1068" s="181"/>
      <c r="Y1068" s="181"/>
      <c r="Z1068" s="94"/>
      <c r="AA1068" s="94"/>
      <c r="AB1068" s="203"/>
      <c r="AC1068" s="202"/>
      <c r="AD1068" s="166"/>
      <c r="AE1068" s="162" t="b">
        <f t="shared" si="329"/>
        <v>0</v>
      </c>
      <c r="AF1068" s="163">
        <f t="shared" si="330"/>
        <v>0</v>
      </c>
      <c r="AG1068" s="163">
        <f t="shared" si="331"/>
        <v>0</v>
      </c>
      <c r="AH1068" s="164">
        <f t="shared" si="332"/>
        <v>0</v>
      </c>
      <c r="AI1068" s="164">
        <f t="shared" si="333"/>
        <v>0</v>
      </c>
      <c r="AJ1068" s="164">
        <f t="shared" si="334"/>
        <v>0</v>
      </c>
      <c r="AK1068" s="164">
        <f t="shared" si="335"/>
        <v>0</v>
      </c>
      <c r="AL1068" s="164">
        <f t="shared" si="336"/>
        <v>0</v>
      </c>
      <c r="AM1068" s="164">
        <f t="shared" si="337"/>
        <v>1</v>
      </c>
      <c r="AN1068" s="146">
        <f t="shared" si="338"/>
        <v>0</v>
      </c>
      <c r="AO1068" s="146">
        <f t="shared" si="339"/>
        <v>0</v>
      </c>
      <c r="AP1068" s="146">
        <f t="shared" si="340"/>
        <v>0</v>
      </c>
      <c r="AQ1068" s="146">
        <f t="shared" si="341"/>
        <v>0</v>
      </c>
      <c r="AR1068" s="146">
        <f t="shared" si="342"/>
        <v>0</v>
      </c>
      <c r="AS1068" s="163">
        <f t="shared" si="343"/>
        <v>0</v>
      </c>
      <c r="AT1068" s="165">
        <f t="shared" si="344"/>
        <v>0</v>
      </c>
      <c r="AU1068" s="217"/>
      <c r="AV1068" s="98"/>
      <c r="AW1068" s="94"/>
      <c r="AX1068" s="94"/>
      <c r="AY1068" s="169"/>
      <c r="AZ1068" s="170"/>
      <c r="BA1068" s="98"/>
      <c r="BB1068" s="94"/>
      <c r="BC1068" s="98"/>
      <c r="BD1068" s="98"/>
      <c r="BE1068" s="91"/>
      <c r="BF1068" s="91"/>
      <c r="BG1068" s="91"/>
      <c r="BH1068" s="91"/>
      <c r="BI1068" s="98"/>
      <c r="BJ1068" s="98"/>
      <c r="BK1068" s="98"/>
      <c r="BL1068" s="140"/>
      <c r="BR1068" s="61"/>
      <c r="BS1068" s="60"/>
      <c r="BT1068" s="60"/>
      <c r="BU1068" s="60"/>
    </row>
    <row r="1069" spans="1:73" s="59" customFormat="1" ht="30" hidden="1" customHeight="1" x14ac:dyDescent="0.25">
      <c r="A1069" s="139"/>
      <c r="B1069" s="199"/>
      <c r="C1069" s="159" t="str">
        <f t="shared" si="326"/>
        <v/>
      </c>
      <c r="D1069" s="159" t="str">
        <f t="shared" si="327"/>
        <v/>
      </c>
      <c r="E1069" s="201"/>
      <c r="F1069" s="90"/>
      <c r="G1069" s="260"/>
      <c r="H1069" s="90"/>
      <c r="I1069" s="266" t="b">
        <f t="shared" si="328"/>
        <v>0</v>
      </c>
      <c r="J1069" s="95"/>
      <c r="K1069" s="90"/>
      <c r="L1069" s="90"/>
      <c r="M1069" s="90"/>
      <c r="N1069" s="90"/>
      <c r="O1069" s="98"/>
      <c r="P1069" s="98"/>
      <c r="Q1069" s="98"/>
      <c r="R1069" s="90"/>
      <c r="S1069" s="91"/>
      <c r="T1069" s="90"/>
      <c r="U1069" s="94"/>
      <c r="V1069" s="181"/>
      <c r="W1069" s="181"/>
      <c r="X1069" s="181"/>
      <c r="Y1069" s="181"/>
      <c r="Z1069" s="94"/>
      <c r="AA1069" s="94"/>
      <c r="AB1069" s="203"/>
      <c r="AC1069" s="202"/>
      <c r="AD1069" s="166"/>
      <c r="AE1069" s="162" t="b">
        <f t="shared" si="329"/>
        <v>0</v>
      </c>
      <c r="AF1069" s="163">
        <f t="shared" si="330"/>
        <v>0</v>
      </c>
      <c r="AG1069" s="163">
        <f t="shared" si="331"/>
        <v>0</v>
      </c>
      <c r="AH1069" s="164">
        <f t="shared" si="332"/>
        <v>0</v>
      </c>
      <c r="AI1069" s="164">
        <f t="shared" si="333"/>
        <v>0</v>
      </c>
      <c r="AJ1069" s="164">
        <f t="shared" si="334"/>
        <v>0</v>
      </c>
      <c r="AK1069" s="164">
        <f t="shared" si="335"/>
        <v>0</v>
      </c>
      <c r="AL1069" s="164">
        <f t="shared" si="336"/>
        <v>0</v>
      </c>
      <c r="AM1069" s="164">
        <f t="shared" si="337"/>
        <v>1</v>
      </c>
      <c r="AN1069" s="146">
        <f t="shared" si="338"/>
        <v>0</v>
      </c>
      <c r="AO1069" s="146">
        <f t="shared" si="339"/>
        <v>0</v>
      </c>
      <c r="AP1069" s="146">
        <f t="shared" si="340"/>
        <v>0</v>
      </c>
      <c r="AQ1069" s="146">
        <f t="shared" si="341"/>
        <v>0</v>
      </c>
      <c r="AR1069" s="146">
        <f t="shared" si="342"/>
        <v>0</v>
      </c>
      <c r="AS1069" s="163">
        <f t="shared" si="343"/>
        <v>0</v>
      </c>
      <c r="AT1069" s="165">
        <f t="shared" si="344"/>
        <v>0</v>
      </c>
      <c r="AU1069" s="217"/>
      <c r="AV1069" s="98"/>
      <c r="AW1069" s="94"/>
      <c r="AX1069" s="94"/>
      <c r="AY1069" s="169"/>
      <c r="AZ1069" s="170"/>
      <c r="BA1069" s="98"/>
      <c r="BB1069" s="94"/>
      <c r="BC1069" s="98"/>
      <c r="BD1069" s="98"/>
      <c r="BE1069" s="91"/>
      <c r="BF1069" s="91"/>
      <c r="BG1069" s="91"/>
      <c r="BH1069" s="91"/>
      <c r="BI1069" s="98"/>
      <c r="BJ1069" s="98"/>
      <c r="BK1069" s="98"/>
      <c r="BL1069" s="140"/>
      <c r="BR1069" s="61"/>
      <c r="BS1069" s="60"/>
      <c r="BT1069" s="60"/>
      <c r="BU1069" s="60"/>
    </row>
    <row r="1070" spans="1:73" s="59" customFormat="1" ht="30" hidden="1" customHeight="1" x14ac:dyDescent="0.25">
      <c r="A1070" s="139"/>
      <c r="B1070" s="199"/>
      <c r="C1070" s="159" t="str">
        <f t="shared" si="326"/>
        <v/>
      </c>
      <c r="D1070" s="159" t="str">
        <f t="shared" si="327"/>
        <v/>
      </c>
      <c r="E1070" s="201"/>
      <c r="F1070" s="90"/>
      <c r="G1070" s="260"/>
      <c r="H1070" s="90"/>
      <c r="I1070" s="266" t="b">
        <f t="shared" si="328"/>
        <v>0</v>
      </c>
      <c r="J1070" s="95"/>
      <c r="K1070" s="90"/>
      <c r="L1070" s="90"/>
      <c r="M1070" s="66"/>
      <c r="N1070" s="66"/>
      <c r="O1070" s="66"/>
      <c r="P1070" s="66"/>
      <c r="Q1070" s="66"/>
      <c r="R1070" s="90"/>
      <c r="S1070" s="91"/>
      <c r="T1070" s="90"/>
      <c r="U1070" s="94"/>
      <c r="V1070" s="181"/>
      <c r="W1070" s="181"/>
      <c r="X1070" s="181"/>
      <c r="Y1070" s="181"/>
      <c r="Z1070" s="94"/>
      <c r="AA1070" s="94"/>
      <c r="AB1070" s="203"/>
      <c r="AC1070" s="202"/>
      <c r="AD1070" s="166"/>
      <c r="AE1070" s="162" t="b">
        <f t="shared" si="329"/>
        <v>0</v>
      </c>
      <c r="AF1070" s="163">
        <f t="shared" si="330"/>
        <v>0</v>
      </c>
      <c r="AG1070" s="163">
        <f t="shared" si="331"/>
        <v>0</v>
      </c>
      <c r="AH1070" s="164">
        <f t="shared" si="332"/>
        <v>0</v>
      </c>
      <c r="AI1070" s="164">
        <f t="shared" si="333"/>
        <v>0</v>
      </c>
      <c r="AJ1070" s="164">
        <f t="shared" si="334"/>
        <v>0</v>
      </c>
      <c r="AK1070" s="164">
        <f t="shared" si="335"/>
        <v>0</v>
      </c>
      <c r="AL1070" s="164">
        <f t="shared" si="336"/>
        <v>0</v>
      </c>
      <c r="AM1070" s="164">
        <f t="shared" si="337"/>
        <v>1</v>
      </c>
      <c r="AN1070" s="146">
        <f t="shared" si="338"/>
        <v>0</v>
      </c>
      <c r="AO1070" s="146">
        <f t="shared" si="339"/>
        <v>0</v>
      </c>
      <c r="AP1070" s="146">
        <f t="shared" si="340"/>
        <v>0</v>
      </c>
      <c r="AQ1070" s="146">
        <f t="shared" si="341"/>
        <v>0</v>
      </c>
      <c r="AR1070" s="146">
        <f t="shared" si="342"/>
        <v>0</v>
      </c>
      <c r="AS1070" s="163">
        <f t="shared" si="343"/>
        <v>0</v>
      </c>
      <c r="AT1070" s="165">
        <f t="shared" si="344"/>
        <v>0</v>
      </c>
      <c r="AU1070" s="217"/>
      <c r="AV1070" s="98"/>
      <c r="AW1070" s="94"/>
      <c r="AX1070" s="94"/>
      <c r="AY1070" s="169"/>
      <c r="AZ1070" s="170"/>
      <c r="BA1070" s="98"/>
      <c r="BB1070" s="94"/>
      <c r="BC1070" s="98"/>
      <c r="BD1070" s="98"/>
      <c r="BE1070" s="91"/>
      <c r="BF1070" s="91"/>
      <c r="BG1070" s="91"/>
      <c r="BH1070" s="91"/>
      <c r="BI1070" s="98"/>
      <c r="BJ1070" s="98"/>
      <c r="BK1070" s="98"/>
      <c r="BL1070" s="140"/>
      <c r="BR1070" s="61"/>
      <c r="BS1070" s="60"/>
      <c r="BT1070" s="60"/>
      <c r="BU1070" s="60"/>
    </row>
    <row r="1071" spans="1:73" s="59" customFormat="1" ht="30" hidden="1" customHeight="1" x14ac:dyDescent="0.25">
      <c r="A1071" s="139"/>
      <c r="B1071" s="199"/>
      <c r="C1071" s="159" t="str">
        <f t="shared" si="326"/>
        <v/>
      </c>
      <c r="D1071" s="159" t="str">
        <f t="shared" si="327"/>
        <v/>
      </c>
      <c r="E1071" s="201"/>
      <c r="F1071" s="90"/>
      <c r="G1071" s="260"/>
      <c r="H1071" s="90"/>
      <c r="I1071" s="266" t="b">
        <f t="shared" si="328"/>
        <v>0</v>
      </c>
      <c r="J1071" s="95"/>
      <c r="K1071" s="90"/>
      <c r="L1071" s="90"/>
      <c r="M1071" s="66"/>
      <c r="N1071" s="66"/>
      <c r="O1071" s="66"/>
      <c r="P1071" s="66"/>
      <c r="Q1071" s="66"/>
      <c r="R1071" s="90"/>
      <c r="S1071" s="91"/>
      <c r="T1071" s="90"/>
      <c r="U1071" s="94"/>
      <c r="V1071" s="181"/>
      <c r="W1071" s="181"/>
      <c r="X1071" s="181"/>
      <c r="Y1071" s="181"/>
      <c r="Z1071" s="94"/>
      <c r="AA1071" s="94"/>
      <c r="AB1071" s="203"/>
      <c r="AC1071" s="202"/>
      <c r="AD1071" s="166"/>
      <c r="AE1071" s="162" t="b">
        <f t="shared" si="329"/>
        <v>0</v>
      </c>
      <c r="AF1071" s="163">
        <f t="shared" si="330"/>
        <v>0</v>
      </c>
      <c r="AG1071" s="163">
        <f t="shared" si="331"/>
        <v>0</v>
      </c>
      <c r="AH1071" s="164">
        <f t="shared" si="332"/>
        <v>0</v>
      </c>
      <c r="AI1071" s="164">
        <f t="shared" si="333"/>
        <v>0</v>
      </c>
      <c r="AJ1071" s="164">
        <f t="shared" si="334"/>
        <v>0</v>
      </c>
      <c r="AK1071" s="164">
        <f t="shared" si="335"/>
        <v>0</v>
      </c>
      <c r="AL1071" s="164">
        <f t="shared" si="336"/>
        <v>0</v>
      </c>
      <c r="AM1071" s="164">
        <f t="shared" si="337"/>
        <v>1</v>
      </c>
      <c r="AN1071" s="146">
        <f t="shared" si="338"/>
        <v>0</v>
      </c>
      <c r="AO1071" s="146">
        <f t="shared" si="339"/>
        <v>0</v>
      </c>
      <c r="AP1071" s="146">
        <f t="shared" si="340"/>
        <v>0</v>
      </c>
      <c r="AQ1071" s="146">
        <f t="shared" si="341"/>
        <v>0</v>
      </c>
      <c r="AR1071" s="146">
        <f t="shared" si="342"/>
        <v>0</v>
      </c>
      <c r="AS1071" s="163">
        <f t="shared" si="343"/>
        <v>0</v>
      </c>
      <c r="AT1071" s="165">
        <f t="shared" si="344"/>
        <v>0</v>
      </c>
      <c r="AU1071" s="217"/>
      <c r="AV1071" s="98"/>
      <c r="AW1071" s="94"/>
      <c r="AX1071" s="94"/>
      <c r="AY1071" s="169"/>
      <c r="AZ1071" s="170"/>
      <c r="BA1071" s="98"/>
      <c r="BB1071" s="94"/>
      <c r="BC1071" s="98"/>
      <c r="BD1071" s="98"/>
      <c r="BE1071" s="91"/>
      <c r="BF1071" s="91"/>
      <c r="BG1071" s="91"/>
      <c r="BH1071" s="91"/>
      <c r="BI1071" s="98"/>
      <c r="BJ1071" s="98"/>
      <c r="BK1071" s="98"/>
      <c r="BL1071" s="140"/>
      <c r="BR1071" s="61"/>
      <c r="BT1071" s="60"/>
      <c r="BU1071" s="60"/>
    </row>
    <row r="1072" spans="1:73" s="59" customFormat="1" ht="30" hidden="1" customHeight="1" x14ac:dyDescent="0.25">
      <c r="A1072" s="139"/>
      <c r="B1072" s="199"/>
      <c r="C1072" s="159" t="str">
        <f t="shared" si="326"/>
        <v/>
      </c>
      <c r="D1072" s="159" t="str">
        <f t="shared" si="327"/>
        <v/>
      </c>
      <c r="E1072" s="201"/>
      <c r="F1072" s="90"/>
      <c r="G1072" s="260"/>
      <c r="H1072" s="90"/>
      <c r="I1072" s="266" t="b">
        <f t="shared" si="328"/>
        <v>0</v>
      </c>
      <c r="J1072" s="95"/>
      <c r="K1072" s="90"/>
      <c r="L1072" s="90"/>
      <c r="M1072" s="98"/>
      <c r="N1072" s="98"/>
      <c r="O1072" s="97"/>
      <c r="P1072" s="97"/>
      <c r="Q1072" s="92"/>
      <c r="R1072" s="90"/>
      <c r="S1072" s="91"/>
      <c r="T1072" s="90"/>
      <c r="U1072" s="94"/>
      <c r="V1072" s="181"/>
      <c r="W1072" s="181"/>
      <c r="X1072" s="181"/>
      <c r="Y1072" s="181"/>
      <c r="Z1072" s="94"/>
      <c r="AA1072" s="94"/>
      <c r="AB1072" s="203"/>
      <c r="AC1072" s="202"/>
      <c r="AD1072" s="166"/>
      <c r="AE1072" s="162" t="b">
        <f t="shared" si="329"/>
        <v>0</v>
      </c>
      <c r="AF1072" s="163">
        <f t="shared" si="330"/>
        <v>0</v>
      </c>
      <c r="AG1072" s="163">
        <f t="shared" si="331"/>
        <v>0</v>
      </c>
      <c r="AH1072" s="164">
        <f t="shared" si="332"/>
        <v>0</v>
      </c>
      <c r="AI1072" s="164">
        <f t="shared" si="333"/>
        <v>0</v>
      </c>
      <c r="AJ1072" s="164">
        <f t="shared" si="334"/>
        <v>0</v>
      </c>
      <c r="AK1072" s="164">
        <f t="shared" si="335"/>
        <v>0</v>
      </c>
      <c r="AL1072" s="164">
        <f t="shared" si="336"/>
        <v>0</v>
      </c>
      <c r="AM1072" s="164">
        <f t="shared" si="337"/>
        <v>1</v>
      </c>
      <c r="AN1072" s="146">
        <f t="shared" si="338"/>
        <v>0</v>
      </c>
      <c r="AO1072" s="146">
        <f t="shared" si="339"/>
        <v>0</v>
      </c>
      <c r="AP1072" s="146">
        <f t="shared" si="340"/>
        <v>0</v>
      </c>
      <c r="AQ1072" s="146">
        <f t="shared" si="341"/>
        <v>0</v>
      </c>
      <c r="AR1072" s="146">
        <f t="shared" si="342"/>
        <v>0</v>
      </c>
      <c r="AS1072" s="163">
        <f t="shared" si="343"/>
        <v>0</v>
      </c>
      <c r="AT1072" s="165">
        <f t="shared" si="344"/>
        <v>0</v>
      </c>
      <c r="AU1072" s="217"/>
      <c r="AV1072" s="98"/>
      <c r="AW1072" s="94"/>
      <c r="AX1072" s="94"/>
      <c r="AY1072" s="169"/>
      <c r="AZ1072" s="170"/>
      <c r="BA1072" s="98"/>
      <c r="BB1072" s="94"/>
      <c r="BC1072" s="98"/>
      <c r="BD1072" s="98"/>
      <c r="BE1072" s="91"/>
      <c r="BF1072" s="91"/>
      <c r="BG1072" s="91"/>
      <c r="BH1072" s="91"/>
      <c r="BI1072" s="98"/>
      <c r="BJ1072" s="98"/>
      <c r="BK1072" s="98"/>
      <c r="BL1072" s="140"/>
      <c r="BR1072" s="61"/>
      <c r="BT1072" s="60"/>
      <c r="BU1072" s="60"/>
    </row>
    <row r="1073" spans="1:73" s="59" customFormat="1" ht="30" hidden="1" customHeight="1" x14ac:dyDescent="0.25">
      <c r="A1073" s="139"/>
      <c r="B1073" s="199"/>
      <c r="C1073" s="159" t="str">
        <f t="shared" si="326"/>
        <v/>
      </c>
      <c r="D1073" s="159" t="str">
        <f t="shared" si="327"/>
        <v/>
      </c>
      <c r="E1073" s="201"/>
      <c r="F1073" s="90"/>
      <c r="G1073" s="260"/>
      <c r="H1073" s="90"/>
      <c r="I1073" s="266" t="b">
        <f t="shared" si="328"/>
        <v>0</v>
      </c>
      <c r="J1073" s="95"/>
      <c r="K1073" s="90"/>
      <c r="L1073" s="90"/>
      <c r="M1073" s="98"/>
      <c r="N1073" s="98"/>
      <c r="O1073" s="98"/>
      <c r="P1073" s="98"/>
      <c r="Q1073" s="98"/>
      <c r="R1073" s="90"/>
      <c r="S1073" s="91"/>
      <c r="T1073" s="90"/>
      <c r="U1073" s="94"/>
      <c r="V1073" s="181"/>
      <c r="W1073" s="181"/>
      <c r="X1073" s="181"/>
      <c r="Y1073" s="181"/>
      <c r="Z1073" s="94"/>
      <c r="AA1073" s="94"/>
      <c r="AB1073" s="203"/>
      <c r="AC1073" s="202"/>
      <c r="AD1073" s="166"/>
      <c r="AE1073" s="162" t="b">
        <f t="shared" si="329"/>
        <v>0</v>
      </c>
      <c r="AF1073" s="163">
        <f t="shared" si="330"/>
        <v>0</v>
      </c>
      <c r="AG1073" s="163">
        <f t="shared" si="331"/>
        <v>0</v>
      </c>
      <c r="AH1073" s="164">
        <f t="shared" si="332"/>
        <v>0</v>
      </c>
      <c r="AI1073" s="164">
        <f t="shared" si="333"/>
        <v>0</v>
      </c>
      <c r="AJ1073" s="164">
        <f t="shared" si="334"/>
        <v>0</v>
      </c>
      <c r="AK1073" s="164">
        <f t="shared" si="335"/>
        <v>0</v>
      </c>
      <c r="AL1073" s="164">
        <f t="shared" si="336"/>
        <v>0</v>
      </c>
      <c r="AM1073" s="164">
        <f t="shared" si="337"/>
        <v>1</v>
      </c>
      <c r="AN1073" s="146">
        <f t="shared" si="338"/>
        <v>0</v>
      </c>
      <c r="AO1073" s="146">
        <f t="shared" si="339"/>
        <v>0</v>
      </c>
      <c r="AP1073" s="146">
        <f t="shared" si="340"/>
        <v>0</v>
      </c>
      <c r="AQ1073" s="146">
        <f t="shared" si="341"/>
        <v>0</v>
      </c>
      <c r="AR1073" s="146">
        <f t="shared" si="342"/>
        <v>0</v>
      </c>
      <c r="AS1073" s="163">
        <f t="shared" si="343"/>
        <v>0</v>
      </c>
      <c r="AT1073" s="165">
        <f t="shared" si="344"/>
        <v>0</v>
      </c>
      <c r="AU1073" s="217"/>
      <c r="AV1073" s="98"/>
      <c r="AW1073" s="94"/>
      <c r="AX1073" s="94"/>
      <c r="AY1073" s="169"/>
      <c r="AZ1073" s="170"/>
      <c r="BA1073" s="98"/>
      <c r="BB1073" s="94"/>
      <c r="BC1073" s="98"/>
      <c r="BD1073" s="98"/>
      <c r="BE1073" s="91"/>
      <c r="BF1073" s="91"/>
      <c r="BG1073" s="91"/>
      <c r="BH1073" s="91"/>
      <c r="BI1073" s="98"/>
      <c r="BJ1073" s="98"/>
      <c r="BK1073" s="98"/>
      <c r="BL1073" s="140"/>
      <c r="BR1073" s="61"/>
      <c r="BT1073" s="60"/>
      <c r="BU1073" s="60"/>
    </row>
    <row r="1074" spans="1:73" s="59" customFormat="1" ht="30" hidden="1" customHeight="1" x14ac:dyDescent="0.25">
      <c r="A1074" s="139"/>
      <c r="B1074" s="199"/>
      <c r="C1074" s="159" t="str">
        <f t="shared" si="326"/>
        <v/>
      </c>
      <c r="D1074" s="159" t="str">
        <f t="shared" si="327"/>
        <v/>
      </c>
      <c r="E1074" s="201"/>
      <c r="F1074" s="90"/>
      <c r="G1074" s="260"/>
      <c r="H1074" s="90"/>
      <c r="I1074" s="266" t="b">
        <f t="shared" si="328"/>
        <v>0</v>
      </c>
      <c r="J1074" s="95"/>
      <c r="K1074" s="90"/>
      <c r="L1074" s="90"/>
      <c r="M1074" s="98"/>
      <c r="N1074" s="98"/>
      <c r="O1074" s="98"/>
      <c r="P1074" s="98"/>
      <c r="Q1074" s="98"/>
      <c r="R1074" s="90"/>
      <c r="S1074" s="91"/>
      <c r="T1074" s="90"/>
      <c r="U1074" s="94"/>
      <c r="V1074" s="181"/>
      <c r="W1074" s="181"/>
      <c r="X1074" s="181"/>
      <c r="Y1074" s="181"/>
      <c r="Z1074" s="94"/>
      <c r="AA1074" s="94"/>
      <c r="AB1074" s="203"/>
      <c r="AC1074" s="202"/>
      <c r="AD1074" s="166"/>
      <c r="AE1074" s="162" t="b">
        <f t="shared" si="329"/>
        <v>0</v>
      </c>
      <c r="AF1074" s="163">
        <f t="shared" si="330"/>
        <v>0</v>
      </c>
      <c r="AG1074" s="163">
        <f t="shared" si="331"/>
        <v>0</v>
      </c>
      <c r="AH1074" s="164">
        <f t="shared" si="332"/>
        <v>0</v>
      </c>
      <c r="AI1074" s="164">
        <f t="shared" si="333"/>
        <v>0</v>
      </c>
      <c r="AJ1074" s="164">
        <f t="shared" si="334"/>
        <v>0</v>
      </c>
      <c r="AK1074" s="164">
        <f t="shared" si="335"/>
        <v>0</v>
      </c>
      <c r="AL1074" s="164">
        <f t="shared" si="336"/>
        <v>0</v>
      </c>
      <c r="AM1074" s="164">
        <f t="shared" si="337"/>
        <v>1</v>
      </c>
      <c r="AN1074" s="146">
        <f t="shared" si="338"/>
        <v>0</v>
      </c>
      <c r="AO1074" s="146">
        <f t="shared" si="339"/>
        <v>0</v>
      </c>
      <c r="AP1074" s="146">
        <f t="shared" si="340"/>
        <v>0</v>
      </c>
      <c r="AQ1074" s="146">
        <f t="shared" si="341"/>
        <v>0</v>
      </c>
      <c r="AR1074" s="146">
        <f t="shared" si="342"/>
        <v>0</v>
      </c>
      <c r="AS1074" s="163">
        <f t="shared" si="343"/>
        <v>0</v>
      </c>
      <c r="AT1074" s="165">
        <f t="shared" si="344"/>
        <v>0</v>
      </c>
      <c r="AU1074" s="217"/>
      <c r="AV1074" s="98"/>
      <c r="AW1074" s="94"/>
      <c r="AX1074" s="94"/>
      <c r="AY1074" s="169"/>
      <c r="AZ1074" s="170"/>
      <c r="BA1074" s="98"/>
      <c r="BB1074" s="94"/>
      <c r="BC1074" s="98"/>
      <c r="BD1074" s="98"/>
      <c r="BE1074" s="91"/>
      <c r="BF1074" s="91"/>
      <c r="BG1074" s="91"/>
      <c r="BH1074" s="91"/>
      <c r="BI1074" s="98"/>
      <c r="BJ1074" s="98"/>
      <c r="BK1074" s="98"/>
      <c r="BL1074" s="140"/>
      <c r="BR1074" s="61"/>
      <c r="BT1074" s="60"/>
      <c r="BU1074" s="60"/>
    </row>
    <row r="1075" spans="1:73" s="59" customFormat="1" ht="30" hidden="1" customHeight="1" x14ac:dyDescent="0.25">
      <c r="A1075" s="139"/>
      <c r="B1075" s="199"/>
      <c r="C1075" s="159" t="str">
        <f t="shared" si="326"/>
        <v/>
      </c>
      <c r="D1075" s="159" t="str">
        <f t="shared" si="327"/>
        <v/>
      </c>
      <c r="E1075" s="201"/>
      <c r="F1075" s="90"/>
      <c r="G1075" s="260"/>
      <c r="H1075" s="90"/>
      <c r="I1075" s="266" t="b">
        <f t="shared" si="328"/>
        <v>0</v>
      </c>
      <c r="J1075" s="95"/>
      <c r="K1075" s="90"/>
      <c r="L1075" s="90"/>
      <c r="M1075" s="98"/>
      <c r="N1075" s="98"/>
      <c r="O1075" s="98"/>
      <c r="P1075" s="98"/>
      <c r="Q1075" s="98"/>
      <c r="R1075" s="90"/>
      <c r="S1075" s="91"/>
      <c r="T1075" s="90"/>
      <c r="U1075" s="94"/>
      <c r="V1075" s="181"/>
      <c r="W1075" s="181"/>
      <c r="X1075" s="181"/>
      <c r="Y1075" s="181"/>
      <c r="Z1075" s="94"/>
      <c r="AA1075" s="94"/>
      <c r="AB1075" s="203"/>
      <c r="AC1075" s="202"/>
      <c r="AD1075" s="166"/>
      <c r="AE1075" s="162" t="b">
        <f t="shared" si="329"/>
        <v>0</v>
      </c>
      <c r="AF1075" s="163">
        <f t="shared" si="330"/>
        <v>0</v>
      </c>
      <c r="AG1075" s="163">
        <f t="shared" si="331"/>
        <v>0</v>
      </c>
      <c r="AH1075" s="164">
        <f t="shared" si="332"/>
        <v>0</v>
      </c>
      <c r="AI1075" s="164">
        <f t="shared" si="333"/>
        <v>0</v>
      </c>
      <c r="AJ1075" s="164">
        <f t="shared" si="334"/>
        <v>0</v>
      </c>
      <c r="AK1075" s="164">
        <f t="shared" si="335"/>
        <v>0</v>
      </c>
      <c r="AL1075" s="164">
        <f t="shared" si="336"/>
        <v>0</v>
      </c>
      <c r="AM1075" s="164">
        <f t="shared" si="337"/>
        <v>1</v>
      </c>
      <c r="AN1075" s="146">
        <f t="shared" si="338"/>
        <v>0</v>
      </c>
      <c r="AO1075" s="146">
        <f t="shared" si="339"/>
        <v>0</v>
      </c>
      <c r="AP1075" s="146">
        <f t="shared" si="340"/>
        <v>0</v>
      </c>
      <c r="AQ1075" s="146">
        <f t="shared" si="341"/>
        <v>0</v>
      </c>
      <c r="AR1075" s="146">
        <f t="shared" si="342"/>
        <v>0</v>
      </c>
      <c r="AS1075" s="163">
        <f t="shared" si="343"/>
        <v>0</v>
      </c>
      <c r="AT1075" s="165">
        <f t="shared" si="344"/>
        <v>0</v>
      </c>
      <c r="AU1075" s="217"/>
      <c r="AV1075" s="98"/>
      <c r="AW1075" s="94"/>
      <c r="AX1075" s="94"/>
      <c r="AY1075" s="169"/>
      <c r="AZ1075" s="170"/>
      <c r="BA1075" s="98"/>
      <c r="BB1075" s="94"/>
      <c r="BC1075" s="98"/>
      <c r="BD1075" s="98"/>
      <c r="BE1075" s="91"/>
      <c r="BF1075" s="91"/>
      <c r="BG1075" s="91"/>
      <c r="BH1075" s="91"/>
      <c r="BI1075" s="98"/>
      <c r="BJ1075" s="98"/>
      <c r="BK1075" s="98"/>
      <c r="BL1075" s="140"/>
      <c r="BR1075" s="61"/>
      <c r="BT1075" s="60"/>
      <c r="BU1075" s="60"/>
    </row>
    <row r="1076" spans="1:73" s="59" customFormat="1" ht="30" hidden="1" customHeight="1" x14ac:dyDescent="0.25">
      <c r="A1076" s="139"/>
      <c r="B1076" s="199"/>
      <c r="C1076" s="159" t="str">
        <f t="shared" si="326"/>
        <v/>
      </c>
      <c r="D1076" s="159" t="str">
        <f t="shared" si="327"/>
        <v/>
      </c>
      <c r="E1076" s="201"/>
      <c r="F1076" s="90"/>
      <c r="G1076" s="260"/>
      <c r="H1076" s="90"/>
      <c r="I1076" s="266" t="b">
        <f t="shared" si="328"/>
        <v>0</v>
      </c>
      <c r="J1076" s="95"/>
      <c r="K1076" s="90"/>
      <c r="L1076" s="90"/>
      <c r="M1076" s="92"/>
      <c r="N1076" s="92"/>
      <c r="O1076" s="66"/>
      <c r="P1076" s="66"/>
      <c r="Q1076" s="92"/>
      <c r="R1076" s="90"/>
      <c r="S1076" s="91"/>
      <c r="T1076" s="90"/>
      <c r="U1076" s="94"/>
      <c r="V1076" s="181"/>
      <c r="W1076" s="181"/>
      <c r="X1076" s="181"/>
      <c r="Y1076" s="181"/>
      <c r="Z1076" s="94"/>
      <c r="AA1076" s="94"/>
      <c r="AB1076" s="203"/>
      <c r="AC1076" s="202"/>
      <c r="AD1076" s="166"/>
      <c r="AE1076" s="162" t="b">
        <f t="shared" si="329"/>
        <v>0</v>
      </c>
      <c r="AF1076" s="163">
        <f t="shared" si="330"/>
        <v>0</v>
      </c>
      <c r="AG1076" s="163">
        <f t="shared" si="331"/>
        <v>0</v>
      </c>
      <c r="AH1076" s="164">
        <f t="shared" si="332"/>
        <v>0</v>
      </c>
      <c r="AI1076" s="164">
        <f t="shared" si="333"/>
        <v>0</v>
      </c>
      <c r="AJ1076" s="164">
        <f t="shared" si="334"/>
        <v>0</v>
      </c>
      <c r="AK1076" s="164">
        <f t="shared" si="335"/>
        <v>0</v>
      </c>
      <c r="AL1076" s="164">
        <f t="shared" si="336"/>
        <v>0</v>
      </c>
      <c r="AM1076" s="164">
        <f t="shared" si="337"/>
        <v>1</v>
      </c>
      <c r="AN1076" s="146">
        <f t="shared" si="338"/>
        <v>0</v>
      </c>
      <c r="AO1076" s="146">
        <f t="shared" si="339"/>
        <v>0</v>
      </c>
      <c r="AP1076" s="146">
        <f t="shared" si="340"/>
        <v>0</v>
      </c>
      <c r="AQ1076" s="146">
        <f t="shared" si="341"/>
        <v>0</v>
      </c>
      <c r="AR1076" s="146">
        <f t="shared" si="342"/>
        <v>0</v>
      </c>
      <c r="AS1076" s="163">
        <f t="shared" si="343"/>
        <v>0</v>
      </c>
      <c r="AT1076" s="165">
        <f t="shared" si="344"/>
        <v>0</v>
      </c>
      <c r="AU1076" s="217"/>
      <c r="AV1076" s="98"/>
      <c r="AW1076" s="94"/>
      <c r="AX1076" s="94"/>
      <c r="AY1076" s="169"/>
      <c r="AZ1076" s="170"/>
      <c r="BA1076" s="98"/>
      <c r="BB1076" s="218"/>
      <c r="BC1076" s="98"/>
      <c r="BD1076" s="98"/>
      <c r="BE1076" s="91"/>
      <c r="BF1076" s="91"/>
      <c r="BG1076" s="91"/>
      <c r="BH1076" s="91"/>
      <c r="BI1076" s="98"/>
      <c r="BJ1076" s="98"/>
      <c r="BK1076" s="98"/>
      <c r="BL1076" s="140"/>
      <c r="BR1076" s="61"/>
      <c r="BT1076" s="60"/>
      <c r="BU1076" s="60"/>
    </row>
    <row r="1077" spans="1:73" s="59" customFormat="1" ht="30" hidden="1" customHeight="1" x14ac:dyDescent="0.25">
      <c r="A1077" s="139"/>
      <c r="B1077" s="199"/>
      <c r="C1077" s="159" t="str">
        <f t="shared" si="326"/>
        <v/>
      </c>
      <c r="D1077" s="159" t="str">
        <f t="shared" si="327"/>
        <v/>
      </c>
      <c r="E1077" s="201"/>
      <c r="F1077" s="90"/>
      <c r="G1077" s="260"/>
      <c r="H1077" s="90"/>
      <c r="I1077" s="266" t="b">
        <f t="shared" si="328"/>
        <v>0</v>
      </c>
      <c r="J1077" s="95"/>
      <c r="K1077" s="90"/>
      <c r="L1077" s="90"/>
      <c r="M1077" s="98"/>
      <c r="N1077" s="98"/>
      <c r="O1077" s="97"/>
      <c r="P1077" s="97"/>
      <c r="Q1077" s="92"/>
      <c r="R1077" s="90"/>
      <c r="S1077" s="91"/>
      <c r="T1077" s="94"/>
      <c r="U1077" s="94"/>
      <c r="V1077" s="181"/>
      <c r="W1077" s="181"/>
      <c r="X1077" s="181"/>
      <c r="Y1077" s="181"/>
      <c r="Z1077" s="94"/>
      <c r="AA1077" s="94"/>
      <c r="AB1077" s="203"/>
      <c r="AC1077" s="202"/>
      <c r="AD1077" s="166"/>
      <c r="AE1077" s="162" t="b">
        <f t="shared" si="329"/>
        <v>0</v>
      </c>
      <c r="AF1077" s="163">
        <f t="shared" si="330"/>
        <v>0</v>
      </c>
      <c r="AG1077" s="163">
        <f t="shared" si="331"/>
        <v>0</v>
      </c>
      <c r="AH1077" s="164">
        <f t="shared" si="332"/>
        <v>0</v>
      </c>
      <c r="AI1077" s="164">
        <f t="shared" si="333"/>
        <v>0</v>
      </c>
      <c r="AJ1077" s="164">
        <f t="shared" si="334"/>
        <v>0</v>
      </c>
      <c r="AK1077" s="164">
        <f t="shared" si="335"/>
        <v>0</v>
      </c>
      <c r="AL1077" s="164">
        <f t="shared" si="336"/>
        <v>0</v>
      </c>
      <c r="AM1077" s="164">
        <f t="shared" si="337"/>
        <v>1</v>
      </c>
      <c r="AN1077" s="146">
        <f t="shared" si="338"/>
        <v>0</v>
      </c>
      <c r="AO1077" s="146">
        <f t="shared" si="339"/>
        <v>0</v>
      </c>
      <c r="AP1077" s="146">
        <f t="shared" si="340"/>
        <v>0</v>
      </c>
      <c r="AQ1077" s="146">
        <f t="shared" si="341"/>
        <v>0</v>
      </c>
      <c r="AR1077" s="146">
        <f t="shared" si="342"/>
        <v>0</v>
      </c>
      <c r="AS1077" s="163">
        <f t="shared" si="343"/>
        <v>0</v>
      </c>
      <c r="AT1077" s="165">
        <f t="shared" si="344"/>
        <v>0</v>
      </c>
      <c r="AU1077" s="217"/>
      <c r="AV1077" s="98"/>
      <c r="AW1077" s="94"/>
      <c r="AX1077" s="94"/>
      <c r="AY1077" s="169"/>
      <c r="AZ1077" s="170"/>
      <c r="BA1077" s="98"/>
      <c r="BB1077" s="94"/>
      <c r="BC1077" s="98"/>
      <c r="BD1077" s="98"/>
      <c r="BE1077" s="91"/>
      <c r="BF1077" s="91"/>
      <c r="BG1077" s="91"/>
      <c r="BH1077" s="91"/>
      <c r="BI1077" s="98"/>
      <c r="BJ1077" s="98"/>
      <c r="BK1077" s="98"/>
      <c r="BL1077" s="140"/>
      <c r="BR1077" s="61"/>
      <c r="BT1077" s="60"/>
      <c r="BU1077" s="60"/>
    </row>
    <row r="1078" spans="1:73" s="59" customFormat="1" ht="30" hidden="1" customHeight="1" x14ac:dyDescent="0.25">
      <c r="A1078" s="139"/>
      <c r="B1078" s="199"/>
      <c r="C1078" s="159" t="str">
        <f t="shared" si="326"/>
        <v/>
      </c>
      <c r="D1078" s="159" t="str">
        <f t="shared" si="327"/>
        <v/>
      </c>
      <c r="E1078" s="201"/>
      <c r="F1078" s="90"/>
      <c r="G1078" s="260"/>
      <c r="H1078" s="90"/>
      <c r="I1078" s="266" t="b">
        <f t="shared" si="328"/>
        <v>0</v>
      </c>
      <c r="J1078" s="95"/>
      <c r="K1078" s="90"/>
      <c r="L1078" s="90"/>
      <c r="M1078" s="92"/>
      <c r="N1078" s="92"/>
      <c r="O1078" s="66"/>
      <c r="P1078" s="66"/>
      <c r="Q1078" s="92"/>
      <c r="R1078" s="90"/>
      <c r="S1078" s="91"/>
      <c r="T1078" s="90"/>
      <c r="U1078" s="94"/>
      <c r="V1078" s="181"/>
      <c r="W1078" s="181"/>
      <c r="X1078" s="181"/>
      <c r="Y1078" s="181"/>
      <c r="Z1078" s="94"/>
      <c r="AA1078" s="94"/>
      <c r="AB1078" s="203"/>
      <c r="AC1078" s="202"/>
      <c r="AD1078" s="166"/>
      <c r="AE1078" s="162" t="b">
        <f t="shared" si="329"/>
        <v>0</v>
      </c>
      <c r="AF1078" s="163">
        <f t="shared" si="330"/>
        <v>0</v>
      </c>
      <c r="AG1078" s="163">
        <f t="shared" si="331"/>
        <v>0</v>
      </c>
      <c r="AH1078" s="164">
        <f t="shared" si="332"/>
        <v>0</v>
      </c>
      <c r="AI1078" s="164">
        <f t="shared" si="333"/>
        <v>0</v>
      </c>
      <c r="AJ1078" s="164">
        <f t="shared" si="334"/>
        <v>0</v>
      </c>
      <c r="AK1078" s="164">
        <f t="shared" si="335"/>
        <v>0</v>
      </c>
      <c r="AL1078" s="164">
        <f t="shared" si="336"/>
        <v>0</v>
      </c>
      <c r="AM1078" s="164">
        <f t="shared" si="337"/>
        <v>1</v>
      </c>
      <c r="AN1078" s="146">
        <f t="shared" si="338"/>
        <v>0</v>
      </c>
      <c r="AO1078" s="146">
        <f t="shared" si="339"/>
        <v>0</v>
      </c>
      <c r="AP1078" s="146">
        <f t="shared" si="340"/>
        <v>0</v>
      </c>
      <c r="AQ1078" s="146">
        <f t="shared" si="341"/>
        <v>0</v>
      </c>
      <c r="AR1078" s="146">
        <f t="shared" si="342"/>
        <v>0</v>
      </c>
      <c r="AS1078" s="163">
        <f t="shared" si="343"/>
        <v>0</v>
      </c>
      <c r="AT1078" s="165">
        <f t="shared" si="344"/>
        <v>0</v>
      </c>
      <c r="AU1078" s="217"/>
      <c r="AV1078" s="98"/>
      <c r="AW1078" s="94"/>
      <c r="AX1078" s="94"/>
      <c r="AY1078" s="169"/>
      <c r="AZ1078" s="170"/>
      <c r="BA1078" s="98"/>
      <c r="BB1078" s="218"/>
      <c r="BC1078" s="98"/>
      <c r="BD1078" s="98"/>
      <c r="BE1078" s="91"/>
      <c r="BF1078" s="94"/>
      <c r="BG1078" s="94"/>
      <c r="BH1078" s="221"/>
      <c r="BI1078" s="98"/>
      <c r="BJ1078" s="98"/>
      <c r="BK1078" s="98"/>
      <c r="BL1078" s="140"/>
      <c r="BR1078" s="61"/>
      <c r="BT1078" s="60"/>
      <c r="BU1078" s="60"/>
    </row>
    <row r="1079" spans="1:73" s="59" customFormat="1" ht="30" hidden="1" customHeight="1" x14ac:dyDescent="0.25">
      <c r="A1079" s="139"/>
      <c r="B1079" s="199"/>
      <c r="C1079" s="159" t="str">
        <f t="shared" si="326"/>
        <v/>
      </c>
      <c r="D1079" s="159" t="str">
        <f t="shared" si="327"/>
        <v/>
      </c>
      <c r="E1079" s="201"/>
      <c r="F1079" s="90"/>
      <c r="G1079" s="260"/>
      <c r="H1079" s="90"/>
      <c r="I1079" s="266" t="b">
        <f t="shared" si="328"/>
        <v>0</v>
      </c>
      <c r="J1079" s="95"/>
      <c r="K1079" s="90"/>
      <c r="L1079" s="90"/>
      <c r="M1079" s="90"/>
      <c r="N1079" s="90"/>
      <c r="O1079" s="66"/>
      <c r="P1079" s="66"/>
      <c r="Q1079" s="92"/>
      <c r="R1079" s="90"/>
      <c r="S1079" s="91"/>
      <c r="T1079" s="90"/>
      <c r="U1079" s="94"/>
      <c r="V1079" s="181"/>
      <c r="W1079" s="181"/>
      <c r="X1079" s="181"/>
      <c r="Y1079" s="181"/>
      <c r="Z1079" s="94"/>
      <c r="AA1079" s="94"/>
      <c r="AB1079" s="203"/>
      <c r="AC1079" s="202"/>
      <c r="AD1079" s="166"/>
      <c r="AE1079" s="162" t="b">
        <f t="shared" si="329"/>
        <v>0</v>
      </c>
      <c r="AF1079" s="163">
        <f t="shared" si="330"/>
        <v>0</v>
      </c>
      <c r="AG1079" s="163">
        <f t="shared" si="331"/>
        <v>0</v>
      </c>
      <c r="AH1079" s="164">
        <f t="shared" si="332"/>
        <v>0</v>
      </c>
      <c r="AI1079" s="164">
        <f t="shared" si="333"/>
        <v>0</v>
      </c>
      <c r="AJ1079" s="164">
        <f t="shared" si="334"/>
        <v>0</v>
      </c>
      <c r="AK1079" s="164">
        <f t="shared" si="335"/>
        <v>0</v>
      </c>
      <c r="AL1079" s="164">
        <f t="shared" si="336"/>
        <v>0</v>
      </c>
      <c r="AM1079" s="164">
        <f t="shared" si="337"/>
        <v>1</v>
      </c>
      <c r="AN1079" s="146">
        <f t="shared" si="338"/>
        <v>0</v>
      </c>
      <c r="AO1079" s="146">
        <f t="shared" si="339"/>
        <v>0</v>
      </c>
      <c r="AP1079" s="146">
        <f t="shared" si="340"/>
        <v>0</v>
      </c>
      <c r="AQ1079" s="146">
        <f t="shared" si="341"/>
        <v>0</v>
      </c>
      <c r="AR1079" s="146">
        <f t="shared" si="342"/>
        <v>0</v>
      </c>
      <c r="AS1079" s="163">
        <f t="shared" si="343"/>
        <v>0</v>
      </c>
      <c r="AT1079" s="165">
        <f t="shared" si="344"/>
        <v>0</v>
      </c>
      <c r="AU1079" s="217"/>
      <c r="AV1079" s="66"/>
      <c r="AW1079" s="98"/>
      <c r="AX1079" s="98"/>
      <c r="AY1079" s="169"/>
      <c r="AZ1079" s="170"/>
      <c r="BA1079" s="98"/>
      <c r="BB1079" s="98"/>
      <c r="BC1079" s="98"/>
      <c r="BD1079" s="98"/>
      <c r="BE1079" s="91"/>
      <c r="BF1079" s="94"/>
      <c r="BG1079" s="94"/>
      <c r="BH1079" s="222"/>
      <c r="BI1079" s="98"/>
      <c r="BJ1079" s="98"/>
      <c r="BK1079" s="98"/>
      <c r="BL1079" s="140"/>
      <c r="BR1079" s="61"/>
      <c r="BT1079" s="60"/>
      <c r="BU1079" s="60"/>
    </row>
    <row r="1080" spans="1:73" s="59" customFormat="1" ht="30" hidden="1" customHeight="1" x14ac:dyDescent="0.25">
      <c r="A1080" s="139"/>
      <c r="B1080" s="199"/>
      <c r="C1080" s="159" t="str">
        <f t="shared" si="326"/>
        <v/>
      </c>
      <c r="D1080" s="159" t="str">
        <f t="shared" si="327"/>
        <v/>
      </c>
      <c r="E1080" s="201"/>
      <c r="F1080" s="90"/>
      <c r="G1080" s="260"/>
      <c r="H1080" s="90"/>
      <c r="I1080" s="266" t="b">
        <f t="shared" si="328"/>
        <v>0</v>
      </c>
      <c r="J1080" s="95"/>
      <c r="K1080" s="90"/>
      <c r="L1080" s="90"/>
      <c r="M1080" s="92"/>
      <c r="N1080" s="92"/>
      <c r="O1080" s="66"/>
      <c r="P1080" s="66"/>
      <c r="Q1080" s="92"/>
      <c r="R1080" s="90"/>
      <c r="S1080" s="91"/>
      <c r="T1080" s="90"/>
      <c r="U1080" s="94"/>
      <c r="V1080" s="181"/>
      <c r="W1080" s="181"/>
      <c r="X1080" s="181"/>
      <c r="Y1080" s="181"/>
      <c r="Z1080" s="94"/>
      <c r="AA1080" s="94"/>
      <c r="AB1080" s="203"/>
      <c r="AC1080" s="202"/>
      <c r="AD1080" s="166"/>
      <c r="AE1080" s="162" t="b">
        <f t="shared" si="329"/>
        <v>0</v>
      </c>
      <c r="AF1080" s="163">
        <f t="shared" si="330"/>
        <v>0</v>
      </c>
      <c r="AG1080" s="163">
        <f t="shared" si="331"/>
        <v>0</v>
      </c>
      <c r="AH1080" s="164">
        <f t="shared" si="332"/>
        <v>0</v>
      </c>
      <c r="AI1080" s="164">
        <f t="shared" si="333"/>
        <v>0</v>
      </c>
      <c r="AJ1080" s="164">
        <f t="shared" si="334"/>
        <v>0</v>
      </c>
      <c r="AK1080" s="164">
        <f t="shared" si="335"/>
        <v>0</v>
      </c>
      <c r="AL1080" s="164">
        <f t="shared" si="336"/>
        <v>0</v>
      </c>
      <c r="AM1080" s="164">
        <f t="shared" si="337"/>
        <v>1</v>
      </c>
      <c r="AN1080" s="146">
        <f t="shared" si="338"/>
        <v>0</v>
      </c>
      <c r="AO1080" s="146">
        <f t="shared" si="339"/>
        <v>0</v>
      </c>
      <c r="AP1080" s="146">
        <f t="shared" si="340"/>
        <v>0</v>
      </c>
      <c r="AQ1080" s="146">
        <f t="shared" si="341"/>
        <v>0</v>
      </c>
      <c r="AR1080" s="146">
        <f t="shared" si="342"/>
        <v>0</v>
      </c>
      <c r="AS1080" s="163">
        <f t="shared" si="343"/>
        <v>0</v>
      </c>
      <c r="AT1080" s="165">
        <f t="shared" si="344"/>
        <v>0</v>
      </c>
      <c r="AU1080" s="217"/>
      <c r="AV1080" s="66"/>
      <c r="AW1080" s="98"/>
      <c r="AX1080" s="98"/>
      <c r="AY1080" s="169"/>
      <c r="AZ1080" s="170"/>
      <c r="BA1080" s="98"/>
      <c r="BB1080" s="98"/>
      <c r="BC1080" s="98"/>
      <c r="BD1080" s="98"/>
      <c r="BE1080" s="91"/>
      <c r="BF1080" s="94"/>
      <c r="BG1080" s="94"/>
      <c r="BH1080" s="222"/>
      <c r="BI1080" s="98"/>
      <c r="BJ1080" s="98"/>
      <c r="BK1080" s="98"/>
      <c r="BL1080" s="140"/>
      <c r="BR1080" s="61"/>
      <c r="BT1080" s="60"/>
      <c r="BU1080" s="60"/>
    </row>
    <row r="1081" spans="1:73" s="59" customFormat="1" ht="30" hidden="1" customHeight="1" x14ac:dyDescent="0.25">
      <c r="A1081" s="139"/>
      <c r="B1081" s="199"/>
      <c r="C1081" s="159" t="str">
        <f t="shared" si="326"/>
        <v/>
      </c>
      <c r="D1081" s="159" t="str">
        <f t="shared" si="327"/>
        <v/>
      </c>
      <c r="E1081" s="201"/>
      <c r="F1081" s="90"/>
      <c r="G1081" s="260"/>
      <c r="H1081" s="90"/>
      <c r="I1081" s="266" t="b">
        <f t="shared" si="328"/>
        <v>0</v>
      </c>
      <c r="J1081" s="95"/>
      <c r="K1081" s="90"/>
      <c r="L1081" s="90"/>
      <c r="M1081" s="92"/>
      <c r="N1081" s="92"/>
      <c r="O1081" s="66"/>
      <c r="P1081" s="66"/>
      <c r="Q1081" s="92"/>
      <c r="R1081" s="90"/>
      <c r="S1081" s="91"/>
      <c r="T1081" s="90"/>
      <c r="U1081" s="94"/>
      <c r="V1081" s="181"/>
      <c r="W1081" s="181"/>
      <c r="X1081" s="181"/>
      <c r="Y1081" s="181"/>
      <c r="Z1081" s="94"/>
      <c r="AA1081" s="94"/>
      <c r="AB1081" s="203"/>
      <c r="AC1081" s="202"/>
      <c r="AD1081" s="166"/>
      <c r="AE1081" s="162" t="b">
        <f t="shared" si="329"/>
        <v>0</v>
      </c>
      <c r="AF1081" s="163">
        <f t="shared" si="330"/>
        <v>0</v>
      </c>
      <c r="AG1081" s="163">
        <f t="shared" si="331"/>
        <v>0</v>
      </c>
      <c r="AH1081" s="164">
        <f t="shared" si="332"/>
        <v>0</v>
      </c>
      <c r="AI1081" s="164">
        <f t="shared" si="333"/>
        <v>0</v>
      </c>
      <c r="AJ1081" s="164">
        <f t="shared" si="334"/>
        <v>0</v>
      </c>
      <c r="AK1081" s="164">
        <f t="shared" si="335"/>
        <v>0</v>
      </c>
      <c r="AL1081" s="164">
        <f t="shared" si="336"/>
        <v>0</v>
      </c>
      <c r="AM1081" s="164">
        <f t="shared" si="337"/>
        <v>1</v>
      </c>
      <c r="AN1081" s="146">
        <f t="shared" si="338"/>
        <v>0</v>
      </c>
      <c r="AO1081" s="146">
        <f t="shared" si="339"/>
        <v>0</v>
      </c>
      <c r="AP1081" s="146">
        <f t="shared" si="340"/>
        <v>0</v>
      </c>
      <c r="AQ1081" s="146">
        <f t="shared" si="341"/>
        <v>0</v>
      </c>
      <c r="AR1081" s="146">
        <f t="shared" si="342"/>
        <v>0</v>
      </c>
      <c r="AS1081" s="163">
        <f t="shared" si="343"/>
        <v>0</v>
      </c>
      <c r="AT1081" s="165">
        <f t="shared" si="344"/>
        <v>0</v>
      </c>
      <c r="AU1081" s="217"/>
      <c r="AV1081" s="66"/>
      <c r="AW1081" s="98"/>
      <c r="AX1081" s="98"/>
      <c r="AY1081" s="169"/>
      <c r="AZ1081" s="170"/>
      <c r="BA1081" s="98"/>
      <c r="BB1081" s="98"/>
      <c r="BC1081" s="98"/>
      <c r="BD1081" s="98"/>
      <c r="BE1081" s="91"/>
      <c r="BF1081" s="94"/>
      <c r="BG1081" s="94"/>
      <c r="BH1081" s="222"/>
      <c r="BI1081" s="98"/>
      <c r="BJ1081" s="98"/>
      <c r="BK1081" s="98"/>
      <c r="BL1081" s="140"/>
      <c r="BR1081" s="61"/>
      <c r="BT1081" s="60"/>
      <c r="BU1081" s="60"/>
    </row>
    <row r="1082" spans="1:73" s="59" customFormat="1" ht="30" hidden="1" customHeight="1" x14ac:dyDescent="0.25">
      <c r="A1082" s="139"/>
      <c r="B1082" s="199"/>
      <c r="C1082" s="159" t="str">
        <f t="shared" si="326"/>
        <v/>
      </c>
      <c r="D1082" s="159" t="str">
        <f t="shared" si="327"/>
        <v/>
      </c>
      <c r="E1082" s="201"/>
      <c r="F1082" s="90"/>
      <c r="G1082" s="260"/>
      <c r="H1082" s="90"/>
      <c r="I1082" s="266" t="b">
        <f t="shared" si="328"/>
        <v>0</v>
      </c>
      <c r="J1082" s="95"/>
      <c r="K1082" s="90"/>
      <c r="L1082" s="90"/>
      <c r="M1082" s="98"/>
      <c r="N1082" s="98"/>
      <c r="O1082" s="97"/>
      <c r="P1082" s="97"/>
      <c r="Q1082" s="92"/>
      <c r="R1082" s="90"/>
      <c r="S1082" s="91"/>
      <c r="T1082" s="90"/>
      <c r="U1082" s="94"/>
      <c r="V1082" s="181"/>
      <c r="W1082" s="181"/>
      <c r="X1082" s="181"/>
      <c r="Y1082" s="181"/>
      <c r="Z1082" s="94"/>
      <c r="AA1082" s="94"/>
      <c r="AB1082" s="203"/>
      <c r="AC1082" s="202"/>
      <c r="AD1082" s="166"/>
      <c r="AE1082" s="162" t="b">
        <f t="shared" si="329"/>
        <v>0</v>
      </c>
      <c r="AF1082" s="163">
        <f t="shared" si="330"/>
        <v>0</v>
      </c>
      <c r="AG1082" s="163">
        <f t="shared" si="331"/>
        <v>0</v>
      </c>
      <c r="AH1082" s="164">
        <f t="shared" si="332"/>
        <v>0</v>
      </c>
      <c r="AI1082" s="164">
        <f t="shared" si="333"/>
        <v>0</v>
      </c>
      <c r="AJ1082" s="164">
        <f t="shared" si="334"/>
        <v>0</v>
      </c>
      <c r="AK1082" s="164">
        <f t="shared" si="335"/>
        <v>0</v>
      </c>
      <c r="AL1082" s="164">
        <f t="shared" si="336"/>
        <v>0</v>
      </c>
      <c r="AM1082" s="164">
        <f t="shared" si="337"/>
        <v>1</v>
      </c>
      <c r="AN1082" s="146">
        <f t="shared" si="338"/>
        <v>0</v>
      </c>
      <c r="AO1082" s="146">
        <f t="shared" si="339"/>
        <v>0</v>
      </c>
      <c r="AP1082" s="146">
        <f t="shared" si="340"/>
        <v>0</v>
      </c>
      <c r="AQ1082" s="146">
        <f t="shared" si="341"/>
        <v>0</v>
      </c>
      <c r="AR1082" s="146">
        <f t="shared" si="342"/>
        <v>0</v>
      </c>
      <c r="AS1082" s="163">
        <f t="shared" si="343"/>
        <v>0</v>
      </c>
      <c r="AT1082" s="165">
        <f t="shared" si="344"/>
        <v>0</v>
      </c>
      <c r="AU1082" s="217"/>
      <c r="AV1082" s="98"/>
      <c r="AW1082" s="94"/>
      <c r="AX1082" s="94"/>
      <c r="AY1082" s="169"/>
      <c r="AZ1082" s="170"/>
      <c r="BA1082" s="98"/>
      <c r="BB1082" s="94"/>
      <c r="BC1082" s="98"/>
      <c r="BD1082" s="98"/>
      <c r="BE1082" s="91"/>
      <c r="BF1082" s="91"/>
      <c r="BG1082" s="91"/>
      <c r="BH1082" s="91"/>
      <c r="BI1082" s="98"/>
      <c r="BJ1082" s="98"/>
      <c r="BK1082" s="98"/>
      <c r="BL1082" s="140"/>
      <c r="BR1082" s="61"/>
      <c r="BT1082" s="60"/>
      <c r="BU1082" s="60"/>
    </row>
    <row r="1083" spans="1:73" s="59" customFormat="1" ht="30" hidden="1" customHeight="1" x14ac:dyDescent="0.25">
      <c r="A1083" s="139"/>
      <c r="B1083" s="199"/>
      <c r="C1083" s="159" t="str">
        <f t="shared" si="326"/>
        <v/>
      </c>
      <c r="D1083" s="159" t="str">
        <f t="shared" si="327"/>
        <v/>
      </c>
      <c r="E1083" s="201"/>
      <c r="F1083" s="90"/>
      <c r="G1083" s="260"/>
      <c r="H1083" s="90"/>
      <c r="I1083" s="266" t="b">
        <f t="shared" si="328"/>
        <v>0</v>
      </c>
      <c r="J1083" s="95"/>
      <c r="K1083" s="90"/>
      <c r="L1083" s="90"/>
      <c r="M1083" s="98"/>
      <c r="N1083" s="98"/>
      <c r="O1083" s="98"/>
      <c r="P1083" s="98"/>
      <c r="Q1083" s="98"/>
      <c r="R1083" s="90"/>
      <c r="S1083" s="91"/>
      <c r="T1083" s="90"/>
      <c r="U1083" s="94"/>
      <c r="V1083" s="181"/>
      <c r="W1083" s="181"/>
      <c r="X1083" s="181"/>
      <c r="Y1083" s="181"/>
      <c r="Z1083" s="94"/>
      <c r="AA1083" s="94"/>
      <c r="AB1083" s="203"/>
      <c r="AC1083" s="202"/>
      <c r="AD1083" s="166"/>
      <c r="AE1083" s="162" t="b">
        <f t="shared" si="329"/>
        <v>0</v>
      </c>
      <c r="AF1083" s="163">
        <f t="shared" si="330"/>
        <v>0</v>
      </c>
      <c r="AG1083" s="163">
        <f t="shared" si="331"/>
        <v>0</v>
      </c>
      <c r="AH1083" s="164">
        <f t="shared" si="332"/>
        <v>0</v>
      </c>
      <c r="AI1083" s="164">
        <f t="shared" si="333"/>
        <v>0</v>
      </c>
      <c r="AJ1083" s="164">
        <f t="shared" si="334"/>
        <v>0</v>
      </c>
      <c r="AK1083" s="164">
        <f t="shared" si="335"/>
        <v>0</v>
      </c>
      <c r="AL1083" s="164">
        <f t="shared" si="336"/>
        <v>0</v>
      </c>
      <c r="AM1083" s="164">
        <f t="shared" si="337"/>
        <v>1</v>
      </c>
      <c r="AN1083" s="146">
        <f t="shared" si="338"/>
        <v>0</v>
      </c>
      <c r="AO1083" s="146">
        <f t="shared" si="339"/>
        <v>0</v>
      </c>
      <c r="AP1083" s="146">
        <f t="shared" si="340"/>
        <v>0</v>
      </c>
      <c r="AQ1083" s="146">
        <f t="shared" si="341"/>
        <v>0</v>
      </c>
      <c r="AR1083" s="146">
        <f t="shared" si="342"/>
        <v>0</v>
      </c>
      <c r="AS1083" s="163">
        <f t="shared" si="343"/>
        <v>0</v>
      </c>
      <c r="AT1083" s="165">
        <f t="shared" si="344"/>
        <v>0</v>
      </c>
      <c r="AU1083" s="217"/>
      <c r="AV1083" s="98"/>
      <c r="AW1083" s="94"/>
      <c r="AX1083" s="94"/>
      <c r="AY1083" s="169"/>
      <c r="AZ1083" s="170"/>
      <c r="BA1083" s="98"/>
      <c r="BB1083" s="94"/>
      <c r="BC1083" s="98"/>
      <c r="BD1083" s="98"/>
      <c r="BE1083" s="91"/>
      <c r="BF1083" s="91"/>
      <c r="BG1083" s="91"/>
      <c r="BH1083" s="91"/>
      <c r="BI1083" s="98"/>
      <c r="BJ1083" s="98"/>
      <c r="BK1083" s="98"/>
      <c r="BL1083" s="140"/>
      <c r="BR1083" s="61"/>
      <c r="BT1083" s="60"/>
      <c r="BU1083" s="60"/>
    </row>
    <row r="1084" spans="1:73" s="59" customFormat="1" ht="30" hidden="1" customHeight="1" x14ac:dyDescent="0.25">
      <c r="A1084" s="139"/>
      <c r="B1084" s="199"/>
      <c r="C1084" s="159" t="str">
        <f t="shared" si="326"/>
        <v/>
      </c>
      <c r="D1084" s="159" t="str">
        <f t="shared" si="327"/>
        <v/>
      </c>
      <c r="E1084" s="201"/>
      <c r="F1084" s="90"/>
      <c r="G1084" s="260"/>
      <c r="H1084" s="90"/>
      <c r="I1084" s="266" t="b">
        <f t="shared" si="328"/>
        <v>0</v>
      </c>
      <c r="J1084" s="95"/>
      <c r="K1084" s="90"/>
      <c r="L1084" s="90"/>
      <c r="M1084" s="98"/>
      <c r="N1084" s="98"/>
      <c r="O1084" s="98"/>
      <c r="P1084" s="98"/>
      <c r="Q1084" s="98"/>
      <c r="R1084" s="90"/>
      <c r="S1084" s="91"/>
      <c r="T1084" s="90"/>
      <c r="U1084" s="94"/>
      <c r="V1084" s="181"/>
      <c r="W1084" s="181"/>
      <c r="X1084" s="181"/>
      <c r="Y1084" s="181"/>
      <c r="Z1084" s="94"/>
      <c r="AA1084" s="94"/>
      <c r="AB1084" s="203"/>
      <c r="AC1084" s="202"/>
      <c r="AD1084" s="166"/>
      <c r="AE1084" s="162" t="b">
        <f t="shared" si="329"/>
        <v>0</v>
      </c>
      <c r="AF1084" s="163">
        <f t="shared" si="330"/>
        <v>0</v>
      </c>
      <c r="AG1084" s="163">
        <f t="shared" si="331"/>
        <v>0</v>
      </c>
      <c r="AH1084" s="164">
        <f t="shared" si="332"/>
        <v>0</v>
      </c>
      <c r="AI1084" s="164">
        <f t="shared" si="333"/>
        <v>0</v>
      </c>
      <c r="AJ1084" s="164">
        <f t="shared" si="334"/>
        <v>0</v>
      </c>
      <c r="AK1084" s="164">
        <f t="shared" si="335"/>
        <v>0</v>
      </c>
      <c r="AL1084" s="164">
        <f t="shared" si="336"/>
        <v>0</v>
      </c>
      <c r="AM1084" s="164">
        <f t="shared" si="337"/>
        <v>1</v>
      </c>
      <c r="AN1084" s="146">
        <f t="shared" si="338"/>
        <v>0</v>
      </c>
      <c r="AO1084" s="146">
        <f t="shared" si="339"/>
        <v>0</v>
      </c>
      <c r="AP1084" s="146">
        <f t="shared" si="340"/>
        <v>0</v>
      </c>
      <c r="AQ1084" s="146">
        <f t="shared" si="341"/>
        <v>0</v>
      </c>
      <c r="AR1084" s="146">
        <f t="shared" si="342"/>
        <v>0</v>
      </c>
      <c r="AS1084" s="163">
        <f t="shared" si="343"/>
        <v>0</v>
      </c>
      <c r="AT1084" s="165">
        <f t="shared" si="344"/>
        <v>0</v>
      </c>
      <c r="AU1084" s="217"/>
      <c r="AV1084" s="98"/>
      <c r="AW1084" s="94"/>
      <c r="AX1084" s="94"/>
      <c r="AY1084" s="169"/>
      <c r="AZ1084" s="170"/>
      <c r="BA1084" s="98"/>
      <c r="BB1084" s="94"/>
      <c r="BC1084" s="98"/>
      <c r="BD1084" s="98"/>
      <c r="BE1084" s="91"/>
      <c r="BF1084" s="91"/>
      <c r="BG1084" s="91"/>
      <c r="BH1084" s="91"/>
      <c r="BI1084" s="98"/>
      <c r="BJ1084" s="98"/>
      <c r="BK1084" s="98"/>
      <c r="BL1084" s="140"/>
      <c r="BR1084" s="61"/>
      <c r="BT1084" s="60"/>
      <c r="BU1084" s="60"/>
    </row>
    <row r="1085" spans="1:73" s="59" customFormat="1" ht="30" hidden="1" customHeight="1" x14ac:dyDescent="0.25">
      <c r="A1085" s="139"/>
      <c r="B1085" s="199"/>
      <c r="C1085" s="159" t="str">
        <f t="shared" ref="C1085:C1148" si="345">IF(B1085=0,"",YEAR(B1085))</f>
        <v/>
      </c>
      <c r="D1085" s="159" t="str">
        <f t="shared" ref="D1085:D1148" si="346">IF(B1085=0,"",TEXT(B1085,"MMMM"))</f>
        <v/>
      </c>
      <c r="E1085" s="201"/>
      <c r="F1085" s="90"/>
      <c r="G1085" s="260"/>
      <c r="H1085" s="90"/>
      <c r="I1085" s="266" t="b">
        <f t="shared" si="328"/>
        <v>0</v>
      </c>
      <c r="J1085" s="95"/>
      <c r="K1085" s="90"/>
      <c r="L1085" s="90"/>
      <c r="M1085" s="66"/>
      <c r="N1085" s="66"/>
      <c r="O1085" s="66"/>
      <c r="P1085" s="66"/>
      <c r="Q1085" s="66"/>
      <c r="R1085" s="90"/>
      <c r="S1085" s="91"/>
      <c r="T1085" s="90"/>
      <c r="U1085" s="94"/>
      <c r="V1085" s="181"/>
      <c r="W1085" s="181"/>
      <c r="X1085" s="181"/>
      <c r="Y1085" s="181"/>
      <c r="Z1085" s="94"/>
      <c r="AA1085" s="94"/>
      <c r="AB1085" s="203"/>
      <c r="AC1085" s="202"/>
      <c r="AD1085" s="166"/>
      <c r="AE1085" s="162" t="b">
        <f t="shared" si="329"/>
        <v>0</v>
      </c>
      <c r="AF1085" s="163">
        <f t="shared" si="330"/>
        <v>0</v>
      </c>
      <c r="AG1085" s="163">
        <f t="shared" si="331"/>
        <v>0</v>
      </c>
      <c r="AH1085" s="164">
        <f t="shared" si="332"/>
        <v>0</v>
      </c>
      <c r="AI1085" s="164">
        <f t="shared" si="333"/>
        <v>0</v>
      </c>
      <c r="AJ1085" s="164">
        <f t="shared" si="334"/>
        <v>0</v>
      </c>
      <c r="AK1085" s="164">
        <f t="shared" si="335"/>
        <v>0</v>
      </c>
      <c r="AL1085" s="164">
        <f t="shared" si="336"/>
        <v>0</v>
      </c>
      <c r="AM1085" s="164">
        <f t="shared" si="337"/>
        <v>1</v>
      </c>
      <c r="AN1085" s="146">
        <f t="shared" si="338"/>
        <v>0</v>
      </c>
      <c r="AO1085" s="146">
        <f t="shared" si="339"/>
        <v>0</v>
      </c>
      <c r="AP1085" s="146">
        <f t="shared" si="340"/>
        <v>0</v>
      </c>
      <c r="AQ1085" s="146">
        <f t="shared" si="341"/>
        <v>0</v>
      </c>
      <c r="AR1085" s="146">
        <f t="shared" si="342"/>
        <v>0</v>
      </c>
      <c r="AS1085" s="163">
        <f t="shared" si="343"/>
        <v>0</v>
      </c>
      <c r="AT1085" s="165">
        <f t="shared" si="344"/>
        <v>0</v>
      </c>
      <c r="AU1085" s="217"/>
      <c r="AV1085" s="98"/>
      <c r="AW1085" s="94"/>
      <c r="AX1085" s="94"/>
      <c r="AY1085" s="169"/>
      <c r="AZ1085" s="170"/>
      <c r="BA1085" s="98"/>
      <c r="BB1085" s="94"/>
      <c r="BC1085" s="98"/>
      <c r="BD1085" s="98"/>
      <c r="BE1085" s="91"/>
      <c r="BF1085" s="91"/>
      <c r="BG1085" s="91"/>
      <c r="BH1085" s="91"/>
      <c r="BI1085" s="98"/>
      <c r="BJ1085" s="98"/>
      <c r="BK1085" s="98"/>
      <c r="BL1085" s="140"/>
      <c r="BR1085" s="61"/>
      <c r="BS1085" s="60"/>
      <c r="BT1085" s="60"/>
      <c r="BU1085" s="60"/>
    </row>
    <row r="1086" spans="1:73" s="59" customFormat="1" ht="30" hidden="1" customHeight="1" x14ac:dyDescent="0.25">
      <c r="A1086" s="139"/>
      <c r="B1086" s="199"/>
      <c r="C1086" s="159" t="str">
        <f t="shared" si="345"/>
        <v/>
      </c>
      <c r="D1086" s="159" t="str">
        <f t="shared" si="346"/>
        <v/>
      </c>
      <c r="E1086" s="201"/>
      <c r="F1086" s="90"/>
      <c r="G1086" s="260"/>
      <c r="H1086" s="90"/>
      <c r="I1086" s="266" t="b">
        <f t="shared" si="328"/>
        <v>0</v>
      </c>
      <c r="J1086" s="95"/>
      <c r="K1086" s="90"/>
      <c r="L1086" s="90"/>
      <c r="M1086" s="66"/>
      <c r="N1086" s="66"/>
      <c r="O1086" s="66"/>
      <c r="P1086" s="66"/>
      <c r="Q1086" s="66"/>
      <c r="R1086" s="90"/>
      <c r="S1086" s="91"/>
      <c r="T1086" s="90"/>
      <c r="U1086" s="94"/>
      <c r="V1086" s="181"/>
      <c r="W1086" s="181"/>
      <c r="X1086" s="181"/>
      <c r="Y1086" s="181"/>
      <c r="Z1086" s="94"/>
      <c r="AA1086" s="94"/>
      <c r="AB1086" s="203"/>
      <c r="AC1086" s="202"/>
      <c r="AD1086" s="166"/>
      <c r="AE1086" s="162" t="b">
        <f t="shared" si="329"/>
        <v>0</v>
      </c>
      <c r="AF1086" s="163">
        <f t="shared" si="330"/>
        <v>0</v>
      </c>
      <c r="AG1086" s="163">
        <f t="shared" si="331"/>
        <v>0</v>
      </c>
      <c r="AH1086" s="164">
        <f t="shared" si="332"/>
        <v>0</v>
      </c>
      <c r="AI1086" s="164">
        <f t="shared" si="333"/>
        <v>0</v>
      </c>
      <c r="AJ1086" s="164">
        <f t="shared" si="334"/>
        <v>0</v>
      </c>
      <c r="AK1086" s="164">
        <f t="shared" si="335"/>
        <v>0</v>
      </c>
      <c r="AL1086" s="164">
        <f t="shared" si="336"/>
        <v>0</v>
      </c>
      <c r="AM1086" s="164">
        <f t="shared" si="337"/>
        <v>1</v>
      </c>
      <c r="AN1086" s="146">
        <f t="shared" si="338"/>
        <v>0</v>
      </c>
      <c r="AO1086" s="146">
        <f t="shared" si="339"/>
        <v>0</v>
      </c>
      <c r="AP1086" s="146">
        <f t="shared" si="340"/>
        <v>0</v>
      </c>
      <c r="AQ1086" s="146">
        <f t="shared" si="341"/>
        <v>0</v>
      </c>
      <c r="AR1086" s="146">
        <f t="shared" si="342"/>
        <v>0</v>
      </c>
      <c r="AS1086" s="163">
        <f t="shared" si="343"/>
        <v>0</v>
      </c>
      <c r="AT1086" s="165">
        <f t="shared" si="344"/>
        <v>0</v>
      </c>
      <c r="AU1086" s="217"/>
      <c r="AV1086" s="98"/>
      <c r="AW1086" s="94"/>
      <c r="AX1086" s="94"/>
      <c r="AY1086" s="169"/>
      <c r="AZ1086" s="170"/>
      <c r="BA1086" s="98"/>
      <c r="BB1086" s="94"/>
      <c r="BC1086" s="98"/>
      <c r="BD1086" s="98"/>
      <c r="BE1086" s="91"/>
      <c r="BF1086" s="91"/>
      <c r="BG1086" s="91"/>
      <c r="BH1086" s="91"/>
      <c r="BI1086" s="98"/>
      <c r="BJ1086" s="98"/>
      <c r="BK1086" s="98"/>
      <c r="BL1086" s="140"/>
      <c r="BR1086" s="61"/>
      <c r="BS1086" s="60"/>
      <c r="BT1086" s="60"/>
      <c r="BU1086" s="60"/>
    </row>
    <row r="1087" spans="1:73" s="59" customFormat="1" ht="30" hidden="1" customHeight="1" x14ac:dyDescent="0.25">
      <c r="A1087" s="139"/>
      <c r="B1087" s="199"/>
      <c r="C1087" s="159" t="str">
        <f t="shared" si="345"/>
        <v/>
      </c>
      <c r="D1087" s="159" t="str">
        <f t="shared" si="346"/>
        <v/>
      </c>
      <c r="E1087" s="201"/>
      <c r="F1087" s="90"/>
      <c r="G1087" s="260"/>
      <c r="H1087" s="90"/>
      <c r="I1087" s="266" t="b">
        <f t="shared" si="328"/>
        <v>0</v>
      </c>
      <c r="J1087" s="95"/>
      <c r="K1087" s="90"/>
      <c r="L1087" s="90"/>
      <c r="M1087" s="66"/>
      <c r="N1087" s="66"/>
      <c r="O1087" s="66"/>
      <c r="P1087" s="66"/>
      <c r="Q1087" s="66"/>
      <c r="R1087" s="90"/>
      <c r="S1087" s="91"/>
      <c r="T1087" s="90"/>
      <c r="U1087" s="94"/>
      <c r="V1087" s="181"/>
      <c r="W1087" s="181"/>
      <c r="X1087" s="181"/>
      <c r="Y1087" s="181"/>
      <c r="Z1087" s="94"/>
      <c r="AA1087" s="94"/>
      <c r="AB1087" s="203"/>
      <c r="AC1087" s="202"/>
      <c r="AD1087" s="166"/>
      <c r="AE1087" s="162" t="b">
        <f t="shared" si="329"/>
        <v>0</v>
      </c>
      <c r="AF1087" s="163">
        <f t="shared" si="330"/>
        <v>0</v>
      </c>
      <c r="AG1087" s="163">
        <f t="shared" si="331"/>
        <v>0</v>
      </c>
      <c r="AH1087" s="164">
        <f t="shared" si="332"/>
        <v>0</v>
      </c>
      <c r="AI1087" s="164">
        <f t="shared" si="333"/>
        <v>0</v>
      </c>
      <c r="AJ1087" s="164">
        <f t="shared" si="334"/>
        <v>0</v>
      </c>
      <c r="AK1087" s="164">
        <f t="shared" si="335"/>
        <v>0</v>
      </c>
      <c r="AL1087" s="164">
        <f t="shared" si="336"/>
        <v>0</v>
      </c>
      <c r="AM1087" s="164">
        <f t="shared" si="337"/>
        <v>1</v>
      </c>
      <c r="AN1087" s="146">
        <f t="shared" si="338"/>
        <v>0</v>
      </c>
      <c r="AO1087" s="146">
        <f t="shared" si="339"/>
        <v>0</v>
      </c>
      <c r="AP1087" s="146">
        <f t="shared" si="340"/>
        <v>0</v>
      </c>
      <c r="AQ1087" s="146">
        <f t="shared" si="341"/>
        <v>0</v>
      </c>
      <c r="AR1087" s="146">
        <f t="shared" si="342"/>
        <v>0</v>
      </c>
      <c r="AS1087" s="163">
        <f t="shared" si="343"/>
        <v>0</v>
      </c>
      <c r="AT1087" s="165">
        <f t="shared" si="344"/>
        <v>0</v>
      </c>
      <c r="AU1087" s="217"/>
      <c r="AV1087" s="98"/>
      <c r="AW1087" s="94"/>
      <c r="AX1087" s="94"/>
      <c r="AY1087" s="169"/>
      <c r="AZ1087" s="170"/>
      <c r="BA1087" s="98"/>
      <c r="BB1087" s="94"/>
      <c r="BC1087" s="98"/>
      <c r="BD1087" s="98"/>
      <c r="BE1087" s="91"/>
      <c r="BF1087" s="91"/>
      <c r="BG1087" s="91"/>
      <c r="BH1087" s="91"/>
      <c r="BI1087" s="98"/>
      <c r="BJ1087" s="98"/>
      <c r="BK1087" s="98"/>
      <c r="BL1087" s="140"/>
      <c r="BR1087" s="61"/>
      <c r="BS1087" s="60"/>
      <c r="BT1087" s="60"/>
      <c r="BU1087" s="60"/>
    </row>
    <row r="1088" spans="1:73" s="59" customFormat="1" ht="30" hidden="1" customHeight="1" x14ac:dyDescent="0.25">
      <c r="A1088" s="139"/>
      <c r="B1088" s="199"/>
      <c r="C1088" s="159" t="str">
        <f t="shared" si="345"/>
        <v/>
      </c>
      <c r="D1088" s="159" t="str">
        <f t="shared" si="346"/>
        <v/>
      </c>
      <c r="E1088" s="201"/>
      <c r="F1088" s="90"/>
      <c r="G1088" s="260"/>
      <c r="H1088" s="90"/>
      <c r="I1088" s="266" t="b">
        <f t="shared" si="328"/>
        <v>0</v>
      </c>
      <c r="J1088" s="95"/>
      <c r="K1088" s="90"/>
      <c r="L1088" s="90"/>
      <c r="M1088" s="66"/>
      <c r="N1088" s="66"/>
      <c r="O1088" s="66"/>
      <c r="P1088" s="66"/>
      <c r="Q1088" s="66"/>
      <c r="R1088" s="90"/>
      <c r="S1088" s="91"/>
      <c r="T1088" s="90"/>
      <c r="U1088" s="94"/>
      <c r="V1088" s="181"/>
      <c r="W1088" s="181"/>
      <c r="X1088" s="181"/>
      <c r="Y1088" s="181"/>
      <c r="Z1088" s="94"/>
      <c r="AA1088" s="94"/>
      <c r="AB1088" s="203"/>
      <c r="AC1088" s="202"/>
      <c r="AD1088" s="166"/>
      <c r="AE1088" s="162" t="b">
        <f t="shared" si="329"/>
        <v>0</v>
      </c>
      <c r="AF1088" s="163">
        <f t="shared" si="330"/>
        <v>0</v>
      </c>
      <c r="AG1088" s="163">
        <f t="shared" si="331"/>
        <v>0</v>
      </c>
      <c r="AH1088" s="164">
        <f t="shared" si="332"/>
        <v>0</v>
      </c>
      <c r="AI1088" s="164">
        <f t="shared" si="333"/>
        <v>0</v>
      </c>
      <c r="AJ1088" s="164">
        <f t="shared" si="334"/>
        <v>0</v>
      </c>
      <c r="AK1088" s="164">
        <f t="shared" si="335"/>
        <v>0</v>
      </c>
      <c r="AL1088" s="164">
        <f t="shared" si="336"/>
        <v>0</v>
      </c>
      <c r="AM1088" s="164">
        <f t="shared" si="337"/>
        <v>1</v>
      </c>
      <c r="AN1088" s="146">
        <f t="shared" si="338"/>
        <v>0</v>
      </c>
      <c r="AO1088" s="146">
        <f t="shared" si="339"/>
        <v>0</v>
      </c>
      <c r="AP1088" s="146">
        <f t="shared" si="340"/>
        <v>0</v>
      </c>
      <c r="AQ1088" s="146">
        <f t="shared" si="341"/>
        <v>0</v>
      </c>
      <c r="AR1088" s="146">
        <f t="shared" si="342"/>
        <v>0</v>
      </c>
      <c r="AS1088" s="163">
        <f t="shared" si="343"/>
        <v>0</v>
      </c>
      <c r="AT1088" s="165">
        <f t="shared" si="344"/>
        <v>0</v>
      </c>
      <c r="AU1088" s="217"/>
      <c r="AV1088" s="98"/>
      <c r="AW1088" s="94"/>
      <c r="AX1088" s="94"/>
      <c r="AY1088" s="169"/>
      <c r="AZ1088" s="170"/>
      <c r="BA1088" s="98"/>
      <c r="BB1088" s="94"/>
      <c r="BC1088" s="98"/>
      <c r="BD1088" s="98"/>
      <c r="BE1088" s="91"/>
      <c r="BF1088" s="91"/>
      <c r="BG1088" s="91"/>
      <c r="BH1088" s="91"/>
      <c r="BI1088" s="98"/>
      <c r="BJ1088" s="98"/>
      <c r="BK1088" s="98"/>
      <c r="BL1088" s="140"/>
      <c r="BR1088" s="61"/>
      <c r="BS1088" s="60"/>
      <c r="BT1088" s="60"/>
      <c r="BU1088" s="60"/>
    </row>
    <row r="1089" spans="1:73" s="59" customFormat="1" ht="30" hidden="1" customHeight="1" x14ac:dyDescent="0.25">
      <c r="A1089" s="139"/>
      <c r="B1089" s="199"/>
      <c r="C1089" s="159" t="str">
        <f t="shared" si="345"/>
        <v/>
      </c>
      <c r="D1089" s="159" t="str">
        <f t="shared" si="346"/>
        <v/>
      </c>
      <c r="E1089" s="201"/>
      <c r="F1089" s="90"/>
      <c r="G1089" s="260"/>
      <c r="H1089" s="90"/>
      <c r="I1089" s="266" t="b">
        <f t="shared" si="328"/>
        <v>0</v>
      </c>
      <c r="J1089" s="95"/>
      <c r="K1089" s="90"/>
      <c r="L1089" s="90"/>
      <c r="M1089" s="90"/>
      <c r="N1089" s="90"/>
      <c r="O1089" s="98"/>
      <c r="P1089" s="98"/>
      <c r="Q1089" s="98"/>
      <c r="R1089" s="90"/>
      <c r="S1089" s="91"/>
      <c r="T1089" s="90"/>
      <c r="U1089" s="94"/>
      <c r="V1089" s="181"/>
      <c r="W1089" s="181"/>
      <c r="X1089" s="181"/>
      <c r="Y1089" s="181"/>
      <c r="Z1089" s="94"/>
      <c r="AA1089" s="94"/>
      <c r="AB1089" s="203"/>
      <c r="AC1089" s="202"/>
      <c r="AD1089" s="166"/>
      <c r="AE1089" s="162" t="b">
        <f t="shared" si="329"/>
        <v>0</v>
      </c>
      <c r="AF1089" s="163">
        <f t="shared" si="330"/>
        <v>0</v>
      </c>
      <c r="AG1089" s="163">
        <f t="shared" si="331"/>
        <v>0</v>
      </c>
      <c r="AH1089" s="164">
        <f t="shared" si="332"/>
        <v>0</v>
      </c>
      <c r="AI1089" s="164">
        <f t="shared" si="333"/>
        <v>0</v>
      </c>
      <c r="AJ1089" s="164">
        <f t="shared" si="334"/>
        <v>0</v>
      </c>
      <c r="AK1089" s="164">
        <f t="shared" si="335"/>
        <v>0</v>
      </c>
      <c r="AL1089" s="164">
        <f t="shared" si="336"/>
        <v>0</v>
      </c>
      <c r="AM1089" s="164">
        <f t="shared" si="337"/>
        <v>1</v>
      </c>
      <c r="AN1089" s="146">
        <f t="shared" si="338"/>
        <v>0</v>
      </c>
      <c r="AO1089" s="146">
        <f t="shared" si="339"/>
        <v>0</v>
      </c>
      <c r="AP1089" s="146">
        <f t="shared" si="340"/>
        <v>0</v>
      </c>
      <c r="AQ1089" s="146">
        <f t="shared" si="341"/>
        <v>0</v>
      </c>
      <c r="AR1089" s="146">
        <f t="shared" si="342"/>
        <v>0</v>
      </c>
      <c r="AS1089" s="163">
        <f t="shared" si="343"/>
        <v>0</v>
      </c>
      <c r="AT1089" s="165">
        <f t="shared" si="344"/>
        <v>0</v>
      </c>
      <c r="AU1089" s="217"/>
      <c r="AV1089" s="98"/>
      <c r="AW1089" s="94"/>
      <c r="AX1089" s="94"/>
      <c r="AY1089" s="169"/>
      <c r="AZ1089" s="170"/>
      <c r="BA1089" s="98"/>
      <c r="BB1089" s="94"/>
      <c r="BC1089" s="98"/>
      <c r="BD1089" s="98"/>
      <c r="BE1089" s="91"/>
      <c r="BF1089" s="91"/>
      <c r="BG1089" s="91"/>
      <c r="BH1089" s="91"/>
      <c r="BI1089" s="98"/>
      <c r="BJ1089" s="98"/>
      <c r="BK1089" s="98"/>
      <c r="BL1089" s="140"/>
      <c r="BR1089" s="61"/>
      <c r="BS1089" s="60"/>
      <c r="BT1089" s="60"/>
      <c r="BU1089" s="60"/>
    </row>
    <row r="1090" spans="1:73" s="59" customFormat="1" ht="30" hidden="1" customHeight="1" x14ac:dyDescent="0.25">
      <c r="A1090" s="139"/>
      <c r="B1090" s="199"/>
      <c r="C1090" s="159" t="str">
        <f t="shared" si="345"/>
        <v/>
      </c>
      <c r="D1090" s="159" t="str">
        <f t="shared" si="346"/>
        <v/>
      </c>
      <c r="E1090" s="201"/>
      <c r="F1090" s="90"/>
      <c r="G1090" s="260"/>
      <c r="H1090" s="90"/>
      <c r="I1090" s="266" t="b">
        <f t="shared" si="328"/>
        <v>0</v>
      </c>
      <c r="J1090" s="95"/>
      <c r="K1090" s="90"/>
      <c r="L1090" s="90"/>
      <c r="M1090" s="90"/>
      <c r="N1090" s="90"/>
      <c r="O1090" s="98"/>
      <c r="P1090" s="98"/>
      <c r="Q1090" s="98"/>
      <c r="R1090" s="90"/>
      <c r="S1090" s="91"/>
      <c r="T1090" s="90"/>
      <c r="U1090" s="94"/>
      <c r="V1090" s="181"/>
      <c r="W1090" s="181"/>
      <c r="X1090" s="181"/>
      <c r="Y1090" s="181"/>
      <c r="Z1090" s="94"/>
      <c r="AA1090" s="94"/>
      <c r="AB1090" s="203"/>
      <c r="AC1090" s="202"/>
      <c r="AD1090" s="166"/>
      <c r="AE1090" s="162" t="b">
        <f t="shared" si="329"/>
        <v>0</v>
      </c>
      <c r="AF1090" s="163">
        <f t="shared" si="330"/>
        <v>0</v>
      </c>
      <c r="AG1090" s="163">
        <f t="shared" si="331"/>
        <v>0</v>
      </c>
      <c r="AH1090" s="164">
        <f t="shared" si="332"/>
        <v>0</v>
      </c>
      <c r="AI1090" s="164">
        <f t="shared" si="333"/>
        <v>0</v>
      </c>
      <c r="AJ1090" s="164">
        <f t="shared" si="334"/>
        <v>0</v>
      </c>
      <c r="AK1090" s="164">
        <f t="shared" si="335"/>
        <v>0</v>
      </c>
      <c r="AL1090" s="164">
        <f t="shared" si="336"/>
        <v>0</v>
      </c>
      <c r="AM1090" s="164">
        <f t="shared" si="337"/>
        <v>1</v>
      </c>
      <c r="AN1090" s="146">
        <f t="shared" si="338"/>
        <v>0</v>
      </c>
      <c r="AO1090" s="146">
        <f t="shared" si="339"/>
        <v>0</v>
      </c>
      <c r="AP1090" s="146">
        <f t="shared" si="340"/>
        <v>0</v>
      </c>
      <c r="AQ1090" s="146">
        <f t="shared" si="341"/>
        <v>0</v>
      </c>
      <c r="AR1090" s="146">
        <f t="shared" si="342"/>
        <v>0</v>
      </c>
      <c r="AS1090" s="163">
        <f t="shared" si="343"/>
        <v>0</v>
      </c>
      <c r="AT1090" s="165">
        <f t="shared" si="344"/>
        <v>0</v>
      </c>
      <c r="AU1090" s="217"/>
      <c r="AV1090" s="98"/>
      <c r="AW1090" s="94"/>
      <c r="AX1090" s="94"/>
      <c r="AY1090" s="169"/>
      <c r="AZ1090" s="170"/>
      <c r="BA1090" s="98"/>
      <c r="BB1090" s="94"/>
      <c r="BC1090" s="98"/>
      <c r="BD1090" s="98"/>
      <c r="BE1090" s="91"/>
      <c r="BF1090" s="91"/>
      <c r="BG1090" s="91"/>
      <c r="BH1090" s="91"/>
      <c r="BI1090" s="98"/>
      <c r="BJ1090" s="98"/>
      <c r="BK1090" s="98"/>
      <c r="BL1090" s="140"/>
      <c r="BR1090" s="61"/>
      <c r="BS1090" s="60"/>
      <c r="BT1090" s="60"/>
      <c r="BU1090" s="60"/>
    </row>
    <row r="1091" spans="1:73" s="59" customFormat="1" ht="30" hidden="1" customHeight="1" x14ac:dyDescent="0.25">
      <c r="A1091" s="139"/>
      <c r="B1091" s="199"/>
      <c r="C1091" s="159" t="str">
        <f t="shared" si="345"/>
        <v/>
      </c>
      <c r="D1091" s="159" t="str">
        <f t="shared" si="346"/>
        <v/>
      </c>
      <c r="E1091" s="201"/>
      <c r="F1091" s="90"/>
      <c r="G1091" s="260"/>
      <c r="H1091" s="90"/>
      <c r="I1091" s="266" t="b">
        <f t="shared" si="328"/>
        <v>0</v>
      </c>
      <c r="J1091" s="95"/>
      <c r="K1091" s="90"/>
      <c r="L1091" s="90"/>
      <c r="M1091" s="90"/>
      <c r="N1091" s="90"/>
      <c r="O1091" s="98"/>
      <c r="P1091" s="98"/>
      <c r="Q1091" s="98"/>
      <c r="R1091" s="90"/>
      <c r="S1091" s="91"/>
      <c r="T1091" s="90"/>
      <c r="U1091" s="94"/>
      <c r="V1091" s="181"/>
      <c r="W1091" s="181"/>
      <c r="X1091" s="181"/>
      <c r="Y1091" s="181"/>
      <c r="Z1091" s="94"/>
      <c r="AA1091" s="94"/>
      <c r="AB1091" s="203"/>
      <c r="AC1091" s="202"/>
      <c r="AD1091" s="166"/>
      <c r="AE1091" s="162" t="b">
        <f t="shared" si="329"/>
        <v>0</v>
      </c>
      <c r="AF1091" s="163">
        <f t="shared" si="330"/>
        <v>0</v>
      </c>
      <c r="AG1091" s="163">
        <f t="shared" si="331"/>
        <v>0</v>
      </c>
      <c r="AH1091" s="164">
        <f t="shared" si="332"/>
        <v>0</v>
      </c>
      <c r="AI1091" s="164">
        <f t="shared" si="333"/>
        <v>0</v>
      </c>
      <c r="AJ1091" s="164">
        <f t="shared" si="334"/>
        <v>0</v>
      </c>
      <c r="AK1091" s="164">
        <f t="shared" si="335"/>
        <v>0</v>
      </c>
      <c r="AL1091" s="164">
        <f t="shared" si="336"/>
        <v>0</v>
      </c>
      <c r="AM1091" s="164">
        <f t="shared" si="337"/>
        <v>1</v>
      </c>
      <c r="AN1091" s="146">
        <f t="shared" si="338"/>
        <v>0</v>
      </c>
      <c r="AO1091" s="146">
        <f t="shared" si="339"/>
        <v>0</v>
      </c>
      <c r="AP1091" s="146">
        <f t="shared" si="340"/>
        <v>0</v>
      </c>
      <c r="AQ1091" s="146">
        <f t="shared" si="341"/>
        <v>0</v>
      </c>
      <c r="AR1091" s="146">
        <f t="shared" si="342"/>
        <v>0</v>
      </c>
      <c r="AS1091" s="163">
        <f t="shared" si="343"/>
        <v>0</v>
      </c>
      <c r="AT1091" s="165">
        <f t="shared" si="344"/>
        <v>0</v>
      </c>
      <c r="AU1091" s="217"/>
      <c r="AV1091" s="98"/>
      <c r="AW1091" s="94"/>
      <c r="AX1091" s="94"/>
      <c r="AY1091" s="169"/>
      <c r="AZ1091" s="170"/>
      <c r="BA1091" s="98"/>
      <c r="BB1091" s="94"/>
      <c r="BC1091" s="98"/>
      <c r="BD1091" s="98"/>
      <c r="BE1091" s="91"/>
      <c r="BF1091" s="91"/>
      <c r="BG1091" s="91"/>
      <c r="BH1091" s="91"/>
      <c r="BI1091" s="98"/>
      <c r="BJ1091" s="98"/>
      <c r="BK1091" s="98"/>
      <c r="BL1091" s="140"/>
      <c r="BR1091" s="61"/>
      <c r="BS1091" s="60"/>
      <c r="BT1091" s="60"/>
      <c r="BU1091" s="60"/>
    </row>
    <row r="1092" spans="1:73" s="59" customFormat="1" ht="30" hidden="1" customHeight="1" x14ac:dyDescent="0.25">
      <c r="A1092" s="139"/>
      <c r="B1092" s="199"/>
      <c r="C1092" s="159" t="str">
        <f t="shared" si="345"/>
        <v/>
      </c>
      <c r="D1092" s="159" t="str">
        <f t="shared" si="346"/>
        <v/>
      </c>
      <c r="E1092" s="201"/>
      <c r="F1092" s="90"/>
      <c r="G1092" s="260"/>
      <c r="H1092" s="90"/>
      <c r="I1092" s="266" t="b">
        <f t="shared" si="328"/>
        <v>0</v>
      </c>
      <c r="J1092" s="95"/>
      <c r="K1092" s="90"/>
      <c r="L1092" s="90"/>
      <c r="M1092" s="90"/>
      <c r="N1092" s="90"/>
      <c r="O1092" s="98"/>
      <c r="P1092" s="98"/>
      <c r="Q1092" s="98"/>
      <c r="R1092" s="90"/>
      <c r="S1092" s="91"/>
      <c r="T1092" s="90"/>
      <c r="U1092" s="94"/>
      <c r="V1092" s="181"/>
      <c r="W1092" s="181"/>
      <c r="X1092" s="181"/>
      <c r="Y1092" s="181"/>
      <c r="Z1092" s="94"/>
      <c r="AA1092" s="94"/>
      <c r="AB1092" s="203"/>
      <c r="AC1092" s="202"/>
      <c r="AD1092" s="166"/>
      <c r="AE1092" s="162" t="b">
        <f t="shared" si="329"/>
        <v>0</v>
      </c>
      <c r="AF1092" s="163">
        <f t="shared" si="330"/>
        <v>0</v>
      </c>
      <c r="AG1092" s="163">
        <f t="shared" si="331"/>
        <v>0</v>
      </c>
      <c r="AH1092" s="164">
        <f t="shared" si="332"/>
        <v>0</v>
      </c>
      <c r="AI1092" s="164">
        <f t="shared" si="333"/>
        <v>0</v>
      </c>
      <c r="AJ1092" s="164">
        <f t="shared" si="334"/>
        <v>0</v>
      </c>
      <c r="AK1092" s="164">
        <f t="shared" si="335"/>
        <v>0</v>
      </c>
      <c r="AL1092" s="164">
        <f t="shared" si="336"/>
        <v>0</v>
      </c>
      <c r="AM1092" s="164">
        <f t="shared" si="337"/>
        <v>1</v>
      </c>
      <c r="AN1092" s="146">
        <f t="shared" si="338"/>
        <v>0</v>
      </c>
      <c r="AO1092" s="146">
        <f t="shared" si="339"/>
        <v>0</v>
      </c>
      <c r="AP1092" s="146">
        <f t="shared" si="340"/>
        <v>0</v>
      </c>
      <c r="AQ1092" s="146">
        <f t="shared" si="341"/>
        <v>0</v>
      </c>
      <c r="AR1092" s="146">
        <f t="shared" si="342"/>
        <v>0</v>
      </c>
      <c r="AS1092" s="163">
        <f t="shared" si="343"/>
        <v>0</v>
      </c>
      <c r="AT1092" s="165">
        <f t="shared" si="344"/>
        <v>0</v>
      </c>
      <c r="AU1092" s="217"/>
      <c r="AV1092" s="98"/>
      <c r="AW1092" s="94"/>
      <c r="AX1092" s="94"/>
      <c r="AY1092" s="169"/>
      <c r="AZ1092" s="170"/>
      <c r="BA1092" s="98"/>
      <c r="BB1092" s="94"/>
      <c r="BC1092" s="98"/>
      <c r="BD1092" s="98"/>
      <c r="BE1092" s="91"/>
      <c r="BF1092" s="91"/>
      <c r="BG1092" s="91"/>
      <c r="BH1092" s="91"/>
      <c r="BI1092" s="98"/>
      <c r="BJ1092" s="98"/>
      <c r="BK1092" s="98"/>
      <c r="BL1092" s="140"/>
      <c r="BR1092" s="61"/>
      <c r="BT1092" s="60"/>
      <c r="BU1092" s="60"/>
    </row>
    <row r="1093" spans="1:73" s="59" customFormat="1" ht="30" hidden="1" customHeight="1" x14ac:dyDescent="0.25">
      <c r="A1093" s="139"/>
      <c r="B1093" s="199"/>
      <c r="C1093" s="159" t="str">
        <f t="shared" si="345"/>
        <v/>
      </c>
      <c r="D1093" s="159" t="str">
        <f t="shared" si="346"/>
        <v/>
      </c>
      <c r="E1093" s="201"/>
      <c r="F1093" s="90"/>
      <c r="G1093" s="260"/>
      <c r="H1093" s="90"/>
      <c r="I1093" s="266" t="b">
        <f t="shared" si="328"/>
        <v>0</v>
      </c>
      <c r="J1093" s="95"/>
      <c r="K1093" s="90"/>
      <c r="L1093" s="90"/>
      <c r="M1093" s="90"/>
      <c r="N1093" s="90"/>
      <c r="O1093" s="98"/>
      <c r="P1093" s="98"/>
      <c r="Q1093" s="98"/>
      <c r="R1093" s="90"/>
      <c r="S1093" s="91"/>
      <c r="T1093" s="90"/>
      <c r="U1093" s="94"/>
      <c r="V1093" s="181"/>
      <c r="W1093" s="181"/>
      <c r="X1093" s="181"/>
      <c r="Y1093" s="181"/>
      <c r="Z1093" s="94"/>
      <c r="AA1093" s="94"/>
      <c r="AB1093" s="203"/>
      <c r="AC1093" s="202"/>
      <c r="AD1093" s="166"/>
      <c r="AE1093" s="162" t="b">
        <f t="shared" si="329"/>
        <v>0</v>
      </c>
      <c r="AF1093" s="163">
        <f t="shared" si="330"/>
        <v>0</v>
      </c>
      <c r="AG1093" s="163">
        <f t="shared" si="331"/>
        <v>0</v>
      </c>
      <c r="AH1093" s="164">
        <f t="shared" si="332"/>
        <v>0</v>
      </c>
      <c r="AI1093" s="164">
        <f t="shared" si="333"/>
        <v>0</v>
      </c>
      <c r="AJ1093" s="164">
        <f t="shared" si="334"/>
        <v>0</v>
      </c>
      <c r="AK1093" s="164">
        <f t="shared" si="335"/>
        <v>0</v>
      </c>
      <c r="AL1093" s="164">
        <f t="shared" si="336"/>
        <v>0</v>
      </c>
      <c r="AM1093" s="164">
        <f t="shared" si="337"/>
        <v>1</v>
      </c>
      <c r="AN1093" s="146">
        <f t="shared" si="338"/>
        <v>0</v>
      </c>
      <c r="AO1093" s="146">
        <f t="shared" si="339"/>
        <v>0</v>
      </c>
      <c r="AP1093" s="146">
        <f t="shared" si="340"/>
        <v>0</v>
      </c>
      <c r="AQ1093" s="146">
        <f t="shared" si="341"/>
        <v>0</v>
      </c>
      <c r="AR1093" s="146">
        <f t="shared" si="342"/>
        <v>0</v>
      </c>
      <c r="AS1093" s="163">
        <f t="shared" si="343"/>
        <v>0</v>
      </c>
      <c r="AT1093" s="165">
        <f t="shared" si="344"/>
        <v>0</v>
      </c>
      <c r="AU1093" s="217"/>
      <c r="AV1093" s="98"/>
      <c r="AW1093" s="94"/>
      <c r="AX1093" s="94"/>
      <c r="AY1093" s="169"/>
      <c r="AZ1093" s="170"/>
      <c r="BA1093" s="98"/>
      <c r="BB1093" s="94"/>
      <c r="BC1093" s="98"/>
      <c r="BD1093" s="98"/>
      <c r="BE1093" s="91"/>
      <c r="BF1093" s="91"/>
      <c r="BG1093" s="91"/>
      <c r="BH1093" s="91"/>
      <c r="BI1093" s="98"/>
      <c r="BJ1093" s="98"/>
      <c r="BK1093" s="98"/>
      <c r="BL1093" s="140"/>
      <c r="BR1093" s="61"/>
      <c r="BT1093" s="60"/>
      <c r="BU1093" s="60"/>
    </row>
    <row r="1094" spans="1:73" s="59" customFormat="1" ht="30" hidden="1" customHeight="1" x14ac:dyDescent="0.25">
      <c r="A1094" s="139"/>
      <c r="B1094" s="199"/>
      <c r="C1094" s="159" t="str">
        <f t="shared" si="345"/>
        <v/>
      </c>
      <c r="D1094" s="159" t="str">
        <f t="shared" si="346"/>
        <v/>
      </c>
      <c r="E1094" s="201"/>
      <c r="F1094" s="90"/>
      <c r="G1094" s="260"/>
      <c r="H1094" s="90"/>
      <c r="I1094" s="266" t="b">
        <f t="shared" si="328"/>
        <v>0</v>
      </c>
      <c r="J1094" s="95"/>
      <c r="K1094" s="90"/>
      <c r="L1094" s="90"/>
      <c r="M1094" s="90"/>
      <c r="N1094" s="90"/>
      <c r="O1094" s="98"/>
      <c r="P1094" s="98"/>
      <c r="Q1094" s="98"/>
      <c r="R1094" s="90"/>
      <c r="S1094" s="91"/>
      <c r="T1094" s="90"/>
      <c r="U1094" s="94"/>
      <c r="V1094" s="181"/>
      <c r="W1094" s="181"/>
      <c r="X1094" s="181"/>
      <c r="Y1094" s="181"/>
      <c r="Z1094" s="94"/>
      <c r="AA1094" s="94"/>
      <c r="AB1094" s="203"/>
      <c r="AC1094" s="202"/>
      <c r="AD1094" s="166"/>
      <c r="AE1094" s="162" t="b">
        <f t="shared" si="329"/>
        <v>0</v>
      </c>
      <c r="AF1094" s="163">
        <f t="shared" si="330"/>
        <v>0</v>
      </c>
      <c r="AG1094" s="163">
        <f t="shared" si="331"/>
        <v>0</v>
      </c>
      <c r="AH1094" s="164">
        <f t="shared" si="332"/>
        <v>0</v>
      </c>
      <c r="AI1094" s="164">
        <f t="shared" si="333"/>
        <v>0</v>
      </c>
      <c r="AJ1094" s="164">
        <f t="shared" si="334"/>
        <v>0</v>
      </c>
      <c r="AK1094" s="164">
        <f t="shared" si="335"/>
        <v>0</v>
      </c>
      <c r="AL1094" s="164">
        <f t="shared" si="336"/>
        <v>0</v>
      </c>
      <c r="AM1094" s="164">
        <f t="shared" si="337"/>
        <v>1</v>
      </c>
      <c r="AN1094" s="146">
        <f t="shared" si="338"/>
        <v>0</v>
      </c>
      <c r="AO1094" s="146">
        <f t="shared" si="339"/>
        <v>0</v>
      </c>
      <c r="AP1094" s="146">
        <f t="shared" si="340"/>
        <v>0</v>
      </c>
      <c r="AQ1094" s="146">
        <f t="shared" si="341"/>
        <v>0</v>
      </c>
      <c r="AR1094" s="146">
        <f t="shared" si="342"/>
        <v>0</v>
      </c>
      <c r="AS1094" s="163">
        <f t="shared" si="343"/>
        <v>0</v>
      </c>
      <c r="AT1094" s="165">
        <f t="shared" si="344"/>
        <v>0</v>
      </c>
      <c r="AU1094" s="217"/>
      <c r="AV1094" s="98"/>
      <c r="AW1094" s="94"/>
      <c r="AX1094" s="94"/>
      <c r="AY1094" s="169"/>
      <c r="AZ1094" s="170"/>
      <c r="BA1094" s="98"/>
      <c r="BB1094" s="94"/>
      <c r="BC1094" s="98"/>
      <c r="BD1094" s="98"/>
      <c r="BE1094" s="91"/>
      <c r="BF1094" s="91"/>
      <c r="BG1094" s="91"/>
      <c r="BH1094" s="91"/>
      <c r="BI1094" s="98"/>
      <c r="BJ1094" s="98"/>
      <c r="BK1094" s="98"/>
      <c r="BL1094" s="140"/>
      <c r="BR1094" s="61"/>
      <c r="BT1094" s="60"/>
      <c r="BU1094" s="60"/>
    </row>
    <row r="1095" spans="1:73" s="59" customFormat="1" ht="30" hidden="1" customHeight="1" x14ac:dyDescent="0.25">
      <c r="A1095" s="139"/>
      <c r="B1095" s="199"/>
      <c r="C1095" s="159" t="str">
        <f t="shared" si="345"/>
        <v/>
      </c>
      <c r="D1095" s="159" t="str">
        <f t="shared" si="346"/>
        <v/>
      </c>
      <c r="E1095" s="201"/>
      <c r="F1095" s="90"/>
      <c r="G1095" s="260"/>
      <c r="H1095" s="90"/>
      <c r="I1095" s="266" t="b">
        <f t="shared" si="328"/>
        <v>0</v>
      </c>
      <c r="J1095" s="95"/>
      <c r="K1095" s="90"/>
      <c r="L1095" s="90"/>
      <c r="M1095" s="92"/>
      <c r="N1095" s="92"/>
      <c r="O1095" s="97"/>
      <c r="P1095" s="97"/>
      <c r="Q1095" s="92"/>
      <c r="R1095" s="90"/>
      <c r="S1095" s="91"/>
      <c r="T1095" s="90"/>
      <c r="U1095" s="94"/>
      <c r="V1095" s="181"/>
      <c r="W1095" s="181"/>
      <c r="X1095" s="181"/>
      <c r="Y1095" s="181"/>
      <c r="Z1095" s="94"/>
      <c r="AA1095" s="94"/>
      <c r="AB1095" s="203"/>
      <c r="AC1095" s="202"/>
      <c r="AD1095" s="166"/>
      <c r="AE1095" s="162" t="b">
        <f t="shared" si="329"/>
        <v>0</v>
      </c>
      <c r="AF1095" s="163">
        <f t="shared" si="330"/>
        <v>0</v>
      </c>
      <c r="AG1095" s="163">
        <f t="shared" si="331"/>
        <v>0</v>
      </c>
      <c r="AH1095" s="164">
        <f t="shared" si="332"/>
        <v>0</v>
      </c>
      <c r="AI1095" s="164">
        <f t="shared" si="333"/>
        <v>0</v>
      </c>
      <c r="AJ1095" s="164">
        <f t="shared" si="334"/>
        <v>0</v>
      </c>
      <c r="AK1095" s="164">
        <f t="shared" si="335"/>
        <v>0</v>
      </c>
      <c r="AL1095" s="164">
        <f t="shared" si="336"/>
        <v>0</v>
      </c>
      <c r="AM1095" s="164">
        <f t="shared" si="337"/>
        <v>1</v>
      </c>
      <c r="AN1095" s="146">
        <f t="shared" si="338"/>
        <v>0</v>
      </c>
      <c r="AO1095" s="146">
        <f t="shared" si="339"/>
        <v>0</v>
      </c>
      <c r="AP1095" s="146">
        <f t="shared" si="340"/>
        <v>0</v>
      </c>
      <c r="AQ1095" s="146">
        <f t="shared" si="341"/>
        <v>0</v>
      </c>
      <c r="AR1095" s="146">
        <f t="shared" si="342"/>
        <v>0</v>
      </c>
      <c r="AS1095" s="163">
        <f t="shared" si="343"/>
        <v>0</v>
      </c>
      <c r="AT1095" s="165">
        <f t="shared" si="344"/>
        <v>0</v>
      </c>
      <c r="AU1095" s="217"/>
      <c r="AV1095" s="66"/>
      <c r="AW1095" s="94"/>
      <c r="AX1095" s="94"/>
      <c r="AY1095" s="169"/>
      <c r="AZ1095" s="170"/>
      <c r="BA1095" s="98"/>
      <c r="BB1095" s="98"/>
      <c r="BC1095" s="98"/>
      <c r="BD1095" s="98"/>
      <c r="BE1095" s="91"/>
      <c r="BF1095" s="94"/>
      <c r="BG1095" s="94"/>
      <c r="BH1095" s="221"/>
      <c r="BI1095" s="98"/>
      <c r="BJ1095" s="98"/>
      <c r="BK1095" s="98"/>
      <c r="BL1095" s="140"/>
      <c r="BR1095" s="61"/>
      <c r="BT1095" s="60"/>
      <c r="BU1095" s="60"/>
    </row>
    <row r="1096" spans="1:73" s="59" customFormat="1" ht="30" hidden="1" customHeight="1" x14ac:dyDescent="0.25">
      <c r="A1096" s="139"/>
      <c r="B1096" s="89"/>
      <c r="C1096" s="159" t="str">
        <f t="shared" si="345"/>
        <v/>
      </c>
      <c r="D1096" s="159" t="str">
        <f t="shared" si="346"/>
        <v/>
      </c>
      <c r="E1096" s="201"/>
      <c r="F1096" s="90"/>
      <c r="G1096" s="260"/>
      <c r="H1096" s="90"/>
      <c r="I1096" s="266" t="b">
        <f t="shared" si="328"/>
        <v>0</v>
      </c>
      <c r="J1096" s="95"/>
      <c r="K1096" s="90"/>
      <c r="L1096" s="90"/>
      <c r="M1096" s="66"/>
      <c r="N1096" s="66"/>
      <c r="O1096" s="98"/>
      <c r="P1096" s="98"/>
      <c r="Q1096" s="66"/>
      <c r="R1096" s="90"/>
      <c r="S1096" s="90"/>
      <c r="T1096" s="90"/>
      <c r="U1096" s="94"/>
      <c r="V1096" s="181"/>
      <c r="W1096" s="181"/>
      <c r="X1096" s="181"/>
      <c r="Y1096" s="181"/>
      <c r="Z1096" s="66"/>
      <c r="AA1096" s="66"/>
      <c r="AB1096" s="66"/>
      <c r="AC1096" s="202"/>
      <c r="AD1096" s="166"/>
      <c r="AE1096" s="162" t="b">
        <f t="shared" si="329"/>
        <v>0</v>
      </c>
      <c r="AF1096" s="163">
        <f t="shared" si="330"/>
        <v>0</v>
      </c>
      <c r="AG1096" s="163">
        <f t="shared" si="331"/>
        <v>0</v>
      </c>
      <c r="AH1096" s="164">
        <f t="shared" si="332"/>
        <v>0</v>
      </c>
      <c r="AI1096" s="164">
        <f t="shared" si="333"/>
        <v>0</v>
      </c>
      <c r="AJ1096" s="164">
        <f t="shared" si="334"/>
        <v>0</v>
      </c>
      <c r="AK1096" s="164">
        <f t="shared" si="335"/>
        <v>0</v>
      </c>
      <c r="AL1096" s="164">
        <f t="shared" si="336"/>
        <v>0</v>
      </c>
      <c r="AM1096" s="164">
        <f t="shared" si="337"/>
        <v>1</v>
      </c>
      <c r="AN1096" s="146">
        <f t="shared" si="338"/>
        <v>0</v>
      </c>
      <c r="AO1096" s="146">
        <f t="shared" si="339"/>
        <v>0</v>
      </c>
      <c r="AP1096" s="146">
        <f t="shared" si="340"/>
        <v>0</v>
      </c>
      <c r="AQ1096" s="146">
        <f t="shared" si="341"/>
        <v>0</v>
      </c>
      <c r="AR1096" s="146">
        <f t="shared" si="342"/>
        <v>0</v>
      </c>
      <c r="AS1096" s="163">
        <f t="shared" si="343"/>
        <v>0</v>
      </c>
      <c r="AT1096" s="165">
        <f t="shared" si="344"/>
        <v>0</v>
      </c>
      <c r="AU1096" s="217"/>
      <c r="AV1096" s="66"/>
      <c r="AW1096" s="94"/>
      <c r="AX1096" s="94"/>
      <c r="AY1096" s="169"/>
      <c r="AZ1096" s="170"/>
      <c r="BA1096" s="94"/>
      <c r="BB1096" s="94"/>
      <c r="BC1096" s="94"/>
      <c r="BD1096" s="94"/>
      <c r="BE1096" s="91"/>
      <c r="BF1096" s="94"/>
      <c r="BG1096" s="94"/>
      <c r="BH1096" s="221"/>
      <c r="BI1096" s="98"/>
      <c r="BJ1096" s="98"/>
      <c r="BK1096" s="98"/>
      <c r="BL1096" s="140"/>
      <c r="BR1096" s="61"/>
      <c r="BS1096" s="60"/>
      <c r="BT1096" s="60"/>
      <c r="BU1096" s="60"/>
    </row>
    <row r="1097" spans="1:73" s="59" customFormat="1" ht="30" hidden="1" customHeight="1" x14ac:dyDescent="0.25">
      <c r="A1097" s="139"/>
      <c r="B1097" s="89"/>
      <c r="C1097" s="159" t="str">
        <f t="shared" si="345"/>
        <v/>
      </c>
      <c r="D1097" s="159" t="str">
        <f t="shared" si="346"/>
        <v/>
      </c>
      <c r="E1097" s="201"/>
      <c r="F1097" s="90"/>
      <c r="G1097" s="260"/>
      <c r="H1097" s="90"/>
      <c r="I1097" s="266" t="b">
        <f t="shared" si="328"/>
        <v>0</v>
      </c>
      <c r="J1097" s="95"/>
      <c r="K1097" s="90"/>
      <c r="L1097" s="90"/>
      <c r="M1097" s="66"/>
      <c r="N1097" s="66"/>
      <c r="O1097" s="98"/>
      <c r="P1097" s="98"/>
      <c r="Q1097" s="66"/>
      <c r="R1097" s="90"/>
      <c r="S1097" s="90"/>
      <c r="T1097" s="90"/>
      <c r="U1097" s="94"/>
      <c r="V1097" s="181"/>
      <c r="W1097" s="181"/>
      <c r="X1097" s="181"/>
      <c r="Y1097" s="181"/>
      <c r="Z1097" s="66"/>
      <c r="AA1097" s="66"/>
      <c r="AB1097" s="66"/>
      <c r="AC1097" s="202"/>
      <c r="AD1097" s="166"/>
      <c r="AE1097" s="162" t="b">
        <f t="shared" si="329"/>
        <v>0</v>
      </c>
      <c r="AF1097" s="163">
        <f t="shared" si="330"/>
        <v>0</v>
      </c>
      <c r="AG1097" s="163">
        <f t="shared" si="331"/>
        <v>0</v>
      </c>
      <c r="AH1097" s="164">
        <f t="shared" si="332"/>
        <v>0</v>
      </c>
      <c r="AI1097" s="164">
        <f t="shared" si="333"/>
        <v>0</v>
      </c>
      <c r="AJ1097" s="164">
        <f t="shared" si="334"/>
        <v>0</v>
      </c>
      <c r="AK1097" s="164">
        <f t="shared" si="335"/>
        <v>0</v>
      </c>
      <c r="AL1097" s="164">
        <f t="shared" si="336"/>
        <v>0</v>
      </c>
      <c r="AM1097" s="164">
        <f t="shared" si="337"/>
        <v>1</v>
      </c>
      <c r="AN1097" s="146">
        <f t="shared" si="338"/>
        <v>0</v>
      </c>
      <c r="AO1097" s="146">
        <f t="shared" si="339"/>
        <v>0</v>
      </c>
      <c r="AP1097" s="146">
        <f t="shared" si="340"/>
        <v>0</v>
      </c>
      <c r="AQ1097" s="146">
        <f t="shared" si="341"/>
        <v>0</v>
      </c>
      <c r="AR1097" s="146">
        <f t="shared" si="342"/>
        <v>0</v>
      </c>
      <c r="AS1097" s="163">
        <f t="shared" si="343"/>
        <v>0</v>
      </c>
      <c r="AT1097" s="165">
        <f t="shared" si="344"/>
        <v>0</v>
      </c>
      <c r="AU1097" s="217"/>
      <c r="AV1097" s="66"/>
      <c r="AW1097" s="94"/>
      <c r="AX1097" s="94"/>
      <c r="AY1097" s="169"/>
      <c r="AZ1097" s="170"/>
      <c r="BA1097" s="94"/>
      <c r="BB1097" s="94"/>
      <c r="BC1097" s="94"/>
      <c r="BD1097" s="94"/>
      <c r="BE1097" s="91"/>
      <c r="BF1097" s="94"/>
      <c r="BG1097" s="94"/>
      <c r="BH1097" s="221"/>
      <c r="BI1097" s="98"/>
      <c r="BJ1097" s="98"/>
      <c r="BK1097" s="98"/>
      <c r="BL1097" s="140"/>
      <c r="BR1097" s="61"/>
      <c r="BS1097" s="60"/>
      <c r="BT1097" s="60"/>
      <c r="BU1097" s="60"/>
    </row>
    <row r="1098" spans="1:73" s="59" customFormat="1" ht="30" hidden="1" customHeight="1" x14ac:dyDescent="0.25">
      <c r="A1098" s="139"/>
      <c r="B1098" s="89"/>
      <c r="C1098" s="159" t="str">
        <f t="shared" si="345"/>
        <v/>
      </c>
      <c r="D1098" s="159" t="str">
        <f t="shared" si="346"/>
        <v/>
      </c>
      <c r="E1098" s="201"/>
      <c r="F1098" s="90"/>
      <c r="G1098" s="260"/>
      <c r="H1098" s="90"/>
      <c r="I1098" s="266" t="b">
        <f t="shared" si="328"/>
        <v>0</v>
      </c>
      <c r="J1098" s="95"/>
      <c r="K1098" s="90"/>
      <c r="L1098" s="90"/>
      <c r="M1098" s="98"/>
      <c r="N1098" s="98"/>
      <c r="O1098" s="98"/>
      <c r="P1098" s="98"/>
      <c r="Q1098" s="98"/>
      <c r="R1098" s="90"/>
      <c r="S1098" s="90"/>
      <c r="T1098" s="90"/>
      <c r="U1098" s="94"/>
      <c r="V1098" s="181"/>
      <c r="W1098" s="181"/>
      <c r="X1098" s="181"/>
      <c r="Y1098" s="181"/>
      <c r="Z1098" s="66"/>
      <c r="AA1098" s="66"/>
      <c r="AB1098" s="66"/>
      <c r="AC1098" s="202"/>
      <c r="AD1098" s="166"/>
      <c r="AE1098" s="162" t="b">
        <f t="shared" si="329"/>
        <v>0</v>
      </c>
      <c r="AF1098" s="163">
        <f t="shared" si="330"/>
        <v>0</v>
      </c>
      <c r="AG1098" s="163">
        <f t="shared" si="331"/>
        <v>0</v>
      </c>
      <c r="AH1098" s="164">
        <f t="shared" si="332"/>
        <v>0</v>
      </c>
      <c r="AI1098" s="164">
        <f t="shared" si="333"/>
        <v>0</v>
      </c>
      <c r="AJ1098" s="164">
        <f t="shared" si="334"/>
        <v>0</v>
      </c>
      <c r="AK1098" s="164">
        <f t="shared" si="335"/>
        <v>0</v>
      </c>
      <c r="AL1098" s="164">
        <f t="shared" si="336"/>
        <v>0</v>
      </c>
      <c r="AM1098" s="164">
        <f t="shared" si="337"/>
        <v>1</v>
      </c>
      <c r="AN1098" s="146">
        <f t="shared" si="338"/>
        <v>0</v>
      </c>
      <c r="AO1098" s="146">
        <f t="shared" si="339"/>
        <v>0</v>
      </c>
      <c r="AP1098" s="146">
        <f t="shared" si="340"/>
        <v>0</v>
      </c>
      <c r="AQ1098" s="146">
        <f t="shared" si="341"/>
        <v>0</v>
      </c>
      <c r="AR1098" s="146">
        <f t="shared" si="342"/>
        <v>0</v>
      </c>
      <c r="AS1098" s="163">
        <f t="shared" si="343"/>
        <v>0</v>
      </c>
      <c r="AT1098" s="165">
        <f t="shared" si="344"/>
        <v>0</v>
      </c>
      <c r="AU1098" s="217"/>
      <c r="AV1098" s="98"/>
      <c r="AW1098" s="94"/>
      <c r="AX1098" s="94"/>
      <c r="AY1098" s="169"/>
      <c r="AZ1098" s="170"/>
      <c r="BA1098" s="94"/>
      <c r="BB1098" s="94"/>
      <c r="BC1098" s="94"/>
      <c r="BD1098" s="94"/>
      <c r="BE1098" s="91"/>
      <c r="BF1098" s="94"/>
      <c r="BG1098" s="94"/>
      <c r="BH1098" s="221"/>
      <c r="BI1098" s="98"/>
      <c r="BJ1098" s="98"/>
      <c r="BK1098" s="98"/>
      <c r="BL1098" s="140"/>
      <c r="BR1098" s="61"/>
      <c r="BS1098" s="60"/>
      <c r="BT1098" s="60"/>
      <c r="BU1098" s="60"/>
    </row>
    <row r="1099" spans="1:73" s="59" customFormat="1" ht="30" hidden="1" customHeight="1" x14ac:dyDescent="0.25">
      <c r="A1099" s="139"/>
      <c r="B1099" s="89"/>
      <c r="C1099" s="159" t="str">
        <f t="shared" si="345"/>
        <v/>
      </c>
      <c r="D1099" s="159" t="str">
        <f t="shared" si="346"/>
        <v/>
      </c>
      <c r="E1099" s="201"/>
      <c r="F1099" s="90"/>
      <c r="G1099" s="260"/>
      <c r="H1099" s="90"/>
      <c r="I1099" s="266" t="b">
        <f t="shared" si="328"/>
        <v>0</v>
      </c>
      <c r="J1099" s="95"/>
      <c r="K1099" s="90"/>
      <c r="L1099" s="90"/>
      <c r="M1099" s="98"/>
      <c r="N1099" s="98"/>
      <c r="O1099" s="97"/>
      <c r="P1099" s="97"/>
      <c r="Q1099" s="92"/>
      <c r="R1099" s="90"/>
      <c r="S1099" s="90"/>
      <c r="T1099" s="90"/>
      <c r="U1099" s="94"/>
      <c r="V1099" s="181"/>
      <c r="W1099" s="181"/>
      <c r="X1099" s="181"/>
      <c r="Y1099" s="181"/>
      <c r="Z1099" s="66"/>
      <c r="AA1099" s="66"/>
      <c r="AB1099" s="66"/>
      <c r="AC1099" s="202"/>
      <c r="AD1099" s="166"/>
      <c r="AE1099" s="162" t="b">
        <f t="shared" si="329"/>
        <v>0</v>
      </c>
      <c r="AF1099" s="163">
        <f t="shared" si="330"/>
        <v>0</v>
      </c>
      <c r="AG1099" s="163">
        <f t="shared" si="331"/>
        <v>0</v>
      </c>
      <c r="AH1099" s="164">
        <f t="shared" si="332"/>
        <v>0</v>
      </c>
      <c r="AI1099" s="164">
        <f t="shared" si="333"/>
        <v>0</v>
      </c>
      <c r="AJ1099" s="164">
        <f t="shared" si="334"/>
        <v>0</v>
      </c>
      <c r="AK1099" s="164">
        <f t="shared" si="335"/>
        <v>0</v>
      </c>
      <c r="AL1099" s="164">
        <f t="shared" si="336"/>
        <v>0</v>
      </c>
      <c r="AM1099" s="164">
        <f t="shared" si="337"/>
        <v>1</v>
      </c>
      <c r="AN1099" s="146">
        <f t="shared" si="338"/>
        <v>0</v>
      </c>
      <c r="AO1099" s="146">
        <f t="shared" si="339"/>
        <v>0</v>
      </c>
      <c r="AP1099" s="146">
        <f t="shared" si="340"/>
        <v>0</v>
      </c>
      <c r="AQ1099" s="146">
        <f t="shared" si="341"/>
        <v>0</v>
      </c>
      <c r="AR1099" s="146">
        <f t="shared" si="342"/>
        <v>0</v>
      </c>
      <c r="AS1099" s="163">
        <f t="shared" si="343"/>
        <v>0</v>
      </c>
      <c r="AT1099" s="165">
        <f t="shared" si="344"/>
        <v>0</v>
      </c>
      <c r="AU1099" s="217"/>
      <c r="AV1099" s="98"/>
      <c r="AW1099" s="94"/>
      <c r="AX1099" s="94"/>
      <c r="AY1099" s="169"/>
      <c r="AZ1099" s="170"/>
      <c r="BA1099" s="94"/>
      <c r="BB1099" s="94"/>
      <c r="BC1099" s="94"/>
      <c r="BD1099" s="94"/>
      <c r="BE1099" s="91"/>
      <c r="BF1099" s="94"/>
      <c r="BG1099" s="94"/>
      <c r="BH1099" s="221"/>
      <c r="BI1099" s="98"/>
      <c r="BJ1099" s="98"/>
      <c r="BK1099" s="98"/>
      <c r="BL1099" s="140"/>
      <c r="BR1099" s="61"/>
      <c r="BS1099" s="60"/>
      <c r="BT1099" s="60"/>
      <c r="BU1099" s="60"/>
    </row>
    <row r="1100" spans="1:73" s="59" customFormat="1" ht="30" hidden="1" customHeight="1" x14ac:dyDescent="0.25">
      <c r="A1100" s="139"/>
      <c r="B1100" s="89"/>
      <c r="C1100" s="159" t="str">
        <f t="shared" si="345"/>
        <v/>
      </c>
      <c r="D1100" s="159" t="str">
        <f t="shared" si="346"/>
        <v/>
      </c>
      <c r="E1100" s="201"/>
      <c r="F1100" s="90"/>
      <c r="G1100" s="260"/>
      <c r="H1100" s="90"/>
      <c r="I1100" s="266" t="b">
        <f t="shared" si="328"/>
        <v>0</v>
      </c>
      <c r="J1100" s="95"/>
      <c r="K1100" s="90"/>
      <c r="L1100" s="90"/>
      <c r="M1100" s="98"/>
      <c r="N1100" s="98"/>
      <c r="O1100" s="97"/>
      <c r="P1100" s="97"/>
      <c r="Q1100" s="92"/>
      <c r="R1100" s="90"/>
      <c r="S1100" s="90"/>
      <c r="T1100" s="90"/>
      <c r="U1100" s="94"/>
      <c r="V1100" s="181"/>
      <c r="W1100" s="181"/>
      <c r="X1100" s="181"/>
      <c r="Y1100" s="181"/>
      <c r="Z1100" s="66"/>
      <c r="AA1100" s="66"/>
      <c r="AB1100" s="66"/>
      <c r="AC1100" s="202"/>
      <c r="AD1100" s="166"/>
      <c r="AE1100" s="162" t="b">
        <f t="shared" si="329"/>
        <v>0</v>
      </c>
      <c r="AF1100" s="163">
        <f t="shared" si="330"/>
        <v>0</v>
      </c>
      <c r="AG1100" s="163">
        <f t="shared" si="331"/>
        <v>0</v>
      </c>
      <c r="AH1100" s="164">
        <f t="shared" si="332"/>
        <v>0</v>
      </c>
      <c r="AI1100" s="164">
        <f t="shared" si="333"/>
        <v>0</v>
      </c>
      <c r="AJ1100" s="164">
        <f t="shared" si="334"/>
        <v>0</v>
      </c>
      <c r="AK1100" s="164">
        <f t="shared" si="335"/>
        <v>0</v>
      </c>
      <c r="AL1100" s="164">
        <f t="shared" si="336"/>
        <v>0</v>
      </c>
      <c r="AM1100" s="164">
        <f t="shared" si="337"/>
        <v>1</v>
      </c>
      <c r="AN1100" s="146">
        <f t="shared" si="338"/>
        <v>0</v>
      </c>
      <c r="AO1100" s="146">
        <f t="shared" si="339"/>
        <v>0</v>
      </c>
      <c r="AP1100" s="146">
        <f t="shared" si="340"/>
        <v>0</v>
      </c>
      <c r="AQ1100" s="146">
        <f t="shared" si="341"/>
        <v>0</v>
      </c>
      <c r="AR1100" s="146">
        <f t="shared" si="342"/>
        <v>0</v>
      </c>
      <c r="AS1100" s="163">
        <f t="shared" si="343"/>
        <v>0</v>
      </c>
      <c r="AT1100" s="165">
        <f t="shared" si="344"/>
        <v>0</v>
      </c>
      <c r="AU1100" s="217"/>
      <c r="AV1100" s="98"/>
      <c r="AW1100" s="94"/>
      <c r="AX1100" s="94"/>
      <c r="AY1100" s="169"/>
      <c r="AZ1100" s="170"/>
      <c r="BA1100" s="94"/>
      <c r="BB1100" s="94"/>
      <c r="BC1100" s="94"/>
      <c r="BD1100" s="94"/>
      <c r="BE1100" s="91"/>
      <c r="BF1100" s="94"/>
      <c r="BG1100" s="94"/>
      <c r="BH1100" s="221"/>
      <c r="BI1100" s="98"/>
      <c r="BJ1100" s="98"/>
      <c r="BK1100" s="98"/>
      <c r="BL1100" s="140"/>
      <c r="BR1100" s="61"/>
      <c r="BS1100" s="60"/>
      <c r="BT1100" s="60"/>
      <c r="BU1100" s="60"/>
    </row>
    <row r="1101" spans="1:73" s="59" customFormat="1" ht="30" hidden="1" customHeight="1" x14ac:dyDescent="0.25">
      <c r="A1101" s="139"/>
      <c r="B1101" s="89"/>
      <c r="C1101" s="159" t="str">
        <f t="shared" si="345"/>
        <v/>
      </c>
      <c r="D1101" s="159" t="str">
        <f t="shared" si="346"/>
        <v/>
      </c>
      <c r="E1101" s="201"/>
      <c r="F1101" s="90"/>
      <c r="G1101" s="260"/>
      <c r="H1101" s="90"/>
      <c r="I1101" s="266" t="b">
        <f t="shared" si="328"/>
        <v>0</v>
      </c>
      <c r="J1101" s="95"/>
      <c r="K1101" s="90"/>
      <c r="L1101" s="90"/>
      <c r="M1101" s="98"/>
      <c r="N1101" s="98"/>
      <c r="O1101" s="66"/>
      <c r="P1101" s="66"/>
      <c r="Q1101" s="66"/>
      <c r="R1101" s="90"/>
      <c r="S1101" s="90"/>
      <c r="T1101" s="90"/>
      <c r="U1101" s="94"/>
      <c r="V1101" s="181"/>
      <c r="W1101" s="181"/>
      <c r="X1101" s="181"/>
      <c r="Y1101" s="181"/>
      <c r="Z1101" s="66"/>
      <c r="AA1101" s="66"/>
      <c r="AB1101" s="66"/>
      <c r="AC1101" s="202"/>
      <c r="AD1101" s="166"/>
      <c r="AE1101" s="162" t="b">
        <f t="shared" si="329"/>
        <v>0</v>
      </c>
      <c r="AF1101" s="163">
        <f t="shared" si="330"/>
        <v>0</v>
      </c>
      <c r="AG1101" s="163">
        <f t="shared" si="331"/>
        <v>0</v>
      </c>
      <c r="AH1101" s="164">
        <f t="shared" si="332"/>
        <v>0</v>
      </c>
      <c r="AI1101" s="164">
        <f t="shared" si="333"/>
        <v>0</v>
      </c>
      <c r="AJ1101" s="164">
        <f t="shared" si="334"/>
        <v>0</v>
      </c>
      <c r="AK1101" s="164">
        <f t="shared" si="335"/>
        <v>0</v>
      </c>
      <c r="AL1101" s="164">
        <f t="shared" si="336"/>
        <v>0</v>
      </c>
      <c r="AM1101" s="164">
        <f t="shared" si="337"/>
        <v>1</v>
      </c>
      <c r="AN1101" s="146">
        <f t="shared" si="338"/>
        <v>0</v>
      </c>
      <c r="AO1101" s="146">
        <f t="shared" si="339"/>
        <v>0</v>
      </c>
      <c r="AP1101" s="146">
        <f t="shared" si="340"/>
        <v>0</v>
      </c>
      <c r="AQ1101" s="146">
        <f t="shared" si="341"/>
        <v>0</v>
      </c>
      <c r="AR1101" s="146">
        <f t="shared" si="342"/>
        <v>0</v>
      </c>
      <c r="AS1101" s="163">
        <f t="shared" si="343"/>
        <v>0</v>
      </c>
      <c r="AT1101" s="165">
        <f t="shared" si="344"/>
        <v>0</v>
      </c>
      <c r="AU1101" s="217"/>
      <c r="AV1101" s="98"/>
      <c r="AW1101" s="94"/>
      <c r="AX1101" s="94"/>
      <c r="AY1101" s="169"/>
      <c r="AZ1101" s="170"/>
      <c r="BA1101" s="94"/>
      <c r="BB1101" s="94"/>
      <c r="BC1101" s="94"/>
      <c r="BD1101" s="94"/>
      <c r="BE1101" s="91"/>
      <c r="BF1101" s="94"/>
      <c r="BG1101" s="94"/>
      <c r="BH1101" s="221"/>
      <c r="BI1101" s="98"/>
      <c r="BJ1101" s="98"/>
      <c r="BK1101" s="98"/>
      <c r="BL1101" s="140"/>
      <c r="BR1101" s="61"/>
      <c r="BS1101" s="60"/>
      <c r="BT1101" s="60"/>
      <c r="BU1101" s="60"/>
    </row>
    <row r="1102" spans="1:73" s="59" customFormat="1" ht="30" hidden="1" customHeight="1" x14ac:dyDescent="0.25">
      <c r="A1102" s="139"/>
      <c r="B1102" s="89"/>
      <c r="C1102" s="159" t="str">
        <f t="shared" si="345"/>
        <v/>
      </c>
      <c r="D1102" s="159" t="str">
        <f t="shared" si="346"/>
        <v/>
      </c>
      <c r="E1102" s="201"/>
      <c r="F1102" s="90"/>
      <c r="G1102" s="260"/>
      <c r="H1102" s="90"/>
      <c r="I1102" s="266" t="b">
        <f t="shared" si="328"/>
        <v>0</v>
      </c>
      <c r="J1102" s="95"/>
      <c r="K1102" s="90"/>
      <c r="L1102" s="90"/>
      <c r="M1102" s="98"/>
      <c r="N1102" s="98"/>
      <c r="O1102" s="66"/>
      <c r="P1102" s="66"/>
      <c r="Q1102" s="66"/>
      <c r="R1102" s="90"/>
      <c r="S1102" s="90"/>
      <c r="T1102" s="90"/>
      <c r="U1102" s="94"/>
      <c r="V1102" s="181"/>
      <c r="W1102" s="181"/>
      <c r="X1102" s="181"/>
      <c r="Y1102" s="181"/>
      <c r="Z1102" s="66"/>
      <c r="AA1102" s="66"/>
      <c r="AB1102" s="66"/>
      <c r="AC1102" s="202"/>
      <c r="AD1102" s="166"/>
      <c r="AE1102" s="162" t="b">
        <f t="shared" si="329"/>
        <v>0</v>
      </c>
      <c r="AF1102" s="163">
        <f t="shared" si="330"/>
        <v>0</v>
      </c>
      <c r="AG1102" s="163">
        <f t="shared" si="331"/>
        <v>0</v>
      </c>
      <c r="AH1102" s="164">
        <f t="shared" si="332"/>
        <v>0</v>
      </c>
      <c r="AI1102" s="164">
        <f t="shared" si="333"/>
        <v>0</v>
      </c>
      <c r="AJ1102" s="164">
        <f t="shared" si="334"/>
        <v>0</v>
      </c>
      <c r="AK1102" s="164">
        <f t="shared" si="335"/>
        <v>0</v>
      </c>
      <c r="AL1102" s="164">
        <f t="shared" si="336"/>
        <v>0</v>
      </c>
      <c r="AM1102" s="164">
        <f t="shared" si="337"/>
        <v>1</v>
      </c>
      <c r="AN1102" s="146">
        <f t="shared" si="338"/>
        <v>0</v>
      </c>
      <c r="AO1102" s="146">
        <f t="shared" si="339"/>
        <v>0</v>
      </c>
      <c r="AP1102" s="146">
        <f t="shared" si="340"/>
        <v>0</v>
      </c>
      <c r="AQ1102" s="146">
        <f t="shared" si="341"/>
        <v>0</v>
      </c>
      <c r="AR1102" s="146">
        <f t="shared" si="342"/>
        <v>0</v>
      </c>
      <c r="AS1102" s="163">
        <f t="shared" si="343"/>
        <v>0</v>
      </c>
      <c r="AT1102" s="165">
        <f t="shared" si="344"/>
        <v>0</v>
      </c>
      <c r="AU1102" s="217"/>
      <c r="AV1102" s="98"/>
      <c r="AW1102" s="94"/>
      <c r="AX1102" s="94"/>
      <c r="AY1102" s="169"/>
      <c r="AZ1102" s="170"/>
      <c r="BA1102" s="94"/>
      <c r="BB1102" s="94"/>
      <c r="BC1102" s="94"/>
      <c r="BD1102" s="94"/>
      <c r="BE1102" s="91"/>
      <c r="BF1102" s="94"/>
      <c r="BG1102" s="94"/>
      <c r="BH1102" s="221"/>
      <c r="BI1102" s="98"/>
      <c r="BJ1102" s="98"/>
      <c r="BK1102" s="98"/>
      <c r="BL1102" s="140"/>
      <c r="BR1102" s="61"/>
      <c r="BS1102" s="60"/>
      <c r="BT1102" s="60"/>
      <c r="BU1102" s="60"/>
    </row>
    <row r="1103" spans="1:73" s="59" customFormat="1" ht="30" hidden="1" customHeight="1" x14ac:dyDescent="0.25">
      <c r="A1103" s="139"/>
      <c r="B1103" s="89"/>
      <c r="C1103" s="159" t="str">
        <f t="shared" si="345"/>
        <v/>
      </c>
      <c r="D1103" s="159" t="str">
        <f t="shared" si="346"/>
        <v/>
      </c>
      <c r="E1103" s="201"/>
      <c r="F1103" s="90"/>
      <c r="G1103" s="260"/>
      <c r="H1103" s="90"/>
      <c r="I1103" s="266" t="b">
        <f t="shared" si="328"/>
        <v>0</v>
      </c>
      <c r="J1103" s="95"/>
      <c r="K1103" s="90"/>
      <c r="L1103" s="90"/>
      <c r="M1103" s="98"/>
      <c r="N1103" s="98"/>
      <c r="O1103" s="66"/>
      <c r="P1103" s="66"/>
      <c r="Q1103" s="66"/>
      <c r="R1103" s="90"/>
      <c r="S1103" s="90"/>
      <c r="T1103" s="90"/>
      <c r="U1103" s="94"/>
      <c r="V1103" s="181"/>
      <c r="W1103" s="181"/>
      <c r="X1103" s="181"/>
      <c r="Y1103" s="181"/>
      <c r="Z1103" s="66"/>
      <c r="AA1103" s="66"/>
      <c r="AB1103" s="66"/>
      <c r="AC1103" s="202"/>
      <c r="AD1103" s="166"/>
      <c r="AE1103" s="162" t="b">
        <f t="shared" si="329"/>
        <v>0</v>
      </c>
      <c r="AF1103" s="163">
        <f t="shared" si="330"/>
        <v>0</v>
      </c>
      <c r="AG1103" s="163">
        <f t="shared" si="331"/>
        <v>0</v>
      </c>
      <c r="AH1103" s="164">
        <f t="shared" si="332"/>
        <v>0</v>
      </c>
      <c r="AI1103" s="164">
        <f t="shared" si="333"/>
        <v>0</v>
      </c>
      <c r="AJ1103" s="164">
        <f t="shared" si="334"/>
        <v>0</v>
      </c>
      <c r="AK1103" s="164">
        <f t="shared" si="335"/>
        <v>0</v>
      </c>
      <c r="AL1103" s="164">
        <f t="shared" si="336"/>
        <v>0</v>
      </c>
      <c r="AM1103" s="164">
        <f t="shared" si="337"/>
        <v>1</v>
      </c>
      <c r="AN1103" s="146">
        <f t="shared" si="338"/>
        <v>0</v>
      </c>
      <c r="AO1103" s="146">
        <f t="shared" si="339"/>
        <v>0</v>
      </c>
      <c r="AP1103" s="146">
        <f t="shared" si="340"/>
        <v>0</v>
      </c>
      <c r="AQ1103" s="146">
        <f t="shared" si="341"/>
        <v>0</v>
      </c>
      <c r="AR1103" s="146">
        <f t="shared" si="342"/>
        <v>0</v>
      </c>
      <c r="AS1103" s="163">
        <f t="shared" si="343"/>
        <v>0</v>
      </c>
      <c r="AT1103" s="165">
        <f t="shared" si="344"/>
        <v>0</v>
      </c>
      <c r="AU1103" s="217"/>
      <c r="AV1103" s="98"/>
      <c r="AW1103" s="94"/>
      <c r="AX1103" s="94"/>
      <c r="AY1103" s="169"/>
      <c r="AZ1103" s="170"/>
      <c r="BA1103" s="94"/>
      <c r="BB1103" s="94"/>
      <c r="BC1103" s="94"/>
      <c r="BD1103" s="94"/>
      <c r="BE1103" s="91"/>
      <c r="BF1103" s="94"/>
      <c r="BG1103" s="94"/>
      <c r="BH1103" s="221"/>
      <c r="BI1103" s="98"/>
      <c r="BJ1103" s="98"/>
      <c r="BK1103" s="98"/>
      <c r="BL1103" s="140"/>
      <c r="BR1103" s="61"/>
      <c r="BS1103" s="60"/>
      <c r="BT1103" s="60"/>
      <c r="BU1103" s="60"/>
    </row>
    <row r="1104" spans="1:73" s="59" customFormat="1" ht="30" hidden="1" customHeight="1" x14ac:dyDescent="0.25">
      <c r="A1104" s="139"/>
      <c r="B1104" s="89"/>
      <c r="C1104" s="159" t="str">
        <f t="shared" si="345"/>
        <v/>
      </c>
      <c r="D1104" s="159" t="str">
        <f t="shared" si="346"/>
        <v/>
      </c>
      <c r="E1104" s="201"/>
      <c r="F1104" s="90"/>
      <c r="G1104" s="260"/>
      <c r="H1104" s="90"/>
      <c r="I1104" s="266" t="b">
        <f t="shared" si="328"/>
        <v>0</v>
      </c>
      <c r="J1104" s="95"/>
      <c r="K1104" s="90"/>
      <c r="L1104" s="90"/>
      <c r="M1104" s="98"/>
      <c r="N1104" s="98"/>
      <c r="O1104" s="66"/>
      <c r="P1104" s="66"/>
      <c r="Q1104" s="66"/>
      <c r="R1104" s="90"/>
      <c r="S1104" s="90"/>
      <c r="T1104" s="90"/>
      <c r="U1104" s="94"/>
      <c r="V1104" s="181"/>
      <c r="W1104" s="181"/>
      <c r="X1104" s="181"/>
      <c r="Y1104" s="181"/>
      <c r="Z1104" s="66"/>
      <c r="AA1104" s="66"/>
      <c r="AB1104" s="66"/>
      <c r="AC1104" s="202"/>
      <c r="AD1104" s="166"/>
      <c r="AE1104" s="162" t="b">
        <f t="shared" si="329"/>
        <v>0</v>
      </c>
      <c r="AF1104" s="163">
        <f t="shared" si="330"/>
        <v>0</v>
      </c>
      <c r="AG1104" s="163">
        <f t="shared" si="331"/>
        <v>0</v>
      </c>
      <c r="AH1104" s="164">
        <f t="shared" si="332"/>
        <v>0</v>
      </c>
      <c r="AI1104" s="164">
        <f t="shared" si="333"/>
        <v>0</v>
      </c>
      <c r="AJ1104" s="164">
        <f t="shared" si="334"/>
        <v>0</v>
      </c>
      <c r="AK1104" s="164">
        <f t="shared" si="335"/>
        <v>0</v>
      </c>
      <c r="AL1104" s="164">
        <f t="shared" si="336"/>
        <v>0</v>
      </c>
      <c r="AM1104" s="164">
        <f t="shared" si="337"/>
        <v>1</v>
      </c>
      <c r="AN1104" s="146">
        <f t="shared" si="338"/>
        <v>0</v>
      </c>
      <c r="AO1104" s="146">
        <f t="shared" si="339"/>
        <v>0</v>
      </c>
      <c r="AP1104" s="146">
        <f t="shared" si="340"/>
        <v>0</v>
      </c>
      <c r="AQ1104" s="146">
        <f t="shared" si="341"/>
        <v>0</v>
      </c>
      <c r="AR1104" s="146">
        <f t="shared" si="342"/>
        <v>0</v>
      </c>
      <c r="AS1104" s="163">
        <f t="shared" si="343"/>
        <v>0</v>
      </c>
      <c r="AT1104" s="165">
        <f t="shared" si="344"/>
        <v>0</v>
      </c>
      <c r="AU1104" s="217"/>
      <c r="AV1104" s="66"/>
      <c r="AW1104" s="94"/>
      <c r="AX1104" s="94"/>
      <c r="AY1104" s="169"/>
      <c r="AZ1104" s="170"/>
      <c r="BA1104" s="94"/>
      <c r="BB1104" s="94"/>
      <c r="BC1104" s="94"/>
      <c r="BD1104" s="94"/>
      <c r="BE1104" s="91"/>
      <c r="BF1104" s="94"/>
      <c r="BG1104" s="94"/>
      <c r="BH1104" s="221"/>
      <c r="BI1104" s="98"/>
      <c r="BJ1104" s="98"/>
      <c r="BK1104" s="98"/>
      <c r="BL1104" s="140"/>
      <c r="BR1104" s="61"/>
      <c r="BS1104" s="60"/>
      <c r="BT1104" s="60"/>
      <c r="BU1104" s="60"/>
    </row>
    <row r="1105" spans="1:73" s="59" customFormat="1" ht="30" hidden="1" customHeight="1" x14ac:dyDescent="0.25">
      <c r="A1105" s="139"/>
      <c r="B1105" s="89"/>
      <c r="C1105" s="159" t="str">
        <f t="shared" si="345"/>
        <v/>
      </c>
      <c r="D1105" s="159" t="str">
        <f t="shared" si="346"/>
        <v/>
      </c>
      <c r="E1105" s="201"/>
      <c r="F1105" s="90"/>
      <c r="G1105" s="260"/>
      <c r="H1105" s="90"/>
      <c r="I1105" s="266" t="b">
        <f t="shared" si="328"/>
        <v>0</v>
      </c>
      <c r="J1105" s="95"/>
      <c r="K1105" s="90"/>
      <c r="L1105" s="90"/>
      <c r="M1105" s="98"/>
      <c r="N1105" s="98"/>
      <c r="O1105" s="66"/>
      <c r="P1105" s="66"/>
      <c r="Q1105" s="66"/>
      <c r="R1105" s="90"/>
      <c r="S1105" s="90"/>
      <c r="T1105" s="90"/>
      <c r="U1105" s="94"/>
      <c r="V1105" s="181"/>
      <c r="W1105" s="181"/>
      <c r="X1105" s="181"/>
      <c r="Y1105" s="181"/>
      <c r="Z1105" s="66"/>
      <c r="AA1105" s="66"/>
      <c r="AB1105" s="66"/>
      <c r="AC1105" s="202"/>
      <c r="AD1105" s="166"/>
      <c r="AE1105" s="162" t="b">
        <f t="shared" si="329"/>
        <v>0</v>
      </c>
      <c r="AF1105" s="163">
        <f t="shared" si="330"/>
        <v>0</v>
      </c>
      <c r="AG1105" s="163">
        <f t="shared" si="331"/>
        <v>0</v>
      </c>
      <c r="AH1105" s="164">
        <f t="shared" si="332"/>
        <v>0</v>
      </c>
      <c r="AI1105" s="164">
        <f t="shared" si="333"/>
        <v>0</v>
      </c>
      <c r="AJ1105" s="164">
        <f t="shared" si="334"/>
        <v>0</v>
      </c>
      <c r="AK1105" s="164">
        <f t="shared" si="335"/>
        <v>0</v>
      </c>
      <c r="AL1105" s="164">
        <f t="shared" si="336"/>
        <v>0</v>
      </c>
      <c r="AM1105" s="164">
        <f t="shared" si="337"/>
        <v>1</v>
      </c>
      <c r="AN1105" s="146">
        <f t="shared" si="338"/>
        <v>0</v>
      </c>
      <c r="AO1105" s="146">
        <f t="shared" si="339"/>
        <v>0</v>
      </c>
      <c r="AP1105" s="146">
        <f t="shared" si="340"/>
        <v>0</v>
      </c>
      <c r="AQ1105" s="146">
        <f t="shared" si="341"/>
        <v>0</v>
      </c>
      <c r="AR1105" s="146">
        <f t="shared" si="342"/>
        <v>0</v>
      </c>
      <c r="AS1105" s="163">
        <f t="shared" si="343"/>
        <v>0</v>
      </c>
      <c r="AT1105" s="165">
        <f t="shared" si="344"/>
        <v>0</v>
      </c>
      <c r="AU1105" s="217"/>
      <c r="AV1105" s="66"/>
      <c r="AW1105" s="94"/>
      <c r="AX1105" s="94"/>
      <c r="AY1105" s="169"/>
      <c r="AZ1105" s="170"/>
      <c r="BA1105" s="94"/>
      <c r="BB1105" s="94"/>
      <c r="BC1105" s="94"/>
      <c r="BD1105" s="94"/>
      <c r="BE1105" s="91"/>
      <c r="BF1105" s="94"/>
      <c r="BG1105" s="94"/>
      <c r="BH1105" s="221"/>
      <c r="BI1105" s="98"/>
      <c r="BJ1105" s="98"/>
      <c r="BK1105" s="98"/>
      <c r="BL1105" s="140"/>
      <c r="BR1105" s="61"/>
      <c r="BS1105" s="60"/>
      <c r="BT1105" s="60"/>
      <c r="BU1105" s="60"/>
    </row>
    <row r="1106" spans="1:73" s="59" customFormat="1" ht="30" hidden="1" customHeight="1" x14ac:dyDescent="0.25">
      <c r="A1106" s="139"/>
      <c r="B1106" s="89"/>
      <c r="C1106" s="159" t="str">
        <f t="shared" si="345"/>
        <v/>
      </c>
      <c r="D1106" s="159" t="str">
        <f t="shared" si="346"/>
        <v/>
      </c>
      <c r="E1106" s="201"/>
      <c r="F1106" s="90"/>
      <c r="G1106" s="260"/>
      <c r="H1106" s="90"/>
      <c r="I1106" s="266" t="b">
        <f t="shared" si="328"/>
        <v>0</v>
      </c>
      <c r="J1106" s="95"/>
      <c r="K1106" s="90"/>
      <c r="L1106" s="90"/>
      <c r="M1106" s="94"/>
      <c r="N1106" s="94"/>
      <c r="O1106" s="66"/>
      <c r="P1106" s="66"/>
      <c r="Q1106" s="66"/>
      <c r="R1106" s="90"/>
      <c r="S1106" s="90"/>
      <c r="T1106" s="90"/>
      <c r="U1106" s="94"/>
      <c r="V1106" s="181"/>
      <c r="W1106" s="181"/>
      <c r="X1106" s="181"/>
      <c r="Y1106" s="181"/>
      <c r="Z1106" s="66"/>
      <c r="AA1106" s="66"/>
      <c r="AB1106" s="66"/>
      <c r="AC1106" s="202"/>
      <c r="AD1106" s="166"/>
      <c r="AE1106" s="162" t="b">
        <f t="shared" si="329"/>
        <v>0</v>
      </c>
      <c r="AF1106" s="163">
        <f t="shared" si="330"/>
        <v>0</v>
      </c>
      <c r="AG1106" s="163">
        <f t="shared" si="331"/>
        <v>0</v>
      </c>
      <c r="AH1106" s="164">
        <f t="shared" si="332"/>
        <v>0</v>
      </c>
      <c r="AI1106" s="164">
        <f t="shared" si="333"/>
        <v>0</v>
      </c>
      <c r="AJ1106" s="164">
        <f t="shared" si="334"/>
        <v>0</v>
      </c>
      <c r="AK1106" s="164">
        <f t="shared" si="335"/>
        <v>0</v>
      </c>
      <c r="AL1106" s="164">
        <f t="shared" si="336"/>
        <v>0</v>
      </c>
      <c r="AM1106" s="164">
        <f t="shared" si="337"/>
        <v>1</v>
      </c>
      <c r="AN1106" s="146">
        <f t="shared" si="338"/>
        <v>0</v>
      </c>
      <c r="AO1106" s="146">
        <f t="shared" si="339"/>
        <v>0</v>
      </c>
      <c r="AP1106" s="146">
        <f t="shared" si="340"/>
        <v>0</v>
      </c>
      <c r="AQ1106" s="146">
        <f t="shared" si="341"/>
        <v>0</v>
      </c>
      <c r="AR1106" s="146">
        <f t="shared" si="342"/>
        <v>0</v>
      </c>
      <c r="AS1106" s="163">
        <f t="shared" si="343"/>
        <v>0</v>
      </c>
      <c r="AT1106" s="165">
        <f t="shared" si="344"/>
        <v>0</v>
      </c>
      <c r="AU1106" s="217"/>
      <c r="AV1106" s="66"/>
      <c r="AW1106" s="94"/>
      <c r="AX1106" s="94"/>
      <c r="AY1106" s="169"/>
      <c r="AZ1106" s="170"/>
      <c r="BA1106" s="94"/>
      <c r="BB1106" s="94"/>
      <c r="BC1106" s="94"/>
      <c r="BD1106" s="94"/>
      <c r="BE1106" s="91"/>
      <c r="BF1106" s="94"/>
      <c r="BG1106" s="94"/>
      <c r="BH1106" s="221"/>
      <c r="BI1106" s="98"/>
      <c r="BJ1106" s="98"/>
      <c r="BK1106" s="98"/>
      <c r="BL1106" s="140"/>
      <c r="BR1106" s="61"/>
      <c r="BT1106" s="60"/>
      <c r="BU1106" s="60"/>
    </row>
    <row r="1107" spans="1:73" s="59" customFormat="1" ht="30" hidden="1" customHeight="1" x14ac:dyDescent="0.25">
      <c r="A1107" s="139"/>
      <c r="B1107" s="89"/>
      <c r="C1107" s="159" t="str">
        <f t="shared" si="345"/>
        <v/>
      </c>
      <c r="D1107" s="159" t="str">
        <f t="shared" si="346"/>
        <v/>
      </c>
      <c r="E1107" s="201"/>
      <c r="F1107" s="90"/>
      <c r="G1107" s="260"/>
      <c r="H1107" s="90"/>
      <c r="I1107" s="266" t="b">
        <f t="shared" si="328"/>
        <v>0</v>
      </c>
      <c r="J1107" s="95"/>
      <c r="K1107" s="90"/>
      <c r="L1107" s="90"/>
      <c r="M1107" s="94"/>
      <c r="N1107" s="94"/>
      <c r="O1107" s="66"/>
      <c r="P1107" s="66"/>
      <c r="Q1107" s="66"/>
      <c r="R1107" s="90"/>
      <c r="S1107" s="90"/>
      <c r="T1107" s="90"/>
      <c r="U1107" s="94"/>
      <c r="V1107" s="181"/>
      <c r="W1107" s="181"/>
      <c r="X1107" s="181"/>
      <c r="Y1107" s="181"/>
      <c r="Z1107" s="66"/>
      <c r="AA1107" s="66"/>
      <c r="AB1107" s="66"/>
      <c r="AC1107" s="202"/>
      <c r="AD1107" s="166"/>
      <c r="AE1107" s="162" t="b">
        <f t="shared" si="329"/>
        <v>0</v>
      </c>
      <c r="AF1107" s="163">
        <f t="shared" si="330"/>
        <v>0</v>
      </c>
      <c r="AG1107" s="163">
        <f t="shared" si="331"/>
        <v>0</v>
      </c>
      <c r="AH1107" s="164">
        <f t="shared" si="332"/>
        <v>0</v>
      </c>
      <c r="AI1107" s="164">
        <f t="shared" si="333"/>
        <v>0</v>
      </c>
      <c r="AJ1107" s="164">
        <f t="shared" si="334"/>
        <v>0</v>
      </c>
      <c r="AK1107" s="164">
        <f t="shared" si="335"/>
        <v>0</v>
      </c>
      <c r="AL1107" s="164">
        <f t="shared" si="336"/>
        <v>0</v>
      </c>
      <c r="AM1107" s="164">
        <f t="shared" si="337"/>
        <v>1</v>
      </c>
      <c r="AN1107" s="146">
        <f t="shared" si="338"/>
        <v>0</v>
      </c>
      <c r="AO1107" s="146">
        <f t="shared" si="339"/>
        <v>0</v>
      </c>
      <c r="AP1107" s="146">
        <f t="shared" si="340"/>
        <v>0</v>
      </c>
      <c r="AQ1107" s="146">
        <f t="shared" si="341"/>
        <v>0</v>
      </c>
      <c r="AR1107" s="146">
        <f t="shared" si="342"/>
        <v>0</v>
      </c>
      <c r="AS1107" s="163">
        <f t="shared" si="343"/>
        <v>0</v>
      </c>
      <c r="AT1107" s="165">
        <f t="shared" si="344"/>
        <v>0</v>
      </c>
      <c r="AU1107" s="217"/>
      <c r="AV1107" s="66"/>
      <c r="AW1107" s="94"/>
      <c r="AX1107" s="94"/>
      <c r="AY1107" s="169"/>
      <c r="AZ1107" s="170"/>
      <c r="BA1107" s="94"/>
      <c r="BB1107" s="94"/>
      <c r="BC1107" s="94"/>
      <c r="BD1107" s="94"/>
      <c r="BE1107" s="91"/>
      <c r="BF1107" s="94"/>
      <c r="BG1107" s="94"/>
      <c r="BH1107" s="221"/>
      <c r="BI1107" s="98"/>
      <c r="BJ1107" s="98"/>
      <c r="BK1107" s="98"/>
      <c r="BL1107" s="140"/>
      <c r="BR1107" s="61"/>
      <c r="BT1107" s="60"/>
      <c r="BU1107" s="60"/>
    </row>
    <row r="1108" spans="1:73" s="59" customFormat="1" ht="30" hidden="1" customHeight="1" x14ac:dyDescent="0.25">
      <c r="A1108" s="139"/>
      <c r="B1108" s="89"/>
      <c r="C1108" s="159" t="str">
        <f t="shared" si="345"/>
        <v/>
      </c>
      <c r="D1108" s="159" t="str">
        <f t="shared" si="346"/>
        <v/>
      </c>
      <c r="E1108" s="201"/>
      <c r="F1108" s="90"/>
      <c r="G1108" s="260"/>
      <c r="H1108" s="90"/>
      <c r="I1108" s="266" t="b">
        <f t="shared" si="328"/>
        <v>0</v>
      </c>
      <c r="J1108" s="95"/>
      <c r="K1108" s="90"/>
      <c r="L1108" s="90"/>
      <c r="M1108" s="94"/>
      <c r="N1108" s="94"/>
      <c r="O1108" s="66"/>
      <c r="P1108" s="66"/>
      <c r="Q1108" s="66"/>
      <c r="R1108" s="90"/>
      <c r="S1108" s="90"/>
      <c r="T1108" s="90"/>
      <c r="U1108" s="94"/>
      <c r="V1108" s="181"/>
      <c r="W1108" s="181"/>
      <c r="X1108" s="181"/>
      <c r="Y1108" s="181"/>
      <c r="Z1108" s="66"/>
      <c r="AA1108" s="66"/>
      <c r="AB1108" s="66"/>
      <c r="AC1108" s="202"/>
      <c r="AD1108" s="166"/>
      <c r="AE1108" s="162" t="b">
        <f t="shared" si="329"/>
        <v>0</v>
      </c>
      <c r="AF1108" s="163">
        <f t="shared" si="330"/>
        <v>0</v>
      </c>
      <c r="AG1108" s="163">
        <f t="shared" si="331"/>
        <v>0</v>
      </c>
      <c r="AH1108" s="164">
        <f t="shared" si="332"/>
        <v>0</v>
      </c>
      <c r="AI1108" s="164">
        <f t="shared" si="333"/>
        <v>0</v>
      </c>
      <c r="AJ1108" s="164">
        <f t="shared" si="334"/>
        <v>0</v>
      </c>
      <c r="AK1108" s="164">
        <f t="shared" si="335"/>
        <v>0</v>
      </c>
      <c r="AL1108" s="164">
        <f t="shared" si="336"/>
        <v>0</v>
      </c>
      <c r="AM1108" s="164">
        <f t="shared" si="337"/>
        <v>1</v>
      </c>
      <c r="AN1108" s="146">
        <f t="shared" si="338"/>
        <v>0</v>
      </c>
      <c r="AO1108" s="146">
        <f t="shared" si="339"/>
        <v>0</v>
      </c>
      <c r="AP1108" s="146">
        <f t="shared" si="340"/>
        <v>0</v>
      </c>
      <c r="AQ1108" s="146">
        <f t="shared" si="341"/>
        <v>0</v>
      </c>
      <c r="AR1108" s="146">
        <f t="shared" si="342"/>
        <v>0</v>
      </c>
      <c r="AS1108" s="163">
        <f t="shared" si="343"/>
        <v>0</v>
      </c>
      <c r="AT1108" s="165">
        <f t="shared" si="344"/>
        <v>0</v>
      </c>
      <c r="AU1108" s="217"/>
      <c r="AV1108" s="66"/>
      <c r="AW1108" s="94"/>
      <c r="AX1108" s="94"/>
      <c r="AY1108" s="169"/>
      <c r="AZ1108" s="170"/>
      <c r="BA1108" s="94"/>
      <c r="BB1108" s="94"/>
      <c r="BC1108" s="94"/>
      <c r="BD1108" s="94"/>
      <c r="BE1108" s="91"/>
      <c r="BF1108" s="94"/>
      <c r="BG1108" s="94"/>
      <c r="BH1108" s="221"/>
      <c r="BI1108" s="98"/>
      <c r="BJ1108" s="98"/>
      <c r="BK1108" s="98"/>
      <c r="BL1108" s="140"/>
      <c r="BR1108" s="61"/>
      <c r="BT1108" s="60"/>
      <c r="BU1108" s="60"/>
    </row>
    <row r="1109" spans="1:73" s="59" customFormat="1" ht="30" hidden="1" customHeight="1" x14ac:dyDescent="0.25">
      <c r="A1109" s="139"/>
      <c r="B1109" s="89"/>
      <c r="C1109" s="159" t="str">
        <f t="shared" si="345"/>
        <v/>
      </c>
      <c r="D1109" s="159" t="str">
        <f t="shared" si="346"/>
        <v/>
      </c>
      <c r="E1109" s="201"/>
      <c r="F1109" s="90"/>
      <c r="G1109" s="260"/>
      <c r="H1109" s="90"/>
      <c r="I1109" s="266" t="b">
        <f t="shared" si="328"/>
        <v>0</v>
      </c>
      <c r="J1109" s="95"/>
      <c r="K1109" s="90"/>
      <c r="L1109" s="90"/>
      <c r="M1109" s="94"/>
      <c r="N1109" s="94"/>
      <c r="O1109" s="66"/>
      <c r="P1109" s="66"/>
      <c r="Q1109" s="66"/>
      <c r="R1109" s="90"/>
      <c r="S1109" s="90"/>
      <c r="T1109" s="90"/>
      <c r="U1109" s="94"/>
      <c r="V1109" s="181"/>
      <c r="W1109" s="181"/>
      <c r="X1109" s="181"/>
      <c r="Y1109" s="181"/>
      <c r="Z1109" s="66"/>
      <c r="AA1109" s="66"/>
      <c r="AB1109" s="66"/>
      <c r="AC1109" s="202"/>
      <c r="AD1109" s="166"/>
      <c r="AE1109" s="162" t="b">
        <f t="shared" si="329"/>
        <v>0</v>
      </c>
      <c r="AF1109" s="163">
        <f t="shared" si="330"/>
        <v>0</v>
      </c>
      <c r="AG1109" s="163">
        <f t="shared" si="331"/>
        <v>0</v>
      </c>
      <c r="AH1109" s="164">
        <f t="shared" si="332"/>
        <v>0</v>
      </c>
      <c r="AI1109" s="164">
        <f t="shared" si="333"/>
        <v>0</v>
      </c>
      <c r="AJ1109" s="164">
        <f t="shared" si="334"/>
        <v>0</v>
      </c>
      <c r="AK1109" s="164">
        <f t="shared" si="335"/>
        <v>0</v>
      </c>
      <c r="AL1109" s="164">
        <f t="shared" si="336"/>
        <v>0</v>
      </c>
      <c r="AM1109" s="164">
        <f t="shared" si="337"/>
        <v>1</v>
      </c>
      <c r="AN1109" s="146">
        <f t="shared" si="338"/>
        <v>0</v>
      </c>
      <c r="AO1109" s="146">
        <f t="shared" si="339"/>
        <v>0</v>
      </c>
      <c r="AP1109" s="146">
        <f t="shared" si="340"/>
        <v>0</v>
      </c>
      <c r="AQ1109" s="146">
        <f t="shared" si="341"/>
        <v>0</v>
      </c>
      <c r="AR1109" s="146">
        <f t="shared" si="342"/>
        <v>0</v>
      </c>
      <c r="AS1109" s="163">
        <f t="shared" si="343"/>
        <v>0</v>
      </c>
      <c r="AT1109" s="165">
        <f t="shared" si="344"/>
        <v>0</v>
      </c>
      <c r="AU1109" s="217"/>
      <c r="AV1109" s="66"/>
      <c r="AW1109" s="94"/>
      <c r="AX1109" s="94"/>
      <c r="AY1109" s="169"/>
      <c r="AZ1109" s="170"/>
      <c r="BA1109" s="94"/>
      <c r="BB1109" s="94"/>
      <c r="BC1109" s="94"/>
      <c r="BD1109" s="94"/>
      <c r="BE1109" s="91"/>
      <c r="BF1109" s="94"/>
      <c r="BG1109" s="94"/>
      <c r="BH1109" s="221"/>
      <c r="BI1109" s="98"/>
      <c r="BJ1109" s="98"/>
      <c r="BK1109" s="98"/>
      <c r="BL1109" s="140"/>
      <c r="BR1109" s="61"/>
      <c r="BT1109" s="60"/>
      <c r="BU1109" s="60"/>
    </row>
    <row r="1110" spans="1:73" s="59" customFormat="1" ht="30" hidden="1" customHeight="1" x14ac:dyDescent="0.25">
      <c r="A1110" s="139"/>
      <c r="B1110" s="89"/>
      <c r="C1110" s="159" t="str">
        <f t="shared" si="345"/>
        <v/>
      </c>
      <c r="D1110" s="159" t="str">
        <f t="shared" si="346"/>
        <v/>
      </c>
      <c r="E1110" s="201"/>
      <c r="F1110" s="90"/>
      <c r="G1110" s="260"/>
      <c r="H1110" s="90"/>
      <c r="I1110" s="266" t="b">
        <f t="shared" si="328"/>
        <v>0</v>
      </c>
      <c r="J1110" s="95"/>
      <c r="K1110" s="90"/>
      <c r="L1110" s="90"/>
      <c r="M1110" s="94"/>
      <c r="N1110" s="94"/>
      <c r="O1110" s="66"/>
      <c r="P1110" s="66"/>
      <c r="Q1110" s="66"/>
      <c r="R1110" s="90"/>
      <c r="S1110" s="90"/>
      <c r="T1110" s="90"/>
      <c r="U1110" s="94"/>
      <c r="V1110" s="181"/>
      <c r="W1110" s="181"/>
      <c r="X1110" s="181"/>
      <c r="Y1110" s="181"/>
      <c r="Z1110" s="66"/>
      <c r="AA1110" s="66"/>
      <c r="AB1110" s="66"/>
      <c r="AC1110" s="202"/>
      <c r="AD1110" s="166"/>
      <c r="AE1110" s="162" t="b">
        <f t="shared" si="329"/>
        <v>0</v>
      </c>
      <c r="AF1110" s="163">
        <f t="shared" si="330"/>
        <v>0</v>
      </c>
      <c r="AG1110" s="163">
        <f t="shared" si="331"/>
        <v>0</v>
      </c>
      <c r="AH1110" s="164">
        <f t="shared" si="332"/>
        <v>0</v>
      </c>
      <c r="AI1110" s="164">
        <f t="shared" si="333"/>
        <v>0</v>
      </c>
      <c r="AJ1110" s="164">
        <f t="shared" si="334"/>
        <v>0</v>
      </c>
      <c r="AK1110" s="164">
        <f t="shared" si="335"/>
        <v>0</v>
      </c>
      <c r="AL1110" s="164">
        <f t="shared" si="336"/>
        <v>0</v>
      </c>
      <c r="AM1110" s="164">
        <f t="shared" si="337"/>
        <v>1</v>
      </c>
      <c r="AN1110" s="146">
        <f t="shared" si="338"/>
        <v>0</v>
      </c>
      <c r="AO1110" s="146">
        <f t="shared" si="339"/>
        <v>0</v>
      </c>
      <c r="AP1110" s="146">
        <f t="shared" si="340"/>
        <v>0</v>
      </c>
      <c r="AQ1110" s="146">
        <f t="shared" si="341"/>
        <v>0</v>
      </c>
      <c r="AR1110" s="146">
        <f t="shared" si="342"/>
        <v>0</v>
      </c>
      <c r="AS1110" s="163">
        <f t="shared" si="343"/>
        <v>0</v>
      </c>
      <c r="AT1110" s="165">
        <f t="shared" si="344"/>
        <v>0</v>
      </c>
      <c r="AU1110" s="217"/>
      <c r="AV1110" s="66"/>
      <c r="AW1110" s="94"/>
      <c r="AX1110" s="94"/>
      <c r="AY1110" s="169"/>
      <c r="AZ1110" s="170"/>
      <c r="BA1110" s="94"/>
      <c r="BB1110" s="94"/>
      <c r="BC1110" s="94"/>
      <c r="BD1110" s="94"/>
      <c r="BE1110" s="91"/>
      <c r="BF1110" s="94"/>
      <c r="BG1110" s="94"/>
      <c r="BH1110" s="221"/>
      <c r="BI1110" s="98"/>
      <c r="BJ1110" s="98"/>
      <c r="BK1110" s="98"/>
      <c r="BL1110" s="140"/>
      <c r="BR1110" s="61"/>
      <c r="BT1110" s="60"/>
      <c r="BU1110" s="60"/>
    </row>
    <row r="1111" spans="1:73" s="59" customFormat="1" ht="30" hidden="1" customHeight="1" x14ac:dyDescent="0.25">
      <c r="A1111" s="139"/>
      <c r="B1111" s="89"/>
      <c r="C1111" s="159" t="str">
        <f t="shared" si="345"/>
        <v/>
      </c>
      <c r="D1111" s="159" t="str">
        <f t="shared" si="346"/>
        <v/>
      </c>
      <c r="E1111" s="201"/>
      <c r="F1111" s="90"/>
      <c r="G1111" s="260"/>
      <c r="H1111" s="90"/>
      <c r="I1111" s="266" t="b">
        <f t="shared" si="328"/>
        <v>0</v>
      </c>
      <c r="J1111" s="95"/>
      <c r="K1111" s="90"/>
      <c r="L1111" s="90"/>
      <c r="M1111" s="94"/>
      <c r="N1111" s="94"/>
      <c r="O1111" s="66"/>
      <c r="P1111" s="66"/>
      <c r="Q1111" s="66"/>
      <c r="R1111" s="90"/>
      <c r="S1111" s="90"/>
      <c r="T1111" s="90"/>
      <c r="U1111" s="94"/>
      <c r="V1111" s="181"/>
      <c r="W1111" s="181"/>
      <c r="X1111" s="181"/>
      <c r="Y1111" s="181"/>
      <c r="Z1111" s="66"/>
      <c r="AA1111" s="66"/>
      <c r="AB1111" s="66"/>
      <c r="AC1111" s="202"/>
      <c r="AD1111" s="166"/>
      <c r="AE1111" s="162" t="b">
        <f t="shared" si="329"/>
        <v>0</v>
      </c>
      <c r="AF1111" s="163">
        <f t="shared" si="330"/>
        <v>0</v>
      </c>
      <c r="AG1111" s="163">
        <f t="shared" si="331"/>
        <v>0</v>
      </c>
      <c r="AH1111" s="164">
        <f t="shared" si="332"/>
        <v>0</v>
      </c>
      <c r="AI1111" s="164">
        <f t="shared" si="333"/>
        <v>0</v>
      </c>
      <c r="AJ1111" s="164">
        <f t="shared" si="334"/>
        <v>0</v>
      </c>
      <c r="AK1111" s="164">
        <f t="shared" si="335"/>
        <v>0</v>
      </c>
      <c r="AL1111" s="164">
        <f t="shared" si="336"/>
        <v>0</v>
      </c>
      <c r="AM1111" s="164">
        <f t="shared" si="337"/>
        <v>1</v>
      </c>
      <c r="AN1111" s="146">
        <f t="shared" si="338"/>
        <v>0</v>
      </c>
      <c r="AO1111" s="146">
        <f t="shared" si="339"/>
        <v>0</v>
      </c>
      <c r="AP1111" s="146">
        <f t="shared" si="340"/>
        <v>0</v>
      </c>
      <c r="AQ1111" s="146">
        <f t="shared" si="341"/>
        <v>0</v>
      </c>
      <c r="AR1111" s="146">
        <f t="shared" si="342"/>
        <v>0</v>
      </c>
      <c r="AS1111" s="163">
        <f t="shared" si="343"/>
        <v>0</v>
      </c>
      <c r="AT1111" s="165">
        <f t="shared" si="344"/>
        <v>0</v>
      </c>
      <c r="AU1111" s="217"/>
      <c r="AV1111" s="66"/>
      <c r="AW1111" s="94"/>
      <c r="AX1111" s="94"/>
      <c r="AY1111" s="169"/>
      <c r="AZ1111" s="170"/>
      <c r="BA1111" s="94"/>
      <c r="BB1111" s="94"/>
      <c r="BC1111" s="94"/>
      <c r="BD1111" s="94"/>
      <c r="BE1111" s="91"/>
      <c r="BF1111" s="94"/>
      <c r="BG1111" s="94"/>
      <c r="BH1111" s="221"/>
      <c r="BI1111" s="98"/>
      <c r="BJ1111" s="98"/>
      <c r="BK1111" s="98"/>
      <c r="BL1111" s="140"/>
      <c r="BR1111" s="61"/>
      <c r="BT1111" s="60"/>
      <c r="BU1111" s="60"/>
    </row>
    <row r="1112" spans="1:73" s="59" customFormat="1" ht="30" hidden="1" customHeight="1" x14ac:dyDescent="0.25">
      <c r="A1112" s="139"/>
      <c r="B1112" s="89"/>
      <c r="C1112" s="159" t="str">
        <f t="shared" si="345"/>
        <v/>
      </c>
      <c r="D1112" s="159" t="str">
        <f t="shared" si="346"/>
        <v/>
      </c>
      <c r="E1112" s="201"/>
      <c r="F1112" s="90"/>
      <c r="G1112" s="260"/>
      <c r="H1112" s="90"/>
      <c r="I1112" s="266" t="b">
        <f t="shared" si="328"/>
        <v>0</v>
      </c>
      <c r="J1112" s="95"/>
      <c r="K1112" s="90"/>
      <c r="L1112" s="90"/>
      <c r="M1112" s="94"/>
      <c r="N1112" s="94"/>
      <c r="O1112" s="66"/>
      <c r="P1112" s="66"/>
      <c r="Q1112" s="66"/>
      <c r="R1112" s="90"/>
      <c r="S1112" s="90"/>
      <c r="T1112" s="90"/>
      <c r="U1112" s="94"/>
      <c r="V1112" s="181"/>
      <c r="W1112" s="181"/>
      <c r="X1112" s="181"/>
      <c r="Y1112" s="181"/>
      <c r="Z1112" s="66"/>
      <c r="AA1112" s="66"/>
      <c r="AB1112" s="66"/>
      <c r="AC1112" s="202"/>
      <c r="AD1112" s="166"/>
      <c r="AE1112" s="162" t="b">
        <f t="shared" si="329"/>
        <v>0</v>
      </c>
      <c r="AF1112" s="163">
        <f t="shared" si="330"/>
        <v>0</v>
      </c>
      <c r="AG1112" s="163">
        <f t="shared" si="331"/>
        <v>0</v>
      </c>
      <c r="AH1112" s="164">
        <f t="shared" si="332"/>
        <v>0</v>
      </c>
      <c r="AI1112" s="164">
        <f t="shared" si="333"/>
        <v>0</v>
      </c>
      <c r="AJ1112" s="164">
        <f t="shared" si="334"/>
        <v>0</v>
      </c>
      <c r="AK1112" s="164">
        <f t="shared" si="335"/>
        <v>0</v>
      </c>
      <c r="AL1112" s="164">
        <f t="shared" si="336"/>
        <v>0</v>
      </c>
      <c r="AM1112" s="164">
        <f t="shared" si="337"/>
        <v>1</v>
      </c>
      <c r="AN1112" s="146">
        <f t="shared" si="338"/>
        <v>0</v>
      </c>
      <c r="AO1112" s="146">
        <f t="shared" si="339"/>
        <v>0</v>
      </c>
      <c r="AP1112" s="146">
        <f t="shared" si="340"/>
        <v>0</v>
      </c>
      <c r="AQ1112" s="146">
        <f t="shared" si="341"/>
        <v>0</v>
      </c>
      <c r="AR1112" s="146">
        <f t="shared" si="342"/>
        <v>0</v>
      </c>
      <c r="AS1112" s="163">
        <f t="shared" si="343"/>
        <v>0</v>
      </c>
      <c r="AT1112" s="165">
        <f t="shared" si="344"/>
        <v>0</v>
      </c>
      <c r="AU1112" s="217"/>
      <c r="AV1112" s="66"/>
      <c r="AW1112" s="94"/>
      <c r="AX1112" s="94"/>
      <c r="AY1112" s="169"/>
      <c r="AZ1112" s="170"/>
      <c r="BA1112" s="94"/>
      <c r="BB1112" s="94"/>
      <c r="BC1112" s="94"/>
      <c r="BD1112" s="94"/>
      <c r="BE1112" s="91"/>
      <c r="BF1112" s="94"/>
      <c r="BG1112" s="94"/>
      <c r="BH1112" s="221"/>
      <c r="BI1112" s="66"/>
      <c r="BJ1112" s="66"/>
      <c r="BK1112" s="66"/>
      <c r="BL1112" s="140"/>
      <c r="BR1112" s="61"/>
      <c r="BS1112" s="60"/>
      <c r="BT1112" s="60"/>
      <c r="BU1112" s="60"/>
    </row>
    <row r="1113" spans="1:73" s="59" customFormat="1" ht="30" hidden="1" customHeight="1" x14ac:dyDescent="0.25">
      <c r="A1113" s="139"/>
      <c r="B1113" s="89"/>
      <c r="C1113" s="159" t="str">
        <f t="shared" si="345"/>
        <v/>
      </c>
      <c r="D1113" s="159" t="str">
        <f t="shared" si="346"/>
        <v/>
      </c>
      <c r="E1113" s="201"/>
      <c r="F1113" s="90"/>
      <c r="G1113" s="260"/>
      <c r="H1113" s="90"/>
      <c r="I1113" s="266" t="b">
        <f t="shared" si="328"/>
        <v>0</v>
      </c>
      <c r="J1113" s="95"/>
      <c r="K1113" s="90"/>
      <c r="L1113" s="90"/>
      <c r="M1113" s="94"/>
      <c r="N1113" s="94"/>
      <c r="O1113" s="66"/>
      <c r="P1113" s="66"/>
      <c r="Q1113" s="66"/>
      <c r="R1113" s="90"/>
      <c r="S1113" s="90"/>
      <c r="T1113" s="90"/>
      <c r="U1113" s="94"/>
      <c r="V1113" s="181"/>
      <c r="W1113" s="181"/>
      <c r="X1113" s="181"/>
      <c r="Y1113" s="181"/>
      <c r="Z1113" s="66"/>
      <c r="AA1113" s="66"/>
      <c r="AB1113" s="66"/>
      <c r="AC1113" s="202"/>
      <c r="AD1113" s="166"/>
      <c r="AE1113" s="162" t="b">
        <f t="shared" si="329"/>
        <v>0</v>
      </c>
      <c r="AF1113" s="163">
        <f t="shared" si="330"/>
        <v>0</v>
      </c>
      <c r="AG1113" s="163">
        <f t="shared" si="331"/>
        <v>0</v>
      </c>
      <c r="AH1113" s="164">
        <f t="shared" si="332"/>
        <v>0</v>
      </c>
      <c r="AI1113" s="164">
        <f t="shared" si="333"/>
        <v>0</v>
      </c>
      <c r="AJ1113" s="164">
        <f t="shared" si="334"/>
        <v>0</v>
      </c>
      <c r="AK1113" s="164">
        <f t="shared" si="335"/>
        <v>0</v>
      </c>
      <c r="AL1113" s="164">
        <f t="shared" si="336"/>
        <v>0</v>
      </c>
      <c r="AM1113" s="164">
        <f t="shared" si="337"/>
        <v>1</v>
      </c>
      <c r="AN1113" s="146">
        <f t="shared" si="338"/>
        <v>0</v>
      </c>
      <c r="AO1113" s="146">
        <f t="shared" si="339"/>
        <v>0</v>
      </c>
      <c r="AP1113" s="146">
        <f t="shared" si="340"/>
        <v>0</v>
      </c>
      <c r="AQ1113" s="146">
        <f t="shared" si="341"/>
        <v>0</v>
      </c>
      <c r="AR1113" s="146">
        <f t="shared" si="342"/>
        <v>0</v>
      </c>
      <c r="AS1113" s="163">
        <f t="shared" si="343"/>
        <v>0</v>
      </c>
      <c r="AT1113" s="165">
        <f t="shared" si="344"/>
        <v>0</v>
      </c>
      <c r="AU1113" s="217"/>
      <c r="AV1113" s="66"/>
      <c r="AW1113" s="94"/>
      <c r="AX1113" s="94"/>
      <c r="AY1113" s="169"/>
      <c r="AZ1113" s="170"/>
      <c r="BA1113" s="94"/>
      <c r="BB1113" s="94"/>
      <c r="BC1113" s="94"/>
      <c r="BD1113" s="94"/>
      <c r="BE1113" s="91"/>
      <c r="BF1113" s="94"/>
      <c r="BG1113" s="94"/>
      <c r="BH1113" s="221"/>
      <c r="BI1113" s="66"/>
      <c r="BJ1113" s="66"/>
      <c r="BK1113" s="66"/>
      <c r="BL1113" s="140"/>
      <c r="BR1113" s="61"/>
      <c r="BT1113" s="60"/>
      <c r="BU1113" s="60"/>
    </row>
    <row r="1114" spans="1:73" s="59" customFormat="1" ht="30" hidden="1" customHeight="1" x14ac:dyDescent="0.25">
      <c r="A1114" s="139"/>
      <c r="B1114" s="89"/>
      <c r="C1114" s="159" t="str">
        <f t="shared" si="345"/>
        <v/>
      </c>
      <c r="D1114" s="159" t="str">
        <f t="shared" si="346"/>
        <v/>
      </c>
      <c r="E1114" s="201"/>
      <c r="F1114" s="90"/>
      <c r="G1114" s="260"/>
      <c r="H1114" s="90"/>
      <c r="I1114" s="266" t="b">
        <f t="shared" ref="I1114:I1177" si="347">IF(H1114="Material Vegetal CI","CI",IF(H1114="Insectos en alcohol CI","CI",IF(H1114="Cámara de cría para eclosión de insecto adulto CI","CI",IF(H1114="Material Vegetal CE","CE",IF(H1114="Insectos en alcohol CE","CE",IF(H1114="Cámara de cría para eclosión de insecto adulto CE","CE",IF(H1114="Trampas amarillas CI","CI",IF(H1114="Trampas amarillas CE","CE",IF(H1114="Trampas con feromona Jackson CI","CI",IF(H1114="Trampas con feromona Jackson CE","CE",IF(H1114="PNMMF Frutos","CI",IF(H1114="PNMMF Trampas Mcphail CI","CI",IF(H1114="PNMMF Trampas Mcphail CE","CE",IF(H1114="Insectos en placas CI","CI",IF(H1114="Insectos en placas CE","CE",IF(H1114="Insectos adultos vivos CE","CE",IF(H1114="Insectos adultos vivos CI","CI",IF(H1114="Muestras cuarentena CI","CI",IF(H1114="Muestras cuarentena CE","CE",IF(H1114="Ácaros CI","CI",IF(H1114="Ácaros CE","CE")))))))))))))))))))))</f>
        <v>0</v>
      </c>
      <c r="J1114" s="95"/>
      <c r="K1114" s="90"/>
      <c r="L1114" s="90"/>
      <c r="M1114" s="94"/>
      <c r="N1114" s="94"/>
      <c r="O1114" s="66"/>
      <c r="P1114" s="66"/>
      <c r="Q1114" s="66"/>
      <c r="R1114" s="90"/>
      <c r="S1114" s="90"/>
      <c r="T1114" s="90"/>
      <c r="U1114" s="94"/>
      <c r="V1114" s="181"/>
      <c r="W1114" s="181"/>
      <c r="X1114" s="181"/>
      <c r="Y1114" s="181"/>
      <c r="Z1114" s="66"/>
      <c r="AA1114" s="66"/>
      <c r="AB1114" s="66"/>
      <c r="AC1114" s="202"/>
      <c r="AD1114" s="166"/>
      <c r="AE1114" s="162" t="b">
        <f t="shared" si="329"/>
        <v>0</v>
      </c>
      <c r="AF1114" s="163">
        <f t="shared" si="330"/>
        <v>0</v>
      </c>
      <c r="AG1114" s="163">
        <f t="shared" si="331"/>
        <v>0</v>
      </c>
      <c r="AH1114" s="164">
        <f t="shared" si="332"/>
        <v>0</v>
      </c>
      <c r="AI1114" s="164">
        <f t="shared" si="333"/>
        <v>0</v>
      </c>
      <c r="AJ1114" s="164">
        <f t="shared" si="334"/>
        <v>0</v>
      </c>
      <c r="AK1114" s="164">
        <f t="shared" si="335"/>
        <v>0</v>
      </c>
      <c r="AL1114" s="164">
        <f t="shared" si="336"/>
        <v>0</v>
      </c>
      <c r="AM1114" s="164">
        <f t="shared" si="337"/>
        <v>1</v>
      </c>
      <c r="AN1114" s="146">
        <f t="shared" si="338"/>
        <v>0</v>
      </c>
      <c r="AO1114" s="146">
        <f t="shared" si="339"/>
        <v>0</v>
      </c>
      <c r="AP1114" s="146">
        <f t="shared" si="340"/>
        <v>0</v>
      </c>
      <c r="AQ1114" s="146">
        <f t="shared" si="341"/>
        <v>0</v>
      </c>
      <c r="AR1114" s="146">
        <f t="shared" si="342"/>
        <v>0</v>
      </c>
      <c r="AS1114" s="163">
        <f t="shared" si="343"/>
        <v>0</v>
      </c>
      <c r="AT1114" s="165">
        <f t="shared" si="344"/>
        <v>0</v>
      </c>
      <c r="AU1114" s="217"/>
      <c r="AV1114" s="66"/>
      <c r="AW1114" s="94"/>
      <c r="AX1114" s="94"/>
      <c r="AY1114" s="169"/>
      <c r="AZ1114" s="170"/>
      <c r="BA1114" s="94"/>
      <c r="BB1114" s="94"/>
      <c r="BC1114" s="94"/>
      <c r="BD1114" s="94"/>
      <c r="BE1114" s="91"/>
      <c r="BF1114" s="94"/>
      <c r="BG1114" s="94"/>
      <c r="BH1114" s="221"/>
      <c r="BI1114" s="66"/>
      <c r="BJ1114" s="66"/>
      <c r="BK1114" s="66"/>
      <c r="BL1114" s="140"/>
      <c r="BR1114" s="61"/>
      <c r="BT1114" s="60"/>
      <c r="BU1114" s="60"/>
    </row>
    <row r="1115" spans="1:73" s="59" customFormat="1" ht="30" hidden="1" customHeight="1" x14ac:dyDescent="0.25">
      <c r="A1115" s="139"/>
      <c r="B1115" s="89"/>
      <c r="C1115" s="159" t="str">
        <f t="shared" si="345"/>
        <v/>
      </c>
      <c r="D1115" s="159" t="str">
        <f t="shared" si="346"/>
        <v/>
      </c>
      <c r="E1115" s="201"/>
      <c r="F1115" s="90"/>
      <c r="G1115" s="260"/>
      <c r="H1115" s="90"/>
      <c r="I1115" s="266" t="b">
        <f t="shared" si="347"/>
        <v>0</v>
      </c>
      <c r="J1115" s="95"/>
      <c r="K1115" s="90"/>
      <c r="L1115" s="90"/>
      <c r="M1115" s="94"/>
      <c r="N1115" s="94"/>
      <c r="O1115" s="66"/>
      <c r="P1115" s="66"/>
      <c r="Q1115" s="66"/>
      <c r="R1115" s="90"/>
      <c r="S1115" s="90"/>
      <c r="T1115" s="90"/>
      <c r="U1115" s="94"/>
      <c r="V1115" s="181"/>
      <c r="W1115" s="181"/>
      <c r="X1115" s="181"/>
      <c r="Y1115" s="181"/>
      <c r="Z1115" s="66"/>
      <c r="AA1115" s="66"/>
      <c r="AB1115" s="66"/>
      <c r="AC1115" s="202"/>
      <c r="AD1115" s="166"/>
      <c r="AE1115" s="162" t="b">
        <f t="shared" ref="AE1115:AE1178" si="348">IF(H1115="Material Vegetal CI",8,IF(H1115="Insectos en alcohol CI",8,IF(H1115="Cámara de cría para eclosión de insecto adulto CI",45,IF(H1115="Cámara de cría para eclosión de insecto adulto CE",45,IF(H1115="Material Vegetal CE",6,IF(H1115="Insectos en alcohol CE",5,IF(H1115="Trampas amarillas CI",8,IF(H1115="Trampas amarillas CE",8,IF(H1115="PNMMF Frutos",60,IF(H1115="Trampas con feromona Jackson CI",8,IF(H1115="Trampas con feromona Jackson CE",8,IF(H1115="Insectos en placas CI",8,IF(H1115="Insectos en placas CE",5,IF(H1115="Insectos adultos vivos CI",8,IF(H1115="Insectos adultos vivos CE",5,IF(H1115="PNMMF Trampas Mcphail CI",8,IF(H1115="PNMMF Trampas Mcphail CE",8,IF(H1115="Muestras cuarentena CI",2,IF(H1115="Muestras cuarentena CE",2,IF(H1115="Ácaros CI",7,IF(H1115="Ácaros CE",7)))))))))))))))))))))</f>
        <v>0</v>
      </c>
      <c r="AF1115" s="163">
        <f t="shared" ref="AF1115:AF1178" si="349">NETWORKDAYS(W1115,X1115,$N$3122:$N$3134)</f>
        <v>0</v>
      </c>
      <c r="AG1115" s="163">
        <f t="shared" ref="AG1115:AG1178" si="350">IF(Y1115="",0,NETWORKDAYS(B1115,Y1115,$N$3122:$N$3134))</f>
        <v>0</v>
      </c>
      <c r="AH1115" s="164">
        <f t="shared" ref="AH1115:AH1178" si="351">IF(Y1115="",0,IF(AG1115&lt;=0,4,IF(AG1115&lt;=(AE1115-1),4,IF(AG1115=(AE1115),4,IF(AG1115=(AE1115+1),3,IF(AG1115=(AE1115+2),2,IF(AG1115&gt;=(AE1115+3),1,IF(AG1115="",0))))))))</f>
        <v>0</v>
      </c>
      <c r="AI1115" s="164">
        <f t="shared" ref="AI1115:AI1178" si="352">IF(AH1115=4,1,0)</f>
        <v>0</v>
      </c>
      <c r="AJ1115" s="164">
        <f t="shared" ref="AJ1115:AJ1178" si="353">IF(AH1115=3,1,0)</f>
        <v>0</v>
      </c>
      <c r="AK1115" s="164">
        <f t="shared" ref="AK1115:AK1178" si="354">IF(AH1115=2,1,0)</f>
        <v>0</v>
      </c>
      <c r="AL1115" s="164">
        <f t="shared" ref="AL1115:AL1178" si="355">IF(AH1115=1,1,0)</f>
        <v>0</v>
      </c>
      <c r="AM1115" s="164">
        <f t="shared" ref="AM1115:AM1178" si="356">IF(AH1115=0,1,0)</f>
        <v>1</v>
      </c>
      <c r="AN1115" s="146">
        <f t="shared" ref="AN1115:AN1178" si="357">IF(AD1115="TODO",4,IF(AD1115="MAYORIA",3,IF(AD1115="PARCIAL",2,IF(AD1115="NADA",1,0))))</f>
        <v>0</v>
      </c>
      <c r="AO1115" s="146">
        <f t="shared" ref="AO1115:AO1178" si="358">IF(AN1115=1,1,0)</f>
        <v>0</v>
      </c>
      <c r="AP1115" s="146">
        <f t="shared" ref="AP1115:AP1178" si="359">IF(AN1115=2,1,0)</f>
        <v>0</v>
      </c>
      <c r="AQ1115" s="146">
        <f t="shared" ref="AQ1115:AQ1178" si="360">IF(AN1115=3,1,0)</f>
        <v>0</v>
      </c>
      <c r="AR1115" s="146">
        <f t="shared" ref="AR1115:AR1178" si="361">IF(AN1115=4,1,0)</f>
        <v>0</v>
      </c>
      <c r="AS1115" s="163">
        <f t="shared" ref="AS1115:AS1178" si="362">IF(AC1115=0,0,IF(AC1115="1-3",1,IF(AC1115="4-10",4,IF(AC1115="&gt;10",10))))</f>
        <v>0</v>
      </c>
      <c r="AT1115" s="165">
        <f t="shared" ref="AT1115:AT1178" si="363">IF(AS1115=0,(AH1115+AN1115)/8,IF(AS1115&lt;4,((AH1115+AN1115)/8)-5%,IF(AS1115&lt;11,((AH1115+AN1115)/8)-10%,IF(AS1115&gt;=11,((AH1115+AN1115)/8)-20%))))</f>
        <v>0</v>
      </c>
      <c r="AU1115" s="217"/>
      <c r="AV1115" s="66"/>
      <c r="AW1115" s="94"/>
      <c r="AX1115" s="94"/>
      <c r="AY1115" s="169"/>
      <c r="AZ1115" s="170"/>
      <c r="BA1115" s="94"/>
      <c r="BB1115" s="94"/>
      <c r="BC1115" s="94"/>
      <c r="BD1115" s="94"/>
      <c r="BE1115" s="91"/>
      <c r="BF1115" s="94"/>
      <c r="BG1115" s="94"/>
      <c r="BH1115" s="221"/>
      <c r="BI1115" s="66"/>
      <c r="BJ1115" s="66"/>
      <c r="BK1115" s="66"/>
      <c r="BL1115" s="140"/>
      <c r="BR1115" s="61"/>
      <c r="BT1115" s="60"/>
      <c r="BU1115" s="60"/>
    </row>
    <row r="1116" spans="1:73" s="59" customFormat="1" ht="30" hidden="1" customHeight="1" x14ac:dyDescent="0.25">
      <c r="A1116" s="139"/>
      <c r="B1116" s="89"/>
      <c r="C1116" s="159" t="str">
        <f t="shared" si="345"/>
        <v/>
      </c>
      <c r="D1116" s="159" t="str">
        <f t="shared" si="346"/>
        <v/>
      </c>
      <c r="E1116" s="201"/>
      <c r="F1116" s="90"/>
      <c r="G1116" s="260"/>
      <c r="H1116" s="90"/>
      <c r="I1116" s="266" t="b">
        <f t="shared" si="347"/>
        <v>0</v>
      </c>
      <c r="J1116" s="95"/>
      <c r="K1116" s="90"/>
      <c r="L1116" s="90"/>
      <c r="M1116" s="94"/>
      <c r="N1116" s="94"/>
      <c r="O1116" s="66"/>
      <c r="P1116" s="66"/>
      <c r="Q1116" s="66"/>
      <c r="R1116" s="90"/>
      <c r="S1116" s="90"/>
      <c r="T1116" s="90"/>
      <c r="U1116" s="94"/>
      <c r="V1116" s="181"/>
      <c r="W1116" s="181"/>
      <c r="X1116" s="181"/>
      <c r="Y1116" s="181"/>
      <c r="Z1116" s="66"/>
      <c r="AA1116" s="66"/>
      <c r="AB1116" s="66"/>
      <c r="AC1116" s="202"/>
      <c r="AD1116" s="166"/>
      <c r="AE1116" s="162" t="b">
        <f t="shared" si="348"/>
        <v>0</v>
      </c>
      <c r="AF1116" s="163">
        <f t="shared" si="349"/>
        <v>0</v>
      </c>
      <c r="AG1116" s="163">
        <f t="shared" si="350"/>
        <v>0</v>
      </c>
      <c r="AH1116" s="164">
        <f t="shared" si="351"/>
        <v>0</v>
      </c>
      <c r="AI1116" s="164">
        <f t="shared" si="352"/>
        <v>0</v>
      </c>
      <c r="AJ1116" s="164">
        <f t="shared" si="353"/>
        <v>0</v>
      </c>
      <c r="AK1116" s="164">
        <f t="shared" si="354"/>
        <v>0</v>
      </c>
      <c r="AL1116" s="164">
        <f t="shared" si="355"/>
        <v>0</v>
      </c>
      <c r="AM1116" s="164">
        <f t="shared" si="356"/>
        <v>1</v>
      </c>
      <c r="AN1116" s="146">
        <f t="shared" si="357"/>
        <v>0</v>
      </c>
      <c r="AO1116" s="146">
        <f t="shared" si="358"/>
        <v>0</v>
      </c>
      <c r="AP1116" s="146">
        <f t="shared" si="359"/>
        <v>0</v>
      </c>
      <c r="AQ1116" s="146">
        <f t="shared" si="360"/>
        <v>0</v>
      </c>
      <c r="AR1116" s="146">
        <f t="shared" si="361"/>
        <v>0</v>
      </c>
      <c r="AS1116" s="163">
        <f t="shared" si="362"/>
        <v>0</v>
      </c>
      <c r="AT1116" s="165">
        <f t="shared" si="363"/>
        <v>0</v>
      </c>
      <c r="AU1116" s="217"/>
      <c r="AV1116" s="66"/>
      <c r="AW1116" s="94"/>
      <c r="AX1116" s="94"/>
      <c r="AY1116" s="169"/>
      <c r="AZ1116" s="170"/>
      <c r="BA1116" s="94"/>
      <c r="BB1116" s="94"/>
      <c r="BC1116" s="94"/>
      <c r="BD1116" s="94"/>
      <c r="BE1116" s="91"/>
      <c r="BF1116" s="94"/>
      <c r="BG1116" s="94"/>
      <c r="BH1116" s="221"/>
      <c r="BI1116" s="66"/>
      <c r="BJ1116" s="66"/>
      <c r="BK1116" s="66"/>
      <c r="BL1116" s="140"/>
      <c r="BR1116" s="61"/>
      <c r="BT1116" s="60"/>
      <c r="BU1116" s="60"/>
    </row>
    <row r="1117" spans="1:73" s="59" customFormat="1" ht="30" hidden="1" customHeight="1" x14ac:dyDescent="0.25">
      <c r="A1117" s="139"/>
      <c r="B1117" s="89"/>
      <c r="C1117" s="159" t="str">
        <f t="shared" si="345"/>
        <v/>
      </c>
      <c r="D1117" s="159" t="str">
        <f t="shared" si="346"/>
        <v/>
      </c>
      <c r="E1117" s="201"/>
      <c r="F1117" s="90"/>
      <c r="G1117" s="260"/>
      <c r="H1117" s="90"/>
      <c r="I1117" s="266" t="b">
        <f t="shared" si="347"/>
        <v>0</v>
      </c>
      <c r="J1117" s="95"/>
      <c r="K1117" s="90"/>
      <c r="L1117" s="90"/>
      <c r="M1117" s="98"/>
      <c r="N1117" s="98"/>
      <c r="O1117" s="98"/>
      <c r="P1117" s="98"/>
      <c r="Q1117" s="98"/>
      <c r="R1117" s="90"/>
      <c r="S1117" s="90"/>
      <c r="T1117" s="90"/>
      <c r="U1117" s="94"/>
      <c r="V1117" s="181"/>
      <c r="W1117" s="181"/>
      <c r="X1117" s="181"/>
      <c r="Y1117" s="181"/>
      <c r="Z1117" s="66"/>
      <c r="AA1117" s="66"/>
      <c r="AB1117" s="66"/>
      <c r="AC1117" s="202"/>
      <c r="AD1117" s="166"/>
      <c r="AE1117" s="162" t="b">
        <f t="shared" si="348"/>
        <v>0</v>
      </c>
      <c r="AF1117" s="163">
        <f t="shared" si="349"/>
        <v>0</v>
      </c>
      <c r="AG1117" s="163">
        <f t="shared" si="350"/>
        <v>0</v>
      </c>
      <c r="AH1117" s="164">
        <f t="shared" si="351"/>
        <v>0</v>
      </c>
      <c r="AI1117" s="164">
        <f t="shared" si="352"/>
        <v>0</v>
      </c>
      <c r="AJ1117" s="164">
        <f t="shared" si="353"/>
        <v>0</v>
      </c>
      <c r="AK1117" s="164">
        <f t="shared" si="354"/>
        <v>0</v>
      </c>
      <c r="AL1117" s="164">
        <f t="shared" si="355"/>
        <v>0</v>
      </c>
      <c r="AM1117" s="164">
        <f t="shared" si="356"/>
        <v>1</v>
      </c>
      <c r="AN1117" s="146">
        <f t="shared" si="357"/>
        <v>0</v>
      </c>
      <c r="AO1117" s="146">
        <f t="shared" si="358"/>
        <v>0</v>
      </c>
      <c r="AP1117" s="146">
        <f t="shared" si="359"/>
        <v>0</v>
      </c>
      <c r="AQ1117" s="146">
        <f t="shared" si="360"/>
        <v>0</v>
      </c>
      <c r="AR1117" s="146">
        <f t="shared" si="361"/>
        <v>0</v>
      </c>
      <c r="AS1117" s="163">
        <f t="shared" si="362"/>
        <v>0</v>
      </c>
      <c r="AT1117" s="165">
        <f t="shared" si="363"/>
        <v>0</v>
      </c>
      <c r="AU1117" s="217"/>
      <c r="AV1117" s="66"/>
      <c r="AW1117" s="94"/>
      <c r="AX1117" s="94"/>
      <c r="AY1117" s="169"/>
      <c r="AZ1117" s="170"/>
      <c r="BA1117" s="94"/>
      <c r="BB1117" s="94"/>
      <c r="BC1117" s="94"/>
      <c r="BD1117" s="94"/>
      <c r="BE1117" s="91"/>
      <c r="BF1117" s="94"/>
      <c r="BG1117" s="94"/>
      <c r="BH1117" s="221"/>
      <c r="BI1117" s="66"/>
      <c r="BJ1117" s="66"/>
      <c r="BK1117" s="66"/>
      <c r="BL1117" s="140"/>
      <c r="BR1117" s="61"/>
      <c r="BT1117" s="60"/>
      <c r="BU1117" s="60"/>
    </row>
    <row r="1118" spans="1:73" s="59" customFormat="1" ht="30" hidden="1" customHeight="1" x14ac:dyDescent="0.25">
      <c r="A1118" s="139"/>
      <c r="B1118" s="89"/>
      <c r="C1118" s="159" t="str">
        <f t="shared" si="345"/>
        <v/>
      </c>
      <c r="D1118" s="159" t="str">
        <f t="shared" si="346"/>
        <v/>
      </c>
      <c r="E1118" s="201"/>
      <c r="F1118" s="90"/>
      <c r="G1118" s="260"/>
      <c r="H1118" s="90"/>
      <c r="I1118" s="266" t="b">
        <f t="shared" si="347"/>
        <v>0</v>
      </c>
      <c r="J1118" s="95"/>
      <c r="K1118" s="90"/>
      <c r="L1118" s="90"/>
      <c r="M1118" s="66"/>
      <c r="N1118" s="66"/>
      <c r="O1118" s="66"/>
      <c r="P1118" s="66"/>
      <c r="Q1118" s="66"/>
      <c r="R1118" s="90"/>
      <c r="S1118" s="90"/>
      <c r="T1118" s="90"/>
      <c r="U1118" s="94"/>
      <c r="V1118" s="181"/>
      <c r="W1118" s="181"/>
      <c r="X1118" s="181"/>
      <c r="Y1118" s="181"/>
      <c r="Z1118" s="66"/>
      <c r="AA1118" s="66"/>
      <c r="AB1118" s="66"/>
      <c r="AC1118" s="202"/>
      <c r="AD1118" s="166"/>
      <c r="AE1118" s="162" t="b">
        <f t="shared" si="348"/>
        <v>0</v>
      </c>
      <c r="AF1118" s="163">
        <f t="shared" si="349"/>
        <v>0</v>
      </c>
      <c r="AG1118" s="163">
        <f t="shared" si="350"/>
        <v>0</v>
      </c>
      <c r="AH1118" s="164">
        <f t="shared" si="351"/>
        <v>0</v>
      </c>
      <c r="AI1118" s="164">
        <f t="shared" si="352"/>
        <v>0</v>
      </c>
      <c r="AJ1118" s="164">
        <f t="shared" si="353"/>
        <v>0</v>
      </c>
      <c r="AK1118" s="164">
        <f t="shared" si="354"/>
        <v>0</v>
      </c>
      <c r="AL1118" s="164">
        <f t="shared" si="355"/>
        <v>0</v>
      </c>
      <c r="AM1118" s="164">
        <f t="shared" si="356"/>
        <v>1</v>
      </c>
      <c r="AN1118" s="146">
        <f t="shared" si="357"/>
        <v>0</v>
      </c>
      <c r="AO1118" s="146">
        <f t="shared" si="358"/>
        <v>0</v>
      </c>
      <c r="AP1118" s="146">
        <f t="shared" si="359"/>
        <v>0</v>
      </c>
      <c r="AQ1118" s="146">
        <f t="shared" si="360"/>
        <v>0</v>
      </c>
      <c r="AR1118" s="146">
        <f t="shared" si="361"/>
        <v>0</v>
      </c>
      <c r="AS1118" s="163">
        <f t="shared" si="362"/>
        <v>0</v>
      </c>
      <c r="AT1118" s="165">
        <f t="shared" si="363"/>
        <v>0</v>
      </c>
      <c r="AU1118" s="217"/>
      <c r="AV1118" s="66"/>
      <c r="AW1118" s="94"/>
      <c r="AX1118" s="94"/>
      <c r="AY1118" s="169"/>
      <c r="AZ1118" s="170"/>
      <c r="BA1118" s="94"/>
      <c r="BB1118" s="94"/>
      <c r="BC1118" s="94"/>
      <c r="BD1118" s="94"/>
      <c r="BE1118" s="91"/>
      <c r="BF1118" s="94"/>
      <c r="BG1118" s="94"/>
      <c r="BH1118" s="221"/>
      <c r="BI1118" s="66"/>
      <c r="BJ1118" s="66"/>
      <c r="BK1118" s="66"/>
      <c r="BL1118" s="140"/>
      <c r="BR1118" s="61"/>
      <c r="BT1118" s="60"/>
      <c r="BU1118" s="60"/>
    </row>
    <row r="1119" spans="1:73" s="59" customFormat="1" ht="30" hidden="1" customHeight="1" x14ac:dyDescent="0.25">
      <c r="A1119" s="139"/>
      <c r="B1119" s="89"/>
      <c r="C1119" s="159" t="str">
        <f t="shared" si="345"/>
        <v/>
      </c>
      <c r="D1119" s="159" t="str">
        <f t="shared" si="346"/>
        <v/>
      </c>
      <c r="E1119" s="201"/>
      <c r="F1119" s="90"/>
      <c r="G1119" s="260"/>
      <c r="H1119" s="90"/>
      <c r="I1119" s="266" t="b">
        <f t="shared" si="347"/>
        <v>0</v>
      </c>
      <c r="J1119" s="95"/>
      <c r="K1119" s="90"/>
      <c r="L1119" s="90"/>
      <c r="M1119" s="66"/>
      <c r="N1119" s="66"/>
      <c r="O1119" s="66"/>
      <c r="P1119" s="66"/>
      <c r="Q1119" s="66"/>
      <c r="R1119" s="90"/>
      <c r="S1119" s="90"/>
      <c r="T1119" s="90"/>
      <c r="U1119" s="94"/>
      <c r="V1119" s="181"/>
      <c r="W1119" s="181"/>
      <c r="X1119" s="181"/>
      <c r="Y1119" s="181"/>
      <c r="Z1119" s="66"/>
      <c r="AA1119" s="66"/>
      <c r="AB1119" s="66"/>
      <c r="AC1119" s="202"/>
      <c r="AD1119" s="166"/>
      <c r="AE1119" s="162" t="b">
        <f t="shared" si="348"/>
        <v>0</v>
      </c>
      <c r="AF1119" s="163">
        <f t="shared" si="349"/>
        <v>0</v>
      </c>
      <c r="AG1119" s="163">
        <f t="shared" si="350"/>
        <v>0</v>
      </c>
      <c r="AH1119" s="164">
        <f t="shared" si="351"/>
        <v>0</v>
      </c>
      <c r="AI1119" s="164">
        <f t="shared" si="352"/>
        <v>0</v>
      </c>
      <c r="AJ1119" s="164">
        <f t="shared" si="353"/>
        <v>0</v>
      </c>
      <c r="AK1119" s="164">
        <f t="shared" si="354"/>
        <v>0</v>
      </c>
      <c r="AL1119" s="164">
        <f t="shared" si="355"/>
        <v>0</v>
      </c>
      <c r="AM1119" s="164">
        <f t="shared" si="356"/>
        <v>1</v>
      </c>
      <c r="AN1119" s="146">
        <f t="shared" si="357"/>
        <v>0</v>
      </c>
      <c r="AO1119" s="146">
        <f t="shared" si="358"/>
        <v>0</v>
      </c>
      <c r="AP1119" s="146">
        <f t="shared" si="359"/>
        <v>0</v>
      </c>
      <c r="AQ1119" s="146">
        <f t="shared" si="360"/>
        <v>0</v>
      </c>
      <c r="AR1119" s="146">
        <f t="shared" si="361"/>
        <v>0</v>
      </c>
      <c r="AS1119" s="163">
        <f t="shared" si="362"/>
        <v>0</v>
      </c>
      <c r="AT1119" s="165">
        <f t="shared" si="363"/>
        <v>0</v>
      </c>
      <c r="AU1119" s="217"/>
      <c r="AV1119" s="66"/>
      <c r="AW1119" s="94"/>
      <c r="AX1119" s="94"/>
      <c r="AY1119" s="169"/>
      <c r="AZ1119" s="170"/>
      <c r="BA1119" s="94"/>
      <c r="BB1119" s="94"/>
      <c r="BC1119" s="94"/>
      <c r="BD1119" s="94"/>
      <c r="BE1119" s="91"/>
      <c r="BF1119" s="94"/>
      <c r="BG1119" s="94"/>
      <c r="BH1119" s="221"/>
      <c r="BI1119" s="66"/>
      <c r="BJ1119" s="66"/>
      <c r="BK1119" s="66"/>
      <c r="BL1119" s="140"/>
      <c r="BR1119" s="61"/>
      <c r="BT1119" s="60"/>
      <c r="BU1119" s="60"/>
    </row>
    <row r="1120" spans="1:73" s="59" customFormat="1" ht="30" hidden="1" customHeight="1" x14ac:dyDescent="0.25">
      <c r="A1120" s="139"/>
      <c r="B1120" s="89"/>
      <c r="C1120" s="159" t="str">
        <f t="shared" si="345"/>
        <v/>
      </c>
      <c r="D1120" s="159" t="str">
        <f t="shared" si="346"/>
        <v/>
      </c>
      <c r="E1120" s="201"/>
      <c r="F1120" s="90"/>
      <c r="G1120" s="260"/>
      <c r="H1120" s="90"/>
      <c r="I1120" s="266" t="b">
        <f t="shared" si="347"/>
        <v>0</v>
      </c>
      <c r="J1120" s="95"/>
      <c r="K1120" s="90"/>
      <c r="L1120" s="90"/>
      <c r="M1120" s="92"/>
      <c r="N1120" s="92"/>
      <c r="O1120" s="97"/>
      <c r="P1120" s="97"/>
      <c r="Q1120" s="92"/>
      <c r="R1120" s="90"/>
      <c r="S1120" s="90"/>
      <c r="T1120" s="90"/>
      <c r="U1120" s="94"/>
      <c r="V1120" s="181"/>
      <c r="W1120" s="181"/>
      <c r="X1120" s="181"/>
      <c r="Y1120" s="181"/>
      <c r="Z1120" s="66"/>
      <c r="AA1120" s="66"/>
      <c r="AB1120" s="66"/>
      <c r="AC1120" s="202"/>
      <c r="AD1120" s="166"/>
      <c r="AE1120" s="162" t="b">
        <f t="shared" si="348"/>
        <v>0</v>
      </c>
      <c r="AF1120" s="163">
        <f t="shared" si="349"/>
        <v>0</v>
      </c>
      <c r="AG1120" s="163">
        <f t="shared" si="350"/>
        <v>0</v>
      </c>
      <c r="AH1120" s="164">
        <f t="shared" si="351"/>
        <v>0</v>
      </c>
      <c r="AI1120" s="164">
        <f t="shared" si="352"/>
        <v>0</v>
      </c>
      <c r="AJ1120" s="164">
        <f t="shared" si="353"/>
        <v>0</v>
      </c>
      <c r="AK1120" s="164">
        <f t="shared" si="354"/>
        <v>0</v>
      </c>
      <c r="AL1120" s="164">
        <f t="shared" si="355"/>
        <v>0</v>
      </c>
      <c r="AM1120" s="164">
        <f t="shared" si="356"/>
        <v>1</v>
      </c>
      <c r="AN1120" s="146">
        <f t="shared" si="357"/>
        <v>0</v>
      </c>
      <c r="AO1120" s="146">
        <f t="shared" si="358"/>
        <v>0</v>
      </c>
      <c r="AP1120" s="146">
        <f t="shared" si="359"/>
        <v>0</v>
      </c>
      <c r="AQ1120" s="146">
        <f t="shared" si="360"/>
        <v>0</v>
      </c>
      <c r="AR1120" s="146">
        <f t="shared" si="361"/>
        <v>0</v>
      </c>
      <c r="AS1120" s="163">
        <f t="shared" si="362"/>
        <v>0</v>
      </c>
      <c r="AT1120" s="165">
        <f t="shared" si="363"/>
        <v>0</v>
      </c>
      <c r="AU1120" s="217"/>
      <c r="AV1120" s="66"/>
      <c r="AW1120" s="94"/>
      <c r="AX1120" s="94"/>
      <c r="AY1120" s="169"/>
      <c r="AZ1120" s="170"/>
      <c r="BA1120" s="94"/>
      <c r="BB1120" s="94"/>
      <c r="BC1120" s="94"/>
      <c r="BD1120" s="94"/>
      <c r="BE1120" s="91"/>
      <c r="BF1120" s="94"/>
      <c r="BG1120" s="94"/>
      <c r="BH1120" s="221"/>
      <c r="BI1120" s="66"/>
      <c r="BJ1120" s="66"/>
      <c r="BK1120" s="66"/>
      <c r="BL1120" s="140"/>
      <c r="BR1120" s="61"/>
      <c r="BT1120" s="60"/>
      <c r="BU1120" s="60"/>
    </row>
    <row r="1121" spans="1:73" s="59" customFormat="1" ht="30" hidden="1" customHeight="1" x14ac:dyDescent="0.25">
      <c r="A1121" s="139"/>
      <c r="B1121" s="89"/>
      <c r="C1121" s="159" t="str">
        <f t="shared" si="345"/>
        <v/>
      </c>
      <c r="D1121" s="159" t="str">
        <f t="shared" si="346"/>
        <v/>
      </c>
      <c r="E1121" s="201"/>
      <c r="F1121" s="90"/>
      <c r="G1121" s="260"/>
      <c r="H1121" s="90"/>
      <c r="I1121" s="266" t="b">
        <f t="shared" si="347"/>
        <v>0</v>
      </c>
      <c r="J1121" s="95"/>
      <c r="K1121" s="90"/>
      <c r="L1121" s="90"/>
      <c r="M1121" s="92"/>
      <c r="N1121" s="92"/>
      <c r="O1121" s="97"/>
      <c r="P1121" s="97"/>
      <c r="Q1121" s="92"/>
      <c r="R1121" s="90"/>
      <c r="S1121" s="90"/>
      <c r="T1121" s="90"/>
      <c r="U1121" s="94"/>
      <c r="V1121" s="181"/>
      <c r="W1121" s="181"/>
      <c r="X1121" s="181"/>
      <c r="Y1121" s="181"/>
      <c r="Z1121" s="66"/>
      <c r="AA1121" s="66"/>
      <c r="AB1121" s="66"/>
      <c r="AC1121" s="202"/>
      <c r="AD1121" s="166"/>
      <c r="AE1121" s="162" t="b">
        <f t="shared" si="348"/>
        <v>0</v>
      </c>
      <c r="AF1121" s="163">
        <f t="shared" si="349"/>
        <v>0</v>
      </c>
      <c r="AG1121" s="163">
        <f t="shared" si="350"/>
        <v>0</v>
      </c>
      <c r="AH1121" s="164">
        <f t="shared" si="351"/>
        <v>0</v>
      </c>
      <c r="AI1121" s="164">
        <f t="shared" si="352"/>
        <v>0</v>
      </c>
      <c r="AJ1121" s="164">
        <f t="shared" si="353"/>
        <v>0</v>
      </c>
      <c r="AK1121" s="164">
        <f t="shared" si="354"/>
        <v>0</v>
      </c>
      <c r="AL1121" s="164">
        <f t="shared" si="355"/>
        <v>0</v>
      </c>
      <c r="AM1121" s="164">
        <f t="shared" si="356"/>
        <v>1</v>
      </c>
      <c r="AN1121" s="146">
        <f t="shared" si="357"/>
        <v>0</v>
      </c>
      <c r="AO1121" s="146">
        <f t="shared" si="358"/>
        <v>0</v>
      </c>
      <c r="AP1121" s="146">
        <f t="shared" si="359"/>
        <v>0</v>
      </c>
      <c r="AQ1121" s="146">
        <f t="shared" si="360"/>
        <v>0</v>
      </c>
      <c r="AR1121" s="146">
        <f t="shared" si="361"/>
        <v>0</v>
      </c>
      <c r="AS1121" s="163">
        <f t="shared" si="362"/>
        <v>0</v>
      </c>
      <c r="AT1121" s="165">
        <f t="shared" si="363"/>
        <v>0</v>
      </c>
      <c r="AU1121" s="217"/>
      <c r="AV1121" s="66"/>
      <c r="AW1121" s="94"/>
      <c r="AX1121" s="94"/>
      <c r="AY1121" s="169"/>
      <c r="AZ1121" s="170"/>
      <c r="BA1121" s="94"/>
      <c r="BB1121" s="94"/>
      <c r="BC1121" s="94"/>
      <c r="BD1121" s="94"/>
      <c r="BE1121" s="91"/>
      <c r="BF1121" s="94"/>
      <c r="BG1121" s="94"/>
      <c r="BH1121" s="221"/>
      <c r="BI1121" s="66"/>
      <c r="BJ1121" s="66"/>
      <c r="BK1121" s="66"/>
      <c r="BL1121" s="140"/>
      <c r="BR1121" s="61"/>
      <c r="BT1121" s="60"/>
      <c r="BU1121" s="60"/>
    </row>
    <row r="1122" spans="1:73" s="59" customFormat="1" ht="30" hidden="1" customHeight="1" x14ac:dyDescent="0.25">
      <c r="A1122" s="139"/>
      <c r="B1122" s="89"/>
      <c r="C1122" s="159" t="str">
        <f t="shared" si="345"/>
        <v/>
      </c>
      <c r="D1122" s="159" t="str">
        <f t="shared" si="346"/>
        <v/>
      </c>
      <c r="E1122" s="201"/>
      <c r="F1122" s="90"/>
      <c r="G1122" s="260"/>
      <c r="H1122" s="90"/>
      <c r="I1122" s="266" t="b">
        <f t="shared" si="347"/>
        <v>0</v>
      </c>
      <c r="J1122" s="95"/>
      <c r="K1122" s="90"/>
      <c r="L1122" s="90"/>
      <c r="M1122" s="98"/>
      <c r="N1122" s="98"/>
      <c r="O1122" s="98"/>
      <c r="P1122" s="98"/>
      <c r="Q1122" s="98"/>
      <c r="R1122" s="90"/>
      <c r="S1122" s="90"/>
      <c r="T1122" s="90"/>
      <c r="U1122" s="94"/>
      <c r="V1122" s="181"/>
      <c r="W1122" s="181"/>
      <c r="X1122" s="181"/>
      <c r="Y1122" s="181"/>
      <c r="Z1122" s="66"/>
      <c r="AA1122" s="66"/>
      <c r="AB1122" s="66"/>
      <c r="AC1122" s="202"/>
      <c r="AD1122" s="166"/>
      <c r="AE1122" s="162" t="b">
        <f t="shared" si="348"/>
        <v>0</v>
      </c>
      <c r="AF1122" s="163">
        <f t="shared" si="349"/>
        <v>0</v>
      </c>
      <c r="AG1122" s="163">
        <f t="shared" si="350"/>
        <v>0</v>
      </c>
      <c r="AH1122" s="164">
        <f t="shared" si="351"/>
        <v>0</v>
      </c>
      <c r="AI1122" s="164">
        <f t="shared" si="352"/>
        <v>0</v>
      </c>
      <c r="AJ1122" s="164">
        <f t="shared" si="353"/>
        <v>0</v>
      </c>
      <c r="AK1122" s="164">
        <f t="shared" si="354"/>
        <v>0</v>
      </c>
      <c r="AL1122" s="164">
        <f t="shared" si="355"/>
        <v>0</v>
      </c>
      <c r="AM1122" s="164">
        <f t="shared" si="356"/>
        <v>1</v>
      </c>
      <c r="AN1122" s="146">
        <f t="shared" si="357"/>
        <v>0</v>
      </c>
      <c r="AO1122" s="146">
        <f t="shared" si="358"/>
        <v>0</v>
      </c>
      <c r="AP1122" s="146">
        <f t="shared" si="359"/>
        <v>0</v>
      </c>
      <c r="AQ1122" s="146">
        <f t="shared" si="360"/>
        <v>0</v>
      </c>
      <c r="AR1122" s="146">
        <f t="shared" si="361"/>
        <v>0</v>
      </c>
      <c r="AS1122" s="163">
        <f t="shared" si="362"/>
        <v>0</v>
      </c>
      <c r="AT1122" s="165">
        <f t="shared" si="363"/>
        <v>0</v>
      </c>
      <c r="AU1122" s="217"/>
      <c r="AV1122" s="66"/>
      <c r="AW1122" s="94"/>
      <c r="AX1122" s="94"/>
      <c r="AY1122" s="169"/>
      <c r="AZ1122" s="170"/>
      <c r="BA1122" s="94"/>
      <c r="BB1122" s="94"/>
      <c r="BC1122" s="94"/>
      <c r="BD1122" s="94"/>
      <c r="BE1122" s="91"/>
      <c r="BF1122" s="94"/>
      <c r="BG1122" s="94"/>
      <c r="BH1122" s="221"/>
      <c r="BI1122" s="66"/>
      <c r="BJ1122" s="66"/>
      <c r="BK1122" s="66"/>
      <c r="BL1122" s="140"/>
      <c r="BR1122" s="61"/>
      <c r="BT1122" s="60"/>
      <c r="BU1122" s="60"/>
    </row>
    <row r="1123" spans="1:73" s="59" customFormat="1" ht="30" hidden="1" customHeight="1" x14ac:dyDescent="0.25">
      <c r="A1123" s="139"/>
      <c r="B1123" s="89"/>
      <c r="C1123" s="159" t="str">
        <f t="shared" si="345"/>
        <v/>
      </c>
      <c r="D1123" s="159" t="str">
        <f t="shared" si="346"/>
        <v/>
      </c>
      <c r="E1123" s="201"/>
      <c r="F1123" s="90"/>
      <c r="G1123" s="260"/>
      <c r="H1123" s="90"/>
      <c r="I1123" s="266" t="b">
        <f t="shared" si="347"/>
        <v>0</v>
      </c>
      <c r="J1123" s="95"/>
      <c r="K1123" s="90"/>
      <c r="L1123" s="90"/>
      <c r="M1123" s="92"/>
      <c r="N1123" s="92"/>
      <c r="O1123" s="97"/>
      <c r="P1123" s="97"/>
      <c r="Q1123" s="92"/>
      <c r="R1123" s="90"/>
      <c r="S1123" s="90"/>
      <c r="T1123" s="90"/>
      <c r="U1123" s="94"/>
      <c r="V1123" s="181"/>
      <c r="W1123" s="181"/>
      <c r="X1123" s="181"/>
      <c r="Y1123" s="181"/>
      <c r="Z1123" s="66"/>
      <c r="AA1123" s="66"/>
      <c r="AB1123" s="66"/>
      <c r="AC1123" s="202"/>
      <c r="AD1123" s="166"/>
      <c r="AE1123" s="162" t="b">
        <f t="shared" si="348"/>
        <v>0</v>
      </c>
      <c r="AF1123" s="163">
        <f t="shared" si="349"/>
        <v>0</v>
      </c>
      <c r="AG1123" s="163">
        <f t="shared" si="350"/>
        <v>0</v>
      </c>
      <c r="AH1123" s="164">
        <f t="shared" si="351"/>
        <v>0</v>
      </c>
      <c r="AI1123" s="164">
        <f t="shared" si="352"/>
        <v>0</v>
      </c>
      <c r="AJ1123" s="164">
        <f t="shared" si="353"/>
        <v>0</v>
      </c>
      <c r="AK1123" s="164">
        <f t="shared" si="354"/>
        <v>0</v>
      </c>
      <c r="AL1123" s="164">
        <f t="shared" si="355"/>
        <v>0</v>
      </c>
      <c r="AM1123" s="164">
        <f t="shared" si="356"/>
        <v>1</v>
      </c>
      <c r="AN1123" s="146">
        <f t="shared" si="357"/>
        <v>0</v>
      </c>
      <c r="AO1123" s="146">
        <f t="shared" si="358"/>
        <v>0</v>
      </c>
      <c r="AP1123" s="146">
        <f t="shared" si="359"/>
        <v>0</v>
      </c>
      <c r="AQ1123" s="146">
        <f t="shared" si="360"/>
        <v>0</v>
      </c>
      <c r="AR1123" s="146">
        <f t="shared" si="361"/>
        <v>0</v>
      </c>
      <c r="AS1123" s="163">
        <f t="shared" si="362"/>
        <v>0</v>
      </c>
      <c r="AT1123" s="165">
        <f t="shared" si="363"/>
        <v>0</v>
      </c>
      <c r="AU1123" s="217"/>
      <c r="AV1123" s="66"/>
      <c r="AW1123" s="94"/>
      <c r="AX1123" s="94"/>
      <c r="AY1123" s="169"/>
      <c r="AZ1123" s="170"/>
      <c r="BA1123" s="94"/>
      <c r="BB1123" s="94"/>
      <c r="BC1123" s="94"/>
      <c r="BD1123" s="94"/>
      <c r="BE1123" s="91"/>
      <c r="BF1123" s="94"/>
      <c r="BG1123" s="94"/>
      <c r="BH1123" s="221"/>
      <c r="BI1123" s="66"/>
      <c r="BJ1123" s="66"/>
      <c r="BK1123" s="66"/>
      <c r="BL1123" s="140"/>
      <c r="BR1123" s="61"/>
      <c r="BT1123" s="60"/>
      <c r="BU1123" s="60"/>
    </row>
    <row r="1124" spans="1:73" s="59" customFormat="1" ht="30" hidden="1" customHeight="1" x14ac:dyDescent="0.25">
      <c r="A1124" s="139"/>
      <c r="B1124" s="89"/>
      <c r="C1124" s="159" t="str">
        <f t="shared" si="345"/>
        <v/>
      </c>
      <c r="D1124" s="159" t="str">
        <f t="shared" si="346"/>
        <v/>
      </c>
      <c r="E1124" s="201"/>
      <c r="F1124" s="90"/>
      <c r="G1124" s="260"/>
      <c r="H1124" s="90"/>
      <c r="I1124" s="266" t="b">
        <f t="shared" si="347"/>
        <v>0</v>
      </c>
      <c r="J1124" s="95"/>
      <c r="K1124" s="90"/>
      <c r="L1124" s="90"/>
      <c r="M1124" s="98"/>
      <c r="N1124" s="98"/>
      <c r="O1124" s="98"/>
      <c r="P1124" s="98"/>
      <c r="Q1124" s="98"/>
      <c r="R1124" s="90"/>
      <c r="S1124" s="90"/>
      <c r="T1124" s="90"/>
      <c r="U1124" s="94"/>
      <c r="V1124" s="181"/>
      <c r="W1124" s="181"/>
      <c r="X1124" s="181"/>
      <c r="Y1124" s="181"/>
      <c r="Z1124" s="66"/>
      <c r="AA1124" s="66"/>
      <c r="AB1124" s="66"/>
      <c r="AC1124" s="202"/>
      <c r="AD1124" s="166"/>
      <c r="AE1124" s="162" t="b">
        <f t="shared" si="348"/>
        <v>0</v>
      </c>
      <c r="AF1124" s="163">
        <f t="shared" si="349"/>
        <v>0</v>
      </c>
      <c r="AG1124" s="163">
        <f t="shared" si="350"/>
        <v>0</v>
      </c>
      <c r="AH1124" s="164">
        <f t="shared" si="351"/>
        <v>0</v>
      </c>
      <c r="AI1124" s="164">
        <f t="shared" si="352"/>
        <v>0</v>
      </c>
      <c r="AJ1124" s="164">
        <f t="shared" si="353"/>
        <v>0</v>
      </c>
      <c r="AK1124" s="164">
        <f t="shared" si="354"/>
        <v>0</v>
      </c>
      <c r="AL1124" s="164">
        <f t="shared" si="355"/>
        <v>0</v>
      </c>
      <c r="AM1124" s="164">
        <f t="shared" si="356"/>
        <v>1</v>
      </c>
      <c r="AN1124" s="146">
        <f t="shared" si="357"/>
        <v>0</v>
      </c>
      <c r="AO1124" s="146">
        <f t="shared" si="358"/>
        <v>0</v>
      </c>
      <c r="AP1124" s="146">
        <f t="shared" si="359"/>
        <v>0</v>
      </c>
      <c r="AQ1124" s="146">
        <f t="shared" si="360"/>
        <v>0</v>
      </c>
      <c r="AR1124" s="146">
        <f t="shared" si="361"/>
        <v>0</v>
      </c>
      <c r="AS1124" s="163">
        <f t="shared" si="362"/>
        <v>0</v>
      </c>
      <c r="AT1124" s="165">
        <f t="shared" si="363"/>
        <v>0</v>
      </c>
      <c r="AU1124" s="217"/>
      <c r="AV1124" s="66"/>
      <c r="AW1124" s="94"/>
      <c r="AX1124" s="94"/>
      <c r="AY1124" s="169"/>
      <c r="AZ1124" s="170"/>
      <c r="BA1124" s="94"/>
      <c r="BB1124" s="94"/>
      <c r="BC1124" s="94"/>
      <c r="BD1124" s="94"/>
      <c r="BE1124" s="91"/>
      <c r="BF1124" s="94"/>
      <c r="BG1124" s="94"/>
      <c r="BH1124" s="221"/>
      <c r="BI1124" s="98"/>
      <c r="BJ1124" s="98"/>
      <c r="BK1124" s="98"/>
      <c r="BL1124" s="140"/>
      <c r="BR1124" s="61"/>
      <c r="BT1124" s="60"/>
      <c r="BU1124" s="60"/>
    </row>
    <row r="1125" spans="1:73" s="59" customFormat="1" ht="30" hidden="1" customHeight="1" x14ac:dyDescent="0.25">
      <c r="A1125" s="139"/>
      <c r="B1125" s="89"/>
      <c r="C1125" s="159" t="str">
        <f t="shared" si="345"/>
        <v/>
      </c>
      <c r="D1125" s="159" t="str">
        <f t="shared" si="346"/>
        <v/>
      </c>
      <c r="E1125" s="201"/>
      <c r="F1125" s="90"/>
      <c r="G1125" s="260"/>
      <c r="H1125" s="90"/>
      <c r="I1125" s="266" t="b">
        <f t="shared" si="347"/>
        <v>0</v>
      </c>
      <c r="J1125" s="95"/>
      <c r="K1125" s="90"/>
      <c r="L1125" s="90"/>
      <c r="M1125" s="92"/>
      <c r="N1125" s="92"/>
      <c r="O1125" s="97"/>
      <c r="P1125" s="97"/>
      <c r="Q1125" s="92"/>
      <c r="R1125" s="90"/>
      <c r="S1125" s="90"/>
      <c r="T1125" s="90"/>
      <c r="U1125" s="94"/>
      <c r="V1125" s="181"/>
      <c r="W1125" s="181"/>
      <c r="X1125" s="181"/>
      <c r="Y1125" s="181"/>
      <c r="Z1125" s="66"/>
      <c r="AA1125" s="66"/>
      <c r="AB1125" s="66"/>
      <c r="AC1125" s="202"/>
      <c r="AD1125" s="166"/>
      <c r="AE1125" s="162" t="b">
        <f t="shared" si="348"/>
        <v>0</v>
      </c>
      <c r="AF1125" s="163">
        <f t="shared" si="349"/>
        <v>0</v>
      </c>
      <c r="AG1125" s="163">
        <f t="shared" si="350"/>
        <v>0</v>
      </c>
      <c r="AH1125" s="164">
        <f t="shared" si="351"/>
        <v>0</v>
      </c>
      <c r="AI1125" s="164">
        <f t="shared" si="352"/>
        <v>0</v>
      </c>
      <c r="AJ1125" s="164">
        <f t="shared" si="353"/>
        <v>0</v>
      </c>
      <c r="AK1125" s="164">
        <f t="shared" si="354"/>
        <v>0</v>
      </c>
      <c r="AL1125" s="164">
        <f t="shared" si="355"/>
        <v>0</v>
      </c>
      <c r="AM1125" s="164">
        <f t="shared" si="356"/>
        <v>1</v>
      </c>
      <c r="AN1125" s="146">
        <f t="shared" si="357"/>
        <v>0</v>
      </c>
      <c r="AO1125" s="146">
        <f t="shared" si="358"/>
        <v>0</v>
      </c>
      <c r="AP1125" s="146">
        <f t="shared" si="359"/>
        <v>0</v>
      </c>
      <c r="AQ1125" s="146">
        <f t="shared" si="360"/>
        <v>0</v>
      </c>
      <c r="AR1125" s="146">
        <f t="shared" si="361"/>
        <v>0</v>
      </c>
      <c r="AS1125" s="163">
        <f t="shared" si="362"/>
        <v>0</v>
      </c>
      <c r="AT1125" s="165">
        <f t="shared" si="363"/>
        <v>0</v>
      </c>
      <c r="AU1125" s="217"/>
      <c r="AV1125" s="66"/>
      <c r="AW1125" s="94"/>
      <c r="AX1125" s="94"/>
      <c r="AY1125" s="169"/>
      <c r="AZ1125" s="170"/>
      <c r="BA1125" s="94"/>
      <c r="BB1125" s="94"/>
      <c r="BC1125" s="94"/>
      <c r="BD1125" s="94"/>
      <c r="BE1125" s="91"/>
      <c r="BF1125" s="94"/>
      <c r="BG1125" s="94"/>
      <c r="BH1125" s="221"/>
      <c r="BI1125" s="98"/>
      <c r="BJ1125" s="98"/>
      <c r="BK1125" s="98"/>
      <c r="BL1125" s="140"/>
      <c r="BR1125" s="61"/>
      <c r="BT1125" s="60"/>
      <c r="BU1125" s="60"/>
    </row>
    <row r="1126" spans="1:73" s="59" customFormat="1" ht="30" hidden="1" customHeight="1" x14ac:dyDescent="0.25">
      <c r="A1126" s="139"/>
      <c r="B1126" s="89"/>
      <c r="C1126" s="159" t="str">
        <f t="shared" si="345"/>
        <v/>
      </c>
      <c r="D1126" s="159" t="str">
        <f t="shared" si="346"/>
        <v/>
      </c>
      <c r="E1126" s="201"/>
      <c r="F1126" s="90"/>
      <c r="G1126" s="260"/>
      <c r="H1126" s="90"/>
      <c r="I1126" s="266" t="b">
        <f t="shared" si="347"/>
        <v>0</v>
      </c>
      <c r="J1126" s="95"/>
      <c r="K1126" s="90"/>
      <c r="L1126" s="90"/>
      <c r="M1126" s="92"/>
      <c r="N1126" s="92"/>
      <c r="O1126" s="97"/>
      <c r="P1126" s="97"/>
      <c r="Q1126" s="92"/>
      <c r="R1126" s="90"/>
      <c r="S1126" s="90"/>
      <c r="T1126" s="90"/>
      <c r="U1126" s="94"/>
      <c r="V1126" s="181"/>
      <c r="W1126" s="181"/>
      <c r="X1126" s="181"/>
      <c r="Y1126" s="181"/>
      <c r="Z1126" s="66"/>
      <c r="AA1126" s="66"/>
      <c r="AB1126" s="66"/>
      <c r="AC1126" s="202"/>
      <c r="AD1126" s="166"/>
      <c r="AE1126" s="162" t="b">
        <f t="shared" si="348"/>
        <v>0</v>
      </c>
      <c r="AF1126" s="163">
        <f t="shared" si="349"/>
        <v>0</v>
      </c>
      <c r="AG1126" s="163">
        <f t="shared" si="350"/>
        <v>0</v>
      </c>
      <c r="AH1126" s="164">
        <f t="shared" si="351"/>
        <v>0</v>
      </c>
      <c r="AI1126" s="164">
        <f t="shared" si="352"/>
        <v>0</v>
      </c>
      <c r="AJ1126" s="164">
        <f t="shared" si="353"/>
        <v>0</v>
      </c>
      <c r="AK1126" s="164">
        <f t="shared" si="354"/>
        <v>0</v>
      </c>
      <c r="AL1126" s="164">
        <f t="shared" si="355"/>
        <v>0</v>
      </c>
      <c r="AM1126" s="164">
        <f t="shared" si="356"/>
        <v>1</v>
      </c>
      <c r="AN1126" s="146">
        <f t="shared" si="357"/>
        <v>0</v>
      </c>
      <c r="AO1126" s="146">
        <f t="shared" si="358"/>
        <v>0</v>
      </c>
      <c r="AP1126" s="146">
        <f t="shared" si="359"/>
        <v>0</v>
      </c>
      <c r="AQ1126" s="146">
        <f t="shared" si="360"/>
        <v>0</v>
      </c>
      <c r="AR1126" s="146">
        <f t="shared" si="361"/>
        <v>0</v>
      </c>
      <c r="AS1126" s="163">
        <f t="shared" si="362"/>
        <v>0</v>
      </c>
      <c r="AT1126" s="165">
        <f t="shared" si="363"/>
        <v>0</v>
      </c>
      <c r="AU1126" s="217"/>
      <c r="AV1126" s="66"/>
      <c r="AW1126" s="94"/>
      <c r="AX1126" s="94"/>
      <c r="AY1126" s="169"/>
      <c r="AZ1126" s="170"/>
      <c r="BA1126" s="94"/>
      <c r="BB1126" s="94"/>
      <c r="BC1126" s="94"/>
      <c r="BD1126" s="94"/>
      <c r="BE1126" s="91"/>
      <c r="BF1126" s="94"/>
      <c r="BG1126" s="94"/>
      <c r="BH1126" s="221"/>
      <c r="BI1126" s="98"/>
      <c r="BJ1126" s="98"/>
      <c r="BK1126" s="98"/>
      <c r="BL1126" s="140"/>
      <c r="BR1126" s="61"/>
      <c r="BT1126" s="60"/>
      <c r="BU1126" s="60"/>
    </row>
    <row r="1127" spans="1:73" s="59" customFormat="1" ht="30" hidden="1" customHeight="1" x14ac:dyDescent="0.25">
      <c r="A1127" s="139"/>
      <c r="B1127" s="89"/>
      <c r="C1127" s="159" t="str">
        <f t="shared" si="345"/>
        <v/>
      </c>
      <c r="D1127" s="159" t="str">
        <f t="shared" si="346"/>
        <v/>
      </c>
      <c r="E1127" s="201"/>
      <c r="F1127" s="90"/>
      <c r="G1127" s="260"/>
      <c r="H1127" s="90"/>
      <c r="I1127" s="266" t="b">
        <f t="shared" si="347"/>
        <v>0</v>
      </c>
      <c r="J1127" s="95"/>
      <c r="K1127" s="90"/>
      <c r="L1127" s="90"/>
      <c r="M1127" s="92"/>
      <c r="N1127" s="92"/>
      <c r="O1127" s="97"/>
      <c r="P1127" s="97"/>
      <c r="Q1127" s="92"/>
      <c r="R1127" s="90"/>
      <c r="S1127" s="90"/>
      <c r="T1127" s="90"/>
      <c r="U1127" s="94"/>
      <c r="V1127" s="181"/>
      <c r="W1127" s="181"/>
      <c r="X1127" s="181"/>
      <c r="Y1127" s="181"/>
      <c r="Z1127" s="66"/>
      <c r="AA1127" s="66"/>
      <c r="AB1127" s="66"/>
      <c r="AC1127" s="202"/>
      <c r="AD1127" s="166"/>
      <c r="AE1127" s="162" t="b">
        <f t="shared" si="348"/>
        <v>0</v>
      </c>
      <c r="AF1127" s="163">
        <f t="shared" si="349"/>
        <v>0</v>
      </c>
      <c r="AG1127" s="163">
        <f t="shared" si="350"/>
        <v>0</v>
      </c>
      <c r="AH1127" s="164">
        <f t="shared" si="351"/>
        <v>0</v>
      </c>
      <c r="AI1127" s="164">
        <f t="shared" si="352"/>
        <v>0</v>
      </c>
      <c r="AJ1127" s="164">
        <f t="shared" si="353"/>
        <v>0</v>
      </c>
      <c r="AK1127" s="164">
        <f t="shared" si="354"/>
        <v>0</v>
      </c>
      <c r="AL1127" s="164">
        <f t="shared" si="355"/>
        <v>0</v>
      </c>
      <c r="AM1127" s="164">
        <f t="shared" si="356"/>
        <v>1</v>
      </c>
      <c r="AN1127" s="146">
        <f t="shared" si="357"/>
        <v>0</v>
      </c>
      <c r="AO1127" s="146">
        <f t="shared" si="358"/>
        <v>0</v>
      </c>
      <c r="AP1127" s="146">
        <f t="shared" si="359"/>
        <v>0</v>
      </c>
      <c r="AQ1127" s="146">
        <f t="shared" si="360"/>
        <v>0</v>
      </c>
      <c r="AR1127" s="146">
        <f t="shared" si="361"/>
        <v>0</v>
      </c>
      <c r="AS1127" s="163">
        <f t="shared" si="362"/>
        <v>0</v>
      </c>
      <c r="AT1127" s="165">
        <f t="shared" si="363"/>
        <v>0</v>
      </c>
      <c r="AU1127" s="217"/>
      <c r="AV1127" s="66"/>
      <c r="AW1127" s="94"/>
      <c r="AX1127" s="94"/>
      <c r="AY1127" s="169"/>
      <c r="AZ1127" s="170"/>
      <c r="BA1127" s="94"/>
      <c r="BB1127" s="94"/>
      <c r="BC1127" s="94"/>
      <c r="BD1127" s="94"/>
      <c r="BE1127" s="91"/>
      <c r="BF1127" s="94"/>
      <c r="BG1127" s="94"/>
      <c r="BH1127" s="221"/>
      <c r="BI1127" s="98"/>
      <c r="BJ1127" s="98"/>
      <c r="BK1127" s="98"/>
      <c r="BL1127" s="140"/>
      <c r="BR1127" s="61"/>
      <c r="BT1127" s="60"/>
      <c r="BU1127" s="60"/>
    </row>
    <row r="1128" spans="1:73" s="59" customFormat="1" ht="30" hidden="1" customHeight="1" x14ac:dyDescent="0.25">
      <c r="A1128" s="139"/>
      <c r="B1128" s="89"/>
      <c r="C1128" s="159" t="str">
        <f t="shared" si="345"/>
        <v/>
      </c>
      <c r="D1128" s="159" t="str">
        <f t="shared" si="346"/>
        <v/>
      </c>
      <c r="E1128" s="201"/>
      <c r="F1128" s="90"/>
      <c r="G1128" s="260"/>
      <c r="H1128" s="90"/>
      <c r="I1128" s="266" t="b">
        <f t="shared" si="347"/>
        <v>0</v>
      </c>
      <c r="J1128" s="95"/>
      <c r="K1128" s="90"/>
      <c r="L1128" s="90"/>
      <c r="M1128" s="92"/>
      <c r="N1128" s="92"/>
      <c r="O1128" s="97"/>
      <c r="P1128" s="97"/>
      <c r="Q1128" s="92"/>
      <c r="R1128" s="90"/>
      <c r="S1128" s="90"/>
      <c r="T1128" s="90"/>
      <c r="U1128" s="94"/>
      <c r="V1128" s="181"/>
      <c r="W1128" s="181"/>
      <c r="X1128" s="181"/>
      <c r="Y1128" s="181"/>
      <c r="Z1128" s="66"/>
      <c r="AA1128" s="66"/>
      <c r="AB1128" s="66"/>
      <c r="AC1128" s="202"/>
      <c r="AD1128" s="166"/>
      <c r="AE1128" s="162" t="b">
        <f t="shared" si="348"/>
        <v>0</v>
      </c>
      <c r="AF1128" s="163">
        <f t="shared" si="349"/>
        <v>0</v>
      </c>
      <c r="AG1128" s="163">
        <f t="shared" si="350"/>
        <v>0</v>
      </c>
      <c r="AH1128" s="164">
        <f t="shared" si="351"/>
        <v>0</v>
      </c>
      <c r="AI1128" s="164">
        <f t="shared" si="352"/>
        <v>0</v>
      </c>
      <c r="AJ1128" s="164">
        <f t="shared" si="353"/>
        <v>0</v>
      </c>
      <c r="AK1128" s="164">
        <f t="shared" si="354"/>
        <v>0</v>
      </c>
      <c r="AL1128" s="164">
        <f t="shared" si="355"/>
        <v>0</v>
      </c>
      <c r="AM1128" s="164">
        <f t="shared" si="356"/>
        <v>1</v>
      </c>
      <c r="AN1128" s="146">
        <f t="shared" si="357"/>
        <v>0</v>
      </c>
      <c r="AO1128" s="146">
        <f t="shared" si="358"/>
        <v>0</v>
      </c>
      <c r="AP1128" s="146">
        <f t="shared" si="359"/>
        <v>0</v>
      </c>
      <c r="AQ1128" s="146">
        <f t="shared" si="360"/>
        <v>0</v>
      </c>
      <c r="AR1128" s="146">
        <f t="shared" si="361"/>
        <v>0</v>
      </c>
      <c r="AS1128" s="163">
        <f t="shared" si="362"/>
        <v>0</v>
      </c>
      <c r="AT1128" s="165">
        <f t="shared" si="363"/>
        <v>0</v>
      </c>
      <c r="AU1128" s="217"/>
      <c r="AV1128" s="66"/>
      <c r="AW1128" s="94"/>
      <c r="AX1128" s="94"/>
      <c r="AY1128" s="169"/>
      <c r="AZ1128" s="170"/>
      <c r="BA1128" s="94"/>
      <c r="BB1128" s="94"/>
      <c r="BC1128" s="94"/>
      <c r="BD1128" s="94"/>
      <c r="BE1128" s="91"/>
      <c r="BF1128" s="94"/>
      <c r="BG1128" s="94"/>
      <c r="BH1128" s="221"/>
      <c r="BI1128" s="98"/>
      <c r="BJ1128" s="98"/>
      <c r="BK1128" s="98"/>
      <c r="BL1128" s="140"/>
      <c r="BR1128" s="61"/>
      <c r="BT1128" s="60"/>
      <c r="BU1128" s="60"/>
    </row>
    <row r="1129" spans="1:73" s="59" customFormat="1" ht="30" hidden="1" customHeight="1" x14ac:dyDescent="0.25">
      <c r="A1129" s="139"/>
      <c r="B1129" s="89"/>
      <c r="C1129" s="159" t="str">
        <f t="shared" si="345"/>
        <v/>
      </c>
      <c r="D1129" s="159" t="str">
        <f t="shared" si="346"/>
        <v/>
      </c>
      <c r="E1129" s="201"/>
      <c r="F1129" s="90"/>
      <c r="G1129" s="260"/>
      <c r="H1129" s="90"/>
      <c r="I1129" s="266" t="b">
        <f t="shared" si="347"/>
        <v>0</v>
      </c>
      <c r="J1129" s="95"/>
      <c r="K1129" s="90"/>
      <c r="L1129" s="90"/>
      <c r="M1129" s="98"/>
      <c r="N1129" s="98"/>
      <c r="O1129" s="98"/>
      <c r="P1129" s="98"/>
      <c r="Q1129" s="98"/>
      <c r="R1129" s="90"/>
      <c r="S1129" s="90"/>
      <c r="T1129" s="90"/>
      <c r="U1129" s="94"/>
      <c r="V1129" s="181"/>
      <c r="W1129" s="181"/>
      <c r="X1129" s="181"/>
      <c r="Y1129" s="181"/>
      <c r="Z1129" s="66"/>
      <c r="AA1129" s="66"/>
      <c r="AB1129" s="66"/>
      <c r="AC1129" s="202"/>
      <c r="AD1129" s="166"/>
      <c r="AE1129" s="162" t="b">
        <f t="shared" si="348"/>
        <v>0</v>
      </c>
      <c r="AF1129" s="163">
        <f t="shared" si="349"/>
        <v>0</v>
      </c>
      <c r="AG1129" s="163">
        <f t="shared" si="350"/>
        <v>0</v>
      </c>
      <c r="AH1129" s="164">
        <f t="shared" si="351"/>
        <v>0</v>
      </c>
      <c r="AI1129" s="164">
        <f t="shared" si="352"/>
        <v>0</v>
      </c>
      <c r="AJ1129" s="164">
        <f t="shared" si="353"/>
        <v>0</v>
      </c>
      <c r="AK1129" s="164">
        <f t="shared" si="354"/>
        <v>0</v>
      </c>
      <c r="AL1129" s="164">
        <f t="shared" si="355"/>
        <v>0</v>
      </c>
      <c r="AM1129" s="164">
        <f t="shared" si="356"/>
        <v>1</v>
      </c>
      <c r="AN1129" s="146">
        <f t="shared" si="357"/>
        <v>0</v>
      </c>
      <c r="AO1129" s="146">
        <f t="shared" si="358"/>
        <v>0</v>
      </c>
      <c r="AP1129" s="146">
        <f t="shared" si="359"/>
        <v>0</v>
      </c>
      <c r="AQ1129" s="146">
        <f t="shared" si="360"/>
        <v>0</v>
      </c>
      <c r="AR1129" s="146">
        <f t="shared" si="361"/>
        <v>0</v>
      </c>
      <c r="AS1129" s="163">
        <f t="shared" si="362"/>
        <v>0</v>
      </c>
      <c r="AT1129" s="165">
        <f t="shared" si="363"/>
        <v>0</v>
      </c>
      <c r="AU1129" s="217"/>
      <c r="AV1129" s="98"/>
      <c r="AW1129" s="94"/>
      <c r="AX1129" s="94"/>
      <c r="AY1129" s="169"/>
      <c r="AZ1129" s="170"/>
      <c r="BA1129" s="94"/>
      <c r="BB1129" s="94"/>
      <c r="BC1129" s="94"/>
      <c r="BD1129" s="94"/>
      <c r="BE1129" s="91"/>
      <c r="BF1129" s="94"/>
      <c r="BG1129" s="94"/>
      <c r="BH1129" s="221"/>
      <c r="BI1129" s="98"/>
      <c r="BJ1129" s="98"/>
      <c r="BK1129" s="98"/>
      <c r="BL1129" s="140"/>
      <c r="BR1129" s="61"/>
      <c r="BT1129" s="60"/>
      <c r="BU1129" s="60"/>
    </row>
    <row r="1130" spans="1:73" s="59" customFormat="1" ht="30" hidden="1" customHeight="1" x14ac:dyDescent="0.25">
      <c r="A1130" s="139"/>
      <c r="B1130" s="89"/>
      <c r="C1130" s="159" t="str">
        <f t="shared" si="345"/>
        <v/>
      </c>
      <c r="D1130" s="159" t="str">
        <f t="shared" si="346"/>
        <v/>
      </c>
      <c r="E1130" s="201"/>
      <c r="F1130" s="90"/>
      <c r="G1130" s="260"/>
      <c r="H1130" s="90"/>
      <c r="I1130" s="266" t="b">
        <f t="shared" si="347"/>
        <v>0</v>
      </c>
      <c r="J1130" s="95"/>
      <c r="K1130" s="90"/>
      <c r="L1130" s="90"/>
      <c r="M1130" s="66"/>
      <c r="N1130" s="66"/>
      <c r="O1130" s="66"/>
      <c r="P1130" s="66"/>
      <c r="Q1130" s="66"/>
      <c r="R1130" s="90"/>
      <c r="S1130" s="90"/>
      <c r="T1130" s="90"/>
      <c r="U1130" s="94"/>
      <c r="V1130" s="181"/>
      <c r="W1130" s="181"/>
      <c r="X1130" s="181"/>
      <c r="Y1130" s="181"/>
      <c r="Z1130" s="66"/>
      <c r="AA1130" s="66"/>
      <c r="AB1130" s="66"/>
      <c r="AC1130" s="202"/>
      <c r="AD1130" s="166"/>
      <c r="AE1130" s="162" t="b">
        <f t="shared" si="348"/>
        <v>0</v>
      </c>
      <c r="AF1130" s="163">
        <f t="shared" si="349"/>
        <v>0</v>
      </c>
      <c r="AG1130" s="163">
        <f t="shared" si="350"/>
        <v>0</v>
      </c>
      <c r="AH1130" s="164">
        <f t="shared" si="351"/>
        <v>0</v>
      </c>
      <c r="AI1130" s="164">
        <f t="shared" si="352"/>
        <v>0</v>
      </c>
      <c r="AJ1130" s="164">
        <f t="shared" si="353"/>
        <v>0</v>
      </c>
      <c r="AK1130" s="164">
        <f t="shared" si="354"/>
        <v>0</v>
      </c>
      <c r="AL1130" s="164">
        <f t="shared" si="355"/>
        <v>0</v>
      </c>
      <c r="AM1130" s="164">
        <f t="shared" si="356"/>
        <v>1</v>
      </c>
      <c r="AN1130" s="146">
        <f t="shared" si="357"/>
        <v>0</v>
      </c>
      <c r="AO1130" s="146">
        <f t="shared" si="358"/>
        <v>0</v>
      </c>
      <c r="AP1130" s="146">
        <f t="shared" si="359"/>
        <v>0</v>
      </c>
      <c r="AQ1130" s="146">
        <f t="shared" si="360"/>
        <v>0</v>
      </c>
      <c r="AR1130" s="146">
        <f t="shared" si="361"/>
        <v>0</v>
      </c>
      <c r="AS1130" s="163">
        <f t="shared" si="362"/>
        <v>0</v>
      </c>
      <c r="AT1130" s="165">
        <f t="shared" si="363"/>
        <v>0</v>
      </c>
      <c r="AU1130" s="217"/>
      <c r="AV1130" s="98"/>
      <c r="AW1130" s="94"/>
      <c r="AX1130" s="94"/>
      <c r="AY1130" s="169"/>
      <c r="AZ1130" s="170"/>
      <c r="BA1130" s="94"/>
      <c r="BB1130" s="94"/>
      <c r="BC1130" s="94"/>
      <c r="BD1130" s="94"/>
      <c r="BE1130" s="91"/>
      <c r="BF1130" s="94"/>
      <c r="BG1130" s="94"/>
      <c r="BH1130" s="221"/>
      <c r="BI1130" s="98"/>
      <c r="BJ1130" s="98"/>
      <c r="BK1130" s="98"/>
      <c r="BL1130" s="140"/>
      <c r="BR1130" s="61"/>
      <c r="BT1130" s="60"/>
      <c r="BU1130" s="60"/>
    </row>
    <row r="1131" spans="1:73" s="59" customFormat="1" ht="30" hidden="1" customHeight="1" x14ac:dyDescent="0.25">
      <c r="A1131" s="139"/>
      <c r="B1131" s="89"/>
      <c r="C1131" s="159" t="str">
        <f t="shared" si="345"/>
        <v/>
      </c>
      <c r="D1131" s="159" t="str">
        <f t="shared" si="346"/>
        <v/>
      </c>
      <c r="E1131" s="201"/>
      <c r="F1131" s="90"/>
      <c r="G1131" s="260"/>
      <c r="H1131" s="90"/>
      <c r="I1131" s="266" t="b">
        <f t="shared" si="347"/>
        <v>0</v>
      </c>
      <c r="J1131" s="95"/>
      <c r="K1131" s="90"/>
      <c r="L1131" s="90"/>
      <c r="M1131" s="92"/>
      <c r="N1131" s="92"/>
      <c r="O1131" s="66"/>
      <c r="P1131" s="66"/>
      <c r="Q1131" s="92"/>
      <c r="R1131" s="90"/>
      <c r="S1131" s="90"/>
      <c r="T1131" s="90"/>
      <c r="U1131" s="94"/>
      <c r="V1131" s="181"/>
      <c r="W1131" s="181"/>
      <c r="X1131" s="181"/>
      <c r="Y1131" s="181"/>
      <c r="Z1131" s="66"/>
      <c r="AA1131" s="66"/>
      <c r="AB1131" s="66"/>
      <c r="AC1131" s="202"/>
      <c r="AD1131" s="166"/>
      <c r="AE1131" s="162" t="b">
        <f t="shared" si="348"/>
        <v>0</v>
      </c>
      <c r="AF1131" s="163">
        <f t="shared" si="349"/>
        <v>0</v>
      </c>
      <c r="AG1131" s="163">
        <f t="shared" si="350"/>
        <v>0</v>
      </c>
      <c r="AH1131" s="164">
        <f t="shared" si="351"/>
        <v>0</v>
      </c>
      <c r="AI1131" s="164">
        <f t="shared" si="352"/>
        <v>0</v>
      </c>
      <c r="AJ1131" s="164">
        <f t="shared" si="353"/>
        <v>0</v>
      </c>
      <c r="AK1131" s="164">
        <f t="shared" si="354"/>
        <v>0</v>
      </c>
      <c r="AL1131" s="164">
        <f t="shared" si="355"/>
        <v>0</v>
      </c>
      <c r="AM1131" s="164">
        <f t="shared" si="356"/>
        <v>1</v>
      </c>
      <c r="AN1131" s="146">
        <f t="shared" si="357"/>
        <v>0</v>
      </c>
      <c r="AO1131" s="146">
        <f t="shared" si="358"/>
        <v>0</v>
      </c>
      <c r="AP1131" s="146">
        <f t="shared" si="359"/>
        <v>0</v>
      </c>
      <c r="AQ1131" s="146">
        <f t="shared" si="360"/>
        <v>0</v>
      </c>
      <c r="AR1131" s="146">
        <f t="shared" si="361"/>
        <v>0</v>
      </c>
      <c r="AS1131" s="163">
        <f t="shared" si="362"/>
        <v>0</v>
      </c>
      <c r="AT1131" s="165">
        <f t="shared" si="363"/>
        <v>0</v>
      </c>
      <c r="AU1131" s="217"/>
      <c r="AV1131" s="98"/>
      <c r="AW1131" s="94"/>
      <c r="AX1131" s="94"/>
      <c r="AY1131" s="169"/>
      <c r="AZ1131" s="170"/>
      <c r="BA1131" s="94"/>
      <c r="BB1131" s="94"/>
      <c r="BC1131" s="94"/>
      <c r="BD1131" s="94"/>
      <c r="BE1131" s="91"/>
      <c r="BF1131" s="94"/>
      <c r="BG1131" s="94"/>
      <c r="BH1131" s="221"/>
      <c r="BI1131" s="98"/>
      <c r="BJ1131" s="98"/>
      <c r="BK1131" s="98"/>
      <c r="BL1131" s="140"/>
      <c r="BR1131" s="61"/>
      <c r="BT1131" s="60"/>
      <c r="BU1131" s="60"/>
    </row>
    <row r="1132" spans="1:73" s="59" customFormat="1" ht="30" hidden="1" customHeight="1" x14ac:dyDescent="0.25">
      <c r="A1132" s="139"/>
      <c r="B1132" s="89"/>
      <c r="C1132" s="159" t="str">
        <f t="shared" si="345"/>
        <v/>
      </c>
      <c r="D1132" s="159" t="str">
        <f t="shared" si="346"/>
        <v/>
      </c>
      <c r="E1132" s="201"/>
      <c r="F1132" s="90"/>
      <c r="G1132" s="260"/>
      <c r="H1132" s="90"/>
      <c r="I1132" s="266" t="b">
        <f t="shared" si="347"/>
        <v>0</v>
      </c>
      <c r="J1132" s="95"/>
      <c r="K1132" s="90"/>
      <c r="L1132" s="90"/>
      <c r="M1132" s="92"/>
      <c r="N1132" s="92"/>
      <c r="O1132" s="66"/>
      <c r="P1132" s="66"/>
      <c r="Q1132" s="92"/>
      <c r="R1132" s="90"/>
      <c r="S1132" s="90"/>
      <c r="T1132" s="90"/>
      <c r="U1132" s="94"/>
      <c r="V1132" s="181"/>
      <c r="W1132" s="181"/>
      <c r="X1132" s="181"/>
      <c r="Y1132" s="181"/>
      <c r="Z1132" s="66"/>
      <c r="AA1132" s="66"/>
      <c r="AB1132" s="66"/>
      <c r="AC1132" s="202"/>
      <c r="AD1132" s="166"/>
      <c r="AE1132" s="162" t="b">
        <f t="shared" si="348"/>
        <v>0</v>
      </c>
      <c r="AF1132" s="163">
        <f t="shared" si="349"/>
        <v>0</v>
      </c>
      <c r="AG1132" s="163">
        <f t="shared" si="350"/>
        <v>0</v>
      </c>
      <c r="AH1132" s="164">
        <f t="shared" si="351"/>
        <v>0</v>
      </c>
      <c r="AI1132" s="164">
        <f t="shared" si="352"/>
        <v>0</v>
      </c>
      <c r="AJ1132" s="164">
        <f t="shared" si="353"/>
        <v>0</v>
      </c>
      <c r="AK1132" s="164">
        <f t="shared" si="354"/>
        <v>0</v>
      </c>
      <c r="AL1132" s="164">
        <f t="shared" si="355"/>
        <v>0</v>
      </c>
      <c r="AM1132" s="164">
        <f t="shared" si="356"/>
        <v>1</v>
      </c>
      <c r="AN1132" s="146">
        <f t="shared" si="357"/>
        <v>0</v>
      </c>
      <c r="AO1132" s="146">
        <f t="shared" si="358"/>
        <v>0</v>
      </c>
      <c r="AP1132" s="146">
        <f t="shared" si="359"/>
        <v>0</v>
      </c>
      <c r="AQ1132" s="146">
        <f t="shared" si="360"/>
        <v>0</v>
      </c>
      <c r="AR1132" s="146">
        <f t="shared" si="361"/>
        <v>0</v>
      </c>
      <c r="AS1132" s="163">
        <f t="shared" si="362"/>
        <v>0</v>
      </c>
      <c r="AT1132" s="165">
        <f t="shared" si="363"/>
        <v>0</v>
      </c>
      <c r="AU1132" s="217"/>
      <c r="AV1132" s="98"/>
      <c r="AW1132" s="94"/>
      <c r="AX1132" s="94"/>
      <c r="AY1132" s="169"/>
      <c r="AZ1132" s="170"/>
      <c r="BA1132" s="94"/>
      <c r="BB1132" s="94"/>
      <c r="BC1132" s="94"/>
      <c r="BD1132" s="94"/>
      <c r="BE1132" s="91"/>
      <c r="BF1132" s="94"/>
      <c r="BG1132" s="94"/>
      <c r="BH1132" s="221"/>
      <c r="BI1132" s="98"/>
      <c r="BJ1132" s="98"/>
      <c r="BK1132" s="98"/>
      <c r="BL1132" s="140"/>
      <c r="BR1132" s="61"/>
      <c r="BS1132" s="60"/>
      <c r="BT1132" s="60"/>
      <c r="BU1132" s="60"/>
    </row>
    <row r="1133" spans="1:73" s="59" customFormat="1" ht="30" hidden="1" customHeight="1" x14ac:dyDescent="0.25">
      <c r="A1133" s="139"/>
      <c r="B1133" s="89"/>
      <c r="C1133" s="159" t="str">
        <f t="shared" si="345"/>
        <v/>
      </c>
      <c r="D1133" s="159" t="str">
        <f t="shared" si="346"/>
        <v/>
      </c>
      <c r="E1133" s="201"/>
      <c r="F1133" s="90"/>
      <c r="G1133" s="260"/>
      <c r="H1133" s="90"/>
      <c r="I1133" s="266" t="b">
        <f t="shared" si="347"/>
        <v>0</v>
      </c>
      <c r="J1133" s="95"/>
      <c r="K1133" s="90"/>
      <c r="L1133" s="90"/>
      <c r="M1133" s="92"/>
      <c r="N1133" s="92"/>
      <c r="O1133" s="66"/>
      <c r="P1133" s="66"/>
      <c r="Q1133" s="92"/>
      <c r="R1133" s="90"/>
      <c r="S1133" s="90"/>
      <c r="T1133" s="90"/>
      <c r="U1133" s="94"/>
      <c r="V1133" s="181"/>
      <c r="W1133" s="181"/>
      <c r="X1133" s="181"/>
      <c r="Y1133" s="181"/>
      <c r="Z1133" s="66"/>
      <c r="AA1133" s="66"/>
      <c r="AB1133" s="66"/>
      <c r="AC1133" s="202"/>
      <c r="AD1133" s="166"/>
      <c r="AE1133" s="162" t="b">
        <f t="shared" si="348"/>
        <v>0</v>
      </c>
      <c r="AF1133" s="163">
        <f t="shared" si="349"/>
        <v>0</v>
      </c>
      <c r="AG1133" s="163">
        <f t="shared" si="350"/>
        <v>0</v>
      </c>
      <c r="AH1133" s="164">
        <f t="shared" si="351"/>
        <v>0</v>
      </c>
      <c r="AI1133" s="164">
        <f t="shared" si="352"/>
        <v>0</v>
      </c>
      <c r="AJ1133" s="164">
        <f t="shared" si="353"/>
        <v>0</v>
      </c>
      <c r="AK1133" s="164">
        <f t="shared" si="354"/>
        <v>0</v>
      </c>
      <c r="AL1133" s="164">
        <f t="shared" si="355"/>
        <v>0</v>
      </c>
      <c r="AM1133" s="164">
        <f t="shared" si="356"/>
        <v>1</v>
      </c>
      <c r="AN1133" s="146">
        <f t="shared" si="357"/>
        <v>0</v>
      </c>
      <c r="AO1133" s="146">
        <f t="shared" si="358"/>
        <v>0</v>
      </c>
      <c r="AP1133" s="146">
        <f t="shared" si="359"/>
        <v>0</v>
      </c>
      <c r="AQ1133" s="146">
        <f t="shared" si="360"/>
        <v>0</v>
      </c>
      <c r="AR1133" s="146">
        <f t="shared" si="361"/>
        <v>0</v>
      </c>
      <c r="AS1133" s="163">
        <f t="shared" si="362"/>
        <v>0</v>
      </c>
      <c r="AT1133" s="165">
        <f t="shared" si="363"/>
        <v>0</v>
      </c>
      <c r="AU1133" s="217"/>
      <c r="AV1133" s="98"/>
      <c r="AW1133" s="94"/>
      <c r="AX1133" s="94"/>
      <c r="AY1133" s="169"/>
      <c r="AZ1133" s="170"/>
      <c r="BA1133" s="94"/>
      <c r="BB1133" s="94"/>
      <c r="BC1133" s="94"/>
      <c r="BD1133" s="94"/>
      <c r="BE1133" s="91"/>
      <c r="BF1133" s="94"/>
      <c r="BG1133" s="94"/>
      <c r="BH1133" s="221"/>
      <c r="BI1133" s="98"/>
      <c r="BJ1133" s="98"/>
      <c r="BK1133" s="98"/>
      <c r="BL1133" s="140"/>
      <c r="BR1133" s="61"/>
      <c r="BS1133" s="60"/>
      <c r="BT1133" s="60"/>
      <c r="BU1133" s="60"/>
    </row>
    <row r="1134" spans="1:73" s="59" customFormat="1" ht="30" hidden="1" customHeight="1" x14ac:dyDescent="0.25">
      <c r="A1134" s="139"/>
      <c r="B1134" s="89"/>
      <c r="C1134" s="159" t="str">
        <f t="shared" si="345"/>
        <v/>
      </c>
      <c r="D1134" s="159" t="str">
        <f t="shared" si="346"/>
        <v/>
      </c>
      <c r="E1134" s="201"/>
      <c r="F1134" s="90"/>
      <c r="G1134" s="260"/>
      <c r="H1134" s="90"/>
      <c r="I1134" s="266" t="b">
        <f t="shared" si="347"/>
        <v>0</v>
      </c>
      <c r="J1134" s="95"/>
      <c r="K1134" s="90"/>
      <c r="L1134" s="90"/>
      <c r="M1134" s="92"/>
      <c r="N1134" s="92"/>
      <c r="O1134" s="66"/>
      <c r="P1134" s="66"/>
      <c r="Q1134" s="92"/>
      <c r="R1134" s="90"/>
      <c r="S1134" s="90"/>
      <c r="T1134" s="90"/>
      <c r="U1134" s="94"/>
      <c r="V1134" s="181"/>
      <c r="W1134" s="181"/>
      <c r="X1134" s="181"/>
      <c r="Y1134" s="181"/>
      <c r="Z1134" s="66"/>
      <c r="AA1134" s="66"/>
      <c r="AB1134" s="66"/>
      <c r="AC1134" s="202"/>
      <c r="AD1134" s="166"/>
      <c r="AE1134" s="162" t="b">
        <f t="shared" si="348"/>
        <v>0</v>
      </c>
      <c r="AF1134" s="163">
        <f t="shared" si="349"/>
        <v>0</v>
      </c>
      <c r="AG1134" s="163">
        <f t="shared" si="350"/>
        <v>0</v>
      </c>
      <c r="AH1134" s="164">
        <f t="shared" si="351"/>
        <v>0</v>
      </c>
      <c r="AI1134" s="164">
        <f t="shared" si="352"/>
        <v>0</v>
      </c>
      <c r="AJ1134" s="164">
        <f t="shared" si="353"/>
        <v>0</v>
      </c>
      <c r="AK1134" s="164">
        <f t="shared" si="354"/>
        <v>0</v>
      </c>
      <c r="AL1134" s="164">
        <f t="shared" si="355"/>
        <v>0</v>
      </c>
      <c r="AM1134" s="164">
        <f t="shared" si="356"/>
        <v>1</v>
      </c>
      <c r="AN1134" s="146">
        <f t="shared" si="357"/>
        <v>0</v>
      </c>
      <c r="AO1134" s="146">
        <f t="shared" si="358"/>
        <v>0</v>
      </c>
      <c r="AP1134" s="146">
        <f t="shared" si="359"/>
        <v>0</v>
      </c>
      <c r="AQ1134" s="146">
        <f t="shared" si="360"/>
        <v>0</v>
      </c>
      <c r="AR1134" s="146">
        <f t="shared" si="361"/>
        <v>0</v>
      </c>
      <c r="AS1134" s="163">
        <f t="shared" si="362"/>
        <v>0</v>
      </c>
      <c r="AT1134" s="165">
        <f t="shared" si="363"/>
        <v>0</v>
      </c>
      <c r="AU1134" s="217"/>
      <c r="AV1134" s="98"/>
      <c r="AW1134" s="94"/>
      <c r="AX1134" s="94"/>
      <c r="AY1134" s="169"/>
      <c r="AZ1134" s="170"/>
      <c r="BA1134" s="94"/>
      <c r="BB1134" s="94"/>
      <c r="BC1134" s="94"/>
      <c r="BD1134" s="94"/>
      <c r="BE1134" s="91"/>
      <c r="BF1134" s="94"/>
      <c r="BG1134" s="94"/>
      <c r="BH1134" s="221"/>
      <c r="BI1134" s="98"/>
      <c r="BJ1134" s="98"/>
      <c r="BK1134" s="98"/>
      <c r="BL1134" s="140"/>
      <c r="BR1134" s="61"/>
      <c r="BS1134" s="60"/>
      <c r="BT1134" s="60"/>
      <c r="BU1134" s="60"/>
    </row>
    <row r="1135" spans="1:73" s="59" customFormat="1" ht="30" hidden="1" customHeight="1" x14ac:dyDescent="0.25">
      <c r="A1135" s="139"/>
      <c r="B1135" s="89"/>
      <c r="C1135" s="159" t="str">
        <f t="shared" si="345"/>
        <v/>
      </c>
      <c r="D1135" s="159" t="str">
        <f t="shared" si="346"/>
        <v/>
      </c>
      <c r="E1135" s="201"/>
      <c r="F1135" s="90"/>
      <c r="G1135" s="260"/>
      <c r="H1135" s="90"/>
      <c r="I1135" s="266" t="b">
        <f t="shared" si="347"/>
        <v>0</v>
      </c>
      <c r="J1135" s="95"/>
      <c r="K1135" s="90"/>
      <c r="L1135" s="90"/>
      <c r="M1135" s="92"/>
      <c r="N1135" s="92"/>
      <c r="O1135" s="66"/>
      <c r="P1135" s="66"/>
      <c r="Q1135" s="92"/>
      <c r="R1135" s="90"/>
      <c r="S1135" s="90"/>
      <c r="T1135" s="90"/>
      <c r="U1135" s="94"/>
      <c r="V1135" s="181"/>
      <c r="W1135" s="181"/>
      <c r="X1135" s="181"/>
      <c r="Y1135" s="181"/>
      <c r="Z1135" s="66"/>
      <c r="AA1135" s="66"/>
      <c r="AB1135" s="66"/>
      <c r="AC1135" s="202"/>
      <c r="AD1135" s="166"/>
      <c r="AE1135" s="162" t="b">
        <f t="shared" si="348"/>
        <v>0</v>
      </c>
      <c r="AF1135" s="163">
        <f t="shared" si="349"/>
        <v>0</v>
      </c>
      <c r="AG1135" s="163">
        <f t="shared" si="350"/>
        <v>0</v>
      </c>
      <c r="AH1135" s="164">
        <f t="shared" si="351"/>
        <v>0</v>
      </c>
      <c r="AI1135" s="164">
        <f t="shared" si="352"/>
        <v>0</v>
      </c>
      <c r="AJ1135" s="164">
        <f t="shared" si="353"/>
        <v>0</v>
      </c>
      <c r="AK1135" s="164">
        <f t="shared" si="354"/>
        <v>0</v>
      </c>
      <c r="AL1135" s="164">
        <f t="shared" si="355"/>
        <v>0</v>
      </c>
      <c r="AM1135" s="164">
        <f t="shared" si="356"/>
        <v>1</v>
      </c>
      <c r="AN1135" s="146">
        <f t="shared" si="357"/>
        <v>0</v>
      </c>
      <c r="AO1135" s="146">
        <f t="shared" si="358"/>
        <v>0</v>
      </c>
      <c r="AP1135" s="146">
        <f t="shared" si="359"/>
        <v>0</v>
      </c>
      <c r="AQ1135" s="146">
        <f t="shared" si="360"/>
        <v>0</v>
      </c>
      <c r="AR1135" s="146">
        <f t="shared" si="361"/>
        <v>0</v>
      </c>
      <c r="AS1135" s="163">
        <f t="shared" si="362"/>
        <v>0</v>
      </c>
      <c r="AT1135" s="165">
        <f t="shared" si="363"/>
        <v>0</v>
      </c>
      <c r="AU1135" s="217"/>
      <c r="AV1135" s="98"/>
      <c r="AW1135" s="94"/>
      <c r="AX1135" s="94"/>
      <c r="AY1135" s="169"/>
      <c r="AZ1135" s="170"/>
      <c r="BA1135" s="94"/>
      <c r="BB1135" s="94"/>
      <c r="BC1135" s="94"/>
      <c r="BD1135" s="94"/>
      <c r="BE1135" s="91"/>
      <c r="BF1135" s="94"/>
      <c r="BG1135" s="94"/>
      <c r="BH1135" s="221"/>
      <c r="BI1135" s="98"/>
      <c r="BJ1135" s="98"/>
      <c r="BK1135" s="98"/>
      <c r="BL1135" s="140"/>
      <c r="BR1135" s="61"/>
      <c r="BS1135" s="60"/>
      <c r="BT1135" s="60"/>
      <c r="BU1135" s="60"/>
    </row>
    <row r="1136" spans="1:73" s="59" customFormat="1" ht="30" hidden="1" customHeight="1" x14ac:dyDescent="0.25">
      <c r="A1136" s="139"/>
      <c r="B1136" s="89"/>
      <c r="C1136" s="159" t="str">
        <f t="shared" si="345"/>
        <v/>
      </c>
      <c r="D1136" s="159" t="str">
        <f t="shared" si="346"/>
        <v/>
      </c>
      <c r="E1136" s="201"/>
      <c r="F1136" s="90"/>
      <c r="G1136" s="260"/>
      <c r="H1136" s="90"/>
      <c r="I1136" s="266" t="b">
        <f t="shared" si="347"/>
        <v>0</v>
      </c>
      <c r="J1136" s="95"/>
      <c r="K1136" s="90"/>
      <c r="L1136" s="90"/>
      <c r="M1136" s="92"/>
      <c r="N1136" s="92"/>
      <c r="O1136" s="66"/>
      <c r="P1136" s="66"/>
      <c r="Q1136" s="92"/>
      <c r="R1136" s="90"/>
      <c r="S1136" s="90"/>
      <c r="T1136" s="90"/>
      <c r="U1136" s="94"/>
      <c r="V1136" s="181"/>
      <c r="W1136" s="181"/>
      <c r="X1136" s="181"/>
      <c r="Y1136" s="181"/>
      <c r="Z1136" s="66"/>
      <c r="AA1136" s="66"/>
      <c r="AB1136" s="66"/>
      <c r="AC1136" s="202"/>
      <c r="AD1136" s="166"/>
      <c r="AE1136" s="162" t="b">
        <f t="shared" si="348"/>
        <v>0</v>
      </c>
      <c r="AF1136" s="163">
        <f t="shared" si="349"/>
        <v>0</v>
      </c>
      <c r="AG1136" s="163">
        <f t="shared" si="350"/>
        <v>0</v>
      </c>
      <c r="AH1136" s="164">
        <f t="shared" si="351"/>
        <v>0</v>
      </c>
      <c r="AI1136" s="164">
        <f t="shared" si="352"/>
        <v>0</v>
      </c>
      <c r="AJ1136" s="164">
        <f t="shared" si="353"/>
        <v>0</v>
      </c>
      <c r="AK1136" s="164">
        <f t="shared" si="354"/>
        <v>0</v>
      </c>
      <c r="AL1136" s="164">
        <f t="shared" si="355"/>
        <v>0</v>
      </c>
      <c r="AM1136" s="164">
        <f t="shared" si="356"/>
        <v>1</v>
      </c>
      <c r="AN1136" s="146">
        <f t="shared" si="357"/>
        <v>0</v>
      </c>
      <c r="AO1136" s="146">
        <f t="shared" si="358"/>
        <v>0</v>
      </c>
      <c r="AP1136" s="146">
        <f t="shared" si="359"/>
        <v>0</v>
      </c>
      <c r="AQ1136" s="146">
        <f t="shared" si="360"/>
        <v>0</v>
      </c>
      <c r="AR1136" s="146">
        <f t="shared" si="361"/>
        <v>0</v>
      </c>
      <c r="AS1136" s="163">
        <f t="shared" si="362"/>
        <v>0</v>
      </c>
      <c r="AT1136" s="165">
        <f t="shared" si="363"/>
        <v>0</v>
      </c>
      <c r="AU1136" s="217"/>
      <c r="AV1136" s="98"/>
      <c r="AW1136" s="94"/>
      <c r="AX1136" s="94"/>
      <c r="AY1136" s="169"/>
      <c r="AZ1136" s="170"/>
      <c r="BA1136" s="94"/>
      <c r="BB1136" s="94"/>
      <c r="BC1136" s="94"/>
      <c r="BD1136" s="94"/>
      <c r="BE1136" s="91"/>
      <c r="BF1136" s="94"/>
      <c r="BG1136" s="94"/>
      <c r="BH1136" s="221"/>
      <c r="BI1136" s="98"/>
      <c r="BJ1136" s="98"/>
      <c r="BK1136" s="98"/>
      <c r="BL1136" s="140"/>
      <c r="BR1136" s="61"/>
      <c r="BS1136" s="60"/>
      <c r="BT1136" s="60"/>
      <c r="BU1136" s="60"/>
    </row>
    <row r="1137" spans="1:73" s="59" customFormat="1" ht="30" hidden="1" customHeight="1" x14ac:dyDescent="0.25">
      <c r="A1137" s="139"/>
      <c r="B1137" s="89"/>
      <c r="C1137" s="159" t="str">
        <f t="shared" si="345"/>
        <v/>
      </c>
      <c r="D1137" s="159" t="str">
        <f t="shared" si="346"/>
        <v/>
      </c>
      <c r="E1137" s="201"/>
      <c r="F1137" s="90"/>
      <c r="G1137" s="260"/>
      <c r="H1137" s="90"/>
      <c r="I1137" s="266" t="b">
        <f t="shared" si="347"/>
        <v>0</v>
      </c>
      <c r="J1137" s="95"/>
      <c r="K1137" s="90"/>
      <c r="L1137" s="90"/>
      <c r="M1137" s="92"/>
      <c r="N1137" s="92"/>
      <c r="O1137" s="66"/>
      <c r="P1137" s="66"/>
      <c r="Q1137" s="92"/>
      <c r="R1137" s="90"/>
      <c r="S1137" s="90"/>
      <c r="T1137" s="90"/>
      <c r="U1137" s="94"/>
      <c r="V1137" s="181"/>
      <c r="W1137" s="181"/>
      <c r="X1137" s="181"/>
      <c r="Y1137" s="181"/>
      <c r="Z1137" s="66"/>
      <c r="AA1137" s="66"/>
      <c r="AB1137" s="66"/>
      <c r="AC1137" s="202"/>
      <c r="AD1137" s="166"/>
      <c r="AE1137" s="162" t="b">
        <f t="shared" si="348"/>
        <v>0</v>
      </c>
      <c r="AF1137" s="163">
        <f t="shared" si="349"/>
        <v>0</v>
      </c>
      <c r="AG1137" s="163">
        <f t="shared" si="350"/>
        <v>0</v>
      </c>
      <c r="AH1137" s="164">
        <f t="shared" si="351"/>
        <v>0</v>
      </c>
      <c r="AI1137" s="164">
        <f t="shared" si="352"/>
        <v>0</v>
      </c>
      <c r="AJ1137" s="164">
        <f t="shared" si="353"/>
        <v>0</v>
      </c>
      <c r="AK1137" s="164">
        <f t="shared" si="354"/>
        <v>0</v>
      </c>
      <c r="AL1137" s="164">
        <f t="shared" si="355"/>
        <v>0</v>
      </c>
      <c r="AM1137" s="164">
        <f t="shared" si="356"/>
        <v>1</v>
      </c>
      <c r="AN1137" s="146">
        <f t="shared" si="357"/>
        <v>0</v>
      </c>
      <c r="AO1137" s="146">
        <f t="shared" si="358"/>
        <v>0</v>
      </c>
      <c r="AP1137" s="146">
        <f t="shared" si="359"/>
        <v>0</v>
      </c>
      <c r="AQ1137" s="146">
        <f t="shared" si="360"/>
        <v>0</v>
      </c>
      <c r="AR1137" s="146">
        <f t="shared" si="361"/>
        <v>0</v>
      </c>
      <c r="AS1137" s="163">
        <f t="shared" si="362"/>
        <v>0</v>
      </c>
      <c r="AT1137" s="165">
        <f t="shared" si="363"/>
        <v>0</v>
      </c>
      <c r="AU1137" s="217"/>
      <c r="AV1137" s="98"/>
      <c r="AW1137" s="94"/>
      <c r="AX1137" s="94"/>
      <c r="AY1137" s="169"/>
      <c r="AZ1137" s="170"/>
      <c r="BA1137" s="94"/>
      <c r="BB1137" s="94"/>
      <c r="BC1137" s="94"/>
      <c r="BD1137" s="94"/>
      <c r="BE1137" s="91"/>
      <c r="BF1137" s="94"/>
      <c r="BG1137" s="94"/>
      <c r="BH1137" s="221"/>
      <c r="BI1137" s="98"/>
      <c r="BJ1137" s="98"/>
      <c r="BK1137" s="98"/>
      <c r="BL1137" s="140"/>
      <c r="BR1137" s="61"/>
      <c r="BS1137" s="60"/>
      <c r="BT1137" s="60"/>
      <c r="BU1137" s="60"/>
    </row>
    <row r="1138" spans="1:73" s="59" customFormat="1" ht="30" hidden="1" customHeight="1" x14ac:dyDescent="0.25">
      <c r="A1138" s="139"/>
      <c r="B1138" s="89"/>
      <c r="C1138" s="159" t="str">
        <f t="shared" si="345"/>
        <v/>
      </c>
      <c r="D1138" s="159" t="str">
        <f t="shared" si="346"/>
        <v/>
      </c>
      <c r="E1138" s="201"/>
      <c r="F1138" s="90"/>
      <c r="G1138" s="260"/>
      <c r="H1138" s="90"/>
      <c r="I1138" s="266" t="b">
        <f t="shared" si="347"/>
        <v>0</v>
      </c>
      <c r="J1138" s="95"/>
      <c r="K1138" s="90"/>
      <c r="L1138" s="90"/>
      <c r="M1138" s="92"/>
      <c r="N1138" s="92"/>
      <c r="O1138" s="66"/>
      <c r="P1138" s="66"/>
      <c r="Q1138" s="92"/>
      <c r="R1138" s="90"/>
      <c r="S1138" s="90"/>
      <c r="T1138" s="90"/>
      <c r="U1138" s="94"/>
      <c r="V1138" s="181"/>
      <c r="W1138" s="181"/>
      <c r="X1138" s="181"/>
      <c r="Y1138" s="181"/>
      <c r="Z1138" s="66"/>
      <c r="AA1138" s="66"/>
      <c r="AB1138" s="66"/>
      <c r="AC1138" s="202"/>
      <c r="AD1138" s="166"/>
      <c r="AE1138" s="162" t="b">
        <f t="shared" si="348"/>
        <v>0</v>
      </c>
      <c r="AF1138" s="163">
        <f t="shared" si="349"/>
        <v>0</v>
      </c>
      <c r="AG1138" s="163">
        <f t="shared" si="350"/>
        <v>0</v>
      </c>
      <c r="AH1138" s="164">
        <f t="shared" si="351"/>
        <v>0</v>
      </c>
      <c r="AI1138" s="164">
        <f t="shared" si="352"/>
        <v>0</v>
      </c>
      <c r="AJ1138" s="164">
        <f t="shared" si="353"/>
        <v>0</v>
      </c>
      <c r="AK1138" s="164">
        <f t="shared" si="354"/>
        <v>0</v>
      </c>
      <c r="AL1138" s="164">
        <f t="shared" si="355"/>
        <v>0</v>
      </c>
      <c r="AM1138" s="164">
        <f t="shared" si="356"/>
        <v>1</v>
      </c>
      <c r="AN1138" s="146">
        <f t="shared" si="357"/>
        <v>0</v>
      </c>
      <c r="AO1138" s="146">
        <f t="shared" si="358"/>
        <v>0</v>
      </c>
      <c r="AP1138" s="146">
        <f t="shared" si="359"/>
        <v>0</v>
      </c>
      <c r="AQ1138" s="146">
        <f t="shared" si="360"/>
        <v>0</v>
      </c>
      <c r="AR1138" s="146">
        <f t="shared" si="361"/>
        <v>0</v>
      </c>
      <c r="AS1138" s="163">
        <f t="shared" si="362"/>
        <v>0</v>
      </c>
      <c r="AT1138" s="165">
        <f t="shared" si="363"/>
        <v>0</v>
      </c>
      <c r="AU1138" s="217"/>
      <c r="AV1138" s="98"/>
      <c r="AW1138" s="94"/>
      <c r="AX1138" s="94"/>
      <c r="AY1138" s="169"/>
      <c r="AZ1138" s="170"/>
      <c r="BA1138" s="94"/>
      <c r="BB1138" s="94"/>
      <c r="BC1138" s="94"/>
      <c r="BD1138" s="94"/>
      <c r="BE1138" s="91"/>
      <c r="BF1138" s="94"/>
      <c r="BG1138" s="94"/>
      <c r="BH1138" s="221"/>
      <c r="BI1138" s="98"/>
      <c r="BJ1138" s="98"/>
      <c r="BK1138" s="98"/>
      <c r="BL1138" s="140"/>
      <c r="BR1138" s="61"/>
      <c r="BS1138" s="60"/>
      <c r="BT1138" s="60"/>
      <c r="BU1138" s="60"/>
    </row>
    <row r="1139" spans="1:73" s="59" customFormat="1" ht="30" hidden="1" customHeight="1" x14ac:dyDescent="0.25">
      <c r="A1139" s="139"/>
      <c r="B1139" s="89"/>
      <c r="C1139" s="159" t="str">
        <f t="shared" si="345"/>
        <v/>
      </c>
      <c r="D1139" s="159" t="str">
        <f t="shared" si="346"/>
        <v/>
      </c>
      <c r="E1139" s="201"/>
      <c r="F1139" s="90"/>
      <c r="G1139" s="260"/>
      <c r="H1139" s="90"/>
      <c r="I1139" s="266" t="b">
        <f t="shared" si="347"/>
        <v>0</v>
      </c>
      <c r="J1139" s="95"/>
      <c r="K1139" s="90"/>
      <c r="L1139" s="90"/>
      <c r="M1139" s="92"/>
      <c r="N1139" s="92"/>
      <c r="O1139" s="66"/>
      <c r="P1139" s="66"/>
      <c r="Q1139" s="92"/>
      <c r="R1139" s="90"/>
      <c r="S1139" s="90"/>
      <c r="T1139" s="90"/>
      <c r="U1139" s="94"/>
      <c r="V1139" s="181"/>
      <c r="W1139" s="181"/>
      <c r="X1139" s="181"/>
      <c r="Y1139" s="181"/>
      <c r="Z1139" s="66"/>
      <c r="AA1139" s="66"/>
      <c r="AB1139" s="66"/>
      <c r="AC1139" s="202"/>
      <c r="AD1139" s="166"/>
      <c r="AE1139" s="162" t="b">
        <f t="shared" si="348"/>
        <v>0</v>
      </c>
      <c r="AF1139" s="163">
        <f t="shared" si="349"/>
        <v>0</v>
      </c>
      <c r="AG1139" s="163">
        <f t="shared" si="350"/>
        <v>0</v>
      </c>
      <c r="AH1139" s="164">
        <f t="shared" si="351"/>
        <v>0</v>
      </c>
      <c r="AI1139" s="164">
        <f t="shared" si="352"/>
        <v>0</v>
      </c>
      <c r="AJ1139" s="164">
        <f t="shared" si="353"/>
        <v>0</v>
      </c>
      <c r="AK1139" s="164">
        <f t="shared" si="354"/>
        <v>0</v>
      </c>
      <c r="AL1139" s="164">
        <f t="shared" si="355"/>
        <v>0</v>
      </c>
      <c r="AM1139" s="164">
        <f t="shared" si="356"/>
        <v>1</v>
      </c>
      <c r="AN1139" s="146">
        <f t="shared" si="357"/>
        <v>0</v>
      </c>
      <c r="AO1139" s="146">
        <f t="shared" si="358"/>
        <v>0</v>
      </c>
      <c r="AP1139" s="146">
        <f t="shared" si="359"/>
        <v>0</v>
      </c>
      <c r="AQ1139" s="146">
        <f t="shared" si="360"/>
        <v>0</v>
      </c>
      <c r="AR1139" s="146">
        <f t="shared" si="361"/>
        <v>0</v>
      </c>
      <c r="AS1139" s="163">
        <f t="shared" si="362"/>
        <v>0</v>
      </c>
      <c r="AT1139" s="165">
        <f t="shared" si="363"/>
        <v>0</v>
      </c>
      <c r="AU1139" s="217"/>
      <c r="AV1139" s="98"/>
      <c r="AW1139" s="94"/>
      <c r="AX1139" s="94"/>
      <c r="AY1139" s="169"/>
      <c r="AZ1139" s="170"/>
      <c r="BA1139" s="94"/>
      <c r="BB1139" s="94"/>
      <c r="BC1139" s="94"/>
      <c r="BD1139" s="94"/>
      <c r="BE1139" s="91"/>
      <c r="BF1139" s="94"/>
      <c r="BG1139" s="94"/>
      <c r="BH1139" s="221"/>
      <c r="BI1139" s="98"/>
      <c r="BJ1139" s="98"/>
      <c r="BK1139" s="98"/>
      <c r="BL1139" s="140"/>
      <c r="BR1139" s="61"/>
      <c r="BS1139" s="60"/>
      <c r="BT1139" s="60"/>
      <c r="BU1139" s="60"/>
    </row>
    <row r="1140" spans="1:73" s="59" customFormat="1" ht="30" hidden="1" customHeight="1" x14ac:dyDescent="0.25">
      <c r="A1140" s="139"/>
      <c r="B1140" s="89"/>
      <c r="C1140" s="159" t="str">
        <f t="shared" si="345"/>
        <v/>
      </c>
      <c r="D1140" s="159" t="str">
        <f t="shared" si="346"/>
        <v/>
      </c>
      <c r="E1140" s="201"/>
      <c r="F1140" s="90"/>
      <c r="G1140" s="260"/>
      <c r="H1140" s="90"/>
      <c r="I1140" s="266" t="b">
        <f t="shared" si="347"/>
        <v>0</v>
      </c>
      <c r="J1140" s="95"/>
      <c r="K1140" s="90"/>
      <c r="L1140" s="90"/>
      <c r="M1140" s="92"/>
      <c r="N1140" s="92"/>
      <c r="O1140" s="66"/>
      <c r="P1140" s="66"/>
      <c r="Q1140" s="92"/>
      <c r="R1140" s="90"/>
      <c r="S1140" s="90"/>
      <c r="T1140" s="90"/>
      <c r="U1140" s="94"/>
      <c r="V1140" s="181"/>
      <c r="W1140" s="181"/>
      <c r="X1140" s="181"/>
      <c r="Y1140" s="181"/>
      <c r="Z1140" s="66"/>
      <c r="AA1140" s="66"/>
      <c r="AB1140" s="66"/>
      <c r="AC1140" s="202"/>
      <c r="AD1140" s="166"/>
      <c r="AE1140" s="162" t="b">
        <f t="shared" si="348"/>
        <v>0</v>
      </c>
      <c r="AF1140" s="163">
        <f t="shared" si="349"/>
        <v>0</v>
      </c>
      <c r="AG1140" s="163">
        <f t="shared" si="350"/>
        <v>0</v>
      </c>
      <c r="AH1140" s="164">
        <f t="shared" si="351"/>
        <v>0</v>
      </c>
      <c r="AI1140" s="164">
        <f t="shared" si="352"/>
        <v>0</v>
      </c>
      <c r="AJ1140" s="164">
        <f t="shared" si="353"/>
        <v>0</v>
      </c>
      <c r="AK1140" s="164">
        <f t="shared" si="354"/>
        <v>0</v>
      </c>
      <c r="AL1140" s="164">
        <f t="shared" si="355"/>
        <v>0</v>
      </c>
      <c r="AM1140" s="164">
        <f t="shared" si="356"/>
        <v>1</v>
      </c>
      <c r="AN1140" s="146">
        <f t="shared" si="357"/>
        <v>0</v>
      </c>
      <c r="AO1140" s="146">
        <f t="shared" si="358"/>
        <v>0</v>
      </c>
      <c r="AP1140" s="146">
        <f t="shared" si="359"/>
        <v>0</v>
      </c>
      <c r="AQ1140" s="146">
        <f t="shared" si="360"/>
        <v>0</v>
      </c>
      <c r="AR1140" s="146">
        <f t="shared" si="361"/>
        <v>0</v>
      </c>
      <c r="AS1140" s="163">
        <f t="shared" si="362"/>
        <v>0</v>
      </c>
      <c r="AT1140" s="165">
        <f t="shared" si="363"/>
        <v>0</v>
      </c>
      <c r="AU1140" s="217"/>
      <c r="AV1140" s="98"/>
      <c r="AW1140" s="94"/>
      <c r="AX1140" s="94"/>
      <c r="AY1140" s="169"/>
      <c r="AZ1140" s="170"/>
      <c r="BA1140" s="94"/>
      <c r="BB1140" s="94"/>
      <c r="BC1140" s="94"/>
      <c r="BD1140" s="94"/>
      <c r="BE1140" s="91"/>
      <c r="BF1140" s="94"/>
      <c r="BG1140" s="94"/>
      <c r="BH1140" s="221"/>
      <c r="BI1140" s="98"/>
      <c r="BJ1140" s="98"/>
      <c r="BK1140" s="98"/>
      <c r="BL1140" s="140"/>
      <c r="BR1140" s="61"/>
      <c r="BS1140" s="60"/>
      <c r="BT1140" s="60"/>
      <c r="BU1140" s="60"/>
    </row>
    <row r="1141" spans="1:73" s="59" customFormat="1" ht="30" hidden="1" customHeight="1" x14ac:dyDescent="0.25">
      <c r="A1141" s="139"/>
      <c r="B1141" s="89"/>
      <c r="C1141" s="159" t="str">
        <f t="shared" si="345"/>
        <v/>
      </c>
      <c r="D1141" s="159" t="str">
        <f t="shared" si="346"/>
        <v/>
      </c>
      <c r="E1141" s="201"/>
      <c r="F1141" s="90"/>
      <c r="G1141" s="260"/>
      <c r="H1141" s="90"/>
      <c r="I1141" s="266" t="b">
        <f t="shared" si="347"/>
        <v>0</v>
      </c>
      <c r="J1141" s="95"/>
      <c r="K1141" s="90"/>
      <c r="L1141" s="90"/>
      <c r="M1141" s="98"/>
      <c r="N1141" s="98"/>
      <c r="O1141" s="98"/>
      <c r="P1141" s="98"/>
      <c r="Q1141" s="98"/>
      <c r="R1141" s="90"/>
      <c r="S1141" s="90"/>
      <c r="T1141" s="90"/>
      <c r="U1141" s="94"/>
      <c r="V1141" s="181"/>
      <c r="W1141" s="181"/>
      <c r="X1141" s="181"/>
      <c r="Y1141" s="181"/>
      <c r="Z1141" s="66"/>
      <c r="AA1141" s="66"/>
      <c r="AB1141" s="66"/>
      <c r="AC1141" s="202"/>
      <c r="AD1141" s="166"/>
      <c r="AE1141" s="162" t="b">
        <f t="shared" si="348"/>
        <v>0</v>
      </c>
      <c r="AF1141" s="163">
        <f t="shared" si="349"/>
        <v>0</v>
      </c>
      <c r="AG1141" s="163">
        <f t="shared" si="350"/>
        <v>0</v>
      </c>
      <c r="AH1141" s="164">
        <f t="shared" si="351"/>
        <v>0</v>
      </c>
      <c r="AI1141" s="164">
        <f t="shared" si="352"/>
        <v>0</v>
      </c>
      <c r="AJ1141" s="164">
        <f t="shared" si="353"/>
        <v>0</v>
      </c>
      <c r="AK1141" s="164">
        <f t="shared" si="354"/>
        <v>0</v>
      </c>
      <c r="AL1141" s="164">
        <f t="shared" si="355"/>
        <v>0</v>
      </c>
      <c r="AM1141" s="164">
        <f t="shared" si="356"/>
        <v>1</v>
      </c>
      <c r="AN1141" s="146">
        <f t="shared" si="357"/>
        <v>0</v>
      </c>
      <c r="AO1141" s="146">
        <f t="shared" si="358"/>
        <v>0</v>
      </c>
      <c r="AP1141" s="146">
        <f t="shared" si="359"/>
        <v>0</v>
      </c>
      <c r="AQ1141" s="146">
        <f t="shared" si="360"/>
        <v>0</v>
      </c>
      <c r="AR1141" s="146">
        <f t="shared" si="361"/>
        <v>0</v>
      </c>
      <c r="AS1141" s="163">
        <f t="shared" si="362"/>
        <v>0</v>
      </c>
      <c r="AT1141" s="165">
        <f t="shared" si="363"/>
        <v>0</v>
      </c>
      <c r="AU1141" s="217"/>
      <c r="AV1141" s="98"/>
      <c r="AW1141" s="94"/>
      <c r="AX1141" s="94"/>
      <c r="AY1141" s="169"/>
      <c r="AZ1141" s="170"/>
      <c r="BA1141" s="94"/>
      <c r="BB1141" s="94"/>
      <c r="BC1141" s="94"/>
      <c r="BD1141" s="94"/>
      <c r="BE1141" s="91"/>
      <c r="BF1141" s="94"/>
      <c r="BG1141" s="94"/>
      <c r="BH1141" s="221"/>
      <c r="BI1141" s="98"/>
      <c r="BJ1141" s="98"/>
      <c r="BK1141" s="98"/>
      <c r="BL1141" s="140"/>
      <c r="BR1141" s="61"/>
      <c r="BS1141" s="60"/>
      <c r="BT1141" s="60"/>
      <c r="BU1141" s="60"/>
    </row>
    <row r="1142" spans="1:73" s="59" customFormat="1" ht="30" hidden="1" customHeight="1" x14ac:dyDescent="0.25">
      <c r="A1142" s="139"/>
      <c r="B1142" s="89"/>
      <c r="C1142" s="159" t="str">
        <f t="shared" si="345"/>
        <v/>
      </c>
      <c r="D1142" s="159" t="str">
        <f t="shared" si="346"/>
        <v/>
      </c>
      <c r="E1142" s="201"/>
      <c r="F1142" s="90"/>
      <c r="G1142" s="260"/>
      <c r="H1142" s="90"/>
      <c r="I1142" s="266" t="b">
        <f t="shared" si="347"/>
        <v>0</v>
      </c>
      <c r="J1142" s="95"/>
      <c r="K1142" s="90"/>
      <c r="L1142" s="90"/>
      <c r="M1142" s="98"/>
      <c r="N1142" s="98"/>
      <c r="O1142" s="98"/>
      <c r="P1142" s="98"/>
      <c r="Q1142" s="98"/>
      <c r="R1142" s="90"/>
      <c r="S1142" s="90"/>
      <c r="T1142" s="90"/>
      <c r="U1142" s="94"/>
      <c r="V1142" s="181"/>
      <c r="W1142" s="181"/>
      <c r="X1142" s="181"/>
      <c r="Y1142" s="181"/>
      <c r="Z1142" s="66"/>
      <c r="AA1142" s="66"/>
      <c r="AB1142" s="66"/>
      <c r="AC1142" s="202"/>
      <c r="AD1142" s="166"/>
      <c r="AE1142" s="162" t="b">
        <f t="shared" si="348"/>
        <v>0</v>
      </c>
      <c r="AF1142" s="163">
        <f t="shared" si="349"/>
        <v>0</v>
      </c>
      <c r="AG1142" s="163">
        <f t="shared" si="350"/>
        <v>0</v>
      </c>
      <c r="AH1142" s="164">
        <f t="shared" si="351"/>
        <v>0</v>
      </c>
      <c r="AI1142" s="164">
        <f t="shared" si="352"/>
        <v>0</v>
      </c>
      <c r="AJ1142" s="164">
        <f t="shared" si="353"/>
        <v>0</v>
      </c>
      <c r="AK1142" s="164">
        <f t="shared" si="354"/>
        <v>0</v>
      </c>
      <c r="AL1142" s="164">
        <f t="shared" si="355"/>
        <v>0</v>
      </c>
      <c r="AM1142" s="164">
        <f t="shared" si="356"/>
        <v>1</v>
      </c>
      <c r="AN1142" s="146">
        <f t="shared" si="357"/>
        <v>0</v>
      </c>
      <c r="AO1142" s="146">
        <f t="shared" si="358"/>
        <v>0</v>
      </c>
      <c r="AP1142" s="146">
        <f t="shared" si="359"/>
        <v>0</v>
      </c>
      <c r="AQ1142" s="146">
        <f t="shared" si="360"/>
        <v>0</v>
      </c>
      <c r="AR1142" s="146">
        <f t="shared" si="361"/>
        <v>0</v>
      </c>
      <c r="AS1142" s="163">
        <f t="shared" si="362"/>
        <v>0</v>
      </c>
      <c r="AT1142" s="165">
        <f t="shared" si="363"/>
        <v>0</v>
      </c>
      <c r="AU1142" s="217"/>
      <c r="AV1142" s="98"/>
      <c r="AW1142" s="94"/>
      <c r="AX1142" s="94"/>
      <c r="AY1142" s="169"/>
      <c r="AZ1142" s="170"/>
      <c r="BA1142" s="94"/>
      <c r="BB1142" s="94"/>
      <c r="BC1142" s="94"/>
      <c r="BD1142" s="94"/>
      <c r="BE1142" s="91"/>
      <c r="BF1142" s="94"/>
      <c r="BG1142" s="94"/>
      <c r="BH1142" s="221"/>
      <c r="BI1142" s="98"/>
      <c r="BJ1142" s="98"/>
      <c r="BK1142" s="98"/>
      <c r="BL1142" s="140"/>
      <c r="BR1142" s="61"/>
      <c r="BS1142" s="60"/>
      <c r="BT1142" s="60"/>
      <c r="BU1142" s="60"/>
    </row>
    <row r="1143" spans="1:73" s="59" customFormat="1" ht="30" hidden="1" customHeight="1" x14ac:dyDescent="0.25">
      <c r="A1143" s="139"/>
      <c r="B1143" s="89"/>
      <c r="C1143" s="159" t="str">
        <f t="shared" si="345"/>
        <v/>
      </c>
      <c r="D1143" s="159" t="str">
        <f t="shared" si="346"/>
        <v/>
      </c>
      <c r="E1143" s="201"/>
      <c r="F1143" s="90"/>
      <c r="G1143" s="260"/>
      <c r="H1143" s="90"/>
      <c r="I1143" s="266" t="b">
        <f t="shared" si="347"/>
        <v>0</v>
      </c>
      <c r="J1143" s="95"/>
      <c r="K1143" s="90"/>
      <c r="L1143" s="90"/>
      <c r="M1143" s="66"/>
      <c r="N1143" s="66"/>
      <c r="O1143" s="66"/>
      <c r="P1143" s="66"/>
      <c r="Q1143" s="66"/>
      <c r="R1143" s="90"/>
      <c r="S1143" s="90"/>
      <c r="T1143" s="90"/>
      <c r="U1143" s="94"/>
      <c r="V1143" s="181"/>
      <c r="W1143" s="181"/>
      <c r="X1143" s="181"/>
      <c r="Y1143" s="181"/>
      <c r="Z1143" s="66"/>
      <c r="AA1143" s="66"/>
      <c r="AB1143" s="66"/>
      <c r="AC1143" s="202"/>
      <c r="AD1143" s="166"/>
      <c r="AE1143" s="162" t="b">
        <f t="shared" si="348"/>
        <v>0</v>
      </c>
      <c r="AF1143" s="163">
        <f t="shared" si="349"/>
        <v>0</v>
      </c>
      <c r="AG1143" s="163">
        <f t="shared" si="350"/>
        <v>0</v>
      </c>
      <c r="AH1143" s="164">
        <f t="shared" si="351"/>
        <v>0</v>
      </c>
      <c r="AI1143" s="164">
        <f t="shared" si="352"/>
        <v>0</v>
      </c>
      <c r="AJ1143" s="164">
        <f t="shared" si="353"/>
        <v>0</v>
      </c>
      <c r="AK1143" s="164">
        <f t="shared" si="354"/>
        <v>0</v>
      </c>
      <c r="AL1143" s="164">
        <f t="shared" si="355"/>
        <v>0</v>
      </c>
      <c r="AM1143" s="164">
        <f t="shared" si="356"/>
        <v>1</v>
      </c>
      <c r="AN1143" s="146">
        <f t="shared" si="357"/>
        <v>0</v>
      </c>
      <c r="AO1143" s="146">
        <f t="shared" si="358"/>
        <v>0</v>
      </c>
      <c r="AP1143" s="146">
        <f t="shared" si="359"/>
        <v>0</v>
      </c>
      <c r="AQ1143" s="146">
        <f t="shared" si="360"/>
        <v>0</v>
      </c>
      <c r="AR1143" s="146">
        <f t="shared" si="361"/>
        <v>0</v>
      </c>
      <c r="AS1143" s="163">
        <f t="shared" si="362"/>
        <v>0</v>
      </c>
      <c r="AT1143" s="165">
        <f t="shared" si="363"/>
        <v>0</v>
      </c>
      <c r="AU1143" s="217"/>
      <c r="AV1143" s="66"/>
      <c r="AW1143" s="94"/>
      <c r="AX1143" s="94"/>
      <c r="AY1143" s="169"/>
      <c r="AZ1143" s="170"/>
      <c r="BA1143" s="94"/>
      <c r="BB1143" s="94"/>
      <c r="BC1143" s="94"/>
      <c r="BD1143" s="94"/>
      <c r="BE1143" s="91"/>
      <c r="BF1143" s="94"/>
      <c r="BG1143" s="94"/>
      <c r="BH1143" s="221"/>
      <c r="BI1143" s="98"/>
      <c r="BJ1143" s="98"/>
      <c r="BK1143" s="98"/>
      <c r="BL1143" s="140"/>
      <c r="BR1143" s="61"/>
      <c r="BS1143" s="60"/>
      <c r="BT1143" s="60"/>
      <c r="BU1143" s="60"/>
    </row>
    <row r="1144" spans="1:73" s="59" customFormat="1" ht="30" hidden="1" customHeight="1" x14ac:dyDescent="0.25">
      <c r="A1144" s="139"/>
      <c r="B1144" s="89"/>
      <c r="C1144" s="159" t="str">
        <f t="shared" si="345"/>
        <v/>
      </c>
      <c r="D1144" s="159" t="str">
        <f t="shared" si="346"/>
        <v/>
      </c>
      <c r="E1144" s="201"/>
      <c r="F1144" s="90"/>
      <c r="G1144" s="260"/>
      <c r="H1144" s="90"/>
      <c r="I1144" s="266" t="b">
        <f t="shared" si="347"/>
        <v>0</v>
      </c>
      <c r="J1144" s="95"/>
      <c r="K1144" s="90"/>
      <c r="L1144" s="90"/>
      <c r="M1144" s="98"/>
      <c r="N1144" s="98"/>
      <c r="O1144" s="98"/>
      <c r="P1144" s="98"/>
      <c r="Q1144" s="98"/>
      <c r="R1144" s="90"/>
      <c r="S1144" s="90"/>
      <c r="T1144" s="90"/>
      <c r="U1144" s="94"/>
      <c r="V1144" s="181"/>
      <c r="W1144" s="181"/>
      <c r="X1144" s="181"/>
      <c r="Y1144" s="181"/>
      <c r="Z1144" s="66"/>
      <c r="AA1144" s="66"/>
      <c r="AB1144" s="66"/>
      <c r="AC1144" s="202"/>
      <c r="AD1144" s="166"/>
      <c r="AE1144" s="162" t="b">
        <f t="shared" si="348"/>
        <v>0</v>
      </c>
      <c r="AF1144" s="163">
        <f t="shared" si="349"/>
        <v>0</v>
      </c>
      <c r="AG1144" s="163">
        <f t="shared" si="350"/>
        <v>0</v>
      </c>
      <c r="AH1144" s="164">
        <f t="shared" si="351"/>
        <v>0</v>
      </c>
      <c r="AI1144" s="164">
        <f t="shared" si="352"/>
        <v>0</v>
      </c>
      <c r="AJ1144" s="164">
        <f t="shared" si="353"/>
        <v>0</v>
      </c>
      <c r="AK1144" s="164">
        <f t="shared" si="354"/>
        <v>0</v>
      </c>
      <c r="AL1144" s="164">
        <f t="shared" si="355"/>
        <v>0</v>
      </c>
      <c r="AM1144" s="164">
        <f t="shared" si="356"/>
        <v>1</v>
      </c>
      <c r="AN1144" s="146">
        <f t="shared" si="357"/>
        <v>0</v>
      </c>
      <c r="AO1144" s="146">
        <f t="shared" si="358"/>
        <v>0</v>
      </c>
      <c r="AP1144" s="146">
        <f t="shared" si="359"/>
        <v>0</v>
      </c>
      <c r="AQ1144" s="146">
        <f t="shared" si="360"/>
        <v>0</v>
      </c>
      <c r="AR1144" s="146">
        <f t="shared" si="361"/>
        <v>0</v>
      </c>
      <c r="AS1144" s="163">
        <f t="shared" si="362"/>
        <v>0</v>
      </c>
      <c r="AT1144" s="165">
        <f t="shared" si="363"/>
        <v>0</v>
      </c>
      <c r="AU1144" s="217"/>
      <c r="AV1144" s="66"/>
      <c r="AW1144" s="94"/>
      <c r="AX1144" s="94"/>
      <c r="AY1144" s="169"/>
      <c r="AZ1144" s="170"/>
      <c r="BA1144" s="94"/>
      <c r="BB1144" s="94"/>
      <c r="BC1144" s="94"/>
      <c r="BD1144" s="94"/>
      <c r="BE1144" s="91"/>
      <c r="BF1144" s="94"/>
      <c r="BG1144" s="94"/>
      <c r="BH1144" s="221"/>
      <c r="BI1144" s="98"/>
      <c r="BJ1144" s="98"/>
      <c r="BK1144" s="98"/>
      <c r="BL1144" s="140"/>
      <c r="BR1144" s="61"/>
      <c r="BS1144" s="60"/>
      <c r="BT1144" s="60"/>
      <c r="BU1144" s="60"/>
    </row>
    <row r="1145" spans="1:73" s="59" customFormat="1" ht="30" hidden="1" customHeight="1" x14ac:dyDescent="0.25">
      <c r="A1145" s="139"/>
      <c r="B1145" s="89"/>
      <c r="C1145" s="159" t="str">
        <f t="shared" si="345"/>
        <v/>
      </c>
      <c r="D1145" s="159" t="str">
        <f t="shared" si="346"/>
        <v/>
      </c>
      <c r="E1145" s="201"/>
      <c r="F1145" s="90"/>
      <c r="G1145" s="260"/>
      <c r="H1145" s="90"/>
      <c r="I1145" s="266" t="b">
        <f t="shared" si="347"/>
        <v>0</v>
      </c>
      <c r="J1145" s="95"/>
      <c r="K1145" s="90"/>
      <c r="L1145" s="90"/>
      <c r="M1145" s="92"/>
      <c r="N1145" s="92"/>
      <c r="O1145" s="66"/>
      <c r="P1145" s="66"/>
      <c r="Q1145" s="92"/>
      <c r="R1145" s="90"/>
      <c r="S1145" s="90"/>
      <c r="T1145" s="90"/>
      <c r="U1145" s="94"/>
      <c r="V1145" s="181"/>
      <c r="W1145" s="181"/>
      <c r="X1145" s="181"/>
      <c r="Y1145" s="181"/>
      <c r="Z1145" s="66"/>
      <c r="AA1145" s="66"/>
      <c r="AB1145" s="66"/>
      <c r="AC1145" s="202"/>
      <c r="AD1145" s="166"/>
      <c r="AE1145" s="162" t="b">
        <f t="shared" si="348"/>
        <v>0</v>
      </c>
      <c r="AF1145" s="163">
        <f t="shared" si="349"/>
        <v>0</v>
      </c>
      <c r="AG1145" s="163">
        <f t="shared" si="350"/>
        <v>0</v>
      </c>
      <c r="AH1145" s="164">
        <f t="shared" si="351"/>
        <v>0</v>
      </c>
      <c r="AI1145" s="164">
        <f t="shared" si="352"/>
        <v>0</v>
      </c>
      <c r="AJ1145" s="164">
        <f t="shared" si="353"/>
        <v>0</v>
      </c>
      <c r="AK1145" s="164">
        <f t="shared" si="354"/>
        <v>0</v>
      </c>
      <c r="AL1145" s="164">
        <f t="shared" si="355"/>
        <v>0</v>
      </c>
      <c r="AM1145" s="164">
        <f t="shared" si="356"/>
        <v>1</v>
      </c>
      <c r="AN1145" s="146">
        <f t="shared" si="357"/>
        <v>0</v>
      </c>
      <c r="AO1145" s="146">
        <f t="shared" si="358"/>
        <v>0</v>
      </c>
      <c r="AP1145" s="146">
        <f t="shared" si="359"/>
        <v>0</v>
      </c>
      <c r="AQ1145" s="146">
        <f t="shared" si="360"/>
        <v>0</v>
      </c>
      <c r="AR1145" s="146">
        <f t="shared" si="361"/>
        <v>0</v>
      </c>
      <c r="AS1145" s="163">
        <f t="shared" si="362"/>
        <v>0</v>
      </c>
      <c r="AT1145" s="165">
        <f t="shared" si="363"/>
        <v>0</v>
      </c>
      <c r="AU1145" s="217"/>
      <c r="AV1145" s="98"/>
      <c r="AW1145" s="94"/>
      <c r="AX1145" s="94"/>
      <c r="AY1145" s="169"/>
      <c r="AZ1145" s="170"/>
      <c r="BA1145" s="94"/>
      <c r="BB1145" s="94"/>
      <c r="BC1145" s="94"/>
      <c r="BD1145" s="94"/>
      <c r="BE1145" s="91"/>
      <c r="BF1145" s="94"/>
      <c r="BG1145" s="94"/>
      <c r="BH1145" s="221"/>
      <c r="BI1145" s="98"/>
      <c r="BJ1145" s="98"/>
      <c r="BK1145" s="98"/>
      <c r="BL1145" s="140"/>
      <c r="BR1145" s="61"/>
      <c r="BS1145" s="60"/>
      <c r="BT1145" s="60"/>
      <c r="BU1145" s="60"/>
    </row>
    <row r="1146" spans="1:73" s="59" customFormat="1" ht="30" hidden="1" customHeight="1" x14ac:dyDescent="0.25">
      <c r="A1146" s="139"/>
      <c r="B1146" s="89"/>
      <c r="C1146" s="159" t="str">
        <f t="shared" si="345"/>
        <v/>
      </c>
      <c r="D1146" s="159" t="str">
        <f t="shared" si="346"/>
        <v/>
      </c>
      <c r="E1146" s="201"/>
      <c r="F1146" s="90"/>
      <c r="G1146" s="260"/>
      <c r="H1146" s="90"/>
      <c r="I1146" s="266" t="b">
        <f t="shared" si="347"/>
        <v>0</v>
      </c>
      <c r="J1146" s="95"/>
      <c r="K1146" s="90"/>
      <c r="L1146" s="90"/>
      <c r="M1146" s="92"/>
      <c r="N1146" s="92"/>
      <c r="O1146" s="66"/>
      <c r="P1146" s="66"/>
      <c r="Q1146" s="92"/>
      <c r="R1146" s="90"/>
      <c r="S1146" s="90"/>
      <c r="T1146" s="90"/>
      <c r="U1146" s="94"/>
      <c r="V1146" s="181"/>
      <c r="W1146" s="181"/>
      <c r="X1146" s="181"/>
      <c r="Y1146" s="181"/>
      <c r="Z1146" s="66"/>
      <c r="AA1146" s="66"/>
      <c r="AB1146" s="66"/>
      <c r="AC1146" s="202"/>
      <c r="AD1146" s="166"/>
      <c r="AE1146" s="162" t="b">
        <f t="shared" si="348"/>
        <v>0</v>
      </c>
      <c r="AF1146" s="163">
        <f t="shared" si="349"/>
        <v>0</v>
      </c>
      <c r="AG1146" s="163">
        <f t="shared" si="350"/>
        <v>0</v>
      </c>
      <c r="AH1146" s="164">
        <f t="shared" si="351"/>
        <v>0</v>
      </c>
      <c r="AI1146" s="164">
        <f t="shared" si="352"/>
        <v>0</v>
      </c>
      <c r="AJ1146" s="164">
        <f t="shared" si="353"/>
        <v>0</v>
      </c>
      <c r="AK1146" s="164">
        <f t="shared" si="354"/>
        <v>0</v>
      </c>
      <c r="AL1146" s="164">
        <f t="shared" si="355"/>
        <v>0</v>
      </c>
      <c r="AM1146" s="164">
        <f t="shared" si="356"/>
        <v>1</v>
      </c>
      <c r="AN1146" s="146">
        <f t="shared" si="357"/>
        <v>0</v>
      </c>
      <c r="AO1146" s="146">
        <f t="shared" si="358"/>
        <v>0</v>
      </c>
      <c r="AP1146" s="146">
        <f t="shared" si="359"/>
        <v>0</v>
      </c>
      <c r="AQ1146" s="146">
        <f t="shared" si="360"/>
        <v>0</v>
      </c>
      <c r="AR1146" s="146">
        <f t="shared" si="361"/>
        <v>0</v>
      </c>
      <c r="AS1146" s="163">
        <f t="shared" si="362"/>
        <v>0</v>
      </c>
      <c r="AT1146" s="165">
        <f t="shared" si="363"/>
        <v>0</v>
      </c>
      <c r="AU1146" s="217"/>
      <c r="AV1146" s="98"/>
      <c r="AW1146" s="94"/>
      <c r="AX1146" s="94"/>
      <c r="AY1146" s="169"/>
      <c r="AZ1146" s="170"/>
      <c r="BA1146" s="94"/>
      <c r="BB1146" s="94"/>
      <c r="BC1146" s="94"/>
      <c r="BD1146" s="94"/>
      <c r="BE1146" s="91"/>
      <c r="BF1146" s="94"/>
      <c r="BG1146" s="94"/>
      <c r="BH1146" s="221"/>
      <c r="BI1146" s="98"/>
      <c r="BJ1146" s="98"/>
      <c r="BK1146" s="98"/>
      <c r="BL1146" s="140"/>
      <c r="BR1146" s="61"/>
      <c r="BT1146" s="60"/>
      <c r="BU1146" s="60"/>
    </row>
    <row r="1147" spans="1:73" s="59" customFormat="1" ht="30" hidden="1" customHeight="1" x14ac:dyDescent="0.25">
      <c r="A1147" s="139"/>
      <c r="B1147" s="89"/>
      <c r="C1147" s="159" t="str">
        <f t="shared" si="345"/>
        <v/>
      </c>
      <c r="D1147" s="159" t="str">
        <f t="shared" si="346"/>
        <v/>
      </c>
      <c r="E1147" s="201"/>
      <c r="F1147" s="90"/>
      <c r="G1147" s="260"/>
      <c r="H1147" s="90"/>
      <c r="I1147" s="266" t="b">
        <f t="shared" si="347"/>
        <v>0</v>
      </c>
      <c r="J1147" s="95"/>
      <c r="K1147" s="90"/>
      <c r="L1147" s="90"/>
      <c r="M1147" s="92"/>
      <c r="N1147" s="92"/>
      <c r="O1147" s="66"/>
      <c r="P1147" s="66"/>
      <c r="Q1147" s="92"/>
      <c r="R1147" s="90"/>
      <c r="S1147" s="90"/>
      <c r="T1147" s="90"/>
      <c r="U1147" s="94"/>
      <c r="V1147" s="181"/>
      <c r="W1147" s="181"/>
      <c r="X1147" s="181"/>
      <c r="Y1147" s="181"/>
      <c r="Z1147" s="66"/>
      <c r="AA1147" s="66"/>
      <c r="AB1147" s="66"/>
      <c r="AC1147" s="202"/>
      <c r="AD1147" s="166"/>
      <c r="AE1147" s="162" t="b">
        <f t="shared" si="348"/>
        <v>0</v>
      </c>
      <c r="AF1147" s="163">
        <f t="shared" si="349"/>
        <v>0</v>
      </c>
      <c r="AG1147" s="163">
        <f t="shared" si="350"/>
        <v>0</v>
      </c>
      <c r="AH1147" s="164">
        <f t="shared" si="351"/>
        <v>0</v>
      </c>
      <c r="AI1147" s="164">
        <f t="shared" si="352"/>
        <v>0</v>
      </c>
      <c r="AJ1147" s="164">
        <f t="shared" si="353"/>
        <v>0</v>
      </c>
      <c r="AK1147" s="164">
        <f t="shared" si="354"/>
        <v>0</v>
      </c>
      <c r="AL1147" s="164">
        <f t="shared" si="355"/>
        <v>0</v>
      </c>
      <c r="AM1147" s="164">
        <f t="shared" si="356"/>
        <v>1</v>
      </c>
      <c r="AN1147" s="146">
        <f t="shared" si="357"/>
        <v>0</v>
      </c>
      <c r="AO1147" s="146">
        <f t="shared" si="358"/>
        <v>0</v>
      </c>
      <c r="AP1147" s="146">
        <f t="shared" si="359"/>
        <v>0</v>
      </c>
      <c r="AQ1147" s="146">
        <f t="shared" si="360"/>
        <v>0</v>
      </c>
      <c r="AR1147" s="146">
        <f t="shared" si="361"/>
        <v>0</v>
      </c>
      <c r="AS1147" s="163">
        <f t="shared" si="362"/>
        <v>0</v>
      </c>
      <c r="AT1147" s="165">
        <f t="shared" si="363"/>
        <v>0</v>
      </c>
      <c r="AU1147" s="217"/>
      <c r="AV1147" s="98"/>
      <c r="AW1147" s="94"/>
      <c r="AX1147" s="94"/>
      <c r="AY1147" s="169"/>
      <c r="AZ1147" s="170"/>
      <c r="BA1147" s="94"/>
      <c r="BB1147" s="94"/>
      <c r="BC1147" s="94"/>
      <c r="BD1147" s="94"/>
      <c r="BE1147" s="91"/>
      <c r="BF1147" s="94"/>
      <c r="BG1147" s="94"/>
      <c r="BH1147" s="221"/>
      <c r="BI1147" s="98"/>
      <c r="BJ1147" s="98"/>
      <c r="BK1147" s="98"/>
      <c r="BL1147" s="140"/>
      <c r="BR1147" s="61"/>
      <c r="BT1147" s="60"/>
      <c r="BU1147" s="60"/>
    </row>
    <row r="1148" spans="1:73" s="59" customFormat="1" ht="30" hidden="1" customHeight="1" x14ac:dyDescent="0.25">
      <c r="A1148" s="139"/>
      <c r="B1148" s="89"/>
      <c r="C1148" s="159" t="str">
        <f t="shared" si="345"/>
        <v/>
      </c>
      <c r="D1148" s="159" t="str">
        <f t="shared" si="346"/>
        <v/>
      </c>
      <c r="E1148" s="201"/>
      <c r="F1148" s="90"/>
      <c r="G1148" s="260"/>
      <c r="H1148" s="90"/>
      <c r="I1148" s="266" t="b">
        <f t="shared" si="347"/>
        <v>0</v>
      </c>
      <c r="J1148" s="95"/>
      <c r="K1148" s="90"/>
      <c r="L1148" s="90"/>
      <c r="M1148" s="92"/>
      <c r="N1148" s="92"/>
      <c r="O1148" s="97"/>
      <c r="P1148" s="97"/>
      <c r="Q1148" s="92"/>
      <c r="R1148" s="90"/>
      <c r="S1148" s="90"/>
      <c r="T1148" s="90"/>
      <c r="U1148" s="94"/>
      <c r="V1148" s="181"/>
      <c r="W1148" s="181"/>
      <c r="X1148" s="181"/>
      <c r="Y1148" s="181"/>
      <c r="Z1148" s="66"/>
      <c r="AA1148" s="66"/>
      <c r="AB1148" s="66"/>
      <c r="AC1148" s="202"/>
      <c r="AD1148" s="166"/>
      <c r="AE1148" s="162" t="b">
        <f t="shared" si="348"/>
        <v>0</v>
      </c>
      <c r="AF1148" s="163">
        <f t="shared" si="349"/>
        <v>0</v>
      </c>
      <c r="AG1148" s="163">
        <f t="shared" si="350"/>
        <v>0</v>
      </c>
      <c r="AH1148" s="164">
        <f t="shared" si="351"/>
        <v>0</v>
      </c>
      <c r="AI1148" s="164">
        <f t="shared" si="352"/>
        <v>0</v>
      </c>
      <c r="AJ1148" s="164">
        <f t="shared" si="353"/>
        <v>0</v>
      </c>
      <c r="AK1148" s="164">
        <f t="shared" si="354"/>
        <v>0</v>
      </c>
      <c r="AL1148" s="164">
        <f t="shared" si="355"/>
        <v>0</v>
      </c>
      <c r="AM1148" s="164">
        <f t="shared" si="356"/>
        <v>1</v>
      </c>
      <c r="AN1148" s="146">
        <f t="shared" si="357"/>
        <v>0</v>
      </c>
      <c r="AO1148" s="146">
        <f t="shared" si="358"/>
        <v>0</v>
      </c>
      <c r="AP1148" s="146">
        <f t="shared" si="359"/>
        <v>0</v>
      </c>
      <c r="AQ1148" s="146">
        <f t="shared" si="360"/>
        <v>0</v>
      </c>
      <c r="AR1148" s="146">
        <f t="shared" si="361"/>
        <v>0</v>
      </c>
      <c r="AS1148" s="163">
        <f t="shared" si="362"/>
        <v>0</v>
      </c>
      <c r="AT1148" s="165">
        <f t="shared" si="363"/>
        <v>0</v>
      </c>
      <c r="AU1148" s="217"/>
      <c r="AV1148" s="98"/>
      <c r="AW1148" s="94"/>
      <c r="AX1148" s="94"/>
      <c r="AY1148" s="169"/>
      <c r="AZ1148" s="170"/>
      <c r="BA1148" s="94"/>
      <c r="BB1148" s="94"/>
      <c r="BC1148" s="94"/>
      <c r="BD1148" s="94"/>
      <c r="BE1148" s="91"/>
      <c r="BF1148" s="94"/>
      <c r="BG1148" s="94"/>
      <c r="BH1148" s="221"/>
      <c r="BI1148" s="98"/>
      <c r="BJ1148" s="98"/>
      <c r="BK1148" s="98"/>
      <c r="BL1148" s="140"/>
      <c r="BR1148" s="61"/>
      <c r="BT1148" s="60"/>
      <c r="BU1148" s="60"/>
    </row>
    <row r="1149" spans="1:73" s="59" customFormat="1" ht="30" hidden="1" customHeight="1" x14ac:dyDescent="0.25">
      <c r="A1149" s="139"/>
      <c r="B1149" s="89"/>
      <c r="C1149" s="159" t="str">
        <f t="shared" ref="C1149:C1212" si="364">IF(B1149=0,"",YEAR(B1149))</f>
        <v/>
      </c>
      <c r="D1149" s="159" t="str">
        <f t="shared" ref="D1149:D1212" si="365">IF(B1149=0,"",TEXT(B1149,"MMMM"))</f>
        <v/>
      </c>
      <c r="E1149" s="201"/>
      <c r="F1149" s="90"/>
      <c r="G1149" s="260"/>
      <c r="H1149" s="90"/>
      <c r="I1149" s="266" t="b">
        <f t="shared" si="347"/>
        <v>0</v>
      </c>
      <c r="J1149" s="95"/>
      <c r="K1149" s="90"/>
      <c r="L1149" s="90"/>
      <c r="M1149" s="92"/>
      <c r="N1149" s="92"/>
      <c r="O1149" s="66"/>
      <c r="P1149" s="66"/>
      <c r="Q1149" s="92"/>
      <c r="R1149" s="90"/>
      <c r="S1149" s="90"/>
      <c r="T1149" s="90"/>
      <c r="U1149" s="94"/>
      <c r="V1149" s="181"/>
      <c r="W1149" s="181"/>
      <c r="X1149" s="181"/>
      <c r="Y1149" s="181"/>
      <c r="Z1149" s="66"/>
      <c r="AA1149" s="66"/>
      <c r="AB1149" s="66"/>
      <c r="AC1149" s="202"/>
      <c r="AD1149" s="166"/>
      <c r="AE1149" s="162" t="b">
        <f t="shared" si="348"/>
        <v>0</v>
      </c>
      <c r="AF1149" s="163">
        <f t="shared" si="349"/>
        <v>0</v>
      </c>
      <c r="AG1149" s="163">
        <f t="shared" si="350"/>
        <v>0</v>
      </c>
      <c r="AH1149" s="164">
        <f t="shared" si="351"/>
        <v>0</v>
      </c>
      <c r="AI1149" s="164">
        <f t="shared" si="352"/>
        <v>0</v>
      </c>
      <c r="AJ1149" s="164">
        <f t="shared" si="353"/>
        <v>0</v>
      </c>
      <c r="AK1149" s="164">
        <f t="shared" si="354"/>
        <v>0</v>
      </c>
      <c r="AL1149" s="164">
        <f t="shared" si="355"/>
        <v>0</v>
      </c>
      <c r="AM1149" s="164">
        <f t="shared" si="356"/>
        <v>1</v>
      </c>
      <c r="AN1149" s="146">
        <f t="shared" si="357"/>
        <v>0</v>
      </c>
      <c r="AO1149" s="146">
        <f t="shared" si="358"/>
        <v>0</v>
      </c>
      <c r="AP1149" s="146">
        <f t="shared" si="359"/>
        <v>0</v>
      </c>
      <c r="AQ1149" s="146">
        <f t="shared" si="360"/>
        <v>0</v>
      </c>
      <c r="AR1149" s="146">
        <f t="shared" si="361"/>
        <v>0</v>
      </c>
      <c r="AS1149" s="163">
        <f t="shared" si="362"/>
        <v>0</v>
      </c>
      <c r="AT1149" s="165">
        <f t="shared" si="363"/>
        <v>0</v>
      </c>
      <c r="AU1149" s="217"/>
      <c r="AV1149" s="66"/>
      <c r="AW1149" s="94"/>
      <c r="AX1149" s="94"/>
      <c r="AY1149" s="169"/>
      <c r="AZ1149" s="170"/>
      <c r="BA1149" s="94"/>
      <c r="BB1149" s="94"/>
      <c r="BC1149" s="94"/>
      <c r="BD1149" s="94"/>
      <c r="BE1149" s="91"/>
      <c r="BF1149" s="94"/>
      <c r="BG1149" s="94"/>
      <c r="BH1149" s="221"/>
      <c r="BI1149" s="98"/>
      <c r="BJ1149" s="98"/>
      <c r="BK1149" s="98"/>
      <c r="BL1149" s="140"/>
      <c r="BR1149" s="61"/>
      <c r="BT1149" s="60"/>
      <c r="BU1149" s="60"/>
    </row>
    <row r="1150" spans="1:73" s="59" customFormat="1" ht="30" hidden="1" customHeight="1" x14ac:dyDescent="0.25">
      <c r="A1150" s="139"/>
      <c r="B1150" s="89"/>
      <c r="C1150" s="159" t="str">
        <f t="shared" si="364"/>
        <v/>
      </c>
      <c r="D1150" s="159" t="str">
        <f t="shared" si="365"/>
        <v/>
      </c>
      <c r="E1150" s="201"/>
      <c r="F1150" s="90"/>
      <c r="G1150" s="260"/>
      <c r="H1150" s="90"/>
      <c r="I1150" s="266" t="b">
        <f t="shared" si="347"/>
        <v>0</v>
      </c>
      <c r="J1150" s="95"/>
      <c r="K1150" s="90"/>
      <c r="L1150" s="90"/>
      <c r="M1150" s="92"/>
      <c r="N1150" s="92"/>
      <c r="O1150" s="66"/>
      <c r="P1150" s="66"/>
      <c r="Q1150" s="92"/>
      <c r="R1150" s="90"/>
      <c r="S1150" s="90"/>
      <c r="T1150" s="90"/>
      <c r="U1150" s="94"/>
      <c r="V1150" s="181"/>
      <c r="W1150" s="181"/>
      <c r="X1150" s="181"/>
      <c r="Y1150" s="181"/>
      <c r="Z1150" s="66"/>
      <c r="AA1150" s="66"/>
      <c r="AB1150" s="66"/>
      <c r="AC1150" s="202"/>
      <c r="AD1150" s="166"/>
      <c r="AE1150" s="162" t="b">
        <f t="shared" si="348"/>
        <v>0</v>
      </c>
      <c r="AF1150" s="163">
        <f t="shared" si="349"/>
        <v>0</v>
      </c>
      <c r="AG1150" s="163">
        <f t="shared" si="350"/>
        <v>0</v>
      </c>
      <c r="AH1150" s="164">
        <f t="shared" si="351"/>
        <v>0</v>
      </c>
      <c r="AI1150" s="164">
        <f t="shared" si="352"/>
        <v>0</v>
      </c>
      <c r="AJ1150" s="164">
        <f t="shared" si="353"/>
        <v>0</v>
      </c>
      <c r="AK1150" s="164">
        <f t="shared" si="354"/>
        <v>0</v>
      </c>
      <c r="AL1150" s="164">
        <f t="shared" si="355"/>
        <v>0</v>
      </c>
      <c r="AM1150" s="164">
        <f t="shared" si="356"/>
        <v>1</v>
      </c>
      <c r="AN1150" s="146">
        <f t="shared" si="357"/>
        <v>0</v>
      </c>
      <c r="AO1150" s="146">
        <f t="shared" si="358"/>
        <v>0</v>
      </c>
      <c r="AP1150" s="146">
        <f t="shared" si="359"/>
        <v>0</v>
      </c>
      <c r="AQ1150" s="146">
        <f t="shared" si="360"/>
        <v>0</v>
      </c>
      <c r="AR1150" s="146">
        <f t="shared" si="361"/>
        <v>0</v>
      </c>
      <c r="AS1150" s="163">
        <f t="shared" si="362"/>
        <v>0</v>
      </c>
      <c r="AT1150" s="165">
        <f t="shared" si="363"/>
        <v>0</v>
      </c>
      <c r="AU1150" s="217"/>
      <c r="AV1150" s="66"/>
      <c r="AW1150" s="94"/>
      <c r="AX1150" s="94"/>
      <c r="AY1150" s="169"/>
      <c r="AZ1150" s="170"/>
      <c r="BA1150" s="94"/>
      <c r="BB1150" s="94"/>
      <c r="BC1150" s="94"/>
      <c r="BD1150" s="94"/>
      <c r="BE1150" s="91"/>
      <c r="BF1150" s="94"/>
      <c r="BG1150" s="94"/>
      <c r="BH1150" s="221"/>
      <c r="BI1150" s="98"/>
      <c r="BJ1150" s="98"/>
      <c r="BK1150" s="98"/>
      <c r="BL1150" s="140"/>
      <c r="BR1150" s="61"/>
      <c r="BT1150" s="60"/>
      <c r="BU1150" s="60"/>
    </row>
    <row r="1151" spans="1:73" s="59" customFormat="1" ht="30" hidden="1" customHeight="1" x14ac:dyDescent="0.2">
      <c r="A1151" s="139"/>
      <c r="B1151" s="89"/>
      <c r="C1151" s="159" t="str">
        <f t="shared" si="364"/>
        <v/>
      </c>
      <c r="D1151" s="159" t="str">
        <f t="shared" si="365"/>
        <v/>
      </c>
      <c r="E1151" s="201"/>
      <c r="F1151" s="90"/>
      <c r="G1151" s="260"/>
      <c r="H1151" s="90"/>
      <c r="I1151" s="266" t="b">
        <f t="shared" si="347"/>
        <v>0</v>
      </c>
      <c r="J1151" s="95"/>
      <c r="K1151" s="90"/>
      <c r="L1151" s="90"/>
      <c r="M1151" s="100"/>
      <c r="N1151" s="100"/>
      <c r="O1151" s="98"/>
      <c r="P1151" s="98"/>
      <c r="Q1151" s="66"/>
      <c r="R1151" s="90"/>
      <c r="S1151" s="90"/>
      <c r="T1151" s="90"/>
      <c r="U1151" s="94"/>
      <c r="V1151" s="181"/>
      <c r="W1151" s="181"/>
      <c r="X1151" s="181"/>
      <c r="Y1151" s="181"/>
      <c r="Z1151" s="66"/>
      <c r="AA1151" s="66"/>
      <c r="AB1151" s="66"/>
      <c r="AC1151" s="202"/>
      <c r="AD1151" s="166"/>
      <c r="AE1151" s="162" t="b">
        <f t="shared" si="348"/>
        <v>0</v>
      </c>
      <c r="AF1151" s="163">
        <f t="shared" si="349"/>
        <v>0</v>
      </c>
      <c r="AG1151" s="163">
        <f t="shared" si="350"/>
        <v>0</v>
      </c>
      <c r="AH1151" s="164">
        <f t="shared" si="351"/>
        <v>0</v>
      </c>
      <c r="AI1151" s="164">
        <f t="shared" si="352"/>
        <v>0</v>
      </c>
      <c r="AJ1151" s="164">
        <f t="shared" si="353"/>
        <v>0</v>
      </c>
      <c r="AK1151" s="164">
        <f t="shared" si="354"/>
        <v>0</v>
      </c>
      <c r="AL1151" s="164">
        <f t="shared" si="355"/>
        <v>0</v>
      </c>
      <c r="AM1151" s="164">
        <f t="shared" si="356"/>
        <v>1</v>
      </c>
      <c r="AN1151" s="146">
        <f t="shared" si="357"/>
        <v>0</v>
      </c>
      <c r="AO1151" s="146">
        <f t="shared" si="358"/>
        <v>0</v>
      </c>
      <c r="AP1151" s="146">
        <f t="shared" si="359"/>
        <v>0</v>
      </c>
      <c r="AQ1151" s="146">
        <f t="shared" si="360"/>
        <v>0</v>
      </c>
      <c r="AR1151" s="146">
        <f t="shared" si="361"/>
        <v>0</v>
      </c>
      <c r="AS1151" s="163">
        <f t="shared" si="362"/>
        <v>0</v>
      </c>
      <c r="AT1151" s="165">
        <f t="shared" si="363"/>
        <v>0</v>
      </c>
      <c r="AU1151" s="217"/>
      <c r="AV1151" s="66"/>
      <c r="AW1151" s="94"/>
      <c r="AX1151" s="94"/>
      <c r="AY1151" s="169"/>
      <c r="AZ1151" s="170"/>
      <c r="BA1151" s="94"/>
      <c r="BB1151" s="94"/>
      <c r="BC1151" s="94"/>
      <c r="BD1151" s="94"/>
      <c r="BE1151" s="91"/>
      <c r="BF1151" s="94"/>
      <c r="BG1151" s="94"/>
      <c r="BH1151" s="221"/>
      <c r="BI1151" s="98"/>
      <c r="BJ1151" s="98"/>
      <c r="BK1151" s="98"/>
      <c r="BL1151" s="140"/>
      <c r="BR1151" s="61"/>
      <c r="BT1151" s="60"/>
      <c r="BU1151" s="60"/>
    </row>
    <row r="1152" spans="1:73" s="59" customFormat="1" ht="30" hidden="1" customHeight="1" x14ac:dyDescent="0.25">
      <c r="A1152" s="139"/>
      <c r="B1152" s="89"/>
      <c r="C1152" s="159" t="str">
        <f t="shared" si="364"/>
        <v/>
      </c>
      <c r="D1152" s="159" t="str">
        <f t="shared" si="365"/>
        <v/>
      </c>
      <c r="E1152" s="201"/>
      <c r="F1152" s="90"/>
      <c r="G1152" s="263"/>
      <c r="H1152" s="90"/>
      <c r="I1152" s="266" t="b">
        <f t="shared" si="347"/>
        <v>0</v>
      </c>
      <c r="J1152" s="95"/>
      <c r="K1152" s="90"/>
      <c r="L1152" s="66"/>
      <c r="M1152" s="66"/>
      <c r="N1152" s="66"/>
      <c r="O1152" s="66"/>
      <c r="P1152" s="66"/>
      <c r="Q1152" s="66"/>
      <c r="R1152" s="90"/>
      <c r="S1152" s="90"/>
      <c r="T1152" s="90"/>
      <c r="U1152" s="94"/>
      <c r="V1152" s="181"/>
      <c r="W1152" s="181"/>
      <c r="X1152" s="181"/>
      <c r="Y1152" s="181"/>
      <c r="Z1152" s="66"/>
      <c r="AA1152" s="66"/>
      <c r="AB1152" s="66"/>
      <c r="AC1152" s="202"/>
      <c r="AD1152" s="166"/>
      <c r="AE1152" s="162" t="b">
        <f t="shared" si="348"/>
        <v>0</v>
      </c>
      <c r="AF1152" s="163">
        <f t="shared" si="349"/>
        <v>0</v>
      </c>
      <c r="AG1152" s="163">
        <f t="shared" si="350"/>
        <v>0</v>
      </c>
      <c r="AH1152" s="164">
        <f t="shared" si="351"/>
        <v>0</v>
      </c>
      <c r="AI1152" s="164">
        <f t="shared" si="352"/>
        <v>0</v>
      </c>
      <c r="AJ1152" s="164">
        <f t="shared" si="353"/>
        <v>0</v>
      </c>
      <c r="AK1152" s="164">
        <f t="shared" si="354"/>
        <v>0</v>
      </c>
      <c r="AL1152" s="164">
        <f t="shared" si="355"/>
        <v>0</v>
      </c>
      <c r="AM1152" s="164">
        <f t="shared" si="356"/>
        <v>1</v>
      </c>
      <c r="AN1152" s="146">
        <f t="shared" si="357"/>
        <v>0</v>
      </c>
      <c r="AO1152" s="146">
        <f t="shared" si="358"/>
        <v>0</v>
      </c>
      <c r="AP1152" s="146">
        <f t="shared" si="359"/>
        <v>0</v>
      </c>
      <c r="AQ1152" s="146">
        <f t="shared" si="360"/>
        <v>0</v>
      </c>
      <c r="AR1152" s="146">
        <f t="shared" si="361"/>
        <v>0</v>
      </c>
      <c r="AS1152" s="163">
        <f t="shared" si="362"/>
        <v>0</v>
      </c>
      <c r="AT1152" s="165">
        <f t="shared" si="363"/>
        <v>0</v>
      </c>
      <c r="AU1152" s="217"/>
      <c r="AV1152" s="66"/>
      <c r="AW1152" s="94"/>
      <c r="AX1152" s="94"/>
      <c r="AY1152" s="169"/>
      <c r="AZ1152" s="90"/>
      <c r="BA1152" s="94"/>
      <c r="BB1152" s="94"/>
      <c r="BC1152" s="94"/>
      <c r="BD1152" s="94"/>
      <c r="BE1152" s="91"/>
      <c r="BF1152" s="91"/>
      <c r="BG1152" s="91"/>
      <c r="BH1152" s="91"/>
      <c r="BI1152" s="98"/>
      <c r="BJ1152" s="98"/>
      <c r="BK1152" s="98"/>
      <c r="BL1152" s="290"/>
      <c r="BR1152" s="61"/>
      <c r="BT1152" s="60"/>
      <c r="BU1152" s="60"/>
    </row>
    <row r="1153" spans="1:73" s="59" customFormat="1" ht="30" hidden="1" customHeight="1" x14ac:dyDescent="0.25">
      <c r="A1153" s="139"/>
      <c r="B1153" s="89"/>
      <c r="C1153" s="159" t="str">
        <f t="shared" si="364"/>
        <v/>
      </c>
      <c r="D1153" s="159" t="str">
        <f t="shared" si="365"/>
        <v/>
      </c>
      <c r="E1153" s="201"/>
      <c r="F1153" s="90"/>
      <c r="G1153" s="260"/>
      <c r="H1153" s="90"/>
      <c r="I1153" s="266" t="b">
        <f t="shared" si="347"/>
        <v>0</v>
      </c>
      <c r="J1153" s="95"/>
      <c r="K1153" s="90"/>
      <c r="L1153" s="66"/>
      <c r="M1153" s="66"/>
      <c r="N1153" s="66"/>
      <c r="O1153" s="66"/>
      <c r="P1153" s="66"/>
      <c r="Q1153" s="66"/>
      <c r="R1153" s="90"/>
      <c r="S1153" s="90"/>
      <c r="T1153" s="90"/>
      <c r="U1153" s="94"/>
      <c r="V1153" s="181"/>
      <c r="W1153" s="181"/>
      <c r="X1153" s="181"/>
      <c r="Y1153" s="181"/>
      <c r="Z1153" s="66"/>
      <c r="AA1153" s="66"/>
      <c r="AB1153" s="66"/>
      <c r="AC1153" s="202"/>
      <c r="AD1153" s="166"/>
      <c r="AE1153" s="162" t="b">
        <f t="shared" si="348"/>
        <v>0</v>
      </c>
      <c r="AF1153" s="163">
        <f t="shared" si="349"/>
        <v>0</v>
      </c>
      <c r="AG1153" s="163">
        <f t="shared" si="350"/>
        <v>0</v>
      </c>
      <c r="AH1153" s="164">
        <f t="shared" si="351"/>
        <v>0</v>
      </c>
      <c r="AI1153" s="164">
        <f t="shared" si="352"/>
        <v>0</v>
      </c>
      <c r="AJ1153" s="164">
        <f t="shared" si="353"/>
        <v>0</v>
      </c>
      <c r="AK1153" s="164">
        <f t="shared" si="354"/>
        <v>0</v>
      </c>
      <c r="AL1153" s="164">
        <f t="shared" si="355"/>
        <v>0</v>
      </c>
      <c r="AM1153" s="164">
        <f t="shared" si="356"/>
        <v>1</v>
      </c>
      <c r="AN1153" s="146">
        <f t="shared" si="357"/>
        <v>0</v>
      </c>
      <c r="AO1153" s="146">
        <f t="shared" si="358"/>
        <v>0</v>
      </c>
      <c r="AP1153" s="146">
        <f t="shared" si="359"/>
        <v>0</v>
      </c>
      <c r="AQ1153" s="146">
        <f t="shared" si="360"/>
        <v>0</v>
      </c>
      <c r="AR1153" s="146">
        <f t="shared" si="361"/>
        <v>0</v>
      </c>
      <c r="AS1153" s="163">
        <f t="shared" si="362"/>
        <v>0</v>
      </c>
      <c r="AT1153" s="165">
        <f t="shared" si="363"/>
        <v>0</v>
      </c>
      <c r="AU1153" s="217"/>
      <c r="AV1153" s="66"/>
      <c r="AW1153" s="94"/>
      <c r="AX1153" s="94"/>
      <c r="AY1153" s="169"/>
      <c r="AZ1153" s="90"/>
      <c r="BA1153" s="94"/>
      <c r="BB1153" s="94"/>
      <c r="BC1153" s="94"/>
      <c r="BD1153" s="94"/>
      <c r="BE1153" s="91"/>
      <c r="BF1153" s="91"/>
      <c r="BG1153" s="91"/>
      <c r="BH1153" s="91"/>
      <c r="BI1153" s="98"/>
      <c r="BJ1153" s="98"/>
      <c r="BK1153" s="98"/>
      <c r="BL1153" s="290"/>
      <c r="BR1153" s="61"/>
      <c r="BT1153" s="60"/>
      <c r="BU1153" s="60"/>
    </row>
    <row r="1154" spans="1:73" s="59" customFormat="1" ht="30" hidden="1" customHeight="1" x14ac:dyDescent="0.25">
      <c r="A1154" s="139"/>
      <c r="B1154" s="89"/>
      <c r="C1154" s="159" t="str">
        <f t="shared" si="364"/>
        <v/>
      </c>
      <c r="D1154" s="159" t="str">
        <f t="shared" si="365"/>
        <v/>
      </c>
      <c r="E1154" s="201"/>
      <c r="F1154" s="90"/>
      <c r="G1154" s="260"/>
      <c r="H1154" s="90"/>
      <c r="I1154" s="266" t="b">
        <f t="shared" si="347"/>
        <v>0</v>
      </c>
      <c r="J1154" s="95"/>
      <c r="K1154" s="90"/>
      <c r="L1154" s="66"/>
      <c r="M1154" s="66"/>
      <c r="N1154" s="66"/>
      <c r="O1154" s="66"/>
      <c r="P1154" s="66"/>
      <c r="Q1154" s="66"/>
      <c r="R1154" s="90"/>
      <c r="S1154" s="90"/>
      <c r="T1154" s="90"/>
      <c r="U1154" s="94"/>
      <c r="V1154" s="181"/>
      <c r="W1154" s="181"/>
      <c r="X1154" s="181"/>
      <c r="Y1154" s="181"/>
      <c r="Z1154" s="66"/>
      <c r="AA1154" s="66"/>
      <c r="AB1154" s="66"/>
      <c r="AC1154" s="202"/>
      <c r="AD1154" s="166"/>
      <c r="AE1154" s="162" t="b">
        <f t="shared" si="348"/>
        <v>0</v>
      </c>
      <c r="AF1154" s="163">
        <f t="shared" si="349"/>
        <v>0</v>
      </c>
      <c r="AG1154" s="163">
        <f t="shared" si="350"/>
        <v>0</v>
      </c>
      <c r="AH1154" s="164">
        <f t="shared" si="351"/>
        <v>0</v>
      </c>
      <c r="AI1154" s="164">
        <f t="shared" si="352"/>
        <v>0</v>
      </c>
      <c r="AJ1154" s="164">
        <f t="shared" si="353"/>
        <v>0</v>
      </c>
      <c r="AK1154" s="164">
        <f t="shared" si="354"/>
        <v>0</v>
      </c>
      <c r="AL1154" s="164">
        <f t="shared" si="355"/>
        <v>0</v>
      </c>
      <c r="AM1154" s="164">
        <f t="shared" si="356"/>
        <v>1</v>
      </c>
      <c r="AN1154" s="146">
        <f t="shared" si="357"/>
        <v>0</v>
      </c>
      <c r="AO1154" s="146">
        <f t="shared" si="358"/>
        <v>0</v>
      </c>
      <c r="AP1154" s="146">
        <f t="shared" si="359"/>
        <v>0</v>
      </c>
      <c r="AQ1154" s="146">
        <f t="shared" si="360"/>
        <v>0</v>
      </c>
      <c r="AR1154" s="146">
        <f t="shared" si="361"/>
        <v>0</v>
      </c>
      <c r="AS1154" s="163">
        <f t="shared" si="362"/>
        <v>0</v>
      </c>
      <c r="AT1154" s="165">
        <f t="shared" si="363"/>
        <v>0</v>
      </c>
      <c r="AU1154" s="217"/>
      <c r="AV1154" s="66"/>
      <c r="AW1154" s="94"/>
      <c r="AX1154" s="94"/>
      <c r="AY1154" s="169"/>
      <c r="AZ1154" s="90"/>
      <c r="BA1154" s="94"/>
      <c r="BB1154" s="94"/>
      <c r="BC1154" s="94"/>
      <c r="BD1154" s="94"/>
      <c r="BE1154" s="91"/>
      <c r="BF1154" s="91"/>
      <c r="BG1154" s="91"/>
      <c r="BH1154" s="91"/>
      <c r="BI1154" s="98"/>
      <c r="BJ1154" s="98"/>
      <c r="BK1154" s="98"/>
      <c r="BL1154" s="290"/>
      <c r="BR1154" s="61"/>
      <c r="BT1154" s="60"/>
      <c r="BU1154" s="60"/>
    </row>
    <row r="1155" spans="1:73" s="59" customFormat="1" ht="30" hidden="1" customHeight="1" x14ac:dyDescent="0.25">
      <c r="A1155" s="139"/>
      <c r="B1155" s="89"/>
      <c r="C1155" s="159" t="str">
        <f t="shared" si="364"/>
        <v/>
      </c>
      <c r="D1155" s="159" t="str">
        <f t="shared" si="365"/>
        <v/>
      </c>
      <c r="E1155" s="201"/>
      <c r="F1155" s="90"/>
      <c r="G1155" s="260"/>
      <c r="H1155" s="90"/>
      <c r="I1155" s="266" t="b">
        <f t="shared" si="347"/>
        <v>0</v>
      </c>
      <c r="J1155" s="95"/>
      <c r="K1155" s="90"/>
      <c r="L1155" s="66"/>
      <c r="M1155" s="66"/>
      <c r="N1155" s="66"/>
      <c r="O1155" s="66"/>
      <c r="P1155" s="66"/>
      <c r="Q1155" s="66"/>
      <c r="R1155" s="90"/>
      <c r="S1155" s="90"/>
      <c r="T1155" s="90"/>
      <c r="U1155" s="94"/>
      <c r="V1155" s="181"/>
      <c r="W1155" s="181"/>
      <c r="X1155" s="181"/>
      <c r="Y1155" s="181"/>
      <c r="Z1155" s="66"/>
      <c r="AA1155" s="66"/>
      <c r="AB1155" s="66"/>
      <c r="AC1155" s="202"/>
      <c r="AD1155" s="166"/>
      <c r="AE1155" s="162" t="b">
        <f t="shared" si="348"/>
        <v>0</v>
      </c>
      <c r="AF1155" s="163">
        <f t="shared" si="349"/>
        <v>0</v>
      </c>
      <c r="AG1155" s="163">
        <f t="shared" si="350"/>
        <v>0</v>
      </c>
      <c r="AH1155" s="164">
        <f t="shared" si="351"/>
        <v>0</v>
      </c>
      <c r="AI1155" s="164">
        <f t="shared" si="352"/>
        <v>0</v>
      </c>
      <c r="AJ1155" s="164">
        <f t="shared" si="353"/>
        <v>0</v>
      </c>
      <c r="AK1155" s="164">
        <f t="shared" si="354"/>
        <v>0</v>
      </c>
      <c r="AL1155" s="164">
        <f t="shared" si="355"/>
        <v>0</v>
      </c>
      <c r="AM1155" s="164">
        <f t="shared" si="356"/>
        <v>1</v>
      </c>
      <c r="AN1155" s="146">
        <f t="shared" si="357"/>
        <v>0</v>
      </c>
      <c r="AO1155" s="146">
        <f t="shared" si="358"/>
        <v>0</v>
      </c>
      <c r="AP1155" s="146">
        <f t="shared" si="359"/>
        <v>0</v>
      </c>
      <c r="AQ1155" s="146">
        <f t="shared" si="360"/>
        <v>0</v>
      </c>
      <c r="AR1155" s="146">
        <f t="shared" si="361"/>
        <v>0</v>
      </c>
      <c r="AS1155" s="163">
        <f t="shared" si="362"/>
        <v>0</v>
      </c>
      <c r="AT1155" s="165">
        <f t="shared" si="363"/>
        <v>0</v>
      </c>
      <c r="AU1155" s="217"/>
      <c r="AV1155" s="66"/>
      <c r="AW1155" s="94"/>
      <c r="AX1155" s="94"/>
      <c r="AY1155" s="169"/>
      <c r="AZ1155" s="90"/>
      <c r="BA1155" s="94"/>
      <c r="BB1155" s="94"/>
      <c r="BC1155" s="94"/>
      <c r="BD1155" s="94"/>
      <c r="BE1155" s="91"/>
      <c r="BF1155" s="91"/>
      <c r="BG1155" s="91"/>
      <c r="BH1155" s="91"/>
      <c r="BI1155" s="98"/>
      <c r="BJ1155" s="98"/>
      <c r="BK1155" s="98"/>
      <c r="BL1155" s="290"/>
      <c r="BR1155" s="61"/>
      <c r="BS1155" s="60"/>
      <c r="BT1155" s="60"/>
      <c r="BU1155" s="60"/>
    </row>
    <row r="1156" spans="1:73" s="59" customFormat="1" ht="30" hidden="1" customHeight="1" x14ac:dyDescent="0.25">
      <c r="A1156" s="139"/>
      <c r="B1156" s="89"/>
      <c r="C1156" s="159" t="str">
        <f t="shared" si="364"/>
        <v/>
      </c>
      <c r="D1156" s="159" t="str">
        <f t="shared" si="365"/>
        <v/>
      </c>
      <c r="E1156" s="201"/>
      <c r="F1156" s="90"/>
      <c r="G1156" s="263"/>
      <c r="H1156" s="90"/>
      <c r="I1156" s="266" t="b">
        <f t="shared" si="347"/>
        <v>0</v>
      </c>
      <c r="J1156" s="95"/>
      <c r="K1156" s="90"/>
      <c r="L1156" s="92"/>
      <c r="M1156" s="92"/>
      <c r="N1156" s="66"/>
      <c r="O1156" s="66"/>
      <c r="P1156" s="66"/>
      <c r="Q1156" s="66"/>
      <c r="R1156" s="90"/>
      <c r="S1156" s="90"/>
      <c r="T1156" s="90"/>
      <c r="U1156" s="94"/>
      <c r="V1156" s="181"/>
      <c r="W1156" s="181"/>
      <c r="X1156" s="181"/>
      <c r="Y1156" s="181"/>
      <c r="Z1156" s="66"/>
      <c r="AA1156" s="66"/>
      <c r="AB1156" s="66"/>
      <c r="AC1156" s="202"/>
      <c r="AD1156" s="166"/>
      <c r="AE1156" s="162" t="b">
        <f t="shared" si="348"/>
        <v>0</v>
      </c>
      <c r="AF1156" s="163">
        <f t="shared" si="349"/>
        <v>0</v>
      </c>
      <c r="AG1156" s="163">
        <f t="shared" si="350"/>
        <v>0</v>
      </c>
      <c r="AH1156" s="164">
        <f t="shared" si="351"/>
        <v>0</v>
      </c>
      <c r="AI1156" s="164">
        <f t="shared" si="352"/>
        <v>0</v>
      </c>
      <c r="AJ1156" s="164">
        <f t="shared" si="353"/>
        <v>0</v>
      </c>
      <c r="AK1156" s="164">
        <f t="shared" si="354"/>
        <v>0</v>
      </c>
      <c r="AL1156" s="164">
        <f t="shared" si="355"/>
        <v>0</v>
      </c>
      <c r="AM1156" s="164">
        <f t="shared" si="356"/>
        <v>1</v>
      </c>
      <c r="AN1156" s="146">
        <f t="shared" si="357"/>
        <v>0</v>
      </c>
      <c r="AO1156" s="146">
        <f t="shared" si="358"/>
        <v>0</v>
      </c>
      <c r="AP1156" s="146">
        <f t="shared" si="359"/>
        <v>0</v>
      </c>
      <c r="AQ1156" s="146">
        <f t="shared" si="360"/>
        <v>0</v>
      </c>
      <c r="AR1156" s="146">
        <f t="shared" si="361"/>
        <v>0</v>
      </c>
      <c r="AS1156" s="163">
        <f t="shared" si="362"/>
        <v>0</v>
      </c>
      <c r="AT1156" s="165">
        <f t="shared" si="363"/>
        <v>0</v>
      </c>
      <c r="AU1156" s="217"/>
      <c r="AV1156" s="66"/>
      <c r="AW1156" s="94"/>
      <c r="AX1156" s="94"/>
      <c r="AY1156" s="169"/>
      <c r="AZ1156" s="90"/>
      <c r="BA1156" s="94"/>
      <c r="BB1156" s="94"/>
      <c r="BC1156" s="94"/>
      <c r="BD1156" s="94"/>
      <c r="BE1156" s="91"/>
      <c r="BF1156" s="94"/>
      <c r="BG1156" s="94"/>
      <c r="BH1156" s="221"/>
      <c r="BI1156" s="98"/>
      <c r="BJ1156" s="98"/>
      <c r="BK1156" s="98"/>
      <c r="BL1156" s="140"/>
      <c r="BR1156" s="61"/>
      <c r="BS1156" s="60"/>
      <c r="BT1156" s="60"/>
      <c r="BU1156" s="60"/>
    </row>
    <row r="1157" spans="1:73" s="59" customFormat="1" ht="30" hidden="1" customHeight="1" x14ac:dyDescent="0.25">
      <c r="A1157" s="139"/>
      <c r="B1157" s="89"/>
      <c r="C1157" s="159" t="str">
        <f t="shared" si="364"/>
        <v/>
      </c>
      <c r="D1157" s="159" t="str">
        <f t="shared" si="365"/>
        <v/>
      </c>
      <c r="E1157" s="201"/>
      <c r="F1157" s="90"/>
      <c r="G1157" s="260"/>
      <c r="H1157" s="90"/>
      <c r="I1157" s="266" t="b">
        <f t="shared" si="347"/>
        <v>0</v>
      </c>
      <c r="J1157" s="95"/>
      <c r="K1157" s="90"/>
      <c r="L1157" s="92"/>
      <c r="M1157" s="92"/>
      <c r="N1157" s="66"/>
      <c r="O1157" s="66"/>
      <c r="P1157" s="66"/>
      <c r="Q1157" s="66"/>
      <c r="R1157" s="90"/>
      <c r="S1157" s="90"/>
      <c r="T1157" s="90"/>
      <c r="U1157" s="94"/>
      <c r="V1157" s="181"/>
      <c r="W1157" s="181"/>
      <c r="X1157" s="181"/>
      <c r="Y1157" s="181"/>
      <c r="Z1157" s="66"/>
      <c r="AA1157" s="66"/>
      <c r="AB1157" s="66"/>
      <c r="AC1157" s="202"/>
      <c r="AD1157" s="166"/>
      <c r="AE1157" s="162" t="b">
        <f t="shared" si="348"/>
        <v>0</v>
      </c>
      <c r="AF1157" s="163">
        <f t="shared" si="349"/>
        <v>0</v>
      </c>
      <c r="AG1157" s="163">
        <f t="shared" si="350"/>
        <v>0</v>
      </c>
      <c r="AH1157" s="164">
        <f t="shared" si="351"/>
        <v>0</v>
      </c>
      <c r="AI1157" s="164">
        <f t="shared" si="352"/>
        <v>0</v>
      </c>
      <c r="AJ1157" s="164">
        <f t="shared" si="353"/>
        <v>0</v>
      </c>
      <c r="AK1157" s="164">
        <f t="shared" si="354"/>
        <v>0</v>
      </c>
      <c r="AL1157" s="164">
        <f t="shared" si="355"/>
        <v>0</v>
      </c>
      <c r="AM1157" s="164">
        <f t="shared" si="356"/>
        <v>1</v>
      </c>
      <c r="AN1157" s="146">
        <f t="shared" si="357"/>
        <v>0</v>
      </c>
      <c r="AO1157" s="146">
        <f t="shared" si="358"/>
        <v>0</v>
      </c>
      <c r="AP1157" s="146">
        <f t="shared" si="359"/>
        <v>0</v>
      </c>
      <c r="AQ1157" s="146">
        <f t="shared" si="360"/>
        <v>0</v>
      </c>
      <c r="AR1157" s="146">
        <f t="shared" si="361"/>
        <v>0</v>
      </c>
      <c r="AS1157" s="163">
        <f t="shared" si="362"/>
        <v>0</v>
      </c>
      <c r="AT1157" s="165">
        <f t="shared" si="363"/>
        <v>0</v>
      </c>
      <c r="AU1157" s="217"/>
      <c r="AV1157" s="66"/>
      <c r="AW1157" s="94"/>
      <c r="AX1157" s="94"/>
      <c r="AY1157" s="169"/>
      <c r="AZ1157" s="90"/>
      <c r="BA1157" s="94"/>
      <c r="BB1157" s="94"/>
      <c r="BC1157" s="94"/>
      <c r="BD1157" s="94"/>
      <c r="BE1157" s="91"/>
      <c r="BF1157" s="94"/>
      <c r="BG1157" s="94"/>
      <c r="BH1157" s="221"/>
      <c r="BI1157" s="98"/>
      <c r="BJ1157" s="98"/>
      <c r="BK1157" s="98"/>
      <c r="BL1157" s="140"/>
      <c r="BR1157" s="61"/>
      <c r="BS1157" s="60"/>
      <c r="BT1157" s="60"/>
      <c r="BU1157" s="60"/>
    </row>
    <row r="1158" spans="1:73" s="59" customFormat="1" ht="30" hidden="1" customHeight="1" x14ac:dyDescent="0.25">
      <c r="A1158" s="139"/>
      <c r="B1158" s="89"/>
      <c r="C1158" s="159" t="str">
        <f t="shared" si="364"/>
        <v/>
      </c>
      <c r="D1158" s="159" t="str">
        <f t="shared" si="365"/>
        <v/>
      </c>
      <c r="E1158" s="201"/>
      <c r="F1158" s="90"/>
      <c r="G1158" s="260"/>
      <c r="H1158" s="90"/>
      <c r="I1158" s="266" t="b">
        <f t="shared" si="347"/>
        <v>0</v>
      </c>
      <c r="J1158" s="95"/>
      <c r="K1158" s="90"/>
      <c r="L1158" s="92"/>
      <c r="M1158" s="92"/>
      <c r="N1158" s="66"/>
      <c r="O1158" s="66"/>
      <c r="P1158" s="66"/>
      <c r="Q1158" s="66"/>
      <c r="R1158" s="90"/>
      <c r="S1158" s="90"/>
      <c r="T1158" s="90"/>
      <c r="U1158" s="94"/>
      <c r="V1158" s="181"/>
      <c r="W1158" s="181"/>
      <c r="X1158" s="181"/>
      <c r="Y1158" s="181"/>
      <c r="Z1158" s="66"/>
      <c r="AA1158" s="66"/>
      <c r="AB1158" s="66"/>
      <c r="AC1158" s="202"/>
      <c r="AD1158" s="166"/>
      <c r="AE1158" s="162" t="b">
        <f t="shared" si="348"/>
        <v>0</v>
      </c>
      <c r="AF1158" s="163">
        <f t="shared" si="349"/>
        <v>0</v>
      </c>
      <c r="AG1158" s="163">
        <f t="shared" si="350"/>
        <v>0</v>
      </c>
      <c r="AH1158" s="164">
        <f t="shared" si="351"/>
        <v>0</v>
      </c>
      <c r="AI1158" s="164">
        <f t="shared" si="352"/>
        <v>0</v>
      </c>
      <c r="AJ1158" s="164">
        <f t="shared" si="353"/>
        <v>0</v>
      </c>
      <c r="AK1158" s="164">
        <f t="shared" si="354"/>
        <v>0</v>
      </c>
      <c r="AL1158" s="164">
        <f t="shared" si="355"/>
        <v>0</v>
      </c>
      <c r="AM1158" s="164">
        <f t="shared" si="356"/>
        <v>1</v>
      </c>
      <c r="AN1158" s="146">
        <f t="shared" si="357"/>
        <v>0</v>
      </c>
      <c r="AO1158" s="146">
        <f t="shared" si="358"/>
        <v>0</v>
      </c>
      <c r="AP1158" s="146">
        <f t="shared" si="359"/>
        <v>0</v>
      </c>
      <c r="AQ1158" s="146">
        <f t="shared" si="360"/>
        <v>0</v>
      </c>
      <c r="AR1158" s="146">
        <f t="shared" si="361"/>
        <v>0</v>
      </c>
      <c r="AS1158" s="163">
        <f t="shared" si="362"/>
        <v>0</v>
      </c>
      <c r="AT1158" s="165">
        <f t="shared" si="363"/>
        <v>0</v>
      </c>
      <c r="AU1158" s="217"/>
      <c r="AV1158" s="66"/>
      <c r="AW1158" s="94"/>
      <c r="AX1158" s="94"/>
      <c r="AY1158" s="169"/>
      <c r="AZ1158" s="90"/>
      <c r="BA1158" s="94"/>
      <c r="BB1158" s="94"/>
      <c r="BC1158" s="94"/>
      <c r="BD1158" s="94"/>
      <c r="BE1158" s="91"/>
      <c r="BF1158" s="94"/>
      <c r="BG1158" s="94"/>
      <c r="BH1158" s="221"/>
      <c r="BI1158" s="98"/>
      <c r="BJ1158" s="98"/>
      <c r="BK1158" s="98"/>
      <c r="BL1158" s="140"/>
      <c r="BR1158" s="61"/>
      <c r="BS1158" s="60"/>
      <c r="BT1158" s="60"/>
      <c r="BU1158" s="60"/>
    </row>
    <row r="1159" spans="1:73" s="59" customFormat="1" ht="30" hidden="1" customHeight="1" x14ac:dyDescent="0.25">
      <c r="A1159" s="139"/>
      <c r="B1159" s="89"/>
      <c r="C1159" s="159" t="str">
        <f t="shared" si="364"/>
        <v/>
      </c>
      <c r="D1159" s="159" t="str">
        <f t="shared" si="365"/>
        <v/>
      </c>
      <c r="E1159" s="201"/>
      <c r="F1159" s="90"/>
      <c r="G1159" s="260"/>
      <c r="H1159" s="90"/>
      <c r="I1159" s="266" t="b">
        <f t="shared" si="347"/>
        <v>0</v>
      </c>
      <c r="J1159" s="95"/>
      <c r="K1159" s="90"/>
      <c r="L1159" s="92"/>
      <c r="M1159" s="92"/>
      <c r="N1159" s="66"/>
      <c r="O1159" s="66"/>
      <c r="P1159" s="66"/>
      <c r="Q1159" s="66"/>
      <c r="R1159" s="90"/>
      <c r="S1159" s="90"/>
      <c r="T1159" s="90"/>
      <c r="U1159" s="94"/>
      <c r="V1159" s="181"/>
      <c r="W1159" s="181"/>
      <c r="X1159" s="181"/>
      <c r="Y1159" s="181"/>
      <c r="Z1159" s="66"/>
      <c r="AA1159" s="66"/>
      <c r="AB1159" s="66"/>
      <c r="AC1159" s="202"/>
      <c r="AD1159" s="166"/>
      <c r="AE1159" s="162" t="b">
        <f t="shared" si="348"/>
        <v>0</v>
      </c>
      <c r="AF1159" s="163">
        <f t="shared" si="349"/>
        <v>0</v>
      </c>
      <c r="AG1159" s="163">
        <f t="shared" si="350"/>
        <v>0</v>
      </c>
      <c r="AH1159" s="164">
        <f t="shared" si="351"/>
        <v>0</v>
      </c>
      <c r="AI1159" s="164">
        <f t="shared" si="352"/>
        <v>0</v>
      </c>
      <c r="AJ1159" s="164">
        <f t="shared" si="353"/>
        <v>0</v>
      </c>
      <c r="AK1159" s="164">
        <f t="shared" si="354"/>
        <v>0</v>
      </c>
      <c r="AL1159" s="164">
        <f t="shared" si="355"/>
        <v>0</v>
      </c>
      <c r="AM1159" s="164">
        <f t="shared" si="356"/>
        <v>1</v>
      </c>
      <c r="AN1159" s="146">
        <f t="shared" si="357"/>
        <v>0</v>
      </c>
      <c r="AO1159" s="146">
        <f t="shared" si="358"/>
        <v>0</v>
      </c>
      <c r="AP1159" s="146">
        <f t="shared" si="359"/>
        <v>0</v>
      </c>
      <c r="AQ1159" s="146">
        <f t="shared" si="360"/>
        <v>0</v>
      </c>
      <c r="AR1159" s="146">
        <f t="shared" si="361"/>
        <v>0</v>
      </c>
      <c r="AS1159" s="163">
        <f t="shared" si="362"/>
        <v>0</v>
      </c>
      <c r="AT1159" s="165">
        <f t="shared" si="363"/>
        <v>0</v>
      </c>
      <c r="AU1159" s="217"/>
      <c r="AV1159" s="66"/>
      <c r="AW1159" s="94"/>
      <c r="AX1159" s="94"/>
      <c r="AY1159" s="169"/>
      <c r="AZ1159" s="90"/>
      <c r="BA1159" s="94"/>
      <c r="BB1159" s="94"/>
      <c r="BC1159" s="94"/>
      <c r="BD1159" s="94"/>
      <c r="BE1159" s="91"/>
      <c r="BF1159" s="94"/>
      <c r="BG1159" s="94"/>
      <c r="BH1159" s="221"/>
      <c r="BI1159" s="98"/>
      <c r="BJ1159" s="98"/>
      <c r="BK1159" s="98"/>
      <c r="BL1159" s="140"/>
      <c r="BR1159" s="61"/>
      <c r="BS1159" s="60"/>
      <c r="BT1159" s="60"/>
      <c r="BU1159" s="60"/>
    </row>
    <row r="1160" spans="1:73" s="59" customFormat="1" ht="30" hidden="1" customHeight="1" x14ac:dyDescent="0.25">
      <c r="A1160" s="139"/>
      <c r="B1160" s="89"/>
      <c r="C1160" s="159" t="str">
        <f t="shared" si="364"/>
        <v/>
      </c>
      <c r="D1160" s="159" t="str">
        <f t="shared" si="365"/>
        <v/>
      </c>
      <c r="E1160" s="201"/>
      <c r="F1160" s="90"/>
      <c r="G1160" s="260"/>
      <c r="H1160" s="90"/>
      <c r="I1160" s="266" t="b">
        <f t="shared" si="347"/>
        <v>0</v>
      </c>
      <c r="J1160" s="95"/>
      <c r="K1160" s="90"/>
      <c r="L1160" s="92"/>
      <c r="M1160" s="92"/>
      <c r="N1160" s="66"/>
      <c r="O1160" s="66"/>
      <c r="P1160" s="66"/>
      <c r="Q1160" s="66"/>
      <c r="R1160" s="90"/>
      <c r="S1160" s="90"/>
      <c r="T1160" s="90"/>
      <c r="U1160" s="94"/>
      <c r="V1160" s="181"/>
      <c r="W1160" s="181"/>
      <c r="X1160" s="181"/>
      <c r="Y1160" s="181"/>
      <c r="Z1160" s="66"/>
      <c r="AA1160" s="66"/>
      <c r="AB1160" s="66"/>
      <c r="AC1160" s="202"/>
      <c r="AD1160" s="166"/>
      <c r="AE1160" s="162" t="b">
        <f t="shared" si="348"/>
        <v>0</v>
      </c>
      <c r="AF1160" s="163">
        <f t="shared" si="349"/>
        <v>0</v>
      </c>
      <c r="AG1160" s="163">
        <f t="shared" si="350"/>
        <v>0</v>
      </c>
      <c r="AH1160" s="164">
        <f t="shared" si="351"/>
        <v>0</v>
      </c>
      <c r="AI1160" s="164">
        <f t="shared" si="352"/>
        <v>0</v>
      </c>
      <c r="AJ1160" s="164">
        <f t="shared" si="353"/>
        <v>0</v>
      </c>
      <c r="AK1160" s="164">
        <f t="shared" si="354"/>
        <v>0</v>
      </c>
      <c r="AL1160" s="164">
        <f t="shared" si="355"/>
        <v>0</v>
      </c>
      <c r="AM1160" s="164">
        <f t="shared" si="356"/>
        <v>1</v>
      </c>
      <c r="AN1160" s="146">
        <f t="shared" si="357"/>
        <v>0</v>
      </c>
      <c r="AO1160" s="146">
        <f t="shared" si="358"/>
        <v>0</v>
      </c>
      <c r="AP1160" s="146">
        <f t="shared" si="359"/>
        <v>0</v>
      </c>
      <c r="AQ1160" s="146">
        <f t="shared" si="360"/>
        <v>0</v>
      </c>
      <c r="AR1160" s="146">
        <f t="shared" si="361"/>
        <v>0</v>
      </c>
      <c r="AS1160" s="163">
        <f t="shared" si="362"/>
        <v>0</v>
      </c>
      <c r="AT1160" s="165">
        <f t="shared" si="363"/>
        <v>0</v>
      </c>
      <c r="AU1160" s="217"/>
      <c r="AV1160" s="66"/>
      <c r="AW1160" s="94"/>
      <c r="AX1160" s="94"/>
      <c r="AY1160" s="169"/>
      <c r="AZ1160" s="90"/>
      <c r="BA1160" s="94"/>
      <c r="BB1160" s="94"/>
      <c r="BC1160" s="94"/>
      <c r="BD1160" s="94"/>
      <c r="BE1160" s="91"/>
      <c r="BF1160" s="94"/>
      <c r="BG1160" s="94"/>
      <c r="BH1160" s="221"/>
      <c r="BI1160" s="98"/>
      <c r="BJ1160" s="98"/>
      <c r="BK1160" s="98"/>
      <c r="BL1160" s="140"/>
      <c r="BR1160" s="61"/>
      <c r="BS1160" s="60"/>
      <c r="BT1160" s="60"/>
      <c r="BU1160" s="60"/>
    </row>
    <row r="1161" spans="1:73" s="59" customFormat="1" ht="30" hidden="1" customHeight="1" x14ac:dyDescent="0.25">
      <c r="A1161" s="139"/>
      <c r="B1161" s="89"/>
      <c r="C1161" s="159" t="str">
        <f t="shared" si="364"/>
        <v/>
      </c>
      <c r="D1161" s="159" t="str">
        <f t="shared" si="365"/>
        <v/>
      </c>
      <c r="E1161" s="201"/>
      <c r="F1161" s="90"/>
      <c r="G1161" s="260"/>
      <c r="H1161" s="90"/>
      <c r="I1161" s="266" t="b">
        <f t="shared" si="347"/>
        <v>0</v>
      </c>
      <c r="J1161" s="95"/>
      <c r="K1161" s="90"/>
      <c r="L1161" s="92"/>
      <c r="M1161" s="92"/>
      <c r="N1161" s="66"/>
      <c r="O1161" s="66"/>
      <c r="P1161" s="66"/>
      <c r="Q1161" s="66"/>
      <c r="R1161" s="90"/>
      <c r="S1161" s="90"/>
      <c r="T1161" s="90"/>
      <c r="U1161" s="94"/>
      <c r="V1161" s="181"/>
      <c r="W1161" s="181"/>
      <c r="X1161" s="181"/>
      <c r="Y1161" s="181"/>
      <c r="Z1161" s="66"/>
      <c r="AA1161" s="66"/>
      <c r="AB1161" s="66"/>
      <c r="AC1161" s="202"/>
      <c r="AD1161" s="166"/>
      <c r="AE1161" s="162" t="b">
        <f t="shared" si="348"/>
        <v>0</v>
      </c>
      <c r="AF1161" s="163">
        <f t="shared" si="349"/>
        <v>0</v>
      </c>
      <c r="AG1161" s="163">
        <f t="shared" si="350"/>
        <v>0</v>
      </c>
      <c r="AH1161" s="164">
        <f t="shared" si="351"/>
        <v>0</v>
      </c>
      <c r="AI1161" s="164">
        <f t="shared" si="352"/>
        <v>0</v>
      </c>
      <c r="AJ1161" s="164">
        <f t="shared" si="353"/>
        <v>0</v>
      </c>
      <c r="AK1161" s="164">
        <f t="shared" si="354"/>
        <v>0</v>
      </c>
      <c r="AL1161" s="164">
        <f t="shared" si="355"/>
        <v>0</v>
      </c>
      <c r="AM1161" s="164">
        <f t="shared" si="356"/>
        <v>1</v>
      </c>
      <c r="AN1161" s="146">
        <f t="shared" si="357"/>
        <v>0</v>
      </c>
      <c r="AO1161" s="146">
        <f t="shared" si="358"/>
        <v>0</v>
      </c>
      <c r="AP1161" s="146">
        <f t="shared" si="359"/>
        <v>0</v>
      </c>
      <c r="AQ1161" s="146">
        <f t="shared" si="360"/>
        <v>0</v>
      </c>
      <c r="AR1161" s="146">
        <f t="shared" si="361"/>
        <v>0</v>
      </c>
      <c r="AS1161" s="163">
        <f t="shared" si="362"/>
        <v>0</v>
      </c>
      <c r="AT1161" s="165">
        <f t="shared" si="363"/>
        <v>0</v>
      </c>
      <c r="AU1161" s="217"/>
      <c r="AV1161" s="66"/>
      <c r="AW1161" s="94"/>
      <c r="AX1161" s="94"/>
      <c r="AY1161" s="169"/>
      <c r="AZ1161" s="90"/>
      <c r="BA1161" s="94"/>
      <c r="BB1161" s="94"/>
      <c r="BC1161" s="94"/>
      <c r="BD1161" s="94"/>
      <c r="BE1161" s="91"/>
      <c r="BF1161" s="94"/>
      <c r="BG1161" s="94"/>
      <c r="BH1161" s="221"/>
      <c r="BI1161" s="98"/>
      <c r="BJ1161" s="98"/>
      <c r="BK1161" s="98"/>
      <c r="BL1161" s="140"/>
      <c r="BR1161" s="61"/>
      <c r="BT1161" s="60"/>
      <c r="BU1161" s="60"/>
    </row>
    <row r="1162" spans="1:73" s="59" customFormat="1" ht="30" hidden="1" customHeight="1" x14ac:dyDescent="0.25">
      <c r="A1162" s="139"/>
      <c r="B1162" s="89"/>
      <c r="C1162" s="159" t="str">
        <f t="shared" si="364"/>
        <v/>
      </c>
      <c r="D1162" s="159" t="str">
        <f t="shared" si="365"/>
        <v/>
      </c>
      <c r="E1162" s="201"/>
      <c r="F1162" s="90"/>
      <c r="G1162" s="260"/>
      <c r="H1162" s="90"/>
      <c r="I1162" s="266" t="b">
        <f t="shared" si="347"/>
        <v>0</v>
      </c>
      <c r="J1162" s="95"/>
      <c r="K1162" s="90"/>
      <c r="L1162" s="92"/>
      <c r="M1162" s="92"/>
      <c r="N1162" s="66"/>
      <c r="O1162" s="66"/>
      <c r="P1162" s="66"/>
      <c r="Q1162" s="66"/>
      <c r="R1162" s="90"/>
      <c r="S1162" s="90"/>
      <c r="T1162" s="90"/>
      <c r="U1162" s="94"/>
      <c r="V1162" s="181"/>
      <c r="W1162" s="181"/>
      <c r="X1162" s="181"/>
      <c r="Y1162" s="181"/>
      <c r="Z1162" s="66"/>
      <c r="AA1162" s="66"/>
      <c r="AB1162" s="66"/>
      <c r="AC1162" s="202"/>
      <c r="AD1162" s="166"/>
      <c r="AE1162" s="162" t="b">
        <f t="shared" si="348"/>
        <v>0</v>
      </c>
      <c r="AF1162" s="163">
        <f t="shared" si="349"/>
        <v>0</v>
      </c>
      <c r="AG1162" s="163">
        <f t="shared" si="350"/>
        <v>0</v>
      </c>
      <c r="AH1162" s="164">
        <f t="shared" si="351"/>
        <v>0</v>
      </c>
      <c r="AI1162" s="164">
        <f t="shared" si="352"/>
        <v>0</v>
      </c>
      <c r="AJ1162" s="164">
        <f t="shared" si="353"/>
        <v>0</v>
      </c>
      <c r="AK1162" s="164">
        <f t="shared" si="354"/>
        <v>0</v>
      </c>
      <c r="AL1162" s="164">
        <f t="shared" si="355"/>
        <v>0</v>
      </c>
      <c r="AM1162" s="164">
        <f t="shared" si="356"/>
        <v>1</v>
      </c>
      <c r="AN1162" s="146">
        <f t="shared" si="357"/>
        <v>0</v>
      </c>
      <c r="AO1162" s="146">
        <f t="shared" si="358"/>
        <v>0</v>
      </c>
      <c r="AP1162" s="146">
        <f t="shared" si="359"/>
        <v>0</v>
      </c>
      <c r="AQ1162" s="146">
        <f t="shared" si="360"/>
        <v>0</v>
      </c>
      <c r="AR1162" s="146">
        <f t="shared" si="361"/>
        <v>0</v>
      </c>
      <c r="AS1162" s="163">
        <f t="shared" si="362"/>
        <v>0</v>
      </c>
      <c r="AT1162" s="165">
        <f t="shared" si="363"/>
        <v>0</v>
      </c>
      <c r="AU1162" s="217"/>
      <c r="AV1162" s="66"/>
      <c r="AW1162" s="94"/>
      <c r="AX1162" s="94"/>
      <c r="AY1162" s="169"/>
      <c r="AZ1162" s="90"/>
      <c r="BA1162" s="94"/>
      <c r="BB1162" s="94"/>
      <c r="BC1162" s="94"/>
      <c r="BD1162" s="94"/>
      <c r="BE1162" s="91"/>
      <c r="BF1162" s="94"/>
      <c r="BG1162" s="94"/>
      <c r="BH1162" s="221"/>
      <c r="BI1162" s="98"/>
      <c r="BJ1162" s="98"/>
      <c r="BK1162" s="98"/>
      <c r="BL1162" s="140"/>
      <c r="BR1162" s="61"/>
      <c r="BT1162" s="60"/>
      <c r="BU1162" s="60"/>
    </row>
    <row r="1163" spans="1:73" s="59" customFormat="1" ht="30" hidden="1" customHeight="1" x14ac:dyDescent="0.25">
      <c r="A1163" s="139"/>
      <c r="B1163" s="89"/>
      <c r="C1163" s="159" t="str">
        <f t="shared" si="364"/>
        <v/>
      </c>
      <c r="D1163" s="159" t="str">
        <f t="shared" si="365"/>
        <v/>
      </c>
      <c r="E1163" s="201"/>
      <c r="F1163" s="90"/>
      <c r="G1163" s="260"/>
      <c r="H1163" s="90"/>
      <c r="I1163" s="266" t="b">
        <f t="shared" si="347"/>
        <v>0</v>
      </c>
      <c r="J1163" s="95"/>
      <c r="K1163" s="90"/>
      <c r="L1163" s="92"/>
      <c r="M1163" s="92"/>
      <c r="N1163" s="66"/>
      <c r="O1163" s="66"/>
      <c r="P1163" s="66"/>
      <c r="Q1163" s="66"/>
      <c r="R1163" s="90"/>
      <c r="S1163" s="90"/>
      <c r="T1163" s="90"/>
      <c r="U1163" s="94"/>
      <c r="V1163" s="181"/>
      <c r="W1163" s="181"/>
      <c r="X1163" s="181"/>
      <c r="Y1163" s="181"/>
      <c r="Z1163" s="66"/>
      <c r="AA1163" s="66"/>
      <c r="AB1163" s="66"/>
      <c r="AC1163" s="202"/>
      <c r="AD1163" s="166"/>
      <c r="AE1163" s="162" t="b">
        <f t="shared" si="348"/>
        <v>0</v>
      </c>
      <c r="AF1163" s="163">
        <f t="shared" si="349"/>
        <v>0</v>
      </c>
      <c r="AG1163" s="163">
        <f t="shared" si="350"/>
        <v>0</v>
      </c>
      <c r="AH1163" s="164">
        <f t="shared" si="351"/>
        <v>0</v>
      </c>
      <c r="AI1163" s="164">
        <f t="shared" si="352"/>
        <v>0</v>
      </c>
      <c r="AJ1163" s="164">
        <f t="shared" si="353"/>
        <v>0</v>
      </c>
      <c r="AK1163" s="164">
        <f t="shared" si="354"/>
        <v>0</v>
      </c>
      <c r="AL1163" s="164">
        <f t="shared" si="355"/>
        <v>0</v>
      </c>
      <c r="AM1163" s="164">
        <f t="shared" si="356"/>
        <v>1</v>
      </c>
      <c r="AN1163" s="146">
        <f t="shared" si="357"/>
        <v>0</v>
      </c>
      <c r="AO1163" s="146">
        <f t="shared" si="358"/>
        <v>0</v>
      </c>
      <c r="AP1163" s="146">
        <f t="shared" si="359"/>
        <v>0</v>
      </c>
      <c r="AQ1163" s="146">
        <f t="shared" si="360"/>
        <v>0</v>
      </c>
      <c r="AR1163" s="146">
        <f t="shared" si="361"/>
        <v>0</v>
      </c>
      <c r="AS1163" s="163">
        <f t="shared" si="362"/>
        <v>0</v>
      </c>
      <c r="AT1163" s="165">
        <f t="shared" si="363"/>
        <v>0</v>
      </c>
      <c r="AU1163" s="217"/>
      <c r="AV1163" s="66"/>
      <c r="AW1163" s="94"/>
      <c r="AX1163" s="94"/>
      <c r="AY1163" s="169"/>
      <c r="AZ1163" s="90"/>
      <c r="BA1163" s="94"/>
      <c r="BB1163" s="94"/>
      <c r="BC1163" s="94"/>
      <c r="BD1163" s="94"/>
      <c r="BE1163" s="91"/>
      <c r="BF1163" s="94"/>
      <c r="BG1163" s="94"/>
      <c r="BH1163" s="221"/>
      <c r="BI1163" s="98"/>
      <c r="BJ1163" s="98"/>
      <c r="BK1163" s="98"/>
      <c r="BL1163" s="140"/>
      <c r="BR1163" s="61"/>
      <c r="BT1163" s="60"/>
      <c r="BU1163" s="60"/>
    </row>
    <row r="1164" spans="1:73" s="59" customFormat="1" ht="30" hidden="1" customHeight="1" x14ac:dyDescent="0.25">
      <c r="A1164" s="139"/>
      <c r="B1164" s="89"/>
      <c r="C1164" s="159" t="str">
        <f t="shared" si="364"/>
        <v/>
      </c>
      <c r="D1164" s="159" t="str">
        <f t="shared" si="365"/>
        <v/>
      </c>
      <c r="E1164" s="201"/>
      <c r="F1164" s="90"/>
      <c r="G1164" s="260"/>
      <c r="H1164" s="90"/>
      <c r="I1164" s="266" t="b">
        <f t="shared" si="347"/>
        <v>0</v>
      </c>
      <c r="J1164" s="95"/>
      <c r="K1164" s="90"/>
      <c r="L1164" s="92"/>
      <c r="M1164" s="92"/>
      <c r="N1164" s="66"/>
      <c r="O1164" s="66"/>
      <c r="P1164" s="66"/>
      <c r="Q1164" s="66"/>
      <c r="R1164" s="90"/>
      <c r="S1164" s="90"/>
      <c r="T1164" s="90"/>
      <c r="U1164" s="94"/>
      <c r="V1164" s="181"/>
      <c r="W1164" s="181"/>
      <c r="X1164" s="181"/>
      <c r="Y1164" s="181"/>
      <c r="Z1164" s="66"/>
      <c r="AA1164" s="66"/>
      <c r="AB1164" s="66"/>
      <c r="AC1164" s="202"/>
      <c r="AD1164" s="166"/>
      <c r="AE1164" s="162" t="b">
        <f t="shared" si="348"/>
        <v>0</v>
      </c>
      <c r="AF1164" s="163">
        <f t="shared" si="349"/>
        <v>0</v>
      </c>
      <c r="AG1164" s="163">
        <f t="shared" si="350"/>
        <v>0</v>
      </c>
      <c r="AH1164" s="164">
        <f t="shared" si="351"/>
        <v>0</v>
      </c>
      <c r="AI1164" s="164">
        <f t="shared" si="352"/>
        <v>0</v>
      </c>
      <c r="AJ1164" s="164">
        <f t="shared" si="353"/>
        <v>0</v>
      </c>
      <c r="AK1164" s="164">
        <f t="shared" si="354"/>
        <v>0</v>
      </c>
      <c r="AL1164" s="164">
        <f t="shared" si="355"/>
        <v>0</v>
      </c>
      <c r="AM1164" s="164">
        <f t="shared" si="356"/>
        <v>1</v>
      </c>
      <c r="AN1164" s="146">
        <f t="shared" si="357"/>
        <v>0</v>
      </c>
      <c r="AO1164" s="146">
        <f t="shared" si="358"/>
        <v>0</v>
      </c>
      <c r="AP1164" s="146">
        <f t="shared" si="359"/>
        <v>0</v>
      </c>
      <c r="AQ1164" s="146">
        <f t="shared" si="360"/>
        <v>0</v>
      </c>
      <c r="AR1164" s="146">
        <f t="shared" si="361"/>
        <v>0</v>
      </c>
      <c r="AS1164" s="163">
        <f t="shared" si="362"/>
        <v>0</v>
      </c>
      <c r="AT1164" s="165">
        <f t="shared" si="363"/>
        <v>0</v>
      </c>
      <c r="AU1164" s="217"/>
      <c r="AV1164" s="66"/>
      <c r="AW1164" s="94"/>
      <c r="AX1164" s="94"/>
      <c r="AY1164" s="169"/>
      <c r="AZ1164" s="90"/>
      <c r="BA1164" s="94"/>
      <c r="BB1164" s="94"/>
      <c r="BC1164" s="94"/>
      <c r="BD1164" s="94"/>
      <c r="BE1164" s="91"/>
      <c r="BF1164" s="94"/>
      <c r="BG1164" s="94"/>
      <c r="BH1164" s="221"/>
      <c r="BI1164" s="98"/>
      <c r="BJ1164" s="98"/>
      <c r="BK1164" s="98"/>
      <c r="BL1164" s="140"/>
      <c r="BR1164" s="61"/>
      <c r="BT1164" s="60"/>
      <c r="BU1164" s="60"/>
    </row>
    <row r="1165" spans="1:73" s="59" customFormat="1" ht="30" hidden="1" customHeight="1" x14ac:dyDescent="0.25">
      <c r="A1165" s="139"/>
      <c r="B1165" s="89"/>
      <c r="C1165" s="159" t="str">
        <f t="shared" si="364"/>
        <v/>
      </c>
      <c r="D1165" s="159" t="str">
        <f t="shared" si="365"/>
        <v/>
      </c>
      <c r="E1165" s="201"/>
      <c r="F1165" s="90"/>
      <c r="G1165" s="260"/>
      <c r="H1165" s="90"/>
      <c r="I1165" s="266" t="b">
        <f t="shared" si="347"/>
        <v>0</v>
      </c>
      <c r="J1165" s="95"/>
      <c r="K1165" s="90"/>
      <c r="L1165" s="92"/>
      <c r="M1165" s="92"/>
      <c r="N1165" s="66"/>
      <c r="O1165" s="66"/>
      <c r="P1165" s="66"/>
      <c r="Q1165" s="66"/>
      <c r="R1165" s="90"/>
      <c r="S1165" s="90"/>
      <c r="T1165" s="90"/>
      <c r="U1165" s="94"/>
      <c r="V1165" s="181"/>
      <c r="W1165" s="181"/>
      <c r="X1165" s="181"/>
      <c r="Y1165" s="181"/>
      <c r="Z1165" s="66"/>
      <c r="AA1165" s="66"/>
      <c r="AB1165" s="66"/>
      <c r="AC1165" s="202"/>
      <c r="AD1165" s="166"/>
      <c r="AE1165" s="162" t="b">
        <f t="shared" si="348"/>
        <v>0</v>
      </c>
      <c r="AF1165" s="163">
        <f t="shared" si="349"/>
        <v>0</v>
      </c>
      <c r="AG1165" s="163">
        <f t="shared" si="350"/>
        <v>0</v>
      </c>
      <c r="AH1165" s="164">
        <f t="shared" si="351"/>
        <v>0</v>
      </c>
      <c r="AI1165" s="164">
        <f t="shared" si="352"/>
        <v>0</v>
      </c>
      <c r="AJ1165" s="164">
        <f t="shared" si="353"/>
        <v>0</v>
      </c>
      <c r="AK1165" s="164">
        <f t="shared" si="354"/>
        <v>0</v>
      </c>
      <c r="AL1165" s="164">
        <f t="shared" si="355"/>
        <v>0</v>
      </c>
      <c r="AM1165" s="164">
        <f t="shared" si="356"/>
        <v>1</v>
      </c>
      <c r="AN1165" s="146">
        <f t="shared" si="357"/>
        <v>0</v>
      </c>
      <c r="AO1165" s="146">
        <f t="shared" si="358"/>
        <v>0</v>
      </c>
      <c r="AP1165" s="146">
        <f t="shared" si="359"/>
        <v>0</v>
      </c>
      <c r="AQ1165" s="146">
        <f t="shared" si="360"/>
        <v>0</v>
      </c>
      <c r="AR1165" s="146">
        <f t="shared" si="361"/>
        <v>0</v>
      </c>
      <c r="AS1165" s="163">
        <f t="shared" si="362"/>
        <v>0</v>
      </c>
      <c r="AT1165" s="165">
        <f t="shared" si="363"/>
        <v>0</v>
      </c>
      <c r="AU1165" s="217"/>
      <c r="AV1165" s="66"/>
      <c r="AW1165" s="94"/>
      <c r="AX1165" s="94"/>
      <c r="AY1165" s="169"/>
      <c r="AZ1165" s="90"/>
      <c r="BA1165" s="94"/>
      <c r="BB1165" s="94"/>
      <c r="BC1165" s="94"/>
      <c r="BD1165" s="94"/>
      <c r="BE1165" s="91"/>
      <c r="BF1165" s="94"/>
      <c r="BG1165" s="94"/>
      <c r="BH1165" s="221"/>
      <c r="BI1165" s="98"/>
      <c r="BJ1165" s="98"/>
      <c r="BK1165" s="98"/>
      <c r="BL1165" s="140"/>
      <c r="BR1165" s="61"/>
      <c r="BT1165" s="60"/>
      <c r="BU1165" s="60"/>
    </row>
    <row r="1166" spans="1:73" s="59" customFormat="1" ht="30" hidden="1" customHeight="1" x14ac:dyDescent="0.25">
      <c r="A1166" s="139"/>
      <c r="B1166" s="89"/>
      <c r="C1166" s="159" t="str">
        <f t="shared" si="364"/>
        <v/>
      </c>
      <c r="D1166" s="159" t="str">
        <f t="shared" si="365"/>
        <v/>
      </c>
      <c r="E1166" s="201"/>
      <c r="F1166" s="90"/>
      <c r="G1166" s="260"/>
      <c r="H1166" s="90"/>
      <c r="I1166" s="266" t="b">
        <f t="shared" si="347"/>
        <v>0</v>
      </c>
      <c r="J1166" s="95"/>
      <c r="K1166" s="90"/>
      <c r="L1166" s="92"/>
      <c r="M1166" s="92"/>
      <c r="N1166" s="66"/>
      <c r="O1166" s="66"/>
      <c r="P1166" s="66"/>
      <c r="Q1166" s="66"/>
      <c r="R1166" s="90"/>
      <c r="S1166" s="90"/>
      <c r="T1166" s="90"/>
      <c r="U1166" s="94"/>
      <c r="V1166" s="181"/>
      <c r="W1166" s="181"/>
      <c r="X1166" s="181"/>
      <c r="Y1166" s="181"/>
      <c r="Z1166" s="66"/>
      <c r="AA1166" s="66"/>
      <c r="AB1166" s="66"/>
      <c r="AC1166" s="202"/>
      <c r="AD1166" s="166"/>
      <c r="AE1166" s="162" t="b">
        <f t="shared" si="348"/>
        <v>0</v>
      </c>
      <c r="AF1166" s="163">
        <f t="shared" si="349"/>
        <v>0</v>
      </c>
      <c r="AG1166" s="163">
        <f t="shared" si="350"/>
        <v>0</v>
      </c>
      <c r="AH1166" s="164">
        <f t="shared" si="351"/>
        <v>0</v>
      </c>
      <c r="AI1166" s="164">
        <f t="shared" si="352"/>
        <v>0</v>
      </c>
      <c r="AJ1166" s="164">
        <f t="shared" si="353"/>
        <v>0</v>
      </c>
      <c r="AK1166" s="164">
        <f t="shared" si="354"/>
        <v>0</v>
      </c>
      <c r="AL1166" s="164">
        <f t="shared" si="355"/>
        <v>0</v>
      </c>
      <c r="AM1166" s="164">
        <f t="shared" si="356"/>
        <v>1</v>
      </c>
      <c r="AN1166" s="146">
        <f t="shared" si="357"/>
        <v>0</v>
      </c>
      <c r="AO1166" s="146">
        <f t="shared" si="358"/>
        <v>0</v>
      </c>
      <c r="AP1166" s="146">
        <f t="shared" si="359"/>
        <v>0</v>
      </c>
      <c r="AQ1166" s="146">
        <f t="shared" si="360"/>
        <v>0</v>
      </c>
      <c r="AR1166" s="146">
        <f t="shared" si="361"/>
        <v>0</v>
      </c>
      <c r="AS1166" s="163">
        <f t="shared" si="362"/>
        <v>0</v>
      </c>
      <c r="AT1166" s="165">
        <f t="shared" si="363"/>
        <v>0</v>
      </c>
      <c r="AU1166" s="217"/>
      <c r="AV1166" s="66"/>
      <c r="AW1166" s="94"/>
      <c r="AX1166" s="94"/>
      <c r="AY1166" s="169"/>
      <c r="AZ1166" s="90"/>
      <c r="BA1166" s="94"/>
      <c r="BB1166" s="94"/>
      <c r="BC1166" s="94"/>
      <c r="BD1166" s="94"/>
      <c r="BE1166" s="91"/>
      <c r="BF1166" s="94"/>
      <c r="BG1166" s="94"/>
      <c r="BH1166" s="221"/>
      <c r="BI1166" s="98"/>
      <c r="BJ1166" s="98"/>
      <c r="BK1166" s="98"/>
      <c r="BL1166" s="140"/>
      <c r="BR1166" s="61"/>
      <c r="BT1166" s="60"/>
      <c r="BU1166" s="60"/>
    </row>
    <row r="1167" spans="1:73" s="59" customFormat="1" ht="30" hidden="1" customHeight="1" x14ac:dyDescent="0.25">
      <c r="A1167" s="139"/>
      <c r="B1167" s="89"/>
      <c r="C1167" s="159" t="str">
        <f t="shared" si="364"/>
        <v/>
      </c>
      <c r="D1167" s="159" t="str">
        <f t="shared" si="365"/>
        <v/>
      </c>
      <c r="E1167" s="201"/>
      <c r="F1167" s="90"/>
      <c r="G1167" s="260"/>
      <c r="H1167" s="90"/>
      <c r="I1167" s="266" t="b">
        <f t="shared" si="347"/>
        <v>0</v>
      </c>
      <c r="J1167" s="95"/>
      <c r="K1167" s="90"/>
      <c r="L1167" s="92"/>
      <c r="M1167" s="92"/>
      <c r="N1167" s="66"/>
      <c r="O1167" s="66"/>
      <c r="P1167" s="66"/>
      <c r="Q1167" s="66"/>
      <c r="R1167" s="90"/>
      <c r="S1167" s="90"/>
      <c r="T1167" s="90"/>
      <c r="U1167" s="94"/>
      <c r="V1167" s="181"/>
      <c r="W1167" s="181"/>
      <c r="X1167" s="181"/>
      <c r="Y1167" s="181"/>
      <c r="Z1167" s="66"/>
      <c r="AA1167" s="66"/>
      <c r="AB1167" s="66"/>
      <c r="AC1167" s="202"/>
      <c r="AD1167" s="166"/>
      <c r="AE1167" s="162" t="b">
        <f t="shared" si="348"/>
        <v>0</v>
      </c>
      <c r="AF1167" s="163">
        <f t="shared" si="349"/>
        <v>0</v>
      </c>
      <c r="AG1167" s="163">
        <f t="shared" si="350"/>
        <v>0</v>
      </c>
      <c r="AH1167" s="164">
        <f t="shared" si="351"/>
        <v>0</v>
      </c>
      <c r="AI1167" s="164">
        <f t="shared" si="352"/>
        <v>0</v>
      </c>
      <c r="AJ1167" s="164">
        <f t="shared" si="353"/>
        <v>0</v>
      </c>
      <c r="AK1167" s="164">
        <f t="shared" si="354"/>
        <v>0</v>
      </c>
      <c r="AL1167" s="164">
        <f t="shared" si="355"/>
        <v>0</v>
      </c>
      <c r="AM1167" s="164">
        <f t="shared" si="356"/>
        <v>1</v>
      </c>
      <c r="AN1167" s="146">
        <f t="shared" si="357"/>
        <v>0</v>
      </c>
      <c r="AO1167" s="146">
        <f t="shared" si="358"/>
        <v>0</v>
      </c>
      <c r="AP1167" s="146">
        <f t="shared" si="359"/>
        <v>0</v>
      </c>
      <c r="AQ1167" s="146">
        <f t="shared" si="360"/>
        <v>0</v>
      </c>
      <c r="AR1167" s="146">
        <f t="shared" si="361"/>
        <v>0</v>
      </c>
      <c r="AS1167" s="163">
        <f t="shared" si="362"/>
        <v>0</v>
      </c>
      <c r="AT1167" s="165">
        <f t="shared" si="363"/>
        <v>0</v>
      </c>
      <c r="AU1167" s="217"/>
      <c r="AV1167" s="66"/>
      <c r="AW1167" s="94"/>
      <c r="AX1167" s="94"/>
      <c r="AY1167" s="169"/>
      <c r="AZ1167" s="90"/>
      <c r="BA1167" s="94"/>
      <c r="BB1167" s="94"/>
      <c r="BC1167" s="94"/>
      <c r="BD1167" s="94"/>
      <c r="BE1167" s="91"/>
      <c r="BF1167" s="94"/>
      <c r="BG1167" s="94"/>
      <c r="BH1167" s="221"/>
      <c r="BI1167" s="98"/>
      <c r="BJ1167" s="98"/>
      <c r="BK1167" s="98"/>
      <c r="BL1167" s="140"/>
      <c r="BR1167" s="61"/>
      <c r="BT1167" s="60"/>
      <c r="BU1167" s="60"/>
    </row>
    <row r="1168" spans="1:73" s="59" customFormat="1" ht="30" hidden="1" customHeight="1" x14ac:dyDescent="0.25">
      <c r="A1168" s="139"/>
      <c r="B1168" s="89"/>
      <c r="C1168" s="159" t="str">
        <f t="shared" si="364"/>
        <v/>
      </c>
      <c r="D1168" s="159" t="str">
        <f t="shared" si="365"/>
        <v/>
      </c>
      <c r="E1168" s="201"/>
      <c r="F1168" s="90"/>
      <c r="G1168" s="260"/>
      <c r="H1168" s="90"/>
      <c r="I1168" s="266" t="b">
        <f t="shared" si="347"/>
        <v>0</v>
      </c>
      <c r="J1168" s="95"/>
      <c r="K1168" s="90"/>
      <c r="L1168" s="92"/>
      <c r="M1168" s="92"/>
      <c r="N1168" s="66"/>
      <c r="O1168" s="66"/>
      <c r="P1168" s="66"/>
      <c r="Q1168" s="66"/>
      <c r="R1168" s="90"/>
      <c r="S1168" s="90"/>
      <c r="T1168" s="90"/>
      <c r="U1168" s="94"/>
      <c r="V1168" s="181"/>
      <c r="W1168" s="181"/>
      <c r="X1168" s="181"/>
      <c r="Y1168" s="181"/>
      <c r="Z1168" s="66"/>
      <c r="AA1168" s="66"/>
      <c r="AB1168" s="66"/>
      <c r="AC1168" s="202"/>
      <c r="AD1168" s="166"/>
      <c r="AE1168" s="162" t="b">
        <f t="shared" si="348"/>
        <v>0</v>
      </c>
      <c r="AF1168" s="163">
        <f t="shared" si="349"/>
        <v>0</v>
      </c>
      <c r="AG1168" s="163">
        <f t="shared" si="350"/>
        <v>0</v>
      </c>
      <c r="AH1168" s="164">
        <f t="shared" si="351"/>
        <v>0</v>
      </c>
      <c r="AI1168" s="164">
        <f t="shared" si="352"/>
        <v>0</v>
      </c>
      <c r="AJ1168" s="164">
        <f t="shared" si="353"/>
        <v>0</v>
      </c>
      <c r="AK1168" s="164">
        <f t="shared" si="354"/>
        <v>0</v>
      </c>
      <c r="AL1168" s="164">
        <f t="shared" si="355"/>
        <v>0</v>
      </c>
      <c r="AM1168" s="164">
        <f t="shared" si="356"/>
        <v>1</v>
      </c>
      <c r="AN1168" s="146">
        <f t="shared" si="357"/>
        <v>0</v>
      </c>
      <c r="AO1168" s="146">
        <f t="shared" si="358"/>
        <v>0</v>
      </c>
      <c r="AP1168" s="146">
        <f t="shared" si="359"/>
        <v>0</v>
      </c>
      <c r="AQ1168" s="146">
        <f t="shared" si="360"/>
        <v>0</v>
      </c>
      <c r="AR1168" s="146">
        <f t="shared" si="361"/>
        <v>0</v>
      </c>
      <c r="AS1168" s="163">
        <f t="shared" si="362"/>
        <v>0</v>
      </c>
      <c r="AT1168" s="165">
        <f t="shared" si="363"/>
        <v>0</v>
      </c>
      <c r="AU1168" s="217"/>
      <c r="AV1168" s="66"/>
      <c r="AW1168" s="94"/>
      <c r="AX1168" s="94"/>
      <c r="AY1168" s="169"/>
      <c r="AZ1168" s="90"/>
      <c r="BA1168" s="94"/>
      <c r="BB1168" s="94"/>
      <c r="BC1168" s="94"/>
      <c r="BD1168" s="94"/>
      <c r="BE1168" s="91"/>
      <c r="BF1168" s="94"/>
      <c r="BG1168" s="94"/>
      <c r="BH1168" s="221"/>
      <c r="BI1168" s="98"/>
      <c r="BJ1168" s="98"/>
      <c r="BK1168" s="98"/>
      <c r="BL1168" s="140"/>
      <c r="BR1168" s="61"/>
      <c r="BT1168" s="60"/>
      <c r="BU1168" s="60"/>
    </row>
    <row r="1169" spans="1:73" s="59" customFormat="1" ht="30" hidden="1" customHeight="1" x14ac:dyDescent="0.25">
      <c r="A1169" s="139"/>
      <c r="B1169" s="89"/>
      <c r="C1169" s="159" t="str">
        <f t="shared" si="364"/>
        <v/>
      </c>
      <c r="D1169" s="159" t="str">
        <f t="shared" si="365"/>
        <v/>
      </c>
      <c r="E1169" s="201"/>
      <c r="F1169" s="90"/>
      <c r="G1169" s="260"/>
      <c r="H1169" s="90"/>
      <c r="I1169" s="266" t="b">
        <f t="shared" si="347"/>
        <v>0</v>
      </c>
      <c r="J1169" s="95"/>
      <c r="K1169" s="90"/>
      <c r="L1169" s="92"/>
      <c r="M1169" s="92"/>
      <c r="N1169" s="66"/>
      <c r="O1169" s="66"/>
      <c r="P1169" s="66"/>
      <c r="Q1169" s="66"/>
      <c r="R1169" s="90"/>
      <c r="S1169" s="90"/>
      <c r="T1169" s="90"/>
      <c r="U1169" s="94"/>
      <c r="V1169" s="181"/>
      <c r="W1169" s="181"/>
      <c r="X1169" s="181"/>
      <c r="Y1169" s="181"/>
      <c r="Z1169" s="66"/>
      <c r="AA1169" s="66"/>
      <c r="AB1169" s="66"/>
      <c r="AC1169" s="202"/>
      <c r="AD1169" s="166"/>
      <c r="AE1169" s="162" t="b">
        <f t="shared" si="348"/>
        <v>0</v>
      </c>
      <c r="AF1169" s="163">
        <f t="shared" si="349"/>
        <v>0</v>
      </c>
      <c r="AG1169" s="163">
        <f t="shared" si="350"/>
        <v>0</v>
      </c>
      <c r="AH1169" s="164">
        <f t="shared" si="351"/>
        <v>0</v>
      </c>
      <c r="AI1169" s="164">
        <f t="shared" si="352"/>
        <v>0</v>
      </c>
      <c r="AJ1169" s="164">
        <f t="shared" si="353"/>
        <v>0</v>
      </c>
      <c r="AK1169" s="164">
        <f t="shared" si="354"/>
        <v>0</v>
      </c>
      <c r="AL1169" s="164">
        <f t="shared" si="355"/>
        <v>0</v>
      </c>
      <c r="AM1169" s="164">
        <f t="shared" si="356"/>
        <v>1</v>
      </c>
      <c r="AN1169" s="146">
        <f t="shared" si="357"/>
        <v>0</v>
      </c>
      <c r="AO1169" s="146">
        <f t="shared" si="358"/>
        <v>0</v>
      </c>
      <c r="AP1169" s="146">
        <f t="shared" si="359"/>
        <v>0</v>
      </c>
      <c r="AQ1169" s="146">
        <f t="shared" si="360"/>
        <v>0</v>
      </c>
      <c r="AR1169" s="146">
        <f t="shared" si="361"/>
        <v>0</v>
      </c>
      <c r="AS1169" s="163">
        <f t="shared" si="362"/>
        <v>0</v>
      </c>
      <c r="AT1169" s="165">
        <f t="shared" si="363"/>
        <v>0</v>
      </c>
      <c r="AU1169" s="217"/>
      <c r="AV1169" s="66"/>
      <c r="AW1169" s="94"/>
      <c r="AX1169" s="94"/>
      <c r="AY1169" s="169"/>
      <c r="AZ1169" s="90"/>
      <c r="BA1169" s="94"/>
      <c r="BB1169" s="94"/>
      <c r="BC1169" s="94"/>
      <c r="BD1169" s="94"/>
      <c r="BE1169" s="91"/>
      <c r="BF1169" s="94"/>
      <c r="BG1169" s="94"/>
      <c r="BH1169" s="170"/>
      <c r="BI1169" s="98"/>
      <c r="BJ1169" s="98"/>
      <c r="BK1169" s="98"/>
      <c r="BL1169" s="140"/>
      <c r="BR1169" s="61"/>
      <c r="BT1169" s="60"/>
      <c r="BU1169" s="60"/>
    </row>
    <row r="1170" spans="1:73" s="59" customFormat="1" ht="30" hidden="1" customHeight="1" x14ac:dyDescent="0.25">
      <c r="A1170" s="139"/>
      <c r="B1170" s="89"/>
      <c r="C1170" s="159" t="str">
        <f t="shared" si="364"/>
        <v/>
      </c>
      <c r="D1170" s="159" t="str">
        <f t="shared" si="365"/>
        <v/>
      </c>
      <c r="E1170" s="201"/>
      <c r="F1170" s="90"/>
      <c r="G1170" s="260"/>
      <c r="H1170" s="90"/>
      <c r="I1170" s="266" t="b">
        <f t="shared" si="347"/>
        <v>0</v>
      </c>
      <c r="J1170" s="95"/>
      <c r="K1170" s="90"/>
      <c r="L1170" s="92"/>
      <c r="M1170" s="92"/>
      <c r="N1170" s="66"/>
      <c r="O1170" s="66"/>
      <c r="P1170" s="66"/>
      <c r="Q1170" s="66"/>
      <c r="R1170" s="90"/>
      <c r="S1170" s="90"/>
      <c r="T1170" s="90"/>
      <c r="U1170" s="94"/>
      <c r="V1170" s="181"/>
      <c r="W1170" s="181"/>
      <c r="X1170" s="181"/>
      <c r="Y1170" s="181"/>
      <c r="Z1170" s="66"/>
      <c r="AA1170" s="66"/>
      <c r="AB1170" s="66"/>
      <c r="AC1170" s="202"/>
      <c r="AD1170" s="166"/>
      <c r="AE1170" s="162" t="b">
        <f t="shared" si="348"/>
        <v>0</v>
      </c>
      <c r="AF1170" s="163">
        <f t="shared" si="349"/>
        <v>0</v>
      </c>
      <c r="AG1170" s="163">
        <f t="shared" si="350"/>
        <v>0</v>
      </c>
      <c r="AH1170" s="164">
        <f t="shared" si="351"/>
        <v>0</v>
      </c>
      <c r="AI1170" s="164">
        <f t="shared" si="352"/>
        <v>0</v>
      </c>
      <c r="AJ1170" s="164">
        <f t="shared" si="353"/>
        <v>0</v>
      </c>
      <c r="AK1170" s="164">
        <f t="shared" si="354"/>
        <v>0</v>
      </c>
      <c r="AL1170" s="164">
        <f t="shared" si="355"/>
        <v>0</v>
      </c>
      <c r="AM1170" s="164">
        <f t="shared" si="356"/>
        <v>1</v>
      </c>
      <c r="AN1170" s="146">
        <f t="shared" si="357"/>
        <v>0</v>
      </c>
      <c r="AO1170" s="146">
        <f t="shared" si="358"/>
        <v>0</v>
      </c>
      <c r="AP1170" s="146">
        <f t="shared" si="359"/>
        <v>0</v>
      </c>
      <c r="AQ1170" s="146">
        <f t="shared" si="360"/>
        <v>0</v>
      </c>
      <c r="AR1170" s="146">
        <f t="shared" si="361"/>
        <v>0</v>
      </c>
      <c r="AS1170" s="163">
        <f t="shared" si="362"/>
        <v>0</v>
      </c>
      <c r="AT1170" s="165">
        <f t="shared" si="363"/>
        <v>0</v>
      </c>
      <c r="AU1170" s="217"/>
      <c r="AV1170" s="66"/>
      <c r="AW1170" s="94"/>
      <c r="AX1170" s="94"/>
      <c r="AY1170" s="169"/>
      <c r="AZ1170" s="90"/>
      <c r="BA1170" s="94"/>
      <c r="BB1170" s="94"/>
      <c r="BC1170" s="94"/>
      <c r="BD1170" s="94"/>
      <c r="BE1170" s="91"/>
      <c r="BF1170" s="94"/>
      <c r="BG1170" s="94"/>
      <c r="BH1170" s="170"/>
      <c r="BI1170" s="98"/>
      <c r="BJ1170" s="98"/>
      <c r="BK1170" s="98"/>
      <c r="BL1170" s="140"/>
      <c r="BR1170" s="61"/>
      <c r="BT1170" s="60"/>
      <c r="BU1170" s="60"/>
    </row>
    <row r="1171" spans="1:73" s="59" customFormat="1" ht="30" hidden="1" customHeight="1" x14ac:dyDescent="0.25">
      <c r="A1171" s="139"/>
      <c r="B1171" s="89"/>
      <c r="C1171" s="159" t="str">
        <f t="shared" si="364"/>
        <v/>
      </c>
      <c r="D1171" s="159" t="str">
        <f t="shared" si="365"/>
        <v/>
      </c>
      <c r="E1171" s="201"/>
      <c r="F1171" s="90"/>
      <c r="G1171" s="260"/>
      <c r="H1171" s="90"/>
      <c r="I1171" s="266" t="b">
        <f t="shared" si="347"/>
        <v>0</v>
      </c>
      <c r="J1171" s="95"/>
      <c r="K1171" s="90"/>
      <c r="L1171" s="92"/>
      <c r="M1171" s="92"/>
      <c r="N1171" s="66"/>
      <c r="O1171" s="66"/>
      <c r="P1171" s="66"/>
      <c r="Q1171" s="66"/>
      <c r="R1171" s="90"/>
      <c r="S1171" s="90"/>
      <c r="T1171" s="90"/>
      <c r="U1171" s="94"/>
      <c r="V1171" s="181"/>
      <c r="W1171" s="181"/>
      <c r="X1171" s="181"/>
      <c r="Y1171" s="181"/>
      <c r="Z1171" s="66"/>
      <c r="AA1171" s="66"/>
      <c r="AB1171" s="66"/>
      <c r="AC1171" s="202"/>
      <c r="AD1171" s="166"/>
      <c r="AE1171" s="162" t="b">
        <f t="shared" si="348"/>
        <v>0</v>
      </c>
      <c r="AF1171" s="163">
        <f t="shared" si="349"/>
        <v>0</v>
      </c>
      <c r="AG1171" s="163">
        <f t="shared" si="350"/>
        <v>0</v>
      </c>
      <c r="AH1171" s="164">
        <f t="shared" si="351"/>
        <v>0</v>
      </c>
      <c r="AI1171" s="164">
        <f t="shared" si="352"/>
        <v>0</v>
      </c>
      <c r="AJ1171" s="164">
        <f t="shared" si="353"/>
        <v>0</v>
      </c>
      <c r="AK1171" s="164">
        <f t="shared" si="354"/>
        <v>0</v>
      </c>
      <c r="AL1171" s="164">
        <f t="shared" si="355"/>
        <v>0</v>
      </c>
      <c r="AM1171" s="164">
        <f t="shared" si="356"/>
        <v>1</v>
      </c>
      <c r="AN1171" s="146">
        <f t="shared" si="357"/>
        <v>0</v>
      </c>
      <c r="AO1171" s="146">
        <f t="shared" si="358"/>
        <v>0</v>
      </c>
      <c r="AP1171" s="146">
        <f t="shared" si="359"/>
        <v>0</v>
      </c>
      <c r="AQ1171" s="146">
        <f t="shared" si="360"/>
        <v>0</v>
      </c>
      <c r="AR1171" s="146">
        <f t="shared" si="361"/>
        <v>0</v>
      </c>
      <c r="AS1171" s="163">
        <f t="shared" si="362"/>
        <v>0</v>
      </c>
      <c r="AT1171" s="165">
        <f t="shared" si="363"/>
        <v>0</v>
      </c>
      <c r="AU1171" s="217"/>
      <c r="AV1171" s="66"/>
      <c r="AW1171" s="94"/>
      <c r="AX1171" s="94"/>
      <c r="AY1171" s="169"/>
      <c r="AZ1171" s="90"/>
      <c r="BA1171" s="94"/>
      <c r="BB1171" s="94"/>
      <c r="BC1171" s="94"/>
      <c r="BD1171" s="94"/>
      <c r="BE1171" s="91"/>
      <c r="BF1171" s="94"/>
      <c r="BG1171" s="94"/>
      <c r="BH1171" s="221"/>
      <c r="BI1171" s="98"/>
      <c r="BJ1171" s="98"/>
      <c r="BK1171" s="98"/>
      <c r="BL1171" s="140"/>
      <c r="BR1171" s="61"/>
      <c r="BT1171" s="60"/>
      <c r="BU1171" s="60"/>
    </row>
    <row r="1172" spans="1:73" s="59" customFormat="1" ht="30" hidden="1" customHeight="1" x14ac:dyDescent="0.25">
      <c r="A1172" s="139"/>
      <c r="B1172" s="89"/>
      <c r="C1172" s="159" t="str">
        <f t="shared" si="364"/>
        <v/>
      </c>
      <c r="D1172" s="159" t="str">
        <f t="shared" si="365"/>
        <v/>
      </c>
      <c r="E1172" s="201"/>
      <c r="F1172" s="90"/>
      <c r="G1172" s="260"/>
      <c r="H1172" s="90"/>
      <c r="I1172" s="266" t="b">
        <f t="shared" si="347"/>
        <v>0</v>
      </c>
      <c r="J1172" s="95"/>
      <c r="K1172" s="90"/>
      <c r="L1172" s="92"/>
      <c r="M1172" s="92"/>
      <c r="N1172" s="66"/>
      <c r="O1172" s="66"/>
      <c r="P1172" s="66"/>
      <c r="Q1172" s="66"/>
      <c r="R1172" s="90"/>
      <c r="S1172" s="90"/>
      <c r="T1172" s="90"/>
      <c r="U1172" s="94"/>
      <c r="V1172" s="181"/>
      <c r="W1172" s="181"/>
      <c r="X1172" s="181"/>
      <c r="Y1172" s="181"/>
      <c r="Z1172" s="66"/>
      <c r="AA1172" s="66"/>
      <c r="AB1172" s="66"/>
      <c r="AC1172" s="202"/>
      <c r="AD1172" s="166"/>
      <c r="AE1172" s="162" t="b">
        <f t="shared" si="348"/>
        <v>0</v>
      </c>
      <c r="AF1172" s="163">
        <f t="shared" si="349"/>
        <v>0</v>
      </c>
      <c r="AG1172" s="163">
        <f t="shared" si="350"/>
        <v>0</v>
      </c>
      <c r="AH1172" s="164">
        <f t="shared" si="351"/>
        <v>0</v>
      </c>
      <c r="AI1172" s="164">
        <f t="shared" si="352"/>
        <v>0</v>
      </c>
      <c r="AJ1172" s="164">
        <f t="shared" si="353"/>
        <v>0</v>
      </c>
      <c r="AK1172" s="164">
        <f t="shared" si="354"/>
        <v>0</v>
      </c>
      <c r="AL1172" s="164">
        <f t="shared" si="355"/>
        <v>0</v>
      </c>
      <c r="AM1172" s="164">
        <f t="shared" si="356"/>
        <v>1</v>
      </c>
      <c r="AN1172" s="146">
        <f t="shared" si="357"/>
        <v>0</v>
      </c>
      <c r="AO1172" s="146">
        <f t="shared" si="358"/>
        <v>0</v>
      </c>
      <c r="AP1172" s="146">
        <f t="shared" si="359"/>
        <v>0</v>
      </c>
      <c r="AQ1172" s="146">
        <f t="shared" si="360"/>
        <v>0</v>
      </c>
      <c r="AR1172" s="146">
        <f t="shared" si="361"/>
        <v>0</v>
      </c>
      <c r="AS1172" s="163">
        <f t="shared" si="362"/>
        <v>0</v>
      </c>
      <c r="AT1172" s="165">
        <f t="shared" si="363"/>
        <v>0</v>
      </c>
      <c r="AU1172" s="217"/>
      <c r="AV1172" s="66"/>
      <c r="AW1172" s="94"/>
      <c r="AX1172" s="94"/>
      <c r="AY1172" s="169"/>
      <c r="AZ1172" s="90"/>
      <c r="BA1172" s="94"/>
      <c r="BB1172" s="94"/>
      <c r="BC1172" s="94"/>
      <c r="BD1172" s="94"/>
      <c r="BE1172" s="91"/>
      <c r="BF1172" s="94"/>
      <c r="BG1172" s="94"/>
      <c r="BH1172" s="221"/>
      <c r="BI1172" s="98"/>
      <c r="BJ1172" s="98"/>
      <c r="BK1172" s="98"/>
      <c r="BL1172" s="140"/>
      <c r="BR1172" s="61"/>
      <c r="BT1172" s="60"/>
      <c r="BU1172" s="60"/>
    </row>
    <row r="1173" spans="1:73" s="59" customFormat="1" ht="30" hidden="1" customHeight="1" x14ac:dyDescent="0.25">
      <c r="A1173" s="139"/>
      <c r="B1173" s="89"/>
      <c r="C1173" s="159" t="str">
        <f t="shared" si="364"/>
        <v/>
      </c>
      <c r="D1173" s="159" t="str">
        <f t="shared" si="365"/>
        <v/>
      </c>
      <c r="E1173" s="201"/>
      <c r="F1173" s="90"/>
      <c r="G1173" s="260"/>
      <c r="H1173" s="90"/>
      <c r="I1173" s="266" t="b">
        <f t="shared" si="347"/>
        <v>0</v>
      </c>
      <c r="J1173" s="95"/>
      <c r="K1173" s="90"/>
      <c r="L1173" s="92"/>
      <c r="M1173" s="92"/>
      <c r="N1173" s="66"/>
      <c r="O1173" s="66"/>
      <c r="P1173" s="66"/>
      <c r="Q1173" s="66"/>
      <c r="R1173" s="90"/>
      <c r="S1173" s="90"/>
      <c r="T1173" s="90"/>
      <c r="U1173" s="94"/>
      <c r="V1173" s="181"/>
      <c r="W1173" s="181"/>
      <c r="X1173" s="181"/>
      <c r="Y1173" s="181"/>
      <c r="Z1173" s="66"/>
      <c r="AA1173" s="66"/>
      <c r="AB1173" s="66"/>
      <c r="AC1173" s="202"/>
      <c r="AD1173" s="166"/>
      <c r="AE1173" s="162" t="b">
        <f t="shared" si="348"/>
        <v>0</v>
      </c>
      <c r="AF1173" s="163">
        <f t="shared" si="349"/>
        <v>0</v>
      </c>
      <c r="AG1173" s="163">
        <f t="shared" si="350"/>
        <v>0</v>
      </c>
      <c r="AH1173" s="164">
        <f t="shared" si="351"/>
        <v>0</v>
      </c>
      <c r="AI1173" s="164">
        <f t="shared" si="352"/>
        <v>0</v>
      </c>
      <c r="AJ1173" s="164">
        <f t="shared" si="353"/>
        <v>0</v>
      </c>
      <c r="AK1173" s="164">
        <f t="shared" si="354"/>
        <v>0</v>
      </c>
      <c r="AL1173" s="164">
        <f t="shared" si="355"/>
        <v>0</v>
      </c>
      <c r="AM1173" s="164">
        <f t="shared" si="356"/>
        <v>1</v>
      </c>
      <c r="AN1173" s="146">
        <f t="shared" si="357"/>
        <v>0</v>
      </c>
      <c r="AO1173" s="146">
        <f t="shared" si="358"/>
        <v>0</v>
      </c>
      <c r="AP1173" s="146">
        <f t="shared" si="359"/>
        <v>0</v>
      </c>
      <c r="AQ1173" s="146">
        <f t="shared" si="360"/>
        <v>0</v>
      </c>
      <c r="AR1173" s="146">
        <f t="shared" si="361"/>
        <v>0</v>
      </c>
      <c r="AS1173" s="163">
        <f t="shared" si="362"/>
        <v>0</v>
      </c>
      <c r="AT1173" s="165">
        <f t="shared" si="363"/>
        <v>0</v>
      </c>
      <c r="AU1173" s="217"/>
      <c r="AV1173" s="66"/>
      <c r="AW1173" s="94"/>
      <c r="AX1173" s="94"/>
      <c r="AY1173" s="169"/>
      <c r="AZ1173" s="90"/>
      <c r="BA1173" s="94"/>
      <c r="BB1173" s="94"/>
      <c r="BC1173" s="94"/>
      <c r="BD1173" s="94"/>
      <c r="BE1173" s="91"/>
      <c r="BF1173" s="94"/>
      <c r="BG1173" s="94"/>
      <c r="BH1173" s="221"/>
      <c r="BI1173" s="98"/>
      <c r="BJ1173" s="98"/>
      <c r="BK1173" s="98"/>
      <c r="BL1173" s="140"/>
      <c r="BR1173" s="61"/>
      <c r="BT1173" s="60"/>
      <c r="BU1173" s="60"/>
    </row>
    <row r="1174" spans="1:73" s="59" customFormat="1" ht="30" hidden="1" customHeight="1" x14ac:dyDescent="0.25">
      <c r="A1174" s="139"/>
      <c r="B1174" s="89"/>
      <c r="C1174" s="159" t="str">
        <f t="shared" si="364"/>
        <v/>
      </c>
      <c r="D1174" s="159" t="str">
        <f t="shared" si="365"/>
        <v/>
      </c>
      <c r="E1174" s="201"/>
      <c r="F1174" s="90"/>
      <c r="G1174" s="260"/>
      <c r="H1174" s="90"/>
      <c r="I1174" s="266" t="b">
        <f t="shared" si="347"/>
        <v>0</v>
      </c>
      <c r="J1174" s="95"/>
      <c r="K1174" s="90"/>
      <c r="L1174" s="92"/>
      <c r="M1174" s="92"/>
      <c r="N1174" s="66"/>
      <c r="O1174" s="66"/>
      <c r="P1174" s="66"/>
      <c r="Q1174" s="66"/>
      <c r="R1174" s="90"/>
      <c r="S1174" s="90"/>
      <c r="T1174" s="90"/>
      <c r="U1174" s="94"/>
      <c r="V1174" s="181"/>
      <c r="W1174" s="181"/>
      <c r="X1174" s="181"/>
      <c r="Y1174" s="181"/>
      <c r="Z1174" s="66"/>
      <c r="AA1174" s="66"/>
      <c r="AB1174" s="66"/>
      <c r="AC1174" s="202"/>
      <c r="AD1174" s="166"/>
      <c r="AE1174" s="162" t="b">
        <f t="shared" si="348"/>
        <v>0</v>
      </c>
      <c r="AF1174" s="163">
        <f t="shared" si="349"/>
        <v>0</v>
      </c>
      <c r="AG1174" s="163">
        <f t="shared" si="350"/>
        <v>0</v>
      </c>
      <c r="AH1174" s="164">
        <f t="shared" si="351"/>
        <v>0</v>
      </c>
      <c r="AI1174" s="164">
        <f t="shared" si="352"/>
        <v>0</v>
      </c>
      <c r="AJ1174" s="164">
        <f t="shared" si="353"/>
        <v>0</v>
      </c>
      <c r="AK1174" s="164">
        <f t="shared" si="354"/>
        <v>0</v>
      </c>
      <c r="AL1174" s="164">
        <f t="shared" si="355"/>
        <v>0</v>
      </c>
      <c r="AM1174" s="164">
        <f t="shared" si="356"/>
        <v>1</v>
      </c>
      <c r="AN1174" s="146">
        <f t="shared" si="357"/>
        <v>0</v>
      </c>
      <c r="AO1174" s="146">
        <f t="shared" si="358"/>
        <v>0</v>
      </c>
      <c r="AP1174" s="146">
        <f t="shared" si="359"/>
        <v>0</v>
      </c>
      <c r="AQ1174" s="146">
        <f t="shared" si="360"/>
        <v>0</v>
      </c>
      <c r="AR1174" s="146">
        <f t="shared" si="361"/>
        <v>0</v>
      </c>
      <c r="AS1174" s="163">
        <f t="shared" si="362"/>
        <v>0</v>
      </c>
      <c r="AT1174" s="165">
        <f t="shared" si="363"/>
        <v>0</v>
      </c>
      <c r="AU1174" s="217"/>
      <c r="AV1174" s="66"/>
      <c r="AW1174" s="94"/>
      <c r="AX1174" s="94"/>
      <c r="AY1174" s="169"/>
      <c r="AZ1174" s="90"/>
      <c r="BA1174" s="94"/>
      <c r="BB1174" s="94"/>
      <c r="BC1174" s="94"/>
      <c r="BD1174" s="94"/>
      <c r="BE1174" s="91"/>
      <c r="BF1174" s="94"/>
      <c r="BG1174" s="94"/>
      <c r="BH1174" s="221"/>
      <c r="BI1174" s="98"/>
      <c r="BJ1174" s="98"/>
      <c r="BK1174" s="98"/>
      <c r="BL1174" s="140"/>
      <c r="BR1174" s="61"/>
      <c r="BT1174" s="60"/>
      <c r="BU1174" s="60"/>
    </row>
    <row r="1175" spans="1:73" s="59" customFormat="1" ht="30" hidden="1" customHeight="1" x14ac:dyDescent="0.25">
      <c r="A1175" s="139"/>
      <c r="B1175" s="89"/>
      <c r="C1175" s="159" t="str">
        <f t="shared" si="364"/>
        <v/>
      </c>
      <c r="D1175" s="159" t="str">
        <f t="shared" si="365"/>
        <v/>
      </c>
      <c r="E1175" s="201"/>
      <c r="F1175" s="90"/>
      <c r="G1175" s="260"/>
      <c r="H1175" s="90"/>
      <c r="I1175" s="266" t="b">
        <f t="shared" si="347"/>
        <v>0</v>
      </c>
      <c r="J1175" s="95"/>
      <c r="K1175" s="90"/>
      <c r="L1175" s="90"/>
      <c r="M1175" s="66"/>
      <c r="N1175" s="66"/>
      <c r="O1175" s="66"/>
      <c r="P1175" s="66"/>
      <c r="Q1175" s="66"/>
      <c r="R1175" s="90"/>
      <c r="S1175" s="90"/>
      <c r="T1175" s="90"/>
      <c r="U1175" s="94"/>
      <c r="V1175" s="181"/>
      <c r="W1175" s="181"/>
      <c r="X1175" s="181"/>
      <c r="Y1175" s="181"/>
      <c r="Z1175" s="66"/>
      <c r="AA1175" s="66"/>
      <c r="AB1175" s="66"/>
      <c r="AC1175" s="202"/>
      <c r="AD1175" s="166"/>
      <c r="AE1175" s="162" t="b">
        <f t="shared" si="348"/>
        <v>0</v>
      </c>
      <c r="AF1175" s="163">
        <f t="shared" si="349"/>
        <v>0</v>
      </c>
      <c r="AG1175" s="163">
        <f t="shared" si="350"/>
        <v>0</v>
      </c>
      <c r="AH1175" s="164">
        <f t="shared" si="351"/>
        <v>0</v>
      </c>
      <c r="AI1175" s="164">
        <f t="shared" si="352"/>
        <v>0</v>
      </c>
      <c r="AJ1175" s="164">
        <f t="shared" si="353"/>
        <v>0</v>
      </c>
      <c r="AK1175" s="164">
        <f t="shared" si="354"/>
        <v>0</v>
      </c>
      <c r="AL1175" s="164">
        <f t="shared" si="355"/>
        <v>0</v>
      </c>
      <c r="AM1175" s="164">
        <f t="shared" si="356"/>
        <v>1</v>
      </c>
      <c r="AN1175" s="146">
        <f t="shared" si="357"/>
        <v>0</v>
      </c>
      <c r="AO1175" s="146">
        <f t="shared" si="358"/>
        <v>0</v>
      </c>
      <c r="AP1175" s="146">
        <f t="shared" si="359"/>
        <v>0</v>
      </c>
      <c r="AQ1175" s="146">
        <f t="shared" si="360"/>
        <v>0</v>
      </c>
      <c r="AR1175" s="146">
        <f t="shared" si="361"/>
        <v>0</v>
      </c>
      <c r="AS1175" s="163">
        <f t="shared" si="362"/>
        <v>0</v>
      </c>
      <c r="AT1175" s="165">
        <f t="shared" si="363"/>
        <v>0</v>
      </c>
      <c r="AU1175" s="217"/>
      <c r="AV1175" s="66"/>
      <c r="AW1175" s="94"/>
      <c r="AX1175" s="94"/>
      <c r="AY1175" s="169"/>
      <c r="AZ1175" s="170"/>
      <c r="BA1175" s="94"/>
      <c r="BB1175" s="94"/>
      <c r="BC1175" s="94"/>
      <c r="BD1175" s="94"/>
      <c r="BE1175" s="91"/>
      <c r="BF1175" s="94"/>
      <c r="BG1175" s="94"/>
      <c r="BH1175" s="221"/>
      <c r="BI1175" s="98"/>
      <c r="BJ1175" s="98"/>
      <c r="BK1175" s="98"/>
      <c r="BL1175" s="140"/>
      <c r="BR1175" s="61"/>
      <c r="BT1175" s="60"/>
      <c r="BU1175" s="60"/>
    </row>
    <row r="1176" spans="1:73" s="59" customFormat="1" ht="30" hidden="1" customHeight="1" x14ac:dyDescent="0.25">
      <c r="A1176" s="139"/>
      <c r="B1176" s="89"/>
      <c r="C1176" s="159" t="str">
        <f t="shared" si="364"/>
        <v/>
      </c>
      <c r="D1176" s="159" t="str">
        <f t="shared" si="365"/>
        <v/>
      </c>
      <c r="E1176" s="201"/>
      <c r="F1176" s="90"/>
      <c r="G1176" s="260"/>
      <c r="H1176" s="90"/>
      <c r="I1176" s="266" t="b">
        <f t="shared" si="347"/>
        <v>0</v>
      </c>
      <c r="J1176" s="95"/>
      <c r="K1176" s="90"/>
      <c r="L1176" s="90"/>
      <c r="M1176" s="66"/>
      <c r="N1176" s="66"/>
      <c r="O1176" s="66"/>
      <c r="P1176" s="66"/>
      <c r="Q1176" s="66"/>
      <c r="R1176" s="90"/>
      <c r="S1176" s="90"/>
      <c r="T1176" s="90"/>
      <c r="U1176" s="94"/>
      <c r="V1176" s="181"/>
      <c r="W1176" s="181"/>
      <c r="X1176" s="181"/>
      <c r="Y1176" s="181"/>
      <c r="Z1176" s="66"/>
      <c r="AA1176" s="66"/>
      <c r="AB1176" s="66"/>
      <c r="AC1176" s="202"/>
      <c r="AD1176" s="166"/>
      <c r="AE1176" s="162" t="b">
        <f t="shared" si="348"/>
        <v>0</v>
      </c>
      <c r="AF1176" s="163">
        <f t="shared" si="349"/>
        <v>0</v>
      </c>
      <c r="AG1176" s="163">
        <f t="shared" si="350"/>
        <v>0</v>
      </c>
      <c r="AH1176" s="164">
        <f t="shared" si="351"/>
        <v>0</v>
      </c>
      <c r="AI1176" s="164">
        <f t="shared" si="352"/>
        <v>0</v>
      </c>
      <c r="AJ1176" s="164">
        <f t="shared" si="353"/>
        <v>0</v>
      </c>
      <c r="AK1176" s="164">
        <f t="shared" si="354"/>
        <v>0</v>
      </c>
      <c r="AL1176" s="164">
        <f t="shared" si="355"/>
        <v>0</v>
      </c>
      <c r="AM1176" s="164">
        <f t="shared" si="356"/>
        <v>1</v>
      </c>
      <c r="AN1176" s="146">
        <f t="shared" si="357"/>
        <v>0</v>
      </c>
      <c r="AO1176" s="146">
        <f t="shared" si="358"/>
        <v>0</v>
      </c>
      <c r="AP1176" s="146">
        <f t="shared" si="359"/>
        <v>0</v>
      </c>
      <c r="AQ1176" s="146">
        <f t="shared" si="360"/>
        <v>0</v>
      </c>
      <c r="AR1176" s="146">
        <f t="shared" si="361"/>
        <v>0</v>
      </c>
      <c r="AS1176" s="163">
        <f t="shared" si="362"/>
        <v>0</v>
      </c>
      <c r="AT1176" s="165">
        <f t="shared" si="363"/>
        <v>0</v>
      </c>
      <c r="AU1176" s="217"/>
      <c r="AV1176" s="66"/>
      <c r="AW1176" s="94"/>
      <c r="AX1176" s="94"/>
      <c r="AY1176" s="169"/>
      <c r="AZ1176" s="170"/>
      <c r="BA1176" s="94"/>
      <c r="BB1176" s="94"/>
      <c r="BC1176" s="94"/>
      <c r="BD1176" s="94"/>
      <c r="BE1176" s="91"/>
      <c r="BF1176" s="94"/>
      <c r="BG1176" s="94"/>
      <c r="BH1176" s="221"/>
      <c r="BI1176" s="98"/>
      <c r="BJ1176" s="98"/>
      <c r="BK1176" s="98"/>
      <c r="BL1176" s="140"/>
      <c r="BR1176" s="61"/>
      <c r="BT1176" s="60"/>
      <c r="BU1176" s="60"/>
    </row>
    <row r="1177" spans="1:73" s="59" customFormat="1" ht="30" hidden="1" customHeight="1" x14ac:dyDescent="0.25">
      <c r="A1177" s="139"/>
      <c r="B1177" s="89"/>
      <c r="C1177" s="159" t="str">
        <f t="shared" si="364"/>
        <v/>
      </c>
      <c r="D1177" s="159" t="str">
        <f t="shared" si="365"/>
        <v/>
      </c>
      <c r="E1177" s="201"/>
      <c r="F1177" s="90"/>
      <c r="G1177" s="260"/>
      <c r="H1177" s="90"/>
      <c r="I1177" s="266" t="b">
        <f t="shared" si="347"/>
        <v>0</v>
      </c>
      <c r="J1177" s="95"/>
      <c r="K1177" s="90"/>
      <c r="L1177" s="90"/>
      <c r="M1177" s="92"/>
      <c r="N1177" s="92"/>
      <c r="O1177" s="97"/>
      <c r="P1177" s="97"/>
      <c r="Q1177" s="92"/>
      <c r="R1177" s="90"/>
      <c r="S1177" s="90"/>
      <c r="T1177" s="90"/>
      <c r="U1177" s="94"/>
      <c r="V1177" s="181"/>
      <c r="W1177" s="181"/>
      <c r="X1177" s="181"/>
      <c r="Y1177" s="181"/>
      <c r="Z1177" s="66"/>
      <c r="AA1177" s="66"/>
      <c r="AB1177" s="66"/>
      <c r="AC1177" s="202"/>
      <c r="AD1177" s="166"/>
      <c r="AE1177" s="162" t="b">
        <f t="shared" si="348"/>
        <v>0</v>
      </c>
      <c r="AF1177" s="163">
        <f t="shared" si="349"/>
        <v>0</v>
      </c>
      <c r="AG1177" s="163">
        <f t="shared" si="350"/>
        <v>0</v>
      </c>
      <c r="AH1177" s="164">
        <f t="shared" si="351"/>
        <v>0</v>
      </c>
      <c r="AI1177" s="164">
        <f t="shared" si="352"/>
        <v>0</v>
      </c>
      <c r="AJ1177" s="164">
        <f t="shared" si="353"/>
        <v>0</v>
      </c>
      <c r="AK1177" s="164">
        <f t="shared" si="354"/>
        <v>0</v>
      </c>
      <c r="AL1177" s="164">
        <f t="shared" si="355"/>
        <v>0</v>
      </c>
      <c r="AM1177" s="164">
        <f t="shared" si="356"/>
        <v>1</v>
      </c>
      <c r="AN1177" s="146">
        <f t="shared" si="357"/>
        <v>0</v>
      </c>
      <c r="AO1177" s="146">
        <f t="shared" si="358"/>
        <v>0</v>
      </c>
      <c r="AP1177" s="146">
        <f t="shared" si="359"/>
        <v>0</v>
      </c>
      <c r="AQ1177" s="146">
        <f t="shared" si="360"/>
        <v>0</v>
      </c>
      <c r="AR1177" s="146">
        <f t="shared" si="361"/>
        <v>0</v>
      </c>
      <c r="AS1177" s="163">
        <f t="shared" si="362"/>
        <v>0</v>
      </c>
      <c r="AT1177" s="165">
        <f t="shared" si="363"/>
        <v>0</v>
      </c>
      <c r="AU1177" s="217"/>
      <c r="AV1177" s="66"/>
      <c r="AW1177" s="94"/>
      <c r="AX1177" s="94"/>
      <c r="AY1177" s="169"/>
      <c r="AZ1177" s="170"/>
      <c r="BA1177" s="94"/>
      <c r="BB1177" s="94"/>
      <c r="BC1177" s="94"/>
      <c r="BD1177" s="94"/>
      <c r="BE1177" s="91"/>
      <c r="BF1177" s="94"/>
      <c r="BG1177" s="94"/>
      <c r="BH1177" s="221"/>
      <c r="BI1177" s="98"/>
      <c r="BJ1177" s="98"/>
      <c r="BK1177" s="98"/>
      <c r="BL1177" s="140"/>
      <c r="BR1177" s="61"/>
      <c r="BT1177" s="60"/>
      <c r="BU1177" s="60"/>
    </row>
    <row r="1178" spans="1:73" s="59" customFormat="1" ht="30" hidden="1" customHeight="1" x14ac:dyDescent="0.25">
      <c r="A1178" s="139"/>
      <c r="B1178" s="89"/>
      <c r="C1178" s="159" t="str">
        <f t="shared" si="364"/>
        <v/>
      </c>
      <c r="D1178" s="159" t="str">
        <f t="shared" si="365"/>
        <v/>
      </c>
      <c r="E1178" s="201"/>
      <c r="F1178" s="90"/>
      <c r="G1178" s="260"/>
      <c r="H1178" s="90"/>
      <c r="I1178" s="266" t="b">
        <f t="shared" ref="I1178:I1241" si="366">IF(H1178="Material Vegetal CI","CI",IF(H1178="Insectos en alcohol CI","CI",IF(H1178="Cámara de cría para eclosión de insecto adulto CI","CI",IF(H1178="Material Vegetal CE","CE",IF(H1178="Insectos en alcohol CE","CE",IF(H1178="Cámara de cría para eclosión de insecto adulto CE","CE",IF(H1178="Trampas amarillas CI","CI",IF(H1178="Trampas amarillas CE","CE",IF(H1178="Trampas con feromona Jackson CI","CI",IF(H1178="Trampas con feromona Jackson CE","CE",IF(H1178="PNMMF Frutos","CI",IF(H1178="PNMMF Trampas Mcphail CI","CI",IF(H1178="PNMMF Trampas Mcphail CE","CE",IF(H1178="Insectos en placas CI","CI",IF(H1178="Insectos en placas CE","CE",IF(H1178="Insectos adultos vivos CE","CE",IF(H1178="Insectos adultos vivos CI","CI",IF(H1178="Muestras cuarentena CI","CI",IF(H1178="Muestras cuarentena CE","CE",IF(H1178="Ácaros CI","CI",IF(H1178="Ácaros CE","CE")))))))))))))))))))))</f>
        <v>0</v>
      </c>
      <c r="J1178" s="95"/>
      <c r="K1178" s="90"/>
      <c r="L1178" s="90"/>
      <c r="M1178" s="92"/>
      <c r="N1178" s="92"/>
      <c r="O1178" s="97"/>
      <c r="P1178" s="97"/>
      <c r="Q1178" s="92"/>
      <c r="R1178" s="90"/>
      <c r="S1178" s="90"/>
      <c r="T1178" s="90"/>
      <c r="U1178" s="94"/>
      <c r="V1178" s="181"/>
      <c r="W1178" s="181"/>
      <c r="X1178" s="181"/>
      <c r="Y1178" s="181"/>
      <c r="Z1178" s="66"/>
      <c r="AA1178" s="66"/>
      <c r="AB1178" s="66"/>
      <c r="AC1178" s="202"/>
      <c r="AD1178" s="166"/>
      <c r="AE1178" s="162" t="b">
        <f t="shared" si="348"/>
        <v>0</v>
      </c>
      <c r="AF1178" s="163">
        <f t="shared" si="349"/>
        <v>0</v>
      </c>
      <c r="AG1178" s="163">
        <f t="shared" si="350"/>
        <v>0</v>
      </c>
      <c r="AH1178" s="164">
        <f t="shared" si="351"/>
        <v>0</v>
      </c>
      <c r="AI1178" s="164">
        <f t="shared" si="352"/>
        <v>0</v>
      </c>
      <c r="AJ1178" s="164">
        <f t="shared" si="353"/>
        <v>0</v>
      </c>
      <c r="AK1178" s="164">
        <f t="shared" si="354"/>
        <v>0</v>
      </c>
      <c r="AL1178" s="164">
        <f t="shared" si="355"/>
        <v>0</v>
      </c>
      <c r="AM1178" s="164">
        <f t="shared" si="356"/>
        <v>1</v>
      </c>
      <c r="AN1178" s="146">
        <f t="shared" si="357"/>
        <v>0</v>
      </c>
      <c r="AO1178" s="146">
        <f t="shared" si="358"/>
        <v>0</v>
      </c>
      <c r="AP1178" s="146">
        <f t="shared" si="359"/>
        <v>0</v>
      </c>
      <c r="AQ1178" s="146">
        <f t="shared" si="360"/>
        <v>0</v>
      </c>
      <c r="AR1178" s="146">
        <f t="shared" si="361"/>
        <v>0</v>
      </c>
      <c r="AS1178" s="163">
        <f t="shared" si="362"/>
        <v>0</v>
      </c>
      <c r="AT1178" s="165">
        <f t="shared" si="363"/>
        <v>0</v>
      </c>
      <c r="AU1178" s="217"/>
      <c r="AV1178" s="66"/>
      <c r="AW1178" s="94"/>
      <c r="AX1178" s="94"/>
      <c r="AY1178" s="169"/>
      <c r="AZ1178" s="170"/>
      <c r="BA1178" s="94"/>
      <c r="BB1178" s="94"/>
      <c r="BC1178" s="94"/>
      <c r="BD1178" s="94"/>
      <c r="BE1178" s="91"/>
      <c r="BF1178" s="94"/>
      <c r="BG1178" s="94"/>
      <c r="BH1178" s="221"/>
      <c r="BI1178" s="98"/>
      <c r="BJ1178" s="98"/>
      <c r="BK1178" s="98"/>
      <c r="BL1178" s="140"/>
      <c r="BR1178" s="61"/>
      <c r="BT1178" s="60"/>
      <c r="BU1178" s="60"/>
    </row>
    <row r="1179" spans="1:73" s="59" customFormat="1" ht="30" hidden="1" customHeight="1" x14ac:dyDescent="0.25">
      <c r="A1179" s="139"/>
      <c r="B1179" s="89"/>
      <c r="C1179" s="159" t="str">
        <f t="shared" si="364"/>
        <v/>
      </c>
      <c r="D1179" s="159" t="str">
        <f t="shared" si="365"/>
        <v/>
      </c>
      <c r="E1179" s="201"/>
      <c r="F1179" s="90"/>
      <c r="G1179" s="260"/>
      <c r="H1179" s="90"/>
      <c r="I1179" s="266" t="b">
        <f t="shared" si="366"/>
        <v>0</v>
      </c>
      <c r="J1179" s="95"/>
      <c r="K1179" s="90"/>
      <c r="L1179" s="90"/>
      <c r="M1179" s="92"/>
      <c r="N1179" s="92"/>
      <c r="O1179" s="97"/>
      <c r="P1179" s="97"/>
      <c r="Q1179" s="92"/>
      <c r="R1179" s="90"/>
      <c r="S1179" s="90"/>
      <c r="T1179" s="90"/>
      <c r="U1179" s="94"/>
      <c r="V1179" s="181"/>
      <c r="W1179" s="181"/>
      <c r="X1179" s="181"/>
      <c r="Y1179" s="181"/>
      <c r="Z1179" s="66"/>
      <c r="AA1179" s="66"/>
      <c r="AB1179" s="66"/>
      <c r="AC1179" s="202"/>
      <c r="AD1179" s="166"/>
      <c r="AE1179" s="162" t="b">
        <f t="shared" ref="AE1179:AE1242" si="367">IF(H1179="Material Vegetal CI",8,IF(H1179="Insectos en alcohol CI",8,IF(H1179="Cámara de cría para eclosión de insecto adulto CI",45,IF(H1179="Cámara de cría para eclosión de insecto adulto CE",45,IF(H1179="Material Vegetal CE",6,IF(H1179="Insectos en alcohol CE",5,IF(H1179="Trampas amarillas CI",8,IF(H1179="Trampas amarillas CE",8,IF(H1179="PNMMF Frutos",60,IF(H1179="Trampas con feromona Jackson CI",8,IF(H1179="Trampas con feromona Jackson CE",8,IF(H1179="Insectos en placas CI",8,IF(H1179="Insectos en placas CE",5,IF(H1179="Insectos adultos vivos CI",8,IF(H1179="Insectos adultos vivos CE",5,IF(H1179="PNMMF Trampas Mcphail CI",8,IF(H1179="PNMMF Trampas Mcphail CE",8,IF(H1179="Muestras cuarentena CI",2,IF(H1179="Muestras cuarentena CE",2,IF(H1179="Ácaros CI",7,IF(H1179="Ácaros CE",7)))))))))))))))))))))</f>
        <v>0</v>
      </c>
      <c r="AF1179" s="163">
        <f t="shared" ref="AF1179:AF1242" si="368">NETWORKDAYS(W1179,X1179,$N$3122:$N$3134)</f>
        <v>0</v>
      </c>
      <c r="AG1179" s="163">
        <f t="shared" ref="AG1179:AG1242" si="369">IF(Y1179="",0,NETWORKDAYS(B1179,Y1179,$N$3122:$N$3134))</f>
        <v>0</v>
      </c>
      <c r="AH1179" s="164">
        <f t="shared" ref="AH1179:AH1242" si="370">IF(Y1179="",0,IF(AG1179&lt;=0,4,IF(AG1179&lt;=(AE1179-1),4,IF(AG1179=(AE1179),4,IF(AG1179=(AE1179+1),3,IF(AG1179=(AE1179+2),2,IF(AG1179&gt;=(AE1179+3),1,IF(AG1179="",0))))))))</f>
        <v>0</v>
      </c>
      <c r="AI1179" s="164">
        <f t="shared" ref="AI1179:AI1242" si="371">IF(AH1179=4,1,0)</f>
        <v>0</v>
      </c>
      <c r="AJ1179" s="164">
        <f t="shared" ref="AJ1179:AJ1242" si="372">IF(AH1179=3,1,0)</f>
        <v>0</v>
      </c>
      <c r="AK1179" s="164">
        <f t="shared" ref="AK1179:AK1242" si="373">IF(AH1179=2,1,0)</f>
        <v>0</v>
      </c>
      <c r="AL1179" s="164">
        <f t="shared" ref="AL1179:AL1242" si="374">IF(AH1179=1,1,0)</f>
        <v>0</v>
      </c>
      <c r="AM1179" s="164">
        <f t="shared" ref="AM1179:AM1242" si="375">IF(AH1179=0,1,0)</f>
        <v>1</v>
      </c>
      <c r="AN1179" s="146">
        <f t="shared" ref="AN1179:AN1242" si="376">IF(AD1179="TODO",4,IF(AD1179="MAYORIA",3,IF(AD1179="PARCIAL",2,IF(AD1179="NADA",1,0))))</f>
        <v>0</v>
      </c>
      <c r="AO1179" s="146">
        <f t="shared" ref="AO1179:AO1242" si="377">IF(AN1179=1,1,0)</f>
        <v>0</v>
      </c>
      <c r="AP1179" s="146">
        <f t="shared" ref="AP1179:AP1242" si="378">IF(AN1179=2,1,0)</f>
        <v>0</v>
      </c>
      <c r="AQ1179" s="146">
        <f t="shared" ref="AQ1179:AQ1242" si="379">IF(AN1179=3,1,0)</f>
        <v>0</v>
      </c>
      <c r="AR1179" s="146">
        <f t="shared" ref="AR1179:AR1242" si="380">IF(AN1179=4,1,0)</f>
        <v>0</v>
      </c>
      <c r="AS1179" s="163">
        <f t="shared" ref="AS1179:AS1242" si="381">IF(AC1179=0,0,IF(AC1179="1-3",1,IF(AC1179="4-10",4,IF(AC1179="&gt;10",10))))</f>
        <v>0</v>
      </c>
      <c r="AT1179" s="165">
        <f t="shared" ref="AT1179:AT1242" si="382">IF(AS1179=0,(AH1179+AN1179)/8,IF(AS1179&lt;4,((AH1179+AN1179)/8)-5%,IF(AS1179&lt;11,((AH1179+AN1179)/8)-10%,IF(AS1179&gt;=11,((AH1179+AN1179)/8)-20%))))</f>
        <v>0</v>
      </c>
      <c r="AU1179" s="217"/>
      <c r="AV1179" s="66"/>
      <c r="AW1179" s="94"/>
      <c r="AX1179" s="94"/>
      <c r="AY1179" s="169"/>
      <c r="AZ1179" s="170"/>
      <c r="BA1179" s="94"/>
      <c r="BB1179" s="94"/>
      <c r="BC1179" s="94"/>
      <c r="BD1179" s="94"/>
      <c r="BE1179" s="91"/>
      <c r="BF1179" s="94"/>
      <c r="BG1179" s="94"/>
      <c r="BH1179" s="221"/>
      <c r="BI1179" s="98"/>
      <c r="BJ1179" s="98"/>
      <c r="BK1179" s="98"/>
      <c r="BL1179" s="140"/>
      <c r="BR1179" s="61"/>
      <c r="BT1179" s="60"/>
      <c r="BU1179" s="60"/>
    </row>
    <row r="1180" spans="1:73" s="59" customFormat="1" ht="30" hidden="1" customHeight="1" x14ac:dyDescent="0.25">
      <c r="A1180" s="139"/>
      <c r="B1180" s="89"/>
      <c r="C1180" s="159" t="str">
        <f t="shared" si="364"/>
        <v/>
      </c>
      <c r="D1180" s="159" t="str">
        <f t="shared" si="365"/>
        <v/>
      </c>
      <c r="E1180" s="201"/>
      <c r="F1180" s="90"/>
      <c r="G1180" s="260"/>
      <c r="H1180" s="90"/>
      <c r="I1180" s="266" t="b">
        <f t="shared" si="366"/>
        <v>0</v>
      </c>
      <c r="J1180" s="95"/>
      <c r="K1180" s="90"/>
      <c r="L1180" s="90"/>
      <c r="M1180" s="92"/>
      <c r="N1180" s="92"/>
      <c r="O1180" s="97"/>
      <c r="P1180" s="97"/>
      <c r="Q1180" s="92"/>
      <c r="R1180" s="90"/>
      <c r="S1180" s="90"/>
      <c r="T1180" s="90"/>
      <c r="U1180" s="94"/>
      <c r="V1180" s="181"/>
      <c r="W1180" s="181"/>
      <c r="X1180" s="181"/>
      <c r="Y1180" s="181"/>
      <c r="Z1180" s="66"/>
      <c r="AA1180" s="66"/>
      <c r="AB1180" s="66"/>
      <c r="AC1180" s="202"/>
      <c r="AD1180" s="166"/>
      <c r="AE1180" s="162" t="b">
        <f t="shared" si="367"/>
        <v>0</v>
      </c>
      <c r="AF1180" s="163">
        <f t="shared" si="368"/>
        <v>0</v>
      </c>
      <c r="AG1180" s="163">
        <f t="shared" si="369"/>
        <v>0</v>
      </c>
      <c r="AH1180" s="164">
        <f t="shared" si="370"/>
        <v>0</v>
      </c>
      <c r="AI1180" s="164">
        <f t="shared" si="371"/>
        <v>0</v>
      </c>
      <c r="AJ1180" s="164">
        <f t="shared" si="372"/>
        <v>0</v>
      </c>
      <c r="AK1180" s="164">
        <f t="shared" si="373"/>
        <v>0</v>
      </c>
      <c r="AL1180" s="164">
        <f t="shared" si="374"/>
        <v>0</v>
      </c>
      <c r="AM1180" s="164">
        <f t="shared" si="375"/>
        <v>1</v>
      </c>
      <c r="AN1180" s="146">
        <f t="shared" si="376"/>
        <v>0</v>
      </c>
      <c r="AO1180" s="146">
        <f t="shared" si="377"/>
        <v>0</v>
      </c>
      <c r="AP1180" s="146">
        <f t="shared" si="378"/>
        <v>0</v>
      </c>
      <c r="AQ1180" s="146">
        <f t="shared" si="379"/>
        <v>0</v>
      </c>
      <c r="AR1180" s="146">
        <f t="shared" si="380"/>
        <v>0</v>
      </c>
      <c r="AS1180" s="163">
        <f t="shared" si="381"/>
        <v>0</v>
      </c>
      <c r="AT1180" s="165">
        <f t="shared" si="382"/>
        <v>0</v>
      </c>
      <c r="AU1180" s="217"/>
      <c r="AV1180" s="66"/>
      <c r="AW1180" s="94"/>
      <c r="AX1180" s="94"/>
      <c r="AY1180" s="169"/>
      <c r="AZ1180" s="170"/>
      <c r="BA1180" s="94"/>
      <c r="BB1180" s="94"/>
      <c r="BC1180" s="94"/>
      <c r="BD1180" s="94"/>
      <c r="BE1180" s="91"/>
      <c r="BF1180" s="94"/>
      <c r="BG1180" s="94"/>
      <c r="BH1180" s="221"/>
      <c r="BI1180" s="98"/>
      <c r="BJ1180" s="98"/>
      <c r="BK1180" s="98"/>
      <c r="BL1180" s="140"/>
      <c r="BR1180" s="61"/>
      <c r="BT1180" s="60"/>
      <c r="BU1180" s="60"/>
    </row>
    <row r="1181" spans="1:73" s="59" customFormat="1" ht="30" hidden="1" customHeight="1" x14ac:dyDescent="0.25">
      <c r="A1181" s="139"/>
      <c r="B1181" s="89"/>
      <c r="C1181" s="159" t="str">
        <f t="shared" si="364"/>
        <v/>
      </c>
      <c r="D1181" s="159" t="str">
        <f t="shared" si="365"/>
        <v/>
      </c>
      <c r="E1181" s="201"/>
      <c r="F1181" s="90"/>
      <c r="G1181" s="260"/>
      <c r="H1181" s="90"/>
      <c r="I1181" s="266" t="b">
        <f t="shared" si="366"/>
        <v>0</v>
      </c>
      <c r="J1181" s="95"/>
      <c r="K1181" s="90"/>
      <c r="L1181" s="90"/>
      <c r="M1181" s="92"/>
      <c r="N1181" s="92"/>
      <c r="O1181" s="97"/>
      <c r="P1181" s="97"/>
      <c r="Q1181" s="92"/>
      <c r="R1181" s="90"/>
      <c r="S1181" s="90"/>
      <c r="T1181" s="90"/>
      <c r="U1181" s="94"/>
      <c r="V1181" s="181"/>
      <c r="W1181" s="181"/>
      <c r="X1181" s="181"/>
      <c r="Y1181" s="181"/>
      <c r="Z1181" s="66"/>
      <c r="AA1181" s="66"/>
      <c r="AB1181" s="66"/>
      <c r="AC1181" s="202"/>
      <c r="AD1181" s="166"/>
      <c r="AE1181" s="162" t="b">
        <f t="shared" si="367"/>
        <v>0</v>
      </c>
      <c r="AF1181" s="163">
        <f t="shared" si="368"/>
        <v>0</v>
      </c>
      <c r="AG1181" s="163">
        <f t="shared" si="369"/>
        <v>0</v>
      </c>
      <c r="AH1181" s="164">
        <f t="shared" si="370"/>
        <v>0</v>
      </c>
      <c r="AI1181" s="164">
        <f t="shared" si="371"/>
        <v>0</v>
      </c>
      <c r="AJ1181" s="164">
        <f t="shared" si="372"/>
        <v>0</v>
      </c>
      <c r="AK1181" s="164">
        <f t="shared" si="373"/>
        <v>0</v>
      </c>
      <c r="AL1181" s="164">
        <f t="shared" si="374"/>
        <v>0</v>
      </c>
      <c r="AM1181" s="164">
        <f t="shared" si="375"/>
        <v>1</v>
      </c>
      <c r="AN1181" s="146">
        <f t="shared" si="376"/>
        <v>0</v>
      </c>
      <c r="AO1181" s="146">
        <f t="shared" si="377"/>
        <v>0</v>
      </c>
      <c r="AP1181" s="146">
        <f t="shared" si="378"/>
        <v>0</v>
      </c>
      <c r="AQ1181" s="146">
        <f t="shared" si="379"/>
        <v>0</v>
      </c>
      <c r="AR1181" s="146">
        <f t="shared" si="380"/>
        <v>0</v>
      </c>
      <c r="AS1181" s="163">
        <f t="shared" si="381"/>
        <v>0</v>
      </c>
      <c r="AT1181" s="165">
        <f t="shared" si="382"/>
        <v>0</v>
      </c>
      <c r="AU1181" s="217"/>
      <c r="AV1181" s="66"/>
      <c r="AW1181" s="94"/>
      <c r="AX1181" s="94"/>
      <c r="AY1181" s="169"/>
      <c r="AZ1181" s="170"/>
      <c r="BA1181" s="94"/>
      <c r="BB1181" s="94"/>
      <c r="BC1181" s="94"/>
      <c r="BD1181" s="94"/>
      <c r="BE1181" s="91"/>
      <c r="BF1181" s="94"/>
      <c r="BG1181" s="94"/>
      <c r="BH1181" s="221"/>
      <c r="BI1181" s="98"/>
      <c r="BJ1181" s="98"/>
      <c r="BK1181" s="98"/>
      <c r="BL1181" s="140"/>
      <c r="BR1181" s="61"/>
      <c r="BT1181" s="60"/>
      <c r="BU1181" s="60"/>
    </row>
    <row r="1182" spans="1:73" s="59" customFormat="1" ht="30" hidden="1" customHeight="1" x14ac:dyDescent="0.25">
      <c r="A1182" s="139"/>
      <c r="B1182" s="89"/>
      <c r="C1182" s="159" t="str">
        <f t="shared" si="364"/>
        <v/>
      </c>
      <c r="D1182" s="159" t="str">
        <f t="shared" si="365"/>
        <v/>
      </c>
      <c r="E1182" s="201"/>
      <c r="F1182" s="90"/>
      <c r="G1182" s="260"/>
      <c r="H1182" s="90"/>
      <c r="I1182" s="266" t="b">
        <f t="shared" si="366"/>
        <v>0</v>
      </c>
      <c r="J1182" s="95"/>
      <c r="K1182" s="90"/>
      <c r="L1182" s="90"/>
      <c r="M1182" s="66"/>
      <c r="N1182" s="66"/>
      <c r="O1182" s="66"/>
      <c r="P1182" s="66"/>
      <c r="Q1182" s="66"/>
      <c r="R1182" s="90"/>
      <c r="S1182" s="90"/>
      <c r="T1182" s="90"/>
      <c r="U1182" s="94"/>
      <c r="V1182" s="181"/>
      <c r="W1182" s="181"/>
      <c r="X1182" s="181"/>
      <c r="Y1182" s="181"/>
      <c r="Z1182" s="66"/>
      <c r="AA1182" s="66"/>
      <c r="AB1182" s="66"/>
      <c r="AC1182" s="202"/>
      <c r="AD1182" s="166"/>
      <c r="AE1182" s="162" t="b">
        <f t="shared" si="367"/>
        <v>0</v>
      </c>
      <c r="AF1182" s="163">
        <f t="shared" si="368"/>
        <v>0</v>
      </c>
      <c r="AG1182" s="163">
        <f t="shared" si="369"/>
        <v>0</v>
      </c>
      <c r="AH1182" s="164">
        <f t="shared" si="370"/>
        <v>0</v>
      </c>
      <c r="AI1182" s="164">
        <f t="shared" si="371"/>
        <v>0</v>
      </c>
      <c r="AJ1182" s="164">
        <f t="shared" si="372"/>
        <v>0</v>
      </c>
      <c r="AK1182" s="164">
        <f t="shared" si="373"/>
        <v>0</v>
      </c>
      <c r="AL1182" s="164">
        <f t="shared" si="374"/>
        <v>0</v>
      </c>
      <c r="AM1182" s="164">
        <f t="shared" si="375"/>
        <v>1</v>
      </c>
      <c r="AN1182" s="146">
        <f t="shared" si="376"/>
        <v>0</v>
      </c>
      <c r="AO1182" s="146">
        <f t="shared" si="377"/>
        <v>0</v>
      </c>
      <c r="AP1182" s="146">
        <f t="shared" si="378"/>
        <v>0</v>
      </c>
      <c r="AQ1182" s="146">
        <f t="shared" si="379"/>
        <v>0</v>
      </c>
      <c r="AR1182" s="146">
        <f t="shared" si="380"/>
        <v>0</v>
      </c>
      <c r="AS1182" s="163">
        <f t="shared" si="381"/>
        <v>0</v>
      </c>
      <c r="AT1182" s="165">
        <f t="shared" si="382"/>
        <v>0</v>
      </c>
      <c r="AU1182" s="217"/>
      <c r="AV1182" s="66"/>
      <c r="AW1182" s="94"/>
      <c r="AX1182" s="94"/>
      <c r="AY1182" s="169"/>
      <c r="AZ1182" s="170"/>
      <c r="BA1182" s="94"/>
      <c r="BB1182" s="94"/>
      <c r="BC1182" s="94"/>
      <c r="BD1182" s="94"/>
      <c r="BE1182" s="91"/>
      <c r="BF1182" s="94"/>
      <c r="BG1182" s="94"/>
      <c r="BH1182" s="221"/>
      <c r="BI1182" s="98"/>
      <c r="BJ1182" s="98"/>
      <c r="BK1182" s="98"/>
      <c r="BL1182" s="140"/>
      <c r="BR1182" s="61"/>
      <c r="BS1182" s="60"/>
      <c r="BT1182" s="60"/>
      <c r="BU1182" s="60"/>
    </row>
    <row r="1183" spans="1:73" s="59" customFormat="1" ht="30" hidden="1" customHeight="1" x14ac:dyDescent="0.25">
      <c r="A1183" s="139"/>
      <c r="B1183" s="89"/>
      <c r="C1183" s="159" t="str">
        <f t="shared" si="364"/>
        <v/>
      </c>
      <c r="D1183" s="159" t="str">
        <f t="shared" si="365"/>
        <v/>
      </c>
      <c r="E1183" s="201"/>
      <c r="F1183" s="90"/>
      <c r="G1183" s="260"/>
      <c r="H1183" s="90"/>
      <c r="I1183" s="266" t="b">
        <f t="shared" si="366"/>
        <v>0</v>
      </c>
      <c r="J1183" s="95"/>
      <c r="K1183" s="90"/>
      <c r="L1183" s="90"/>
      <c r="M1183" s="66"/>
      <c r="N1183" s="66"/>
      <c r="O1183" s="66"/>
      <c r="P1183" s="66"/>
      <c r="Q1183" s="66"/>
      <c r="R1183" s="90"/>
      <c r="S1183" s="90"/>
      <c r="T1183" s="90"/>
      <c r="U1183" s="94"/>
      <c r="V1183" s="181"/>
      <c r="W1183" s="181"/>
      <c r="X1183" s="181"/>
      <c r="Y1183" s="181"/>
      <c r="Z1183" s="66"/>
      <c r="AA1183" s="66"/>
      <c r="AB1183" s="66"/>
      <c r="AC1183" s="202"/>
      <c r="AD1183" s="166"/>
      <c r="AE1183" s="162" t="b">
        <f t="shared" si="367"/>
        <v>0</v>
      </c>
      <c r="AF1183" s="163">
        <f t="shared" si="368"/>
        <v>0</v>
      </c>
      <c r="AG1183" s="163">
        <f t="shared" si="369"/>
        <v>0</v>
      </c>
      <c r="AH1183" s="164">
        <f t="shared" si="370"/>
        <v>0</v>
      </c>
      <c r="AI1183" s="164">
        <f t="shared" si="371"/>
        <v>0</v>
      </c>
      <c r="AJ1183" s="164">
        <f t="shared" si="372"/>
        <v>0</v>
      </c>
      <c r="AK1183" s="164">
        <f t="shared" si="373"/>
        <v>0</v>
      </c>
      <c r="AL1183" s="164">
        <f t="shared" si="374"/>
        <v>0</v>
      </c>
      <c r="AM1183" s="164">
        <f t="shared" si="375"/>
        <v>1</v>
      </c>
      <c r="AN1183" s="146">
        <f t="shared" si="376"/>
        <v>0</v>
      </c>
      <c r="AO1183" s="146">
        <f t="shared" si="377"/>
        <v>0</v>
      </c>
      <c r="AP1183" s="146">
        <f t="shared" si="378"/>
        <v>0</v>
      </c>
      <c r="AQ1183" s="146">
        <f t="shared" si="379"/>
        <v>0</v>
      </c>
      <c r="AR1183" s="146">
        <f t="shared" si="380"/>
        <v>0</v>
      </c>
      <c r="AS1183" s="163">
        <f t="shared" si="381"/>
        <v>0</v>
      </c>
      <c r="AT1183" s="165">
        <f t="shared" si="382"/>
        <v>0</v>
      </c>
      <c r="AU1183" s="217"/>
      <c r="AV1183" s="66"/>
      <c r="AW1183" s="94"/>
      <c r="AX1183" s="94"/>
      <c r="AY1183" s="169"/>
      <c r="AZ1183" s="170"/>
      <c r="BA1183" s="94"/>
      <c r="BB1183" s="94"/>
      <c r="BC1183" s="94"/>
      <c r="BD1183" s="94"/>
      <c r="BE1183" s="91"/>
      <c r="BF1183" s="94"/>
      <c r="BG1183" s="94"/>
      <c r="BH1183" s="221"/>
      <c r="BI1183" s="98"/>
      <c r="BJ1183" s="98"/>
      <c r="BK1183" s="98"/>
      <c r="BL1183" s="140"/>
      <c r="BR1183" s="61"/>
      <c r="BS1183" s="60"/>
      <c r="BT1183" s="60"/>
      <c r="BU1183" s="60"/>
    </row>
    <row r="1184" spans="1:73" s="59" customFormat="1" ht="30" hidden="1" customHeight="1" x14ac:dyDescent="0.25">
      <c r="A1184" s="139"/>
      <c r="B1184" s="89"/>
      <c r="C1184" s="159" t="str">
        <f t="shared" si="364"/>
        <v/>
      </c>
      <c r="D1184" s="159" t="str">
        <f t="shared" si="365"/>
        <v/>
      </c>
      <c r="E1184" s="201"/>
      <c r="F1184" s="90"/>
      <c r="G1184" s="260"/>
      <c r="H1184" s="90"/>
      <c r="I1184" s="266" t="b">
        <f t="shared" si="366"/>
        <v>0</v>
      </c>
      <c r="J1184" s="95"/>
      <c r="K1184" s="90"/>
      <c r="L1184" s="90"/>
      <c r="M1184" s="66"/>
      <c r="N1184" s="66"/>
      <c r="O1184" s="66"/>
      <c r="P1184" s="66"/>
      <c r="Q1184" s="66"/>
      <c r="R1184" s="90"/>
      <c r="S1184" s="90"/>
      <c r="T1184" s="90"/>
      <c r="U1184" s="94"/>
      <c r="V1184" s="181"/>
      <c r="W1184" s="181"/>
      <c r="X1184" s="181"/>
      <c r="Y1184" s="181"/>
      <c r="Z1184" s="66"/>
      <c r="AA1184" s="66"/>
      <c r="AB1184" s="66"/>
      <c r="AC1184" s="202"/>
      <c r="AD1184" s="166"/>
      <c r="AE1184" s="162" t="b">
        <f t="shared" si="367"/>
        <v>0</v>
      </c>
      <c r="AF1184" s="163">
        <f t="shared" si="368"/>
        <v>0</v>
      </c>
      <c r="AG1184" s="163">
        <f t="shared" si="369"/>
        <v>0</v>
      </c>
      <c r="AH1184" s="164">
        <f t="shared" si="370"/>
        <v>0</v>
      </c>
      <c r="AI1184" s="164">
        <f t="shared" si="371"/>
        <v>0</v>
      </c>
      <c r="AJ1184" s="164">
        <f t="shared" si="372"/>
        <v>0</v>
      </c>
      <c r="AK1184" s="164">
        <f t="shared" si="373"/>
        <v>0</v>
      </c>
      <c r="AL1184" s="164">
        <f t="shared" si="374"/>
        <v>0</v>
      </c>
      <c r="AM1184" s="164">
        <f t="shared" si="375"/>
        <v>1</v>
      </c>
      <c r="AN1184" s="146">
        <f t="shared" si="376"/>
        <v>0</v>
      </c>
      <c r="AO1184" s="146">
        <f t="shared" si="377"/>
        <v>0</v>
      </c>
      <c r="AP1184" s="146">
        <f t="shared" si="378"/>
        <v>0</v>
      </c>
      <c r="AQ1184" s="146">
        <f t="shared" si="379"/>
        <v>0</v>
      </c>
      <c r="AR1184" s="146">
        <f t="shared" si="380"/>
        <v>0</v>
      </c>
      <c r="AS1184" s="163">
        <f t="shared" si="381"/>
        <v>0</v>
      </c>
      <c r="AT1184" s="165">
        <f t="shared" si="382"/>
        <v>0</v>
      </c>
      <c r="AU1184" s="217"/>
      <c r="AV1184" s="66"/>
      <c r="AW1184" s="94"/>
      <c r="AX1184" s="94"/>
      <c r="AY1184" s="169"/>
      <c r="AZ1184" s="170"/>
      <c r="BA1184" s="94"/>
      <c r="BB1184" s="94"/>
      <c r="BC1184" s="94"/>
      <c r="BD1184" s="94"/>
      <c r="BE1184" s="91"/>
      <c r="BF1184" s="94"/>
      <c r="BG1184" s="94"/>
      <c r="BH1184" s="221"/>
      <c r="BI1184" s="98"/>
      <c r="BJ1184" s="98"/>
      <c r="BK1184" s="98"/>
      <c r="BL1184" s="140"/>
      <c r="BR1184" s="61"/>
      <c r="BS1184" s="60"/>
      <c r="BT1184" s="60"/>
      <c r="BU1184" s="60"/>
    </row>
    <row r="1185" spans="1:73" s="59" customFormat="1" ht="30" hidden="1" customHeight="1" x14ac:dyDescent="0.25">
      <c r="A1185" s="139"/>
      <c r="B1185" s="89"/>
      <c r="C1185" s="159" t="str">
        <f t="shared" si="364"/>
        <v/>
      </c>
      <c r="D1185" s="159" t="str">
        <f t="shared" si="365"/>
        <v/>
      </c>
      <c r="E1185" s="201"/>
      <c r="F1185" s="90"/>
      <c r="G1185" s="260"/>
      <c r="H1185" s="90"/>
      <c r="I1185" s="266" t="b">
        <f t="shared" si="366"/>
        <v>0</v>
      </c>
      <c r="J1185" s="95"/>
      <c r="K1185" s="90"/>
      <c r="L1185" s="90"/>
      <c r="M1185" s="92"/>
      <c r="N1185" s="92"/>
      <c r="O1185" s="66"/>
      <c r="P1185" s="66"/>
      <c r="Q1185" s="92"/>
      <c r="R1185" s="90"/>
      <c r="S1185" s="90"/>
      <c r="T1185" s="90"/>
      <c r="U1185" s="94"/>
      <c r="V1185" s="181"/>
      <c r="W1185" s="181"/>
      <c r="X1185" s="181"/>
      <c r="Y1185" s="181"/>
      <c r="Z1185" s="66"/>
      <c r="AA1185" s="66"/>
      <c r="AB1185" s="66"/>
      <c r="AC1185" s="202"/>
      <c r="AD1185" s="166"/>
      <c r="AE1185" s="162" t="b">
        <f t="shared" si="367"/>
        <v>0</v>
      </c>
      <c r="AF1185" s="163">
        <f t="shared" si="368"/>
        <v>0</v>
      </c>
      <c r="AG1185" s="163">
        <f t="shared" si="369"/>
        <v>0</v>
      </c>
      <c r="AH1185" s="164">
        <f t="shared" si="370"/>
        <v>0</v>
      </c>
      <c r="AI1185" s="164">
        <f t="shared" si="371"/>
        <v>0</v>
      </c>
      <c r="AJ1185" s="164">
        <f t="shared" si="372"/>
        <v>0</v>
      </c>
      <c r="AK1185" s="164">
        <f t="shared" si="373"/>
        <v>0</v>
      </c>
      <c r="AL1185" s="164">
        <f t="shared" si="374"/>
        <v>0</v>
      </c>
      <c r="AM1185" s="164">
        <f t="shared" si="375"/>
        <v>1</v>
      </c>
      <c r="AN1185" s="146">
        <f t="shared" si="376"/>
        <v>0</v>
      </c>
      <c r="AO1185" s="146">
        <f t="shared" si="377"/>
        <v>0</v>
      </c>
      <c r="AP1185" s="146">
        <f t="shared" si="378"/>
        <v>0</v>
      </c>
      <c r="AQ1185" s="146">
        <f t="shared" si="379"/>
        <v>0</v>
      </c>
      <c r="AR1185" s="146">
        <f t="shared" si="380"/>
        <v>0</v>
      </c>
      <c r="AS1185" s="163">
        <f t="shared" si="381"/>
        <v>0</v>
      </c>
      <c r="AT1185" s="165">
        <f t="shared" si="382"/>
        <v>0</v>
      </c>
      <c r="AU1185" s="217"/>
      <c r="AV1185" s="66"/>
      <c r="AW1185" s="94"/>
      <c r="AX1185" s="94"/>
      <c r="AY1185" s="169"/>
      <c r="AZ1185" s="170"/>
      <c r="BA1185" s="94"/>
      <c r="BB1185" s="94"/>
      <c r="BC1185" s="94"/>
      <c r="BD1185" s="94"/>
      <c r="BE1185" s="91"/>
      <c r="BF1185" s="94"/>
      <c r="BG1185" s="94"/>
      <c r="BH1185" s="221"/>
      <c r="BI1185" s="98"/>
      <c r="BJ1185" s="98"/>
      <c r="BK1185" s="98"/>
      <c r="BL1185" s="140"/>
      <c r="BR1185" s="61"/>
      <c r="BS1185" s="60"/>
      <c r="BT1185" s="60"/>
      <c r="BU1185" s="60"/>
    </row>
    <row r="1186" spans="1:73" s="59" customFormat="1" ht="30" hidden="1" customHeight="1" x14ac:dyDescent="0.25">
      <c r="A1186" s="139"/>
      <c r="B1186" s="89"/>
      <c r="C1186" s="159" t="str">
        <f t="shared" si="364"/>
        <v/>
      </c>
      <c r="D1186" s="159" t="str">
        <f t="shared" si="365"/>
        <v/>
      </c>
      <c r="E1186" s="201"/>
      <c r="F1186" s="90"/>
      <c r="G1186" s="260"/>
      <c r="H1186" s="90"/>
      <c r="I1186" s="266" t="b">
        <f t="shared" si="366"/>
        <v>0</v>
      </c>
      <c r="J1186" s="95"/>
      <c r="K1186" s="90"/>
      <c r="L1186" s="90"/>
      <c r="M1186" s="92"/>
      <c r="N1186" s="92"/>
      <c r="O1186" s="66"/>
      <c r="P1186" s="66"/>
      <c r="Q1186" s="92"/>
      <c r="R1186" s="90"/>
      <c r="S1186" s="90"/>
      <c r="T1186" s="90"/>
      <c r="U1186" s="94"/>
      <c r="V1186" s="181"/>
      <c r="W1186" s="181"/>
      <c r="X1186" s="181"/>
      <c r="Y1186" s="181"/>
      <c r="Z1186" s="66"/>
      <c r="AA1186" s="66"/>
      <c r="AB1186" s="66"/>
      <c r="AC1186" s="202"/>
      <c r="AD1186" s="166"/>
      <c r="AE1186" s="162" t="b">
        <f t="shared" si="367"/>
        <v>0</v>
      </c>
      <c r="AF1186" s="163">
        <f t="shared" si="368"/>
        <v>0</v>
      </c>
      <c r="AG1186" s="163">
        <f t="shared" si="369"/>
        <v>0</v>
      </c>
      <c r="AH1186" s="164">
        <f t="shared" si="370"/>
        <v>0</v>
      </c>
      <c r="AI1186" s="164">
        <f t="shared" si="371"/>
        <v>0</v>
      </c>
      <c r="AJ1186" s="164">
        <f t="shared" si="372"/>
        <v>0</v>
      </c>
      <c r="AK1186" s="164">
        <f t="shared" si="373"/>
        <v>0</v>
      </c>
      <c r="AL1186" s="164">
        <f t="shared" si="374"/>
        <v>0</v>
      </c>
      <c r="AM1186" s="164">
        <f t="shared" si="375"/>
        <v>1</v>
      </c>
      <c r="AN1186" s="146">
        <f t="shared" si="376"/>
        <v>0</v>
      </c>
      <c r="AO1186" s="146">
        <f t="shared" si="377"/>
        <v>0</v>
      </c>
      <c r="AP1186" s="146">
        <f t="shared" si="378"/>
        <v>0</v>
      </c>
      <c r="AQ1186" s="146">
        <f t="shared" si="379"/>
        <v>0</v>
      </c>
      <c r="AR1186" s="146">
        <f t="shared" si="380"/>
        <v>0</v>
      </c>
      <c r="AS1186" s="163">
        <f t="shared" si="381"/>
        <v>0</v>
      </c>
      <c r="AT1186" s="165">
        <f t="shared" si="382"/>
        <v>0</v>
      </c>
      <c r="AU1186" s="217"/>
      <c r="AV1186" s="66"/>
      <c r="AW1186" s="94"/>
      <c r="AX1186" s="94"/>
      <c r="AY1186" s="169"/>
      <c r="AZ1186" s="170"/>
      <c r="BA1186" s="94"/>
      <c r="BB1186" s="94"/>
      <c r="BC1186" s="94"/>
      <c r="BD1186" s="94"/>
      <c r="BE1186" s="91"/>
      <c r="BF1186" s="94"/>
      <c r="BG1186" s="94"/>
      <c r="BH1186" s="221"/>
      <c r="BI1186" s="98"/>
      <c r="BJ1186" s="98"/>
      <c r="BK1186" s="98"/>
      <c r="BL1186" s="140"/>
      <c r="BR1186" s="61"/>
      <c r="BS1186" s="60"/>
      <c r="BT1186" s="60"/>
      <c r="BU1186" s="60"/>
    </row>
    <row r="1187" spans="1:73" s="59" customFormat="1" ht="30" hidden="1" customHeight="1" x14ac:dyDescent="0.25">
      <c r="A1187" s="139"/>
      <c r="B1187" s="89"/>
      <c r="C1187" s="159" t="str">
        <f t="shared" si="364"/>
        <v/>
      </c>
      <c r="D1187" s="159" t="str">
        <f t="shared" si="365"/>
        <v/>
      </c>
      <c r="E1187" s="201"/>
      <c r="F1187" s="90"/>
      <c r="G1187" s="260"/>
      <c r="H1187" s="90"/>
      <c r="I1187" s="266" t="b">
        <f t="shared" si="366"/>
        <v>0</v>
      </c>
      <c r="J1187" s="95"/>
      <c r="K1187" s="90"/>
      <c r="L1187" s="90"/>
      <c r="M1187" s="66"/>
      <c r="N1187" s="66"/>
      <c r="O1187" s="66"/>
      <c r="P1187" s="66"/>
      <c r="Q1187" s="66"/>
      <c r="R1187" s="90"/>
      <c r="S1187" s="90"/>
      <c r="T1187" s="90"/>
      <c r="U1187" s="94"/>
      <c r="V1187" s="181"/>
      <c r="W1187" s="181"/>
      <c r="X1187" s="181"/>
      <c r="Y1187" s="181"/>
      <c r="Z1187" s="66"/>
      <c r="AA1187" s="66"/>
      <c r="AB1187" s="66"/>
      <c r="AC1187" s="202"/>
      <c r="AD1187" s="166"/>
      <c r="AE1187" s="162" t="b">
        <f t="shared" si="367"/>
        <v>0</v>
      </c>
      <c r="AF1187" s="163">
        <f t="shared" si="368"/>
        <v>0</v>
      </c>
      <c r="AG1187" s="163">
        <f t="shared" si="369"/>
        <v>0</v>
      </c>
      <c r="AH1187" s="164">
        <f t="shared" si="370"/>
        <v>0</v>
      </c>
      <c r="AI1187" s="164">
        <f t="shared" si="371"/>
        <v>0</v>
      </c>
      <c r="AJ1187" s="164">
        <f t="shared" si="372"/>
        <v>0</v>
      </c>
      <c r="AK1187" s="164">
        <f t="shared" si="373"/>
        <v>0</v>
      </c>
      <c r="AL1187" s="164">
        <f t="shared" si="374"/>
        <v>0</v>
      </c>
      <c r="AM1187" s="164">
        <f t="shared" si="375"/>
        <v>1</v>
      </c>
      <c r="AN1187" s="146">
        <f t="shared" si="376"/>
        <v>0</v>
      </c>
      <c r="AO1187" s="146">
        <f t="shared" si="377"/>
        <v>0</v>
      </c>
      <c r="AP1187" s="146">
        <f t="shared" si="378"/>
        <v>0</v>
      </c>
      <c r="AQ1187" s="146">
        <f t="shared" si="379"/>
        <v>0</v>
      </c>
      <c r="AR1187" s="146">
        <f t="shared" si="380"/>
        <v>0</v>
      </c>
      <c r="AS1187" s="163">
        <f t="shared" si="381"/>
        <v>0</v>
      </c>
      <c r="AT1187" s="165">
        <f t="shared" si="382"/>
        <v>0</v>
      </c>
      <c r="AU1187" s="217"/>
      <c r="AV1187" s="66"/>
      <c r="AW1187" s="94"/>
      <c r="AX1187" s="94"/>
      <c r="AY1187" s="169"/>
      <c r="AZ1187" s="170"/>
      <c r="BA1187" s="94"/>
      <c r="BB1187" s="94"/>
      <c r="BC1187" s="94"/>
      <c r="BD1187" s="94"/>
      <c r="BE1187" s="91"/>
      <c r="BF1187" s="94"/>
      <c r="BG1187" s="94"/>
      <c r="BH1187" s="221"/>
      <c r="BI1187" s="98"/>
      <c r="BJ1187" s="98"/>
      <c r="BK1187" s="98"/>
      <c r="BL1187" s="140"/>
      <c r="BR1187" s="61"/>
      <c r="BT1187" s="60"/>
      <c r="BU1187" s="60"/>
    </row>
    <row r="1188" spans="1:73" s="59" customFormat="1" ht="30" hidden="1" customHeight="1" x14ac:dyDescent="0.25">
      <c r="A1188" s="139"/>
      <c r="B1188" s="89"/>
      <c r="C1188" s="159" t="str">
        <f t="shared" si="364"/>
        <v/>
      </c>
      <c r="D1188" s="159" t="str">
        <f t="shared" si="365"/>
        <v/>
      </c>
      <c r="E1188" s="201"/>
      <c r="F1188" s="90"/>
      <c r="G1188" s="260"/>
      <c r="H1188" s="90"/>
      <c r="I1188" s="266" t="b">
        <f t="shared" si="366"/>
        <v>0</v>
      </c>
      <c r="J1188" s="95"/>
      <c r="K1188" s="90"/>
      <c r="L1188" s="90"/>
      <c r="M1188" s="66"/>
      <c r="N1188" s="66"/>
      <c r="O1188" s="66"/>
      <c r="P1188" s="66"/>
      <c r="Q1188" s="66"/>
      <c r="R1188" s="90"/>
      <c r="S1188" s="90"/>
      <c r="T1188" s="90"/>
      <c r="U1188" s="94"/>
      <c r="V1188" s="181"/>
      <c r="W1188" s="181"/>
      <c r="X1188" s="181"/>
      <c r="Y1188" s="181"/>
      <c r="Z1188" s="66"/>
      <c r="AA1188" s="66"/>
      <c r="AB1188" s="66"/>
      <c r="AC1188" s="202"/>
      <c r="AD1188" s="166"/>
      <c r="AE1188" s="162" t="b">
        <f t="shared" si="367"/>
        <v>0</v>
      </c>
      <c r="AF1188" s="163">
        <f t="shared" si="368"/>
        <v>0</v>
      </c>
      <c r="AG1188" s="163">
        <f t="shared" si="369"/>
        <v>0</v>
      </c>
      <c r="AH1188" s="164">
        <f t="shared" si="370"/>
        <v>0</v>
      </c>
      <c r="AI1188" s="164">
        <f t="shared" si="371"/>
        <v>0</v>
      </c>
      <c r="AJ1188" s="164">
        <f t="shared" si="372"/>
        <v>0</v>
      </c>
      <c r="AK1188" s="164">
        <f t="shared" si="373"/>
        <v>0</v>
      </c>
      <c r="AL1188" s="164">
        <f t="shared" si="374"/>
        <v>0</v>
      </c>
      <c r="AM1188" s="164">
        <f t="shared" si="375"/>
        <v>1</v>
      </c>
      <c r="AN1188" s="146">
        <f t="shared" si="376"/>
        <v>0</v>
      </c>
      <c r="AO1188" s="146">
        <f t="shared" si="377"/>
        <v>0</v>
      </c>
      <c r="AP1188" s="146">
        <f t="shared" si="378"/>
        <v>0</v>
      </c>
      <c r="AQ1188" s="146">
        <f t="shared" si="379"/>
        <v>0</v>
      </c>
      <c r="AR1188" s="146">
        <f t="shared" si="380"/>
        <v>0</v>
      </c>
      <c r="AS1188" s="163">
        <f t="shared" si="381"/>
        <v>0</v>
      </c>
      <c r="AT1188" s="165">
        <f t="shared" si="382"/>
        <v>0</v>
      </c>
      <c r="AU1188" s="217"/>
      <c r="AV1188" s="66"/>
      <c r="AW1188" s="94"/>
      <c r="AX1188" s="94"/>
      <c r="AY1188" s="169"/>
      <c r="AZ1188" s="170"/>
      <c r="BA1188" s="94"/>
      <c r="BB1188" s="94"/>
      <c r="BC1188" s="94"/>
      <c r="BD1188" s="94"/>
      <c r="BE1188" s="91"/>
      <c r="BF1188" s="94"/>
      <c r="BG1188" s="94"/>
      <c r="BH1188" s="221"/>
      <c r="BI1188" s="98"/>
      <c r="BJ1188" s="98"/>
      <c r="BK1188" s="98"/>
      <c r="BL1188" s="140"/>
      <c r="BR1188" s="61"/>
      <c r="BT1188" s="60"/>
      <c r="BU1188" s="60"/>
    </row>
    <row r="1189" spans="1:73" s="59" customFormat="1" ht="30" hidden="1" customHeight="1" x14ac:dyDescent="0.25">
      <c r="A1189" s="139"/>
      <c r="B1189" s="89"/>
      <c r="C1189" s="159" t="str">
        <f t="shared" si="364"/>
        <v/>
      </c>
      <c r="D1189" s="159" t="str">
        <f t="shared" si="365"/>
        <v/>
      </c>
      <c r="E1189" s="201"/>
      <c r="F1189" s="90"/>
      <c r="G1189" s="260"/>
      <c r="H1189" s="90"/>
      <c r="I1189" s="266" t="b">
        <f t="shared" si="366"/>
        <v>0</v>
      </c>
      <c r="J1189" s="95"/>
      <c r="K1189" s="90"/>
      <c r="L1189" s="90"/>
      <c r="M1189" s="92"/>
      <c r="N1189" s="92"/>
      <c r="O1189" s="66"/>
      <c r="P1189" s="66"/>
      <c r="Q1189" s="92"/>
      <c r="R1189" s="90"/>
      <c r="S1189" s="90"/>
      <c r="T1189" s="90"/>
      <c r="U1189" s="94"/>
      <c r="V1189" s="181"/>
      <c r="W1189" s="181"/>
      <c r="X1189" s="181"/>
      <c r="Y1189" s="181"/>
      <c r="Z1189" s="66"/>
      <c r="AA1189" s="66"/>
      <c r="AB1189" s="66"/>
      <c r="AC1189" s="202"/>
      <c r="AD1189" s="166"/>
      <c r="AE1189" s="162" t="b">
        <f t="shared" si="367"/>
        <v>0</v>
      </c>
      <c r="AF1189" s="163">
        <f t="shared" si="368"/>
        <v>0</v>
      </c>
      <c r="AG1189" s="163">
        <f t="shared" si="369"/>
        <v>0</v>
      </c>
      <c r="AH1189" s="164">
        <f t="shared" si="370"/>
        <v>0</v>
      </c>
      <c r="AI1189" s="164">
        <f t="shared" si="371"/>
        <v>0</v>
      </c>
      <c r="AJ1189" s="164">
        <f t="shared" si="372"/>
        <v>0</v>
      </c>
      <c r="AK1189" s="164">
        <f t="shared" si="373"/>
        <v>0</v>
      </c>
      <c r="AL1189" s="164">
        <f t="shared" si="374"/>
        <v>0</v>
      </c>
      <c r="AM1189" s="164">
        <f t="shared" si="375"/>
        <v>1</v>
      </c>
      <c r="AN1189" s="146">
        <f t="shared" si="376"/>
        <v>0</v>
      </c>
      <c r="AO1189" s="146">
        <f t="shared" si="377"/>
        <v>0</v>
      </c>
      <c r="AP1189" s="146">
        <f t="shared" si="378"/>
        <v>0</v>
      </c>
      <c r="AQ1189" s="146">
        <f t="shared" si="379"/>
        <v>0</v>
      </c>
      <c r="AR1189" s="146">
        <f t="shared" si="380"/>
        <v>0</v>
      </c>
      <c r="AS1189" s="163">
        <f t="shared" si="381"/>
        <v>0</v>
      </c>
      <c r="AT1189" s="165">
        <f t="shared" si="382"/>
        <v>0</v>
      </c>
      <c r="AU1189" s="217"/>
      <c r="AV1189" s="66"/>
      <c r="AW1189" s="94"/>
      <c r="AX1189" s="94"/>
      <c r="AY1189" s="169"/>
      <c r="AZ1189" s="170"/>
      <c r="BA1189" s="94"/>
      <c r="BB1189" s="94"/>
      <c r="BC1189" s="94"/>
      <c r="BD1189" s="94"/>
      <c r="BE1189" s="91"/>
      <c r="BF1189" s="94"/>
      <c r="BG1189" s="94"/>
      <c r="BH1189" s="221"/>
      <c r="BI1189" s="98"/>
      <c r="BJ1189" s="98"/>
      <c r="BK1189" s="98"/>
      <c r="BL1189" s="140"/>
      <c r="BR1189" s="61"/>
      <c r="BT1189" s="60"/>
      <c r="BU1189" s="60"/>
    </row>
    <row r="1190" spans="1:73" s="59" customFormat="1" ht="30" hidden="1" customHeight="1" x14ac:dyDescent="0.25">
      <c r="A1190" s="139"/>
      <c r="B1190" s="89"/>
      <c r="C1190" s="159" t="str">
        <f t="shared" si="364"/>
        <v/>
      </c>
      <c r="D1190" s="159" t="str">
        <f t="shared" si="365"/>
        <v/>
      </c>
      <c r="E1190" s="201"/>
      <c r="F1190" s="90"/>
      <c r="G1190" s="260"/>
      <c r="H1190" s="90"/>
      <c r="I1190" s="266" t="b">
        <f t="shared" si="366"/>
        <v>0</v>
      </c>
      <c r="J1190" s="95"/>
      <c r="K1190" s="90"/>
      <c r="L1190" s="90"/>
      <c r="M1190" s="92"/>
      <c r="N1190" s="92"/>
      <c r="O1190" s="66"/>
      <c r="P1190" s="66"/>
      <c r="Q1190" s="92"/>
      <c r="R1190" s="90"/>
      <c r="S1190" s="90"/>
      <c r="T1190" s="90"/>
      <c r="U1190" s="94"/>
      <c r="V1190" s="181"/>
      <c r="W1190" s="181"/>
      <c r="X1190" s="181"/>
      <c r="Y1190" s="181"/>
      <c r="Z1190" s="66"/>
      <c r="AA1190" s="66"/>
      <c r="AB1190" s="66"/>
      <c r="AC1190" s="202"/>
      <c r="AD1190" s="166"/>
      <c r="AE1190" s="162" t="b">
        <f t="shared" si="367"/>
        <v>0</v>
      </c>
      <c r="AF1190" s="163">
        <f t="shared" si="368"/>
        <v>0</v>
      </c>
      <c r="AG1190" s="163">
        <f t="shared" si="369"/>
        <v>0</v>
      </c>
      <c r="AH1190" s="164">
        <f t="shared" si="370"/>
        <v>0</v>
      </c>
      <c r="AI1190" s="164">
        <f t="shared" si="371"/>
        <v>0</v>
      </c>
      <c r="AJ1190" s="164">
        <f t="shared" si="372"/>
        <v>0</v>
      </c>
      <c r="AK1190" s="164">
        <f t="shared" si="373"/>
        <v>0</v>
      </c>
      <c r="AL1190" s="164">
        <f t="shared" si="374"/>
        <v>0</v>
      </c>
      <c r="AM1190" s="164">
        <f t="shared" si="375"/>
        <v>1</v>
      </c>
      <c r="AN1190" s="146">
        <f t="shared" si="376"/>
        <v>0</v>
      </c>
      <c r="AO1190" s="146">
        <f t="shared" si="377"/>
        <v>0</v>
      </c>
      <c r="AP1190" s="146">
        <f t="shared" si="378"/>
        <v>0</v>
      </c>
      <c r="AQ1190" s="146">
        <f t="shared" si="379"/>
        <v>0</v>
      </c>
      <c r="AR1190" s="146">
        <f t="shared" si="380"/>
        <v>0</v>
      </c>
      <c r="AS1190" s="163">
        <f t="shared" si="381"/>
        <v>0</v>
      </c>
      <c r="AT1190" s="165">
        <f t="shared" si="382"/>
        <v>0</v>
      </c>
      <c r="AU1190" s="217"/>
      <c r="AV1190" s="66"/>
      <c r="AW1190" s="94"/>
      <c r="AX1190" s="94"/>
      <c r="AY1190" s="169"/>
      <c r="AZ1190" s="170"/>
      <c r="BA1190" s="94"/>
      <c r="BB1190" s="94"/>
      <c r="BC1190" s="94"/>
      <c r="BD1190" s="94"/>
      <c r="BE1190" s="91"/>
      <c r="BF1190" s="94"/>
      <c r="BG1190" s="94"/>
      <c r="BH1190" s="221"/>
      <c r="BI1190" s="98"/>
      <c r="BJ1190" s="98"/>
      <c r="BK1190" s="98"/>
      <c r="BL1190" s="140"/>
      <c r="BR1190" s="61"/>
      <c r="BT1190" s="60"/>
      <c r="BU1190" s="60"/>
    </row>
    <row r="1191" spans="1:73" s="59" customFormat="1" ht="30" hidden="1" customHeight="1" x14ac:dyDescent="0.25">
      <c r="A1191" s="139"/>
      <c r="B1191" s="89"/>
      <c r="C1191" s="159" t="str">
        <f t="shared" si="364"/>
        <v/>
      </c>
      <c r="D1191" s="159" t="str">
        <f t="shared" si="365"/>
        <v/>
      </c>
      <c r="E1191" s="201"/>
      <c r="F1191" s="90"/>
      <c r="G1191" s="260"/>
      <c r="H1191" s="90"/>
      <c r="I1191" s="266" t="b">
        <f t="shared" si="366"/>
        <v>0</v>
      </c>
      <c r="J1191" s="95"/>
      <c r="K1191" s="90"/>
      <c r="L1191" s="90"/>
      <c r="M1191" s="92"/>
      <c r="N1191" s="92"/>
      <c r="O1191" s="66"/>
      <c r="P1191" s="66"/>
      <c r="Q1191" s="92"/>
      <c r="R1191" s="90"/>
      <c r="S1191" s="90"/>
      <c r="T1191" s="90"/>
      <c r="U1191" s="94"/>
      <c r="V1191" s="181"/>
      <c r="W1191" s="181"/>
      <c r="X1191" s="181"/>
      <c r="Y1191" s="181"/>
      <c r="Z1191" s="66"/>
      <c r="AA1191" s="66"/>
      <c r="AB1191" s="66"/>
      <c r="AC1191" s="202"/>
      <c r="AD1191" s="166"/>
      <c r="AE1191" s="162" t="b">
        <f t="shared" si="367"/>
        <v>0</v>
      </c>
      <c r="AF1191" s="163">
        <f t="shared" si="368"/>
        <v>0</v>
      </c>
      <c r="AG1191" s="163">
        <f t="shared" si="369"/>
        <v>0</v>
      </c>
      <c r="AH1191" s="164">
        <f t="shared" si="370"/>
        <v>0</v>
      </c>
      <c r="AI1191" s="164">
        <f t="shared" si="371"/>
        <v>0</v>
      </c>
      <c r="AJ1191" s="164">
        <f t="shared" si="372"/>
        <v>0</v>
      </c>
      <c r="AK1191" s="164">
        <f t="shared" si="373"/>
        <v>0</v>
      </c>
      <c r="AL1191" s="164">
        <f t="shared" si="374"/>
        <v>0</v>
      </c>
      <c r="AM1191" s="164">
        <f t="shared" si="375"/>
        <v>1</v>
      </c>
      <c r="AN1191" s="146">
        <f t="shared" si="376"/>
        <v>0</v>
      </c>
      <c r="AO1191" s="146">
        <f t="shared" si="377"/>
        <v>0</v>
      </c>
      <c r="AP1191" s="146">
        <f t="shared" si="378"/>
        <v>0</v>
      </c>
      <c r="AQ1191" s="146">
        <f t="shared" si="379"/>
        <v>0</v>
      </c>
      <c r="AR1191" s="146">
        <f t="shared" si="380"/>
        <v>0</v>
      </c>
      <c r="AS1191" s="163">
        <f t="shared" si="381"/>
        <v>0</v>
      </c>
      <c r="AT1191" s="165">
        <f t="shared" si="382"/>
        <v>0</v>
      </c>
      <c r="AU1191" s="217"/>
      <c r="AV1191" s="66"/>
      <c r="AW1191" s="94"/>
      <c r="AX1191" s="94"/>
      <c r="AY1191" s="169"/>
      <c r="AZ1191" s="170"/>
      <c r="BA1191" s="94"/>
      <c r="BB1191" s="94"/>
      <c r="BC1191" s="94"/>
      <c r="BD1191" s="94"/>
      <c r="BE1191" s="91"/>
      <c r="BF1191" s="94"/>
      <c r="BG1191" s="94"/>
      <c r="BH1191" s="221"/>
      <c r="BI1191" s="98"/>
      <c r="BJ1191" s="98"/>
      <c r="BK1191" s="98"/>
      <c r="BL1191" s="140"/>
      <c r="BR1191" s="61"/>
      <c r="BT1191" s="60"/>
      <c r="BU1191" s="60"/>
    </row>
    <row r="1192" spans="1:73" s="59" customFormat="1" ht="30" hidden="1" customHeight="1" x14ac:dyDescent="0.25">
      <c r="A1192" s="139"/>
      <c r="B1192" s="89"/>
      <c r="C1192" s="159" t="str">
        <f t="shared" si="364"/>
        <v/>
      </c>
      <c r="D1192" s="159" t="str">
        <f t="shared" si="365"/>
        <v/>
      </c>
      <c r="E1192" s="201"/>
      <c r="F1192" s="90"/>
      <c r="G1192" s="260"/>
      <c r="H1192" s="90"/>
      <c r="I1192" s="266" t="b">
        <f t="shared" si="366"/>
        <v>0</v>
      </c>
      <c r="J1192" s="95"/>
      <c r="K1192" s="90"/>
      <c r="L1192" s="90"/>
      <c r="M1192" s="92"/>
      <c r="N1192" s="92"/>
      <c r="O1192" s="66"/>
      <c r="P1192" s="66"/>
      <c r="Q1192" s="92"/>
      <c r="R1192" s="90"/>
      <c r="S1192" s="90"/>
      <c r="T1192" s="90"/>
      <c r="U1192" s="94"/>
      <c r="V1192" s="181"/>
      <c r="W1192" s="181"/>
      <c r="X1192" s="181"/>
      <c r="Y1192" s="181"/>
      <c r="Z1192" s="66"/>
      <c r="AA1192" s="66"/>
      <c r="AB1192" s="66"/>
      <c r="AC1192" s="202"/>
      <c r="AD1192" s="166"/>
      <c r="AE1192" s="162" t="b">
        <f t="shared" si="367"/>
        <v>0</v>
      </c>
      <c r="AF1192" s="163">
        <f t="shared" si="368"/>
        <v>0</v>
      </c>
      <c r="AG1192" s="163">
        <f t="shared" si="369"/>
        <v>0</v>
      </c>
      <c r="AH1192" s="164">
        <f t="shared" si="370"/>
        <v>0</v>
      </c>
      <c r="AI1192" s="164">
        <f t="shared" si="371"/>
        <v>0</v>
      </c>
      <c r="AJ1192" s="164">
        <f t="shared" si="372"/>
        <v>0</v>
      </c>
      <c r="AK1192" s="164">
        <f t="shared" si="373"/>
        <v>0</v>
      </c>
      <c r="AL1192" s="164">
        <f t="shared" si="374"/>
        <v>0</v>
      </c>
      <c r="AM1192" s="164">
        <f t="shared" si="375"/>
        <v>1</v>
      </c>
      <c r="AN1192" s="146">
        <f t="shared" si="376"/>
        <v>0</v>
      </c>
      <c r="AO1192" s="146">
        <f t="shared" si="377"/>
        <v>0</v>
      </c>
      <c r="AP1192" s="146">
        <f t="shared" si="378"/>
        <v>0</v>
      </c>
      <c r="AQ1192" s="146">
        <f t="shared" si="379"/>
        <v>0</v>
      </c>
      <c r="AR1192" s="146">
        <f t="shared" si="380"/>
        <v>0</v>
      </c>
      <c r="AS1192" s="163">
        <f t="shared" si="381"/>
        <v>0</v>
      </c>
      <c r="AT1192" s="165">
        <f t="shared" si="382"/>
        <v>0</v>
      </c>
      <c r="AU1192" s="217"/>
      <c r="AV1192" s="66"/>
      <c r="AW1192" s="94"/>
      <c r="AX1192" s="94"/>
      <c r="AY1192" s="169"/>
      <c r="AZ1192" s="170"/>
      <c r="BA1192" s="94"/>
      <c r="BB1192" s="94"/>
      <c r="BC1192" s="94"/>
      <c r="BD1192" s="94"/>
      <c r="BE1192" s="91"/>
      <c r="BF1192" s="94"/>
      <c r="BG1192" s="94"/>
      <c r="BH1192" s="221"/>
      <c r="BI1192" s="98"/>
      <c r="BJ1192" s="98"/>
      <c r="BK1192" s="98"/>
      <c r="BL1192" s="140"/>
      <c r="BR1192" s="61"/>
      <c r="BT1192" s="60"/>
      <c r="BU1192" s="60"/>
    </row>
    <row r="1193" spans="1:73" s="59" customFormat="1" ht="30" hidden="1" customHeight="1" x14ac:dyDescent="0.25">
      <c r="A1193" s="139"/>
      <c r="B1193" s="89"/>
      <c r="C1193" s="159" t="str">
        <f t="shared" si="364"/>
        <v/>
      </c>
      <c r="D1193" s="159" t="str">
        <f t="shared" si="365"/>
        <v/>
      </c>
      <c r="E1193" s="201"/>
      <c r="F1193" s="90"/>
      <c r="G1193" s="260"/>
      <c r="H1193" s="90"/>
      <c r="I1193" s="266" t="b">
        <f t="shared" si="366"/>
        <v>0</v>
      </c>
      <c r="J1193" s="95"/>
      <c r="K1193" s="90"/>
      <c r="L1193" s="90"/>
      <c r="M1193" s="92"/>
      <c r="N1193" s="92"/>
      <c r="O1193" s="66"/>
      <c r="P1193" s="66"/>
      <c r="Q1193" s="92"/>
      <c r="R1193" s="90"/>
      <c r="S1193" s="90"/>
      <c r="T1193" s="90"/>
      <c r="U1193" s="94"/>
      <c r="V1193" s="181"/>
      <c r="W1193" s="181"/>
      <c r="X1193" s="181"/>
      <c r="Y1193" s="181"/>
      <c r="Z1193" s="66"/>
      <c r="AA1193" s="66"/>
      <c r="AB1193" s="66"/>
      <c r="AC1193" s="202"/>
      <c r="AD1193" s="166"/>
      <c r="AE1193" s="162" t="b">
        <f t="shared" si="367"/>
        <v>0</v>
      </c>
      <c r="AF1193" s="163">
        <f t="shared" si="368"/>
        <v>0</v>
      </c>
      <c r="AG1193" s="163">
        <f t="shared" si="369"/>
        <v>0</v>
      </c>
      <c r="AH1193" s="164">
        <f t="shared" si="370"/>
        <v>0</v>
      </c>
      <c r="AI1193" s="164">
        <f t="shared" si="371"/>
        <v>0</v>
      </c>
      <c r="AJ1193" s="164">
        <f t="shared" si="372"/>
        <v>0</v>
      </c>
      <c r="AK1193" s="164">
        <f t="shared" si="373"/>
        <v>0</v>
      </c>
      <c r="AL1193" s="164">
        <f t="shared" si="374"/>
        <v>0</v>
      </c>
      <c r="AM1193" s="164">
        <f t="shared" si="375"/>
        <v>1</v>
      </c>
      <c r="AN1193" s="146">
        <f t="shared" si="376"/>
        <v>0</v>
      </c>
      <c r="AO1193" s="146">
        <f t="shared" si="377"/>
        <v>0</v>
      </c>
      <c r="AP1193" s="146">
        <f t="shared" si="378"/>
        <v>0</v>
      </c>
      <c r="AQ1193" s="146">
        <f t="shared" si="379"/>
        <v>0</v>
      </c>
      <c r="AR1193" s="146">
        <f t="shared" si="380"/>
        <v>0</v>
      </c>
      <c r="AS1193" s="163">
        <f t="shared" si="381"/>
        <v>0</v>
      </c>
      <c r="AT1193" s="165">
        <f t="shared" si="382"/>
        <v>0</v>
      </c>
      <c r="AU1193" s="217"/>
      <c r="AV1193" s="66"/>
      <c r="AW1193" s="94"/>
      <c r="AX1193" s="94"/>
      <c r="AY1193" s="169"/>
      <c r="AZ1193" s="170"/>
      <c r="BA1193" s="94"/>
      <c r="BB1193" s="94"/>
      <c r="BC1193" s="94"/>
      <c r="BD1193" s="94"/>
      <c r="BE1193" s="91"/>
      <c r="BF1193" s="94"/>
      <c r="BG1193" s="94"/>
      <c r="BH1193" s="221"/>
      <c r="BI1193" s="98"/>
      <c r="BJ1193" s="98"/>
      <c r="BK1193" s="98"/>
      <c r="BL1193" s="140"/>
      <c r="BR1193" s="61"/>
      <c r="BT1193" s="60"/>
      <c r="BU1193" s="60"/>
    </row>
    <row r="1194" spans="1:73" s="59" customFormat="1" ht="30" hidden="1" customHeight="1" x14ac:dyDescent="0.25">
      <c r="A1194" s="139"/>
      <c r="B1194" s="89"/>
      <c r="C1194" s="159" t="str">
        <f t="shared" si="364"/>
        <v/>
      </c>
      <c r="D1194" s="159" t="str">
        <f t="shared" si="365"/>
        <v/>
      </c>
      <c r="E1194" s="201"/>
      <c r="F1194" s="90"/>
      <c r="G1194" s="260"/>
      <c r="H1194" s="90"/>
      <c r="I1194" s="266" t="b">
        <f t="shared" si="366"/>
        <v>0</v>
      </c>
      <c r="J1194" s="95"/>
      <c r="K1194" s="90"/>
      <c r="L1194" s="90"/>
      <c r="M1194" s="92"/>
      <c r="N1194" s="92"/>
      <c r="O1194" s="66"/>
      <c r="P1194" s="66"/>
      <c r="Q1194" s="92"/>
      <c r="R1194" s="90"/>
      <c r="S1194" s="90"/>
      <c r="T1194" s="90"/>
      <c r="U1194" s="94"/>
      <c r="V1194" s="181"/>
      <c r="W1194" s="181"/>
      <c r="X1194" s="181"/>
      <c r="Y1194" s="181"/>
      <c r="Z1194" s="66"/>
      <c r="AA1194" s="66"/>
      <c r="AB1194" s="66"/>
      <c r="AC1194" s="202"/>
      <c r="AD1194" s="166"/>
      <c r="AE1194" s="162" t="b">
        <f t="shared" si="367"/>
        <v>0</v>
      </c>
      <c r="AF1194" s="163">
        <f t="shared" si="368"/>
        <v>0</v>
      </c>
      <c r="AG1194" s="163">
        <f t="shared" si="369"/>
        <v>0</v>
      </c>
      <c r="AH1194" s="164">
        <f t="shared" si="370"/>
        <v>0</v>
      </c>
      <c r="AI1194" s="164">
        <f t="shared" si="371"/>
        <v>0</v>
      </c>
      <c r="AJ1194" s="164">
        <f t="shared" si="372"/>
        <v>0</v>
      </c>
      <c r="AK1194" s="164">
        <f t="shared" si="373"/>
        <v>0</v>
      </c>
      <c r="AL1194" s="164">
        <f t="shared" si="374"/>
        <v>0</v>
      </c>
      <c r="AM1194" s="164">
        <f t="shared" si="375"/>
        <v>1</v>
      </c>
      <c r="AN1194" s="146">
        <f t="shared" si="376"/>
        <v>0</v>
      </c>
      <c r="AO1194" s="146">
        <f t="shared" si="377"/>
        <v>0</v>
      </c>
      <c r="AP1194" s="146">
        <f t="shared" si="378"/>
        <v>0</v>
      </c>
      <c r="AQ1194" s="146">
        <f t="shared" si="379"/>
        <v>0</v>
      </c>
      <c r="AR1194" s="146">
        <f t="shared" si="380"/>
        <v>0</v>
      </c>
      <c r="AS1194" s="163">
        <f t="shared" si="381"/>
        <v>0</v>
      </c>
      <c r="AT1194" s="165">
        <f t="shared" si="382"/>
        <v>0</v>
      </c>
      <c r="AU1194" s="217"/>
      <c r="AV1194" s="66"/>
      <c r="AW1194" s="94"/>
      <c r="AX1194" s="94"/>
      <c r="AY1194" s="169"/>
      <c r="AZ1194" s="170"/>
      <c r="BA1194" s="94"/>
      <c r="BB1194" s="94"/>
      <c r="BC1194" s="94"/>
      <c r="BD1194" s="94"/>
      <c r="BE1194" s="91"/>
      <c r="BF1194" s="94"/>
      <c r="BG1194" s="94"/>
      <c r="BH1194" s="221"/>
      <c r="BI1194" s="98"/>
      <c r="BJ1194" s="98"/>
      <c r="BK1194" s="98"/>
      <c r="BL1194" s="140"/>
      <c r="BR1194" s="61"/>
      <c r="BS1194" s="60"/>
      <c r="BT1194" s="60"/>
      <c r="BU1194" s="60"/>
    </row>
    <row r="1195" spans="1:73" s="59" customFormat="1" ht="30" hidden="1" customHeight="1" x14ac:dyDescent="0.25">
      <c r="A1195" s="139"/>
      <c r="B1195" s="89"/>
      <c r="C1195" s="159" t="str">
        <f t="shared" si="364"/>
        <v/>
      </c>
      <c r="D1195" s="159" t="str">
        <f t="shared" si="365"/>
        <v/>
      </c>
      <c r="E1195" s="201"/>
      <c r="F1195" s="90"/>
      <c r="G1195" s="260"/>
      <c r="H1195" s="90"/>
      <c r="I1195" s="266" t="b">
        <f t="shared" si="366"/>
        <v>0</v>
      </c>
      <c r="J1195" s="95"/>
      <c r="K1195" s="90"/>
      <c r="L1195" s="90"/>
      <c r="M1195" s="92"/>
      <c r="N1195" s="92"/>
      <c r="O1195" s="66"/>
      <c r="P1195" s="66"/>
      <c r="Q1195" s="92"/>
      <c r="R1195" s="90"/>
      <c r="S1195" s="90"/>
      <c r="T1195" s="90"/>
      <c r="U1195" s="94"/>
      <c r="V1195" s="181"/>
      <c r="W1195" s="181"/>
      <c r="X1195" s="181"/>
      <c r="Y1195" s="181"/>
      <c r="Z1195" s="66"/>
      <c r="AA1195" s="66"/>
      <c r="AB1195" s="66"/>
      <c r="AC1195" s="202"/>
      <c r="AD1195" s="166"/>
      <c r="AE1195" s="162" t="b">
        <f t="shared" si="367"/>
        <v>0</v>
      </c>
      <c r="AF1195" s="163">
        <f t="shared" si="368"/>
        <v>0</v>
      </c>
      <c r="AG1195" s="163">
        <f t="shared" si="369"/>
        <v>0</v>
      </c>
      <c r="AH1195" s="164">
        <f t="shared" si="370"/>
        <v>0</v>
      </c>
      <c r="AI1195" s="164">
        <f t="shared" si="371"/>
        <v>0</v>
      </c>
      <c r="AJ1195" s="164">
        <f t="shared" si="372"/>
        <v>0</v>
      </c>
      <c r="AK1195" s="164">
        <f t="shared" si="373"/>
        <v>0</v>
      </c>
      <c r="AL1195" s="164">
        <f t="shared" si="374"/>
        <v>0</v>
      </c>
      <c r="AM1195" s="164">
        <f t="shared" si="375"/>
        <v>1</v>
      </c>
      <c r="AN1195" s="146">
        <f t="shared" si="376"/>
        <v>0</v>
      </c>
      <c r="AO1195" s="146">
        <f t="shared" si="377"/>
        <v>0</v>
      </c>
      <c r="AP1195" s="146">
        <f t="shared" si="378"/>
        <v>0</v>
      </c>
      <c r="AQ1195" s="146">
        <f t="shared" si="379"/>
        <v>0</v>
      </c>
      <c r="AR1195" s="146">
        <f t="shared" si="380"/>
        <v>0</v>
      </c>
      <c r="AS1195" s="163">
        <f t="shared" si="381"/>
        <v>0</v>
      </c>
      <c r="AT1195" s="165">
        <f t="shared" si="382"/>
        <v>0</v>
      </c>
      <c r="AU1195" s="217"/>
      <c r="AV1195" s="66"/>
      <c r="AW1195" s="94"/>
      <c r="AX1195" s="94"/>
      <c r="AY1195" s="169"/>
      <c r="AZ1195" s="170"/>
      <c r="BA1195" s="94"/>
      <c r="BB1195" s="94"/>
      <c r="BC1195" s="94"/>
      <c r="BD1195" s="94"/>
      <c r="BE1195" s="91"/>
      <c r="BF1195" s="94"/>
      <c r="BG1195" s="94"/>
      <c r="BH1195" s="221"/>
      <c r="BI1195" s="98"/>
      <c r="BJ1195" s="98"/>
      <c r="BK1195" s="98"/>
      <c r="BL1195" s="140"/>
      <c r="BR1195" s="61"/>
      <c r="BS1195" s="60"/>
      <c r="BT1195" s="60"/>
      <c r="BU1195" s="60"/>
    </row>
    <row r="1196" spans="1:73" s="59" customFormat="1" ht="30" hidden="1" customHeight="1" x14ac:dyDescent="0.25">
      <c r="A1196" s="139"/>
      <c r="B1196" s="89"/>
      <c r="C1196" s="159" t="str">
        <f t="shared" si="364"/>
        <v/>
      </c>
      <c r="D1196" s="159" t="str">
        <f t="shared" si="365"/>
        <v/>
      </c>
      <c r="E1196" s="201"/>
      <c r="F1196" s="90"/>
      <c r="G1196" s="260"/>
      <c r="H1196" s="90"/>
      <c r="I1196" s="266" t="b">
        <f t="shared" si="366"/>
        <v>0</v>
      </c>
      <c r="J1196" s="95"/>
      <c r="K1196" s="90"/>
      <c r="L1196" s="90"/>
      <c r="M1196" s="92"/>
      <c r="N1196" s="92"/>
      <c r="O1196" s="66"/>
      <c r="P1196" s="66"/>
      <c r="Q1196" s="92"/>
      <c r="R1196" s="90"/>
      <c r="S1196" s="90"/>
      <c r="T1196" s="90"/>
      <c r="U1196" s="94"/>
      <c r="V1196" s="181"/>
      <c r="W1196" s="181"/>
      <c r="X1196" s="181"/>
      <c r="Y1196" s="181"/>
      <c r="Z1196" s="66"/>
      <c r="AA1196" s="66"/>
      <c r="AB1196" s="66"/>
      <c r="AC1196" s="202"/>
      <c r="AD1196" s="166"/>
      <c r="AE1196" s="162" t="b">
        <f t="shared" si="367"/>
        <v>0</v>
      </c>
      <c r="AF1196" s="163">
        <f t="shared" si="368"/>
        <v>0</v>
      </c>
      <c r="AG1196" s="163">
        <f t="shared" si="369"/>
        <v>0</v>
      </c>
      <c r="AH1196" s="164">
        <f t="shared" si="370"/>
        <v>0</v>
      </c>
      <c r="AI1196" s="164">
        <f t="shared" si="371"/>
        <v>0</v>
      </c>
      <c r="AJ1196" s="164">
        <f t="shared" si="372"/>
        <v>0</v>
      </c>
      <c r="AK1196" s="164">
        <f t="shared" si="373"/>
        <v>0</v>
      </c>
      <c r="AL1196" s="164">
        <f t="shared" si="374"/>
        <v>0</v>
      </c>
      <c r="AM1196" s="164">
        <f t="shared" si="375"/>
        <v>1</v>
      </c>
      <c r="AN1196" s="146">
        <f t="shared" si="376"/>
        <v>0</v>
      </c>
      <c r="AO1196" s="146">
        <f t="shared" si="377"/>
        <v>0</v>
      </c>
      <c r="AP1196" s="146">
        <f t="shared" si="378"/>
        <v>0</v>
      </c>
      <c r="AQ1196" s="146">
        <f t="shared" si="379"/>
        <v>0</v>
      </c>
      <c r="AR1196" s="146">
        <f t="shared" si="380"/>
        <v>0</v>
      </c>
      <c r="AS1196" s="163">
        <f t="shared" si="381"/>
        <v>0</v>
      </c>
      <c r="AT1196" s="165">
        <f t="shared" si="382"/>
        <v>0</v>
      </c>
      <c r="AU1196" s="217"/>
      <c r="AV1196" s="66"/>
      <c r="AW1196" s="94"/>
      <c r="AX1196" s="94"/>
      <c r="AY1196" s="169"/>
      <c r="AZ1196" s="170"/>
      <c r="BA1196" s="94"/>
      <c r="BB1196" s="94"/>
      <c r="BC1196" s="94"/>
      <c r="BD1196" s="94"/>
      <c r="BE1196" s="91"/>
      <c r="BF1196" s="94"/>
      <c r="BG1196" s="94"/>
      <c r="BH1196" s="221"/>
      <c r="BI1196" s="98"/>
      <c r="BJ1196" s="98"/>
      <c r="BK1196" s="98"/>
      <c r="BL1196" s="140"/>
      <c r="BR1196" s="61"/>
      <c r="BS1196" s="60"/>
      <c r="BT1196" s="60"/>
      <c r="BU1196" s="60"/>
    </row>
    <row r="1197" spans="1:73" s="59" customFormat="1" ht="30" hidden="1" customHeight="1" x14ac:dyDescent="0.25">
      <c r="A1197" s="139"/>
      <c r="B1197" s="89"/>
      <c r="C1197" s="159" t="str">
        <f t="shared" si="364"/>
        <v/>
      </c>
      <c r="D1197" s="159" t="str">
        <f t="shared" si="365"/>
        <v/>
      </c>
      <c r="E1197" s="201"/>
      <c r="F1197" s="90"/>
      <c r="G1197" s="260"/>
      <c r="H1197" s="90"/>
      <c r="I1197" s="266" t="b">
        <f t="shared" si="366"/>
        <v>0</v>
      </c>
      <c r="J1197" s="95"/>
      <c r="K1197" s="90"/>
      <c r="L1197" s="90"/>
      <c r="M1197" s="92"/>
      <c r="N1197" s="92"/>
      <c r="O1197" s="66"/>
      <c r="P1197" s="66"/>
      <c r="Q1197" s="92"/>
      <c r="R1197" s="90"/>
      <c r="S1197" s="90"/>
      <c r="T1197" s="90"/>
      <c r="U1197" s="94"/>
      <c r="V1197" s="181"/>
      <c r="W1197" s="181"/>
      <c r="X1197" s="181"/>
      <c r="Y1197" s="181"/>
      <c r="Z1197" s="66"/>
      <c r="AA1197" s="66"/>
      <c r="AB1197" s="66"/>
      <c r="AC1197" s="202"/>
      <c r="AD1197" s="166"/>
      <c r="AE1197" s="162" t="b">
        <f t="shared" si="367"/>
        <v>0</v>
      </c>
      <c r="AF1197" s="163">
        <f t="shared" si="368"/>
        <v>0</v>
      </c>
      <c r="AG1197" s="163">
        <f t="shared" si="369"/>
        <v>0</v>
      </c>
      <c r="AH1197" s="164">
        <f t="shared" si="370"/>
        <v>0</v>
      </c>
      <c r="AI1197" s="164">
        <f t="shared" si="371"/>
        <v>0</v>
      </c>
      <c r="AJ1197" s="164">
        <f t="shared" si="372"/>
        <v>0</v>
      </c>
      <c r="AK1197" s="164">
        <f t="shared" si="373"/>
        <v>0</v>
      </c>
      <c r="AL1197" s="164">
        <f t="shared" si="374"/>
        <v>0</v>
      </c>
      <c r="AM1197" s="164">
        <f t="shared" si="375"/>
        <v>1</v>
      </c>
      <c r="AN1197" s="146">
        <f t="shared" si="376"/>
        <v>0</v>
      </c>
      <c r="AO1197" s="146">
        <f t="shared" si="377"/>
        <v>0</v>
      </c>
      <c r="AP1197" s="146">
        <f t="shared" si="378"/>
        <v>0</v>
      </c>
      <c r="AQ1197" s="146">
        <f t="shared" si="379"/>
        <v>0</v>
      </c>
      <c r="AR1197" s="146">
        <f t="shared" si="380"/>
        <v>0</v>
      </c>
      <c r="AS1197" s="163">
        <f t="shared" si="381"/>
        <v>0</v>
      </c>
      <c r="AT1197" s="165">
        <f t="shared" si="382"/>
        <v>0</v>
      </c>
      <c r="AU1197" s="217"/>
      <c r="AV1197" s="66"/>
      <c r="AW1197" s="94"/>
      <c r="AX1197" s="94"/>
      <c r="AY1197" s="169"/>
      <c r="AZ1197" s="170"/>
      <c r="BA1197" s="94"/>
      <c r="BB1197" s="94"/>
      <c r="BC1197" s="94"/>
      <c r="BD1197" s="94"/>
      <c r="BE1197" s="91"/>
      <c r="BF1197" s="94"/>
      <c r="BG1197" s="94"/>
      <c r="BH1197" s="221"/>
      <c r="BI1197" s="98"/>
      <c r="BJ1197" s="98"/>
      <c r="BK1197" s="98"/>
      <c r="BL1197" s="140"/>
      <c r="BR1197" s="61"/>
      <c r="BS1197" s="60"/>
      <c r="BT1197" s="60"/>
      <c r="BU1197" s="60"/>
    </row>
    <row r="1198" spans="1:73" s="59" customFormat="1" ht="30" hidden="1" customHeight="1" x14ac:dyDescent="0.25">
      <c r="A1198" s="139"/>
      <c r="B1198" s="89"/>
      <c r="C1198" s="159" t="str">
        <f t="shared" si="364"/>
        <v/>
      </c>
      <c r="D1198" s="159" t="str">
        <f t="shared" si="365"/>
        <v/>
      </c>
      <c r="E1198" s="201"/>
      <c r="F1198" s="90"/>
      <c r="G1198" s="260"/>
      <c r="H1198" s="90"/>
      <c r="I1198" s="266" t="b">
        <f t="shared" si="366"/>
        <v>0</v>
      </c>
      <c r="J1198" s="95"/>
      <c r="K1198" s="90"/>
      <c r="L1198" s="90"/>
      <c r="M1198" s="92"/>
      <c r="N1198" s="92"/>
      <c r="O1198" s="66"/>
      <c r="P1198" s="66"/>
      <c r="Q1198" s="92"/>
      <c r="R1198" s="90"/>
      <c r="S1198" s="90"/>
      <c r="T1198" s="90"/>
      <c r="U1198" s="94"/>
      <c r="V1198" s="181"/>
      <c r="W1198" s="181"/>
      <c r="X1198" s="181"/>
      <c r="Y1198" s="181"/>
      <c r="Z1198" s="66"/>
      <c r="AA1198" s="66"/>
      <c r="AB1198" s="66"/>
      <c r="AC1198" s="202"/>
      <c r="AD1198" s="166"/>
      <c r="AE1198" s="162" t="b">
        <f t="shared" si="367"/>
        <v>0</v>
      </c>
      <c r="AF1198" s="163">
        <f t="shared" si="368"/>
        <v>0</v>
      </c>
      <c r="AG1198" s="163">
        <f t="shared" si="369"/>
        <v>0</v>
      </c>
      <c r="AH1198" s="164">
        <f t="shared" si="370"/>
        <v>0</v>
      </c>
      <c r="AI1198" s="164">
        <f t="shared" si="371"/>
        <v>0</v>
      </c>
      <c r="AJ1198" s="164">
        <f t="shared" si="372"/>
        <v>0</v>
      </c>
      <c r="AK1198" s="164">
        <f t="shared" si="373"/>
        <v>0</v>
      </c>
      <c r="AL1198" s="164">
        <f t="shared" si="374"/>
        <v>0</v>
      </c>
      <c r="AM1198" s="164">
        <f t="shared" si="375"/>
        <v>1</v>
      </c>
      <c r="AN1198" s="146">
        <f t="shared" si="376"/>
        <v>0</v>
      </c>
      <c r="AO1198" s="146">
        <f t="shared" si="377"/>
        <v>0</v>
      </c>
      <c r="AP1198" s="146">
        <f t="shared" si="378"/>
        <v>0</v>
      </c>
      <c r="AQ1198" s="146">
        <f t="shared" si="379"/>
        <v>0</v>
      </c>
      <c r="AR1198" s="146">
        <f t="shared" si="380"/>
        <v>0</v>
      </c>
      <c r="AS1198" s="163">
        <f t="shared" si="381"/>
        <v>0</v>
      </c>
      <c r="AT1198" s="165">
        <f t="shared" si="382"/>
        <v>0</v>
      </c>
      <c r="AU1198" s="217"/>
      <c r="AV1198" s="66"/>
      <c r="AW1198" s="94"/>
      <c r="AX1198" s="94"/>
      <c r="AY1198" s="169"/>
      <c r="AZ1198" s="170"/>
      <c r="BA1198" s="94"/>
      <c r="BB1198" s="94"/>
      <c r="BC1198" s="94"/>
      <c r="BD1198" s="94"/>
      <c r="BE1198" s="91"/>
      <c r="BF1198" s="94"/>
      <c r="BG1198" s="94"/>
      <c r="BH1198" s="221"/>
      <c r="BI1198" s="98"/>
      <c r="BJ1198" s="98"/>
      <c r="BK1198" s="98"/>
      <c r="BL1198" s="140"/>
      <c r="BR1198" s="61"/>
      <c r="BS1198" s="60"/>
      <c r="BT1198" s="60"/>
      <c r="BU1198" s="60"/>
    </row>
    <row r="1199" spans="1:73" s="59" customFormat="1" ht="30" hidden="1" customHeight="1" x14ac:dyDescent="0.25">
      <c r="A1199" s="139"/>
      <c r="B1199" s="89"/>
      <c r="C1199" s="159" t="str">
        <f t="shared" si="364"/>
        <v/>
      </c>
      <c r="D1199" s="159" t="str">
        <f t="shared" si="365"/>
        <v/>
      </c>
      <c r="E1199" s="201"/>
      <c r="F1199" s="90"/>
      <c r="G1199" s="260"/>
      <c r="H1199" s="90"/>
      <c r="I1199" s="266" t="b">
        <f t="shared" si="366"/>
        <v>0</v>
      </c>
      <c r="J1199" s="95"/>
      <c r="K1199" s="90"/>
      <c r="L1199" s="90"/>
      <c r="M1199" s="92"/>
      <c r="N1199" s="92"/>
      <c r="O1199" s="66"/>
      <c r="P1199" s="66"/>
      <c r="Q1199" s="92"/>
      <c r="R1199" s="90"/>
      <c r="S1199" s="90"/>
      <c r="T1199" s="90"/>
      <c r="U1199" s="94"/>
      <c r="V1199" s="181"/>
      <c r="W1199" s="181"/>
      <c r="X1199" s="181"/>
      <c r="Y1199" s="181"/>
      <c r="Z1199" s="66"/>
      <c r="AA1199" s="66"/>
      <c r="AB1199" s="66"/>
      <c r="AC1199" s="202"/>
      <c r="AD1199" s="166"/>
      <c r="AE1199" s="162" t="b">
        <f t="shared" si="367"/>
        <v>0</v>
      </c>
      <c r="AF1199" s="163">
        <f t="shared" si="368"/>
        <v>0</v>
      </c>
      <c r="AG1199" s="163">
        <f t="shared" si="369"/>
        <v>0</v>
      </c>
      <c r="AH1199" s="164">
        <f t="shared" si="370"/>
        <v>0</v>
      </c>
      <c r="AI1199" s="164">
        <f t="shared" si="371"/>
        <v>0</v>
      </c>
      <c r="AJ1199" s="164">
        <f t="shared" si="372"/>
        <v>0</v>
      </c>
      <c r="AK1199" s="164">
        <f t="shared" si="373"/>
        <v>0</v>
      </c>
      <c r="AL1199" s="164">
        <f t="shared" si="374"/>
        <v>0</v>
      </c>
      <c r="AM1199" s="164">
        <f t="shared" si="375"/>
        <v>1</v>
      </c>
      <c r="AN1199" s="146">
        <f t="shared" si="376"/>
        <v>0</v>
      </c>
      <c r="AO1199" s="146">
        <f t="shared" si="377"/>
        <v>0</v>
      </c>
      <c r="AP1199" s="146">
        <f t="shared" si="378"/>
        <v>0</v>
      </c>
      <c r="AQ1199" s="146">
        <f t="shared" si="379"/>
        <v>0</v>
      </c>
      <c r="AR1199" s="146">
        <f t="shared" si="380"/>
        <v>0</v>
      </c>
      <c r="AS1199" s="163">
        <f t="shared" si="381"/>
        <v>0</v>
      </c>
      <c r="AT1199" s="165">
        <f t="shared" si="382"/>
        <v>0</v>
      </c>
      <c r="AU1199" s="217"/>
      <c r="AV1199" s="66"/>
      <c r="AW1199" s="94"/>
      <c r="AX1199" s="94"/>
      <c r="AY1199" s="169"/>
      <c r="AZ1199" s="170"/>
      <c r="BA1199" s="94"/>
      <c r="BB1199" s="94"/>
      <c r="BC1199" s="94"/>
      <c r="BD1199" s="94"/>
      <c r="BE1199" s="91"/>
      <c r="BF1199" s="94"/>
      <c r="BG1199" s="94"/>
      <c r="BH1199" s="221"/>
      <c r="BI1199" s="98"/>
      <c r="BJ1199" s="98"/>
      <c r="BK1199" s="98"/>
      <c r="BL1199" s="140"/>
      <c r="BR1199" s="61"/>
      <c r="BS1199" s="60"/>
      <c r="BT1199" s="60"/>
      <c r="BU1199" s="60"/>
    </row>
    <row r="1200" spans="1:73" s="59" customFormat="1" ht="30" hidden="1" customHeight="1" x14ac:dyDescent="0.25">
      <c r="A1200" s="139"/>
      <c r="B1200" s="89"/>
      <c r="C1200" s="159" t="str">
        <f t="shared" si="364"/>
        <v/>
      </c>
      <c r="D1200" s="159" t="str">
        <f t="shared" si="365"/>
        <v/>
      </c>
      <c r="E1200" s="201"/>
      <c r="F1200" s="90"/>
      <c r="G1200" s="260"/>
      <c r="H1200" s="90"/>
      <c r="I1200" s="266" t="b">
        <f t="shared" si="366"/>
        <v>0</v>
      </c>
      <c r="J1200" s="95"/>
      <c r="K1200" s="90"/>
      <c r="L1200" s="90"/>
      <c r="M1200" s="92"/>
      <c r="N1200" s="92"/>
      <c r="O1200" s="66"/>
      <c r="P1200" s="66"/>
      <c r="Q1200" s="92"/>
      <c r="R1200" s="90"/>
      <c r="S1200" s="90"/>
      <c r="T1200" s="90"/>
      <c r="U1200" s="94"/>
      <c r="V1200" s="181"/>
      <c r="W1200" s="181"/>
      <c r="X1200" s="181"/>
      <c r="Y1200" s="181"/>
      <c r="Z1200" s="66"/>
      <c r="AA1200" s="66"/>
      <c r="AB1200" s="66"/>
      <c r="AC1200" s="202"/>
      <c r="AD1200" s="166"/>
      <c r="AE1200" s="162" t="b">
        <f t="shared" si="367"/>
        <v>0</v>
      </c>
      <c r="AF1200" s="163">
        <f t="shared" si="368"/>
        <v>0</v>
      </c>
      <c r="AG1200" s="163">
        <f t="shared" si="369"/>
        <v>0</v>
      </c>
      <c r="AH1200" s="164">
        <f t="shared" si="370"/>
        <v>0</v>
      </c>
      <c r="AI1200" s="164">
        <f t="shared" si="371"/>
        <v>0</v>
      </c>
      <c r="AJ1200" s="164">
        <f t="shared" si="372"/>
        <v>0</v>
      </c>
      <c r="AK1200" s="164">
        <f t="shared" si="373"/>
        <v>0</v>
      </c>
      <c r="AL1200" s="164">
        <f t="shared" si="374"/>
        <v>0</v>
      </c>
      <c r="AM1200" s="164">
        <f t="shared" si="375"/>
        <v>1</v>
      </c>
      <c r="AN1200" s="146">
        <f t="shared" si="376"/>
        <v>0</v>
      </c>
      <c r="AO1200" s="146">
        <f t="shared" si="377"/>
        <v>0</v>
      </c>
      <c r="AP1200" s="146">
        <f t="shared" si="378"/>
        <v>0</v>
      </c>
      <c r="AQ1200" s="146">
        <f t="shared" si="379"/>
        <v>0</v>
      </c>
      <c r="AR1200" s="146">
        <f t="shared" si="380"/>
        <v>0</v>
      </c>
      <c r="AS1200" s="163">
        <f t="shared" si="381"/>
        <v>0</v>
      </c>
      <c r="AT1200" s="165">
        <f t="shared" si="382"/>
        <v>0</v>
      </c>
      <c r="AU1200" s="217"/>
      <c r="AV1200" s="66"/>
      <c r="AW1200" s="94"/>
      <c r="AX1200" s="94"/>
      <c r="AY1200" s="169"/>
      <c r="AZ1200" s="170"/>
      <c r="BA1200" s="94"/>
      <c r="BB1200" s="94"/>
      <c r="BC1200" s="94"/>
      <c r="BD1200" s="94"/>
      <c r="BE1200" s="91"/>
      <c r="BF1200" s="94"/>
      <c r="BG1200" s="94"/>
      <c r="BH1200" s="221"/>
      <c r="BI1200" s="98"/>
      <c r="BJ1200" s="98"/>
      <c r="BK1200" s="98"/>
      <c r="BL1200" s="140"/>
      <c r="BR1200" s="61"/>
      <c r="BS1200" s="60"/>
      <c r="BT1200" s="60"/>
      <c r="BU1200" s="60"/>
    </row>
    <row r="1201" spans="1:73" s="59" customFormat="1" ht="30" hidden="1" customHeight="1" x14ac:dyDescent="0.25">
      <c r="A1201" s="139"/>
      <c r="B1201" s="89"/>
      <c r="C1201" s="159" t="str">
        <f t="shared" si="364"/>
        <v/>
      </c>
      <c r="D1201" s="159" t="str">
        <f t="shared" si="365"/>
        <v/>
      </c>
      <c r="E1201" s="201"/>
      <c r="F1201" s="90"/>
      <c r="G1201" s="260"/>
      <c r="H1201" s="90"/>
      <c r="I1201" s="266" t="b">
        <f t="shared" si="366"/>
        <v>0</v>
      </c>
      <c r="J1201" s="95"/>
      <c r="K1201" s="90"/>
      <c r="L1201" s="90"/>
      <c r="M1201" s="92"/>
      <c r="N1201" s="92"/>
      <c r="O1201" s="97"/>
      <c r="P1201" s="97"/>
      <c r="Q1201" s="92"/>
      <c r="R1201" s="90"/>
      <c r="S1201" s="90"/>
      <c r="T1201" s="90"/>
      <c r="U1201" s="94"/>
      <c r="V1201" s="181"/>
      <c r="W1201" s="181"/>
      <c r="X1201" s="181"/>
      <c r="Y1201" s="181"/>
      <c r="Z1201" s="66"/>
      <c r="AA1201" s="66"/>
      <c r="AB1201" s="66"/>
      <c r="AC1201" s="202"/>
      <c r="AD1201" s="166"/>
      <c r="AE1201" s="162" t="b">
        <f t="shared" si="367"/>
        <v>0</v>
      </c>
      <c r="AF1201" s="163">
        <f t="shared" si="368"/>
        <v>0</v>
      </c>
      <c r="AG1201" s="163">
        <f t="shared" si="369"/>
        <v>0</v>
      </c>
      <c r="AH1201" s="164">
        <f t="shared" si="370"/>
        <v>0</v>
      </c>
      <c r="AI1201" s="164">
        <f t="shared" si="371"/>
        <v>0</v>
      </c>
      <c r="AJ1201" s="164">
        <f t="shared" si="372"/>
        <v>0</v>
      </c>
      <c r="AK1201" s="164">
        <f t="shared" si="373"/>
        <v>0</v>
      </c>
      <c r="AL1201" s="164">
        <f t="shared" si="374"/>
        <v>0</v>
      </c>
      <c r="AM1201" s="164">
        <f t="shared" si="375"/>
        <v>1</v>
      </c>
      <c r="AN1201" s="146">
        <f t="shared" si="376"/>
        <v>0</v>
      </c>
      <c r="AO1201" s="146">
        <f t="shared" si="377"/>
        <v>0</v>
      </c>
      <c r="AP1201" s="146">
        <f t="shared" si="378"/>
        <v>0</v>
      </c>
      <c r="AQ1201" s="146">
        <f t="shared" si="379"/>
        <v>0</v>
      </c>
      <c r="AR1201" s="146">
        <f t="shared" si="380"/>
        <v>0</v>
      </c>
      <c r="AS1201" s="163">
        <f t="shared" si="381"/>
        <v>0</v>
      </c>
      <c r="AT1201" s="165">
        <f t="shared" si="382"/>
        <v>0</v>
      </c>
      <c r="AU1201" s="217"/>
      <c r="AV1201" s="66"/>
      <c r="AW1201" s="94"/>
      <c r="AX1201" s="94"/>
      <c r="AY1201" s="169"/>
      <c r="AZ1201" s="170"/>
      <c r="BA1201" s="94"/>
      <c r="BB1201" s="94"/>
      <c r="BC1201" s="94"/>
      <c r="BD1201" s="94"/>
      <c r="BE1201" s="91"/>
      <c r="BF1201" s="94"/>
      <c r="BG1201" s="94"/>
      <c r="BH1201" s="221"/>
      <c r="BI1201" s="98"/>
      <c r="BJ1201" s="98"/>
      <c r="BK1201" s="98"/>
      <c r="BL1201" s="140"/>
      <c r="BR1201" s="61"/>
      <c r="BS1201" s="60"/>
      <c r="BT1201" s="60"/>
      <c r="BU1201" s="60"/>
    </row>
    <row r="1202" spans="1:73" s="59" customFormat="1" ht="30" hidden="1" customHeight="1" x14ac:dyDescent="0.25">
      <c r="A1202" s="139"/>
      <c r="B1202" s="89"/>
      <c r="C1202" s="159" t="str">
        <f t="shared" si="364"/>
        <v/>
      </c>
      <c r="D1202" s="159" t="str">
        <f t="shared" si="365"/>
        <v/>
      </c>
      <c r="E1202" s="201"/>
      <c r="F1202" s="90"/>
      <c r="G1202" s="260"/>
      <c r="H1202" s="90"/>
      <c r="I1202" s="266" t="b">
        <f t="shared" si="366"/>
        <v>0</v>
      </c>
      <c r="J1202" s="95"/>
      <c r="K1202" s="90"/>
      <c r="L1202" s="90"/>
      <c r="M1202" s="92"/>
      <c r="N1202" s="92"/>
      <c r="O1202" s="66"/>
      <c r="P1202" s="66"/>
      <c r="Q1202" s="92"/>
      <c r="R1202" s="90"/>
      <c r="S1202" s="90"/>
      <c r="T1202" s="90"/>
      <c r="U1202" s="94"/>
      <c r="V1202" s="181"/>
      <c r="W1202" s="181"/>
      <c r="X1202" s="181"/>
      <c r="Y1202" s="181"/>
      <c r="Z1202" s="66"/>
      <c r="AA1202" s="66"/>
      <c r="AB1202" s="66"/>
      <c r="AC1202" s="202"/>
      <c r="AD1202" s="166"/>
      <c r="AE1202" s="162" t="b">
        <f t="shared" si="367"/>
        <v>0</v>
      </c>
      <c r="AF1202" s="163">
        <f t="shared" si="368"/>
        <v>0</v>
      </c>
      <c r="AG1202" s="163">
        <f t="shared" si="369"/>
        <v>0</v>
      </c>
      <c r="AH1202" s="164">
        <f t="shared" si="370"/>
        <v>0</v>
      </c>
      <c r="AI1202" s="164">
        <f t="shared" si="371"/>
        <v>0</v>
      </c>
      <c r="AJ1202" s="164">
        <f t="shared" si="372"/>
        <v>0</v>
      </c>
      <c r="AK1202" s="164">
        <f t="shared" si="373"/>
        <v>0</v>
      </c>
      <c r="AL1202" s="164">
        <f t="shared" si="374"/>
        <v>0</v>
      </c>
      <c r="AM1202" s="164">
        <f t="shared" si="375"/>
        <v>1</v>
      </c>
      <c r="AN1202" s="146">
        <f t="shared" si="376"/>
        <v>0</v>
      </c>
      <c r="AO1202" s="146">
        <f t="shared" si="377"/>
        <v>0</v>
      </c>
      <c r="AP1202" s="146">
        <f t="shared" si="378"/>
        <v>0</v>
      </c>
      <c r="AQ1202" s="146">
        <f t="shared" si="379"/>
        <v>0</v>
      </c>
      <c r="AR1202" s="146">
        <f t="shared" si="380"/>
        <v>0</v>
      </c>
      <c r="AS1202" s="163">
        <f t="shared" si="381"/>
        <v>0</v>
      </c>
      <c r="AT1202" s="165">
        <f t="shared" si="382"/>
        <v>0</v>
      </c>
      <c r="AU1202" s="217"/>
      <c r="AV1202" s="66"/>
      <c r="AW1202" s="94"/>
      <c r="AX1202" s="94"/>
      <c r="AY1202" s="169"/>
      <c r="AZ1202" s="170"/>
      <c r="BA1202" s="94"/>
      <c r="BB1202" s="94"/>
      <c r="BC1202" s="94"/>
      <c r="BD1202" s="94"/>
      <c r="BE1202" s="91"/>
      <c r="BF1202" s="94"/>
      <c r="BG1202" s="94"/>
      <c r="BH1202" s="221"/>
      <c r="BI1202" s="98"/>
      <c r="BJ1202" s="98"/>
      <c r="BK1202" s="98"/>
      <c r="BL1202" s="140"/>
      <c r="BR1202" s="61"/>
      <c r="BS1202" s="60"/>
      <c r="BT1202" s="60"/>
      <c r="BU1202" s="60"/>
    </row>
    <row r="1203" spans="1:73" s="59" customFormat="1" ht="30" hidden="1" customHeight="1" x14ac:dyDescent="0.25">
      <c r="A1203" s="139"/>
      <c r="B1203" s="89"/>
      <c r="C1203" s="159" t="str">
        <f t="shared" si="364"/>
        <v/>
      </c>
      <c r="D1203" s="159" t="str">
        <f t="shared" si="365"/>
        <v/>
      </c>
      <c r="E1203" s="201"/>
      <c r="F1203" s="90"/>
      <c r="G1203" s="260"/>
      <c r="H1203" s="90"/>
      <c r="I1203" s="266" t="b">
        <f t="shared" si="366"/>
        <v>0</v>
      </c>
      <c r="J1203" s="95"/>
      <c r="K1203" s="90"/>
      <c r="L1203" s="90"/>
      <c r="M1203" s="92"/>
      <c r="N1203" s="92"/>
      <c r="O1203" s="66"/>
      <c r="P1203" s="66"/>
      <c r="Q1203" s="92"/>
      <c r="R1203" s="90"/>
      <c r="S1203" s="90"/>
      <c r="T1203" s="90"/>
      <c r="U1203" s="94"/>
      <c r="V1203" s="181"/>
      <c r="W1203" s="181"/>
      <c r="X1203" s="181"/>
      <c r="Y1203" s="181"/>
      <c r="Z1203" s="66"/>
      <c r="AA1203" s="66"/>
      <c r="AB1203" s="66"/>
      <c r="AC1203" s="202"/>
      <c r="AD1203" s="166"/>
      <c r="AE1203" s="162" t="b">
        <f t="shared" si="367"/>
        <v>0</v>
      </c>
      <c r="AF1203" s="163">
        <f t="shared" si="368"/>
        <v>0</v>
      </c>
      <c r="AG1203" s="163">
        <f t="shared" si="369"/>
        <v>0</v>
      </c>
      <c r="AH1203" s="164">
        <f t="shared" si="370"/>
        <v>0</v>
      </c>
      <c r="AI1203" s="164">
        <f t="shared" si="371"/>
        <v>0</v>
      </c>
      <c r="AJ1203" s="164">
        <f t="shared" si="372"/>
        <v>0</v>
      </c>
      <c r="AK1203" s="164">
        <f t="shared" si="373"/>
        <v>0</v>
      </c>
      <c r="AL1203" s="164">
        <f t="shared" si="374"/>
        <v>0</v>
      </c>
      <c r="AM1203" s="164">
        <f t="shared" si="375"/>
        <v>1</v>
      </c>
      <c r="AN1203" s="146">
        <f t="shared" si="376"/>
        <v>0</v>
      </c>
      <c r="AO1203" s="146">
        <f t="shared" si="377"/>
        <v>0</v>
      </c>
      <c r="AP1203" s="146">
        <f t="shared" si="378"/>
        <v>0</v>
      </c>
      <c r="AQ1203" s="146">
        <f t="shared" si="379"/>
        <v>0</v>
      </c>
      <c r="AR1203" s="146">
        <f t="shared" si="380"/>
        <v>0</v>
      </c>
      <c r="AS1203" s="163">
        <f t="shared" si="381"/>
        <v>0</v>
      </c>
      <c r="AT1203" s="165">
        <f t="shared" si="382"/>
        <v>0</v>
      </c>
      <c r="AU1203" s="217"/>
      <c r="AV1203" s="66"/>
      <c r="AW1203" s="94"/>
      <c r="AX1203" s="94"/>
      <c r="AY1203" s="169"/>
      <c r="AZ1203" s="170"/>
      <c r="BA1203" s="94"/>
      <c r="BB1203" s="94"/>
      <c r="BC1203" s="94"/>
      <c r="BD1203" s="94"/>
      <c r="BE1203" s="91"/>
      <c r="BF1203" s="94"/>
      <c r="BG1203" s="94"/>
      <c r="BH1203" s="221"/>
      <c r="BI1203" s="98"/>
      <c r="BJ1203" s="98"/>
      <c r="BK1203" s="98"/>
      <c r="BL1203" s="140"/>
      <c r="BR1203" s="61"/>
      <c r="BS1203" s="60"/>
      <c r="BT1203" s="60"/>
      <c r="BU1203" s="60"/>
    </row>
    <row r="1204" spans="1:73" s="59" customFormat="1" ht="30" hidden="1" customHeight="1" x14ac:dyDescent="0.2">
      <c r="A1204" s="139"/>
      <c r="B1204" s="89"/>
      <c r="C1204" s="159" t="str">
        <f t="shared" si="364"/>
        <v/>
      </c>
      <c r="D1204" s="159" t="str">
        <f t="shared" si="365"/>
        <v/>
      </c>
      <c r="E1204" s="201"/>
      <c r="F1204" s="90"/>
      <c r="G1204" s="260"/>
      <c r="H1204" s="90"/>
      <c r="I1204" s="266" t="b">
        <f t="shared" si="366"/>
        <v>0</v>
      </c>
      <c r="J1204" s="95"/>
      <c r="K1204" s="90"/>
      <c r="L1204" s="90"/>
      <c r="M1204" s="100"/>
      <c r="N1204" s="100"/>
      <c r="O1204" s="98"/>
      <c r="P1204" s="98"/>
      <c r="Q1204" s="66"/>
      <c r="R1204" s="90"/>
      <c r="S1204" s="90"/>
      <c r="T1204" s="90"/>
      <c r="U1204" s="94"/>
      <c r="V1204" s="181"/>
      <c r="W1204" s="181"/>
      <c r="X1204" s="181"/>
      <c r="Y1204" s="181"/>
      <c r="Z1204" s="66"/>
      <c r="AA1204" s="66"/>
      <c r="AB1204" s="66"/>
      <c r="AC1204" s="202"/>
      <c r="AD1204" s="166"/>
      <c r="AE1204" s="162" t="b">
        <f t="shared" si="367"/>
        <v>0</v>
      </c>
      <c r="AF1204" s="163">
        <f t="shared" si="368"/>
        <v>0</v>
      </c>
      <c r="AG1204" s="163">
        <f t="shared" si="369"/>
        <v>0</v>
      </c>
      <c r="AH1204" s="164">
        <f t="shared" si="370"/>
        <v>0</v>
      </c>
      <c r="AI1204" s="164">
        <f t="shared" si="371"/>
        <v>0</v>
      </c>
      <c r="AJ1204" s="164">
        <f t="shared" si="372"/>
        <v>0</v>
      </c>
      <c r="AK1204" s="164">
        <f t="shared" si="373"/>
        <v>0</v>
      </c>
      <c r="AL1204" s="164">
        <f t="shared" si="374"/>
        <v>0</v>
      </c>
      <c r="AM1204" s="164">
        <f t="shared" si="375"/>
        <v>1</v>
      </c>
      <c r="AN1204" s="146">
        <f t="shared" si="376"/>
        <v>0</v>
      </c>
      <c r="AO1204" s="146">
        <f t="shared" si="377"/>
        <v>0</v>
      </c>
      <c r="AP1204" s="146">
        <f t="shared" si="378"/>
        <v>0</v>
      </c>
      <c r="AQ1204" s="146">
        <f t="shared" si="379"/>
        <v>0</v>
      </c>
      <c r="AR1204" s="146">
        <f t="shared" si="380"/>
        <v>0</v>
      </c>
      <c r="AS1204" s="163">
        <f t="shared" si="381"/>
        <v>0</v>
      </c>
      <c r="AT1204" s="165">
        <f t="shared" si="382"/>
        <v>0</v>
      </c>
      <c r="AU1204" s="217"/>
      <c r="AV1204" s="66"/>
      <c r="AW1204" s="94"/>
      <c r="AX1204" s="94"/>
      <c r="AY1204" s="169"/>
      <c r="AZ1204" s="170"/>
      <c r="BA1204" s="94"/>
      <c r="BB1204" s="94"/>
      <c r="BC1204" s="94"/>
      <c r="BD1204" s="94"/>
      <c r="BE1204" s="91"/>
      <c r="BF1204" s="94"/>
      <c r="BG1204" s="94"/>
      <c r="BH1204" s="221"/>
      <c r="BI1204" s="98"/>
      <c r="BJ1204" s="98"/>
      <c r="BK1204" s="98"/>
      <c r="BL1204" s="140"/>
      <c r="BR1204" s="61"/>
      <c r="BS1204" s="60"/>
      <c r="BT1204" s="60"/>
      <c r="BU1204" s="60"/>
    </row>
    <row r="1205" spans="1:73" s="59" customFormat="1" ht="30" hidden="1" customHeight="1" x14ac:dyDescent="0.25">
      <c r="A1205" s="139"/>
      <c r="B1205" s="89"/>
      <c r="C1205" s="159" t="str">
        <f t="shared" si="364"/>
        <v/>
      </c>
      <c r="D1205" s="159" t="str">
        <f t="shared" si="365"/>
        <v/>
      </c>
      <c r="E1205" s="201"/>
      <c r="F1205" s="90"/>
      <c r="G1205" s="260"/>
      <c r="H1205" s="90"/>
      <c r="I1205" s="266" t="b">
        <f t="shared" si="366"/>
        <v>0</v>
      </c>
      <c r="J1205" s="95"/>
      <c r="K1205" s="90"/>
      <c r="L1205" s="90"/>
      <c r="M1205" s="90"/>
      <c r="N1205" s="90"/>
      <c r="O1205" s="97"/>
      <c r="P1205" s="97"/>
      <c r="Q1205" s="92"/>
      <c r="R1205" s="90"/>
      <c r="S1205" s="90"/>
      <c r="T1205" s="90"/>
      <c r="U1205" s="94"/>
      <c r="V1205" s="181"/>
      <c r="W1205" s="181"/>
      <c r="X1205" s="181"/>
      <c r="Y1205" s="181"/>
      <c r="Z1205" s="66"/>
      <c r="AA1205" s="66"/>
      <c r="AB1205" s="66"/>
      <c r="AC1205" s="202"/>
      <c r="AD1205" s="166"/>
      <c r="AE1205" s="162" t="b">
        <f t="shared" si="367"/>
        <v>0</v>
      </c>
      <c r="AF1205" s="163">
        <f t="shared" si="368"/>
        <v>0</v>
      </c>
      <c r="AG1205" s="163">
        <f t="shared" si="369"/>
        <v>0</v>
      </c>
      <c r="AH1205" s="164">
        <f t="shared" si="370"/>
        <v>0</v>
      </c>
      <c r="AI1205" s="164">
        <f t="shared" si="371"/>
        <v>0</v>
      </c>
      <c r="AJ1205" s="164">
        <f t="shared" si="372"/>
        <v>0</v>
      </c>
      <c r="AK1205" s="164">
        <f t="shared" si="373"/>
        <v>0</v>
      </c>
      <c r="AL1205" s="164">
        <f t="shared" si="374"/>
        <v>0</v>
      </c>
      <c r="AM1205" s="164">
        <f t="shared" si="375"/>
        <v>1</v>
      </c>
      <c r="AN1205" s="146">
        <f t="shared" si="376"/>
        <v>0</v>
      </c>
      <c r="AO1205" s="146">
        <f t="shared" si="377"/>
        <v>0</v>
      </c>
      <c r="AP1205" s="146">
        <f t="shared" si="378"/>
        <v>0</v>
      </c>
      <c r="AQ1205" s="146">
        <f t="shared" si="379"/>
        <v>0</v>
      </c>
      <c r="AR1205" s="146">
        <f t="shared" si="380"/>
        <v>0</v>
      </c>
      <c r="AS1205" s="163">
        <f t="shared" si="381"/>
        <v>0</v>
      </c>
      <c r="AT1205" s="165">
        <f t="shared" si="382"/>
        <v>0</v>
      </c>
      <c r="AU1205" s="217"/>
      <c r="AV1205" s="66"/>
      <c r="AW1205" s="94"/>
      <c r="AX1205" s="94"/>
      <c r="AY1205" s="169"/>
      <c r="AZ1205" s="90"/>
      <c r="BA1205" s="94"/>
      <c r="BB1205" s="94"/>
      <c r="BC1205" s="94"/>
      <c r="BD1205" s="94"/>
      <c r="BE1205" s="91"/>
      <c r="BF1205" s="94"/>
      <c r="BG1205" s="94"/>
      <c r="BH1205" s="221"/>
      <c r="BI1205" s="98"/>
      <c r="BJ1205" s="98"/>
      <c r="BK1205" s="98"/>
      <c r="BL1205" s="140"/>
      <c r="BR1205" s="61"/>
      <c r="BT1205" s="60"/>
      <c r="BU1205" s="60"/>
    </row>
    <row r="1206" spans="1:73" s="59" customFormat="1" ht="30" hidden="1" customHeight="1" x14ac:dyDescent="0.25">
      <c r="A1206" s="139"/>
      <c r="B1206" s="89"/>
      <c r="C1206" s="159" t="str">
        <f t="shared" si="364"/>
        <v/>
      </c>
      <c r="D1206" s="159" t="str">
        <f t="shared" si="365"/>
        <v/>
      </c>
      <c r="E1206" s="201"/>
      <c r="F1206" s="90"/>
      <c r="G1206" s="260"/>
      <c r="H1206" s="90"/>
      <c r="I1206" s="266" t="b">
        <f t="shared" si="366"/>
        <v>0</v>
      </c>
      <c r="J1206" s="95"/>
      <c r="K1206" s="90"/>
      <c r="L1206" s="90"/>
      <c r="M1206" s="90"/>
      <c r="N1206" s="90"/>
      <c r="O1206" s="97"/>
      <c r="P1206" s="97"/>
      <c r="Q1206" s="92"/>
      <c r="R1206" s="90"/>
      <c r="S1206" s="90"/>
      <c r="T1206" s="90"/>
      <c r="U1206" s="94"/>
      <c r="V1206" s="181"/>
      <c r="W1206" s="181"/>
      <c r="X1206" s="181"/>
      <c r="Y1206" s="181"/>
      <c r="Z1206" s="66"/>
      <c r="AA1206" s="66"/>
      <c r="AB1206" s="66"/>
      <c r="AC1206" s="202"/>
      <c r="AD1206" s="166"/>
      <c r="AE1206" s="162" t="b">
        <f t="shared" si="367"/>
        <v>0</v>
      </c>
      <c r="AF1206" s="163">
        <f t="shared" si="368"/>
        <v>0</v>
      </c>
      <c r="AG1206" s="163">
        <f t="shared" si="369"/>
        <v>0</v>
      </c>
      <c r="AH1206" s="164">
        <f t="shared" si="370"/>
        <v>0</v>
      </c>
      <c r="AI1206" s="164">
        <f t="shared" si="371"/>
        <v>0</v>
      </c>
      <c r="AJ1206" s="164">
        <f t="shared" si="372"/>
        <v>0</v>
      </c>
      <c r="AK1206" s="164">
        <f t="shared" si="373"/>
        <v>0</v>
      </c>
      <c r="AL1206" s="164">
        <f t="shared" si="374"/>
        <v>0</v>
      </c>
      <c r="AM1206" s="164">
        <f t="shared" si="375"/>
        <v>1</v>
      </c>
      <c r="AN1206" s="146">
        <f t="shared" si="376"/>
        <v>0</v>
      </c>
      <c r="AO1206" s="146">
        <f t="shared" si="377"/>
        <v>0</v>
      </c>
      <c r="AP1206" s="146">
        <f t="shared" si="378"/>
        <v>0</v>
      </c>
      <c r="AQ1206" s="146">
        <f t="shared" si="379"/>
        <v>0</v>
      </c>
      <c r="AR1206" s="146">
        <f t="shared" si="380"/>
        <v>0</v>
      </c>
      <c r="AS1206" s="163">
        <f t="shared" si="381"/>
        <v>0</v>
      </c>
      <c r="AT1206" s="165">
        <f t="shared" si="382"/>
        <v>0</v>
      </c>
      <c r="AU1206" s="217"/>
      <c r="AV1206" s="66"/>
      <c r="AW1206" s="94"/>
      <c r="AX1206" s="94"/>
      <c r="AY1206" s="169"/>
      <c r="AZ1206" s="90"/>
      <c r="BA1206" s="94"/>
      <c r="BB1206" s="94"/>
      <c r="BC1206" s="94"/>
      <c r="BD1206" s="94"/>
      <c r="BE1206" s="91"/>
      <c r="BF1206" s="94"/>
      <c r="BG1206" s="94"/>
      <c r="BH1206" s="221"/>
      <c r="BI1206" s="98"/>
      <c r="BJ1206" s="98"/>
      <c r="BK1206" s="98"/>
      <c r="BL1206" s="140"/>
      <c r="BR1206" s="61"/>
      <c r="BT1206" s="60"/>
      <c r="BU1206" s="60"/>
    </row>
    <row r="1207" spans="1:73" s="59" customFormat="1" ht="30" hidden="1" customHeight="1" x14ac:dyDescent="0.25">
      <c r="A1207" s="139"/>
      <c r="B1207" s="89"/>
      <c r="C1207" s="159" t="str">
        <f t="shared" si="364"/>
        <v/>
      </c>
      <c r="D1207" s="159" t="str">
        <f t="shared" si="365"/>
        <v/>
      </c>
      <c r="E1207" s="201"/>
      <c r="F1207" s="90"/>
      <c r="G1207" s="260"/>
      <c r="H1207" s="90"/>
      <c r="I1207" s="266" t="b">
        <f t="shared" si="366"/>
        <v>0</v>
      </c>
      <c r="J1207" s="95"/>
      <c r="K1207" s="90"/>
      <c r="L1207" s="90"/>
      <c r="M1207" s="66"/>
      <c r="N1207" s="66"/>
      <c r="O1207" s="66"/>
      <c r="P1207" s="66"/>
      <c r="Q1207" s="66"/>
      <c r="R1207" s="90"/>
      <c r="S1207" s="90"/>
      <c r="T1207" s="90"/>
      <c r="U1207" s="94"/>
      <c r="V1207" s="181"/>
      <c r="W1207" s="181"/>
      <c r="X1207" s="181"/>
      <c r="Y1207" s="181"/>
      <c r="Z1207" s="66"/>
      <c r="AA1207" s="66"/>
      <c r="AB1207" s="66"/>
      <c r="AC1207" s="202"/>
      <c r="AD1207" s="166"/>
      <c r="AE1207" s="162" t="b">
        <f t="shared" si="367"/>
        <v>0</v>
      </c>
      <c r="AF1207" s="163">
        <f t="shared" si="368"/>
        <v>0</v>
      </c>
      <c r="AG1207" s="163">
        <f t="shared" si="369"/>
        <v>0</v>
      </c>
      <c r="AH1207" s="164">
        <f t="shared" si="370"/>
        <v>0</v>
      </c>
      <c r="AI1207" s="164">
        <f t="shared" si="371"/>
        <v>0</v>
      </c>
      <c r="AJ1207" s="164">
        <f t="shared" si="372"/>
        <v>0</v>
      </c>
      <c r="AK1207" s="164">
        <f t="shared" si="373"/>
        <v>0</v>
      </c>
      <c r="AL1207" s="164">
        <f t="shared" si="374"/>
        <v>0</v>
      </c>
      <c r="AM1207" s="164">
        <f t="shared" si="375"/>
        <v>1</v>
      </c>
      <c r="AN1207" s="146">
        <f t="shared" si="376"/>
        <v>0</v>
      </c>
      <c r="AO1207" s="146">
        <f t="shared" si="377"/>
        <v>0</v>
      </c>
      <c r="AP1207" s="146">
        <f t="shared" si="378"/>
        <v>0</v>
      </c>
      <c r="AQ1207" s="146">
        <f t="shared" si="379"/>
        <v>0</v>
      </c>
      <c r="AR1207" s="146">
        <f t="shared" si="380"/>
        <v>0</v>
      </c>
      <c r="AS1207" s="163">
        <f t="shared" si="381"/>
        <v>0</v>
      </c>
      <c r="AT1207" s="165">
        <f t="shared" si="382"/>
        <v>0</v>
      </c>
      <c r="AU1207" s="217"/>
      <c r="AV1207" s="66"/>
      <c r="AW1207" s="94"/>
      <c r="AX1207" s="94"/>
      <c r="AY1207" s="169"/>
      <c r="AZ1207" s="170"/>
      <c r="BA1207" s="94"/>
      <c r="BB1207" s="94"/>
      <c r="BC1207" s="94"/>
      <c r="BD1207" s="94"/>
      <c r="BE1207" s="91"/>
      <c r="BF1207" s="94"/>
      <c r="BG1207" s="94"/>
      <c r="BH1207" s="221"/>
      <c r="BI1207" s="98"/>
      <c r="BJ1207" s="98"/>
      <c r="BK1207" s="98"/>
      <c r="BL1207" s="140"/>
      <c r="BR1207" s="61"/>
      <c r="BT1207" s="60"/>
      <c r="BU1207" s="60"/>
    </row>
    <row r="1208" spans="1:73" s="59" customFormat="1" ht="30" hidden="1" customHeight="1" x14ac:dyDescent="0.25">
      <c r="A1208" s="139"/>
      <c r="B1208" s="89"/>
      <c r="C1208" s="159" t="str">
        <f t="shared" si="364"/>
        <v/>
      </c>
      <c r="D1208" s="159" t="str">
        <f t="shared" si="365"/>
        <v/>
      </c>
      <c r="E1208" s="201"/>
      <c r="F1208" s="90"/>
      <c r="G1208" s="260"/>
      <c r="H1208" s="90"/>
      <c r="I1208" s="266" t="b">
        <f t="shared" si="366"/>
        <v>0</v>
      </c>
      <c r="J1208" s="95"/>
      <c r="K1208" s="90"/>
      <c r="L1208" s="90"/>
      <c r="M1208" s="66"/>
      <c r="N1208" s="66"/>
      <c r="O1208" s="66"/>
      <c r="P1208" s="66"/>
      <c r="Q1208" s="66"/>
      <c r="R1208" s="90"/>
      <c r="S1208" s="90"/>
      <c r="T1208" s="90"/>
      <c r="U1208" s="94"/>
      <c r="V1208" s="181"/>
      <c r="W1208" s="181"/>
      <c r="X1208" s="181"/>
      <c r="Y1208" s="181"/>
      <c r="Z1208" s="66"/>
      <c r="AA1208" s="66"/>
      <c r="AB1208" s="66"/>
      <c r="AC1208" s="202"/>
      <c r="AD1208" s="166"/>
      <c r="AE1208" s="162" t="b">
        <f t="shared" si="367"/>
        <v>0</v>
      </c>
      <c r="AF1208" s="163">
        <f t="shared" si="368"/>
        <v>0</v>
      </c>
      <c r="AG1208" s="163">
        <f t="shared" si="369"/>
        <v>0</v>
      </c>
      <c r="AH1208" s="164">
        <f t="shared" si="370"/>
        <v>0</v>
      </c>
      <c r="AI1208" s="164">
        <f t="shared" si="371"/>
        <v>0</v>
      </c>
      <c r="AJ1208" s="164">
        <f t="shared" si="372"/>
        <v>0</v>
      </c>
      <c r="AK1208" s="164">
        <f t="shared" si="373"/>
        <v>0</v>
      </c>
      <c r="AL1208" s="164">
        <f t="shared" si="374"/>
        <v>0</v>
      </c>
      <c r="AM1208" s="164">
        <f t="shared" si="375"/>
        <v>1</v>
      </c>
      <c r="AN1208" s="146">
        <f t="shared" si="376"/>
        <v>0</v>
      </c>
      <c r="AO1208" s="146">
        <f t="shared" si="377"/>
        <v>0</v>
      </c>
      <c r="AP1208" s="146">
        <f t="shared" si="378"/>
        <v>0</v>
      </c>
      <c r="AQ1208" s="146">
        <f t="shared" si="379"/>
        <v>0</v>
      </c>
      <c r="AR1208" s="146">
        <f t="shared" si="380"/>
        <v>0</v>
      </c>
      <c r="AS1208" s="163">
        <f t="shared" si="381"/>
        <v>0</v>
      </c>
      <c r="AT1208" s="165">
        <f t="shared" si="382"/>
        <v>0</v>
      </c>
      <c r="AU1208" s="217"/>
      <c r="AV1208" s="66"/>
      <c r="AW1208" s="94"/>
      <c r="AX1208" s="94"/>
      <c r="AY1208" s="169"/>
      <c r="AZ1208" s="170"/>
      <c r="BA1208" s="94"/>
      <c r="BB1208" s="94"/>
      <c r="BC1208" s="94"/>
      <c r="BD1208" s="94"/>
      <c r="BE1208" s="91"/>
      <c r="BF1208" s="94"/>
      <c r="BG1208" s="94"/>
      <c r="BH1208" s="221"/>
      <c r="BI1208" s="98"/>
      <c r="BJ1208" s="98"/>
      <c r="BK1208" s="98"/>
      <c r="BL1208" s="140"/>
      <c r="BR1208" s="61"/>
      <c r="BT1208" s="60"/>
      <c r="BU1208" s="60"/>
    </row>
    <row r="1209" spans="1:73" s="59" customFormat="1" ht="30" hidden="1" customHeight="1" x14ac:dyDescent="0.25">
      <c r="A1209" s="139"/>
      <c r="B1209" s="89"/>
      <c r="C1209" s="159" t="str">
        <f t="shared" si="364"/>
        <v/>
      </c>
      <c r="D1209" s="159" t="str">
        <f t="shared" si="365"/>
        <v/>
      </c>
      <c r="E1209" s="201"/>
      <c r="F1209" s="90"/>
      <c r="G1209" s="260"/>
      <c r="H1209" s="90"/>
      <c r="I1209" s="266" t="b">
        <f t="shared" si="366"/>
        <v>0</v>
      </c>
      <c r="J1209" s="95"/>
      <c r="K1209" s="90"/>
      <c r="L1209" s="90"/>
      <c r="M1209" s="92"/>
      <c r="N1209" s="92"/>
      <c r="O1209" s="97"/>
      <c r="P1209" s="97"/>
      <c r="Q1209" s="92"/>
      <c r="R1209" s="90"/>
      <c r="S1209" s="90"/>
      <c r="T1209" s="90"/>
      <c r="U1209" s="94"/>
      <c r="V1209" s="181"/>
      <c r="W1209" s="181"/>
      <c r="X1209" s="181"/>
      <c r="Y1209" s="181"/>
      <c r="Z1209" s="66"/>
      <c r="AA1209" s="66"/>
      <c r="AB1209" s="66"/>
      <c r="AC1209" s="202"/>
      <c r="AD1209" s="166"/>
      <c r="AE1209" s="162" t="b">
        <f t="shared" si="367"/>
        <v>0</v>
      </c>
      <c r="AF1209" s="163">
        <f t="shared" si="368"/>
        <v>0</v>
      </c>
      <c r="AG1209" s="163">
        <f t="shared" si="369"/>
        <v>0</v>
      </c>
      <c r="AH1209" s="164">
        <f t="shared" si="370"/>
        <v>0</v>
      </c>
      <c r="AI1209" s="164">
        <f t="shared" si="371"/>
        <v>0</v>
      </c>
      <c r="AJ1209" s="164">
        <f t="shared" si="372"/>
        <v>0</v>
      </c>
      <c r="AK1209" s="164">
        <f t="shared" si="373"/>
        <v>0</v>
      </c>
      <c r="AL1209" s="164">
        <f t="shared" si="374"/>
        <v>0</v>
      </c>
      <c r="AM1209" s="164">
        <f t="shared" si="375"/>
        <v>1</v>
      </c>
      <c r="AN1209" s="146">
        <f t="shared" si="376"/>
        <v>0</v>
      </c>
      <c r="AO1209" s="146">
        <f t="shared" si="377"/>
        <v>0</v>
      </c>
      <c r="AP1209" s="146">
        <f t="shared" si="378"/>
        <v>0</v>
      </c>
      <c r="AQ1209" s="146">
        <f t="shared" si="379"/>
        <v>0</v>
      </c>
      <c r="AR1209" s="146">
        <f t="shared" si="380"/>
        <v>0</v>
      </c>
      <c r="AS1209" s="163">
        <f t="shared" si="381"/>
        <v>0</v>
      </c>
      <c r="AT1209" s="165">
        <f t="shared" si="382"/>
        <v>0</v>
      </c>
      <c r="AU1209" s="217"/>
      <c r="AV1209" s="66"/>
      <c r="AW1209" s="94"/>
      <c r="AX1209" s="94"/>
      <c r="AY1209" s="169"/>
      <c r="AZ1209" s="170"/>
      <c r="BA1209" s="94"/>
      <c r="BB1209" s="94"/>
      <c r="BC1209" s="94"/>
      <c r="BD1209" s="94"/>
      <c r="BE1209" s="91"/>
      <c r="BF1209" s="94"/>
      <c r="BG1209" s="94"/>
      <c r="BH1209" s="221"/>
      <c r="BI1209" s="98"/>
      <c r="BJ1209" s="98"/>
      <c r="BK1209" s="98"/>
      <c r="BL1209" s="140"/>
      <c r="BR1209" s="61"/>
      <c r="BT1209" s="60"/>
      <c r="BU1209" s="60"/>
    </row>
    <row r="1210" spans="1:73" s="59" customFormat="1" ht="30" hidden="1" customHeight="1" x14ac:dyDescent="0.25">
      <c r="A1210" s="139"/>
      <c r="B1210" s="89"/>
      <c r="C1210" s="159" t="str">
        <f t="shared" si="364"/>
        <v/>
      </c>
      <c r="D1210" s="159" t="str">
        <f t="shared" si="365"/>
        <v/>
      </c>
      <c r="E1210" s="201"/>
      <c r="F1210" s="90"/>
      <c r="G1210" s="260"/>
      <c r="H1210" s="90"/>
      <c r="I1210" s="266" t="b">
        <f t="shared" si="366"/>
        <v>0</v>
      </c>
      <c r="J1210" s="95"/>
      <c r="K1210" s="90"/>
      <c r="L1210" s="90"/>
      <c r="M1210" s="92"/>
      <c r="N1210" s="92"/>
      <c r="O1210" s="97"/>
      <c r="P1210" s="97"/>
      <c r="Q1210" s="92"/>
      <c r="R1210" s="90"/>
      <c r="S1210" s="90"/>
      <c r="T1210" s="90"/>
      <c r="U1210" s="94"/>
      <c r="V1210" s="181"/>
      <c r="W1210" s="181"/>
      <c r="X1210" s="181"/>
      <c r="Y1210" s="181"/>
      <c r="Z1210" s="66"/>
      <c r="AA1210" s="66"/>
      <c r="AB1210" s="66"/>
      <c r="AC1210" s="202"/>
      <c r="AD1210" s="166"/>
      <c r="AE1210" s="162" t="b">
        <f t="shared" si="367"/>
        <v>0</v>
      </c>
      <c r="AF1210" s="163">
        <f t="shared" si="368"/>
        <v>0</v>
      </c>
      <c r="AG1210" s="163">
        <f t="shared" si="369"/>
        <v>0</v>
      </c>
      <c r="AH1210" s="164">
        <f t="shared" si="370"/>
        <v>0</v>
      </c>
      <c r="AI1210" s="164">
        <f t="shared" si="371"/>
        <v>0</v>
      </c>
      <c r="AJ1210" s="164">
        <f t="shared" si="372"/>
        <v>0</v>
      </c>
      <c r="AK1210" s="164">
        <f t="shared" si="373"/>
        <v>0</v>
      </c>
      <c r="AL1210" s="164">
        <f t="shared" si="374"/>
        <v>0</v>
      </c>
      <c r="AM1210" s="164">
        <f t="shared" si="375"/>
        <v>1</v>
      </c>
      <c r="AN1210" s="146">
        <f t="shared" si="376"/>
        <v>0</v>
      </c>
      <c r="AO1210" s="146">
        <f t="shared" si="377"/>
        <v>0</v>
      </c>
      <c r="AP1210" s="146">
        <f t="shared" si="378"/>
        <v>0</v>
      </c>
      <c r="AQ1210" s="146">
        <f t="shared" si="379"/>
        <v>0</v>
      </c>
      <c r="AR1210" s="146">
        <f t="shared" si="380"/>
        <v>0</v>
      </c>
      <c r="AS1210" s="163">
        <f t="shared" si="381"/>
        <v>0</v>
      </c>
      <c r="AT1210" s="165">
        <f t="shared" si="382"/>
        <v>0</v>
      </c>
      <c r="AU1210" s="217"/>
      <c r="AV1210" s="66"/>
      <c r="AW1210" s="94"/>
      <c r="AX1210" s="94"/>
      <c r="AY1210" s="169"/>
      <c r="AZ1210" s="170"/>
      <c r="BA1210" s="94"/>
      <c r="BB1210" s="94"/>
      <c r="BC1210" s="94"/>
      <c r="BD1210" s="94"/>
      <c r="BE1210" s="91"/>
      <c r="BF1210" s="94"/>
      <c r="BG1210" s="94"/>
      <c r="BH1210" s="221"/>
      <c r="BI1210" s="98"/>
      <c r="BJ1210" s="98"/>
      <c r="BK1210" s="98"/>
      <c r="BL1210" s="140"/>
      <c r="BR1210" s="61"/>
      <c r="BT1210" s="60"/>
      <c r="BU1210" s="60"/>
    </row>
    <row r="1211" spans="1:73" s="59" customFormat="1" ht="30" hidden="1" customHeight="1" x14ac:dyDescent="0.25">
      <c r="A1211" s="139"/>
      <c r="B1211" s="89"/>
      <c r="C1211" s="159" t="str">
        <f t="shared" si="364"/>
        <v/>
      </c>
      <c r="D1211" s="159" t="str">
        <f t="shared" si="365"/>
        <v/>
      </c>
      <c r="E1211" s="201"/>
      <c r="F1211" s="90"/>
      <c r="G1211" s="260"/>
      <c r="H1211" s="90"/>
      <c r="I1211" s="266" t="b">
        <f t="shared" si="366"/>
        <v>0</v>
      </c>
      <c r="J1211" s="95"/>
      <c r="K1211" s="90"/>
      <c r="L1211" s="90"/>
      <c r="M1211" s="66"/>
      <c r="N1211" s="66"/>
      <c r="O1211" s="66"/>
      <c r="P1211" s="66"/>
      <c r="Q1211" s="66"/>
      <c r="R1211" s="90"/>
      <c r="S1211" s="90"/>
      <c r="T1211" s="90"/>
      <c r="U1211" s="94"/>
      <c r="V1211" s="181"/>
      <c r="W1211" s="181"/>
      <c r="X1211" s="181"/>
      <c r="Y1211" s="181"/>
      <c r="Z1211" s="66"/>
      <c r="AA1211" s="66"/>
      <c r="AB1211" s="66"/>
      <c r="AC1211" s="202"/>
      <c r="AD1211" s="166"/>
      <c r="AE1211" s="162" t="b">
        <f t="shared" si="367"/>
        <v>0</v>
      </c>
      <c r="AF1211" s="163">
        <f t="shared" si="368"/>
        <v>0</v>
      </c>
      <c r="AG1211" s="163">
        <f t="shared" si="369"/>
        <v>0</v>
      </c>
      <c r="AH1211" s="164">
        <f t="shared" si="370"/>
        <v>0</v>
      </c>
      <c r="AI1211" s="164">
        <f t="shared" si="371"/>
        <v>0</v>
      </c>
      <c r="AJ1211" s="164">
        <f t="shared" si="372"/>
        <v>0</v>
      </c>
      <c r="AK1211" s="164">
        <f t="shared" si="373"/>
        <v>0</v>
      </c>
      <c r="AL1211" s="164">
        <f t="shared" si="374"/>
        <v>0</v>
      </c>
      <c r="AM1211" s="164">
        <f t="shared" si="375"/>
        <v>1</v>
      </c>
      <c r="AN1211" s="146">
        <f t="shared" si="376"/>
        <v>0</v>
      </c>
      <c r="AO1211" s="146">
        <f t="shared" si="377"/>
        <v>0</v>
      </c>
      <c r="AP1211" s="146">
        <f t="shared" si="378"/>
        <v>0</v>
      </c>
      <c r="AQ1211" s="146">
        <f t="shared" si="379"/>
        <v>0</v>
      </c>
      <c r="AR1211" s="146">
        <f t="shared" si="380"/>
        <v>0</v>
      </c>
      <c r="AS1211" s="163">
        <f t="shared" si="381"/>
        <v>0</v>
      </c>
      <c r="AT1211" s="165">
        <f t="shared" si="382"/>
        <v>0</v>
      </c>
      <c r="AU1211" s="217"/>
      <c r="AV1211" s="66"/>
      <c r="AW1211" s="94"/>
      <c r="AX1211" s="94"/>
      <c r="AY1211" s="169"/>
      <c r="AZ1211" s="170"/>
      <c r="BA1211" s="94"/>
      <c r="BB1211" s="94"/>
      <c r="BC1211" s="94"/>
      <c r="BD1211" s="94"/>
      <c r="BE1211" s="91"/>
      <c r="BF1211" s="94"/>
      <c r="BG1211" s="94"/>
      <c r="BH1211" s="221"/>
      <c r="BI1211" s="66"/>
      <c r="BJ1211" s="66"/>
      <c r="BK1211" s="66"/>
      <c r="BL1211" s="140"/>
      <c r="BR1211" s="61"/>
      <c r="BS1211" s="60"/>
      <c r="BT1211" s="60"/>
      <c r="BU1211" s="60"/>
    </row>
    <row r="1212" spans="1:73" s="59" customFormat="1" ht="30" hidden="1" customHeight="1" x14ac:dyDescent="0.25">
      <c r="A1212" s="139"/>
      <c r="B1212" s="89"/>
      <c r="C1212" s="159" t="str">
        <f t="shared" si="364"/>
        <v/>
      </c>
      <c r="D1212" s="159" t="str">
        <f t="shared" si="365"/>
        <v/>
      </c>
      <c r="E1212" s="201"/>
      <c r="F1212" s="90"/>
      <c r="G1212" s="260"/>
      <c r="H1212" s="90"/>
      <c r="I1212" s="266" t="b">
        <f t="shared" si="366"/>
        <v>0</v>
      </c>
      <c r="J1212" s="95"/>
      <c r="K1212" s="90"/>
      <c r="L1212" s="90"/>
      <c r="M1212" s="66"/>
      <c r="N1212" s="66"/>
      <c r="O1212" s="66"/>
      <c r="P1212" s="66"/>
      <c r="Q1212" s="66"/>
      <c r="R1212" s="90"/>
      <c r="S1212" s="90"/>
      <c r="T1212" s="90"/>
      <c r="U1212" s="94"/>
      <c r="V1212" s="181"/>
      <c r="W1212" s="181"/>
      <c r="X1212" s="181"/>
      <c r="Y1212" s="181"/>
      <c r="Z1212" s="66"/>
      <c r="AA1212" s="66"/>
      <c r="AB1212" s="66"/>
      <c r="AC1212" s="202"/>
      <c r="AD1212" s="166"/>
      <c r="AE1212" s="162" t="b">
        <f t="shared" si="367"/>
        <v>0</v>
      </c>
      <c r="AF1212" s="163">
        <f t="shared" si="368"/>
        <v>0</v>
      </c>
      <c r="AG1212" s="163">
        <f t="shared" si="369"/>
        <v>0</v>
      </c>
      <c r="AH1212" s="164">
        <f t="shared" si="370"/>
        <v>0</v>
      </c>
      <c r="AI1212" s="164">
        <f t="shared" si="371"/>
        <v>0</v>
      </c>
      <c r="AJ1212" s="164">
        <f t="shared" si="372"/>
        <v>0</v>
      </c>
      <c r="AK1212" s="164">
        <f t="shared" si="373"/>
        <v>0</v>
      </c>
      <c r="AL1212" s="164">
        <f t="shared" si="374"/>
        <v>0</v>
      </c>
      <c r="AM1212" s="164">
        <f t="shared" si="375"/>
        <v>1</v>
      </c>
      <c r="AN1212" s="146">
        <f t="shared" si="376"/>
        <v>0</v>
      </c>
      <c r="AO1212" s="146">
        <f t="shared" si="377"/>
        <v>0</v>
      </c>
      <c r="AP1212" s="146">
        <f t="shared" si="378"/>
        <v>0</v>
      </c>
      <c r="AQ1212" s="146">
        <f t="shared" si="379"/>
        <v>0</v>
      </c>
      <c r="AR1212" s="146">
        <f t="shared" si="380"/>
        <v>0</v>
      </c>
      <c r="AS1212" s="163">
        <f t="shared" si="381"/>
        <v>0</v>
      </c>
      <c r="AT1212" s="165">
        <f t="shared" si="382"/>
        <v>0</v>
      </c>
      <c r="AU1212" s="217"/>
      <c r="AV1212" s="66"/>
      <c r="AW1212" s="94"/>
      <c r="AX1212" s="94"/>
      <c r="AY1212" s="169"/>
      <c r="AZ1212" s="170"/>
      <c r="BA1212" s="94"/>
      <c r="BB1212" s="94"/>
      <c r="BC1212" s="94"/>
      <c r="BD1212" s="94"/>
      <c r="BE1212" s="91"/>
      <c r="BF1212" s="94"/>
      <c r="BG1212" s="94"/>
      <c r="BH1212" s="221"/>
      <c r="BI1212" s="66"/>
      <c r="BJ1212" s="66"/>
      <c r="BK1212" s="66"/>
      <c r="BL1212" s="140"/>
      <c r="BR1212" s="61"/>
      <c r="BS1212" s="60"/>
      <c r="BT1212" s="60"/>
      <c r="BU1212" s="60"/>
    </row>
    <row r="1213" spans="1:73" s="59" customFormat="1" ht="30" hidden="1" customHeight="1" x14ac:dyDescent="0.25">
      <c r="A1213" s="139"/>
      <c r="B1213" s="89"/>
      <c r="C1213" s="159" t="str">
        <f t="shared" ref="C1213:C1276" si="383">IF(B1213=0,"",YEAR(B1213))</f>
        <v/>
      </c>
      <c r="D1213" s="159" t="str">
        <f t="shared" ref="D1213:D1276" si="384">IF(B1213=0,"",TEXT(B1213,"MMMM"))</f>
        <v/>
      </c>
      <c r="E1213" s="201"/>
      <c r="F1213" s="90"/>
      <c r="G1213" s="260"/>
      <c r="H1213" s="90"/>
      <c r="I1213" s="266" t="b">
        <f t="shared" si="366"/>
        <v>0</v>
      </c>
      <c r="J1213" s="95"/>
      <c r="K1213" s="90"/>
      <c r="L1213" s="90"/>
      <c r="M1213" s="66"/>
      <c r="N1213" s="66"/>
      <c r="O1213" s="66"/>
      <c r="P1213" s="66"/>
      <c r="Q1213" s="66"/>
      <c r="R1213" s="90"/>
      <c r="S1213" s="90"/>
      <c r="T1213" s="90"/>
      <c r="U1213" s="94"/>
      <c r="V1213" s="181"/>
      <c r="W1213" s="181"/>
      <c r="X1213" s="181"/>
      <c r="Y1213" s="181"/>
      <c r="Z1213" s="66"/>
      <c r="AA1213" s="66"/>
      <c r="AB1213" s="66"/>
      <c r="AC1213" s="202"/>
      <c r="AD1213" s="166"/>
      <c r="AE1213" s="162" t="b">
        <f t="shared" si="367"/>
        <v>0</v>
      </c>
      <c r="AF1213" s="163">
        <f t="shared" si="368"/>
        <v>0</v>
      </c>
      <c r="AG1213" s="163">
        <f t="shared" si="369"/>
        <v>0</v>
      </c>
      <c r="AH1213" s="164">
        <f t="shared" si="370"/>
        <v>0</v>
      </c>
      <c r="AI1213" s="164">
        <f t="shared" si="371"/>
        <v>0</v>
      </c>
      <c r="AJ1213" s="164">
        <f t="shared" si="372"/>
        <v>0</v>
      </c>
      <c r="AK1213" s="164">
        <f t="shared" si="373"/>
        <v>0</v>
      </c>
      <c r="AL1213" s="164">
        <f t="shared" si="374"/>
        <v>0</v>
      </c>
      <c r="AM1213" s="164">
        <f t="shared" si="375"/>
        <v>1</v>
      </c>
      <c r="AN1213" s="146">
        <f t="shared" si="376"/>
        <v>0</v>
      </c>
      <c r="AO1213" s="146">
        <f t="shared" si="377"/>
        <v>0</v>
      </c>
      <c r="AP1213" s="146">
        <f t="shared" si="378"/>
        <v>0</v>
      </c>
      <c r="AQ1213" s="146">
        <f t="shared" si="379"/>
        <v>0</v>
      </c>
      <c r="AR1213" s="146">
        <f t="shared" si="380"/>
        <v>0</v>
      </c>
      <c r="AS1213" s="163">
        <f t="shared" si="381"/>
        <v>0</v>
      </c>
      <c r="AT1213" s="165">
        <f t="shared" si="382"/>
        <v>0</v>
      </c>
      <c r="AU1213" s="217"/>
      <c r="AV1213" s="66"/>
      <c r="AW1213" s="94"/>
      <c r="AX1213" s="94"/>
      <c r="AY1213" s="169"/>
      <c r="AZ1213" s="170"/>
      <c r="BA1213" s="94"/>
      <c r="BB1213" s="94"/>
      <c r="BC1213" s="94"/>
      <c r="BD1213" s="94"/>
      <c r="BE1213" s="91"/>
      <c r="BF1213" s="94"/>
      <c r="BG1213" s="94"/>
      <c r="BH1213" s="221"/>
      <c r="BI1213" s="66"/>
      <c r="BJ1213" s="66"/>
      <c r="BK1213" s="66"/>
      <c r="BL1213" s="140"/>
      <c r="BR1213" s="61"/>
      <c r="BS1213" s="60"/>
      <c r="BT1213" s="60"/>
      <c r="BU1213" s="60"/>
    </row>
    <row r="1214" spans="1:73" s="59" customFormat="1" ht="30" hidden="1" customHeight="1" x14ac:dyDescent="0.25">
      <c r="A1214" s="139"/>
      <c r="B1214" s="89"/>
      <c r="C1214" s="159" t="str">
        <f t="shared" si="383"/>
        <v/>
      </c>
      <c r="D1214" s="159" t="str">
        <f t="shared" si="384"/>
        <v/>
      </c>
      <c r="E1214" s="201"/>
      <c r="F1214" s="90"/>
      <c r="G1214" s="260"/>
      <c r="H1214" s="90"/>
      <c r="I1214" s="266" t="b">
        <f t="shared" si="366"/>
        <v>0</v>
      </c>
      <c r="J1214" s="95"/>
      <c r="K1214" s="90"/>
      <c r="L1214" s="90"/>
      <c r="M1214" s="92"/>
      <c r="N1214" s="92"/>
      <c r="O1214" s="66"/>
      <c r="P1214" s="66"/>
      <c r="Q1214" s="92"/>
      <c r="R1214" s="90"/>
      <c r="S1214" s="90"/>
      <c r="T1214" s="90"/>
      <c r="U1214" s="94"/>
      <c r="V1214" s="181"/>
      <c r="W1214" s="181"/>
      <c r="X1214" s="181"/>
      <c r="Y1214" s="181"/>
      <c r="Z1214" s="66"/>
      <c r="AA1214" s="66"/>
      <c r="AB1214" s="66"/>
      <c r="AC1214" s="202"/>
      <c r="AD1214" s="166"/>
      <c r="AE1214" s="162" t="b">
        <f t="shared" si="367"/>
        <v>0</v>
      </c>
      <c r="AF1214" s="163">
        <f t="shared" si="368"/>
        <v>0</v>
      </c>
      <c r="AG1214" s="163">
        <f t="shared" si="369"/>
        <v>0</v>
      </c>
      <c r="AH1214" s="164">
        <f t="shared" si="370"/>
        <v>0</v>
      </c>
      <c r="AI1214" s="164">
        <f t="shared" si="371"/>
        <v>0</v>
      </c>
      <c r="AJ1214" s="164">
        <f t="shared" si="372"/>
        <v>0</v>
      </c>
      <c r="AK1214" s="164">
        <f t="shared" si="373"/>
        <v>0</v>
      </c>
      <c r="AL1214" s="164">
        <f t="shared" si="374"/>
        <v>0</v>
      </c>
      <c r="AM1214" s="164">
        <f t="shared" si="375"/>
        <v>1</v>
      </c>
      <c r="AN1214" s="146">
        <f t="shared" si="376"/>
        <v>0</v>
      </c>
      <c r="AO1214" s="146">
        <f t="shared" si="377"/>
        <v>0</v>
      </c>
      <c r="AP1214" s="146">
        <f t="shared" si="378"/>
        <v>0</v>
      </c>
      <c r="AQ1214" s="146">
        <f t="shared" si="379"/>
        <v>0</v>
      </c>
      <c r="AR1214" s="146">
        <f t="shared" si="380"/>
        <v>0</v>
      </c>
      <c r="AS1214" s="163">
        <f t="shared" si="381"/>
        <v>0</v>
      </c>
      <c r="AT1214" s="165">
        <f t="shared" si="382"/>
        <v>0</v>
      </c>
      <c r="AU1214" s="217"/>
      <c r="AV1214" s="66"/>
      <c r="AW1214" s="94"/>
      <c r="AX1214" s="94"/>
      <c r="AY1214" s="169"/>
      <c r="AZ1214" s="170"/>
      <c r="BA1214" s="94"/>
      <c r="BB1214" s="94"/>
      <c r="BC1214" s="94"/>
      <c r="BD1214" s="94"/>
      <c r="BE1214" s="91"/>
      <c r="BF1214" s="94"/>
      <c r="BG1214" s="94"/>
      <c r="BH1214" s="221"/>
      <c r="BI1214" s="66"/>
      <c r="BJ1214" s="66"/>
      <c r="BK1214" s="66"/>
      <c r="BL1214" s="140"/>
      <c r="BR1214" s="61"/>
      <c r="BT1214" s="60"/>
      <c r="BU1214" s="60"/>
    </row>
    <row r="1215" spans="1:73" s="59" customFormat="1" ht="30" hidden="1" customHeight="1" x14ac:dyDescent="0.25">
      <c r="A1215" s="139"/>
      <c r="B1215" s="89"/>
      <c r="C1215" s="159" t="str">
        <f t="shared" si="383"/>
        <v/>
      </c>
      <c r="D1215" s="159" t="str">
        <f t="shared" si="384"/>
        <v/>
      </c>
      <c r="E1215" s="201"/>
      <c r="F1215" s="90"/>
      <c r="G1215" s="260"/>
      <c r="H1215" s="90"/>
      <c r="I1215" s="266" t="b">
        <f t="shared" si="366"/>
        <v>0</v>
      </c>
      <c r="J1215" s="95"/>
      <c r="K1215" s="90"/>
      <c r="L1215" s="90"/>
      <c r="M1215" s="92"/>
      <c r="N1215" s="92"/>
      <c r="O1215" s="66"/>
      <c r="P1215" s="66"/>
      <c r="Q1215" s="92"/>
      <c r="R1215" s="90"/>
      <c r="S1215" s="90"/>
      <c r="T1215" s="90"/>
      <c r="U1215" s="94"/>
      <c r="V1215" s="181"/>
      <c r="W1215" s="181"/>
      <c r="X1215" s="181"/>
      <c r="Y1215" s="181"/>
      <c r="Z1215" s="66"/>
      <c r="AA1215" s="66"/>
      <c r="AB1215" s="66"/>
      <c r="AC1215" s="202"/>
      <c r="AD1215" s="166"/>
      <c r="AE1215" s="162" t="b">
        <f t="shared" si="367"/>
        <v>0</v>
      </c>
      <c r="AF1215" s="163">
        <f t="shared" si="368"/>
        <v>0</v>
      </c>
      <c r="AG1215" s="163">
        <f t="shared" si="369"/>
        <v>0</v>
      </c>
      <c r="AH1215" s="164">
        <f t="shared" si="370"/>
        <v>0</v>
      </c>
      <c r="AI1215" s="164">
        <f t="shared" si="371"/>
        <v>0</v>
      </c>
      <c r="AJ1215" s="164">
        <f t="shared" si="372"/>
        <v>0</v>
      </c>
      <c r="AK1215" s="164">
        <f t="shared" si="373"/>
        <v>0</v>
      </c>
      <c r="AL1215" s="164">
        <f t="shared" si="374"/>
        <v>0</v>
      </c>
      <c r="AM1215" s="164">
        <f t="shared" si="375"/>
        <v>1</v>
      </c>
      <c r="AN1215" s="146">
        <f t="shared" si="376"/>
        <v>0</v>
      </c>
      <c r="AO1215" s="146">
        <f t="shared" si="377"/>
        <v>0</v>
      </c>
      <c r="AP1215" s="146">
        <f t="shared" si="378"/>
        <v>0</v>
      </c>
      <c r="AQ1215" s="146">
        <f t="shared" si="379"/>
        <v>0</v>
      </c>
      <c r="AR1215" s="146">
        <f t="shared" si="380"/>
        <v>0</v>
      </c>
      <c r="AS1215" s="163">
        <f t="shared" si="381"/>
        <v>0</v>
      </c>
      <c r="AT1215" s="165">
        <f t="shared" si="382"/>
        <v>0</v>
      </c>
      <c r="AU1215" s="217"/>
      <c r="AV1215" s="66"/>
      <c r="AW1215" s="94"/>
      <c r="AX1215" s="94"/>
      <c r="AY1215" s="169"/>
      <c r="AZ1215" s="170"/>
      <c r="BA1215" s="94"/>
      <c r="BB1215" s="94"/>
      <c r="BC1215" s="94"/>
      <c r="BD1215" s="94"/>
      <c r="BE1215" s="91"/>
      <c r="BF1215" s="94"/>
      <c r="BG1215" s="94"/>
      <c r="BH1215" s="221"/>
      <c r="BI1215" s="66"/>
      <c r="BJ1215" s="66"/>
      <c r="BK1215" s="66"/>
      <c r="BL1215" s="140"/>
      <c r="BR1215" s="61"/>
      <c r="BT1215" s="60"/>
      <c r="BU1215" s="60"/>
    </row>
    <row r="1216" spans="1:73" s="59" customFormat="1" ht="30" hidden="1" customHeight="1" x14ac:dyDescent="0.25">
      <c r="A1216" s="139"/>
      <c r="B1216" s="89"/>
      <c r="C1216" s="159" t="str">
        <f t="shared" si="383"/>
        <v/>
      </c>
      <c r="D1216" s="159" t="str">
        <f t="shared" si="384"/>
        <v/>
      </c>
      <c r="E1216" s="201"/>
      <c r="F1216" s="90"/>
      <c r="G1216" s="260"/>
      <c r="H1216" s="90"/>
      <c r="I1216" s="266" t="b">
        <f t="shared" si="366"/>
        <v>0</v>
      </c>
      <c r="J1216" s="95"/>
      <c r="K1216" s="90"/>
      <c r="L1216" s="90"/>
      <c r="M1216" s="66"/>
      <c r="N1216" s="66"/>
      <c r="O1216" s="66"/>
      <c r="P1216" s="66"/>
      <c r="Q1216" s="66"/>
      <c r="R1216" s="90"/>
      <c r="S1216" s="90"/>
      <c r="T1216" s="90"/>
      <c r="U1216" s="94"/>
      <c r="V1216" s="181"/>
      <c r="W1216" s="181"/>
      <c r="X1216" s="181"/>
      <c r="Y1216" s="181"/>
      <c r="Z1216" s="66"/>
      <c r="AA1216" s="66"/>
      <c r="AB1216" s="66"/>
      <c r="AC1216" s="202"/>
      <c r="AD1216" s="166"/>
      <c r="AE1216" s="162" t="b">
        <f t="shared" si="367"/>
        <v>0</v>
      </c>
      <c r="AF1216" s="163">
        <f t="shared" si="368"/>
        <v>0</v>
      </c>
      <c r="AG1216" s="163">
        <f t="shared" si="369"/>
        <v>0</v>
      </c>
      <c r="AH1216" s="164">
        <f t="shared" si="370"/>
        <v>0</v>
      </c>
      <c r="AI1216" s="164">
        <f t="shared" si="371"/>
        <v>0</v>
      </c>
      <c r="AJ1216" s="164">
        <f t="shared" si="372"/>
        <v>0</v>
      </c>
      <c r="AK1216" s="164">
        <f t="shared" si="373"/>
        <v>0</v>
      </c>
      <c r="AL1216" s="164">
        <f t="shared" si="374"/>
        <v>0</v>
      </c>
      <c r="AM1216" s="164">
        <f t="shared" si="375"/>
        <v>1</v>
      </c>
      <c r="AN1216" s="146">
        <f t="shared" si="376"/>
        <v>0</v>
      </c>
      <c r="AO1216" s="146">
        <f t="shared" si="377"/>
        <v>0</v>
      </c>
      <c r="AP1216" s="146">
        <f t="shared" si="378"/>
        <v>0</v>
      </c>
      <c r="AQ1216" s="146">
        <f t="shared" si="379"/>
        <v>0</v>
      </c>
      <c r="AR1216" s="146">
        <f t="shared" si="380"/>
        <v>0</v>
      </c>
      <c r="AS1216" s="163">
        <f t="shared" si="381"/>
        <v>0</v>
      </c>
      <c r="AT1216" s="165">
        <f t="shared" si="382"/>
        <v>0</v>
      </c>
      <c r="AU1216" s="217"/>
      <c r="AV1216" s="66"/>
      <c r="AW1216" s="94"/>
      <c r="AX1216" s="94"/>
      <c r="AY1216" s="169"/>
      <c r="AZ1216" s="170"/>
      <c r="BA1216" s="94"/>
      <c r="BB1216" s="94"/>
      <c r="BC1216" s="94"/>
      <c r="BD1216" s="94"/>
      <c r="BE1216" s="91"/>
      <c r="BF1216" s="94"/>
      <c r="BG1216" s="94"/>
      <c r="BH1216" s="221"/>
      <c r="BI1216" s="98"/>
      <c r="BJ1216" s="98"/>
      <c r="BK1216" s="98"/>
      <c r="BL1216" s="140"/>
      <c r="BR1216" s="61"/>
      <c r="BS1216" s="60"/>
      <c r="BT1216" s="60"/>
      <c r="BU1216" s="60"/>
    </row>
    <row r="1217" spans="1:73" s="59" customFormat="1" ht="30" hidden="1" customHeight="1" x14ac:dyDescent="0.25">
      <c r="A1217" s="139"/>
      <c r="B1217" s="89"/>
      <c r="C1217" s="159" t="str">
        <f t="shared" si="383"/>
        <v/>
      </c>
      <c r="D1217" s="159" t="str">
        <f t="shared" si="384"/>
        <v/>
      </c>
      <c r="E1217" s="201"/>
      <c r="F1217" s="90"/>
      <c r="G1217" s="260"/>
      <c r="H1217" s="90"/>
      <c r="I1217" s="266" t="b">
        <f t="shared" si="366"/>
        <v>0</v>
      </c>
      <c r="J1217" s="95"/>
      <c r="K1217" s="90"/>
      <c r="L1217" s="90"/>
      <c r="M1217" s="66"/>
      <c r="N1217" s="66"/>
      <c r="O1217" s="66"/>
      <c r="P1217" s="66"/>
      <c r="Q1217" s="66"/>
      <c r="R1217" s="90"/>
      <c r="S1217" s="90"/>
      <c r="T1217" s="90"/>
      <c r="U1217" s="94"/>
      <c r="V1217" s="181"/>
      <c r="W1217" s="181"/>
      <c r="X1217" s="181"/>
      <c r="Y1217" s="181"/>
      <c r="Z1217" s="66"/>
      <c r="AA1217" s="66"/>
      <c r="AB1217" s="66"/>
      <c r="AC1217" s="202"/>
      <c r="AD1217" s="166"/>
      <c r="AE1217" s="162" t="b">
        <f t="shared" si="367"/>
        <v>0</v>
      </c>
      <c r="AF1217" s="163">
        <f t="shared" si="368"/>
        <v>0</v>
      </c>
      <c r="AG1217" s="163">
        <f t="shared" si="369"/>
        <v>0</v>
      </c>
      <c r="AH1217" s="164">
        <f t="shared" si="370"/>
        <v>0</v>
      </c>
      <c r="AI1217" s="164">
        <f t="shared" si="371"/>
        <v>0</v>
      </c>
      <c r="AJ1217" s="164">
        <f t="shared" si="372"/>
        <v>0</v>
      </c>
      <c r="AK1217" s="164">
        <f t="shared" si="373"/>
        <v>0</v>
      </c>
      <c r="AL1217" s="164">
        <f t="shared" si="374"/>
        <v>0</v>
      </c>
      <c r="AM1217" s="164">
        <f t="shared" si="375"/>
        <v>1</v>
      </c>
      <c r="AN1217" s="146">
        <f t="shared" si="376"/>
        <v>0</v>
      </c>
      <c r="AO1217" s="146">
        <f t="shared" si="377"/>
        <v>0</v>
      </c>
      <c r="AP1217" s="146">
        <f t="shared" si="378"/>
        <v>0</v>
      </c>
      <c r="AQ1217" s="146">
        <f t="shared" si="379"/>
        <v>0</v>
      </c>
      <c r="AR1217" s="146">
        <f t="shared" si="380"/>
        <v>0</v>
      </c>
      <c r="AS1217" s="163">
        <f t="shared" si="381"/>
        <v>0</v>
      </c>
      <c r="AT1217" s="165">
        <f t="shared" si="382"/>
        <v>0</v>
      </c>
      <c r="AU1217" s="217"/>
      <c r="AV1217" s="66"/>
      <c r="AW1217" s="94"/>
      <c r="AX1217" s="94"/>
      <c r="AY1217" s="169"/>
      <c r="AZ1217" s="170"/>
      <c r="BA1217" s="94"/>
      <c r="BB1217" s="94"/>
      <c r="BC1217" s="94"/>
      <c r="BD1217" s="94"/>
      <c r="BE1217" s="91"/>
      <c r="BF1217" s="94"/>
      <c r="BG1217" s="94"/>
      <c r="BH1217" s="221"/>
      <c r="BI1217" s="98"/>
      <c r="BJ1217" s="98"/>
      <c r="BK1217" s="98"/>
      <c r="BL1217" s="140"/>
      <c r="BR1217" s="61"/>
      <c r="BS1217" s="60"/>
      <c r="BT1217" s="60"/>
      <c r="BU1217" s="60"/>
    </row>
    <row r="1218" spans="1:73" s="59" customFormat="1" ht="30" hidden="1" customHeight="1" x14ac:dyDescent="0.25">
      <c r="A1218" s="139"/>
      <c r="B1218" s="89"/>
      <c r="C1218" s="159" t="str">
        <f t="shared" si="383"/>
        <v/>
      </c>
      <c r="D1218" s="159" t="str">
        <f t="shared" si="384"/>
        <v/>
      </c>
      <c r="E1218" s="201"/>
      <c r="F1218" s="90"/>
      <c r="G1218" s="260"/>
      <c r="H1218" s="90"/>
      <c r="I1218" s="266" t="b">
        <f t="shared" si="366"/>
        <v>0</v>
      </c>
      <c r="J1218" s="95"/>
      <c r="K1218" s="90"/>
      <c r="L1218" s="90"/>
      <c r="M1218" s="98"/>
      <c r="N1218" s="98"/>
      <c r="O1218" s="98"/>
      <c r="P1218" s="98"/>
      <c r="Q1218" s="98"/>
      <c r="R1218" s="90"/>
      <c r="S1218" s="90"/>
      <c r="T1218" s="90"/>
      <c r="U1218" s="94"/>
      <c r="V1218" s="181"/>
      <c r="W1218" s="181"/>
      <c r="X1218" s="181"/>
      <c r="Y1218" s="181"/>
      <c r="Z1218" s="66"/>
      <c r="AA1218" s="66"/>
      <c r="AB1218" s="66"/>
      <c r="AC1218" s="202"/>
      <c r="AD1218" s="166"/>
      <c r="AE1218" s="162" t="b">
        <f t="shared" si="367"/>
        <v>0</v>
      </c>
      <c r="AF1218" s="163">
        <f t="shared" si="368"/>
        <v>0</v>
      </c>
      <c r="AG1218" s="163">
        <f t="shared" si="369"/>
        <v>0</v>
      </c>
      <c r="AH1218" s="164">
        <f t="shared" si="370"/>
        <v>0</v>
      </c>
      <c r="AI1218" s="164">
        <f t="shared" si="371"/>
        <v>0</v>
      </c>
      <c r="AJ1218" s="164">
        <f t="shared" si="372"/>
        <v>0</v>
      </c>
      <c r="AK1218" s="164">
        <f t="shared" si="373"/>
        <v>0</v>
      </c>
      <c r="AL1218" s="164">
        <f t="shared" si="374"/>
        <v>0</v>
      </c>
      <c r="AM1218" s="164">
        <f t="shared" si="375"/>
        <v>1</v>
      </c>
      <c r="AN1218" s="146">
        <f t="shared" si="376"/>
        <v>0</v>
      </c>
      <c r="AO1218" s="146">
        <f t="shared" si="377"/>
        <v>0</v>
      </c>
      <c r="AP1218" s="146">
        <f t="shared" si="378"/>
        <v>0</v>
      </c>
      <c r="AQ1218" s="146">
        <f t="shared" si="379"/>
        <v>0</v>
      </c>
      <c r="AR1218" s="146">
        <f t="shared" si="380"/>
        <v>0</v>
      </c>
      <c r="AS1218" s="163">
        <f t="shared" si="381"/>
        <v>0</v>
      </c>
      <c r="AT1218" s="165">
        <f t="shared" si="382"/>
        <v>0</v>
      </c>
      <c r="AU1218" s="217"/>
      <c r="AV1218" s="98"/>
      <c r="AW1218" s="94"/>
      <c r="AX1218" s="94"/>
      <c r="AY1218" s="169"/>
      <c r="AZ1218" s="170"/>
      <c r="BA1218" s="94"/>
      <c r="BB1218" s="94"/>
      <c r="BC1218" s="94"/>
      <c r="BD1218" s="94"/>
      <c r="BE1218" s="91"/>
      <c r="BF1218" s="94"/>
      <c r="BG1218" s="94"/>
      <c r="BH1218" s="221"/>
      <c r="BI1218" s="98"/>
      <c r="BJ1218" s="98"/>
      <c r="BK1218" s="98"/>
      <c r="BL1218" s="140"/>
      <c r="BR1218" s="61"/>
      <c r="BS1218" s="60"/>
      <c r="BT1218" s="60"/>
      <c r="BU1218" s="60"/>
    </row>
    <row r="1219" spans="1:73" s="59" customFormat="1" ht="30" hidden="1" customHeight="1" x14ac:dyDescent="0.25">
      <c r="A1219" s="139"/>
      <c r="B1219" s="89"/>
      <c r="C1219" s="159" t="str">
        <f t="shared" si="383"/>
        <v/>
      </c>
      <c r="D1219" s="159" t="str">
        <f t="shared" si="384"/>
        <v/>
      </c>
      <c r="E1219" s="201"/>
      <c r="F1219" s="90"/>
      <c r="G1219" s="260"/>
      <c r="H1219" s="90"/>
      <c r="I1219" s="266" t="b">
        <f t="shared" si="366"/>
        <v>0</v>
      </c>
      <c r="J1219" s="95"/>
      <c r="K1219" s="90"/>
      <c r="L1219" s="90"/>
      <c r="M1219" s="66"/>
      <c r="N1219" s="66"/>
      <c r="O1219" s="66"/>
      <c r="P1219" s="66"/>
      <c r="Q1219" s="66"/>
      <c r="R1219" s="90"/>
      <c r="S1219" s="90"/>
      <c r="T1219" s="90"/>
      <c r="U1219" s="94"/>
      <c r="V1219" s="181"/>
      <c r="W1219" s="181"/>
      <c r="X1219" s="181"/>
      <c r="Y1219" s="181"/>
      <c r="Z1219" s="66"/>
      <c r="AA1219" s="66"/>
      <c r="AB1219" s="66"/>
      <c r="AC1219" s="202"/>
      <c r="AD1219" s="166"/>
      <c r="AE1219" s="162" t="b">
        <f t="shared" si="367"/>
        <v>0</v>
      </c>
      <c r="AF1219" s="163">
        <f t="shared" si="368"/>
        <v>0</v>
      </c>
      <c r="AG1219" s="163">
        <f t="shared" si="369"/>
        <v>0</v>
      </c>
      <c r="AH1219" s="164">
        <f t="shared" si="370"/>
        <v>0</v>
      </c>
      <c r="AI1219" s="164">
        <f t="shared" si="371"/>
        <v>0</v>
      </c>
      <c r="AJ1219" s="164">
        <f t="shared" si="372"/>
        <v>0</v>
      </c>
      <c r="AK1219" s="164">
        <f t="shared" si="373"/>
        <v>0</v>
      </c>
      <c r="AL1219" s="164">
        <f t="shared" si="374"/>
        <v>0</v>
      </c>
      <c r="AM1219" s="164">
        <f t="shared" si="375"/>
        <v>1</v>
      </c>
      <c r="AN1219" s="146">
        <f t="shared" si="376"/>
        <v>0</v>
      </c>
      <c r="AO1219" s="146">
        <f t="shared" si="377"/>
        <v>0</v>
      </c>
      <c r="AP1219" s="146">
        <f t="shared" si="378"/>
        <v>0</v>
      </c>
      <c r="AQ1219" s="146">
        <f t="shared" si="379"/>
        <v>0</v>
      </c>
      <c r="AR1219" s="146">
        <f t="shared" si="380"/>
        <v>0</v>
      </c>
      <c r="AS1219" s="163">
        <f t="shared" si="381"/>
        <v>0</v>
      </c>
      <c r="AT1219" s="165">
        <f t="shared" si="382"/>
        <v>0</v>
      </c>
      <c r="AU1219" s="217"/>
      <c r="AV1219" s="66"/>
      <c r="AW1219" s="94"/>
      <c r="AX1219" s="94"/>
      <c r="AY1219" s="169"/>
      <c r="AZ1219" s="170"/>
      <c r="BA1219" s="94"/>
      <c r="BB1219" s="94"/>
      <c r="BC1219" s="94"/>
      <c r="BD1219" s="94"/>
      <c r="BE1219" s="91"/>
      <c r="BF1219" s="94"/>
      <c r="BG1219" s="94"/>
      <c r="BH1219" s="221"/>
      <c r="BI1219" s="98"/>
      <c r="BJ1219" s="98"/>
      <c r="BK1219" s="98"/>
      <c r="BL1219" s="140"/>
      <c r="BR1219" s="61"/>
      <c r="BS1219" s="60"/>
      <c r="BT1219" s="60"/>
      <c r="BU1219" s="60"/>
    </row>
    <row r="1220" spans="1:73" s="59" customFormat="1" ht="30" hidden="1" customHeight="1" x14ac:dyDescent="0.25">
      <c r="A1220" s="139"/>
      <c r="B1220" s="89"/>
      <c r="C1220" s="159" t="str">
        <f t="shared" si="383"/>
        <v/>
      </c>
      <c r="D1220" s="159" t="str">
        <f t="shared" si="384"/>
        <v/>
      </c>
      <c r="E1220" s="201"/>
      <c r="F1220" s="90"/>
      <c r="G1220" s="260"/>
      <c r="H1220" s="90"/>
      <c r="I1220" s="266" t="b">
        <f t="shared" si="366"/>
        <v>0</v>
      </c>
      <c r="J1220" s="95"/>
      <c r="K1220" s="90"/>
      <c r="L1220" s="90"/>
      <c r="M1220" s="98"/>
      <c r="N1220" s="98"/>
      <c r="O1220" s="98"/>
      <c r="P1220" s="98"/>
      <c r="Q1220" s="98"/>
      <c r="R1220" s="90"/>
      <c r="S1220" s="90"/>
      <c r="T1220" s="90"/>
      <c r="U1220" s="94"/>
      <c r="V1220" s="181"/>
      <c r="W1220" s="181"/>
      <c r="X1220" s="181"/>
      <c r="Y1220" s="181"/>
      <c r="Z1220" s="66"/>
      <c r="AA1220" s="66"/>
      <c r="AB1220" s="66"/>
      <c r="AC1220" s="202"/>
      <c r="AD1220" s="166"/>
      <c r="AE1220" s="162" t="b">
        <f t="shared" si="367"/>
        <v>0</v>
      </c>
      <c r="AF1220" s="163">
        <f t="shared" si="368"/>
        <v>0</v>
      </c>
      <c r="AG1220" s="163">
        <f t="shared" si="369"/>
        <v>0</v>
      </c>
      <c r="AH1220" s="164">
        <f t="shared" si="370"/>
        <v>0</v>
      </c>
      <c r="AI1220" s="164">
        <f t="shared" si="371"/>
        <v>0</v>
      </c>
      <c r="AJ1220" s="164">
        <f t="shared" si="372"/>
        <v>0</v>
      </c>
      <c r="AK1220" s="164">
        <f t="shared" si="373"/>
        <v>0</v>
      </c>
      <c r="AL1220" s="164">
        <f t="shared" si="374"/>
        <v>0</v>
      </c>
      <c r="AM1220" s="164">
        <f t="shared" si="375"/>
        <v>1</v>
      </c>
      <c r="AN1220" s="146">
        <f t="shared" si="376"/>
        <v>0</v>
      </c>
      <c r="AO1220" s="146">
        <f t="shared" si="377"/>
        <v>0</v>
      </c>
      <c r="AP1220" s="146">
        <f t="shared" si="378"/>
        <v>0</v>
      </c>
      <c r="AQ1220" s="146">
        <f t="shared" si="379"/>
        <v>0</v>
      </c>
      <c r="AR1220" s="146">
        <f t="shared" si="380"/>
        <v>0</v>
      </c>
      <c r="AS1220" s="163">
        <f t="shared" si="381"/>
        <v>0</v>
      </c>
      <c r="AT1220" s="165">
        <f t="shared" si="382"/>
        <v>0</v>
      </c>
      <c r="AU1220" s="217"/>
      <c r="AV1220" s="98"/>
      <c r="AW1220" s="94"/>
      <c r="AX1220" s="94"/>
      <c r="AY1220" s="169"/>
      <c r="AZ1220" s="170"/>
      <c r="BA1220" s="94"/>
      <c r="BB1220" s="94"/>
      <c r="BC1220" s="94"/>
      <c r="BD1220" s="94"/>
      <c r="BE1220" s="91"/>
      <c r="BF1220" s="94"/>
      <c r="BG1220" s="94"/>
      <c r="BH1220" s="221"/>
      <c r="BI1220" s="98"/>
      <c r="BJ1220" s="98"/>
      <c r="BK1220" s="98"/>
      <c r="BL1220" s="140"/>
      <c r="BR1220" s="61"/>
      <c r="BS1220" s="60"/>
      <c r="BT1220" s="60"/>
      <c r="BU1220" s="60"/>
    </row>
    <row r="1221" spans="1:73" s="59" customFormat="1" ht="30" hidden="1" customHeight="1" x14ac:dyDescent="0.25">
      <c r="A1221" s="139"/>
      <c r="B1221" s="89"/>
      <c r="C1221" s="159" t="str">
        <f t="shared" si="383"/>
        <v/>
      </c>
      <c r="D1221" s="159" t="str">
        <f t="shared" si="384"/>
        <v/>
      </c>
      <c r="E1221" s="201"/>
      <c r="F1221" s="90"/>
      <c r="G1221" s="260"/>
      <c r="H1221" s="90"/>
      <c r="I1221" s="266" t="b">
        <f t="shared" si="366"/>
        <v>0</v>
      </c>
      <c r="J1221" s="95"/>
      <c r="K1221" s="90"/>
      <c r="L1221" s="90"/>
      <c r="M1221" s="98"/>
      <c r="N1221" s="98"/>
      <c r="O1221" s="98"/>
      <c r="P1221" s="98"/>
      <c r="Q1221" s="98"/>
      <c r="R1221" s="90"/>
      <c r="S1221" s="90"/>
      <c r="T1221" s="90"/>
      <c r="U1221" s="94"/>
      <c r="V1221" s="181"/>
      <c r="W1221" s="181"/>
      <c r="X1221" s="181"/>
      <c r="Y1221" s="181"/>
      <c r="Z1221" s="66"/>
      <c r="AA1221" s="66"/>
      <c r="AB1221" s="66"/>
      <c r="AC1221" s="202"/>
      <c r="AD1221" s="166"/>
      <c r="AE1221" s="162" t="b">
        <f t="shared" si="367"/>
        <v>0</v>
      </c>
      <c r="AF1221" s="163">
        <f t="shared" si="368"/>
        <v>0</v>
      </c>
      <c r="AG1221" s="163">
        <f t="shared" si="369"/>
        <v>0</v>
      </c>
      <c r="AH1221" s="164">
        <f t="shared" si="370"/>
        <v>0</v>
      </c>
      <c r="AI1221" s="164">
        <f t="shared" si="371"/>
        <v>0</v>
      </c>
      <c r="AJ1221" s="164">
        <f t="shared" si="372"/>
        <v>0</v>
      </c>
      <c r="AK1221" s="164">
        <f t="shared" si="373"/>
        <v>0</v>
      </c>
      <c r="AL1221" s="164">
        <f t="shared" si="374"/>
        <v>0</v>
      </c>
      <c r="AM1221" s="164">
        <f t="shared" si="375"/>
        <v>1</v>
      </c>
      <c r="AN1221" s="146">
        <f t="shared" si="376"/>
        <v>0</v>
      </c>
      <c r="AO1221" s="146">
        <f t="shared" si="377"/>
        <v>0</v>
      </c>
      <c r="AP1221" s="146">
        <f t="shared" si="378"/>
        <v>0</v>
      </c>
      <c r="AQ1221" s="146">
        <f t="shared" si="379"/>
        <v>0</v>
      </c>
      <c r="AR1221" s="146">
        <f t="shared" si="380"/>
        <v>0</v>
      </c>
      <c r="AS1221" s="163">
        <f t="shared" si="381"/>
        <v>0</v>
      </c>
      <c r="AT1221" s="165">
        <f t="shared" si="382"/>
        <v>0</v>
      </c>
      <c r="AU1221" s="217"/>
      <c r="AV1221" s="98"/>
      <c r="AW1221" s="94"/>
      <c r="AX1221" s="94"/>
      <c r="AY1221" s="169"/>
      <c r="AZ1221" s="170"/>
      <c r="BA1221" s="94"/>
      <c r="BB1221" s="94"/>
      <c r="BC1221" s="94"/>
      <c r="BD1221" s="94"/>
      <c r="BE1221" s="91"/>
      <c r="BF1221" s="94"/>
      <c r="BG1221" s="94"/>
      <c r="BH1221" s="221"/>
      <c r="BI1221" s="98"/>
      <c r="BJ1221" s="98"/>
      <c r="BK1221" s="98"/>
      <c r="BL1221" s="140"/>
      <c r="BR1221" s="61"/>
      <c r="BS1221" s="60"/>
      <c r="BT1221" s="60"/>
      <c r="BU1221" s="60"/>
    </row>
    <row r="1222" spans="1:73" s="59" customFormat="1" ht="30" hidden="1" customHeight="1" x14ac:dyDescent="0.25">
      <c r="A1222" s="139"/>
      <c r="B1222" s="89"/>
      <c r="C1222" s="159" t="str">
        <f t="shared" si="383"/>
        <v/>
      </c>
      <c r="D1222" s="159" t="str">
        <f t="shared" si="384"/>
        <v/>
      </c>
      <c r="E1222" s="201"/>
      <c r="F1222" s="90"/>
      <c r="G1222" s="260"/>
      <c r="H1222" s="90"/>
      <c r="I1222" s="266" t="b">
        <f t="shared" si="366"/>
        <v>0</v>
      </c>
      <c r="J1222" s="95"/>
      <c r="K1222" s="90"/>
      <c r="L1222" s="90"/>
      <c r="M1222" s="98"/>
      <c r="N1222" s="98"/>
      <c r="O1222" s="98"/>
      <c r="P1222" s="98"/>
      <c r="Q1222" s="98"/>
      <c r="R1222" s="90"/>
      <c r="S1222" s="90"/>
      <c r="T1222" s="90"/>
      <c r="U1222" s="94"/>
      <c r="V1222" s="181"/>
      <c r="W1222" s="181"/>
      <c r="X1222" s="181"/>
      <c r="Y1222" s="181"/>
      <c r="Z1222" s="66"/>
      <c r="AA1222" s="66"/>
      <c r="AB1222" s="66"/>
      <c r="AC1222" s="202"/>
      <c r="AD1222" s="166"/>
      <c r="AE1222" s="162" t="b">
        <f t="shared" si="367"/>
        <v>0</v>
      </c>
      <c r="AF1222" s="163">
        <f t="shared" si="368"/>
        <v>0</v>
      </c>
      <c r="AG1222" s="163">
        <f t="shared" si="369"/>
        <v>0</v>
      </c>
      <c r="AH1222" s="164">
        <f t="shared" si="370"/>
        <v>0</v>
      </c>
      <c r="AI1222" s="164">
        <f t="shared" si="371"/>
        <v>0</v>
      </c>
      <c r="AJ1222" s="164">
        <f t="shared" si="372"/>
        <v>0</v>
      </c>
      <c r="AK1222" s="164">
        <f t="shared" si="373"/>
        <v>0</v>
      </c>
      <c r="AL1222" s="164">
        <f t="shared" si="374"/>
        <v>0</v>
      </c>
      <c r="AM1222" s="164">
        <f t="shared" si="375"/>
        <v>1</v>
      </c>
      <c r="AN1222" s="146">
        <f t="shared" si="376"/>
        <v>0</v>
      </c>
      <c r="AO1222" s="146">
        <f t="shared" si="377"/>
        <v>0</v>
      </c>
      <c r="AP1222" s="146">
        <f t="shared" si="378"/>
        <v>0</v>
      </c>
      <c r="AQ1222" s="146">
        <f t="shared" si="379"/>
        <v>0</v>
      </c>
      <c r="AR1222" s="146">
        <f t="shared" si="380"/>
        <v>0</v>
      </c>
      <c r="AS1222" s="163">
        <f t="shared" si="381"/>
        <v>0</v>
      </c>
      <c r="AT1222" s="165">
        <f t="shared" si="382"/>
        <v>0</v>
      </c>
      <c r="AU1222" s="217"/>
      <c r="AV1222" s="98"/>
      <c r="AW1222" s="94"/>
      <c r="AX1222" s="94"/>
      <c r="AY1222" s="169"/>
      <c r="AZ1222" s="170"/>
      <c r="BA1222" s="94"/>
      <c r="BB1222" s="94"/>
      <c r="BC1222" s="94"/>
      <c r="BD1222" s="94"/>
      <c r="BE1222" s="91"/>
      <c r="BF1222" s="94"/>
      <c r="BG1222" s="94"/>
      <c r="BH1222" s="221"/>
      <c r="BI1222" s="66"/>
      <c r="BJ1222" s="66"/>
      <c r="BK1222" s="66"/>
      <c r="BL1222" s="140"/>
      <c r="BR1222" s="61"/>
      <c r="BT1222" s="60"/>
      <c r="BU1222" s="60"/>
    </row>
    <row r="1223" spans="1:73" s="59" customFormat="1" ht="30" hidden="1" customHeight="1" x14ac:dyDescent="0.25">
      <c r="A1223" s="139"/>
      <c r="B1223" s="89"/>
      <c r="C1223" s="159" t="str">
        <f t="shared" si="383"/>
        <v/>
      </c>
      <c r="D1223" s="159" t="str">
        <f t="shared" si="384"/>
        <v/>
      </c>
      <c r="E1223" s="201"/>
      <c r="F1223" s="90"/>
      <c r="G1223" s="260"/>
      <c r="H1223" s="90"/>
      <c r="I1223" s="266" t="b">
        <f t="shared" si="366"/>
        <v>0</v>
      </c>
      <c r="J1223" s="95"/>
      <c r="K1223" s="90"/>
      <c r="L1223" s="90"/>
      <c r="M1223" s="98"/>
      <c r="N1223" s="98"/>
      <c r="O1223" s="98"/>
      <c r="P1223" s="98"/>
      <c r="Q1223" s="98"/>
      <c r="R1223" s="90"/>
      <c r="S1223" s="90"/>
      <c r="T1223" s="90"/>
      <c r="U1223" s="94"/>
      <c r="V1223" s="181"/>
      <c r="W1223" s="181"/>
      <c r="X1223" s="181"/>
      <c r="Y1223" s="181"/>
      <c r="Z1223" s="66"/>
      <c r="AA1223" s="66"/>
      <c r="AB1223" s="66"/>
      <c r="AC1223" s="202"/>
      <c r="AD1223" s="166"/>
      <c r="AE1223" s="162" t="b">
        <f t="shared" si="367"/>
        <v>0</v>
      </c>
      <c r="AF1223" s="163">
        <f t="shared" si="368"/>
        <v>0</v>
      </c>
      <c r="AG1223" s="163">
        <f t="shared" si="369"/>
        <v>0</v>
      </c>
      <c r="AH1223" s="164">
        <f t="shared" si="370"/>
        <v>0</v>
      </c>
      <c r="AI1223" s="164">
        <f t="shared" si="371"/>
        <v>0</v>
      </c>
      <c r="AJ1223" s="164">
        <f t="shared" si="372"/>
        <v>0</v>
      </c>
      <c r="AK1223" s="164">
        <f t="shared" si="373"/>
        <v>0</v>
      </c>
      <c r="AL1223" s="164">
        <f t="shared" si="374"/>
        <v>0</v>
      </c>
      <c r="AM1223" s="164">
        <f t="shared" si="375"/>
        <v>1</v>
      </c>
      <c r="AN1223" s="146">
        <f t="shared" si="376"/>
        <v>0</v>
      </c>
      <c r="AO1223" s="146">
        <f t="shared" si="377"/>
        <v>0</v>
      </c>
      <c r="AP1223" s="146">
        <f t="shared" si="378"/>
        <v>0</v>
      </c>
      <c r="AQ1223" s="146">
        <f t="shared" si="379"/>
        <v>0</v>
      </c>
      <c r="AR1223" s="146">
        <f t="shared" si="380"/>
        <v>0</v>
      </c>
      <c r="AS1223" s="163">
        <f t="shared" si="381"/>
        <v>0</v>
      </c>
      <c r="AT1223" s="165">
        <f t="shared" si="382"/>
        <v>0</v>
      </c>
      <c r="AU1223" s="217"/>
      <c r="AV1223" s="98"/>
      <c r="AW1223" s="94"/>
      <c r="AX1223" s="94"/>
      <c r="AY1223" s="169"/>
      <c r="AZ1223" s="170"/>
      <c r="BA1223" s="94"/>
      <c r="BB1223" s="94"/>
      <c r="BC1223" s="94"/>
      <c r="BD1223" s="94"/>
      <c r="BE1223" s="91"/>
      <c r="BF1223" s="94"/>
      <c r="BG1223" s="94"/>
      <c r="BH1223" s="221"/>
      <c r="BI1223" s="98"/>
      <c r="BJ1223" s="98"/>
      <c r="BK1223" s="98"/>
      <c r="BL1223" s="140"/>
      <c r="BR1223" s="61"/>
      <c r="BS1223" s="60"/>
      <c r="BT1223" s="60"/>
      <c r="BU1223" s="60"/>
    </row>
    <row r="1224" spans="1:73" s="59" customFormat="1" ht="30" hidden="1" customHeight="1" x14ac:dyDescent="0.25">
      <c r="A1224" s="139"/>
      <c r="B1224" s="89"/>
      <c r="C1224" s="159" t="str">
        <f t="shared" si="383"/>
        <v/>
      </c>
      <c r="D1224" s="159" t="str">
        <f t="shared" si="384"/>
        <v/>
      </c>
      <c r="E1224" s="201"/>
      <c r="F1224" s="90"/>
      <c r="G1224" s="260"/>
      <c r="H1224" s="90"/>
      <c r="I1224" s="266" t="b">
        <f t="shared" si="366"/>
        <v>0</v>
      </c>
      <c r="J1224" s="95"/>
      <c r="K1224" s="90"/>
      <c r="L1224" s="90"/>
      <c r="M1224" s="92"/>
      <c r="N1224" s="92"/>
      <c r="O1224" s="97"/>
      <c r="P1224" s="97"/>
      <c r="Q1224" s="92"/>
      <c r="R1224" s="90"/>
      <c r="S1224" s="90"/>
      <c r="T1224" s="90"/>
      <c r="U1224" s="94"/>
      <c r="V1224" s="181"/>
      <c r="W1224" s="181"/>
      <c r="X1224" s="181"/>
      <c r="Y1224" s="181"/>
      <c r="Z1224" s="66"/>
      <c r="AA1224" s="66"/>
      <c r="AB1224" s="66"/>
      <c r="AC1224" s="202"/>
      <c r="AD1224" s="166"/>
      <c r="AE1224" s="162" t="b">
        <f t="shared" si="367"/>
        <v>0</v>
      </c>
      <c r="AF1224" s="163">
        <f t="shared" si="368"/>
        <v>0</v>
      </c>
      <c r="AG1224" s="163">
        <f t="shared" si="369"/>
        <v>0</v>
      </c>
      <c r="AH1224" s="164">
        <f t="shared" si="370"/>
        <v>0</v>
      </c>
      <c r="AI1224" s="164">
        <f t="shared" si="371"/>
        <v>0</v>
      </c>
      <c r="AJ1224" s="164">
        <f t="shared" si="372"/>
        <v>0</v>
      </c>
      <c r="AK1224" s="164">
        <f t="shared" si="373"/>
        <v>0</v>
      </c>
      <c r="AL1224" s="164">
        <f t="shared" si="374"/>
        <v>0</v>
      </c>
      <c r="AM1224" s="164">
        <f t="shared" si="375"/>
        <v>1</v>
      </c>
      <c r="AN1224" s="146">
        <f t="shared" si="376"/>
        <v>0</v>
      </c>
      <c r="AO1224" s="146">
        <f t="shared" si="377"/>
        <v>0</v>
      </c>
      <c r="AP1224" s="146">
        <f t="shared" si="378"/>
        <v>0</v>
      </c>
      <c r="AQ1224" s="146">
        <f t="shared" si="379"/>
        <v>0</v>
      </c>
      <c r="AR1224" s="146">
        <f t="shared" si="380"/>
        <v>0</v>
      </c>
      <c r="AS1224" s="163">
        <f t="shared" si="381"/>
        <v>0</v>
      </c>
      <c r="AT1224" s="165">
        <f t="shared" si="382"/>
        <v>0</v>
      </c>
      <c r="AU1224" s="217"/>
      <c r="AV1224" s="66"/>
      <c r="AW1224" s="94"/>
      <c r="AX1224" s="94"/>
      <c r="AY1224" s="169"/>
      <c r="AZ1224" s="170"/>
      <c r="BA1224" s="94"/>
      <c r="BB1224" s="94"/>
      <c r="BC1224" s="94"/>
      <c r="BD1224" s="94"/>
      <c r="BE1224" s="91"/>
      <c r="BF1224" s="94"/>
      <c r="BG1224" s="94"/>
      <c r="BH1224" s="221"/>
      <c r="BI1224" s="98"/>
      <c r="BJ1224" s="98"/>
      <c r="BK1224" s="98"/>
      <c r="BL1224" s="140"/>
      <c r="BR1224" s="61"/>
      <c r="BS1224" s="60"/>
      <c r="BT1224" s="60"/>
      <c r="BU1224" s="60"/>
    </row>
    <row r="1225" spans="1:73" s="59" customFormat="1" ht="30" hidden="1" customHeight="1" x14ac:dyDescent="0.25">
      <c r="A1225" s="139"/>
      <c r="B1225" s="89"/>
      <c r="C1225" s="159" t="str">
        <f t="shared" si="383"/>
        <v/>
      </c>
      <c r="D1225" s="159" t="str">
        <f t="shared" si="384"/>
        <v/>
      </c>
      <c r="E1225" s="201"/>
      <c r="F1225" s="90"/>
      <c r="G1225" s="260"/>
      <c r="H1225" s="90"/>
      <c r="I1225" s="266" t="b">
        <f t="shared" si="366"/>
        <v>0</v>
      </c>
      <c r="J1225" s="95"/>
      <c r="K1225" s="90"/>
      <c r="L1225" s="90"/>
      <c r="M1225" s="92"/>
      <c r="N1225" s="92"/>
      <c r="O1225" s="66"/>
      <c r="P1225" s="66"/>
      <c r="Q1225" s="92"/>
      <c r="R1225" s="90"/>
      <c r="S1225" s="90"/>
      <c r="T1225" s="90"/>
      <c r="U1225" s="94"/>
      <c r="V1225" s="181"/>
      <c r="W1225" s="181"/>
      <c r="X1225" s="181"/>
      <c r="Y1225" s="181"/>
      <c r="Z1225" s="66"/>
      <c r="AA1225" s="66"/>
      <c r="AB1225" s="66"/>
      <c r="AC1225" s="202"/>
      <c r="AD1225" s="166"/>
      <c r="AE1225" s="162" t="b">
        <f t="shared" si="367"/>
        <v>0</v>
      </c>
      <c r="AF1225" s="163">
        <f t="shared" si="368"/>
        <v>0</v>
      </c>
      <c r="AG1225" s="163">
        <f t="shared" si="369"/>
        <v>0</v>
      </c>
      <c r="AH1225" s="164">
        <f t="shared" si="370"/>
        <v>0</v>
      </c>
      <c r="AI1225" s="164">
        <f t="shared" si="371"/>
        <v>0</v>
      </c>
      <c r="AJ1225" s="164">
        <f t="shared" si="372"/>
        <v>0</v>
      </c>
      <c r="AK1225" s="164">
        <f t="shared" si="373"/>
        <v>0</v>
      </c>
      <c r="AL1225" s="164">
        <f t="shared" si="374"/>
        <v>0</v>
      </c>
      <c r="AM1225" s="164">
        <f t="shared" si="375"/>
        <v>1</v>
      </c>
      <c r="AN1225" s="146">
        <f t="shared" si="376"/>
        <v>0</v>
      </c>
      <c r="AO1225" s="146">
        <f t="shared" si="377"/>
        <v>0</v>
      </c>
      <c r="AP1225" s="146">
        <f t="shared" si="378"/>
        <v>0</v>
      </c>
      <c r="AQ1225" s="146">
        <f t="shared" si="379"/>
        <v>0</v>
      </c>
      <c r="AR1225" s="146">
        <f t="shared" si="380"/>
        <v>0</v>
      </c>
      <c r="AS1225" s="163">
        <f t="shared" si="381"/>
        <v>0</v>
      </c>
      <c r="AT1225" s="165">
        <f t="shared" si="382"/>
        <v>0</v>
      </c>
      <c r="AU1225" s="217"/>
      <c r="AV1225" s="66"/>
      <c r="AW1225" s="94"/>
      <c r="AX1225" s="94"/>
      <c r="AY1225" s="169"/>
      <c r="AZ1225" s="170"/>
      <c r="BA1225" s="94"/>
      <c r="BB1225" s="94"/>
      <c r="BC1225" s="94"/>
      <c r="BD1225" s="94"/>
      <c r="BE1225" s="91"/>
      <c r="BF1225" s="94"/>
      <c r="BG1225" s="94"/>
      <c r="BH1225" s="221"/>
      <c r="BI1225" s="98"/>
      <c r="BJ1225" s="98"/>
      <c r="BK1225" s="98"/>
      <c r="BL1225" s="140"/>
      <c r="BR1225" s="61"/>
      <c r="BS1225" s="60"/>
      <c r="BT1225" s="60"/>
      <c r="BU1225" s="60"/>
    </row>
    <row r="1226" spans="1:73" s="59" customFormat="1" ht="30" hidden="1" customHeight="1" x14ac:dyDescent="0.25">
      <c r="A1226" s="139"/>
      <c r="B1226" s="89"/>
      <c r="C1226" s="159" t="str">
        <f t="shared" si="383"/>
        <v/>
      </c>
      <c r="D1226" s="159" t="str">
        <f t="shared" si="384"/>
        <v/>
      </c>
      <c r="E1226" s="201"/>
      <c r="F1226" s="90"/>
      <c r="G1226" s="260"/>
      <c r="H1226" s="90"/>
      <c r="I1226" s="266" t="b">
        <f t="shared" si="366"/>
        <v>0</v>
      </c>
      <c r="J1226" s="95"/>
      <c r="K1226" s="90"/>
      <c r="L1226" s="90"/>
      <c r="M1226" s="92"/>
      <c r="N1226" s="92"/>
      <c r="O1226" s="66"/>
      <c r="P1226" s="66"/>
      <c r="Q1226" s="92"/>
      <c r="R1226" s="90"/>
      <c r="S1226" s="90"/>
      <c r="T1226" s="90"/>
      <c r="U1226" s="94"/>
      <c r="V1226" s="181"/>
      <c r="W1226" s="181"/>
      <c r="X1226" s="181"/>
      <c r="Y1226" s="181"/>
      <c r="Z1226" s="66"/>
      <c r="AA1226" s="66"/>
      <c r="AB1226" s="66"/>
      <c r="AC1226" s="202"/>
      <c r="AD1226" s="166"/>
      <c r="AE1226" s="162" t="b">
        <f t="shared" si="367"/>
        <v>0</v>
      </c>
      <c r="AF1226" s="163">
        <f t="shared" si="368"/>
        <v>0</v>
      </c>
      <c r="AG1226" s="163">
        <f t="shared" si="369"/>
        <v>0</v>
      </c>
      <c r="AH1226" s="164">
        <f t="shared" si="370"/>
        <v>0</v>
      </c>
      <c r="AI1226" s="164">
        <f t="shared" si="371"/>
        <v>0</v>
      </c>
      <c r="AJ1226" s="164">
        <f t="shared" si="372"/>
        <v>0</v>
      </c>
      <c r="AK1226" s="164">
        <f t="shared" si="373"/>
        <v>0</v>
      </c>
      <c r="AL1226" s="164">
        <f t="shared" si="374"/>
        <v>0</v>
      </c>
      <c r="AM1226" s="164">
        <f t="shared" si="375"/>
        <v>1</v>
      </c>
      <c r="AN1226" s="146">
        <f t="shared" si="376"/>
        <v>0</v>
      </c>
      <c r="AO1226" s="146">
        <f t="shared" si="377"/>
        <v>0</v>
      </c>
      <c r="AP1226" s="146">
        <f t="shared" si="378"/>
        <v>0</v>
      </c>
      <c r="AQ1226" s="146">
        <f t="shared" si="379"/>
        <v>0</v>
      </c>
      <c r="AR1226" s="146">
        <f t="shared" si="380"/>
        <v>0</v>
      </c>
      <c r="AS1226" s="163">
        <f t="shared" si="381"/>
        <v>0</v>
      </c>
      <c r="AT1226" s="165">
        <f t="shared" si="382"/>
        <v>0</v>
      </c>
      <c r="AU1226" s="217"/>
      <c r="AV1226" s="66"/>
      <c r="AW1226" s="94"/>
      <c r="AX1226" s="94"/>
      <c r="AY1226" s="169"/>
      <c r="AZ1226" s="170"/>
      <c r="BA1226" s="94"/>
      <c r="BB1226" s="94"/>
      <c r="BC1226" s="94"/>
      <c r="BD1226" s="94"/>
      <c r="BE1226" s="91"/>
      <c r="BF1226" s="94"/>
      <c r="BG1226" s="94"/>
      <c r="BH1226" s="221"/>
      <c r="BI1226" s="98"/>
      <c r="BJ1226" s="98"/>
      <c r="BK1226" s="98"/>
      <c r="BL1226" s="140"/>
      <c r="BR1226" s="61"/>
      <c r="BS1226" s="60"/>
      <c r="BT1226" s="60"/>
      <c r="BU1226" s="60"/>
    </row>
    <row r="1227" spans="1:73" s="59" customFormat="1" ht="30" hidden="1" customHeight="1" x14ac:dyDescent="0.25">
      <c r="A1227" s="139"/>
      <c r="B1227" s="89"/>
      <c r="C1227" s="159" t="str">
        <f t="shared" si="383"/>
        <v/>
      </c>
      <c r="D1227" s="159" t="str">
        <f t="shared" si="384"/>
        <v/>
      </c>
      <c r="E1227" s="201"/>
      <c r="F1227" s="90"/>
      <c r="G1227" s="260"/>
      <c r="H1227" s="90"/>
      <c r="I1227" s="266" t="b">
        <f t="shared" si="366"/>
        <v>0</v>
      </c>
      <c r="J1227" s="95"/>
      <c r="K1227" s="90"/>
      <c r="L1227" s="90"/>
      <c r="M1227" s="92"/>
      <c r="N1227" s="92"/>
      <c r="O1227" s="66"/>
      <c r="P1227" s="66"/>
      <c r="Q1227" s="92"/>
      <c r="R1227" s="90"/>
      <c r="S1227" s="90"/>
      <c r="T1227" s="90"/>
      <c r="U1227" s="94"/>
      <c r="V1227" s="181"/>
      <c r="W1227" s="181"/>
      <c r="X1227" s="181"/>
      <c r="Y1227" s="181"/>
      <c r="Z1227" s="66"/>
      <c r="AA1227" s="66"/>
      <c r="AB1227" s="66"/>
      <c r="AC1227" s="202"/>
      <c r="AD1227" s="166"/>
      <c r="AE1227" s="162" t="b">
        <f t="shared" si="367"/>
        <v>0</v>
      </c>
      <c r="AF1227" s="163">
        <f t="shared" si="368"/>
        <v>0</v>
      </c>
      <c r="AG1227" s="163">
        <f t="shared" si="369"/>
        <v>0</v>
      </c>
      <c r="AH1227" s="164">
        <f t="shared" si="370"/>
        <v>0</v>
      </c>
      <c r="AI1227" s="164">
        <f t="shared" si="371"/>
        <v>0</v>
      </c>
      <c r="AJ1227" s="164">
        <f t="shared" si="372"/>
        <v>0</v>
      </c>
      <c r="AK1227" s="164">
        <f t="shared" si="373"/>
        <v>0</v>
      </c>
      <c r="AL1227" s="164">
        <f t="shared" si="374"/>
        <v>0</v>
      </c>
      <c r="AM1227" s="164">
        <f t="shared" si="375"/>
        <v>1</v>
      </c>
      <c r="AN1227" s="146">
        <f t="shared" si="376"/>
        <v>0</v>
      </c>
      <c r="AO1227" s="146">
        <f t="shared" si="377"/>
        <v>0</v>
      </c>
      <c r="AP1227" s="146">
        <f t="shared" si="378"/>
        <v>0</v>
      </c>
      <c r="AQ1227" s="146">
        <f t="shared" si="379"/>
        <v>0</v>
      </c>
      <c r="AR1227" s="146">
        <f t="shared" si="380"/>
        <v>0</v>
      </c>
      <c r="AS1227" s="163">
        <f t="shared" si="381"/>
        <v>0</v>
      </c>
      <c r="AT1227" s="165">
        <f t="shared" si="382"/>
        <v>0</v>
      </c>
      <c r="AU1227" s="217"/>
      <c r="AV1227" s="66"/>
      <c r="AW1227" s="94"/>
      <c r="AX1227" s="94"/>
      <c r="AY1227" s="169"/>
      <c r="AZ1227" s="170"/>
      <c r="BA1227" s="94"/>
      <c r="BB1227" s="94"/>
      <c r="BC1227" s="94"/>
      <c r="BD1227" s="94"/>
      <c r="BE1227" s="91"/>
      <c r="BF1227" s="94"/>
      <c r="BG1227" s="94"/>
      <c r="BH1227" s="221"/>
      <c r="BI1227" s="98"/>
      <c r="BJ1227" s="98"/>
      <c r="BK1227" s="98"/>
      <c r="BL1227" s="140"/>
      <c r="BR1227" s="61"/>
      <c r="BS1227" s="60"/>
      <c r="BT1227" s="60"/>
      <c r="BU1227" s="60"/>
    </row>
    <row r="1228" spans="1:73" s="59" customFormat="1" ht="30" hidden="1" customHeight="1" x14ac:dyDescent="0.25">
      <c r="A1228" s="139"/>
      <c r="B1228" s="89"/>
      <c r="C1228" s="159" t="str">
        <f t="shared" si="383"/>
        <v/>
      </c>
      <c r="D1228" s="159" t="str">
        <f t="shared" si="384"/>
        <v/>
      </c>
      <c r="E1228" s="201"/>
      <c r="F1228" s="90"/>
      <c r="G1228" s="260"/>
      <c r="H1228" s="90"/>
      <c r="I1228" s="266" t="b">
        <f t="shared" si="366"/>
        <v>0</v>
      </c>
      <c r="J1228" s="95"/>
      <c r="K1228" s="90"/>
      <c r="L1228" s="90"/>
      <c r="M1228" s="92"/>
      <c r="N1228" s="92"/>
      <c r="O1228" s="66"/>
      <c r="P1228" s="66"/>
      <c r="Q1228" s="92"/>
      <c r="R1228" s="90"/>
      <c r="S1228" s="90"/>
      <c r="T1228" s="90"/>
      <c r="U1228" s="94"/>
      <c r="V1228" s="181"/>
      <c r="W1228" s="181"/>
      <c r="X1228" s="181"/>
      <c r="Y1228" s="181"/>
      <c r="Z1228" s="66"/>
      <c r="AA1228" s="66"/>
      <c r="AB1228" s="66"/>
      <c r="AC1228" s="202"/>
      <c r="AD1228" s="166"/>
      <c r="AE1228" s="162" t="b">
        <f t="shared" si="367"/>
        <v>0</v>
      </c>
      <c r="AF1228" s="163">
        <f t="shared" si="368"/>
        <v>0</v>
      </c>
      <c r="AG1228" s="163">
        <f t="shared" si="369"/>
        <v>0</v>
      </c>
      <c r="AH1228" s="164">
        <f t="shared" si="370"/>
        <v>0</v>
      </c>
      <c r="AI1228" s="164">
        <f t="shared" si="371"/>
        <v>0</v>
      </c>
      <c r="AJ1228" s="164">
        <f t="shared" si="372"/>
        <v>0</v>
      </c>
      <c r="AK1228" s="164">
        <f t="shared" si="373"/>
        <v>0</v>
      </c>
      <c r="AL1228" s="164">
        <f t="shared" si="374"/>
        <v>0</v>
      </c>
      <c r="AM1228" s="164">
        <f t="shared" si="375"/>
        <v>1</v>
      </c>
      <c r="AN1228" s="146">
        <f t="shared" si="376"/>
        <v>0</v>
      </c>
      <c r="AO1228" s="146">
        <f t="shared" si="377"/>
        <v>0</v>
      </c>
      <c r="AP1228" s="146">
        <f t="shared" si="378"/>
        <v>0</v>
      </c>
      <c r="AQ1228" s="146">
        <f t="shared" si="379"/>
        <v>0</v>
      </c>
      <c r="AR1228" s="146">
        <f t="shared" si="380"/>
        <v>0</v>
      </c>
      <c r="AS1228" s="163">
        <f t="shared" si="381"/>
        <v>0</v>
      </c>
      <c r="AT1228" s="165">
        <f t="shared" si="382"/>
        <v>0</v>
      </c>
      <c r="AU1228" s="217"/>
      <c r="AV1228" s="66"/>
      <c r="AW1228" s="94"/>
      <c r="AX1228" s="94"/>
      <c r="AY1228" s="169"/>
      <c r="AZ1228" s="170"/>
      <c r="BA1228" s="94"/>
      <c r="BB1228" s="94"/>
      <c r="BC1228" s="94"/>
      <c r="BD1228" s="94"/>
      <c r="BE1228" s="91"/>
      <c r="BF1228" s="94"/>
      <c r="BG1228" s="94"/>
      <c r="BH1228" s="221"/>
      <c r="BI1228" s="98"/>
      <c r="BJ1228" s="98"/>
      <c r="BK1228" s="98"/>
      <c r="BL1228" s="140"/>
      <c r="BR1228" s="61"/>
      <c r="BT1228" s="60"/>
      <c r="BU1228" s="60"/>
    </row>
    <row r="1229" spans="1:73" s="59" customFormat="1" ht="30" hidden="1" customHeight="1" x14ac:dyDescent="0.25">
      <c r="A1229" s="139"/>
      <c r="B1229" s="89"/>
      <c r="C1229" s="159" t="str">
        <f t="shared" si="383"/>
        <v/>
      </c>
      <c r="D1229" s="159" t="str">
        <f t="shared" si="384"/>
        <v/>
      </c>
      <c r="E1229" s="201"/>
      <c r="F1229" s="90"/>
      <c r="G1229" s="260"/>
      <c r="H1229" s="90"/>
      <c r="I1229" s="266" t="b">
        <f t="shared" si="366"/>
        <v>0</v>
      </c>
      <c r="J1229" s="95"/>
      <c r="K1229" s="90"/>
      <c r="L1229" s="90"/>
      <c r="M1229" s="92"/>
      <c r="N1229" s="92"/>
      <c r="O1229" s="66"/>
      <c r="P1229" s="66"/>
      <c r="Q1229" s="92"/>
      <c r="R1229" s="90"/>
      <c r="S1229" s="90"/>
      <c r="T1229" s="90"/>
      <c r="U1229" s="94"/>
      <c r="V1229" s="181"/>
      <c r="W1229" s="181"/>
      <c r="X1229" s="181"/>
      <c r="Y1229" s="181"/>
      <c r="Z1229" s="66"/>
      <c r="AA1229" s="66"/>
      <c r="AB1229" s="66"/>
      <c r="AC1229" s="202"/>
      <c r="AD1229" s="166"/>
      <c r="AE1229" s="162" t="b">
        <f t="shared" si="367"/>
        <v>0</v>
      </c>
      <c r="AF1229" s="163">
        <f t="shared" si="368"/>
        <v>0</v>
      </c>
      <c r="AG1229" s="163">
        <f t="shared" si="369"/>
        <v>0</v>
      </c>
      <c r="AH1229" s="164">
        <f t="shared" si="370"/>
        <v>0</v>
      </c>
      <c r="AI1229" s="164">
        <f t="shared" si="371"/>
        <v>0</v>
      </c>
      <c r="AJ1229" s="164">
        <f t="shared" si="372"/>
        <v>0</v>
      </c>
      <c r="AK1229" s="164">
        <f t="shared" si="373"/>
        <v>0</v>
      </c>
      <c r="AL1229" s="164">
        <f t="shared" si="374"/>
        <v>0</v>
      </c>
      <c r="AM1229" s="164">
        <f t="shared" si="375"/>
        <v>1</v>
      </c>
      <c r="AN1229" s="146">
        <f t="shared" si="376"/>
        <v>0</v>
      </c>
      <c r="AO1229" s="146">
        <f t="shared" si="377"/>
        <v>0</v>
      </c>
      <c r="AP1229" s="146">
        <f t="shared" si="378"/>
        <v>0</v>
      </c>
      <c r="AQ1229" s="146">
        <f t="shared" si="379"/>
        <v>0</v>
      </c>
      <c r="AR1229" s="146">
        <f t="shared" si="380"/>
        <v>0</v>
      </c>
      <c r="AS1229" s="163">
        <f t="shared" si="381"/>
        <v>0</v>
      </c>
      <c r="AT1229" s="165">
        <f t="shared" si="382"/>
        <v>0</v>
      </c>
      <c r="AU1229" s="217"/>
      <c r="AV1229" s="66"/>
      <c r="AW1229" s="94"/>
      <c r="AX1229" s="94"/>
      <c r="AY1229" s="169"/>
      <c r="AZ1229" s="170"/>
      <c r="BA1229" s="94"/>
      <c r="BB1229" s="94"/>
      <c r="BC1229" s="94"/>
      <c r="BD1229" s="94"/>
      <c r="BE1229" s="91"/>
      <c r="BF1229" s="94"/>
      <c r="BG1229" s="94"/>
      <c r="BH1229" s="221"/>
      <c r="BI1229" s="98"/>
      <c r="BJ1229" s="98"/>
      <c r="BK1229" s="98"/>
      <c r="BL1229" s="140"/>
      <c r="BR1229" s="61"/>
      <c r="BT1229" s="60"/>
      <c r="BU1229" s="60"/>
    </row>
    <row r="1230" spans="1:73" s="59" customFormat="1" ht="30" hidden="1" customHeight="1" x14ac:dyDescent="0.25">
      <c r="A1230" s="139"/>
      <c r="B1230" s="89"/>
      <c r="C1230" s="159" t="str">
        <f t="shared" si="383"/>
        <v/>
      </c>
      <c r="D1230" s="159" t="str">
        <f t="shared" si="384"/>
        <v/>
      </c>
      <c r="E1230" s="201"/>
      <c r="F1230" s="90"/>
      <c r="G1230" s="260"/>
      <c r="H1230" s="90"/>
      <c r="I1230" s="266" t="b">
        <f t="shared" si="366"/>
        <v>0</v>
      </c>
      <c r="J1230" s="95"/>
      <c r="K1230" s="90"/>
      <c r="L1230" s="90"/>
      <c r="M1230" s="92"/>
      <c r="N1230" s="92"/>
      <c r="O1230" s="66"/>
      <c r="P1230" s="66"/>
      <c r="Q1230" s="92"/>
      <c r="R1230" s="90"/>
      <c r="S1230" s="90"/>
      <c r="T1230" s="90"/>
      <c r="U1230" s="94"/>
      <c r="V1230" s="181"/>
      <c r="W1230" s="181"/>
      <c r="X1230" s="181"/>
      <c r="Y1230" s="181"/>
      <c r="Z1230" s="66"/>
      <c r="AA1230" s="66"/>
      <c r="AB1230" s="66"/>
      <c r="AC1230" s="202"/>
      <c r="AD1230" s="166"/>
      <c r="AE1230" s="162" t="b">
        <f t="shared" si="367"/>
        <v>0</v>
      </c>
      <c r="AF1230" s="163">
        <f t="shared" si="368"/>
        <v>0</v>
      </c>
      <c r="AG1230" s="163">
        <f t="shared" si="369"/>
        <v>0</v>
      </c>
      <c r="AH1230" s="164">
        <f t="shared" si="370"/>
        <v>0</v>
      </c>
      <c r="AI1230" s="164">
        <f t="shared" si="371"/>
        <v>0</v>
      </c>
      <c r="AJ1230" s="164">
        <f t="shared" si="372"/>
        <v>0</v>
      </c>
      <c r="AK1230" s="164">
        <f t="shared" si="373"/>
        <v>0</v>
      </c>
      <c r="AL1230" s="164">
        <f t="shared" si="374"/>
        <v>0</v>
      </c>
      <c r="AM1230" s="164">
        <f t="shared" si="375"/>
        <v>1</v>
      </c>
      <c r="AN1230" s="146">
        <f t="shared" si="376"/>
        <v>0</v>
      </c>
      <c r="AO1230" s="146">
        <f t="shared" si="377"/>
        <v>0</v>
      </c>
      <c r="AP1230" s="146">
        <f t="shared" si="378"/>
        <v>0</v>
      </c>
      <c r="AQ1230" s="146">
        <f t="shared" si="379"/>
        <v>0</v>
      </c>
      <c r="AR1230" s="146">
        <f t="shared" si="380"/>
        <v>0</v>
      </c>
      <c r="AS1230" s="163">
        <f t="shared" si="381"/>
        <v>0</v>
      </c>
      <c r="AT1230" s="165">
        <f t="shared" si="382"/>
        <v>0</v>
      </c>
      <c r="AU1230" s="217"/>
      <c r="AV1230" s="66"/>
      <c r="AW1230" s="94"/>
      <c r="AX1230" s="94"/>
      <c r="AY1230" s="169"/>
      <c r="AZ1230" s="170"/>
      <c r="BA1230" s="94"/>
      <c r="BB1230" s="94"/>
      <c r="BC1230" s="94"/>
      <c r="BD1230" s="94"/>
      <c r="BE1230" s="91"/>
      <c r="BF1230" s="94"/>
      <c r="BG1230" s="94"/>
      <c r="BH1230" s="221"/>
      <c r="BI1230" s="98"/>
      <c r="BJ1230" s="98"/>
      <c r="BK1230" s="98"/>
      <c r="BL1230" s="140"/>
      <c r="BR1230" s="61"/>
      <c r="BT1230" s="60"/>
      <c r="BU1230" s="60"/>
    </row>
    <row r="1231" spans="1:73" s="59" customFormat="1" ht="30" hidden="1" customHeight="1" x14ac:dyDescent="0.25">
      <c r="A1231" s="139"/>
      <c r="B1231" s="89"/>
      <c r="C1231" s="159" t="str">
        <f t="shared" si="383"/>
        <v/>
      </c>
      <c r="D1231" s="159" t="str">
        <f t="shared" si="384"/>
        <v/>
      </c>
      <c r="E1231" s="201"/>
      <c r="F1231" s="90"/>
      <c r="G1231" s="260"/>
      <c r="H1231" s="90"/>
      <c r="I1231" s="266" t="b">
        <f t="shared" si="366"/>
        <v>0</v>
      </c>
      <c r="J1231" s="95"/>
      <c r="K1231" s="90"/>
      <c r="L1231" s="90"/>
      <c r="M1231" s="92"/>
      <c r="N1231" s="92"/>
      <c r="O1231" s="66"/>
      <c r="P1231" s="66"/>
      <c r="Q1231" s="92"/>
      <c r="R1231" s="90"/>
      <c r="S1231" s="90"/>
      <c r="T1231" s="90"/>
      <c r="U1231" s="94"/>
      <c r="V1231" s="181"/>
      <c r="W1231" s="181"/>
      <c r="X1231" s="181"/>
      <c r="Y1231" s="181"/>
      <c r="Z1231" s="66"/>
      <c r="AA1231" s="66"/>
      <c r="AB1231" s="66"/>
      <c r="AC1231" s="202"/>
      <c r="AD1231" s="166"/>
      <c r="AE1231" s="162" t="b">
        <f t="shared" si="367"/>
        <v>0</v>
      </c>
      <c r="AF1231" s="163">
        <f t="shared" si="368"/>
        <v>0</v>
      </c>
      <c r="AG1231" s="163">
        <f t="shared" si="369"/>
        <v>0</v>
      </c>
      <c r="AH1231" s="164">
        <f t="shared" si="370"/>
        <v>0</v>
      </c>
      <c r="AI1231" s="164">
        <f t="shared" si="371"/>
        <v>0</v>
      </c>
      <c r="AJ1231" s="164">
        <f t="shared" si="372"/>
        <v>0</v>
      </c>
      <c r="AK1231" s="164">
        <f t="shared" si="373"/>
        <v>0</v>
      </c>
      <c r="AL1231" s="164">
        <f t="shared" si="374"/>
        <v>0</v>
      </c>
      <c r="AM1231" s="164">
        <f t="shared" si="375"/>
        <v>1</v>
      </c>
      <c r="AN1231" s="146">
        <f t="shared" si="376"/>
        <v>0</v>
      </c>
      <c r="AO1231" s="146">
        <f t="shared" si="377"/>
        <v>0</v>
      </c>
      <c r="AP1231" s="146">
        <f t="shared" si="378"/>
        <v>0</v>
      </c>
      <c r="AQ1231" s="146">
        <f t="shared" si="379"/>
        <v>0</v>
      </c>
      <c r="AR1231" s="146">
        <f t="shared" si="380"/>
        <v>0</v>
      </c>
      <c r="AS1231" s="163">
        <f t="shared" si="381"/>
        <v>0</v>
      </c>
      <c r="AT1231" s="165">
        <f t="shared" si="382"/>
        <v>0</v>
      </c>
      <c r="AU1231" s="217"/>
      <c r="AV1231" s="66"/>
      <c r="AW1231" s="94"/>
      <c r="AX1231" s="94"/>
      <c r="AY1231" s="169"/>
      <c r="AZ1231" s="170"/>
      <c r="BA1231" s="94"/>
      <c r="BB1231" s="94"/>
      <c r="BC1231" s="94"/>
      <c r="BD1231" s="94"/>
      <c r="BE1231" s="91"/>
      <c r="BF1231" s="94"/>
      <c r="BG1231" s="94"/>
      <c r="BH1231" s="221"/>
      <c r="BI1231" s="98"/>
      <c r="BJ1231" s="98"/>
      <c r="BK1231" s="98"/>
      <c r="BL1231" s="140"/>
      <c r="BR1231" s="61"/>
      <c r="BT1231" s="60"/>
      <c r="BU1231" s="60"/>
    </row>
    <row r="1232" spans="1:73" s="59" customFormat="1" ht="30" hidden="1" customHeight="1" x14ac:dyDescent="0.25">
      <c r="A1232" s="139"/>
      <c r="B1232" s="89"/>
      <c r="C1232" s="159" t="str">
        <f t="shared" si="383"/>
        <v/>
      </c>
      <c r="D1232" s="159" t="str">
        <f t="shared" si="384"/>
        <v/>
      </c>
      <c r="E1232" s="201"/>
      <c r="F1232" s="90"/>
      <c r="G1232" s="260"/>
      <c r="H1232" s="90"/>
      <c r="I1232" s="266" t="b">
        <f t="shared" si="366"/>
        <v>0</v>
      </c>
      <c r="J1232" s="95"/>
      <c r="K1232" s="90"/>
      <c r="L1232" s="90"/>
      <c r="M1232" s="98"/>
      <c r="N1232" s="98"/>
      <c r="O1232" s="98"/>
      <c r="P1232" s="98"/>
      <c r="Q1232" s="98"/>
      <c r="R1232" s="90"/>
      <c r="S1232" s="90"/>
      <c r="T1232" s="90"/>
      <c r="U1232" s="94"/>
      <c r="V1232" s="181"/>
      <c r="W1232" s="181"/>
      <c r="X1232" s="181"/>
      <c r="Y1232" s="181"/>
      <c r="Z1232" s="66"/>
      <c r="AA1232" s="66"/>
      <c r="AB1232" s="66"/>
      <c r="AC1232" s="202"/>
      <c r="AD1232" s="166"/>
      <c r="AE1232" s="162" t="b">
        <f t="shared" si="367"/>
        <v>0</v>
      </c>
      <c r="AF1232" s="163">
        <f t="shared" si="368"/>
        <v>0</v>
      </c>
      <c r="AG1232" s="163">
        <f t="shared" si="369"/>
        <v>0</v>
      </c>
      <c r="AH1232" s="164">
        <f t="shared" si="370"/>
        <v>0</v>
      </c>
      <c r="AI1232" s="164">
        <f t="shared" si="371"/>
        <v>0</v>
      </c>
      <c r="AJ1232" s="164">
        <f t="shared" si="372"/>
        <v>0</v>
      </c>
      <c r="AK1232" s="164">
        <f t="shared" si="373"/>
        <v>0</v>
      </c>
      <c r="AL1232" s="164">
        <f t="shared" si="374"/>
        <v>0</v>
      </c>
      <c r="AM1232" s="164">
        <f t="shared" si="375"/>
        <v>1</v>
      </c>
      <c r="AN1232" s="146">
        <f t="shared" si="376"/>
        <v>0</v>
      </c>
      <c r="AO1232" s="146">
        <f t="shared" si="377"/>
        <v>0</v>
      </c>
      <c r="AP1232" s="146">
        <f t="shared" si="378"/>
        <v>0</v>
      </c>
      <c r="AQ1232" s="146">
        <f t="shared" si="379"/>
        <v>0</v>
      </c>
      <c r="AR1232" s="146">
        <f t="shared" si="380"/>
        <v>0</v>
      </c>
      <c r="AS1232" s="163">
        <f t="shared" si="381"/>
        <v>0</v>
      </c>
      <c r="AT1232" s="165">
        <f t="shared" si="382"/>
        <v>0</v>
      </c>
      <c r="AU1232" s="217"/>
      <c r="AV1232" s="98"/>
      <c r="AW1232" s="94"/>
      <c r="AX1232" s="94"/>
      <c r="AY1232" s="169"/>
      <c r="AZ1232" s="170"/>
      <c r="BA1232" s="94"/>
      <c r="BB1232" s="94"/>
      <c r="BC1232" s="94"/>
      <c r="BD1232" s="94"/>
      <c r="BE1232" s="91"/>
      <c r="BF1232" s="94"/>
      <c r="BG1232" s="94"/>
      <c r="BH1232" s="221"/>
      <c r="BI1232" s="98"/>
      <c r="BJ1232" s="98"/>
      <c r="BK1232" s="98"/>
      <c r="BL1232" s="140"/>
      <c r="BR1232" s="61"/>
      <c r="BT1232" s="60"/>
      <c r="BU1232" s="60"/>
    </row>
    <row r="1233" spans="1:73" s="59" customFormat="1" ht="30" hidden="1" customHeight="1" x14ac:dyDescent="0.25">
      <c r="A1233" s="139"/>
      <c r="B1233" s="89"/>
      <c r="C1233" s="159" t="str">
        <f t="shared" si="383"/>
        <v/>
      </c>
      <c r="D1233" s="159" t="str">
        <f t="shared" si="384"/>
        <v/>
      </c>
      <c r="E1233" s="201"/>
      <c r="F1233" s="90"/>
      <c r="G1233" s="260"/>
      <c r="H1233" s="90"/>
      <c r="I1233" s="266" t="b">
        <f t="shared" si="366"/>
        <v>0</v>
      </c>
      <c r="J1233" s="95"/>
      <c r="K1233" s="90"/>
      <c r="L1233" s="90"/>
      <c r="M1233" s="92"/>
      <c r="N1233" s="92"/>
      <c r="O1233" s="66"/>
      <c r="P1233" s="66"/>
      <c r="Q1233" s="92"/>
      <c r="R1233" s="90"/>
      <c r="S1233" s="90"/>
      <c r="T1233" s="90"/>
      <c r="U1233" s="94"/>
      <c r="V1233" s="181"/>
      <c r="W1233" s="181"/>
      <c r="X1233" s="181"/>
      <c r="Y1233" s="181"/>
      <c r="Z1233" s="66"/>
      <c r="AA1233" s="66"/>
      <c r="AB1233" s="66"/>
      <c r="AC1233" s="202"/>
      <c r="AD1233" s="166"/>
      <c r="AE1233" s="162" t="b">
        <f t="shared" si="367"/>
        <v>0</v>
      </c>
      <c r="AF1233" s="163">
        <f t="shared" si="368"/>
        <v>0</v>
      </c>
      <c r="AG1233" s="163">
        <f t="shared" si="369"/>
        <v>0</v>
      </c>
      <c r="AH1233" s="164">
        <f t="shared" si="370"/>
        <v>0</v>
      </c>
      <c r="AI1233" s="164">
        <f t="shared" si="371"/>
        <v>0</v>
      </c>
      <c r="AJ1233" s="164">
        <f t="shared" si="372"/>
        <v>0</v>
      </c>
      <c r="AK1233" s="164">
        <f t="shared" si="373"/>
        <v>0</v>
      </c>
      <c r="AL1233" s="164">
        <f t="shared" si="374"/>
        <v>0</v>
      </c>
      <c r="AM1233" s="164">
        <f t="shared" si="375"/>
        <v>1</v>
      </c>
      <c r="AN1233" s="146">
        <f t="shared" si="376"/>
        <v>0</v>
      </c>
      <c r="AO1233" s="146">
        <f t="shared" si="377"/>
        <v>0</v>
      </c>
      <c r="AP1233" s="146">
        <f t="shared" si="378"/>
        <v>0</v>
      </c>
      <c r="AQ1233" s="146">
        <f t="shared" si="379"/>
        <v>0</v>
      </c>
      <c r="AR1233" s="146">
        <f t="shared" si="380"/>
        <v>0</v>
      </c>
      <c r="AS1233" s="163">
        <f t="shared" si="381"/>
        <v>0</v>
      </c>
      <c r="AT1233" s="165">
        <f t="shared" si="382"/>
        <v>0</v>
      </c>
      <c r="AU1233" s="217"/>
      <c r="AV1233" s="66"/>
      <c r="AW1233" s="94"/>
      <c r="AX1233" s="94"/>
      <c r="AY1233" s="169"/>
      <c r="AZ1233" s="170"/>
      <c r="BA1233" s="94"/>
      <c r="BB1233" s="94"/>
      <c r="BC1233" s="94"/>
      <c r="BD1233" s="94"/>
      <c r="BE1233" s="91"/>
      <c r="BF1233" s="94"/>
      <c r="BG1233" s="94"/>
      <c r="BH1233" s="221"/>
      <c r="BI1233" s="98"/>
      <c r="BJ1233" s="98"/>
      <c r="BK1233" s="98"/>
      <c r="BL1233" s="140"/>
      <c r="BR1233" s="61"/>
      <c r="BT1233" s="60"/>
      <c r="BU1233" s="60"/>
    </row>
    <row r="1234" spans="1:73" s="59" customFormat="1" ht="30" hidden="1" customHeight="1" x14ac:dyDescent="0.25">
      <c r="A1234" s="139"/>
      <c r="B1234" s="89"/>
      <c r="C1234" s="159" t="str">
        <f t="shared" si="383"/>
        <v/>
      </c>
      <c r="D1234" s="159" t="str">
        <f t="shared" si="384"/>
        <v/>
      </c>
      <c r="E1234" s="201"/>
      <c r="F1234" s="90"/>
      <c r="G1234" s="260"/>
      <c r="H1234" s="90"/>
      <c r="I1234" s="266" t="b">
        <f t="shared" si="366"/>
        <v>0</v>
      </c>
      <c r="J1234" s="95"/>
      <c r="K1234" s="90"/>
      <c r="L1234" s="90"/>
      <c r="M1234" s="92"/>
      <c r="N1234" s="92"/>
      <c r="O1234" s="66"/>
      <c r="P1234" s="66"/>
      <c r="Q1234" s="92"/>
      <c r="R1234" s="90"/>
      <c r="S1234" s="90"/>
      <c r="T1234" s="90"/>
      <c r="U1234" s="94"/>
      <c r="V1234" s="181"/>
      <c r="W1234" s="181"/>
      <c r="X1234" s="181"/>
      <c r="Y1234" s="181"/>
      <c r="Z1234" s="66"/>
      <c r="AA1234" s="66"/>
      <c r="AB1234" s="66"/>
      <c r="AC1234" s="202"/>
      <c r="AD1234" s="166"/>
      <c r="AE1234" s="162" t="b">
        <f t="shared" si="367"/>
        <v>0</v>
      </c>
      <c r="AF1234" s="163">
        <f t="shared" si="368"/>
        <v>0</v>
      </c>
      <c r="AG1234" s="163">
        <f t="shared" si="369"/>
        <v>0</v>
      </c>
      <c r="AH1234" s="164">
        <f t="shared" si="370"/>
        <v>0</v>
      </c>
      <c r="AI1234" s="164">
        <f t="shared" si="371"/>
        <v>0</v>
      </c>
      <c r="AJ1234" s="164">
        <f t="shared" si="372"/>
        <v>0</v>
      </c>
      <c r="AK1234" s="164">
        <f t="shared" si="373"/>
        <v>0</v>
      </c>
      <c r="AL1234" s="164">
        <f t="shared" si="374"/>
        <v>0</v>
      </c>
      <c r="AM1234" s="164">
        <f t="shared" si="375"/>
        <v>1</v>
      </c>
      <c r="AN1234" s="146">
        <f t="shared" si="376"/>
        <v>0</v>
      </c>
      <c r="AO1234" s="146">
        <f t="shared" si="377"/>
        <v>0</v>
      </c>
      <c r="AP1234" s="146">
        <f t="shared" si="378"/>
        <v>0</v>
      </c>
      <c r="AQ1234" s="146">
        <f t="shared" si="379"/>
        <v>0</v>
      </c>
      <c r="AR1234" s="146">
        <f t="shared" si="380"/>
        <v>0</v>
      </c>
      <c r="AS1234" s="163">
        <f t="shared" si="381"/>
        <v>0</v>
      </c>
      <c r="AT1234" s="165">
        <f t="shared" si="382"/>
        <v>0</v>
      </c>
      <c r="AU1234" s="217"/>
      <c r="AV1234" s="66"/>
      <c r="AW1234" s="94"/>
      <c r="AX1234" s="94"/>
      <c r="AY1234" s="169"/>
      <c r="AZ1234" s="170"/>
      <c r="BA1234" s="94"/>
      <c r="BB1234" s="94"/>
      <c r="BC1234" s="94"/>
      <c r="BD1234" s="94"/>
      <c r="BE1234" s="91"/>
      <c r="BF1234" s="94"/>
      <c r="BG1234" s="94"/>
      <c r="BH1234" s="221"/>
      <c r="BI1234" s="98"/>
      <c r="BJ1234" s="98"/>
      <c r="BK1234" s="98"/>
      <c r="BL1234" s="140"/>
      <c r="BR1234" s="61"/>
      <c r="BT1234" s="60"/>
      <c r="BU1234" s="60"/>
    </row>
    <row r="1235" spans="1:73" s="59" customFormat="1" ht="30" hidden="1" customHeight="1" x14ac:dyDescent="0.25">
      <c r="A1235" s="139"/>
      <c r="B1235" s="89"/>
      <c r="C1235" s="159" t="str">
        <f t="shared" si="383"/>
        <v/>
      </c>
      <c r="D1235" s="159" t="str">
        <f t="shared" si="384"/>
        <v/>
      </c>
      <c r="E1235" s="201"/>
      <c r="F1235" s="90"/>
      <c r="G1235" s="260"/>
      <c r="H1235" s="90"/>
      <c r="I1235" s="266" t="b">
        <f t="shared" si="366"/>
        <v>0</v>
      </c>
      <c r="J1235" s="95"/>
      <c r="K1235" s="90"/>
      <c r="L1235" s="90"/>
      <c r="M1235" s="92"/>
      <c r="N1235" s="92"/>
      <c r="O1235" s="66"/>
      <c r="P1235" s="66"/>
      <c r="Q1235" s="92"/>
      <c r="R1235" s="90"/>
      <c r="S1235" s="90"/>
      <c r="T1235" s="90"/>
      <c r="U1235" s="94"/>
      <c r="V1235" s="181"/>
      <c r="W1235" s="181"/>
      <c r="X1235" s="181"/>
      <c r="Y1235" s="181"/>
      <c r="Z1235" s="66"/>
      <c r="AA1235" s="66"/>
      <c r="AB1235" s="66"/>
      <c r="AC1235" s="202"/>
      <c r="AD1235" s="166"/>
      <c r="AE1235" s="162" t="b">
        <f t="shared" si="367"/>
        <v>0</v>
      </c>
      <c r="AF1235" s="163">
        <f t="shared" si="368"/>
        <v>0</v>
      </c>
      <c r="AG1235" s="163">
        <f t="shared" si="369"/>
        <v>0</v>
      </c>
      <c r="AH1235" s="164">
        <f t="shared" si="370"/>
        <v>0</v>
      </c>
      <c r="AI1235" s="164">
        <f t="shared" si="371"/>
        <v>0</v>
      </c>
      <c r="AJ1235" s="164">
        <f t="shared" si="372"/>
        <v>0</v>
      </c>
      <c r="AK1235" s="164">
        <f t="shared" si="373"/>
        <v>0</v>
      </c>
      <c r="AL1235" s="164">
        <f t="shared" si="374"/>
        <v>0</v>
      </c>
      <c r="AM1235" s="164">
        <f t="shared" si="375"/>
        <v>1</v>
      </c>
      <c r="AN1235" s="146">
        <f t="shared" si="376"/>
        <v>0</v>
      </c>
      <c r="AO1235" s="146">
        <f t="shared" si="377"/>
        <v>0</v>
      </c>
      <c r="AP1235" s="146">
        <f t="shared" si="378"/>
        <v>0</v>
      </c>
      <c r="AQ1235" s="146">
        <f t="shared" si="379"/>
        <v>0</v>
      </c>
      <c r="AR1235" s="146">
        <f t="shared" si="380"/>
        <v>0</v>
      </c>
      <c r="AS1235" s="163">
        <f t="shared" si="381"/>
        <v>0</v>
      </c>
      <c r="AT1235" s="165">
        <f t="shared" si="382"/>
        <v>0</v>
      </c>
      <c r="AU1235" s="217"/>
      <c r="AV1235" s="66"/>
      <c r="AW1235" s="94"/>
      <c r="AX1235" s="94"/>
      <c r="AY1235" s="169"/>
      <c r="AZ1235" s="170"/>
      <c r="BA1235" s="94"/>
      <c r="BB1235" s="94"/>
      <c r="BC1235" s="94"/>
      <c r="BD1235" s="94"/>
      <c r="BE1235" s="91"/>
      <c r="BF1235" s="94"/>
      <c r="BG1235" s="94"/>
      <c r="BH1235" s="221"/>
      <c r="BI1235" s="98"/>
      <c r="BJ1235" s="98"/>
      <c r="BK1235" s="98"/>
      <c r="BL1235" s="140"/>
      <c r="BR1235" s="61"/>
      <c r="BT1235" s="60"/>
      <c r="BU1235" s="60"/>
    </row>
    <row r="1236" spans="1:73" s="59" customFormat="1" ht="30" hidden="1" customHeight="1" x14ac:dyDescent="0.25">
      <c r="A1236" s="139"/>
      <c r="B1236" s="89"/>
      <c r="C1236" s="159" t="str">
        <f t="shared" si="383"/>
        <v/>
      </c>
      <c r="D1236" s="159" t="str">
        <f t="shared" si="384"/>
        <v/>
      </c>
      <c r="E1236" s="201"/>
      <c r="F1236" s="90"/>
      <c r="G1236" s="260"/>
      <c r="H1236" s="90"/>
      <c r="I1236" s="266" t="b">
        <f t="shared" si="366"/>
        <v>0</v>
      </c>
      <c r="J1236" s="95"/>
      <c r="K1236" s="90"/>
      <c r="L1236" s="90"/>
      <c r="M1236" s="92"/>
      <c r="N1236" s="92"/>
      <c r="O1236" s="66"/>
      <c r="P1236" s="66"/>
      <c r="Q1236" s="92"/>
      <c r="R1236" s="90"/>
      <c r="S1236" s="90"/>
      <c r="T1236" s="90"/>
      <c r="U1236" s="94"/>
      <c r="V1236" s="181"/>
      <c r="W1236" s="181"/>
      <c r="X1236" s="181"/>
      <c r="Y1236" s="181"/>
      <c r="Z1236" s="66"/>
      <c r="AA1236" s="66"/>
      <c r="AB1236" s="66"/>
      <c r="AC1236" s="202"/>
      <c r="AD1236" s="166"/>
      <c r="AE1236" s="162" t="b">
        <f t="shared" si="367"/>
        <v>0</v>
      </c>
      <c r="AF1236" s="163">
        <f t="shared" si="368"/>
        <v>0</v>
      </c>
      <c r="AG1236" s="163">
        <f t="shared" si="369"/>
        <v>0</v>
      </c>
      <c r="AH1236" s="164">
        <f t="shared" si="370"/>
        <v>0</v>
      </c>
      <c r="AI1236" s="164">
        <f t="shared" si="371"/>
        <v>0</v>
      </c>
      <c r="AJ1236" s="164">
        <f t="shared" si="372"/>
        <v>0</v>
      </c>
      <c r="AK1236" s="164">
        <f t="shared" si="373"/>
        <v>0</v>
      </c>
      <c r="AL1236" s="164">
        <f t="shared" si="374"/>
        <v>0</v>
      </c>
      <c r="AM1236" s="164">
        <f t="shared" si="375"/>
        <v>1</v>
      </c>
      <c r="AN1236" s="146">
        <f t="shared" si="376"/>
        <v>0</v>
      </c>
      <c r="AO1236" s="146">
        <f t="shared" si="377"/>
        <v>0</v>
      </c>
      <c r="AP1236" s="146">
        <f t="shared" si="378"/>
        <v>0</v>
      </c>
      <c r="AQ1236" s="146">
        <f t="shared" si="379"/>
        <v>0</v>
      </c>
      <c r="AR1236" s="146">
        <f t="shared" si="380"/>
        <v>0</v>
      </c>
      <c r="AS1236" s="163">
        <f t="shared" si="381"/>
        <v>0</v>
      </c>
      <c r="AT1236" s="165">
        <f t="shared" si="382"/>
        <v>0</v>
      </c>
      <c r="AU1236" s="217"/>
      <c r="AV1236" s="66"/>
      <c r="AW1236" s="94"/>
      <c r="AX1236" s="94"/>
      <c r="AY1236" s="169"/>
      <c r="AZ1236" s="170"/>
      <c r="BA1236" s="94"/>
      <c r="BB1236" s="94"/>
      <c r="BC1236" s="94"/>
      <c r="BD1236" s="94"/>
      <c r="BE1236" s="91"/>
      <c r="BF1236" s="94"/>
      <c r="BG1236" s="94"/>
      <c r="BH1236" s="221"/>
      <c r="BI1236" s="98"/>
      <c r="BJ1236" s="98"/>
      <c r="BK1236" s="98"/>
      <c r="BL1236" s="140"/>
      <c r="BR1236" s="61"/>
      <c r="BT1236" s="60"/>
      <c r="BU1236" s="60"/>
    </row>
    <row r="1237" spans="1:73" s="59" customFormat="1" ht="30" hidden="1" customHeight="1" x14ac:dyDescent="0.25">
      <c r="A1237" s="139"/>
      <c r="B1237" s="89"/>
      <c r="C1237" s="159" t="str">
        <f t="shared" si="383"/>
        <v/>
      </c>
      <c r="D1237" s="159" t="str">
        <f t="shared" si="384"/>
        <v/>
      </c>
      <c r="E1237" s="201"/>
      <c r="F1237" s="90"/>
      <c r="G1237" s="260"/>
      <c r="H1237" s="90"/>
      <c r="I1237" s="266" t="b">
        <f t="shared" si="366"/>
        <v>0</v>
      </c>
      <c r="J1237" s="95"/>
      <c r="K1237" s="90"/>
      <c r="L1237" s="90"/>
      <c r="M1237" s="92"/>
      <c r="N1237" s="92"/>
      <c r="O1237" s="66"/>
      <c r="P1237" s="66"/>
      <c r="Q1237" s="92"/>
      <c r="R1237" s="90"/>
      <c r="S1237" s="90"/>
      <c r="T1237" s="90"/>
      <c r="U1237" s="94"/>
      <c r="V1237" s="181"/>
      <c r="W1237" s="181"/>
      <c r="X1237" s="181"/>
      <c r="Y1237" s="181"/>
      <c r="Z1237" s="66"/>
      <c r="AA1237" s="66"/>
      <c r="AB1237" s="66"/>
      <c r="AC1237" s="202"/>
      <c r="AD1237" s="166"/>
      <c r="AE1237" s="162" t="b">
        <f t="shared" si="367"/>
        <v>0</v>
      </c>
      <c r="AF1237" s="163">
        <f t="shared" si="368"/>
        <v>0</v>
      </c>
      <c r="AG1237" s="163">
        <f t="shared" si="369"/>
        <v>0</v>
      </c>
      <c r="AH1237" s="164">
        <f t="shared" si="370"/>
        <v>0</v>
      </c>
      <c r="AI1237" s="164">
        <f t="shared" si="371"/>
        <v>0</v>
      </c>
      <c r="AJ1237" s="164">
        <f t="shared" si="372"/>
        <v>0</v>
      </c>
      <c r="AK1237" s="164">
        <f t="shared" si="373"/>
        <v>0</v>
      </c>
      <c r="AL1237" s="164">
        <f t="shared" si="374"/>
        <v>0</v>
      </c>
      <c r="AM1237" s="164">
        <f t="shared" si="375"/>
        <v>1</v>
      </c>
      <c r="AN1237" s="146">
        <f t="shared" si="376"/>
        <v>0</v>
      </c>
      <c r="AO1237" s="146">
        <f t="shared" si="377"/>
        <v>0</v>
      </c>
      <c r="AP1237" s="146">
        <f t="shared" si="378"/>
        <v>0</v>
      </c>
      <c r="AQ1237" s="146">
        <f t="shared" si="379"/>
        <v>0</v>
      </c>
      <c r="AR1237" s="146">
        <f t="shared" si="380"/>
        <v>0</v>
      </c>
      <c r="AS1237" s="163">
        <f t="shared" si="381"/>
        <v>0</v>
      </c>
      <c r="AT1237" s="165">
        <f t="shared" si="382"/>
        <v>0</v>
      </c>
      <c r="AU1237" s="217"/>
      <c r="AV1237" s="66"/>
      <c r="AW1237" s="94"/>
      <c r="AX1237" s="94"/>
      <c r="AY1237" s="169"/>
      <c r="AZ1237" s="170"/>
      <c r="BA1237" s="94"/>
      <c r="BB1237" s="94"/>
      <c r="BC1237" s="94"/>
      <c r="BD1237" s="94"/>
      <c r="BE1237" s="91"/>
      <c r="BF1237" s="94"/>
      <c r="BG1237" s="94"/>
      <c r="BH1237" s="221"/>
      <c r="BI1237" s="98"/>
      <c r="BJ1237" s="98"/>
      <c r="BK1237" s="98"/>
      <c r="BL1237" s="140"/>
      <c r="BR1237" s="61"/>
      <c r="BS1237" s="60"/>
      <c r="BT1237" s="60"/>
      <c r="BU1237" s="60"/>
    </row>
    <row r="1238" spans="1:73" s="59" customFormat="1" ht="30" hidden="1" customHeight="1" x14ac:dyDescent="0.25">
      <c r="A1238" s="139"/>
      <c r="B1238" s="89"/>
      <c r="C1238" s="159" t="str">
        <f t="shared" si="383"/>
        <v/>
      </c>
      <c r="D1238" s="159" t="str">
        <f t="shared" si="384"/>
        <v/>
      </c>
      <c r="E1238" s="201"/>
      <c r="F1238" s="90"/>
      <c r="G1238" s="260"/>
      <c r="H1238" s="90"/>
      <c r="I1238" s="266" t="b">
        <f t="shared" si="366"/>
        <v>0</v>
      </c>
      <c r="J1238" s="95"/>
      <c r="K1238" s="90"/>
      <c r="L1238" s="90"/>
      <c r="M1238" s="92"/>
      <c r="N1238" s="92"/>
      <c r="O1238" s="66"/>
      <c r="P1238" s="66"/>
      <c r="Q1238" s="92"/>
      <c r="R1238" s="90"/>
      <c r="S1238" s="90"/>
      <c r="T1238" s="90"/>
      <c r="U1238" s="94"/>
      <c r="V1238" s="181"/>
      <c r="W1238" s="181"/>
      <c r="X1238" s="181"/>
      <c r="Y1238" s="181"/>
      <c r="Z1238" s="66"/>
      <c r="AA1238" s="66"/>
      <c r="AB1238" s="66"/>
      <c r="AC1238" s="202"/>
      <c r="AD1238" s="166"/>
      <c r="AE1238" s="162" t="b">
        <f t="shared" si="367"/>
        <v>0</v>
      </c>
      <c r="AF1238" s="163">
        <f t="shared" si="368"/>
        <v>0</v>
      </c>
      <c r="AG1238" s="163">
        <f t="shared" si="369"/>
        <v>0</v>
      </c>
      <c r="AH1238" s="164">
        <f t="shared" si="370"/>
        <v>0</v>
      </c>
      <c r="AI1238" s="164">
        <f t="shared" si="371"/>
        <v>0</v>
      </c>
      <c r="AJ1238" s="164">
        <f t="shared" si="372"/>
        <v>0</v>
      </c>
      <c r="AK1238" s="164">
        <f t="shared" si="373"/>
        <v>0</v>
      </c>
      <c r="AL1238" s="164">
        <f t="shared" si="374"/>
        <v>0</v>
      </c>
      <c r="AM1238" s="164">
        <f t="shared" si="375"/>
        <v>1</v>
      </c>
      <c r="AN1238" s="146">
        <f t="shared" si="376"/>
        <v>0</v>
      </c>
      <c r="AO1238" s="146">
        <f t="shared" si="377"/>
        <v>0</v>
      </c>
      <c r="AP1238" s="146">
        <f t="shared" si="378"/>
        <v>0</v>
      </c>
      <c r="AQ1238" s="146">
        <f t="shared" si="379"/>
        <v>0</v>
      </c>
      <c r="AR1238" s="146">
        <f t="shared" si="380"/>
        <v>0</v>
      </c>
      <c r="AS1238" s="163">
        <f t="shared" si="381"/>
        <v>0</v>
      </c>
      <c r="AT1238" s="165">
        <f t="shared" si="382"/>
        <v>0</v>
      </c>
      <c r="AU1238" s="217"/>
      <c r="AV1238" s="66"/>
      <c r="AW1238" s="94"/>
      <c r="AX1238" s="94"/>
      <c r="AY1238" s="169"/>
      <c r="AZ1238" s="170"/>
      <c r="BA1238" s="94"/>
      <c r="BB1238" s="94"/>
      <c r="BC1238" s="94"/>
      <c r="BD1238" s="94"/>
      <c r="BE1238" s="91"/>
      <c r="BF1238" s="94"/>
      <c r="BG1238" s="94"/>
      <c r="BH1238" s="221"/>
      <c r="BI1238" s="98"/>
      <c r="BJ1238" s="98"/>
      <c r="BK1238" s="98"/>
      <c r="BL1238" s="140"/>
      <c r="BR1238" s="61"/>
      <c r="BS1238" s="60"/>
      <c r="BT1238" s="60"/>
      <c r="BU1238" s="60"/>
    </row>
    <row r="1239" spans="1:73" s="59" customFormat="1" ht="30" hidden="1" customHeight="1" x14ac:dyDescent="0.25">
      <c r="A1239" s="139"/>
      <c r="B1239" s="89"/>
      <c r="C1239" s="159" t="str">
        <f t="shared" si="383"/>
        <v/>
      </c>
      <c r="D1239" s="159" t="str">
        <f t="shared" si="384"/>
        <v/>
      </c>
      <c r="E1239" s="201"/>
      <c r="F1239" s="90"/>
      <c r="G1239" s="260"/>
      <c r="H1239" s="90"/>
      <c r="I1239" s="266" t="b">
        <f t="shared" si="366"/>
        <v>0</v>
      </c>
      <c r="J1239" s="95"/>
      <c r="K1239" s="90"/>
      <c r="L1239" s="90"/>
      <c r="M1239" s="92"/>
      <c r="N1239" s="92"/>
      <c r="O1239" s="66"/>
      <c r="P1239" s="66"/>
      <c r="Q1239" s="92"/>
      <c r="R1239" s="90"/>
      <c r="S1239" s="90"/>
      <c r="T1239" s="90"/>
      <c r="U1239" s="94"/>
      <c r="V1239" s="181"/>
      <c r="W1239" s="181"/>
      <c r="X1239" s="181"/>
      <c r="Y1239" s="181"/>
      <c r="Z1239" s="66"/>
      <c r="AA1239" s="66"/>
      <c r="AB1239" s="66"/>
      <c r="AC1239" s="202"/>
      <c r="AD1239" s="166"/>
      <c r="AE1239" s="162" t="b">
        <f t="shared" si="367"/>
        <v>0</v>
      </c>
      <c r="AF1239" s="163">
        <f t="shared" si="368"/>
        <v>0</v>
      </c>
      <c r="AG1239" s="163">
        <f t="shared" si="369"/>
        <v>0</v>
      </c>
      <c r="AH1239" s="164">
        <f t="shared" si="370"/>
        <v>0</v>
      </c>
      <c r="AI1239" s="164">
        <f t="shared" si="371"/>
        <v>0</v>
      </c>
      <c r="AJ1239" s="164">
        <f t="shared" si="372"/>
        <v>0</v>
      </c>
      <c r="AK1239" s="164">
        <f t="shared" si="373"/>
        <v>0</v>
      </c>
      <c r="AL1239" s="164">
        <f t="shared" si="374"/>
        <v>0</v>
      </c>
      <c r="AM1239" s="164">
        <f t="shared" si="375"/>
        <v>1</v>
      </c>
      <c r="AN1239" s="146">
        <f t="shared" si="376"/>
        <v>0</v>
      </c>
      <c r="AO1239" s="146">
        <f t="shared" si="377"/>
        <v>0</v>
      </c>
      <c r="AP1239" s="146">
        <f t="shared" si="378"/>
        <v>0</v>
      </c>
      <c r="AQ1239" s="146">
        <f t="shared" si="379"/>
        <v>0</v>
      </c>
      <c r="AR1239" s="146">
        <f t="shared" si="380"/>
        <v>0</v>
      </c>
      <c r="AS1239" s="163">
        <f t="shared" si="381"/>
        <v>0</v>
      </c>
      <c r="AT1239" s="165">
        <f t="shared" si="382"/>
        <v>0</v>
      </c>
      <c r="AU1239" s="217"/>
      <c r="AV1239" s="66"/>
      <c r="AW1239" s="94"/>
      <c r="AX1239" s="94"/>
      <c r="AY1239" s="169"/>
      <c r="AZ1239" s="170"/>
      <c r="BA1239" s="94"/>
      <c r="BB1239" s="94"/>
      <c r="BC1239" s="94"/>
      <c r="BD1239" s="94"/>
      <c r="BE1239" s="91"/>
      <c r="BF1239" s="94"/>
      <c r="BG1239" s="94"/>
      <c r="BH1239" s="221"/>
      <c r="BI1239" s="98"/>
      <c r="BJ1239" s="98"/>
      <c r="BK1239" s="98"/>
      <c r="BL1239" s="140"/>
      <c r="BR1239" s="61"/>
      <c r="BS1239" s="60"/>
      <c r="BT1239" s="60"/>
      <c r="BU1239" s="60"/>
    </row>
    <row r="1240" spans="1:73" s="59" customFormat="1" ht="30" hidden="1" customHeight="1" x14ac:dyDescent="0.25">
      <c r="A1240" s="139"/>
      <c r="B1240" s="89"/>
      <c r="C1240" s="159" t="str">
        <f t="shared" si="383"/>
        <v/>
      </c>
      <c r="D1240" s="159" t="str">
        <f t="shared" si="384"/>
        <v/>
      </c>
      <c r="E1240" s="201"/>
      <c r="F1240" s="90"/>
      <c r="G1240" s="260"/>
      <c r="H1240" s="90"/>
      <c r="I1240" s="266" t="b">
        <f t="shared" si="366"/>
        <v>0</v>
      </c>
      <c r="J1240" s="95"/>
      <c r="K1240" s="90"/>
      <c r="L1240" s="90"/>
      <c r="M1240" s="92"/>
      <c r="N1240" s="92"/>
      <c r="O1240" s="66"/>
      <c r="P1240" s="66"/>
      <c r="Q1240" s="92"/>
      <c r="R1240" s="90"/>
      <c r="S1240" s="90"/>
      <c r="T1240" s="90"/>
      <c r="U1240" s="94"/>
      <c r="V1240" s="181"/>
      <c r="W1240" s="181"/>
      <c r="X1240" s="181"/>
      <c r="Y1240" s="181"/>
      <c r="Z1240" s="66"/>
      <c r="AA1240" s="66"/>
      <c r="AB1240" s="66"/>
      <c r="AC1240" s="202"/>
      <c r="AD1240" s="166"/>
      <c r="AE1240" s="162" t="b">
        <f t="shared" si="367"/>
        <v>0</v>
      </c>
      <c r="AF1240" s="163">
        <f t="shared" si="368"/>
        <v>0</v>
      </c>
      <c r="AG1240" s="163">
        <f t="shared" si="369"/>
        <v>0</v>
      </c>
      <c r="AH1240" s="164">
        <f t="shared" si="370"/>
        <v>0</v>
      </c>
      <c r="AI1240" s="164">
        <f t="shared" si="371"/>
        <v>0</v>
      </c>
      <c r="AJ1240" s="164">
        <f t="shared" si="372"/>
        <v>0</v>
      </c>
      <c r="AK1240" s="164">
        <f t="shared" si="373"/>
        <v>0</v>
      </c>
      <c r="AL1240" s="164">
        <f t="shared" si="374"/>
        <v>0</v>
      </c>
      <c r="AM1240" s="164">
        <f t="shared" si="375"/>
        <v>1</v>
      </c>
      <c r="AN1240" s="146">
        <f t="shared" si="376"/>
        <v>0</v>
      </c>
      <c r="AO1240" s="146">
        <f t="shared" si="377"/>
        <v>0</v>
      </c>
      <c r="AP1240" s="146">
        <f t="shared" si="378"/>
        <v>0</v>
      </c>
      <c r="AQ1240" s="146">
        <f t="shared" si="379"/>
        <v>0</v>
      </c>
      <c r="AR1240" s="146">
        <f t="shared" si="380"/>
        <v>0</v>
      </c>
      <c r="AS1240" s="163">
        <f t="shared" si="381"/>
        <v>0</v>
      </c>
      <c r="AT1240" s="165">
        <f t="shared" si="382"/>
        <v>0</v>
      </c>
      <c r="AU1240" s="217"/>
      <c r="AV1240" s="66"/>
      <c r="AW1240" s="94"/>
      <c r="AX1240" s="94"/>
      <c r="AY1240" s="169"/>
      <c r="AZ1240" s="170"/>
      <c r="BA1240" s="94"/>
      <c r="BB1240" s="94"/>
      <c r="BC1240" s="94"/>
      <c r="BD1240" s="94"/>
      <c r="BE1240" s="91"/>
      <c r="BF1240" s="94"/>
      <c r="BG1240" s="94"/>
      <c r="BH1240" s="221"/>
      <c r="BI1240" s="98"/>
      <c r="BJ1240" s="98"/>
      <c r="BK1240" s="98"/>
      <c r="BL1240" s="140"/>
      <c r="BR1240" s="61"/>
      <c r="BS1240" s="60"/>
      <c r="BT1240" s="60"/>
      <c r="BU1240" s="60"/>
    </row>
    <row r="1241" spans="1:73" s="59" customFormat="1" ht="30" hidden="1" customHeight="1" x14ac:dyDescent="0.25">
      <c r="A1241" s="139"/>
      <c r="B1241" s="89"/>
      <c r="C1241" s="159" t="str">
        <f t="shared" si="383"/>
        <v/>
      </c>
      <c r="D1241" s="159" t="str">
        <f t="shared" si="384"/>
        <v/>
      </c>
      <c r="E1241" s="201"/>
      <c r="F1241" s="90"/>
      <c r="G1241" s="260"/>
      <c r="H1241" s="90"/>
      <c r="I1241" s="266" t="b">
        <f t="shared" si="366"/>
        <v>0</v>
      </c>
      <c r="J1241" s="95"/>
      <c r="K1241" s="90"/>
      <c r="L1241" s="90"/>
      <c r="M1241" s="92"/>
      <c r="N1241" s="92"/>
      <c r="O1241" s="66"/>
      <c r="P1241" s="66"/>
      <c r="Q1241" s="92"/>
      <c r="R1241" s="90"/>
      <c r="S1241" s="90"/>
      <c r="T1241" s="90"/>
      <c r="U1241" s="94"/>
      <c r="V1241" s="181"/>
      <c r="W1241" s="181"/>
      <c r="X1241" s="181"/>
      <c r="Y1241" s="181"/>
      <c r="Z1241" s="66"/>
      <c r="AA1241" s="66"/>
      <c r="AB1241" s="66"/>
      <c r="AC1241" s="202"/>
      <c r="AD1241" s="166"/>
      <c r="AE1241" s="162" t="b">
        <f t="shared" si="367"/>
        <v>0</v>
      </c>
      <c r="AF1241" s="163">
        <f t="shared" si="368"/>
        <v>0</v>
      </c>
      <c r="AG1241" s="163">
        <f t="shared" si="369"/>
        <v>0</v>
      </c>
      <c r="AH1241" s="164">
        <f t="shared" si="370"/>
        <v>0</v>
      </c>
      <c r="AI1241" s="164">
        <f t="shared" si="371"/>
        <v>0</v>
      </c>
      <c r="AJ1241" s="164">
        <f t="shared" si="372"/>
        <v>0</v>
      </c>
      <c r="AK1241" s="164">
        <f t="shared" si="373"/>
        <v>0</v>
      </c>
      <c r="AL1241" s="164">
        <f t="shared" si="374"/>
        <v>0</v>
      </c>
      <c r="AM1241" s="164">
        <f t="shared" si="375"/>
        <v>1</v>
      </c>
      <c r="AN1241" s="146">
        <f t="shared" si="376"/>
        <v>0</v>
      </c>
      <c r="AO1241" s="146">
        <f t="shared" si="377"/>
        <v>0</v>
      </c>
      <c r="AP1241" s="146">
        <f t="shared" si="378"/>
        <v>0</v>
      </c>
      <c r="AQ1241" s="146">
        <f t="shared" si="379"/>
        <v>0</v>
      </c>
      <c r="AR1241" s="146">
        <f t="shared" si="380"/>
        <v>0</v>
      </c>
      <c r="AS1241" s="163">
        <f t="shared" si="381"/>
        <v>0</v>
      </c>
      <c r="AT1241" s="165">
        <f t="shared" si="382"/>
        <v>0</v>
      </c>
      <c r="AU1241" s="217"/>
      <c r="AV1241" s="66"/>
      <c r="AW1241" s="94"/>
      <c r="AX1241" s="94"/>
      <c r="AY1241" s="169"/>
      <c r="AZ1241" s="170"/>
      <c r="BA1241" s="94"/>
      <c r="BB1241" s="94"/>
      <c r="BC1241" s="94"/>
      <c r="BD1241" s="94"/>
      <c r="BE1241" s="91"/>
      <c r="BF1241" s="94"/>
      <c r="BG1241" s="94"/>
      <c r="BH1241" s="221"/>
      <c r="BI1241" s="98"/>
      <c r="BJ1241" s="98"/>
      <c r="BK1241" s="98"/>
      <c r="BL1241" s="140"/>
      <c r="BR1241" s="61"/>
      <c r="BS1241" s="60"/>
      <c r="BT1241" s="60"/>
      <c r="BU1241" s="60"/>
    </row>
    <row r="1242" spans="1:73" s="59" customFormat="1" ht="30" hidden="1" customHeight="1" x14ac:dyDescent="0.25">
      <c r="A1242" s="139"/>
      <c r="B1242" s="89"/>
      <c r="C1242" s="159" t="str">
        <f t="shared" si="383"/>
        <v/>
      </c>
      <c r="D1242" s="159" t="str">
        <f t="shared" si="384"/>
        <v/>
      </c>
      <c r="E1242" s="201"/>
      <c r="F1242" s="90"/>
      <c r="G1242" s="260"/>
      <c r="H1242" s="90"/>
      <c r="I1242" s="266" t="b">
        <f t="shared" ref="I1242:I1305" si="385">IF(H1242="Material Vegetal CI","CI",IF(H1242="Insectos en alcohol CI","CI",IF(H1242="Cámara de cría para eclosión de insecto adulto CI","CI",IF(H1242="Material Vegetal CE","CE",IF(H1242="Insectos en alcohol CE","CE",IF(H1242="Cámara de cría para eclosión de insecto adulto CE","CE",IF(H1242="Trampas amarillas CI","CI",IF(H1242="Trampas amarillas CE","CE",IF(H1242="Trampas con feromona Jackson CI","CI",IF(H1242="Trampas con feromona Jackson CE","CE",IF(H1242="PNMMF Frutos","CI",IF(H1242="PNMMF Trampas Mcphail CI","CI",IF(H1242="PNMMF Trampas Mcphail CE","CE",IF(H1242="Insectos en placas CI","CI",IF(H1242="Insectos en placas CE","CE",IF(H1242="Insectos adultos vivos CE","CE",IF(H1242="Insectos adultos vivos CI","CI",IF(H1242="Muestras cuarentena CI","CI",IF(H1242="Muestras cuarentena CE","CE",IF(H1242="Ácaros CI","CI",IF(H1242="Ácaros CE","CE")))))))))))))))))))))</f>
        <v>0</v>
      </c>
      <c r="J1242" s="95"/>
      <c r="K1242" s="90"/>
      <c r="L1242" s="90"/>
      <c r="M1242" s="92"/>
      <c r="N1242" s="92"/>
      <c r="O1242" s="66"/>
      <c r="P1242" s="66"/>
      <c r="Q1242" s="92"/>
      <c r="R1242" s="90"/>
      <c r="S1242" s="90"/>
      <c r="T1242" s="90"/>
      <c r="U1242" s="94"/>
      <c r="V1242" s="181"/>
      <c r="W1242" s="181"/>
      <c r="X1242" s="181"/>
      <c r="Y1242" s="181"/>
      <c r="Z1242" s="66"/>
      <c r="AA1242" s="66"/>
      <c r="AB1242" s="66"/>
      <c r="AC1242" s="202"/>
      <c r="AD1242" s="166"/>
      <c r="AE1242" s="162" t="b">
        <f t="shared" si="367"/>
        <v>0</v>
      </c>
      <c r="AF1242" s="163">
        <f t="shared" si="368"/>
        <v>0</v>
      </c>
      <c r="AG1242" s="163">
        <f t="shared" si="369"/>
        <v>0</v>
      </c>
      <c r="AH1242" s="164">
        <f t="shared" si="370"/>
        <v>0</v>
      </c>
      <c r="AI1242" s="164">
        <f t="shared" si="371"/>
        <v>0</v>
      </c>
      <c r="AJ1242" s="164">
        <f t="shared" si="372"/>
        <v>0</v>
      </c>
      <c r="AK1242" s="164">
        <f t="shared" si="373"/>
        <v>0</v>
      </c>
      <c r="AL1242" s="164">
        <f t="shared" si="374"/>
        <v>0</v>
      </c>
      <c r="AM1242" s="164">
        <f t="shared" si="375"/>
        <v>1</v>
      </c>
      <c r="AN1242" s="146">
        <f t="shared" si="376"/>
        <v>0</v>
      </c>
      <c r="AO1242" s="146">
        <f t="shared" si="377"/>
        <v>0</v>
      </c>
      <c r="AP1242" s="146">
        <f t="shared" si="378"/>
        <v>0</v>
      </c>
      <c r="AQ1242" s="146">
        <f t="shared" si="379"/>
        <v>0</v>
      </c>
      <c r="AR1242" s="146">
        <f t="shared" si="380"/>
        <v>0</v>
      </c>
      <c r="AS1242" s="163">
        <f t="shared" si="381"/>
        <v>0</v>
      </c>
      <c r="AT1242" s="165">
        <f t="shared" si="382"/>
        <v>0</v>
      </c>
      <c r="AU1242" s="217"/>
      <c r="AV1242" s="66"/>
      <c r="AW1242" s="94"/>
      <c r="AX1242" s="94"/>
      <c r="AY1242" s="169"/>
      <c r="AZ1242" s="170"/>
      <c r="BA1242" s="94"/>
      <c r="BB1242" s="94"/>
      <c r="BC1242" s="94"/>
      <c r="BD1242" s="94"/>
      <c r="BE1242" s="91"/>
      <c r="BF1242" s="94"/>
      <c r="BG1242" s="94"/>
      <c r="BH1242" s="221"/>
      <c r="BI1242" s="98"/>
      <c r="BJ1242" s="98"/>
      <c r="BK1242" s="98"/>
      <c r="BL1242" s="140"/>
      <c r="BR1242" s="61"/>
      <c r="BS1242" s="60"/>
      <c r="BT1242" s="60"/>
      <c r="BU1242" s="60"/>
    </row>
    <row r="1243" spans="1:73" s="59" customFormat="1" ht="30" hidden="1" customHeight="1" x14ac:dyDescent="0.25">
      <c r="A1243" s="139"/>
      <c r="B1243" s="89"/>
      <c r="C1243" s="159" t="str">
        <f t="shared" si="383"/>
        <v/>
      </c>
      <c r="D1243" s="159" t="str">
        <f t="shared" si="384"/>
        <v/>
      </c>
      <c r="E1243" s="201"/>
      <c r="F1243" s="90"/>
      <c r="G1243" s="260"/>
      <c r="H1243" s="90"/>
      <c r="I1243" s="266" t="b">
        <f t="shared" si="385"/>
        <v>0</v>
      </c>
      <c r="J1243" s="95"/>
      <c r="K1243" s="90"/>
      <c r="L1243" s="90"/>
      <c r="M1243" s="92"/>
      <c r="N1243" s="92"/>
      <c r="O1243" s="66"/>
      <c r="P1243" s="66"/>
      <c r="Q1243" s="92"/>
      <c r="R1243" s="90"/>
      <c r="S1243" s="90"/>
      <c r="T1243" s="90"/>
      <c r="U1243" s="94"/>
      <c r="V1243" s="181"/>
      <c r="W1243" s="181"/>
      <c r="X1243" s="181"/>
      <c r="Y1243" s="181"/>
      <c r="Z1243" s="66"/>
      <c r="AA1243" s="66"/>
      <c r="AB1243" s="66"/>
      <c r="AC1243" s="202"/>
      <c r="AD1243" s="166"/>
      <c r="AE1243" s="162" t="b">
        <f t="shared" ref="AE1243:AE1306" si="386">IF(H1243="Material Vegetal CI",8,IF(H1243="Insectos en alcohol CI",8,IF(H1243="Cámara de cría para eclosión de insecto adulto CI",45,IF(H1243="Cámara de cría para eclosión de insecto adulto CE",45,IF(H1243="Material Vegetal CE",6,IF(H1243="Insectos en alcohol CE",5,IF(H1243="Trampas amarillas CI",8,IF(H1243="Trampas amarillas CE",8,IF(H1243="PNMMF Frutos",60,IF(H1243="Trampas con feromona Jackson CI",8,IF(H1243="Trampas con feromona Jackson CE",8,IF(H1243="Insectos en placas CI",8,IF(H1243="Insectos en placas CE",5,IF(H1243="Insectos adultos vivos CI",8,IF(H1243="Insectos adultos vivos CE",5,IF(H1243="PNMMF Trampas Mcphail CI",8,IF(H1243="PNMMF Trampas Mcphail CE",8,IF(H1243="Muestras cuarentena CI",2,IF(H1243="Muestras cuarentena CE",2,IF(H1243="Ácaros CI",7,IF(H1243="Ácaros CE",7)))))))))))))))))))))</f>
        <v>0</v>
      </c>
      <c r="AF1243" s="163">
        <f t="shared" ref="AF1243:AF1306" si="387">NETWORKDAYS(W1243,X1243,$N$3122:$N$3134)</f>
        <v>0</v>
      </c>
      <c r="AG1243" s="163">
        <f t="shared" ref="AG1243:AG1306" si="388">IF(Y1243="",0,NETWORKDAYS(B1243,Y1243,$N$3122:$N$3134))</f>
        <v>0</v>
      </c>
      <c r="AH1243" s="164">
        <f t="shared" ref="AH1243:AH1306" si="389">IF(Y1243="",0,IF(AG1243&lt;=0,4,IF(AG1243&lt;=(AE1243-1),4,IF(AG1243=(AE1243),4,IF(AG1243=(AE1243+1),3,IF(AG1243=(AE1243+2),2,IF(AG1243&gt;=(AE1243+3),1,IF(AG1243="",0))))))))</f>
        <v>0</v>
      </c>
      <c r="AI1243" s="164">
        <f t="shared" ref="AI1243:AI1306" si="390">IF(AH1243=4,1,0)</f>
        <v>0</v>
      </c>
      <c r="AJ1243" s="164">
        <f t="shared" ref="AJ1243:AJ1306" si="391">IF(AH1243=3,1,0)</f>
        <v>0</v>
      </c>
      <c r="AK1243" s="164">
        <f t="shared" ref="AK1243:AK1306" si="392">IF(AH1243=2,1,0)</f>
        <v>0</v>
      </c>
      <c r="AL1243" s="164">
        <f t="shared" ref="AL1243:AL1306" si="393">IF(AH1243=1,1,0)</f>
        <v>0</v>
      </c>
      <c r="AM1243" s="164">
        <f t="shared" ref="AM1243:AM1306" si="394">IF(AH1243=0,1,0)</f>
        <v>1</v>
      </c>
      <c r="AN1243" s="146">
        <f t="shared" ref="AN1243:AN1306" si="395">IF(AD1243="TODO",4,IF(AD1243="MAYORIA",3,IF(AD1243="PARCIAL",2,IF(AD1243="NADA",1,0))))</f>
        <v>0</v>
      </c>
      <c r="AO1243" s="146">
        <f t="shared" ref="AO1243:AO1306" si="396">IF(AN1243=1,1,0)</f>
        <v>0</v>
      </c>
      <c r="AP1243" s="146">
        <f t="shared" ref="AP1243:AP1306" si="397">IF(AN1243=2,1,0)</f>
        <v>0</v>
      </c>
      <c r="AQ1243" s="146">
        <f t="shared" ref="AQ1243:AQ1306" si="398">IF(AN1243=3,1,0)</f>
        <v>0</v>
      </c>
      <c r="AR1243" s="146">
        <f t="shared" ref="AR1243:AR1306" si="399">IF(AN1243=4,1,0)</f>
        <v>0</v>
      </c>
      <c r="AS1243" s="163">
        <f t="shared" ref="AS1243:AS1306" si="400">IF(AC1243=0,0,IF(AC1243="1-3",1,IF(AC1243="4-10",4,IF(AC1243="&gt;10",10))))</f>
        <v>0</v>
      </c>
      <c r="AT1243" s="165">
        <f t="shared" ref="AT1243:AT1306" si="401">IF(AS1243=0,(AH1243+AN1243)/8,IF(AS1243&lt;4,((AH1243+AN1243)/8)-5%,IF(AS1243&lt;11,((AH1243+AN1243)/8)-10%,IF(AS1243&gt;=11,((AH1243+AN1243)/8)-20%))))</f>
        <v>0</v>
      </c>
      <c r="AU1243" s="217"/>
      <c r="AV1243" s="66"/>
      <c r="AW1243" s="94"/>
      <c r="AX1243" s="94"/>
      <c r="AY1243" s="169"/>
      <c r="AZ1243" s="170"/>
      <c r="BA1243" s="94"/>
      <c r="BB1243" s="94"/>
      <c r="BC1243" s="94"/>
      <c r="BD1243" s="94"/>
      <c r="BE1243" s="91"/>
      <c r="BF1243" s="94"/>
      <c r="BG1243" s="94"/>
      <c r="BH1243" s="221"/>
      <c r="BI1243" s="98"/>
      <c r="BJ1243" s="98"/>
      <c r="BK1243" s="98"/>
      <c r="BL1243" s="140"/>
      <c r="BR1243" s="61"/>
      <c r="BS1243" s="60"/>
      <c r="BT1243" s="60"/>
      <c r="BU1243" s="60"/>
    </row>
    <row r="1244" spans="1:73" s="59" customFormat="1" ht="30" hidden="1" customHeight="1" x14ac:dyDescent="0.25">
      <c r="A1244" s="139"/>
      <c r="B1244" s="89"/>
      <c r="C1244" s="159" t="str">
        <f t="shared" si="383"/>
        <v/>
      </c>
      <c r="D1244" s="159" t="str">
        <f t="shared" si="384"/>
        <v/>
      </c>
      <c r="E1244" s="201"/>
      <c r="F1244" s="90"/>
      <c r="G1244" s="260"/>
      <c r="H1244" s="90"/>
      <c r="I1244" s="266" t="b">
        <f t="shared" si="385"/>
        <v>0</v>
      </c>
      <c r="J1244" s="95"/>
      <c r="K1244" s="90"/>
      <c r="L1244" s="90"/>
      <c r="M1244" s="92"/>
      <c r="N1244" s="92"/>
      <c r="O1244" s="66"/>
      <c r="P1244" s="66"/>
      <c r="Q1244" s="92"/>
      <c r="R1244" s="90"/>
      <c r="S1244" s="90"/>
      <c r="T1244" s="90"/>
      <c r="U1244" s="94"/>
      <c r="V1244" s="181"/>
      <c r="W1244" s="181"/>
      <c r="X1244" s="181"/>
      <c r="Y1244" s="181"/>
      <c r="Z1244" s="66"/>
      <c r="AA1244" s="66"/>
      <c r="AB1244" s="66"/>
      <c r="AC1244" s="202"/>
      <c r="AD1244" s="166"/>
      <c r="AE1244" s="162" t="b">
        <f t="shared" si="386"/>
        <v>0</v>
      </c>
      <c r="AF1244" s="163">
        <f t="shared" si="387"/>
        <v>0</v>
      </c>
      <c r="AG1244" s="163">
        <f t="shared" si="388"/>
        <v>0</v>
      </c>
      <c r="AH1244" s="164">
        <f t="shared" si="389"/>
        <v>0</v>
      </c>
      <c r="AI1244" s="164">
        <f t="shared" si="390"/>
        <v>0</v>
      </c>
      <c r="AJ1244" s="164">
        <f t="shared" si="391"/>
        <v>0</v>
      </c>
      <c r="AK1244" s="164">
        <f t="shared" si="392"/>
        <v>0</v>
      </c>
      <c r="AL1244" s="164">
        <f t="shared" si="393"/>
        <v>0</v>
      </c>
      <c r="AM1244" s="164">
        <f t="shared" si="394"/>
        <v>1</v>
      </c>
      <c r="AN1244" s="146">
        <f t="shared" si="395"/>
        <v>0</v>
      </c>
      <c r="AO1244" s="146">
        <f t="shared" si="396"/>
        <v>0</v>
      </c>
      <c r="AP1244" s="146">
        <f t="shared" si="397"/>
        <v>0</v>
      </c>
      <c r="AQ1244" s="146">
        <f t="shared" si="398"/>
        <v>0</v>
      </c>
      <c r="AR1244" s="146">
        <f t="shared" si="399"/>
        <v>0</v>
      </c>
      <c r="AS1244" s="163">
        <f t="shared" si="400"/>
        <v>0</v>
      </c>
      <c r="AT1244" s="165">
        <f t="shared" si="401"/>
        <v>0</v>
      </c>
      <c r="AU1244" s="217"/>
      <c r="AV1244" s="66"/>
      <c r="AW1244" s="94"/>
      <c r="AX1244" s="94"/>
      <c r="AY1244" s="169"/>
      <c r="AZ1244" s="170"/>
      <c r="BA1244" s="94"/>
      <c r="BB1244" s="94"/>
      <c r="BC1244" s="94"/>
      <c r="BD1244" s="94"/>
      <c r="BE1244" s="91"/>
      <c r="BF1244" s="94"/>
      <c r="BG1244" s="94"/>
      <c r="BH1244" s="221"/>
      <c r="BI1244" s="98"/>
      <c r="BJ1244" s="98"/>
      <c r="BK1244" s="98"/>
      <c r="BL1244" s="140"/>
      <c r="BR1244" s="61"/>
      <c r="BS1244" s="60"/>
      <c r="BT1244" s="60"/>
      <c r="BU1244" s="60"/>
    </row>
    <row r="1245" spans="1:73" s="59" customFormat="1" ht="30" hidden="1" customHeight="1" x14ac:dyDescent="0.25">
      <c r="A1245" s="139"/>
      <c r="B1245" s="89"/>
      <c r="C1245" s="159" t="str">
        <f t="shared" si="383"/>
        <v/>
      </c>
      <c r="D1245" s="159" t="str">
        <f t="shared" si="384"/>
        <v/>
      </c>
      <c r="E1245" s="201"/>
      <c r="F1245" s="90"/>
      <c r="G1245" s="260"/>
      <c r="H1245" s="90"/>
      <c r="I1245" s="266" t="b">
        <f t="shared" si="385"/>
        <v>0</v>
      </c>
      <c r="J1245" s="95"/>
      <c r="K1245" s="90"/>
      <c r="L1245" s="90"/>
      <c r="M1245" s="92"/>
      <c r="N1245" s="92"/>
      <c r="O1245" s="97"/>
      <c r="P1245" s="97"/>
      <c r="Q1245" s="92"/>
      <c r="R1245" s="90"/>
      <c r="S1245" s="90"/>
      <c r="T1245" s="90"/>
      <c r="U1245" s="94"/>
      <c r="V1245" s="181"/>
      <c r="W1245" s="181"/>
      <c r="X1245" s="181"/>
      <c r="Y1245" s="181"/>
      <c r="Z1245" s="66"/>
      <c r="AA1245" s="66"/>
      <c r="AB1245" s="66"/>
      <c r="AC1245" s="202"/>
      <c r="AD1245" s="166"/>
      <c r="AE1245" s="162" t="b">
        <f t="shared" si="386"/>
        <v>0</v>
      </c>
      <c r="AF1245" s="163">
        <f t="shared" si="387"/>
        <v>0</v>
      </c>
      <c r="AG1245" s="163">
        <f t="shared" si="388"/>
        <v>0</v>
      </c>
      <c r="AH1245" s="164">
        <f t="shared" si="389"/>
        <v>0</v>
      </c>
      <c r="AI1245" s="164">
        <f t="shared" si="390"/>
        <v>0</v>
      </c>
      <c r="AJ1245" s="164">
        <f t="shared" si="391"/>
        <v>0</v>
      </c>
      <c r="AK1245" s="164">
        <f t="shared" si="392"/>
        <v>0</v>
      </c>
      <c r="AL1245" s="164">
        <f t="shared" si="393"/>
        <v>0</v>
      </c>
      <c r="AM1245" s="164">
        <f t="shared" si="394"/>
        <v>1</v>
      </c>
      <c r="AN1245" s="146">
        <f t="shared" si="395"/>
        <v>0</v>
      </c>
      <c r="AO1245" s="146">
        <f t="shared" si="396"/>
        <v>0</v>
      </c>
      <c r="AP1245" s="146">
        <f t="shared" si="397"/>
        <v>0</v>
      </c>
      <c r="AQ1245" s="146">
        <f t="shared" si="398"/>
        <v>0</v>
      </c>
      <c r="AR1245" s="146">
        <f t="shared" si="399"/>
        <v>0</v>
      </c>
      <c r="AS1245" s="163">
        <f t="shared" si="400"/>
        <v>0</v>
      </c>
      <c r="AT1245" s="165">
        <f t="shared" si="401"/>
        <v>0</v>
      </c>
      <c r="AU1245" s="217"/>
      <c r="AV1245" s="66"/>
      <c r="AW1245" s="94"/>
      <c r="AX1245" s="94"/>
      <c r="AY1245" s="169"/>
      <c r="AZ1245" s="170"/>
      <c r="BA1245" s="94"/>
      <c r="BB1245" s="94"/>
      <c r="BC1245" s="94"/>
      <c r="BD1245" s="94"/>
      <c r="BE1245" s="91"/>
      <c r="BF1245" s="94"/>
      <c r="BG1245" s="94"/>
      <c r="BH1245" s="221"/>
      <c r="BI1245" s="98"/>
      <c r="BJ1245" s="98"/>
      <c r="BK1245" s="98"/>
      <c r="BL1245" s="140"/>
      <c r="BR1245" s="61"/>
      <c r="BS1245" s="60"/>
      <c r="BT1245" s="60"/>
      <c r="BU1245" s="60"/>
    </row>
    <row r="1246" spans="1:73" s="59" customFormat="1" ht="30" hidden="1" customHeight="1" x14ac:dyDescent="0.25">
      <c r="A1246" s="139"/>
      <c r="B1246" s="89"/>
      <c r="C1246" s="159" t="str">
        <f t="shared" si="383"/>
        <v/>
      </c>
      <c r="D1246" s="159" t="str">
        <f t="shared" si="384"/>
        <v/>
      </c>
      <c r="E1246" s="201"/>
      <c r="F1246" s="90"/>
      <c r="G1246" s="260"/>
      <c r="H1246" s="90"/>
      <c r="I1246" s="266" t="b">
        <f t="shared" si="385"/>
        <v>0</v>
      </c>
      <c r="J1246" s="95"/>
      <c r="K1246" s="90"/>
      <c r="L1246" s="90"/>
      <c r="M1246" s="92"/>
      <c r="N1246" s="92"/>
      <c r="O1246" s="66"/>
      <c r="P1246" s="66"/>
      <c r="Q1246" s="92"/>
      <c r="R1246" s="90"/>
      <c r="S1246" s="90"/>
      <c r="T1246" s="90"/>
      <c r="U1246" s="94"/>
      <c r="V1246" s="181"/>
      <c r="W1246" s="181"/>
      <c r="X1246" s="181"/>
      <c r="Y1246" s="181"/>
      <c r="Z1246" s="66"/>
      <c r="AA1246" s="66"/>
      <c r="AB1246" s="66"/>
      <c r="AC1246" s="202"/>
      <c r="AD1246" s="166"/>
      <c r="AE1246" s="162" t="b">
        <f t="shared" si="386"/>
        <v>0</v>
      </c>
      <c r="AF1246" s="163">
        <f t="shared" si="387"/>
        <v>0</v>
      </c>
      <c r="AG1246" s="163">
        <f t="shared" si="388"/>
        <v>0</v>
      </c>
      <c r="AH1246" s="164">
        <f t="shared" si="389"/>
        <v>0</v>
      </c>
      <c r="AI1246" s="164">
        <f t="shared" si="390"/>
        <v>0</v>
      </c>
      <c r="AJ1246" s="164">
        <f t="shared" si="391"/>
        <v>0</v>
      </c>
      <c r="AK1246" s="164">
        <f t="shared" si="392"/>
        <v>0</v>
      </c>
      <c r="AL1246" s="164">
        <f t="shared" si="393"/>
        <v>0</v>
      </c>
      <c r="AM1246" s="164">
        <f t="shared" si="394"/>
        <v>1</v>
      </c>
      <c r="AN1246" s="146">
        <f t="shared" si="395"/>
        <v>0</v>
      </c>
      <c r="AO1246" s="146">
        <f t="shared" si="396"/>
        <v>0</v>
      </c>
      <c r="AP1246" s="146">
        <f t="shared" si="397"/>
        <v>0</v>
      </c>
      <c r="AQ1246" s="146">
        <f t="shared" si="398"/>
        <v>0</v>
      </c>
      <c r="AR1246" s="146">
        <f t="shared" si="399"/>
        <v>0</v>
      </c>
      <c r="AS1246" s="163">
        <f t="shared" si="400"/>
        <v>0</v>
      </c>
      <c r="AT1246" s="165">
        <f t="shared" si="401"/>
        <v>0</v>
      </c>
      <c r="AU1246" s="217"/>
      <c r="AV1246" s="66"/>
      <c r="AW1246" s="94"/>
      <c r="AX1246" s="94"/>
      <c r="AY1246" s="169"/>
      <c r="AZ1246" s="170"/>
      <c r="BA1246" s="94"/>
      <c r="BB1246" s="94"/>
      <c r="BC1246" s="94"/>
      <c r="BD1246" s="94"/>
      <c r="BE1246" s="91"/>
      <c r="BF1246" s="94"/>
      <c r="BG1246" s="94"/>
      <c r="BH1246" s="221"/>
      <c r="BI1246" s="98"/>
      <c r="BJ1246" s="98"/>
      <c r="BK1246" s="98"/>
      <c r="BL1246" s="140"/>
      <c r="BR1246" s="61"/>
      <c r="BS1246" s="60"/>
      <c r="BT1246" s="60"/>
      <c r="BU1246" s="60"/>
    </row>
    <row r="1247" spans="1:73" s="59" customFormat="1" ht="30" hidden="1" customHeight="1" x14ac:dyDescent="0.25">
      <c r="A1247" s="139"/>
      <c r="B1247" s="89"/>
      <c r="C1247" s="159" t="str">
        <f t="shared" si="383"/>
        <v/>
      </c>
      <c r="D1247" s="159" t="str">
        <f t="shared" si="384"/>
        <v/>
      </c>
      <c r="E1247" s="201"/>
      <c r="F1247" s="90"/>
      <c r="G1247" s="260"/>
      <c r="H1247" s="90"/>
      <c r="I1247" s="266" t="b">
        <f t="shared" si="385"/>
        <v>0</v>
      </c>
      <c r="J1247" s="95"/>
      <c r="K1247" s="90"/>
      <c r="L1247" s="90"/>
      <c r="M1247" s="92"/>
      <c r="N1247" s="92"/>
      <c r="O1247" s="66"/>
      <c r="P1247" s="66"/>
      <c r="Q1247" s="92"/>
      <c r="R1247" s="90"/>
      <c r="S1247" s="90"/>
      <c r="T1247" s="90"/>
      <c r="U1247" s="94"/>
      <c r="V1247" s="181"/>
      <c r="W1247" s="181"/>
      <c r="X1247" s="181"/>
      <c r="Y1247" s="181"/>
      <c r="Z1247" s="66"/>
      <c r="AA1247" s="66"/>
      <c r="AB1247" s="66"/>
      <c r="AC1247" s="202"/>
      <c r="AD1247" s="166"/>
      <c r="AE1247" s="162" t="b">
        <f t="shared" si="386"/>
        <v>0</v>
      </c>
      <c r="AF1247" s="163">
        <f t="shared" si="387"/>
        <v>0</v>
      </c>
      <c r="AG1247" s="163">
        <f t="shared" si="388"/>
        <v>0</v>
      </c>
      <c r="AH1247" s="164">
        <f t="shared" si="389"/>
        <v>0</v>
      </c>
      <c r="AI1247" s="164">
        <f t="shared" si="390"/>
        <v>0</v>
      </c>
      <c r="AJ1247" s="164">
        <f t="shared" si="391"/>
        <v>0</v>
      </c>
      <c r="AK1247" s="164">
        <f t="shared" si="392"/>
        <v>0</v>
      </c>
      <c r="AL1247" s="164">
        <f t="shared" si="393"/>
        <v>0</v>
      </c>
      <c r="AM1247" s="164">
        <f t="shared" si="394"/>
        <v>1</v>
      </c>
      <c r="AN1247" s="146">
        <f t="shared" si="395"/>
        <v>0</v>
      </c>
      <c r="AO1247" s="146">
        <f t="shared" si="396"/>
        <v>0</v>
      </c>
      <c r="AP1247" s="146">
        <f t="shared" si="397"/>
        <v>0</v>
      </c>
      <c r="AQ1247" s="146">
        <f t="shared" si="398"/>
        <v>0</v>
      </c>
      <c r="AR1247" s="146">
        <f t="shared" si="399"/>
        <v>0</v>
      </c>
      <c r="AS1247" s="163">
        <f t="shared" si="400"/>
        <v>0</v>
      </c>
      <c r="AT1247" s="165">
        <f t="shared" si="401"/>
        <v>0</v>
      </c>
      <c r="AU1247" s="217"/>
      <c r="AV1247" s="66"/>
      <c r="AW1247" s="94"/>
      <c r="AX1247" s="94"/>
      <c r="AY1247" s="169"/>
      <c r="AZ1247" s="170"/>
      <c r="BA1247" s="94"/>
      <c r="BB1247" s="94"/>
      <c r="BC1247" s="94"/>
      <c r="BD1247" s="94"/>
      <c r="BE1247" s="91"/>
      <c r="BF1247" s="94"/>
      <c r="BG1247" s="94"/>
      <c r="BH1247" s="221"/>
      <c r="BI1247" s="66"/>
      <c r="BJ1247" s="66"/>
      <c r="BK1247" s="66"/>
      <c r="BL1247" s="140"/>
      <c r="BR1247" s="61"/>
      <c r="BT1247" s="60"/>
      <c r="BU1247" s="60"/>
    </row>
    <row r="1248" spans="1:73" s="59" customFormat="1" ht="30" hidden="1" customHeight="1" x14ac:dyDescent="0.25">
      <c r="A1248" s="139"/>
      <c r="B1248" s="89"/>
      <c r="C1248" s="159" t="str">
        <f t="shared" si="383"/>
        <v/>
      </c>
      <c r="D1248" s="159" t="str">
        <f t="shared" si="384"/>
        <v/>
      </c>
      <c r="E1248" s="201"/>
      <c r="F1248" s="90"/>
      <c r="G1248" s="260"/>
      <c r="H1248" s="90"/>
      <c r="I1248" s="266" t="b">
        <f t="shared" si="385"/>
        <v>0</v>
      </c>
      <c r="J1248" s="95"/>
      <c r="K1248" s="90"/>
      <c r="L1248" s="90"/>
      <c r="M1248" s="66"/>
      <c r="N1248" s="66"/>
      <c r="O1248" s="98"/>
      <c r="P1248" s="98"/>
      <c r="Q1248" s="66"/>
      <c r="R1248" s="90"/>
      <c r="S1248" s="90"/>
      <c r="T1248" s="90"/>
      <c r="U1248" s="94"/>
      <c r="V1248" s="181"/>
      <c r="W1248" s="181"/>
      <c r="X1248" s="181"/>
      <c r="Y1248" s="181"/>
      <c r="Z1248" s="66"/>
      <c r="AA1248" s="66"/>
      <c r="AB1248" s="66"/>
      <c r="AC1248" s="202"/>
      <c r="AD1248" s="166"/>
      <c r="AE1248" s="162" t="b">
        <f t="shared" si="386"/>
        <v>0</v>
      </c>
      <c r="AF1248" s="163">
        <f t="shared" si="387"/>
        <v>0</v>
      </c>
      <c r="AG1248" s="163">
        <f t="shared" si="388"/>
        <v>0</v>
      </c>
      <c r="AH1248" s="164">
        <f t="shared" si="389"/>
        <v>0</v>
      </c>
      <c r="AI1248" s="164">
        <f t="shared" si="390"/>
        <v>0</v>
      </c>
      <c r="AJ1248" s="164">
        <f t="shared" si="391"/>
        <v>0</v>
      </c>
      <c r="AK1248" s="164">
        <f t="shared" si="392"/>
        <v>0</v>
      </c>
      <c r="AL1248" s="164">
        <f t="shared" si="393"/>
        <v>0</v>
      </c>
      <c r="AM1248" s="164">
        <f t="shared" si="394"/>
        <v>1</v>
      </c>
      <c r="AN1248" s="146">
        <f t="shared" si="395"/>
        <v>0</v>
      </c>
      <c r="AO1248" s="146">
        <f t="shared" si="396"/>
        <v>0</v>
      </c>
      <c r="AP1248" s="146">
        <f t="shared" si="397"/>
        <v>0</v>
      </c>
      <c r="AQ1248" s="146">
        <f t="shared" si="398"/>
        <v>0</v>
      </c>
      <c r="AR1248" s="146">
        <f t="shared" si="399"/>
        <v>0</v>
      </c>
      <c r="AS1248" s="163">
        <f t="shared" si="400"/>
        <v>0</v>
      </c>
      <c r="AT1248" s="165">
        <f t="shared" si="401"/>
        <v>0</v>
      </c>
      <c r="AU1248" s="217"/>
      <c r="AV1248" s="66"/>
      <c r="AW1248" s="94"/>
      <c r="AX1248" s="94"/>
      <c r="AY1248" s="169"/>
      <c r="AZ1248" s="170"/>
      <c r="BA1248" s="94"/>
      <c r="BB1248" s="94"/>
      <c r="BC1248" s="94"/>
      <c r="BD1248" s="94"/>
      <c r="BE1248" s="91"/>
      <c r="BF1248" s="94"/>
      <c r="BG1248" s="94"/>
      <c r="BH1248" s="221"/>
      <c r="BI1248" s="98"/>
      <c r="BJ1248" s="98"/>
      <c r="BK1248" s="98"/>
      <c r="BL1248" s="140"/>
      <c r="BR1248" s="61"/>
      <c r="BS1248" s="60"/>
      <c r="BT1248" s="60"/>
      <c r="BU1248" s="60"/>
    </row>
    <row r="1249" spans="1:73" s="59" customFormat="1" ht="30" hidden="1" customHeight="1" x14ac:dyDescent="0.25">
      <c r="A1249" s="139"/>
      <c r="B1249" s="89"/>
      <c r="C1249" s="159" t="str">
        <f t="shared" si="383"/>
        <v/>
      </c>
      <c r="D1249" s="159" t="str">
        <f t="shared" si="384"/>
        <v/>
      </c>
      <c r="E1249" s="201"/>
      <c r="F1249" s="90"/>
      <c r="G1249" s="260"/>
      <c r="H1249" s="90"/>
      <c r="I1249" s="266" t="b">
        <f t="shared" si="385"/>
        <v>0</v>
      </c>
      <c r="J1249" s="95"/>
      <c r="K1249" s="90"/>
      <c r="L1249" s="94"/>
      <c r="M1249" s="92"/>
      <c r="N1249" s="92"/>
      <c r="O1249" s="66"/>
      <c r="P1249" s="66"/>
      <c r="Q1249" s="92"/>
      <c r="R1249" s="90"/>
      <c r="S1249" s="90"/>
      <c r="T1249" s="90"/>
      <c r="U1249" s="94"/>
      <c r="V1249" s="181"/>
      <c r="W1249" s="181"/>
      <c r="X1249" s="181"/>
      <c r="Y1249" s="181"/>
      <c r="Z1249" s="66"/>
      <c r="AA1249" s="66"/>
      <c r="AB1249" s="66"/>
      <c r="AC1249" s="202"/>
      <c r="AD1249" s="166"/>
      <c r="AE1249" s="162" t="b">
        <f t="shared" si="386"/>
        <v>0</v>
      </c>
      <c r="AF1249" s="163">
        <f t="shared" si="387"/>
        <v>0</v>
      </c>
      <c r="AG1249" s="163">
        <f t="shared" si="388"/>
        <v>0</v>
      </c>
      <c r="AH1249" s="164">
        <f t="shared" si="389"/>
        <v>0</v>
      </c>
      <c r="AI1249" s="164">
        <f t="shared" si="390"/>
        <v>0</v>
      </c>
      <c r="AJ1249" s="164">
        <f t="shared" si="391"/>
        <v>0</v>
      </c>
      <c r="AK1249" s="164">
        <f t="shared" si="392"/>
        <v>0</v>
      </c>
      <c r="AL1249" s="164">
        <f t="shared" si="393"/>
        <v>0</v>
      </c>
      <c r="AM1249" s="164">
        <f t="shared" si="394"/>
        <v>1</v>
      </c>
      <c r="AN1249" s="146">
        <f t="shared" si="395"/>
        <v>0</v>
      </c>
      <c r="AO1249" s="146">
        <f t="shared" si="396"/>
        <v>0</v>
      </c>
      <c r="AP1249" s="146">
        <f t="shared" si="397"/>
        <v>0</v>
      </c>
      <c r="AQ1249" s="146">
        <f t="shared" si="398"/>
        <v>0</v>
      </c>
      <c r="AR1249" s="146">
        <f t="shared" si="399"/>
        <v>0</v>
      </c>
      <c r="AS1249" s="163">
        <f t="shared" si="400"/>
        <v>0</v>
      </c>
      <c r="AT1249" s="165">
        <f t="shared" si="401"/>
        <v>0</v>
      </c>
      <c r="AU1249" s="217"/>
      <c r="AV1249" s="66"/>
      <c r="AW1249" s="98"/>
      <c r="AX1249" s="98"/>
      <c r="AY1249" s="169"/>
      <c r="AZ1249" s="90"/>
      <c r="BA1249" s="94"/>
      <c r="BB1249" s="94"/>
      <c r="BC1249" s="94"/>
      <c r="BD1249" s="94"/>
      <c r="BE1249" s="91"/>
      <c r="BF1249" s="91"/>
      <c r="BG1249" s="91"/>
      <c r="BH1249" s="91"/>
      <c r="BI1249" s="66"/>
      <c r="BJ1249" s="66"/>
      <c r="BK1249" s="66"/>
      <c r="BL1249" s="290"/>
      <c r="BR1249" s="61"/>
      <c r="BS1249" s="60"/>
      <c r="BT1249" s="60"/>
      <c r="BU1249" s="60"/>
    </row>
    <row r="1250" spans="1:73" s="59" customFormat="1" ht="30" hidden="1" customHeight="1" x14ac:dyDescent="0.25">
      <c r="A1250" s="139"/>
      <c r="B1250" s="89"/>
      <c r="C1250" s="159" t="str">
        <f t="shared" si="383"/>
        <v/>
      </c>
      <c r="D1250" s="159" t="str">
        <f t="shared" si="384"/>
        <v/>
      </c>
      <c r="E1250" s="201"/>
      <c r="F1250" s="90"/>
      <c r="G1250" s="260"/>
      <c r="H1250" s="90"/>
      <c r="I1250" s="266" t="b">
        <f t="shared" si="385"/>
        <v>0</v>
      </c>
      <c r="J1250" s="95"/>
      <c r="K1250" s="90"/>
      <c r="L1250" s="94"/>
      <c r="M1250" s="92"/>
      <c r="N1250" s="92"/>
      <c r="O1250" s="66"/>
      <c r="P1250" s="66"/>
      <c r="Q1250" s="92"/>
      <c r="R1250" s="90"/>
      <c r="S1250" s="90"/>
      <c r="T1250" s="90"/>
      <c r="U1250" s="94"/>
      <c r="V1250" s="181"/>
      <c r="W1250" s="181"/>
      <c r="X1250" s="181"/>
      <c r="Y1250" s="181"/>
      <c r="Z1250" s="66"/>
      <c r="AA1250" s="66"/>
      <c r="AB1250" s="66"/>
      <c r="AC1250" s="202"/>
      <c r="AD1250" s="166"/>
      <c r="AE1250" s="162" t="b">
        <f t="shared" si="386"/>
        <v>0</v>
      </c>
      <c r="AF1250" s="163">
        <f t="shared" si="387"/>
        <v>0</v>
      </c>
      <c r="AG1250" s="163">
        <f t="shared" si="388"/>
        <v>0</v>
      </c>
      <c r="AH1250" s="164">
        <f t="shared" si="389"/>
        <v>0</v>
      </c>
      <c r="AI1250" s="164">
        <f t="shared" si="390"/>
        <v>0</v>
      </c>
      <c r="AJ1250" s="164">
        <f t="shared" si="391"/>
        <v>0</v>
      </c>
      <c r="AK1250" s="164">
        <f t="shared" si="392"/>
        <v>0</v>
      </c>
      <c r="AL1250" s="164">
        <f t="shared" si="393"/>
        <v>0</v>
      </c>
      <c r="AM1250" s="164">
        <f t="shared" si="394"/>
        <v>1</v>
      </c>
      <c r="AN1250" s="146">
        <f t="shared" si="395"/>
        <v>0</v>
      </c>
      <c r="AO1250" s="146">
        <f t="shared" si="396"/>
        <v>0</v>
      </c>
      <c r="AP1250" s="146">
        <f t="shared" si="397"/>
        <v>0</v>
      </c>
      <c r="AQ1250" s="146">
        <f t="shared" si="398"/>
        <v>0</v>
      </c>
      <c r="AR1250" s="146">
        <f t="shared" si="399"/>
        <v>0</v>
      </c>
      <c r="AS1250" s="163">
        <f t="shared" si="400"/>
        <v>0</v>
      </c>
      <c r="AT1250" s="165">
        <f t="shared" si="401"/>
        <v>0</v>
      </c>
      <c r="AU1250" s="217"/>
      <c r="AV1250" s="66"/>
      <c r="AW1250" s="98"/>
      <c r="AX1250" s="98"/>
      <c r="AY1250" s="169"/>
      <c r="AZ1250" s="90"/>
      <c r="BA1250" s="94"/>
      <c r="BB1250" s="94"/>
      <c r="BC1250" s="94"/>
      <c r="BD1250" s="94"/>
      <c r="BE1250" s="91"/>
      <c r="BF1250" s="91"/>
      <c r="BG1250" s="91"/>
      <c r="BH1250" s="91"/>
      <c r="BI1250" s="66"/>
      <c r="BJ1250" s="66"/>
      <c r="BK1250" s="66"/>
      <c r="BL1250" s="290"/>
      <c r="BR1250" s="61"/>
      <c r="BS1250" s="60"/>
      <c r="BT1250" s="60"/>
      <c r="BU1250" s="60"/>
    </row>
    <row r="1251" spans="1:73" s="59" customFormat="1" ht="30" hidden="1" customHeight="1" x14ac:dyDescent="0.25">
      <c r="A1251" s="139"/>
      <c r="B1251" s="89"/>
      <c r="C1251" s="159" t="str">
        <f t="shared" si="383"/>
        <v/>
      </c>
      <c r="D1251" s="159" t="str">
        <f t="shared" si="384"/>
        <v/>
      </c>
      <c r="E1251" s="201"/>
      <c r="F1251" s="90"/>
      <c r="G1251" s="260"/>
      <c r="H1251" s="90"/>
      <c r="I1251" s="266" t="b">
        <f t="shared" si="385"/>
        <v>0</v>
      </c>
      <c r="J1251" s="95"/>
      <c r="K1251" s="90"/>
      <c r="L1251" s="90"/>
      <c r="M1251" s="90"/>
      <c r="N1251" s="90"/>
      <c r="O1251" s="66"/>
      <c r="P1251" s="66"/>
      <c r="Q1251" s="92"/>
      <c r="R1251" s="90"/>
      <c r="S1251" s="90"/>
      <c r="T1251" s="90"/>
      <c r="U1251" s="94"/>
      <c r="V1251" s="181"/>
      <c r="W1251" s="181"/>
      <c r="X1251" s="181"/>
      <c r="Y1251" s="181"/>
      <c r="Z1251" s="66"/>
      <c r="AA1251" s="66"/>
      <c r="AB1251" s="66"/>
      <c r="AC1251" s="202"/>
      <c r="AD1251" s="166"/>
      <c r="AE1251" s="162" t="b">
        <f t="shared" si="386"/>
        <v>0</v>
      </c>
      <c r="AF1251" s="163">
        <f t="shared" si="387"/>
        <v>0</v>
      </c>
      <c r="AG1251" s="163">
        <f t="shared" si="388"/>
        <v>0</v>
      </c>
      <c r="AH1251" s="164">
        <f t="shared" si="389"/>
        <v>0</v>
      </c>
      <c r="AI1251" s="164">
        <f t="shared" si="390"/>
        <v>0</v>
      </c>
      <c r="AJ1251" s="164">
        <f t="shared" si="391"/>
        <v>0</v>
      </c>
      <c r="AK1251" s="164">
        <f t="shared" si="392"/>
        <v>0</v>
      </c>
      <c r="AL1251" s="164">
        <f t="shared" si="393"/>
        <v>0</v>
      </c>
      <c r="AM1251" s="164">
        <f t="shared" si="394"/>
        <v>1</v>
      </c>
      <c r="AN1251" s="146">
        <f t="shared" si="395"/>
        <v>0</v>
      </c>
      <c r="AO1251" s="146">
        <f t="shared" si="396"/>
        <v>0</v>
      </c>
      <c r="AP1251" s="146">
        <f t="shared" si="397"/>
        <v>0</v>
      </c>
      <c r="AQ1251" s="146">
        <f t="shared" si="398"/>
        <v>0</v>
      </c>
      <c r="AR1251" s="146">
        <f t="shared" si="399"/>
        <v>0</v>
      </c>
      <c r="AS1251" s="163">
        <f t="shared" si="400"/>
        <v>0</v>
      </c>
      <c r="AT1251" s="165">
        <f t="shared" si="401"/>
        <v>0</v>
      </c>
      <c r="AU1251" s="217"/>
      <c r="AV1251" s="66"/>
      <c r="AW1251" s="94"/>
      <c r="AX1251" s="94"/>
      <c r="AY1251" s="169"/>
      <c r="AZ1251" s="90"/>
      <c r="BA1251" s="94"/>
      <c r="BB1251" s="94"/>
      <c r="BC1251" s="94"/>
      <c r="BD1251" s="94"/>
      <c r="BE1251" s="91"/>
      <c r="BF1251" s="94"/>
      <c r="BG1251" s="94"/>
      <c r="BH1251" s="221"/>
      <c r="BI1251" s="66"/>
      <c r="BJ1251" s="66"/>
      <c r="BK1251" s="66"/>
      <c r="BL1251" s="140"/>
      <c r="BR1251" s="61"/>
      <c r="BT1251" s="60"/>
      <c r="BU1251" s="60"/>
    </row>
    <row r="1252" spans="1:73" s="59" customFormat="1" ht="30" hidden="1" customHeight="1" x14ac:dyDescent="0.25">
      <c r="A1252" s="139"/>
      <c r="B1252" s="89"/>
      <c r="C1252" s="159" t="str">
        <f t="shared" si="383"/>
        <v/>
      </c>
      <c r="D1252" s="159" t="str">
        <f t="shared" si="384"/>
        <v/>
      </c>
      <c r="E1252" s="201"/>
      <c r="F1252" s="90"/>
      <c r="G1252" s="260"/>
      <c r="H1252" s="90"/>
      <c r="I1252" s="266" t="b">
        <f t="shared" si="385"/>
        <v>0</v>
      </c>
      <c r="J1252" s="95"/>
      <c r="K1252" s="90"/>
      <c r="L1252" s="90"/>
      <c r="M1252" s="90"/>
      <c r="N1252" s="90"/>
      <c r="O1252" s="66"/>
      <c r="P1252" s="66"/>
      <c r="Q1252" s="92"/>
      <c r="R1252" s="90"/>
      <c r="S1252" s="90"/>
      <c r="T1252" s="90"/>
      <c r="U1252" s="94"/>
      <c r="V1252" s="181"/>
      <c r="W1252" s="181"/>
      <c r="X1252" s="181"/>
      <c r="Y1252" s="181"/>
      <c r="Z1252" s="66"/>
      <c r="AA1252" s="66"/>
      <c r="AB1252" s="66"/>
      <c r="AC1252" s="202"/>
      <c r="AD1252" s="166"/>
      <c r="AE1252" s="162" t="b">
        <f t="shared" si="386"/>
        <v>0</v>
      </c>
      <c r="AF1252" s="163">
        <f t="shared" si="387"/>
        <v>0</v>
      </c>
      <c r="AG1252" s="163">
        <f t="shared" si="388"/>
        <v>0</v>
      </c>
      <c r="AH1252" s="164">
        <f t="shared" si="389"/>
        <v>0</v>
      </c>
      <c r="AI1252" s="164">
        <f t="shared" si="390"/>
        <v>0</v>
      </c>
      <c r="AJ1252" s="164">
        <f t="shared" si="391"/>
        <v>0</v>
      </c>
      <c r="AK1252" s="164">
        <f t="shared" si="392"/>
        <v>0</v>
      </c>
      <c r="AL1252" s="164">
        <f t="shared" si="393"/>
        <v>0</v>
      </c>
      <c r="AM1252" s="164">
        <f t="shared" si="394"/>
        <v>1</v>
      </c>
      <c r="AN1252" s="146">
        <f t="shared" si="395"/>
        <v>0</v>
      </c>
      <c r="AO1252" s="146">
        <f t="shared" si="396"/>
        <v>0</v>
      </c>
      <c r="AP1252" s="146">
        <f t="shared" si="397"/>
        <v>0</v>
      </c>
      <c r="AQ1252" s="146">
        <f t="shared" si="398"/>
        <v>0</v>
      </c>
      <c r="AR1252" s="146">
        <f t="shared" si="399"/>
        <v>0</v>
      </c>
      <c r="AS1252" s="163">
        <f t="shared" si="400"/>
        <v>0</v>
      </c>
      <c r="AT1252" s="165">
        <f t="shared" si="401"/>
        <v>0</v>
      </c>
      <c r="AU1252" s="217"/>
      <c r="AV1252" s="66"/>
      <c r="AW1252" s="94"/>
      <c r="AX1252" s="94"/>
      <c r="AY1252" s="169"/>
      <c r="AZ1252" s="90"/>
      <c r="BA1252" s="94"/>
      <c r="BB1252" s="94"/>
      <c r="BC1252" s="94"/>
      <c r="BD1252" s="94"/>
      <c r="BE1252" s="91"/>
      <c r="BF1252" s="94"/>
      <c r="BG1252" s="94"/>
      <c r="BH1252" s="221"/>
      <c r="BI1252" s="66"/>
      <c r="BJ1252" s="66"/>
      <c r="BK1252" s="66"/>
      <c r="BL1252" s="140"/>
      <c r="BR1252" s="61"/>
      <c r="BT1252" s="60"/>
      <c r="BU1252" s="60"/>
    </row>
    <row r="1253" spans="1:73" s="59" customFormat="1" ht="30" hidden="1" customHeight="1" x14ac:dyDescent="0.25">
      <c r="A1253" s="139"/>
      <c r="B1253" s="89"/>
      <c r="C1253" s="159" t="str">
        <f t="shared" si="383"/>
        <v/>
      </c>
      <c r="D1253" s="159" t="str">
        <f t="shared" si="384"/>
        <v/>
      </c>
      <c r="E1253" s="201"/>
      <c r="F1253" s="90"/>
      <c r="G1253" s="260"/>
      <c r="H1253" s="90"/>
      <c r="I1253" s="266" t="b">
        <f t="shared" si="385"/>
        <v>0</v>
      </c>
      <c r="J1253" s="95"/>
      <c r="K1253" s="90"/>
      <c r="L1253" s="90"/>
      <c r="M1253" s="94"/>
      <c r="N1253" s="94"/>
      <c r="O1253" s="66"/>
      <c r="P1253" s="66"/>
      <c r="Q1253" s="92"/>
      <c r="R1253" s="90"/>
      <c r="S1253" s="90"/>
      <c r="T1253" s="90"/>
      <c r="U1253" s="94"/>
      <c r="V1253" s="181"/>
      <c r="W1253" s="181"/>
      <c r="X1253" s="181"/>
      <c r="Y1253" s="181"/>
      <c r="Z1253" s="66"/>
      <c r="AA1253" s="66"/>
      <c r="AB1253" s="66"/>
      <c r="AC1253" s="202"/>
      <c r="AD1253" s="166"/>
      <c r="AE1253" s="162" t="b">
        <f t="shared" si="386"/>
        <v>0</v>
      </c>
      <c r="AF1253" s="163">
        <f t="shared" si="387"/>
        <v>0</v>
      </c>
      <c r="AG1253" s="163">
        <f t="shared" si="388"/>
        <v>0</v>
      </c>
      <c r="AH1253" s="164">
        <f t="shared" si="389"/>
        <v>0</v>
      </c>
      <c r="AI1253" s="164">
        <f t="shared" si="390"/>
        <v>0</v>
      </c>
      <c r="AJ1253" s="164">
        <f t="shared" si="391"/>
        <v>0</v>
      </c>
      <c r="AK1253" s="164">
        <f t="shared" si="392"/>
        <v>0</v>
      </c>
      <c r="AL1253" s="164">
        <f t="shared" si="393"/>
        <v>0</v>
      </c>
      <c r="AM1253" s="164">
        <f t="shared" si="394"/>
        <v>1</v>
      </c>
      <c r="AN1253" s="146">
        <f t="shared" si="395"/>
        <v>0</v>
      </c>
      <c r="AO1253" s="146">
        <f t="shared" si="396"/>
        <v>0</v>
      </c>
      <c r="AP1253" s="146">
        <f t="shared" si="397"/>
        <v>0</v>
      </c>
      <c r="AQ1253" s="146">
        <f t="shared" si="398"/>
        <v>0</v>
      </c>
      <c r="AR1253" s="146">
        <f t="shared" si="399"/>
        <v>0</v>
      </c>
      <c r="AS1253" s="163">
        <f t="shared" si="400"/>
        <v>0</v>
      </c>
      <c r="AT1253" s="165">
        <f t="shared" si="401"/>
        <v>0</v>
      </c>
      <c r="AU1253" s="217"/>
      <c r="AV1253" s="66"/>
      <c r="AW1253" s="94"/>
      <c r="AX1253" s="94"/>
      <c r="AY1253" s="169"/>
      <c r="AZ1253" s="170"/>
      <c r="BA1253" s="94"/>
      <c r="BB1253" s="94"/>
      <c r="BC1253" s="94"/>
      <c r="BD1253" s="94"/>
      <c r="BE1253" s="91"/>
      <c r="BF1253" s="94"/>
      <c r="BG1253" s="94"/>
      <c r="BH1253" s="221"/>
      <c r="BI1253" s="66"/>
      <c r="BJ1253" s="66"/>
      <c r="BK1253" s="66"/>
      <c r="BL1253" s="290"/>
      <c r="BR1253" s="61"/>
      <c r="BT1253" s="60"/>
      <c r="BU1253" s="60"/>
    </row>
    <row r="1254" spans="1:73" s="59" customFormat="1" ht="30" hidden="1" customHeight="1" x14ac:dyDescent="0.25">
      <c r="A1254" s="139"/>
      <c r="B1254" s="89"/>
      <c r="C1254" s="159" t="str">
        <f t="shared" si="383"/>
        <v/>
      </c>
      <c r="D1254" s="159" t="str">
        <f t="shared" si="384"/>
        <v/>
      </c>
      <c r="E1254" s="201"/>
      <c r="F1254" s="90"/>
      <c r="G1254" s="260"/>
      <c r="H1254" s="90"/>
      <c r="I1254" s="266" t="b">
        <f t="shared" si="385"/>
        <v>0</v>
      </c>
      <c r="J1254" s="95"/>
      <c r="K1254" s="90"/>
      <c r="L1254" s="90"/>
      <c r="M1254" s="94"/>
      <c r="N1254" s="94"/>
      <c r="O1254" s="66"/>
      <c r="P1254" s="66"/>
      <c r="Q1254" s="92"/>
      <c r="R1254" s="90"/>
      <c r="S1254" s="90"/>
      <c r="T1254" s="90"/>
      <c r="U1254" s="94"/>
      <c r="V1254" s="181"/>
      <c r="W1254" s="181"/>
      <c r="X1254" s="181"/>
      <c r="Y1254" s="181"/>
      <c r="Z1254" s="66"/>
      <c r="AA1254" s="66"/>
      <c r="AB1254" s="66"/>
      <c r="AC1254" s="202"/>
      <c r="AD1254" s="166"/>
      <c r="AE1254" s="162" t="b">
        <f t="shared" si="386"/>
        <v>0</v>
      </c>
      <c r="AF1254" s="163">
        <f t="shared" si="387"/>
        <v>0</v>
      </c>
      <c r="AG1254" s="163">
        <f t="shared" si="388"/>
        <v>0</v>
      </c>
      <c r="AH1254" s="164">
        <f t="shared" si="389"/>
        <v>0</v>
      </c>
      <c r="AI1254" s="164">
        <f t="shared" si="390"/>
        <v>0</v>
      </c>
      <c r="AJ1254" s="164">
        <f t="shared" si="391"/>
        <v>0</v>
      </c>
      <c r="AK1254" s="164">
        <f t="shared" si="392"/>
        <v>0</v>
      </c>
      <c r="AL1254" s="164">
        <f t="shared" si="393"/>
        <v>0</v>
      </c>
      <c r="AM1254" s="164">
        <f t="shared" si="394"/>
        <v>1</v>
      </c>
      <c r="AN1254" s="146">
        <f t="shared" si="395"/>
        <v>0</v>
      </c>
      <c r="AO1254" s="146">
        <f t="shared" si="396"/>
        <v>0</v>
      </c>
      <c r="AP1254" s="146">
        <f t="shared" si="397"/>
        <v>0</v>
      </c>
      <c r="AQ1254" s="146">
        <f t="shared" si="398"/>
        <v>0</v>
      </c>
      <c r="AR1254" s="146">
        <f t="shared" si="399"/>
        <v>0</v>
      </c>
      <c r="AS1254" s="163">
        <f t="shared" si="400"/>
        <v>0</v>
      </c>
      <c r="AT1254" s="165">
        <f t="shared" si="401"/>
        <v>0</v>
      </c>
      <c r="AU1254" s="217"/>
      <c r="AV1254" s="66"/>
      <c r="AW1254" s="94"/>
      <c r="AX1254" s="94"/>
      <c r="AY1254" s="169"/>
      <c r="AZ1254" s="170"/>
      <c r="BA1254" s="94"/>
      <c r="BB1254" s="94"/>
      <c r="BC1254" s="94"/>
      <c r="BD1254" s="94"/>
      <c r="BE1254" s="91"/>
      <c r="BF1254" s="94"/>
      <c r="BG1254" s="94"/>
      <c r="BH1254" s="221"/>
      <c r="BI1254" s="66"/>
      <c r="BJ1254" s="66"/>
      <c r="BK1254" s="66"/>
      <c r="BL1254" s="290"/>
      <c r="BR1254" s="61"/>
      <c r="BS1254" s="60"/>
      <c r="BT1254" s="60"/>
      <c r="BU1254" s="60"/>
    </row>
    <row r="1255" spans="1:73" s="59" customFormat="1" ht="30" hidden="1" customHeight="1" x14ac:dyDescent="0.25">
      <c r="A1255" s="139"/>
      <c r="B1255" s="89"/>
      <c r="C1255" s="159" t="str">
        <f t="shared" si="383"/>
        <v/>
      </c>
      <c r="D1255" s="159" t="str">
        <f t="shared" si="384"/>
        <v/>
      </c>
      <c r="E1255" s="201"/>
      <c r="F1255" s="90"/>
      <c r="G1255" s="260"/>
      <c r="H1255" s="90"/>
      <c r="I1255" s="266" t="b">
        <f t="shared" si="385"/>
        <v>0</v>
      </c>
      <c r="J1255" s="95"/>
      <c r="K1255" s="90"/>
      <c r="L1255" s="90"/>
      <c r="M1255" s="94"/>
      <c r="N1255" s="94"/>
      <c r="O1255" s="66"/>
      <c r="P1255" s="66"/>
      <c r="Q1255" s="92"/>
      <c r="R1255" s="90"/>
      <c r="S1255" s="90"/>
      <c r="T1255" s="90"/>
      <c r="U1255" s="94"/>
      <c r="V1255" s="181"/>
      <c r="W1255" s="181"/>
      <c r="X1255" s="181"/>
      <c r="Y1255" s="181"/>
      <c r="Z1255" s="66"/>
      <c r="AA1255" s="66"/>
      <c r="AB1255" s="66"/>
      <c r="AC1255" s="202"/>
      <c r="AD1255" s="166"/>
      <c r="AE1255" s="162" t="b">
        <f t="shared" si="386"/>
        <v>0</v>
      </c>
      <c r="AF1255" s="163">
        <f t="shared" si="387"/>
        <v>0</v>
      </c>
      <c r="AG1255" s="163">
        <f t="shared" si="388"/>
        <v>0</v>
      </c>
      <c r="AH1255" s="164">
        <f t="shared" si="389"/>
        <v>0</v>
      </c>
      <c r="AI1255" s="164">
        <f t="shared" si="390"/>
        <v>0</v>
      </c>
      <c r="AJ1255" s="164">
        <f t="shared" si="391"/>
        <v>0</v>
      </c>
      <c r="AK1255" s="164">
        <f t="shared" si="392"/>
        <v>0</v>
      </c>
      <c r="AL1255" s="164">
        <f t="shared" si="393"/>
        <v>0</v>
      </c>
      <c r="AM1255" s="164">
        <f t="shared" si="394"/>
        <v>1</v>
      </c>
      <c r="AN1255" s="146">
        <f t="shared" si="395"/>
        <v>0</v>
      </c>
      <c r="AO1255" s="146">
        <f t="shared" si="396"/>
        <v>0</v>
      </c>
      <c r="AP1255" s="146">
        <f t="shared" si="397"/>
        <v>0</v>
      </c>
      <c r="AQ1255" s="146">
        <f t="shared" si="398"/>
        <v>0</v>
      </c>
      <c r="AR1255" s="146">
        <f t="shared" si="399"/>
        <v>0</v>
      </c>
      <c r="AS1255" s="163">
        <f t="shared" si="400"/>
        <v>0</v>
      </c>
      <c r="AT1255" s="165">
        <f t="shared" si="401"/>
        <v>0</v>
      </c>
      <c r="AU1255" s="217"/>
      <c r="AV1255" s="66"/>
      <c r="AW1255" s="94"/>
      <c r="AX1255" s="94"/>
      <c r="AY1255" s="169"/>
      <c r="AZ1255" s="170"/>
      <c r="BA1255" s="94"/>
      <c r="BB1255" s="94"/>
      <c r="BC1255" s="94"/>
      <c r="BD1255" s="94"/>
      <c r="BE1255" s="91"/>
      <c r="BF1255" s="94"/>
      <c r="BG1255" s="94"/>
      <c r="BH1255" s="221"/>
      <c r="BI1255" s="66"/>
      <c r="BJ1255" s="66"/>
      <c r="BK1255" s="66"/>
      <c r="BL1255" s="290"/>
      <c r="BR1255" s="61"/>
      <c r="BS1255" s="60"/>
      <c r="BT1255" s="60"/>
      <c r="BU1255" s="60"/>
    </row>
    <row r="1256" spans="1:73" s="59" customFormat="1" ht="30" hidden="1" customHeight="1" x14ac:dyDescent="0.25">
      <c r="A1256" s="139"/>
      <c r="B1256" s="89"/>
      <c r="C1256" s="159" t="str">
        <f t="shared" si="383"/>
        <v/>
      </c>
      <c r="D1256" s="159" t="str">
        <f t="shared" si="384"/>
        <v/>
      </c>
      <c r="E1256" s="201"/>
      <c r="F1256" s="90"/>
      <c r="G1256" s="260"/>
      <c r="H1256" s="90"/>
      <c r="I1256" s="266" t="b">
        <f t="shared" si="385"/>
        <v>0</v>
      </c>
      <c r="J1256" s="95"/>
      <c r="K1256" s="90"/>
      <c r="L1256" s="90"/>
      <c r="M1256" s="94"/>
      <c r="N1256" s="94"/>
      <c r="O1256" s="66"/>
      <c r="P1256" s="66"/>
      <c r="Q1256" s="92"/>
      <c r="R1256" s="90"/>
      <c r="S1256" s="90"/>
      <c r="T1256" s="90"/>
      <c r="U1256" s="94"/>
      <c r="V1256" s="181"/>
      <c r="W1256" s="181"/>
      <c r="X1256" s="181"/>
      <c r="Y1256" s="181"/>
      <c r="Z1256" s="66"/>
      <c r="AA1256" s="66"/>
      <c r="AB1256" s="66"/>
      <c r="AC1256" s="202"/>
      <c r="AD1256" s="166"/>
      <c r="AE1256" s="162" t="b">
        <f t="shared" si="386"/>
        <v>0</v>
      </c>
      <c r="AF1256" s="163">
        <f t="shared" si="387"/>
        <v>0</v>
      </c>
      <c r="AG1256" s="163">
        <f t="shared" si="388"/>
        <v>0</v>
      </c>
      <c r="AH1256" s="164">
        <f t="shared" si="389"/>
        <v>0</v>
      </c>
      <c r="AI1256" s="164">
        <f t="shared" si="390"/>
        <v>0</v>
      </c>
      <c r="AJ1256" s="164">
        <f t="shared" si="391"/>
        <v>0</v>
      </c>
      <c r="AK1256" s="164">
        <f t="shared" si="392"/>
        <v>0</v>
      </c>
      <c r="AL1256" s="164">
        <f t="shared" si="393"/>
        <v>0</v>
      </c>
      <c r="AM1256" s="164">
        <f t="shared" si="394"/>
        <v>1</v>
      </c>
      <c r="AN1256" s="146">
        <f t="shared" si="395"/>
        <v>0</v>
      </c>
      <c r="AO1256" s="146">
        <f t="shared" si="396"/>
        <v>0</v>
      </c>
      <c r="AP1256" s="146">
        <f t="shared" si="397"/>
        <v>0</v>
      </c>
      <c r="AQ1256" s="146">
        <f t="shared" si="398"/>
        <v>0</v>
      </c>
      <c r="AR1256" s="146">
        <f t="shared" si="399"/>
        <v>0</v>
      </c>
      <c r="AS1256" s="163">
        <f t="shared" si="400"/>
        <v>0</v>
      </c>
      <c r="AT1256" s="165">
        <f t="shared" si="401"/>
        <v>0</v>
      </c>
      <c r="AU1256" s="217"/>
      <c r="AV1256" s="66"/>
      <c r="AW1256" s="94"/>
      <c r="AX1256" s="94"/>
      <c r="AY1256" s="169"/>
      <c r="AZ1256" s="170"/>
      <c r="BA1256" s="94"/>
      <c r="BB1256" s="94"/>
      <c r="BC1256" s="94"/>
      <c r="BD1256" s="94"/>
      <c r="BE1256" s="91"/>
      <c r="BF1256" s="94"/>
      <c r="BG1256" s="94"/>
      <c r="BH1256" s="221"/>
      <c r="BI1256" s="66"/>
      <c r="BJ1256" s="66"/>
      <c r="BK1256" s="66"/>
      <c r="BL1256" s="290"/>
      <c r="BR1256" s="61"/>
      <c r="BT1256" s="60"/>
      <c r="BU1256" s="60"/>
    </row>
    <row r="1257" spans="1:73" s="59" customFormat="1" ht="30" hidden="1" customHeight="1" x14ac:dyDescent="0.25">
      <c r="A1257" s="139"/>
      <c r="B1257" s="89"/>
      <c r="C1257" s="159" t="str">
        <f t="shared" si="383"/>
        <v/>
      </c>
      <c r="D1257" s="159" t="str">
        <f t="shared" si="384"/>
        <v/>
      </c>
      <c r="E1257" s="201"/>
      <c r="F1257" s="90"/>
      <c r="G1257" s="260"/>
      <c r="H1257" s="90"/>
      <c r="I1257" s="266" t="b">
        <f t="shared" si="385"/>
        <v>0</v>
      </c>
      <c r="J1257" s="95"/>
      <c r="K1257" s="90"/>
      <c r="L1257" s="90"/>
      <c r="M1257" s="94"/>
      <c r="N1257" s="94"/>
      <c r="O1257" s="66"/>
      <c r="P1257" s="66"/>
      <c r="Q1257" s="92"/>
      <c r="R1257" s="90"/>
      <c r="S1257" s="90"/>
      <c r="T1257" s="90"/>
      <c r="U1257" s="94"/>
      <c r="V1257" s="181"/>
      <c r="W1257" s="181"/>
      <c r="X1257" s="181"/>
      <c r="Y1257" s="181"/>
      <c r="Z1257" s="66"/>
      <c r="AA1257" s="66"/>
      <c r="AB1257" s="66"/>
      <c r="AC1257" s="202"/>
      <c r="AD1257" s="166"/>
      <c r="AE1257" s="162" t="b">
        <f t="shared" si="386"/>
        <v>0</v>
      </c>
      <c r="AF1257" s="163">
        <f t="shared" si="387"/>
        <v>0</v>
      </c>
      <c r="AG1257" s="163">
        <f t="shared" si="388"/>
        <v>0</v>
      </c>
      <c r="AH1257" s="164">
        <f t="shared" si="389"/>
        <v>0</v>
      </c>
      <c r="AI1257" s="164">
        <f t="shared" si="390"/>
        <v>0</v>
      </c>
      <c r="AJ1257" s="164">
        <f t="shared" si="391"/>
        <v>0</v>
      </c>
      <c r="AK1257" s="164">
        <f t="shared" si="392"/>
        <v>0</v>
      </c>
      <c r="AL1257" s="164">
        <f t="shared" si="393"/>
        <v>0</v>
      </c>
      <c r="AM1257" s="164">
        <f t="shared" si="394"/>
        <v>1</v>
      </c>
      <c r="AN1257" s="146">
        <f t="shared" si="395"/>
        <v>0</v>
      </c>
      <c r="AO1257" s="146">
        <f t="shared" si="396"/>
        <v>0</v>
      </c>
      <c r="AP1257" s="146">
        <f t="shared" si="397"/>
        <v>0</v>
      </c>
      <c r="AQ1257" s="146">
        <f t="shared" si="398"/>
        <v>0</v>
      </c>
      <c r="AR1257" s="146">
        <f t="shared" si="399"/>
        <v>0</v>
      </c>
      <c r="AS1257" s="163">
        <f t="shared" si="400"/>
        <v>0</v>
      </c>
      <c r="AT1257" s="165">
        <f t="shared" si="401"/>
        <v>0</v>
      </c>
      <c r="AU1257" s="217"/>
      <c r="AV1257" s="66"/>
      <c r="AW1257" s="94"/>
      <c r="AX1257" s="94"/>
      <c r="AY1257" s="169"/>
      <c r="AZ1257" s="170"/>
      <c r="BA1257" s="94"/>
      <c r="BB1257" s="94"/>
      <c r="BC1257" s="94"/>
      <c r="BD1257" s="94"/>
      <c r="BE1257" s="91"/>
      <c r="BF1257" s="94"/>
      <c r="BG1257" s="94"/>
      <c r="BH1257" s="221"/>
      <c r="BI1257" s="66"/>
      <c r="BJ1257" s="66"/>
      <c r="BK1257" s="66"/>
      <c r="BL1257" s="290"/>
      <c r="BR1257" s="61"/>
      <c r="BT1257" s="60"/>
      <c r="BU1257" s="60"/>
    </row>
    <row r="1258" spans="1:73" s="59" customFormat="1" ht="30" hidden="1" customHeight="1" x14ac:dyDescent="0.25">
      <c r="A1258" s="139"/>
      <c r="B1258" s="89"/>
      <c r="C1258" s="159" t="str">
        <f t="shared" si="383"/>
        <v/>
      </c>
      <c r="D1258" s="159" t="str">
        <f t="shared" si="384"/>
        <v/>
      </c>
      <c r="E1258" s="201"/>
      <c r="F1258" s="90"/>
      <c r="G1258" s="260"/>
      <c r="H1258" s="90"/>
      <c r="I1258" s="266" t="b">
        <f t="shared" si="385"/>
        <v>0</v>
      </c>
      <c r="J1258" s="95"/>
      <c r="K1258" s="90"/>
      <c r="L1258" s="90"/>
      <c r="M1258" s="94"/>
      <c r="N1258" s="94"/>
      <c r="O1258" s="66"/>
      <c r="P1258" s="66"/>
      <c r="Q1258" s="92"/>
      <c r="R1258" s="90"/>
      <c r="S1258" s="90"/>
      <c r="T1258" s="90"/>
      <c r="U1258" s="94"/>
      <c r="V1258" s="181"/>
      <c r="W1258" s="181"/>
      <c r="X1258" s="181"/>
      <c r="Y1258" s="181"/>
      <c r="Z1258" s="66"/>
      <c r="AA1258" s="66"/>
      <c r="AB1258" s="66"/>
      <c r="AC1258" s="202"/>
      <c r="AD1258" s="166"/>
      <c r="AE1258" s="162" t="b">
        <f t="shared" si="386"/>
        <v>0</v>
      </c>
      <c r="AF1258" s="163">
        <f t="shared" si="387"/>
        <v>0</v>
      </c>
      <c r="AG1258" s="163">
        <f t="shared" si="388"/>
        <v>0</v>
      </c>
      <c r="AH1258" s="164">
        <f t="shared" si="389"/>
        <v>0</v>
      </c>
      <c r="AI1258" s="164">
        <f t="shared" si="390"/>
        <v>0</v>
      </c>
      <c r="AJ1258" s="164">
        <f t="shared" si="391"/>
        <v>0</v>
      </c>
      <c r="AK1258" s="164">
        <f t="shared" si="392"/>
        <v>0</v>
      </c>
      <c r="AL1258" s="164">
        <f t="shared" si="393"/>
        <v>0</v>
      </c>
      <c r="AM1258" s="164">
        <f t="shared" si="394"/>
        <v>1</v>
      </c>
      <c r="AN1258" s="146">
        <f t="shared" si="395"/>
        <v>0</v>
      </c>
      <c r="AO1258" s="146">
        <f t="shared" si="396"/>
        <v>0</v>
      </c>
      <c r="AP1258" s="146">
        <f t="shared" si="397"/>
        <v>0</v>
      </c>
      <c r="AQ1258" s="146">
        <f t="shared" si="398"/>
        <v>0</v>
      </c>
      <c r="AR1258" s="146">
        <f t="shared" si="399"/>
        <v>0</v>
      </c>
      <c r="AS1258" s="163">
        <f t="shared" si="400"/>
        <v>0</v>
      </c>
      <c r="AT1258" s="165">
        <f t="shared" si="401"/>
        <v>0</v>
      </c>
      <c r="AU1258" s="217"/>
      <c r="AV1258" s="66"/>
      <c r="AW1258" s="94"/>
      <c r="AX1258" s="94"/>
      <c r="AY1258" s="169"/>
      <c r="AZ1258" s="170"/>
      <c r="BA1258" s="94"/>
      <c r="BB1258" s="94"/>
      <c r="BC1258" s="94"/>
      <c r="BD1258" s="94"/>
      <c r="BE1258" s="91"/>
      <c r="BF1258" s="94"/>
      <c r="BG1258" s="94"/>
      <c r="BH1258" s="221"/>
      <c r="BI1258" s="66"/>
      <c r="BJ1258" s="66"/>
      <c r="BK1258" s="66"/>
      <c r="BL1258" s="290"/>
      <c r="BR1258" s="61"/>
      <c r="BT1258" s="60"/>
      <c r="BU1258" s="60"/>
    </row>
    <row r="1259" spans="1:73" s="59" customFormat="1" ht="30" hidden="1" customHeight="1" x14ac:dyDescent="0.25">
      <c r="A1259" s="139"/>
      <c r="B1259" s="89"/>
      <c r="C1259" s="159" t="str">
        <f t="shared" si="383"/>
        <v/>
      </c>
      <c r="D1259" s="159" t="str">
        <f t="shared" si="384"/>
        <v/>
      </c>
      <c r="E1259" s="201"/>
      <c r="F1259" s="90"/>
      <c r="G1259" s="260"/>
      <c r="H1259" s="90"/>
      <c r="I1259" s="266" t="b">
        <f t="shared" si="385"/>
        <v>0</v>
      </c>
      <c r="J1259" s="95"/>
      <c r="K1259" s="90"/>
      <c r="L1259" s="90"/>
      <c r="M1259" s="92"/>
      <c r="N1259" s="92"/>
      <c r="O1259" s="66"/>
      <c r="P1259" s="66"/>
      <c r="Q1259" s="92"/>
      <c r="R1259" s="90"/>
      <c r="S1259" s="90"/>
      <c r="T1259" s="90"/>
      <c r="U1259" s="94"/>
      <c r="V1259" s="181"/>
      <c r="W1259" s="181"/>
      <c r="X1259" s="181"/>
      <c r="Y1259" s="181"/>
      <c r="Z1259" s="66"/>
      <c r="AA1259" s="66"/>
      <c r="AB1259" s="66"/>
      <c r="AC1259" s="202"/>
      <c r="AD1259" s="166"/>
      <c r="AE1259" s="162" t="b">
        <f t="shared" si="386"/>
        <v>0</v>
      </c>
      <c r="AF1259" s="163">
        <f t="shared" si="387"/>
        <v>0</v>
      </c>
      <c r="AG1259" s="163">
        <f t="shared" si="388"/>
        <v>0</v>
      </c>
      <c r="AH1259" s="164">
        <f t="shared" si="389"/>
        <v>0</v>
      </c>
      <c r="AI1259" s="164">
        <f t="shared" si="390"/>
        <v>0</v>
      </c>
      <c r="AJ1259" s="164">
        <f t="shared" si="391"/>
        <v>0</v>
      </c>
      <c r="AK1259" s="164">
        <f t="shared" si="392"/>
        <v>0</v>
      </c>
      <c r="AL1259" s="164">
        <f t="shared" si="393"/>
        <v>0</v>
      </c>
      <c r="AM1259" s="164">
        <f t="shared" si="394"/>
        <v>1</v>
      </c>
      <c r="AN1259" s="146">
        <f t="shared" si="395"/>
        <v>0</v>
      </c>
      <c r="AO1259" s="146">
        <f t="shared" si="396"/>
        <v>0</v>
      </c>
      <c r="AP1259" s="146">
        <f t="shared" si="397"/>
        <v>0</v>
      </c>
      <c r="AQ1259" s="146">
        <f t="shared" si="398"/>
        <v>0</v>
      </c>
      <c r="AR1259" s="146">
        <f t="shared" si="399"/>
        <v>0</v>
      </c>
      <c r="AS1259" s="163">
        <f t="shared" si="400"/>
        <v>0</v>
      </c>
      <c r="AT1259" s="165">
        <f t="shared" si="401"/>
        <v>0</v>
      </c>
      <c r="AU1259" s="217"/>
      <c r="AV1259" s="66"/>
      <c r="AW1259" s="94"/>
      <c r="AX1259" s="94"/>
      <c r="AY1259" s="169"/>
      <c r="AZ1259" s="170"/>
      <c r="BA1259" s="94"/>
      <c r="BB1259" s="94"/>
      <c r="BC1259" s="94"/>
      <c r="BD1259" s="94"/>
      <c r="BE1259" s="91"/>
      <c r="BF1259" s="94"/>
      <c r="BG1259" s="94"/>
      <c r="BH1259" s="221"/>
      <c r="BI1259" s="98"/>
      <c r="BJ1259" s="98"/>
      <c r="BK1259" s="98"/>
      <c r="BL1259" s="290"/>
      <c r="BR1259" s="61"/>
      <c r="BS1259" s="60"/>
      <c r="BT1259" s="60"/>
      <c r="BU1259" s="60"/>
    </row>
    <row r="1260" spans="1:73" s="59" customFormat="1" ht="30" hidden="1" customHeight="1" x14ac:dyDescent="0.25">
      <c r="A1260" s="139"/>
      <c r="B1260" s="89"/>
      <c r="C1260" s="159" t="str">
        <f t="shared" si="383"/>
        <v/>
      </c>
      <c r="D1260" s="159" t="str">
        <f t="shared" si="384"/>
        <v/>
      </c>
      <c r="E1260" s="201"/>
      <c r="F1260" s="90"/>
      <c r="G1260" s="260"/>
      <c r="H1260" s="90"/>
      <c r="I1260" s="266" t="b">
        <f t="shared" si="385"/>
        <v>0</v>
      </c>
      <c r="J1260" s="95"/>
      <c r="K1260" s="90"/>
      <c r="L1260" s="90"/>
      <c r="M1260" s="94"/>
      <c r="N1260" s="94"/>
      <c r="O1260" s="66"/>
      <c r="P1260" s="66"/>
      <c r="Q1260" s="92"/>
      <c r="R1260" s="90"/>
      <c r="S1260" s="90"/>
      <c r="T1260" s="90"/>
      <c r="U1260" s="94"/>
      <c r="V1260" s="181"/>
      <c r="W1260" s="181"/>
      <c r="X1260" s="181"/>
      <c r="Y1260" s="181"/>
      <c r="Z1260" s="66"/>
      <c r="AA1260" s="66"/>
      <c r="AB1260" s="66"/>
      <c r="AC1260" s="202"/>
      <c r="AD1260" s="166"/>
      <c r="AE1260" s="162" t="b">
        <f t="shared" si="386"/>
        <v>0</v>
      </c>
      <c r="AF1260" s="163">
        <f t="shared" si="387"/>
        <v>0</v>
      </c>
      <c r="AG1260" s="163">
        <f t="shared" si="388"/>
        <v>0</v>
      </c>
      <c r="AH1260" s="164">
        <f t="shared" si="389"/>
        <v>0</v>
      </c>
      <c r="AI1260" s="164">
        <f t="shared" si="390"/>
        <v>0</v>
      </c>
      <c r="AJ1260" s="164">
        <f t="shared" si="391"/>
        <v>0</v>
      </c>
      <c r="AK1260" s="164">
        <f t="shared" si="392"/>
        <v>0</v>
      </c>
      <c r="AL1260" s="164">
        <f t="shared" si="393"/>
        <v>0</v>
      </c>
      <c r="AM1260" s="164">
        <f t="shared" si="394"/>
        <v>1</v>
      </c>
      <c r="AN1260" s="146">
        <f t="shared" si="395"/>
        <v>0</v>
      </c>
      <c r="AO1260" s="146">
        <f t="shared" si="396"/>
        <v>0</v>
      </c>
      <c r="AP1260" s="146">
        <f t="shared" si="397"/>
        <v>0</v>
      </c>
      <c r="AQ1260" s="146">
        <f t="shared" si="398"/>
        <v>0</v>
      </c>
      <c r="AR1260" s="146">
        <f t="shared" si="399"/>
        <v>0</v>
      </c>
      <c r="AS1260" s="163">
        <f t="shared" si="400"/>
        <v>0</v>
      </c>
      <c r="AT1260" s="165">
        <f t="shared" si="401"/>
        <v>0</v>
      </c>
      <c r="AU1260" s="217"/>
      <c r="AV1260" s="66"/>
      <c r="AW1260" s="94"/>
      <c r="AX1260" s="94"/>
      <c r="AY1260" s="169"/>
      <c r="AZ1260" s="170"/>
      <c r="BA1260" s="94"/>
      <c r="BB1260" s="94"/>
      <c r="BC1260" s="94"/>
      <c r="BD1260" s="94"/>
      <c r="BE1260" s="91"/>
      <c r="BF1260" s="94"/>
      <c r="BG1260" s="94"/>
      <c r="BH1260" s="221"/>
      <c r="BI1260" s="98"/>
      <c r="BJ1260" s="98"/>
      <c r="BK1260" s="98"/>
      <c r="BL1260" s="290"/>
      <c r="BR1260" s="61"/>
      <c r="BS1260" s="60"/>
      <c r="BT1260" s="60"/>
      <c r="BU1260" s="60"/>
    </row>
    <row r="1261" spans="1:73" s="59" customFormat="1" ht="30" hidden="1" customHeight="1" x14ac:dyDescent="0.25">
      <c r="A1261" s="139"/>
      <c r="B1261" s="89"/>
      <c r="C1261" s="159" t="str">
        <f t="shared" si="383"/>
        <v/>
      </c>
      <c r="D1261" s="159" t="str">
        <f t="shared" si="384"/>
        <v/>
      </c>
      <c r="E1261" s="201"/>
      <c r="F1261" s="90"/>
      <c r="G1261" s="260"/>
      <c r="H1261" s="90"/>
      <c r="I1261" s="266" t="b">
        <f t="shared" si="385"/>
        <v>0</v>
      </c>
      <c r="J1261" s="95"/>
      <c r="K1261" s="90"/>
      <c r="L1261" s="90"/>
      <c r="M1261" s="94"/>
      <c r="N1261" s="94"/>
      <c r="O1261" s="66"/>
      <c r="P1261" s="66"/>
      <c r="Q1261" s="92"/>
      <c r="R1261" s="90"/>
      <c r="S1261" s="90"/>
      <c r="T1261" s="90"/>
      <c r="U1261" s="94"/>
      <c r="V1261" s="181"/>
      <c r="W1261" s="181"/>
      <c r="X1261" s="181"/>
      <c r="Y1261" s="181"/>
      <c r="Z1261" s="66"/>
      <c r="AA1261" s="66"/>
      <c r="AB1261" s="66"/>
      <c r="AC1261" s="202"/>
      <c r="AD1261" s="166"/>
      <c r="AE1261" s="162" t="b">
        <f t="shared" si="386"/>
        <v>0</v>
      </c>
      <c r="AF1261" s="163">
        <f t="shared" si="387"/>
        <v>0</v>
      </c>
      <c r="AG1261" s="163">
        <f t="shared" si="388"/>
        <v>0</v>
      </c>
      <c r="AH1261" s="164">
        <f t="shared" si="389"/>
        <v>0</v>
      </c>
      <c r="AI1261" s="164">
        <f t="shared" si="390"/>
        <v>0</v>
      </c>
      <c r="AJ1261" s="164">
        <f t="shared" si="391"/>
        <v>0</v>
      </c>
      <c r="AK1261" s="164">
        <f t="shared" si="392"/>
        <v>0</v>
      </c>
      <c r="AL1261" s="164">
        <f t="shared" si="393"/>
        <v>0</v>
      </c>
      <c r="AM1261" s="164">
        <f t="shared" si="394"/>
        <v>1</v>
      </c>
      <c r="AN1261" s="146">
        <f t="shared" si="395"/>
        <v>0</v>
      </c>
      <c r="AO1261" s="146">
        <f t="shared" si="396"/>
        <v>0</v>
      </c>
      <c r="AP1261" s="146">
        <f t="shared" si="397"/>
        <v>0</v>
      </c>
      <c r="AQ1261" s="146">
        <f t="shared" si="398"/>
        <v>0</v>
      </c>
      <c r="AR1261" s="146">
        <f t="shared" si="399"/>
        <v>0</v>
      </c>
      <c r="AS1261" s="163">
        <f t="shared" si="400"/>
        <v>0</v>
      </c>
      <c r="AT1261" s="165">
        <f t="shared" si="401"/>
        <v>0</v>
      </c>
      <c r="AU1261" s="217"/>
      <c r="AV1261" s="66"/>
      <c r="AW1261" s="94"/>
      <c r="AX1261" s="94"/>
      <c r="AY1261" s="169"/>
      <c r="AZ1261" s="170"/>
      <c r="BA1261" s="94"/>
      <c r="BB1261" s="94"/>
      <c r="BC1261" s="94"/>
      <c r="BD1261" s="94"/>
      <c r="BE1261" s="91"/>
      <c r="BF1261" s="94"/>
      <c r="BG1261" s="94"/>
      <c r="BH1261" s="221"/>
      <c r="BI1261" s="98"/>
      <c r="BJ1261" s="98"/>
      <c r="BK1261" s="98"/>
      <c r="BL1261" s="290"/>
      <c r="BR1261" s="61"/>
      <c r="BS1261" s="60"/>
      <c r="BT1261" s="60"/>
      <c r="BU1261" s="60"/>
    </row>
    <row r="1262" spans="1:73" s="59" customFormat="1" ht="30" hidden="1" customHeight="1" x14ac:dyDescent="0.25">
      <c r="A1262" s="139"/>
      <c r="B1262" s="89"/>
      <c r="C1262" s="159" t="str">
        <f t="shared" si="383"/>
        <v/>
      </c>
      <c r="D1262" s="159" t="str">
        <f t="shared" si="384"/>
        <v/>
      </c>
      <c r="E1262" s="201"/>
      <c r="F1262" s="90"/>
      <c r="G1262" s="260"/>
      <c r="H1262" s="90"/>
      <c r="I1262" s="266" t="b">
        <f t="shared" si="385"/>
        <v>0</v>
      </c>
      <c r="J1262" s="95"/>
      <c r="K1262" s="90"/>
      <c r="L1262" s="90"/>
      <c r="M1262" s="92"/>
      <c r="N1262" s="92"/>
      <c r="O1262" s="98"/>
      <c r="P1262" s="66"/>
      <c r="Q1262" s="92"/>
      <c r="R1262" s="90"/>
      <c r="S1262" s="90"/>
      <c r="T1262" s="90"/>
      <c r="U1262" s="94"/>
      <c r="V1262" s="181"/>
      <c r="W1262" s="181"/>
      <c r="X1262" s="181"/>
      <c r="Y1262" s="181"/>
      <c r="Z1262" s="66"/>
      <c r="AA1262" s="66"/>
      <c r="AB1262" s="66"/>
      <c r="AC1262" s="202"/>
      <c r="AD1262" s="166"/>
      <c r="AE1262" s="162" t="b">
        <f t="shared" si="386"/>
        <v>0</v>
      </c>
      <c r="AF1262" s="163">
        <f t="shared" si="387"/>
        <v>0</v>
      </c>
      <c r="AG1262" s="163">
        <f t="shared" si="388"/>
        <v>0</v>
      </c>
      <c r="AH1262" s="164">
        <f t="shared" si="389"/>
        <v>0</v>
      </c>
      <c r="AI1262" s="164">
        <f t="shared" si="390"/>
        <v>0</v>
      </c>
      <c r="AJ1262" s="164">
        <f t="shared" si="391"/>
        <v>0</v>
      </c>
      <c r="AK1262" s="164">
        <f t="shared" si="392"/>
        <v>0</v>
      </c>
      <c r="AL1262" s="164">
        <f t="shared" si="393"/>
        <v>0</v>
      </c>
      <c r="AM1262" s="164">
        <f t="shared" si="394"/>
        <v>1</v>
      </c>
      <c r="AN1262" s="146">
        <f t="shared" si="395"/>
        <v>0</v>
      </c>
      <c r="AO1262" s="146">
        <f t="shared" si="396"/>
        <v>0</v>
      </c>
      <c r="AP1262" s="146">
        <f t="shared" si="397"/>
        <v>0</v>
      </c>
      <c r="AQ1262" s="146">
        <f t="shared" si="398"/>
        <v>0</v>
      </c>
      <c r="AR1262" s="146">
        <f t="shared" si="399"/>
        <v>0</v>
      </c>
      <c r="AS1262" s="163">
        <f t="shared" si="400"/>
        <v>0</v>
      </c>
      <c r="AT1262" s="165">
        <f t="shared" si="401"/>
        <v>0</v>
      </c>
      <c r="AU1262" s="217"/>
      <c r="AV1262" s="66"/>
      <c r="AW1262" s="94"/>
      <c r="AX1262" s="94"/>
      <c r="AY1262" s="169"/>
      <c r="AZ1262" s="170"/>
      <c r="BA1262" s="94"/>
      <c r="BB1262" s="94"/>
      <c r="BC1262" s="94"/>
      <c r="BD1262" s="94"/>
      <c r="BE1262" s="91"/>
      <c r="BF1262" s="94"/>
      <c r="BG1262" s="94"/>
      <c r="BH1262" s="221"/>
      <c r="BI1262" s="98"/>
      <c r="BJ1262" s="98"/>
      <c r="BK1262" s="98"/>
      <c r="BL1262" s="290"/>
      <c r="BR1262" s="61"/>
      <c r="BS1262" s="60"/>
      <c r="BT1262" s="60"/>
      <c r="BU1262" s="60"/>
    </row>
    <row r="1263" spans="1:73" s="59" customFormat="1" ht="30" hidden="1" customHeight="1" x14ac:dyDescent="0.25">
      <c r="A1263" s="139"/>
      <c r="B1263" s="89"/>
      <c r="C1263" s="159" t="str">
        <f t="shared" si="383"/>
        <v/>
      </c>
      <c r="D1263" s="159" t="str">
        <f t="shared" si="384"/>
        <v/>
      </c>
      <c r="E1263" s="201"/>
      <c r="F1263" s="90"/>
      <c r="G1263" s="260"/>
      <c r="H1263" s="90"/>
      <c r="I1263" s="266" t="b">
        <f t="shared" si="385"/>
        <v>0</v>
      </c>
      <c r="J1263" s="95"/>
      <c r="K1263" s="90"/>
      <c r="L1263" s="90"/>
      <c r="M1263" s="92"/>
      <c r="N1263" s="92"/>
      <c r="O1263" s="66"/>
      <c r="P1263" s="66"/>
      <c r="Q1263" s="92"/>
      <c r="R1263" s="90"/>
      <c r="S1263" s="90"/>
      <c r="T1263" s="90"/>
      <c r="U1263" s="94"/>
      <c r="V1263" s="181"/>
      <c r="W1263" s="181"/>
      <c r="X1263" s="181"/>
      <c r="Y1263" s="181"/>
      <c r="Z1263" s="66"/>
      <c r="AA1263" s="66"/>
      <c r="AB1263" s="66"/>
      <c r="AC1263" s="202"/>
      <c r="AD1263" s="166"/>
      <c r="AE1263" s="162" t="b">
        <f t="shared" si="386"/>
        <v>0</v>
      </c>
      <c r="AF1263" s="163">
        <f t="shared" si="387"/>
        <v>0</v>
      </c>
      <c r="AG1263" s="163">
        <f t="shared" si="388"/>
        <v>0</v>
      </c>
      <c r="AH1263" s="164">
        <f t="shared" si="389"/>
        <v>0</v>
      </c>
      <c r="AI1263" s="164">
        <f t="shared" si="390"/>
        <v>0</v>
      </c>
      <c r="AJ1263" s="164">
        <f t="shared" si="391"/>
        <v>0</v>
      </c>
      <c r="AK1263" s="164">
        <f t="shared" si="392"/>
        <v>0</v>
      </c>
      <c r="AL1263" s="164">
        <f t="shared" si="393"/>
        <v>0</v>
      </c>
      <c r="AM1263" s="164">
        <f t="shared" si="394"/>
        <v>1</v>
      </c>
      <c r="AN1263" s="146">
        <f t="shared" si="395"/>
        <v>0</v>
      </c>
      <c r="AO1263" s="146">
        <f t="shared" si="396"/>
        <v>0</v>
      </c>
      <c r="AP1263" s="146">
        <f t="shared" si="397"/>
        <v>0</v>
      </c>
      <c r="AQ1263" s="146">
        <f t="shared" si="398"/>
        <v>0</v>
      </c>
      <c r="AR1263" s="146">
        <f t="shared" si="399"/>
        <v>0</v>
      </c>
      <c r="AS1263" s="163">
        <f t="shared" si="400"/>
        <v>0</v>
      </c>
      <c r="AT1263" s="165">
        <f t="shared" si="401"/>
        <v>0</v>
      </c>
      <c r="AU1263" s="217"/>
      <c r="AV1263" s="66"/>
      <c r="AW1263" s="94"/>
      <c r="AX1263" s="94"/>
      <c r="AY1263" s="169"/>
      <c r="AZ1263" s="170"/>
      <c r="BA1263" s="94"/>
      <c r="BB1263" s="94"/>
      <c r="BC1263" s="94"/>
      <c r="BD1263" s="94"/>
      <c r="BE1263" s="91"/>
      <c r="BF1263" s="94"/>
      <c r="BG1263" s="94"/>
      <c r="BH1263" s="221"/>
      <c r="BI1263" s="66"/>
      <c r="BJ1263" s="66"/>
      <c r="BK1263" s="66"/>
      <c r="BL1263" s="290"/>
      <c r="BR1263" s="61"/>
      <c r="BT1263" s="60"/>
      <c r="BU1263" s="60"/>
    </row>
    <row r="1264" spans="1:73" s="59" customFormat="1" ht="30" hidden="1" customHeight="1" x14ac:dyDescent="0.25">
      <c r="A1264" s="139"/>
      <c r="B1264" s="89"/>
      <c r="C1264" s="159" t="str">
        <f t="shared" si="383"/>
        <v/>
      </c>
      <c r="D1264" s="159" t="str">
        <f t="shared" si="384"/>
        <v/>
      </c>
      <c r="E1264" s="201"/>
      <c r="F1264" s="90"/>
      <c r="G1264" s="260"/>
      <c r="H1264" s="90"/>
      <c r="I1264" s="266" t="b">
        <f t="shared" si="385"/>
        <v>0</v>
      </c>
      <c r="J1264" s="95"/>
      <c r="K1264" s="90"/>
      <c r="L1264" s="90"/>
      <c r="M1264" s="92"/>
      <c r="N1264" s="92"/>
      <c r="O1264" s="66"/>
      <c r="P1264" s="66"/>
      <c r="Q1264" s="92"/>
      <c r="R1264" s="90"/>
      <c r="S1264" s="90"/>
      <c r="T1264" s="90"/>
      <c r="U1264" s="94"/>
      <c r="V1264" s="181"/>
      <c r="W1264" s="181"/>
      <c r="X1264" s="181"/>
      <c r="Y1264" s="181"/>
      <c r="Z1264" s="66"/>
      <c r="AA1264" s="66"/>
      <c r="AB1264" s="66"/>
      <c r="AC1264" s="202"/>
      <c r="AD1264" s="166"/>
      <c r="AE1264" s="162" t="b">
        <f t="shared" si="386"/>
        <v>0</v>
      </c>
      <c r="AF1264" s="163">
        <f t="shared" si="387"/>
        <v>0</v>
      </c>
      <c r="AG1264" s="163">
        <f t="shared" si="388"/>
        <v>0</v>
      </c>
      <c r="AH1264" s="164">
        <f t="shared" si="389"/>
        <v>0</v>
      </c>
      <c r="AI1264" s="164">
        <f t="shared" si="390"/>
        <v>0</v>
      </c>
      <c r="AJ1264" s="164">
        <f t="shared" si="391"/>
        <v>0</v>
      </c>
      <c r="AK1264" s="164">
        <f t="shared" si="392"/>
        <v>0</v>
      </c>
      <c r="AL1264" s="164">
        <f t="shared" si="393"/>
        <v>0</v>
      </c>
      <c r="AM1264" s="164">
        <f t="shared" si="394"/>
        <v>1</v>
      </c>
      <c r="AN1264" s="146">
        <f t="shared" si="395"/>
        <v>0</v>
      </c>
      <c r="AO1264" s="146">
        <f t="shared" si="396"/>
        <v>0</v>
      </c>
      <c r="AP1264" s="146">
        <f t="shared" si="397"/>
        <v>0</v>
      </c>
      <c r="AQ1264" s="146">
        <f t="shared" si="398"/>
        <v>0</v>
      </c>
      <c r="AR1264" s="146">
        <f t="shared" si="399"/>
        <v>0</v>
      </c>
      <c r="AS1264" s="163">
        <f t="shared" si="400"/>
        <v>0</v>
      </c>
      <c r="AT1264" s="165">
        <f t="shared" si="401"/>
        <v>0</v>
      </c>
      <c r="AU1264" s="217"/>
      <c r="AV1264" s="66"/>
      <c r="AW1264" s="94"/>
      <c r="AX1264" s="94"/>
      <c r="AY1264" s="169"/>
      <c r="AZ1264" s="170"/>
      <c r="BA1264" s="94"/>
      <c r="BB1264" s="94"/>
      <c r="BC1264" s="94"/>
      <c r="BD1264" s="94"/>
      <c r="BE1264" s="91"/>
      <c r="BF1264" s="94"/>
      <c r="BG1264" s="94"/>
      <c r="BH1264" s="221"/>
      <c r="BI1264" s="98"/>
      <c r="BJ1264" s="98"/>
      <c r="BK1264" s="98"/>
      <c r="BL1264" s="290"/>
      <c r="BR1264" s="61"/>
      <c r="BS1264" s="60"/>
      <c r="BT1264" s="60"/>
      <c r="BU1264" s="60"/>
    </row>
    <row r="1265" spans="1:73" s="59" customFormat="1" ht="30" hidden="1" customHeight="1" x14ac:dyDescent="0.25">
      <c r="A1265" s="139"/>
      <c r="B1265" s="89"/>
      <c r="C1265" s="159" t="str">
        <f t="shared" si="383"/>
        <v/>
      </c>
      <c r="D1265" s="159" t="str">
        <f t="shared" si="384"/>
        <v/>
      </c>
      <c r="E1265" s="201"/>
      <c r="F1265" s="90"/>
      <c r="G1265" s="260"/>
      <c r="H1265" s="90"/>
      <c r="I1265" s="266" t="b">
        <f t="shared" si="385"/>
        <v>0</v>
      </c>
      <c r="J1265" s="95"/>
      <c r="K1265" s="90"/>
      <c r="L1265" s="90"/>
      <c r="M1265" s="92"/>
      <c r="N1265" s="92"/>
      <c r="O1265" s="66"/>
      <c r="P1265" s="66"/>
      <c r="Q1265" s="92"/>
      <c r="R1265" s="90"/>
      <c r="S1265" s="90"/>
      <c r="T1265" s="90"/>
      <c r="U1265" s="94"/>
      <c r="V1265" s="181"/>
      <c r="W1265" s="181"/>
      <c r="X1265" s="181"/>
      <c r="Y1265" s="181"/>
      <c r="Z1265" s="66"/>
      <c r="AA1265" s="66"/>
      <c r="AB1265" s="66"/>
      <c r="AC1265" s="202"/>
      <c r="AD1265" s="166"/>
      <c r="AE1265" s="162" t="b">
        <f t="shared" si="386"/>
        <v>0</v>
      </c>
      <c r="AF1265" s="163">
        <f t="shared" si="387"/>
        <v>0</v>
      </c>
      <c r="AG1265" s="163">
        <f t="shared" si="388"/>
        <v>0</v>
      </c>
      <c r="AH1265" s="164">
        <f t="shared" si="389"/>
        <v>0</v>
      </c>
      <c r="AI1265" s="164">
        <f t="shared" si="390"/>
        <v>0</v>
      </c>
      <c r="AJ1265" s="164">
        <f t="shared" si="391"/>
        <v>0</v>
      </c>
      <c r="AK1265" s="164">
        <f t="shared" si="392"/>
        <v>0</v>
      </c>
      <c r="AL1265" s="164">
        <f t="shared" si="393"/>
        <v>0</v>
      </c>
      <c r="AM1265" s="164">
        <f t="shared" si="394"/>
        <v>1</v>
      </c>
      <c r="AN1265" s="146">
        <f t="shared" si="395"/>
        <v>0</v>
      </c>
      <c r="AO1265" s="146">
        <f t="shared" si="396"/>
        <v>0</v>
      </c>
      <c r="AP1265" s="146">
        <f t="shared" si="397"/>
        <v>0</v>
      </c>
      <c r="AQ1265" s="146">
        <f t="shared" si="398"/>
        <v>0</v>
      </c>
      <c r="AR1265" s="146">
        <f t="shared" si="399"/>
        <v>0</v>
      </c>
      <c r="AS1265" s="163">
        <f t="shared" si="400"/>
        <v>0</v>
      </c>
      <c r="AT1265" s="165">
        <f t="shared" si="401"/>
        <v>0</v>
      </c>
      <c r="AU1265" s="217"/>
      <c r="AV1265" s="66"/>
      <c r="AW1265" s="94"/>
      <c r="AX1265" s="94"/>
      <c r="AY1265" s="169"/>
      <c r="AZ1265" s="170"/>
      <c r="BA1265" s="94"/>
      <c r="BB1265" s="94"/>
      <c r="BC1265" s="94"/>
      <c r="BD1265" s="94"/>
      <c r="BE1265" s="91"/>
      <c r="BF1265" s="94"/>
      <c r="BG1265" s="94"/>
      <c r="BH1265" s="221"/>
      <c r="BI1265" s="98"/>
      <c r="BJ1265" s="98"/>
      <c r="BK1265" s="98"/>
      <c r="BL1265" s="290"/>
      <c r="BR1265" s="61"/>
      <c r="BS1265" s="60"/>
      <c r="BT1265" s="60"/>
      <c r="BU1265" s="60"/>
    </row>
    <row r="1266" spans="1:73" s="59" customFormat="1" ht="30" hidden="1" customHeight="1" x14ac:dyDescent="0.25">
      <c r="A1266" s="139"/>
      <c r="B1266" s="89"/>
      <c r="C1266" s="159" t="str">
        <f t="shared" si="383"/>
        <v/>
      </c>
      <c r="D1266" s="159" t="str">
        <f t="shared" si="384"/>
        <v/>
      </c>
      <c r="E1266" s="201"/>
      <c r="F1266" s="90"/>
      <c r="G1266" s="260"/>
      <c r="H1266" s="90"/>
      <c r="I1266" s="266" t="b">
        <f t="shared" si="385"/>
        <v>0</v>
      </c>
      <c r="J1266" s="95"/>
      <c r="K1266" s="90"/>
      <c r="L1266" s="90"/>
      <c r="M1266" s="92"/>
      <c r="N1266" s="92"/>
      <c r="O1266" s="66"/>
      <c r="P1266" s="66"/>
      <c r="Q1266" s="92"/>
      <c r="R1266" s="90"/>
      <c r="S1266" s="90"/>
      <c r="T1266" s="90"/>
      <c r="U1266" s="94"/>
      <c r="V1266" s="181"/>
      <c r="W1266" s="181"/>
      <c r="X1266" s="181"/>
      <c r="Y1266" s="181"/>
      <c r="Z1266" s="66"/>
      <c r="AA1266" s="66"/>
      <c r="AB1266" s="66"/>
      <c r="AC1266" s="202"/>
      <c r="AD1266" s="166"/>
      <c r="AE1266" s="162" t="b">
        <f t="shared" si="386"/>
        <v>0</v>
      </c>
      <c r="AF1266" s="163">
        <f t="shared" si="387"/>
        <v>0</v>
      </c>
      <c r="AG1266" s="163">
        <f t="shared" si="388"/>
        <v>0</v>
      </c>
      <c r="AH1266" s="164">
        <f t="shared" si="389"/>
        <v>0</v>
      </c>
      <c r="AI1266" s="164">
        <f t="shared" si="390"/>
        <v>0</v>
      </c>
      <c r="AJ1266" s="164">
        <f t="shared" si="391"/>
        <v>0</v>
      </c>
      <c r="AK1266" s="164">
        <f t="shared" si="392"/>
        <v>0</v>
      </c>
      <c r="AL1266" s="164">
        <f t="shared" si="393"/>
        <v>0</v>
      </c>
      <c r="AM1266" s="164">
        <f t="shared" si="394"/>
        <v>1</v>
      </c>
      <c r="AN1266" s="146">
        <f t="shared" si="395"/>
        <v>0</v>
      </c>
      <c r="AO1266" s="146">
        <f t="shared" si="396"/>
        <v>0</v>
      </c>
      <c r="AP1266" s="146">
        <f t="shared" si="397"/>
        <v>0</v>
      </c>
      <c r="AQ1266" s="146">
        <f t="shared" si="398"/>
        <v>0</v>
      </c>
      <c r="AR1266" s="146">
        <f t="shared" si="399"/>
        <v>0</v>
      </c>
      <c r="AS1266" s="163">
        <f t="shared" si="400"/>
        <v>0</v>
      </c>
      <c r="AT1266" s="165">
        <f t="shared" si="401"/>
        <v>0</v>
      </c>
      <c r="AU1266" s="217"/>
      <c r="AV1266" s="66"/>
      <c r="AW1266" s="94"/>
      <c r="AX1266" s="94"/>
      <c r="AY1266" s="169"/>
      <c r="AZ1266" s="170"/>
      <c r="BA1266" s="94"/>
      <c r="BB1266" s="94"/>
      <c r="BC1266" s="94"/>
      <c r="BD1266" s="94"/>
      <c r="BE1266" s="91"/>
      <c r="BF1266" s="94"/>
      <c r="BG1266" s="94"/>
      <c r="BH1266" s="221"/>
      <c r="BI1266" s="98"/>
      <c r="BJ1266" s="98"/>
      <c r="BK1266" s="98"/>
      <c r="BL1266" s="290"/>
      <c r="BR1266" s="61"/>
      <c r="BS1266" s="60"/>
      <c r="BT1266" s="60"/>
      <c r="BU1266" s="60"/>
    </row>
    <row r="1267" spans="1:73" s="59" customFormat="1" ht="30" hidden="1" customHeight="1" x14ac:dyDescent="0.25">
      <c r="A1267" s="139"/>
      <c r="B1267" s="89"/>
      <c r="C1267" s="159" t="str">
        <f t="shared" si="383"/>
        <v/>
      </c>
      <c r="D1267" s="159" t="str">
        <f t="shared" si="384"/>
        <v/>
      </c>
      <c r="E1267" s="201"/>
      <c r="F1267" s="90"/>
      <c r="G1267" s="260"/>
      <c r="H1267" s="90"/>
      <c r="I1267" s="266" t="b">
        <f t="shared" si="385"/>
        <v>0</v>
      </c>
      <c r="J1267" s="95"/>
      <c r="K1267" s="90"/>
      <c r="L1267" s="90"/>
      <c r="M1267" s="92"/>
      <c r="N1267" s="92"/>
      <c r="O1267" s="66"/>
      <c r="P1267" s="66"/>
      <c r="Q1267" s="92"/>
      <c r="R1267" s="90"/>
      <c r="S1267" s="90"/>
      <c r="T1267" s="90"/>
      <c r="U1267" s="94"/>
      <c r="V1267" s="181"/>
      <c r="W1267" s="181"/>
      <c r="X1267" s="181"/>
      <c r="Y1267" s="181"/>
      <c r="Z1267" s="66"/>
      <c r="AA1267" s="66"/>
      <c r="AB1267" s="66"/>
      <c r="AC1267" s="202"/>
      <c r="AD1267" s="166"/>
      <c r="AE1267" s="162" t="b">
        <f t="shared" si="386"/>
        <v>0</v>
      </c>
      <c r="AF1267" s="163">
        <f t="shared" si="387"/>
        <v>0</v>
      </c>
      <c r="AG1267" s="163">
        <f t="shared" si="388"/>
        <v>0</v>
      </c>
      <c r="AH1267" s="164">
        <f t="shared" si="389"/>
        <v>0</v>
      </c>
      <c r="AI1267" s="164">
        <f t="shared" si="390"/>
        <v>0</v>
      </c>
      <c r="AJ1267" s="164">
        <f t="shared" si="391"/>
        <v>0</v>
      </c>
      <c r="AK1267" s="164">
        <f t="shared" si="392"/>
        <v>0</v>
      </c>
      <c r="AL1267" s="164">
        <f t="shared" si="393"/>
        <v>0</v>
      </c>
      <c r="AM1267" s="164">
        <f t="shared" si="394"/>
        <v>1</v>
      </c>
      <c r="AN1267" s="146">
        <f t="shared" si="395"/>
        <v>0</v>
      </c>
      <c r="AO1267" s="146">
        <f t="shared" si="396"/>
        <v>0</v>
      </c>
      <c r="AP1267" s="146">
        <f t="shared" si="397"/>
        <v>0</v>
      </c>
      <c r="AQ1267" s="146">
        <f t="shared" si="398"/>
        <v>0</v>
      </c>
      <c r="AR1267" s="146">
        <f t="shared" si="399"/>
        <v>0</v>
      </c>
      <c r="AS1267" s="163">
        <f t="shared" si="400"/>
        <v>0</v>
      </c>
      <c r="AT1267" s="165">
        <f t="shared" si="401"/>
        <v>0</v>
      </c>
      <c r="AU1267" s="217"/>
      <c r="AV1267" s="66"/>
      <c r="AW1267" s="94"/>
      <c r="AX1267" s="94"/>
      <c r="AY1267" s="169"/>
      <c r="AZ1267" s="170"/>
      <c r="BA1267" s="94"/>
      <c r="BB1267" s="94"/>
      <c r="BC1267" s="94"/>
      <c r="BD1267" s="94"/>
      <c r="BE1267" s="91"/>
      <c r="BF1267" s="94"/>
      <c r="BG1267" s="94"/>
      <c r="BH1267" s="221"/>
      <c r="BI1267" s="98"/>
      <c r="BJ1267" s="98"/>
      <c r="BK1267" s="98"/>
      <c r="BL1267" s="290"/>
      <c r="BR1267" s="61"/>
      <c r="BS1267" s="60"/>
      <c r="BT1267" s="60"/>
      <c r="BU1267" s="60"/>
    </row>
    <row r="1268" spans="1:73" s="59" customFormat="1" ht="30" hidden="1" customHeight="1" x14ac:dyDescent="0.25">
      <c r="A1268" s="139"/>
      <c r="B1268" s="89"/>
      <c r="C1268" s="159" t="str">
        <f t="shared" si="383"/>
        <v/>
      </c>
      <c r="D1268" s="159" t="str">
        <f t="shared" si="384"/>
        <v/>
      </c>
      <c r="E1268" s="201"/>
      <c r="F1268" s="90"/>
      <c r="G1268" s="260"/>
      <c r="H1268" s="90"/>
      <c r="I1268" s="266" t="b">
        <f t="shared" si="385"/>
        <v>0</v>
      </c>
      <c r="J1268" s="95"/>
      <c r="K1268" s="90"/>
      <c r="L1268" s="90"/>
      <c r="M1268" s="92"/>
      <c r="N1268" s="92"/>
      <c r="O1268" s="66"/>
      <c r="P1268" s="66"/>
      <c r="Q1268" s="92"/>
      <c r="R1268" s="90"/>
      <c r="S1268" s="90"/>
      <c r="T1268" s="90"/>
      <c r="U1268" s="94"/>
      <c r="V1268" s="181"/>
      <c r="W1268" s="181"/>
      <c r="X1268" s="181"/>
      <c r="Y1268" s="181"/>
      <c r="Z1268" s="66"/>
      <c r="AA1268" s="66"/>
      <c r="AB1268" s="66"/>
      <c r="AC1268" s="202"/>
      <c r="AD1268" s="166"/>
      <c r="AE1268" s="162" t="b">
        <f t="shared" si="386"/>
        <v>0</v>
      </c>
      <c r="AF1268" s="163">
        <f t="shared" si="387"/>
        <v>0</v>
      </c>
      <c r="AG1268" s="163">
        <f t="shared" si="388"/>
        <v>0</v>
      </c>
      <c r="AH1268" s="164">
        <f t="shared" si="389"/>
        <v>0</v>
      </c>
      <c r="AI1268" s="164">
        <f t="shared" si="390"/>
        <v>0</v>
      </c>
      <c r="AJ1268" s="164">
        <f t="shared" si="391"/>
        <v>0</v>
      </c>
      <c r="AK1268" s="164">
        <f t="shared" si="392"/>
        <v>0</v>
      </c>
      <c r="AL1268" s="164">
        <f t="shared" si="393"/>
        <v>0</v>
      </c>
      <c r="AM1268" s="164">
        <f t="shared" si="394"/>
        <v>1</v>
      </c>
      <c r="AN1268" s="146">
        <f t="shared" si="395"/>
        <v>0</v>
      </c>
      <c r="AO1268" s="146">
        <f t="shared" si="396"/>
        <v>0</v>
      </c>
      <c r="AP1268" s="146">
        <f t="shared" si="397"/>
        <v>0</v>
      </c>
      <c r="AQ1268" s="146">
        <f t="shared" si="398"/>
        <v>0</v>
      </c>
      <c r="AR1268" s="146">
        <f t="shared" si="399"/>
        <v>0</v>
      </c>
      <c r="AS1268" s="163">
        <f t="shared" si="400"/>
        <v>0</v>
      </c>
      <c r="AT1268" s="165">
        <f t="shared" si="401"/>
        <v>0</v>
      </c>
      <c r="AU1268" s="217"/>
      <c r="AV1268" s="66"/>
      <c r="AW1268" s="94"/>
      <c r="AX1268" s="94"/>
      <c r="AY1268" s="169"/>
      <c r="AZ1268" s="170"/>
      <c r="BA1268" s="94"/>
      <c r="BB1268" s="94"/>
      <c r="BC1268" s="94"/>
      <c r="BD1268" s="94"/>
      <c r="BE1268" s="91"/>
      <c r="BF1268" s="94"/>
      <c r="BG1268" s="94"/>
      <c r="BH1268" s="221"/>
      <c r="BI1268" s="66"/>
      <c r="BJ1268" s="66"/>
      <c r="BK1268" s="66"/>
      <c r="BL1268" s="290"/>
      <c r="BR1268" s="61"/>
      <c r="BT1268" s="60"/>
      <c r="BU1268" s="60"/>
    </row>
    <row r="1269" spans="1:73" s="59" customFormat="1" ht="30" hidden="1" customHeight="1" x14ac:dyDescent="0.25">
      <c r="A1269" s="139"/>
      <c r="B1269" s="89"/>
      <c r="C1269" s="159" t="str">
        <f t="shared" si="383"/>
        <v/>
      </c>
      <c r="D1269" s="159" t="str">
        <f t="shared" si="384"/>
        <v/>
      </c>
      <c r="E1269" s="201"/>
      <c r="F1269" s="90"/>
      <c r="G1269" s="260"/>
      <c r="H1269" s="90"/>
      <c r="I1269" s="266" t="b">
        <f t="shared" si="385"/>
        <v>0</v>
      </c>
      <c r="J1269" s="95"/>
      <c r="K1269" s="90"/>
      <c r="L1269" s="90"/>
      <c r="M1269" s="92"/>
      <c r="N1269" s="92"/>
      <c r="O1269" s="66"/>
      <c r="P1269" s="66"/>
      <c r="Q1269" s="92"/>
      <c r="R1269" s="90"/>
      <c r="S1269" s="90"/>
      <c r="T1269" s="90"/>
      <c r="U1269" s="94"/>
      <c r="V1269" s="181"/>
      <c r="W1269" s="181"/>
      <c r="X1269" s="181"/>
      <c r="Y1269" s="181"/>
      <c r="Z1269" s="66"/>
      <c r="AA1269" s="66"/>
      <c r="AB1269" s="66"/>
      <c r="AC1269" s="202"/>
      <c r="AD1269" s="166"/>
      <c r="AE1269" s="162" t="b">
        <f t="shared" si="386"/>
        <v>0</v>
      </c>
      <c r="AF1269" s="163">
        <f t="shared" si="387"/>
        <v>0</v>
      </c>
      <c r="AG1269" s="163">
        <f t="shared" si="388"/>
        <v>0</v>
      </c>
      <c r="AH1269" s="164">
        <f t="shared" si="389"/>
        <v>0</v>
      </c>
      <c r="AI1269" s="164">
        <f t="shared" si="390"/>
        <v>0</v>
      </c>
      <c r="AJ1269" s="164">
        <f t="shared" si="391"/>
        <v>0</v>
      </c>
      <c r="AK1269" s="164">
        <f t="shared" si="392"/>
        <v>0</v>
      </c>
      <c r="AL1269" s="164">
        <f t="shared" si="393"/>
        <v>0</v>
      </c>
      <c r="AM1269" s="164">
        <f t="shared" si="394"/>
        <v>1</v>
      </c>
      <c r="AN1269" s="146">
        <f t="shared" si="395"/>
        <v>0</v>
      </c>
      <c r="AO1269" s="146">
        <f t="shared" si="396"/>
        <v>0</v>
      </c>
      <c r="AP1269" s="146">
        <f t="shared" si="397"/>
        <v>0</v>
      </c>
      <c r="AQ1269" s="146">
        <f t="shared" si="398"/>
        <v>0</v>
      </c>
      <c r="AR1269" s="146">
        <f t="shared" si="399"/>
        <v>0</v>
      </c>
      <c r="AS1269" s="163">
        <f t="shared" si="400"/>
        <v>0</v>
      </c>
      <c r="AT1269" s="165">
        <f t="shared" si="401"/>
        <v>0</v>
      </c>
      <c r="AU1269" s="217"/>
      <c r="AV1269" s="66"/>
      <c r="AW1269" s="94"/>
      <c r="AX1269" s="94"/>
      <c r="AY1269" s="169"/>
      <c r="AZ1269" s="170"/>
      <c r="BA1269" s="94"/>
      <c r="BB1269" s="94"/>
      <c r="BC1269" s="94"/>
      <c r="BD1269" s="94"/>
      <c r="BE1269" s="91"/>
      <c r="BF1269" s="94"/>
      <c r="BG1269" s="94"/>
      <c r="BH1269" s="221"/>
      <c r="BI1269" s="66"/>
      <c r="BJ1269" s="66"/>
      <c r="BK1269" s="66"/>
      <c r="BL1269" s="290"/>
      <c r="BR1269" s="61"/>
      <c r="BT1269" s="60"/>
      <c r="BU1269" s="60"/>
    </row>
    <row r="1270" spans="1:73" s="59" customFormat="1" ht="30" hidden="1" customHeight="1" x14ac:dyDescent="0.25">
      <c r="A1270" s="139"/>
      <c r="B1270" s="89"/>
      <c r="C1270" s="159" t="str">
        <f t="shared" si="383"/>
        <v/>
      </c>
      <c r="D1270" s="159" t="str">
        <f t="shared" si="384"/>
        <v/>
      </c>
      <c r="E1270" s="201"/>
      <c r="F1270" s="90"/>
      <c r="G1270" s="260"/>
      <c r="H1270" s="90"/>
      <c r="I1270" s="266" t="b">
        <f t="shared" si="385"/>
        <v>0</v>
      </c>
      <c r="J1270" s="95"/>
      <c r="K1270" s="90"/>
      <c r="L1270" s="90"/>
      <c r="M1270" s="94"/>
      <c r="N1270" s="94"/>
      <c r="O1270" s="66"/>
      <c r="P1270" s="66"/>
      <c r="Q1270" s="92"/>
      <c r="R1270" s="90"/>
      <c r="S1270" s="90"/>
      <c r="T1270" s="90"/>
      <c r="U1270" s="94"/>
      <c r="V1270" s="181"/>
      <c r="W1270" s="181"/>
      <c r="X1270" s="181"/>
      <c r="Y1270" s="181"/>
      <c r="Z1270" s="66"/>
      <c r="AA1270" s="66"/>
      <c r="AB1270" s="66"/>
      <c r="AC1270" s="202"/>
      <c r="AD1270" s="166"/>
      <c r="AE1270" s="162" t="b">
        <f t="shared" si="386"/>
        <v>0</v>
      </c>
      <c r="AF1270" s="163">
        <f t="shared" si="387"/>
        <v>0</v>
      </c>
      <c r="AG1270" s="163">
        <f t="shared" si="388"/>
        <v>0</v>
      </c>
      <c r="AH1270" s="164">
        <f t="shared" si="389"/>
        <v>0</v>
      </c>
      <c r="AI1270" s="164">
        <f t="shared" si="390"/>
        <v>0</v>
      </c>
      <c r="AJ1270" s="164">
        <f t="shared" si="391"/>
        <v>0</v>
      </c>
      <c r="AK1270" s="164">
        <f t="shared" si="392"/>
        <v>0</v>
      </c>
      <c r="AL1270" s="164">
        <f t="shared" si="393"/>
        <v>0</v>
      </c>
      <c r="AM1270" s="164">
        <f t="shared" si="394"/>
        <v>1</v>
      </c>
      <c r="AN1270" s="146">
        <f t="shared" si="395"/>
        <v>0</v>
      </c>
      <c r="AO1270" s="146">
        <f t="shared" si="396"/>
        <v>0</v>
      </c>
      <c r="AP1270" s="146">
        <f t="shared" si="397"/>
        <v>0</v>
      </c>
      <c r="AQ1270" s="146">
        <f t="shared" si="398"/>
        <v>0</v>
      </c>
      <c r="AR1270" s="146">
        <f t="shared" si="399"/>
        <v>0</v>
      </c>
      <c r="AS1270" s="163">
        <f t="shared" si="400"/>
        <v>0</v>
      </c>
      <c r="AT1270" s="165">
        <f t="shared" si="401"/>
        <v>0</v>
      </c>
      <c r="AU1270" s="217"/>
      <c r="AV1270" s="66"/>
      <c r="AW1270" s="94"/>
      <c r="AX1270" s="94"/>
      <c r="AY1270" s="169"/>
      <c r="AZ1270" s="170"/>
      <c r="BA1270" s="94"/>
      <c r="BB1270" s="94"/>
      <c r="BC1270" s="94"/>
      <c r="BD1270" s="94"/>
      <c r="BE1270" s="91"/>
      <c r="BF1270" s="94"/>
      <c r="BG1270" s="94"/>
      <c r="BH1270" s="221"/>
      <c r="BI1270" s="66"/>
      <c r="BJ1270" s="66"/>
      <c r="BK1270" s="66"/>
      <c r="BL1270" s="290"/>
      <c r="BR1270" s="61"/>
      <c r="BS1270" s="60"/>
      <c r="BT1270" s="60"/>
      <c r="BU1270" s="60"/>
    </row>
    <row r="1271" spans="1:73" s="59" customFormat="1" ht="30" hidden="1" customHeight="1" x14ac:dyDescent="0.25">
      <c r="A1271" s="139"/>
      <c r="B1271" s="89"/>
      <c r="C1271" s="159" t="str">
        <f t="shared" si="383"/>
        <v/>
      </c>
      <c r="D1271" s="159" t="str">
        <f t="shared" si="384"/>
        <v/>
      </c>
      <c r="E1271" s="201"/>
      <c r="F1271" s="90"/>
      <c r="G1271" s="260"/>
      <c r="H1271" s="90"/>
      <c r="I1271" s="266" t="b">
        <f t="shared" si="385"/>
        <v>0</v>
      </c>
      <c r="J1271" s="95"/>
      <c r="K1271" s="90"/>
      <c r="L1271" s="90"/>
      <c r="M1271" s="92"/>
      <c r="N1271" s="92"/>
      <c r="O1271" s="66"/>
      <c r="P1271" s="66"/>
      <c r="Q1271" s="92"/>
      <c r="R1271" s="90"/>
      <c r="S1271" s="90"/>
      <c r="T1271" s="90"/>
      <c r="U1271" s="94"/>
      <c r="V1271" s="181"/>
      <c r="W1271" s="181"/>
      <c r="X1271" s="181"/>
      <c r="Y1271" s="181"/>
      <c r="Z1271" s="66"/>
      <c r="AA1271" s="66"/>
      <c r="AB1271" s="66"/>
      <c r="AC1271" s="202"/>
      <c r="AD1271" s="166"/>
      <c r="AE1271" s="162" t="b">
        <f t="shared" si="386"/>
        <v>0</v>
      </c>
      <c r="AF1271" s="163">
        <f t="shared" si="387"/>
        <v>0</v>
      </c>
      <c r="AG1271" s="163">
        <f t="shared" si="388"/>
        <v>0</v>
      </c>
      <c r="AH1271" s="164">
        <f t="shared" si="389"/>
        <v>0</v>
      </c>
      <c r="AI1271" s="164">
        <f t="shared" si="390"/>
        <v>0</v>
      </c>
      <c r="AJ1271" s="164">
        <f t="shared" si="391"/>
        <v>0</v>
      </c>
      <c r="AK1271" s="164">
        <f t="shared" si="392"/>
        <v>0</v>
      </c>
      <c r="AL1271" s="164">
        <f t="shared" si="393"/>
        <v>0</v>
      </c>
      <c r="AM1271" s="164">
        <f t="shared" si="394"/>
        <v>1</v>
      </c>
      <c r="AN1271" s="146">
        <f t="shared" si="395"/>
        <v>0</v>
      </c>
      <c r="AO1271" s="146">
        <f t="shared" si="396"/>
        <v>0</v>
      </c>
      <c r="AP1271" s="146">
        <f t="shared" si="397"/>
        <v>0</v>
      </c>
      <c r="AQ1271" s="146">
        <f t="shared" si="398"/>
        <v>0</v>
      </c>
      <c r="AR1271" s="146">
        <f t="shared" si="399"/>
        <v>0</v>
      </c>
      <c r="AS1271" s="163">
        <f t="shared" si="400"/>
        <v>0</v>
      </c>
      <c r="AT1271" s="165">
        <f t="shared" si="401"/>
        <v>0</v>
      </c>
      <c r="AU1271" s="217"/>
      <c r="AV1271" s="66"/>
      <c r="AW1271" s="94"/>
      <c r="AX1271" s="94"/>
      <c r="AY1271" s="169"/>
      <c r="AZ1271" s="170"/>
      <c r="BA1271" s="94"/>
      <c r="BB1271" s="94"/>
      <c r="BC1271" s="94"/>
      <c r="BD1271" s="94"/>
      <c r="BE1271" s="91"/>
      <c r="BF1271" s="94"/>
      <c r="BG1271" s="94"/>
      <c r="BH1271" s="221"/>
      <c r="BI1271" s="66"/>
      <c r="BJ1271" s="66"/>
      <c r="BK1271" s="66"/>
      <c r="BL1271" s="290"/>
      <c r="BR1271" s="61"/>
      <c r="BS1271" s="60"/>
      <c r="BT1271" s="60"/>
      <c r="BU1271" s="60"/>
    </row>
    <row r="1272" spans="1:73" s="59" customFormat="1" ht="30" hidden="1" customHeight="1" x14ac:dyDescent="0.25">
      <c r="A1272" s="139"/>
      <c r="B1272" s="89"/>
      <c r="C1272" s="159" t="str">
        <f t="shared" si="383"/>
        <v/>
      </c>
      <c r="D1272" s="159" t="str">
        <f t="shared" si="384"/>
        <v/>
      </c>
      <c r="E1272" s="201"/>
      <c r="F1272" s="90"/>
      <c r="G1272" s="260"/>
      <c r="H1272" s="90"/>
      <c r="I1272" s="266" t="b">
        <f t="shared" si="385"/>
        <v>0</v>
      </c>
      <c r="J1272" s="95"/>
      <c r="K1272" s="90"/>
      <c r="L1272" s="90"/>
      <c r="M1272" s="92"/>
      <c r="N1272" s="92"/>
      <c r="O1272" s="66"/>
      <c r="P1272" s="66"/>
      <c r="Q1272" s="92"/>
      <c r="R1272" s="90"/>
      <c r="S1272" s="90"/>
      <c r="T1272" s="90"/>
      <c r="U1272" s="94"/>
      <c r="V1272" s="181"/>
      <c r="W1272" s="181"/>
      <c r="X1272" s="181"/>
      <c r="Y1272" s="181"/>
      <c r="Z1272" s="66"/>
      <c r="AA1272" s="66"/>
      <c r="AB1272" s="66"/>
      <c r="AC1272" s="202"/>
      <c r="AD1272" s="166"/>
      <c r="AE1272" s="162" t="b">
        <f t="shared" si="386"/>
        <v>0</v>
      </c>
      <c r="AF1272" s="163">
        <f t="shared" si="387"/>
        <v>0</v>
      </c>
      <c r="AG1272" s="163">
        <f t="shared" si="388"/>
        <v>0</v>
      </c>
      <c r="AH1272" s="164">
        <f t="shared" si="389"/>
        <v>0</v>
      </c>
      <c r="AI1272" s="164">
        <f t="shared" si="390"/>
        <v>0</v>
      </c>
      <c r="AJ1272" s="164">
        <f t="shared" si="391"/>
        <v>0</v>
      </c>
      <c r="AK1272" s="164">
        <f t="shared" si="392"/>
        <v>0</v>
      </c>
      <c r="AL1272" s="164">
        <f t="shared" si="393"/>
        <v>0</v>
      </c>
      <c r="AM1272" s="164">
        <f t="shared" si="394"/>
        <v>1</v>
      </c>
      <c r="AN1272" s="146">
        <f t="shared" si="395"/>
        <v>0</v>
      </c>
      <c r="AO1272" s="146">
        <f t="shared" si="396"/>
        <v>0</v>
      </c>
      <c r="AP1272" s="146">
        <f t="shared" si="397"/>
        <v>0</v>
      </c>
      <c r="AQ1272" s="146">
        <f t="shared" si="398"/>
        <v>0</v>
      </c>
      <c r="AR1272" s="146">
        <f t="shared" si="399"/>
        <v>0</v>
      </c>
      <c r="AS1272" s="163">
        <f t="shared" si="400"/>
        <v>0</v>
      </c>
      <c r="AT1272" s="165">
        <f t="shared" si="401"/>
        <v>0</v>
      </c>
      <c r="AU1272" s="217"/>
      <c r="AV1272" s="66"/>
      <c r="AW1272" s="94"/>
      <c r="AX1272" s="94"/>
      <c r="AY1272" s="169"/>
      <c r="AZ1272" s="170"/>
      <c r="BA1272" s="94"/>
      <c r="BB1272" s="94"/>
      <c r="BC1272" s="94"/>
      <c r="BD1272" s="94"/>
      <c r="BE1272" s="91"/>
      <c r="BF1272" s="94"/>
      <c r="BG1272" s="94"/>
      <c r="BH1272" s="221"/>
      <c r="BI1272" s="66"/>
      <c r="BJ1272" s="66"/>
      <c r="BK1272" s="66"/>
      <c r="BL1272" s="290"/>
      <c r="BR1272" s="61"/>
      <c r="BT1272" s="60"/>
      <c r="BU1272" s="60"/>
    </row>
    <row r="1273" spans="1:73" s="59" customFormat="1" ht="30" hidden="1" customHeight="1" x14ac:dyDescent="0.25">
      <c r="A1273" s="139"/>
      <c r="B1273" s="89"/>
      <c r="C1273" s="159" t="str">
        <f t="shared" si="383"/>
        <v/>
      </c>
      <c r="D1273" s="159" t="str">
        <f t="shared" si="384"/>
        <v/>
      </c>
      <c r="E1273" s="201"/>
      <c r="F1273" s="90"/>
      <c r="G1273" s="260"/>
      <c r="H1273" s="90"/>
      <c r="I1273" s="266" t="b">
        <f t="shared" si="385"/>
        <v>0</v>
      </c>
      <c r="J1273" s="95"/>
      <c r="K1273" s="90"/>
      <c r="L1273" s="90"/>
      <c r="M1273" s="92"/>
      <c r="N1273" s="92"/>
      <c r="O1273" s="66"/>
      <c r="P1273" s="66"/>
      <c r="Q1273" s="92"/>
      <c r="R1273" s="90"/>
      <c r="S1273" s="90"/>
      <c r="T1273" s="90"/>
      <c r="U1273" s="94"/>
      <c r="V1273" s="181"/>
      <c r="W1273" s="181"/>
      <c r="X1273" s="181"/>
      <c r="Y1273" s="181"/>
      <c r="Z1273" s="66"/>
      <c r="AA1273" s="66"/>
      <c r="AB1273" s="66"/>
      <c r="AC1273" s="202"/>
      <c r="AD1273" s="166"/>
      <c r="AE1273" s="162" t="b">
        <f t="shared" si="386"/>
        <v>0</v>
      </c>
      <c r="AF1273" s="163">
        <f t="shared" si="387"/>
        <v>0</v>
      </c>
      <c r="AG1273" s="163">
        <f t="shared" si="388"/>
        <v>0</v>
      </c>
      <c r="AH1273" s="164">
        <f t="shared" si="389"/>
        <v>0</v>
      </c>
      <c r="AI1273" s="164">
        <f t="shared" si="390"/>
        <v>0</v>
      </c>
      <c r="AJ1273" s="164">
        <f t="shared" si="391"/>
        <v>0</v>
      </c>
      <c r="AK1273" s="164">
        <f t="shared" si="392"/>
        <v>0</v>
      </c>
      <c r="AL1273" s="164">
        <f t="shared" si="393"/>
        <v>0</v>
      </c>
      <c r="AM1273" s="164">
        <f t="shared" si="394"/>
        <v>1</v>
      </c>
      <c r="AN1273" s="146">
        <f t="shared" si="395"/>
        <v>0</v>
      </c>
      <c r="AO1273" s="146">
        <f t="shared" si="396"/>
        <v>0</v>
      </c>
      <c r="AP1273" s="146">
        <f t="shared" si="397"/>
        <v>0</v>
      </c>
      <c r="AQ1273" s="146">
        <f t="shared" si="398"/>
        <v>0</v>
      </c>
      <c r="AR1273" s="146">
        <f t="shared" si="399"/>
        <v>0</v>
      </c>
      <c r="AS1273" s="163">
        <f t="shared" si="400"/>
        <v>0</v>
      </c>
      <c r="AT1273" s="165">
        <f t="shared" si="401"/>
        <v>0</v>
      </c>
      <c r="AU1273" s="217"/>
      <c r="AV1273" s="66"/>
      <c r="AW1273" s="94"/>
      <c r="AX1273" s="94"/>
      <c r="AY1273" s="169"/>
      <c r="AZ1273" s="170"/>
      <c r="BA1273" s="94"/>
      <c r="BB1273" s="94"/>
      <c r="BC1273" s="94"/>
      <c r="BD1273" s="94"/>
      <c r="BE1273" s="91"/>
      <c r="BF1273" s="94"/>
      <c r="BG1273" s="94"/>
      <c r="BH1273" s="221"/>
      <c r="BI1273" s="98"/>
      <c r="BJ1273" s="98"/>
      <c r="BK1273" s="98"/>
      <c r="BL1273" s="290"/>
      <c r="BR1273" s="61"/>
      <c r="BT1273" s="60"/>
      <c r="BU1273" s="60"/>
    </row>
    <row r="1274" spans="1:73" s="59" customFormat="1" ht="30" hidden="1" customHeight="1" x14ac:dyDescent="0.25">
      <c r="A1274" s="139"/>
      <c r="B1274" s="89"/>
      <c r="C1274" s="159" t="str">
        <f t="shared" si="383"/>
        <v/>
      </c>
      <c r="D1274" s="159" t="str">
        <f t="shared" si="384"/>
        <v/>
      </c>
      <c r="E1274" s="201"/>
      <c r="F1274" s="90"/>
      <c r="G1274" s="260"/>
      <c r="H1274" s="90"/>
      <c r="I1274" s="266" t="b">
        <f t="shared" si="385"/>
        <v>0</v>
      </c>
      <c r="J1274" s="95"/>
      <c r="K1274" s="90"/>
      <c r="L1274" s="90"/>
      <c r="M1274" s="92"/>
      <c r="N1274" s="92"/>
      <c r="O1274" s="66"/>
      <c r="P1274" s="66"/>
      <c r="Q1274" s="92"/>
      <c r="R1274" s="90"/>
      <c r="S1274" s="90"/>
      <c r="T1274" s="90"/>
      <c r="U1274" s="94"/>
      <c r="V1274" s="181"/>
      <c r="W1274" s="181"/>
      <c r="X1274" s="181"/>
      <c r="Y1274" s="181"/>
      <c r="Z1274" s="66"/>
      <c r="AA1274" s="66"/>
      <c r="AB1274" s="66"/>
      <c r="AC1274" s="202"/>
      <c r="AD1274" s="166"/>
      <c r="AE1274" s="162" t="b">
        <f t="shared" si="386"/>
        <v>0</v>
      </c>
      <c r="AF1274" s="163">
        <f t="shared" si="387"/>
        <v>0</v>
      </c>
      <c r="AG1274" s="163">
        <f t="shared" si="388"/>
        <v>0</v>
      </c>
      <c r="AH1274" s="164">
        <f t="shared" si="389"/>
        <v>0</v>
      </c>
      <c r="AI1274" s="164">
        <f t="shared" si="390"/>
        <v>0</v>
      </c>
      <c r="AJ1274" s="164">
        <f t="shared" si="391"/>
        <v>0</v>
      </c>
      <c r="AK1274" s="164">
        <f t="shared" si="392"/>
        <v>0</v>
      </c>
      <c r="AL1274" s="164">
        <f t="shared" si="393"/>
        <v>0</v>
      </c>
      <c r="AM1274" s="164">
        <f t="shared" si="394"/>
        <v>1</v>
      </c>
      <c r="AN1274" s="146">
        <f t="shared" si="395"/>
        <v>0</v>
      </c>
      <c r="AO1274" s="146">
        <f t="shared" si="396"/>
        <v>0</v>
      </c>
      <c r="AP1274" s="146">
        <f t="shared" si="397"/>
        <v>0</v>
      </c>
      <c r="AQ1274" s="146">
        <f t="shared" si="398"/>
        <v>0</v>
      </c>
      <c r="AR1274" s="146">
        <f t="shared" si="399"/>
        <v>0</v>
      </c>
      <c r="AS1274" s="163">
        <f t="shared" si="400"/>
        <v>0</v>
      </c>
      <c r="AT1274" s="165">
        <f t="shared" si="401"/>
        <v>0</v>
      </c>
      <c r="AU1274" s="217"/>
      <c r="AV1274" s="66"/>
      <c r="AW1274" s="94"/>
      <c r="AX1274" s="94"/>
      <c r="AY1274" s="169"/>
      <c r="AZ1274" s="170"/>
      <c r="BA1274" s="94"/>
      <c r="BB1274" s="94"/>
      <c r="BC1274" s="94"/>
      <c r="BD1274" s="94"/>
      <c r="BE1274" s="91"/>
      <c r="BF1274" s="94"/>
      <c r="BG1274" s="94"/>
      <c r="BH1274" s="221"/>
      <c r="BI1274" s="98"/>
      <c r="BJ1274" s="98"/>
      <c r="BK1274" s="98"/>
      <c r="BL1274" s="290"/>
      <c r="BR1274" s="61"/>
      <c r="BT1274" s="60"/>
      <c r="BU1274" s="60"/>
    </row>
    <row r="1275" spans="1:73" s="59" customFormat="1" ht="30" hidden="1" customHeight="1" x14ac:dyDescent="0.25">
      <c r="A1275" s="139"/>
      <c r="B1275" s="89"/>
      <c r="C1275" s="159" t="str">
        <f t="shared" si="383"/>
        <v/>
      </c>
      <c r="D1275" s="159" t="str">
        <f t="shared" si="384"/>
        <v/>
      </c>
      <c r="E1275" s="201"/>
      <c r="F1275" s="90"/>
      <c r="G1275" s="260"/>
      <c r="H1275" s="90"/>
      <c r="I1275" s="266" t="b">
        <f t="shared" si="385"/>
        <v>0</v>
      </c>
      <c r="J1275" s="95"/>
      <c r="K1275" s="90"/>
      <c r="L1275" s="90"/>
      <c r="M1275" s="94"/>
      <c r="N1275" s="94"/>
      <c r="O1275" s="66"/>
      <c r="P1275" s="66"/>
      <c r="Q1275" s="92"/>
      <c r="R1275" s="90"/>
      <c r="S1275" s="90"/>
      <c r="T1275" s="90"/>
      <c r="U1275" s="94"/>
      <c r="V1275" s="181"/>
      <c r="W1275" s="181"/>
      <c r="X1275" s="181"/>
      <c r="Y1275" s="181"/>
      <c r="Z1275" s="66"/>
      <c r="AA1275" s="66"/>
      <c r="AB1275" s="66"/>
      <c r="AC1275" s="202"/>
      <c r="AD1275" s="166"/>
      <c r="AE1275" s="162" t="b">
        <f t="shared" si="386"/>
        <v>0</v>
      </c>
      <c r="AF1275" s="163">
        <f t="shared" si="387"/>
        <v>0</v>
      </c>
      <c r="AG1275" s="163">
        <f t="shared" si="388"/>
        <v>0</v>
      </c>
      <c r="AH1275" s="164">
        <f t="shared" si="389"/>
        <v>0</v>
      </c>
      <c r="AI1275" s="164">
        <f t="shared" si="390"/>
        <v>0</v>
      </c>
      <c r="AJ1275" s="164">
        <f t="shared" si="391"/>
        <v>0</v>
      </c>
      <c r="AK1275" s="164">
        <f t="shared" si="392"/>
        <v>0</v>
      </c>
      <c r="AL1275" s="164">
        <f t="shared" si="393"/>
        <v>0</v>
      </c>
      <c r="AM1275" s="164">
        <f t="shared" si="394"/>
        <v>1</v>
      </c>
      <c r="AN1275" s="146">
        <f t="shared" si="395"/>
        <v>0</v>
      </c>
      <c r="AO1275" s="146">
        <f t="shared" si="396"/>
        <v>0</v>
      </c>
      <c r="AP1275" s="146">
        <f t="shared" si="397"/>
        <v>0</v>
      </c>
      <c r="AQ1275" s="146">
        <f t="shared" si="398"/>
        <v>0</v>
      </c>
      <c r="AR1275" s="146">
        <f t="shared" si="399"/>
        <v>0</v>
      </c>
      <c r="AS1275" s="163">
        <f t="shared" si="400"/>
        <v>0</v>
      </c>
      <c r="AT1275" s="165">
        <f t="shared" si="401"/>
        <v>0</v>
      </c>
      <c r="AU1275" s="217"/>
      <c r="AV1275" s="66"/>
      <c r="AW1275" s="94"/>
      <c r="AX1275" s="94"/>
      <c r="AY1275" s="169"/>
      <c r="AZ1275" s="170"/>
      <c r="BA1275" s="94"/>
      <c r="BB1275" s="94"/>
      <c r="BC1275" s="94"/>
      <c r="BD1275" s="94"/>
      <c r="BE1275" s="91"/>
      <c r="BF1275" s="94"/>
      <c r="BG1275" s="94"/>
      <c r="BH1275" s="221"/>
      <c r="BI1275" s="98"/>
      <c r="BJ1275" s="98"/>
      <c r="BK1275" s="98"/>
      <c r="BL1275" s="290"/>
      <c r="BR1275" s="61"/>
      <c r="BS1275" s="60"/>
      <c r="BT1275" s="60"/>
      <c r="BU1275" s="60"/>
    </row>
    <row r="1276" spans="1:73" s="59" customFormat="1" ht="30" hidden="1" customHeight="1" x14ac:dyDescent="0.25">
      <c r="A1276" s="139"/>
      <c r="B1276" s="89"/>
      <c r="C1276" s="159" t="str">
        <f t="shared" si="383"/>
        <v/>
      </c>
      <c r="D1276" s="159" t="str">
        <f t="shared" si="384"/>
        <v/>
      </c>
      <c r="E1276" s="201"/>
      <c r="F1276" s="90"/>
      <c r="G1276" s="260"/>
      <c r="H1276" s="90"/>
      <c r="I1276" s="266" t="b">
        <f t="shared" si="385"/>
        <v>0</v>
      </c>
      <c r="J1276" s="95"/>
      <c r="K1276" s="90"/>
      <c r="L1276" s="90"/>
      <c r="M1276" s="94"/>
      <c r="N1276" s="94"/>
      <c r="O1276" s="66"/>
      <c r="P1276" s="66"/>
      <c r="Q1276" s="92"/>
      <c r="R1276" s="90"/>
      <c r="S1276" s="90"/>
      <c r="T1276" s="90"/>
      <c r="U1276" s="94"/>
      <c r="V1276" s="181"/>
      <c r="W1276" s="181"/>
      <c r="X1276" s="181"/>
      <c r="Y1276" s="181"/>
      <c r="Z1276" s="66"/>
      <c r="AA1276" s="66"/>
      <c r="AB1276" s="66"/>
      <c r="AC1276" s="202"/>
      <c r="AD1276" s="166"/>
      <c r="AE1276" s="162" t="b">
        <f t="shared" si="386"/>
        <v>0</v>
      </c>
      <c r="AF1276" s="163">
        <f t="shared" si="387"/>
        <v>0</v>
      </c>
      <c r="AG1276" s="163">
        <f t="shared" si="388"/>
        <v>0</v>
      </c>
      <c r="AH1276" s="164">
        <f t="shared" si="389"/>
        <v>0</v>
      </c>
      <c r="AI1276" s="164">
        <f t="shared" si="390"/>
        <v>0</v>
      </c>
      <c r="AJ1276" s="164">
        <f t="shared" si="391"/>
        <v>0</v>
      </c>
      <c r="AK1276" s="164">
        <f t="shared" si="392"/>
        <v>0</v>
      </c>
      <c r="AL1276" s="164">
        <f t="shared" si="393"/>
        <v>0</v>
      </c>
      <c r="AM1276" s="164">
        <f t="shared" si="394"/>
        <v>1</v>
      </c>
      <c r="AN1276" s="146">
        <f t="shared" si="395"/>
        <v>0</v>
      </c>
      <c r="AO1276" s="146">
        <f t="shared" si="396"/>
        <v>0</v>
      </c>
      <c r="AP1276" s="146">
        <f t="shared" si="397"/>
        <v>0</v>
      </c>
      <c r="AQ1276" s="146">
        <f t="shared" si="398"/>
        <v>0</v>
      </c>
      <c r="AR1276" s="146">
        <f t="shared" si="399"/>
        <v>0</v>
      </c>
      <c r="AS1276" s="163">
        <f t="shared" si="400"/>
        <v>0</v>
      </c>
      <c r="AT1276" s="165">
        <f t="shared" si="401"/>
        <v>0</v>
      </c>
      <c r="AU1276" s="217"/>
      <c r="AV1276" s="66"/>
      <c r="AW1276" s="94"/>
      <c r="AX1276" s="94"/>
      <c r="AY1276" s="169"/>
      <c r="AZ1276" s="170"/>
      <c r="BA1276" s="94"/>
      <c r="BB1276" s="94"/>
      <c r="BC1276" s="94"/>
      <c r="BD1276" s="94"/>
      <c r="BE1276" s="91"/>
      <c r="BF1276" s="94"/>
      <c r="BG1276" s="94"/>
      <c r="BH1276" s="221"/>
      <c r="BI1276" s="98"/>
      <c r="BJ1276" s="98"/>
      <c r="BK1276" s="98"/>
      <c r="BL1276" s="290"/>
      <c r="BR1276" s="61"/>
      <c r="BS1276" s="60"/>
      <c r="BT1276" s="60"/>
      <c r="BU1276" s="60"/>
    </row>
    <row r="1277" spans="1:73" s="59" customFormat="1" ht="30" hidden="1" customHeight="1" x14ac:dyDescent="0.25">
      <c r="A1277" s="139"/>
      <c r="B1277" s="89"/>
      <c r="C1277" s="159" t="str">
        <f t="shared" ref="C1277:C1340" si="402">IF(B1277=0,"",YEAR(B1277))</f>
        <v/>
      </c>
      <c r="D1277" s="159" t="str">
        <f t="shared" ref="D1277:D1340" si="403">IF(B1277=0,"",TEXT(B1277,"MMMM"))</f>
        <v/>
      </c>
      <c r="E1277" s="201"/>
      <c r="F1277" s="90"/>
      <c r="G1277" s="260"/>
      <c r="H1277" s="90"/>
      <c r="I1277" s="266" t="b">
        <f t="shared" si="385"/>
        <v>0</v>
      </c>
      <c r="J1277" s="95"/>
      <c r="K1277" s="90"/>
      <c r="L1277" s="90"/>
      <c r="M1277" s="94"/>
      <c r="N1277" s="94"/>
      <c r="O1277" s="66"/>
      <c r="P1277" s="66"/>
      <c r="Q1277" s="92"/>
      <c r="R1277" s="90"/>
      <c r="S1277" s="90"/>
      <c r="T1277" s="90"/>
      <c r="U1277" s="94"/>
      <c r="V1277" s="181"/>
      <c r="W1277" s="181"/>
      <c r="X1277" s="181"/>
      <c r="Y1277" s="181"/>
      <c r="Z1277" s="66"/>
      <c r="AA1277" s="66"/>
      <c r="AB1277" s="66"/>
      <c r="AC1277" s="202"/>
      <c r="AD1277" s="166"/>
      <c r="AE1277" s="162" t="b">
        <f t="shared" si="386"/>
        <v>0</v>
      </c>
      <c r="AF1277" s="163">
        <f t="shared" si="387"/>
        <v>0</v>
      </c>
      <c r="AG1277" s="163">
        <f t="shared" si="388"/>
        <v>0</v>
      </c>
      <c r="AH1277" s="164">
        <f t="shared" si="389"/>
        <v>0</v>
      </c>
      <c r="AI1277" s="164">
        <f t="shared" si="390"/>
        <v>0</v>
      </c>
      <c r="AJ1277" s="164">
        <f t="shared" si="391"/>
        <v>0</v>
      </c>
      <c r="AK1277" s="164">
        <f t="shared" si="392"/>
        <v>0</v>
      </c>
      <c r="AL1277" s="164">
        <f t="shared" si="393"/>
        <v>0</v>
      </c>
      <c r="AM1277" s="164">
        <f t="shared" si="394"/>
        <v>1</v>
      </c>
      <c r="AN1277" s="146">
        <f t="shared" si="395"/>
        <v>0</v>
      </c>
      <c r="AO1277" s="146">
        <f t="shared" si="396"/>
        <v>0</v>
      </c>
      <c r="AP1277" s="146">
        <f t="shared" si="397"/>
        <v>0</v>
      </c>
      <c r="AQ1277" s="146">
        <f t="shared" si="398"/>
        <v>0</v>
      </c>
      <c r="AR1277" s="146">
        <f t="shared" si="399"/>
        <v>0</v>
      </c>
      <c r="AS1277" s="163">
        <f t="shared" si="400"/>
        <v>0</v>
      </c>
      <c r="AT1277" s="165">
        <f t="shared" si="401"/>
        <v>0</v>
      </c>
      <c r="AU1277" s="217"/>
      <c r="AV1277" s="66"/>
      <c r="AW1277" s="94"/>
      <c r="AX1277" s="94"/>
      <c r="AY1277" s="169"/>
      <c r="AZ1277" s="170"/>
      <c r="BA1277" s="94"/>
      <c r="BB1277" s="94"/>
      <c r="BC1277" s="94"/>
      <c r="BD1277" s="94"/>
      <c r="BE1277" s="91"/>
      <c r="BF1277" s="94"/>
      <c r="BG1277" s="94"/>
      <c r="BH1277" s="221"/>
      <c r="BI1277" s="98"/>
      <c r="BJ1277" s="98"/>
      <c r="BK1277" s="98"/>
      <c r="BL1277" s="290"/>
      <c r="BR1277" s="61"/>
      <c r="BS1277" s="60"/>
      <c r="BT1277" s="60"/>
      <c r="BU1277" s="60"/>
    </row>
    <row r="1278" spans="1:73" s="59" customFormat="1" ht="30" hidden="1" customHeight="1" x14ac:dyDescent="0.25">
      <c r="A1278" s="139"/>
      <c r="B1278" s="89"/>
      <c r="C1278" s="159" t="str">
        <f t="shared" si="402"/>
        <v/>
      </c>
      <c r="D1278" s="159" t="str">
        <f t="shared" si="403"/>
        <v/>
      </c>
      <c r="E1278" s="201"/>
      <c r="F1278" s="90"/>
      <c r="G1278" s="260"/>
      <c r="H1278" s="90"/>
      <c r="I1278" s="266" t="b">
        <f t="shared" si="385"/>
        <v>0</v>
      </c>
      <c r="J1278" s="95"/>
      <c r="K1278" s="90"/>
      <c r="L1278" s="90"/>
      <c r="M1278" s="94"/>
      <c r="N1278" s="94"/>
      <c r="O1278" s="66"/>
      <c r="P1278" s="66"/>
      <c r="Q1278" s="92"/>
      <c r="R1278" s="90"/>
      <c r="S1278" s="90"/>
      <c r="T1278" s="90"/>
      <c r="U1278" s="94"/>
      <c r="V1278" s="181"/>
      <c r="W1278" s="181"/>
      <c r="X1278" s="181"/>
      <c r="Y1278" s="181"/>
      <c r="Z1278" s="66"/>
      <c r="AA1278" s="66"/>
      <c r="AB1278" s="66"/>
      <c r="AC1278" s="202"/>
      <c r="AD1278" s="166"/>
      <c r="AE1278" s="162" t="b">
        <f t="shared" si="386"/>
        <v>0</v>
      </c>
      <c r="AF1278" s="163">
        <f t="shared" si="387"/>
        <v>0</v>
      </c>
      <c r="AG1278" s="163">
        <f t="shared" si="388"/>
        <v>0</v>
      </c>
      <c r="AH1278" s="164">
        <f t="shared" si="389"/>
        <v>0</v>
      </c>
      <c r="AI1278" s="164">
        <f t="shared" si="390"/>
        <v>0</v>
      </c>
      <c r="AJ1278" s="164">
        <f t="shared" si="391"/>
        <v>0</v>
      </c>
      <c r="AK1278" s="164">
        <f t="shared" si="392"/>
        <v>0</v>
      </c>
      <c r="AL1278" s="164">
        <f t="shared" si="393"/>
        <v>0</v>
      </c>
      <c r="AM1278" s="164">
        <f t="shared" si="394"/>
        <v>1</v>
      </c>
      <c r="AN1278" s="146">
        <f t="shared" si="395"/>
        <v>0</v>
      </c>
      <c r="AO1278" s="146">
        <f t="shared" si="396"/>
        <v>0</v>
      </c>
      <c r="AP1278" s="146">
        <f t="shared" si="397"/>
        <v>0</v>
      </c>
      <c r="AQ1278" s="146">
        <f t="shared" si="398"/>
        <v>0</v>
      </c>
      <c r="AR1278" s="146">
        <f t="shared" si="399"/>
        <v>0</v>
      </c>
      <c r="AS1278" s="163">
        <f t="shared" si="400"/>
        <v>0</v>
      </c>
      <c r="AT1278" s="165">
        <f t="shared" si="401"/>
        <v>0</v>
      </c>
      <c r="AU1278" s="217"/>
      <c r="AV1278" s="66"/>
      <c r="AW1278" s="94"/>
      <c r="AX1278" s="94"/>
      <c r="AY1278" s="169"/>
      <c r="AZ1278" s="170"/>
      <c r="BA1278" s="94"/>
      <c r="BB1278" s="94"/>
      <c r="BC1278" s="94"/>
      <c r="BD1278" s="94"/>
      <c r="BE1278" s="91"/>
      <c r="BF1278" s="94"/>
      <c r="BG1278" s="94"/>
      <c r="BH1278" s="221"/>
      <c r="BI1278" s="66"/>
      <c r="BJ1278" s="66"/>
      <c r="BK1278" s="66"/>
      <c r="BL1278" s="290"/>
      <c r="BR1278" s="61"/>
      <c r="BT1278" s="60"/>
      <c r="BU1278" s="60"/>
    </row>
    <row r="1279" spans="1:73" s="59" customFormat="1" ht="30" hidden="1" customHeight="1" x14ac:dyDescent="0.25">
      <c r="A1279" s="139"/>
      <c r="B1279" s="89"/>
      <c r="C1279" s="159" t="str">
        <f t="shared" si="402"/>
        <v/>
      </c>
      <c r="D1279" s="159" t="str">
        <f t="shared" si="403"/>
        <v/>
      </c>
      <c r="E1279" s="201"/>
      <c r="F1279" s="90"/>
      <c r="G1279" s="260"/>
      <c r="H1279" s="90"/>
      <c r="I1279" s="266" t="b">
        <f t="shared" si="385"/>
        <v>0</v>
      </c>
      <c r="J1279" s="95"/>
      <c r="K1279" s="90"/>
      <c r="L1279" s="90"/>
      <c r="M1279" s="92"/>
      <c r="N1279" s="92"/>
      <c r="O1279" s="66"/>
      <c r="P1279" s="66"/>
      <c r="Q1279" s="92"/>
      <c r="R1279" s="90"/>
      <c r="S1279" s="90"/>
      <c r="T1279" s="90"/>
      <c r="U1279" s="94"/>
      <c r="V1279" s="181"/>
      <c r="W1279" s="181"/>
      <c r="X1279" s="181"/>
      <c r="Y1279" s="181"/>
      <c r="Z1279" s="66"/>
      <c r="AA1279" s="66"/>
      <c r="AB1279" s="66"/>
      <c r="AC1279" s="202"/>
      <c r="AD1279" s="166"/>
      <c r="AE1279" s="162" t="b">
        <f t="shared" si="386"/>
        <v>0</v>
      </c>
      <c r="AF1279" s="163">
        <f t="shared" si="387"/>
        <v>0</v>
      </c>
      <c r="AG1279" s="163">
        <f t="shared" si="388"/>
        <v>0</v>
      </c>
      <c r="AH1279" s="164">
        <f t="shared" si="389"/>
        <v>0</v>
      </c>
      <c r="AI1279" s="164">
        <f t="shared" si="390"/>
        <v>0</v>
      </c>
      <c r="AJ1279" s="164">
        <f t="shared" si="391"/>
        <v>0</v>
      </c>
      <c r="AK1279" s="164">
        <f t="shared" si="392"/>
        <v>0</v>
      </c>
      <c r="AL1279" s="164">
        <f t="shared" si="393"/>
        <v>0</v>
      </c>
      <c r="AM1279" s="164">
        <f t="shared" si="394"/>
        <v>1</v>
      </c>
      <c r="AN1279" s="146">
        <f t="shared" si="395"/>
        <v>0</v>
      </c>
      <c r="AO1279" s="146">
        <f t="shared" si="396"/>
        <v>0</v>
      </c>
      <c r="AP1279" s="146">
        <f t="shared" si="397"/>
        <v>0</v>
      </c>
      <c r="AQ1279" s="146">
        <f t="shared" si="398"/>
        <v>0</v>
      </c>
      <c r="AR1279" s="146">
        <f t="shared" si="399"/>
        <v>0</v>
      </c>
      <c r="AS1279" s="163">
        <f t="shared" si="400"/>
        <v>0</v>
      </c>
      <c r="AT1279" s="165">
        <f t="shared" si="401"/>
        <v>0</v>
      </c>
      <c r="AU1279" s="217"/>
      <c r="AV1279" s="66"/>
      <c r="AW1279" s="94"/>
      <c r="AX1279" s="94"/>
      <c r="AY1279" s="169"/>
      <c r="AZ1279" s="170"/>
      <c r="BA1279" s="94"/>
      <c r="BB1279" s="94"/>
      <c r="BC1279" s="94"/>
      <c r="BD1279" s="94"/>
      <c r="BE1279" s="91"/>
      <c r="BF1279" s="94"/>
      <c r="BG1279" s="94"/>
      <c r="BH1279" s="221"/>
      <c r="BI1279" s="66"/>
      <c r="BJ1279" s="66"/>
      <c r="BK1279" s="66"/>
      <c r="BL1279" s="290"/>
      <c r="BR1279" s="61"/>
      <c r="BT1279" s="60"/>
      <c r="BU1279" s="60"/>
    </row>
    <row r="1280" spans="1:73" s="59" customFormat="1" ht="30" hidden="1" customHeight="1" x14ac:dyDescent="0.25">
      <c r="A1280" s="139"/>
      <c r="B1280" s="89"/>
      <c r="C1280" s="159" t="str">
        <f t="shared" si="402"/>
        <v/>
      </c>
      <c r="D1280" s="159" t="str">
        <f t="shared" si="403"/>
        <v/>
      </c>
      <c r="E1280" s="201"/>
      <c r="F1280" s="90"/>
      <c r="G1280" s="260"/>
      <c r="H1280" s="90"/>
      <c r="I1280" s="266" t="b">
        <f t="shared" si="385"/>
        <v>0</v>
      </c>
      <c r="J1280" s="95"/>
      <c r="K1280" s="90"/>
      <c r="L1280" s="90"/>
      <c r="M1280" s="92"/>
      <c r="N1280" s="92"/>
      <c r="O1280" s="66"/>
      <c r="P1280" s="96"/>
      <c r="Q1280" s="94"/>
      <c r="R1280" s="90"/>
      <c r="S1280" s="90"/>
      <c r="T1280" s="90"/>
      <c r="U1280" s="94"/>
      <c r="V1280" s="181"/>
      <c r="W1280" s="181"/>
      <c r="X1280" s="181"/>
      <c r="Y1280" s="181"/>
      <c r="Z1280" s="66"/>
      <c r="AA1280" s="66"/>
      <c r="AB1280" s="66"/>
      <c r="AC1280" s="202"/>
      <c r="AD1280" s="166"/>
      <c r="AE1280" s="162" t="b">
        <f t="shared" si="386"/>
        <v>0</v>
      </c>
      <c r="AF1280" s="163">
        <f t="shared" si="387"/>
        <v>0</v>
      </c>
      <c r="AG1280" s="163">
        <f t="shared" si="388"/>
        <v>0</v>
      </c>
      <c r="AH1280" s="164">
        <f t="shared" si="389"/>
        <v>0</v>
      </c>
      <c r="AI1280" s="164">
        <f t="shared" si="390"/>
        <v>0</v>
      </c>
      <c r="AJ1280" s="164">
        <f t="shared" si="391"/>
        <v>0</v>
      </c>
      <c r="AK1280" s="164">
        <f t="shared" si="392"/>
        <v>0</v>
      </c>
      <c r="AL1280" s="164">
        <f t="shared" si="393"/>
        <v>0</v>
      </c>
      <c r="AM1280" s="164">
        <f t="shared" si="394"/>
        <v>1</v>
      </c>
      <c r="AN1280" s="146">
        <f t="shared" si="395"/>
        <v>0</v>
      </c>
      <c r="AO1280" s="146">
        <f t="shared" si="396"/>
        <v>0</v>
      </c>
      <c r="AP1280" s="146">
        <f t="shared" si="397"/>
        <v>0</v>
      </c>
      <c r="AQ1280" s="146">
        <f t="shared" si="398"/>
        <v>0</v>
      </c>
      <c r="AR1280" s="146">
        <f t="shared" si="399"/>
        <v>0</v>
      </c>
      <c r="AS1280" s="163">
        <f t="shared" si="400"/>
        <v>0</v>
      </c>
      <c r="AT1280" s="165">
        <f t="shared" si="401"/>
        <v>0</v>
      </c>
      <c r="AU1280" s="217"/>
      <c r="AV1280" s="66"/>
      <c r="AW1280" s="94"/>
      <c r="AX1280" s="94"/>
      <c r="AY1280" s="169"/>
      <c r="AZ1280" s="170"/>
      <c r="BA1280" s="94"/>
      <c r="BB1280" s="94"/>
      <c r="BC1280" s="94"/>
      <c r="BD1280" s="94"/>
      <c r="BE1280" s="91"/>
      <c r="BF1280" s="94"/>
      <c r="BG1280" s="94"/>
      <c r="BH1280" s="221"/>
      <c r="BI1280" s="66"/>
      <c r="BJ1280" s="66"/>
      <c r="BK1280" s="66"/>
      <c r="BL1280" s="290"/>
      <c r="BR1280" s="61"/>
      <c r="BS1280" s="60"/>
      <c r="BT1280" s="60"/>
      <c r="BU1280" s="60"/>
    </row>
    <row r="1281" spans="1:73" s="59" customFormat="1" ht="30" hidden="1" customHeight="1" x14ac:dyDescent="0.25">
      <c r="A1281" s="139"/>
      <c r="B1281" s="89"/>
      <c r="C1281" s="159" t="str">
        <f t="shared" si="402"/>
        <v/>
      </c>
      <c r="D1281" s="159" t="str">
        <f t="shared" si="403"/>
        <v/>
      </c>
      <c r="E1281" s="201"/>
      <c r="F1281" s="90"/>
      <c r="G1281" s="260"/>
      <c r="H1281" s="90"/>
      <c r="I1281" s="266" t="b">
        <f t="shared" si="385"/>
        <v>0</v>
      </c>
      <c r="J1281" s="95"/>
      <c r="K1281" s="90"/>
      <c r="L1281" s="90"/>
      <c r="M1281" s="92"/>
      <c r="N1281" s="92"/>
      <c r="O1281" s="66"/>
      <c r="P1281" s="96"/>
      <c r="Q1281" s="94"/>
      <c r="R1281" s="90"/>
      <c r="S1281" s="90"/>
      <c r="T1281" s="90"/>
      <c r="U1281" s="94"/>
      <c r="V1281" s="181"/>
      <c r="W1281" s="181"/>
      <c r="X1281" s="181"/>
      <c r="Y1281" s="181"/>
      <c r="Z1281" s="66"/>
      <c r="AA1281" s="66"/>
      <c r="AB1281" s="66"/>
      <c r="AC1281" s="202"/>
      <c r="AD1281" s="166"/>
      <c r="AE1281" s="162" t="b">
        <f t="shared" si="386"/>
        <v>0</v>
      </c>
      <c r="AF1281" s="163">
        <f t="shared" si="387"/>
        <v>0</v>
      </c>
      <c r="AG1281" s="163">
        <f t="shared" si="388"/>
        <v>0</v>
      </c>
      <c r="AH1281" s="164">
        <f t="shared" si="389"/>
        <v>0</v>
      </c>
      <c r="AI1281" s="164">
        <f t="shared" si="390"/>
        <v>0</v>
      </c>
      <c r="AJ1281" s="164">
        <f t="shared" si="391"/>
        <v>0</v>
      </c>
      <c r="AK1281" s="164">
        <f t="shared" si="392"/>
        <v>0</v>
      </c>
      <c r="AL1281" s="164">
        <f t="shared" si="393"/>
        <v>0</v>
      </c>
      <c r="AM1281" s="164">
        <f t="shared" si="394"/>
        <v>1</v>
      </c>
      <c r="AN1281" s="146">
        <f t="shared" si="395"/>
        <v>0</v>
      </c>
      <c r="AO1281" s="146">
        <f t="shared" si="396"/>
        <v>0</v>
      </c>
      <c r="AP1281" s="146">
        <f t="shared" si="397"/>
        <v>0</v>
      </c>
      <c r="AQ1281" s="146">
        <f t="shared" si="398"/>
        <v>0</v>
      </c>
      <c r="AR1281" s="146">
        <f t="shared" si="399"/>
        <v>0</v>
      </c>
      <c r="AS1281" s="163">
        <f t="shared" si="400"/>
        <v>0</v>
      </c>
      <c r="AT1281" s="165">
        <f t="shared" si="401"/>
        <v>0</v>
      </c>
      <c r="AU1281" s="217"/>
      <c r="AV1281" s="66"/>
      <c r="AW1281" s="94"/>
      <c r="AX1281" s="94"/>
      <c r="AY1281" s="169"/>
      <c r="AZ1281" s="170"/>
      <c r="BA1281" s="94"/>
      <c r="BB1281" s="94"/>
      <c r="BC1281" s="94"/>
      <c r="BD1281" s="94"/>
      <c r="BE1281" s="91"/>
      <c r="BF1281" s="94"/>
      <c r="BG1281" s="94"/>
      <c r="BH1281" s="221"/>
      <c r="BI1281" s="66"/>
      <c r="BJ1281" s="66"/>
      <c r="BK1281" s="66"/>
      <c r="BL1281" s="290"/>
      <c r="BR1281" s="61"/>
      <c r="BS1281" s="60"/>
      <c r="BT1281" s="60"/>
      <c r="BU1281" s="60"/>
    </row>
    <row r="1282" spans="1:73" s="59" customFormat="1" ht="30" hidden="1" customHeight="1" x14ac:dyDescent="0.25">
      <c r="A1282" s="139"/>
      <c r="B1282" s="89"/>
      <c r="C1282" s="159" t="str">
        <f t="shared" si="402"/>
        <v/>
      </c>
      <c r="D1282" s="159" t="str">
        <f t="shared" si="403"/>
        <v/>
      </c>
      <c r="E1282" s="201"/>
      <c r="F1282" s="90"/>
      <c r="G1282" s="260"/>
      <c r="H1282" s="90"/>
      <c r="I1282" s="266" t="b">
        <f t="shared" si="385"/>
        <v>0</v>
      </c>
      <c r="J1282" s="95"/>
      <c r="K1282" s="90"/>
      <c r="L1282" s="90"/>
      <c r="M1282" s="95"/>
      <c r="N1282" s="95"/>
      <c r="O1282" s="66"/>
      <c r="P1282" s="96"/>
      <c r="Q1282" s="94"/>
      <c r="R1282" s="90"/>
      <c r="S1282" s="90"/>
      <c r="T1282" s="90"/>
      <c r="U1282" s="94"/>
      <c r="V1282" s="181"/>
      <c r="W1282" s="181"/>
      <c r="X1282" s="181"/>
      <c r="Y1282" s="181"/>
      <c r="Z1282" s="66"/>
      <c r="AA1282" s="66"/>
      <c r="AB1282" s="66"/>
      <c r="AC1282" s="202"/>
      <c r="AD1282" s="166"/>
      <c r="AE1282" s="162" t="b">
        <f t="shared" si="386"/>
        <v>0</v>
      </c>
      <c r="AF1282" s="163">
        <f t="shared" si="387"/>
        <v>0</v>
      </c>
      <c r="AG1282" s="163">
        <f t="shared" si="388"/>
        <v>0</v>
      </c>
      <c r="AH1282" s="164">
        <f t="shared" si="389"/>
        <v>0</v>
      </c>
      <c r="AI1282" s="164">
        <f t="shared" si="390"/>
        <v>0</v>
      </c>
      <c r="AJ1282" s="164">
        <f t="shared" si="391"/>
        <v>0</v>
      </c>
      <c r="AK1282" s="164">
        <f t="shared" si="392"/>
        <v>0</v>
      </c>
      <c r="AL1282" s="164">
        <f t="shared" si="393"/>
        <v>0</v>
      </c>
      <c r="AM1282" s="164">
        <f t="shared" si="394"/>
        <v>1</v>
      </c>
      <c r="AN1282" s="146">
        <f t="shared" si="395"/>
        <v>0</v>
      </c>
      <c r="AO1282" s="146">
        <f t="shared" si="396"/>
        <v>0</v>
      </c>
      <c r="AP1282" s="146">
        <f t="shared" si="397"/>
        <v>0</v>
      </c>
      <c r="AQ1282" s="146">
        <f t="shared" si="398"/>
        <v>0</v>
      </c>
      <c r="AR1282" s="146">
        <f t="shared" si="399"/>
        <v>0</v>
      </c>
      <c r="AS1282" s="163">
        <f t="shared" si="400"/>
        <v>0</v>
      </c>
      <c r="AT1282" s="165">
        <f t="shared" si="401"/>
        <v>0</v>
      </c>
      <c r="AU1282" s="217"/>
      <c r="AV1282" s="66"/>
      <c r="AW1282" s="94"/>
      <c r="AX1282" s="94"/>
      <c r="AY1282" s="169"/>
      <c r="AZ1282" s="170"/>
      <c r="BA1282" s="94"/>
      <c r="BB1282" s="94"/>
      <c r="BC1282" s="94"/>
      <c r="BD1282" s="94"/>
      <c r="BE1282" s="91"/>
      <c r="BF1282" s="94"/>
      <c r="BG1282" s="94"/>
      <c r="BH1282" s="221"/>
      <c r="BI1282" s="66"/>
      <c r="BJ1282" s="66"/>
      <c r="BK1282" s="66"/>
      <c r="BL1282" s="290"/>
      <c r="BR1282" s="61"/>
      <c r="BS1282" s="60"/>
      <c r="BT1282" s="60"/>
      <c r="BU1282" s="60"/>
    </row>
    <row r="1283" spans="1:73" s="59" customFormat="1" ht="30" hidden="1" customHeight="1" x14ac:dyDescent="0.25">
      <c r="A1283" s="139"/>
      <c r="B1283" s="89"/>
      <c r="C1283" s="159" t="str">
        <f t="shared" si="402"/>
        <v/>
      </c>
      <c r="D1283" s="159" t="str">
        <f t="shared" si="403"/>
        <v/>
      </c>
      <c r="E1283" s="201"/>
      <c r="F1283" s="90"/>
      <c r="G1283" s="260"/>
      <c r="H1283" s="90"/>
      <c r="I1283" s="266" t="b">
        <f t="shared" si="385"/>
        <v>0</v>
      </c>
      <c r="J1283" s="95"/>
      <c r="K1283" s="90"/>
      <c r="L1283" s="90"/>
      <c r="M1283" s="92"/>
      <c r="N1283" s="92"/>
      <c r="O1283" s="66"/>
      <c r="P1283" s="96"/>
      <c r="Q1283" s="94"/>
      <c r="R1283" s="90"/>
      <c r="S1283" s="90"/>
      <c r="T1283" s="90"/>
      <c r="U1283" s="94"/>
      <c r="V1283" s="181"/>
      <c r="W1283" s="181"/>
      <c r="X1283" s="181"/>
      <c r="Y1283" s="181"/>
      <c r="Z1283" s="66"/>
      <c r="AA1283" s="66"/>
      <c r="AB1283" s="66"/>
      <c r="AC1283" s="202"/>
      <c r="AD1283" s="166"/>
      <c r="AE1283" s="162" t="b">
        <f t="shared" si="386"/>
        <v>0</v>
      </c>
      <c r="AF1283" s="163">
        <f t="shared" si="387"/>
        <v>0</v>
      </c>
      <c r="AG1283" s="163">
        <f t="shared" si="388"/>
        <v>0</v>
      </c>
      <c r="AH1283" s="164">
        <f t="shared" si="389"/>
        <v>0</v>
      </c>
      <c r="AI1283" s="164">
        <f t="shared" si="390"/>
        <v>0</v>
      </c>
      <c r="AJ1283" s="164">
        <f t="shared" si="391"/>
        <v>0</v>
      </c>
      <c r="AK1283" s="164">
        <f t="shared" si="392"/>
        <v>0</v>
      </c>
      <c r="AL1283" s="164">
        <f t="shared" si="393"/>
        <v>0</v>
      </c>
      <c r="AM1283" s="164">
        <f t="shared" si="394"/>
        <v>1</v>
      </c>
      <c r="AN1283" s="146">
        <f t="shared" si="395"/>
        <v>0</v>
      </c>
      <c r="AO1283" s="146">
        <f t="shared" si="396"/>
        <v>0</v>
      </c>
      <c r="AP1283" s="146">
        <f t="shared" si="397"/>
        <v>0</v>
      </c>
      <c r="AQ1283" s="146">
        <f t="shared" si="398"/>
        <v>0</v>
      </c>
      <c r="AR1283" s="146">
        <f t="shared" si="399"/>
        <v>0</v>
      </c>
      <c r="AS1283" s="163">
        <f t="shared" si="400"/>
        <v>0</v>
      </c>
      <c r="AT1283" s="165">
        <f t="shared" si="401"/>
        <v>0</v>
      </c>
      <c r="AU1283" s="217"/>
      <c r="AV1283" s="66"/>
      <c r="AW1283" s="94"/>
      <c r="AX1283" s="94"/>
      <c r="AY1283" s="169"/>
      <c r="AZ1283" s="170"/>
      <c r="BA1283" s="94"/>
      <c r="BB1283" s="94"/>
      <c r="BC1283" s="94"/>
      <c r="BD1283" s="94"/>
      <c r="BE1283" s="91"/>
      <c r="BF1283" s="94"/>
      <c r="BG1283" s="94"/>
      <c r="BH1283" s="221"/>
      <c r="BI1283" s="66"/>
      <c r="BJ1283" s="66"/>
      <c r="BK1283" s="66"/>
      <c r="BL1283" s="290"/>
      <c r="BR1283" s="61"/>
      <c r="BT1283" s="60"/>
      <c r="BU1283" s="60"/>
    </row>
    <row r="1284" spans="1:73" s="59" customFormat="1" ht="30" hidden="1" customHeight="1" x14ac:dyDescent="0.25">
      <c r="A1284" s="139"/>
      <c r="B1284" s="89"/>
      <c r="C1284" s="159" t="str">
        <f t="shared" si="402"/>
        <v/>
      </c>
      <c r="D1284" s="159" t="str">
        <f t="shared" si="403"/>
        <v/>
      </c>
      <c r="E1284" s="201"/>
      <c r="F1284" s="90"/>
      <c r="G1284" s="260"/>
      <c r="H1284" s="90"/>
      <c r="I1284" s="266" t="b">
        <f t="shared" si="385"/>
        <v>0</v>
      </c>
      <c r="J1284" s="95"/>
      <c r="K1284" s="90"/>
      <c r="L1284" s="90"/>
      <c r="M1284" s="92"/>
      <c r="N1284" s="92"/>
      <c r="O1284" s="66"/>
      <c r="P1284" s="96"/>
      <c r="Q1284" s="94"/>
      <c r="R1284" s="90"/>
      <c r="S1284" s="90"/>
      <c r="T1284" s="90"/>
      <c r="U1284" s="94"/>
      <c r="V1284" s="181"/>
      <c r="W1284" s="181"/>
      <c r="X1284" s="181"/>
      <c r="Y1284" s="181"/>
      <c r="Z1284" s="66"/>
      <c r="AA1284" s="66"/>
      <c r="AB1284" s="66"/>
      <c r="AC1284" s="202"/>
      <c r="AD1284" s="166"/>
      <c r="AE1284" s="162" t="b">
        <f t="shared" si="386"/>
        <v>0</v>
      </c>
      <c r="AF1284" s="163">
        <f t="shared" si="387"/>
        <v>0</v>
      </c>
      <c r="AG1284" s="163">
        <f t="shared" si="388"/>
        <v>0</v>
      </c>
      <c r="AH1284" s="164">
        <f t="shared" si="389"/>
        <v>0</v>
      </c>
      <c r="AI1284" s="164">
        <f t="shared" si="390"/>
        <v>0</v>
      </c>
      <c r="AJ1284" s="164">
        <f t="shared" si="391"/>
        <v>0</v>
      </c>
      <c r="AK1284" s="164">
        <f t="shared" si="392"/>
        <v>0</v>
      </c>
      <c r="AL1284" s="164">
        <f t="shared" si="393"/>
        <v>0</v>
      </c>
      <c r="AM1284" s="164">
        <f t="shared" si="394"/>
        <v>1</v>
      </c>
      <c r="AN1284" s="146">
        <f t="shared" si="395"/>
        <v>0</v>
      </c>
      <c r="AO1284" s="146">
        <f t="shared" si="396"/>
        <v>0</v>
      </c>
      <c r="AP1284" s="146">
        <f t="shared" si="397"/>
        <v>0</v>
      </c>
      <c r="AQ1284" s="146">
        <f t="shared" si="398"/>
        <v>0</v>
      </c>
      <c r="AR1284" s="146">
        <f t="shared" si="399"/>
        <v>0</v>
      </c>
      <c r="AS1284" s="163">
        <f t="shared" si="400"/>
        <v>0</v>
      </c>
      <c r="AT1284" s="165">
        <f t="shared" si="401"/>
        <v>0</v>
      </c>
      <c r="AU1284" s="217"/>
      <c r="AV1284" s="66"/>
      <c r="AW1284" s="94"/>
      <c r="AX1284" s="94"/>
      <c r="AY1284" s="169"/>
      <c r="AZ1284" s="170"/>
      <c r="BA1284" s="94"/>
      <c r="BB1284" s="94"/>
      <c r="BC1284" s="94"/>
      <c r="BD1284" s="94"/>
      <c r="BE1284" s="91"/>
      <c r="BF1284" s="94"/>
      <c r="BG1284" s="94"/>
      <c r="BH1284" s="221"/>
      <c r="BI1284" s="66"/>
      <c r="BJ1284" s="66"/>
      <c r="BK1284" s="66"/>
      <c r="BL1284" s="290"/>
      <c r="BR1284" s="61"/>
      <c r="BT1284" s="60"/>
      <c r="BU1284" s="60"/>
    </row>
    <row r="1285" spans="1:73" s="59" customFormat="1" ht="30" hidden="1" customHeight="1" x14ac:dyDescent="0.25">
      <c r="A1285" s="139"/>
      <c r="B1285" s="89"/>
      <c r="C1285" s="159" t="str">
        <f t="shared" si="402"/>
        <v/>
      </c>
      <c r="D1285" s="159" t="str">
        <f t="shared" si="403"/>
        <v/>
      </c>
      <c r="E1285" s="201"/>
      <c r="F1285" s="90"/>
      <c r="G1285" s="260"/>
      <c r="H1285" s="90"/>
      <c r="I1285" s="266" t="b">
        <f t="shared" si="385"/>
        <v>0</v>
      </c>
      <c r="J1285" s="95"/>
      <c r="K1285" s="90"/>
      <c r="L1285" s="90"/>
      <c r="M1285" s="95"/>
      <c r="N1285" s="95"/>
      <c r="O1285" s="66"/>
      <c r="P1285" s="96"/>
      <c r="Q1285" s="94"/>
      <c r="R1285" s="90"/>
      <c r="S1285" s="90"/>
      <c r="T1285" s="90"/>
      <c r="U1285" s="94"/>
      <c r="V1285" s="181"/>
      <c r="W1285" s="181"/>
      <c r="X1285" s="181"/>
      <c r="Y1285" s="181"/>
      <c r="Z1285" s="66"/>
      <c r="AA1285" s="66"/>
      <c r="AB1285" s="66"/>
      <c r="AC1285" s="202"/>
      <c r="AD1285" s="166"/>
      <c r="AE1285" s="162" t="b">
        <f t="shared" si="386"/>
        <v>0</v>
      </c>
      <c r="AF1285" s="163">
        <f t="shared" si="387"/>
        <v>0</v>
      </c>
      <c r="AG1285" s="163">
        <f t="shared" si="388"/>
        <v>0</v>
      </c>
      <c r="AH1285" s="164">
        <f t="shared" si="389"/>
        <v>0</v>
      </c>
      <c r="AI1285" s="164">
        <f t="shared" si="390"/>
        <v>0</v>
      </c>
      <c r="AJ1285" s="164">
        <f t="shared" si="391"/>
        <v>0</v>
      </c>
      <c r="AK1285" s="164">
        <f t="shared" si="392"/>
        <v>0</v>
      </c>
      <c r="AL1285" s="164">
        <f t="shared" si="393"/>
        <v>0</v>
      </c>
      <c r="AM1285" s="164">
        <f t="shared" si="394"/>
        <v>1</v>
      </c>
      <c r="AN1285" s="146">
        <f t="shared" si="395"/>
        <v>0</v>
      </c>
      <c r="AO1285" s="146">
        <f t="shared" si="396"/>
        <v>0</v>
      </c>
      <c r="AP1285" s="146">
        <f t="shared" si="397"/>
        <v>0</v>
      </c>
      <c r="AQ1285" s="146">
        <f t="shared" si="398"/>
        <v>0</v>
      </c>
      <c r="AR1285" s="146">
        <f t="shared" si="399"/>
        <v>0</v>
      </c>
      <c r="AS1285" s="163">
        <f t="shared" si="400"/>
        <v>0</v>
      </c>
      <c r="AT1285" s="165">
        <f t="shared" si="401"/>
        <v>0</v>
      </c>
      <c r="AU1285" s="217"/>
      <c r="AV1285" s="66"/>
      <c r="AW1285" s="94"/>
      <c r="AX1285" s="94"/>
      <c r="AY1285" s="169"/>
      <c r="AZ1285" s="170"/>
      <c r="BA1285" s="94"/>
      <c r="BB1285" s="94"/>
      <c r="BC1285" s="94"/>
      <c r="BD1285" s="94"/>
      <c r="BE1285" s="91"/>
      <c r="BF1285" s="94"/>
      <c r="BG1285" s="94"/>
      <c r="BH1285" s="221"/>
      <c r="BI1285" s="66"/>
      <c r="BJ1285" s="66"/>
      <c r="BK1285" s="66"/>
      <c r="BL1285" s="290"/>
      <c r="BR1285" s="61"/>
      <c r="BT1285" s="60"/>
      <c r="BU1285" s="60"/>
    </row>
    <row r="1286" spans="1:73" s="59" customFormat="1" ht="30" hidden="1" customHeight="1" x14ac:dyDescent="0.25">
      <c r="A1286" s="139"/>
      <c r="B1286" s="89"/>
      <c r="C1286" s="159" t="str">
        <f t="shared" si="402"/>
        <v/>
      </c>
      <c r="D1286" s="159" t="str">
        <f t="shared" si="403"/>
        <v/>
      </c>
      <c r="E1286" s="201"/>
      <c r="F1286" s="90"/>
      <c r="G1286" s="260"/>
      <c r="H1286" s="90"/>
      <c r="I1286" s="266" t="b">
        <f t="shared" si="385"/>
        <v>0</v>
      </c>
      <c r="J1286" s="95"/>
      <c r="K1286" s="90"/>
      <c r="L1286" s="94"/>
      <c r="M1286" s="92"/>
      <c r="N1286" s="92"/>
      <c r="O1286" s="66"/>
      <c r="P1286" s="66"/>
      <c r="Q1286" s="92"/>
      <c r="R1286" s="90"/>
      <c r="S1286" s="90"/>
      <c r="T1286" s="90"/>
      <c r="U1286" s="94"/>
      <c r="V1286" s="181"/>
      <c r="W1286" s="181"/>
      <c r="X1286" s="181"/>
      <c r="Y1286" s="181"/>
      <c r="Z1286" s="66"/>
      <c r="AA1286" s="66"/>
      <c r="AB1286" s="66"/>
      <c r="AC1286" s="202"/>
      <c r="AD1286" s="166"/>
      <c r="AE1286" s="162" t="b">
        <f t="shared" si="386"/>
        <v>0</v>
      </c>
      <c r="AF1286" s="163">
        <f t="shared" si="387"/>
        <v>0</v>
      </c>
      <c r="AG1286" s="163">
        <f t="shared" si="388"/>
        <v>0</v>
      </c>
      <c r="AH1286" s="164">
        <f t="shared" si="389"/>
        <v>0</v>
      </c>
      <c r="AI1286" s="164">
        <f t="shared" si="390"/>
        <v>0</v>
      </c>
      <c r="AJ1286" s="164">
        <f t="shared" si="391"/>
        <v>0</v>
      </c>
      <c r="AK1286" s="164">
        <f t="shared" si="392"/>
        <v>0</v>
      </c>
      <c r="AL1286" s="164">
        <f t="shared" si="393"/>
        <v>0</v>
      </c>
      <c r="AM1286" s="164">
        <f t="shared" si="394"/>
        <v>1</v>
      </c>
      <c r="AN1286" s="146">
        <f t="shared" si="395"/>
        <v>0</v>
      </c>
      <c r="AO1286" s="146">
        <f t="shared" si="396"/>
        <v>0</v>
      </c>
      <c r="AP1286" s="146">
        <f t="shared" si="397"/>
        <v>0</v>
      </c>
      <c r="AQ1286" s="146">
        <f t="shared" si="398"/>
        <v>0</v>
      </c>
      <c r="AR1286" s="146">
        <f t="shared" si="399"/>
        <v>0</v>
      </c>
      <c r="AS1286" s="163">
        <f t="shared" si="400"/>
        <v>0</v>
      </c>
      <c r="AT1286" s="165">
        <f t="shared" si="401"/>
        <v>0</v>
      </c>
      <c r="AU1286" s="217"/>
      <c r="AV1286" s="66"/>
      <c r="AW1286" s="98"/>
      <c r="AX1286" s="98"/>
      <c r="AY1286" s="169"/>
      <c r="AZ1286" s="90"/>
      <c r="BA1286" s="94"/>
      <c r="BB1286" s="94"/>
      <c r="BC1286" s="94"/>
      <c r="BD1286" s="94"/>
      <c r="BE1286" s="91"/>
      <c r="BF1286" s="91"/>
      <c r="BG1286" s="91"/>
      <c r="BH1286" s="91"/>
      <c r="BI1286" s="66"/>
      <c r="BJ1286" s="66"/>
      <c r="BK1286" s="66"/>
      <c r="BL1286" s="290"/>
      <c r="BR1286" s="61"/>
      <c r="BS1286" s="60"/>
      <c r="BT1286" s="60"/>
      <c r="BU1286" s="60"/>
    </row>
    <row r="1287" spans="1:73" s="59" customFormat="1" ht="30" hidden="1" customHeight="1" x14ac:dyDescent="0.25">
      <c r="A1287" s="139"/>
      <c r="B1287" s="89"/>
      <c r="C1287" s="159" t="str">
        <f t="shared" si="402"/>
        <v/>
      </c>
      <c r="D1287" s="159" t="str">
        <f t="shared" si="403"/>
        <v/>
      </c>
      <c r="E1287" s="201"/>
      <c r="F1287" s="90"/>
      <c r="G1287" s="260"/>
      <c r="H1287" s="90"/>
      <c r="I1287" s="266" t="b">
        <f t="shared" si="385"/>
        <v>0</v>
      </c>
      <c r="J1287" s="95"/>
      <c r="K1287" s="90"/>
      <c r="L1287" s="94"/>
      <c r="M1287" s="92"/>
      <c r="N1287" s="92"/>
      <c r="O1287" s="66"/>
      <c r="P1287" s="66"/>
      <c r="Q1287" s="92"/>
      <c r="R1287" s="90"/>
      <c r="S1287" s="90"/>
      <c r="T1287" s="90"/>
      <c r="U1287" s="94"/>
      <c r="V1287" s="181"/>
      <c r="W1287" s="181"/>
      <c r="X1287" s="181"/>
      <c r="Y1287" s="181"/>
      <c r="Z1287" s="66"/>
      <c r="AA1287" s="66"/>
      <c r="AB1287" s="66"/>
      <c r="AC1287" s="202"/>
      <c r="AD1287" s="166"/>
      <c r="AE1287" s="162" t="b">
        <f t="shared" si="386"/>
        <v>0</v>
      </c>
      <c r="AF1287" s="163">
        <f t="shared" si="387"/>
        <v>0</v>
      </c>
      <c r="AG1287" s="163">
        <f t="shared" si="388"/>
        <v>0</v>
      </c>
      <c r="AH1287" s="164">
        <f t="shared" si="389"/>
        <v>0</v>
      </c>
      <c r="AI1287" s="164">
        <f t="shared" si="390"/>
        <v>0</v>
      </c>
      <c r="AJ1287" s="164">
        <f t="shared" si="391"/>
        <v>0</v>
      </c>
      <c r="AK1287" s="164">
        <f t="shared" si="392"/>
        <v>0</v>
      </c>
      <c r="AL1287" s="164">
        <f t="shared" si="393"/>
        <v>0</v>
      </c>
      <c r="AM1287" s="164">
        <f t="shared" si="394"/>
        <v>1</v>
      </c>
      <c r="AN1287" s="146">
        <f t="shared" si="395"/>
        <v>0</v>
      </c>
      <c r="AO1287" s="146">
        <f t="shared" si="396"/>
        <v>0</v>
      </c>
      <c r="AP1287" s="146">
        <f t="shared" si="397"/>
        <v>0</v>
      </c>
      <c r="AQ1287" s="146">
        <f t="shared" si="398"/>
        <v>0</v>
      </c>
      <c r="AR1287" s="146">
        <f t="shared" si="399"/>
        <v>0</v>
      </c>
      <c r="AS1287" s="163">
        <f t="shared" si="400"/>
        <v>0</v>
      </c>
      <c r="AT1287" s="165">
        <f t="shared" si="401"/>
        <v>0</v>
      </c>
      <c r="AU1287" s="217"/>
      <c r="AV1287" s="66"/>
      <c r="AW1287" s="98"/>
      <c r="AX1287" s="98"/>
      <c r="AY1287" s="169"/>
      <c r="AZ1287" s="90"/>
      <c r="BA1287" s="94"/>
      <c r="BB1287" s="94"/>
      <c r="BC1287" s="94"/>
      <c r="BD1287" s="94"/>
      <c r="BE1287" s="91"/>
      <c r="BF1287" s="91"/>
      <c r="BG1287" s="91"/>
      <c r="BH1287" s="91"/>
      <c r="BI1287" s="66"/>
      <c r="BJ1287" s="66"/>
      <c r="BK1287" s="66"/>
      <c r="BL1287" s="290"/>
      <c r="BR1287" s="61"/>
      <c r="BS1287" s="60"/>
      <c r="BT1287" s="60"/>
      <c r="BU1287" s="60"/>
    </row>
    <row r="1288" spans="1:73" s="59" customFormat="1" ht="30" hidden="1" customHeight="1" x14ac:dyDescent="0.25">
      <c r="A1288" s="139"/>
      <c r="B1288" s="89"/>
      <c r="C1288" s="159" t="str">
        <f t="shared" si="402"/>
        <v/>
      </c>
      <c r="D1288" s="159" t="str">
        <f t="shared" si="403"/>
        <v/>
      </c>
      <c r="E1288" s="201"/>
      <c r="F1288" s="90"/>
      <c r="G1288" s="260"/>
      <c r="H1288" s="90"/>
      <c r="I1288" s="266" t="b">
        <f t="shared" si="385"/>
        <v>0</v>
      </c>
      <c r="J1288" s="95"/>
      <c r="K1288" s="90"/>
      <c r="L1288" s="90"/>
      <c r="M1288" s="66"/>
      <c r="N1288" s="66"/>
      <c r="O1288" s="66"/>
      <c r="P1288" s="66"/>
      <c r="Q1288" s="66"/>
      <c r="R1288" s="90"/>
      <c r="S1288" s="90"/>
      <c r="T1288" s="90"/>
      <c r="U1288" s="94"/>
      <c r="V1288" s="181"/>
      <c r="W1288" s="181"/>
      <c r="X1288" s="181"/>
      <c r="Y1288" s="181"/>
      <c r="Z1288" s="66"/>
      <c r="AA1288" s="66"/>
      <c r="AB1288" s="66"/>
      <c r="AC1288" s="202"/>
      <c r="AD1288" s="166"/>
      <c r="AE1288" s="162" t="b">
        <f t="shared" si="386"/>
        <v>0</v>
      </c>
      <c r="AF1288" s="163">
        <f t="shared" si="387"/>
        <v>0</v>
      </c>
      <c r="AG1288" s="163">
        <f t="shared" si="388"/>
        <v>0</v>
      </c>
      <c r="AH1288" s="164">
        <f t="shared" si="389"/>
        <v>0</v>
      </c>
      <c r="AI1288" s="164">
        <f t="shared" si="390"/>
        <v>0</v>
      </c>
      <c r="AJ1288" s="164">
        <f t="shared" si="391"/>
        <v>0</v>
      </c>
      <c r="AK1288" s="164">
        <f t="shared" si="392"/>
        <v>0</v>
      </c>
      <c r="AL1288" s="164">
        <f t="shared" si="393"/>
        <v>0</v>
      </c>
      <c r="AM1288" s="164">
        <f t="shared" si="394"/>
        <v>1</v>
      </c>
      <c r="AN1288" s="146">
        <f t="shared" si="395"/>
        <v>0</v>
      </c>
      <c r="AO1288" s="146">
        <f t="shared" si="396"/>
        <v>0</v>
      </c>
      <c r="AP1288" s="146">
        <f t="shared" si="397"/>
        <v>0</v>
      </c>
      <c r="AQ1288" s="146">
        <f t="shared" si="398"/>
        <v>0</v>
      </c>
      <c r="AR1288" s="146">
        <f t="shared" si="399"/>
        <v>0</v>
      </c>
      <c r="AS1288" s="163">
        <f t="shared" si="400"/>
        <v>0</v>
      </c>
      <c r="AT1288" s="165">
        <f t="shared" si="401"/>
        <v>0</v>
      </c>
      <c r="AU1288" s="217"/>
      <c r="AV1288" s="66"/>
      <c r="AW1288" s="94"/>
      <c r="AX1288" s="94"/>
      <c r="AY1288" s="169"/>
      <c r="AZ1288" s="170"/>
      <c r="BA1288" s="94"/>
      <c r="BB1288" s="94"/>
      <c r="BC1288" s="94"/>
      <c r="BD1288" s="94"/>
      <c r="BE1288" s="91"/>
      <c r="BF1288" s="94"/>
      <c r="BG1288" s="94"/>
      <c r="BH1288" s="221"/>
      <c r="BI1288" s="66"/>
      <c r="BJ1288" s="66"/>
      <c r="BK1288" s="66"/>
      <c r="BL1288" s="290"/>
      <c r="BR1288" s="61"/>
      <c r="BS1288" s="60"/>
      <c r="BT1288" s="60"/>
      <c r="BU1288" s="60"/>
    </row>
    <row r="1289" spans="1:73" s="59" customFormat="1" ht="30" hidden="1" customHeight="1" x14ac:dyDescent="0.25">
      <c r="A1289" s="139"/>
      <c r="B1289" s="89"/>
      <c r="C1289" s="159" t="str">
        <f t="shared" si="402"/>
        <v/>
      </c>
      <c r="D1289" s="159" t="str">
        <f t="shared" si="403"/>
        <v/>
      </c>
      <c r="E1289" s="201"/>
      <c r="F1289" s="90"/>
      <c r="G1289" s="260"/>
      <c r="H1289" s="90"/>
      <c r="I1289" s="266" t="b">
        <f t="shared" si="385"/>
        <v>0</v>
      </c>
      <c r="J1289" s="95"/>
      <c r="K1289" s="90"/>
      <c r="L1289" s="90"/>
      <c r="M1289" s="92"/>
      <c r="N1289" s="92"/>
      <c r="O1289" s="97"/>
      <c r="P1289" s="97"/>
      <c r="Q1289" s="92"/>
      <c r="R1289" s="90"/>
      <c r="S1289" s="90"/>
      <c r="T1289" s="90"/>
      <c r="U1289" s="94"/>
      <c r="V1289" s="181"/>
      <c r="W1289" s="181"/>
      <c r="X1289" s="181"/>
      <c r="Y1289" s="181"/>
      <c r="Z1289" s="66"/>
      <c r="AA1289" s="66"/>
      <c r="AB1289" s="66"/>
      <c r="AC1289" s="202"/>
      <c r="AD1289" s="166"/>
      <c r="AE1289" s="162" t="b">
        <f t="shared" si="386"/>
        <v>0</v>
      </c>
      <c r="AF1289" s="163">
        <f t="shared" si="387"/>
        <v>0</v>
      </c>
      <c r="AG1289" s="163">
        <f t="shared" si="388"/>
        <v>0</v>
      </c>
      <c r="AH1289" s="164">
        <f t="shared" si="389"/>
        <v>0</v>
      </c>
      <c r="AI1289" s="164">
        <f t="shared" si="390"/>
        <v>0</v>
      </c>
      <c r="AJ1289" s="164">
        <f t="shared" si="391"/>
        <v>0</v>
      </c>
      <c r="AK1289" s="164">
        <f t="shared" si="392"/>
        <v>0</v>
      </c>
      <c r="AL1289" s="164">
        <f t="shared" si="393"/>
        <v>0</v>
      </c>
      <c r="AM1289" s="164">
        <f t="shared" si="394"/>
        <v>1</v>
      </c>
      <c r="AN1289" s="146">
        <f t="shared" si="395"/>
        <v>0</v>
      </c>
      <c r="AO1289" s="146">
        <f t="shared" si="396"/>
        <v>0</v>
      </c>
      <c r="AP1289" s="146">
        <f t="shared" si="397"/>
        <v>0</v>
      </c>
      <c r="AQ1289" s="146">
        <f t="shared" si="398"/>
        <v>0</v>
      </c>
      <c r="AR1289" s="146">
        <f t="shared" si="399"/>
        <v>0</v>
      </c>
      <c r="AS1289" s="163">
        <f t="shared" si="400"/>
        <v>0</v>
      </c>
      <c r="AT1289" s="165">
        <f t="shared" si="401"/>
        <v>0</v>
      </c>
      <c r="AU1289" s="217"/>
      <c r="AV1289" s="66"/>
      <c r="AW1289" s="94"/>
      <c r="AX1289" s="94"/>
      <c r="AY1289" s="169"/>
      <c r="AZ1289" s="170"/>
      <c r="BA1289" s="94"/>
      <c r="BB1289" s="94"/>
      <c r="BC1289" s="94"/>
      <c r="BD1289" s="94"/>
      <c r="BE1289" s="91"/>
      <c r="BF1289" s="94"/>
      <c r="BG1289" s="94"/>
      <c r="BH1289" s="221"/>
      <c r="BI1289" s="66"/>
      <c r="BJ1289" s="66"/>
      <c r="BK1289" s="66"/>
      <c r="BL1289" s="290"/>
      <c r="BR1289" s="61"/>
      <c r="BS1289" s="60"/>
      <c r="BT1289" s="60"/>
      <c r="BU1289" s="60"/>
    </row>
    <row r="1290" spans="1:73" s="59" customFormat="1" ht="30" hidden="1" customHeight="1" x14ac:dyDescent="0.25">
      <c r="A1290" s="139"/>
      <c r="B1290" s="89"/>
      <c r="C1290" s="159" t="str">
        <f t="shared" si="402"/>
        <v/>
      </c>
      <c r="D1290" s="159" t="str">
        <f t="shared" si="403"/>
        <v/>
      </c>
      <c r="E1290" s="201"/>
      <c r="F1290" s="90"/>
      <c r="G1290" s="260"/>
      <c r="H1290" s="90"/>
      <c r="I1290" s="266" t="b">
        <f t="shared" si="385"/>
        <v>0</v>
      </c>
      <c r="J1290" s="95"/>
      <c r="K1290" s="90"/>
      <c r="L1290" s="90"/>
      <c r="M1290" s="66"/>
      <c r="N1290" s="66"/>
      <c r="O1290" s="66"/>
      <c r="P1290" s="66"/>
      <c r="Q1290" s="66"/>
      <c r="R1290" s="90"/>
      <c r="S1290" s="90"/>
      <c r="T1290" s="90"/>
      <c r="U1290" s="94"/>
      <c r="V1290" s="181"/>
      <c r="W1290" s="181"/>
      <c r="X1290" s="181"/>
      <c r="Y1290" s="181"/>
      <c r="Z1290" s="66"/>
      <c r="AA1290" s="66"/>
      <c r="AB1290" s="66"/>
      <c r="AC1290" s="202"/>
      <c r="AD1290" s="166"/>
      <c r="AE1290" s="162" t="b">
        <f t="shared" si="386"/>
        <v>0</v>
      </c>
      <c r="AF1290" s="163">
        <f t="shared" si="387"/>
        <v>0</v>
      </c>
      <c r="AG1290" s="163">
        <f t="shared" si="388"/>
        <v>0</v>
      </c>
      <c r="AH1290" s="164">
        <f t="shared" si="389"/>
        <v>0</v>
      </c>
      <c r="AI1290" s="164">
        <f t="shared" si="390"/>
        <v>0</v>
      </c>
      <c r="AJ1290" s="164">
        <f t="shared" si="391"/>
        <v>0</v>
      </c>
      <c r="AK1290" s="164">
        <f t="shared" si="392"/>
        <v>0</v>
      </c>
      <c r="AL1290" s="164">
        <f t="shared" si="393"/>
        <v>0</v>
      </c>
      <c r="AM1290" s="164">
        <f t="shared" si="394"/>
        <v>1</v>
      </c>
      <c r="AN1290" s="146">
        <f t="shared" si="395"/>
        <v>0</v>
      </c>
      <c r="AO1290" s="146">
        <f t="shared" si="396"/>
        <v>0</v>
      </c>
      <c r="AP1290" s="146">
        <f t="shared" si="397"/>
        <v>0</v>
      </c>
      <c r="AQ1290" s="146">
        <f t="shared" si="398"/>
        <v>0</v>
      </c>
      <c r="AR1290" s="146">
        <f t="shared" si="399"/>
        <v>0</v>
      </c>
      <c r="AS1290" s="163">
        <f t="shared" si="400"/>
        <v>0</v>
      </c>
      <c r="AT1290" s="165">
        <f t="shared" si="401"/>
        <v>0</v>
      </c>
      <c r="AU1290" s="217"/>
      <c r="AV1290" s="66"/>
      <c r="AW1290" s="94"/>
      <c r="AX1290" s="94"/>
      <c r="AY1290" s="169"/>
      <c r="AZ1290" s="170"/>
      <c r="BA1290" s="94"/>
      <c r="BB1290" s="94"/>
      <c r="BC1290" s="94"/>
      <c r="BD1290" s="94"/>
      <c r="BE1290" s="91"/>
      <c r="BF1290" s="94"/>
      <c r="BG1290" s="94"/>
      <c r="BH1290" s="221"/>
      <c r="BI1290" s="66"/>
      <c r="BJ1290" s="66"/>
      <c r="BK1290" s="66"/>
      <c r="BL1290" s="290"/>
      <c r="BR1290" s="61"/>
      <c r="BS1290" s="60"/>
      <c r="BT1290" s="60"/>
      <c r="BU1290" s="60"/>
    </row>
    <row r="1291" spans="1:73" s="59" customFormat="1" ht="30" hidden="1" customHeight="1" x14ac:dyDescent="0.25">
      <c r="A1291" s="139"/>
      <c r="B1291" s="89"/>
      <c r="C1291" s="159" t="str">
        <f t="shared" si="402"/>
        <v/>
      </c>
      <c r="D1291" s="159" t="str">
        <f t="shared" si="403"/>
        <v/>
      </c>
      <c r="E1291" s="201"/>
      <c r="F1291" s="90"/>
      <c r="G1291" s="260"/>
      <c r="H1291" s="90"/>
      <c r="I1291" s="266" t="b">
        <f t="shared" si="385"/>
        <v>0</v>
      </c>
      <c r="J1291" s="95"/>
      <c r="K1291" s="90"/>
      <c r="L1291" s="90"/>
      <c r="M1291" s="92"/>
      <c r="N1291" s="92"/>
      <c r="O1291" s="66"/>
      <c r="P1291" s="66"/>
      <c r="Q1291" s="92"/>
      <c r="R1291" s="90"/>
      <c r="S1291" s="90"/>
      <c r="T1291" s="90"/>
      <c r="U1291" s="94"/>
      <c r="V1291" s="181"/>
      <c r="W1291" s="181"/>
      <c r="X1291" s="181"/>
      <c r="Y1291" s="181"/>
      <c r="Z1291" s="66"/>
      <c r="AA1291" s="66"/>
      <c r="AB1291" s="66"/>
      <c r="AC1291" s="202"/>
      <c r="AD1291" s="166"/>
      <c r="AE1291" s="162" t="b">
        <f t="shared" si="386"/>
        <v>0</v>
      </c>
      <c r="AF1291" s="163">
        <f t="shared" si="387"/>
        <v>0</v>
      </c>
      <c r="AG1291" s="163">
        <f t="shared" si="388"/>
        <v>0</v>
      </c>
      <c r="AH1291" s="164">
        <f t="shared" si="389"/>
        <v>0</v>
      </c>
      <c r="AI1291" s="164">
        <f t="shared" si="390"/>
        <v>0</v>
      </c>
      <c r="AJ1291" s="164">
        <f t="shared" si="391"/>
        <v>0</v>
      </c>
      <c r="AK1291" s="164">
        <f t="shared" si="392"/>
        <v>0</v>
      </c>
      <c r="AL1291" s="164">
        <f t="shared" si="393"/>
        <v>0</v>
      </c>
      <c r="AM1291" s="164">
        <f t="shared" si="394"/>
        <v>1</v>
      </c>
      <c r="AN1291" s="146">
        <f t="shared" si="395"/>
        <v>0</v>
      </c>
      <c r="AO1291" s="146">
        <f t="shared" si="396"/>
        <v>0</v>
      </c>
      <c r="AP1291" s="146">
        <f t="shared" si="397"/>
        <v>0</v>
      </c>
      <c r="AQ1291" s="146">
        <f t="shared" si="398"/>
        <v>0</v>
      </c>
      <c r="AR1291" s="146">
        <f t="shared" si="399"/>
        <v>0</v>
      </c>
      <c r="AS1291" s="163">
        <f t="shared" si="400"/>
        <v>0</v>
      </c>
      <c r="AT1291" s="165">
        <f t="shared" si="401"/>
        <v>0</v>
      </c>
      <c r="AU1291" s="217"/>
      <c r="AV1291" s="66"/>
      <c r="AW1291" s="94"/>
      <c r="AX1291" s="94"/>
      <c r="AY1291" s="169"/>
      <c r="AZ1291" s="170"/>
      <c r="BA1291" s="94"/>
      <c r="BB1291" s="94"/>
      <c r="BC1291" s="94"/>
      <c r="BD1291" s="94"/>
      <c r="BE1291" s="91"/>
      <c r="BF1291" s="94"/>
      <c r="BG1291" s="94"/>
      <c r="BH1291" s="221"/>
      <c r="BI1291" s="66"/>
      <c r="BJ1291" s="66"/>
      <c r="BK1291" s="66"/>
      <c r="BL1291" s="290"/>
      <c r="BR1291" s="61"/>
      <c r="BS1291" s="60"/>
      <c r="BT1291" s="60"/>
      <c r="BU1291" s="60"/>
    </row>
    <row r="1292" spans="1:73" s="59" customFormat="1" ht="30" hidden="1" customHeight="1" x14ac:dyDescent="0.25">
      <c r="A1292" s="139"/>
      <c r="B1292" s="89"/>
      <c r="C1292" s="159" t="str">
        <f t="shared" si="402"/>
        <v/>
      </c>
      <c r="D1292" s="159" t="str">
        <f t="shared" si="403"/>
        <v/>
      </c>
      <c r="E1292" s="201"/>
      <c r="F1292" s="90"/>
      <c r="G1292" s="260"/>
      <c r="H1292" s="90"/>
      <c r="I1292" s="266" t="b">
        <f t="shared" si="385"/>
        <v>0</v>
      </c>
      <c r="J1292" s="95"/>
      <c r="K1292" s="90"/>
      <c r="L1292" s="90"/>
      <c r="M1292" s="92"/>
      <c r="N1292" s="92"/>
      <c r="O1292" s="66"/>
      <c r="P1292" s="66"/>
      <c r="Q1292" s="92"/>
      <c r="R1292" s="90"/>
      <c r="S1292" s="90"/>
      <c r="T1292" s="90"/>
      <c r="U1292" s="94"/>
      <c r="V1292" s="181"/>
      <c r="W1292" s="181"/>
      <c r="X1292" s="181"/>
      <c r="Y1292" s="181"/>
      <c r="Z1292" s="66"/>
      <c r="AA1292" s="66"/>
      <c r="AB1292" s="66"/>
      <c r="AC1292" s="202"/>
      <c r="AD1292" s="166"/>
      <c r="AE1292" s="162" t="b">
        <f t="shared" si="386"/>
        <v>0</v>
      </c>
      <c r="AF1292" s="163">
        <f t="shared" si="387"/>
        <v>0</v>
      </c>
      <c r="AG1292" s="163">
        <f t="shared" si="388"/>
        <v>0</v>
      </c>
      <c r="AH1292" s="164">
        <f t="shared" si="389"/>
        <v>0</v>
      </c>
      <c r="AI1292" s="164">
        <f t="shared" si="390"/>
        <v>0</v>
      </c>
      <c r="AJ1292" s="164">
        <f t="shared" si="391"/>
        <v>0</v>
      </c>
      <c r="AK1292" s="164">
        <f t="shared" si="392"/>
        <v>0</v>
      </c>
      <c r="AL1292" s="164">
        <f t="shared" si="393"/>
        <v>0</v>
      </c>
      <c r="AM1292" s="164">
        <f t="shared" si="394"/>
        <v>1</v>
      </c>
      <c r="AN1292" s="146">
        <f t="shared" si="395"/>
        <v>0</v>
      </c>
      <c r="AO1292" s="146">
        <f t="shared" si="396"/>
        <v>0</v>
      </c>
      <c r="AP1292" s="146">
        <f t="shared" si="397"/>
        <v>0</v>
      </c>
      <c r="AQ1292" s="146">
        <f t="shared" si="398"/>
        <v>0</v>
      </c>
      <c r="AR1292" s="146">
        <f t="shared" si="399"/>
        <v>0</v>
      </c>
      <c r="AS1292" s="163">
        <f t="shared" si="400"/>
        <v>0</v>
      </c>
      <c r="AT1292" s="165">
        <f t="shared" si="401"/>
        <v>0</v>
      </c>
      <c r="AU1292" s="217"/>
      <c r="AV1292" s="66"/>
      <c r="AW1292" s="94"/>
      <c r="AX1292" s="94"/>
      <c r="AY1292" s="169"/>
      <c r="AZ1292" s="170"/>
      <c r="BA1292" s="94"/>
      <c r="BB1292" s="94"/>
      <c r="BC1292" s="94"/>
      <c r="BD1292" s="94"/>
      <c r="BE1292" s="91"/>
      <c r="BF1292" s="94"/>
      <c r="BG1292" s="94"/>
      <c r="BH1292" s="221"/>
      <c r="BI1292" s="66"/>
      <c r="BJ1292" s="66"/>
      <c r="BK1292" s="66"/>
      <c r="BL1292" s="290"/>
      <c r="BR1292" s="61"/>
      <c r="BT1292" s="60"/>
      <c r="BU1292" s="60"/>
    </row>
    <row r="1293" spans="1:73" s="59" customFormat="1" ht="30" hidden="1" customHeight="1" x14ac:dyDescent="0.25">
      <c r="A1293" s="139"/>
      <c r="B1293" s="89"/>
      <c r="C1293" s="159" t="str">
        <f t="shared" si="402"/>
        <v/>
      </c>
      <c r="D1293" s="159" t="str">
        <f t="shared" si="403"/>
        <v/>
      </c>
      <c r="E1293" s="201"/>
      <c r="F1293" s="90"/>
      <c r="G1293" s="260"/>
      <c r="H1293" s="90"/>
      <c r="I1293" s="266" t="b">
        <f t="shared" si="385"/>
        <v>0</v>
      </c>
      <c r="J1293" s="95"/>
      <c r="K1293" s="90"/>
      <c r="L1293" s="90"/>
      <c r="M1293" s="98"/>
      <c r="N1293" s="98"/>
      <c r="O1293" s="98"/>
      <c r="P1293" s="98"/>
      <c r="Q1293" s="98"/>
      <c r="R1293" s="90"/>
      <c r="S1293" s="90"/>
      <c r="T1293" s="90"/>
      <c r="U1293" s="94"/>
      <c r="V1293" s="181"/>
      <c r="W1293" s="181"/>
      <c r="X1293" s="181"/>
      <c r="Y1293" s="181"/>
      <c r="Z1293" s="66"/>
      <c r="AA1293" s="66"/>
      <c r="AB1293" s="66"/>
      <c r="AC1293" s="202"/>
      <c r="AD1293" s="166"/>
      <c r="AE1293" s="162" t="b">
        <f t="shared" si="386"/>
        <v>0</v>
      </c>
      <c r="AF1293" s="163">
        <f t="shared" si="387"/>
        <v>0</v>
      </c>
      <c r="AG1293" s="163">
        <f t="shared" si="388"/>
        <v>0</v>
      </c>
      <c r="AH1293" s="164">
        <f t="shared" si="389"/>
        <v>0</v>
      </c>
      <c r="AI1293" s="164">
        <f t="shared" si="390"/>
        <v>0</v>
      </c>
      <c r="AJ1293" s="164">
        <f t="shared" si="391"/>
        <v>0</v>
      </c>
      <c r="AK1293" s="164">
        <f t="shared" si="392"/>
        <v>0</v>
      </c>
      <c r="AL1293" s="164">
        <f t="shared" si="393"/>
        <v>0</v>
      </c>
      <c r="AM1293" s="164">
        <f t="shared" si="394"/>
        <v>1</v>
      </c>
      <c r="AN1293" s="146">
        <f t="shared" si="395"/>
        <v>0</v>
      </c>
      <c r="AO1293" s="146">
        <f t="shared" si="396"/>
        <v>0</v>
      </c>
      <c r="AP1293" s="146">
        <f t="shared" si="397"/>
        <v>0</v>
      </c>
      <c r="AQ1293" s="146">
        <f t="shared" si="398"/>
        <v>0</v>
      </c>
      <c r="AR1293" s="146">
        <f t="shared" si="399"/>
        <v>0</v>
      </c>
      <c r="AS1293" s="163">
        <f t="shared" si="400"/>
        <v>0</v>
      </c>
      <c r="AT1293" s="165">
        <f t="shared" si="401"/>
        <v>0</v>
      </c>
      <c r="AU1293" s="217"/>
      <c r="AV1293" s="98"/>
      <c r="AW1293" s="94"/>
      <c r="AX1293" s="94"/>
      <c r="AY1293" s="169"/>
      <c r="AZ1293" s="170"/>
      <c r="BA1293" s="94"/>
      <c r="BB1293" s="94"/>
      <c r="BC1293" s="94"/>
      <c r="BD1293" s="94"/>
      <c r="BE1293" s="91"/>
      <c r="BF1293" s="94"/>
      <c r="BG1293" s="94"/>
      <c r="BH1293" s="221"/>
      <c r="BI1293" s="66"/>
      <c r="BJ1293" s="66"/>
      <c r="BK1293" s="66"/>
      <c r="BL1293" s="290"/>
      <c r="BR1293" s="61"/>
      <c r="BT1293" s="60"/>
      <c r="BU1293" s="60"/>
    </row>
    <row r="1294" spans="1:73" s="59" customFormat="1" ht="30" hidden="1" customHeight="1" x14ac:dyDescent="0.25">
      <c r="A1294" s="139"/>
      <c r="B1294" s="89"/>
      <c r="C1294" s="159" t="str">
        <f t="shared" si="402"/>
        <v/>
      </c>
      <c r="D1294" s="159" t="str">
        <f t="shared" si="403"/>
        <v/>
      </c>
      <c r="E1294" s="201"/>
      <c r="F1294" s="90"/>
      <c r="G1294" s="260"/>
      <c r="H1294" s="90"/>
      <c r="I1294" s="266" t="b">
        <f t="shared" si="385"/>
        <v>0</v>
      </c>
      <c r="J1294" s="95"/>
      <c r="K1294" s="90"/>
      <c r="L1294" s="90"/>
      <c r="M1294" s="92"/>
      <c r="N1294" s="92"/>
      <c r="O1294" s="66"/>
      <c r="P1294" s="66"/>
      <c r="Q1294" s="92"/>
      <c r="R1294" s="90"/>
      <c r="S1294" s="90"/>
      <c r="T1294" s="90"/>
      <c r="U1294" s="94"/>
      <c r="V1294" s="181"/>
      <c r="W1294" s="181"/>
      <c r="X1294" s="181"/>
      <c r="Y1294" s="181"/>
      <c r="Z1294" s="66"/>
      <c r="AA1294" s="66"/>
      <c r="AB1294" s="66"/>
      <c r="AC1294" s="202"/>
      <c r="AD1294" s="166"/>
      <c r="AE1294" s="162" t="b">
        <f t="shared" si="386"/>
        <v>0</v>
      </c>
      <c r="AF1294" s="163">
        <f t="shared" si="387"/>
        <v>0</v>
      </c>
      <c r="AG1294" s="163">
        <f t="shared" si="388"/>
        <v>0</v>
      </c>
      <c r="AH1294" s="164">
        <f t="shared" si="389"/>
        <v>0</v>
      </c>
      <c r="AI1294" s="164">
        <f t="shared" si="390"/>
        <v>0</v>
      </c>
      <c r="AJ1294" s="164">
        <f t="shared" si="391"/>
        <v>0</v>
      </c>
      <c r="AK1294" s="164">
        <f t="shared" si="392"/>
        <v>0</v>
      </c>
      <c r="AL1294" s="164">
        <f t="shared" si="393"/>
        <v>0</v>
      </c>
      <c r="AM1294" s="164">
        <f t="shared" si="394"/>
        <v>1</v>
      </c>
      <c r="AN1294" s="146">
        <f t="shared" si="395"/>
        <v>0</v>
      </c>
      <c r="AO1294" s="146">
        <f t="shared" si="396"/>
        <v>0</v>
      </c>
      <c r="AP1294" s="146">
        <f t="shared" si="397"/>
        <v>0</v>
      </c>
      <c r="AQ1294" s="146">
        <f t="shared" si="398"/>
        <v>0</v>
      </c>
      <c r="AR1294" s="146">
        <f t="shared" si="399"/>
        <v>0</v>
      </c>
      <c r="AS1294" s="163">
        <f t="shared" si="400"/>
        <v>0</v>
      </c>
      <c r="AT1294" s="165">
        <f t="shared" si="401"/>
        <v>0</v>
      </c>
      <c r="AU1294" s="217"/>
      <c r="AV1294" s="66"/>
      <c r="AW1294" s="94"/>
      <c r="AX1294" s="94"/>
      <c r="AY1294" s="169"/>
      <c r="AZ1294" s="170"/>
      <c r="BA1294" s="94"/>
      <c r="BB1294" s="94"/>
      <c r="BC1294" s="94"/>
      <c r="BD1294" s="94"/>
      <c r="BE1294" s="91"/>
      <c r="BF1294" s="94"/>
      <c r="BG1294" s="94"/>
      <c r="BH1294" s="221"/>
      <c r="BI1294" s="66"/>
      <c r="BJ1294" s="66"/>
      <c r="BK1294" s="66"/>
      <c r="BL1294" s="290"/>
      <c r="BR1294" s="61"/>
      <c r="BT1294" s="60"/>
      <c r="BU1294" s="60"/>
    </row>
    <row r="1295" spans="1:73" s="59" customFormat="1" ht="30" hidden="1" customHeight="1" x14ac:dyDescent="0.25">
      <c r="A1295" s="139"/>
      <c r="B1295" s="89"/>
      <c r="C1295" s="159" t="str">
        <f t="shared" si="402"/>
        <v/>
      </c>
      <c r="D1295" s="159" t="str">
        <f t="shared" si="403"/>
        <v/>
      </c>
      <c r="E1295" s="201"/>
      <c r="F1295" s="90"/>
      <c r="G1295" s="260"/>
      <c r="H1295" s="90"/>
      <c r="I1295" s="266" t="b">
        <f t="shared" si="385"/>
        <v>0</v>
      </c>
      <c r="J1295" s="95"/>
      <c r="K1295" s="90"/>
      <c r="L1295" s="90"/>
      <c r="M1295" s="92"/>
      <c r="N1295" s="92"/>
      <c r="O1295" s="66"/>
      <c r="P1295" s="66"/>
      <c r="Q1295" s="92"/>
      <c r="R1295" s="90"/>
      <c r="S1295" s="90"/>
      <c r="T1295" s="90"/>
      <c r="U1295" s="94"/>
      <c r="V1295" s="181"/>
      <c r="W1295" s="181"/>
      <c r="X1295" s="181"/>
      <c r="Y1295" s="181"/>
      <c r="Z1295" s="66"/>
      <c r="AA1295" s="66"/>
      <c r="AB1295" s="66"/>
      <c r="AC1295" s="202"/>
      <c r="AD1295" s="166"/>
      <c r="AE1295" s="162" t="b">
        <f t="shared" si="386"/>
        <v>0</v>
      </c>
      <c r="AF1295" s="163">
        <f t="shared" si="387"/>
        <v>0</v>
      </c>
      <c r="AG1295" s="163">
        <f t="shared" si="388"/>
        <v>0</v>
      </c>
      <c r="AH1295" s="164">
        <f t="shared" si="389"/>
        <v>0</v>
      </c>
      <c r="AI1295" s="164">
        <f t="shared" si="390"/>
        <v>0</v>
      </c>
      <c r="AJ1295" s="164">
        <f t="shared" si="391"/>
        <v>0</v>
      </c>
      <c r="AK1295" s="164">
        <f t="shared" si="392"/>
        <v>0</v>
      </c>
      <c r="AL1295" s="164">
        <f t="shared" si="393"/>
        <v>0</v>
      </c>
      <c r="AM1295" s="164">
        <f t="shared" si="394"/>
        <v>1</v>
      </c>
      <c r="AN1295" s="146">
        <f t="shared" si="395"/>
        <v>0</v>
      </c>
      <c r="AO1295" s="146">
        <f t="shared" si="396"/>
        <v>0</v>
      </c>
      <c r="AP1295" s="146">
        <f t="shared" si="397"/>
        <v>0</v>
      </c>
      <c r="AQ1295" s="146">
        <f t="shared" si="398"/>
        <v>0</v>
      </c>
      <c r="AR1295" s="146">
        <f t="shared" si="399"/>
        <v>0</v>
      </c>
      <c r="AS1295" s="163">
        <f t="shared" si="400"/>
        <v>0</v>
      </c>
      <c r="AT1295" s="165">
        <f t="shared" si="401"/>
        <v>0</v>
      </c>
      <c r="AU1295" s="217"/>
      <c r="AV1295" s="66"/>
      <c r="AW1295" s="94"/>
      <c r="AX1295" s="94"/>
      <c r="AY1295" s="169"/>
      <c r="AZ1295" s="170"/>
      <c r="BA1295" s="94"/>
      <c r="BB1295" s="94"/>
      <c r="BC1295" s="94"/>
      <c r="BD1295" s="94"/>
      <c r="BE1295" s="91"/>
      <c r="BF1295" s="94"/>
      <c r="BG1295" s="94"/>
      <c r="BH1295" s="221"/>
      <c r="BI1295" s="66"/>
      <c r="BJ1295" s="66"/>
      <c r="BK1295" s="66"/>
      <c r="BL1295" s="290"/>
      <c r="BR1295" s="61"/>
      <c r="BT1295" s="60"/>
      <c r="BU1295" s="60"/>
    </row>
    <row r="1296" spans="1:73" s="59" customFormat="1" ht="30" hidden="1" customHeight="1" x14ac:dyDescent="0.25">
      <c r="A1296" s="139"/>
      <c r="B1296" s="89"/>
      <c r="C1296" s="159" t="str">
        <f t="shared" si="402"/>
        <v/>
      </c>
      <c r="D1296" s="159" t="str">
        <f t="shared" si="403"/>
        <v/>
      </c>
      <c r="E1296" s="201"/>
      <c r="F1296" s="90"/>
      <c r="G1296" s="260"/>
      <c r="H1296" s="90"/>
      <c r="I1296" s="266" t="b">
        <f t="shared" si="385"/>
        <v>0</v>
      </c>
      <c r="J1296" s="95"/>
      <c r="K1296" s="90"/>
      <c r="L1296" s="90"/>
      <c r="M1296" s="92"/>
      <c r="N1296" s="92"/>
      <c r="O1296" s="66"/>
      <c r="P1296" s="66"/>
      <c r="Q1296" s="92"/>
      <c r="R1296" s="90"/>
      <c r="S1296" s="90"/>
      <c r="T1296" s="90"/>
      <c r="U1296" s="94"/>
      <c r="V1296" s="181"/>
      <c r="W1296" s="181"/>
      <c r="X1296" s="181"/>
      <c r="Y1296" s="181"/>
      <c r="Z1296" s="66"/>
      <c r="AA1296" s="66"/>
      <c r="AB1296" s="66"/>
      <c r="AC1296" s="202"/>
      <c r="AD1296" s="166"/>
      <c r="AE1296" s="162" t="b">
        <f t="shared" si="386"/>
        <v>0</v>
      </c>
      <c r="AF1296" s="163">
        <f t="shared" si="387"/>
        <v>0</v>
      </c>
      <c r="AG1296" s="163">
        <f t="shared" si="388"/>
        <v>0</v>
      </c>
      <c r="AH1296" s="164">
        <f t="shared" si="389"/>
        <v>0</v>
      </c>
      <c r="AI1296" s="164">
        <f t="shared" si="390"/>
        <v>0</v>
      </c>
      <c r="AJ1296" s="164">
        <f t="shared" si="391"/>
        <v>0</v>
      </c>
      <c r="AK1296" s="164">
        <f t="shared" si="392"/>
        <v>0</v>
      </c>
      <c r="AL1296" s="164">
        <f t="shared" si="393"/>
        <v>0</v>
      </c>
      <c r="AM1296" s="164">
        <f t="shared" si="394"/>
        <v>1</v>
      </c>
      <c r="AN1296" s="146">
        <f t="shared" si="395"/>
        <v>0</v>
      </c>
      <c r="AO1296" s="146">
        <f t="shared" si="396"/>
        <v>0</v>
      </c>
      <c r="AP1296" s="146">
        <f t="shared" si="397"/>
        <v>0</v>
      </c>
      <c r="AQ1296" s="146">
        <f t="shared" si="398"/>
        <v>0</v>
      </c>
      <c r="AR1296" s="146">
        <f t="shared" si="399"/>
        <v>0</v>
      </c>
      <c r="AS1296" s="163">
        <f t="shared" si="400"/>
        <v>0</v>
      </c>
      <c r="AT1296" s="165">
        <f t="shared" si="401"/>
        <v>0</v>
      </c>
      <c r="AU1296" s="217"/>
      <c r="AV1296" s="66"/>
      <c r="AW1296" s="94"/>
      <c r="AX1296" s="94"/>
      <c r="AY1296" s="169"/>
      <c r="AZ1296" s="170"/>
      <c r="BA1296" s="94"/>
      <c r="BB1296" s="94"/>
      <c r="BC1296" s="94"/>
      <c r="BD1296" s="94"/>
      <c r="BE1296" s="91"/>
      <c r="BF1296" s="94"/>
      <c r="BG1296" s="94"/>
      <c r="BH1296" s="221"/>
      <c r="BI1296" s="66"/>
      <c r="BJ1296" s="66"/>
      <c r="BK1296" s="66"/>
      <c r="BL1296" s="290"/>
      <c r="BR1296" s="61"/>
      <c r="BS1296" s="60"/>
      <c r="BT1296" s="60"/>
      <c r="BU1296" s="60"/>
    </row>
    <row r="1297" spans="1:73" s="59" customFormat="1" ht="30" hidden="1" customHeight="1" x14ac:dyDescent="0.25">
      <c r="A1297" s="139"/>
      <c r="B1297" s="89"/>
      <c r="C1297" s="159" t="str">
        <f t="shared" si="402"/>
        <v/>
      </c>
      <c r="D1297" s="159" t="str">
        <f t="shared" si="403"/>
        <v/>
      </c>
      <c r="E1297" s="201"/>
      <c r="F1297" s="90"/>
      <c r="G1297" s="260"/>
      <c r="H1297" s="90"/>
      <c r="I1297" s="266" t="b">
        <f t="shared" si="385"/>
        <v>0</v>
      </c>
      <c r="J1297" s="95"/>
      <c r="K1297" s="90"/>
      <c r="L1297" s="90"/>
      <c r="M1297" s="92"/>
      <c r="N1297" s="92"/>
      <c r="O1297" s="66"/>
      <c r="P1297" s="66"/>
      <c r="Q1297" s="92"/>
      <c r="R1297" s="90"/>
      <c r="S1297" s="90"/>
      <c r="T1297" s="90"/>
      <c r="U1297" s="94"/>
      <c r="V1297" s="181"/>
      <c r="W1297" s="181"/>
      <c r="X1297" s="181"/>
      <c r="Y1297" s="181"/>
      <c r="Z1297" s="66"/>
      <c r="AA1297" s="66"/>
      <c r="AB1297" s="66"/>
      <c r="AC1297" s="202"/>
      <c r="AD1297" s="166"/>
      <c r="AE1297" s="162" t="b">
        <f t="shared" si="386"/>
        <v>0</v>
      </c>
      <c r="AF1297" s="163">
        <f t="shared" si="387"/>
        <v>0</v>
      </c>
      <c r="AG1297" s="163">
        <f t="shared" si="388"/>
        <v>0</v>
      </c>
      <c r="AH1297" s="164">
        <f t="shared" si="389"/>
        <v>0</v>
      </c>
      <c r="AI1297" s="164">
        <f t="shared" si="390"/>
        <v>0</v>
      </c>
      <c r="AJ1297" s="164">
        <f t="shared" si="391"/>
        <v>0</v>
      </c>
      <c r="AK1297" s="164">
        <f t="shared" si="392"/>
        <v>0</v>
      </c>
      <c r="AL1297" s="164">
        <f t="shared" si="393"/>
        <v>0</v>
      </c>
      <c r="AM1297" s="164">
        <f t="shared" si="394"/>
        <v>1</v>
      </c>
      <c r="AN1297" s="146">
        <f t="shared" si="395"/>
        <v>0</v>
      </c>
      <c r="AO1297" s="146">
        <f t="shared" si="396"/>
        <v>0</v>
      </c>
      <c r="AP1297" s="146">
        <f t="shared" si="397"/>
        <v>0</v>
      </c>
      <c r="AQ1297" s="146">
        <f t="shared" si="398"/>
        <v>0</v>
      </c>
      <c r="AR1297" s="146">
        <f t="shared" si="399"/>
        <v>0</v>
      </c>
      <c r="AS1297" s="163">
        <f t="shared" si="400"/>
        <v>0</v>
      </c>
      <c r="AT1297" s="165">
        <f t="shared" si="401"/>
        <v>0</v>
      </c>
      <c r="AU1297" s="217"/>
      <c r="AV1297" s="66"/>
      <c r="AW1297" s="94"/>
      <c r="AX1297" s="94"/>
      <c r="AY1297" s="169"/>
      <c r="AZ1297" s="170"/>
      <c r="BA1297" s="94"/>
      <c r="BB1297" s="94"/>
      <c r="BC1297" s="94"/>
      <c r="BD1297" s="94"/>
      <c r="BE1297" s="91"/>
      <c r="BF1297" s="94"/>
      <c r="BG1297" s="94"/>
      <c r="BH1297" s="221"/>
      <c r="BI1297" s="66"/>
      <c r="BJ1297" s="66"/>
      <c r="BK1297" s="66"/>
      <c r="BL1297" s="290"/>
      <c r="BR1297" s="61"/>
      <c r="BS1297" s="60"/>
      <c r="BT1297" s="60"/>
      <c r="BU1297" s="60"/>
    </row>
    <row r="1298" spans="1:73" s="59" customFormat="1" ht="30" hidden="1" customHeight="1" x14ac:dyDescent="0.25">
      <c r="A1298" s="139"/>
      <c r="B1298" s="89"/>
      <c r="C1298" s="159" t="str">
        <f t="shared" si="402"/>
        <v/>
      </c>
      <c r="D1298" s="159" t="str">
        <f t="shared" si="403"/>
        <v/>
      </c>
      <c r="E1298" s="201"/>
      <c r="F1298" s="90"/>
      <c r="G1298" s="260"/>
      <c r="H1298" s="90"/>
      <c r="I1298" s="266" t="b">
        <f t="shared" si="385"/>
        <v>0</v>
      </c>
      <c r="J1298" s="95"/>
      <c r="K1298" s="90"/>
      <c r="L1298" s="90"/>
      <c r="M1298" s="92"/>
      <c r="N1298" s="92"/>
      <c r="O1298" s="66"/>
      <c r="P1298" s="66"/>
      <c r="Q1298" s="92"/>
      <c r="R1298" s="90"/>
      <c r="S1298" s="90"/>
      <c r="T1298" s="90"/>
      <c r="U1298" s="94"/>
      <c r="V1298" s="181"/>
      <c r="W1298" s="181"/>
      <c r="X1298" s="181"/>
      <c r="Y1298" s="181"/>
      <c r="Z1298" s="66"/>
      <c r="AA1298" s="66"/>
      <c r="AB1298" s="66"/>
      <c r="AC1298" s="202"/>
      <c r="AD1298" s="166"/>
      <c r="AE1298" s="162" t="b">
        <f t="shared" si="386"/>
        <v>0</v>
      </c>
      <c r="AF1298" s="163">
        <f t="shared" si="387"/>
        <v>0</v>
      </c>
      <c r="AG1298" s="163">
        <f t="shared" si="388"/>
        <v>0</v>
      </c>
      <c r="AH1298" s="164">
        <f t="shared" si="389"/>
        <v>0</v>
      </c>
      <c r="AI1298" s="164">
        <f t="shared" si="390"/>
        <v>0</v>
      </c>
      <c r="AJ1298" s="164">
        <f t="shared" si="391"/>
        <v>0</v>
      </c>
      <c r="AK1298" s="164">
        <f t="shared" si="392"/>
        <v>0</v>
      </c>
      <c r="AL1298" s="164">
        <f t="shared" si="393"/>
        <v>0</v>
      </c>
      <c r="AM1298" s="164">
        <f t="shared" si="394"/>
        <v>1</v>
      </c>
      <c r="AN1298" s="146">
        <f t="shared" si="395"/>
        <v>0</v>
      </c>
      <c r="AO1298" s="146">
        <f t="shared" si="396"/>
        <v>0</v>
      </c>
      <c r="AP1298" s="146">
        <f t="shared" si="397"/>
        <v>0</v>
      </c>
      <c r="AQ1298" s="146">
        <f t="shared" si="398"/>
        <v>0</v>
      </c>
      <c r="AR1298" s="146">
        <f t="shared" si="399"/>
        <v>0</v>
      </c>
      <c r="AS1298" s="163">
        <f t="shared" si="400"/>
        <v>0</v>
      </c>
      <c r="AT1298" s="165">
        <f t="shared" si="401"/>
        <v>0</v>
      </c>
      <c r="AU1298" s="217"/>
      <c r="AV1298" s="66"/>
      <c r="AW1298" s="94"/>
      <c r="AX1298" s="94"/>
      <c r="AY1298" s="169"/>
      <c r="AZ1298" s="170"/>
      <c r="BA1298" s="94"/>
      <c r="BB1298" s="94"/>
      <c r="BC1298" s="94"/>
      <c r="BD1298" s="94"/>
      <c r="BE1298" s="91"/>
      <c r="BF1298" s="94"/>
      <c r="BG1298" s="94"/>
      <c r="BH1298" s="221"/>
      <c r="BI1298" s="66"/>
      <c r="BJ1298" s="66"/>
      <c r="BK1298" s="66"/>
      <c r="BL1298" s="290"/>
      <c r="BR1298" s="61"/>
      <c r="BS1298" s="60"/>
      <c r="BT1298" s="60"/>
      <c r="BU1298" s="60"/>
    </row>
    <row r="1299" spans="1:73" s="59" customFormat="1" ht="30" hidden="1" customHeight="1" x14ac:dyDescent="0.25">
      <c r="A1299" s="139"/>
      <c r="B1299" s="89"/>
      <c r="C1299" s="159" t="str">
        <f t="shared" si="402"/>
        <v/>
      </c>
      <c r="D1299" s="159" t="str">
        <f t="shared" si="403"/>
        <v/>
      </c>
      <c r="E1299" s="201"/>
      <c r="F1299" s="90"/>
      <c r="G1299" s="260"/>
      <c r="H1299" s="90"/>
      <c r="I1299" s="266" t="b">
        <f t="shared" si="385"/>
        <v>0</v>
      </c>
      <c r="J1299" s="95"/>
      <c r="K1299" s="90"/>
      <c r="L1299" s="90"/>
      <c r="M1299" s="92"/>
      <c r="N1299" s="92"/>
      <c r="O1299" s="66"/>
      <c r="P1299" s="66"/>
      <c r="Q1299" s="92"/>
      <c r="R1299" s="90"/>
      <c r="S1299" s="90"/>
      <c r="T1299" s="90"/>
      <c r="U1299" s="94"/>
      <c r="V1299" s="181"/>
      <c r="W1299" s="181"/>
      <c r="X1299" s="181"/>
      <c r="Y1299" s="181"/>
      <c r="Z1299" s="66"/>
      <c r="AA1299" s="66"/>
      <c r="AB1299" s="66"/>
      <c r="AC1299" s="202"/>
      <c r="AD1299" s="166"/>
      <c r="AE1299" s="162" t="b">
        <f t="shared" si="386"/>
        <v>0</v>
      </c>
      <c r="AF1299" s="163">
        <f t="shared" si="387"/>
        <v>0</v>
      </c>
      <c r="AG1299" s="163">
        <f t="shared" si="388"/>
        <v>0</v>
      </c>
      <c r="AH1299" s="164">
        <f t="shared" si="389"/>
        <v>0</v>
      </c>
      <c r="AI1299" s="164">
        <f t="shared" si="390"/>
        <v>0</v>
      </c>
      <c r="AJ1299" s="164">
        <f t="shared" si="391"/>
        <v>0</v>
      </c>
      <c r="AK1299" s="164">
        <f t="shared" si="392"/>
        <v>0</v>
      </c>
      <c r="AL1299" s="164">
        <f t="shared" si="393"/>
        <v>0</v>
      </c>
      <c r="AM1299" s="164">
        <f t="shared" si="394"/>
        <v>1</v>
      </c>
      <c r="AN1299" s="146">
        <f t="shared" si="395"/>
        <v>0</v>
      </c>
      <c r="AO1299" s="146">
        <f t="shared" si="396"/>
        <v>0</v>
      </c>
      <c r="AP1299" s="146">
        <f t="shared" si="397"/>
        <v>0</v>
      </c>
      <c r="AQ1299" s="146">
        <f t="shared" si="398"/>
        <v>0</v>
      </c>
      <c r="AR1299" s="146">
        <f t="shared" si="399"/>
        <v>0</v>
      </c>
      <c r="AS1299" s="163">
        <f t="shared" si="400"/>
        <v>0</v>
      </c>
      <c r="AT1299" s="165">
        <f t="shared" si="401"/>
        <v>0</v>
      </c>
      <c r="AU1299" s="217"/>
      <c r="AV1299" s="66"/>
      <c r="AW1299" s="94"/>
      <c r="AX1299" s="94"/>
      <c r="AY1299" s="169"/>
      <c r="AZ1299" s="170"/>
      <c r="BA1299" s="94"/>
      <c r="BB1299" s="94"/>
      <c r="BC1299" s="94"/>
      <c r="BD1299" s="94"/>
      <c r="BE1299" s="91"/>
      <c r="BF1299" s="94"/>
      <c r="BG1299" s="94"/>
      <c r="BH1299" s="221"/>
      <c r="BI1299" s="66"/>
      <c r="BJ1299" s="66"/>
      <c r="BK1299" s="66"/>
      <c r="BL1299" s="290"/>
      <c r="BR1299" s="61"/>
      <c r="BS1299" s="60"/>
      <c r="BT1299" s="60"/>
      <c r="BU1299" s="60"/>
    </row>
    <row r="1300" spans="1:73" s="59" customFormat="1" ht="30" hidden="1" customHeight="1" x14ac:dyDescent="0.25">
      <c r="A1300" s="139"/>
      <c r="B1300" s="89"/>
      <c r="C1300" s="159" t="str">
        <f t="shared" si="402"/>
        <v/>
      </c>
      <c r="D1300" s="159" t="str">
        <f t="shared" si="403"/>
        <v/>
      </c>
      <c r="E1300" s="201"/>
      <c r="F1300" s="90"/>
      <c r="G1300" s="260"/>
      <c r="H1300" s="90"/>
      <c r="I1300" s="266" t="b">
        <f t="shared" si="385"/>
        <v>0</v>
      </c>
      <c r="J1300" s="95"/>
      <c r="K1300" s="90"/>
      <c r="L1300" s="90"/>
      <c r="M1300" s="92"/>
      <c r="N1300" s="92"/>
      <c r="O1300" s="66"/>
      <c r="P1300" s="66"/>
      <c r="Q1300" s="92"/>
      <c r="R1300" s="90"/>
      <c r="S1300" s="90"/>
      <c r="T1300" s="90"/>
      <c r="U1300" s="94"/>
      <c r="V1300" s="181"/>
      <c r="W1300" s="181"/>
      <c r="X1300" s="181"/>
      <c r="Y1300" s="181"/>
      <c r="Z1300" s="66"/>
      <c r="AA1300" s="66"/>
      <c r="AB1300" s="66"/>
      <c r="AC1300" s="202"/>
      <c r="AD1300" s="166"/>
      <c r="AE1300" s="162" t="b">
        <f t="shared" si="386"/>
        <v>0</v>
      </c>
      <c r="AF1300" s="163">
        <f t="shared" si="387"/>
        <v>0</v>
      </c>
      <c r="AG1300" s="163">
        <f t="shared" si="388"/>
        <v>0</v>
      </c>
      <c r="AH1300" s="164">
        <f t="shared" si="389"/>
        <v>0</v>
      </c>
      <c r="AI1300" s="164">
        <f t="shared" si="390"/>
        <v>0</v>
      </c>
      <c r="AJ1300" s="164">
        <f t="shared" si="391"/>
        <v>0</v>
      </c>
      <c r="AK1300" s="164">
        <f t="shared" si="392"/>
        <v>0</v>
      </c>
      <c r="AL1300" s="164">
        <f t="shared" si="393"/>
        <v>0</v>
      </c>
      <c r="AM1300" s="164">
        <f t="shared" si="394"/>
        <v>1</v>
      </c>
      <c r="AN1300" s="146">
        <f t="shared" si="395"/>
        <v>0</v>
      </c>
      <c r="AO1300" s="146">
        <f t="shared" si="396"/>
        <v>0</v>
      </c>
      <c r="AP1300" s="146">
        <f t="shared" si="397"/>
        <v>0</v>
      </c>
      <c r="AQ1300" s="146">
        <f t="shared" si="398"/>
        <v>0</v>
      </c>
      <c r="AR1300" s="146">
        <f t="shared" si="399"/>
        <v>0</v>
      </c>
      <c r="AS1300" s="163">
        <f t="shared" si="400"/>
        <v>0</v>
      </c>
      <c r="AT1300" s="165">
        <f t="shared" si="401"/>
        <v>0</v>
      </c>
      <c r="AU1300" s="217"/>
      <c r="AV1300" s="66"/>
      <c r="AW1300" s="94"/>
      <c r="AX1300" s="94"/>
      <c r="AY1300" s="169"/>
      <c r="AZ1300" s="170"/>
      <c r="BA1300" s="94"/>
      <c r="BB1300" s="94"/>
      <c r="BC1300" s="94"/>
      <c r="BD1300" s="94"/>
      <c r="BE1300" s="91"/>
      <c r="BF1300" s="94"/>
      <c r="BG1300" s="94"/>
      <c r="BH1300" s="221"/>
      <c r="BI1300" s="66"/>
      <c r="BJ1300" s="66"/>
      <c r="BK1300" s="66"/>
      <c r="BL1300" s="290"/>
      <c r="BR1300" s="61"/>
      <c r="BT1300" s="60"/>
      <c r="BU1300" s="60"/>
    </row>
    <row r="1301" spans="1:73" s="59" customFormat="1" ht="30" hidden="1" customHeight="1" x14ac:dyDescent="0.25">
      <c r="A1301" s="139"/>
      <c r="B1301" s="89"/>
      <c r="C1301" s="159" t="str">
        <f t="shared" si="402"/>
        <v/>
      </c>
      <c r="D1301" s="159" t="str">
        <f t="shared" si="403"/>
        <v/>
      </c>
      <c r="E1301" s="201"/>
      <c r="F1301" s="90"/>
      <c r="G1301" s="260"/>
      <c r="H1301" s="90"/>
      <c r="I1301" s="266" t="b">
        <f t="shared" si="385"/>
        <v>0</v>
      </c>
      <c r="J1301" s="95"/>
      <c r="K1301" s="90"/>
      <c r="L1301" s="90"/>
      <c r="M1301" s="92"/>
      <c r="N1301" s="92"/>
      <c r="O1301" s="66"/>
      <c r="P1301" s="66"/>
      <c r="Q1301" s="92"/>
      <c r="R1301" s="90"/>
      <c r="S1301" s="90"/>
      <c r="T1301" s="90"/>
      <c r="U1301" s="94"/>
      <c r="V1301" s="181"/>
      <c r="W1301" s="181"/>
      <c r="X1301" s="181"/>
      <c r="Y1301" s="181"/>
      <c r="Z1301" s="66"/>
      <c r="AA1301" s="66"/>
      <c r="AB1301" s="66"/>
      <c r="AC1301" s="202"/>
      <c r="AD1301" s="166"/>
      <c r="AE1301" s="162" t="b">
        <f t="shared" si="386"/>
        <v>0</v>
      </c>
      <c r="AF1301" s="163">
        <f t="shared" si="387"/>
        <v>0</v>
      </c>
      <c r="AG1301" s="163">
        <f t="shared" si="388"/>
        <v>0</v>
      </c>
      <c r="AH1301" s="164">
        <f t="shared" si="389"/>
        <v>0</v>
      </c>
      <c r="AI1301" s="164">
        <f t="shared" si="390"/>
        <v>0</v>
      </c>
      <c r="AJ1301" s="164">
        <f t="shared" si="391"/>
        <v>0</v>
      </c>
      <c r="AK1301" s="164">
        <f t="shared" si="392"/>
        <v>0</v>
      </c>
      <c r="AL1301" s="164">
        <f t="shared" si="393"/>
        <v>0</v>
      </c>
      <c r="AM1301" s="164">
        <f t="shared" si="394"/>
        <v>1</v>
      </c>
      <c r="AN1301" s="146">
        <f t="shared" si="395"/>
        <v>0</v>
      </c>
      <c r="AO1301" s="146">
        <f t="shared" si="396"/>
        <v>0</v>
      </c>
      <c r="AP1301" s="146">
        <f t="shared" si="397"/>
        <v>0</v>
      </c>
      <c r="AQ1301" s="146">
        <f t="shared" si="398"/>
        <v>0</v>
      </c>
      <c r="AR1301" s="146">
        <f t="shared" si="399"/>
        <v>0</v>
      </c>
      <c r="AS1301" s="163">
        <f t="shared" si="400"/>
        <v>0</v>
      </c>
      <c r="AT1301" s="165">
        <f t="shared" si="401"/>
        <v>0</v>
      </c>
      <c r="AU1301" s="217"/>
      <c r="AV1301" s="66"/>
      <c r="AW1301" s="94"/>
      <c r="AX1301" s="94"/>
      <c r="AY1301" s="169"/>
      <c r="AZ1301" s="170"/>
      <c r="BA1301" s="94"/>
      <c r="BB1301" s="94"/>
      <c r="BC1301" s="94"/>
      <c r="BD1301" s="94"/>
      <c r="BE1301" s="91"/>
      <c r="BF1301" s="94"/>
      <c r="BG1301" s="94"/>
      <c r="BH1301" s="221"/>
      <c r="BI1301" s="66"/>
      <c r="BJ1301" s="66"/>
      <c r="BK1301" s="66"/>
      <c r="BL1301" s="290"/>
      <c r="BR1301" s="61"/>
      <c r="BT1301" s="60"/>
      <c r="BU1301" s="60"/>
    </row>
    <row r="1302" spans="1:73" s="59" customFormat="1" ht="30" hidden="1" customHeight="1" x14ac:dyDescent="0.25">
      <c r="A1302" s="139"/>
      <c r="B1302" s="89"/>
      <c r="C1302" s="159" t="str">
        <f t="shared" si="402"/>
        <v/>
      </c>
      <c r="D1302" s="159" t="str">
        <f t="shared" si="403"/>
        <v/>
      </c>
      <c r="E1302" s="201"/>
      <c r="F1302" s="90"/>
      <c r="G1302" s="260"/>
      <c r="H1302" s="90"/>
      <c r="I1302" s="266" t="b">
        <f t="shared" si="385"/>
        <v>0</v>
      </c>
      <c r="J1302" s="95"/>
      <c r="K1302" s="90"/>
      <c r="L1302" s="90"/>
      <c r="M1302" s="92"/>
      <c r="N1302" s="92"/>
      <c r="O1302" s="66"/>
      <c r="P1302" s="66"/>
      <c r="Q1302" s="92"/>
      <c r="R1302" s="90"/>
      <c r="S1302" s="90"/>
      <c r="T1302" s="90"/>
      <c r="U1302" s="94"/>
      <c r="V1302" s="181"/>
      <c r="W1302" s="181"/>
      <c r="X1302" s="181"/>
      <c r="Y1302" s="181"/>
      <c r="Z1302" s="66"/>
      <c r="AA1302" s="66"/>
      <c r="AB1302" s="66"/>
      <c r="AC1302" s="202"/>
      <c r="AD1302" s="166"/>
      <c r="AE1302" s="162" t="b">
        <f t="shared" si="386"/>
        <v>0</v>
      </c>
      <c r="AF1302" s="163">
        <f t="shared" si="387"/>
        <v>0</v>
      </c>
      <c r="AG1302" s="163">
        <f t="shared" si="388"/>
        <v>0</v>
      </c>
      <c r="AH1302" s="164">
        <f t="shared" si="389"/>
        <v>0</v>
      </c>
      <c r="AI1302" s="164">
        <f t="shared" si="390"/>
        <v>0</v>
      </c>
      <c r="AJ1302" s="164">
        <f t="shared" si="391"/>
        <v>0</v>
      </c>
      <c r="AK1302" s="164">
        <f t="shared" si="392"/>
        <v>0</v>
      </c>
      <c r="AL1302" s="164">
        <f t="shared" si="393"/>
        <v>0</v>
      </c>
      <c r="AM1302" s="164">
        <f t="shared" si="394"/>
        <v>1</v>
      </c>
      <c r="AN1302" s="146">
        <f t="shared" si="395"/>
        <v>0</v>
      </c>
      <c r="AO1302" s="146">
        <f t="shared" si="396"/>
        <v>0</v>
      </c>
      <c r="AP1302" s="146">
        <f t="shared" si="397"/>
        <v>0</v>
      </c>
      <c r="AQ1302" s="146">
        <f t="shared" si="398"/>
        <v>0</v>
      </c>
      <c r="AR1302" s="146">
        <f t="shared" si="399"/>
        <v>0</v>
      </c>
      <c r="AS1302" s="163">
        <f t="shared" si="400"/>
        <v>0</v>
      </c>
      <c r="AT1302" s="165">
        <f t="shared" si="401"/>
        <v>0</v>
      </c>
      <c r="AU1302" s="217"/>
      <c r="AV1302" s="66"/>
      <c r="AW1302" s="94"/>
      <c r="AX1302" s="94"/>
      <c r="AY1302" s="169"/>
      <c r="AZ1302" s="170"/>
      <c r="BA1302" s="94"/>
      <c r="BB1302" s="94"/>
      <c r="BC1302" s="94"/>
      <c r="BD1302" s="94"/>
      <c r="BE1302" s="91"/>
      <c r="BF1302" s="94"/>
      <c r="BG1302" s="94"/>
      <c r="BH1302" s="221"/>
      <c r="BI1302" s="66"/>
      <c r="BJ1302" s="66"/>
      <c r="BK1302" s="66"/>
      <c r="BL1302" s="290"/>
      <c r="BR1302" s="61"/>
      <c r="BT1302" s="60"/>
      <c r="BU1302" s="60"/>
    </row>
    <row r="1303" spans="1:73" s="59" customFormat="1" ht="30" hidden="1" customHeight="1" x14ac:dyDescent="0.25">
      <c r="A1303" s="139"/>
      <c r="B1303" s="89"/>
      <c r="C1303" s="159" t="str">
        <f t="shared" si="402"/>
        <v/>
      </c>
      <c r="D1303" s="159" t="str">
        <f t="shared" si="403"/>
        <v/>
      </c>
      <c r="E1303" s="201"/>
      <c r="F1303" s="90"/>
      <c r="G1303" s="260"/>
      <c r="H1303" s="90"/>
      <c r="I1303" s="266" t="b">
        <f t="shared" si="385"/>
        <v>0</v>
      </c>
      <c r="J1303" s="95"/>
      <c r="K1303" s="90"/>
      <c r="L1303" s="90"/>
      <c r="M1303" s="98"/>
      <c r="N1303" s="98"/>
      <c r="O1303" s="98"/>
      <c r="P1303" s="98"/>
      <c r="Q1303" s="98"/>
      <c r="R1303" s="90"/>
      <c r="S1303" s="90"/>
      <c r="T1303" s="90"/>
      <c r="U1303" s="94"/>
      <c r="V1303" s="181"/>
      <c r="W1303" s="181"/>
      <c r="X1303" s="181"/>
      <c r="Y1303" s="181"/>
      <c r="Z1303" s="66"/>
      <c r="AA1303" s="66"/>
      <c r="AB1303" s="66"/>
      <c r="AC1303" s="202"/>
      <c r="AD1303" s="166"/>
      <c r="AE1303" s="162" t="b">
        <f t="shared" si="386"/>
        <v>0</v>
      </c>
      <c r="AF1303" s="163">
        <f t="shared" si="387"/>
        <v>0</v>
      </c>
      <c r="AG1303" s="163">
        <f t="shared" si="388"/>
        <v>0</v>
      </c>
      <c r="AH1303" s="164">
        <f t="shared" si="389"/>
        <v>0</v>
      </c>
      <c r="AI1303" s="164">
        <f t="shared" si="390"/>
        <v>0</v>
      </c>
      <c r="AJ1303" s="164">
        <f t="shared" si="391"/>
        <v>0</v>
      </c>
      <c r="AK1303" s="164">
        <f t="shared" si="392"/>
        <v>0</v>
      </c>
      <c r="AL1303" s="164">
        <f t="shared" si="393"/>
        <v>0</v>
      </c>
      <c r="AM1303" s="164">
        <f t="shared" si="394"/>
        <v>1</v>
      </c>
      <c r="AN1303" s="146">
        <f t="shared" si="395"/>
        <v>0</v>
      </c>
      <c r="AO1303" s="146">
        <f t="shared" si="396"/>
        <v>0</v>
      </c>
      <c r="AP1303" s="146">
        <f t="shared" si="397"/>
        <v>0</v>
      </c>
      <c r="AQ1303" s="146">
        <f t="shared" si="398"/>
        <v>0</v>
      </c>
      <c r="AR1303" s="146">
        <f t="shared" si="399"/>
        <v>0</v>
      </c>
      <c r="AS1303" s="163">
        <f t="shared" si="400"/>
        <v>0</v>
      </c>
      <c r="AT1303" s="165">
        <f t="shared" si="401"/>
        <v>0</v>
      </c>
      <c r="AU1303" s="217"/>
      <c r="AV1303" s="98"/>
      <c r="AW1303" s="94"/>
      <c r="AX1303" s="94"/>
      <c r="AY1303" s="169"/>
      <c r="AZ1303" s="170"/>
      <c r="BA1303" s="94"/>
      <c r="BB1303" s="94"/>
      <c r="BC1303" s="94"/>
      <c r="BD1303" s="94"/>
      <c r="BE1303" s="91"/>
      <c r="BF1303" s="94"/>
      <c r="BG1303" s="94"/>
      <c r="BH1303" s="221"/>
      <c r="BI1303" s="66"/>
      <c r="BJ1303" s="66"/>
      <c r="BK1303" s="66"/>
      <c r="BL1303" s="290"/>
      <c r="BR1303" s="61"/>
      <c r="BS1303" s="60"/>
      <c r="BT1303" s="60"/>
      <c r="BU1303" s="60"/>
    </row>
    <row r="1304" spans="1:73" s="59" customFormat="1" ht="30" hidden="1" customHeight="1" x14ac:dyDescent="0.25">
      <c r="A1304" s="139"/>
      <c r="B1304" s="89"/>
      <c r="C1304" s="159" t="str">
        <f t="shared" si="402"/>
        <v/>
      </c>
      <c r="D1304" s="159" t="str">
        <f t="shared" si="403"/>
        <v/>
      </c>
      <c r="E1304" s="201"/>
      <c r="F1304" s="90"/>
      <c r="G1304" s="260"/>
      <c r="H1304" s="90"/>
      <c r="I1304" s="266" t="b">
        <f t="shared" si="385"/>
        <v>0</v>
      </c>
      <c r="J1304" s="95"/>
      <c r="K1304" s="90"/>
      <c r="L1304" s="90"/>
      <c r="M1304" s="66"/>
      <c r="N1304" s="66"/>
      <c r="O1304" s="66"/>
      <c r="P1304" s="66"/>
      <c r="Q1304" s="66"/>
      <c r="R1304" s="90"/>
      <c r="S1304" s="90"/>
      <c r="T1304" s="90"/>
      <c r="U1304" s="94"/>
      <c r="V1304" s="181"/>
      <c r="W1304" s="181"/>
      <c r="X1304" s="181"/>
      <c r="Y1304" s="181"/>
      <c r="Z1304" s="66"/>
      <c r="AA1304" s="66"/>
      <c r="AB1304" s="66"/>
      <c r="AC1304" s="202"/>
      <c r="AD1304" s="166"/>
      <c r="AE1304" s="162" t="b">
        <f t="shared" si="386"/>
        <v>0</v>
      </c>
      <c r="AF1304" s="163">
        <f t="shared" si="387"/>
        <v>0</v>
      </c>
      <c r="AG1304" s="163">
        <f t="shared" si="388"/>
        <v>0</v>
      </c>
      <c r="AH1304" s="164">
        <f t="shared" si="389"/>
        <v>0</v>
      </c>
      <c r="AI1304" s="164">
        <f t="shared" si="390"/>
        <v>0</v>
      </c>
      <c r="AJ1304" s="164">
        <f t="shared" si="391"/>
        <v>0</v>
      </c>
      <c r="AK1304" s="164">
        <f t="shared" si="392"/>
        <v>0</v>
      </c>
      <c r="AL1304" s="164">
        <f t="shared" si="393"/>
        <v>0</v>
      </c>
      <c r="AM1304" s="164">
        <f t="shared" si="394"/>
        <v>1</v>
      </c>
      <c r="AN1304" s="146">
        <f t="shared" si="395"/>
        <v>0</v>
      </c>
      <c r="AO1304" s="146">
        <f t="shared" si="396"/>
        <v>0</v>
      </c>
      <c r="AP1304" s="146">
        <f t="shared" si="397"/>
        <v>0</v>
      </c>
      <c r="AQ1304" s="146">
        <f t="shared" si="398"/>
        <v>0</v>
      </c>
      <c r="AR1304" s="146">
        <f t="shared" si="399"/>
        <v>0</v>
      </c>
      <c r="AS1304" s="163">
        <f t="shared" si="400"/>
        <v>0</v>
      </c>
      <c r="AT1304" s="165">
        <f t="shared" si="401"/>
        <v>0</v>
      </c>
      <c r="AU1304" s="217"/>
      <c r="AV1304" s="66"/>
      <c r="AW1304" s="94"/>
      <c r="AX1304" s="94"/>
      <c r="AY1304" s="169"/>
      <c r="AZ1304" s="170"/>
      <c r="BA1304" s="94"/>
      <c r="BB1304" s="94"/>
      <c r="BC1304" s="94"/>
      <c r="BD1304" s="94"/>
      <c r="BE1304" s="91"/>
      <c r="BF1304" s="94"/>
      <c r="BG1304" s="94"/>
      <c r="BH1304" s="221"/>
      <c r="BI1304" s="66"/>
      <c r="BJ1304" s="66"/>
      <c r="BK1304" s="66"/>
      <c r="BL1304" s="290"/>
      <c r="BR1304" s="61"/>
      <c r="BS1304" s="60"/>
      <c r="BT1304" s="60"/>
      <c r="BU1304" s="60"/>
    </row>
    <row r="1305" spans="1:73" s="59" customFormat="1" ht="30" hidden="1" customHeight="1" x14ac:dyDescent="0.25">
      <c r="A1305" s="139"/>
      <c r="B1305" s="89"/>
      <c r="C1305" s="159" t="str">
        <f t="shared" si="402"/>
        <v/>
      </c>
      <c r="D1305" s="159" t="str">
        <f t="shared" si="403"/>
        <v/>
      </c>
      <c r="E1305" s="201"/>
      <c r="F1305" s="90"/>
      <c r="G1305" s="260"/>
      <c r="H1305" s="90"/>
      <c r="I1305" s="266" t="b">
        <f t="shared" si="385"/>
        <v>0</v>
      </c>
      <c r="J1305" s="95"/>
      <c r="K1305" s="90"/>
      <c r="L1305" s="90"/>
      <c r="M1305" s="92"/>
      <c r="N1305" s="92"/>
      <c r="O1305" s="97"/>
      <c r="P1305" s="97"/>
      <c r="Q1305" s="92"/>
      <c r="R1305" s="90"/>
      <c r="S1305" s="90"/>
      <c r="T1305" s="90"/>
      <c r="U1305" s="94"/>
      <c r="V1305" s="181"/>
      <c r="W1305" s="181"/>
      <c r="X1305" s="181"/>
      <c r="Y1305" s="181"/>
      <c r="Z1305" s="66"/>
      <c r="AA1305" s="66"/>
      <c r="AB1305" s="66"/>
      <c r="AC1305" s="202"/>
      <c r="AD1305" s="166"/>
      <c r="AE1305" s="162" t="b">
        <f t="shared" si="386"/>
        <v>0</v>
      </c>
      <c r="AF1305" s="163">
        <f t="shared" si="387"/>
        <v>0</v>
      </c>
      <c r="AG1305" s="163">
        <f t="shared" si="388"/>
        <v>0</v>
      </c>
      <c r="AH1305" s="164">
        <f t="shared" si="389"/>
        <v>0</v>
      </c>
      <c r="AI1305" s="164">
        <f t="shared" si="390"/>
        <v>0</v>
      </c>
      <c r="AJ1305" s="164">
        <f t="shared" si="391"/>
        <v>0</v>
      </c>
      <c r="AK1305" s="164">
        <f t="shared" si="392"/>
        <v>0</v>
      </c>
      <c r="AL1305" s="164">
        <f t="shared" si="393"/>
        <v>0</v>
      </c>
      <c r="AM1305" s="164">
        <f t="shared" si="394"/>
        <v>1</v>
      </c>
      <c r="AN1305" s="146">
        <f t="shared" si="395"/>
        <v>0</v>
      </c>
      <c r="AO1305" s="146">
        <f t="shared" si="396"/>
        <v>0</v>
      </c>
      <c r="AP1305" s="146">
        <f t="shared" si="397"/>
        <v>0</v>
      </c>
      <c r="AQ1305" s="146">
        <f t="shared" si="398"/>
        <v>0</v>
      </c>
      <c r="AR1305" s="146">
        <f t="shared" si="399"/>
        <v>0</v>
      </c>
      <c r="AS1305" s="163">
        <f t="shared" si="400"/>
        <v>0</v>
      </c>
      <c r="AT1305" s="165">
        <f t="shared" si="401"/>
        <v>0</v>
      </c>
      <c r="AU1305" s="217"/>
      <c r="AV1305" s="66"/>
      <c r="AW1305" s="94"/>
      <c r="AX1305" s="94"/>
      <c r="AY1305" s="169"/>
      <c r="AZ1305" s="170"/>
      <c r="BA1305" s="94"/>
      <c r="BB1305" s="94"/>
      <c r="BC1305" s="94"/>
      <c r="BD1305" s="94"/>
      <c r="BE1305" s="91"/>
      <c r="BF1305" s="94"/>
      <c r="BG1305" s="94"/>
      <c r="BH1305" s="221"/>
      <c r="BI1305" s="66"/>
      <c r="BJ1305" s="66"/>
      <c r="BK1305" s="66"/>
      <c r="BL1305" s="290"/>
      <c r="BR1305" s="61"/>
      <c r="BT1305" s="60"/>
      <c r="BU1305" s="60"/>
    </row>
    <row r="1306" spans="1:73" s="59" customFormat="1" ht="30" hidden="1" customHeight="1" x14ac:dyDescent="0.25">
      <c r="A1306" s="139"/>
      <c r="B1306" s="89"/>
      <c r="C1306" s="159" t="str">
        <f t="shared" si="402"/>
        <v/>
      </c>
      <c r="D1306" s="159" t="str">
        <f t="shared" si="403"/>
        <v/>
      </c>
      <c r="E1306" s="201"/>
      <c r="F1306" s="90"/>
      <c r="G1306" s="260"/>
      <c r="H1306" s="90"/>
      <c r="I1306" s="266" t="b">
        <f t="shared" ref="I1306:I1369" si="404">IF(H1306="Material Vegetal CI","CI",IF(H1306="Insectos en alcohol CI","CI",IF(H1306="Cámara de cría para eclosión de insecto adulto CI","CI",IF(H1306="Material Vegetal CE","CE",IF(H1306="Insectos en alcohol CE","CE",IF(H1306="Cámara de cría para eclosión de insecto adulto CE","CE",IF(H1306="Trampas amarillas CI","CI",IF(H1306="Trampas amarillas CE","CE",IF(H1306="Trampas con feromona Jackson CI","CI",IF(H1306="Trampas con feromona Jackson CE","CE",IF(H1306="PNMMF Frutos","CI",IF(H1306="PNMMF Trampas Mcphail CI","CI",IF(H1306="PNMMF Trampas Mcphail CE","CE",IF(H1306="Insectos en placas CI","CI",IF(H1306="Insectos en placas CE","CE",IF(H1306="Insectos adultos vivos CE","CE",IF(H1306="Insectos adultos vivos CI","CI",IF(H1306="Muestras cuarentena CI","CI",IF(H1306="Muestras cuarentena CE","CE",IF(H1306="Ácaros CI","CI",IF(H1306="Ácaros CE","CE")))))))))))))))))))))</f>
        <v>0</v>
      </c>
      <c r="J1306" s="95"/>
      <c r="K1306" s="90"/>
      <c r="L1306" s="90"/>
      <c r="M1306" s="98"/>
      <c r="N1306" s="98"/>
      <c r="O1306" s="98"/>
      <c r="P1306" s="98"/>
      <c r="Q1306" s="98"/>
      <c r="R1306" s="90"/>
      <c r="S1306" s="90"/>
      <c r="T1306" s="90"/>
      <c r="U1306" s="94"/>
      <c r="V1306" s="181"/>
      <c r="W1306" s="181"/>
      <c r="X1306" s="181"/>
      <c r="Y1306" s="181"/>
      <c r="Z1306" s="66"/>
      <c r="AA1306" s="66"/>
      <c r="AB1306" s="66"/>
      <c r="AC1306" s="202"/>
      <c r="AD1306" s="166"/>
      <c r="AE1306" s="162" t="b">
        <f t="shared" si="386"/>
        <v>0</v>
      </c>
      <c r="AF1306" s="163">
        <f t="shared" si="387"/>
        <v>0</v>
      </c>
      <c r="AG1306" s="163">
        <f t="shared" si="388"/>
        <v>0</v>
      </c>
      <c r="AH1306" s="164">
        <f t="shared" si="389"/>
        <v>0</v>
      </c>
      <c r="AI1306" s="164">
        <f t="shared" si="390"/>
        <v>0</v>
      </c>
      <c r="AJ1306" s="164">
        <f t="shared" si="391"/>
        <v>0</v>
      </c>
      <c r="AK1306" s="164">
        <f t="shared" si="392"/>
        <v>0</v>
      </c>
      <c r="AL1306" s="164">
        <f t="shared" si="393"/>
        <v>0</v>
      </c>
      <c r="AM1306" s="164">
        <f t="shared" si="394"/>
        <v>1</v>
      </c>
      <c r="AN1306" s="146">
        <f t="shared" si="395"/>
        <v>0</v>
      </c>
      <c r="AO1306" s="146">
        <f t="shared" si="396"/>
        <v>0</v>
      </c>
      <c r="AP1306" s="146">
        <f t="shared" si="397"/>
        <v>0</v>
      </c>
      <c r="AQ1306" s="146">
        <f t="shared" si="398"/>
        <v>0</v>
      </c>
      <c r="AR1306" s="146">
        <f t="shared" si="399"/>
        <v>0</v>
      </c>
      <c r="AS1306" s="163">
        <f t="shared" si="400"/>
        <v>0</v>
      </c>
      <c r="AT1306" s="165">
        <f t="shared" si="401"/>
        <v>0</v>
      </c>
      <c r="AU1306" s="217"/>
      <c r="AV1306" s="98"/>
      <c r="AW1306" s="94"/>
      <c r="AX1306" s="94"/>
      <c r="AY1306" s="169"/>
      <c r="AZ1306" s="170"/>
      <c r="BA1306" s="94"/>
      <c r="BB1306" s="94"/>
      <c r="BC1306" s="94"/>
      <c r="BD1306" s="94"/>
      <c r="BE1306" s="91"/>
      <c r="BF1306" s="94"/>
      <c r="BG1306" s="94"/>
      <c r="BH1306" s="221"/>
      <c r="BI1306" s="66"/>
      <c r="BJ1306" s="66"/>
      <c r="BK1306" s="66"/>
      <c r="BL1306" s="290"/>
      <c r="BR1306" s="61"/>
      <c r="BT1306" s="60"/>
      <c r="BU1306" s="60"/>
    </row>
    <row r="1307" spans="1:73" s="59" customFormat="1" ht="30" hidden="1" customHeight="1" x14ac:dyDescent="0.25">
      <c r="A1307" s="139"/>
      <c r="B1307" s="89"/>
      <c r="C1307" s="159" t="str">
        <f t="shared" si="402"/>
        <v/>
      </c>
      <c r="D1307" s="159" t="str">
        <f t="shared" si="403"/>
        <v/>
      </c>
      <c r="E1307" s="201"/>
      <c r="F1307" s="90"/>
      <c r="G1307" s="260"/>
      <c r="H1307" s="90"/>
      <c r="I1307" s="266" t="b">
        <f t="shared" si="404"/>
        <v>0</v>
      </c>
      <c r="J1307" s="95"/>
      <c r="K1307" s="90"/>
      <c r="L1307" s="90"/>
      <c r="M1307" s="98"/>
      <c r="N1307" s="98"/>
      <c r="O1307" s="98"/>
      <c r="P1307" s="98"/>
      <c r="Q1307" s="98"/>
      <c r="R1307" s="90"/>
      <c r="S1307" s="90"/>
      <c r="T1307" s="90"/>
      <c r="U1307" s="94"/>
      <c r="V1307" s="181"/>
      <c r="W1307" s="181"/>
      <c r="X1307" s="181"/>
      <c r="Y1307" s="181"/>
      <c r="Z1307" s="66"/>
      <c r="AA1307" s="66"/>
      <c r="AB1307" s="66"/>
      <c r="AC1307" s="202"/>
      <c r="AD1307" s="166"/>
      <c r="AE1307" s="162" t="b">
        <f t="shared" ref="AE1307:AE1370" si="405">IF(H1307="Material Vegetal CI",8,IF(H1307="Insectos en alcohol CI",8,IF(H1307="Cámara de cría para eclosión de insecto adulto CI",45,IF(H1307="Cámara de cría para eclosión de insecto adulto CE",45,IF(H1307="Material Vegetal CE",6,IF(H1307="Insectos en alcohol CE",5,IF(H1307="Trampas amarillas CI",8,IF(H1307="Trampas amarillas CE",8,IF(H1307="PNMMF Frutos",60,IF(H1307="Trampas con feromona Jackson CI",8,IF(H1307="Trampas con feromona Jackson CE",8,IF(H1307="Insectos en placas CI",8,IF(H1307="Insectos en placas CE",5,IF(H1307="Insectos adultos vivos CI",8,IF(H1307="Insectos adultos vivos CE",5,IF(H1307="PNMMF Trampas Mcphail CI",8,IF(H1307="PNMMF Trampas Mcphail CE",8,IF(H1307="Muestras cuarentena CI",2,IF(H1307="Muestras cuarentena CE",2,IF(H1307="Ácaros CI",7,IF(H1307="Ácaros CE",7)))))))))))))))))))))</f>
        <v>0</v>
      </c>
      <c r="AF1307" s="163">
        <f t="shared" ref="AF1307:AF1370" si="406">NETWORKDAYS(W1307,X1307,$N$3122:$N$3134)</f>
        <v>0</v>
      </c>
      <c r="AG1307" s="163">
        <f t="shared" ref="AG1307:AG1370" si="407">IF(Y1307="",0,NETWORKDAYS(B1307,Y1307,$N$3122:$N$3134))</f>
        <v>0</v>
      </c>
      <c r="AH1307" s="164">
        <f t="shared" ref="AH1307:AH1370" si="408">IF(Y1307="",0,IF(AG1307&lt;=0,4,IF(AG1307&lt;=(AE1307-1),4,IF(AG1307=(AE1307),4,IF(AG1307=(AE1307+1),3,IF(AG1307=(AE1307+2),2,IF(AG1307&gt;=(AE1307+3),1,IF(AG1307="",0))))))))</f>
        <v>0</v>
      </c>
      <c r="AI1307" s="164">
        <f t="shared" ref="AI1307:AI1370" si="409">IF(AH1307=4,1,0)</f>
        <v>0</v>
      </c>
      <c r="AJ1307" s="164">
        <f t="shared" ref="AJ1307:AJ1370" si="410">IF(AH1307=3,1,0)</f>
        <v>0</v>
      </c>
      <c r="AK1307" s="164">
        <f t="shared" ref="AK1307:AK1370" si="411">IF(AH1307=2,1,0)</f>
        <v>0</v>
      </c>
      <c r="AL1307" s="164">
        <f t="shared" ref="AL1307:AL1370" si="412">IF(AH1307=1,1,0)</f>
        <v>0</v>
      </c>
      <c r="AM1307" s="164">
        <f t="shared" ref="AM1307:AM1370" si="413">IF(AH1307=0,1,0)</f>
        <v>1</v>
      </c>
      <c r="AN1307" s="146">
        <f t="shared" ref="AN1307:AN1370" si="414">IF(AD1307="TODO",4,IF(AD1307="MAYORIA",3,IF(AD1307="PARCIAL",2,IF(AD1307="NADA",1,0))))</f>
        <v>0</v>
      </c>
      <c r="AO1307" s="146">
        <f t="shared" ref="AO1307:AO1370" si="415">IF(AN1307=1,1,0)</f>
        <v>0</v>
      </c>
      <c r="AP1307" s="146">
        <f t="shared" ref="AP1307:AP1370" si="416">IF(AN1307=2,1,0)</f>
        <v>0</v>
      </c>
      <c r="AQ1307" s="146">
        <f t="shared" ref="AQ1307:AQ1370" si="417">IF(AN1307=3,1,0)</f>
        <v>0</v>
      </c>
      <c r="AR1307" s="146">
        <f t="shared" ref="AR1307:AR1370" si="418">IF(AN1307=4,1,0)</f>
        <v>0</v>
      </c>
      <c r="AS1307" s="163">
        <f t="shared" ref="AS1307:AS1370" si="419">IF(AC1307=0,0,IF(AC1307="1-3",1,IF(AC1307="4-10",4,IF(AC1307="&gt;10",10))))</f>
        <v>0</v>
      </c>
      <c r="AT1307" s="165">
        <f t="shared" ref="AT1307:AT1370" si="420">IF(AS1307=0,(AH1307+AN1307)/8,IF(AS1307&lt;4,((AH1307+AN1307)/8)-5%,IF(AS1307&lt;11,((AH1307+AN1307)/8)-10%,IF(AS1307&gt;=11,((AH1307+AN1307)/8)-20%))))</f>
        <v>0</v>
      </c>
      <c r="AU1307" s="217"/>
      <c r="AV1307" s="98"/>
      <c r="AW1307" s="94"/>
      <c r="AX1307" s="94"/>
      <c r="AY1307" s="169"/>
      <c r="AZ1307" s="170"/>
      <c r="BA1307" s="94"/>
      <c r="BB1307" s="94"/>
      <c r="BC1307" s="94"/>
      <c r="BD1307" s="94"/>
      <c r="BE1307" s="91"/>
      <c r="BF1307" s="94"/>
      <c r="BG1307" s="94"/>
      <c r="BH1307" s="221"/>
      <c r="BI1307" s="66"/>
      <c r="BJ1307" s="66"/>
      <c r="BK1307" s="66"/>
      <c r="BL1307" s="290"/>
      <c r="BR1307" s="61"/>
      <c r="BT1307" s="60"/>
      <c r="BU1307" s="60"/>
    </row>
    <row r="1308" spans="1:73" s="59" customFormat="1" ht="30" hidden="1" customHeight="1" x14ac:dyDescent="0.25">
      <c r="A1308" s="139"/>
      <c r="B1308" s="89"/>
      <c r="C1308" s="159" t="str">
        <f t="shared" si="402"/>
        <v/>
      </c>
      <c r="D1308" s="159" t="str">
        <f t="shared" si="403"/>
        <v/>
      </c>
      <c r="E1308" s="201"/>
      <c r="F1308" s="90"/>
      <c r="G1308" s="260"/>
      <c r="H1308" s="90"/>
      <c r="I1308" s="266" t="b">
        <f t="shared" si="404"/>
        <v>0</v>
      </c>
      <c r="J1308" s="95"/>
      <c r="K1308" s="90"/>
      <c r="L1308" s="90"/>
      <c r="M1308" s="98"/>
      <c r="N1308" s="98"/>
      <c r="O1308" s="98"/>
      <c r="P1308" s="98"/>
      <c r="Q1308" s="98"/>
      <c r="R1308" s="90"/>
      <c r="S1308" s="90"/>
      <c r="T1308" s="90"/>
      <c r="U1308" s="94"/>
      <c r="V1308" s="181"/>
      <c r="W1308" s="181"/>
      <c r="X1308" s="181"/>
      <c r="Y1308" s="181"/>
      <c r="Z1308" s="66"/>
      <c r="AA1308" s="66"/>
      <c r="AB1308" s="66"/>
      <c r="AC1308" s="202"/>
      <c r="AD1308" s="166"/>
      <c r="AE1308" s="162" t="b">
        <f t="shared" si="405"/>
        <v>0</v>
      </c>
      <c r="AF1308" s="163">
        <f t="shared" si="406"/>
        <v>0</v>
      </c>
      <c r="AG1308" s="163">
        <f t="shared" si="407"/>
        <v>0</v>
      </c>
      <c r="AH1308" s="164">
        <f t="shared" si="408"/>
        <v>0</v>
      </c>
      <c r="AI1308" s="164">
        <f t="shared" si="409"/>
        <v>0</v>
      </c>
      <c r="AJ1308" s="164">
        <f t="shared" si="410"/>
        <v>0</v>
      </c>
      <c r="AK1308" s="164">
        <f t="shared" si="411"/>
        <v>0</v>
      </c>
      <c r="AL1308" s="164">
        <f t="shared" si="412"/>
        <v>0</v>
      </c>
      <c r="AM1308" s="164">
        <f t="shared" si="413"/>
        <v>1</v>
      </c>
      <c r="AN1308" s="146">
        <f t="shared" si="414"/>
        <v>0</v>
      </c>
      <c r="AO1308" s="146">
        <f t="shared" si="415"/>
        <v>0</v>
      </c>
      <c r="AP1308" s="146">
        <f t="shared" si="416"/>
        <v>0</v>
      </c>
      <c r="AQ1308" s="146">
        <f t="shared" si="417"/>
        <v>0</v>
      </c>
      <c r="AR1308" s="146">
        <f t="shared" si="418"/>
        <v>0</v>
      </c>
      <c r="AS1308" s="163">
        <f t="shared" si="419"/>
        <v>0</v>
      </c>
      <c r="AT1308" s="165">
        <f t="shared" si="420"/>
        <v>0</v>
      </c>
      <c r="AU1308" s="217"/>
      <c r="AV1308" s="98"/>
      <c r="AW1308" s="94"/>
      <c r="AX1308" s="94"/>
      <c r="AY1308" s="169"/>
      <c r="AZ1308" s="170"/>
      <c r="BA1308" s="94"/>
      <c r="BB1308" s="94"/>
      <c r="BC1308" s="94"/>
      <c r="BD1308" s="94"/>
      <c r="BE1308" s="91"/>
      <c r="BF1308" s="94"/>
      <c r="BG1308" s="94"/>
      <c r="BH1308" s="221"/>
      <c r="BI1308" s="66"/>
      <c r="BJ1308" s="66"/>
      <c r="BK1308" s="66"/>
      <c r="BL1308" s="290"/>
      <c r="BR1308" s="61"/>
      <c r="BT1308" s="60"/>
      <c r="BU1308" s="60"/>
    </row>
    <row r="1309" spans="1:73" s="59" customFormat="1" ht="30" hidden="1" customHeight="1" x14ac:dyDescent="0.25">
      <c r="A1309" s="139"/>
      <c r="B1309" s="89"/>
      <c r="C1309" s="159" t="str">
        <f t="shared" si="402"/>
        <v/>
      </c>
      <c r="D1309" s="159" t="str">
        <f t="shared" si="403"/>
        <v/>
      </c>
      <c r="E1309" s="201"/>
      <c r="F1309" s="90"/>
      <c r="G1309" s="260"/>
      <c r="H1309" s="90"/>
      <c r="I1309" s="266" t="b">
        <f t="shared" si="404"/>
        <v>0</v>
      </c>
      <c r="J1309" s="95"/>
      <c r="K1309" s="90"/>
      <c r="L1309" s="90"/>
      <c r="M1309" s="98"/>
      <c r="N1309" s="98"/>
      <c r="O1309" s="98"/>
      <c r="P1309" s="98"/>
      <c r="Q1309" s="98"/>
      <c r="R1309" s="90"/>
      <c r="S1309" s="90"/>
      <c r="T1309" s="90"/>
      <c r="U1309" s="94"/>
      <c r="V1309" s="181"/>
      <c r="W1309" s="181"/>
      <c r="X1309" s="181"/>
      <c r="Y1309" s="181"/>
      <c r="Z1309" s="66"/>
      <c r="AA1309" s="66"/>
      <c r="AB1309" s="66"/>
      <c r="AC1309" s="202"/>
      <c r="AD1309" s="166"/>
      <c r="AE1309" s="162" t="b">
        <f t="shared" si="405"/>
        <v>0</v>
      </c>
      <c r="AF1309" s="163">
        <f t="shared" si="406"/>
        <v>0</v>
      </c>
      <c r="AG1309" s="163">
        <f t="shared" si="407"/>
        <v>0</v>
      </c>
      <c r="AH1309" s="164">
        <f t="shared" si="408"/>
        <v>0</v>
      </c>
      <c r="AI1309" s="164">
        <f t="shared" si="409"/>
        <v>0</v>
      </c>
      <c r="AJ1309" s="164">
        <f t="shared" si="410"/>
        <v>0</v>
      </c>
      <c r="AK1309" s="164">
        <f t="shared" si="411"/>
        <v>0</v>
      </c>
      <c r="AL1309" s="164">
        <f t="shared" si="412"/>
        <v>0</v>
      </c>
      <c r="AM1309" s="164">
        <f t="shared" si="413"/>
        <v>1</v>
      </c>
      <c r="AN1309" s="146">
        <f t="shared" si="414"/>
        <v>0</v>
      </c>
      <c r="AO1309" s="146">
        <f t="shared" si="415"/>
        <v>0</v>
      </c>
      <c r="AP1309" s="146">
        <f t="shared" si="416"/>
        <v>0</v>
      </c>
      <c r="AQ1309" s="146">
        <f t="shared" si="417"/>
        <v>0</v>
      </c>
      <c r="AR1309" s="146">
        <f t="shared" si="418"/>
        <v>0</v>
      </c>
      <c r="AS1309" s="163">
        <f t="shared" si="419"/>
        <v>0</v>
      </c>
      <c r="AT1309" s="165">
        <f t="shared" si="420"/>
        <v>0</v>
      </c>
      <c r="AU1309" s="217"/>
      <c r="AV1309" s="98"/>
      <c r="AW1309" s="94"/>
      <c r="AX1309" s="94"/>
      <c r="AY1309" s="169"/>
      <c r="AZ1309" s="170"/>
      <c r="BA1309" s="94"/>
      <c r="BB1309" s="94"/>
      <c r="BC1309" s="94"/>
      <c r="BD1309" s="94"/>
      <c r="BE1309" s="91"/>
      <c r="BF1309" s="94"/>
      <c r="BG1309" s="94"/>
      <c r="BH1309" s="221"/>
      <c r="BI1309" s="66"/>
      <c r="BJ1309" s="66"/>
      <c r="BK1309" s="66"/>
      <c r="BL1309" s="290"/>
      <c r="BR1309" s="61"/>
      <c r="BS1309" s="60"/>
      <c r="BT1309" s="60"/>
      <c r="BU1309" s="60"/>
    </row>
    <row r="1310" spans="1:73" s="59" customFormat="1" ht="30" hidden="1" customHeight="1" x14ac:dyDescent="0.25">
      <c r="A1310" s="139"/>
      <c r="B1310" s="89"/>
      <c r="C1310" s="159" t="str">
        <f t="shared" si="402"/>
        <v/>
      </c>
      <c r="D1310" s="159" t="str">
        <f t="shared" si="403"/>
        <v/>
      </c>
      <c r="E1310" s="201"/>
      <c r="F1310" s="90"/>
      <c r="G1310" s="260"/>
      <c r="H1310" s="90"/>
      <c r="I1310" s="266" t="b">
        <f t="shared" si="404"/>
        <v>0</v>
      </c>
      <c r="J1310" s="95"/>
      <c r="K1310" s="90"/>
      <c r="L1310" s="90"/>
      <c r="M1310" s="98"/>
      <c r="N1310" s="98"/>
      <c r="O1310" s="98"/>
      <c r="P1310" s="98"/>
      <c r="Q1310" s="98"/>
      <c r="R1310" s="90"/>
      <c r="S1310" s="90"/>
      <c r="T1310" s="90"/>
      <c r="U1310" s="94"/>
      <c r="V1310" s="181"/>
      <c r="W1310" s="181"/>
      <c r="X1310" s="181"/>
      <c r="Y1310" s="181"/>
      <c r="Z1310" s="66"/>
      <c r="AA1310" s="66"/>
      <c r="AB1310" s="66"/>
      <c r="AC1310" s="202"/>
      <c r="AD1310" s="166"/>
      <c r="AE1310" s="162" t="b">
        <f t="shared" si="405"/>
        <v>0</v>
      </c>
      <c r="AF1310" s="163">
        <f t="shared" si="406"/>
        <v>0</v>
      </c>
      <c r="AG1310" s="163">
        <f t="shared" si="407"/>
        <v>0</v>
      </c>
      <c r="AH1310" s="164">
        <f t="shared" si="408"/>
        <v>0</v>
      </c>
      <c r="AI1310" s="164">
        <f t="shared" si="409"/>
        <v>0</v>
      </c>
      <c r="AJ1310" s="164">
        <f t="shared" si="410"/>
        <v>0</v>
      </c>
      <c r="AK1310" s="164">
        <f t="shared" si="411"/>
        <v>0</v>
      </c>
      <c r="AL1310" s="164">
        <f t="shared" si="412"/>
        <v>0</v>
      </c>
      <c r="AM1310" s="164">
        <f t="shared" si="413"/>
        <v>1</v>
      </c>
      <c r="AN1310" s="146">
        <f t="shared" si="414"/>
        <v>0</v>
      </c>
      <c r="AO1310" s="146">
        <f t="shared" si="415"/>
        <v>0</v>
      </c>
      <c r="AP1310" s="146">
        <f t="shared" si="416"/>
        <v>0</v>
      </c>
      <c r="AQ1310" s="146">
        <f t="shared" si="417"/>
        <v>0</v>
      </c>
      <c r="AR1310" s="146">
        <f t="shared" si="418"/>
        <v>0</v>
      </c>
      <c r="AS1310" s="163">
        <f t="shared" si="419"/>
        <v>0</v>
      </c>
      <c r="AT1310" s="165">
        <f t="shared" si="420"/>
        <v>0</v>
      </c>
      <c r="AU1310" s="217"/>
      <c r="AV1310" s="98"/>
      <c r="AW1310" s="94"/>
      <c r="AX1310" s="94"/>
      <c r="AY1310" s="169"/>
      <c r="AZ1310" s="170"/>
      <c r="BA1310" s="94"/>
      <c r="BB1310" s="94"/>
      <c r="BC1310" s="94"/>
      <c r="BD1310" s="94"/>
      <c r="BE1310" s="91"/>
      <c r="BF1310" s="94"/>
      <c r="BG1310" s="94"/>
      <c r="BH1310" s="221"/>
      <c r="BI1310" s="66"/>
      <c r="BJ1310" s="66"/>
      <c r="BK1310" s="66"/>
      <c r="BL1310" s="290"/>
      <c r="BR1310" s="61"/>
      <c r="BS1310" s="60"/>
      <c r="BT1310" s="60"/>
      <c r="BU1310" s="60"/>
    </row>
    <row r="1311" spans="1:73" s="59" customFormat="1" ht="30" hidden="1" customHeight="1" x14ac:dyDescent="0.25">
      <c r="A1311" s="139"/>
      <c r="B1311" s="89"/>
      <c r="C1311" s="159" t="str">
        <f t="shared" si="402"/>
        <v/>
      </c>
      <c r="D1311" s="159" t="str">
        <f t="shared" si="403"/>
        <v/>
      </c>
      <c r="E1311" s="201"/>
      <c r="F1311" s="90"/>
      <c r="G1311" s="260"/>
      <c r="H1311" s="90"/>
      <c r="I1311" s="266" t="b">
        <f t="shared" si="404"/>
        <v>0</v>
      </c>
      <c r="J1311" s="95"/>
      <c r="K1311" s="90"/>
      <c r="L1311" s="90"/>
      <c r="M1311" s="92"/>
      <c r="N1311" s="92"/>
      <c r="O1311" s="66"/>
      <c r="P1311" s="66"/>
      <c r="Q1311" s="92"/>
      <c r="R1311" s="90"/>
      <c r="S1311" s="90"/>
      <c r="T1311" s="90"/>
      <c r="U1311" s="94"/>
      <c r="V1311" s="181"/>
      <c r="W1311" s="181"/>
      <c r="X1311" s="181"/>
      <c r="Y1311" s="181"/>
      <c r="Z1311" s="66"/>
      <c r="AA1311" s="66"/>
      <c r="AB1311" s="66"/>
      <c r="AC1311" s="202"/>
      <c r="AD1311" s="166"/>
      <c r="AE1311" s="162" t="b">
        <f t="shared" si="405"/>
        <v>0</v>
      </c>
      <c r="AF1311" s="163">
        <f t="shared" si="406"/>
        <v>0</v>
      </c>
      <c r="AG1311" s="163">
        <f t="shared" si="407"/>
        <v>0</v>
      </c>
      <c r="AH1311" s="164">
        <f t="shared" si="408"/>
        <v>0</v>
      </c>
      <c r="AI1311" s="164">
        <f t="shared" si="409"/>
        <v>0</v>
      </c>
      <c r="AJ1311" s="164">
        <f t="shared" si="410"/>
        <v>0</v>
      </c>
      <c r="AK1311" s="164">
        <f t="shared" si="411"/>
        <v>0</v>
      </c>
      <c r="AL1311" s="164">
        <f t="shared" si="412"/>
        <v>0</v>
      </c>
      <c r="AM1311" s="164">
        <f t="shared" si="413"/>
        <v>1</v>
      </c>
      <c r="AN1311" s="146">
        <f t="shared" si="414"/>
        <v>0</v>
      </c>
      <c r="AO1311" s="146">
        <f t="shared" si="415"/>
        <v>0</v>
      </c>
      <c r="AP1311" s="146">
        <f t="shared" si="416"/>
        <v>0</v>
      </c>
      <c r="AQ1311" s="146">
        <f t="shared" si="417"/>
        <v>0</v>
      </c>
      <c r="AR1311" s="146">
        <f t="shared" si="418"/>
        <v>0</v>
      </c>
      <c r="AS1311" s="163">
        <f t="shared" si="419"/>
        <v>0</v>
      </c>
      <c r="AT1311" s="165">
        <f t="shared" si="420"/>
        <v>0</v>
      </c>
      <c r="AU1311" s="217"/>
      <c r="AV1311" s="66"/>
      <c r="AW1311" s="94"/>
      <c r="AX1311" s="94"/>
      <c r="AY1311" s="169"/>
      <c r="AZ1311" s="170"/>
      <c r="BA1311" s="94"/>
      <c r="BB1311" s="94"/>
      <c r="BC1311" s="94"/>
      <c r="BD1311" s="94"/>
      <c r="BE1311" s="91"/>
      <c r="BF1311" s="94"/>
      <c r="BG1311" s="94"/>
      <c r="BH1311" s="221"/>
      <c r="BI1311" s="66"/>
      <c r="BJ1311" s="66"/>
      <c r="BK1311" s="66"/>
      <c r="BL1311" s="290"/>
      <c r="BR1311" s="61"/>
      <c r="BS1311" s="60"/>
      <c r="BT1311" s="60"/>
      <c r="BU1311" s="60"/>
    </row>
    <row r="1312" spans="1:73" s="59" customFormat="1" ht="30" hidden="1" customHeight="1" x14ac:dyDescent="0.25">
      <c r="A1312" s="139"/>
      <c r="B1312" s="89"/>
      <c r="C1312" s="159" t="str">
        <f t="shared" si="402"/>
        <v/>
      </c>
      <c r="D1312" s="159" t="str">
        <f t="shared" si="403"/>
        <v/>
      </c>
      <c r="E1312" s="201"/>
      <c r="F1312" s="90"/>
      <c r="G1312" s="260"/>
      <c r="H1312" s="90"/>
      <c r="I1312" s="266" t="b">
        <f t="shared" si="404"/>
        <v>0</v>
      </c>
      <c r="J1312" s="95"/>
      <c r="K1312" s="90"/>
      <c r="L1312" s="90"/>
      <c r="M1312" s="92"/>
      <c r="N1312" s="92"/>
      <c r="O1312" s="97"/>
      <c r="P1312" s="97"/>
      <c r="Q1312" s="92"/>
      <c r="R1312" s="90"/>
      <c r="S1312" s="90"/>
      <c r="T1312" s="90"/>
      <c r="U1312" s="94"/>
      <c r="V1312" s="181"/>
      <c r="W1312" s="181"/>
      <c r="X1312" s="181"/>
      <c r="Y1312" s="181"/>
      <c r="Z1312" s="66"/>
      <c r="AA1312" s="66"/>
      <c r="AB1312" s="66"/>
      <c r="AC1312" s="202"/>
      <c r="AD1312" s="166"/>
      <c r="AE1312" s="162" t="b">
        <f t="shared" si="405"/>
        <v>0</v>
      </c>
      <c r="AF1312" s="163">
        <f t="shared" si="406"/>
        <v>0</v>
      </c>
      <c r="AG1312" s="163">
        <f t="shared" si="407"/>
        <v>0</v>
      </c>
      <c r="AH1312" s="164">
        <f t="shared" si="408"/>
        <v>0</v>
      </c>
      <c r="AI1312" s="164">
        <f t="shared" si="409"/>
        <v>0</v>
      </c>
      <c r="AJ1312" s="164">
        <f t="shared" si="410"/>
        <v>0</v>
      </c>
      <c r="AK1312" s="164">
        <f t="shared" si="411"/>
        <v>0</v>
      </c>
      <c r="AL1312" s="164">
        <f t="shared" si="412"/>
        <v>0</v>
      </c>
      <c r="AM1312" s="164">
        <f t="shared" si="413"/>
        <v>1</v>
      </c>
      <c r="AN1312" s="146">
        <f t="shared" si="414"/>
        <v>0</v>
      </c>
      <c r="AO1312" s="146">
        <f t="shared" si="415"/>
        <v>0</v>
      </c>
      <c r="AP1312" s="146">
        <f t="shared" si="416"/>
        <v>0</v>
      </c>
      <c r="AQ1312" s="146">
        <f t="shared" si="417"/>
        <v>0</v>
      </c>
      <c r="AR1312" s="146">
        <f t="shared" si="418"/>
        <v>0</v>
      </c>
      <c r="AS1312" s="163">
        <f t="shared" si="419"/>
        <v>0</v>
      </c>
      <c r="AT1312" s="165">
        <f t="shared" si="420"/>
        <v>0</v>
      </c>
      <c r="AU1312" s="217"/>
      <c r="AV1312" s="66"/>
      <c r="AW1312" s="94"/>
      <c r="AX1312" s="94"/>
      <c r="AY1312" s="169"/>
      <c r="AZ1312" s="170"/>
      <c r="BA1312" s="94"/>
      <c r="BB1312" s="94"/>
      <c r="BC1312" s="94"/>
      <c r="BD1312" s="94"/>
      <c r="BE1312" s="91"/>
      <c r="BF1312" s="94"/>
      <c r="BG1312" s="94"/>
      <c r="BH1312" s="221"/>
      <c r="BI1312" s="66"/>
      <c r="BJ1312" s="66"/>
      <c r="BK1312" s="66"/>
      <c r="BL1312" s="290"/>
      <c r="BR1312" s="61"/>
      <c r="BS1312" s="60"/>
      <c r="BT1312" s="60"/>
      <c r="BU1312" s="60"/>
    </row>
    <row r="1313" spans="1:73" s="59" customFormat="1" ht="30" hidden="1" customHeight="1" x14ac:dyDescent="0.25">
      <c r="A1313" s="139"/>
      <c r="B1313" s="89"/>
      <c r="C1313" s="159" t="str">
        <f t="shared" si="402"/>
        <v/>
      </c>
      <c r="D1313" s="159" t="str">
        <f t="shared" si="403"/>
        <v/>
      </c>
      <c r="E1313" s="201"/>
      <c r="F1313" s="90"/>
      <c r="G1313" s="260"/>
      <c r="H1313" s="90"/>
      <c r="I1313" s="266" t="b">
        <f t="shared" si="404"/>
        <v>0</v>
      </c>
      <c r="J1313" s="95"/>
      <c r="K1313" s="90"/>
      <c r="L1313" s="90"/>
      <c r="M1313" s="92"/>
      <c r="N1313" s="92"/>
      <c r="O1313" s="66"/>
      <c r="P1313" s="66"/>
      <c r="Q1313" s="92"/>
      <c r="R1313" s="90"/>
      <c r="S1313" s="90"/>
      <c r="T1313" s="90"/>
      <c r="U1313" s="94"/>
      <c r="V1313" s="181"/>
      <c r="W1313" s="181"/>
      <c r="X1313" s="181"/>
      <c r="Y1313" s="181"/>
      <c r="Z1313" s="66"/>
      <c r="AA1313" s="66"/>
      <c r="AB1313" s="66"/>
      <c r="AC1313" s="202"/>
      <c r="AD1313" s="166"/>
      <c r="AE1313" s="162" t="b">
        <f t="shared" si="405"/>
        <v>0</v>
      </c>
      <c r="AF1313" s="163">
        <f t="shared" si="406"/>
        <v>0</v>
      </c>
      <c r="AG1313" s="163">
        <f t="shared" si="407"/>
        <v>0</v>
      </c>
      <c r="AH1313" s="164">
        <f t="shared" si="408"/>
        <v>0</v>
      </c>
      <c r="AI1313" s="164">
        <f t="shared" si="409"/>
        <v>0</v>
      </c>
      <c r="AJ1313" s="164">
        <f t="shared" si="410"/>
        <v>0</v>
      </c>
      <c r="AK1313" s="164">
        <f t="shared" si="411"/>
        <v>0</v>
      </c>
      <c r="AL1313" s="164">
        <f t="shared" si="412"/>
        <v>0</v>
      </c>
      <c r="AM1313" s="164">
        <f t="shared" si="413"/>
        <v>1</v>
      </c>
      <c r="AN1313" s="146">
        <f t="shared" si="414"/>
        <v>0</v>
      </c>
      <c r="AO1313" s="146">
        <f t="shared" si="415"/>
        <v>0</v>
      </c>
      <c r="AP1313" s="146">
        <f t="shared" si="416"/>
        <v>0</v>
      </c>
      <c r="AQ1313" s="146">
        <f t="shared" si="417"/>
        <v>0</v>
      </c>
      <c r="AR1313" s="146">
        <f t="shared" si="418"/>
        <v>0</v>
      </c>
      <c r="AS1313" s="163">
        <f t="shared" si="419"/>
        <v>0</v>
      </c>
      <c r="AT1313" s="165">
        <f t="shared" si="420"/>
        <v>0</v>
      </c>
      <c r="AU1313" s="217"/>
      <c r="AV1313" s="66"/>
      <c r="AW1313" s="94"/>
      <c r="AX1313" s="94"/>
      <c r="AY1313" s="169"/>
      <c r="AZ1313" s="170"/>
      <c r="BA1313" s="94"/>
      <c r="BB1313" s="94"/>
      <c r="BC1313" s="94"/>
      <c r="BD1313" s="94"/>
      <c r="BE1313" s="91"/>
      <c r="BF1313" s="94"/>
      <c r="BG1313" s="94"/>
      <c r="BH1313" s="221"/>
      <c r="BI1313" s="66"/>
      <c r="BJ1313" s="66"/>
      <c r="BK1313" s="66"/>
      <c r="BL1313" s="290"/>
      <c r="BR1313" s="61"/>
      <c r="BS1313" s="60"/>
      <c r="BT1313" s="60"/>
      <c r="BU1313" s="60"/>
    </row>
    <row r="1314" spans="1:73" s="59" customFormat="1" ht="30" hidden="1" customHeight="1" x14ac:dyDescent="0.25">
      <c r="A1314" s="139"/>
      <c r="B1314" s="89"/>
      <c r="C1314" s="159" t="str">
        <f t="shared" si="402"/>
        <v/>
      </c>
      <c r="D1314" s="159" t="str">
        <f t="shared" si="403"/>
        <v/>
      </c>
      <c r="E1314" s="201"/>
      <c r="F1314" s="90"/>
      <c r="G1314" s="260"/>
      <c r="H1314" s="90"/>
      <c r="I1314" s="266" t="b">
        <f t="shared" si="404"/>
        <v>0</v>
      </c>
      <c r="J1314" s="95"/>
      <c r="K1314" s="90"/>
      <c r="L1314" s="90"/>
      <c r="M1314" s="92"/>
      <c r="N1314" s="92"/>
      <c r="O1314" s="66"/>
      <c r="P1314" s="66"/>
      <c r="Q1314" s="92"/>
      <c r="R1314" s="90"/>
      <c r="S1314" s="90"/>
      <c r="T1314" s="90"/>
      <c r="U1314" s="94"/>
      <c r="V1314" s="181"/>
      <c r="W1314" s="181"/>
      <c r="X1314" s="181"/>
      <c r="Y1314" s="181"/>
      <c r="Z1314" s="66"/>
      <c r="AA1314" s="66"/>
      <c r="AB1314" s="66"/>
      <c r="AC1314" s="202"/>
      <c r="AD1314" s="166"/>
      <c r="AE1314" s="162" t="b">
        <f t="shared" si="405"/>
        <v>0</v>
      </c>
      <c r="AF1314" s="163">
        <f t="shared" si="406"/>
        <v>0</v>
      </c>
      <c r="AG1314" s="163">
        <f t="shared" si="407"/>
        <v>0</v>
      </c>
      <c r="AH1314" s="164">
        <f t="shared" si="408"/>
        <v>0</v>
      </c>
      <c r="AI1314" s="164">
        <f t="shared" si="409"/>
        <v>0</v>
      </c>
      <c r="AJ1314" s="164">
        <f t="shared" si="410"/>
        <v>0</v>
      </c>
      <c r="AK1314" s="164">
        <f t="shared" si="411"/>
        <v>0</v>
      </c>
      <c r="AL1314" s="164">
        <f t="shared" si="412"/>
        <v>0</v>
      </c>
      <c r="AM1314" s="164">
        <f t="shared" si="413"/>
        <v>1</v>
      </c>
      <c r="AN1314" s="146">
        <f t="shared" si="414"/>
        <v>0</v>
      </c>
      <c r="AO1314" s="146">
        <f t="shared" si="415"/>
        <v>0</v>
      </c>
      <c r="AP1314" s="146">
        <f t="shared" si="416"/>
        <v>0</v>
      </c>
      <c r="AQ1314" s="146">
        <f t="shared" si="417"/>
        <v>0</v>
      </c>
      <c r="AR1314" s="146">
        <f t="shared" si="418"/>
        <v>0</v>
      </c>
      <c r="AS1314" s="163">
        <f t="shared" si="419"/>
        <v>0</v>
      </c>
      <c r="AT1314" s="165">
        <f t="shared" si="420"/>
        <v>0</v>
      </c>
      <c r="AU1314" s="217"/>
      <c r="AV1314" s="66"/>
      <c r="AW1314" s="94"/>
      <c r="AX1314" s="94"/>
      <c r="AY1314" s="169"/>
      <c r="AZ1314" s="170"/>
      <c r="BA1314" s="94"/>
      <c r="BB1314" s="94"/>
      <c r="BC1314" s="94"/>
      <c r="BD1314" s="94"/>
      <c r="BE1314" s="91"/>
      <c r="BF1314" s="94"/>
      <c r="BG1314" s="94"/>
      <c r="BH1314" s="221"/>
      <c r="BI1314" s="66"/>
      <c r="BJ1314" s="66"/>
      <c r="BK1314" s="66"/>
      <c r="BL1314" s="290"/>
      <c r="BR1314" s="61"/>
      <c r="BT1314" s="60"/>
      <c r="BU1314" s="60"/>
    </row>
    <row r="1315" spans="1:73" s="59" customFormat="1" ht="30" hidden="1" customHeight="1" x14ac:dyDescent="0.25">
      <c r="A1315" s="139"/>
      <c r="B1315" s="89"/>
      <c r="C1315" s="159" t="str">
        <f t="shared" si="402"/>
        <v/>
      </c>
      <c r="D1315" s="159" t="str">
        <f t="shared" si="403"/>
        <v/>
      </c>
      <c r="E1315" s="201"/>
      <c r="F1315" s="90"/>
      <c r="G1315" s="260"/>
      <c r="H1315" s="90"/>
      <c r="I1315" s="266" t="b">
        <f t="shared" si="404"/>
        <v>0</v>
      </c>
      <c r="J1315" s="95"/>
      <c r="K1315" s="90"/>
      <c r="L1315" s="90"/>
      <c r="M1315" s="92"/>
      <c r="N1315" s="92"/>
      <c r="O1315" s="66"/>
      <c r="P1315" s="66"/>
      <c r="Q1315" s="92"/>
      <c r="R1315" s="90"/>
      <c r="S1315" s="90"/>
      <c r="T1315" s="90"/>
      <c r="U1315" s="94"/>
      <c r="V1315" s="181"/>
      <c r="W1315" s="181"/>
      <c r="X1315" s="181"/>
      <c r="Y1315" s="181"/>
      <c r="Z1315" s="66"/>
      <c r="AA1315" s="66"/>
      <c r="AB1315" s="66"/>
      <c r="AC1315" s="202"/>
      <c r="AD1315" s="166"/>
      <c r="AE1315" s="162" t="b">
        <f t="shared" si="405"/>
        <v>0</v>
      </c>
      <c r="AF1315" s="163">
        <f t="shared" si="406"/>
        <v>0</v>
      </c>
      <c r="AG1315" s="163">
        <f t="shared" si="407"/>
        <v>0</v>
      </c>
      <c r="AH1315" s="164">
        <f t="shared" si="408"/>
        <v>0</v>
      </c>
      <c r="AI1315" s="164">
        <f t="shared" si="409"/>
        <v>0</v>
      </c>
      <c r="AJ1315" s="164">
        <f t="shared" si="410"/>
        <v>0</v>
      </c>
      <c r="AK1315" s="164">
        <f t="shared" si="411"/>
        <v>0</v>
      </c>
      <c r="AL1315" s="164">
        <f t="shared" si="412"/>
        <v>0</v>
      </c>
      <c r="AM1315" s="164">
        <f t="shared" si="413"/>
        <v>1</v>
      </c>
      <c r="AN1315" s="146">
        <f t="shared" si="414"/>
        <v>0</v>
      </c>
      <c r="AO1315" s="146">
        <f t="shared" si="415"/>
        <v>0</v>
      </c>
      <c r="AP1315" s="146">
        <f t="shared" si="416"/>
        <v>0</v>
      </c>
      <c r="AQ1315" s="146">
        <f t="shared" si="417"/>
        <v>0</v>
      </c>
      <c r="AR1315" s="146">
        <f t="shared" si="418"/>
        <v>0</v>
      </c>
      <c r="AS1315" s="163">
        <f t="shared" si="419"/>
        <v>0</v>
      </c>
      <c r="AT1315" s="165">
        <f t="shared" si="420"/>
        <v>0</v>
      </c>
      <c r="AU1315" s="217"/>
      <c r="AV1315" s="66"/>
      <c r="AW1315" s="94"/>
      <c r="AX1315" s="94"/>
      <c r="AY1315" s="169"/>
      <c r="AZ1315" s="170"/>
      <c r="BA1315" s="94"/>
      <c r="BB1315" s="94"/>
      <c r="BC1315" s="94"/>
      <c r="BD1315" s="94"/>
      <c r="BE1315" s="91"/>
      <c r="BF1315" s="94"/>
      <c r="BG1315" s="94"/>
      <c r="BH1315" s="221"/>
      <c r="BI1315" s="66"/>
      <c r="BJ1315" s="66"/>
      <c r="BK1315" s="66"/>
      <c r="BL1315" s="290"/>
      <c r="BR1315" s="61"/>
      <c r="BT1315" s="60"/>
      <c r="BU1315" s="60"/>
    </row>
    <row r="1316" spans="1:73" s="59" customFormat="1" ht="30" hidden="1" customHeight="1" x14ac:dyDescent="0.25">
      <c r="A1316" s="139"/>
      <c r="B1316" s="89"/>
      <c r="C1316" s="159" t="str">
        <f t="shared" si="402"/>
        <v/>
      </c>
      <c r="D1316" s="159" t="str">
        <f t="shared" si="403"/>
        <v/>
      </c>
      <c r="E1316" s="201"/>
      <c r="F1316" s="90"/>
      <c r="G1316" s="260"/>
      <c r="H1316" s="90"/>
      <c r="I1316" s="266" t="b">
        <f t="shared" si="404"/>
        <v>0</v>
      </c>
      <c r="J1316" s="95"/>
      <c r="K1316" s="90"/>
      <c r="L1316" s="90"/>
      <c r="M1316" s="92"/>
      <c r="N1316" s="92"/>
      <c r="O1316" s="66"/>
      <c r="P1316" s="66"/>
      <c r="Q1316" s="92"/>
      <c r="R1316" s="90"/>
      <c r="S1316" s="90"/>
      <c r="T1316" s="90"/>
      <c r="U1316" s="94"/>
      <c r="V1316" s="181"/>
      <c r="W1316" s="181"/>
      <c r="X1316" s="181"/>
      <c r="Y1316" s="181"/>
      <c r="Z1316" s="66"/>
      <c r="AA1316" s="66"/>
      <c r="AB1316" s="66"/>
      <c r="AC1316" s="202"/>
      <c r="AD1316" s="166"/>
      <c r="AE1316" s="162" t="b">
        <f t="shared" si="405"/>
        <v>0</v>
      </c>
      <c r="AF1316" s="163">
        <f t="shared" si="406"/>
        <v>0</v>
      </c>
      <c r="AG1316" s="163">
        <f t="shared" si="407"/>
        <v>0</v>
      </c>
      <c r="AH1316" s="164">
        <f t="shared" si="408"/>
        <v>0</v>
      </c>
      <c r="AI1316" s="164">
        <f t="shared" si="409"/>
        <v>0</v>
      </c>
      <c r="AJ1316" s="164">
        <f t="shared" si="410"/>
        <v>0</v>
      </c>
      <c r="AK1316" s="164">
        <f t="shared" si="411"/>
        <v>0</v>
      </c>
      <c r="AL1316" s="164">
        <f t="shared" si="412"/>
        <v>0</v>
      </c>
      <c r="AM1316" s="164">
        <f t="shared" si="413"/>
        <v>1</v>
      </c>
      <c r="AN1316" s="146">
        <f t="shared" si="414"/>
        <v>0</v>
      </c>
      <c r="AO1316" s="146">
        <f t="shared" si="415"/>
        <v>0</v>
      </c>
      <c r="AP1316" s="146">
        <f t="shared" si="416"/>
        <v>0</v>
      </c>
      <c r="AQ1316" s="146">
        <f t="shared" si="417"/>
        <v>0</v>
      </c>
      <c r="AR1316" s="146">
        <f t="shared" si="418"/>
        <v>0</v>
      </c>
      <c r="AS1316" s="163">
        <f t="shared" si="419"/>
        <v>0</v>
      </c>
      <c r="AT1316" s="165">
        <f t="shared" si="420"/>
        <v>0</v>
      </c>
      <c r="AU1316" s="217"/>
      <c r="AV1316" s="66"/>
      <c r="AW1316" s="94"/>
      <c r="AX1316" s="94"/>
      <c r="AY1316" s="169"/>
      <c r="AZ1316" s="170"/>
      <c r="BA1316" s="94"/>
      <c r="BB1316" s="94"/>
      <c r="BC1316" s="94"/>
      <c r="BD1316" s="94"/>
      <c r="BE1316" s="91"/>
      <c r="BF1316" s="94"/>
      <c r="BG1316" s="94"/>
      <c r="BH1316" s="221"/>
      <c r="BI1316" s="66"/>
      <c r="BJ1316" s="66"/>
      <c r="BK1316" s="66"/>
      <c r="BL1316" s="290"/>
      <c r="BR1316" s="61"/>
      <c r="BT1316" s="60"/>
      <c r="BU1316" s="60"/>
    </row>
    <row r="1317" spans="1:73" s="59" customFormat="1" ht="30" hidden="1" customHeight="1" x14ac:dyDescent="0.25">
      <c r="A1317" s="139"/>
      <c r="B1317" s="89"/>
      <c r="C1317" s="159" t="str">
        <f t="shared" si="402"/>
        <v/>
      </c>
      <c r="D1317" s="159" t="str">
        <f t="shared" si="403"/>
        <v/>
      </c>
      <c r="E1317" s="201"/>
      <c r="F1317" s="90"/>
      <c r="G1317" s="260"/>
      <c r="H1317" s="90"/>
      <c r="I1317" s="266" t="b">
        <f t="shared" si="404"/>
        <v>0</v>
      </c>
      <c r="J1317" s="95"/>
      <c r="K1317" s="90"/>
      <c r="L1317" s="90"/>
      <c r="M1317" s="92"/>
      <c r="N1317" s="92"/>
      <c r="O1317" s="66"/>
      <c r="P1317" s="66"/>
      <c r="Q1317" s="92"/>
      <c r="R1317" s="90"/>
      <c r="S1317" s="90"/>
      <c r="T1317" s="90"/>
      <c r="U1317" s="94"/>
      <c r="V1317" s="181"/>
      <c r="W1317" s="181"/>
      <c r="X1317" s="181"/>
      <c r="Y1317" s="181"/>
      <c r="Z1317" s="66"/>
      <c r="AA1317" s="66"/>
      <c r="AB1317" s="66"/>
      <c r="AC1317" s="202"/>
      <c r="AD1317" s="166"/>
      <c r="AE1317" s="162" t="b">
        <f t="shared" si="405"/>
        <v>0</v>
      </c>
      <c r="AF1317" s="163">
        <f t="shared" si="406"/>
        <v>0</v>
      </c>
      <c r="AG1317" s="163">
        <f t="shared" si="407"/>
        <v>0</v>
      </c>
      <c r="AH1317" s="164">
        <f t="shared" si="408"/>
        <v>0</v>
      </c>
      <c r="AI1317" s="164">
        <f t="shared" si="409"/>
        <v>0</v>
      </c>
      <c r="AJ1317" s="164">
        <f t="shared" si="410"/>
        <v>0</v>
      </c>
      <c r="AK1317" s="164">
        <f t="shared" si="411"/>
        <v>0</v>
      </c>
      <c r="AL1317" s="164">
        <f t="shared" si="412"/>
        <v>0</v>
      </c>
      <c r="AM1317" s="164">
        <f t="shared" si="413"/>
        <v>1</v>
      </c>
      <c r="AN1317" s="146">
        <f t="shared" si="414"/>
        <v>0</v>
      </c>
      <c r="AO1317" s="146">
        <f t="shared" si="415"/>
        <v>0</v>
      </c>
      <c r="AP1317" s="146">
        <f t="shared" si="416"/>
        <v>0</v>
      </c>
      <c r="AQ1317" s="146">
        <f t="shared" si="417"/>
        <v>0</v>
      </c>
      <c r="AR1317" s="146">
        <f t="shared" si="418"/>
        <v>0</v>
      </c>
      <c r="AS1317" s="163">
        <f t="shared" si="419"/>
        <v>0</v>
      </c>
      <c r="AT1317" s="165">
        <f t="shared" si="420"/>
        <v>0</v>
      </c>
      <c r="AU1317" s="217"/>
      <c r="AV1317" s="66"/>
      <c r="AW1317" s="94"/>
      <c r="AX1317" s="94"/>
      <c r="AY1317" s="169"/>
      <c r="AZ1317" s="170"/>
      <c r="BA1317" s="94"/>
      <c r="BB1317" s="94"/>
      <c r="BC1317" s="94"/>
      <c r="BD1317" s="94"/>
      <c r="BE1317" s="91"/>
      <c r="BF1317" s="94"/>
      <c r="BG1317" s="94"/>
      <c r="BH1317" s="221"/>
      <c r="BI1317" s="66"/>
      <c r="BJ1317" s="66"/>
      <c r="BK1317" s="66"/>
      <c r="BL1317" s="290"/>
      <c r="BR1317" s="61"/>
      <c r="BS1317" s="60"/>
      <c r="BT1317" s="60"/>
      <c r="BU1317" s="60"/>
    </row>
    <row r="1318" spans="1:73" s="59" customFormat="1" ht="30" hidden="1" customHeight="1" x14ac:dyDescent="0.25">
      <c r="A1318" s="139"/>
      <c r="B1318" s="89"/>
      <c r="C1318" s="159" t="str">
        <f t="shared" si="402"/>
        <v/>
      </c>
      <c r="D1318" s="159" t="str">
        <f t="shared" si="403"/>
        <v/>
      </c>
      <c r="E1318" s="201"/>
      <c r="F1318" s="90"/>
      <c r="G1318" s="260"/>
      <c r="H1318" s="90"/>
      <c r="I1318" s="266" t="b">
        <f t="shared" si="404"/>
        <v>0</v>
      </c>
      <c r="J1318" s="95"/>
      <c r="K1318" s="90"/>
      <c r="L1318" s="90"/>
      <c r="M1318" s="92"/>
      <c r="N1318" s="92"/>
      <c r="O1318" s="66"/>
      <c r="P1318" s="66"/>
      <c r="Q1318" s="92"/>
      <c r="R1318" s="90"/>
      <c r="S1318" s="90"/>
      <c r="T1318" s="90"/>
      <c r="U1318" s="94"/>
      <c r="V1318" s="181"/>
      <c r="W1318" s="181"/>
      <c r="X1318" s="181"/>
      <c r="Y1318" s="181"/>
      <c r="Z1318" s="66"/>
      <c r="AA1318" s="66"/>
      <c r="AB1318" s="66"/>
      <c r="AC1318" s="202"/>
      <c r="AD1318" s="166"/>
      <c r="AE1318" s="162" t="b">
        <f t="shared" si="405"/>
        <v>0</v>
      </c>
      <c r="AF1318" s="163">
        <f t="shared" si="406"/>
        <v>0</v>
      </c>
      <c r="AG1318" s="163">
        <f t="shared" si="407"/>
        <v>0</v>
      </c>
      <c r="AH1318" s="164">
        <f t="shared" si="408"/>
        <v>0</v>
      </c>
      <c r="AI1318" s="164">
        <f t="shared" si="409"/>
        <v>0</v>
      </c>
      <c r="AJ1318" s="164">
        <f t="shared" si="410"/>
        <v>0</v>
      </c>
      <c r="AK1318" s="164">
        <f t="shared" si="411"/>
        <v>0</v>
      </c>
      <c r="AL1318" s="164">
        <f t="shared" si="412"/>
        <v>0</v>
      </c>
      <c r="AM1318" s="164">
        <f t="shared" si="413"/>
        <v>1</v>
      </c>
      <c r="AN1318" s="146">
        <f t="shared" si="414"/>
        <v>0</v>
      </c>
      <c r="AO1318" s="146">
        <f t="shared" si="415"/>
        <v>0</v>
      </c>
      <c r="AP1318" s="146">
        <f t="shared" si="416"/>
        <v>0</v>
      </c>
      <c r="AQ1318" s="146">
        <f t="shared" si="417"/>
        <v>0</v>
      </c>
      <c r="AR1318" s="146">
        <f t="shared" si="418"/>
        <v>0</v>
      </c>
      <c r="AS1318" s="163">
        <f t="shared" si="419"/>
        <v>0</v>
      </c>
      <c r="AT1318" s="165">
        <f t="shared" si="420"/>
        <v>0</v>
      </c>
      <c r="AU1318" s="217"/>
      <c r="AV1318" s="66"/>
      <c r="AW1318" s="94"/>
      <c r="AX1318" s="94"/>
      <c r="AY1318" s="169"/>
      <c r="AZ1318" s="170"/>
      <c r="BA1318" s="94"/>
      <c r="BB1318" s="94"/>
      <c r="BC1318" s="94"/>
      <c r="BD1318" s="94"/>
      <c r="BE1318" s="91"/>
      <c r="BF1318" s="94"/>
      <c r="BG1318" s="94"/>
      <c r="BH1318" s="221"/>
      <c r="BI1318" s="66"/>
      <c r="BJ1318" s="66"/>
      <c r="BK1318" s="66"/>
      <c r="BL1318" s="290"/>
      <c r="BR1318" s="61"/>
      <c r="BS1318" s="60"/>
      <c r="BT1318" s="60"/>
      <c r="BU1318" s="60"/>
    </row>
    <row r="1319" spans="1:73" s="59" customFormat="1" ht="30" hidden="1" customHeight="1" x14ac:dyDescent="0.25">
      <c r="A1319" s="139"/>
      <c r="B1319" s="89"/>
      <c r="C1319" s="159" t="str">
        <f t="shared" si="402"/>
        <v/>
      </c>
      <c r="D1319" s="159" t="str">
        <f t="shared" si="403"/>
        <v/>
      </c>
      <c r="E1319" s="201"/>
      <c r="F1319" s="90"/>
      <c r="G1319" s="260"/>
      <c r="H1319" s="90"/>
      <c r="I1319" s="266" t="b">
        <f t="shared" si="404"/>
        <v>0</v>
      </c>
      <c r="J1319" s="95"/>
      <c r="K1319" s="90"/>
      <c r="L1319" s="90"/>
      <c r="M1319" s="92"/>
      <c r="N1319" s="92"/>
      <c r="O1319" s="66"/>
      <c r="P1319" s="66"/>
      <c r="Q1319" s="92"/>
      <c r="R1319" s="90"/>
      <c r="S1319" s="90"/>
      <c r="T1319" s="90"/>
      <c r="U1319" s="94"/>
      <c r="V1319" s="181"/>
      <c r="W1319" s="181"/>
      <c r="X1319" s="181"/>
      <c r="Y1319" s="181"/>
      <c r="Z1319" s="66"/>
      <c r="AA1319" s="66"/>
      <c r="AB1319" s="66"/>
      <c r="AC1319" s="202"/>
      <c r="AD1319" s="166"/>
      <c r="AE1319" s="162" t="b">
        <f t="shared" si="405"/>
        <v>0</v>
      </c>
      <c r="AF1319" s="163">
        <f t="shared" si="406"/>
        <v>0</v>
      </c>
      <c r="AG1319" s="163">
        <f t="shared" si="407"/>
        <v>0</v>
      </c>
      <c r="AH1319" s="164">
        <f t="shared" si="408"/>
        <v>0</v>
      </c>
      <c r="AI1319" s="164">
        <f t="shared" si="409"/>
        <v>0</v>
      </c>
      <c r="AJ1319" s="164">
        <f t="shared" si="410"/>
        <v>0</v>
      </c>
      <c r="AK1319" s="164">
        <f t="shared" si="411"/>
        <v>0</v>
      </c>
      <c r="AL1319" s="164">
        <f t="shared" si="412"/>
        <v>0</v>
      </c>
      <c r="AM1319" s="164">
        <f t="shared" si="413"/>
        <v>1</v>
      </c>
      <c r="AN1319" s="146">
        <f t="shared" si="414"/>
        <v>0</v>
      </c>
      <c r="AO1319" s="146">
        <f t="shared" si="415"/>
        <v>0</v>
      </c>
      <c r="AP1319" s="146">
        <f t="shared" si="416"/>
        <v>0</v>
      </c>
      <c r="AQ1319" s="146">
        <f t="shared" si="417"/>
        <v>0</v>
      </c>
      <c r="AR1319" s="146">
        <f t="shared" si="418"/>
        <v>0</v>
      </c>
      <c r="AS1319" s="163">
        <f t="shared" si="419"/>
        <v>0</v>
      </c>
      <c r="AT1319" s="165">
        <f t="shared" si="420"/>
        <v>0</v>
      </c>
      <c r="AU1319" s="217"/>
      <c r="AV1319" s="66"/>
      <c r="AW1319" s="94"/>
      <c r="AX1319" s="94"/>
      <c r="AY1319" s="169"/>
      <c r="AZ1319" s="170"/>
      <c r="BA1319" s="94"/>
      <c r="BB1319" s="94"/>
      <c r="BC1319" s="94"/>
      <c r="BD1319" s="94"/>
      <c r="BE1319" s="91"/>
      <c r="BF1319" s="94"/>
      <c r="BG1319" s="94"/>
      <c r="BH1319" s="221"/>
      <c r="BI1319" s="66"/>
      <c r="BJ1319" s="66"/>
      <c r="BK1319" s="66"/>
      <c r="BL1319" s="290"/>
      <c r="BR1319" s="61"/>
      <c r="BS1319" s="60"/>
      <c r="BT1319" s="60"/>
      <c r="BU1319" s="60"/>
    </row>
    <row r="1320" spans="1:73" s="59" customFormat="1" ht="30" hidden="1" customHeight="1" x14ac:dyDescent="0.25">
      <c r="A1320" s="139"/>
      <c r="B1320" s="89"/>
      <c r="C1320" s="159" t="str">
        <f t="shared" si="402"/>
        <v/>
      </c>
      <c r="D1320" s="159" t="str">
        <f t="shared" si="403"/>
        <v/>
      </c>
      <c r="E1320" s="201"/>
      <c r="F1320" s="90"/>
      <c r="G1320" s="260"/>
      <c r="H1320" s="90"/>
      <c r="I1320" s="266" t="b">
        <f t="shared" si="404"/>
        <v>0</v>
      </c>
      <c r="J1320" s="95"/>
      <c r="K1320" s="90"/>
      <c r="L1320" s="90"/>
      <c r="M1320" s="92"/>
      <c r="N1320" s="92"/>
      <c r="O1320" s="66"/>
      <c r="P1320" s="66"/>
      <c r="Q1320" s="92"/>
      <c r="R1320" s="90"/>
      <c r="S1320" s="90"/>
      <c r="T1320" s="90"/>
      <c r="U1320" s="94"/>
      <c r="V1320" s="181"/>
      <c r="W1320" s="181"/>
      <c r="X1320" s="181"/>
      <c r="Y1320" s="181"/>
      <c r="Z1320" s="66"/>
      <c r="AA1320" s="66"/>
      <c r="AB1320" s="66"/>
      <c r="AC1320" s="202"/>
      <c r="AD1320" s="166"/>
      <c r="AE1320" s="162" t="b">
        <f t="shared" si="405"/>
        <v>0</v>
      </c>
      <c r="AF1320" s="163">
        <f t="shared" si="406"/>
        <v>0</v>
      </c>
      <c r="AG1320" s="163">
        <f t="shared" si="407"/>
        <v>0</v>
      </c>
      <c r="AH1320" s="164">
        <f t="shared" si="408"/>
        <v>0</v>
      </c>
      <c r="AI1320" s="164">
        <f t="shared" si="409"/>
        <v>0</v>
      </c>
      <c r="AJ1320" s="164">
        <f t="shared" si="410"/>
        <v>0</v>
      </c>
      <c r="AK1320" s="164">
        <f t="shared" si="411"/>
        <v>0</v>
      </c>
      <c r="AL1320" s="164">
        <f t="shared" si="412"/>
        <v>0</v>
      </c>
      <c r="AM1320" s="164">
        <f t="shared" si="413"/>
        <v>1</v>
      </c>
      <c r="AN1320" s="146">
        <f t="shared" si="414"/>
        <v>0</v>
      </c>
      <c r="AO1320" s="146">
        <f t="shared" si="415"/>
        <v>0</v>
      </c>
      <c r="AP1320" s="146">
        <f t="shared" si="416"/>
        <v>0</v>
      </c>
      <c r="AQ1320" s="146">
        <f t="shared" si="417"/>
        <v>0</v>
      </c>
      <c r="AR1320" s="146">
        <f t="shared" si="418"/>
        <v>0</v>
      </c>
      <c r="AS1320" s="163">
        <f t="shared" si="419"/>
        <v>0</v>
      </c>
      <c r="AT1320" s="165">
        <f t="shared" si="420"/>
        <v>0</v>
      </c>
      <c r="AU1320" s="217"/>
      <c r="AV1320" s="66"/>
      <c r="AW1320" s="94"/>
      <c r="AX1320" s="94"/>
      <c r="AY1320" s="169"/>
      <c r="AZ1320" s="170"/>
      <c r="BA1320" s="94"/>
      <c r="BB1320" s="94"/>
      <c r="BC1320" s="94"/>
      <c r="BD1320" s="94"/>
      <c r="BE1320" s="91"/>
      <c r="BF1320" s="94"/>
      <c r="BG1320" s="94"/>
      <c r="BH1320" s="221"/>
      <c r="BI1320" s="66"/>
      <c r="BJ1320" s="66"/>
      <c r="BK1320" s="66"/>
      <c r="BL1320" s="290"/>
      <c r="BR1320" s="61"/>
      <c r="BT1320" s="60"/>
      <c r="BU1320" s="60"/>
    </row>
    <row r="1321" spans="1:73" s="59" customFormat="1" ht="30" hidden="1" customHeight="1" x14ac:dyDescent="0.25">
      <c r="A1321" s="139"/>
      <c r="B1321" s="89"/>
      <c r="C1321" s="159" t="str">
        <f t="shared" si="402"/>
        <v/>
      </c>
      <c r="D1321" s="159" t="str">
        <f t="shared" si="403"/>
        <v/>
      </c>
      <c r="E1321" s="201"/>
      <c r="F1321" s="90"/>
      <c r="G1321" s="260"/>
      <c r="H1321" s="90"/>
      <c r="I1321" s="266" t="b">
        <f t="shared" si="404"/>
        <v>0</v>
      </c>
      <c r="J1321" s="95"/>
      <c r="K1321" s="90"/>
      <c r="L1321" s="90"/>
      <c r="M1321" s="92"/>
      <c r="N1321" s="92"/>
      <c r="O1321" s="66"/>
      <c r="P1321" s="66"/>
      <c r="Q1321" s="92"/>
      <c r="R1321" s="90"/>
      <c r="S1321" s="90"/>
      <c r="T1321" s="90"/>
      <c r="U1321" s="94"/>
      <c r="V1321" s="181"/>
      <c r="W1321" s="181"/>
      <c r="X1321" s="181"/>
      <c r="Y1321" s="181"/>
      <c r="Z1321" s="66"/>
      <c r="AA1321" s="66"/>
      <c r="AB1321" s="66"/>
      <c r="AC1321" s="202"/>
      <c r="AD1321" s="166"/>
      <c r="AE1321" s="162" t="b">
        <f t="shared" si="405"/>
        <v>0</v>
      </c>
      <c r="AF1321" s="163">
        <f t="shared" si="406"/>
        <v>0</v>
      </c>
      <c r="AG1321" s="163">
        <f t="shared" si="407"/>
        <v>0</v>
      </c>
      <c r="AH1321" s="164">
        <f t="shared" si="408"/>
        <v>0</v>
      </c>
      <c r="AI1321" s="164">
        <f t="shared" si="409"/>
        <v>0</v>
      </c>
      <c r="AJ1321" s="164">
        <f t="shared" si="410"/>
        <v>0</v>
      </c>
      <c r="AK1321" s="164">
        <f t="shared" si="411"/>
        <v>0</v>
      </c>
      <c r="AL1321" s="164">
        <f t="shared" si="412"/>
        <v>0</v>
      </c>
      <c r="AM1321" s="164">
        <f t="shared" si="413"/>
        <v>1</v>
      </c>
      <c r="AN1321" s="146">
        <f t="shared" si="414"/>
        <v>0</v>
      </c>
      <c r="AO1321" s="146">
        <f t="shared" si="415"/>
        <v>0</v>
      </c>
      <c r="AP1321" s="146">
        <f t="shared" si="416"/>
        <v>0</v>
      </c>
      <c r="AQ1321" s="146">
        <f t="shared" si="417"/>
        <v>0</v>
      </c>
      <c r="AR1321" s="146">
        <f t="shared" si="418"/>
        <v>0</v>
      </c>
      <c r="AS1321" s="163">
        <f t="shared" si="419"/>
        <v>0</v>
      </c>
      <c r="AT1321" s="165">
        <f t="shared" si="420"/>
        <v>0</v>
      </c>
      <c r="AU1321" s="217"/>
      <c r="AV1321" s="66"/>
      <c r="AW1321" s="94"/>
      <c r="AX1321" s="94"/>
      <c r="AY1321" s="169"/>
      <c r="AZ1321" s="170"/>
      <c r="BA1321" s="94"/>
      <c r="BB1321" s="94"/>
      <c r="BC1321" s="94"/>
      <c r="BD1321" s="94"/>
      <c r="BE1321" s="91"/>
      <c r="BF1321" s="94"/>
      <c r="BG1321" s="94"/>
      <c r="BH1321" s="221"/>
      <c r="BI1321" s="66"/>
      <c r="BJ1321" s="66"/>
      <c r="BK1321" s="66"/>
      <c r="BL1321" s="290"/>
      <c r="BR1321" s="61"/>
      <c r="BT1321" s="60"/>
      <c r="BU1321" s="60"/>
    </row>
    <row r="1322" spans="1:73" s="59" customFormat="1" ht="30" hidden="1" customHeight="1" x14ac:dyDescent="0.25">
      <c r="A1322" s="139"/>
      <c r="B1322" s="89"/>
      <c r="C1322" s="159" t="str">
        <f t="shared" si="402"/>
        <v/>
      </c>
      <c r="D1322" s="159" t="str">
        <f t="shared" si="403"/>
        <v/>
      </c>
      <c r="E1322" s="201"/>
      <c r="F1322" s="90"/>
      <c r="G1322" s="260"/>
      <c r="H1322" s="90"/>
      <c r="I1322" s="266" t="b">
        <f t="shared" si="404"/>
        <v>0</v>
      </c>
      <c r="J1322" s="95"/>
      <c r="K1322" s="90"/>
      <c r="L1322" s="90"/>
      <c r="M1322" s="92"/>
      <c r="N1322" s="92"/>
      <c r="O1322" s="66"/>
      <c r="P1322" s="66"/>
      <c r="Q1322" s="92"/>
      <c r="R1322" s="90"/>
      <c r="S1322" s="90"/>
      <c r="T1322" s="90"/>
      <c r="U1322" s="94"/>
      <c r="V1322" s="181"/>
      <c r="W1322" s="181"/>
      <c r="X1322" s="181"/>
      <c r="Y1322" s="181"/>
      <c r="Z1322" s="66"/>
      <c r="AA1322" s="66"/>
      <c r="AB1322" s="66"/>
      <c r="AC1322" s="202"/>
      <c r="AD1322" s="166"/>
      <c r="AE1322" s="162" t="b">
        <f t="shared" si="405"/>
        <v>0</v>
      </c>
      <c r="AF1322" s="163">
        <f t="shared" si="406"/>
        <v>0</v>
      </c>
      <c r="AG1322" s="163">
        <f t="shared" si="407"/>
        <v>0</v>
      </c>
      <c r="AH1322" s="164">
        <f t="shared" si="408"/>
        <v>0</v>
      </c>
      <c r="AI1322" s="164">
        <f t="shared" si="409"/>
        <v>0</v>
      </c>
      <c r="AJ1322" s="164">
        <f t="shared" si="410"/>
        <v>0</v>
      </c>
      <c r="AK1322" s="164">
        <f t="shared" si="411"/>
        <v>0</v>
      </c>
      <c r="AL1322" s="164">
        <f t="shared" si="412"/>
        <v>0</v>
      </c>
      <c r="AM1322" s="164">
        <f t="shared" si="413"/>
        <v>1</v>
      </c>
      <c r="AN1322" s="146">
        <f t="shared" si="414"/>
        <v>0</v>
      </c>
      <c r="AO1322" s="146">
        <f t="shared" si="415"/>
        <v>0</v>
      </c>
      <c r="AP1322" s="146">
        <f t="shared" si="416"/>
        <v>0</v>
      </c>
      <c r="AQ1322" s="146">
        <f t="shared" si="417"/>
        <v>0</v>
      </c>
      <c r="AR1322" s="146">
        <f t="shared" si="418"/>
        <v>0</v>
      </c>
      <c r="AS1322" s="163">
        <f t="shared" si="419"/>
        <v>0</v>
      </c>
      <c r="AT1322" s="165">
        <f t="shared" si="420"/>
        <v>0</v>
      </c>
      <c r="AU1322" s="217"/>
      <c r="AV1322" s="66"/>
      <c r="AW1322" s="94"/>
      <c r="AX1322" s="94"/>
      <c r="AY1322" s="169"/>
      <c r="AZ1322" s="170"/>
      <c r="BA1322" s="94"/>
      <c r="BB1322" s="94"/>
      <c r="BC1322" s="94"/>
      <c r="BD1322" s="94"/>
      <c r="BE1322" s="91"/>
      <c r="BF1322" s="94"/>
      <c r="BG1322" s="94"/>
      <c r="BH1322" s="221"/>
      <c r="BI1322" s="66"/>
      <c r="BJ1322" s="66"/>
      <c r="BK1322" s="66"/>
      <c r="BL1322" s="290"/>
      <c r="BR1322" s="61"/>
      <c r="BT1322" s="60"/>
      <c r="BU1322" s="60"/>
    </row>
    <row r="1323" spans="1:73" s="59" customFormat="1" ht="30" hidden="1" customHeight="1" x14ac:dyDescent="0.25">
      <c r="A1323" s="139"/>
      <c r="B1323" s="89"/>
      <c r="C1323" s="159" t="str">
        <f t="shared" si="402"/>
        <v/>
      </c>
      <c r="D1323" s="159" t="str">
        <f t="shared" si="403"/>
        <v/>
      </c>
      <c r="E1323" s="201"/>
      <c r="F1323" s="90"/>
      <c r="G1323" s="260"/>
      <c r="H1323" s="90"/>
      <c r="I1323" s="266" t="b">
        <f t="shared" si="404"/>
        <v>0</v>
      </c>
      <c r="J1323" s="95"/>
      <c r="K1323" s="90"/>
      <c r="L1323" s="90"/>
      <c r="M1323" s="92"/>
      <c r="N1323" s="92"/>
      <c r="O1323" s="97"/>
      <c r="P1323" s="97"/>
      <c r="Q1323" s="92"/>
      <c r="R1323" s="90"/>
      <c r="S1323" s="90"/>
      <c r="T1323" s="90"/>
      <c r="U1323" s="94"/>
      <c r="V1323" s="181"/>
      <c r="W1323" s="181"/>
      <c r="X1323" s="181"/>
      <c r="Y1323" s="181"/>
      <c r="Z1323" s="66"/>
      <c r="AA1323" s="66"/>
      <c r="AB1323" s="66"/>
      <c r="AC1323" s="202"/>
      <c r="AD1323" s="166"/>
      <c r="AE1323" s="162" t="b">
        <f t="shared" si="405"/>
        <v>0</v>
      </c>
      <c r="AF1323" s="163">
        <f t="shared" si="406"/>
        <v>0</v>
      </c>
      <c r="AG1323" s="163">
        <f t="shared" si="407"/>
        <v>0</v>
      </c>
      <c r="AH1323" s="164">
        <f t="shared" si="408"/>
        <v>0</v>
      </c>
      <c r="AI1323" s="164">
        <f t="shared" si="409"/>
        <v>0</v>
      </c>
      <c r="AJ1323" s="164">
        <f t="shared" si="410"/>
        <v>0</v>
      </c>
      <c r="AK1323" s="164">
        <f t="shared" si="411"/>
        <v>0</v>
      </c>
      <c r="AL1323" s="164">
        <f t="shared" si="412"/>
        <v>0</v>
      </c>
      <c r="AM1323" s="164">
        <f t="shared" si="413"/>
        <v>1</v>
      </c>
      <c r="AN1323" s="146">
        <f t="shared" si="414"/>
        <v>0</v>
      </c>
      <c r="AO1323" s="146">
        <f t="shared" si="415"/>
        <v>0</v>
      </c>
      <c r="AP1323" s="146">
        <f t="shared" si="416"/>
        <v>0</v>
      </c>
      <c r="AQ1323" s="146">
        <f t="shared" si="417"/>
        <v>0</v>
      </c>
      <c r="AR1323" s="146">
        <f t="shared" si="418"/>
        <v>0</v>
      </c>
      <c r="AS1323" s="163">
        <f t="shared" si="419"/>
        <v>0</v>
      </c>
      <c r="AT1323" s="165">
        <f t="shared" si="420"/>
        <v>0</v>
      </c>
      <c r="AU1323" s="217"/>
      <c r="AV1323" s="66"/>
      <c r="AW1323" s="94"/>
      <c r="AX1323" s="94"/>
      <c r="AY1323" s="169"/>
      <c r="AZ1323" s="170"/>
      <c r="BA1323" s="94"/>
      <c r="BB1323" s="94"/>
      <c r="BC1323" s="94"/>
      <c r="BD1323" s="94"/>
      <c r="BE1323" s="91"/>
      <c r="BF1323" s="94"/>
      <c r="BG1323" s="94"/>
      <c r="BH1323" s="221"/>
      <c r="BI1323" s="66"/>
      <c r="BJ1323" s="66"/>
      <c r="BK1323" s="66"/>
      <c r="BL1323" s="290"/>
      <c r="BR1323" s="61"/>
      <c r="BT1323" s="60"/>
      <c r="BU1323" s="60"/>
    </row>
    <row r="1324" spans="1:73" s="59" customFormat="1" ht="30" hidden="1" customHeight="1" x14ac:dyDescent="0.25">
      <c r="A1324" s="139"/>
      <c r="B1324" s="89"/>
      <c r="C1324" s="159" t="str">
        <f t="shared" si="402"/>
        <v/>
      </c>
      <c r="D1324" s="159" t="str">
        <f t="shared" si="403"/>
        <v/>
      </c>
      <c r="E1324" s="201"/>
      <c r="F1324" s="90"/>
      <c r="G1324" s="260"/>
      <c r="H1324" s="90"/>
      <c r="I1324" s="266" t="b">
        <f t="shared" si="404"/>
        <v>0</v>
      </c>
      <c r="J1324" s="95"/>
      <c r="K1324" s="90"/>
      <c r="L1324" s="90"/>
      <c r="M1324" s="92"/>
      <c r="N1324" s="92"/>
      <c r="O1324" s="97"/>
      <c r="P1324" s="97"/>
      <c r="Q1324" s="92"/>
      <c r="R1324" s="90"/>
      <c r="S1324" s="90"/>
      <c r="T1324" s="90"/>
      <c r="U1324" s="94"/>
      <c r="V1324" s="181"/>
      <c r="W1324" s="181"/>
      <c r="X1324" s="181"/>
      <c r="Y1324" s="181"/>
      <c r="Z1324" s="66"/>
      <c r="AA1324" s="66"/>
      <c r="AB1324" s="66"/>
      <c r="AC1324" s="202"/>
      <c r="AD1324" s="166"/>
      <c r="AE1324" s="162" t="b">
        <f t="shared" si="405"/>
        <v>0</v>
      </c>
      <c r="AF1324" s="163">
        <f t="shared" si="406"/>
        <v>0</v>
      </c>
      <c r="AG1324" s="163">
        <f t="shared" si="407"/>
        <v>0</v>
      </c>
      <c r="AH1324" s="164">
        <f t="shared" si="408"/>
        <v>0</v>
      </c>
      <c r="AI1324" s="164">
        <f t="shared" si="409"/>
        <v>0</v>
      </c>
      <c r="AJ1324" s="164">
        <f t="shared" si="410"/>
        <v>0</v>
      </c>
      <c r="AK1324" s="164">
        <f t="shared" si="411"/>
        <v>0</v>
      </c>
      <c r="AL1324" s="164">
        <f t="shared" si="412"/>
        <v>0</v>
      </c>
      <c r="AM1324" s="164">
        <f t="shared" si="413"/>
        <v>1</v>
      </c>
      <c r="AN1324" s="146">
        <f t="shared" si="414"/>
        <v>0</v>
      </c>
      <c r="AO1324" s="146">
        <f t="shared" si="415"/>
        <v>0</v>
      </c>
      <c r="AP1324" s="146">
        <f t="shared" si="416"/>
        <v>0</v>
      </c>
      <c r="AQ1324" s="146">
        <f t="shared" si="417"/>
        <v>0</v>
      </c>
      <c r="AR1324" s="146">
        <f t="shared" si="418"/>
        <v>0</v>
      </c>
      <c r="AS1324" s="163">
        <f t="shared" si="419"/>
        <v>0</v>
      </c>
      <c r="AT1324" s="165">
        <f t="shared" si="420"/>
        <v>0</v>
      </c>
      <c r="AU1324" s="217"/>
      <c r="AV1324" s="66"/>
      <c r="AW1324" s="94"/>
      <c r="AX1324" s="94"/>
      <c r="AY1324" s="169"/>
      <c r="AZ1324" s="170"/>
      <c r="BA1324" s="94"/>
      <c r="BB1324" s="94"/>
      <c r="BC1324" s="94"/>
      <c r="BD1324" s="94"/>
      <c r="BE1324" s="91"/>
      <c r="BF1324" s="94"/>
      <c r="BG1324" s="94"/>
      <c r="BH1324" s="221"/>
      <c r="BI1324" s="66"/>
      <c r="BJ1324" s="66"/>
      <c r="BK1324" s="66"/>
      <c r="BL1324" s="290"/>
      <c r="BR1324" s="61"/>
      <c r="BT1324" s="60"/>
      <c r="BU1324" s="60"/>
    </row>
    <row r="1325" spans="1:73" s="59" customFormat="1" ht="30" hidden="1" customHeight="1" x14ac:dyDescent="0.25">
      <c r="A1325" s="139"/>
      <c r="B1325" s="89"/>
      <c r="C1325" s="159" t="str">
        <f t="shared" si="402"/>
        <v/>
      </c>
      <c r="D1325" s="159" t="str">
        <f t="shared" si="403"/>
        <v/>
      </c>
      <c r="E1325" s="201"/>
      <c r="F1325" s="90"/>
      <c r="G1325" s="260"/>
      <c r="H1325" s="90"/>
      <c r="I1325" s="266" t="b">
        <f t="shared" si="404"/>
        <v>0</v>
      </c>
      <c r="J1325" s="95"/>
      <c r="K1325" s="90"/>
      <c r="L1325" s="90"/>
      <c r="M1325" s="92"/>
      <c r="N1325" s="92"/>
      <c r="O1325" s="66"/>
      <c r="P1325" s="66"/>
      <c r="Q1325" s="92"/>
      <c r="R1325" s="90"/>
      <c r="S1325" s="90"/>
      <c r="T1325" s="90"/>
      <c r="U1325" s="94"/>
      <c r="V1325" s="181"/>
      <c r="W1325" s="181"/>
      <c r="X1325" s="181"/>
      <c r="Y1325" s="181"/>
      <c r="Z1325" s="66"/>
      <c r="AA1325" s="66"/>
      <c r="AB1325" s="66"/>
      <c r="AC1325" s="202"/>
      <c r="AD1325" s="166"/>
      <c r="AE1325" s="162" t="b">
        <f t="shared" si="405"/>
        <v>0</v>
      </c>
      <c r="AF1325" s="163">
        <f t="shared" si="406"/>
        <v>0</v>
      </c>
      <c r="AG1325" s="163">
        <f t="shared" si="407"/>
        <v>0</v>
      </c>
      <c r="AH1325" s="164">
        <f t="shared" si="408"/>
        <v>0</v>
      </c>
      <c r="AI1325" s="164">
        <f t="shared" si="409"/>
        <v>0</v>
      </c>
      <c r="AJ1325" s="164">
        <f t="shared" si="410"/>
        <v>0</v>
      </c>
      <c r="AK1325" s="164">
        <f t="shared" si="411"/>
        <v>0</v>
      </c>
      <c r="AL1325" s="164">
        <f t="shared" si="412"/>
        <v>0</v>
      </c>
      <c r="AM1325" s="164">
        <f t="shared" si="413"/>
        <v>1</v>
      </c>
      <c r="AN1325" s="146">
        <f t="shared" si="414"/>
        <v>0</v>
      </c>
      <c r="AO1325" s="146">
        <f t="shared" si="415"/>
        <v>0</v>
      </c>
      <c r="AP1325" s="146">
        <f t="shared" si="416"/>
        <v>0</v>
      </c>
      <c r="AQ1325" s="146">
        <f t="shared" si="417"/>
        <v>0</v>
      </c>
      <c r="AR1325" s="146">
        <f t="shared" si="418"/>
        <v>0</v>
      </c>
      <c r="AS1325" s="163">
        <f t="shared" si="419"/>
        <v>0</v>
      </c>
      <c r="AT1325" s="165">
        <f t="shared" si="420"/>
        <v>0</v>
      </c>
      <c r="AU1325" s="217"/>
      <c r="AV1325" s="66"/>
      <c r="AW1325" s="94"/>
      <c r="AX1325" s="94"/>
      <c r="AY1325" s="169"/>
      <c r="AZ1325" s="170"/>
      <c r="BA1325" s="94"/>
      <c r="BB1325" s="94"/>
      <c r="BC1325" s="94"/>
      <c r="BD1325" s="94"/>
      <c r="BE1325" s="91"/>
      <c r="BF1325" s="94"/>
      <c r="BG1325" s="94"/>
      <c r="BH1325" s="221"/>
      <c r="BI1325" s="66"/>
      <c r="BJ1325" s="66"/>
      <c r="BK1325" s="66"/>
      <c r="BL1325" s="290"/>
      <c r="BR1325" s="61"/>
      <c r="BT1325" s="60"/>
      <c r="BU1325" s="60"/>
    </row>
    <row r="1326" spans="1:73" s="59" customFormat="1" ht="30" hidden="1" customHeight="1" x14ac:dyDescent="0.25">
      <c r="A1326" s="139"/>
      <c r="B1326" s="89"/>
      <c r="C1326" s="159" t="str">
        <f t="shared" si="402"/>
        <v/>
      </c>
      <c r="D1326" s="159" t="str">
        <f t="shared" si="403"/>
        <v/>
      </c>
      <c r="E1326" s="201"/>
      <c r="F1326" s="90"/>
      <c r="G1326" s="260"/>
      <c r="H1326" s="90"/>
      <c r="I1326" s="266" t="b">
        <f t="shared" si="404"/>
        <v>0</v>
      </c>
      <c r="J1326" s="95"/>
      <c r="K1326" s="90"/>
      <c r="L1326" s="90"/>
      <c r="M1326" s="66"/>
      <c r="N1326" s="66"/>
      <c r="O1326" s="66"/>
      <c r="P1326" s="66"/>
      <c r="Q1326" s="66"/>
      <c r="R1326" s="90"/>
      <c r="S1326" s="90"/>
      <c r="T1326" s="90"/>
      <c r="U1326" s="94"/>
      <c r="V1326" s="181"/>
      <c r="W1326" s="181"/>
      <c r="X1326" s="181"/>
      <c r="Y1326" s="181"/>
      <c r="Z1326" s="66"/>
      <c r="AA1326" s="66"/>
      <c r="AB1326" s="66"/>
      <c r="AC1326" s="202"/>
      <c r="AD1326" s="166"/>
      <c r="AE1326" s="162" t="b">
        <f t="shared" si="405"/>
        <v>0</v>
      </c>
      <c r="AF1326" s="163">
        <f t="shared" si="406"/>
        <v>0</v>
      </c>
      <c r="AG1326" s="163">
        <f t="shared" si="407"/>
        <v>0</v>
      </c>
      <c r="AH1326" s="164">
        <f t="shared" si="408"/>
        <v>0</v>
      </c>
      <c r="AI1326" s="164">
        <f t="shared" si="409"/>
        <v>0</v>
      </c>
      <c r="AJ1326" s="164">
        <f t="shared" si="410"/>
        <v>0</v>
      </c>
      <c r="AK1326" s="164">
        <f t="shared" si="411"/>
        <v>0</v>
      </c>
      <c r="AL1326" s="164">
        <f t="shared" si="412"/>
        <v>0</v>
      </c>
      <c r="AM1326" s="164">
        <f t="shared" si="413"/>
        <v>1</v>
      </c>
      <c r="AN1326" s="146">
        <f t="shared" si="414"/>
        <v>0</v>
      </c>
      <c r="AO1326" s="146">
        <f t="shared" si="415"/>
        <v>0</v>
      </c>
      <c r="AP1326" s="146">
        <f t="shared" si="416"/>
        <v>0</v>
      </c>
      <c r="AQ1326" s="146">
        <f t="shared" si="417"/>
        <v>0</v>
      </c>
      <c r="AR1326" s="146">
        <f t="shared" si="418"/>
        <v>0</v>
      </c>
      <c r="AS1326" s="163">
        <f t="shared" si="419"/>
        <v>0</v>
      </c>
      <c r="AT1326" s="165">
        <f t="shared" si="420"/>
        <v>0</v>
      </c>
      <c r="AU1326" s="217"/>
      <c r="AV1326" s="66"/>
      <c r="AW1326" s="94"/>
      <c r="AX1326" s="94"/>
      <c r="AY1326" s="169"/>
      <c r="AZ1326" s="170"/>
      <c r="BA1326" s="94"/>
      <c r="BB1326" s="94"/>
      <c r="BC1326" s="94"/>
      <c r="BD1326" s="94"/>
      <c r="BE1326" s="91"/>
      <c r="BF1326" s="94"/>
      <c r="BG1326" s="94"/>
      <c r="BH1326" s="221"/>
      <c r="BI1326" s="66"/>
      <c r="BJ1326" s="66"/>
      <c r="BK1326" s="66"/>
      <c r="BL1326" s="290"/>
      <c r="BR1326" s="61"/>
      <c r="BS1326" s="60"/>
      <c r="BT1326" s="60"/>
      <c r="BU1326" s="60"/>
    </row>
    <row r="1327" spans="1:73" s="59" customFormat="1" ht="30" hidden="1" customHeight="1" x14ac:dyDescent="0.25">
      <c r="A1327" s="139"/>
      <c r="B1327" s="89"/>
      <c r="C1327" s="159" t="str">
        <f t="shared" si="402"/>
        <v/>
      </c>
      <c r="D1327" s="159" t="str">
        <f t="shared" si="403"/>
        <v/>
      </c>
      <c r="E1327" s="201"/>
      <c r="F1327" s="90"/>
      <c r="G1327" s="260"/>
      <c r="H1327" s="90"/>
      <c r="I1327" s="266" t="b">
        <f t="shared" si="404"/>
        <v>0</v>
      </c>
      <c r="J1327" s="95"/>
      <c r="K1327" s="90"/>
      <c r="L1327" s="90"/>
      <c r="M1327" s="92"/>
      <c r="N1327" s="92"/>
      <c r="O1327" s="97"/>
      <c r="P1327" s="97"/>
      <c r="Q1327" s="92"/>
      <c r="R1327" s="90"/>
      <c r="S1327" s="90"/>
      <c r="T1327" s="90"/>
      <c r="U1327" s="94"/>
      <c r="V1327" s="181"/>
      <c r="W1327" s="181"/>
      <c r="X1327" s="181"/>
      <c r="Y1327" s="181"/>
      <c r="Z1327" s="66"/>
      <c r="AA1327" s="66"/>
      <c r="AB1327" s="66"/>
      <c r="AC1327" s="202"/>
      <c r="AD1327" s="166"/>
      <c r="AE1327" s="162" t="b">
        <f t="shared" si="405"/>
        <v>0</v>
      </c>
      <c r="AF1327" s="163">
        <f t="shared" si="406"/>
        <v>0</v>
      </c>
      <c r="AG1327" s="163">
        <f t="shared" si="407"/>
        <v>0</v>
      </c>
      <c r="AH1327" s="164">
        <f t="shared" si="408"/>
        <v>0</v>
      </c>
      <c r="AI1327" s="164">
        <f t="shared" si="409"/>
        <v>0</v>
      </c>
      <c r="AJ1327" s="164">
        <f t="shared" si="410"/>
        <v>0</v>
      </c>
      <c r="AK1327" s="164">
        <f t="shared" si="411"/>
        <v>0</v>
      </c>
      <c r="AL1327" s="164">
        <f t="shared" si="412"/>
        <v>0</v>
      </c>
      <c r="AM1327" s="164">
        <f t="shared" si="413"/>
        <v>1</v>
      </c>
      <c r="AN1327" s="146">
        <f t="shared" si="414"/>
        <v>0</v>
      </c>
      <c r="AO1327" s="146">
        <f t="shared" si="415"/>
        <v>0</v>
      </c>
      <c r="AP1327" s="146">
        <f t="shared" si="416"/>
        <v>0</v>
      </c>
      <c r="AQ1327" s="146">
        <f t="shared" si="417"/>
        <v>0</v>
      </c>
      <c r="AR1327" s="146">
        <f t="shared" si="418"/>
        <v>0</v>
      </c>
      <c r="AS1327" s="163">
        <f t="shared" si="419"/>
        <v>0</v>
      </c>
      <c r="AT1327" s="165">
        <f t="shared" si="420"/>
        <v>0</v>
      </c>
      <c r="AU1327" s="217"/>
      <c r="AV1327" s="66"/>
      <c r="AW1327" s="94"/>
      <c r="AX1327" s="94"/>
      <c r="AY1327" s="169"/>
      <c r="AZ1327" s="170"/>
      <c r="BA1327" s="94"/>
      <c r="BB1327" s="94"/>
      <c r="BC1327" s="94"/>
      <c r="BD1327" s="94"/>
      <c r="BE1327" s="91"/>
      <c r="BF1327" s="94"/>
      <c r="BG1327" s="94"/>
      <c r="BH1327" s="221"/>
      <c r="BI1327" s="66"/>
      <c r="BJ1327" s="66"/>
      <c r="BK1327" s="66"/>
      <c r="BL1327" s="290"/>
      <c r="BR1327" s="61"/>
      <c r="BS1327" s="60"/>
      <c r="BT1327" s="60"/>
      <c r="BU1327" s="60"/>
    </row>
    <row r="1328" spans="1:73" s="59" customFormat="1" ht="30" hidden="1" customHeight="1" x14ac:dyDescent="0.25">
      <c r="A1328" s="139"/>
      <c r="B1328" s="89"/>
      <c r="C1328" s="159" t="str">
        <f t="shared" si="402"/>
        <v/>
      </c>
      <c r="D1328" s="159" t="str">
        <f t="shared" si="403"/>
        <v/>
      </c>
      <c r="E1328" s="201"/>
      <c r="F1328" s="90"/>
      <c r="G1328" s="260"/>
      <c r="H1328" s="90"/>
      <c r="I1328" s="266" t="b">
        <f t="shared" si="404"/>
        <v>0</v>
      </c>
      <c r="J1328" s="95"/>
      <c r="K1328" s="90"/>
      <c r="L1328" s="90"/>
      <c r="M1328" s="66"/>
      <c r="N1328" s="66"/>
      <c r="O1328" s="66"/>
      <c r="P1328" s="66"/>
      <c r="Q1328" s="66"/>
      <c r="R1328" s="90"/>
      <c r="S1328" s="90"/>
      <c r="T1328" s="90"/>
      <c r="U1328" s="94"/>
      <c r="V1328" s="181"/>
      <c r="W1328" s="181"/>
      <c r="X1328" s="181"/>
      <c r="Y1328" s="181"/>
      <c r="Z1328" s="66"/>
      <c r="AA1328" s="66"/>
      <c r="AB1328" s="66"/>
      <c r="AC1328" s="202"/>
      <c r="AD1328" s="166"/>
      <c r="AE1328" s="162" t="b">
        <f t="shared" si="405"/>
        <v>0</v>
      </c>
      <c r="AF1328" s="163">
        <f t="shared" si="406"/>
        <v>0</v>
      </c>
      <c r="AG1328" s="163">
        <f t="shared" si="407"/>
        <v>0</v>
      </c>
      <c r="AH1328" s="164">
        <f t="shared" si="408"/>
        <v>0</v>
      </c>
      <c r="AI1328" s="164">
        <f t="shared" si="409"/>
        <v>0</v>
      </c>
      <c r="AJ1328" s="164">
        <f t="shared" si="410"/>
        <v>0</v>
      </c>
      <c r="AK1328" s="164">
        <f t="shared" si="411"/>
        <v>0</v>
      </c>
      <c r="AL1328" s="164">
        <f t="shared" si="412"/>
        <v>0</v>
      </c>
      <c r="AM1328" s="164">
        <f t="shared" si="413"/>
        <v>1</v>
      </c>
      <c r="AN1328" s="146">
        <f t="shared" si="414"/>
        <v>0</v>
      </c>
      <c r="AO1328" s="146">
        <f t="shared" si="415"/>
        <v>0</v>
      </c>
      <c r="AP1328" s="146">
        <f t="shared" si="416"/>
        <v>0</v>
      </c>
      <c r="AQ1328" s="146">
        <f t="shared" si="417"/>
        <v>0</v>
      </c>
      <c r="AR1328" s="146">
        <f t="shared" si="418"/>
        <v>0</v>
      </c>
      <c r="AS1328" s="163">
        <f t="shared" si="419"/>
        <v>0</v>
      </c>
      <c r="AT1328" s="165">
        <f t="shared" si="420"/>
        <v>0</v>
      </c>
      <c r="AU1328" s="217"/>
      <c r="AV1328" s="66"/>
      <c r="AW1328" s="94"/>
      <c r="AX1328" s="94"/>
      <c r="AY1328" s="169"/>
      <c r="AZ1328" s="170"/>
      <c r="BA1328" s="94"/>
      <c r="BB1328" s="94"/>
      <c r="BC1328" s="94"/>
      <c r="BD1328" s="94"/>
      <c r="BE1328" s="91"/>
      <c r="BF1328" s="94"/>
      <c r="BG1328" s="94"/>
      <c r="BH1328" s="221"/>
      <c r="BI1328" s="66"/>
      <c r="BJ1328" s="66"/>
      <c r="BK1328" s="66"/>
      <c r="BL1328" s="290"/>
      <c r="BR1328" s="61"/>
      <c r="BS1328" s="60"/>
      <c r="BT1328" s="60"/>
      <c r="BU1328" s="60"/>
    </row>
    <row r="1329" spans="1:73" s="59" customFormat="1" ht="30" hidden="1" customHeight="1" x14ac:dyDescent="0.25">
      <c r="A1329" s="139"/>
      <c r="B1329" s="89"/>
      <c r="C1329" s="159" t="str">
        <f t="shared" si="402"/>
        <v/>
      </c>
      <c r="D1329" s="159" t="str">
        <f t="shared" si="403"/>
        <v/>
      </c>
      <c r="E1329" s="201"/>
      <c r="F1329" s="90"/>
      <c r="G1329" s="260"/>
      <c r="H1329" s="90"/>
      <c r="I1329" s="266" t="b">
        <f t="shared" si="404"/>
        <v>0</v>
      </c>
      <c r="J1329" s="95"/>
      <c r="K1329" s="90"/>
      <c r="L1329" s="90"/>
      <c r="M1329" s="98"/>
      <c r="N1329" s="98"/>
      <c r="O1329" s="98"/>
      <c r="P1329" s="98"/>
      <c r="Q1329" s="98"/>
      <c r="R1329" s="90"/>
      <c r="S1329" s="90"/>
      <c r="T1329" s="90"/>
      <c r="U1329" s="94"/>
      <c r="V1329" s="181"/>
      <c r="W1329" s="181"/>
      <c r="X1329" s="181"/>
      <c r="Y1329" s="181"/>
      <c r="Z1329" s="66"/>
      <c r="AA1329" s="66"/>
      <c r="AB1329" s="66"/>
      <c r="AC1329" s="202"/>
      <c r="AD1329" s="166"/>
      <c r="AE1329" s="162" t="b">
        <f t="shared" si="405"/>
        <v>0</v>
      </c>
      <c r="AF1329" s="163">
        <f t="shared" si="406"/>
        <v>0</v>
      </c>
      <c r="AG1329" s="163">
        <f t="shared" si="407"/>
        <v>0</v>
      </c>
      <c r="AH1329" s="164">
        <f t="shared" si="408"/>
        <v>0</v>
      </c>
      <c r="AI1329" s="164">
        <f t="shared" si="409"/>
        <v>0</v>
      </c>
      <c r="AJ1329" s="164">
        <f t="shared" si="410"/>
        <v>0</v>
      </c>
      <c r="AK1329" s="164">
        <f t="shared" si="411"/>
        <v>0</v>
      </c>
      <c r="AL1329" s="164">
        <f t="shared" si="412"/>
        <v>0</v>
      </c>
      <c r="AM1329" s="164">
        <f t="shared" si="413"/>
        <v>1</v>
      </c>
      <c r="AN1329" s="146">
        <f t="shared" si="414"/>
        <v>0</v>
      </c>
      <c r="AO1329" s="146">
        <f t="shared" si="415"/>
        <v>0</v>
      </c>
      <c r="AP1329" s="146">
        <f t="shared" si="416"/>
        <v>0</v>
      </c>
      <c r="AQ1329" s="146">
        <f t="shared" si="417"/>
        <v>0</v>
      </c>
      <c r="AR1329" s="146">
        <f t="shared" si="418"/>
        <v>0</v>
      </c>
      <c r="AS1329" s="163">
        <f t="shared" si="419"/>
        <v>0</v>
      </c>
      <c r="AT1329" s="165">
        <f t="shared" si="420"/>
        <v>0</v>
      </c>
      <c r="AU1329" s="217"/>
      <c r="AV1329" s="98"/>
      <c r="AW1329" s="94"/>
      <c r="AX1329" s="94"/>
      <c r="AY1329" s="169"/>
      <c r="AZ1329" s="170"/>
      <c r="BA1329" s="94"/>
      <c r="BB1329" s="94"/>
      <c r="BC1329" s="94"/>
      <c r="BD1329" s="94"/>
      <c r="BE1329" s="91"/>
      <c r="BF1329" s="94"/>
      <c r="BG1329" s="94"/>
      <c r="BH1329" s="221"/>
      <c r="BI1329" s="66"/>
      <c r="BJ1329" s="66"/>
      <c r="BK1329" s="66"/>
      <c r="BL1329" s="290"/>
      <c r="BR1329" s="61"/>
      <c r="BT1329" s="60"/>
      <c r="BU1329" s="60"/>
    </row>
    <row r="1330" spans="1:73" s="59" customFormat="1" ht="30" hidden="1" customHeight="1" x14ac:dyDescent="0.25">
      <c r="A1330" s="139"/>
      <c r="B1330" s="89"/>
      <c r="C1330" s="159" t="str">
        <f t="shared" si="402"/>
        <v/>
      </c>
      <c r="D1330" s="159" t="str">
        <f t="shared" si="403"/>
        <v/>
      </c>
      <c r="E1330" s="201"/>
      <c r="F1330" s="90"/>
      <c r="G1330" s="260"/>
      <c r="H1330" s="90"/>
      <c r="I1330" s="266" t="b">
        <f t="shared" si="404"/>
        <v>0</v>
      </c>
      <c r="J1330" s="95"/>
      <c r="K1330" s="90"/>
      <c r="L1330" s="90"/>
      <c r="M1330" s="98"/>
      <c r="N1330" s="98"/>
      <c r="O1330" s="98"/>
      <c r="P1330" s="98"/>
      <c r="Q1330" s="98"/>
      <c r="R1330" s="90"/>
      <c r="S1330" s="90"/>
      <c r="T1330" s="90"/>
      <c r="U1330" s="94"/>
      <c r="V1330" s="181"/>
      <c r="W1330" s="181"/>
      <c r="X1330" s="181"/>
      <c r="Y1330" s="181"/>
      <c r="Z1330" s="66"/>
      <c r="AA1330" s="66"/>
      <c r="AB1330" s="66"/>
      <c r="AC1330" s="202"/>
      <c r="AD1330" s="166"/>
      <c r="AE1330" s="162" t="b">
        <f t="shared" si="405"/>
        <v>0</v>
      </c>
      <c r="AF1330" s="163">
        <f t="shared" si="406"/>
        <v>0</v>
      </c>
      <c r="AG1330" s="163">
        <f t="shared" si="407"/>
        <v>0</v>
      </c>
      <c r="AH1330" s="164">
        <f t="shared" si="408"/>
        <v>0</v>
      </c>
      <c r="AI1330" s="164">
        <f t="shared" si="409"/>
        <v>0</v>
      </c>
      <c r="AJ1330" s="164">
        <f t="shared" si="410"/>
        <v>0</v>
      </c>
      <c r="AK1330" s="164">
        <f t="shared" si="411"/>
        <v>0</v>
      </c>
      <c r="AL1330" s="164">
        <f t="shared" si="412"/>
        <v>0</v>
      </c>
      <c r="AM1330" s="164">
        <f t="shared" si="413"/>
        <v>1</v>
      </c>
      <c r="AN1330" s="146">
        <f t="shared" si="414"/>
        <v>0</v>
      </c>
      <c r="AO1330" s="146">
        <f t="shared" si="415"/>
        <v>0</v>
      </c>
      <c r="AP1330" s="146">
        <f t="shared" si="416"/>
        <v>0</v>
      </c>
      <c r="AQ1330" s="146">
        <f t="shared" si="417"/>
        <v>0</v>
      </c>
      <c r="AR1330" s="146">
        <f t="shared" si="418"/>
        <v>0</v>
      </c>
      <c r="AS1330" s="163">
        <f t="shared" si="419"/>
        <v>0</v>
      </c>
      <c r="AT1330" s="165">
        <f t="shared" si="420"/>
        <v>0</v>
      </c>
      <c r="AU1330" s="217"/>
      <c r="AV1330" s="98"/>
      <c r="AW1330" s="94"/>
      <c r="AX1330" s="94"/>
      <c r="AY1330" s="169"/>
      <c r="AZ1330" s="170"/>
      <c r="BA1330" s="94"/>
      <c r="BB1330" s="94"/>
      <c r="BC1330" s="94"/>
      <c r="BD1330" s="94"/>
      <c r="BE1330" s="91"/>
      <c r="BF1330" s="94"/>
      <c r="BG1330" s="94"/>
      <c r="BH1330" s="221"/>
      <c r="BI1330" s="66"/>
      <c r="BJ1330" s="66"/>
      <c r="BK1330" s="66"/>
      <c r="BL1330" s="290"/>
      <c r="BR1330" s="61"/>
      <c r="BS1330" s="60"/>
      <c r="BT1330" s="60"/>
      <c r="BU1330" s="60"/>
    </row>
    <row r="1331" spans="1:73" s="59" customFormat="1" ht="30" hidden="1" customHeight="1" x14ac:dyDescent="0.25">
      <c r="A1331" s="139"/>
      <c r="B1331" s="89"/>
      <c r="C1331" s="159" t="str">
        <f t="shared" si="402"/>
        <v/>
      </c>
      <c r="D1331" s="159" t="str">
        <f t="shared" si="403"/>
        <v/>
      </c>
      <c r="E1331" s="201"/>
      <c r="F1331" s="90"/>
      <c r="G1331" s="260"/>
      <c r="H1331" s="90"/>
      <c r="I1331" s="266" t="b">
        <f t="shared" si="404"/>
        <v>0</v>
      </c>
      <c r="J1331" s="95"/>
      <c r="K1331" s="90"/>
      <c r="L1331" s="90"/>
      <c r="M1331" s="98"/>
      <c r="N1331" s="98"/>
      <c r="O1331" s="98"/>
      <c r="P1331" s="98"/>
      <c r="Q1331" s="98"/>
      <c r="R1331" s="90"/>
      <c r="S1331" s="90"/>
      <c r="T1331" s="90"/>
      <c r="U1331" s="94"/>
      <c r="V1331" s="181"/>
      <c r="W1331" s="181"/>
      <c r="X1331" s="181"/>
      <c r="Y1331" s="181"/>
      <c r="Z1331" s="66"/>
      <c r="AA1331" s="66"/>
      <c r="AB1331" s="66"/>
      <c r="AC1331" s="202"/>
      <c r="AD1331" s="166"/>
      <c r="AE1331" s="162" t="b">
        <f t="shared" si="405"/>
        <v>0</v>
      </c>
      <c r="AF1331" s="163">
        <f t="shared" si="406"/>
        <v>0</v>
      </c>
      <c r="AG1331" s="163">
        <f t="shared" si="407"/>
        <v>0</v>
      </c>
      <c r="AH1331" s="164">
        <f t="shared" si="408"/>
        <v>0</v>
      </c>
      <c r="AI1331" s="164">
        <f t="shared" si="409"/>
        <v>0</v>
      </c>
      <c r="AJ1331" s="164">
        <f t="shared" si="410"/>
        <v>0</v>
      </c>
      <c r="AK1331" s="164">
        <f t="shared" si="411"/>
        <v>0</v>
      </c>
      <c r="AL1331" s="164">
        <f t="shared" si="412"/>
        <v>0</v>
      </c>
      <c r="AM1331" s="164">
        <f t="shared" si="413"/>
        <v>1</v>
      </c>
      <c r="AN1331" s="146">
        <f t="shared" si="414"/>
        <v>0</v>
      </c>
      <c r="AO1331" s="146">
        <f t="shared" si="415"/>
        <v>0</v>
      </c>
      <c r="AP1331" s="146">
        <f t="shared" si="416"/>
        <v>0</v>
      </c>
      <c r="AQ1331" s="146">
        <f t="shared" si="417"/>
        <v>0</v>
      </c>
      <c r="AR1331" s="146">
        <f t="shared" si="418"/>
        <v>0</v>
      </c>
      <c r="AS1331" s="163">
        <f t="shared" si="419"/>
        <v>0</v>
      </c>
      <c r="AT1331" s="165">
        <f t="shared" si="420"/>
        <v>0</v>
      </c>
      <c r="AU1331" s="217"/>
      <c r="AV1331" s="98"/>
      <c r="AW1331" s="94"/>
      <c r="AX1331" s="94"/>
      <c r="AY1331" s="169"/>
      <c r="AZ1331" s="170"/>
      <c r="BA1331" s="94"/>
      <c r="BB1331" s="94"/>
      <c r="BC1331" s="94"/>
      <c r="BD1331" s="94"/>
      <c r="BE1331" s="91"/>
      <c r="BF1331" s="94"/>
      <c r="BG1331" s="94"/>
      <c r="BH1331" s="221"/>
      <c r="BI1331" s="66"/>
      <c r="BJ1331" s="66"/>
      <c r="BK1331" s="66"/>
      <c r="BL1331" s="290"/>
      <c r="BR1331" s="61"/>
      <c r="BT1331" s="60"/>
      <c r="BU1331" s="60"/>
    </row>
    <row r="1332" spans="1:73" s="59" customFormat="1" ht="30" hidden="1" customHeight="1" x14ac:dyDescent="0.25">
      <c r="A1332" s="139"/>
      <c r="B1332" s="89"/>
      <c r="C1332" s="159" t="str">
        <f t="shared" si="402"/>
        <v/>
      </c>
      <c r="D1332" s="159" t="str">
        <f t="shared" si="403"/>
        <v/>
      </c>
      <c r="E1332" s="201"/>
      <c r="F1332" s="90"/>
      <c r="G1332" s="260"/>
      <c r="H1332" s="90"/>
      <c r="I1332" s="266" t="b">
        <f t="shared" si="404"/>
        <v>0</v>
      </c>
      <c r="J1332" s="95"/>
      <c r="K1332" s="90"/>
      <c r="L1332" s="90"/>
      <c r="M1332" s="98"/>
      <c r="N1332" s="98"/>
      <c r="O1332" s="98"/>
      <c r="P1332" s="98"/>
      <c r="Q1332" s="98"/>
      <c r="R1332" s="90"/>
      <c r="S1332" s="90"/>
      <c r="T1332" s="90"/>
      <c r="U1332" s="94"/>
      <c r="V1332" s="181"/>
      <c r="W1332" s="181"/>
      <c r="X1332" s="181"/>
      <c r="Y1332" s="181"/>
      <c r="Z1332" s="66"/>
      <c r="AA1332" s="66"/>
      <c r="AB1332" s="66"/>
      <c r="AC1332" s="202"/>
      <c r="AD1332" s="166"/>
      <c r="AE1332" s="162" t="b">
        <f t="shared" si="405"/>
        <v>0</v>
      </c>
      <c r="AF1332" s="163">
        <f t="shared" si="406"/>
        <v>0</v>
      </c>
      <c r="AG1332" s="163">
        <f t="shared" si="407"/>
        <v>0</v>
      </c>
      <c r="AH1332" s="164">
        <f t="shared" si="408"/>
        <v>0</v>
      </c>
      <c r="AI1332" s="164">
        <f t="shared" si="409"/>
        <v>0</v>
      </c>
      <c r="AJ1332" s="164">
        <f t="shared" si="410"/>
        <v>0</v>
      </c>
      <c r="AK1332" s="164">
        <f t="shared" si="411"/>
        <v>0</v>
      </c>
      <c r="AL1332" s="164">
        <f t="shared" si="412"/>
        <v>0</v>
      </c>
      <c r="AM1332" s="164">
        <f t="shared" si="413"/>
        <v>1</v>
      </c>
      <c r="AN1332" s="146">
        <f t="shared" si="414"/>
        <v>0</v>
      </c>
      <c r="AO1332" s="146">
        <f t="shared" si="415"/>
        <v>0</v>
      </c>
      <c r="AP1332" s="146">
        <f t="shared" si="416"/>
        <v>0</v>
      </c>
      <c r="AQ1332" s="146">
        <f t="shared" si="417"/>
        <v>0</v>
      </c>
      <c r="AR1332" s="146">
        <f t="shared" si="418"/>
        <v>0</v>
      </c>
      <c r="AS1332" s="163">
        <f t="shared" si="419"/>
        <v>0</v>
      </c>
      <c r="AT1332" s="165">
        <f t="shared" si="420"/>
        <v>0</v>
      </c>
      <c r="AU1332" s="217"/>
      <c r="AV1332" s="98"/>
      <c r="AW1332" s="94"/>
      <c r="AX1332" s="94"/>
      <c r="AY1332" s="169"/>
      <c r="AZ1332" s="170"/>
      <c r="BA1332" s="94"/>
      <c r="BB1332" s="94"/>
      <c r="BC1332" s="94"/>
      <c r="BD1332" s="94"/>
      <c r="BE1332" s="91"/>
      <c r="BF1332" s="94"/>
      <c r="BG1332" s="94"/>
      <c r="BH1332" s="221"/>
      <c r="BI1332" s="66"/>
      <c r="BJ1332" s="66"/>
      <c r="BK1332" s="66"/>
      <c r="BL1332" s="290"/>
      <c r="BR1332" s="61"/>
      <c r="BT1332" s="60"/>
      <c r="BU1332" s="60"/>
    </row>
    <row r="1333" spans="1:73" s="59" customFormat="1" ht="30" hidden="1" customHeight="1" x14ac:dyDescent="0.25">
      <c r="A1333" s="139"/>
      <c r="B1333" s="89"/>
      <c r="C1333" s="159" t="str">
        <f t="shared" si="402"/>
        <v/>
      </c>
      <c r="D1333" s="159" t="str">
        <f t="shared" si="403"/>
        <v/>
      </c>
      <c r="E1333" s="201"/>
      <c r="F1333" s="90"/>
      <c r="G1333" s="260"/>
      <c r="H1333" s="90"/>
      <c r="I1333" s="266" t="b">
        <f t="shared" si="404"/>
        <v>0</v>
      </c>
      <c r="J1333" s="95"/>
      <c r="K1333" s="90"/>
      <c r="L1333" s="90"/>
      <c r="M1333" s="66"/>
      <c r="N1333" s="66"/>
      <c r="O1333" s="98"/>
      <c r="P1333" s="98"/>
      <c r="Q1333" s="66"/>
      <c r="R1333" s="90"/>
      <c r="S1333" s="90"/>
      <c r="T1333" s="90"/>
      <c r="U1333" s="94"/>
      <c r="V1333" s="181"/>
      <c r="W1333" s="181"/>
      <c r="X1333" s="181"/>
      <c r="Y1333" s="181"/>
      <c r="Z1333" s="66"/>
      <c r="AA1333" s="66"/>
      <c r="AB1333" s="66"/>
      <c r="AC1333" s="202"/>
      <c r="AD1333" s="166"/>
      <c r="AE1333" s="162" t="b">
        <f t="shared" si="405"/>
        <v>0</v>
      </c>
      <c r="AF1333" s="163">
        <f t="shared" si="406"/>
        <v>0</v>
      </c>
      <c r="AG1333" s="163">
        <f t="shared" si="407"/>
        <v>0</v>
      </c>
      <c r="AH1333" s="164">
        <f t="shared" si="408"/>
        <v>0</v>
      </c>
      <c r="AI1333" s="164">
        <f t="shared" si="409"/>
        <v>0</v>
      </c>
      <c r="AJ1333" s="164">
        <f t="shared" si="410"/>
        <v>0</v>
      </c>
      <c r="AK1333" s="164">
        <f t="shared" si="411"/>
        <v>0</v>
      </c>
      <c r="AL1333" s="164">
        <f t="shared" si="412"/>
        <v>0</v>
      </c>
      <c r="AM1333" s="164">
        <f t="shared" si="413"/>
        <v>1</v>
      </c>
      <c r="AN1333" s="146">
        <f t="shared" si="414"/>
        <v>0</v>
      </c>
      <c r="AO1333" s="146">
        <f t="shared" si="415"/>
        <v>0</v>
      </c>
      <c r="AP1333" s="146">
        <f t="shared" si="416"/>
        <v>0</v>
      </c>
      <c r="AQ1333" s="146">
        <f t="shared" si="417"/>
        <v>0</v>
      </c>
      <c r="AR1333" s="146">
        <f t="shared" si="418"/>
        <v>0</v>
      </c>
      <c r="AS1333" s="163">
        <f t="shared" si="419"/>
        <v>0</v>
      </c>
      <c r="AT1333" s="165">
        <f t="shared" si="420"/>
        <v>0</v>
      </c>
      <c r="AU1333" s="217"/>
      <c r="AV1333" s="66"/>
      <c r="AW1333" s="94"/>
      <c r="AX1333" s="94"/>
      <c r="AY1333" s="169"/>
      <c r="AZ1333" s="170"/>
      <c r="BA1333" s="94"/>
      <c r="BB1333" s="94"/>
      <c r="BC1333" s="94"/>
      <c r="BD1333" s="94"/>
      <c r="BE1333" s="91"/>
      <c r="BF1333" s="94"/>
      <c r="BG1333" s="94"/>
      <c r="BH1333" s="221"/>
      <c r="BI1333" s="66"/>
      <c r="BJ1333" s="66"/>
      <c r="BK1333" s="66"/>
      <c r="BL1333" s="290"/>
      <c r="BR1333" s="61"/>
      <c r="BT1333" s="60"/>
      <c r="BU1333" s="60"/>
    </row>
    <row r="1334" spans="1:73" s="59" customFormat="1" ht="30" hidden="1" customHeight="1" x14ac:dyDescent="0.25">
      <c r="A1334" s="139"/>
      <c r="B1334" s="89"/>
      <c r="C1334" s="159" t="str">
        <f t="shared" si="402"/>
        <v/>
      </c>
      <c r="D1334" s="159" t="str">
        <f t="shared" si="403"/>
        <v/>
      </c>
      <c r="E1334" s="201"/>
      <c r="F1334" s="90"/>
      <c r="G1334" s="260"/>
      <c r="H1334" s="90"/>
      <c r="I1334" s="266" t="b">
        <f t="shared" si="404"/>
        <v>0</v>
      </c>
      <c r="J1334" s="95"/>
      <c r="K1334" s="90"/>
      <c r="L1334" s="90"/>
      <c r="M1334" s="66"/>
      <c r="N1334" s="66"/>
      <c r="O1334" s="66"/>
      <c r="P1334" s="66"/>
      <c r="Q1334" s="66"/>
      <c r="R1334" s="90"/>
      <c r="S1334" s="90"/>
      <c r="T1334" s="90"/>
      <c r="U1334" s="94"/>
      <c r="V1334" s="181"/>
      <c r="W1334" s="181"/>
      <c r="X1334" s="181"/>
      <c r="Y1334" s="181"/>
      <c r="Z1334" s="66"/>
      <c r="AA1334" s="66"/>
      <c r="AB1334" s="66"/>
      <c r="AC1334" s="202"/>
      <c r="AD1334" s="166"/>
      <c r="AE1334" s="162" t="b">
        <f t="shared" si="405"/>
        <v>0</v>
      </c>
      <c r="AF1334" s="163">
        <f t="shared" si="406"/>
        <v>0</v>
      </c>
      <c r="AG1334" s="163">
        <f t="shared" si="407"/>
        <v>0</v>
      </c>
      <c r="AH1334" s="164">
        <f t="shared" si="408"/>
        <v>0</v>
      </c>
      <c r="AI1334" s="164">
        <f t="shared" si="409"/>
        <v>0</v>
      </c>
      <c r="AJ1334" s="164">
        <f t="shared" si="410"/>
        <v>0</v>
      </c>
      <c r="AK1334" s="164">
        <f t="shared" si="411"/>
        <v>0</v>
      </c>
      <c r="AL1334" s="164">
        <f t="shared" si="412"/>
        <v>0</v>
      </c>
      <c r="AM1334" s="164">
        <f t="shared" si="413"/>
        <v>1</v>
      </c>
      <c r="AN1334" s="146">
        <f t="shared" si="414"/>
        <v>0</v>
      </c>
      <c r="AO1334" s="146">
        <f t="shared" si="415"/>
        <v>0</v>
      </c>
      <c r="AP1334" s="146">
        <f t="shared" si="416"/>
        <v>0</v>
      </c>
      <c r="AQ1334" s="146">
        <f t="shared" si="417"/>
        <v>0</v>
      </c>
      <c r="AR1334" s="146">
        <f t="shared" si="418"/>
        <v>0</v>
      </c>
      <c r="AS1334" s="163">
        <f t="shared" si="419"/>
        <v>0</v>
      </c>
      <c r="AT1334" s="165">
        <f t="shared" si="420"/>
        <v>0</v>
      </c>
      <c r="AU1334" s="217"/>
      <c r="AV1334" s="66"/>
      <c r="AW1334" s="94"/>
      <c r="AX1334" s="94"/>
      <c r="AY1334" s="169"/>
      <c r="AZ1334" s="170"/>
      <c r="BA1334" s="94"/>
      <c r="BB1334" s="94"/>
      <c r="BC1334" s="94"/>
      <c r="BD1334" s="94"/>
      <c r="BE1334" s="91"/>
      <c r="BF1334" s="94"/>
      <c r="BG1334" s="94"/>
      <c r="BH1334" s="221"/>
      <c r="BI1334" s="66"/>
      <c r="BJ1334" s="66"/>
      <c r="BK1334" s="66"/>
      <c r="BL1334" s="290"/>
      <c r="BR1334" s="61"/>
      <c r="BT1334" s="60"/>
      <c r="BU1334" s="60"/>
    </row>
    <row r="1335" spans="1:73" s="59" customFormat="1" ht="30" hidden="1" customHeight="1" x14ac:dyDescent="0.25">
      <c r="A1335" s="139"/>
      <c r="B1335" s="89"/>
      <c r="C1335" s="159" t="str">
        <f t="shared" si="402"/>
        <v/>
      </c>
      <c r="D1335" s="159" t="str">
        <f t="shared" si="403"/>
        <v/>
      </c>
      <c r="E1335" s="201"/>
      <c r="F1335" s="90"/>
      <c r="G1335" s="260"/>
      <c r="H1335" s="90"/>
      <c r="I1335" s="266" t="b">
        <f t="shared" si="404"/>
        <v>0</v>
      </c>
      <c r="J1335" s="95"/>
      <c r="K1335" s="90"/>
      <c r="L1335" s="90"/>
      <c r="M1335" s="92"/>
      <c r="N1335" s="92"/>
      <c r="O1335" s="97"/>
      <c r="P1335" s="97"/>
      <c r="Q1335" s="92"/>
      <c r="R1335" s="90"/>
      <c r="S1335" s="90"/>
      <c r="T1335" s="90"/>
      <c r="U1335" s="94"/>
      <c r="V1335" s="181"/>
      <c r="W1335" s="181"/>
      <c r="X1335" s="181"/>
      <c r="Y1335" s="181"/>
      <c r="Z1335" s="66"/>
      <c r="AA1335" s="66"/>
      <c r="AB1335" s="66"/>
      <c r="AC1335" s="202"/>
      <c r="AD1335" s="166"/>
      <c r="AE1335" s="162" t="b">
        <f t="shared" si="405"/>
        <v>0</v>
      </c>
      <c r="AF1335" s="163">
        <f t="shared" si="406"/>
        <v>0</v>
      </c>
      <c r="AG1335" s="163">
        <f t="shared" si="407"/>
        <v>0</v>
      </c>
      <c r="AH1335" s="164">
        <f t="shared" si="408"/>
        <v>0</v>
      </c>
      <c r="AI1335" s="164">
        <f t="shared" si="409"/>
        <v>0</v>
      </c>
      <c r="AJ1335" s="164">
        <f t="shared" si="410"/>
        <v>0</v>
      </c>
      <c r="AK1335" s="164">
        <f t="shared" si="411"/>
        <v>0</v>
      </c>
      <c r="AL1335" s="164">
        <f t="shared" si="412"/>
        <v>0</v>
      </c>
      <c r="AM1335" s="164">
        <f t="shared" si="413"/>
        <v>1</v>
      </c>
      <c r="AN1335" s="146">
        <f t="shared" si="414"/>
        <v>0</v>
      </c>
      <c r="AO1335" s="146">
        <f t="shared" si="415"/>
        <v>0</v>
      </c>
      <c r="AP1335" s="146">
        <f t="shared" si="416"/>
        <v>0</v>
      </c>
      <c r="AQ1335" s="146">
        <f t="shared" si="417"/>
        <v>0</v>
      </c>
      <c r="AR1335" s="146">
        <f t="shared" si="418"/>
        <v>0</v>
      </c>
      <c r="AS1335" s="163">
        <f t="shared" si="419"/>
        <v>0</v>
      </c>
      <c r="AT1335" s="165">
        <f t="shared" si="420"/>
        <v>0</v>
      </c>
      <c r="AU1335" s="217"/>
      <c r="AV1335" s="66"/>
      <c r="AW1335" s="94"/>
      <c r="AX1335" s="94"/>
      <c r="AY1335" s="169"/>
      <c r="AZ1335" s="170"/>
      <c r="BA1335" s="94"/>
      <c r="BB1335" s="94"/>
      <c r="BC1335" s="94"/>
      <c r="BD1335" s="94"/>
      <c r="BE1335" s="91"/>
      <c r="BF1335" s="94"/>
      <c r="BG1335" s="94"/>
      <c r="BH1335" s="221"/>
      <c r="BI1335" s="66"/>
      <c r="BJ1335" s="66"/>
      <c r="BK1335" s="66"/>
      <c r="BL1335" s="290"/>
      <c r="BR1335" s="61"/>
      <c r="BT1335" s="60"/>
      <c r="BU1335" s="60"/>
    </row>
    <row r="1336" spans="1:73" s="59" customFormat="1" ht="30" hidden="1" customHeight="1" x14ac:dyDescent="0.25">
      <c r="A1336" s="139"/>
      <c r="B1336" s="89"/>
      <c r="C1336" s="159" t="str">
        <f t="shared" si="402"/>
        <v/>
      </c>
      <c r="D1336" s="159" t="str">
        <f t="shared" si="403"/>
        <v/>
      </c>
      <c r="E1336" s="201"/>
      <c r="F1336" s="90"/>
      <c r="G1336" s="260"/>
      <c r="H1336" s="90"/>
      <c r="I1336" s="266" t="b">
        <f t="shared" si="404"/>
        <v>0</v>
      </c>
      <c r="J1336" s="95"/>
      <c r="K1336" s="90"/>
      <c r="L1336" s="90"/>
      <c r="M1336" s="92"/>
      <c r="N1336" s="92"/>
      <c r="O1336" s="97"/>
      <c r="P1336" s="97"/>
      <c r="Q1336" s="92"/>
      <c r="R1336" s="90"/>
      <c r="S1336" s="90"/>
      <c r="T1336" s="90"/>
      <c r="U1336" s="94"/>
      <c r="V1336" s="181"/>
      <c r="W1336" s="181"/>
      <c r="X1336" s="181"/>
      <c r="Y1336" s="181"/>
      <c r="Z1336" s="66"/>
      <c r="AA1336" s="66"/>
      <c r="AB1336" s="66"/>
      <c r="AC1336" s="202"/>
      <c r="AD1336" s="166"/>
      <c r="AE1336" s="162" t="b">
        <f t="shared" si="405"/>
        <v>0</v>
      </c>
      <c r="AF1336" s="163">
        <f t="shared" si="406"/>
        <v>0</v>
      </c>
      <c r="AG1336" s="163">
        <f t="shared" si="407"/>
        <v>0</v>
      </c>
      <c r="AH1336" s="164">
        <f t="shared" si="408"/>
        <v>0</v>
      </c>
      <c r="AI1336" s="164">
        <f t="shared" si="409"/>
        <v>0</v>
      </c>
      <c r="AJ1336" s="164">
        <f t="shared" si="410"/>
        <v>0</v>
      </c>
      <c r="AK1336" s="164">
        <f t="shared" si="411"/>
        <v>0</v>
      </c>
      <c r="AL1336" s="164">
        <f t="shared" si="412"/>
        <v>0</v>
      </c>
      <c r="AM1336" s="164">
        <f t="shared" si="413"/>
        <v>1</v>
      </c>
      <c r="AN1336" s="146">
        <f t="shared" si="414"/>
        <v>0</v>
      </c>
      <c r="AO1336" s="146">
        <f t="shared" si="415"/>
        <v>0</v>
      </c>
      <c r="AP1336" s="146">
        <f t="shared" si="416"/>
        <v>0</v>
      </c>
      <c r="AQ1336" s="146">
        <f t="shared" si="417"/>
        <v>0</v>
      </c>
      <c r="AR1336" s="146">
        <f t="shared" si="418"/>
        <v>0</v>
      </c>
      <c r="AS1336" s="163">
        <f t="shared" si="419"/>
        <v>0</v>
      </c>
      <c r="AT1336" s="165">
        <f t="shared" si="420"/>
        <v>0</v>
      </c>
      <c r="AU1336" s="217"/>
      <c r="AV1336" s="66"/>
      <c r="AW1336" s="94"/>
      <c r="AX1336" s="94"/>
      <c r="AY1336" s="169"/>
      <c r="AZ1336" s="170"/>
      <c r="BA1336" s="94"/>
      <c r="BB1336" s="94"/>
      <c r="BC1336" s="94"/>
      <c r="BD1336" s="94"/>
      <c r="BE1336" s="91"/>
      <c r="BF1336" s="94"/>
      <c r="BG1336" s="94"/>
      <c r="BH1336" s="221"/>
      <c r="BI1336" s="66"/>
      <c r="BJ1336" s="66"/>
      <c r="BK1336" s="66"/>
      <c r="BL1336" s="290"/>
      <c r="BR1336" s="61"/>
      <c r="BT1336" s="60"/>
      <c r="BU1336" s="60"/>
    </row>
    <row r="1337" spans="1:73" s="59" customFormat="1" ht="30" hidden="1" customHeight="1" x14ac:dyDescent="0.25">
      <c r="A1337" s="139"/>
      <c r="B1337" s="89"/>
      <c r="C1337" s="159" t="str">
        <f t="shared" si="402"/>
        <v/>
      </c>
      <c r="D1337" s="159" t="str">
        <f t="shared" si="403"/>
        <v/>
      </c>
      <c r="E1337" s="201"/>
      <c r="F1337" s="90"/>
      <c r="G1337" s="260"/>
      <c r="H1337" s="90"/>
      <c r="I1337" s="266" t="b">
        <f t="shared" si="404"/>
        <v>0</v>
      </c>
      <c r="J1337" s="95"/>
      <c r="K1337" s="90"/>
      <c r="L1337" s="90"/>
      <c r="M1337" s="92"/>
      <c r="N1337" s="92"/>
      <c r="O1337" s="66"/>
      <c r="P1337" s="66"/>
      <c r="Q1337" s="92"/>
      <c r="R1337" s="90"/>
      <c r="S1337" s="90"/>
      <c r="T1337" s="90"/>
      <c r="U1337" s="94"/>
      <c r="V1337" s="181"/>
      <c r="W1337" s="181"/>
      <c r="X1337" s="181"/>
      <c r="Y1337" s="181"/>
      <c r="Z1337" s="66"/>
      <c r="AA1337" s="66"/>
      <c r="AB1337" s="66"/>
      <c r="AC1337" s="202"/>
      <c r="AD1337" s="166"/>
      <c r="AE1337" s="162" t="b">
        <f t="shared" si="405"/>
        <v>0</v>
      </c>
      <c r="AF1337" s="163">
        <f t="shared" si="406"/>
        <v>0</v>
      </c>
      <c r="AG1337" s="163">
        <f t="shared" si="407"/>
        <v>0</v>
      </c>
      <c r="AH1337" s="164">
        <f t="shared" si="408"/>
        <v>0</v>
      </c>
      <c r="AI1337" s="164">
        <f t="shared" si="409"/>
        <v>0</v>
      </c>
      <c r="AJ1337" s="164">
        <f t="shared" si="410"/>
        <v>0</v>
      </c>
      <c r="AK1337" s="164">
        <f t="shared" si="411"/>
        <v>0</v>
      </c>
      <c r="AL1337" s="164">
        <f t="shared" si="412"/>
        <v>0</v>
      </c>
      <c r="AM1337" s="164">
        <f t="shared" si="413"/>
        <v>1</v>
      </c>
      <c r="AN1337" s="146">
        <f t="shared" si="414"/>
        <v>0</v>
      </c>
      <c r="AO1337" s="146">
        <f t="shared" si="415"/>
        <v>0</v>
      </c>
      <c r="AP1337" s="146">
        <f t="shared" si="416"/>
        <v>0</v>
      </c>
      <c r="AQ1337" s="146">
        <f t="shared" si="417"/>
        <v>0</v>
      </c>
      <c r="AR1337" s="146">
        <f t="shared" si="418"/>
        <v>0</v>
      </c>
      <c r="AS1337" s="163">
        <f t="shared" si="419"/>
        <v>0</v>
      </c>
      <c r="AT1337" s="165">
        <f t="shared" si="420"/>
        <v>0</v>
      </c>
      <c r="AU1337" s="217"/>
      <c r="AV1337" s="66"/>
      <c r="AW1337" s="94"/>
      <c r="AX1337" s="94"/>
      <c r="AY1337" s="169"/>
      <c r="AZ1337" s="170"/>
      <c r="BA1337" s="94"/>
      <c r="BB1337" s="94"/>
      <c r="BC1337" s="94"/>
      <c r="BD1337" s="94"/>
      <c r="BE1337" s="91"/>
      <c r="BF1337" s="94"/>
      <c r="BG1337" s="94"/>
      <c r="BH1337" s="221"/>
      <c r="BI1337" s="66"/>
      <c r="BJ1337" s="66"/>
      <c r="BK1337" s="66"/>
      <c r="BL1337" s="290"/>
      <c r="BR1337" s="61"/>
      <c r="BT1337" s="60"/>
      <c r="BU1337" s="60"/>
    </row>
    <row r="1338" spans="1:73" s="59" customFormat="1" ht="30" hidden="1" customHeight="1" x14ac:dyDescent="0.25">
      <c r="A1338" s="139"/>
      <c r="B1338" s="89"/>
      <c r="C1338" s="159" t="str">
        <f t="shared" si="402"/>
        <v/>
      </c>
      <c r="D1338" s="159" t="str">
        <f t="shared" si="403"/>
        <v/>
      </c>
      <c r="E1338" s="201"/>
      <c r="F1338" s="90"/>
      <c r="G1338" s="260"/>
      <c r="H1338" s="90"/>
      <c r="I1338" s="266" t="b">
        <f t="shared" si="404"/>
        <v>0</v>
      </c>
      <c r="J1338" s="95"/>
      <c r="K1338" s="90"/>
      <c r="L1338" s="90"/>
      <c r="M1338" s="92"/>
      <c r="N1338" s="92"/>
      <c r="O1338" s="66"/>
      <c r="P1338" s="66"/>
      <c r="Q1338" s="92"/>
      <c r="R1338" s="90"/>
      <c r="S1338" s="90"/>
      <c r="T1338" s="90"/>
      <c r="U1338" s="94"/>
      <c r="V1338" s="181"/>
      <c r="W1338" s="181"/>
      <c r="X1338" s="181"/>
      <c r="Y1338" s="181"/>
      <c r="Z1338" s="66"/>
      <c r="AA1338" s="66"/>
      <c r="AB1338" s="66"/>
      <c r="AC1338" s="202"/>
      <c r="AD1338" s="166"/>
      <c r="AE1338" s="162" t="b">
        <f t="shared" si="405"/>
        <v>0</v>
      </c>
      <c r="AF1338" s="163">
        <f t="shared" si="406"/>
        <v>0</v>
      </c>
      <c r="AG1338" s="163">
        <f t="shared" si="407"/>
        <v>0</v>
      </c>
      <c r="AH1338" s="164">
        <f t="shared" si="408"/>
        <v>0</v>
      </c>
      <c r="AI1338" s="164">
        <f t="shared" si="409"/>
        <v>0</v>
      </c>
      <c r="AJ1338" s="164">
        <f t="shared" si="410"/>
        <v>0</v>
      </c>
      <c r="AK1338" s="164">
        <f t="shared" si="411"/>
        <v>0</v>
      </c>
      <c r="AL1338" s="164">
        <f t="shared" si="412"/>
        <v>0</v>
      </c>
      <c r="AM1338" s="164">
        <f t="shared" si="413"/>
        <v>1</v>
      </c>
      <c r="AN1338" s="146">
        <f t="shared" si="414"/>
        <v>0</v>
      </c>
      <c r="AO1338" s="146">
        <f t="shared" si="415"/>
        <v>0</v>
      </c>
      <c r="AP1338" s="146">
        <f t="shared" si="416"/>
        <v>0</v>
      </c>
      <c r="AQ1338" s="146">
        <f t="shared" si="417"/>
        <v>0</v>
      </c>
      <c r="AR1338" s="146">
        <f t="shared" si="418"/>
        <v>0</v>
      </c>
      <c r="AS1338" s="163">
        <f t="shared" si="419"/>
        <v>0</v>
      </c>
      <c r="AT1338" s="165">
        <f t="shared" si="420"/>
        <v>0</v>
      </c>
      <c r="AU1338" s="217"/>
      <c r="AV1338" s="66"/>
      <c r="AW1338" s="94"/>
      <c r="AX1338" s="94"/>
      <c r="AY1338" s="169"/>
      <c r="AZ1338" s="170"/>
      <c r="BA1338" s="94"/>
      <c r="BB1338" s="94"/>
      <c r="BC1338" s="94"/>
      <c r="BD1338" s="94"/>
      <c r="BE1338" s="91"/>
      <c r="BF1338" s="94"/>
      <c r="BG1338" s="94"/>
      <c r="BH1338" s="221"/>
      <c r="BI1338" s="66"/>
      <c r="BJ1338" s="66"/>
      <c r="BK1338" s="66"/>
      <c r="BL1338" s="290"/>
      <c r="BR1338" s="61"/>
      <c r="BT1338" s="60"/>
      <c r="BU1338" s="60"/>
    </row>
    <row r="1339" spans="1:73" s="59" customFormat="1" ht="30" hidden="1" customHeight="1" x14ac:dyDescent="0.25">
      <c r="A1339" s="139"/>
      <c r="B1339" s="89"/>
      <c r="C1339" s="159" t="str">
        <f t="shared" si="402"/>
        <v/>
      </c>
      <c r="D1339" s="159" t="str">
        <f t="shared" si="403"/>
        <v/>
      </c>
      <c r="E1339" s="201"/>
      <c r="F1339" s="90"/>
      <c r="G1339" s="260"/>
      <c r="H1339" s="90"/>
      <c r="I1339" s="266" t="b">
        <f t="shared" si="404"/>
        <v>0</v>
      </c>
      <c r="J1339" s="95"/>
      <c r="K1339" s="90"/>
      <c r="L1339" s="90"/>
      <c r="M1339" s="92"/>
      <c r="N1339" s="92"/>
      <c r="O1339" s="66"/>
      <c r="P1339" s="66"/>
      <c r="Q1339" s="92"/>
      <c r="R1339" s="90"/>
      <c r="S1339" s="90"/>
      <c r="T1339" s="90"/>
      <c r="U1339" s="94"/>
      <c r="V1339" s="181"/>
      <c r="W1339" s="181"/>
      <c r="X1339" s="181"/>
      <c r="Y1339" s="181"/>
      <c r="Z1339" s="66"/>
      <c r="AA1339" s="66"/>
      <c r="AB1339" s="66"/>
      <c r="AC1339" s="202"/>
      <c r="AD1339" s="166"/>
      <c r="AE1339" s="162" t="b">
        <f t="shared" si="405"/>
        <v>0</v>
      </c>
      <c r="AF1339" s="163">
        <f t="shared" si="406"/>
        <v>0</v>
      </c>
      <c r="AG1339" s="163">
        <f t="shared" si="407"/>
        <v>0</v>
      </c>
      <c r="AH1339" s="164">
        <f t="shared" si="408"/>
        <v>0</v>
      </c>
      <c r="AI1339" s="164">
        <f t="shared" si="409"/>
        <v>0</v>
      </c>
      <c r="AJ1339" s="164">
        <f t="shared" si="410"/>
        <v>0</v>
      </c>
      <c r="AK1339" s="164">
        <f t="shared" si="411"/>
        <v>0</v>
      </c>
      <c r="AL1339" s="164">
        <f t="shared" si="412"/>
        <v>0</v>
      </c>
      <c r="AM1339" s="164">
        <f t="shared" si="413"/>
        <v>1</v>
      </c>
      <c r="AN1339" s="146">
        <f t="shared" si="414"/>
        <v>0</v>
      </c>
      <c r="AO1339" s="146">
        <f t="shared" si="415"/>
        <v>0</v>
      </c>
      <c r="AP1339" s="146">
        <f t="shared" si="416"/>
        <v>0</v>
      </c>
      <c r="AQ1339" s="146">
        <f t="shared" si="417"/>
        <v>0</v>
      </c>
      <c r="AR1339" s="146">
        <f t="shared" si="418"/>
        <v>0</v>
      </c>
      <c r="AS1339" s="163">
        <f t="shared" si="419"/>
        <v>0</v>
      </c>
      <c r="AT1339" s="165">
        <f t="shared" si="420"/>
        <v>0</v>
      </c>
      <c r="AU1339" s="217"/>
      <c r="AV1339" s="66"/>
      <c r="AW1339" s="94"/>
      <c r="AX1339" s="94"/>
      <c r="AY1339" s="169"/>
      <c r="AZ1339" s="170"/>
      <c r="BA1339" s="94"/>
      <c r="BB1339" s="94"/>
      <c r="BC1339" s="94"/>
      <c r="BD1339" s="94"/>
      <c r="BE1339" s="91"/>
      <c r="BF1339" s="94"/>
      <c r="BG1339" s="94"/>
      <c r="BH1339" s="221"/>
      <c r="BI1339" s="66"/>
      <c r="BJ1339" s="66"/>
      <c r="BK1339" s="66"/>
      <c r="BL1339" s="290"/>
      <c r="BR1339" s="61"/>
      <c r="BT1339" s="60"/>
      <c r="BU1339" s="60"/>
    </row>
    <row r="1340" spans="1:73" s="59" customFormat="1" ht="30" hidden="1" customHeight="1" x14ac:dyDescent="0.25">
      <c r="A1340" s="139"/>
      <c r="B1340" s="89"/>
      <c r="C1340" s="159" t="str">
        <f t="shared" si="402"/>
        <v/>
      </c>
      <c r="D1340" s="159" t="str">
        <f t="shared" si="403"/>
        <v/>
      </c>
      <c r="E1340" s="201"/>
      <c r="F1340" s="90"/>
      <c r="G1340" s="260"/>
      <c r="H1340" s="90"/>
      <c r="I1340" s="266" t="b">
        <f t="shared" si="404"/>
        <v>0</v>
      </c>
      <c r="J1340" s="95"/>
      <c r="K1340" s="90"/>
      <c r="L1340" s="90"/>
      <c r="M1340" s="92"/>
      <c r="N1340" s="92"/>
      <c r="O1340" s="66"/>
      <c r="P1340" s="66"/>
      <c r="Q1340" s="92"/>
      <c r="R1340" s="90"/>
      <c r="S1340" s="90"/>
      <c r="T1340" s="90"/>
      <c r="U1340" s="94"/>
      <c r="V1340" s="181"/>
      <c r="W1340" s="181"/>
      <c r="X1340" s="181"/>
      <c r="Y1340" s="181"/>
      <c r="Z1340" s="66"/>
      <c r="AA1340" s="66"/>
      <c r="AB1340" s="66"/>
      <c r="AC1340" s="202"/>
      <c r="AD1340" s="166"/>
      <c r="AE1340" s="162" t="b">
        <f t="shared" si="405"/>
        <v>0</v>
      </c>
      <c r="AF1340" s="163">
        <f t="shared" si="406"/>
        <v>0</v>
      </c>
      <c r="AG1340" s="163">
        <f t="shared" si="407"/>
        <v>0</v>
      </c>
      <c r="AH1340" s="164">
        <f t="shared" si="408"/>
        <v>0</v>
      </c>
      <c r="AI1340" s="164">
        <f t="shared" si="409"/>
        <v>0</v>
      </c>
      <c r="AJ1340" s="164">
        <f t="shared" si="410"/>
        <v>0</v>
      </c>
      <c r="AK1340" s="164">
        <f t="shared" si="411"/>
        <v>0</v>
      </c>
      <c r="AL1340" s="164">
        <f t="shared" si="412"/>
        <v>0</v>
      </c>
      <c r="AM1340" s="164">
        <f t="shared" si="413"/>
        <v>1</v>
      </c>
      <c r="AN1340" s="146">
        <f t="shared" si="414"/>
        <v>0</v>
      </c>
      <c r="AO1340" s="146">
        <f t="shared" si="415"/>
        <v>0</v>
      </c>
      <c r="AP1340" s="146">
        <f t="shared" si="416"/>
        <v>0</v>
      </c>
      <c r="AQ1340" s="146">
        <f t="shared" si="417"/>
        <v>0</v>
      </c>
      <c r="AR1340" s="146">
        <f t="shared" si="418"/>
        <v>0</v>
      </c>
      <c r="AS1340" s="163">
        <f t="shared" si="419"/>
        <v>0</v>
      </c>
      <c r="AT1340" s="165">
        <f t="shared" si="420"/>
        <v>0</v>
      </c>
      <c r="AU1340" s="217"/>
      <c r="AV1340" s="66"/>
      <c r="AW1340" s="94"/>
      <c r="AX1340" s="94"/>
      <c r="AY1340" s="169"/>
      <c r="AZ1340" s="170"/>
      <c r="BA1340" s="94"/>
      <c r="BB1340" s="94"/>
      <c r="BC1340" s="94"/>
      <c r="BD1340" s="94"/>
      <c r="BE1340" s="91"/>
      <c r="BF1340" s="94"/>
      <c r="BG1340" s="94"/>
      <c r="BH1340" s="221"/>
      <c r="BI1340" s="66"/>
      <c r="BJ1340" s="66"/>
      <c r="BK1340" s="66"/>
      <c r="BL1340" s="290"/>
      <c r="BR1340" s="61"/>
      <c r="BS1340" s="60"/>
      <c r="BT1340" s="60"/>
      <c r="BU1340" s="60"/>
    </row>
    <row r="1341" spans="1:73" s="59" customFormat="1" ht="30" hidden="1" customHeight="1" x14ac:dyDescent="0.25">
      <c r="A1341" s="139"/>
      <c r="B1341" s="89"/>
      <c r="C1341" s="159" t="str">
        <f t="shared" ref="C1341:C1404" si="421">IF(B1341=0,"",YEAR(B1341))</f>
        <v/>
      </c>
      <c r="D1341" s="159" t="str">
        <f t="shared" ref="D1341:D1404" si="422">IF(B1341=0,"",TEXT(B1341,"MMMM"))</f>
        <v/>
      </c>
      <c r="E1341" s="201"/>
      <c r="F1341" s="90"/>
      <c r="G1341" s="260"/>
      <c r="H1341" s="90"/>
      <c r="I1341" s="266" t="b">
        <f t="shared" si="404"/>
        <v>0</v>
      </c>
      <c r="J1341" s="95"/>
      <c r="K1341" s="90"/>
      <c r="L1341" s="90"/>
      <c r="M1341" s="92"/>
      <c r="N1341" s="92"/>
      <c r="O1341" s="66"/>
      <c r="P1341" s="66"/>
      <c r="Q1341" s="92"/>
      <c r="R1341" s="90"/>
      <c r="S1341" s="90"/>
      <c r="T1341" s="90"/>
      <c r="U1341" s="94"/>
      <c r="V1341" s="181"/>
      <c r="W1341" s="181"/>
      <c r="X1341" s="181"/>
      <c r="Y1341" s="181"/>
      <c r="Z1341" s="66"/>
      <c r="AA1341" s="66"/>
      <c r="AB1341" s="66"/>
      <c r="AC1341" s="202"/>
      <c r="AD1341" s="166"/>
      <c r="AE1341" s="162" t="b">
        <f t="shared" si="405"/>
        <v>0</v>
      </c>
      <c r="AF1341" s="163">
        <f t="shared" si="406"/>
        <v>0</v>
      </c>
      <c r="AG1341" s="163">
        <f t="shared" si="407"/>
        <v>0</v>
      </c>
      <c r="AH1341" s="164">
        <f t="shared" si="408"/>
        <v>0</v>
      </c>
      <c r="AI1341" s="164">
        <f t="shared" si="409"/>
        <v>0</v>
      </c>
      <c r="AJ1341" s="164">
        <f t="shared" si="410"/>
        <v>0</v>
      </c>
      <c r="AK1341" s="164">
        <f t="shared" si="411"/>
        <v>0</v>
      </c>
      <c r="AL1341" s="164">
        <f t="shared" si="412"/>
        <v>0</v>
      </c>
      <c r="AM1341" s="164">
        <f t="shared" si="413"/>
        <v>1</v>
      </c>
      <c r="AN1341" s="146">
        <f t="shared" si="414"/>
        <v>0</v>
      </c>
      <c r="AO1341" s="146">
        <f t="shared" si="415"/>
        <v>0</v>
      </c>
      <c r="AP1341" s="146">
        <f t="shared" si="416"/>
        <v>0</v>
      </c>
      <c r="AQ1341" s="146">
        <f t="shared" si="417"/>
        <v>0</v>
      </c>
      <c r="AR1341" s="146">
        <f t="shared" si="418"/>
        <v>0</v>
      </c>
      <c r="AS1341" s="163">
        <f t="shared" si="419"/>
        <v>0</v>
      </c>
      <c r="AT1341" s="165">
        <f t="shared" si="420"/>
        <v>0</v>
      </c>
      <c r="AU1341" s="217"/>
      <c r="AV1341" s="66"/>
      <c r="AW1341" s="94"/>
      <c r="AX1341" s="94"/>
      <c r="AY1341" s="169"/>
      <c r="AZ1341" s="170"/>
      <c r="BA1341" s="94"/>
      <c r="BB1341" s="94"/>
      <c r="BC1341" s="94"/>
      <c r="BD1341" s="94"/>
      <c r="BE1341" s="91"/>
      <c r="BF1341" s="94"/>
      <c r="BG1341" s="94"/>
      <c r="BH1341" s="221"/>
      <c r="BI1341" s="66"/>
      <c r="BJ1341" s="66"/>
      <c r="BK1341" s="66"/>
      <c r="BL1341" s="290"/>
      <c r="BR1341" s="61"/>
      <c r="BS1341" s="60"/>
      <c r="BT1341" s="60"/>
      <c r="BU1341" s="60"/>
    </row>
    <row r="1342" spans="1:73" s="59" customFormat="1" ht="30" hidden="1" customHeight="1" x14ac:dyDescent="0.25">
      <c r="A1342" s="139"/>
      <c r="B1342" s="89"/>
      <c r="C1342" s="159" t="str">
        <f t="shared" si="421"/>
        <v/>
      </c>
      <c r="D1342" s="159" t="str">
        <f t="shared" si="422"/>
        <v/>
      </c>
      <c r="E1342" s="201"/>
      <c r="F1342" s="90"/>
      <c r="G1342" s="260"/>
      <c r="H1342" s="90"/>
      <c r="I1342" s="266" t="b">
        <f t="shared" si="404"/>
        <v>0</v>
      </c>
      <c r="J1342" s="95"/>
      <c r="K1342" s="90"/>
      <c r="L1342" s="90"/>
      <c r="M1342" s="92"/>
      <c r="N1342" s="92"/>
      <c r="O1342" s="98"/>
      <c r="P1342" s="98"/>
      <c r="Q1342" s="98"/>
      <c r="R1342" s="90"/>
      <c r="S1342" s="90"/>
      <c r="T1342" s="90"/>
      <c r="U1342" s="94"/>
      <c r="V1342" s="181"/>
      <c r="W1342" s="181"/>
      <c r="X1342" s="181"/>
      <c r="Y1342" s="181"/>
      <c r="Z1342" s="66"/>
      <c r="AA1342" s="66"/>
      <c r="AB1342" s="66"/>
      <c r="AC1342" s="202"/>
      <c r="AD1342" s="166"/>
      <c r="AE1342" s="162" t="b">
        <f t="shared" si="405"/>
        <v>0</v>
      </c>
      <c r="AF1342" s="163">
        <f t="shared" si="406"/>
        <v>0</v>
      </c>
      <c r="AG1342" s="163">
        <f t="shared" si="407"/>
        <v>0</v>
      </c>
      <c r="AH1342" s="164">
        <f t="shared" si="408"/>
        <v>0</v>
      </c>
      <c r="AI1342" s="164">
        <f t="shared" si="409"/>
        <v>0</v>
      </c>
      <c r="AJ1342" s="164">
        <f t="shared" si="410"/>
        <v>0</v>
      </c>
      <c r="AK1342" s="164">
        <f t="shared" si="411"/>
        <v>0</v>
      </c>
      <c r="AL1342" s="164">
        <f t="shared" si="412"/>
        <v>0</v>
      </c>
      <c r="AM1342" s="164">
        <f t="shared" si="413"/>
        <v>1</v>
      </c>
      <c r="AN1342" s="146">
        <f t="shared" si="414"/>
        <v>0</v>
      </c>
      <c r="AO1342" s="146">
        <f t="shared" si="415"/>
        <v>0</v>
      </c>
      <c r="AP1342" s="146">
        <f t="shared" si="416"/>
        <v>0</v>
      </c>
      <c r="AQ1342" s="146">
        <f t="shared" si="417"/>
        <v>0</v>
      </c>
      <c r="AR1342" s="146">
        <f t="shared" si="418"/>
        <v>0</v>
      </c>
      <c r="AS1342" s="163">
        <f t="shared" si="419"/>
        <v>0</v>
      </c>
      <c r="AT1342" s="165">
        <f t="shared" si="420"/>
        <v>0</v>
      </c>
      <c r="AU1342" s="217"/>
      <c r="AV1342" s="66"/>
      <c r="AW1342" s="94"/>
      <c r="AX1342" s="94"/>
      <c r="AY1342" s="169"/>
      <c r="AZ1342" s="170"/>
      <c r="BA1342" s="94"/>
      <c r="BB1342" s="94"/>
      <c r="BC1342" s="94"/>
      <c r="BD1342" s="94"/>
      <c r="BE1342" s="91"/>
      <c r="BF1342" s="94"/>
      <c r="BG1342" s="94"/>
      <c r="BH1342" s="221"/>
      <c r="BI1342" s="66"/>
      <c r="BJ1342" s="66"/>
      <c r="BK1342" s="66"/>
      <c r="BL1342" s="290"/>
      <c r="BR1342" s="61"/>
      <c r="BS1342" s="60"/>
      <c r="BT1342" s="60"/>
      <c r="BU1342" s="60"/>
    </row>
    <row r="1343" spans="1:73" s="59" customFormat="1" ht="30" hidden="1" customHeight="1" x14ac:dyDescent="0.25">
      <c r="A1343" s="139"/>
      <c r="B1343" s="89"/>
      <c r="C1343" s="159" t="str">
        <f t="shared" si="421"/>
        <v/>
      </c>
      <c r="D1343" s="159" t="str">
        <f t="shared" si="422"/>
        <v/>
      </c>
      <c r="E1343" s="201"/>
      <c r="F1343" s="90"/>
      <c r="G1343" s="260"/>
      <c r="H1343" s="90"/>
      <c r="I1343" s="266" t="b">
        <f t="shared" si="404"/>
        <v>0</v>
      </c>
      <c r="J1343" s="95"/>
      <c r="K1343" s="90"/>
      <c r="L1343" s="90"/>
      <c r="M1343" s="92"/>
      <c r="N1343" s="92"/>
      <c r="O1343" s="66"/>
      <c r="P1343" s="66"/>
      <c r="Q1343" s="92"/>
      <c r="R1343" s="90"/>
      <c r="S1343" s="90"/>
      <c r="T1343" s="90"/>
      <c r="U1343" s="94"/>
      <c r="V1343" s="181"/>
      <c r="W1343" s="181"/>
      <c r="X1343" s="181"/>
      <c r="Y1343" s="181"/>
      <c r="Z1343" s="66"/>
      <c r="AA1343" s="66"/>
      <c r="AB1343" s="66"/>
      <c r="AC1343" s="202"/>
      <c r="AD1343" s="166"/>
      <c r="AE1343" s="162" t="b">
        <f t="shared" si="405"/>
        <v>0</v>
      </c>
      <c r="AF1343" s="163">
        <f t="shared" si="406"/>
        <v>0</v>
      </c>
      <c r="AG1343" s="163">
        <f t="shared" si="407"/>
        <v>0</v>
      </c>
      <c r="AH1343" s="164">
        <f t="shared" si="408"/>
        <v>0</v>
      </c>
      <c r="AI1343" s="164">
        <f t="shared" si="409"/>
        <v>0</v>
      </c>
      <c r="AJ1343" s="164">
        <f t="shared" si="410"/>
        <v>0</v>
      </c>
      <c r="AK1343" s="164">
        <f t="shared" si="411"/>
        <v>0</v>
      </c>
      <c r="AL1343" s="164">
        <f t="shared" si="412"/>
        <v>0</v>
      </c>
      <c r="AM1343" s="164">
        <f t="shared" si="413"/>
        <v>1</v>
      </c>
      <c r="AN1343" s="146">
        <f t="shared" si="414"/>
        <v>0</v>
      </c>
      <c r="AO1343" s="146">
        <f t="shared" si="415"/>
        <v>0</v>
      </c>
      <c r="AP1343" s="146">
        <f t="shared" si="416"/>
        <v>0</v>
      </c>
      <c r="AQ1343" s="146">
        <f t="shared" si="417"/>
        <v>0</v>
      </c>
      <c r="AR1343" s="146">
        <f t="shared" si="418"/>
        <v>0</v>
      </c>
      <c r="AS1343" s="163">
        <f t="shared" si="419"/>
        <v>0</v>
      </c>
      <c r="AT1343" s="165">
        <f t="shared" si="420"/>
        <v>0</v>
      </c>
      <c r="AU1343" s="217"/>
      <c r="AV1343" s="66"/>
      <c r="AW1343" s="94"/>
      <c r="AX1343" s="94"/>
      <c r="AY1343" s="169"/>
      <c r="AZ1343" s="170"/>
      <c r="BA1343" s="94"/>
      <c r="BB1343" s="94"/>
      <c r="BC1343" s="94"/>
      <c r="BD1343" s="94"/>
      <c r="BE1343" s="91"/>
      <c r="BF1343" s="94"/>
      <c r="BG1343" s="94"/>
      <c r="BH1343" s="221"/>
      <c r="BI1343" s="66"/>
      <c r="BJ1343" s="66"/>
      <c r="BK1343" s="66"/>
      <c r="BL1343" s="290"/>
      <c r="BR1343" s="61"/>
      <c r="BS1343" s="60"/>
      <c r="BT1343" s="60"/>
      <c r="BU1343" s="60"/>
    </row>
    <row r="1344" spans="1:73" s="59" customFormat="1" ht="30" hidden="1" customHeight="1" x14ac:dyDescent="0.25">
      <c r="A1344" s="139"/>
      <c r="B1344" s="89"/>
      <c r="C1344" s="159" t="str">
        <f t="shared" si="421"/>
        <v/>
      </c>
      <c r="D1344" s="159" t="str">
        <f t="shared" si="422"/>
        <v/>
      </c>
      <c r="E1344" s="201"/>
      <c r="F1344" s="90"/>
      <c r="G1344" s="260"/>
      <c r="H1344" s="90"/>
      <c r="I1344" s="266" t="b">
        <f t="shared" si="404"/>
        <v>0</v>
      </c>
      <c r="J1344" s="95"/>
      <c r="K1344" s="90"/>
      <c r="L1344" s="90"/>
      <c r="M1344" s="92"/>
      <c r="N1344" s="92"/>
      <c r="O1344" s="66"/>
      <c r="P1344" s="66"/>
      <c r="Q1344" s="92"/>
      <c r="R1344" s="90"/>
      <c r="S1344" s="90"/>
      <c r="T1344" s="90"/>
      <c r="U1344" s="94"/>
      <c r="V1344" s="181"/>
      <c r="W1344" s="181"/>
      <c r="X1344" s="181"/>
      <c r="Y1344" s="181"/>
      <c r="Z1344" s="66"/>
      <c r="AA1344" s="66"/>
      <c r="AB1344" s="66"/>
      <c r="AC1344" s="202"/>
      <c r="AD1344" s="166"/>
      <c r="AE1344" s="162" t="b">
        <f t="shared" si="405"/>
        <v>0</v>
      </c>
      <c r="AF1344" s="163">
        <f t="shared" si="406"/>
        <v>0</v>
      </c>
      <c r="AG1344" s="163">
        <f t="shared" si="407"/>
        <v>0</v>
      </c>
      <c r="AH1344" s="164">
        <f t="shared" si="408"/>
        <v>0</v>
      </c>
      <c r="AI1344" s="164">
        <f t="shared" si="409"/>
        <v>0</v>
      </c>
      <c r="AJ1344" s="164">
        <f t="shared" si="410"/>
        <v>0</v>
      </c>
      <c r="AK1344" s="164">
        <f t="shared" si="411"/>
        <v>0</v>
      </c>
      <c r="AL1344" s="164">
        <f t="shared" si="412"/>
        <v>0</v>
      </c>
      <c r="AM1344" s="164">
        <f t="shared" si="413"/>
        <v>1</v>
      </c>
      <c r="AN1344" s="146">
        <f t="shared" si="414"/>
        <v>0</v>
      </c>
      <c r="AO1344" s="146">
        <f t="shared" si="415"/>
        <v>0</v>
      </c>
      <c r="AP1344" s="146">
        <f t="shared" si="416"/>
        <v>0</v>
      </c>
      <c r="AQ1344" s="146">
        <f t="shared" si="417"/>
        <v>0</v>
      </c>
      <c r="AR1344" s="146">
        <f t="shared" si="418"/>
        <v>0</v>
      </c>
      <c r="AS1344" s="163">
        <f t="shared" si="419"/>
        <v>0</v>
      </c>
      <c r="AT1344" s="165">
        <f t="shared" si="420"/>
        <v>0</v>
      </c>
      <c r="AU1344" s="217"/>
      <c r="AV1344" s="66"/>
      <c r="AW1344" s="94"/>
      <c r="AX1344" s="94"/>
      <c r="AY1344" s="169"/>
      <c r="AZ1344" s="170"/>
      <c r="BA1344" s="94"/>
      <c r="BB1344" s="94"/>
      <c r="BC1344" s="94"/>
      <c r="BD1344" s="94"/>
      <c r="BE1344" s="91"/>
      <c r="BF1344" s="94"/>
      <c r="BG1344" s="94"/>
      <c r="BH1344" s="221"/>
      <c r="BI1344" s="66"/>
      <c r="BJ1344" s="66"/>
      <c r="BK1344" s="66"/>
      <c r="BL1344" s="290"/>
      <c r="BR1344" s="61"/>
      <c r="BS1344" s="60"/>
      <c r="BT1344" s="60"/>
      <c r="BU1344" s="60"/>
    </row>
    <row r="1345" spans="1:73" s="59" customFormat="1" ht="30" hidden="1" customHeight="1" x14ac:dyDescent="0.25">
      <c r="A1345" s="139"/>
      <c r="B1345" s="89"/>
      <c r="C1345" s="159" t="str">
        <f t="shared" si="421"/>
        <v/>
      </c>
      <c r="D1345" s="159" t="str">
        <f t="shared" si="422"/>
        <v/>
      </c>
      <c r="E1345" s="201"/>
      <c r="F1345" s="90"/>
      <c r="G1345" s="260"/>
      <c r="H1345" s="90"/>
      <c r="I1345" s="266" t="b">
        <f t="shared" si="404"/>
        <v>0</v>
      </c>
      <c r="J1345" s="95"/>
      <c r="K1345" s="90"/>
      <c r="L1345" s="90"/>
      <c r="M1345" s="92"/>
      <c r="N1345" s="92"/>
      <c r="O1345" s="66"/>
      <c r="P1345" s="66"/>
      <c r="Q1345" s="92"/>
      <c r="R1345" s="90"/>
      <c r="S1345" s="90"/>
      <c r="T1345" s="90"/>
      <c r="U1345" s="94"/>
      <c r="V1345" s="181"/>
      <c r="W1345" s="181"/>
      <c r="X1345" s="181"/>
      <c r="Y1345" s="181"/>
      <c r="Z1345" s="66"/>
      <c r="AA1345" s="66"/>
      <c r="AB1345" s="66"/>
      <c r="AC1345" s="202"/>
      <c r="AD1345" s="166"/>
      <c r="AE1345" s="162" t="b">
        <f t="shared" si="405"/>
        <v>0</v>
      </c>
      <c r="AF1345" s="163">
        <f t="shared" si="406"/>
        <v>0</v>
      </c>
      <c r="AG1345" s="163">
        <f t="shared" si="407"/>
        <v>0</v>
      </c>
      <c r="AH1345" s="164">
        <f t="shared" si="408"/>
        <v>0</v>
      </c>
      <c r="AI1345" s="164">
        <f t="shared" si="409"/>
        <v>0</v>
      </c>
      <c r="AJ1345" s="164">
        <f t="shared" si="410"/>
        <v>0</v>
      </c>
      <c r="AK1345" s="164">
        <f t="shared" si="411"/>
        <v>0</v>
      </c>
      <c r="AL1345" s="164">
        <f t="shared" si="412"/>
        <v>0</v>
      </c>
      <c r="AM1345" s="164">
        <f t="shared" si="413"/>
        <v>1</v>
      </c>
      <c r="AN1345" s="146">
        <f t="shared" si="414"/>
        <v>0</v>
      </c>
      <c r="AO1345" s="146">
        <f t="shared" si="415"/>
        <v>0</v>
      </c>
      <c r="AP1345" s="146">
        <f t="shared" si="416"/>
        <v>0</v>
      </c>
      <c r="AQ1345" s="146">
        <f t="shared" si="417"/>
        <v>0</v>
      </c>
      <c r="AR1345" s="146">
        <f t="shared" si="418"/>
        <v>0</v>
      </c>
      <c r="AS1345" s="163">
        <f t="shared" si="419"/>
        <v>0</v>
      </c>
      <c r="AT1345" s="165">
        <f t="shared" si="420"/>
        <v>0</v>
      </c>
      <c r="AU1345" s="217"/>
      <c r="AV1345" s="66"/>
      <c r="AW1345" s="94"/>
      <c r="AX1345" s="94"/>
      <c r="AY1345" s="169"/>
      <c r="AZ1345" s="170"/>
      <c r="BA1345" s="94"/>
      <c r="BB1345" s="94"/>
      <c r="BC1345" s="94"/>
      <c r="BD1345" s="94"/>
      <c r="BE1345" s="91"/>
      <c r="BF1345" s="94"/>
      <c r="BG1345" s="94"/>
      <c r="BH1345" s="221"/>
      <c r="BI1345" s="66"/>
      <c r="BJ1345" s="66"/>
      <c r="BK1345" s="66"/>
      <c r="BL1345" s="290"/>
      <c r="BR1345" s="61"/>
      <c r="BT1345" s="60"/>
      <c r="BU1345" s="60"/>
    </row>
    <row r="1346" spans="1:73" s="59" customFormat="1" ht="30" hidden="1" customHeight="1" x14ac:dyDescent="0.25">
      <c r="A1346" s="139"/>
      <c r="B1346" s="89"/>
      <c r="C1346" s="159" t="str">
        <f t="shared" si="421"/>
        <v/>
      </c>
      <c r="D1346" s="159" t="str">
        <f t="shared" si="422"/>
        <v/>
      </c>
      <c r="E1346" s="201"/>
      <c r="F1346" s="90"/>
      <c r="G1346" s="260"/>
      <c r="H1346" s="90"/>
      <c r="I1346" s="266" t="b">
        <f t="shared" si="404"/>
        <v>0</v>
      </c>
      <c r="J1346" s="95"/>
      <c r="K1346" s="90"/>
      <c r="L1346" s="90"/>
      <c r="M1346" s="92"/>
      <c r="N1346" s="92"/>
      <c r="O1346" s="66"/>
      <c r="P1346" s="66"/>
      <c r="Q1346" s="92"/>
      <c r="R1346" s="90"/>
      <c r="S1346" s="90"/>
      <c r="T1346" s="90"/>
      <c r="U1346" s="94"/>
      <c r="V1346" s="181"/>
      <c r="W1346" s="181"/>
      <c r="X1346" s="181"/>
      <c r="Y1346" s="181"/>
      <c r="Z1346" s="66"/>
      <c r="AA1346" s="66"/>
      <c r="AB1346" s="66"/>
      <c r="AC1346" s="202"/>
      <c r="AD1346" s="166"/>
      <c r="AE1346" s="162" t="b">
        <f t="shared" si="405"/>
        <v>0</v>
      </c>
      <c r="AF1346" s="163">
        <f t="shared" si="406"/>
        <v>0</v>
      </c>
      <c r="AG1346" s="163">
        <f t="shared" si="407"/>
        <v>0</v>
      </c>
      <c r="AH1346" s="164">
        <f t="shared" si="408"/>
        <v>0</v>
      </c>
      <c r="AI1346" s="164">
        <f t="shared" si="409"/>
        <v>0</v>
      </c>
      <c r="AJ1346" s="164">
        <f t="shared" si="410"/>
        <v>0</v>
      </c>
      <c r="AK1346" s="164">
        <f t="shared" si="411"/>
        <v>0</v>
      </c>
      <c r="AL1346" s="164">
        <f t="shared" si="412"/>
        <v>0</v>
      </c>
      <c r="AM1346" s="164">
        <f t="shared" si="413"/>
        <v>1</v>
      </c>
      <c r="AN1346" s="146">
        <f t="shared" si="414"/>
        <v>0</v>
      </c>
      <c r="AO1346" s="146">
        <f t="shared" si="415"/>
        <v>0</v>
      </c>
      <c r="AP1346" s="146">
        <f t="shared" si="416"/>
        <v>0</v>
      </c>
      <c r="AQ1346" s="146">
        <f t="shared" si="417"/>
        <v>0</v>
      </c>
      <c r="AR1346" s="146">
        <f t="shared" si="418"/>
        <v>0</v>
      </c>
      <c r="AS1346" s="163">
        <f t="shared" si="419"/>
        <v>0</v>
      </c>
      <c r="AT1346" s="165">
        <f t="shared" si="420"/>
        <v>0</v>
      </c>
      <c r="AU1346" s="217"/>
      <c r="AV1346" s="66"/>
      <c r="AW1346" s="94"/>
      <c r="AX1346" s="94"/>
      <c r="AY1346" s="169"/>
      <c r="AZ1346" s="170"/>
      <c r="BA1346" s="94"/>
      <c r="BB1346" s="94"/>
      <c r="BC1346" s="94"/>
      <c r="BD1346" s="94"/>
      <c r="BE1346" s="91"/>
      <c r="BF1346" s="94"/>
      <c r="BG1346" s="94"/>
      <c r="BH1346" s="221"/>
      <c r="BI1346" s="66"/>
      <c r="BJ1346" s="66"/>
      <c r="BK1346" s="66"/>
      <c r="BL1346" s="290"/>
      <c r="BR1346" s="61"/>
      <c r="BT1346" s="60"/>
      <c r="BU1346" s="60"/>
    </row>
    <row r="1347" spans="1:73" s="59" customFormat="1" ht="30" hidden="1" customHeight="1" x14ac:dyDescent="0.25">
      <c r="A1347" s="139"/>
      <c r="B1347" s="89"/>
      <c r="C1347" s="159" t="str">
        <f t="shared" si="421"/>
        <v/>
      </c>
      <c r="D1347" s="159" t="str">
        <f t="shared" si="422"/>
        <v/>
      </c>
      <c r="E1347" s="201"/>
      <c r="F1347" s="90"/>
      <c r="G1347" s="260"/>
      <c r="H1347" s="90"/>
      <c r="I1347" s="266" t="b">
        <f t="shared" si="404"/>
        <v>0</v>
      </c>
      <c r="J1347" s="95"/>
      <c r="K1347" s="90"/>
      <c r="L1347" s="90"/>
      <c r="M1347" s="92"/>
      <c r="N1347" s="92"/>
      <c r="O1347" s="97"/>
      <c r="P1347" s="97"/>
      <c r="Q1347" s="92"/>
      <c r="R1347" s="90"/>
      <c r="S1347" s="90"/>
      <c r="T1347" s="90"/>
      <c r="U1347" s="94"/>
      <c r="V1347" s="181"/>
      <c r="W1347" s="181"/>
      <c r="X1347" s="181"/>
      <c r="Y1347" s="181"/>
      <c r="Z1347" s="66"/>
      <c r="AA1347" s="66"/>
      <c r="AB1347" s="66"/>
      <c r="AC1347" s="202"/>
      <c r="AD1347" s="166"/>
      <c r="AE1347" s="162" t="b">
        <f t="shared" si="405"/>
        <v>0</v>
      </c>
      <c r="AF1347" s="163">
        <f t="shared" si="406"/>
        <v>0</v>
      </c>
      <c r="AG1347" s="163">
        <f t="shared" si="407"/>
        <v>0</v>
      </c>
      <c r="AH1347" s="164">
        <f t="shared" si="408"/>
        <v>0</v>
      </c>
      <c r="AI1347" s="164">
        <f t="shared" si="409"/>
        <v>0</v>
      </c>
      <c r="AJ1347" s="164">
        <f t="shared" si="410"/>
        <v>0</v>
      </c>
      <c r="AK1347" s="164">
        <f t="shared" si="411"/>
        <v>0</v>
      </c>
      <c r="AL1347" s="164">
        <f t="shared" si="412"/>
        <v>0</v>
      </c>
      <c r="AM1347" s="164">
        <f t="shared" si="413"/>
        <v>1</v>
      </c>
      <c r="AN1347" s="146">
        <f t="shared" si="414"/>
        <v>0</v>
      </c>
      <c r="AO1347" s="146">
        <f t="shared" si="415"/>
        <v>0</v>
      </c>
      <c r="AP1347" s="146">
        <f t="shared" si="416"/>
        <v>0</v>
      </c>
      <c r="AQ1347" s="146">
        <f t="shared" si="417"/>
        <v>0</v>
      </c>
      <c r="AR1347" s="146">
        <f t="shared" si="418"/>
        <v>0</v>
      </c>
      <c r="AS1347" s="163">
        <f t="shared" si="419"/>
        <v>0</v>
      </c>
      <c r="AT1347" s="165">
        <f t="shared" si="420"/>
        <v>0</v>
      </c>
      <c r="AU1347" s="217"/>
      <c r="AV1347" s="66"/>
      <c r="AW1347" s="94"/>
      <c r="AX1347" s="94"/>
      <c r="AY1347" s="169"/>
      <c r="AZ1347" s="170"/>
      <c r="BA1347" s="94"/>
      <c r="BB1347" s="94"/>
      <c r="BC1347" s="94"/>
      <c r="BD1347" s="94"/>
      <c r="BE1347" s="91"/>
      <c r="BF1347" s="94"/>
      <c r="BG1347" s="94"/>
      <c r="BH1347" s="221"/>
      <c r="BI1347" s="66"/>
      <c r="BJ1347" s="66"/>
      <c r="BK1347" s="66"/>
      <c r="BL1347" s="290"/>
      <c r="BR1347" s="61"/>
      <c r="BT1347" s="60"/>
      <c r="BU1347" s="60"/>
    </row>
    <row r="1348" spans="1:73" s="59" customFormat="1" ht="30" hidden="1" customHeight="1" x14ac:dyDescent="0.25">
      <c r="A1348" s="139"/>
      <c r="B1348" s="89"/>
      <c r="C1348" s="159" t="str">
        <f t="shared" si="421"/>
        <v/>
      </c>
      <c r="D1348" s="159" t="str">
        <f t="shared" si="422"/>
        <v/>
      </c>
      <c r="E1348" s="201"/>
      <c r="F1348" s="90"/>
      <c r="G1348" s="260"/>
      <c r="H1348" s="90"/>
      <c r="I1348" s="266" t="b">
        <f t="shared" si="404"/>
        <v>0</v>
      </c>
      <c r="J1348" s="95"/>
      <c r="K1348" s="90"/>
      <c r="L1348" s="90"/>
      <c r="M1348" s="92"/>
      <c r="N1348" s="92"/>
      <c r="O1348" s="97"/>
      <c r="P1348" s="97"/>
      <c r="Q1348" s="92"/>
      <c r="R1348" s="90"/>
      <c r="S1348" s="90"/>
      <c r="T1348" s="90"/>
      <c r="U1348" s="94"/>
      <c r="V1348" s="181"/>
      <c r="W1348" s="181"/>
      <c r="X1348" s="181"/>
      <c r="Y1348" s="181"/>
      <c r="Z1348" s="66"/>
      <c r="AA1348" s="66"/>
      <c r="AB1348" s="66"/>
      <c r="AC1348" s="202"/>
      <c r="AD1348" s="166"/>
      <c r="AE1348" s="162" t="b">
        <f t="shared" si="405"/>
        <v>0</v>
      </c>
      <c r="AF1348" s="163">
        <f t="shared" si="406"/>
        <v>0</v>
      </c>
      <c r="AG1348" s="163">
        <f t="shared" si="407"/>
        <v>0</v>
      </c>
      <c r="AH1348" s="164">
        <f t="shared" si="408"/>
        <v>0</v>
      </c>
      <c r="AI1348" s="164">
        <f t="shared" si="409"/>
        <v>0</v>
      </c>
      <c r="AJ1348" s="164">
        <f t="shared" si="410"/>
        <v>0</v>
      </c>
      <c r="AK1348" s="164">
        <f t="shared" si="411"/>
        <v>0</v>
      </c>
      <c r="AL1348" s="164">
        <f t="shared" si="412"/>
        <v>0</v>
      </c>
      <c r="AM1348" s="164">
        <f t="shared" si="413"/>
        <v>1</v>
      </c>
      <c r="AN1348" s="146">
        <f t="shared" si="414"/>
        <v>0</v>
      </c>
      <c r="AO1348" s="146">
        <f t="shared" si="415"/>
        <v>0</v>
      </c>
      <c r="AP1348" s="146">
        <f t="shared" si="416"/>
        <v>0</v>
      </c>
      <c r="AQ1348" s="146">
        <f t="shared" si="417"/>
        <v>0</v>
      </c>
      <c r="AR1348" s="146">
        <f t="shared" si="418"/>
        <v>0</v>
      </c>
      <c r="AS1348" s="163">
        <f t="shared" si="419"/>
        <v>0</v>
      </c>
      <c r="AT1348" s="165">
        <f t="shared" si="420"/>
        <v>0</v>
      </c>
      <c r="AU1348" s="217"/>
      <c r="AV1348" s="66"/>
      <c r="AW1348" s="94"/>
      <c r="AX1348" s="94"/>
      <c r="AY1348" s="169"/>
      <c r="AZ1348" s="170"/>
      <c r="BA1348" s="94"/>
      <c r="BB1348" s="94"/>
      <c r="BC1348" s="94"/>
      <c r="BD1348" s="94"/>
      <c r="BE1348" s="91"/>
      <c r="BF1348" s="94"/>
      <c r="BG1348" s="94"/>
      <c r="BH1348" s="221"/>
      <c r="BI1348" s="66"/>
      <c r="BJ1348" s="66"/>
      <c r="BK1348" s="66"/>
      <c r="BL1348" s="290"/>
      <c r="BR1348" s="61"/>
      <c r="BT1348" s="60"/>
      <c r="BU1348" s="60"/>
    </row>
    <row r="1349" spans="1:73" s="59" customFormat="1" ht="30" hidden="1" customHeight="1" x14ac:dyDescent="0.25">
      <c r="A1349" s="139"/>
      <c r="B1349" s="89"/>
      <c r="C1349" s="159" t="str">
        <f t="shared" si="421"/>
        <v/>
      </c>
      <c r="D1349" s="159" t="str">
        <f t="shared" si="422"/>
        <v/>
      </c>
      <c r="E1349" s="201"/>
      <c r="F1349" s="90"/>
      <c r="G1349" s="260"/>
      <c r="H1349" s="90"/>
      <c r="I1349" s="266" t="b">
        <f t="shared" si="404"/>
        <v>0</v>
      </c>
      <c r="J1349" s="95"/>
      <c r="K1349" s="90"/>
      <c r="L1349" s="90"/>
      <c r="M1349" s="92"/>
      <c r="N1349" s="92"/>
      <c r="O1349" s="66"/>
      <c r="P1349" s="66"/>
      <c r="Q1349" s="92"/>
      <c r="R1349" s="90"/>
      <c r="S1349" s="90"/>
      <c r="T1349" s="90"/>
      <c r="U1349" s="94"/>
      <c r="V1349" s="181"/>
      <c r="W1349" s="181"/>
      <c r="X1349" s="181"/>
      <c r="Y1349" s="181"/>
      <c r="Z1349" s="66"/>
      <c r="AA1349" s="66"/>
      <c r="AB1349" s="66"/>
      <c r="AC1349" s="202"/>
      <c r="AD1349" s="166"/>
      <c r="AE1349" s="162" t="b">
        <f t="shared" si="405"/>
        <v>0</v>
      </c>
      <c r="AF1349" s="163">
        <f t="shared" si="406"/>
        <v>0</v>
      </c>
      <c r="AG1349" s="163">
        <f t="shared" si="407"/>
        <v>0</v>
      </c>
      <c r="AH1349" s="164">
        <f t="shared" si="408"/>
        <v>0</v>
      </c>
      <c r="AI1349" s="164">
        <f t="shared" si="409"/>
        <v>0</v>
      </c>
      <c r="AJ1349" s="164">
        <f t="shared" si="410"/>
        <v>0</v>
      </c>
      <c r="AK1349" s="164">
        <f t="shared" si="411"/>
        <v>0</v>
      </c>
      <c r="AL1349" s="164">
        <f t="shared" si="412"/>
        <v>0</v>
      </c>
      <c r="AM1349" s="164">
        <f t="shared" si="413"/>
        <v>1</v>
      </c>
      <c r="AN1349" s="146">
        <f t="shared" si="414"/>
        <v>0</v>
      </c>
      <c r="AO1349" s="146">
        <f t="shared" si="415"/>
        <v>0</v>
      </c>
      <c r="AP1349" s="146">
        <f t="shared" si="416"/>
        <v>0</v>
      </c>
      <c r="AQ1349" s="146">
        <f t="shared" si="417"/>
        <v>0</v>
      </c>
      <c r="AR1349" s="146">
        <f t="shared" si="418"/>
        <v>0</v>
      </c>
      <c r="AS1349" s="163">
        <f t="shared" si="419"/>
        <v>0</v>
      </c>
      <c r="AT1349" s="165">
        <f t="shared" si="420"/>
        <v>0</v>
      </c>
      <c r="AU1349" s="217"/>
      <c r="AV1349" s="66"/>
      <c r="AW1349" s="94"/>
      <c r="AX1349" s="94"/>
      <c r="AY1349" s="169"/>
      <c r="AZ1349" s="170"/>
      <c r="BA1349" s="94"/>
      <c r="BB1349" s="94"/>
      <c r="BC1349" s="94"/>
      <c r="BD1349" s="94"/>
      <c r="BE1349" s="91"/>
      <c r="BF1349" s="94"/>
      <c r="BG1349" s="94"/>
      <c r="BH1349" s="221"/>
      <c r="BI1349" s="66"/>
      <c r="BJ1349" s="66"/>
      <c r="BK1349" s="66"/>
      <c r="BL1349" s="290"/>
      <c r="BR1349" s="61"/>
      <c r="BT1349" s="60"/>
      <c r="BU1349" s="60"/>
    </row>
    <row r="1350" spans="1:73" s="59" customFormat="1" ht="30" hidden="1" customHeight="1" x14ac:dyDescent="0.25">
      <c r="A1350" s="139"/>
      <c r="B1350" s="89"/>
      <c r="C1350" s="159" t="str">
        <f t="shared" si="421"/>
        <v/>
      </c>
      <c r="D1350" s="159" t="str">
        <f t="shared" si="422"/>
        <v/>
      </c>
      <c r="E1350" s="201"/>
      <c r="F1350" s="90"/>
      <c r="G1350" s="260"/>
      <c r="H1350" s="90"/>
      <c r="I1350" s="266" t="b">
        <f t="shared" si="404"/>
        <v>0</v>
      </c>
      <c r="J1350" s="95"/>
      <c r="K1350" s="90"/>
      <c r="L1350" s="90"/>
      <c r="M1350" s="92"/>
      <c r="N1350" s="92"/>
      <c r="O1350" s="66"/>
      <c r="P1350" s="66"/>
      <c r="Q1350" s="92"/>
      <c r="R1350" s="90"/>
      <c r="S1350" s="90"/>
      <c r="T1350" s="90"/>
      <c r="U1350" s="94"/>
      <c r="V1350" s="181"/>
      <c r="W1350" s="181"/>
      <c r="X1350" s="181"/>
      <c r="Y1350" s="181"/>
      <c r="Z1350" s="66"/>
      <c r="AA1350" s="66"/>
      <c r="AB1350" s="66"/>
      <c r="AC1350" s="202"/>
      <c r="AD1350" s="166"/>
      <c r="AE1350" s="162" t="b">
        <f t="shared" si="405"/>
        <v>0</v>
      </c>
      <c r="AF1350" s="163">
        <f t="shared" si="406"/>
        <v>0</v>
      </c>
      <c r="AG1350" s="163">
        <f t="shared" si="407"/>
        <v>0</v>
      </c>
      <c r="AH1350" s="164">
        <f t="shared" si="408"/>
        <v>0</v>
      </c>
      <c r="AI1350" s="164">
        <f t="shared" si="409"/>
        <v>0</v>
      </c>
      <c r="AJ1350" s="164">
        <f t="shared" si="410"/>
        <v>0</v>
      </c>
      <c r="AK1350" s="164">
        <f t="shared" si="411"/>
        <v>0</v>
      </c>
      <c r="AL1350" s="164">
        <f t="shared" si="412"/>
        <v>0</v>
      </c>
      <c r="AM1350" s="164">
        <f t="shared" si="413"/>
        <v>1</v>
      </c>
      <c r="AN1350" s="146">
        <f t="shared" si="414"/>
        <v>0</v>
      </c>
      <c r="AO1350" s="146">
        <f t="shared" si="415"/>
        <v>0</v>
      </c>
      <c r="AP1350" s="146">
        <f t="shared" si="416"/>
        <v>0</v>
      </c>
      <c r="AQ1350" s="146">
        <f t="shared" si="417"/>
        <v>0</v>
      </c>
      <c r="AR1350" s="146">
        <f t="shared" si="418"/>
        <v>0</v>
      </c>
      <c r="AS1350" s="163">
        <f t="shared" si="419"/>
        <v>0</v>
      </c>
      <c r="AT1350" s="165">
        <f t="shared" si="420"/>
        <v>0</v>
      </c>
      <c r="AU1350" s="217"/>
      <c r="AV1350" s="66"/>
      <c r="AW1350" s="94"/>
      <c r="AX1350" s="94"/>
      <c r="AY1350" s="169"/>
      <c r="AZ1350" s="170"/>
      <c r="BA1350" s="94"/>
      <c r="BB1350" s="94"/>
      <c r="BC1350" s="94"/>
      <c r="BD1350" s="94"/>
      <c r="BE1350" s="91"/>
      <c r="BF1350" s="94"/>
      <c r="BG1350" s="94"/>
      <c r="BH1350" s="221"/>
      <c r="BI1350" s="66"/>
      <c r="BJ1350" s="66"/>
      <c r="BK1350" s="66"/>
      <c r="BL1350" s="290"/>
      <c r="BR1350" s="61"/>
      <c r="BT1350" s="60"/>
      <c r="BU1350" s="60"/>
    </row>
    <row r="1351" spans="1:73" s="59" customFormat="1" ht="30" hidden="1" customHeight="1" x14ac:dyDescent="0.25">
      <c r="A1351" s="139"/>
      <c r="B1351" s="89"/>
      <c r="C1351" s="159" t="str">
        <f t="shared" si="421"/>
        <v/>
      </c>
      <c r="D1351" s="159" t="str">
        <f t="shared" si="422"/>
        <v/>
      </c>
      <c r="E1351" s="201"/>
      <c r="F1351" s="90"/>
      <c r="G1351" s="260"/>
      <c r="H1351" s="90"/>
      <c r="I1351" s="266" t="b">
        <f t="shared" si="404"/>
        <v>0</v>
      </c>
      <c r="J1351" s="95"/>
      <c r="K1351" s="90"/>
      <c r="L1351" s="90"/>
      <c r="M1351" s="92"/>
      <c r="N1351" s="92"/>
      <c r="O1351" s="66"/>
      <c r="P1351" s="66"/>
      <c r="Q1351" s="92"/>
      <c r="R1351" s="90"/>
      <c r="S1351" s="90"/>
      <c r="T1351" s="90"/>
      <c r="U1351" s="94"/>
      <c r="V1351" s="181"/>
      <c r="W1351" s="181"/>
      <c r="X1351" s="181"/>
      <c r="Y1351" s="181"/>
      <c r="Z1351" s="66"/>
      <c r="AA1351" s="66"/>
      <c r="AB1351" s="66"/>
      <c r="AC1351" s="202"/>
      <c r="AD1351" s="166"/>
      <c r="AE1351" s="162" t="b">
        <f t="shared" si="405"/>
        <v>0</v>
      </c>
      <c r="AF1351" s="163">
        <f t="shared" si="406"/>
        <v>0</v>
      </c>
      <c r="AG1351" s="163">
        <f t="shared" si="407"/>
        <v>0</v>
      </c>
      <c r="AH1351" s="164">
        <f t="shared" si="408"/>
        <v>0</v>
      </c>
      <c r="AI1351" s="164">
        <f t="shared" si="409"/>
        <v>0</v>
      </c>
      <c r="AJ1351" s="164">
        <f t="shared" si="410"/>
        <v>0</v>
      </c>
      <c r="AK1351" s="164">
        <f t="shared" si="411"/>
        <v>0</v>
      </c>
      <c r="AL1351" s="164">
        <f t="shared" si="412"/>
        <v>0</v>
      </c>
      <c r="AM1351" s="164">
        <f t="shared" si="413"/>
        <v>1</v>
      </c>
      <c r="AN1351" s="146">
        <f t="shared" si="414"/>
        <v>0</v>
      </c>
      <c r="AO1351" s="146">
        <f t="shared" si="415"/>
        <v>0</v>
      </c>
      <c r="AP1351" s="146">
        <f t="shared" si="416"/>
        <v>0</v>
      </c>
      <c r="AQ1351" s="146">
        <f t="shared" si="417"/>
        <v>0</v>
      </c>
      <c r="AR1351" s="146">
        <f t="shared" si="418"/>
        <v>0</v>
      </c>
      <c r="AS1351" s="163">
        <f t="shared" si="419"/>
        <v>0</v>
      </c>
      <c r="AT1351" s="165">
        <f t="shared" si="420"/>
        <v>0</v>
      </c>
      <c r="AU1351" s="217"/>
      <c r="AV1351" s="66"/>
      <c r="AW1351" s="94"/>
      <c r="AX1351" s="94"/>
      <c r="AY1351" s="169"/>
      <c r="AZ1351" s="170"/>
      <c r="BA1351" s="94"/>
      <c r="BB1351" s="94"/>
      <c r="BC1351" s="94"/>
      <c r="BD1351" s="94"/>
      <c r="BE1351" s="91"/>
      <c r="BF1351" s="94"/>
      <c r="BG1351" s="94"/>
      <c r="BH1351" s="221"/>
      <c r="BI1351" s="66"/>
      <c r="BJ1351" s="66"/>
      <c r="BK1351" s="66"/>
      <c r="BL1351" s="290"/>
      <c r="BR1351" s="61"/>
      <c r="BS1351" s="60"/>
      <c r="BT1351" s="60"/>
      <c r="BU1351" s="60"/>
    </row>
    <row r="1352" spans="1:73" s="59" customFormat="1" ht="30" hidden="1" customHeight="1" x14ac:dyDescent="0.25">
      <c r="A1352" s="139"/>
      <c r="B1352" s="89"/>
      <c r="C1352" s="159" t="str">
        <f t="shared" si="421"/>
        <v/>
      </c>
      <c r="D1352" s="159" t="str">
        <f t="shared" si="422"/>
        <v/>
      </c>
      <c r="E1352" s="201"/>
      <c r="F1352" s="90"/>
      <c r="G1352" s="260"/>
      <c r="H1352" s="90"/>
      <c r="I1352" s="266" t="b">
        <f t="shared" si="404"/>
        <v>0</v>
      </c>
      <c r="J1352" s="95"/>
      <c r="K1352" s="90"/>
      <c r="L1352" s="90"/>
      <c r="M1352" s="92"/>
      <c r="N1352" s="92"/>
      <c r="O1352" s="66"/>
      <c r="P1352" s="66"/>
      <c r="Q1352" s="92"/>
      <c r="R1352" s="90"/>
      <c r="S1352" s="90"/>
      <c r="T1352" s="90"/>
      <c r="U1352" s="94"/>
      <c r="V1352" s="181"/>
      <c r="W1352" s="181"/>
      <c r="X1352" s="181"/>
      <c r="Y1352" s="181"/>
      <c r="Z1352" s="66"/>
      <c r="AA1352" s="66"/>
      <c r="AB1352" s="66"/>
      <c r="AC1352" s="202"/>
      <c r="AD1352" s="166"/>
      <c r="AE1352" s="162" t="b">
        <f t="shared" si="405"/>
        <v>0</v>
      </c>
      <c r="AF1352" s="163">
        <f t="shared" si="406"/>
        <v>0</v>
      </c>
      <c r="AG1352" s="163">
        <f t="shared" si="407"/>
        <v>0</v>
      </c>
      <c r="AH1352" s="164">
        <f t="shared" si="408"/>
        <v>0</v>
      </c>
      <c r="AI1352" s="164">
        <f t="shared" si="409"/>
        <v>0</v>
      </c>
      <c r="AJ1352" s="164">
        <f t="shared" si="410"/>
        <v>0</v>
      </c>
      <c r="AK1352" s="164">
        <f t="shared" si="411"/>
        <v>0</v>
      </c>
      <c r="AL1352" s="164">
        <f t="shared" si="412"/>
        <v>0</v>
      </c>
      <c r="AM1352" s="164">
        <f t="shared" si="413"/>
        <v>1</v>
      </c>
      <c r="AN1352" s="146">
        <f t="shared" si="414"/>
        <v>0</v>
      </c>
      <c r="AO1352" s="146">
        <f t="shared" si="415"/>
        <v>0</v>
      </c>
      <c r="AP1352" s="146">
        <f t="shared" si="416"/>
        <v>0</v>
      </c>
      <c r="AQ1352" s="146">
        <f t="shared" si="417"/>
        <v>0</v>
      </c>
      <c r="AR1352" s="146">
        <f t="shared" si="418"/>
        <v>0</v>
      </c>
      <c r="AS1352" s="163">
        <f t="shared" si="419"/>
        <v>0</v>
      </c>
      <c r="AT1352" s="165">
        <f t="shared" si="420"/>
        <v>0</v>
      </c>
      <c r="AU1352" s="217"/>
      <c r="AV1352" s="66"/>
      <c r="AW1352" s="94"/>
      <c r="AX1352" s="94"/>
      <c r="AY1352" s="169"/>
      <c r="AZ1352" s="170"/>
      <c r="BA1352" s="94"/>
      <c r="BB1352" s="94"/>
      <c r="BC1352" s="94"/>
      <c r="BD1352" s="94"/>
      <c r="BE1352" s="91"/>
      <c r="BF1352" s="94"/>
      <c r="BG1352" s="94"/>
      <c r="BH1352" s="221"/>
      <c r="BI1352" s="66"/>
      <c r="BJ1352" s="66"/>
      <c r="BK1352" s="66"/>
      <c r="BL1352" s="290"/>
      <c r="BR1352" s="61"/>
      <c r="BS1352" s="60"/>
      <c r="BT1352" s="60"/>
      <c r="BU1352" s="60"/>
    </row>
    <row r="1353" spans="1:73" s="59" customFormat="1" ht="30" hidden="1" customHeight="1" x14ac:dyDescent="0.25">
      <c r="A1353" s="139"/>
      <c r="B1353" s="89"/>
      <c r="C1353" s="159" t="str">
        <f t="shared" si="421"/>
        <v/>
      </c>
      <c r="D1353" s="159" t="str">
        <f t="shared" si="422"/>
        <v/>
      </c>
      <c r="E1353" s="201"/>
      <c r="F1353" s="90"/>
      <c r="G1353" s="260"/>
      <c r="H1353" s="90"/>
      <c r="I1353" s="266" t="b">
        <f t="shared" si="404"/>
        <v>0</v>
      </c>
      <c r="J1353" s="95"/>
      <c r="K1353" s="90"/>
      <c r="L1353" s="90"/>
      <c r="M1353" s="92"/>
      <c r="N1353" s="92"/>
      <c r="O1353" s="66"/>
      <c r="P1353" s="66"/>
      <c r="Q1353" s="92"/>
      <c r="R1353" s="90"/>
      <c r="S1353" s="90"/>
      <c r="T1353" s="90"/>
      <c r="U1353" s="94"/>
      <c r="V1353" s="181"/>
      <c r="W1353" s="181"/>
      <c r="X1353" s="181"/>
      <c r="Y1353" s="181"/>
      <c r="Z1353" s="66"/>
      <c r="AA1353" s="66"/>
      <c r="AB1353" s="66"/>
      <c r="AC1353" s="202"/>
      <c r="AD1353" s="166"/>
      <c r="AE1353" s="162" t="b">
        <f t="shared" si="405"/>
        <v>0</v>
      </c>
      <c r="AF1353" s="163">
        <f t="shared" si="406"/>
        <v>0</v>
      </c>
      <c r="AG1353" s="163">
        <f t="shared" si="407"/>
        <v>0</v>
      </c>
      <c r="AH1353" s="164">
        <f t="shared" si="408"/>
        <v>0</v>
      </c>
      <c r="AI1353" s="164">
        <f t="shared" si="409"/>
        <v>0</v>
      </c>
      <c r="AJ1353" s="164">
        <f t="shared" si="410"/>
        <v>0</v>
      </c>
      <c r="AK1353" s="164">
        <f t="shared" si="411"/>
        <v>0</v>
      </c>
      <c r="AL1353" s="164">
        <f t="shared" si="412"/>
        <v>0</v>
      </c>
      <c r="AM1353" s="164">
        <f t="shared" si="413"/>
        <v>1</v>
      </c>
      <c r="AN1353" s="146">
        <f t="shared" si="414"/>
        <v>0</v>
      </c>
      <c r="AO1353" s="146">
        <f t="shared" si="415"/>
        <v>0</v>
      </c>
      <c r="AP1353" s="146">
        <f t="shared" si="416"/>
        <v>0</v>
      </c>
      <c r="AQ1353" s="146">
        <f t="shared" si="417"/>
        <v>0</v>
      </c>
      <c r="AR1353" s="146">
        <f t="shared" si="418"/>
        <v>0</v>
      </c>
      <c r="AS1353" s="163">
        <f t="shared" si="419"/>
        <v>0</v>
      </c>
      <c r="AT1353" s="165">
        <f t="shared" si="420"/>
        <v>0</v>
      </c>
      <c r="AU1353" s="217"/>
      <c r="AV1353" s="66"/>
      <c r="AW1353" s="94"/>
      <c r="AX1353" s="94"/>
      <c r="AY1353" s="169"/>
      <c r="AZ1353" s="170"/>
      <c r="BA1353" s="94"/>
      <c r="BB1353" s="94"/>
      <c r="BC1353" s="94"/>
      <c r="BD1353" s="94"/>
      <c r="BE1353" s="91"/>
      <c r="BF1353" s="94"/>
      <c r="BG1353" s="94"/>
      <c r="BH1353" s="221"/>
      <c r="BI1353" s="66"/>
      <c r="BJ1353" s="66"/>
      <c r="BK1353" s="66"/>
      <c r="BL1353" s="290"/>
      <c r="BR1353" s="61"/>
      <c r="BS1353" s="60"/>
      <c r="BT1353" s="60"/>
      <c r="BU1353" s="60"/>
    </row>
    <row r="1354" spans="1:73" s="59" customFormat="1" ht="30" hidden="1" customHeight="1" x14ac:dyDescent="0.25">
      <c r="A1354" s="139"/>
      <c r="B1354" s="89"/>
      <c r="C1354" s="159" t="str">
        <f t="shared" si="421"/>
        <v/>
      </c>
      <c r="D1354" s="159" t="str">
        <f t="shared" si="422"/>
        <v/>
      </c>
      <c r="E1354" s="201"/>
      <c r="F1354" s="90"/>
      <c r="G1354" s="260"/>
      <c r="H1354" s="90"/>
      <c r="I1354" s="266" t="b">
        <f t="shared" si="404"/>
        <v>0</v>
      </c>
      <c r="J1354" s="95"/>
      <c r="K1354" s="90"/>
      <c r="L1354" s="90"/>
      <c r="M1354" s="92"/>
      <c r="N1354" s="92"/>
      <c r="O1354" s="66"/>
      <c r="P1354" s="66"/>
      <c r="Q1354" s="92"/>
      <c r="R1354" s="90"/>
      <c r="S1354" s="90"/>
      <c r="T1354" s="90"/>
      <c r="U1354" s="94"/>
      <c r="V1354" s="181"/>
      <c r="W1354" s="181"/>
      <c r="X1354" s="181"/>
      <c r="Y1354" s="181"/>
      <c r="Z1354" s="66"/>
      <c r="AA1354" s="66"/>
      <c r="AB1354" s="66"/>
      <c r="AC1354" s="202"/>
      <c r="AD1354" s="166"/>
      <c r="AE1354" s="162" t="b">
        <f t="shared" si="405"/>
        <v>0</v>
      </c>
      <c r="AF1354" s="163">
        <f t="shared" si="406"/>
        <v>0</v>
      </c>
      <c r="AG1354" s="163">
        <f t="shared" si="407"/>
        <v>0</v>
      </c>
      <c r="AH1354" s="164">
        <f t="shared" si="408"/>
        <v>0</v>
      </c>
      <c r="AI1354" s="164">
        <f t="shared" si="409"/>
        <v>0</v>
      </c>
      <c r="AJ1354" s="164">
        <f t="shared" si="410"/>
        <v>0</v>
      </c>
      <c r="AK1354" s="164">
        <f t="shared" si="411"/>
        <v>0</v>
      </c>
      <c r="AL1354" s="164">
        <f t="shared" si="412"/>
        <v>0</v>
      </c>
      <c r="AM1354" s="164">
        <f t="shared" si="413"/>
        <v>1</v>
      </c>
      <c r="AN1354" s="146">
        <f t="shared" si="414"/>
        <v>0</v>
      </c>
      <c r="AO1354" s="146">
        <f t="shared" si="415"/>
        <v>0</v>
      </c>
      <c r="AP1354" s="146">
        <f t="shared" si="416"/>
        <v>0</v>
      </c>
      <c r="AQ1354" s="146">
        <f t="shared" si="417"/>
        <v>0</v>
      </c>
      <c r="AR1354" s="146">
        <f t="shared" si="418"/>
        <v>0</v>
      </c>
      <c r="AS1354" s="163">
        <f t="shared" si="419"/>
        <v>0</v>
      </c>
      <c r="AT1354" s="165">
        <f t="shared" si="420"/>
        <v>0</v>
      </c>
      <c r="AU1354" s="217"/>
      <c r="AV1354" s="66"/>
      <c r="AW1354" s="94"/>
      <c r="AX1354" s="94"/>
      <c r="AY1354" s="169"/>
      <c r="AZ1354" s="170"/>
      <c r="BA1354" s="94"/>
      <c r="BB1354" s="94"/>
      <c r="BC1354" s="94"/>
      <c r="BD1354" s="94"/>
      <c r="BE1354" s="91"/>
      <c r="BF1354" s="94"/>
      <c r="BG1354" s="94"/>
      <c r="BH1354" s="221"/>
      <c r="BI1354" s="66"/>
      <c r="BJ1354" s="66"/>
      <c r="BK1354" s="66"/>
      <c r="BL1354" s="290"/>
      <c r="BR1354" s="61"/>
      <c r="BS1354" s="60"/>
      <c r="BT1354" s="60"/>
      <c r="BU1354" s="60"/>
    </row>
    <row r="1355" spans="1:73" s="59" customFormat="1" ht="30" hidden="1" customHeight="1" x14ac:dyDescent="0.25">
      <c r="A1355" s="139"/>
      <c r="B1355" s="89"/>
      <c r="C1355" s="159" t="str">
        <f t="shared" si="421"/>
        <v/>
      </c>
      <c r="D1355" s="159" t="str">
        <f t="shared" si="422"/>
        <v/>
      </c>
      <c r="E1355" s="201"/>
      <c r="F1355" s="90"/>
      <c r="G1355" s="260"/>
      <c r="H1355" s="90"/>
      <c r="I1355" s="266" t="b">
        <f t="shared" si="404"/>
        <v>0</v>
      </c>
      <c r="J1355" s="95"/>
      <c r="K1355" s="90"/>
      <c r="L1355" s="90"/>
      <c r="M1355" s="92"/>
      <c r="N1355" s="92"/>
      <c r="O1355" s="66"/>
      <c r="P1355" s="66"/>
      <c r="Q1355" s="92"/>
      <c r="R1355" s="90"/>
      <c r="S1355" s="90"/>
      <c r="T1355" s="90"/>
      <c r="U1355" s="94"/>
      <c r="V1355" s="181"/>
      <c r="W1355" s="181"/>
      <c r="X1355" s="181"/>
      <c r="Y1355" s="181"/>
      <c r="Z1355" s="66"/>
      <c r="AA1355" s="66"/>
      <c r="AB1355" s="66"/>
      <c r="AC1355" s="202"/>
      <c r="AD1355" s="166"/>
      <c r="AE1355" s="162" t="b">
        <f t="shared" si="405"/>
        <v>0</v>
      </c>
      <c r="AF1355" s="163">
        <f t="shared" si="406"/>
        <v>0</v>
      </c>
      <c r="AG1355" s="163">
        <f t="shared" si="407"/>
        <v>0</v>
      </c>
      <c r="AH1355" s="164">
        <f t="shared" si="408"/>
        <v>0</v>
      </c>
      <c r="AI1355" s="164">
        <f t="shared" si="409"/>
        <v>0</v>
      </c>
      <c r="AJ1355" s="164">
        <f t="shared" si="410"/>
        <v>0</v>
      </c>
      <c r="AK1355" s="164">
        <f t="shared" si="411"/>
        <v>0</v>
      </c>
      <c r="AL1355" s="164">
        <f t="shared" si="412"/>
        <v>0</v>
      </c>
      <c r="AM1355" s="164">
        <f t="shared" si="413"/>
        <v>1</v>
      </c>
      <c r="AN1355" s="146">
        <f t="shared" si="414"/>
        <v>0</v>
      </c>
      <c r="AO1355" s="146">
        <f t="shared" si="415"/>
        <v>0</v>
      </c>
      <c r="AP1355" s="146">
        <f t="shared" si="416"/>
        <v>0</v>
      </c>
      <c r="AQ1355" s="146">
        <f t="shared" si="417"/>
        <v>0</v>
      </c>
      <c r="AR1355" s="146">
        <f t="shared" si="418"/>
        <v>0</v>
      </c>
      <c r="AS1355" s="163">
        <f t="shared" si="419"/>
        <v>0</v>
      </c>
      <c r="AT1355" s="165">
        <f t="shared" si="420"/>
        <v>0</v>
      </c>
      <c r="AU1355" s="217"/>
      <c r="AV1355" s="66"/>
      <c r="AW1355" s="94"/>
      <c r="AX1355" s="94"/>
      <c r="AY1355" s="169"/>
      <c r="AZ1355" s="170"/>
      <c r="BA1355" s="94"/>
      <c r="BB1355" s="94"/>
      <c r="BC1355" s="94"/>
      <c r="BD1355" s="94"/>
      <c r="BE1355" s="91"/>
      <c r="BF1355" s="94"/>
      <c r="BG1355" s="94"/>
      <c r="BH1355" s="221"/>
      <c r="BI1355" s="66"/>
      <c r="BJ1355" s="66"/>
      <c r="BK1355" s="66"/>
      <c r="BL1355" s="290"/>
      <c r="BR1355" s="61"/>
      <c r="BT1355" s="60"/>
      <c r="BU1355" s="60"/>
    </row>
    <row r="1356" spans="1:73" s="59" customFormat="1" ht="30" hidden="1" customHeight="1" x14ac:dyDescent="0.25">
      <c r="A1356" s="139"/>
      <c r="B1356" s="89"/>
      <c r="C1356" s="159" t="str">
        <f t="shared" si="421"/>
        <v/>
      </c>
      <c r="D1356" s="159" t="str">
        <f t="shared" si="422"/>
        <v/>
      </c>
      <c r="E1356" s="201"/>
      <c r="F1356" s="90"/>
      <c r="G1356" s="260"/>
      <c r="H1356" s="90"/>
      <c r="I1356" s="266" t="b">
        <f t="shared" si="404"/>
        <v>0</v>
      </c>
      <c r="J1356" s="95"/>
      <c r="K1356" s="90"/>
      <c r="L1356" s="90"/>
      <c r="M1356" s="92"/>
      <c r="N1356" s="92"/>
      <c r="O1356" s="66"/>
      <c r="P1356" s="66"/>
      <c r="Q1356" s="92"/>
      <c r="R1356" s="90"/>
      <c r="S1356" s="90"/>
      <c r="T1356" s="90"/>
      <c r="U1356" s="94"/>
      <c r="V1356" s="181"/>
      <c r="W1356" s="181"/>
      <c r="X1356" s="181"/>
      <c r="Y1356" s="181"/>
      <c r="Z1356" s="66"/>
      <c r="AA1356" s="66"/>
      <c r="AB1356" s="66"/>
      <c r="AC1356" s="202"/>
      <c r="AD1356" s="166"/>
      <c r="AE1356" s="162" t="b">
        <f t="shared" si="405"/>
        <v>0</v>
      </c>
      <c r="AF1356" s="163">
        <f t="shared" si="406"/>
        <v>0</v>
      </c>
      <c r="AG1356" s="163">
        <f t="shared" si="407"/>
        <v>0</v>
      </c>
      <c r="AH1356" s="164">
        <f t="shared" si="408"/>
        <v>0</v>
      </c>
      <c r="AI1356" s="164">
        <f t="shared" si="409"/>
        <v>0</v>
      </c>
      <c r="AJ1356" s="164">
        <f t="shared" si="410"/>
        <v>0</v>
      </c>
      <c r="AK1356" s="164">
        <f t="shared" si="411"/>
        <v>0</v>
      </c>
      <c r="AL1356" s="164">
        <f t="shared" si="412"/>
        <v>0</v>
      </c>
      <c r="AM1356" s="164">
        <f t="shared" si="413"/>
        <v>1</v>
      </c>
      <c r="AN1356" s="146">
        <f t="shared" si="414"/>
        <v>0</v>
      </c>
      <c r="AO1356" s="146">
        <f t="shared" si="415"/>
        <v>0</v>
      </c>
      <c r="AP1356" s="146">
        <f t="shared" si="416"/>
        <v>0</v>
      </c>
      <c r="AQ1356" s="146">
        <f t="shared" si="417"/>
        <v>0</v>
      </c>
      <c r="AR1356" s="146">
        <f t="shared" si="418"/>
        <v>0</v>
      </c>
      <c r="AS1356" s="163">
        <f t="shared" si="419"/>
        <v>0</v>
      </c>
      <c r="AT1356" s="165">
        <f t="shared" si="420"/>
        <v>0</v>
      </c>
      <c r="AU1356" s="217"/>
      <c r="AV1356" s="66"/>
      <c r="AW1356" s="94"/>
      <c r="AX1356" s="94"/>
      <c r="AY1356" s="169"/>
      <c r="AZ1356" s="170"/>
      <c r="BA1356" s="94"/>
      <c r="BB1356" s="94"/>
      <c r="BC1356" s="94"/>
      <c r="BD1356" s="94"/>
      <c r="BE1356" s="91"/>
      <c r="BF1356" s="94"/>
      <c r="BG1356" s="94"/>
      <c r="BH1356" s="221"/>
      <c r="BI1356" s="66"/>
      <c r="BJ1356" s="66"/>
      <c r="BK1356" s="66"/>
      <c r="BL1356" s="290"/>
      <c r="BR1356" s="61"/>
      <c r="BT1356" s="60"/>
      <c r="BU1356" s="60"/>
    </row>
    <row r="1357" spans="1:73" s="59" customFormat="1" ht="30" hidden="1" customHeight="1" x14ac:dyDescent="0.25">
      <c r="A1357" s="139"/>
      <c r="B1357" s="89"/>
      <c r="C1357" s="159" t="str">
        <f t="shared" si="421"/>
        <v/>
      </c>
      <c r="D1357" s="159" t="str">
        <f t="shared" si="422"/>
        <v/>
      </c>
      <c r="E1357" s="201"/>
      <c r="F1357" s="90"/>
      <c r="G1357" s="260"/>
      <c r="H1357" s="90"/>
      <c r="I1357" s="266" t="b">
        <f t="shared" si="404"/>
        <v>0</v>
      </c>
      <c r="J1357" s="95"/>
      <c r="K1357" s="90"/>
      <c r="L1357" s="90"/>
      <c r="M1357" s="92"/>
      <c r="N1357" s="92"/>
      <c r="O1357" s="66"/>
      <c r="P1357" s="66"/>
      <c r="Q1357" s="92"/>
      <c r="R1357" s="90"/>
      <c r="S1357" s="90"/>
      <c r="T1357" s="90"/>
      <c r="U1357" s="94"/>
      <c r="V1357" s="181"/>
      <c r="W1357" s="181"/>
      <c r="X1357" s="181"/>
      <c r="Y1357" s="181"/>
      <c r="Z1357" s="66"/>
      <c r="AA1357" s="66"/>
      <c r="AB1357" s="66"/>
      <c r="AC1357" s="202"/>
      <c r="AD1357" s="166"/>
      <c r="AE1357" s="162" t="b">
        <f t="shared" si="405"/>
        <v>0</v>
      </c>
      <c r="AF1357" s="163">
        <f t="shared" si="406"/>
        <v>0</v>
      </c>
      <c r="AG1357" s="163">
        <f t="shared" si="407"/>
        <v>0</v>
      </c>
      <c r="AH1357" s="164">
        <f t="shared" si="408"/>
        <v>0</v>
      </c>
      <c r="AI1357" s="164">
        <f t="shared" si="409"/>
        <v>0</v>
      </c>
      <c r="AJ1357" s="164">
        <f t="shared" si="410"/>
        <v>0</v>
      </c>
      <c r="AK1357" s="164">
        <f t="shared" si="411"/>
        <v>0</v>
      </c>
      <c r="AL1357" s="164">
        <f t="shared" si="412"/>
        <v>0</v>
      </c>
      <c r="AM1357" s="164">
        <f t="shared" si="413"/>
        <v>1</v>
      </c>
      <c r="AN1357" s="146">
        <f t="shared" si="414"/>
        <v>0</v>
      </c>
      <c r="AO1357" s="146">
        <f t="shared" si="415"/>
        <v>0</v>
      </c>
      <c r="AP1357" s="146">
        <f t="shared" si="416"/>
        <v>0</v>
      </c>
      <c r="AQ1357" s="146">
        <f t="shared" si="417"/>
        <v>0</v>
      </c>
      <c r="AR1357" s="146">
        <f t="shared" si="418"/>
        <v>0</v>
      </c>
      <c r="AS1357" s="163">
        <f t="shared" si="419"/>
        <v>0</v>
      </c>
      <c r="AT1357" s="165">
        <f t="shared" si="420"/>
        <v>0</v>
      </c>
      <c r="AU1357" s="217"/>
      <c r="AV1357" s="66"/>
      <c r="AW1357" s="94"/>
      <c r="AX1357" s="94"/>
      <c r="AY1357" s="169"/>
      <c r="AZ1357" s="170"/>
      <c r="BA1357" s="94"/>
      <c r="BB1357" s="94"/>
      <c r="BC1357" s="94"/>
      <c r="BD1357" s="94"/>
      <c r="BE1357" s="91"/>
      <c r="BF1357" s="94"/>
      <c r="BG1357" s="94"/>
      <c r="BH1357" s="221"/>
      <c r="BI1357" s="66"/>
      <c r="BJ1357" s="66"/>
      <c r="BK1357" s="66"/>
      <c r="BL1357" s="290"/>
      <c r="BR1357" s="61"/>
      <c r="BT1357" s="60"/>
      <c r="BU1357" s="60"/>
    </row>
    <row r="1358" spans="1:73" s="59" customFormat="1" ht="30" hidden="1" customHeight="1" x14ac:dyDescent="0.25">
      <c r="A1358" s="139"/>
      <c r="B1358" s="89"/>
      <c r="C1358" s="159" t="str">
        <f t="shared" si="421"/>
        <v/>
      </c>
      <c r="D1358" s="159" t="str">
        <f t="shared" si="422"/>
        <v/>
      </c>
      <c r="E1358" s="201"/>
      <c r="F1358" s="90"/>
      <c r="G1358" s="260"/>
      <c r="H1358" s="90"/>
      <c r="I1358" s="266" t="b">
        <f t="shared" si="404"/>
        <v>0</v>
      </c>
      <c r="J1358" s="95"/>
      <c r="K1358" s="90"/>
      <c r="L1358" s="90"/>
      <c r="M1358" s="92"/>
      <c r="N1358" s="92"/>
      <c r="O1358" s="66"/>
      <c r="P1358" s="66"/>
      <c r="Q1358" s="92"/>
      <c r="R1358" s="90"/>
      <c r="S1358" s="90"/>
      <c r="T1358" s="90"/>
      <c r="U1358" s="94"/>
      <c r="V1358" s="181"/>
      <c r="W1358" s="181"/>
      <c r="X1358" s="181"/>
      <c r="Y1358" s="181"/>
      <c r="Z1358" s="66"/>
      <c r="AA1358" s="66"/>
      <c r="AB1358" s="66"/>
      <c r="AC1358" s="202"/>
      <c r="AD1358" s="166"/>
      <c r="AE1358" s="162" t="b">
        <f t="shared" si="405"/>
        <v>0</v>
      </c>
      <c r="AF1358" s="163">
        <f t="shared" si="406"/>
        <v>0</v>
      </c>
      <c r="AG1358" s="163">
        <f t="shared" si="407"/>
        <v>0</v>
      </c>
      <c r="AH1358" s="164">
        <f t="shared" si="408"/>
        <v>0</v>
      </c>
      <c r="AI1358" s="164">
        <f t="shared" si="409"/>
        <v>0</v>
      </c>
      <c r="AJ1358" s="164">
        <f t="shared" si="410"/>
        <v>0</v>
      </c>
      <c r="AK1358" s="164">
        <f t="shared" si="411"/>
        <v>0</v>
      </c>
      <c r="AL1358" s="164">
        <f t="shared" si="412"/>
        <v>0</v>
      </c>
      <c r="AM1358" s="164">
        <f t="shared" si="413"/>
        <v>1</v>
      </c>
      <c r="AN1358" s="146">
        <f t="shared" si="414"/>
        <v>0</v>
      </c>
      <c r="AO1358" s="146">
        <f t="shared" si="415"/>
        <v>0</v>
      </c>
      <c r="AP1358" s="146">
        <f t="shared" si="416"/>
        <v>0</v>
      </c>
      <c r="AQ1358" s="146">
        <f t="shared" si="417"/>
        <v>0</v>
      </c>
      <c r="AR1358" s="146">
        <f t="shared" si="418"/>
        <v>0</v>
      </c>
      <c r="AS1358" s="163">
        <f t="shared" si="419"/>
        <v>0</v>
      </c>
      <c r="AT1358" s="165">
        <f t="shared" si="420"/>
        <v>0</v>
      </c>
      <c r="AU1358" s="217"/>
      <c r="AV1358" s="66"/>
      <c r="AW1358" s="94"/>
      <c r="AX1358" s="94"/>
      <c r="AY1358" s="169"/>
      <c r="AZ1358" s="170"/>
      <c r="BA1358" s="94"/>
      <c r="BB1358" s="94"/>
      <c r="BC1358" s="94"/>
      <c r="BD1358" s="94"/>
      <c r="BE1358" s="91"/>
      <c r="BF1358" s="94"/>
      <c r="BG1358" s="94"/>
      <c r="BH1358" s="221"/>
      <c r="BI1358" s="66"/>
      <c r="BJ1358" s="66"/>
      <c r="BK1358" s="66"/>
      <c r="BL1358" s="290"/>
      <c r="BR1358" s="61"/>
      <c r="BT1358" s="60"/>
      <c r="BU1358" s="60"/>
    </row>
    <row r="1359" spans="1:73" s="59" customFormat="1" ht="30" hidden="1" customHeight="1" x14ac:dyDescent="0.25">
      <c r="A1359" s="139"/>
      <c r="B1359" s="89"/>
      <c r="C1359" s="159" t="str">
        <f t="shared" si="421"/>
        <v/>
      </c>
      <c r="D1359" s="159" t="str">
        <f t="shared" si="422"/>
        <v/>
      </c>
      <c r="E1359" s="201"/>
      <c r="F1359" s="90"/>
      <c r="G1359" s="260"/>
      <c r="H1359" s="90"/>
      <c r="I1359" s="266" t="b">
        <f t="shared" si="404"/>
        <v>0</v>
      </c>
      <c r="J1359" s="95"/>
      <c r="K1359" s="90"/>
      <c r="L1359" s="90"/>
      <c r="M1359" s="92"/>
      <c r="N1359" s="92"/>
      <c r="O1359" s="66"/>
      <c r="P1359" s="66"/>
      <c r="Q1359" s="92"/>
      <c r="R1359" s="90"/>
      <c r="S1359" s="90"/>
      <c r="T1359" s="90"/>
      <c r="U1359" s="94"/>
      <c r="V1359" s="181"/>
      <c r="W1359" s="181"/>
      <c r="X1359" s="181"/>
      <c r="Y1359" s="181"/>
      <c r="Z1359" s="66"/>
      <c r="AA1359" s="66"/>
      <c r="AB1359" s="66"/>
      <c r="AC1359" s="202"/>
      <c r="AD1359" s="166"/>
      <c r="AE1359" s="162" t="b">
        <f t="shared" si="405"/>
        <v>0</v>
      </c>
      <c r="AF1359" s="163">
        <f t="shared" si="406"/>
        <v>0</v>
      </c>
      <c r="AG1359" s="163">
        <f t="shared" si="407"/>
        <v>0</v>
      </c>
      <c r="AH1359" s="164">
        <f t="shared" si="408"/>
        <v>0</v>
      </c>
      <c r="AI1359" s="164">
        <f t="shared" si="409"/>
        <v>0</v>
      </c>
      <c r="AJ1359" s="164">
        <f t="shared" si="410"/>
        <v>0</v>
      </c>
      <c r="AK1359" s="164">
        <f t="shared" si="411"/>
        <v>0</v>
      </c>
      <c r="AL1359" s="164">
        <f t="shared" si="412"/>
        <v>0</v>
      </c>
      <c r="AM1359" s="164">
        <f t="shared" si="413"/>
        <v>1</v>
      </c>
      <c r="AN1359" s="146">
        <f t="shared" si="414"/>
        <v>0</v>
      </c>
      <c r="AO1359" s="146">
        <f t="shared" si="415"/>
        <v>0</v>
      </c>
      <c r="AP1359" s="146">
        <f t="shared" si="416"/>
        <v>0</v>
      </c>
      <c r="AQ1359" s="146">
        <f t="shared" si="417"/>
        <v>0</v>
      </c>
      <c r="AR1359" s="146">
        <f t="shared" si="418"/>
        <v>0</v>
      </c>
      <c r="AS1359" s="163">
        <f t="shared" si="419"/>
        <v>0</v>
      </c>
      <c r="AT1359" s="165">
        <f t="shared" si="420"/>
        <v>0</v>
      </c>
      <c r="AU1359" s="217"/>
      <c r="AV1359" s="66"/>
      <c r="AW1359" s="94"/>
      <c r="AX1359" s="94"/>
      <c r="AY1359" s="169"/>
      <c r="AZ1359" s="170"/>
      <c r="BA1359" s="94"/>
      <c r="BB1359" s="94"/>
      <c r="BC1359" s="94"/>
      <c r="BD1359" s="94"/>
      <c r="BE1359" s="91"/>
      <c r="BF1359" s="94"/>
      <c r="BG1359" s="94"/>
      <c r="BH1359" s="221"/>
      <c r="BI1359" s="66"/>
      <c r="BJ1359" s="66"/>
      <c r="BK1359" s="66"/>
      <c r="BL1359" s="290"/>
      <c r="BR1359" s="61"/>
      <c r="BT1359" s="60"/>
      <c r="BU1359" s="60"/>
    </row>
    <row r="1360" spans="1:73" s="59" customFormat="1" ht="30" hidden="1" customHeight="1" x14ac:dyDescent="0.25">
      <c r="A1360" s="139"/>
      <c r="B1360" s="89"/>
      <c r="C1360" s="159" t="str">
        <f t="shared" si="421"/>
        <v/>
      </c>
      <c r="D1360" s="159" t="str">
        <f t="shared" si="422"/>
        <v/>
      </c>
      <c r="E1360" s="201"/>
      <c r="F1360" s="90"/>
      <c r="G1360" s="260"/>
      <c r="H1360" s="90"/>
      <c r="I1360" s="266" t="b">
        <f t="shared" si="404"/>
        <v>0</v>
      </c>
      <c r="J1360" s="95"/>
      <c r="K1360" s="90"/>
      <c r="L1360" s="90"/>
      <c r="M1360" s="92"/>
      <c r="N1360" s="92"/>
      <c r="O1360" s="66"/>
      <c r="P1360" s="66"/>
      <c r="Q1360" s="92"/>
      <c r="R1360" s="90"/>
      <c r="S1360" s="90"/>
      <c r="T1360" s="90"/>
      <c r="U1360" s="94"/>
      <c r="V1360" s="181"/>
      <c r="W1360" s="181"/>
      <c r="X1360" s="181"/>
      <c r="Y1360" s="181"/>
      <c r="Z1360" s="66"/>
      <c r="AA1360" s="66"/>
      <c r="AB1360" s="66"/>
      <c r="AC1360" s="202"/>
      <c r="AD1360" s="166"/>
      <c r="AE1360" s="162" t="b">
        <f t="shared" si="405"/>
        <v>0</v>
      </c>
      <c r="AF1360" s="163">
        <f t="shared" si="406"/>
        <v>0</v>
      </c>
      <c r="AG1360" s="163">
        <f t="shared" si="407"/>
        <v>0</v>
      </c>
      <c r="AH1360" s="164">
        <f t="shared" si="408"/>
        <v>0</v>
      </c>
      <c r="AI1360" s="164">
        <f t="shared" si="409"/>
        <v>0</v>
      </c>
      <c r="AJ1360" s="164">
        <f t="shared" si="410"/>
        <v>0</v>
      </c>
      <c r="AK1360" s="164">
        <f t="shared" si="411"/>
        <v>0</v>
      </c>
      <c r="AL1360" s="164">
        <f t="shared" si="412"/>
        <v>0</v>
      </c>
      <c r="AM1360" s="164">
        <f t="shared" si="413"/>
        <v>1</v>
      </c>
      <c r="AN1360" s="146">
        <f t="shared" si="414"/>
        <v>0</v>
      </c>
      <c r="AO1360" s="146">
        <f t="shared" si="415"/>
        <v>0</v>
      </c>
      <c r="AP1360" s="146">
        <f t="shared" si="416"/>
        <v>0</v>
      </c>
      <c r="AQ1360" s="146">
        <f t="shared" si="417"/>
        <v>0</v>
      </c>
      <c r="AR1360" s="146">
        <f t="shared" si="418"/>
        <v>0</v>
      </c>
      <c r="AS1360" s="163">
        <f t="shared" si="419"/>
        <v>0</v>
      </c>
      <c r="AT1360" s="165">
        <f t="shared" si="420"/>
        <v>0</v>
      </c>
      <c r="AU1360" s="217"/>
      <c r="AV1360" s="66"/>
      <c r="AW1360" s="94"/>
      <c r="AX1360" s="94"/>
      <c r="AY1360" s="169"/>
      <c r="AZ1360" s="170"/>
      <c r="BA1360" s="94"/>
      <c r="BB1360" s="94"/>
      <c r="BC1360" s="94"/>
      <c r="BD1360" s="94"/>
      <c r="BE1360" s="91"/>
      <c r="BF1360" s="94"/>
      <c r="BG1360" s="94"/>
      <c r="BH1360" s="221"/>
      <c r="BI1360" s="66"/>
      <c r="BJ1360" s="66"/>
      <c r="BK1360" s="66"/>
      <c r="BL1360" s="290"/>
      <c r="BR1360" s="61"/>
      <c r="BS1360" s="60"/>
      <c r="BT1360" s="60"/>
      <c r="BU1360" s="60"/>
    </row>
    <row r="1361" spans="1:73" s="59" customFormat="1" ht="30" hidden="1" customHeight="1" x14ac:dyDescent="0.25">
      <c r="A1361" s="139"/>
      <c r="B1361" s="89"/>
      <c r="C1361" s="159" t="str">
        <f t="shared" si="421"/>
        <v/>
      </c>
      <c r="D1361" s="159" t="str">
        <f t="shared" si="422"/>
        <v/>
      </c>
      <c r="E1361" s="201"/>
      <c r="F1361" s="90"/>
      <c r="G1361" s="260"/>
      <c r="H1361" s="90"/>
      <c r="I1361" s="266" t="b">
        <f t="shared" si="404"/>
        <v>0</v>
      </c>
      <c r="J1361" s="95"/>
      <c r="K1361" s="90"/>
      <c r="L1361" s="90"/>
      <c r="M1361" s="92"/>
      <c r="N1361" s="92"/>
      <c r="O1361" s="66"/>
      <c r="P1361" s="66"/>
      <c r="Q1361" s="92"/>
      <c r="R1361" s="90"/>
      <c r="S1361" s="90"/>
      <c r="T1361" s="90"/>
      <c r="U1361" s="94"/>
      <c r="V1361" s="181"/>
      <c r="W1361" s="181"/>
      <c r="X1361" s="181"/>
      <c r="Y1361" s="181"/>
      <c r="Z1361" s="66"/>
      <c r="AA1361" s="66"/>
      <c r="AB1361" s="66"/>
      <c r="AC1361" s="202"/>
      <c r="AD1361" s="166"/>
      <c r="AE1361" s="162" t="b">
        <f t="shared" si="405"/>
        <v>0</v>
      </c>
      <c r="AF1361" s="163">
        <f t="shared" si="406"/>
        <v>0</v>
      </c>
      <c r="AG1361" s="163">
        <f t="shared" si="407"/>
        <v>0</v>
      </c>
      <c r="AH1361" s="164">
        <f t="shared" si="408"/>
        <v>0</v>
      </c>
      <c r="AI1361" s="164">
        <f t="shared" si="409"/>
        <v>0</v>
      </c>
      <c r="AJ1361" s="164">
        <f t="shared" si="410"/>
        <v>0</v>
      </c>
      <c r="AK1361" s="164">
        <f t="shared" si="411"/>
        <v>0</v>
      </c>
      <c r="AL1361" s="164">
        <f t="shared" si="412"/>
        <v>0</v>
      </c>
      <c r="AM1361" s="164">
        <f t="shared" si="413"/>
        <v>1</v>
      </c>
      <c r="AN1361" s="146">
        <f t="shared" si="414"/>
        <v>0</v>
      </c>
      <c r="AO1361" s="146">
        <f t="shared" si="415"/>
        <v>0</v>
      </c>
      <c r="AP1361" s="146">
        <f t="shared" si="416"/>
        <v>0</v>
      </c>
      <c r="AQ1361" s="146">
        <f t="shared" si="417"/>
        <v>0</v>
      </c>
      <c r="AR1361" s="146">
        <f t="shared" si="418"/>
        <v>0</v>
      </c>
      <c r="AS1361" s="163">
        <f t="shared" si="419"/>
        <v>0</v>
      </c>
      <c r="AT1361" s="165">
        <f t="shared" si="420"/>
        <v>0</v>
      </c>
      <c r="AU1361" s="217"/>
      <c r="AV1361" s="66"/>
      <c r="AW1361" s="94"/>
      <c r="AX1361" s="94"/>
      <c r="AY1361" s="169"/>
      <c r="AZ1361" s="170"/>
      <c r="BA1361" s="94"/>
      <c r="BB1361" s="94"/>
      <c r="BC1361" s="94"/>
      <c r="BD1361" s="94"/>
      <c r="BE1361" s="91"/>
      <c r="BF1361" s="94"/>
      <c r="BG1361" s="94"/>
      <c r="BH1361" s="221"/>
      <c r="BI1361" s="66"/>
      <c r="BJ1361" s="66"/>
      <c r="BK1361" s="66"/>
      <c r="BL1361" s="290"/>
      <c r="BR1361" s="61"/>
      <c r="BS1361" s="60"/>
      <c r="BT1361" s="60"/>
      <c r="BU1361" s="60"/>
    </row>
    <row r="1362" spans="1:73" s="59" customFormat="1" ht="30" hidden="1" customHeight="1" x14ac:dyDescent="0.25">
      <c r="A1362" s="139"/>
      <c r="B1362" s="89"/>
      <c r="C1362" s="159" t="str">
        <f t="shared" si="421"/>
        <v/>
      </c>
      <c r="D1362" s="159" t="str">
        <f t="shared" si="422"/>
        <v/>
      </c>
      <c r="E1362" s="201"/>
      <c r="F1362" s="90"/>
      <c r="G1362" s="260"/>
      <c r="H1362" s="90"/>
      <c r="I1362" s="266" t="b">
        <f t="shared" si="404"/>
        <v>0</v>
      </c>
      <c r="J1362" s="95"/>
      <c r="K1362" s="90"/>
      <c r="L1362" s="90"/>
      <c r="M1362" s="92"/>
      <c r="N1362" s="92"/>
      <c r="O1362" s="66"/>
      <c r="P1362" s="66"/>
      <c r="Q1362" s="92"/>
      <c r="R1362" s="90"/>
      <c r="S1362" s="90"/>
      <c r="T1362" s="90"/>
      <c r="U1362" s="94"/>
      <c r="V1362" s="181"/>
      <c r="W1362" s="181"/>
      <c r="X1362" s="181"/>
      <c r="Y1362" s="181"/>
      <c r="Z1362" s="66"/>
      <c r="AA1362" s="66"/>
      <c r="AB1362" s="66"/>
      <c r="AC1362" s="202"/>
      <c r="AD1362" s="166"/>
      <c r="AE1362" s="162" t="b">
        <f t="shared" si="405"/>
        <v>0</v>
      </c>
      <c r="AF1362" s="163">
        <f t="shared" si="406"/>
        <v>0</v>
      </c>
      <c r="AG1362" s="163">
        <f t="shared" si="407"/>
        <v>0</v>
      </c>
      <c r="AH1362" s="164">
        <f t="shared" si="408"/>
        <v>0</v>
      </c>
      <c r="AI1362" s="164">
        <f t="shared" si="409"/>
        <v>0</v>
      </c>
      <c r="AJ1362" s="164">
        <f t="shared" si="410"/>
        <v>0</v>
      </c>
      <c r="AK1362" s="164">
        <f t="shared" si="411"/>
        <v>0</v>
      </c>
      <c r="AL1362" s="164">
        <f t="shared" si="412"/>
        <v>0</v>
      </c>
      <c r="AM1362" s="164">
        <f t="shared" si="413"/>
        <v>1</v>
      </c>
      <c r="AN1362" s="146">
        <f t="shared" si="414"/>
        <v>0</v>
      </c>
      <c r="AO1362" s="146">
        <f t="shared" si="415"/>
        <v>0</v>
      </c>
      <c r="AP1362" s="146">
        <f t="shared" si="416"/>
        <v>0</v>
      </c>
      <c r="AQ1362" s="146">
        <f t="shared" si="417"/>
        <v>0</v>
      </c>
      <c r="AR1362" s="146">
        <f t="shared" si="418"/>
        <v>0</v>
      </c>
      <c r="AS1362" s="163">
        <f t="shared" si="419"/>
        <v>0</v>
      </c>
      <c r="AT1362" s="165">
        <f t="shared" si="420"/>
        <v>0</v>
      </c>
      <c r="AU1362" s="217"/>
      <c r="AV1362" s="66"/>
      <c r="AW1362" s="94"/>
      <c r="AX1362" s="94"/>
      <c r="AY1362" s="169"/>
      <c r="AZ1362" s="170"/>
      <c r="BA1362" s="94"/>
      <c r="BB1362" s="94"/>
      <c r="BC1362" s="94"/>
      <c r="BD1362" s="94"/>
      <c r="BE1362" s="91"/>
      <c r="BF1362" s="94"/>
      <c r="BG1362" s="94"/>
      <c r="BH1362" s="221"/>
      <c r="BI1362" s="66"/>
      <c r="BJ1362" s="66"/>
      <c r="BK1362" s="66"/>
      <c r="BL1362" s="290"/>
      <c r="BR1362" s="61"/>
      <c r="BS1362" s="60"/>
      <c r="BT1362" s="60"/>
      <c r="BU1362" s="60"/>
    </row>
    <row r="1363" spans="1:73" s="59" customFormat="1" ht="30" hidden="1" customHeight="1" x14ac:dyDescent="0.25">
      <c r="A1363" s="139"/>
      <c r="B1363" s="89"/>
      <c r="C1363" s="159" t="str">
        <f t="shared" si="421"/>
        <v/>
      </c>
      <c r="D1363" s="159" t="str">
        <f t="shared" si="422"/>
        <v/>
      </c>
      <c r="E1363" s="201"/>
      <c r="F1363" s="90"/>
      <c r="G1363" s="260"/>
      <c r="H1363" s="90"/>
      <c r="I1363" s="266" t="b">
        <f t="shared" si="404"/>
        <v>0</v>
      </c>
      <c r="J1363" s="95"/>
      <c r="K1363" s="90"/>
      <c r="L1363" s="90"/>
      <c r="M1363" s="92"/>
      <c r="N1363" s="92"/>
      <c r="O1363" s="66"/>
      <c r="P1363" s="66"/>
      <c r="Q1363" s="92"/>
      <c r="R1363" s="90"/>
      <c r="S1363" s="90"/>
      <c r="T1363" s="90"/>
      <c r="U1363" s="94"/>
      <c r="V1363" s="181"/>
      <c r="W1363" s="181"/>
      <c r="X1363" s="181"/>
      <c r="Y1363" s="181"/>
      <c r="Z1363" s="66"/>
      <c r="AA1363" s="66"/>
      <c r="AB1363" s="66"/>
      <c r="AC1363" s="202"/>
      <c r="AD1363" s="166"/>
      <c r="AE1363" s="162" t="b">
        <f t="shared" si="405"/>
        <v>0</v>
      </c>
      <c r="AF1363" s="163">
        <f t="shared" si="406"/>
        <v>0</v>
      </c>
      <c r="AG1363" s="163">
        <f t="shared" si="407"/>
        <v>0</v>
      </c>
      <c r="AH1363" s="164">
        <f t="shared" si="408"/>
        <v>0</v>
      </c>
      <c r="AI1363" s="164">
        <f t="shared" si="409"/>
        <v>0</v>
      </c>
      <c r="AJ1363" s="164">
        <f t="shared" si="410"/>
        <v>0</v>
      </c>
      <c r="AK1363" s="164">
        <f t="shared" si="411"/>
        <v>0</v>
      </c>
      <c r="AL1363" s="164">
        <f t="shared" si="412"/>
        <v>0</v>
      </c>
      <c r="AM1363" s="164">
        <f t="shared" si="413"/>
        <v>1</v>
      </c>
      <c r="AN1363" s="146">
        <f t="shared" si="414"/>
        <v>0</v>
      </c>
      <c r="AO1363" s="146">
        <f t="shared" si="415"/>
        <v>0</v>
      </c>
      <c r="AP1363" s="146">
        <f t="shared" si="416"/>
        <v>0</v>
      </c>
      <c r="AQ1363" s="146">
        <f t="shared" si="417"/>
        <v>0</v>
      </c>
      <c r="AR1363" s="146">
        <f t="shared" si="418"/>
        <v>0</v>
      </c>
      <c r="AS1363" s="163">
        <f t="shared" si="419"/>
        <v>0</v>
      </c>
      <c r="AT1363" s="165">
        <f t="shared" si="420"/>
        <v>0</v>
      </c>
      <c r="AU1363" s="217"/>
      <c r="AV1363" s="66"/>
      <c r="AW1363" s="94"/>
      <c r="AX1363" s="94"/>
      <c r="AY1363" s="169"/>
      <c r="AZ1363" s="170"/>
      <c r="BA1363" s="94"/>
      <c r="BB1363" s="94"/>
      <c r="BC1363" s="94"/>
      <c r="BD1363" s="94"/>
      <c r="BE1363" s="91"/>
      <c r="BF1363" s="94"/>
      <c r="BG1363" s="94"/>
      <c r="BH1363" s="221"/>
      <c r="BI1363" s="66"/>
      <c r="BJ1363" s="66"/>
      <c r="BK1363" s="66"/>
      <c r="BL1363" s="290"/>
      <c r="BR1363" s="61"/>
      <c r="BS1363" s="60"/>
      <c r="BT1363" s="60"/>
      <c r="BU1363" s="60"/>
    </row>
    <row r="1364" spans="1:73" s="59" customFormat="1" ht="30" hidden="1" customHeight="1" x14ac:dyDescent="0.25">
      <c r="A1364" s="139"/>
      <c r="B1364" s="89"/>
      <c r="C1364" s="159" t="str">
        <f t="shared" si="421"/>
        <v/>
      </c>
      <c r="D1364" s="159" t="str">
        <f t="shared" si="422"/>
        <v/>
      </c>
      <c r="E1364" s="201"/>
      <c r="F1364" s="90"/>
      <c r="G1364" s="260"/>
      <c r="H1364" s="90"/>
      <c r="I1364" s="266" t="b">
        <f t="shared" si="404"/>
        <v>0</v>
      </c>
      <c r="J1364" s="95"/>
      <c r="K1364" s="90"/>
      <c r="L1364" s="90"/>
      <c r="M1364" s="92"/>
      <c r="N1364" s="92"/>
      <c r="O1364" s="66"/>
      <c r="P1364" s="66"/>
      <c r="Q1364" s="92"/>
      <c r="R1364" s="90"/>
      <c r="S1364" s="90"/>
      <c r="T1364" s="90"/>
      <c r="U1364" s="94"/>
      <c r="V1364" s="181"/>
      <c r="W1364" s="181"/>
      <c r="X1364" s="181"/>
      <c r="Y1364" s="181"/>
      <c r="Z1364" s="66"/>
      <c r="AA1364" s="66"/>
      <c r="AB1364" s="66"/>
      <c r="AC1364" s="202"/>
      <c r="AD1364" s="166"/>
      <c r="AE1364" s="162" t="b">
        <f t="shared" si="405"/>
        <v>0</v>
      </c>
      <c r="AF1364" s="163">
        <f t="shared" si="406"/>
        <v>0</v>
      </c>
      <c r="AG1364" s="163">
        <f t="shared" si="407"/>
        <v>0</v>
      </c>
      <c r="AH1364" s="164">
        <f t="shared" si="408"/>
        <v>0</v>
      </c>
      <c r="AI1364" s="164">
        <f t="shared" si="409"/>
        <v>0</v>
      </c>
      <c r="AJ1364" s="164">
        <f t="shared" si="410"/>
        <v>0</v>
      </c>
      <c r="AK1364" s="164">
        <f t="shared" si="411"/>
        <v>0</v>
      </c>
      <c r="AL1364" s="164">
        <f t="shared" si="412"/>
        <v>0</v>
      </c>
      <c r="AM1364" s="164">
        <f t="shared" si="413"/>
        <v>1</v>
      </c>
      <c r="AN1364" s="146">
        <f t="shared" si="414"/>
        <v>0</v>
      </c>
      <c r="AO1364" s="146">
        <f t="shared" si="415"/>
        <v>0</v>
      </c>
      <c r="AP1364" s="146">
        <f t="shared" si="416"/>
        <v>0</v>
      </c>
      <c r="AQ1364" s="146">
        <f t="shared" si="417"/>
        <v>0</v>
      </c>
      <c r="AR1364" s="146">
        <f t="shared" si="418"/>
        <v>0</v>
      </c>
      <c r="AS1364" s="163">
        <f t="shared" si="419"/>
        <v>0</v>
      </c>
      <c r="AT1364" s="165">
        <f t="shared" si="420"/>
        <v>0</v>
      </c>
      <c r="AU1364" s="217"/>
      <c r="AV1364" s="66"/>
      <c r="AW1364" s="94"/>
      <c r="AX1364" s="94"/>
      <c r="AY1364" s="169"/>
      <c r="AZ1364" s="170"/>
      <c r="BA1364" s="94"/>
      <c r="BB1364" s="94"/>
      <c r="BC1364" s="94"/>
      <c r="BD1364" s="94"/>
      <c r="BE1364" s="91"/>
      <c r="BF1364" s="94"/>
      <c r="BG1364" s="94"/>
      <c r="BH1364" s="221"/>
      <c r="BI1364" s="66"/>
      <c r="BJ1364" s="66"/>
      <c r="BK1364" s="66"/>
      <c r="BL1364" s="290"/>
      <c r="BR1364" s="61"/>
      <c r="BT1364" s="60"/>
      <c r="BU1364" s="60"/>
    </row>
    <row r="1365" spans="1:73" s="59" customFormat="1" ht="30" hidden="1" customHeight="1" x14ac:dyDescent="0.25">
      <c r="A1365" s="139"/>
      <c r="B1365" s="89"/>
      <c r="C1365" s="159" t="str">
        <f t="shared" si="421"/>
        <v/>
      </c>
      <c r="D1365" s="159" t="str">
        <f t="shared" si="422"/>
        <v/>
      </c>
      <c r="E1365" s="201"/>
      <c r="F1365" s="90"/>
      <c r="G1365" s="260"/>
      <c r="H1365" s="90"/>
      <c r="I1365" s="266" t="b">
        <f t="shared" si="404"/>
        <v>0</v>
      </c>
      <c r="J1365" s="95"/>
      <c r="K1365" s="90"/>
      <c r="L1365" s="90"/>
      <c r="M1365" s="92"/>
      <c r="N1365" s="92"/>
      <c r="O1365" s="66"/>
      <c r="P1365" s="66"/>
      <c r="Q1365" s="92"/>
      <c r="R1365" s="90"/>
      <c r="S1365" s="90"/>
      <c r="T1365" s="90"/>
      <c r="U1365" s="94"/>
      <c r="V1365" s="181"/>
      <c r="W1365" s="181"/>
      <c r="X1365" s="181"/>
      <c r="Y1365" s="181"/>
      <c r="Z1365" s="66"/>
      <c r="AA1365" s="66"/>
      <c r="AB1365" s="66"/>
      <c r="AC1365" s="202"/>
      <c r="AD1365" s="166"/>
      <c r="AE1365" s="162" t="b">
        <f t="shared" si="405"/>
        <v>0</v>
      </c>
      <c r="AF1365" s="163">
        <f t="shared" si="406"/>
        <v>0</v>
      </c>
      <c r="AG1365" s="163">
        <f t="shared" si="407"/>
        <v>0</v>
      </c>
      <c r="AH1365" s="164">
        <f t="shared" si="408"/>
        <v>0</v>
      </c>
      <c r="AI1365" s="164">
        <f t="shared" si="409"/>
        <v>0</v>
      </c>
      <c r="AJ1365" s="164">
        <f t="shared" si="410"/>
        <v>0</v>
      </c>
      <c r="AK1365" s="164">
        <f t="shared" si="411"/>
        <v>0</v>
      </c>
      <c r="AL1365" s="164">
        <f t="shared" si="412"/>
        <v>0</v>
      </c>
      <c r="AM1365" s="164">
        <f t="shared" si="413"/>
        <v>1</v>
      </c>
      <c r="AN1365" s="146">
        <f t="shared" si="414"/>
        <v>0</v>
      </c>
      <c r="AO1365" s="146">
        <f t="shared" si="415"/>
        <v>0</v>
      </c>
      <c r="AP1365" s="146">
        <f t="shared" si="416"/>
        <v>0</v>
      </c>
      <c r="AQ1365" s="146">
        <f t="shared" si="417"/>
        <v>0</v>
      </c>
      <c r="AR1365" s="146">
        <f t="shared" si="418"/>
        <v>0</v>
      </c>
      <c r="AS1365" s="163">
        <f t="shared" si="419"/>
        <v>0</v>
      </c>
      <c r="AT1365" s="165">
        <f t="shared" si="420"/>
        <v>0</v>
      </c>
      <c r="AU1365" s="217"/>
      <c r="AV1365" s="66"/>
      <c r="AW1365" s="94"/>
      <c r="AX1365" s="94"/>
      <c r="AY1365" s="169"/>
      <c r="AZ1365" s="170"/>
      <c r="BA1365" s="94"/>
      <c r="BB1365" s="94"/>
      <c r="BC1365" s="94"/>
      <c r="BD1365" s="94"/>
      <c r="BE1365" s="91"/>
      <c r="BF1365" s="94"/>
      <c r="BG1365" s="94"/>
      <c r="BH1365" s="221"/>
      <c r="BI1365" s="66"/>
      <c r="BJ1365" s="66"/>
      <c r="BK1365" s="66"/>
      <c r="BL1365" s="290"/>
      <c r="BR1365" s="61"/>
      <c r="BT1365" s="60"/>
      <c r="BU1365" s="60"/>
    </row>
    <row r="1366" spans="1:73" s="59" customFormat="1" ht="30" hidden="1" customHeight="1" x14ac:dyDescent="0.25">
      <c r="A1366" s="139"/>
      <c r="B1366" s="89"/>
      <c r="C1366" s="159" t="str">
        <f t="shared" si="421"/>
        <v/>
      </c>
      <c r="D1366" s="159" t="str">
        <f t="shared" si="422"/>
        <v/>
      </c>
      <c r="E1366" s="201"/>
      <c r="F1366" s="90"/>
      <c r="G1366" s="260"/>
      <c r="H1366" s="90"/>
      <c r="I1366" s="266" t="b">
        <f t="shared" si="404"/>
        <v>0</v>
      </c>
      <c r="J1366" s="95"/>
      <c r="K1366" s="90"/>
      <c r="L1366" s="90"/>
      <c r="M1366" s="92"/>
      <c r="N1366" s="92"/>
      <c r="O1366" s="66"/>
      <c r="P1366" s="66"/>
      <c r="Q1366" s="92"/>
      <c r="R1366" s="90"/>
      <c r="S1366" s="90"/>
      <c r="T1366" s="90"/>
      <c r="U1366" s="94"/>
      <c r="V1366" s="181"/>
      <c r="W1366" s="181"/>
      <c r="X1366" s="181"/>
      <c r="Y1366" s="181"/>
      <c r="Z1366" s="66"/>
      <c r="AA1366" s="66"/>
      <c r="AB1366" s="66"/>
      <c r="AC1366" s="202"/>
      <c r="AD1366" s="166"/>
      <c r="AE1366" s="162" t="b">
        <f t="shared" si="405"/>
        <v>0</v>
      </c>
      <c r="AF1366" s="163">
        <f t="shared" si="406"/>
        <v>0</v>
      </c>
      <c r="AG1366" s="163">
        <f t="shared" si="407"/>
        <v>0</v>
      </c>
      <c r="AH1366" s="164">
        <f t="shared" si="408"/>
        <v>0</v>
      </c>
      <c r="AI1366" s="164">
        <f t="shared" si="409"/>
        <v>0</v>
      </c>
      <c r="AJ1366" s="164">
        <f t="shared" si="410"/>
        <v>0</v>
      </c>
      <c r="AK1366" s="164">
        <f t="shared" si="411"/>
        <v>0</v>
      </c>
      <c r="AL1366" s="164">
        <f t="shared" si="412"/>
        <v>0</v>
      </c>
      <c r="AM1366" s="164">
        <f t="shared" si="413"/>
        <v>1</v>
      </c>
      <c r="AN1366" s="146">
        <f t="shared" si="414"/>
        <v>0</v>
      </c>
      <c r="AO1366" s="146">
        <f t="shared" si="415"/>
        <v>0</v>
      </c>
      <c r="AP1366" s="146">
        <f t="shared" si="416"/>
        <v>0</v>
      </c>
      <c r="AQ1366" s="146">
        <f t="shared" si="417"/>
        <v>0</v>
      </c>
      <c r="AR1366" s="146">
        <f t="shared" si="418"/>
        <v>0</v>
      </c>
      <c r="AS1366" s="163">
        <f t="shared" si="419"/>
        <v>0</v>
      </c>
      <c r="AT1366" s="165">
        <f t="shared" si="420"/>
        <v>0</v>
      </c>
      <c r="AU1366" s="217"/>
      <c r="AV1366" s="66"/>
      <c r="AW1366" s="94"/>
      <c r="AX1366" s="94"/>
      <c r="AY1366" s="169"/>
      <c r="AZ1366" s="170"/>
      <c r="BA1366" s="94"/>
      <c r="BB1366" s="94"/>
      <c r="BC1366" s="94"/>
      <c r="BD1366" s="94"/>
      <c r="BE1366" s="91"/>
      <c r="BF1366" s="94"/>
      <c r="BG1366" s="94"/>
      <c r="BH1366" s="221"/>
      <c r="BI1366" s="66"/>
      <c r="BJ1366" s="66"/>
      <c r="BK1366" s="66"/>
      <c r="BL1366" s="290"/>
      <c r="BR1366" s="61"/>
      <c r="BT1366" s="60"/>
      <c r="BU1366" s="60"/>
    </row>
    <row r="1367" spans="1:73" s="59" customFormat="1" ht="30" hidden="1" customHeight="1" x14ac:dyDescent="0.25">
      <c r="A1367" s="139"/>
      <c r="B1367" s="89"/>
      <c r="C1367" s="159" t="str">
        <f t="shared" si="421"/>
        <v/>
      </c>
      <c r="D1367" s="159" t="str">
        <f t="shared" si="422"/>
        <v/>
      </c>
      <c r="E1367" s="201"/>
      <c r="F1367" s="90"/>
      <c r="G1367" s="260"/>
      <c r="H1367" s="90"/>
      <c r="I1367" s="266" t="b">
        <f t="shared" si="404"/>
        <v>0</v>
      </c>
      <c r="J1367" s="95"/>
      <c r="K1367" s="90"/>
      <c r="L1367" s="90"/>
      <c r="M1367" s="92"/>
      <c r="N1367" s="92"/>
      <c r="O1367" s="97"/>
      <c r="P1367" s="97"/>
      <c r="Q1367" s="92"/>
      <c r="R1367" s="90"/>
      <c r="S1367" s="90"/>
      <c r="T1367" s="90"/>
      <c r="U1367" s="94"/>
      <c r="V1367" s="181"/>
      <c r="W1367" s="181"/>
      <c r="X1367" s="181"/>
      <c r="Y1367" s="181"/>
      <c r="Z1367" s="66"/>
      <c r="AA1367" s="66"/>
      <c r="AB1367" s="66"/>
      <c r="AC1367" s="202"/>
      <c r="AD1367" s="166"/>
      <c r="AE1367" s="162" t="b">
        <f t="shared" si="405"/>
        <v>0</v>
      </c>
      <c r="AF1367" s="163">
        <f t="shared" si="406"/>
        <v>0</v>
      </c>
      <c r="AG1367" s="163">
        <f t="shared" si="407"/>
        <v>0</v>
      </c>
      <c r="AH1367" s="164">
        <f t="shared" si="408"/>
        <v>0</v>
      </c>
      <c r="AI1367" s="164">
        <f t="shared" si="409"/>
        <v>0</v>
      </c>
      <c r="AJ1367" s="164">
        <f t="shared" si="410"/>
        <v>0</v>
      </c>
      <c r="AK1367" s="164">
        <f t="shared" si="411"/>
        <v>0</v>
      </c>
      <c r="AL1367" s="164">
        <f t="shared" si="412"/>
        <v>0</v>
      </c>
      <c r="AM1367" s="164">
        <f t="shared" si="413"/>
        <v>1</v>
      </c>
      <c r="AN1367" s="146">
        <f t="shared" si="414"/>
        <v>0</v>
      </c>
      <c r="AO1367" s="146">
        <f t="shared" si="415"/>
        <v>0</v>
      </c>
      <c r="AP1367" s="146">
        <f t="shared" si="416"/>
        <v>0</v>
      </c>
      <c r="AQ1367" s="146">
        <f t="shared" si="417"/>
        <v>0</v>
      </c>
      <c r="AR1367" s="146">
        <f t="shared" si="418"/>
        <v>0</v>
      </c>
      <c r="AS1367" s="163">
        <f t="shared" si="419"/>
        <v>0</v>
      </c>
      <c r="AT1367" s="165">
        <f t="shared" si="420"/>
        <v>0</v>
      </c>
      <c r="AU1367" s="217"/>
      <c r="AV1367" s="66"/>
      <c r="AW1367" s="94"/>
      <c r="AX1367" s="94"/>
      <c r="AY1367" s="169"/>
      <c r="AZ1367" s="170"/>
      <c r="BA1367" s="94"/>
      <c r="BB1367" s="94"/>
      <c r="BC1367" s="94"/>
      <c r="BD1367" s="94"/>
      <c r="BE1367" s="91"/>
      <c r="BF1367" s="94"/>
      <c r="BG1367" s="94"/>
      <c r="BH1367" s="221"/>
      <c r="BI1367" s="66"/>
      <c r="BJ1367" s="66"/>
      <c r="BK1367" s="66"/>
      <c r="BL1367" s="290"/>
      <c r="BR1367" s="61"/>
      <c r="BT1367" s="60"/>
      <c r="BU1367" s="60"/>
    </row>
    <row r="1368" spans="1:73" s="59" customFormat="1" ht="30" hidden="1" customHeight="1" x14ac:dyDescent="0.25">
      <c r="A1368" s="139"/>
      <c r="B1368" s="89"/>
      <c r="C1368" s="159" t="str">
        <f t="shared" si="421"/>
        <v/>
      </c>
      <c r="D1368" s="159" t="str">
        <f t="shared" si="422"/>
        <v/>
      </c>
      <c r="E1368" s="201"/>
      <c r="F1368" s="90"/>
      <c r="G1368" s="260"/>
      <c r="H1368" s="90"/>
      <c r="I1368" s="266" t="b">
        <f t="shared" si="404"/>
        <v>0</v>
      </c>
      <c r="J1368" s="95"/>
      <c r="K1368" s="90"/>
      <c r="L1368" s="90"/>
      <c r="M1368" s="92"/>
      <c r="N1368" s="92"/>
      <c r="O1368" s="97"/>
      <c r="P1368" s="97"/>
      <c r="Q1368" s="92"/>
      <c r="R1368" s="90"/>
      <c r="S1368" s="90"/>
      <c r="T1368" s="90"/>
      <c r="U1368" s="94"/>
      <c r="V1368" s="181"/>
      <c r="W1368" s="181"/>
      <c r="X1368" s="181"/>
      <c r="Y1368" s="181"/>
      <c r="Z1368" s="66"/>
      <c r="AA1368" s="66"/>
      <c r="AB1368" s="66"/>
      <c r="AC1368" s="202"/>
      <c r="AD1368" s="166"/>
      <c r="AE1368" s="162" t="b">
        <f t="shared" si="405"/>
        <v>0</v>
      </c>
      <c r="AF1368" s="163">
        <f t="shared" si="406"/>
        <v>0</v>
      </c>
      <c r="AG1368" s="163">
        <f t="shared" si="407"/>
        <v>0</v>
      </c>
      <c r="AH1368" s="164">
        <f t="shared" si="408"/>
        <v>0</v>
      </c>
      <c r="AI1368" s="164">
        <f t="shared" si="409"/>
        <v>0</v>
      </c>
      <c r="AJ1368" s="164">
        <f t="shared" si="410"/>
        <v>0</v>
      </c>
      <c r="AK1368" s="164">
        <f t="shared" si="411"/>
        <v>0</v>
      </c>
      <c r="AL1368" s="164">
        <f t="shared" si="412"/>
        <v>0</v>
      </c>
      <c r="AM1368" s="164">
        <f t="shared" si="413"/>
        <v>1</v>
      </c>
      <c r="AN1368" s="146">
        <f t="shared" si="414"/>
        <v>0</v>
      </c>
      <c r="AO1368" s="146">
        <f t="shared" si="415"/>
        <v>0</v>
      </c>
      <c r="AP1368" s="146">
        <f t="shared" si="416"/>
        <v>0</v>
      </c>
      <c r="AQ1368" s="146">
        <f t="shared" si="417"/>
        <v>0</v>
      </c>
      <c r="AR1368" s="146">
        <f t="shared" si="418"/>
        <v>0</v>
      </c>
      <c r="AS1368" s="163">
        <f t="shared" si="419"/>
        <v>0</v>
      </c>
      <c r="AT1368" s="165">
        <f t="shared" si="420"/>
        <v>0</v>
      </c>
      <c r="AU1368" s="217"/>
      <c r="AV1368" s="66"/>
      <c r="AW1368" s="94"/>
      <c r="AX1368" s="94"/>
      <c r="AY1368" s="169"/>
      <c r="AZ1368" s="170"/>
      <c r="BA1368" s="94"/>
      <c r="BB1368" s="94"/>
      <c r="BC1368" s="94"/>
      <c r="BD1368" s="94"/>
      <c r="BE1368" s="91"/>
      <c r="BF1368" s="94"/>
      <c r="BG1368" s="94"/>
      <c r="BH1368" s="221"/>
      <c r="BI1368" s="66"/>
      <c r="BJ1368" s="66"/>
      <c r="BK1368" s="66"/>
      <c r="BL1368" s="290"/>
      <c r="BR1368" s="61"/>
      <c r="BT1368" s="60"/>
      <c r="BU1368" s="60"/>
    </row>
    <row r="1369" spans="1:73" s="59" customFormat="1" ht="30" hidden="1" customHeight="1" x14ac:dyDescent="0.25">
      <c r="A1369" s="139"/>
      <c r="B1369" s="89"/>
      <c r="C1369" s="159" t="str">
        <f t="shared" si="421"/>
        <v/>
      </c>
      <c r="D1369" s="159" t="str">
        <f t="shared" si="422"/>
        <v/>
      </c>
      <c r="E1369" s="201"/>
      <c r="F1369" s="90"/>
      <c r="G1369" s="260"/>
      <c r="H1369" s="90"/>
      <c r="I1369" s="266" t="b">
        <f t="shared" si="404"/>
        <v>0</v>
      </c>
      <c r="J1369" s="95"/>
      <c r="K1369" s="90"/>
      <c r="L1369" s="90"/>
      <c r="M1369" s="92"/>
      <c r="N1369" s="92"/>
      <c r="O1369" s="66"/>
      <c r="P1369" s="66"/>
      <c r="Q1369" s="92"/>
      <c r="R1369" s="90"/>
      <c r="S1369" s="90"/>
      <c r="T1369" s="90"/>
      <c r="U1369" s="94"/>
      <c r="V1369" s="181"/>
      <c r="W1369" s="181"/>
      <c r="X1369" s="181"/>
      <c r="Y1369" s="181"/>
      <c r="Z1369" s="66"/>
      <c r="AA1369" s="66"/>
      <c r="AB1369" s="66"/>
      <c r="AC1369" s="202"/>
      <c r="AD1369" s="166"/>
      <c r="AE1369" s="162" t="b">
        <f t="shared" si="405"/>
        <v>0</v>
      </c>
      <c r="AF1369" s="163">
        <f t="shared" si="406"/>
        <v>0</v>
      </c>
      <c r="AG1369" s="163">
        <f t="shared" si="407"/>
        <v>0</v>
      </c>
      <c r="AH1369" s="164">
        <f t="shared" si="408"/>
        <v>0</v>
      </c>
      <c r="AI1369" s="164">
        <f t="shared" si="409"/>
        <v>0</v>
      </c>
      <c r="AJ1369" s="164">
        <f t="shared" si="410"/>
        <v>0</v>
      </c>
      <c r="AK1369" s="164">
        <f t="shared" si="411"/>
        <v>0</v>
      </c>
      <c r="AL1369" s="164">
        <f t="shared" si="412"/>
        <v>0</v>
      </c>
      <c r="AM1369" s="164">
        <f t="shared" si="413"/>
        <v>1</v>
      </c>
      <c r="AN1369" s="146">
        <f t="shared" si="414"/>
        <v>0</v>
      </c>
      <c r="AO1369" s="146">
        <f t="shared" si="415"/>
        <v>0</v>
      </c>
      <c r="AP1369" s="146">
        <f t="shared" si="416"/>
        <v>0</v>
      </c>
      <c r="AQ1369" s="146">
        <f t="shared" si="417"/>
        <v>0</v>
      </c>
      <c r="AR1369" s="146">
        <f t="shared" si="418"/>
        <v>0</v>
      </c>
      <c r="AS1369" s="163">
        <f t="shared" si="419"/>
        <v>0</v>
      </c>
      <c r="AT1369" s="165">
        <f t="shared" si="420"/>
        <v>0</v>
      </c>
      <c r="AU1369" s="217"/>
      <c r="AV1369" s="66"/>
      <c r="AW1369" s="94"/>
      <c r="AX1369" s="94"/>
      <c r="AY1369" s="169"/>
      <c r="AZ1369" s="170"/>
      <c r="BA1369" s="94"/>
      <c r="BB1369" s="94"/>
      <c r="BC1369" s="94"/>
      <c r="BD1369" s="94"/>
      <c r="BE1369" s="91"/>
      <c r="BF1369" s="94"/>
      <c r="BG1369" s="94"/>
      <c r="BH1369" s="221"/>
      <c r="BI1369" s="66"/>
      <c r="BJ1369" s="66"/>
      <c r="BK1369" s="66"/>
      <c r="BL1369" s="290"/>
      <c r="BR1369" s="61"/>
      <c r="BT1369" s="60"/>
      <c r="BU1369" s="60"/>
    </row>
    <row r="1370" spans="1:73" s="59" customFormat="1" ht="30" hidden="1" customHeight="1" x14ac:dyDescent="0.25">
      <c r="A1370" s="139"/>
      <c r="B1370" s="89"/>
      <c r="C1370" s="159" t="str">
        <f t="shared" si="421"/>
        <v/>
      </c>
      <c r="D1370" s="159" t="str">
        <f t="shared" si="422"/>
        <v/>
      </c>
      <c r="E1370" s="201"/>
      <c r="F1370" s="90"/>
      <c r="G1370" s="263"/>
      <c r="H1370" s="90"/>
      <c r="I1370" s="266" t="b">
        <f t="shared" ref="I1370:I1433" si="423">IF(H1370="Material Vegetal CI","CI",IF(H1370="Insectos en alcohol CI","CI",IF(H1370="Cámara de cría para eclosión de insecto adulto CI","CI",IF(H1370="Material Vegetal CE","CE",IF(H1370="Insectos en alcohol CE","CE",IF(H1370="Cámara de cría para eclosión de insecto adulto CE","CE",IF(H1370="Trampas amarillas CI","CI",IF(H1370="Trampas amarillas CE","CE",IF(H1370="Trampas con feromona Jackson CI","CI",IF(H1370="Trampas con feromona Jackson CE","CE",IF(H1370="PNMMF Frutos","CI",IF(H1370="PNMMF Trampas Mcphail CI","CI",IF(H1370="PNMMF Trampas Mcphail CE","CE",IF(H1370="Insectos en placas CI","CI",IF(H1370="Insectos en placas CE","CE",IF(H1370="Insectos adultos vivos CE","CE",IF(H1370="Insectos adultos vivos CI","CI",IF(H1370="Muestras cuarentena CI","CI",IF(H1370="Muestras cuarentena CE","CE",IF(H1370="Ácaros CI","CI",IF(H1370="Ácaros CE","CE")))))))))))))))))))))</f>
        <v>0</v>
      </c>
      <c r="J1370" s="95"/>
      <c r="K1370" s="90"/>
      <c r="L1370" s="94"/>
      <c r="M1370" s="94"/>
      <c r="N1370" s="94"/>
      <c r="O1370" s="98"/>
      <c r="P1370" s="98"/>
      <c r="Q1370" s="98"/>
      <c r="R1370" s="90"/>
      <c r="S1370" s="90"/>
      <c r="T1370" s="90"/>
      <c r="U1370" s="94"/>
      <c r="V1370" s="181"/>
      <c r="W1370" s="181"/>
      <c r="X1370" s="181"/>
      <c r="Y1370" s="181"/>
      <c r="Z1370" s="66"/>
      <c r="AA1370" s="66"/>
      <c r="AB1370" s="66"/>
      <c r="AC1370" s="202"/>
      <c r="AD1370" s="166"/>
      <c r="AE1370" s="162" t="b">
        <f t="shared" si="405"/>
        <v>0</v>
      </c>
      <c r="AF1370" s="163">
        <f t="shared" si="406"/>
        <v>0</v>
      </c>
      <c r="AG1370" s="163">
        <f t="shared" si="407"/>
        <v>0</v>
      </c>
      <c r="AH1370" s="164">
        <f t="shared" si="408"/>
        <v>0</v>
      </c>
      <c r="AI1370" s="164">
        <f t="shared" si="409"/>
        <v>0</v>
      </c>
      <c r="AJ1370" s="164">
        <f t="shared" si="410"/>
        <v>0</v>
      </c>
      <c r="AK1370" s="164">
        <f t="shared" si="411"/>
        <v>0</v>
      </c>
      <c r="AL1370" s="164">
        <f t="shared" si="412"/>
        <v>0</v>
      </c>
      <c r="AM1370" s="164">
        <f t="shared" si="413"/>
        <v>1</v>
      </c>
      <c r="AN1370" s="146">
        <f t="shared" si="414"/>
        <v>0</v>
      </c>
      <c r="AO1370" s="146">
        <f t="shared" si="415"/>
        <v>0</v>
      </c>
      <c r="AP1370" s="146">
        <f t="shared" si="416"/>
        <v>0</v>
      </c>
      <c r="AQ1370" s="146">
        <f t="shared" si="417"/>
        <v>0</v>
      </c>
      <c r="AR1370" s="146">
        <f t="shared" si="418"/>
        <v>0</v>
      </c>
      <c r="AS1370" s="163">
        <f t="shared" si="419"/>
        <v>0</v>
      </c>
      <c r="AT1370" s="165">
        <f t="shared" si="420"/>
        <v>0</v>
      </c>
      <c r="AU1370" s="217"/>
      <c r="AV1370" s="98"/>
      <c r="AW1370" s="94"/>
      <c r="AX1370" s="94"/>
      <c r="AY1370" s="169"/>
      <c r="AZ1370" s="90"/>
      <c r="BA1370" s="94"/>
      <c r="BB1370" s="94"/>
      <c r="BC1370" s="94"/>
      <c r="BD1370" s="94"/>
      <c r="BE1370" s="91"/>
      <c r="BF1370" s="94"/>
      <c r="BG1370" s="94"/>
      <c r="BH1370" s="170"/>
      <c r="BI1370" s="66"/>
      <c r="BJ1370" s="66"/>
      <c r="BK1370" s="66"/>
      <c r="BL1370" s="290"/>
      <c r="BR1370" s="61"/>
      <c r="BT1370" s="60"/>
      <c r="BU1370" s="60"/>
    </row>
    <row r="1371" spans="1:73" s="59" customFormat="1" ht="30" hidden="1" customHeight="1" x14ac:dyDescent="0.25">
      <c r="A1371" s="139"/>
      <c r="B1371" s="89"/>
      <c r="C1371" s="159" t="str">
        <f t="shared" si="421"/>
        <v/>
      </c>
      <c r="D1371" s="159" t="str">
        <f t="shared" si="422"/>
        <v/>
      </c>
      <c r="E1371" s="201"/>
      <c r="F1371" s="90"/>
      <c r="G1371" s="264"/>
      <c r="H1371" s="90"/>
      <c r="I1371" s="266" t="b">
        <f t="shared" si="423"/>
        <v>0</v>
      </c>
      <c r="J1371" s="95"/>
      <c r="K1371" s="90"/>
      <c r="L1371" s="94"/>
      <c r="M1371" s="92"/>
      <c r="N1371" s="92"/>
      <c r="O1371" s="92"/>
      <c r="P1371" s="92"/>
      <c r="Q1371" s="92"/>
      <c r="R1371" s="90"/>
      <c r="S1371" s="90"/>
      <c r="T1371" s="90"/>
      <c r="U1371" s="94"/>
      <c r="V1371" s="181"/>
      <c r="W1371" s="181"/>
      <c r="X1371" s="181"/>
      <c r="Y1371" s="181"/>
      <c r="Z1371" s="66"/>
      <c r="AA1371" s="66"/>
      <c r="AB1371" s="66"/>
      <c r="AC1371" s="202"/>
      <c r="AD1371" s="166"/>
      <c r="AE1371" s="162" t="b">
        <f t="shared" ref="AE1371:AE1434" si="424">IF(H1371="Material Vegetal CI",8,IF(H1371="Insectos en alcohol CI",8,IF(H1371="Cámara de cría para eclosión de insecto adulto CI",45,IF(H1371="Cámara de cría para eclosión de insecto adulto CE",45,IF(H1371="Material Vegetal CE",6,IF(H1371="Insectos en alcohol CE",5,IF(H1371="Trampas amarillas CI",8,IF(H1371="Trampas amarillas CE",8,IF(H1371="PNMMF Frutos",60,IF(H1371="Trampas con feromona Jackson CI",8,IF(H1371="Trampas con feromona Jackson CE",8,IF(H1371="Insectos en placas CI",8,IF(H1371="Insectos en placas CE",5,IF(H1371="Insectos adultos vivos CI",8,IF(H1371="Insectos adultos vivos CE",5,IF(H1371="PNMMF Trampas Mcphail CI",8,IF(H1371="PNMMF Trampas Mcphail CE",8,IF(H1371="Muestras cuarentena CI",2,IF(H1371="Muestras cuarentena CE",2,IF(H1371="Ácaros CI",7,IF(H1371="Ácaros CE",7)))))))))))))))))))))</f>
        <v>0</v>
      </c>
      <c r="AF1371" s="163">
        <f t="shared" ref="AF1371:AF1434" si="425">NETWORKDAYS(W1371,X1371,$N$3122:$N$3134)</f>
        <v>0</v>
      </c>
      <c r="AG1371" s="163">
        <f t="shared" ref="AG1371:AG1434" si="426">IF(Y1371="",0,NETWORKDAYS(B1371,Y1371,$N$3122:$N$3134))</f>
        <v>0</v>
      </c>
      <c r="AH1371" s="164">
        <f t="shared" ref="AH1371:AH1434" si="427">IF(Y1371="",0,IF(AG1371&lt;=0,4,IF(AG1371&lt;=(AE1371-1),4,IF(AG1371=(AE1371),4,IF(AG1371=(AE1371+1),3,IF(AG1371=(AE1371+2),2,IF(AG1371&gt;=(AE1371+3),1,IF(AG1371="",0))))))))</f>
        <v>0</v>
      </c>
      <c r="AI1371" s="164">
        <f t="shared" ref="AI1371:AI1434" si="428">IF(AH1371=4,1,0)</f>
        <v>0</v>
      </c>
      <c r="AJ1371" s="164">
        <f t="shared" ref="AJ1371:AJ1434" si="429">IF(AH1371=3,1,0)</f>
        <v>0</v>
      </c>
      <c r="AK1371" s="164">
        <f t="shared" ref="AK1371:AK1434" si="430">IF(AH1371=2,1,0)</f>
        <v>0</v>
      </c>
      <c r="AL1371" s="164">
        <f t="shared" ref="AL1371:AL1434" si="431">IF(AH1371=1,1,0)</f>
        <v>0</v>
      </c>
      <c r="AM1371" s="164">
        <f t="shared" ref="AM1371:AM1434" si="432">IF(AH1371=0,1,0)</f>
        <v>1</v>
      </c>
      <c r="AN1371" s="146">
        <f t="shared" ref="AN1371:AN1434" si="433">IF(AD1371="TODO",4,IF(AD1371="MAYORIA",3,IF(AD1371="PARCIAL",2,IF(AD1371="NADA",1,0))))</f>
        <v>0</v>
      </c>
      <c r="AO1371" s="146">
        <f t="shared" ref="AO1371:AO1434" si="434">IF(AN1371=1,1,0)</f>
        <v>0</v>
      </c>
      <c r="AP1371" s="146">
        <f t="shared" ref="AP1371:AP1434" si="435">IF(AN1371=2,1,0)</f>
        <v>0</v>
      </c>
      <c r="AQ1371" s="146">
        <f t="shared" ref="AQ1371:AQ1434" si="436">IF(AN1371=3,1,0)</f>
        <v>0</v>
      </c>
      <c r="AR1371" s="146">
        <f t="shared" ref="AR1371:AR1434" si="437">IF(AN1371=4,1,0)</f>
        <v>0</v>
      </c>
      <c r="AS1371" s="163">
        <f t="shared" ref="AS1371:AS1434" si="438">IF(AC1371=0,0,IF(AC1371="1-3",1,IF(AC1371="4-10",4,IF(AC1371="&gt;10",10))))</f>
        <v>0</v>
      </c>
      <c r="AT1371" s="165">
        <f t="shared" ref="AT1371:AT1434" si="439">IF(AS1371=0,(AH1371+AN1371)/8,IF(AS1371&lt;4,((AH1371+AN1371)/8)-5%,IF(AS1371&lt;11,((AH1371+AN1371)/8)-10%,IF(AS1371&gt;=11,((AH1371+AN1371)/8)-20%))))</f>
        <v>0</v>
      </c>
      <c r="AU1371" s="217"/>
      <c r="AV1371" s="98"/>
      <c r="AW1371" s="94"/>
      <c r="AX1371" s="94"/>
      <c r="AY1371" s="169"/>
      <c r="AZ1371" s="90"/>
      <c r="BA1371" s="94"/>
      <c r="BB1371" s="94"/>
      <c r="BC1371" s="94"/>
      <c r="BD1371" s="94"/>
      <c r="BE1371" s="91"/>
      <c r="BF1371" s="91"/>
      <c r="BG1371" s="91"/>
      <c r="BH1371" s="91"/>
      <c r="BI1371" s="66"/>
      <c r="BJ1371" s="66"/>
      <c r="BK1371" s="66"/>
      <c r="BL1371" s="290"/>
      <c r="BR1371" s="61"/>
      <c r="BS1371" s="60"/>
      <c r="BT1371" s="60"/>
      <c r="BU1371" s="60"/>
    </row>
    <row r="1372" spans="1:73" s="59" customFormat="1" ht="30" hidden="1" customHeight="1" x14ac:dyDescent="0.25">
      <c r="A1372" s="139"/>
      <c r="B1372" s="89"/>
      <c r="C1372" s="159" t="str">
        <f t="shared" si="421"/>
        <v/>
      </c>
      <c r="D1372" s="159" t="str">
        <f t="shared" si="422"/>
        <v/>
      </c>
      <c r="E1372" s="201"/>
      <c r="F1372" s="90"/>
      <c r="G1372" s="264"/>
      <c r="H1372" s="90"/>
      <c r="I1372" s="266" t="b">
        <f t="shared" si="423"/>
        <v>0</v>
      </c>
      <c r="J1372" s="95"/>
      <c r="K1372" s="90"/>
      <c r="L1372" s="94"/>
      <c r="M1372" s="92"/>
      <c r="N1372" s="92"/>
      <c r="O1372" s="92"/>
      <c r="P1372" s="92"/>
      <c r="Q1372" s="92"/>
      <c r="R1372" s="90"/>
      <c r="S1372" s="90"/>
      <c r="T1372" s="90"/>
      <c r="U1372" s="94"/>
      <c r="V1372" s="181"/>
      <c r="W1372" s="181"/>
      <c r="X1372" s="181"/>
      <c r="Y1372" s="181"/>
      <c r="Z1372" s="66"/>
      <c r="AA1372" s="66"/>
      <c r="AB1372" s="66"/>
      <c r="AC1372" s="202"/>
      <c r="AD1372" s="166"/>
      <c r="AE1372" s="162" t="b">
        <f t="shared" si="424"/>
        <v>0</v>
      </c>
      <c r="AF1372" s="163">
        <f t="shared" si="425"/>
        <v>0</v>
      </c>
      <c r="AG1372" s="163">
        <f t="shared" si="426"/>
        <v>0</v>
      </c>
      <c r="AH1372" s="164">
        <f t="shared" si="427"/>
        <v>0</v>
      </c>
      <c r="AI1372" s="164">
        <f t="shared" si="428"/>
        <v>0</v>
      </c>
      <c r="AJ1372" s="164">
        <f t="shared" si="429"/>
        <v>0</v>
      </c>
      <c r="AK1372" s="164">
        <f t="shared" si="430"/>
        <v>0</v>
      </c>
      <c r="AL1372" s="164">
        <f t="shared" si="431"/>
        <v>0</v>
      </c>
      <c r="AM1372" s="164">
        <f t="shared" si="432"/>
        <v>1</v>
      </c>
      <c r="AN1372" s="146">
        <f t="shared" si="433"/>
        <v>0</v>
      </c>
      <c r="AO1372" s="146">
        <f t="shared" si="434"/>
        <v>0</v>
      </c>
      <c r="AP1372" s="146">
        <f t="shared" si="435"/>
        <v>0</v>
      </c>
      <c r="AQ1372" s="146">
        <f t="shared" si="436"/>
        <v>0</v>
      </c>
      <c r="AR1372" s="146">
        <f t="shared" si="437"/>
        <v>0</v>
      </c>
      <c r="AS1372" s="163">
        <f t="shared" si="438"/>
        <v>0</v>
      </c>
      <c r="AT1372" s="165">
        <f t="shared" si="439"/>
        <v>0</v>
      </c>
      <c r="AU1372" s="217"/>
      <c r="AV1372" s="98"/>
      <c r="AW1372" s="94"/>
      <c r="AX1372" s="94"/>
      <c r="AY1372" s="169"/>
      <c r="AZ1372" s="90"/>
      <c r="BA1372" s="94"/>
      <c r="BB1372" s="94"/>
      <c r="BC1372" s="94"/>
      <c r="BD1372" s="94"/>
      <c r="BE1372" s="91"/>
      <c r="BF1372" s="91"/>
      <c r="BG1372" s="91"/>
      <c r="BH1372" s="91"/>
      <c r="BI1372" s="66"/>
      <c r="BJ1372" s="66"/>
      <c r="BK1372" s="66"/>
      <c r="BL1372" s="290"/>
      <c r="BR1372" s="61"/>
      <c r="BS1372" s="60"/>
      <c r="BT1372" s="60"/>
      <c r="BU1372" s="60"/>
    </row>
    <row r="1373" spans="1:73" s="59" customFormat="1" ht="30" hidden="1" customHeight="1" x14ac:dyDescent="0.25">
      <c r="A1373" s="139"/>
      <c r="B1373" s="89"/>
      <c r="C1373" s="159" t="str">
        <f t="shared" si="421"/>
        <v/>
      </c>
      <c r="D1373" s="159" t="str">
        <f t="shared" si="422"/>
        <v/>
      </c>
      <c r="E1373" s="201"/>
      <c r="F1373" s="90"/>
      <c r="G1373" s="264"/>
      <c r="H1373" s="90"/>
      <c r="I1373" s="266" t="b">
        <f t="shared" si="423"/>
        <v>0</v>
      </c>
      <c r="J1373" s="95"/>
      <c r="K1373" s="90"/>
      <c r="L1373" s="94"/>
      <c r="M1373" s="92"/>
      <c r="N1373" s="92"/>
      <c r="O1373" s="92"/>
      <c r="P1373" s="92"/>
      <c r="Q1373" s="92"/>
      <c r="R1373" s="90"/>
      <c r="S1373" s="90"/>
      <c r="T1373" s="90"/>
      <c r="U1373" s="94"/>
      <c r="V1373" s="181"/>
      <c r="W1373" s="181"/>
      <c r="X1373" s="181"/>
      <c r="Y1373" s="181"/>
      <c r="Z1373" s="66"/>
      <c r="AA1373" s="66"/>
      <c r="AB1373" s="66"/>
      <c r="AC1373" s="202"/>
      <c r="AD1373" s="166"/>
      <c r="AE1373" s="162" t="b">
        <f t="shared" si="424"/>
        <v>0</v>
      </c>
      <c r="AF1373" s="163">
        <f t="shared" si="425"/>
        <v>0</v>
      </c>
      <c r="AG1373" s="163">
        <f t="shared" si="426"/>
        <v>0</v>
      </c>
      <c r="AH1373" s="164">
        <f t="shared" si="427"/>
        <v>0</v>
      </c>
      <c r="AI1373" s="164">
        <f t="shared" si="428"/>
        <v>0</v>
      </c>
      <c r="AJ1373" s="164">
        <f t="shared" si="429"/>
        <v>0</v>
      </c>
      <c r="AK1373" s="164">
        <f t="shared" si="430"/>
        <v>0</v>
      </c>
      <c r="AL1373" s="164">
        <f t="shared" si="431"/>
        <v>0</v>
      </c>
      <c r="AM1373" s="164">
        <f t="shared" si="432"/>
        <v>1</v>
      </c>
      <c r="AN1373" s="146">
        <f t="shared" si="433"/>
        <v>0</v>
      </c>
      <c r="AO1373" s="146">
        <f t="shared" si="434"/>
        <v>0</v>
      </c>
      <c r="AP1373" s="146">
        <f t="shared" si="435"/>
        <v>0</v>
      </c>
      <c r="AQ1373" s="146">
        <f t="shared" si="436"/>
        <v>0</v>
      </c>
      <c r="AR1373" s="146">
        <f t="shared" si="437"/>
        <v>0</v>
      </c>
      <c r="AS1373" s="163">
        <f t="shared" si="438"/>
        <v>0</v>
      </c>
      <c r="AT1373" s="165">
        <f t="shared" si="439"/>
        <v>0</v>
      </c>
      <c r="AU1373" s="217"/>
      <c r="AV1373" s="98"/>
      <c r="AW1373" s="94"/>
      <c r="AX1373" s="94"/>
      <c r="AY1373" s="169"/>
      <c r="AZ1373" s="90"/>
      <c r="BA1373" s="94"/>
      <c r="BB1373" s="94"/>
      <c r="BC1373" s="94"/>
      <c r="BD1373" s="94"/>
      <c r="BE1373" s="91"/>
      <c r="BF1373" s="91"/>
      <c r="BG1373" s="91"/>
      <c r="BH1373" s="91"/>
      <c r="BI1373" s="66"/>
      <c r="BJ1373" s="66"/>
      <c r="BK1373" s="66"/>
      <c r="BL1373" s="290"/>
      <c r="BR1373" s="61"/>
      <c r="BS1373" s="60"/>
      <c r="BT1373" s="60"/>
      <c r="BU1373" s="60"/>
    </row>
    <row r="1374" spans="1:73" s="59" customFormat="1" ht="30" hidden="1" customHeight="1" x14ac:dyDescent="0.25">
      <c r="A1374" s="139"/>
      <c r="B1374" s="89"/>
      <c r="C1374" s="159" t="str">
        <f t="shared" si="421"/>
        <v/>
      </c>
      <c r="D1374" s="159" t="str">
        <f t="shared" si="422"/>
        <v/>
      </c>
      <c r="E1374" s="201"/>
      <c r="F1374" s="90"/>
      <c r="G1374" s="260"/>
      <c r="H1374" s="90"/>
      <c r="I1374" s="266" t="b">
        <f t="shared" si="423"/>
        <v>0</v>
      </c>
      <c r="J1374" s="95"/>
      <c r="K1374" s="90"/>
      <c r="L1374" s="90"/>
      <c r="M1374" s="66"/>
      <c r="N1374" s="66"/>
      <c r="O1374" s="66"/>
      <c r="P1374" s="66"/>
      <c r="Q1374" s="66"/>
      <c r="R1374" s="90"/>
      <c r="S1374" s="90"/>
      <c r="T1374" s="90"/>
      <c r="U1374" s="94"/>
      <c r="V1374" s="181"/>
      <c r="W1374" s="181"/>
      <c r="X1374" s="181"/>
      <c r="Y1374" s="181"/>
      <c r="Z1374" s="66"/>
      <c r="AA1374" s="66"/>
      <c r="AB1374" s="66"/>
      <c r="AC1374" s="202"/>
      <c r="AD1374" s="166"/>
      <c r="AE1374" s="162" t="b">
        <f t="shared" si="424"/>
        <v>0</v>
      </c>
      <c r="AF1374" s="163">
        <f t="shared" si="425"/>
        <v>0</v>
      </c>
      <c r="AG1374" s="163">
        <f t="shared" si="426"/>
        <v>0</v>
      </c>
      <c r="AH1374" s="164">
        <f t="shared" si="427"/>
        <v>0</v>
      </c>
      <c r="AI1374" s="164">
        <f t="shared" si="428"/>
        <v>0</v>
      </c>
      <c r="AJ1374" s="164">
        <f t="shared" si="429"/>
        <v>0</v>
      </c>
      <c r="AK1374" s="164">
        <f t="shared" si="430"/>
        <v>0</v>
      </c>
      <c r="AL1374" s="164">
        <f t="shared" si="431"/>
        <v>0</v>
      </c>
      <c r="AM1374" s="164">
        <f t="shared" si="432"/>
        <v>1</v>
      </c>
      <c r="AN1374" s="146">
        <f t="shared" si="433"/>
        <v>0</v>
      </c>
      <c r="AO1374" s="146">
        <f t="shared" si="434"/>
        <v>0</v>
      </c>
      <c r="AP1374" s="146">
        <f t="shared" si="435"/>
        <v>0</v>
      </c>
      <c r="AQ1374" s="146">
        <f t="shared" si="436"/>
        <v>0</v>
      </c>
      <c r="AR1374" s="146">
        <f t="shared" si="437"/>
        <v>0</v>
      </c>
      <c r="AS1374" s="163">
        <f t="shared" si="438"/>
        <v>0</v>
      </c>
      <c r="AT1374" s="165">
        <f t="shared" si="439"/>
        <v>0</v>
      </c>
      <c r="AU1374" s="217"/>
      <c r="AV1374" s="66"/>
      <c r="AW1374" s="94"/>
      <c r="AX1374" s="94"/>
      <c r="AY1374" s="169"/>
      <c r="AZ1374" s="170"/>
      <c r="BA1374" s="94"/>
      <c r="BB1374" s="94"/>
      <c r="BC1374" s="94"/>
      <c r="BD1374" s="94"/>
      <c r="BE1374" s="91"/>
      <c r="BF1374" s="94"/>
      <c r="BG1374" s="94"/>
      <c r="BH1374" s="219"/>
      <c r="BI1374" s="98"/>
      <c r="BJ1374" s="98"/>
      <c r="BK1374" s="98"/>
      <c r="BL1374" s="140"/>
      <c r="BR1374" s="61"/>
      <c r="BS1374" s="60"/>
      <c r="BT1374" s="60"/>
      <c r="BU1374" s="60"/>
    </row>
    <row r="1375" spans="1:73" s="59" customFormat="1" ht="30" hidden="1" customHeight="1" x14ac:dyDescent="0.25">
      <c r="A1375" s="139"/>
      <c r="B1375" s="89"/>
      <c r="C1375" s="159" t="str">
        <f t="shared" si="421"/>
        <v/>
      </c>
      <c r="D1375" s="159" t="str">
        <f t="shared" si="422"/>
        <v/>
      </c>
      <c r="E1375" s="201"/>
      <c r="F1375" s="90"/>
      <c r="G1375" s="260"/>
      <c r="H1375" s="90"/>
      <c r="I1375" s="266" t="b">
        <f t="shared" si="423"/>
        <v>0</v>
      </c>
      <c r="J1375" s="95"/>
      <c r="K1375" s="90"/>
      <c r="L1375" s="90"/>
      <c r="M1375" s="66"/>
      <c r="N1375" s="66"/>
      <c r="O1375" s="66"/>
      <c r="P1375" s="66"/>
      <c r="Q1375" s="66"/>
      <c r="R1375" s="90"/>
      <c r="S1375" s="90"/>
      <c r="T1375" s="90"/>
      <c r="U1375" s="94"/>
      <c r="V1375" s="181"/>
      <c r="W1375" s="181"/>
      <c r="X1375" s="181"/>
      <c r="Y1375" s="181"/>
      <c r="Z1375" s="66"/>
      <c r="AA1375" s="66"/>
      <c r="AB1375" s="66"/>
      <c r="AC1375" s="202"/>
      <c r="AD1375" s="166"/>
      <c r="AE1375" s="162" t="b">
        <f t="shared" si="424"/>
        <v>0</v>
      </c>
      <c r="AF1375" s="163">
        <f t="shared" si="425"/>
        <v>0</v>
      </c>
      <c r="AG1375" s="163">
        <f t="shared" si="426"/>
        <v>0</v>
      </c>
      <c r="AH1375" s="164">
        <f t="shared" si="427"/>
        <v>0</v>
      </c>
      <c r="AI1375" s="164">
        <f t="shared" si="428"/>
        <v>0</v>
      </c>
      <c r="AJ1375" s="164">
        <f t="shared" si="429"/>
        <v>0</v>
      </c>
      <c r="AK1375" s="164">
        <f t="shared" si="430"/>
        <v>0</v>
      </c>
      <c r="AL1375" s="164">
        <f t="shared" si="431"/>
        <v>0</v>
      </c>
      <c r="AM1375" s="164">
        <f t="shared" si="432"/>
        <v>1</v>
      </c>
      <c r="AN1375" s="146">
        <f t="shared" si="433"/>
        <v>0</v>
      </c>
      <c r="AO1375" s="146">
        <f t="shared" si="434"/>
        <v>0</v>
      </c>
      <c r="AP1375" s="146">
        <f t="shared" si="435"/>
        <v>0</v>
      </c>
      <c r="AQ1375" s="146">
        <f t="shared" si="436"/>
        <v>0</v>
      </c>
      <c r="AR1375" s="146">
        <f t="shared" si="437"/>
        <v>0</v>
      </c>
      <c r="AS1375" s="163">
        <f t="shared" si="438"/>
        <v>0</v>
      </c>
      <c r="AT1375" s="165">
        <f t="shared" si="439"/>
        <v>0</v>
      </c>
      <c r="AU1375" s="217"/>
      <c r="AV1375" s="66"/>
      <c r="AW1375" s="94"/>
      <c r="AX1375" s="94"/>
      <c r="AY1375" s="169"/>
      <c r="AZ1375" s="170"/>
      <c r="BA1375" s="94"/>
      <c r="BB1375" s="94"/>
      <c r="BC1375" s="94"/>
      <c r="BD1375" s="94"/>
      <c r="BE1375" s="91"/>
      <c r="BF1375" s="94"/>
      <c r="BG1375" s="94"/>
      <c r="BH1375" s="221"/>
      <c r="BI1375" s="98"/>
      <c r="BJ1375" s="98"/>
      <c r="BK1375" s="98"/>
      <c r="BL1375" s="140"/>
      <c r="BR1375" s="61"/>
      <c r="BS1375" s="60"/>
      <c r="BT1375" s="60"/>
      <c r="BU1375" s="60"/>
    </row>
    <row r="1376" spans="1:73" s="59" customFormat="1" ht="30" hidden="1" customHeight="1" x14ac:dyDescent="0.25">
      <c r="A1376" s="139"/>
      <c r="B1376" s="89"/>
      <c r="C1376" s="159" t="str">
        <f t="shared" si="421"/>
        <v/>
      </c>
      <c r="D1376" s="159" t="str">
        <f t="shared" si="422"/>
        <v/>
      </c>
      <c r="E1376" s="201"/>
      <c r="F1376" s="90"/>
      <c r="G1376" s="260"/>
      <c r="H1376" s="90"/>
      <c r="I1376" s="266" t="b">
        <f t="shared" si="423"/>
        <v>0</v>
      </c>
      <c r="J1376" s="95"/>
      <c r="K1376" s="90"/>
      <c r="L1376" s="90"/>
      <c r="M1376" s="98"/>
      <c r="N1376" s="98"/>
      <c r="O1376" s="98"/>
      <c r="P1376" s="98"/>
      <c r="Q1376" s="98"/>
      <c r="R1376" s="90"/>
      <c r="S1376" s="90"/>
      <c r="T1376" s="90"/>
      <c r="U1376" s="94"/>
      <c r="V1376" s="181"/>
      <c r="W1376" s="181"/>
      <c r="X1376" s="181"/>
      <c r="Y1376" s="181"/>
      <c r="Z1376" s="66"/>
      <c r="AA1376" s="66"/>
      <c r="AB1376" s="66"/>
      <c r="AC1376" s="202"/>
      <c r="AD1376" s="166"/>
      <c r="AE1376" s="162" t="b">
        <f t="shared" si="424"/>
        <v>0</v>
      </c>
      <c r="AF1376" s="163">
        <f t="shared" si="425"/>
        <v>0</v>
      </c>
      <c r="AG1376" s="163">
        <f t="shared" si="426"/>
        <v>0</v>
      </c>
      <c r="AH1376" s="164">
        <f t="shared" si="427"/>
        <v>0</v>
      </c>
      <c r="AI1376" s="164">
        <f t="shared" si="428"/>
        <v>0</v>
      </c>
      <c r="AJ1376" s="164">
        <f t="shared" si="429"/>
        <v>0</v>
      </c>
      <c r="AK1376" s="164">
        <f t="shared" si="430"/>
        <v>0</v>
      </c>
      <c r="AL1376" s="164">
        <f t="shared" si="431"/>
        <v>0</v>
      </c>
      <c r="AM1376" s="164">
        <f t="shared" si="432"/>
        <v>1</v>
      </c>
      <c r="AN1376" s="146">
        <f t="shared" si="433"/>
        <v>0</v>
      </c>
      <c r="AO1376" s="146">
        <f t="shared" si="434"/>
        <v>0</v>
      </c>
      <c r="AP1376" s="146">
        <f t="shared" si="435"/>
        <v>0</v>
      </c>
      <c r="AQ1376" s="146">
        <f t="shared" si="436"/>
        <v>0</v>
      </c>
      <c r="AR1376" s="146">
        <f t="shared" si="437"/>
        <v>0</v>
      </c>
      <c r="AS1376" s="163">
        <f t="shared" si="438"/>
        <v>0</v>
      </c>
      <c r="AT1376" s="165">
        <f t="shared" si="439"/>
        <v>0</v>
      </c>
      <c r="AU1376" s="217"/>
      <c r="AV1376" s="98"/>
      <c r="AW1376" s="94"/>
      <c r="AX1376" s="94"/>
      <c r="AY1376" s="169"/>
      <c r="AZ1376" s="170"/>
      <c r="BA1376" s="94"/>
      <c r="BB1376" s="94"/>
      <c r="BC1376" s="94"/>
      <c r="BD1376" s="94"/>
      <c r="BE1376" s="91"/>
      <c r="BF1376" s="94"/>
      <c r="BG1376" s="94"/>
      <c r="BH1376" s="221"/>
      <c r="BI1376" s="98"/>
      <c r="BJ1376" s="98"/>
      <c r="BK1376" s="98"/>
      <c r="BL1376" s="140"/>
      <c r="BR1376" s="61"/>
      <c r="BT1376" s="60"/>
      <c r="BU1376" s="60"/>
    </row>
    <row r="1377" spans="1:73" s="59" customFormat="1" ht="30" hidden="1" customHeight="1" x14ac:dyDescent="0.25">
      <c r="A1377" s="139"/>
      <c r="B1377" s="89"/>
      <c r="C1377" s="159" t="str">
        <f t="shared" si="421"/>
        <v/>
      </c>
      <c r="D1377" s="159" t="str">
        <f t="shared" si="422"/>
        <v/>
      </c>
      <c r="E1377" s="201"/>
      <c r="F1377" s="90"/>
      <c r="G1377" s="260"/>
      <c r="H1377" s="90"/>
      <c r="I1377" s="266" t="b">
        <f t="shared" si="423"/>
        <v>0</v>
      </c>
      <c r="J1377" s="95"/>
      <c r="K1377" s="90"/>
      <c r="L1377" s="90"/>
      <c r="M1377" s="98"/>
      <c r="N1377" s="98"/>
      <c r="O1377" s="98"/>
      <c r="P1377" s="98"/>
      <c r="Q1377" s="98"/>
      <c r="R1377" s="90"/>
      <c r="S1377" s="90"/>
      <c r="T1377" s="90"/>
      <c r="U1377" s="94"/>
      <c r="V1377" s="181"/>
      <c r="W1377" s="181"/>
      <c r="X1377" s="181"/>
      <c r="Y1377" s="181"/>
      <c r="Z1377" s="66"/>
      <c r="AA1377" s="66"/>
      <c r="AB1377" s="66"/>
      <c r="AC1377" s="202"/>
      <c r="AD1377" s="166"/>
      <c r="AE1377" s="162" t="b">
        <f t="shared" si="424"/>
        <v>0</v>
      </c>
      <c r="AF1377" s="163">
        <f t="shared" si="425"/>
        <v>0</v>
      </c>
      <c r="AG1377" s="163">
        <f t="shared" si="426"/>
        <v>0</v>
      </c>
      <c r="AH1377" s="164">
        <f t="shared" si="427"/>
        <v>0</v>
      </c>
      <c r="AI1377" s="164">
        <f t="shared" si="428"/>
        <v>0</v>
      </c>
      <c r="AJ1377" s="164">
        <f t="shared" si="429"/>
        <v>0</v>
      </c>
      <c r="AK1377" s="164">
        <f t="shared" si="430"/>
        <v>0</v>
      </c>
      <c r="AL1377" s="164">
        <f t="shared" si="431"/>
        <v>0</v>
      </c>
      <c r="AM1377" s="164">
        <f t="shared" si="432"/>
        <v>1</v>
      </c>
      <c r="AN1377" s="146">
        <f t="shared" si="433"/>
        <v>0</v>
      </c>
      <c r="AO1377" s="146">
        <f t="shared" si="434"/>
        <v>0</v>
      </c>
      <c r="AP1377" s="146">
        <f t="shared" si="435"/>
        <v>0</v>
      </c>
      <c r="AQ1377" s="146">
        <f t="shared" si="436"/>
        <v>0</v>
      </c>
      <c r="AR1377" s="146">
        <f t="shared" si="437"/>
        <v>0</v>
      </c>
      <c r="AS1377" s="163">
        <f t="shared" si="438"/>
        <v>0</v>
      </c>
      <c r="AT1377" s="165">
        <f t="shared" si="439"/>
        <v>0</v>
      </c>
      <c r="AU1377" s="217"/>
      <c r="AV1377" s="98"/>
      <c r="AW1377" s="94"/>
      <c r="AX1377" s="94"/>
      <c r="AY1377" s="169"/>
      <c r="AZ1377" s="170"/>
      <c r="BA1377" s="94"/>
      <c r="BB1377" s="94"/>
      <c r="BC1377" s="94"/>
      <c r="BD1377" s="94"/>
      <c r="BE1377" s="91"/>
      <c r="BF1377" s="94"/>
      <c r="BG1377" s="94"/>
      <c r="BH1377" s="221"/>
      <c r="BI1377" s="98"/>
      <c r="BJ1377" s="98"/>
      <c r="BK1377" s="98"/>
      <c r="BL1377" s="140"/>
      <c r="BR1377" s="61"/>
      <c r="BT1377" s="60"/>
      <c r="BU1377" s="60"/>
    </row>
    <row r="1378" spans="1:73" s="59" customFormat="1" ht="30" hidden="1" customHeight="1" x14ac:dyDescent="0.25">
      <c r="A1378" s="139"/>
      <c r="B1378" s="89"/>
      <c r="C1378" s="159" t="str">
        <f t="shared" si="421"/>
        <v/>
      </c>
      <c r="D1378" s="159" t="str">
        <f t="shared" si="422"/>
        <v/>
      </c>
      <c r="E1378" s="201"/>
      <c r="F1378" s="90"/>
      <c r="G1378" s="260"/>
      <c r="H1378" s="90"/>
      <c r="I1378" s="266" t="b">
        <f t="shared" si="423"/>
        <v>0</v>
      </c>
      <c r="J1378" s="95"/>
      <c r="K1378" s="90"/>
      <c r="L1378" s="90"/>
      <c r="M1378" s="66"/>
      <c r="N1378" s="66"/>
      <c r="O1378" s="98"/>
      <c r="P1378" s="98"/>
      <c r="Q1378" s="66"/>
      <c r="R1378" s="90"/>
      <c r="S1378" s="90"/>
      <c r="T1378" s="90"/>
      <c r="U1378" s="94"/>
      <c r="V1378" s="181"/>
      <c r="W1378" s="181"/>
      <c r="X1378" s="181"/>
      <c r="Y1378" s="181"/>
      <c r="Z1378" s="66"/>
      <c r="AA1378" s="66"/>
      <c r="AB1378" s="66"/>
      <c r="AC1378" s="202"/>
      <c r="AD1378" s="166"/>
      <c r="AE1378" s="162" t="b">
        <f t="shared" si="424"/>
        <v>0</v>
      </c>
      <c r="AF1378" s="163">
        <f t="shared" si="425"/>
        <v>0</v>
      </c>
      <c r="AG1378" s="163">
        <f t="shared" si="426"/>
        <v>0</v>
      </c>
      <c r="AH1378" s="164">
        <f t="shared" si="427"/>
        <v>0</v>
      </c>
      <c r="AI1378" s="164">
        <f t="shared" si="428"/>
        <v>0</v>
      </c>
      <c r="AJ1378" s="164">
        <f t="shared" si="429"/>
        <v>0</v>
      </c>
      <c r="AK1378" s="164">
        <f t="shared" si="430"/>
        <v>0</v>
      </c>
      <c r="AL1378" s="164">
        <f t="shared" si="431"/>
        <v>0</v>
      </c>
      <c r="AM1378" s="164">
        <f t="shared" si="432"/>
        <v>1</v>
      </c>
      <c r="AN1378" s="146">
        <f t="shared" si="433"/>
        <v>0</v>
      </c>
      <c r="AO1378" s="146">
        <f t="shared" si="434"/>
        <v>0</v>
      </c>
      <c r="AP1378" s="146">
        <f t="shared" si="435"/>
        <v>0</v>
      </c>
      <c r="AQ1378" s="146">
        <f t="shared" si="436"/>
        <v>0</v>
      </c>
      <c r="AR1378" s="146">
        <f t="shared" si="437"/>
        <v>0</v>
      </c>
      <c r="AS1378" s="163">
        <f t="shared" si="438"/>
        <v>0</v>
      </c>
      <c r="AT1378" s="165">
        <f t="shared" si="439"/>
        <v>0</v>
      </c>
      <c r="AU1378" s="217"/>
      <c r="AV1378" s="66"/>
      <c r="AW1378" s="94"/>
      <c r="AX1378" s="94"/>
      <c r="AY1378" s="169"/>
      <c r="AZ1378" s="170"/>
      <c r="BA1378" s="94"/>
      <c r="BB1378" s="94"/>
      <c r="BC1378" s="94"/>
      <c r="BD1378" s="94"/>
      <c r="BE1378" s="91"/>
      <c r="BF1378" s="94"/>
      <c r="BG1378" s="94"/>
      <c r="BH1378" s="221"/>
      <c r="BI1378" s="98"/>
      <c r="BJ1378" s="98"/>
      <c r="BK1378" s="98"/>
      <c r="BL1378" s="140"/>
      <c r="BR1378" s="61"/>
      <c r="BT1378" s="60"/>
      <c r="BU1378" s="60"/>
    </row>
    <row r="1379" spans="1:73" s="59" customFormat="1" ht="30" hidden="1" customHeight="1" x14ac:dyDescent="0.25">
      <c r="A1379" s="139"/>
      <c r="B1379" s="89"/>
      <c r="C1379" s="159" t="str">
        <f t="shared" si="421"/>
        <v/>
      </c>
      <c r="D1379" s="159" t="str">
        <f t="shared" si="422"/>
        <v/>
      </c>
      <c r="E1379" s="201"/>
      <c r="F1379" s="90"/>
      <c r="G1379" s="260"/>
      <c r="H1379" s="90"/>
      <c r="I1379" s="266" t="b">
        <f t="shared" si="423"/>
        <v>0</v>
      </c>
      <c r="J1379" s="95"/>
      <c r="K1379" s="90"/>
      <c r="L1379" s="90"/>
      <c r="M1379" s="66"/>
      <c r="N1379" s="66"/>
      <c r="O1379" s="66"/>
      <c r="P1379" s="66"/>
      <c r="Q1379" s="66"/>
      <c r="R1379" s="90"/>
      <c r="S1379" s="90"/>
      <c r="T1379" s="90"/>
      <c r="U1379" s="94"/>
      <c r="V1379" s="181"/>
      <c r="W1379" s="181"/>
      <c r="X1379" s="181"/>
      <c r="Y1379" s="181"/>
      <c r="Z1379" s="66"/>
      <c r="AA1379" s="66"/>
      <c r="AB1379" s="66"/>
      <c r="AC1379" s="202"/>
      <c r="AD1379" s="166"/>
      <c r="AE1379" s="162" t="b">
        <f t="shared" si="424"/>
        <v>0</v>
      </c>
      <c r="AF1379" s="163">
        <f t="shared" si="425"/>
        <v>0</v>
      </c>
      <c r="AG1379" s="163">
        <f t="shared" si="426"/>
        <v>0</v>
      </c>
      <c r="AH1379" s="164">
        <f t="shared" si="427"/>
        <v>0</v>
      </c>
      <c r="AI1379" s="164">
        <f t="shared" si="428"/>
        <v>0</v>
      </c>
      <c r="AJ1379" s="164">
        <f t="shared" si="429"/>
        <v>0</v>
      </c>
      <c r="AK1379" s="164">
        <f t="shared" si="430"/>
        <v>0</v>
      </c>
      <c r="AL1379" s="164">
        <f t="shared" si="431"/>
        <v>0</v>
      </c>
      <c r="AM1379" s="164">
        <f t="shared" si="432"/>
        <v>1</v>
      </c>
      <c r="AN1379" s="146">
        <f t="shared" si="433"/>
        <v>0</v>
      </c>
      <c r="AO1379" s="146">
        <f t="shared" si="434"/>
        <v>0</v>
      </c>
      <c r="AP1379" s="146">
        <f t="shared" si="435"/>
        <v>0</v>
      </c>
      <c r="AQ1379" s="146">
        <f t="shared" si="436"/>
        <v>0</v>
      </c>
      <c r="AR1379" s="146">
        <f t="shared" si="437"/>
        <v>0</v>
      </c>
      <c r="AS1379" s="163">
        <f t="shared" si="438"/>
        <v>0</v>
      </c>
      <c r="AT1379" s="165">
        <f t="shared" si="439"/>
        <v>0</v>
      </c>
      <c r="AU1379" s="217"/>
      <c r="AV1379" s="66"/>
      <c r="AW1379" s="94"/>
      <c r="AX1379" s="94"/>
      <c r="AY1379" s="169"/>
      <c r="AZ1379" s="170"/>
      <c r="BA1379" s="94"/>
      <c r="BB1379" s="94"/>
      <c r="BC1379" s="94"/>
      <c r="BD1379" s="94"/>
      <c r="BE1379" s="91"/>
      <c r="BF1379" s="94"/>
      <c r="BG1379" s="94"/>
      <c r="BH1379" s="221"/>
      <c r="BI1379" s="98"/>
      <c r="BJ1379" s="98"/>
      <c r="BK1379" s="98"/>
      <c r="BL1379" s="140"/>
      <c r="BR1379" s="61"/>
      <c r="BT1379" s="60"/>
      <c r="BU1379" s="60"/>
    </row>
    <row r="1380" spans="1:73" s="59" customFormat="1" ht="30" hidden="1" customHeight="1" x14ac:dyDescent="0.25">
      <c r="A1380" s="139"/>
      <c r="B1380" s="89"/>
      <c r="C1380" s="159" t="str">
        <f t="shared" si="421"/>
        <v/>
      </c>
      <c r="D1380" s="159" t="str">
        <f t="shared" si="422"/>
        <v/>
      </c>
      <c r="E1380" s="201"/>
      <c r="F1380" s="90"/>
      <c r="G1380" s="260"/>
      <c r="H1380" s="90"/>
      <c r="I1380" s="266" t="b">
        <f t="shared" si="423"/>
        <v>0</v>
      </c>
      <c r="J1380" s="95"/>
      <c r="K1380" s="90"/>
      <c r="L1380" s="90"/>
      <c r="M1380" s="92"/>
      <c r="N1380" s="92"/>
      <c r="O1380" s="97"/>
      <c r="P1380" s="97"/>
      <c r="Q1380" s="92"/>
      <c r="R1380" s="90"/>
      <c r="S1380" s="90"/>
      <c r="T1380" s="90"/>
      <c r="U1380" s="94"/>
      <c r="V1380" s="181"/>
      <c r="W1380" s="181"/>
      <c r="X1380" s="181"/>
      <c r="Y1380" s="181"/>
      <c r="Z1380" s="66"/>
      <c r="AA1380" s="66"/>
      <c r="AB1380" s="66"/>
      <c r="AC1380" s="202"/>
      <c r="AD1380" s="166"/>
      <c r="AE1380" s="162" t="b">
        <f t="shared" si="424"/>
        <v>0</v>
      </c>
      <c r="AF1380" s="163">
        <f t="shared" si="425"/>
        <v>0</v>
      </c>
      <c r="AG1380" s="163">
        <f t="shared" si="426"/>
        <v>0</v>
      </c>
      <c r="AH1380" s="164">
        <f t="shared" si="427"/>
        <v>0</v>
      </c>
      <c r="AI1380" s="164">
        <f t="shared" si="428"/>
        <v>0</v>
      </c>
      <c r="AJ1380" s="164">
        <f t="shared" si="429"/>
        <v>0</v>
      </c>
      <c r="AK1380" s="164">
        <f t="shared" si="430"/>
        <v>0</v>
      </c>
      <c r="AL1380" s="164">
        <f t="shared" si="431"/>
        <v>0</v>
      </c>
      <c r="AM1380" s="164">
        <f t="shared" si="432"/>
        <v>1</v>
      </c>
      <c r="AN1380" s="146">
        <f t="shared" si="433"/>
        <v>0</v>
      </c>
      <c r="AO1380" s="146">
        <f t="shared" si="434"/>
        <v>0</v>
      </c>
      <c r="AP1380" s="146">
        <f t="shared" si="435"/>
        <v>0</v>
      </c>
      <c r="AQ1380" s="146">
        <f t="shared" si="436"/>
        <v>0</v>
      </c>
      <c r="AR1380" s="146">
        <f t="shared" si="437"/>
        <v>0</v>
      </c>
      <c r="AS1380" s="163">
        <f t="shared" si="438"/>
        <v>0</v>
      </c>
      <c r="AT1380" s="165">
        <f t="shared" si="439"/>
        <v>0</v>
      </c>
      <c r="AU1380" s="217"/>
      <c r="AV1380" s="66"/>
      <c r="AW1380" s="94"/>
      <c r="AX1380" s="94"/>
      <c r="AY1380" s="169"/>
      <c r="AZ1380" s="170"/>
      <c r="BA1380" s="94"/>
      <c r="BB1380" s="94"/>
      <c r="BC1380" s="94"/>
      <c r="BD1380" s="94"/>
      <c r="BE1380" s="91"/>
      <c r="BF1380" s="94"/>
      <c r="BG1380" s="94"/>
      <c r="BH1380" s="170"/>
      <c r="BI1380" s="98"/>
      <c r="BJ1380" s="98"/>
      <c r="BK1380" s="98"/>
      <c r="BL1380" s="140"/>
      <c r="BR1380" s="61"/>
      <c r="BT1380" s="60"/>
      <c r="BU1380" s="60"/>
    </row>
    <row r="1381" spans="1:73" s="59" customFormat="1" ht="30" hidden="1" customHeight="1" x14ac:dyDescent="0.25">
      <c r="A1381" s="139"/>
      <c r="B1381" s="89"/>
      <c r="C1381" s="159" t="str">
        <f t="shared" si="421"/>
        <v/>
      </c>
      <c r="D1381" s="159" t="str">
        <f t="shared" si="422"/>
        <v/>
      </c>
      <c r="E1381" s="201"/>
      <c r="F1381" s="90"/>
      <c r="G1381" s="260"/>
      <c r="H1381" s="90"/>
      <c r="I1381" s="266" t="b">
        <f t="shared" si="423"/>
        <v>0</v>
      </c>
      <c r="J1381" s="95"/>
      <c r="K1381" s="90"/>
      <c r="L1381" s="90"/>
      <c r="M1381" s="92"/>
      <c r="N1381" s="92"/>
      <c r="O1381" s="97"/>
      <c r="P1381" s="97"/>
      <c r="Q1381" s="92"/>
      <c r="R1381" s="90"/>
      <c r="S1381" s="90"/>
      <c r="T1381" s="90"/>
      <c r="U1381" s="94"/>
      <c r="V1381" s="181"/>
      <c r="W1381" s="181"/>
      <c r="X1381" s="181"/>
      <c r="Y1381" s="181"/>
      <c r="Z1381" s="66"/>
      <c r="AA1381" s="66"/>
      <c r="AB1381" s="66"/>
      <c r="AC1381" s="202"/>
      <c r="AD1381" s="166"/>
      <c r="AE1381" s="162" t="b">
        <f t="shared" si="424"/>
        <v>0</v>
      </c>
      <c r="AF1381" s="163">
        <f t="shared" si="425"/>
        <v>0</v>
      </c>
      <c r="AG1381" s="163">
        <f t="shared" si="426"/>
        <v>0</v>
      </c>
      <c r="AH1381" s="164">
        <f t="shared" si="427"/>
        <v>0</v>
      </c>
      <c r="AI1381" s="164">
        <f t="shared" si="428"/>
        <v>0</v>
      </c>
      <c r="AJ1381" s="164">
        <f t="shared" si="429"/>
        <v>0</v>
      </c>
      <c r="AK1381" s="164">
        <f t="shared" si="430"/>
        <v>0</v>
      </c>
      <c r="AL1381" s="164">
        <f t="shared" si="431"/>
        <v>0</v>
      </c>
      <c r="AM1381" s="164">
        <f t="shared" si="432"/>
        <v>1</v>
      </c>
      <c r="AN1381" s="146">
        <f t="shared" si="433"/>
        <v>0</v>
      </c>
      <c r="AO1381" s="146">
        <f t="shared" si="434"/>
        <v>0</v>
      </c>
      <c r="AP1381" s="146">
        <f t="shared" si="435"/>
        <v>0</v>
      </c>
      <c r="AQ1381" s="146">
        <f t="shared" si="436"/>
        <v>0</v>
      </c>
      <c r="AR1381" s="146">
        <f t="shared" si="437"/>
        <v>0</v>
      </c>
      <c r="AS1381" s="163">
        <f t="shared" si="438"/>
        <v>0</v>
      </c>
      <c r="AT1381" s="165">
        <f t="shared" si="439"/>
        <v>0</v>
      </c>
      <c r="AU1381" s="217"/>
      <c r="AV1381" s="66"/>
      <c r="AW1381" s="94"/>
      <c r="AX1381" s="94"/>
      <c r="AY1381" s="169"/>
      <c r="AZ1381" s="170"/>
      <c r="BA1381" s="94"/>
      <c r="BB1381" s="94"/>
      <c r="BC1381" s="94"/>
      <c r="BD1381" s="94"/>
      <c r="BE1381" s="91"/>
      <c r="BF1381" s="94"/>
      <c r="BG1381" s="94"/>
      <c r="BH1381" s="219"/>
      <c r="BI1381" s="98"/>
      <c r="BJ1381" s="98"/>
      <c r="BK1381" s="98"/>
      <c r="BL1381" s="140"/>
      <c r="BR1381" s="61"/>
      <c r="BT1381" s="60"/>
      <c r="BU1381" s="60"/>
    </row>
    <row r="1382" spans="1:73" s="59" customFormat="1" ht="30" hidden="1" customHeight="1" x14ac:dyDescent="0.25">
      <c r="A1382" s="139"/>
      <c r="B1382" s="89"/>
      <c r="C1382" s="159" t="str">
        <f t="shared" si="421"/>
        <v/>
      </c>
      <c r="D1382" s="159" t="str">
        <f t="shared" si="422"/>
        <v/>
      </c>
      <c r="E1382" s="201"/>
      <c r="F1382" s="90"/>
      <c r="G1382" s="260"/>
      <c r="H1382" s="90"/>
      <c r="I1382" s="266" t="b">
        <f t="shared" si="423"/>
        <v>0</v>
      </c>
      <c r="J1382" s="95"/>
      <c r="K1382" s="90"/>
      <c r="L1382" s="90"/>
      <c r="M1382" s="92"/>
      <c r="N1382" s="92"/>
      <c r="O1382" s="66"/>
      <c r="P1382" s="66"/>
      <c r="Q1382" s="92"/>
      <c r="R1382" s="90"/>
      <c r="S1382" s="90"/>
      <c r="T1382" s="90"/>
      <c r="U1382" s="94"/>
      <c r="V1382" s="181"/>
      <c r="W1382" s="181"/>
      <c r="X1382" s="181"/>
      <c r="Y1382" s="181"/>
      <c r="Z1382" s="66"/>
      <c r="AA1382" s="66"/>
      <c r="AB1382" s="66"/>
      <c r="AC1382" s="202"/>
      <c r="AD1382" s="166"/>
      <c r="AE1382" s="162" t="b">
        <f t="shared" si="424"/>
        <v>0</v>
      </c>
      <c r="AF1382" s="163">
        <f t="shared" si="425"/>
        <v>0</v>
      </c>
      <c r="AG1382" s="163">
        <f t="shared" si="426"/>
        <v>0</v>
      </c>
      <c r="AH1382" s="164">
        <f t="shared" si="427"/>
        <v>0</v>
      </c>
      <c r="AI1382" s="164">
        <f t="shared" si="428"/>
        <v>0</v>
      </c>
      <c r="AJ1382" s="164">
        <f t="shared" si="429"/>
        <v>0</v>
      </c>
      <c r="AK1382" s="164">
        <f t="shared" si="430"/>
        <v>0</v>
      </c>
      <c r="AL1382" s="164">
        <f t="shared" si="431"/>
        <v>0</v>
      </c>
      <c r="AM1382" s="164">
        <f t="shared" si="432"/>
        <v>1</v>
      </c>
      <c r="AN1382" s="146">
        <f t="shared" si="433"/>
        <v>0</v>
      </c>
      <c r="AO1382" s="146">
        <f t="shared" si="434"/>
        <v>0</v>
      </c>
      <c r="AP1382" s="146">
        <f t="shared" si="435"/>
        <v>0</v>
      </c>
      <c r="AQ1382" s="146">
        <f t="shared" si="436"/>
        <v>0</v>
      </c>
      <c r="AR1382" s="146">
        <f t="shared" si="437"/>
        <v>0</v>
      </c>
      <c r="AS1382" s="163">
        <f t="shared" si="438"/>
        <v>0</v>
      </c>
      <c r="AT1382" s="165">
        <f t="shared" si="439"/>
        <v>0</v>
      </c>
      <c r="AU1382" s="217"/>
      <c r="AV1382" s="66"/>
      <c r="AW1382" s="94"/>
      <c r="AX1382" s="94"/>
      <c r="AY1382" s="169"/>
      <c r="AZ1382" s="170"/>
      <c r="BA1382" s="94"/>
      <c r="BB1382" s="94"/>
      <c r="BC1382" s="94"/>
      <c r="BD1382" s="94"/>
      <c r="BE1382" s="91"/>
      <c r="BF1382" s="94"/>
      <c r="BG1382" s="94"/>
      <c r="BH1382" s="221"/>
      <c r="BI1382" s="98"/>
      <c r="BJ1382" s="98"/>
      <c r="BK1382" s="98"/>
      <c r="BL1382" s="140"/>
      <c r="BR1382" s="61"/>
      <c r="BT1382" s="60"/>
      <c r="BU1382" s="60"/>
    </row>
    <row r="1383" spans="1:73" s="59" customFormat="1" ht="30" hidden="1" customHeight="1" x14ac:dyDescent="0.25">
      <c r="A1383" s="139"/>
      <c r="B1383" s="89"/>
      <c r="C1383" s="159" t="str">
        <f t="shared" si="421"/>
        <v/>
      </c>
      <c r="D1383" s="159" t="str">
        <f t="shared" si="422"/>
        <v/>
      </c>
      <c r="E1383" s="201"/>
      <c r="F1383" s="90"/>
      <c r="G1383" s="260"/>
      <c r="H1383" s="90"/>
      <c r="I1383" s="266" t="b">
        <f t="shared" si="423"/>
        <v>0</v>
      </c>
      <c r="J1383" s="95"/>
      <c r="K1383" s="90"/>
      <c r="L1383" s="90"/>
      <c r="M1383" s="92"/>
      <c r="N1383" s="92"/>
      <c r="O1383" s="66"/>
      <c r="P1383" s="66"/>
      <c r="Q1383" s="92"/>
      <c r="R1383" s="90"/>
      <c r="S1383" s="90"/>
      <c r="T1383" s="90"/>
      <c r="U1383" s="94"/>
      <c r="V1383" s="181"/>
      <c r="W1383" s="181"/>
      <c r="X1383" s="181"/>
      <c r="Y1383" s="181"/>
      <c r="Z1383" s="66"/>
      <c r="AA1383" s="66"/>
      <c r="AB1383" s="66"/>
      <c r="AC1383" s="202"/>
      <c r="AD1383" s="166"/>
      <c r="AE1383" s="162" t="b">
        <f t="shared" si="424"/>
        <v>0</v>
      </c>
      <c r="AF1383" s="163">
        <f t="shared" si="425"/>
        <v>0</v>
      </c>
      <c r="AG1383" s="163">
        <f t="shared" si="426"/>
        <v>0</v>
      </c>
      <c r="AH1383" s="164">
        <f t="shared" si="427"/>
        <v>0</v>
      </c>
      <c r="AI1383" s="164">
        <f t="shared" si="428"/>
        <v>0</v>
      </c>
      <c r="AJ1383" s="164">
        <f t="shared" si="429"/>
        <v>0</v>
      </c>
      <c r="AK1383" s="164">
        <f t="shared" si="430"/>
        <v>0</v>
      </c>
      <c r="AL1383" s="164">
        <f t="shared" si="431"/>
        <v>0</v>
      </c>
      <c r="AM1383" s="164">
        <f t="shared" si="432"/>
        <v>1</v>
      </c>
      <c r="AN1383" s="146">
        <f t="shared" si="433"/>
        <v>0</v>
      </c>
      <c r="AO1383" s="146">
        <f t="shared" si="434"/>
        <v>0</v>
      </c>
      <c r="AP1383" s="146">
        <f t="shared" si="435"/>
        <v>0</v>
      </c>
      <c r="AQ1383" s="146">
        <f t="shared" si="436"/>
        <v>0</v>
      </c>
      <c r="AR1383" s="146">
        <f t="shared" si="437"/>
        <v>0</v>
      </c>
      <c r="AS1383" s="163">
        <f t="shared" si="438"/>
        <v>0</v>
      </c>
      <c r="AT1383" s="165">
        <f t="shared" si="439"/>
        <v>0</v>
      </c>
      <c r="AU1383" s="217"/>
      <c r="AV1383" s="66"/>
      <c r="AW1383" s="94"/>
      <c r="AX1383" s="94"/>
      <c r="AY1383" s="169"/>
      <c r="AZ1383" s="170"/>
      <c r="BA1383" s="94"/>
      <c r="BB1383" s="94"/>
      <c r="BC1383" s="94"/>
      <c r="BD1383" s="94"/>
      <c r="BE1383" s="91"/>
      <c r="BF1383" s="94"/>
      <c r="BG1383" s="94"/>
      <c r="BH1383" s="221"/>
      <c r="BI1383" s="98"/>
      <c r="BJ1383" s="98"/>
      <c r="BK1383" s="98"/>
      <c r="BL1383" s="140"/>
      <c r="BR1383" s="61"/>
      <c r="BT1383" s="60"/>
      <c r="BU1383" s="60"/>
    </row>
    <row r="1384" spans="1:73" s="59" customFormat="1" ht="30" hidden="1" customHeight="1" x14ac:dyDescent="0.25">
      <c r="A1384" s="139"/>
      <c r="B1384" s="89"/>
      <c r="C1384" s="159" t="str">
        <f t="shared" si="421"/>
        <v/>
      </c>
      <c r="D1384" s="159" t="str">
        <f t="shared" si="422"/>
        <v/>
      </c>
      <c r="E1384" s="201"/>
      <c r="F1384" s="90"/>
      <c r="G1384" s="260"/>
      <c r="H1384" s="90"/>
      <c r="I1384" s="266" t="b">
        <f t="shared" si="423"/>
        <v>0</v>
      </c>
      <c r="J1384" s="95"/>
      <c r="K1384" s="90"/>
      <c r="L1384" s="90"/>
      <c r="M1384" s="92"/>
      <c r="N1384" s="92"/>
      <c r="O1384" s="97"/>
      <c r="P1384" s="97"/>
      <c r="Q1384" s="92"/>
      <c r="R1384" s="90"/>
      <c r="S1384" s="90"/>
      <c r="T1384" s="90"/>
      <c r="U1384" s="94"/>
      <c r="V1384" s="181"/>
      <c r="W1384" s="181"/>
      <c r="X1384" s="181"/>
      <c r="Y1384" s="181"/>
      <c r="Z1384" s="66"/>
      <c r="AA1384" s="66"/>
      <c r="AB1384" s="66"/>
      <c r="AC1384" s="202"/>
      <c r="AD1384" s="166"/>
      <c r="AE1384" s="162" t="b">
        <f t="shared" si="424"/>
        <v>0</v>
      </c>
      <c r="AF1384" s="163">
        <f t="shared" si="425"/>
        <v>0</v>
      </c>
      <c r="AG1384" s="163">
        <f t="shared" si="426"/>
        <v>0</v>
      </c>
      <c r="AH1384" s="164">
        <f t="shared" si="427"/>
        <v>0</v>
      </c>
      <c r="AI1384" s="164">
        <f t="shared" si="428"/>
        <v>0</v>
      </c>
      <c r="AJ1384" s="164">
        <f t="shared" si="429"/>
        <v>0</v>
      </c>
      <c r="AK1384" s="164">
        <f t="shared" si="430"/>
        <v>0</v>
      </c>
      <c r="AL1384" s="164">
        <f t="shared" si="431"/>
        <v>0</v>
      </c>
      <c r="AM1384" s="164">
        <f t="shared" si="432"/>
        <v>1</v>
      </c>
      <c r="AN1384" s="146">
        <f t="shared" si="433"/>
        <v>0</v>
      </c>
      <c r="AO1384" s="146">
        <f t="shared" si="434"/>
        <v>0</v>
      </c>
      <c r="AP1384" s="146">
        <f t="shared" si="435"/>
        <v>0</v>
      </c>
      <c r="AQ1384" s="146">
        <f t="shared" si="436"/>
        <v>0</v>
      </c>
      <c r="AR1384" s="146">
        <f t="shared" si="437"/>
        <v>0</v>
      </c>
      <c r="AS1384" s="163">
        <f t="shared" si="438"/>
        <v>0</v>
      </c>
      <c r="AT1384" s="165">
        <f t="shared" si="439"/>
        <v>0</v>
      </c>
      <c r="AU1384" s="217"/>
      <c r="AV1384" s="66"/>
      <c r="AW1384" s="94"/>
      <c r="AX1384" s="94"/>
      <c r="AY1384" s="169"/>
      <c r="AZ1384" s="170"/>
      <c r="BA1384" s="94"/>
      <c r="BB1384" s="94"/>
      <c r="BC1384" s="94"/>
      <c r="BD1384" s="94"/>
      <c r="BE1384" s="91"/>
      <c r="BF1384" s="94"/>
      <c r="BG1384" s="94"/>
      <c r="BH1384" s="219"/>
      <c r="BI1384" s="98"/>
      <c r="BJ1384" s="98"/>
      <c r="BK1384" s="98"/>
      <c r="BL1384" s="140"/>
      <c r="BR1384" s="61"/>
      <c r="BT1384" s="60"/>
      <c r="BU1384" s="60"/>
    </row>
    <row r="1385" spans="1:73" s="59" customFormat="1" ht="30" hidden="1" customHeight="1" x14ac:dyDescent="0.25">
      <c r="A1385" s="139"/>
      <c r="B1385" s="89"/>
      <c r="C1385" s="159" t="str">
        <f t="shared" si="421"/>
        <v/>
      </c>
      <c r="D1385" s="159" t="str">
        <f t="shared" si="422"/>
        <v/>
      </c>
      <c r="E1385" s="201"/>
      <c r="F1385" s="90"/>
      <c r="G1385" s="260"/>
      <c r="H1385" s="90"/>
      <c r="I1385" s="266" t="b">
        <f t="shared" si="423"/>
        <v>0</v>
      </c>
      <c r="J1385" s="95"/>
      <c r="K1385" s="90"/>
      <c r="L1385" s="90"/>
      <c r="M1385" s="98"/>
      <c r="N1385" s="98"/>
      <c r="O1385" s="98"/>
      <c r="P1385" s="98"/>
      <c r="Q1385" s="98"/>
      <c r="R1385" s="90"/>
      <c r="S1385" s="90"/>
      <c r="T1385" s="90"/>
      <c r="U1385" s="94"/>
      <c r="V1385" s="181"/>
      <c r="W1385" s="181"/>
      <c r="X1385" s="181"/>
      <c r="Y1385" s="181"/>
      <c r="Z1385" s="66"/>
      <c r="AA1385" s="66"/>
      <c r="AB1385" s="66"/>
      <c r="AC1385" s="202"/>
      <c r="AD1385" s="166"/>
      <c r="AE1385" s="162" t="b">
        <f t="shared" si="424"/>
        <v>0</v>
      </c>
      <c r="AF1385" s="163">
        <f t="shared" si="425"/>
        <v>0</v>
      </c>
      <c r="AG1385" s="163">
        <f t="shared" si="426"/>
        <v>0</v>
      </c>
      <c r="AH1385" s="164">
        <f t="shared" si="427"/>
        <v>0</v>
      </c>
      <c r="AI1385" s="164">
        <f t="shared" si="428"/>
        <v>0</v>
      </c>
      <c r="AJ1385" s="164">
        <f t="shared" si="429"/>
        <v>0</v>
      </c>
      <c r="AK1385" s="164">
        <f t="shared" si="430"/>
        <v>0</v>
      </c>
      <c r="AL1385" s="164">
        <f t="shared" si="431"/>
        <v>0</v>
      </c>
      <c r="AM1385" s="164">
        <f t="shared" si="432"/>
        <v>1</v>
      </c>
      <c r="AN1385" s="146">
        <f t="shared" si="433"/>
        <v>0</v>
      </c>
      <c r="AO1385" s="146">
        <f t="shared" si="434"/>
        <v>0</v>
      </c>
      <c r="AP1385" s="146">
        <f t="shared" si="435"/>
        <v>0</v>
      </c>
      <c r="AQ1385" s="146">
        <f t="shared" si="436"/>
        <v>0</v>
      </c>
      <c r="AR1385" s="146">
        <f t="shared" si="437"/>
        <v>0</v>
      </c>
      <c r="AS1385" s="163">
        <f t="shared" si="438"/>
        <v>0</v>
      </c>
      <c r="AT1385" s="165">
        <f t="shared" si="439"/>
        <v>0</v>
      </c>
      <c r="AU1385" s="217"/>
      <c r="AV1385" s="98"/>
      <c r="AW1385" s="94"/>
      <c r="AX1385" s="94"/>
      <c r="AY1385" s="169"/>
      <c r="AZ1385" s="170"/>
      <c r="BA1385" s="94"/>
      <c r="BB1385" s="94"/>
      <c r="BC1385" s="94"/>
      <c r="BD1385" s="94"/>
      <c r="BE1385" s="91"/>
      <c r="BF1385" s="94"/>
      <c r="BG1385" s="94"/>
      <c r="BH1385" s="221"/>
      <c r="BI1385" s="98"/>
      <c r="BJ1385" s="98"/>
      <c r="BK1385" s="98"/>
      <c r="BL1385" s="140"/>
      <c r="BR1385" s="61"/>
      <c r="BT1385" s="60"/>
      <c r="BU1385" s="60"/>
    </row>
    <row r="1386" spans="1:73" s="59" customFormat="1" ht="30" hidden="1" customHeight="1" x14ac:dyDescent="0.25">
      <c r="A1386" s="139"/>
      <c r="B1386" s="89"/>
      <c r="C1386" s="159" t="str">
        <f t="shared" si="421"/>
        <v/>
      </c>
      <c r="D1386" s="159" t="str">
        <f t="shared" si="422"/>
        <v/>
      </c>
      <c r="E1386" s="201"/>
      <c r="F1386" s="90"/>
      <c r="G1386" s="260"/>
      <c r="H1386" s="90"/>
      <c r="I1386" s="266" t="b">
        <f t="shared" si="423"/>
        <v>0</v>
      </c>
      <c r="J1386" s="95"/>
      <c r="K1386" s="90"/>
      <c r="L1386" s="90"/>
      <c r="M1386" s="66"/>
      <c r="N1386" s="66"/>
      <c r="O1386" s="66"/>
      <c r="P1386" s="66"/>
      <c r="Q1386" s="66"/>
      <c r="R1386" s="90"/>
      <c r="S1386" s="90"/>
      <c r="T1386" s="90"/>
      <c r="U1386" s="94"/>
      <c r="V1386" s="181"/>
      <c r="W1386" s="181"/>
      <c r="X1386" s="181"/>
      <c r="Y1386" s="181"/>
      <c r="Z1386" s="66"/>
      <c r="AA1386" s="66"/>
      <c r="AB1386" s="66"/>
      <c r="AC1386" s="202"/>
      <c r="AD1386" s="166"/>
      <c r="AE1386" s="162" t="b">
        <f t="shared" si="424"/>
        <v>0</v>
      </c>
      <c r="AF1386" s="163">
        <f t="shared" si="425"/>
        <v>0</v>
      </c>
      <c r="AG1386" s="163">
        <f t="shared" si="426"/>
        <v>0</v>
      </c>
      <c r="AH1386" s="164">
        <f t="shared" si="427"/>
        <v>0</v>
      </c>
      <c r="AI1386" s="164">
        <f t="shared" si="428"/>
        <v>0</v>
      </c>
      <c r="AJ1386" s="164">
        <f t="shared" si="429"/>
        <v>0</v>
      </c>
      <c r="AK1386" s="164">
        <f t="shared" si="430"/>
        <v>0</v>
      </c>
      <c r="AL1386" s="164">
        <f t="shared" si="431"/>
        <v>0</v>
      </c>
      <c r="AM1386" s="164">
        <f t="shared" si="432"/>
        <v>1</v>
      </c>
      <c r="AN1386" s="146">
        <f t="shared" si="433"/>
        <v>0</v>
      </c>
      <c r="AO1386" s="146">
        <f t="shared" si="434"/>
        <v>0</v>
      </c>
      <c r="AP1386" s="146">
        <f t="shared" si="435"/>
        <v>0</v>
      </c>
      <c r="AQ1386" s="146">
        <f t="shared" si="436"/>
        <v>0</v>
      </c>
      <c r="AR1386" s="146">
        <f t="shared" si="437"/>
        <v>0</v>
      </c>
      <c r="AS1386" s="163">
        <f t="shared" si="438"/>
        <v>0</v>
      </c>
      <c r="AT1386" s="165">
        <f t="shared" si="439"/>
        <v>0</v>
      </c>
      <c r="AU1386" s="217"/>
      <c r="AV1386" s="66"/>
      <c r="AW1386" s="94"/>
      <c r="AX1386" s="94"/>
      <c r="AY1386" s="169"/>
      <c r="AZ1386" s="170"/>
      <c r="BA1386" s="94"/>
      <c r="BB1386" s="94"/>
      <c r="BC1386" s="94"/>
      <c r="BD1386" s="94"/>
      <c r="BE1386" s="91"/>
      <c r="BF1386" s="94"/>
      <c r="BG1386" s="94"/>
      <c r="BH1386" s="221"/>
      <c r="BI1386" s="98"/>
      <c r="BJ1386" s="98"/>
      <c r="BK1386" s="98"/>
      <c r="BL1386" s="140"/>
      <c r="BR1386" s="61"/>
      <c r="BT1386" s="60"/>
      <c r="BU1386" s="60"/>
    </row>
    <row r="1387" spans="1:73" s="59" customFormat="1" ht="30" hidden="1" customHeight="1" x14ac:dyDescent="0.25">
      <c r="A1387" s="139"/>
      <c r="B1387" s="89"/>
      <c r="C1387" s="159" t="str">
        <f t="shared" si="421"/>
        <v/>
      </c>
      <c r="D1387" s="159" t="str">
        <f t="shared" si="422"/>
        <v/>
      </c>
      <c r="E1387" s="201"/>
      <c r="F1387" s="90"/>
      <c r="G1387" s="260"/>
      <c r="H1387" s="90"/>
      <c r="I1387" s="266" t="b">
        <f t="shared" si="423"/>
        <v>0</v>
      </c>
      <c r="J1387" s="95"/>
      <c r="K1387" s="90"/>
      <c r="L1387" s="90"/>
      <c r="M1387" s="66"/>
      <c r="N1387" s="66"/>
      <c r="O1387" s="66"/>
      <c r="P1387" s="66"/>
      <c r="Q1387" s="66"/>
      <c r="R1387" s="90"/>
      <c r="S1387" s="90"/>
      <c r="T1387" s="90"/>
      <c r="U1387" s="94"/>
      <c r="V1387" s="181"/>
      <c r="W1387" s="181"/>
      <c r="X1387" s="181"/>
      <c r="Y1387" s="181"/>
      <c r="Z1387" s="66"/>
      <c r="AA1387" s="66"/>
      <c r="AB1387" s="66"/>
      <c r="AC1387" s="202"/>
      <c r="AD1387" s="166"/>
      <c r="AE1387" s="162" t="b">
        <f t="shared" si="424"/>
        <v>0</v>
      </c>
      <c r="AF1387" s="163">
        <f t="shared" si="425"/>
        <v>0</v>
      </c>
      <c r="AG1387" s="163">
        <f t="shared" si="426"/>
        <v>0</v>
      </c>
      <c r="AH1387" s="164">
        <f t="shared" si="427"/>
        <v>0</v>
      </c>
      <c r="AI1387" s="164">
        <f t="shared" si="428"/>
        <v>0</v>
      </c>
      <c r="AJ1387" s="164">
        <f t="shared" si="429"/>
        <v>0</v>
      </c>
      <c r="AK1387" s="164">
        <f t="shared" si="430"/>
        <v>0</v>
      </c>
      <c r="AL1387" s="164">
        <f t="shared" si="431"/>
        <v>0</v>
      </c>
      <c r="AM1387" s="164">
        <f t="shared" si="432"/>
        <v>1</v>
      </c>
      <c r="AN1387" s="146">
        <f t="shared" si="433"/>
        <v>0</v>
      </c>
      <c r="AO1387" s="146">
        <f t="shared" si="434"/>
        <v>0</v>
      </c>
      <c r="AP1387" s="146">
        <f t="shared" si="435"/>
        <v>0</v>
      </c>
      <c r="AQ1387" s="146">
        <f t="shared" si="436"/>
        <v>0</v>
      </c>
      <c r="AR1387" s="146">
        <f t="shared" si="437"/>
        <v>0</v>
      </c>
      <c r="AS1387" s="163">
        <f t="shared" si="438"/>
        <v>0</v>
      </c>
      <c r="AT1387" s="165">
        <f t="shared" si="439"/>
        <v>0</v>
      </c>
      <c r="AU1387" s="217"/>
      <c r="AV1387" s="66"/>
      <c r="AW1387" s="94"/>
      <c r="AX1387" s="94"/>
      <c r="AY1387" s="169"/>
      <c r="AZ1387" s="170"/>
      <c r="BA1387" s="94"/>
      <c r="BB1387" s="94"/>
      <c r="BC1387" s="94"/>
      <c r="BD1387" s="94"/>
      <c r="BE1387" s="91"/>
      <c r="BF1387" s="94"/>
      <c r="BG1387" s="94"/>
      <c r="BH1387" s="221"/>
      <c r="BI1387" s="98"/>
      <c r="BJ1387" s="98"/>
      <c r="BK1387" s="98"/>
      <c r="BL1387" s="140"/>
      <c r="BR1387" s="61"/>
      <c r="BT1387" s="60"/>
      <c r="BU1387" s="60"/>
    </row>
    <row r="1388" spans="1:73" s="59" customFormat="1" ht="30" hidden="1" customHeight="1" x14ac:dyDescent="0.25">
      <c r="A1388" s="139"/>
      <c r="B1388" s="89"/>
      <c r="C1388" s="159" t="str">
        <f t="shared" si="421"/>
        <v/>
      </c>
      <c r="D1388" s="159" t="str">
        <f t="shared" si="422"/>
        <v/>
      </c>
      <c r="E1388" s="201"/>
      <c r="F1388" s="90"/>
      <c r="G1388" s="260"/>
      <c r="H1388" s="90"/>
      <c r="I1388" s="266" t="b">
        <f t="shared" si="423"/>
        <v>0</v>
      </c>
      <c r="J1388" s="95"/>
      <c r="K1388" s="90"/>
      <c r="L1388" s="90"/>
      <c r="M1388" s="66"/>
      <c r="N1388" s="66"/>
      <c r="O1388" s="66"/>
      <c r="P1388" s="66"/>
      <c r="Q1388" s="66"/>
      <c r="R1388" s="90"/>
      <c r="S1388" s="90"/>
      <c r="T1388" s="90"/>
      <c r="U1388" s="94"/>
      <c r="V1388" s="181"/>
      <c r="W1388" s="181"/>
      <c r="X1388" s="181"/>
      <c r="Y1388" s="181"/>
      <c r="Z1388" s="66"/>
      <c r="AA1388" s="66"/>
      <c r="AB1388" s="66"/>
      <c r="AC1388" s="202"/>
      <c r="AD1388" s="166"/>
      <c r="AE1388" s="162" t="b">
        <f t="shared" si="424"/>
        <v>0</v>
      </c>
      <c r="AF1388" s="163">
        <f t="shared" si="425"/>
        <v>0</v>
      </c>
      <c r="AG1388" s="163">
        <f t="shared" si="426"/>
        <v>0</v>
      </c>
      <c r="AH1388" s="164">
        <f t="shared" si="427"/>
        <v>0</v>
      </c>
      <c r="AI1388" s="164">
        <f t="shared" si="428"/>
        <v>0</v>
      </c>
      <c r="AJ1388" s="164">
        <f t="shared" si="429"/>
        <v>0</v>
      </c>
      <c r="AK1388" s="164">
        <f t="shared" si="430"/>
        <v>0</v>
      </c>
      <c r="AL1388" s="164">
        <f t="shared" si="431"/>
        <v>0</v>
      </c>
      <c r="AM1388" s="164">
        <f t="shared" si="432"/>
        <v>1</v>
      </c>
      <c r="AN1388" s="146">
        <f t="shared" si="433"/>
        <v>0</v>
      </c>
      <c r="AO1388" s="146">
        <f t="shared" si="434"/>
        <v>0</v>
      </c>
      <c r="AP1388" s="146">
        <f t="shared" si="435"/>
        <v>0</v>
      </c>
      <c r="AQ1388" s="146">
        <f t="shared" si="436"/>
        <v>0</v>
      </c>
      <c r="AR1388" s="146">
        <f t="shared" si="437"/>
        <v>0</v>
      </c>
      <c r="AS1388" s="163">
        <f t="shared" si="438"/>
        <v>0</v>
      </c>
      <c r="AT1388" s="165">
        <f t="shared" si="439"/>
        <v>0</v>
      </c>
      <c r="AU1388" s="217"/>
      <c r="AV1388" s="66"/>
      <c r="AW1388" s="94"/>
      <c r="AX1388" s="94"/>
      <c r="AY1388" s="169"/>
      <c r="AZ1388" s="170"/>
      <c r="BA1388" s="94"/>
      <c r="BB1388" s="94"/>
      <c r="BC1388" s="94"/>
      <c r="BD1388" s="94"/>
      <c r="BE1388" s="91"/>
      <c r="BF1388" s="94"/>
      <c r="BG1388" s="94"/>
      <c r="BH1388" s="221"/>
      <c r="BI1388" s="98"/>
      <c r="BJ1388" s="98"/>
      <c r="BK1388" s="98"/>
      <c r="BL1388" s="140"/>
      <c r="BR1388" s="61"/>
      <c r="BT1388" s="60"/>
      <c r="BU1388" s="60"/>
    </row>
    <row r="1389" spans="1:73" s="59" customFormat="1" ht="30" hidden="1" customHeight="1" x14ac:dyDescent="0.25">
      <c r="A1389" s="139"/>
      <c r="B1389" s="89"/>
      <c r="C1389" s="159" t="str">
        <f t="shared" si="421"/>
        <v/>
      </c>
      <c r="D1389" s="159" t="str">
        <f t="shared" si="422"/>
        <v/>
      </c>
      <c r="E1389" s="201"/>
      <c r="F1389" s="90"/>
      <c r="G1389" s="260"/>
      <c r="H1389" s="90"/>
      <c r="I1389" s="266" t="b">
        <f t="shared" si="423"/>
        <v>0</v>
      </c>
      <c r="J1389" s="95"/>
      <c r="K1389" s="90"/>
      <c r="L1389" s="90"/>
      <c r="M1389" s="98"/>
      <c r="N1389" s="98"/>
      <c r="O1389" s="98"/>
      <c r="P1389" s="98"/>
      <c r="Q1389" s="98"/>
      <c r="R1389" s="90"/>
      <c r="S1389" s="90"/>
      <c r="T1389" s="90"/>
      <c r="U1389" s="94"/>
      <c r="V1389" s="181"/>
      <c r="W1389" s="181"/>
      <c r="X1389" s="181"/>
      <c r="Y1389" s="181"/>
      <c r="Z1389" s="66"/>
      <c r="AA1389" s="66"/>
      <c r="AB1389" s="66"/>
      <c r="AC1389" s="202"/>
      <c r="AD1389" s="166"/>
      <c r="AE1389" s="162" t="b">
        <f t="shared" si="424"/>
        <v>0</v>
      </c>
      <c r="AF1389" s="163">
        <f t="shared" si="425"/>
        <v>0</v>
      </c>
      <c r="AG1389" s="163">
        <f t="shared" si="426"/>
        <v>0</v>
      </c>
      <c r="AH1389" s="164">
        <f t="shared" si="427"/>
        <v>0</v>
      </c>
      <c r="AI1389" s="164">
        <f t="shared" si="428"/>
        <v>0</v>
      </c>
      <c r="AJ1389" s="164">
        <f t="shared" si="429"/>
        <v>0</v>
      </c>
      <c r="AK1389" s="164">
        <f t="shared" si="430"/>
        <v>0</v>
      </c>
      <c r="AL1389" s="164">
        <f t="shared" si="431"/>
        <v>0</v>
      </c>
      <c r="AM1389" s="164">
        <f t="shared" si="432"/>
        <v>1</v>
      </c>
      <c r="AN1389" s="146">
        <f t="shared" si="433"/>
        <v>0</v>
      </c>
      <c r="AO1389" s="146">
        <f t="shared" si="434"/>
        <v>0</v>
      </c>
      <c r="AP1389" s="146">
        <f t="shared" si="435"/>
        <v>0</v>
      </c>
      <c r="AQ1389" s="146">
        <f t="shared" si="436"/>
        <v>0</v>
      </c>
      <c r="AR1389" s="146">
        <f t="shared" si="437"/>
        <v>0</v>
      </c>
      <c r="AS1389" s="163">
        <f t="shared" si="438"/>
        <v>0</v>
      </c>
      <c r="AT1389" s="165">
        <f t="shared" si="439"/>
        <v>0</v>
      </c>
      <c r="AU1389" s="217"/>
      <c r="AV1389" s="98"/>
      <c r="AW1389" s="94"/>
      <c r="AX1389" s="94"/>
      <c r="AY1389" s="169"/>
      <c r="AZ1389" s="170"/>
      <c r="BA1389" s="94"/>
      <c r="BB1389" s="94"/>
      <c r="BC1389" s="94"/>
      <c r="BD1389" s="94"/>
      <c r="BE1389" s="91"/>
      <c r="BF1389" s="94"/>
      <c r="BG1389" s="94"/>
      <c r="BH1389" s="219"/>
      <c r="BI1389" s="66"/>
      <c r="BJ1389" s="66"/>
      <c r="BK1389" s="66"/>
      <c r="BL1389" s="140"/>
      <c r="BR1389" s="61"/>
      <c r="BT1389" s="60"/>
      <c r="BU1389" s="60"/>
    </row>
    <row r="1390" spans="1:73" s="59" customFormat="1" ht="30" hidden="1" customHeight="1" x14ac:dyDescent="0.25">
      <c r="A1390" s="139"/>
      <c r="B1390" s="89"/>
      <c r="C1390" s="159" t="str">
        <f t="shared" si="421"/>
        <v/>
      </c>
      <c r="D1390" s="159" t="str">
        <f t="shared" si="422"/>
        <v/>
      </c>
      <c r="E1390" s="201"/>
      <c r="F1390" s="90"/>
      <c r="G1390" s="260"/>
      <c r="H1390" s="90"/>
      <c r="I1390" s="266" t="b">
        <f t="shared" si="423"/>
        <v>0</v>
      </c>
      <c r="J1390" s="95"/>
      <c r="K1390" s="90"/>
      <c r="L1390" s="90"/>
      <c r="M1390" s="92"/>
      <c r="N1390" s="92"/>
      <c r="O1390" s="66"/>
      <c r="P1390" s="66"/>
      <c r="Q1390" s="92"/>
      <c r="R1390" s="90"/>
      <c r="S1390" s="90"/>
      <c r="T1390" s="90"/>
      <c r="U1390" s="94"/>
      <c r="V1390" s="181"/>
      <c r="W1390" s="181"/>
      <c r="X1390" s="181"/>
      <c r="Y1390" s="181"/>
      <c r="Z1390" s="66"/>
      <c r="AA1390" s="66"/>
      <c r="AB1390" s="66"/>
      <c r="AC1390" s="202"/>
      <c r="AD1390" s="166"/>
      <c r="AE1390" s="162" t="b">
        <f t="shared" si="424"/>
        <v>0</v>
      </c>
      <c r="AF1390" s="163">
        <f t="shared" si="425"/>
        <v>0</v>
      </c>
      <c r="AG1390" s="163">
        <f t="shared" si="426"/>
        <v>0</v>
      </c>
      <c r="AH1390" s="164">
        <f t="shared" si="427"/>
        <v>0</v>
      </c>
      <c r="AI1390" s="164">
        <f t="shared" si="428"/>
        <v>0</v>
      </c>
      <c r="AJ1390" s="164">
        <f t="shared" si="429"/>
        <v>0</v>
      </c>
      <c r="AK1390" s="164">
        <f t="shared" si="430"/>
        <v>0</v>
      </c>
      <c r="AL1390" s="164">
        <f t="shared" si="431"/>
        <v>0</v>
      </c>
      <c r="AM1390" s="164">
        <f t="shared" si="432"/>
        <v>1</v>
      </c>
      <c r="AN1390" s="146">
        <f t="shared" si="433"/>
        <v>0</v>
      </c>
      <c r="AO1390" s="146">
        <f t="shared" si="434"/>
        <v>0</v>
      </c>
      <c r="AP1390" s="146">
        <f t="shared" si="435"/>
        <v>0</v>
      </c>
      <c r="AQ1390" s="146">
        <f t="shared" si="436"/>
        <v>0</v>
      </c>
      <c r="AR1390" s="146">
        <f t="shared" si="437"/>
        <v>0</v>
      </c>
      <c r="AS1390" s="163">
        <f t="shared" si="438"/>
        <v>0</v>
      </c>
      <c r="AT1390" s="165">
        <f t="shared" si="439"/>
        <v>0</v>
      </c>
      <c r="AU1390" s="217"/>
      <c r="AV1390" s="66"/>
      <c r="AW1390" s="94"/>
      <c r="AX1390" s="94"/>
      <c r="AY1390" s="169"/>
      <c r="AZ1390" s="170"/>
      <c r="BA1390" s="94"/>
      <c r="BB1390" s="94"/>
      <c r="BC1390" s="94"/>
      <c r="BD1390" s="94"/>
      <c r="BE1390" s="91"/>
      <c r="BF1390" s="94"/>
      <c r="BG1390" s="94"/>
      <c r="BH1390" s="221"/>
      <c r="BI1390" s="66"/>
      <c r="BJ1390" s="66"/>
      <c r="BK1390" s="66"/>
      <c r="BL1390" s="140"/>
      <c r="BR1390" s="61"/>
      <c r="BT1390" s="60"/>
      <c r="BU1390" s="60"/>
    </row>
    <row r="1391" spans="1:73" s="59" customFormat="1" ht="30" hidden="1" customHeight="1" x14ac:dyDescent="0.25">
      <c r="A1391" s="139"/>
      <c r="B1391" s="89"/>
      <c r="C1391" s="159" t="str">
        <f t="shared" si="421"/>
        <v/>
      </c>
      <c r="D1391" s="159" t="str">
        <f t="shared" si="422"/>
        <v/>
      </c>
      <c r="E1391" s="201"/>
      <c r="F1391" s="90"/>
      <c r="G1391" s="260"/>
      <c r="H1391" s="90"/>
      <c r="I1391" s="266" t="b">
        <f t="shared" si="423"/>
        <v>0</v>
      </c>
      <c r="J1391" s="95"/>
      <c r="K1391" s="90"/>
      <c r="L1391" s="90"/>
      <c r="M1391" s="66"/>
      <c r="N1391" s="66"/>
      <c r="O1391" s="66"/>
      <c r="P1391" s="66"/>
      <c r="Q1391" s="66"/>
      <c r="R1391" s="90"/>
      <c r="S1391" s="90"/>
      <c r="T1391" s="90"/>
      <c r="U1391" s="94"/>
      <c r="V1391" s="181"/>
      <c r="W1391" s="181"/>
      <c r="X1391" s="181"/>
      <c r="Y1391" s="181"/>
      <c r="Z1391" s="66"/>
      <c r="AA1391" s="66"/>
      <c r="AB1391" s="66"/>
      <c r="AC1391" s="202"/>
      <c r="AD1391" s="166"/>
      <c r="AE1391" s="162" t="b">
        <f t="shared" si="424"/>
        <v>0</v>
      </c>
      <c r="AF1391" s="163">
        <f t="shared" si="425"/>
        <v>0</v>
      </c>
      <c r="AG1391" s="163">
        <f t="shared" si="426"/>
        <v>0</v>
      </c>
      <c r="AH1391" s="164">
        <f t="shared" si="427"/>
        <v>0</v>
      </c>
      <c r="AI1391" s="164">
        <f t="shared" si="428"/>
        <v>0</v>
      </c>
      <c r="AJ1391" s="164">
        <f t="shared" si="429"/>
        <v>0</v>
      </c>
      <c r="AK1391" s="164">
        <f t="shared" si="430"/>
        <v>0</v>
      </c>
      <c r="AL1391" s="164">
        <f t="shared" si="431"/>
        <v>0</v>
      </c>
      <c r="AM1391" s="164">
        <f t="shared" si="432"/>
        <v>1</v>
      </c>
      <c r="AN1391" s="146">
        <f t="shared" si="433"/>
        <v>0</v>
      </c>
      <c r="AO1391" s="146">
        <f t="shared" si="434"/>
        <v>0</v>
      </c>
      <c r="AP1391" s="146">
        <f t="shared" si="435"/>
        <v>0</v>
      </c>
      <c r="AQ1391" s="146">
        <f t="shared" si="436"/>
        <v>0</v>
      </c>
      <c r="AR1391" s="146">
        <f t="shared" si="437"/>
        <v>0</v>
      </c>
      <c r="AS1391" s="163">
        <f t="shared" si="438"/>
        <v>0</v>
      </c>
      <c r="AT1391" s="165">
        <f t="shared" si="439"/>
        <v>0</v>
      </c>
      <c r="AU1391" s="217"/>
      <c r="AV1391" s="66"/>
      <c r="AW1391" s="94"/>
      <c r="AX1391" s="94"/>
      <c r="AY1391" s="169"/>
      <c r="AZ1391" s="170"/>
      <c r="BA1391" s="94"/>
      <c r="BB1391" s="94"/>
      <c r="BC1391" s="94"/>
      <c r="BD1391" s="94"/>
      <c r="BE1391" s="91"/>
      <c r="BF1391" s="94"/>
      <c r="BG1391" s="94"/>
      <c r="BH1391" s="221"/>
      <c r="BI1391" s="66"/>
      <c r="BJ1391" s="66"/>
      <c r="BK1391" s="66"/>
      <c r="BL1391" s="140"/>
      <c r="BR1391" s="61"/>
      <c r="BT1391" s="60"/>
      <c r="BU1391" s="60"/>
    </row>
    <row r="1392" spans="1:73" s="59" customFormat="1" ht="30" hidden="1" customHeight="1" x14ac:dyDescent="0.25">
      <c r="A1392" s="139"/>
      <c r="B1392" s="89"/>
      <c r="C1392" s="159" t="str">
        <f t="shared" si="421"/>
        <v/>
      </c>
      <c r="D1392" s="159" t="str">
        <f t="shared" si="422"/>
        <v/>
      </c>
      <c r="E1392" s="201"/>
      <c r="F1392" s="90"/>
      <c r="G1392" s="260"/>
      <c r="H1392" s="90"/>
      <c r="I1392" s="266" t="b">
        <f t="shared" si="423"/>
        <v>0</v>
      </c>
      <c r="J1392" s="95"/>
      <c r="K1392" s="90"/>
      <c r="L1392" s="90"/>
      <c r="M1392" s="92"/>
      <c r="N1392" s="92"/>
      <c r="O1392" s="66"/>
      <c r="P1392" s="66"/>
      <c r="Q1392" s="92"/>
      <c r="R1392" s="90"/>
      <c r="S1392" s="90"/>
      <c r="T1392" s="90"/>
      <c r="U1392" s="94"/>
      <c r="V1392" s="181"/>
      <c r="W1392" s="181"/>
      <c r="X1392" s="181"/>
      <c r="Y1392" s="181"/>
      <c r="Z1392" s="66"/>
      <c r="AA1392" s="66"/>
      <c r="AB1392" s="66"/>
      <c r="AC1392" s="202"/>
      <c r="AD1392" s="166"/>
      <c r="AE1392" s="162" t="b">
        <f t="shared" si="424"/>
        <v>0</v>
      </c>
      <c r="AF1392" s="163">
        <f t="shared" si="425"/>
        <v>0</v>
      </c>
      <c r="AG1392" s="163">
        <f t="shared" si="426"/>
        <v>0</v>
      </c>
      <c r="AH1392" s="164">
        <f t="shared" si="427"/>
        <v>0</v>
      </c>
      <c r="AI1392" s="164">
        <f t="shared" si="428"/>
        <v>0</v>
      </c>
      <c r="AJ1392" s="164">
        <f t="shared" si="429"/>
        <v>0</v>
      </c>
      <c r="AK1392" s="164">
        <f t="shared" si="430"/>
        <v>0</v>
      </c>
      <c r="AL1392" s="164">
        <f t="shared" si="431"/>
        <v>0</v>
      </c>
      <c r="AM1392" s="164">
        <f t="shared" si="432"/>
        <v>1</v>
      </c>
      <c r="AN1392" s="146">
        <f t="shared" si="433"/>
        <v>0</v>
      </c>
      <c r="AO1392" s="146">
        <f t="shared" si="434"/>
        <v>0</v>
      </c>
      <c r="AP1392" s="146">
        <f t="shared" si="435"/>
        <v>0</v>
      </c>
      <c r="AQ1392" s="146">
        <f t="shared" si="436"/>
        <v>0</v>
      </c>
      <c r="AR1392" s="146">
        <f t="shared" si="437"/>
        <v>0</v>
      </c>
      <c r="AS1392" s="163">
        <f t="shared" si="438"/>
        <v>0</v>
      </c>
      <c r="AT1392" s="165">
        <f t="shared" si="439"/>
        <v>0</v>
      </c>
      <c r="AU1392" s="217"/>
      <c r="AV1392" s="66"/>
      <c r="AW1392" s="94"/>
      <c r="AX1392" s="94"/>
      <c r="AY1392" s="169"/>
      <c r="AZ1392" s="170"/>
      <c r="BA1392" s="94"/>
      <c r="BB1392" s="94"/>
      <c r="BC1392" s="94"/>
      <c r="BD1392" s="94"/>
      <c r="BE1392" s="91"/>
      <c r="BF1392" s="94"/>
      <c r="BG1392" s="94"/>
      <c r="BH1392" s="221"/>
      <c r="BI1392" s="98"/>
      <c r="BJ1392" s="98"/>
      <c r="BK1392" s="98"/>
      <c r="BL1392" s="140"/>
      <c r="BR1392" s="61"/>
      <c r="BT1392" s="60"/>
      <c r="BU1392" s="60"/>
    </row>
    <row r="1393" spans="1:73" s="59" customFormat="1" ht="30" hidden="1" customHeight="1" x14ac:dyDescent="0.25">
      <c r="A1393" s="139"/>
      <c r="B1393" s="89"/>
      <c r="C1393" s="159" t="str">
        <f t="shared" si="421"/>
        <v/>
      </c>
      <c r="D1393" s="159" t="str">
        <f t="shared" si="422"/>
        <v/>
      </c>
      <c r="E1393" s="201"/>
      <c r="F1393" s="90"/>
      <c r="G1393" s="260"/>
      <c r="H1393" s="90"/>
      <c r="I1393" s="266" t="b">
        <f t="shared" si="423"/>
        <v>0</v>
      </c>
      <c r="J1393" s="95"/>
      <c r="K1393" s="90"/>
      <c r="L1393" s="90"/>
      <c r="M1393" s="92"/>
      <c r="N1393" s="92"/>
      <c r="O1393" s="66"/>
      <c r="P1393" s="66"/>
      <c r="Q1393" s="92"/>
      <c r="R1393" s="90"/>
      <c r="S1393" s="90"/>
      <c r="T1393" s="90"/>
      <c r="U1393" s="94"/>
      <c r="V1393" s="181"/>
      <c r="W1393" s="181"/>
      <c r="X1393" s="181"/>
      <c r="Y1393" s="181"/>
      <c r="Z1393" s="66"/>
      <c r="AA1393" s="66"/>
      <c r="AB1393" s="66"/>
      <c r="AC1393" s="202"/>
      <c r="AD1393" s="166"/>
      <c r="AE1393" s="162" t="b">
        <f t="shared" si="424"/>
        <v>0</v>
      </c>
      <c r="AF1393" s="163">
        <f t="shared" si="425"/>
        <v>0</v>
      </c>
      <c r="AG1393" s="163">
        <f t="shared" si="426"/>
        <v>0</v>
      </c>
      <c r="AH1393" s="164">
        <f t="shared" si="427"/>
        <v>0</v>
      </c>
      <c r="AI1393" s="164">
        <f t="shared" si="428"/>
        <v>0</v>
      </c>
      <c r="AJ1393" s="164">
        <f t="shared" si="429"/>
        <v>0</v>
      </c>
      <c r="AK1393" s="164">
        <f t="shared" si="430"/>
        <v>0</v>
      </c>
      <c r="AL1393" s="164">
        <f t="shared" si="431"/>
        <v>0</v>
      </c>
      <c r="AM1393" s="164">
        <f t="shared" si="432"/>
        <v>1</v>
      </c>
      <c r="AN1393" s="146">
        <f t="shared" si="433"/>
        <v>0</v>
      </c>
      <c r="AO1393" s="146">
        <f t="shared" si="434"/>
        <v>0</v>
      </c>
      <c r="AP1393" s="146">
        <f t="shared" si="435"/>
        <v>0</v>
      </c>
      <c r="AQ1393" s="146">
        <f t="shared" si="436"/>
        <v>0</v>
      </c>
      <c r="AR1393" s="146">
        <f t="shared" si="437"/>
        <v>0</v>
      </c>
      <c r="AS1393" s="163">
        <f t="shared" si="438"/>
        <v>0</v>
      </c>
      <c r="AT1393" s="165">
        <f t="shared" si="439"/>
        <v>0</v>
      </c>
      <c r="AU1393" s="217"/>
      <c r="AV1393" s="66"/>
      <c r="AW1393" s="94"/>
      <c r="AX1393" s="94"/>
      <c r="AY1393" s="169"/>
      <c r="AZ1393" s="170"/>
      <c r="BA1393" s="94"/>
      <c r="BB1393" s="94"/>
      <c r="BC1393" s="94"/>
      <c r="BD1393" s="94"/>
      <c r="BE1393" s="91"/>
      <c r="BF1393" s="94"/>
      <c r="BG1393" s="94"/>
      <c r="BH1393" s="221"/>
      <c r="BI1393" s="98"/>
      <c r="BJ1393" s="98"/>
      <c r="BK1393" s="98"/>
      <c r="BL1393" s="140"/>
      <c r="BR1393" s="61"/>
      <c r="BT1393" s="60"/>
      <c r="BU1393" s="60"/>
    </row>
    <row r="1394" spans="1:73" s="59" customFormat="1" ht="30" hidden="1" customHeight="1" x14ac:dyDescent="0.25">
      <c r="A1394" s="139"/>
      <c r="B1394" s="89"/>
      <c r="C1394" s="159" t="str">
        <f t="shared" si="421"/>
        <v/>
      </c>
      <c r="D1394" s="159" t="str">
        <f t="shared" si="422"/>
        <v/>
      </c>
      <c r="E1394" s="201"/>
      <c r="F1394" s="90"/>
      <c r="G1394" s="260"/>
      <c r="H1394" s="90"/>
      <c r="I1394" s="266" t="b">
        <f t="shared" si="423"/>
        <v>0</v>
      </c>
      <c r="J1394" s="95"/>
      <c r="K1394" s="90"/>
      <c r="L1394" s="90"/>
      <c r="M1394" s="92"/>
      <c r="N1394" s="92"/>
      <c r="O1394" s="66"/>
      <c r="P1394" s="66"/>
      <c r="Q1394" s="92"/>
      <c r="R1394" s="90"/>
      <c r="S1394" s="90"/>
      <c r="T1394" s="90"/>
      <c r="U1394" s="94"/>
      <c r="V1394" s="181"/>
      <c r="W1394" s="181"/>
      <c r="X1394" s="181"/>
      <c r="Y1394" s="181"/>
      <c r="Z1394" s="66"/>
      <c r="AA1394" s="66"/>
      <c r="AB1394" s="66"/>
      <c r="AC1394" s="202"/>
      <c r="AD1394" s="166"/>
      <c r="AE1394" s="162" t="b">
        <f t="shared" si="424"/>
        <v>0</v>
      </c>
      <c r="AF1394" s="163">
        <f t="shared" si="425"/>
        <v>0</v>
      </c>
      <c r="AG1394" s="163">
        <f t="shared" si="426"/>
        <v>0</v>
      </c>
      <c r="AH1394" s="164">
        <f t="shared" si="427"/>
        <v>0</v>
      </c>
      <c r="AI1394" s="164">
        <f t="shared" si="428"/>
        <v>0</v>
      </c>
      <c r="AJ1394" s="164">
        <f t="shared" si="429"/>
        <v>0</v>
      </c>
      <c r="AK1394" s="164">
        <f t="shared" si="430"/>
        <v>0</v>
      </c>
      <c r="AL1394" s="164">
        <f t="shared" si="431"/>
        <v>0</v>
      </c>
      <c r="AM1394" s="164">
        <f t="shared" si="432"/>
        <v>1</v>
      </c>
      <c r="AN1394" s="146">
        <f t="shared" si="433"/>
        <v>0</v>
      </c>
      <c r="AO1394" s="146">
        <f t="shared" si="434"/>
        <v>0</v>
      </c>
      <c r="AP1394" s="146">
        <f t="shared" si="435"/>
        <v>0</v>
      </c>
      <c r="AQ1394" s="146">
        <f t="shared" si="436"/>
        <v>0</v>
      </c>
      <c r="AR1394" s="146">
        <f t="shared" si="437"/>
        <v>0</v>
      </c>
      <c r="AS1394" s="163">
        <f t="shared" si="438"/>
        <v>0</v>
      </c>
      <c r="AT1394" s="165">
        <f t="shared" si="439"/>
        <v>0</v>
      </c>
      <c r="AU1394" s="217"/>
      <c r="AV1394" s="66"/>
      <c r="AW1394" s="94"/>
      <c r="AX1394" s="94"/>
      <c r="AY1394" s="169"/>
      <c r="AZ1394" s="170"/>
      <c r="BA1394" s="94"/>
      <c r="BB1394" s="94"/>
      <c r="BC1394" s="94"/>
      <c r="BD1394" s="94"/>
      <c r="BE1394" s="91"/>
      <c r="BF1394" s="94"/>
      <c r="BG1394" s="94"/>
      <c r="BH1394" s="221"/>
      <c r="BI1394" s="98"/>
      <c r="BJ1394" s="98"/>
      <c r="BK1394" s="98"/>
      <c r="BL1394" s="140"/>
      <c r="BR1394" s="61"/>
      <c r="BT1394" s="60"/>
      <c r="BU1394" s="60"/>
    </row>
    <row r="1395" spans="1:73" s="59" customFormat="1" ht="30" hidden="1" customHeight="1" x14ac:dyDescent="0.25">
      <c r="A1395" s="139"/>
      <c r="B1395" s="89"/>
      <c r="C1395" s="159" t="str">
        <f t="shared" si="421"/>
        <v/>
      </c>
      <c r="D1395" s="159" t="str">
        <f t="shared" si="422"/>
        <v/>
      </c>
      <c r="E1395" s="201"/>
      <c r="F1395" s="90"/>
      <c r="G1395" s="260"/>
      <c r="H1395" s="90"/>
      <c r="I1395" s="266" t="b">
        <f t="shared" si="423"/>
        <v>0</v>
      </c>
      <c r="J1395" s="95"/>
      <c r="K1395" s="90"/>
      <c r="L1395" s="90"/>
      <c r="M1395" s="92"/>
      <c r="N1395" s="92"/>
      <c r="O1395" s="66"/>
      <c r="P1395" s="66"/>
      <c r="Q1395" s="92"/>
      <c r="R1395" s="90"/>
      <c r="S1395" s="90"/>
      <c r="T1395" s="90"/>
      <c r="U1395" s="94"/>
      <c r="V1395" s="181"/>
      <c r="W1395" s="181"/>
      <c r="X1395" s="181"/>
      <c r="Y1395" s="181"/>
      <c r="Z1395" s="66"/>
      <c r="AA1395" s="66"/>
      <c r="AB1395" s="66"/>
      <c r="AC1395" s="202"/>
      <c r="AD1395" s="166"/>
      <c r="AE1395" s="162" t="b">
        <f t="shared" si="424"/>
        <v>0</v>
      </c>
      <c r="AF1395" s="163">
        <f t="shared" si="425"/>
        <v>0</v>
      </c>
      <c r="AG1395" s="163">
        <f t="shared" si="426"/>
        <v>0</v>
      </c>
      <c r="AH1395" s="164">
        <f t="shared" si="427"/>
        <v>0</v>
      </c>
      <c r="AI1395" s="164">
        <f t="shared" si="428"/>
        <v>0</v>
      </c>
      <c r="AJ1395" s="164">
        <f t="shared" si="429"/>
        <v>0</v>
      </c>
      <c r="AK1395" s="164">
        <f t="shared" si="430"/>
        <v>0</v>
      </c>
      <c r="AL1395" s="164">
        <f t="shared" si="431"/>
        <v>0</v>
      </c>
      <c r="AM1395" s="164">
        <f t="shared" si="432"/>
        <v>1</v>
      </c>
      <c r="AN1395" s="146">
        <f t="shared" si="433"/>
        <v>0</v>
      </c>
      <c r="AO1395" s="146">
        <f t="shared" si="434"/>
        <v>0</v>
      </c>
      <c r="AP1395" s="146">
        <f t="shared" si="435"/>
        <v>0</v>
      </c>
      <c r="AQ1395" s="146">
        <f t="shared" si="436"/>
        <v>0</v>
      </c>
      <c r="AR1395" s="146">
        <f t="shared" si="437"/>
        <v>0</v>
      </c>
      <c r="AS1395" s="163">
        <f t="shared" si="438"/>
        <v>0</v>
      </c>
      <c r="AT1395" s="165">
        <f t="shared" si="439"/>
        <v>0</v>
      </c>
      <c r="AU1395" s="217"/>
      <c r="AV1395" s="66"/>
      <c r="AW1395" s="94"/>
      <c r="AX1395" s="94"/>
      <c r="AY1395" s="169"/>
      <c r="AZ1395" s="170"/>
      <c r="BA1395" s="94"/>
      <c r="BB1395" s="94"/>
      <c r="BC1395" s="94"/>
      <c r="BD1395" s="94"/>
      <c r="BE1395" s="91"/>
      <c r="BF1395" s="94"/>
      <c r="BG1395" s="94"/>
      <c r="BH1395" s="221"/>
      <c r="BI1395" s="98"/>
      <c r="BJ1395" s="98"/>
      <c r="BK1395" s="98"/>
      <c r="BL1395" s="140"/>
      <c r="BR1395" s="61"/>
      <c r="BT1395" s="60"/>
      <c r="BU1395" s="60"/>
    </row>
    <row r="1396" spans="1:73" s="59" customFormat="1" ht="30" hidden="1" customHeight="1" x14ac:dyDescent="0.25">
      <c r="A1396" s="139"/>
      <c r="B1396" s="89"/>
      <c r="C1396" s="159" t="str">
        <f t="shared" si="421"/>
        <v/>
      </c>
      <c r="D1396" s="159" t="str">
        <f t="shared" si="422"/>
        <v/>
      </c>
      <c r="E1396" s="201"/>
      <c r="F1396" s="90"/>
      <c r="G1396" s="260"/>
      <c r="H1396" s="90"/>
      <c r="I1396" s="266" t="b">
        <f t="shared" si="423"/>
        <v>0</v>
      </c>
      <c r="J1396" s="95"/>
      <c r="K1396" s="90"/>
      <c r="L1396" s="90"/>
      <c r="M1396" s="92"/>
      <c r="N1396" s="92"/>
      <c r="O1396" s="66"/>
      <c r="P1396" s="66"/>
      <c r="Q1396" s="92"/>
      <c r="R1396" s="90"/>
      <c r="S1396" s="90"/>
      <c r="T1396" s="90"/>
      <c r="U1396" s="94"/>
      <c r="V1396" s="181"/>
      <c r="W1396" s="181"/>
      <c r="X1396" s="181"/>
      <c r="Y1396" s="181"/>
      <c r="Z1396" s="66"/>
      <c r="AA1396" s="66"/>
      <c r="AB1396" s="66"/>
      <c r="AC1396" s="202"/>
      <c r="AD1396" s="166"/>
      <c r="AE1396" s="162" t="b">
        <f t="shared" si="424"/>
        <v>0</v>
      </c>
      <c r="AF1396" s="163">
        <f t="shared" si="425"/>
        <v>0</v>
      </c>
      <c r="AG1396" s="163">
        <f t="shared" si="426"/>
        <v>0</v>
      </c>
      <c r="AH1396" s="164">
        <f t="shared" si="427"/>
        <v>0</v>
      </c>
      <c r="AI1396" s="164">
        <f t="shared" si="428"/>
        <v>0</v>
      </c>
      <c r="AJ1396" s="164">
        <f t="shared" si="429"/>
        <v>0</v>
      </c>
      <c r="AK1396" s="164">
        <f t="shared" si="430"/>
        <v>0</v>
      </c>
      <c r="AL1396" s="164">
        <f t="shared" si="431"/>
        <v>0</v>
      </c>
      <c r="AM1396" s="164">
        <f t="shared" si="432"/>
        <v>1</v>
      </c>
      <c r="AN1396" s="146">
        <f t="shared" si="433"/>
        <v>0</v>
      </c>
      <c r="AO1396" s="146">
        <f t="shared" si="434"/>
        <v>0</v>
      </c>
      <c r="AP1396" s="146">
        <f t="shared" si="435"/>
        <v>0</v>
      </c>
      <c r="AQ1396" s="146">
        <f t="shared" si="436"/>
        <v>0</v>
      </c>
      <c r="AR1396" s="146">
        <f t="shared" si="437"/>
        <v>0</v>
      </c>
      <c r="AS1396" s="163">
        <f t="shared" si="438"/>
        <v>0</v>
      </c>
      <c r="AT1396" s="165">
        <f t="shared" si="439"/>
        <v>0</v>
      </c>
      <c r="AU1396" s="217"/>
      <c r="AV1396" s="66"/>
      <c r="AW1396" s="94"/>
      <c r="AX1396" s="94"/>
      <c r="AY1396" s="169"/>
      <c r="AZ1396" s="170"/>
      <c r="BA1396" s="94"/>
      <c r="BB1396" s="94"/>
      <c r="BC1396" s="94"/>
      <c r="BD1396" s="94"/>
      <c r="BE1396" s="91"/>
      <c r="BF1396" s="94"/>
      <c r="BG1396" s="94"/>
      <c r="BH1396" s="221"/>
      <c r="BI1396" s="98"/>
      <c r="BJ1396" s="98"/>
      <c r="BK1396" s="98"/>
      <c r="BL1396" s="140"/>
      <c r="BR1396" s="61"/>
      <c r="BT1396" s="60"/>
      <c r="BU1396" s="60"/>
    </row>
    <row r="1397" spans="1:73" s="59" customFormat="1" ht="30" hidden="1" customHeight="1" x14ac:dyDescent="0.25">
      <c r="A1397" s="139"/>
      <c r="B1397" s="89"/>
      <c r="C1397" s="159" t="str">
        <f t="shared" si="421"/>
        <v/>
      </c>
      <c r="D1397" s="159" t="str">
        <f t="shared" si="422"/>
        <v/>
      </c>
      <c r="E1397" s="201"/>
      <c r="F1397" s="90"/>
      <c r="G1397" s="260"/>
      <c r="H1397" s="90"/>
      <c r="I1397" s="266" t="b">
        <f t="shared" si="423"/>
        <v>0</v>
      </c>
      <c r="J1397" s="95"/>
      <c r="K1397" s="90"/>
      <c r="L1397" s="90"/>
      <c r="M1397" s="92"/>
      <c r="N1397" s="92"/>
      <c r="O1397" s="98"/>
      <c r="P1397" s="98"/>
      <c r="Q1397" s="98"/>
      <c r="R1397" s="90"/>
      <c r="S1397" s="90"/>
      <c r="T1397" s="90"/>
      <c r="U1397" s="94"/>
      <c r="V1397" s="181"/>
      <c r="W1397" s="181"/>
      <c r="X1397" s="181"/>
      <c r="Y1397" s="181"/>
      <c r="Z1397" s="66"/>
      <c r="AA1397" s="66"/>
      <c r="AB1397" s="66"/>
      <c r="AC1397" s="202"/>
      <c r="AD1397" s="166"/>
      <c r="AE1397" s="162" t="b">
        <f t="shared" si="424"/>
        <v>0</v>
      </c>
      <c r="AF1397" s="163">
        <f t="shared" si="425"/>
        <v>0</v>
      </c>
      <c r="AG1397" s="163">
        <f t="shared" si="426"/>
        <v>0</v>
      </c>
      <c r="AH1397" s="164">
        <f t="shared" si="427"/>
        <v>0</v>
      </c>
      <c r="AI1397" s="164">
        <f t="shared" si="428"/>
        <v>0</v>
      </c>
      <c r="AJ1397" s="164">
        <f t="shared" si="429"/>
        <v>0</v>
      </c>
      <c r="AK1397" s="164">
        <f t="shared" si="430"/>
        <v>0</v>
      </c>
      <c r="AL1397" s="164">
        <f t="shared" si="431"/>
        <v>0</v>
      </c>
      <c r="AM1397" s="164">
        <f t="shared" si="432"/>
        <v>1</v>
      </c>
      <c r="AN1397" s="146">
        <f t="shared" si="433"/>
        <v>0</v>
      </c>
      <c r="AO1397" s="146">
        <f t="shared" si="434"/>
        <v>0</v>
      </c>
      <c r="AP1397" s="146">
        <f t="shared" si="435"/>
        <v>0</v>
      </c>
      <c r="AQ1397" s="146">
        <f t="shared" si="436"/>
        <v>0</v>
      </c>
      <c r="AR1397" s="146">
        <f t="shared" si="437"/>
        <v>0</v>
      </c>
      <c r="AS1397" s="163">
        <f t="shared" si="438"/>
        <v>0</v>
      </c>
      <c r="AT1397" s="165">
        <f t="shared" si="439"/>
        <v>0</v>
      </c>
      <c r="AU1397" s="217"/>
      <c r="AV1397" s="66"/>
      <c r="AW1397" s="94"/>
      <c r="AX1397" s="94"/>
      <c r="AY1397" s="169"/>
      <c r="AZ1397" s="170"/>
      <c r="BA1397" s="94"/>
      <c r="BB1397" s="94"/>
      <c r="BC1397" s="94"/>
      <c r="BD1397" s="94"/>
      <c r="BE1397" s="91"/>
      <c r="BF1397" s="94"/>
      <c r="BG1397" s="94"/>
      <c r="BH1397" s="221"/>
      <c r="BI1397" s="98"/>
      <c r="BJ1397" s="98"/>
      <c r="BK1397" s="98"/>
      <c r="BL1397" s="140"/>
      <c r="BR1397" s="61"/>
      <c r="BT1397" s="60"/>
      <c r="BU1397" s="60"/>
    </row>
    <row r="1398" spans="1:73" s="59" customFormat="1" ht="30" hidden="1" customHeight="1" x14ac:dyDescent="0.25">
      <c r="A1398" s="139"/>
      <c r="B1398" s="89"/>
      <c r="C1398" s="159" t="str">
        <f t="shared" si="421"/>
        <v/>
      </c>
      <c r="D1398" s="159" t="str">
        <f t="shared" si="422"/>
        <v/>
      </c>
      <c r="E1398" s="201"/>
      <c r="F1398" s="90"/>
      <c r="G1398" s="260"/>
      <c r="H1398" s="90"/>
      <c r="I1398" s="266" t="b">
        <f t="shared" si="423"/>
        <v>0</v>
      </c>
      <c r="J1398" s="95"/>
      <c r="K1398" s="90"/>
      <c r="L1398" s="90"/>
      <c r="M1398" s="92"/>
      <c r="N1398" s="92"/>
      <c r="O1398" s="66"/>
      <c r="P1398" s="66"/>
      <c r="Q1398" s="92"/>
      <c r="R1398" s="90"/>
      <c r="S1398" s="90"/>
      <c r="T1398" s="90"/>
      <c r="U1398" s="94"/>
      <c r="V1398" s="181"/>
      <c r="W1398" s="181"/>
      <c r="X1398" s="181"/>
      <c r="Y1398" s="181"/>
      <c r="Z1398" s="66"/>
      <c r="AA1398" s="66"/>
      <c r="AB1398" s="66"/>
      <c r="AC1398" s="202"/>
      <c r="AD1398" s="166"/>
      <c r="AE1398" s="162" t="b">
        <f t="shared" si="424"/>
        <v>0</v>
      </c>
      <c r="AF1398" s="163">
        <f t="shared" si="425"/>
        <v>0</v>
      </c>
      <c r="AG1398" s="163">
        <f t="shared" si="426"/>
        <v>0</v>
      </c>
      <c r="AH1398" s="164">
        <f t="shared" si="427"/>
        <v>0</v>
      </c>
      <c r="AI1398" s="164">
        <f t="shared" si="428"/>
        <v>0</v>
      </c>
      <c r="AJ1398" s="164">
        <f t="shared" si="429"/>
        <v>0</v>
      </c>
      <c r="AK1398" s="164">
        <f t="shared" si="430"/>
        <v>0</v>
      </c>
      <c r="AL1398" s="164">
        <f t="shared" si="431"/>
        <v>0</v>
      </c>
      <c r="AM1398" s="164">
        <f t="shared" si="432"/>
        <v>1</v>
      </c>
      <c r="AN1398" s="146">
        <f t="shared" si="433"/>
        <v>0</v>
      </c>
      <c r="AO1398" s="146">
        <f t="shared" si="434"/>
        <v>0</v>
      </c>
      <c r="AP1398" s="146">
        <f t="shared" si="435"/>
        <v>0</v>
      </c>
      <c r="AQ1398" s="146">
        <f t="shared" si="436"/>
        <v>0</v>
      </c>
      <c r="AR1398" s="146">
        <f t="shared" si="437"/>
        <v>0</v>
      </c>
      <c r="AS1398" s="163">
        <f t="shared" si="438"/>
        <v>0</v>
      </c>
      <c r="AT1398" s="165">
        <f t="shared" si="439"/>
        <v>0</v>
      </c>
      <c r="AU1398" s="217"/>
      <c r="AV1398" s="66"/>
      <c r="AW1398" s="94"/>
      <c r="AX1398" s="94"/>
      <c r="AY1398" s="169"/>
      <c r="AZ1398" s="170"/>
      <c r="BA1398" s="94"/>
      <c r="BB1398" s="94"/>
      <c r="BC1398" s="94"/>
      <c r="BD1398" s="94"/>
      <c r="BE1398" s="91"/>
      <c r="BF1398" s="94"/>
      <c r="BG1398" s="94"/>
      <c r="BH1398" s="221"/>
      <c r="BI1398" s="66"/>
      <c r="BJ1398" s="66"/>
      <c r="BK1398" s="66"/>
      <c r="BL1398" s="140"/>
      <c r="BR1398" s="61"/>
      <c r="BS1398" s="60"/>
      <c r="BT1398" s="60"/>
      <c r="BU1398" s="60"/>
    </row>
    <row r="1399" spans="1:73" s="59" customFormat="1" ht="30" hidden="1" customHeight="1" x14ac:dyDescent="0.25">
      <c r="A1399" s="139"/>
      <c r="B1399" s="89"/>
      <c r="C1399" s="159" t="str">
        <f t="shared" si="421"/>
        <v/>
      </c>
      <c r="D1399" s="159" t="str">
        <f t="shared" si="422"/>
        <v/>
      </c>
      <c r="E1399" s="201"/>
      <c r="F1399" s="90"/>
      <c r="G1399" s="260"/>
      <c r="H1399" s="90"/>
      <c r="I1399" s="266" t="b">
        <f t="shared" si="423"/>
        <v>0</v>
      </c>
      <c r="J1399" s="95"/>
      <c r="K1399" s="90"/>
      <c r="L1399" s="90"/>
      <c r="M1399" s="92"/>
      <c r="N1399" s="92"/>
      <c r="O1399" s="66"/>
      <c r="P1399" s="66"/>
      <c r="Q1399" s="92"/>
      <c r="R1399" s="90"/>
      <c r="S1399" s="90"/>
      <c r="T1399" s="90"/>
      <c r="U1399" s="94"/>
      <c r="V1399" s="181"/>
      <c r="W1399" s="181"/>
      <c r="X1399" s="181"/>
      <c r="Y1399" s="181"/>
      <c r="Z1399" s="66"/>
      <c r="AA1399" s="66"/>
      <c r="AB1399" s="66"/>
      <c r="AC1399" s="202"/>
      <c r="AD1399" s="166"/>
      <c r="AE1399" s="162" t="b">
        <f t="shared" si="424"/>
        <v>0</v>
      </c>
      <c r="AF1399" s="163">
        <f t="shared" si="425"/>
        <v>0</v>
      </c>
      <c r="AG1399" s="163">
        <f t="shared" si="426"/>
        <v>0</v>
      </c>
      <c r="AH1399" s="164">
        <f t="shared" si="427"/>
        <v>0</v>
      </c>
      <c r="AI1399" s="164">
        <f t="shared" si="428"/>
        <v>0</v>
      </c>
      <c r="AJ1399" s="164">
        <f t="shared" si="429"/>
        <v>0</v>
      </c>
      <c r="AK1399" s="164">
        <f t="shared" si="430"/>
        <v>0</v>
      </c>
      <c r="AL1399" s="164">
        <f t="shared" si="431"/>
        <v>0</v>
      </c>
      <c r="AM1399" s="164">
        <f t="shared" si="432"/>
        <v>1</v>
      </c>
      <c r="AN1399" s="146">
        <f t="shared" si="433"/>
        <v>0</v>
      </c>
      <c r="AO1399" s="146">
        <f t="shared" si="434"/>
        <v>0</v>
      </c>
      <c r="AP1399" s="146">
        <f t="shared" si="435"/>
        <v>0</v>
      </c>
      <c r="AQ1399" s="146">
        <f t="shared" si="436"/>
        <v>0</v>
      </c>
      <c r="AR1399" s="146">
        <f t="shared" si="437"/>
        <v>0</v>
      </c>
      <c r="AS1399" s="163">
        <f t="shared" si="438"/>
        <v>0</v>
      </c>
      <c r="AT1399" s="165">
        <f t="shared" si="439"/>
        <v>0</v>
      </c>
      <c r="AU1399" s="217"/>
      <c r="AV1399" s="66"/>
      <c r="AW1399" s="94"/>
      <c r="AX1399" s="94"/>
      <c r="AY1399" s="169"/>
      <c r="AZ1399" s="170"/>
      <c r="BA1399" s="94"/>
      <c r="BB1399" s="94"/>
      <c r="BC1399" s="94"/>
      <c r="BD1399" s="94"/>
      <c r="BE1399" s="91"/>
      <c r="BF1399" s="94"/>
      <c r="BG1399" s="94"/>
      <c r="BH1399" s="221"/>
      <c r="BI1399" s="66"/>
      <c r="BJ1399" s="66"/>
      <c r="BK1399" s="66"/>
      <c r="BL1399" s="140"/>
      <c r="BR1399" s="61"/>
      <c r="BS1399" s="60"/>
      <c r="BT1399" s="60"/>
      <c r="BU1399" s="60"/>
    </row>
    <row r="1400" spans="1:73" s="59" customFormat="1" ht="30" hidden="1" customHeight="1" x14ac:dyDescent="0.25">
      <c r="A1400" s="139"/>
      <c r="B1400" s="89"/>
      <c r="C1400" s="159" t="str">
        <f t="shared" si="421"/>
        <v/>
      </c>
      <c r="D1400" s="159" t="str">
        <f t="shared" si="422"/>
        <v/>
      </c>
      <c r="E1400" s="201"/>
      <c r="F1400" s="90"/>
      <c r="G1400" s="260"/>
      <c r="H1400" s="90"/>
      <c r="I1400" s="266" t="b">
        <f t="shared" si="423"/>
        <v>0</v>
      </c>
      <c r="J1400" s="95"/>
      <c r="K1400" s="90"/>
      <c r="L1400" s="90"/>
      <c r="M1400" s="92"/>
      <c r="N1400" s="92"/>
      <c r="O1400" s="97"/>
      <c r="P1400" s="97"/>
      <c r="Q1400" s="92"/>
      <c r="R1400" s="90"/>
      <c r="S1400" s="90"/>
      <c r="T1400" s="90"/>
      <c r="U1400" s="94"/>
      <c r="V1400" s="181"/>
      <c r="W1400" s="181"/>
      <c r="X1400" s="181"/>
      <c r="Y1400" s="181"/>
      <c r="Z1400" s="66"/>
      <c r="AA1400" s="66"/>
      <c r="AB1400" s="66"/>
      <c r="AC1400" s="202"/>
      <c r="AD1400" s="166"/>
      <c r="AE1400" s="162" t="b">
        <f t="shared" si="424"/>
        <v>0</v>
      </c>
      <c r="AF1400" s="163">
        <f t="shared" si="425"/>
        <v>0</v>
      </c>
      <c r="AG1400" s="163">
        <f t="shared" si="426"/>
        <v>0</v>
      </c>
      <c r="AH1400" s="164">
        <f t="shared" si="427"/>
        <v>0</v>
      </c>
      <c r="AI1400" s="164">
        <f t="shared" si="428"/>
        <v>0</v>
      </c>
      <c r="AJ1400" s="164">
        <f t="shared" si="429"/>
        <v>0</v>
      </c>
      <c r="AK1400" s="164">
        <f t="shared" si="430"/>
        <v>0</v>
      </c>
      <c r="AL1400" s="164">
        <f t="shared" si="431"/>
        <v>0</v>
      </c>
      <c r="AM1400" s="164">
        <f t="shared" si="432"/>
        <v>1</v>
      </c>
      <c r="AN1400" s="146">
        <f t="shared" si="433"/>
        <v>0</v>
      </c>
      <c r="AO1400" s="146">
        <f t="shared" si="434"/>
        <v>0</v>
      </c>
      <c r="AP1400" s="146">
        <f t="shared" si="435"/>
        <v>0</v>
      </c>
      <c r="AQ1400" s="146">
        <f t="shared" si="436"/>
        <v>0</v>
      </c>
      <c r="AR1400" s="146">
        <f t="shared" si="437"/>
        <v>0</v>
      </c>
      <c r="AS1400" s="163">
        <f t="shared" si="438"/>
        <v>0</v>
      </c>
      <c r="AT1400" s="165">
        <f t="shared" si="439"/>
        <v>0</v>
      </c>
      <c r="AU1400" s="217"/>
      <c r="AV1400" s="66"/>
      <c r="AW1400" s="94"/>
      <c r="AX1400" s="94"/>
      <c r="AY1400" s="169"/>
      <c r="AZ1400" s="170"/>
      <c r="BA1400" s="94"/>
      <c r="BB1400" s="94"/>
      <c r="BC1400" s="94"/>
      <c r="BD1400" s="94"/>
      <c r="BE1400" s="91"/>
      <c r="BF1400" s="94"/>
      <c r="BG1400" s="94"/>
      <c r="BH1400" s="221"/>
      <c r="BI1400" s="66"/>
      <c r="BJ1400" s="66"/>
      <c r="BK1400" s="66"/>
      <c r="BL1400" s="140"/>
      <c r="BR1400" s="61"/>
      <c r="BS1400" s="60"/>
      <c r="BT1400" s="60"/>
      <c r="BU1400" s="60"/>
    </row>
    <row r="1401" spans="1:73" s="59" customFormat="1" ht="30" hidden="1" customHeight="1" x14ac:dyDescent="0.25">
      <c r="A1401" s="139"/>
      <c r="B1401" s="89"/>
      <c r="C1401" s="159" t="str">
        <f t="shared" si="421"/>
        <v/>
      </c>
      <c r="D1401" s="159" t="str">
        <f t="shared" si="422"/>
        <v/>
      </c>
      <c r="E1401" s="201"/>
      <c r="F1401" s="90"/>
      <c r="G1401" s="260"/>
      <c r="H1401" s="90"/>
      <c r="I1401" s="266" t="b">
        <f t="shared" si="423"/>
        <v>0</v>
      </c>
      <c r="J1401" s="95"/>
      <c r="K1401" s="90"/>
      <c r="L1401" s="90"/>
      <c r="M1401" s="92"/>
      <c r="N1401" s="92"/>
      <c r="O1401" s="66"/>
      <c r="P1401" s="66"/>
      <c r="Q1401" s="92"/>
      <c r="R1401" s="90"/>
      <c r="S1401" s="90"/>
      <c r="T1401" s="90"/>
      <c r="U1401" s="94"/>
      <c r="V1401" s="181"/>
      <c r="W1401" s="181"/>
      <c r="X1401" s="181"/>
      <c r="Y1401" s="181"/>
      <c r="Z1401" s="66"/>
      <c r="AA1401" s="66"/>
      <c r="AB1401" s="66"/>
      <c r="AC1401" s="202"/>
      <c r="AD1401" s="166"/>
      <c r="AE1401" s="162" t="b">
        <f t="shared" si="424"/>
        <v>0</v>
      </c>
      <c r="AF1401" s="163">
        <f t="shared" si="425"/>
        <v>0</v>
      </c>
      <c r="AG1401" s="163">
        <f t="shared" si="426"/>
        <v>0</v>
      </c>
      <c r="AH1401" s="164">
        <f t="shared" si="427"/>
        <v>0</v>
      </c>
      <c r="AI1401" s="164">
        <f t="shared" si="428"/>
        <v>0</v>
      </c>
      <c r="AJ1401" s="164">
        <f t="shared" si="429"/>
        <v>0</v>
      </c>
      <c r="AK1401" s="164">
        <f t="shared" si="430"/>
        <v>0</v>
      </c>
      <c r="AL1401" s="164">
        <f t="shared" si="431"/>
        <v>0</v>
      </c>
      <c r="AM1401" s="164">
        <f t="shared" si="432"/>
        <v>1</v>
      </c>
      <c r="AN1401" s="146">
        <f t="shared" si="433"/>
        <v>0</v>
      </c>
      <c r="AO1401" s="146">
        <f t="shared" si="434"/>
        <v>0</v>
      </c>
      <c r="AP1401" s="146">
        <f t="shared" si="435"/>
        <v>0</v>
      </c>
      <c r="AQ1401" s="146">
        <f t="shared" si="436"/>
        <v>0</v>
      </c>
      <c r="AR1401" s="146">
        <f t="shared" si="437"/>
        <v>0</v>
      </c>
      <c r="AS1401" s="163">
        <f t="shared" si="438"/>
        <v>0</v>
      </c>
      <c r="AT1401" s="165">
        <f t="shared" si="439"/>
        <v>0</v>
      </c>
      <c r="AU1401" s="217"/>
      <c r="AV1401" s="66"/>
      <c r="AW1401" s="94"/>
      <c r="AX1401" s="94"/>
      <c r="AY1401" s="169"/>
      <c r="AZ1401" s="170"/>
      <c r="BA1401" s="94"/>
      <c r="BB1401" s="94"/>
      <c r="BC1401" s="94"/>
      <c r="BD1401" s="94"/>
      <c r="BE1401" s="91"/>
      <c r="BF1401" s="94"/>
      <c r="BG1401" s="94"/>
      <c r="BH1401" s="221"/>
      <c r="BI1401" s="66"/>
      <c r="BJ1401" s="66"/>
      <c r="BK1401" s="66"/>
      <c r="BL1401" s="140"/>
      <c r="BR1401" s="61"/>
      <c r="BS1401" s="60"/>
      <c r="BT1401" s="60"/>
      <c r="BU1401" s="60"/>
    </row>
    <row r="1402" spans="1:73" s="59" customFormat="1" ht="30" hidden="1" customHeight="1" x14ac:dyDescent="0.25">
      <c r="A1402" s="139"/>
      <c r="B1402" s="89"/>
      <c r="C1402" s="159" t="str">
        <f t="shared" si="421"/>
        <v/>
      </c>
      <c r="D1402" s="159" t="str">
        <f t="shared" si="422"/>
        <v/>
      </c>
      <c r="E1402" s="201"/>
      <c r="F1402" s="90"/>
      <c r="G1402" s="260"/>
      <c r="H1402" s="90"/>
      <c r="I1402" s="266" t="b">
        <f t="shared" si="423"/>
        <v>0</v>
      </c>
      <c r="J1402" s="95"/>
      <c r="K1402" s="90"/>
      <c r="L1402" s="90"/>
      <c r="M1402" s="92"/>
      <c r="N1402" s="92"/>
      <c r="O1402" s="66"/>
      <c r="P1402" s="66"/>
      <c r="Q1402" s="92"/>
      <c r="R1402" s="90"/>
      <c r="S1402" s="90"/>
      <c r="T1402" s="90"/>
      <c r="U1402" s="94"/>
      <c r="V1402" s="181"/>
      <c r="W1402" s="181"/>
      <c r="X1402" s="181"/>
      <c r="Y1402" s="181"/>
      <c r="Z1402" s="66"/>
      <c r="AA1402" s="66"/>
      <c r="AB1402" s="66"/>
      <c r="AC1402" s="202"/>
      <c r="AD1402" s="166"/>
      <c r="AE1402" s="162" t="b">
        <f t="shared" si="424"/>
        <v>0</v>
      </c>
      <c r="AF1402" s="163">
        <f t="shared" si="425"/>
        <v>0</v>
      </c>
      <c r="AG1402" s="163">
        <f t="shared" si="426"/>
        <v>0</v>
      </c>
      <c r="AH1402" s="164">
        <f t="shared" si="427"/>
        <v>0</v>
      </c>
      <c r="AI1402" s="164">
        <f t="shared" si="428"/>
        <v>0</v>
      </c>
      <c r="AJ1402" s="164">
        <f t="shared" si="429"/>
        <v>0</v>
      </c>
      <c r="AK1402" s="164">
        <f t="shared" si="430"/>
        <v>0</v>
      </c>
      <c r="AL1402" s="164">
        <f t="shared" si="431"/>
        <v>0</v>
      </c>
      <c r="AM1402" s="164">
        <f t="shared" si="432"/>
        <v>1</v>
      </c>
      <c r="AN1402" s="146">
        <f t="shared" si="433"/>
        <v>0</v>
      </c>
      <c r="AO1402" s="146">
        <f t="shared" si="434"/>
        <v>0</v>
      </c>
      <c r="AP1402" s="146">
        <f t="shared" si="435"/>
        <v>0</v>
      </c>
      <c r="AQ1402" s="146">
        <f t="shared" si="436"/>
        <v>0</v>
      </c>
      <c r="AR1402" s="146">
        <f t="shared" si="437"/>
        <v>0</v>
      </c>
      <c r="AS1402" s="163">
        <f t="shared" si="438"/>
        <v>0</v>
      </c>
      <c r="AT1402" s="165">
        <f t="shared" si="439"/>
        <v>0</v>
      </c>
      <c r="AU1402" s="217"/>
      <c r="AV1402" s="66"/>
      <c r="AW1402" s="94"/>
      <c r="AX1402" s="94"/>
      <c r="AY1402" s="169"/>
      <c r="AZ1402" s="170"/>
      <c r="BA1402" s="94"/>
      <c r="BB1402" s="94"/>
      <c r="BC1402" s="94"/>
      <c r="BD1402" s="94"/>
      <c r="BE1402" s="91"/>
      <c r="BF1402" s="94"/>
      <c r="BG1402" s="94"/>
      <c r="BH1402" s="221"/>
      <c r="BI1402" s="66"/>
      <c r="BJ1402" s="66"/>
      <c r="BK1402" s="66"/>
      <c r="BL1402" s="140"/>
      <c r="BR1402" s="61"/>
      <c r="BS1402" s="60"/>
      <c r="BT1402" s="60"/>
      <c r="BU1402" s="60"/>
    </row>
    <row r="1403" spans="1:73" s="59" customFormat="1" ht="30" hidden="1" customHeight="1" x14ac:dyDescent="0.25">
      <c r="A1403" s="139"/>
      <c r="B1403" s="89"/>
      <c r="C1403" s="159" t="str">
        <f t="shared" si="421"/>
        <v/>
      </c>
      <c r="D1403" s="159" t="str">
        <f t="shared" si="422"/>
        <v/>
      </c>
      <c r="E1403" s="201"/>
      <c r="F1403" s="90"/>
      <c r="G1403" s="260"/>
      <c r="H1403" s="90"/>
      <c r="I1403" s="266" t="b">
        <f t="shared" si="423"/>
        <v>0</v>
      </c>
      <c r="J1403" s="95"/>
      <c r="K1403" s="90"/>
      <c r="L1403" s="90"/>
      <c r="M1403" s="92"/>
      <c r="N1403" s="92"/>
      <c r="O1403" s="66"/>
      <c r="P1403" s="66"/>
      <c r="Q1403" s="92"/>
      <c r="R1403" s="90"/>
      <c r="S1403" s="90"/>
      <c r="T1403" s="90"/>
      <c r="U1403" s="94"/>
      <c r="V1403" s="181"/>
      <c r="W1403" s="181"/>
      <c r="X1403" s="181"/>
      <c r="Y1403" s="181"/>
      <c r="Z1403" s="66"/>
      <c r="AA1403" s="66"/>
      <c r="AB1403" s="66"/>
      <c r="AC1403" s="202"/>
      <c r="AD1403" s="166"/>
      <c r="AE1403" s="162" t="b">
        <f t="shared" si="424"/>
        <v>0</v>
      </c>
      <c r="AF1403" s="163">
        <f t="shared" si="425"/>
        <v>0</v>
      </c>
      <c r="AG1403" s="163">
        <f t="shared" si="426"/>
        <v>0</v>
      </c>
      <c r="AH1403" s="164">
        <f t="shared" si="427"/>
        <v>0</v>
      </c>
      <c r="AI1403" s="164">
        <f t="shared" si="428"/>
        <v>0</v>
      </c>
      <c r="AJ1403" s="164">
        <f t="shared" si="429"/>
        <v>0</v>
      </c>
      <c r="AK1403" s="164">
        <f t="shared" si="430"/>
        <v>0</v>
      </c>
      <c r="AL1403" s="164">
        <f t="shared" si="431"/>
        <v>0</v>
      </c>
      <c r="AM1403" s="164">
        <f t="shared" si="432"/>
        <v>1</v>
      </c>
      <c r="AN1403" s="146">
        <f t="shared" si="433"/>
        <v>0</v>
      </c>
      <c r="AO1403" s="146">
        <f t="shared" si="434"/>
        <v>0</v>
      </c>
      <c r="AP1403" s="146">
        <f t="shared" si="435"/>
        <v>0</v>
      </c>
      <c r="AQ1403" s="146">
        <f t="shared" si="436"/>
        <v>0</v>
      </c>
      <c r="AR1403" s="146">
        <f t="shared" si="437"/>
        <v>0</v>
      </c>
      <c r="AS1403" s="163">
        <f t="shared" si="438"/>
        <v>0</v>
      </c>
      <c r="AT1403" s="165">
        <f t="shared" si="439"/>
        <v>0</v>
      </c>
      <c r="AU1403" s="217"/>
      <c r="AV1403" s="66"/>
      <c r="AW1403" s="94"/>
      <c r="AX1403" s="94"/>
      <c r="AY1403" s="169"/>
      <c r="AZ1403" s="170"/>
      <c r="BA1403" s="94"/>
      <c r="BB1403" s="94"/>
      <c r="BC1403" s="94"/>
      <c r="BD1403" s="94"/>
      <c r="BE1403" s="91"/>
      <c r="BF1403" s="94"/>
      <c r="BG1403" s="94"/>
      <c r="BH1403" s="221"/>
      <c r="BI1403" s="66"/>
      <c r="BJ1403" s="66"/>
      <c r="BK1403" s="66"/>
      <c r="BL1403" s="290"/>
      <c r="BR1403" s="61"/>
      <c r="BT1403" s="60"/>
      <c r="BU1403" s="60"/>
    </row>
    <row r="1404" spans="1:73" s="59" customFormat="1" ht="30" hidden="1" customHeight="1" x14ac:dyDescent="0.25">
      <c r="A1404" s="139"/>
      <c r="B1404" s="89"/>
      <c r="C1404" s="159" t="str">
        <f t="shared" si="421"/>
        <v/>
      </c>
      <c r="D1404" s="159" t="str">
        <f t="shared" si="422"/>
        <v/>
      </c>
      <c r="E1404" s="201"/>
      <c r="F1404" s="90"/>
      <c r="G1404" s="260"/>
      <c r="H1404" s="90"/>
      <c r="I1404" s="266" t="b">
        <f t="shared" si="423"/>
        <v>0</v>
      </c>
      <c r="J1404" s="95"/>
      <c r="K1404" s="90"/>
      <c r="L1404" s="90"/>
      <c r="M1404" s="92"/>
      <c r="N1404" s="92"/>
      <c r="O1404" s="66"/>
      <c r="P1404" s="66"/>
      <c r="Q1404" s="92"/>
      <c r="R1404" s="90"/>
      <c r="S1404" s="90"/>
      <c r="T1404" s="90"/>
      <c r="U1404" s="94"/>
      <c r="V1404" s="181"/>
      <c r="W1404" s="181"/>
      <c r="X1404" s="181"/>
      <c r="Y1404" s="181"/>
      <c r="Z1404" s="66"/>
      <c r="AA1404" s="66"/>
      <c r="AB1404" s="66"/>
      <c r="AC1404" s="202"/>
      <c r="AD1404" s="166"/>
      <c r="AE1404" s="162" t="b">
        <f t="shared" si="424"/>
        <v>0</v>
      </c>
      <c r="AF1404" s="163">
        <f t="shared" si="425"/>
        <v>0</v>
      </c>
      <c r="AG1404" s="163">
        <f t="shared" si="426"/>
        <v>0</v>
      </c>
      <c r="AH1404" s="164">
        <f t="shared" si="427"/>
        <v>0</v>
      </c>
      <c r="AI1404" s="164">
        <f t="shared" si="428"/>
        <v>0</v>
      </c>
      <c r="AJ1404" s="164">
        <f t="shared" si="429"/>
        <v>0</v>
      </c>
      <c r="AK1404" s="164">
        <f t="shared" si="430"/>
        <v>0</v>
      </c>
      <c r="AL1404" s="164">
        <f t="shared" si="431"/>
        <v>0</v>
      </c>
      <c r="AM1404" s="164">
        <f t="shared" si="432"/>
        <v>1</v>
      </c>
      <c r="AN1404" s="146">
        <f t="shared" si="433"/>
        <v>0</v>
      </c>
      <c r="AO1404" s="146">
        <f t="shared" si="434"/>
        <v>0</v>
      </c>
      <c r="AP1404" s="146">
        <f t="shared" si="435"/>
        <v>0</v>
      </c>
      <c r="AQ1404" s="146">
        <f t="shared" si="436"/>
        <v>0</v>
      </c>
      <c r="AR1404" s="146">
        <f t="shared" si="437"/>
        <v>0</v>
      </c>
      <c r="AS1404" s="163">
        <f t="shared" si="438"/>
        <v>0</v>
      </c>
      <c r="AT1404" s="165">
        <f t="shared" si="439"/>
        <v>0</v>
      </c>
      <c r="AU1404" s="217"/>
      <c r="AV1404" s="66"/>
      <c r="AW1404" s="94"/>
      <c r="AX1404" s="94"/>
      <c r="AY1404" s="169"/>
      <c r="AZ1404" s="170"/>
      <c r="BA1404" s="94"/>
      <c r="BB1404" s="94"/>
      <c r="BC1404" s="94"/>
      <c r="BD1404" s="94"/>
      <c r="BE1404" s="91"/>
      <c r="BF1404" s="94"/>
      <c r="BG1404" s="94"/>
      <c r="BH1404" s="221"/>
      <c r="BI1404" s="66"/>
      <c r="BJ1404" s="66"/>
      <c r="BK1404" s="66"/>
      <c r="BL1404" s="140"/>
      <c r="BR1404" s="61"/>
      <c r="BT1404" s="60"/>
      <c r="BU1404" s="60"/>
    </row>
    <row r="1405" spans="1:73" s="59" customFormat="1" ht="30" hidden="1" customHeight="1" x14ac:dyDescent="0.25">
      <c r="A1405" s="139"/>
      <c r="B1405" s="89"/>
      <c r="C1405" s="159" t="str">
        <f t="shared" ref="C1405:C1468" si="440">IF(B1405=0,"",YEAR(B1405))</f>
        <v/>
      </c>
      <c r="D1405" s="159" t="str">
        <f t="shared" ref="D1405:D1468" si="441">IF(B1405=0,"",TEXT(B1405,"MMMM"))</f>
        <v/>
      </c>
      <c r="E1405" s="201"/>
      <c r="F1405" s="90"/>
      <c r="G1405" s="260"/>
      <c r="H1405" s="90"/>
      <c r="I1405" s="266" t="b">
        <f t="shared" si="423"/>
        <v>0</v>
      </c>
      <c r="J1405" s="95"/>
      <c r="K1405" s="90"/>
      <c r="L1405" s="90"/>
      <c r="M1405" s="92"/>
      <c r="N1405" s="92"/>
      <c r="O1405" s="66"/>
      <c r="P1405" s="66"/>
      <c r="Q1405" s="92"/>
      <c r="R1405" s="90"/>
      <c r="S1405" s="90"/>
      <c r="T1405" s="90"/>
      <c r="U1405" s="94"/>
      <c r="V1405" s="181"/>
      <c r="W1405" s="181"/>
      <c r="X1405" s="181"/>
      <c r="Y1405" s="181"/>
      <c r="Z1405" s="66"/>
      <c r="AA1405" s="66"/>
      <c r="AB1405" s="66"/>
      <c r="AC1405" s="202"/>
      <c r="AD1405" s="166"/>
      <c r="AE1405" s="162" t="b">
        <f t="shared" si="424"/>
        <v>0</v>
      </c>
      <c r="AF1405" s="163">
        <f t="shared" si="425"/>
        <v>0</v>
      </c>
      <c r="AG1405" s="163">
        <f t="shared" si="426"/>
        <v>0</v>
      </c>
      <c r="AH1405" s="164">
        <f t="shared" si="427"/>
        <v>0</v>
      </c>
      <c r="AI1405" s="164">
        <f t="shared" si="428"/>
        <v>0</v>
      </c>
      <c r="AJ1405" s="164">
        <f t="shared" si="429"/>
        <v>0</v>
      </c>
      <c r="AK1405" s="164">
        <f t="shared" si="430"/>
        <v>0</v>
      </c>
      <c r="AL1405" s="164">
        <f t="shared" si="431"/>
        <v>0</v>
      </c>
      <c r="AM1405" s="164">
        <f t="shared" si="432"/>
        <v>1</v>
      </c>
      <c r="AN1405" s="146">
        <f t="shared" si="433"/>
        <v>0</v>
      </c>
      <c r="AO1405" s="146">
        <f t="shared" si="434"/>
        <v>0</v>
      </c>
      <c r="AP1405" s="146">
        <f t="shared" si="435"/>
        <v>0</v>
      </c>
      <c r="AQ1405" s="146">
        <f t="shared" si="436"/>
        <v>0</v>
      </c>
      <c r="AR1405" s="146">
        <f t="shared" si="437"/>
        <v>0</v>
      </c>
      <c r="AS1405" s="163">
        <f t="shared" si="438"/>
        <v>0</v>
      </c>
      <c r="AT1405" s="165">
        <f t="shared" si="439"/>
        <v>0</v>
      </c>
      <c r="AU1405" s="217"/>
      <c r="AV1405" s="66"/>
      <c r="AW1405" s="94"/>
      <c r="AX1405" s="94"/>
      <c r="AY1405" s="169"/>
      <c r="AZ1405" s="170"/>
      <c r="BA1405" s="94"/>
      <c r="BB1405" s="94"/>
      <c r="BC1405" s="94"/>
      <c r="BD1405" s="94"/>
      <c r="BE1405" s="91"/>
      <c r="BF1405" s="94"/>
      <c r="BG1405" s="94"/>
      <c r="BH1405" s="221"/>
      <c r="BI1405" s="66"/>
      <c r="BJ1405" s="66"/>
      <c r="BK1405" s="66"/>
      <c r="BL1405" s="140"/>
      <c r="BR1405" s="61"/>
      <c r="BT1405" s="60"/>
      <c r="BU1405" s="60"/>
    </row>
    <row r="1406" spans="1:73" s="59" customFormat="1" ht="30" hidden="1" customHeight="1" x14ac:dyDescent="0.25">
      <c r="A1406" s="139"/>
      <c r="B1406" s="89"/>
      <c r="C1406" s="159" t="str">
        <f t="shared" si="440"/>
        <v/>
      </c>
      <c r="D1406" s="159" t="str">
        <f t="shared" si="441"/>
        <v/>
      </c>
      <c r="E1406" s="201"/>
      <c r="F1406" s="90"/>
      <c r="G1406" s="260"/>
      <c r="H1406" s="90"/>
      <c r="I1406" s="266" t="b">
        <f t="shared" si="423"/>
        <v>0</v>
      </c>
      <c r="J1406" s="95"/>
      <c r="K1406" s="90"/>
      <c r="L1406" s="90"/>
      <c r="M1406" s="92"/>
      <c r="N1406" s="92"/>
      <c r="O1406" s="66"/>
      <c r="P1406" s="66"/>
      <c r="Q1406" s="92"/>
      <c r="R1406" s="90"/>
      <c r="S1406" s="90"/>
      <c r="T1406" s="90"/>
      <c r="U1406" s="94"/>
      <c r="V1406" s="181"/>
      <c r="W1406" s="181"/>
      <c r="X1406" s="181"/>
      <c r="Y1406" s="181"/>
      <c r="Z1406" s="66"/>
      <c r="AA1406" s="66"/>
      <c r="AB1406" s="66"/>
      <c r="AC1406" s="202"/>
      <c r="AD1406" s="166"/>
      <c r="AE1406" s="162" t="b">
        <f t="shared" si="424"/>
        <v>0</v>
      </c>
      <c r="AF1406" s="163">
        <f t="shared" si="425"/>
        <v>0</v>
      </c>
      <c r="AG1406" s="163">
        <f t="shared" si="426"/>
        <v>0</v>
      </c>
      <c r="AH1406" s="164">
        <f t="shared" si="427"/>
        <v>0</v>
      </c>
      <c r="AI1406" s="164">
        <f t="shared" si="428"/>
        <v>0</v>
      </c>
      <c r="AJ1406" s="164">
        <f t="shared" si="429"/>
        <v>0</v>
      </c>
      <c r="AK1406" s="164">
        <f t="shared" si="430"/>
        <v>0</v>
      </c>
      <c r="AL1406" s="164">
        <f t="shared" si="431"/>
        <v>0</v>
      </c>
      <c r="AM1406" s="164">
        <f t="shared" si="432"/>
        <v>1</v>
      </c>
      <c r="AN1406" s="146">
        <f t="shared" si="433"/>
        <v>0</v>
      </c>
      <c r="AO1406" s="146">
        <f t="shared" si="434"/>
        <v>0</v>
      </c>
      <c r="AP1406" s="146">
        <f t="shared" si="435"/>
        <v>0</v>
      </c>
      <c r="AQ1406" s="146">
        <f t="shared" si="436"/>
        <v>0</v>
      </c>
      <c r="AR1406" s="146">
        <f t="shared" si="437"/>
        <v>0</v>
      </c>
      <c r="AS1406" s="163">
        <f t="shared" si="438"/>
        <v>0</v>
      </c>
      <c r="AT1406" s="165">
        <f t="shared" si="439"/>
        <v>0</v>
      </c>
      <c r="AU1406" s="217"/>
      <c r="AV1406" s="66"/>
      <c r="AW1406" s="94"/>
      <c r="AX1406" s="94"/>
      <c r="AY1406" s="169"/>
      <c r="AZ1406" s="170"/>
      <c r="BA1406" s="94"/>
      <c r="BB1406" s="94"/>
      <c r="BC1406" s="94"/>
      <c r="BD1406" s="94"/>
      <c r="BE1406" s="91"/>
      <c r="BF1406" s="94"/>
      <c r="BG1406" s="94"/>
      <c r="BH1406" s="221"/>
      <c r="BI1406" s="66"/>
      <c r="BJ1406" s="66"/>
      <c r="BK1406" s="66"/>
      <c r="BL1406" s="140"/>
      <c r="BR1406" s="61"/>
      <c r="BT1406" s="60"/>
      <c r="BU1406" s="60"/>
    </row>
    <row r="1407" spans="1:73" s="59" customFormat="1" ht="30" hidden="1" customHeight="1" x14ac:dyDescent="0.25">
      <c r="A1407" s="139"/>
      <c r="B1407" s="89"/>
      <c r="C1407" s="159" t="str">
        <f t="shared" si="440"/>
        <v/>
      </c>
      <c r="D1407" s="159" t="str">
        <f t="shared" si="441"/>
        <v/>
      </c>
      <c r="E1407" s="201"/>
      <c r="F1407" s="90"/>
      <c r="G1407" s="260"/>
      <c r="H1407" s="90"/>
      <c r="I1407" s="266" t="b">
        <f t="shared" si="423"/>
        <v>0</v>
      </c>
      <c r="J1407" s="95"/>
      <c r="K1407" s="90"/>
      <c r="L1407" s="90"/>
      <c r="M1407" s="92"/>
      <c r="N1407" s="92"/>
      <c r="O1407" s="66"/>
      <c r="P1407" s="66"/>
      <c r="Q1407" s="92"/>
      <c r="R1407" s="90"/>
      <c r="S1407" s="90"/>
      <c r="T1407" s="90"/>
      <c r="U1407" s="94"/>
      <c r="V1407" s="181"/>
      <c r="W1407" s="181"/>
      <c r="X1407" s="181"/>
      <c r="Y1407" s="181"/>
      <c r="Z1407" s="66"/>
      <c r="AA1407" s="66"/>
      <c r="AB1407" s="66"/>
      <c r="AC1407" s="202"/>
      <c r="AD1407" s="166"/>
      <c r="AE1407" s="162" t="b">
        <f t="shared" si="424"/>
        <v>0</v>
      </c>
      <c r="AF1407" s="163">
        <f t="shared" si="425"/>
        <v>0</v>
      </c>
      <c r="AG1407" s="163">
        <f t="shared" si="426"/>
        <v>0</v>
      </c>
      <c r="AH1407" s="164">
        <f t="shared" si="427"/>
        <v>0</v>
      </c>
      <c r="AI1407" s="164">
        <f t="shared" si="428"/>
        <v>0</v>
      </c>
      <c r="AJ1407" s="164">
        <f t="shared" si="429"/>
        <v>0</v>
      </c>
      <c r="AK1407" s="164">
        <f t="shared" si="430"/>
        <v>0</v>
      </c>
      <c r="AL1407" s="164">
        <f t="shared" si="431"/>
        <v>0</v>
      </c>
      <c r="AM1407" s="164">
        <f t="shared" si="432"/>
        <v>1</v>
      </c>
      <c r="AN1407" s="146">
        <f t="shared" si="433"/>
        <v>0</v>
      </c>
      <c r="AO1407" s="146">
        <f t="shared" si="434"/>
        <v>0</v>
      </c>
      <c r="AP1407" s="146">
        <f t="shared" si="435"/>
        <v>0</v>
      </c>
      <c r="AQ1407" s="146">
        <f t="shared" si="436"/>
        <v>0</v>
      </c>
      <c r="AR1407" s="146">
        <f t="shared" si="437"/>
        <v>0</v>
      </c>
      <c r="AS1407" s="163">
        <f t="shared" si="438"/>
        <v>0</v>
      </c>
      <c r="AT1407" s="165">
        <f t="shared" si="439"/>
        <v>0</v>
      </c>
      <c r="AU1407" s="217"/>
      <c r="AV1407" s="66"/>
      <c r="AW1407" s="94"/>
      <c r="AX1407" s="94"/>
      <c r="AY1407" s="169"/>
      <c r="AZ1407" s="170"/>
      <c r="BA1407" s="94"/>
      <c r="BB1407" s="94"/>
      <c r="BC1407" s="94"/>
      <c r="BD1407" s="94"/>
      <c r="BE1407" s="91"/>
      <c r="BF1407" s="94"/>
      <c r="BG1407" s="94"/>
      <c r="BH1407" s="221"/>
      <c r="BI1407" s="66"/>
      <c r="BJ1407" s="66"/>
      <c r="BK1407" s="66"/>
      <c r="BL1407" s="140"/>
      <c r="BR1407" s="61"/>
      <c r="BT1407" s="60"/>
      <c r="BU1407" s="60"/>
    </row>
    <row r="1408" spans="1:73" s="59" customFormat="1" ht="30" hidden="1" customHeight="1" x14ac:dyDescent="0.25">
      <c r="A1408" s="139"/>
      <c r="B1408" s="89"/>
      <c r="C1408" s="159" t="str">
        <f t="shared" si="440"/>
        <v/>
      </c>
      <c r="D1408" s="159" t="str">
        <f t="shared" si="441"/>
        <v/>
      </c>
      <c r="E1408" s="201"/>
      <c r="F1408" s="90"/>
      <c r="G1408" s="260"/>
      <c r="H1408" s="90"/>
      <c r="I1408" s="266" t="b">
        <f t="shared" si="423"/>
        <v>0</v>
      </c>
      <c r="J1408" s="95"/>
      <c r="K1408" s="90"/>
      <c r="L1408" s="90"/>
      <c r="M1408" s="92"/>
      <c r="N1408" s="92"/>
      <c r="O1408" s="66"/>
      <c r="P1408" s="66"/>
      <c r="Q1408" s="92"/>
      <c r="R1408" s="90"/>
      <c r="S1408" s="90"/>
      <c r="T1408" s="90"/>
      <c r="U1408" s="94"/>
      <c r="V1408" s="181"/>
      <c r="W1408" s="181"/>
      <c r="X1408" s="181"/>
      <c r="Y1408" s="181"/>
      <c r="Z1408" s="66"/>
      <c r="AA1408" s="66"/>
      <c r="AB1408" s="66"/>
      <c r="AC1408" s="202"/>
      <c r="AD1408" s="166"/>
      <c r="AE1408" s="162" t="b">
        <f t="shared" si="424"/>
        <v>0</v>
      </c>
      <c r="AF1408" s="163">
        <f t="shared" si="425"/>
        <v>0</v>
      </c>
      <c r="AG1408" s="163">
        <f t="shared" si="426"/>
        <v>0</v>
      </c>
      <c r="AH1408" s="164">
        <f t="shared" si="427"/>
        <v>0</v>
      </c>
      <c r="AI1408" s="164">
        <f t="shared" si="428"/>
        <v>0</v>
      </c>
      <c r="AJ1408" s="164">
        <f t="shared" si="429"/>
        <v>0</v>
      </c>
      <c r="AK1408" s="164">
        <f t="shared" si="430"/>
        <v>0</v>
      </c>
      <c r="AL1408" s="164">
        <f t="shared" si="431"/>
        <v>0</v>
      </c>
      <c r="AM1408" s="164">
        <f t="shared" si="432"/>
        <v>1</v>
      </c>
      <c r="AN1408" s="146">
        <f t="shared" si="433"/>
        <v>0</v>
      </c>
      <c r="AO1408" s="146">
        <f t="shared" si="434"/>
        <v>0</v>
      </c>
      <c r="AP1408" s="146">
        <f t="shared" si="435"/>
        <v>0</v>
      </c>
      <c r="AQ1408" s="146">
        <f t="shared" si="436"/>
        <v>0</v>
      </c>
      <c r="AR1408" s="146">
        <f t="shared" si="437"/>
        <v>0</v>
      </c>
      <c r="AS1408" s="163">
        <f t="shared" si="438"/>
        <v>0</v>
      </c>
      <c r="AT1408" s="165">
        <f t="shared" si="439"/>
        <v>0</v>
      </c>
      <c r="AU1408" s="217"/>
      <c r="AV1408" s="66"/>
      <c r="AW1408" s="94"/>
      <c r="AX1408" s="94"/>
      <c r="AY1408" s="169"/>
      <c r="AZ1408" s="170"/>
      <c r="BA1408" s="94"/>
      <c r="BB1408" s="94"/>
      <c r="BC1408" s="94"/>
      <c r="BD1408" s="94"/>
      <c r="BE1408" s="91"/>
      <c r="BF1408" s="94"/>
      <c r="BG1408" s="94"/>
      <c r="BH1408" s="221"/>
      <c r="BI1408" s="66"/>
      <c r="BJ1408" s="66"/>
      <c r="BK1408" s="66"/>
      <c r="BL1408" s="290"/>
      <c r="BR1408" s="61"/>
      <c r="BT1408" s="60"/>
      <c r="BU1408" s="60"/>
    </row>
    <row r="1409" spans="1:73" s="59" customFormat="1" ht="30" hidden="1" customHeight="1" x14ac:dyDescent="0.25">
      <c r="A1409" s="139"/>
      <c r="B1409" s="89"/>
      <c r="C1409" s="159" t="str">
        <f t="shared" si="440"/>
        <v/>
      </c>
      <c r="D1409" s="159" t="str">
        <f t="shared" si="441"/>
        <v/>
      </c>
      <c r="E1409" s="201"/>
      <c r="F1409" s="90"/>
      <c r="G1409" s="260"/>
      <c r="H1409" s="90"/>
      <c r="I1409" s="266" t="b">
        <f t="shared" si="423"/>
        <v>0</v>
      </c>
      <c r="J1409" s="95"/>
      <c r="K1409" s="90"/>
      <c r="L1409" s="90"/>
      <c r="M1409" s="92"/>
      <c r="N1409" s="92"/>
      <c r="O1409" s="66"/>
      <c r="P1409" s="66"/>
      <c r="Q1409" s="92"/>
      <c r="R1409" s="90"/>
      <c r="S1409" s="90"/>
      <c r="T1409" s="90"/>
      <c r="U1409" s="94"/>
      <c r="V1409" s="181"/>
      <c r="W1409" s="181"/>
      <c r="X1409" s="181"/>
      <c r="Y1409" s="181"/>
      <c r="Z1409" s="66"/>
      <c r="AA1409" s="66"/>
      <c r="AB1409" s="66"/>
      <c r="AC1409" s="202"/>
      <c r="AD1409" s="166"/>
      <c r="AE1409" s="162" t="b">
        <f t="shared" si="424"/>
        <v>0</v>
      </c>
      <c r="AF1409" s="163">
        <f t="shared" si="425"/>
        <v>0</v>
      </c>
      <c r="AG1409" s="163">
        <f t="shared" si="426"/>
        <v>0</v>
      </c>
      <c r="AH1409" s="164">
        <f t="shared" si="427"/>
        <v>0</v>
      </c>
      <c r="AI1409" s="164">
        <f t="shared" si="428"/>
        <v>0</v>
      </c>
      <c r="AJ1409" s="164">
        <f t="shared" si="429"/>
        <v>0</v>
      </c>
      <c r="AK1409" s="164">
        <f t="shared" si="430"/>
        <v>0</v>
      </c>
      <c r="AL1409" s="164">
        <f t="shared" si="431"/>
        <v>0</v>
      </c>
      <c r="AM1409" s="164">
        <f t="shared" si="432"/>
        <v>1</v>
      </c>
      <c r="AN1409" s="146">
        <f t="shared" si="433"/>
        <v>0</v>
      </c>
      <c r="AO1409" s="146">
        <f t="shared" si="434"/>
        <v>0</v>
      </c>
      <c r="AP1409" s="146">
        <f t="shared" si="435"/>
        <v>0</v>
      </c>
      <c r="AQ1409" s="146">
        <f t="shared" si="436"/>
        <v>0</v>
      </c>
      <c r="AR1409" s="146">
        <f t="shared" si="437"/>
        <v>0</v>
      </c>
      <c r="AS1409" s="163">
        <f t="shared" si="438"/>
        <v>0</v>
      </c>
      <c r="AT1409" s="165">
        <f t="shared" si="439"/>
        <v>0</v>
      </c>
      <c r="AU1409" s="217"/>
      <c r="AV1409" s="66"/>
      <c r="AW1409" s="94"/>
      <c r="AX1409" s="94"/>
      <c r="AY1409" s="169"/>
      <c r="AZ1409" s="170"/>
      <c r="BA1409" s="94"/>
      <c r="BB1409" s="94"/>
      <c r="BC1409" s="94"/>
      <c r="BD1409" s="94"/>
      <c r="BE1409" s="91"/>
      <c r="BF1409" s="94"/>
      <c r="BG1409" s="94"/>
      <c r="BH1409" s="221"/>
      <c r="BI1409" s="66"/>
      <c r="BJ1409" s="66"/>
      <c r="BK1409" s="66"/>
      <c r="BL1409" s="290"/>
      <c r="BR1409" s="61"/>
      <c r="BS1409" s="60"/>
      <c r="BT1409" s="60"/>
      <c r="BU1409" s="60"/>
    </row>
    <row r="1410" spans="1:73" s="59" customFormat="1" ht="30" hidden="1" customHeight="1" x14ac:dyDescent="0.25">
      <c r="A1410" s="139"/>
      <c r="B1410" s="89"/>
      <c r="C1410" s="159" t="str">
        <f t="shared" si="440"/>
        <v/>
      </c>
      <c r="D1410" s="159" t="str">
        <f t="shared" si="441"/>
        <v/>
      </c>
      <c r="E1410" s="201"/>
      <c r="F1410" s="90"/>
      <c r="G1410" s="260"/>
      <c r="H1410" s="90"/>
      <c r="I1410" s="266" t="b">
        <f t="shared" si="423"/>
        <v>0</v>
      </c>
      <c r="J1410" s="95"/>
      <c r="K1410" s="90"/>
      <c r="L1410" s="90"/>
      <c r="M1410" s="92"/>
      <c r="N1410" s="92"/>
      <c r="O1410" s="66"/>
      <c r="P1410" s="66"/>
      <c r="Q1410" s="92"/>
      <c r="R1410" s="90"/>
      <c r="S1410" s="90"/>
      <c r="T1410" s="90"/>
      <c r="U1410" s="94"/>
      <c r="V1410" s="181"/>
      <c r="W1410" s="181"/>
      <c r="X1410" s="181"/>
      <c r="Y1410" s="181"/>
      <c r="Z1410" s="66"/>
      <c r="AA1410" s="66"/>
      <c r="AB1410" s="66"/>
      <c r="AC1410" s="202"/>
      <c r="AD1410" s="166"/>
      <c r="AE1410" s="162" t="b">
        <f t="shared" si="424"/>
        <v>0</v>
      </c>
      <c r="AF1410" s="163">
        <f t="shared" si="425"/>
        <v>0</v>
      </c>
      <c r="AG1410" s="163">
        <f t="shared" si="426"/>
        <v>0</v>
      </c>
      <c r="AH1410" s="164">
        <f t="shared" si="427"/>
        <v>0</v>
      </c>
      <c r="AI1410" s="164">
        <f t="shared" si="428"/>
        <v>0</v>
      </c>
      <c r="AJ1410" s="164">
        <f t="shared" si="429"/>
        <v>0</v>
      </c>
      <c r="AK1410" s="164">
        <f t="shared" si="430"/>
        <v>0</v>
      </c>
      <c r="AL1410" s="164">
        <f t="shared" si="431"/>
        <v>0</v>
      </c>
      <c r="AM1410" s="164">
        <f t="shared" si="432"/>
        <v>1</v>
      </c>
      <c r="AN1410" s="146">
        <f t="shared" si="433"/>
        <v>0</v>
      </c>
      <c r="AO1410" s="146">
        <f t="shared" si="434"/>
        <v>0</v>
      </c>
      <c r="AP1410" s="146">
        <f t="shared" si="435"/>
        <v>0</v>
      </c>
      <c r="AQ1410" s="146">
        <f t="shared" si="436"/>
        <v>0</v>
      </c>
      <c r="AR1410" s="146">
        <f t="shared" si="437"/>
        <v>0</v>
      </c>
      <c r="AS1410" s="163">
        <f t="shared" si="438"/>
        <v>0</v>
      </c>
      <c r="AT1410" s="165">
        <f t="shared" si="439"/>
        <v>0</v>
      </c>
      <c r="AU1410" s="217"/>
      <c r="AV1410" s="66"/>
      <c r="AW1410" s="94"/>
      <c r="AX1410" s="94"/>
      <c r="AY1410" s="169"/>
      <c r="AZ1410" s="170"/>
      <c r="BA1410" s="94"/>
      <c r="BB1410" s="94"/>
      <c r="BC1410" s="94"/>
      <c r="BD1410" s="94"/>
      <c r="BE1410" s="91"/>
      <c r="BF1410" s="94"/>
      <c r="BG1410" s="94"/>
      <c r="BH1410" s="221"/>
      <c r="BI1410" s="66"/>
      <c r="BJ1410" s="66"/>
      <c r="BK1410" s="66"/>
      <c r="BL1410" s="290"/>
      <c r="BR1410" s="61"/>
      <c r="BT1410" s="60"/>
      <c r="BU1410" s="60"/>
    </row>
    <row r="1411" spans="1:73" s="59" customFormat="1" ht="30" hidden="1" customHeight="1" x14ac:dyDescent="0.25">
      <c r="A1411" s="139"/>
      <c r="B1411" s="89"/>
      <c r="C1411" s="159" t="str">
        <f t="shared" si="440"/>
        <v/>
      </c>
      <c r="D1411" s="159" t="str">
        <f t="shared" si="441"/>
        <v/>
      </c>
      <c r="E1411" s="201"/>
      <c r="F1411" s="90"/>
      <c r="G1411" s="260"/>
      <c r="H1411" s="90"/>
      <c r="I1411" s="266" t="b">
        <f t="shared" si="423"/>
        <v>0</v>
      </c>
      <c r="J1411" s="95"/>
      <c r="K1411" s="90"/>
      <c r="L1411" s="90"/>
      <c r="M1411" s="92"/>
      <c r="N1411" s="92"/>
      <c r="O1411" s="66"/>
      <c r="P1411" s="66"/>
      <c r="Q1411" s="92"/>
      <c r="R1411" s="90"/>
      <c r="S1411" s="90"/>
      <c r="T1411" s="90"/>
      <c r="U1411" s="94"/>
      <c r="V1411" s="181"/>
      <c r="W1411" s="181"/>
      <c r="X1411" s="181"/>
      <c r="Y1411" s="181"/>
      <c r="Z1411" s="66"/>
      <c r="AA1411" s="66"/>
      <c r="AB1411" s="66"/>
      <c r="AC1411" s="202"/>
      <c r="AD1411" s="166"/>
      <c r="AE1411" s="162" t="b">
        <f t="shared" si="424"/>
        <v>0</v>
      </c>
      <c r="AF1411" s="163">
        <f t="shared" si="425"/>
        <v>0</v>
      </c>
      <c r="AG1411" s="163">
        <f t="shared" si="426"/>
        <v>0</v>
      </c>
      <c r="AH1411" s="164">
        <f t="shared" si="427"/>
        <v>0</v>
      </c>
      <c r="AI1411" s="164">
        <f t="shared" si="428"/>
        <v>0</v>
      </c>
      <c r="AJ1411" s="164">
        <f t="shared" si="429"/>
        <v>0</v>
      </c>
      <c r="AK1411" s="164">
        <f t="shared" si="430"/>
        <v>0</v>
      </c>
      <c r="AL1411" s="164">
        <f t="shared" si="431"/>
        <v>0</v>
      </c>
      <c r="AM1411" s="164">
        <f t="shared" si="432"/>
        <v>1</v>
      </c>
      <c r="AN1411" s="146">
        <f t="shared" si="433"/>
        <v>0</v>
      </c>
      <c r="AO1411" s="146">
        <f t="shared" si="434"/>
        <v>0</v>
      </c>
      <c r="AP1411" s="146">
        <f t="shared" si="435"/>
        <v>0</v>
      </c>
      <c r="AQ1411" s="146">
        <f t="shared" si="436"/>
        <v>0</v>
      </c>
      <c r="AR1411" s="146">
        <f t="shared" si="437"/>
        <v>0</v>
      </c>
      <c r="AS1411" s="163">
        <f t="shared" si="438"/>
        <v>0</v>
      </c>
      <c r="AT1411" s="165">
        <f t="shared" si="439"/>
        <v>0</v>
      </c>
      <c r="AU1411" s="217"/>
      <c r="AV1411" s="66"/>
      <c r="AW1411" s="94"/>
      <c r="AX1411" s="94"/>
      <c r="AY1411" s="169"/>
      <c r="AZ1411" s="170"/>
      <c r="BA1411" s="94"/>
      <c r="BB1411" s="94"/>
      <c r="BC1411" s="94"/>
      <c r="BD1411" s="94"/>
      <c r="BE1411" s="91"/>
      <c r="BF1411" s="94"/>
      <c r="BG1411" s="94"/>
      <c r="BH1411" s="221"/>
      <c r="BI1411" s="66"/>
      <c r="BJ1411" s="66"/>
      <c r="BK1411" s="66"/>
      <c r="BL1411" s="290"/>
      <c r="BR1411" s="61"/>
      <c r="BT1411" s="60"/>
      <c r="BU1411" s="60"/>
    </row>
    <row r="1412" spans="1:73" s="59" customFormat="1" ht="30" hidden="1" customHeight="1" x14ac:dyDescent="0.25">
      <c r="A1412" s="139"/>
      <c r="B1412" s="89"/>
      <c r="C1412" s="159" t="str">
        <f t="shared" si="440"/>
        <v/>
      </c>
      <c r="D1412" s="159" t="str">
        <f t="shared" si="441"/>
        <v/>
      </c>
      <c r="E1412" s="201"/>
      <c r="F1412" s="90"/>
      <c r="G1412" s="260"/>
      <c r="H1412" s="90"/>
      <c r="I1412" s="266" t="b">
        <f t="shared" si="423"/>
        <v>0</v>
      </c>
      <c r="J1412" s="95"/>
      <c r="K1412" s="90"/>
      <c r="L1412" s="90"/>
      <c r="M1412" s="92"/>
      <c r="N1412" s="92"/>
      <c r="O1412" s="66"/>
      <c r="P1412" s="66"/>
      <c r="Q1412" s="92"/>
      <c r="R1412" s="90"/>
      <c r="S1412" s="90"/>
      <c r="T1412" s="90"/>
      <c r="U1412" s="94"/>
      <c r="V1412" s="181"/>
      <c r="W1412" s="181"/>
      <c r="X1412" s="181"/>
      <c r="Y1412" s="181"/>
      <c r="Z1412" s="66"/>
      <c r="AA1412" s="66"/>
      <c r="AB1412" s="66"/>
      <c r="AC1412" s="202"/>
      <c r="AD1412" s="166"/>
      <c r="AE1412" s="162" t="b">
        <f t="shared" si="424"/>
        <v>0</v>
      </c>
      <c r="AF1412" s="163">
        <f t="shared" si="425"/>
        <v>0</v>
      </c>
      <c r="AG1412" s="163">
        <f t="shared" si="426"/>
        <v>0</v>
      </c>
      <c r="AH1412" s="164">
        <f t="shared" si="427"/>
        <v>0</v>
      </c>
      <c r="AI1412" s="164">
        <f t="shared" si="428"/>
        <v>0</v>
      </c>
      <c r="AJ1412" s="164">
        <f t="shared" si="429"/>
        <v>0</v>
      </c>
      <c r="AK1412" s="164">
        <f t="shared" si="430"/>
        <v>0</v>
      </c>
      <c r="AL1412" s="164">
        <f t="shared" si="431"/>
        <v>0</v>
      </c>
      <c r="AM1412" s="164">
        <f t="shared" si="432"/>
        <v>1</v>
      </c>
      <c r="AN1412" s="146">
        <f t="shared" si="433"/>
        <v>0</v>
      </c>
      <c r="AO1412" s="146">
        <f t="shared" si="434"/>
        <v>0</v>
      </c>
      <c r="AP1412" s="146">
        <f t="shared" si="435"/>
        <v>0</v>
      </c>
      <c r="AQ1412" s="146">
        <f t="shared" si="436"/>
        <v>0</v>
      </c>
      <c r="AR1412" s="146">
        <f t="shared" si="437"/>
        <v>0</v>
      </c>
      <c r="AS1412" s="163">
        <f t="shared" si="438"/>
        <v>0</v>
      </c>
      <c r="AT1412" s="165">
        <f t="shared" si="439"/>
        <v>0</v>
      </c>
      <c r="AU1412" s="217"/>
      <c r="AV1412" s="66"/>
      <c r="AW1412" s="94"/>
      <c r="AX1412" s="94"/>
      <c r="AY1412" s="169"/>
      <c r="AZ1412" s="170"/>
      <c r="BA1412" s="94"/>
      <c r="BB1412" s="94"/>
      <c r="BC1412" s="94"/>
      <c r="BD1412" s="94"/>
      <c r="BE1412" s="91"/>
      <c r="BF1412" s="94"/>
      <c r="BG1412" s="94"/>
      <c r="BH1412" s="221"/>
      <c r="BI1412" s="66"/>
      <c r="BJ1412" s="66"/>
      <c r="BK1412" s="66"/>
      <c r="BL1412" s="140"/>
      <c r="BR1412" s="61"/>
      <c r="BT1412" s="60"/>
      <c r="BU1412" s="60"/>
    </row>
    <row r="1413" spans="1:73" s="59" customFormat="1" ht="30" hidden="1" customHeight="1" x14ac:dyDescent="0.25">
      <c r="A1413" s="139"/>
      <c r="B1413" s="89"/>
      <c r="C1413" s="159" t="str">
        <f t="shared" si="440"/>
        <v/>
      </c>
      <c r="D1413" s="159" t="str">
        <f t="shared" si="441"/>
        <v/>
      </c>
      <c r="E1413" s="201"/>
      <c r="F1413" s="90"/>
      <c r="G1413" s="260"/>
      <c r="H1413" s="90"/>
      <c r="I1413" s="266" t="b">
        <f t="shared" si="423"/>
        <v>0</v>
      </c>
      <c r="J1413" s="95"/>
      <c r="K1413" s="90"/>
      <c r="L1413" s="90"/>
      <c r="M1413" s="92"/>
      <c r="N1413" s="92"/>
      <c r="O1413" s="66"/>
      <c r="P1413" s="66"/>
      <c r="Q1413" s="92"/>
      <c r="R1413" s="90"/>
      <c r="S1413" s="90"/>
      <c r="T1413" s="90"/>
      <c r="U1413" s="94"/>
      <c r="V1413" s="181"/>
      <c r="W1413" s="181"/>
      <c r="X1413" s="181"/>
      <c r="Y1413" s="181"/>
      <c r="Z1413" s="66"/>
      <c r="AA1413" s="66"/>
      <c r="AB1413" s="66"/>
      <c r="AC1413" s="202"/>
      <c r="AD1413" s="166"/>
      <c r="AE1413" s="162" t="b">
        <f t="shared" si="424"/>
        <v>0</v>
      </c>
      <c r="AF1413" s="163">
        <f t="shared" si="425"/>
        <v>0</v>
      </c>
      <c r="AG1413" s="163">
        <f t="shared" si="426"/>
        <v>0</v>
      </c>
      <c r="AH1413" s="164">
        <f t="shared" si="427"/>
        <v>0</v>
      </c>
      <c r="AI1413" s="164">
        <f t="shared" si="428"/>
        <v>0</v>
      </c>
      <c r="AJ1413" s="164">
        <f t="shared" si="429"/>
        <v>0</v>
      </c>
      <c r="AK1413" s="164">
        <f t="shared" si="430"/>
        <v>0</v>
      </c>
      <c r="AL1413" s="164">
        <f t="shared" si="431"/>
        <v>0</v>
      </c>
      <c r="AM1413" s="164">
        <f t="shared" si="432"/>
        <v>1</v>
      </c>
      <c r="AN1413" s="146">
        <f t="shared" si="433"/>
        <v>0</v>
      </c>
      <c r="AO1413" s="146">
        <f t="shared" si="434"/>
        <v>0</v>
      </c>
      <c r="AP1413" s="146">
        <f t="shared" si="435"/>
        <v>0</v>
      </c>
      <c r="AQ1413" s="146">
        <f t="shared" si="436"/>
        <v>0</v>
      </c>
      <c r="AR1413" s="146">
        <f t="shared" si="437"/>
        <v>0</v>
      </c>
      <c r="AS1413" s="163">
        <f t="shared" si="438"/>
        <v>0</v>
      </c>
      <c r="AT1413" s="165">
        <f t="shared" si="439"/>
        <v>0</v>
      </c>
      <c r="AU1413" s="217"/>
      <c r="AV1413" s="66"/>
      <c r="AW1413" s="94"/>
      <c r="AX1413" s="94"/>
      <c r="AY1413" s="169"/>
      <c r="AZ1413" s="170"/>
      <c r="BA1413" s="94"/>
      <c r="BB1413" s="94"/>
      <c r="BC1413" s="94"/>
      <c r="BD1413" s="94"/>
      <c r="BE1413" s="91"/>
      <c r="BF1413" s="94"/>
      <c r="BG1413" s="94"/>
      <c r="BH1413" s="221"/>
      <c r="BI1413" s="66"/>
      <c r="BJ1413" s="66"/>
      <c r="BK1413" s="66"/>
      <c r="BL1413" s="140"/>
      <c r="BR1413" s="61"/>
      <c r="BT1413" s="60"/>
      <c r="BU1413" s="60"/>
    </row>
    <row r="1414" spans="1:73" s="59" customFormat="1" ht="30" hidden="1" customHeight="1" x14ac:dyDescent="0.25">
      <c r="A1414" s="139"/>
      <c r="B1414" s="89"/>
      <c r="C1414" s="159" t="str">
        <f t="shared" si="440"/>
        <v/>
      </c>
      <c r="D1414" s="159" t="str">
        <f t="shared" si="441"/>
        <v/>
      </c>
      <c r="E1414" s="201"/>
      <c r="F1414" s="90"/>
      <c r="G1414" s="260"/>
      <c r="H1414" s="90"/>
      <c r="I1414" s="266" t="b">
        <f t="shared" si="423"/>
        <v>0</v>
      </c>
      <c r="J1414" s="95"/>
      <c r="K1414" s="90"/>
      <c r="L1414" s="90"/>
      <c r="M1414" s="92"/>
      <c r="N1414" s="92"/>
      <c r="O1414" s="97"/>
      <c r="P1414" s="97"/>
      <c r="Q1414" s="92"/>
      <c r="R1414" s="90"/>
      <c r="S1414" s="90"/>
      <c r="T1414" s="90"/>
      <c r="U1414" s="94"/>
      <c r="V1414" s="181"/>
      <c r="W1414" s="181"/>
      <c r="X1414" s="181"/>
      <c r="Y1414" s="181"/>
      <c r="Z1414" s="66"/>
      <c r="AA1414" s="66"/>
      <c r="AB1414" s="66"/>
      <c r="AC1414" s="202"/>
      <c r="AD1414" s="166"/>
      <c r="AE1414" s="162" t="b">
        <f t="shared" si="424"/>
        <v>0</v>
      </c>
      <c r="AF1414" s="163">
        <f t="shared" si="425"/>
        <v>0</v>
      </c>
      <c r="AG1414" s="163">
        <f t="shared" si="426"/>
        <v>0</v>
      </c>
      <c r="AH1414" s="164">
        <f t="shared" si="427"/>
        <v>0</v>
      </c>
      <c r="AI1414" s="164">
        <f t="shared" si="428"/>
        <v>0</v>
      </c>
      <c r="AJ1414" s="164">
        <f t="shared" si="429"/>
        <v>0</v>
      </c>
      <c r="AK1414" s="164">
        <f t="shared" si="430"/>
        <v>0</v>
      </c>
      <c r="AL1414" s="164">
        <f t="shared" si="431"/>
        <v>0</v>
      </c>
      <c r="AM1414" s="164">
        <f t="shared" si="432"/>
        <v>1</v>
      </c>
      <c r="AN1414" s="146">
        <f t="shared" si="433"/>
        <v>0</v>
      </c>
      <c r="AO1414" s="146">
        <f t="shared" si="434"/>
        <v>0</v>
      </c>
      <c r="AP1414" s="146">
        <f t="shared" si="435"/>
        <v>0</v>
      </c>
      <c r="AQ1414" s="146">
        <f t="shared" si="436"/>
        <v>0</v>
      </c>
      <c r="AR1414" s="146">
        <f t="shared" si="437"/>
        <v>0</v>
      </c>
      <c r="AS1414" s="163">
        <f t="shared" si="438"/>
        <v>0</v>
      </c>
      <c r="AT1414" s="165">
        <f t="shared" si="439"/>
        <v>0</v>
      </c>
      <c r="AU1414" s="217"/>
      <c r="AV1414" s="66"/>
      <c r="AW1414" s="94"/>
      <c r="AX1414" s="94"/>
      <c r="AY1414" s="169"/>
      <c r="AZ1414" s="170"/>
      <c r="BA1414" s="94"/>
      <c r="BB1414" s="94"/>
      <c r="BC1414" s="94"/>
      <c r="BD1414" s="94"/>
      <c r="BE1414" s="91"/>
      <c r="BF1414" s="94"/>
      <c r="BG1414" s="94"/>
      <c r="BH1414" s="219"/>
      <c r="BI1414" s="66"/>
      <c r="BJ1414" s="66"/>
      <c r="BK1414" s="66"/>
      <c r="BL1414" s="140"/>
      <c r="BR1414" s="61"/>
      <c r="BT1414" s="60"/>
      <c r="BU1414" s="60"/>
    </row>
    <row r="1415" spans="1:73" s="59" customFormat="1" ht="30" hidden="1" customHeight="1" x14ac:dyDescent="0.25">
      <c r="A1415" s="139"/>
      <c r="B1415" s="89"/>
      <c r="C1415" s="159" t="str">
        <f t="shared" si="440"/>
        <v/>
      </c>
      <c r="D1415" s="159" t="str">
        <f t="shared" si="441"/>
        <v/>
      </c>
      <c r="E1415" s="201"/>
      <c r="F1415" s="90"/>
      <c r="G1415" s="260"/>
      <c r="H1415" s="90"/>
      <c r="I1415" s="266" t="b">
        <f t="shared" si="423"/>
        <v>0</v>
      </c>
      <c r="J1415" s="95"/>
      <c r="K1415" s="90"/>
      <c r="L1415" s="90"/>
      <c r="M1415" s="92"/>
      <c r="N1415" s="92"/>
      <c r="O1415" s="97"/>
      <c r="P1415" s="97"/>
      <c r="Q1415" s="92"/>
      <c r="R1415" s="90"/>
      <c r="S1415" s="90"/>
      <c r="T1415" s="90"/>
      <c r="U1415" s="94"/>
      <c r="V1415" s="181"/>
      <c r="W1415" s="181"/>
      <c r="X1415" s="181"/>
      <c r="Y1415" s="181"/>
      <c r="Z1415" s="66"/>
      <c r="AA1415" s="66"/>
      <c r="AB1415" s="66"/>
      <c r="AC1415" s="202"/>
      <c r="AD1415" s="166"/>
      <c r="AE1415" s="162" t="b">
        <f t="shared" si="424"/>
        <v>0</v>
      </c>
      <c r="AF1415" s="163">
        <f t="shared" si="425"/>
        <v>0</v>
      </c>
      <c r="AG1415" s="163">
        <f t="shared" si="426"/>
        <v>0</v>
      </c>
      <c r="AH1415" s="164">
        <f t="shared" si="427"/>
        <v>0</v>
      </c>
      <c r="AI1415" s="164">
        <f t="shared" si="428"/>
        <v>0</v>
      </c>
      <c r="AJ1415" s="164">
        <f t="shared" si="429"/>
        <v>0</v>
      </c>
      <c r="AK1415" s="164">
        <f t="shared" si="430"/>
        <v>0</v>
      </c>
      <c r="AL1415" s="164">
        <f t="shared" si="431"/>
        <v>0</v>
      </c>
      <c r="AM1415" s="164">
        <f t="shared" si="432"/>
        <v>1</v>
      </c>
      <c r="AN1415" s="146">
        <f t="shared" si="433"/>
        <v>0</v>
      </c>
      <c r="AO1415" s="146">
        <f t="shared" si="434"/>
        <v>0</v>
      </c>
      <c r="AP1415" s="146">
        <f t="shared" si="435"/>
        <v>0</v>
      </c>
      <c r="AQ1415" s="146">
        <f t="shared" si="436"/>
        <v>0</v>
      </c>
      <c r="AR1415" s="146">
        <f t="shared" si="437"/>
        <v>0</v>
      </c>
      <c r="AS1415" s="163">
        <f t="shared" si="438"/>
        <v>0</v>
      </c>
      <c r="AT1415" s="165">
        <f t="shared" si="439"/>
        <v>0</v>
      </c>
      <c r="AU1415" s="217"/>
      <c r="AV1415" s="66"/>
      <c r="AW1415" s="94"/>
      <c r="AX1415" s="94"/>
      <c r="AY1415" s="169"/>
      <c r="AZ1415" s="170"/>
      <c r="BA1415" s="94"/>
      <c r="BB1415" s="94"/>
      <c r="BC1415" s="94"/>
      <c r="BD1415" s="94"/>
      <c r="BE1415" s="91"/>
      <c r="BF1415" s="94"/>
      <c r="BG1415" s="94"/>
      <c r="BH1415" s="219"/>
      <c r="BI1415" s="66"/>
      <c r="BJ1415" s="66"/>
      <c r="BK1415" s="66"/>
      <c r="BL1415" s="140"/>
      <c r="BR1415" s="61"/>
      <c r="BT1415" s="60"/>
      <c r="BU1415" s="60"/>
    </row>
    <row r="1416" spans="1:73" s="59" customFormat="1" ht="30" hidden="1" customHeight="1" x14ac:dyDescent="0.25">
      <c r="A1416" s="139"/>
      <c r="B1416" s="89"/>
      <c r="C1416" s="159" t="str">
        <f t="shared" si="440"/>
        <v/>
      </c>
      <c r="D1416" s="159" t="str">
        <f t="shared" si="441"/>
        <v/>
      </c>
      <c r="E1416" s="201"/>
      <c r="F1416" s="90"/>
      <c r="G1416" s="260"/>
      <c r="H1416" s="90"/>
      <c r="I1416" s="266" t="b">
        <f t="shared" si="423"/>
        <v>0</v>
      </c>
      <c r="J1416" s="95"/>
      <c r="K1416" s="90"/>
      <c r="L1416" s="90"/>
      <c r="M1416" s="66"/>
      <c r="N1416" s="66"/>
      <c r="O1416" s="66"/>
      <c r="P1416" s="66"/>
      <c r="Q1416" s="66"/>
      <c r="R1416" s="90"/>
      <c r="S1416" s="90"/>
      <c r="T1416" s="90"/>
      <c r="U1416" s="94"/>
      <c r="V1416" s="181"/>
      <c r="W1416" s="181"/>
      <c r="X1416" s="181"/>
      <c r="Y1416" s="181"/>
      <c r="Z1416" s="66"/>
      <c r="AA1416" s="66"/>
      <c r="AB1416" s="66"/>
      <c r="AC1416" s="202"/>
      <c r="AD1416" s="166"/>
      <c r="AE1416" s="162" t="b">
        <f t="shared" si="424"/>
        <v>0</v>
      </c>
      <c r="AF1416" s="163">
        <f t="shared" si="425"/>
        <v>0</v>
      </c>
      <c r="AG1416" s="163">
        <f t="shared" si="426"/>
        <v>0</v>
      </c>
      <c r="AH1416" s="164">
        <f t="shared" si="427"/>
        <v>0</v>
      </c>
      <c r="AI1416" s="164">
        <f t="shared" si="428"/>
        <v>0</v>
      </c>
      <c r="AJ1416" s="164">
        <f t="shared" si="429"/>
        <v>0</v>
      </c>
      <c r="AK1416" s="164">
        <f t="shared" si="430"/>
        <v>0</v>
      </c>
      <c r="AL1416" s="164">
        <f t="shared" si="431"/>
        <v>0</v>
      </c>
      <c r="AM1416" s="164">
        <f t="shared" si="432"/>
        <v>1</v>
      </c>
      <c r="AN1416" s="146">
        <f t="shared" si="433"/>
        <v>0</v>
      </c>
      <c r="AO1416" s="146">
        <f t="shared" si="434"/>
        <v>0</v>
      </c>
      <c r="AP1416" s="146">
        <f t="shared" si="435"/>
        <v>0</v>
      </c>
      <c r="AQ1416" s="146">
        <f t="shared" si="436"/>
        <v>0</v>
      </c>
      <c r="AR1416" s="146">
        <f t="shared" si="437"/>
        <v>0</v>
      </c>
      <c r="AS1416" s="163">
        <f t="shared" si="438"/>
        <v>0</v>
      </c>
      <c r="AT1416" s="165">
        <f t="shared" si="439"/>
        <v>0</v>
      </c>
      <c r="AU1416" s="217"/>
      <c r="AV1416" s="66"/>
      <c r="AW1416" s="94"/>
      <c r="AX1416" s="94"/>
      <c r="AY1416" s="169"/>
      <c r="AZ1416" s="170"/>
      <c r="BA1416" s="94"/>
      <c r="BB1416" s="94"/>
      <c r="BC1416" s="94"/>
      <c r="BD1416" s="94"/>
      <c r="BE1416" s="91"/>
      <c r="BF1416" s="94"/>
      <c r="BG1416" s="94"/>
      <c r="BH1416" s="221"/>
      <c r="BI1416" s="66"/>
      <c r="BJ1416" s="66"/>
      <c r="BK1416" s="66"/>
      <c r="BL1416" s="140"/>
      <c r="BR1416" s="61"/>
      <c r="BT1416" s="60"/>
      <c r="BU1416" s="60"/>
    </row>
    <row r="1417" spans="1:73" s="59" customFormat="1" ht="30" hidden="1" customHeight="1" x14ac:dyDescent="0.25">
      <c r="A1417" s="139"/>
      <c r="B1417" s="89"/>
      <c r="C1417" s="159" t="str">
        <f t="shared" si="440"/>
        <v/>
      </c>
      <c r="D1417" s="159" t="str">
        <f t="shared" si="441"/>
        <v/>
      </c>
      <c r="E1417" s="201"/>
      <c r="F1417" s="90"/>
      <c r="G1417" s="260"/>
      <c r="H1417" s="90"/>
      <c r="I1417" s="266" t="b">
        <f t="shared" si="423"/>
        <v>0</v>
      </c>
      <c r="J1417" s="95"/>
      <c r="K1417" s="90"/>
      <c r="L1417" s="90"/>
      <c r="M1417" s="98"/>
      <c r="N1417" s="98"/>
      <c r="O1417" s="98"/>
      <c r="P1417" s="98"/>
      <c r="Q1417" s="98"/>
      <c r="R1417" s="90"/>
      <c r="S1417" s="90"/>
      <c r="T1417" s="90"/>
      <c r="U1417" s="94"/>
      <c r="V1417" s="181"/>
      <c r="W1417" s="181"/>
      <c r="X1417" s="181"/>
      <c r="Y1417" s="181"/>
      <c r="Z1417" s="66"/>
      <c r="AA1417" s="66"/>
      <c r="AB1417" s="66"/>
      <c r="AC1417" s="202"/>
      <c r="AD1417" s="166"/>
      <c r="AE1417" s="162" t="b">
        <f t="shared" si="424"/>
        <v>0</v>
      </c>
      <c r="AF1417" s="163">
        <f t="shared" si="425"/>
        <v>0</v>
      </c>
      <c r="AG1417" s="163">
        <f t="shared" si="426"/>
        <v>0</v>
      </c>
      <c r="AH1417" s="164">
        <f t="shared" si="427"/>
        <v>0</v>
      </c>
      <c r="AI1417" s="164">
        <f t="shared" si="428"/>
        <v>0</v>
      </c>
      <c r="AJ1417" s="164">
        <f t="shared" si="429"/>
        <v>0</v>
      </c>
      <c r="AK1417" s="164">
        <f t="shared" si="430"/>
        <v>0</v>
      </c>
      <c r="AL1417" s="164">
        <f t="shared" si="431"/>
        <v>0</v>
      </c>
      <c r="AM1417" s="164">
        <f t="shared" si="432"/>
        <v>1</v>
      </c>
      <c r="AN1417" s="146">
        <f t="shared" si="433"/>
        <v>0</v>
      </c>
      <c r="AO1417" s="146">
        <f t="shared" si="434"/>
        <v>0</v>
      </c>
      <c r="AP1417" s="146">
        <f t="shared" si="435"/>
        <v>0</v>
      </c>
      <c r="AQ1417" s="146">
        <f t="shared" si="436"/>
        <v>0</v>
      </c>
      <c r="AR1417" s="146">
        <f t="shared" si="437"/>
        <v>0</v>
      </c>
      <c r="AS1417" s="163">
        <f t="shared" si="438"/>
        <v>0</v>
      </c>
      <c r="AT1417" s="165">
        <f t="shared" si="439"/>
        <v>0</v>
      </c>
      <c r="AU1417" s="217"/>
      <c r="AV1417" s="98"/>
      <c r="AW1417" s="94"/>
      <c r="AX1417" s="94"/>
      <c r="AY1417" s="169"/>
      <c r="AZ1417" s="170"/>
      <c r="BA1417" s="94"/>
      <c r="BB1417" s="94"/>
      <c r="BC1417" s="94"/>
      <c r="BD1417" s="94"/>
      <c r="BE1417" s="91"/>
      <c r="BF1417" s="94"/>
      <c r="BG1417" s="94"/>
      <c r="BH1417" s="221"/>
      <c r="BI1417" s="66"/>
      <c r="BJ1417" s="66"/>
      <c r="BK1417" s="66"/>
      <c r="BL1417" s="140"/>
      <c r="BR1417" s="61"/>
      <c r="BS1417" s="60"/>
      <c r="BT1417" s="60"/>
      <c r="BU1417" s="60"/>
    </row>
    <row r="1418" spans="1:73" s="59" customFormat="1" ht="30" hidden="1" customHeight="1" x14ac:dyDescent="0.25">
      <c r="A1418" s="139"/>
      <c r="B1418" s="89"/>
      <c r="C1418" s="159" t="str">
        <f t="shared" si="440"/>
        <v/>
      </c>
      <c r="D1418" s="159" t="str">
        <f t="shared" si="441"/>
        <v/>
      </c>
      <c r="E1418" s="201"/>
      <c r="F1418" s="90"/>
      <c r="G1418" s="260"/>
      <c r="H1418" s="90"/>
      <c r="I1418" s="266" t="b">
        <f t="shared" si="423"/>
        <v>0</v>
      </c>
      <c r="J1418" s="95"/>
      <c r="K1418" s="90"/>
      <c r="L1418" s="90"/>
      <c r="M1418" s="66"/>
      <c r="N1418" s="66"/>
      <c r="O1418" s="98"/>
      <c r="P1418" s="98"/>
      <c r="Q1418" s="66"/>
      <c r="R1418" s="90"/>
      <c r="S1418" s="90"/>
      <c r="T1418" s="90"/>
      <c r="U1418" s="94"/>
      <c r="V1418" s="181"/>
      <c r="W1418" s="181"/>
      <c r="X1418" s="181"/>
      <c r="Y1418" s="181"/>
      <c r="Z1418" s="66"/>
      <c r="AA1418" s="66"/>
      <c r="AB1418" s="66"/>
      <c r="AC1418" s="202"/>
      <c r="AD1418" s="166"/>
      <c r="AE1418" s="162" t="b">
        <f t="shared" si="424"/>
        <v>0</v>
      </c>
      <c r="AF1418" s="163">
        <f t="shared" si="425"/>
        <v>0</v>
      </c>
      <c r="AG1418" s="163">
        <f t="shared" si="426"/>
        <v>0</v>
      </c>
      <c r="AH1418" s="164">
        <f t="shared" si="427"/>
        <v>0</v>
      </c>
      <c r="AI1418" s="164">
        <f t="shared" si="428"/>
        <v>0</v>
      </c>
      <c r="AJ1418" s="164">
        <f t="shared" si="429"/>
        <v>0</v>
      </c>
      <c r="AK1418" s="164">
        <f t="shared" si="430"/>
        <v>0</v>
      </c>
      <c r="AL1418" s="164">
        <f t="shared" si="431"/>
        <v>0</v>
      </c>
      <c r="AM1418" s="164">
        <f t="shared" si="432"/>
        <v>1</v>
      </c>
      <c r="AN1418" s="146">
        <f t="shared" si="433"/>
        <v>0</v>
      </c>
      <c r="AO1418" s="146">
        <f t="shared" si="434"/>
        <v>0</v>
      </c>
      <c r="AP1418" s="146">
        <f t="shared" si="435"/>
        <v>0</v>
      </c>
      <c r="AQ1418" s="146">
        <f t="shared" si="436"/>
        <v>0</v>
      </c>
      <c r="AR1418" s="146">
        <f t="shared" si="437"/>
        <v>0</v>
      </c>
      <c r="AS1418" s="163">
        <f t="shared" si="438"/>
        <v>0</v>
      </c>
      <c r="AT1418" s="165">
        <f t="shared" si="439"/>
        <v>0</v>
      </c>
      <c r="AU1418" s="217"/>
      <c r="AV1418" s="66"/>
      <c r="AW1418" s="94"/>
      <c r="AX1418" s="94"/>
      <c r="AY1418" s="169"/>
      <c r="AZ1418" s="170"/>
      <c r="BA1418" s="94"/>
      <c r="BB1418" s="94"/>
      <c r="BC1418" s="94"/>
      <c r="BD1418" s="94"/>
      <c r="BE1418" s="91"/>
      <c r="BF1418" s="94"/>
      <c r="BG1418" s="94"/>
      <c r="BH1418" s="221"/>
      <c r="BI1418" s="66"/>
      <c r="BJ1418" s="66"/>
      <c r="BK1418" s="66"/>
      <c r="BL1418" s="140"/>
      <c r="BR1418" s="61"/>
      <c r="BS1418" s="60"/>
      <c r="BT1418" s="60"/>
      <c r="BU1418" s="60"/>
    </row>
    <row r="1419" spans="1:73" s="59" customFormat="1" ht="30" hidden="1" customHeight="1" x14ac:dyDescent="0.25">
      <c r="A1419" s="139"/>
      <c r="B1419" s="89"/>
      <c r="C1419" s="159" t="str">
        <f t="shared" si="440"/>
        <v/>
      </c>
      <c r="D1419" s="159" t="str">
        <f t="shared" si="441"/>
        <v/>
      </c>
      <c r="E1419" s="201"/>
      <c r="F1419" s="90"/>
      <c r="G1419" s="260"/>
      <c r="H1419" s="90"/>
      <c r="I1419" s="266" t="b">
        <f t="shared" si="423"/>
        <v>0</v>
      </c>
      <c r="J1419" s="95"/>
      <c r="K1419" s="90"/>
      <c r="L1419" s="90"/>
      <c r="M1419" s="66"/>
      <c r="N1419" s="66"/>
      <c r="O1419" s="66"/>
      <c r="P1419" s="66"/>
      <c r="Q1419" s="66"/>
      <c r="R1419" s="90"/>
      <c r="S1419" s="90"/>
      <c r="T1419" s="90"/>
      <c r="U1419" s="94"/>
      <c r="V1419" s="181"/>
      <c r="W1419" s="181"/>
      <c r="X1419" s="181"/>
      <c r="Y1419" s="181"/>
      <c r="Z1419" s="66"/>
      <c r="AA1419" s="66"/>
      <c r="AB1419" s="66"/>
      <c r="AC1419" s="202"/>
      <c r="AD1419" s="166"/>
      <c r="AE1419" s="162" t="b">
        <f t="shared" si="424"/>
        <v>0</v>
      </c>
      <c r="AF1419" s="163">
        <f t="shared" si="425"/>
        <v>0</v>
      </c>
      <c r="AG1419" s="163">
        <f t="shared" si="426"/>
        <v>0</v>
      </c>
      <c r="AH1419" s="164">
        <f t="shared" si="427"/>
        <v>0</v>
      </c>
      <c r="AI1419" s="164">
        <f t="shared" si="428"/>
        <v>0</v>
      </c>
      <c r="AJ1419" s="164">
        <f t="shared" si="429"/>
        <v>0</v>
      </c>
      <c r="AK1419" s="164">
        <f t="shared" si="430"/>
        <v>0</v>
      </c>
      <c r="AL1419" s="164">
        <f t="shared" si="431"/>
        <v>0</v>
      </c>
      <c r="AM1419" s="164">
        <f t="shared" si="432"/>
        <v>1</v>
      </c>
      <c r="AN1419" s="146">
        <f t="shared" si="433"/>
        <v>0</v>
      </c>
      <c r="AO1419" s="146">
        <f t="shared" si="434"/>
        <v>0</v>
      </c>
      <c r="AP1419" s="146">
        <f t="shared" si="435"/>
        <v>0</v>
      </c>
      <c r="AQ1419" s="146">
        <f t="shared" si="436"/>
        <v>0</v>
      </c>
      <c r="AR1419" s="146">
        <f t="shared" si="437"/>
        <v>0</v>
      </c>
      <c r="AS1419" s="163">
        <f t="shared" si="438"/>
        <v>0</v>
      </c>
      <c r="AT1419" s="165">
        <f t="shared" si="439"/>
        <v>0</v>
      </c>
      <c r="AU1419" s="217"/>
      <c r="AV1419" s="66"/>
      <c r="AW1419" s="94"/>
      <c r="AX1419" s="94"/>
      <c r="AY1419" s="169"/>
      <c r="AZ1419" s="170"/>
      <c r="BA1419" s="94"/>
      <c r="BB1419" s="94"/>
      <c r="BC1419" s="94"/>
      <c r="BD1419" s="94"/>
      <c r="BE1419" s="91"/>
      <c r="BF1419" s="94"/>
      <c r="BG1419" s="94"/>
      <c r="BH1419" s="221"/>
      <c r="BI1419" s="66"/>
      <c r="BJ1419" s="66"/>
      <c r="BK1419" s="66"/>
      <c r="BL1419" s="140"/>
      <c r="BR1419" s="61"/>
      <c r="BS1419" s="60"/>
      <c r="BT1419" s="60"/>
      <c r="BU1419" s="60"/>
    </row>
    <row r="1420" spans="1:73" s="59" customFormat="1" ht="30" hidden="1" customHeight="1" x14ac:dyDescent="0.25">
      <c r="A1420" s="139"/>
      <c r="B1420" s="89"/>
      <c r="C1420" s="159" t="str">
        <f t="shared" si="440"/>
        <v/>
      </c>
      <c r="D1420" s="159" t="str">
        <f t="shared" si="441"/>
        <v/>
      </c>
      <c r="E1420" s="201"/>
      <c r="F1420" s="90"/>
      <c r="G1420" s="260"/>
      <c r="H1420" s="90"/>
      <c r="I1420" s="266" t="b">
        <f t="shared" si="423"/>
        <v>0</v>
      </c>
      <c r="J1420" s="95"/>
      <c r="K1420" s="90"/>
      <c r="L1420" s="90"/>
      <c r="M1420" s="92"/>
      <c r="N1420" s="92"/>
      <c r="O1420" s="97"/>
      <c r="P1420" s="97"/>
      <c r="Q1420" s="92"/>
      <c r="R1420" s="90"/>
      <c r="S1420" s="90"/>
      <c r="T1420" s="90"/>
      <c r="U1420" s="94"/>
      <c r="V1420" s="181"/>
      <c r="W1420" s="181"/>
      <c r="X1420" s="181"/>
      <c r="Y1420" s="181"/>
      <c r="Z1420" s="66"/>
      <c r="AA1420" s="66"/>
      <c r="AB1420" s="66"/>
      <c r="AC1420" s="202"/>
      <c r="AD1420" s="166"/>
      <c r="AE1420" s="162" t="b">
        <f t="shared" si="424"/>
        <v>0</v>
      </c>
      <c r="AF1420" s="163">
        <f t="shared" si="425"/>
        <v>0</v>
      </c>
      <c r="AG1420" s="163">
        <f t="shared" si="426"/>
        <v>0</v>
      </c>
      <c r="AH1420" s="164">
        <f t="shared" si="427"/>
        <v>0</v>
      </c>
      <c r="AI1420" s="164">
        <f t="shared" si="428"/>
        <v>0</v>
      </c>
      <c r="AJ1420" s="164">
        <f t="shared" si="429"/>
        <v>0</v>
      </c>
      <c r="AK1420" s="164">
        <f t="shared" si="430"/>
        <v>0</v>
      </c>
      <c r="AL1420" s="164">
        <f t="shared" si="431"/>
        <v>0</v>
      </c>
      <c r="AM1420" s="164">
        <f t="shared" si="432"/>
        <v>1</v>
      </c>
      <c r="AN1420" s="146">
        <f t="shared" si="433"/>
        <v>0</v>
      </c>
      <c r="AO1420" s="146">
        <f t="shared" si="434"/>
        <v>0</v>
      </c>
      <c r="AP1420" s="146">
        <f t="shared" si="435"/>
        <v>0</v>
      </c>
      <c r="AQ1420" s="146">
        <f t="shared" si="436"/>
        <v>0</v>
      </c>
      <c r="AR1420" s="146">
        <f t="shared" si="437"/>
        <v>0</v>
      </c>
      <c r="AS1420" s="163">
        <f t="shared" si="438"/>
        <v>0</v>
      </c>
      <c r="AT1420" s="165">
        <f t="shared" si="439"/>
        <v>0</v>
      </c>
      <c r="AU1420" s="217"/>
      <c r="AV1420" s="66"/>
      <c r="AW1420" s="94"/>
      <c r="AX1420" s="94"/>
      <c r="AY1420" s="169"/>
      <c r="AZ1420" s="170"/>
      <c r="BA1420" s="94"/>
      <c r="BB1420" s="94"/>
      <c r="BC1420" s="94"/>
      <c r="BD1420" s="94"/>
      <c r="BE1420" s="91"/>
      <c r="BF1420" s="94"/>
      <c r="BG1420" s="94"/>
      <c r="BH1420" s="219"/>
      <c r="BI1420" s="66"/>
      <c r="BJ1420" s="66"/>
      <c r="BK1420" s="66"/>
      <c r="BL1420" s="140"/>
      <c r="BR1420" s="61"/>
      <c r="BT1420" s="60"/>
      <c r="BU1420" s="60"/>
    </row>
    <row r="1421" spans="1:73" s="59" customFormat="1" ht="30" hidden="1" customHeight="1" x14ac:dyDescent="0.25">
      <c r="A1421" s="139"/>
      <c r="B1421" s="89"/>
      <c r="C1421" s="159" t="str">
        <f t="shared" si="440"/>
        <v/>
      </c>
      <c r="D1421" s="159" t="str">
        <f t="shared" si="441"/>
        <v/>
      </c>
      <c r="E1421" s="201"/>
      <c r="F1421" s="90"/>
      <c r="G1421" s="260"/>
      <c r="H1421" s="90"/>
      <c r="I1421" s="266" t="b">
        <f t="shared" si="423"/>
        <v>0</v>
      </c>
      <c r="J1421" s="95"/>
      <c r="K1421" s="90"/>
      <c r="L1421" s="90"/>
      <c r="M1421" s="92"/>
      <c r="N1421" s="92"/>
      <c r="O1421" s="97"/>
      <c r="P1421" s="97"/>
      <c r="Q1421" s="92"/>
      <c r="R1421" s="90"/>
      <c r="S1421" s="90"/>
      <c r="T1421" s="90"/>
      <c r="U1421" s="94"/>
      <c r="V1421" s="181"/>
      <c r="W1421" s="181"/>
      <c r="X1421" s="181"/>
      <c r="Y1421" s="181"/>
      <c r="Z1421" s="66"/>
      <c r="AA1421" s="66"/>
      <c r="AB1421" s="66"/>
      <c r="AC1421" s="202"/>
      <c r="AD1421" s="166"/>
      <c r="AE1421" s="162" t="b">
        <f t="shared" si="424"/>
        <v>0</v>
      </c>
      <c r="AF1421" s="163">
        <f t="shared" si="425"/>
        <v>0</v>
      </c>
      <c r="AG1421" s="163">
        <f t="shared" si="426"/>
        <v>0</v>
      </c>
      <c r="AH1421" s="164">
        <f t="shared" si="427"/>
        <v>0</v>
      </c>
      <c r="AI1421" s="164">
        <f t="shared" si="428"/>
        <v>0</v>
      </c>
      <c r="AJ1421" s="164">
        <f t="shared" si="429"/>
        <v>0</v>
      </c>
      <c r="AK1421" s="164">
        <f t="shared" si="430"/>
        <v>0</v>
      </c>
      <c r="AL1421" s="164">
        <f t="shared" si="431"/>
        <v>0</v>
      </c>
      <c r="AM1421" s="164">
        <f t="shared" si="432"/>
        <v>1</v>
      </c>
      <c r="AN1421" s="146">
        <f t="shared" si="433"/>
        <v>0</v>
      </c>
      <c r="AO1421" s="146">
        <f t="shared" si="434"/>
        <v>0</v>
      </c>
      <c r="AP1421" s="146">
        <f t="shared" si="435"/>
        <v>0</v>
      </c>
      <c r="AQ1421" s="146">
        <f t="shared" si="436"/>
        <v>0</v>
      </c>
      <c r="AR1421" s="146">
        <f t="shared" si="437"/>
        <v>0</v>
      </c>
      <c r="AS1421" s="163">
        <f t="shared" si="438"/>
        <v>0</v>
      </c>
      <c r="AT1421" s="165">
        <f t="shared" si="439"/>
        <v>0</v>
      </c>
      <c r="AU1421" s="217"/>
      <c r="AV1421" s="66"/>
      <c r="AW1421" s="94"/>
      <c r="AX1421" s="94"/>
      <c r="AY1421" s="169"/>
      <c r="AZ1421" s="170"/>
      <c r="BA1421" s="94"/>
      <c r="BB1421" s="94"/>
      <c r="BC1421" s="94"/>
      <c r="BD1421" s="94"/>
      <c r="BE1421" s="91"/>
      <c r="BF1421" s="94"/>
      <c r="BG1421" s="94"/>
      <c r="BH1421" s="219"/>
      <c r="BI1421" s="66"/>
      <c r="BJ1421" s="66"/>
      <c r="BK1421" s="66"/>
      <c r="BL1421" s="140"/>
      <c r="BR1421" s="61"/>
      <c r="BT1421" s="60"/>
      <c r="BU1421" s="60"/>
    </row>
    <row r="1422" spans="1:73" s="59" customFormat="1" ht="30" hidden="1" customHeight="1" x14ac:dyDescent="0.25">
      <c r="A1422" s="139"/>
      <c r="B1422" s="89"/>
      <c r="C1422" s="159" t="str">
        <f t="shared" si="440"/>
        <v/>
      </c>
      <c r="D1422" s="159" t="str">
        <f t="shared" si="441"/>
        <v/>
      </c>
      <c r="E1422" s="201"/>
      <c r="F1422" s="90"/>
      <c r="G1422" s="260"/>
      <c r="H1422" s="90"/>
      <c r="I1422" s="266" t="b">
        <f t="shared" si="423"/>
        <v>0</v>
      </c>
      <c r="J1422" s="95"/>
      <c r="K1422" s="90"/>
      <c r="L1422" s="90"/>
      <c r="M1422" s="92"/>
      <c r="N1422" s="92"/>
      <c r="O1422" s="97"/>
      <c r="P1422" s="97"/>
      <c r="Q1422" s="92"/>
      <c r="R1422" s="90"/>
      <c r="S1422" s="90"/>
      <c r="T1422" s="90"/>
      <c r="U1422" s="94"/>
      <c r="V1422" s="181"/>
      <c r="W1422" s="181"/>
      <c r="X1422" s="181"/>
      <c r="Y1422" s="181"/>
      <c r="Z1422" s="66"/>
      <c r="AA1422" s="66"/>
      <c r="AB1422" s="66"/>
      <c r="AC1422" s="202"/>
      <c r="AD1422" s="166"/>
      <c r="AE1422" s="162" t="b">
        <f t="shared" si="424"/>
        <v>0</v>
      </c>
      <c r="AF1422" s="163">
        <f t="shared" si="425"/>
        <v>0</v>
      </c>
      <c r="AG1422" s="163">
        <f t="shared" si="426"/>
        <v>0</v>
      </c>
      <c r="AH1422" s="164">
        <f t="shared" si="427"/>
        <v>0</v>
      </c>
      <c r="AI1422" s="164">
        <f t="shared" si="428"/>
        <v>0</v>
      </c>
      <c r="AJ1422" s="164">
        <f t="shared" si="429"/>
        <v>0</v>
      </c>
      <c r="AK1422" s="164">
        <f t="shared" si="430"/>
        <v>0</v>
      </c>
      <c r="AL1422" s="164">
        <f t="shared" si="431"/>
        <v>0</v>
      </c>
      <c r="AM1422" s="164">
        <f t="shared" si="432"/>
        <v>1</v>
      </c>
      <c r="AN1422" s="146">
        <f t="shared" si="433"/>
        <v>0</v>
      </c>
      <c r="AO1422" s="146">
        <f t="shared" si="434"/>
        <v>0</v>
      </c>
      <c r="AP1422" s="146">
        <f t="shared" si="435"/>
        <v>0</v>
      </c>
      <c r="AQ1422" s="146">
        <f t="shared" si="436"/>
        <v>0</v>
      </c>
      <c r="AR1422" s="146">
        <f t="shared" si="437"/>
        <v>0</v>
      </c>
      <c r="AS1422" s="163">
        <f t="shared" si="438"/>
        <v>0</v>
      </c>
      <c r="AT1422" s="165">
        <f t="shared" si="439"/>
        <v>0</v>
      </c>
      <c r="AU1422" s="217"/>
      <c r="AV1422" s="66"/>
      <c r="AW1422" s="94"/>
      <c r="AX1422" s="94"/>
      <c r="AY1422" s="169"/>
      <c r="AZ1422" s="170"/>
      <c r="BA1422" s="94"/>
      <c r="BB1422" s="94"/>
      <c r="BC1422" s="94"/>
      <c r="BD1422" s="94"/>
      <c r="BE1422" s="91"/>
      <c r="BF1422" s="94"/>
      <c r="BG1422" s="94"/>
      <c r="BH1422" s="219"/>
      <c r="BI1422" s="66"/>
      <c r="BJ1422" s="66"/>
      <c r="BK1422" s="66"/>
      <c r="BL1422" s="140"/>
      <c r="BR1422" s="61"/>
      <c r="BT1422" s="60"/>
      <c r="BU1422" s="60"/>
    </row>
    <row r="1423" spans="1:73" s="59" customFormat="1" ht="30" hidden="1" customHeight="1" x14ac:dyDescent="0.25">
      <c r="A1423" s="139"/>
      <c r="B1423" s="89"/>
      <c r="C1423" s="159" t="str">
        <f t="shared" si="440"/>
        <v/>
      </c>
      <c r="D1423" s="159" t="str">
        <f t="shared" si="441"/>
        <v/>
      </c>
      <c r="E1423" s="201"/>
      <c r="F1423" s="90"/>
      <c r="G1423" s="260"/>
      <c r="H1423" s="90"/>
      <c r="I1423" s="266" t="b">
        <f t="shared" si="423"/>
        <v>0</v>
      </c>
      <c r="J1423" s="95"/>
      <c r="K1423" s="90"/>
      <c r="L1423" s="90"/>
      <c r="M1423" s="92"/>
      <c r="N1423" s="92"/>
      <c r="O1423" s="97"/>
      <c r="P1423" s="97"/>
      <c r="Q1423" s="92"/>
      <c r="R1423" s="90"/>
      <c r="S1423" s="90"/>
      <c r="T1423" s="90"/>
      <c r="U1423" s="94"/>
      <c r="V1423" s="181"/>
      <c r="W1423" s="181"/>
      <c r="X1423" s="181"/>
      <c r="Y1423" s="181"/>
      <c r="Z1423" s="66"/>
      <c r="AA1423" s="66"/>
      <c r="AB1423" s="66"/>
      <c r="AC1423" s="202"/>
      <c r="AD1423" s="166"/>
      <c r="AE1423" s="162" t="b">
        <f t="shared" si="424"/>
        <v>0</v>
      </c>
      <c r="AF1423" s="163">
        <f t="shared" si="425"/>
        <v>0</v>
      </c>
      <c r="AG1423" s="163">
        <f t="shared" si="426"/>
        <v>0</v>
      </c>
      <c r="AH1423" s="164">
        <f t="shared" si="427"/>
        <v>0</v>
      </c>
      <c r="AI1423" s="164">
        <f t="shared" si="428"/>
        <v>0</v>
      </c>
      <c r="AJ1423" s="164">
        <f t="shared" si="429"/>
        <v>0</v>
      </c>
      <c r="AK1423" s="164">
        <f t="shared" si="430"/>
        <v>0</v>
      </c>
      <c r="AL1423" s="164">
        <f t="shared" si="431"/>
        <v>0</v>
      </c>
      <c r="AM1423" s="164">
        <f t="shared" si="432"/>
        <v>1</v>
      </c>
      <c r="AN1423" s="146">
        <f t="shared" si="433"/>
        <v>0</v>
      </c>
      <c r="AO1423" s="146">
        <f t="shared" si="434"/>
        <v>0</v>
      </c>
      <c r="AP1423" s="146">
        <f t="shared" si="435"/>
        <v>0</v>
      </c>
      <c r="AQ1423" s="146">
        <f t="shared" si="436"/>
        <v>0</v>
      </c>
      <c r="AR1423" s="146">
        <f t="shared" si="437"/>
        <v>0</v>
      </c>
      <c r="AS1423" s="163">
        <f t="shared" si="438"/>
        <v>0</v>
      </c>
      <c r="AT1423" s="165">
        <f t="shared" si="439"/>
        <v>0</v>
      </c>
      <c r="AU1423" s="217"/>
      <c r="AV1423" s="66"/>
      <c r="AW1423" s="94"/>
      <c r="AX1423" s="94"/>
      <c r="AY1423" s="169"/>
      <c r="AZ1423" s="170"/>
      <c r="BA1423" s="94"/>
      <c r="BB1423" s="94"/>
      <c r="BC1423" s="94"/>
      <c r="BD1423" s="94"/>
      <c r="BE1423" s="91"/>
      <c r="BF1423" s="94"/>
      <c r="BG1423" s="94"/>
      <c r="BH1423" s="219"/>
      <c r="BI1423" s="66"/>
      <c r="BJ1423" s="66"/>
      <c r="BK1423" s="66"/>
      <c r="BL1423" s="140"/>
      <c r="BR1423" s="61"/>
      <c r="BT1423" s="60"/>
      <c r="BU1423" s="60"/>
    </row>
    <row r="1424" spans="1:73" s="59" customFormat="1" ht="30" hidden="1" customHeight="1" x14ac:dyDescent="0.25">
      <c r="A1424" s="139"/>
      <c r="B1424" s="89"/>
      <c r="C1424" s="159" t="str">
        <f t="shared" si="440"/>
        <v/>
      </c>
      <c r="D1424" s="159" t="str">
        <f t="shared" si="441"/>
        <v/>
      </c>
      <c r="E1424" s="201"/>
      <c r="F1424" s="90"/>
      <c r="G1424" s="260"/>
      <c r="H1424" s="90"/>
      <c r="I1424" s="266" t="b">
        <f t="shared" si="423"/>
        <v>0</v>
      </c>
      <c r="J1424" s="95"/>
      <c r="K1424" s="90"/>
      <c r="L1424" s="90"/>
      <c r="M1424" s="98"/>
      <c r="N1424" s="98"/>
      <c r="O1424" s="98"/>
      <c r="P1424" s="98"/>
      <c r="Q1424" s="98"/>
      <c r="R1424" s="90"/>
      <c r="S1424" s="90"/>
      <c r="T1424" s="90"/>
      <c r="U1424" s="94"/>
      <c r="V1424" s="181"/>
      <c r="W1424" s="181"/>
      <c r="X1424" s="181"/>
      <c r="Y1424" s="181"/>
      <c r="Z1424" s="66"/>
      <c r="AA1424" s="66"/>
      <c r="AB1424" s="66"/>
      <c r="AC1424" s="202"/>
      <c r="AD1424" s="166"/>
      <c r="AE1424" s="162" t="b">
        <f t="shared" si="424"/>
        <v>0</v>
      </c>
      <c r="AF1424" s="163">
        <f t="shared" si="425"/>
        <v>0</v>
      </c>
      <c r="AG1424" s="163">
        <f t="shared" si="426"/>
        <v>0</v>
      </c>
      <c r="AH1424" s="164">
        <f t="shared" si="427"/>
        <v>0</v>
      </c>
      <c r="AI1424" s="164">
        <f t="shared" si="428"/>
        <v>0</v>
      </c>
      <c r="AJ1424" s="164">
        <f t="shared" si="429"/>
        <v>0</v>
      </c>
      <c r="AK1424" s="164">
        <f t="shared" si="430"/>
        <v>0</v>
      </c>
      <c r="AL1424" s="164">
        <f t="shared" si="431"/>
        <v>0</v>
      </c>
      <c r="AM1424" s="164">
        <f t="shared" si="432"/>
        <v>1</v>
      </c>
      <c r="AN1424" s="146">
        <f t="shared" si="433"/>
        <v>0</v>
      </c>
      <c r="AO1424" s="146">
        <f t="shared" si="434"/>
        <v>0</v>
      </c>
      <c r="AP1424" s="146">
        <f t="shared" si="435"/>
        <v>0</v>
      </c>
      <c r="AQ1424" s="146">
        <f t="shared" si="436"/>
        <v>0</v>
      </c>
      <c r="AR1424" s="146">
        <f t="shared" si="437"/>
        <v>0</v>
      </c>
      <c r="AS1424" s="163">
        <f t="shared" si="438"/>
        <v>0</v>
      </c>
      <c r="AT1424" s="165">
        <f t="shared" si="439"/>
        <v>0</v>
      </c>
      <c r="AU1424" s="217"/>
      <c r="AV1424" s="98"/>
      <c r="AW1424" s="94"/>
      <c r="AX1424" s="94"/>
      <c r="AY1424" s="169"/>
      <c r="AZ1424" s="170"/>
      <c r="BA1424" s="94"/>
      <c r="BB1424" s="94"/>
      <c r="BC1424" s="94"/>
      <c r="BD1424" s="94"/>
      <c r="BE1424" s="91"/>
      <c r="BF1424" s="94"/>
      <c r="BG1424" s="94"/>
      <c r="BH1424" s="219"/>
      <c r="BI1424" s="66"/>
      <c r="BJ1424" s="66"/>
      <c r="BK1424" s="66"/>
      <c r="BL1424" s="140"/>
      <c r="BR1424" s="61"/>
      <c r="BT1424" s="60"/>
      <c r="BU1424" s="60"/>
    </row>
    <row r="1425" spans="1:73" s="59" customFormat="1" ht="30" hidden="1" customHeight="1" x14ac:dyDescent="0.25">
      <c r="A1425" s="139"/>
      <c r="B1425" s="89"/>
      <c r="C1425" s="159" t="str">
        <f t="shared" si="440"/>
        <v/>
      </c>
      <c r="D1425" s="159" t="str">
        <f t="shared" si="441"/>
        <v/>
      </c>
      <c r="E1425" s="201"/>
      <c r="F1425" s="90"/>
      <c r="G1425" s="260"/>
      <c r="H1425" s="90"/>
      <c r="I1425" s="266" t="b">
        <f t="shared" si="423"/>
        <v>0</v>
      </c>
      <c r="J1425" s="95"/>
      <c r="K1425" s="90"/>
      <c r="L1425" s="90"/>
      <c r="M1425" s="92"/>
      <c r="N1425" s="92"/>
      <c r="O1425" s="66"/>
      <c r="P1425" s="66"/>
      <c r="Q1425" s="92"/>
      <c r="R1425" s="90"/>
      <c r="S1425" s="90"/>
      <c r="T1425" s="90"/>
      <c r="U1425" s="94"/>
      <c r="V1425" s="181"/>
      <c r="W1425" s="181"/>
      <c r="X1425" s="181"/>
      <c r="Y1425" s="181"/>
      <c r="Z1425" s="66"/>
      <c r="AA1425" s="66"/>
      <c r="AB1425" s="66"/>
      <c r="AC1425" s="202"/>
      <c r="AD1425" s="166"/>
      <c r="AE1425" s="162" t="b">
        <f t="shared" si="424"/>
        <v>0</v>
      </c>
      <c r="AF1425" s="163">
        <f t="shared" si="425"/>
        <v>0</v>
      </c>
      <c r="AG1425" s="163">
        <f t="shared" si="426"/>
        <v>0</v>
      </c>
      <c r="AH1425" s="164">
        <f t="shared" si="427"/>
        <v>0</v>
      </c>
      <c r="AI1425" s="164">
        <f t="shared" si="428"/>
        <v>0</v>
      </c>
      <c r="AJ1425" s="164">
        <f t="shared" si="429"/>
        <v>0</v>
      </c>
      <c r="AK1425" s="164">
        <f t="shared" si="430"/>
        <v>0</v>
      </c>
      <c r="AL1425" s="164">
        <f t="shared" si="431"/>
        <v>0</v>
      </c>
      <c r="AM1425" s="164">
        <f t="shared" si="432"/>
        <v>1</v>
      </c>
      <c r="AN1425" s="146">
        <f t="shared" si="433"/>
        <v>0</v>
      </c>
      <c r="AO1425" s="146">
        <f t="shared" si="434"/>
        <v>0</v>
      </c>
      <c r="AP1425" s="146">
        <f t="shared" si="435"/>
        <v>0</v>
      </c>
      <c r="AQ1425" s="146">
        <f t="shared" si="436"/>
        <v>0</v>
      </c>
      <c r="AR1425" s="146">
        <f t="shared" si="437"/>
        <v>0</v>
      </c>
      <c r="AS1425" s="163">
        <f t="shared" si="438"/>
        <v>0</v>
      </c>
      <c r="AT1425" s="165">
        <f t="shared" si="439"/>
        <v>0</v>
      </c>
      <c r="AU1425" s="217"/>
      <c r="AV1425" s="66"/>
      <c r="AW1425" s="94"/>
      <c r="AX1425" s="94"/>
      <c r="AY1425" s="169"/>
      <c r="AZ1425" s="170"/>
      <c r="BA1425" s="94"/>
      <c r="BB1425" s="94"/>
      <c r="BC1425" s="94"/>
      <c r="BD1425" s="94"/>
      <c r="BE1425" s="91"/>
      <c r="BF1425" s="94"/>
      <c r="BG1425" s="94"/>
      <c r="BH1425" s="221"/>
      <c r="BI1425" s="66"/>
      <c r="BJ1425" s="66"/>
      <c r="BK1425" s="66"/>
      <c r="BL1425" s="140"/>
      <c r="BR1425" s="61"/>
      <c r="BT1425" s="60"/>
      <c r="BU1425" s="60"/>
    </row>
    <row r="1426" spans="1:73" s="59" customFormat="1" ht="30" hidden="1" customHeight="1" x14ac:dyDescent="0.25">
      <c r="A1426" s="139"/>
      <c r="B1426" s="89"/>
      <c r="C1426" s="159" t="str">
        <f t="shared" si="440"/>
        <v/>
      </c>
      <c r="D1426" s="159" t="str">
        <f t="shared" si="441"/>
        <v/>
      </c>
      <c r="E1426" s="201"/>
      <c r="F1426" s="90"/>
      <c r="G1426" s="260"/>
      <c r="H1426" s="90"/>
      <c r="I1426" s="266" t="b">
        <f t="shared" si="423"/>
        <v>0</v>
      </c>
      <c r="J1426" s="95"/>
      <c r="K1426" s="90"/>
      <c r="L1426" s="90"/>
      <c r="M1426" s="92"/>
      <c r="N1426" s="92"/>
      <c r="O1426" s="66"/>
      <c r="P1426" s="66"/>
      <c r="Q1426" s="92"/>
      <c r="R1426" s="90"/>
      <c r="S1426" s="90"/>
      <c r="T1426" s="90"/>
      <c r="U1426" s="94"/>
      <c r="V1426" s="181"/>
      <c r="W1426" s="181"/>
      <c r="X1426" s="181"/>
      <c r="Y1426" s="181"/>
      <c r="Z1426" s="66"/>
      <c r="AA1426" s="66"/>
      <c r="AB1426" s="66"/>
      <c r="AC1426" s="202"/>
      <c r="AD1426" s="166"/>
      <c r="AE1426" s="162" t="b">
        <f t="shared" si="424"/>
        <v>0</v>
      </c>
      <c r="AF1426" s="163">
        <f t="shared" si="425"/>
        <v>0</v>
      </c>
      <c r="AG1426" s="163">
        <f t="shared" si="426"/>
        <v>0</v>
      </c>
      <c r="AH1426" s="164">
        <f t="shared" si="427"/>
        <v>0</v>
      </c>
      <c r="AI1426" s="164">
        <f t="shared" si="428"/>
        <v>0</v>
      </c>
      <c r="AJ1426" s="164">
        <f t="shared" si="429"/>
        <v>0</v>
      </c>
      <c r="AK1426" s="164">
        <f t="shared" si="430"/>
        <v>0</v>
      </c>
      <c r="AL1426" s="164">
        <f t="shared" si="431"/>
        <v>0</v>
      </c>
      <c r="AM1426" s="164">
        <f t="shared" si="432"/>
        <v>1</v>
      </c>
      <c r="AN1426" s="146">
        <f t="shared" si="433"/>
        <v>0</v>
      </c>
      <c r="AO1426" s="146">
        <f t="shared" si="434"/>
        <v>0</v>
      </c>
      <c r="AP1426" s="146">
        <f t="shared" si="435"/>
        <v>0</v>
      </c>
      <c r="AQ1426" s="146">
        <f t="shared" si="436"/>
        <v>0</v>
      </c>
      <c r="AR1426" s="146">
        <f t="shared" si="437"/>
        <v>0</v>
      </c>
      <c r="AS1426" s="163">
        <f t="shared" si="438"/>
        <v>0</v>
      </c>
      <c r="AT1426" s="165">
        <f t="shared" si="439"/>
        <v>0</v>
      </c>
      <c r="AU1426" s="217"/>
      <c r="AV1426" s="66"/>
      <c r="AW1426" s="94"/>
      <c r="AX1426" s="94"/>
      <c r="AY1426" s="169"/>
      <c r="AZ1426" s="170"/>
      <c r="BA1426" s="94"/>
      <c r="BB1426" s="94"/>
      <c r="BC1426" s="94"/>
      <c r="BD1426" s="94"/>
      <c r="BE1426" s="91"/>
      <c r="BF1426" s="94"/>
      <c r="BG1426" s="94"/>
      <c r="BH1426" s="221"/>
      <c r="BI1426" s="66"/>
      <c r="BJ1426" s="66"/>
      <c r="BK1426" s="66"/>
      <c r="BL1426" s="140"/>
      <c r="BR1426" s="61"/>
      <c r="BT1426" s="60"/>
      <c r="BU1426" s="60"/>
    </row>
    <row r="1427" spans="1:73" s="59" customFormat="1" ht="30" hidden="1" customHeight="1" x14ac:dyDescent="0.25">
      <c r="A1427" s="139"/>
      <c r="B1427" s="89"/>
      <c r="C1427" s="159" t="str">
        <f t="shared" si="440"/>
        <v/>
      </c>
      <c r="D1427" s="159" t="str">
        <f t="shared" si="441"/>
        <v/>
      </c>
      <c r="E1427" s="201"/>
      <c r="F1427" s="90"/>
      <c r="G1427" s="260"/>
      <c r="H1427" s="90"/>
      <c r="I1427" s="266" t="b">
        <f t="shared" si="423"/>
        <v>0</v>
      </c>
      <c r="J1427" s="95"/>
      <c r="K1427" s="90"/>
      <c r="L1427" s="90"/>
      <c r="M1427" s="92"/>
      <c r="N1427" s="92"/>
      <c r="O1427" s="66"/>
      <c r="P1427" s="66"/>
      <c r="Q1427" s="92"/>
      <c r="R1427" s="90"/>
      <c r="S1427" s="90"/>
      <c r="T1427" s="90"/>
      <c r="U1427" s="94"/>
      <c r="V1427" s="181"/>
      <c r="W1427" s="181"/>
      <c r="X1427" s="181"/>
      <c r="Y1427" s="181"/>
      <c r="Z1427" s="66"/>
      <c r="AA1427" s="66"/>
      <c r="AB1427" s="66"/>
      <c r="AC1427" s="202"/>
      <c r="AD1427" s="166"/>
      <c r="AE1427" s="162" t="b">
        <f t="shared" si="424"/>
        <v>0</v>
      </c>
      <c r="AF1427" s="163">
        <f t="shared" si="425"/>
        <v>0</v>
      </c>
      <c r="AG1427" s="163">
        <f t="shared" si="426"/>
        <v>0</v>
      </c>
      <c r="AH1427" s="164">
        <f t="shared" si="427"/>
        <v>0</v>
      </c>
      <c r="AI1427" s="164">
        <f t="shared" si="428"/>
        <v>0</v>
      </c>
      <c r="AJ1427" s="164">
        <f t="shared" si="429"/>
        <v>0</v>
      </c>
      <c r="AK1427" s="164">
        <f t="shared" si="430"/>
        <v>0</v>
      </c>
      <c r="AL1427" s="164">
        <f t="shared" si="431"/>
        <v>0</v>
      </c>
      <c r="AM1427" s="164">
        <f t="shared" si="432"/>
        <v>1</v>
      </c>
      <c r="AN1427" s="146">
        <f t="shared" si="433"/>
        <v>0</v>
      </c>
      <c r="AO1427" s="146">
        <f t="shared" si="434"/>
        <v>0</v>
      </c>
      <c r="AP1427" s="146">
        <f t="shared" si="435"/>
        <v>0</v>
      </c>
      <c r="AQ1427" s="146">
        <f t="shared" si="436"/>
        <v>0</v>
      </c>
      <c r="AR1427" s="146">
        <f t="shared" si="437"/>
        <v>0</v>
      </c>
      <c r="AS1427" s="163">
        <f t="shared" si="438"/>
        <v>0</v>
      </c>
      <c r="AT1427" s="165">
        <f t="shared" si="439"/>
        <v>0</v>
      </c>
      <c r="AU1427" s="217"/>
      <c r="AV1427" s="66"/>
      <c r="AW1427" s="94"/>
      <c r="AX1427" s="94"/>
      <c r="AY1427" s="169"/>
      <c r="AZ1427" s="170"/>
      <c r="BA1427" s="94"/>
      <c r="BB1427" s="94"/>
      <c r="BC1427" s="94"/>
      <c r="BD1427" s="94"/>
      <c r="BE1427" s="91"/>
      <c r="BF1427" s="94"/>
      <c r="BG1427" s="94"/>
      <c r="BH1427" s="221"/>
      <c r="BI1427" s="66"/>
      <c r="BJ1427" s="66"/>
      <c r="BK1427" s="66"/>
      <c r="BL1427" s="140"/>
      <c r="BR1427" s="61"/>
      <c r="BT1427" s="60"/>
      <c r="BU1427" s="60"/>
    </row>
    <row r="1428" spans="1:73" s="59" customFormat="1" ht="30" hidden="1" customHeight="1" x14ac:dyDescent="0.25">
      <c r="A1428" s="139"/>
      <c r="B1428" s="89"/>
      <c r="C1428" s="159" t="str">
        <f t="shared" si="440"/>
        <v/>
      </c>
      <c r="D1428" s="159" t="str">
        <f t="shared" si="441"/>
        <v/>
      </c>
      <c r="E1428" s="201"/>
      <c r="F1428" s="90"/>
      <c r="G1428" s="260"/>
      <c r="H1428" s="90"/>
      <c r="I1428" s="266" t="b">
        <f t="shared" si="423"/>
        <v>0</v>
      </c>
      <c r="J1428" s="95"/>
      <c r="K1428" s="90"/>
      <c r="L1428" s="90"/>
      <c r="M1428" s="98"/>
      <c r="N1428" s="98"/>
      <c r="O1428" s="98"/>
      <c r="P1428" s="98"/>
      <c r="Q1428" s="98"/>
      <c r="R1428" s="90"/>
      <c r="S1428" s="90"/>
      <c r="T1428" s="90"/>
      <c r="U1428" s="94"/>
      <c r="V1428" s="181"/>
      <c r="W1428" s="181"/>
      <c r="X1428" s="181"/>
      <c r="Y1428" s="181"/>
      <c r="Z1428" s="66"/>
      <c r="AA1428" s="66"/>
      <c r="AB1428" s="66"/>
      <c r="AC1428" s="202"/>
      <c r="AD1428" s="166"/>
      <c r="AE1428" s="162" t="b">
        <f t="shared" si="424"/>
        <v>0</v>
      </c>
      <c r="AF1428" s="163">
        <f t="shared" si="425"/>
        <v>0</v>
      </c>
      <c r="AG1428" s="163">
        <f t="shared" si="426"/>
        <v>0</v>
      </c>
      <c r="AH1428" s="164">
        <f t="shared" si="427"/>
        <v>0</v>
      </c>
      <c r="AI1428" s="164">
        <f t="shared" si="428"/>
        <v>0</v>
      </c>
      <c r="AJ1428" s="164">
        <f t="shared" si="429"/>
        <v>0</v>
      </c>
      <c r="AK1428" s="164">
        <f t="shared" si="430"/>
        <v>0</v>
      </c>
      <c r="AL1428" s="164">
        <f t="shared" si="431"/>
        <v>0</v>
      </c>
      <c r="AM1428" s="164">
        <f t="shared" si="432"/>
        <v>1</v>
      </c>
      <c r="AN1428" s="146">
        <f t="shared" si="433"/>
        <v>0</v>
      </c>
      <c r="AO1428" s="146">
        <f t="shared" si="434"/>
        <v>0</v>
      </c>
      <c r="AP1428" s="146">
        <f t="shared" si="435"/>
        <v>0</v>
      </c>
      <c r="AQ1428" s="146">
        <f t="shared" si="436"/>
        <v>0</v>
      </c>
      <c r="AR1428" s="146">
        <f t="shared" si="437"/>
        <v>0</v>
      </c>
      <c r="AS1428" s="163">
        <f t="shared" si="438"/>
        <v>0</v>
      </c>
      <c r="AT1428" s="165">
        <f t="shared" si="439"/>
        <v>0</v>
      </c>
      <c r="AU1428" s="217"/>
      <c r="AV1428" s="98"/>
      <c r="AW1428" s="94"/>
      <c r="AX1428" s="94"/>
      <c r="AY1428" s="169"/>
      <c r="AZ1428" s="170"/>
      <c r="BA1428" s="94"/>
      <c r="BB1428" s="94"/>
      <c r="BC1428" s="94"/>
      <c r="BD1428" s="94"/>
      <c r="BE1428" s="91"/>
      <c r="BF1428" s="94"/>
      <c r="BG1428" s="94"/>
      <c r="BH1428" s="219"/>
      <c r="BI1428" s="66"/>
      <c r="BJ1428" s="66"/>
      <c r="BK1428" s="66"/>
      <c r="BL1428" s="140"/>
      <c r="BR1428" s="61"/>
      <c r="BT1428" s="60"/>
      <c r="BU1428" s="60"/>
    </row>
    <row r="1429" spans="1:73" s="59" customFormat="1" ht="30" hidden="1" customHeight="1" x14ac:dyDescent="0.25">
      <c r="A1429" s="139"/>
      <c r="B1429" s="89"/>
      <c r="C1429" s="159" t="str">
        <f t="shared" si="440"/>
        <v/>
      </c>
      <c r="D1429" s="159" t="str">
        <f t="shared" si="441"/>
        <v/>
      </c>
      <c r="E1429" s="201"/>
      <c r="F1429" s="90"/>
      <c r="G1429" s="260"/>
      <c r="H1429" s="90"/>
      <c r="I1429" s="266" t="b">
        <f t="shared" si="423"/>
        <v>0</v>
      </c>
      <c r="J1429" s="95"/>
      <c r="K1429" s="90"/>
      <c r="L1429" s="90"/>
      <c r="M1429" s="92"/>
      <c r="N1429" s="92"/>
      <c r="O1429" s="97"/>
      <c r="P1429" s="97"/>
      <c r="Q1429" s="92"/>
      <c r="R1429" s="90"/>
      <c r="S1429" s="90"/>
      <c r="T1429" s="90"/>
      <c r="U1429" s="94"/>
      <c r="V1429" s="181"/>
      <c r="W1429" s="181"/>
      <c r="X1429" s="181"/>
      <c r="Y1429" s="181"/>
      <c r="Z1429" s="66"/>
      <c r="AA1429" s="66"/>
      <c r="AB1429" s="66"/>
      <c r="AC1429" s="202"/>
      <c r="AD1429" s="166"/>
      <c r="AE1429" s="162" t="b">
        <f t="shared" si="424"/>
        <v>0</v>
      </c>
      <c r="AF1429" s="163">
        <f t="shared" si="425"/>
        <v>0</v>
      </c>
      <c r="AG1429" s="163">
        <f t="shared" si="426"/>
        <v>0</v>
      </c>
      <c r="AH1429" s="164">
        <f t="shared" si="427"/>
        <v>0</v>
      </c>
      <c r="AI1429" s="164">
        <f t="shared" si="428"/>
        <v>0</v>
      </c>
      <c r="AJ1429" s="164">
        <f t="shared" si="429"/>
        <v>0</v>
      </c>
      <c r="AK1429" s="164">
        <f t="shared" si="430"/>
        <v>0</v>
      </c>
      <c r="AL1429" s="164">
        <f t="shared" si="431"/>
        <v>0</v>
      </c>
      <c r="AM1429" s="164">
        <f t="shared" si="432"/>
        <v>1</v>
      </c>
      <c r="AN1429" s="146">
        <f t="shared" si="433"/>
        <v>0</v>
      </c>
      <c r="AO1429" s="146">
        <f t="shared" si="434"/>
        <v>0</v>
      </c>
      <c r="AP1429" s="146">
        <f t="shared" si="435"/>
        <v>0</v>
      </c>
      <c r="AQ1429" s="146">
        <f t="shared" si="436"/>
        <v>0</v>
      </c>
      <c r="AR1429" s="146">
        <f t="shared" si="437"/>
        <v>0</v>
      </c>
      <c r="AS1429" s="163">
        <f t="shared" si="438"/>
        <v>0</v>
      </c>
      <c r="AT1429" s="165">
        <f t="shared" si="439"/>
        <v>0</v>
      </c>
      <c r="AU1429" s="217"/>
      <c r="AV1429" s="66"/>
      <c r="AW1429" s="94"/>
      <c r="AX1429" s="94"/>
      <c r="AY1429" s="169"/>
      <c r="AZ1429" s="170"/>
      <c r="BA1429" s="94"/>
      <c r="BB1429" s="94"/>
      <c r="BC1429" s="94"/>
      <c r="BD1429" s="94"/>
      <c r="BE1429" s="91"/>
      <c r="BF1429" s="94"/>
      <c r="BG1429" s="94"/>
      <c r="BH1429" s="219"/>
      <c r="BI1429" s="66"/>
      <c r="BJ1429" s="66"/>
      <c r="BK1429" s="66"/>
      <c r="BL1429" s="140"/>
      <c r="BR1429" s="61"/>
      <c r="BS1429" s="60"/>
      <c r="BT1429" s="60"/>
      <c r="BU1429" s="60"/>
    </row>
    <row r="1430" spans="1:73" s="59" customFormat="1" ht="30" hidden="1" customHeight="1" x14ac:dyDescent="0.25">
      <c r="A1430" s="139"/>
      <c r="B1430" s="89"/>
      <c r="C1430" s="159" t="str">
        <f t="shared" si="440"/>
        <v/>
      </c>
      <c r="D1430" s="159" t="str">
        <f t="shared" si="441"/>
        <v/>
      </c>
      <c r="E1430" s="201"/>
      <c r="F1430" s="90"/>
      <c r="G1430" s="260"/>
      <c r="H1430" s="90"/>
      <c r="I1430" s="266" t="b">
        <f t="shared" si="423"/>
        <v>0</v>
      </c>
      <c r="J1430" s="95"/>
      <c r="K1430" s="90"/>
      <c r="L1430" s="90"/>
      <c r="M1430" s="66"/>
      <c r="N1430" s="66"/>
      <c r="O1430" s="66"/>
      <c r="P1430" s="66"/>
      <c r="Q1430" s="66"/>
      <c r="R1430" s="90"/>
      <c r="S1430" s="90"/>
      <c r="T1430" s="90"/>
      <c r="U1430" s="94"/>
      <c r="V1430" s="181"/>
      <c r="W1430" s="181"/>
      <c r="X1430" s="181"/>
      <c r="Y1430" s="181"/>
      <c r="Z1430" s="66"/>
      <c r="AA1430" s="66"/>
      <c r="AB1430" s="66"/>
      <c r="AC1430" s="202"/>
      <c r="AD1430" s="166"/>
      <c r="AE1430" s="162" t="b">
        <f t="shared" si="424"/>
        <v>0</v>
      </c>
      <c r="AF1430" s="163">
        <f t="shared" si="425"/>
        <v>0</v>
      </c>
      <c r="AG1430" s="163">
        <f t="shared" si="426"/>
        <v>0</v>
      </c>
      <c r="AH1430" s="164">
        <f t="shared" si="427"/>
        <v>0</v>
      </c>
      <c r="AI1430" s="164">
        <f t="shared" si="428"/>
        <v>0</v>
      </c>
      <c r="AJ1430" s="164">
        <f t="shared" si="429"/>
        <v>0</v>
      </c>
      <c r="AK1430" s="164">
        <f t="shared" si="430"/>
        <v>0</v>
      </c>
      <c r="AL1430" s="164">
        <f t="shared" si="431"/>
        <v>0</v>
      </c>
      <c r="AM1430" s="164">
        <f t="shared" si="432"/>
        <v>1</v>
      </c>
      <c r="AN1430" s="146">
        <f t="shared" si="433"/>
        <v>0</v>
      </c>
      <c r="AO1430" s="146">
        <f t="shared" si="434"/>
        <v>0</v>
      </c>
      <c r="AP1430" s="146">
        <f t="shared" si="435"/>
        <v>0</v>
      </c>
      <c r="AQ1430" s="146">
        <f t="shared" si="436"/>
        <v>0</v>
      </c>
      <c r="AR1430" s="146">
        <f t="shared" si="437"/>
        <v>0</v>
      </c>
      <c r="AS1430" s="163">
        <f t="shared" si="438"/>
        <v>0</v>
      </c>
      <c r="AT1430" s="165">
        <f t="shared" si="439"/>
        <v>0</v>
      </c>
      <c r="AU1430" s="217"/>
      <c r="AV1430" s="66"/>
      <c r="AW1430" s="94"/>
      <c r="AX1430" s="94"/>
      <c r="AY1430" s="169"/>
      <c r="AZ1430" s="170"/>
      <c r="BA1430" s="94"/>
      <c r="BB1430" s="94"/>
      <c r="BC1430" s="94"/>
      <c r="BD1430" s="94"/>
      <c r="BE1430" s="91"/>
      <c r="BF1430" s="94"/>
      <c r="BG1430" s="94"/>
      <c r="BH1430" s="221"/>
      <c r="BI1430" s="98"/>
      <c r="BJ1430" s="98"/>
      <c r="BK1430" s="98"/>
      <c r="BL1430" s="140"/>
      <c r="BR1430" s="61"/>
      <c r="BS1430" s="60"/>
      <c r="BT1430" s="60"/>
      <c r="BU1430" s="60"/>
    </row>
    <row r="1431" spans="1:73" s="59" customFormat="1" ht="30" hidden="1" customHeight="1" x14ac:dyDescent="0.25">
      <c r="A1431" s="139"/>
      <c r="B1431" s="89"/>
      <c r="C1431" s="159" t="str">
        <f t="shared" si="440"/>
        <v/>
      </c>
      <c r="D1431" s="159" t="str">
        <f t="shared" si="441"/>
        <v/>
      </c>
      <c r="E1431" s="201"/>
      <c r="F1431" s="90"/>
      <c r="G1431" s="260"/>
      <c r="H1431" s="90"/>
      <c r="I1431" s="266" t="b">
        <f t="shared" si="423"/>
        <v>0</v>
      </c>
      <c r="J1431" s="95"/>
      <c r="K1431" s="90"/>
      <c r="L1431" s="90"/>
      <c r="M1431" s="66"/>
      <c r="N1431" s="66"/>
      <c r="O1431" s="66"/>
      <c r="P1431" s="66"/>
      <c r="Q1431" s="66"/>
      <c r="R1431" s="90"/>
      <c r="S1431" s="90"/>
      <c r="T1431" s="90"/>
      <c r="U1431" s="94"/>
      <c r="V1431" s="181"/>
      <c r="W1431" s="181"/>
      <c r="X1431" s="181"/>
      <c r="Y1431" s="181"/>
      <c r="Z1431" s="66"/>
      <c r="AA1431" s="66"/>
      <c r="AB1431" s="66"/>
      <c r="AC1431" s="202"/>
      <c r="AD1431" s="166"/>
      <c r="AE1431" s="162" t="b">
        <f t="shared" si="424"/>
        <v>0</v>
      </c>
      <c r="AF1431" s="163">
        <f t="shared" si="425"/>
        <v>0</v>
      </c>
      <c r="AG1431" s="163">
        <f t="shared" si="426"/>
        <v>0</v>
      </c>
      <c r="AH1431" s="164">
        <f t="shared" si="427"/>
        <v>0</v>
      </c>
      <c r="AI1431" s="164">
        <f t="shared" si="428"/>
        <v>0</v>
      </c>
      <c r="AJ1431" s="164">
        <f t="shared" si="429"/>
        <v>0</v>
      </c>
      <c r="AK1431" s="164">
        <f t="shared" si="430"/>
        <v>0</v>
      </c>
      <c r="AL1431" s="164">
        <f t="shared" si="431"/>
        <v>0</v>
      </c>
      <c r="AM1431" s="164">
        <f t="shared" si="432"/>
        <v>1</v>
      </c>
      <c r="AN1431" s="146">
        <f t="shared" si="433"/>
        <v>0</v>
      </c>
      <c r="AO1431" s="146">
        <f t="shared" si="434"/>
        <v>0</v>
      </c>
      <c r="AP1431" s="146">
        <f t="shared" si="435"/>
        <v>0</v>
      </c>
      <c r="AQ1431" s="146">
        <f t="shared" si="436"/>
        <v>0</v>
      </c>
      <c r="AR1431" s="146">
        <f t="shared" si="437"/>
        <v>0</v>
      </c>
      <c r="AS1431" s="163">
        <f t="shared" si="438"/>
        <v>0</v>
      </c>
      <c r="AT1431" s="165">
        <f t="shared" si="439"/>
        <v>0</v>
      </c>
      <c r="AU1431" s="217"/>
      <c r="AV1431" s="66"/>
      <c r="AW1431" s="94"/>
      <c r="AX1431" s="94"/>
      <c r="AY1431" s="169"/>
      <c r="AZ1431" s="170"/>
      <c r="BA1431" s="94"/>
      <c r="BB1431" s="94"/>
      <c r="BC1431" s="94"/>
      <c r="BD1431" s="94"/>
      <c r="BE1431" s="91"/>
      <c r="BF1431" s="94"/>
      <c r="BG1431" s="94"/>
      <c r="BH1431" s="221"/>
      <c r="BI1431" s="98"/>
      <c r="BJ1431" s="98"/>
      <c r="BK1431" s="98"/>
      <c r="BL1431" s="140"/>
      <c r="BR1431" s="61"/>
      <c r="BS1431" s="60"/>
      <c r="BT1431" s="60"/>
      <c r="BU1431" s="60"/>
    </row>
    <row r="1432" spans="1:73" s="59" customFormat="1" ht="30" hidden="1" customHeight="1" x14ac:dyDescent="0.25">
      <c r="A1432" s="139"/>
      <c r="B1432" s="89"/>
      <c r="C1432" s="159" t="str">
        <f t="shared" si="440"/>
        <v/>
      </c>
      <c r="D1432" s="159" t="str">
        <f t="shared" si="441"/>
        <v/>
      </c>
      <c r="E1432" s="201"/>
      <c r="F1432" s="90"/>
      <c r="G1432" s="260"/>
      <c r="H1432" s="90"/>
      <c r="I1432" s="266" t="b">
        <f t="shared" si="423"/>
        <v>0</v>
      </c>
      <c r="J1432" s="95"/>
      <c r="K1432" s="90"/>
      <c r="L1432" s="90"/>
      <c r="M1432" s="92"/>
      <c r="N1432" s="92"/>
      <c r="O1432" s="66"/>
      <c r="P1432" s="66"/>
      <c r="Q1432" s="92"/>
      <c r="R1432" s="90"/>
      <c r="S1432" s="90"/>
      <c r="T1432" s="90"/>
      <c r="U1432" s="94"/>
      <c r="V1432" s="181"/>
      <c r="W1432" s="181"/>
      <c r="X1432" s="181"/>
      <c r="Y1432" s="181"/>
      <c r="Z1432" s="66"/>
      <c r="AA1432" s="66"/>
      <c r="AB1432" s="66"/>
      <c r="AC1432" s="202"/>
      <c r="AD1432" s="166"/>
      <c r="AE1432" s="162" t="b">
        <f t="shared" si="424"/>
        <v>0</v>
      </c>
      <c r="AF1432" s="163">
        <f t="shared" si="425"/>
        <v>0</v>
      </c>
      <c r="AG1432" s="163">
        <f t="shared" si="426"/>
        <v>0</v>
      </c>
      <c r="AH1432" s="164">
        <f t="shared" si="427"/>
        <v>0</v>
      </c>
      <c r="AI1432" s="164">
        <f t="shared" si="428"/>
        <v>0</v>
      </c>
      <c r="AJ1432" s="164">
        <f t="shared" si="429"/>
        <v>0</v>
      </c>
      <c r="AK1432" s="164">
        <f t="shared" si="430"/>
        <v>0</v>
      </c>
      <c r="AL1432" s="164">
        <f t="shared" si="431"/>
        <v>0</v>
      </c>
      <c r="AM1432" s="164">
        <f t="shared" si="432"/>
        <v>1</v>
      </c>
      <c r="AN1432" s="146">
        <f t="shared" si="433"/>
        <v>0</v>
      </c>
      <c r="AO1432" s="146">
        <f t="shared" si="434"/>
        <v>0</v>
      </c>
      <c r="AP1432" s="146">
        <f t="shared" si="435"/>
        <v>0</v>
      </c>
      <c r="AQ1432" s="146">
        <f t="shared" si="436"/>
        <v>0</v>
      </c>
      <c r="AR1432" s="146">
        <f t="shared" si="437"/>
        <v>0</v>
      </c>
      <c r="AS1432" s="163">
        <f t="shared" si="438"/>
        <v>0</v>
      </c>
      <c r="AT1432" s="165">
        <f t="shared" si="439"/>
        <v>0</v>
      </c>
      <c r="AU1432" s="217"/>
      <c r="AV1432" s="66"/>
      <c r="AW1432" s="94"/>
      <c r="AX1432" s="94"/>
      <c r="AY1432" s="169"/>
      <c r="AZ1432" s="170"/>
      <c r="BA1432" s="94"/>
      <c r="BB1432" s="94"/>
      <c r="BC1432" s="94"/>
      <c r="BD1432" s="94"/>
      <c r="BE1432" s="91"/>
      <c r="BF1432" s="94"/>
      <c r="BG1432" s="94"/>
      <c r="BH1432" s="221"/>
      <c r="BI1432" s="66"/>
      <c r="BJ1432" s="66"/>
      <c r="BK1432" s="66"/>
      <c r="BL1432" s="140"/>
      <c r="BR1432" s="61"/>
      <c r="BT1432" s="60"/>
      <c r="BU1432" s="60"/>
    </row>
    <row r="1433" spans="1:73" s="59" customFormat="1" ht="30" hidden="1" customHeight="1" x14ac:dyDescent="0.25">
      <c r="A1433" s="139"/>
      <c r="B1433" s="89"/>
      <c r="C1433" s="159" t="str">
        <f t="shared" si="440"/>
        <v/>
      </c>
      <c r="D1433" s="159" t="str">
        <f t="shared" si="441"/>
        <v/>
      </c>
      <c r="E1433" s="201"/>
      <c r="F1433" s="90"/>
      <c r="G1433" s="260"/>
      <c r="H1433" s="90"/>
      <c r="I1433" s="266" t="b">
        <f t="shared" si="423"/>
        <v>0</v>
      </c>
      <c r="J1433" s="95"/>
      <c r="K1433" s="90"/>
      <c r="L1433" s="90"/>
      <c r="M1433" s="92"/>
      <c r="N1433" s="92"/>
      <c r="O1433" s="66"/>
      <c r="P1433" s="66"/>
      <c r="Q1433" s="92"/>
      <c r="R1433" s="90"/>
      <c r="S1433" s="90"/>
      <c r="T1433" s="90"/>
      <c r="U1433" s="94"/>
      <c r="V1433" s="181"/>
      <c r="W1433" s="181"/>
      <c r="X1433" s="181"/>
      <c r="Y1433" s="181"/>
      <c r="Z1433" s="66"/>
      <c r="AA1433" s="66"/>
      <c r="AB1433" s="66"/>
      <c r="AC1433" s="202"/>
      <c r="AD1433" s="166"/>
      <c r="AE1433" s="162" t="b">
        <f t="shared" si="424"/>
        <v>0</v>
      </c>
      <c r="AF1433" s="163">
        <f t="shared" si="425"/>
        <v>0</v>
      </c>
      <c r="AG1433" s="163">
        <f t="shared" si="426"/>
        <v>0</v>
      </c>
      <c r="AH1433" s="164">
        <f t="shared" si="427"/>
        <v>0</v>
      </c>
      <c r="AI1433" s="164">
        <f t="shared" si="428"/>
        <v>0</v>
      </c>
      <c r="AJ1433" s="164">
        <f t="shared" si="429"/>
        <v>0</v>
      </c>
      <c r="AK1433" s="164">
        <f t="shared" si="430"/>
        <v>0</v>
      </c>
      <c r="AL1433" s="164">
        <f t="shared" si="431"/>
        <v>0</v>
      </c>
      <c r="AM1433" s="164">
        <f t="shared" si="432"/>
        <v>1</v>
      </c>
      <c r="AN1433" s="146">
        <f t="shared" si="433"/>
        <v>0</v>
      </c>
      <c r="AO1433" s="146">
        <f t="shared" si="434"/>
        <v>0</v>
      </c>
      <c r="AP1433" s="146">
        <f t="shared" si="435"/>
        <v>0</v>
      </c>
      <c r="AQ1433" s="146">
        <f t="shared" si="436"/>
        <v>0</v>
      </c>
      <c r="AR1433" s="146">
        <f t="shared" si="437"/>
        <v>0</v>
      </c>
      <c r="AS1433" s="163">
        <f t="shared" si="438"/>
        <v>0</v>
      </c>
      <c r="AT1433" s="165">
        <f t="shared" si="439"/>
        <v>0</v>
      </c>
      <c r="AU1433" s="217"/>
      <c r="AV1433" s="66"/>
      <c r="AW1433" s="94"/>
      <c r="AX1433" s="94"/>
      <c r="AY1433" s="169"/>
      <c r="AZ1433" s="170"/>
      <c r="BA1433" s="94"/>
      <c r="BB1433" s="94"/>
      <c r="BC1433" s="94"/>
      <c r="BD1433" s="94"/>
      <c r="BE1433" s="91"/>
      <c r="BF1433" s="94"/>
      <c r="BG1433" s="94"/>
      <c r="BH1433" s="221"/>
      <c r="BI1433" s="66"/>
      <c r="BJ1433" s="66"/>
      <c r="BK1433" s="66"/>
      <c r="BL1433" s="140"/>
      <c r="BR1433" s="61"/>
      <c r="BT1433" s="60"/>
      <c r="BU1433" s="60"/>
    </row>
    <row r="1434" spans="1:73" s="59" customFormat="1" ht="30" hidden="1" customHeight="1" x14ac:dyDescent="0.25">
      <c r="A1434" s="139"/>
      <c r="B1434" s="89"/>
      <c r="C1434" s="159" t="str">
        <f t="shared" si="440"/>
        <v/>
      </c>
      <c r="D1434" s="159" t="str">
        <f t="shared" si="441"/>
        <v/>
      </c>
      <c r="E1434" s="201"/>
      <c r="F1434" s="90"/>
      <c r="G1434" s="260"/>
      <c r="H1434" s="90"/>
      <c r="I1434" s="266" t="b">
        <f t="shared" ref="I1434:I1497" si="442">IF(H1434="Material Vegetal CI","CI",IF(H1434="Insectos en alcohol CI","CI",IF(H1434="Cámara de cría para eclosión de insecto adulto CI","CI",IF(H1434="Material Vegetal CE","CE",IF(H1434="Insectos en alcohol CE","CE",IF(H1434="Cámara de cría para eclosión de insecto adulto CE","CE",IF(H1434="Trampas amarillas CI","CI",IF(H1434="Trampas amarillas CE","CE",IF(H1434="Trampas con feromona Jackson CI","CI",IF(H1434="Trampas con feromona Jackson CE","CE",IF(H1434="PNMMF Frutos","CI",IF(H1434="PNMMF Trampas Mcphail CI","CI",IF(H1434="PNMMF Trampas Mcphail CE","CE",IF(H1434="Insectos en placas CI","CI",IF(H1434="Insectos en placas CE","CE",IF(H1434="Insectos adultos vivos CE","CE",IF(H1434="Insectos adultos vivos CI","CI",IF(H1434="Muestras cuarentena CI","CI",IF(H1434="Muestras cuarentena CE","CE",IF(H1434="Ácaros CI","CI",IF(H1434="Ácaros CE","CE")))))))))))))))))))))</f>
        <v>0</v>
      </c>
      <c r="J1434" s="95"/>
      <c r="K1434" s="90"/>
      <c r="L1434" s="90"/>
      <c r="M1434" s="92"/>
      <c r="N1434" s="92"/>
      <c r="O1434" s="66"/>
      <c r="P1434" s="66"/>
      <c r="Q1434" s="92"/>
      <c r="R1434" s="90"/>
      <c r="S1434" s="90"/>
      <c r="T1434" s="90"/>
      <c r="U1434" s="94"/>
      <c r="V1434" s="181"/>
      <c r="W1434" s="181"/>
      <c r="X1434" s="181"/>
      <c r="Y1434" s="181"/>
      <c r="Z1434" s="66"/>
      <c r="AA1434" s="66"/>
      <c r="AB1434" s="66"/>
      <c r="AC1434" s="202"/>
      <c r="AD1434" s="166"/>
      <c r="AE1434" s="162" t="b">
        <f t="shared" si="424"/>
        <v>0</v>
      </c>
      <c r="AF1434" s="163">
        <f t="shared" si="425"/>
        <v>0</v>
      </c>
      <c r="AG1434" s="163">
        <f t="shared" si="426"/>
        <v>0</v>
      </c>
      <c r="AH1434" s="164">
        <f t="shared" si="427"/>
        <v>0</v>
      </c>
      <c r="AI1434" s="164">
        <f t="shared" si="428"/>
        <v>0</v>
      </c>
      <c r="AJ1434" s="164">
        <f t="shared" si="429"/>
        <v>0</v>
      </c>
      <c r="AK1434" s="164">
        <f t="shared" si="430"/>
        <v>0</v>
      </c>
      <c r="AL1434" s="164">
        <f t="shared" si="431"/>
        <v>0</v>
      </c>
      <c r="AM1434" s="164">
        <f t="shared" si="432"/>
        <v>1</v>
      </c>
      <c r="AN1434" s="146">
        <f t="shared" si="433"/>
        <v>0</v>
      </c>
      <c r="AO1434" s="146">
        <f t="shared" si="434"/>
        <v>0</v>
      </c>
      <c r="AP1434" s="146">
        <f t="shared" si="435"/>
        <v>0</v>
      </c>
      <c r="AQ1434" s="146">
        <f t="shared" si="436"/>
        <v>0</v>
      </c>
      <c r="AR1434" s="146">
        <f t="shared" si="437"/>
        <v>0</v>
      </c>
      <c r="AS1434" s="163">
        <f t="shared" si="438"/>
        <v>0</v>
      </c>
      <c r="AT1434" s="165">
        <f t="shared" si="439"/>
        <v>0</v>
      </c>
      <c r="AU1434" s="217"/>
      <c r="AV1434" s="66"/>
      <c r="AW1434" s="94"/>
      <c r="AX1434" s="94"/>
      <c r="AY1434" s="169"/>
      <c r="AZ1434" s="170"/>
      <c r="BA1434" s="94"/>
      <c r="BB1434" s="94"/>
      <c r="BC1434" s="94"/>
      <c r="BD1434" s="94"/>
      <c r="BE1434" s="91"/>
      <c r="BF1434" s="94"/>
      <c r="BG1434" s="94"/>
      <c r="BH1434" s="221"/>
      <c r="BI1434" s="66"/>
      <c r="BJ1434" s="66"/>
      <c r="BK1434" s="66"/>
      <c r="BL1434" s="140"/>
      <c r="BR1434" s="61"/>
      <c r="BT1434" s="60"/>
      <c r="BU1434" s="60"/>
    </row>
    <row r="1435" spans="1:73" s="59" customFormat="1" ht="30" hidden="1" customHeight="1" x14ac:dyDescent="0.25">
      <c r="A1435" s="139"/>
      <c r="B1435" s="89"/>
      <c r="C1435" s="159" t="str">
        <f t="shared" si="440"/>
        <v/>
      </c>
      <c r="D1435" s="159" t="str">
        <f t="shared" si="441"/>
        <v/>
      </c>
      <c r="E1435" s="201"/>
      <c r="F1435" s="90"/>
      <c r="G1435" s="260"/>
      <c r="H1435" s="90"/>
      <c r="I1435" s="266" t="b">
        <f t="shared" si="442"/>
        <v>0</v>
      </c>
      <c r="J1435" s="95"/>
      <c r="K1435" s="90"/>
      <c r="L1435" s="90"/>
      <c r="M1435" s="92"/>
      <c r="N1435" s="92"/>
      <c r="O1435" s="66"/>
      <c r="P1435" s="66"/>
      <c r="Q1435" s="92"/>
      <c r="R1435" s="90"/>
      <c r="S1435" s="90"/>
      <c r="T1435" s="90"/>
      <c r="U1435" s="94"/>
      <c r="V1435" s="181"/>
      <c r="W1435" s="181"/>
      <c r="X1435" s="181"/>
      <c r="Y1435" s="181"/>
      <c r="Z1435" s="66"/>
      <c r="AA1435" s="66"/>
      <c r="AB1435" s="66"/>
      <c r="AC1435" s="202"/>
      <c r="AD1435" s="166"/>
      <c r="AE1435" s="162" t="b">
        <f t="shared" ref="AE1435:AE1498" si="443">IF(H1435="Material Vegetal CI",8,IF(H1435="Insectos en alcohol CI",8,IF(H1435="Cámara de cría para eclosión de insecto adulto CI",45,IF(H1435="Cámara de cría para eclosión de insecto adulto CE",45,IF(H1435="Material Vegetal CE",6,IF(H1435="Insectos en alcohol CE",5,IF(H1435="Trampas amarillas CI",8,IF(H1435="Trampas amarillas CE",8,IF(H1435="PNMMF Frutos",60,IF(H1435="Trampas con feromona Jackson CI",8,IF(H1435="Trampas con feromona Jackson CE",8,IF(H1435="Insectos en placas CI",8,IF(H1435="Insectos en placas CE",5,IF(H1435="Insectos adultos vivos CI",8,IF(H1435="Insectos adultos vivos CE",5,IF(H1435="PNMMF Trampas Mcphail CI",8,IF(H1435="PNMMF Trampas Mcphail CE",8,IF(H1435="Muestras cuarentena CI",2,IF(H1435="Muestras cuarentena CE",2,IF(H1435="Ácaros CI",7,IF(H1435="Ácaros CE",7)))))))))))))))))))))</f>
        <v>0</v>
      </c>
      <c r="AF1435" s="163">
        <f t="shared" ref="AF1435:AF1498" si="444">NETWORKDAYS(W1435,X1435,$N$3122:$N$3134)</f>
        <v>0</v>
      </c>
      <c r="AG1435" s="163">
        <f t="shared" ref="AG1435:AG1498" si="445">IF(Y1435="",0,NETWORKDAYS(B1435,Y1435,$N$3122:$N$3134))</f>
        <v>0</v>
      </c>
      <c r="AH1435" s="164">
        <f t="shared" ref="AH1435:AH1498" si="446">IF(Y1435="",0,IF(AG1435&lt;=0,4,IF(AG1435&lt;=(AE1435-1),4,IF(AG1435=(AE1435),4,IF(AG1435=(AE1435+1),3,IF(AG1435=(AE1435+2),2,IF(AG1435&gt;=(AE1435+3),1,IF(AG1435="",0))))))))</f>
        <v>0</v>
      </c>
      <c r="AI1435" s="164">
        <f t="shared" ref="AI1435:AI1498" si="447">IF(AH1435=4,1,0)</f>
        <v>0</v>
      </c>
      <c r="AJ1435" s="164">
        <f t="shared" ref="AJ1435:AJ1498" si="448">IF(AH1435=3,1,0)</f>
        <v>0</v>
      </c>
      <c r="AK1435" s="164">
        <f t="shared" ref="AK1435:AK1498" si="449">IF(AH1435=2,1,0)</f>
        <v>0</v>
      </c>
      <c r="AL1435" s="164">
        <f t="shared" ref="AL1435:AL1498" si="450">IF(AH1435=1,1,0)</f>
        <v>0</v>
      </c>
      <c r="AM1435" s="164">
        <f t="shared" ref="AM1435:AM1498" si="451">IF(AH1435=0,1,0)</f>
        <v>1</v>
      </c>
      <c r="AN1435" s="146">
        <f t="shared" ref="AN1435:AN1498" si="452">IF(AD1435="TODO",4,IF(AD1435="MAYORIA",3,IF(AD1435="PARCIAL",2,IF(AD1435="NADA",1,0))))</f>
        <v>0</v>
      </c>
      <c r="AO1435" s="146">
        <f t="shared" ref="AO1435:AO1498" si="453">IF(AN1435=1,1,0)</f>
        <v>0</v>
      </c>
      <c r="AP1435" s="146">
        <f t="shared" ref="AP1435:AP1498" si="454">IF(AN1435=2,1,0)</f>
        <v>0</v>
      </c>
      <c r="AQ1435" s="146">
        <f t="shared" ref="AQ1435:AQ1498" si="455">IF(AN1435=3,1,0)</f>
        <v>0</v>
      </c>
      <c r="AR1435" s="146">
        <f t="shared" ref="AR1435:AR1498" si="456">IF(AN1435=4,1,0)</f>
        <v>0</v>
      </c>
      <c r="AS1435" s="163">
        <f t="shared" ref="AS1435:AS1498" si="457">IF(AC1435=0,0,IF(AC1435="1-3",1,IF(AC1435="4-10",4,IF(AC1435="&gt;10",10))))</f>
        <v>0</v>
      </c>
      <c r="AT1435" s="165">
        <f t="shared" ref="AT1435:AT1498" si="458">IF(AS1435=0,(AH1435+AN1435)/8,IF(AS1435&lt;4,((AH1435+AN1435)/8)-5%,IF(AS1435&lt;11,((AH1435+AN1435)/8)-10%,IF(AS1435&gt;=11,((AH1435+AN1435)/8)-20%))))</f>
        <v>0</v>
      </c>
      <c r="AU1435" s="217"/>
      <c r="AV1435" s="66"/>
      <c r="AW1435" s="94"/>
      <c r="AX1435" s="94"/>
      <c r="AY1435" s="169"/>
      <c r="AZ1435" s="170"/>
      <c r="BA1435" s="94"/>
      <c r="BB1435" s="94"/>
      <c r="BC1435" s="94"/>
      <c r="BD1435" s="94"/>
      <c r="BE1435" s="91"/>
      <c r="BF1435" s="94"/>
      <c r="BG1435" s="94"/>
      <c r="BH1435" s="221"/>
      <c r="BI1435" s="66"/>
      <c r="BJ1435" s="66"/>
      <c r="BK1435" s="66"/>
      <c r="BL1435" s="140"/>
      <c r="BR1435" s="61"/>
      <c r="BS1435" s="60"/>
      <c r="BT1435" s="60"/>
      <c r="BU1435" s="60"/>
    </row>
    <row r="1436" spans="1:73" s="59" customFormat="1" ht="30" hidden="1" customHeight="1" x14ac:dyDescent="0.25">
      <c r="A1436" s="139"/>
      <c r="B1436" s="89"/>
      <c r="C1436" s="159" t="str">
        <f t="shared" si="440"/>
        <v/>
      </c>
      <c r="D1436" s="159" t="str">
        <f t="shared" si="441"/>
        <v/>
      </c>
      <c r="E1436" s="201"/>
      <c r="F1436" s="90"/>
      <c r="G1436" s="260"/>
      <c r="H1436" s="90"/>
      <c r="I1436" s="266" t="b">
        <f t="shared" si="442"/>
        <v>0</v>
      </c>
      <c r="J1436" s="95"/>
      <c r="K1436" s="90"/>
      <c r="L1436" s="90"/>
      <c r="M1436" s="92"/>
      <c r="N1436" s="92"/>
      <c r="O1436" s="66"/>
      <c r="P1436" s="66"/>
      <c r="Q1436" s="92"/>
      <c r="R1436" s="90"/>
      <c r="S1436" s="90"/>
      <c r="T1436" s="90"/>
      <c r="U1436" s="94"/>
      <c r="V1436" s="181"/>
      <c r="W1436" s="181"/>
      <c r="X1436" s="181"/>
      <c r="Y1436" s="181"/>
      <c r="Z1436" s="66"/>
      <c r="AA1436" s="66"/>
      <c r="AB1436" s="66"/>
      <c r="AC1436" s="202"/>
      <c r="AD1436" s="166"/>
      <c r="AE1436" s="162" t="b">
        <f t="shared" si="443"/>
        <v>0</v>
      </c>
      <c r="AF1436" s="163">
        <f t="shared" si="444"/>
        <v>0</v>
      </c>
      <c r="AG1436" s="163">
        <f t="shared" si="445"/>
        <v>0</v>
      </c>
      <c r="AH1436" s="164">
        <f t="shared" si="446"/>
        <v>0</v>
      </c>
      <c r="AI1436" s="164">
        <f t="shared" si="447"/>
        <v>0</v>
      </c>
      <c r="AJ1436" s="164">
        <f t="shared" si="448"/>
        <v>0</v>
      </c>
      <c r="AK1436" s="164">
        <f t="shared" si="449"/>
        <v>0</v>
      </c>
      <c r="AL1436" s="164">
        <f t="shared" si="450"/>
        <v>0</v>
      </c>
      <c r="AM1436" s="164">
        <f t="shared" si="451"/>
        <v>1</v>
      </c>
      <c r="AN1436" s="146">
        <f t="shared" si="452"/>
        <v>0</v>
      </c>
      <c r="AO1436" s="146">
        <f t="shared" si="453"/>
        <v>0</v>
      </c>
      <c r="AP1436" s="146">
        <f t="shared" si="454"/>
        <v>0</v>
      </c>
      <c r="AQ1436" s="146">
        <f t="shared" si="455"/>
        <v>0</v>
      </c>
      <c r="AR1436" s="146">
        <f t="shared" si="456"/>
        <v>0</v>
      </c>
      <c r="AS1436" s="163">
        <f t="shared" si="457"/>
        <v>0</v>
      </c>
      <c r="AT1436" s="165">
        <f t="shared" si="458"/>
        <v>0</v>
      </c>
      <c r="AU1436" s="217"/>
      <c r="AV1436" s="66"/>
      <c r="AW1436" s="94"/>
      <c r="AX1436" s="94"/>
      <c r="AY1436" s="169"/>
      <c r="AZ1436" s="170"/>
      <c r="BA1436" s="94"/>
      <c r="BB1436" s="94"/>
      <c r="BC1436" s="94"/>
      <c r="BD1436" s="94"/>
      <c r="BE1436" s="91"/>
      <c r="BF1436" s="94"/>
      <c r="BG1436" s="94"/>
      <c r="BH1436" s="221"/>
      <c r="BI1436" s="66"/>
      <c r="BJ1436" s="66"/>
      <c r="BK1436" s="66"/>
      <c r="BL1436" s="140"/>
      <c r="BR1436" s="61"/>
      <c r="BS1436" s="60"/>
      <c r="BT1436" s="60"/>
      <c r="BU1436" s="60"/>
    </row>
    <row r="1437" spans="1:73" s="59" customFormat="1" ht="30" hidden="1" customHeight="1" x14ac:dyDescent="0.25">
      <c r="A1437" s="139"/>
      <c r="B1437" s="89"/>
      <c r="C1437" s="159" t="str">
        <f t="shared" si="440"/>
        <v/>
      </c>
      <c r="D1437" s="159" t="str">
        <f t="shared" si="441"/>
        <v/>
      </c>
      <c r="E1437" s="201"/>
      <c r="F1437" s="90"/>
      <c r="G1437" s="260"/>
      <c r="H1437" s="90"/>
      <c r="I1437" s="266" t="b">
        <f t="shared" si="442"/>
        <v>0</v>
      </c>
      <c r="J1437" s="95"/>
      <c r="K1437" s="90"/>
      <c r="L1437" s="90"/>
      <c r="M1437" s="92"/>
      <c r="N1437" s="92"/>
      <c r="O1437" s="66"/>
      <c r="P1437" s="66"/>
      <c r="Q1437" s="92"/>
      <c r="R1437" s="90"/>
      <c r="S1437" s="90"/>
      <c r="T1437" s="90"/>
      <c r="U1437" s="94"/>
      <c r="V1437" s="181"/>
      <c r="W1437" s="181"/>
      <c r="X1437" s="181"/>
      <c r="Y1437" s="181"/>
      <c r="Z1437" s="66"/>
      <c r="AA1437" s="66"/>
      <c r="AB1437" s="66"/>
      <c r="AC1437" s="202"/>
      <c r="AD1437" s="166"/>
      <c r="AE1437" s="162" t="b">
        <f t="shared" si="443"/>
        <v>0</v>
      </c>
      <c r="AF1437" s="163">
        <f t="shared" si="444"/>
        <v>0</v>
      </c>
      <c r="AG1437" s="163">
        <f t="shared" si="445"/>
        <v>0</v>
      </c>
      <c r="AH1437" s="164">
        <f t="shared" si="446"/>
        <v>0</v>
      </c>
      <c r="AI1437" s="164">
        <f t="shared" si="447"/>
        <v>0</v>
      </c>
      <c r="AJ1437" s="164">
        <f t="shared" si="448"/>
        <v>0</v>
      </c>
      <c r="AK1437" s="164">
        <f t="shared" si="449"/>
        <v>0</v>
      </c>
      <c r="AL1437" s="164">
        <f t="shared" si="450"/>
        <v>0</v>
      </c>
      <c r="AM1437" s="164">
        <f t="shared" si="451"/>
        <v>1</v>
      </c>
      <c r="AN1437" s="146">
        <f t="shared" si="452"/>
        <v>0</v>
      </c>
      <c r="AO1437" s="146">
        <f t="shared" si="453"/>
        <v>0</v>
      </c>
      <c r="AP1437" s="146">
        <f t="shared" si="454"/>
        <v>0</v>
      </c>
      <c r="AQ1437" s="146">
        <f t="shared" si="455"/>
        <v>0</v>
      </c>
      <c r="AR1437" s="146">
        <f t="shared" si="456"/>
        <v>0</v>
      </c>
      <c r="AS1437" s="163">
        <f t="shared" si="457"/>
        <v>0</v>
      </c>
      <c r="AT1437" s="165">
        <f t="shared" si="458"/>
        <v>0</v>
      </c>
      <c r="AU1437" s="217"/>
      <c r="AV1437" s="66"/>
      <c r="AW1437" s="94"/>
      <c r="AX1437" s="94"/>
      <c r="AY1437" s="169"/>
      <c r="AZ1437" s="170"/>
      <c r="BA1437" s="94"/>
      <c r="BB1437" s="94"/>
      <c r="BC1437" s="94"/>
      <c r="BD1437" s="94"/>
      <c r="BE1437" s="91"/>
      <c r="BF1437" s="94"/>
      <c r="BG1437" s="94"/>
      <c r="BH1437" s="221"/>
      <c r="BI1437" s="66"/>
      <c r="BJ1437" s="66"/>
      <c r="BK1437" s="66"/>
      <c r="BL1437" s="140"/>
      <c r="BR1437" s="61"/>
      <c r="BS1437" s="60"/>
      <c r="BT1437" s="60"/>
      <c r="BU1437" s="60"/>
    </row>
    <row r="1438" spans="1:73" s="59" customFormat="1" ht="30" hidden="1" customHeight="1" x14ac:dyDescent="0.25">
      <c r="A1438" s="139"/>
      <c r="B1438" s="89"/>
      <c r="C1438" s="159" t="str">
        <f t="shared" si="440"/>
        <v/>
      </c>
      <c r="D1438" s="159" t="str">
        <f t="shared" si="441"/>
        <v/>
      </c>
      <c r="E1438" s="201"/>
      <c r="F1438" s="90"/>
      <c r="G1438" s="260"/>
      <c r="H1438" s="90"/>
      <c r="I1438" s="266" t="b">
        <f t="shared" si="442"/>
        <v>0</v>
      </c>
      <c r="J1438" s="95"/>
      <c r="K1438" s="90"/>
      <c r="L1438" s="90"/>
      <c r="M1438" s="92"/>
      <c r="N1438" s="92"/>
      <c r="O1438" s="97"/>
      <c r="P1438" s="97"/>
      <c r="Q1438" s="92"/>
      <c r="R1438" s="90"/>
      <c r="S1438" s="90"/>
      <c r="T1438" s="90"/>
      <c r="U1438" s="94"/>
      <c r="V1438" s="181"/>
      <c r="W1438" s="181"/>
      <c r="X1438" s="181"/>
      <c r="Y1438" s="181"/>
      <c r="Z1438" s="66"/>
      <c r="AA1438" s="66"/>
      <c r="AB1438" s="66"/>
      <c r="AC1438" s="202"/>
      <c r="AD1438" s="166"/>
      <c r="AE1438" s="162" t="b">
        <f t="shared" si="443"/>
        <v>0</v>
      </c>
      <c r="AF1438" s="163">
        <f t="shared" si="444"/>
        <v>0</v>
      </c>
      <c r="AG1438" s="163">
        <f t="shared" si="445"/>
        <v>0</v>
      </c>
      <c r="AH1438" s="164">
        <f t="shared" si="446"/>
        <v>0</v>
      </c>
      <c r="AI1438" s="164">
        <f t="shared" si="447"/>
        <v>0</v>
      </c>
      <c r="AJ1438" s="164">
        <f t="shared" si="448"/>
        <v>0</v>
      </c>
      <c r="AK1438" s="164">
        <f t="shared" si="449"/>
        <v>0</v>
      </c>
      <c r="AL1438" s="164">
        <f t="shared" si="450"/>
        <v>0</v>
      </c>
      <c r="AM1438" s="164">
        <f t="shared" si="451"/>
        <v>1</v>
      </c>
      <c r="AN1438" s="146">
        <f t="shared" si="452"/>
        <v>0</v>
      </c>
      <c r="AO1438" s="146">
        <f t="shared" si="453"/>
        <v>0</v>
      </c>
      <c r="AP1438" s="146">
        <f t="shared" si="454"/>
        <v>0</v>
      </c>
      <c r="AQ1438" s="146">
        <f t="shared" si="455"/>
        <v>0</v>
      </c>
      <c r="AR1438" s="146">
        <f t="shared" si="456"/>
        <v>0</v>
      </c>
      <c r="AS1438" s="163">
        <f t="shared" si="457"/>
        <v>0</v>
      </c>
      <c r="AT1438" s="165">
        <f t="shared" si="458"/>
        <v>0</v>
      </c>
      <c r="AU1438" s="217"/>
      <c r="AV1438" s="66"/>
      <c r="AW1438" s="94"/>
      <c r="AX1438" s="94"/>
      <c r="AY1438" s="169"/>
      <c r="AZ1438" s="170"/>
      <c r="BA1438" s="94"/>
      <c r="BB1438" s="94"/>
      <c r="BC1438" s="94"/>
      <c r="BD1438" s="94"/>
      <c r="BE1438" s="91"/>
      <c r="BF1438" s="94"/>
      <c r="BG1438" s="94"/>
      <c r="BH1438" s="219"/>
      <c r="BI1438" s="66"/>
      <c r="BJ1438" s="66"/>
      <c r="BK1438" s="66"/>
      <c r="BL1438" s="140"/>
      <c r="BR1438" s="61"/>
      <c r="BS1438" s="60"/>
      <c r="BT1438" s="60"/>
      <c r="BU1438" s="60"/>
    </row>
    <row r="1439" spans="1:73" s="59" customFormat="1" ht="30" hidden="1" customHeight="1" x14ac:dyDescent="0.25">
      <c r="A1439" s="139"/>
      <c r="B1439" s="89"/>
      <c r="C1439" s="159" t="str">
        <f t="shared" si="440"/>
        <v/>
      </c>
      <c r="D1439" s="159" t="str">
        <f t="shared" si="441"/>
        <v/>
      </c>
      <c r="E1439" s="201"/>
      <c r="F1439" s="90"/>
      <c r="G1439" s="260"/>
      <c r="H1439" s="90"/>
      <c r="I1439" s="266" t="b">
        <f t="shared" si="442"/>
        <v>0</v>
      </c>
      <c r="J1439" s="95"/>
      <c r="K1439" s="90"/>
      <c r="L1439" s="90"/>
      <c r="M1439" s="66"/>
      <c r="N1439" s="66"/>
      <c r="O1439" s="66"/>
      <c r="P1439" s="66"/>
      <c r="Q1439" s="66"/>
      <c r="R1439" s="90"/>
      <c r="S1439" s="90"/>
      <c r="T1439" s="90"/>
      <c r="U1439" s="94"/>
      <c r="V1439" s="181"/>
      <c r="W1439" s="181"/>
      <c r="X1439" s="181"/>
      <c r="Y1439" s="181"/>
      <c r="Z1439" s="66"/>
      <c r="AA1439" s="66"/>
      <c r="AB1439" s="66"/>
      <c r="AC1439" s="202"/>
      <c r="AD1439" s="166"/>
      <c r="AE1439" s="162" t="b">
        <f t="shared" si="443"/>
        <v>0</v>
      </c>
      <c r="AF1439" s="163">
        <f t="shared" si="444"/>
        <v>0</v>
      </c>
      <c r="AG1439" s="163">
        <f t="shared" si="445"/>
        <v>0</v>
      </c>
      <c r="AH1439" s="164">
        <f t="shared" si="446"/>
        <v>0</v>
      </c>
      <c r="AI1439" s="164">
        <f t="shared" si="447"/>
        <v>0</v>
      </c>
      <c r="AJ1439" s="164">
        <f t="shared" si="448"/>
        <v>0</v>
      </c>
      <c r="AK1439" s="164">
        <f t="shared" si="449"/>
        <v>0</v>
      </c>
      <c r="AL1439" s="164">
        <f t="shared" si="450"/>
        <v>0</v>
      </c>
      <c r="AM1439" s="164">
        <f t="shared" si="451"/>
        <v>1</v>
      </c>
      <c r="AN1439" s="146">
        <f t="shared" si="452"/>
        <v>0</v>
      </c>
      <c r="AO1439" s="146">
        <f t="shared" si="453"/>
        <v>0</v>
      </c>
      <c r="AP1439" s="146">
        <f t="shared" si="454"/>
        <v>0</v>
      </c>
      <c r="AQ1439" s="146">
        <f t="shared" si="455"/>
        <v>0</v>
      </c>
      <c r="AR1439" s="146">
        <f t="shared" si="456"/>
        <v>0</v>
      </c>
      <c r="AS1439" s="163">
        <f t="shared" si="457"/>
        <v>0</v>
      </c>
      <c r="AT1439" s="165">
        <f t="shared" si="458"/>
        <v>0</v>
      </c>
      <c r="AU1439" s="217"/>
      <c r="AV1439" s="66"/>
      <c r="AW1439" s="94"/>
      <c r="AX1439" s="94"/>
      <c r="AY1439" s="169"/>
      <c r="AZ1439" s="90"/>
      <c r="BA1439" s="94"/>
      <c r="BB1439" s="94"/>
      <c r="BC1439" s="94"/>
      <c r="BD1439" s="94"/>
      <c r="BE1439" s="91"/>
      <c r="BF1439" s="94"/>
      <c r="BG1439" s="94"/>
      <c r="BH1439" s="170"/>
      <c r="BI1439" s="66"/>
      <c r="BJ1439" s="66"/>
      <c r="BK1439" s="66"/>
      <c r="BL1439" s="140"/>
      <c r="BR1439" s="61"/>
      <c r="BS1439" s="60"/>
      <c r="BT1439" s="60"/>
      <c r="BU1439" s="60"/>
    </row>
    <row r="1440" spans="1:73" s="59" customFormat="1" ht="30" hidden="1" customHeight="1" x14ac:dyDescent="0.25">
      <c r="A1440" s="139"/>
      <c r="B1440" s="89"/>
      <c r="C1440" s="159" t="str">
        <f t="shared" si="440"/>
        <v/>
      </c>
      <c r="D1440" s="159" t="str">
        <f t="shared" si="441"/>
        <v/>
      </c>
      <c r="E1440" s="201"/>
      <c r="F1440" s="90"/>
      <c r="G1440" s="260"/>
      <c r="H1440" s="90"/>
      <c r="I1440" s="266" t="b">
        <f t="shared" si="442"/>
        <v>0</v>
      </c>
      <c r="J1440" s="95"/>
      <c r="K1440" s="90"/>
      <c r="L1440" s="90"/>
      <c r="M1440" s="90"/>
      <c r="N1440" s="90"/>
      <c r="O1440" s="66"/>
      <c r="P1440" s="66"/>
      <c r="Q1440" s="66"/>
      <c r="R1440" s="90"/>
      <c r="S1440" s="90"/>
      <c r="T1440" s="90"/>
      <c r="U1440" s="94"/>
      <c r="V1440" s="181"/>
      <c r="W1440" s="181"/>
      <c r="X1440" s="181"/>
      <c r="Y1440" s="181"/>
      <c r="Z1440" s="66"/>
      <c r="AA1440" s="66"/>
      <c r="AB1440" s="66"/>
      <c r="AC1440" s="202"/>
      <c r="AD1440" s="166"/>
      <c r="AE1440" s="162" t="b">
        <f t="shared" si="443"/>
        <v>0</v>
      </c>
      <c r="AF1440" s="163">
        <f t="shared" si="444"/>
        <v>0</v>
      </c>
      <c r="AG1440" s="163">
        <f t="shared" si="445"/>
        <v>0</v>
      </c>
      <c r="AH1440" s="164">
        <f t="shared" si="446"/>
        <v>0</v>
      </c>
      <c r="AI1440" s="164">
        <f t="shared" si="447"/>
        <v>0</v>
      </c>
      <c r="AJ1440" s="164">
        <f t="shared" si="448"/>
        <v>0</v>
      </c>
      <c r="AK1440" s="164">
        <f t="shared" si="449"/>
        <v>0</v>
      </c>
      <c r="AL1440" s="164">
        <f t="shared" si="450"/>
        <v>0</v>
      </c>
      <c r="AM1440" s="164">
        <f t="shared" si="451"/>
        <v>1</v>
      </c>
      <c r="AN1440" s="146">
        <f t="shared" si="452"/>
        <v>0</v>
      </c>
      <c r="AO1440" s="146">
        <f t="shared" si="453"/>
        <v>0</v>
      </c>
      <c r="AP1440" s="146">
        <f t="shared" si="454"/>
        <v>0</v>
      </c>
      <c r="AQ1440" s="146">
        <f t="shared" si="455"/>
        <v>0</v>
      </c>
      <c r="AR1440" s="146">
        <f t="shared" si="456"/>
        <v>0</v>
      </c>
      <c r="AS1440" s="163">
        <f t="shared" si="457"/>
        <v>0</v>
      </c>
      <c r="AT1440" s="165">
        <f t="shared" si="458"/>
        <v>0</v>
      </c>
      <c r="AU1440" s="217"/>
      <c r="AV1440" s="66"/>
      <c r="AW1440" s="94"/>
      <c r="AX1440" s="94"/>
      <c r="AY1440" s="169"/>
      <c r="AZ1440" s="90"/>
      <c r="BA1440" s="94"/>
      <c r="BB1440" s="94"/>
      <c r="BC1440" s="94"/>
      <c r="BD1440" s="94"/>
      <c r="BE1440" s="91"/>
      <c r="BF1440" s="94"/>
      <c r="BG1440" s="94"/>
      <c r="BH1440" s="170"/>
      <c r="BI1440" s="66"/>
      <c r="BJ1440" s="66"/>
      <c r="BK1440" s="66"/>
      <c r="BL1440" s="140"/>
      <c r="BR1440" s="61"/>
      <c r="BS1440" s="60"/>
      <c r="BT1440" s="60"/>
      <c r="BU1440" s="60"/>
    </row>
    <row r="1441" spans="1:73" s="59" customFormat="1" ht="30" hidden="1" customHeight="1" x14ac:dyDescent="0.25">
      <c r="A1441" s="139"/>
      <c r="B1441" s="89"/>
      <c r="C1441" s="159" t="str">
        <f t="shared" si="440"/>
        <v/>
      </c>
      <c r="D1441" s="159" t="str">
        <f t="shared" si="441"/>
        <v/>
      </c>
      <c r="E1441" s="201"/>
      <c r="F1441" s="90"/>
      <c r="G1441" s="260"/>
      <c r="H1441" s="90"/>
      <c r="I1441" s="266" t="b">
        <f t="shared" si="442"/>
        <v>0</v>
      </c>
      <c r="J1441" s="95"/>
      <c r="K1441" s="90"/>
      <c r="L1441" s="90"/>
      <c r="M1441" s="66"/>
      <c r="N1441" s="66"/>
      <c r="O1441" s="98"/>
      <c r="P1441" s="98"/>
      <c r="Q1441" s="66"/>
      <c r="R1441" s="90"/>
      <c r="S1441" s="90"/>
      <c r="T1441" s="90"/>
      <c r="U1441" s="94"/>
      <c r="V1441" s="181"/>
      <c r="W1441" s="181"/>
      <c r="X1441" s="181"/>
      <c r="Y1441" s="181"/>
      <c r="Z1441" s="66"/>
      <c r="AA1441" s="66"/>
      <c r="AB1441" s="66"/>
      <c r="AC1441" s="202"/>
      <c r="AD1441" s="166"/>
      <c r="AE1441" s="162" t="b">
        <f t="shared" si="443"/>
        <v>0</v>
      </c>
      <c r="AF1441" s="163">
        <f t="shared" si="444"/>
        <v>0</v>
      </c>
      <c r="AG1441" s="163">
        <f t="shared" si="445"/>
        <v>0</v>
      </c>
      <c r="AH1441" s="164">
        <f t="shared" si="446"/>
        <v>0</v>
      </c>
      <c r="AI1441" s="164">
        <f t="shared" si="447"/>
        <v>0</v>
      </c>
      <c r="AJ1441" s="164">
        <f t="shared" si="448"/>
        <v>0</v>
      </c>
      <c r="AK1441" s="164">
        <f t="shared" si="449"/>
        <v>0</v>
      </c>
      <c r="AL1441" s="164">
        <f t="shared" si="450"/>
        <v>0</v>
      </c>
      <c r="AM1441" s="164">
        <f t="shared" si="451"/>
        <v>1</v>
      </c>
      <c r="AN1441" s="146">
        <f t="shared" si="452"/>
        <v>0</v>
      </c>
      <c r="AO1441" s="146">
        <f t="shared" si="453"/>
        <v>0</v>
      </c>
      <c r="AP1441" s="146">
        <f t="shared" si="454"/>
        <v>0</v>
      </c>
      <c r="AQ1441" s="146">
        <f t="shared" si="455"/>
        <v>0</v>
      </c>
      <c r="AR1441" s="146">
        <f t="shared" si="456"/>
        <v>0</v>
      </c>
      <c r="AS1441" s="163">
        <f t="shared" si="457"/>
        <v>0</v>
      </c>
      <c r="AT1441" s="165">
        <f t="shared" si="458"/>
        <v>0</v>
      </c>
      <c r="AU1441" s="217"/>
      <c r="AV1441" s="66"/>
      <c r="AW1441" s="94"/>
      <c r="AX1441" s="94"/>
      <c r="AY1441" s="169"/>
      <c r="AZ1441" s="170"/>
      <c r="BA1441" s="94"/>
      <c r="BB1441" s="94"/>
      <c r="BC1441" s="94"/>
      <c r="BD1441" s="94"/>
      <c r="BE1441" s="91"/>
      <c r="BF1441" s="94"/>
      <c r="BG1441" s="94"/>
      <c r="BH1441" s="221"/>
      <c r="BI1441" s="66"/>
      <c r="BJ1441" s="66"/>
      <c r="BK1441" s="66"/>
      <c r="BL1441" s="140"/>
      <c r="BR1441" s="61"/>
      <c r="BT1441" s="60"/>
      <c r="BU1441" s="60"/>
    </row>
    <row r="1442" spans="1:73" s="59" customFormat="1" ht="30" hidden="1" customHeight="1" x14ac:dyDescent="0.25">
      <c r="A1442" s="139"/>
      <c r="B1442" s="89"/>
      <c r="C1442" s="159" t="str">
        <f t="shared" si="440"/>
        <v/>
      </c>
      <c r="D1442" s="159" t="str">
        <f t="shared" si="441"/>
        <v/>
      </c>
      <c r="E1442" s="201"/>
      <c r="F1442" s="90"/>
      <c r="G1442" s="260"/>
      <c r="H1442" s="90"/>
      <c r="I1442" s="266" t="b">
        <f t="shared" si="442"/>
        <v>0</v>
      </c>
      <c r="J1442" s="95"/>
      <c r="K1442" s="90"/>
      <c r="L1442" s="90"/>
      <c r="M1442" s="66"/>
      <c r="N1442" s="66"/>
      <c r="O1442" s="66"/>
      <c r="P1442" s="66"/>
      <c r="Q1442" s="66"/>
      <c r="R1442" s="90"/>
      <c r="S1442" s="90"/>
      <c r="T1442" s="90"/>
      <c r="U1442" s="94"/>
      <c r="V1442" s="181"/>
      <c r="W1442" s="181"/>
      <c r="X1442" s="181"/>
      <c r="Y1442" s="181"/>
      <c r="Z1442" s="66"/>
      <c r="AA1442" s="66"/>
      <c r="AB1442" s="66"/>
      <c r="AC1442" s="202"/>
      <c r="AD1442" s="166"/>
      <c r="AE1442" s="162" t="b">
        <f t="shared" si="443"/>
        <v>0</v>
      </c>
      <c r="AF1442" s="163">
        <f t="shared" si="444"/>
        <v>0</v>
      </c>
      <c r="AG1442" s="163">
        <f t="shared" si="445"/>
        <v>0</v>
      </c>
      <c r="AH1442" s="164">
        <f t="shared" si="446"/>
        <v>0</v>
      </c>
      <c r="AI1442" s="164">
        <f t="shared" si="447"/>
        <v>0</v>
      </c>
      <c r="AJ1442" s="164">
        <f t="shared" si="448"/>
        <v>0</v>
      </c>
      <c r="AK1442" s="164">
        <f t="shared" si="449"/>
        <v>0</v>
      </c>
      <c r="AL1442" s="164">
        <f t="shared" si="450"/>
        <v>0</v>
      </c>
      <c r="AM1442" s="164">
        <f t="shared" si="451"/>
        <v>1</v>
      </c>
      <c r="AN1442" s="146">
        <f t="shared" si="452"/>
        <v>0</v>
      </c>
      <c r="AO1442" s="146">
        <f t="shared" si="453"/>
        <v>0</v>
      </c>
      <c r="AP1442" s="146">
        <f t="shared" si="454"/>
        <v>0</v>
      </c>
      <c r="AQ1442" s="146">
        <f t="shared" si="455"/>
        <v>0</v>
      </c>
      <c r="AR1442" s="146">
        <f t="shared" si="456"/>
        <v>0</v>
      </c>
      <c r="AS1442" s="163">
        <f t="shared" si="457"/>
        <v>0</v>
      </c>
      <c r="AT1442" s="165">
        <f t="shared" si="458"/>
        <v>0</v>
      </c>
      <c r="AU1442" s="217"/>
      <c r="AV1442" s="66"/>
      <c r="AW1442" s="94"/>
      <c r="AX1442" s="94"/>
      <c r="AY1442" s="169"/>
      <c r="AZ1442" s="170"/>
      <c r="BA1442" s="94"/>
      <c r="BB1442" s="94"/>
      <c r="BC1442" s="94"/>
      <c r="BD1442" s="94"/>
      <c r="BE1442" s="91"/>
      <c r="BF1442" s="94"/>
      <c r="BG1442" s="94"/>
      <c r="BH1442" s="170"/>
      <c r="BI1442" s="66"/>
      <c r="BJ1442" s="66"/>
      <c r="BK1442" s="66"/>
      <c r="BL1442" s="140"/>
      <c r="BR1442" s="61"/>
      <c r="BT1442" s="60"/>
      <c r="BU1442" s="60"/>
    </row>
    <row r="1443" spans="1:73" s="59" customFormat="1" ht="30" hidden="1" customHeight="1" x14ac:dyDescent="0.25">
      <c r="A1443" s="139"/>
      <c r="B1443" s="89"/>
      <c r="C1443" s="159" t="str">
        <f t="shared" si="440"/>
        <v/>
      </c>
      <c r="D1443" s="159" t="str">
        <f t="shared" si="441"/>
        <v/>
      </c>
      <c r="E1443" s="201"/>
      <c r="F1443" s="90"/>
      <c r="G1443" s="260"/>
      <c r="H1443" s="90"/>
      <c r="I1443" s="266" t="b">
        <f t="shared" si="442"/>
        <v>0</v>
      </c>
      <c r="J1443" s="95"/>
      <c r="K1443" s="90"/>
      <c r="L1443" s="90"/>
      <c r="M1443" s="66"/>
      <c r="N1443" s="66"/>
      <c r="O1443" s="66"/>
      <c r="P1443" s="66"/>
      <c r="Q1443" s="66"/>
      <c r="R1443" s="90"/>
      <c r="S1443" s="90"/>
      <c r="T1443" s="90"/>
      <c r="U1443" s="94"/>
      <c r="V1443" s="181"/>
      <c r="W1443" s="181"/>
      <c r="X1443" s="181"/>
      <c r="Y1443" s="181"/>
      <c r="Z1443" s="66"/>
      <c r="AA1443" s="66"/>
      <c r="AB1443" s="66"/>
      <c r="AC1443" s="202"/>
      <c r="AD1443" s="166"/>
      <c r="AE1443" s="162" t="b">
        <f t="shared" si="443"/>
        <v>0</v>
      </c>
      <c r="AF1443" s="163">
        <f t="shared" si="444"/>
        <v>0</v>
      </c>
      <c r="AG1443" s="163">
        <f t="shared" si="445"/>
        <v>0</v>
      </c>
      <c r="AH1443" s="164">
        <f t="shared" si="446"/>
        <v>0</v>
      </c>
      <c r="AI1443" s="164">
        <f t="shared" si="447"/>
        <v>0</v>
      </c>
      <c r="AJ1443" s="164">
        <f t="shared" si="448"/>
        <v>0</v>
      </c>
      <c r="AK1443" s="164">
        <f t="shared" si="449"/>
        <v>0</v>
      </c>
      <c r="AL1443" s="164">
        <f t="shared" si="450"/>
        <v>0</v>
      </c>
      <c r="AM1443" s="164">
        <f t="shared" si="451"/>
        <v>1</v>
      </c>
      <c r="AN1443" s="146">
        <f t="shared" si="452"/>
        <v>0</v>
      </c>
      <c r="AO1443" s="146">
        <f t="shared" si="453"/>
        <v>0</v>
      </c>
      <c r="AP1443" s="146">
        <f t="shared" si="454"/>
        <v>0</v>
      </c>
      <c r="AQ1443" s="146">
        <f t="shared" si="455"/>
        <v>0</v>
      </c>
      <c r="AR1443" s="146">
        <f t="shared" si="456"/>
        <v>0</v>
      </c>
      <c r="AS1443" s="163">
        <f t="shared" si="457"/>
        <v>0</v>
      </c>
      <c r="AT1443" s="165">
        <f t="shared" si="458"/>
        <v>0</v>
      </c>
      <c r="AU1443" s="217"/>
      <c r="AV1443" s="66"/>
      <c r="AW1443" s="94"/>
      <c r="AX1443" s="94"/>
      <c r="AY1443" s="169"/>
      <c r="AZ1443" s="170"/>
      <c r="BA1443" s="94"/>
      <c r="BB1443" s="94"/>
      <c r="BC1443" s="94"/>
      <c r="BD1443" s="94"/>
      <c r="BE1443" s="91"/>
      <c r="BF1443" s="94"/>
      <c r="BG1443" s="94"/>
      <c r="BH1443" s="221"/>
      <c r="BI1443" s="66"/>
      <c r="BJ1443" s="66"/>
      <c r="BK1443" s="66"/>
      <c r="BL1443" s="140"/>
      <c r="BR1443" s="61"/>
      <c r="BT1443" s="60"/>
      <c r="BU1443" s="60"/>
    </row>
    <row r="1444" spans="1:73" s="59" customFormat="1" ht="30" hidden="1" customHeight="1" x14ac:dyDescent="0.25">
      <c r="A1444" s="139"/>
      <c r="B1444" s="89"/>
      <c r="C1444" s="159" t="str">
        <f t="shared" si="440"/>
        <v/>
      </c>
      <c r="D1444" s="159" t="str">
        <f t="shared" si="441"/>
        <v/>
      </c>
      <c r="E1444" s="201"/>
      <c r="F1444" s="90"/>
      <c r="G1444" s="260"/>
      <c r="H1444" s="90"/>
      <c r="I1444" s="266" t="b">
        <f t="shared" si="442"/>
        <v>0</v>
      </c>
      <c r="J1444" s="95"/>
      <c r="K1444" s="90"/>
      <c r="L1444" s="90"/>
      <c r="M1444" s="66"/>
      <c r="N1444" s="66"/>
      <c r="O1444" s="66"/>
      <c r="P1444" s="66"/>
      <c r="Q1444" s="66"/>
      <c r="R1444" s="90"/>
      <c r="S1444" s="90"/>
      <c r="T1444" s="90"/>
      <c r="U1444" s="94"/>
      <c r="V1444" s="181"/>
      <c r="W1444" s="181"/>
      <c r="X1444" s="181"/>
      <c r="Y1444" s="181"/>
      <c r="Z1444" s="66"/>
      <c r="AA1444" s="66"/>
      <c r="AB1444" s="66"/>
      <c r="AC1444" s="202"/>
      <c r="AD1444" s="166"/>
      <c r="AE1444" s="162" t="b">
        <f t="shared" si="443"/>
        <v>0</v>
      </c>
      <c r="AF1444" s="163">
        <f t="shared" si="444"/>
        <v>0</v>
      </c>
      <c r="AG1444" s="163">
        <f t="shared" si="445"/>
        <v>0</v>
      </c>
      <c r="AH1444" s="164">
        <f t="shared" si="446"/>
        <v>0</v>
      </c>
      <c r="AI1444" s="164">
        <f t="shared" si="447"/>
        <v>0</v>
      </c>
      <c r="AJ1444" s="164">
        <f t="shared" si="448"/>
        <v>0</v>
      </c>
      <c r="AK1444" s="164">
        <f t="shared" si="449"/>
        <v>0</v>
      </c>
      <c r="AL1444" s="164">
        <f t="shared" si="450"/>
        <v>0</v>
      </c>
      <c r="AM1444" s="164">
        <f t="shared" si="451"/>
        <v>1</v>
      </c>
      <c r="AN1444" s="146">
        <f t="shared" si="452"/>
        <v>0</v>
      </c>
      <c r="AO1444" s="146">
        <f t="shared" si="453"/>
        <v>0</v>
      </c>
      <c r="AP1444" s="146">
        <f t="shared" si="454"/>
        <v>0</v>
      </c>
      <c r="AQ1444" s="146">
        <f t="shared" si="455"/>
        <v>0</v>
      </c>
      <c r="AR1444" s="146">
        <f t="shared" si="456"/>
        <v>0</v>
      </c>
      <c r="AS1444" s="163">
        <f t="shared" si="457"/>
        <v>0</v>
      </c>
      <c r="AT1444" s="165">
        <f t="shared" si="458"/>
        <v>0</v>
      </c>
      <c r="AU1444" s="217"/>
      <c r="AV1444" s="66"/>
      <c r="AW1444" s="94"/>
      <c r="AX1444" s="94"/>
      <c r="AY1444" s="169"/>
      <c r="AZ1444" s="170"/>
      <c r="BA1444" s="94"/>
      <c r="BB1444" s="94"/>
      <c r="BC1444" s="94"/>
      <c r="BD1444" s="94"/>
      <c r="BE1444" s="91"/>
      <c r="BF1444" s="94"/>
      <c r="BG1444" s="94"/>
      <c r="BH1444" s="221"/>
      <c r="BI1444" s="66"/>
      <c r="BJ1444" s="66"/>
      <c r="BK1444" s="66"/>
      <c r="BL1444" s="140"/>
      <c r="BR1444" s="61"/>
      <c r="BT1444" s="60"/>
      <c r="BU1444" s="60"/>
    </row>
    <row r="1445" spans="1:73" s="59" customFormat="1" ht="30" hidden="1" customHeight="1" x14ac:dyDescent="0.25">
      <c r="A1445" s="139"/>
      <c r="B1445" s="89"/>
      <c r="C1445" s="159" t="str">
        <f t="shared" si="440"/>
        <v/>
      </c>
      <c r="D1445" s="159" t="str">
        <f t="shared" si="441"/>
        <v/>
      </c>
      <c r="E1445" s="201"/>
      <c r="F1445" s="90"/>
      <c r="G1445" s="260"/>
      <c r="H1445" s="90"/>
      <c r="I1445" s="266" t="b">
        <f t="shared" si="442"/>
        <v>0</v>
      </c>
      <c r="J1445" s="95"/>
      <c r="K1445" s="90"/>
      <c r="L1445" s="90"/>
      <c r="M1445" s="98"/>
      <c r="N1445" s="98"/>
      <c r="O1445" s="98"/>
      <c r="P1445" s="98"/>
      <c r="Q1445" s="98"/>
      <c r="R1445" s="90"/>
      <c r="S1445" s="90"/>
      <c r="T1445" s="90"/>
      <c r="U1445" s="94"/>
      <c r="V1445" s="181"/>
      <c r="W1445" s="181"/>
      <c r="X1445" s="181"/>
      <c r="Y1445" s="181"/>
      <c r="Z1445" s="66"/>
      <c r="AA1445" s="66"/>
      <c r="AB1445" s="66"/>
      <c r="AC1445" s="202"/>
      <c r="AD1445" s="166"/>
      <c r="AE1445" s="162" t="b">
        <f t="shared" si="443"/>
        <v>0</v>
      </c>
      <c r="AF1445" s="163">
        <f t="shared" si="444"/>
        <v>0</v>
      </c>
      <c r="AG1445" s="163">
        <f t="shared" si="445"/>
        <v>0</v>
      </c>
      <c r="AH1445" s="164">
        <f t="shared" si="446"/>
        <v>0</v>
      </c>
      <c r="AI1445" s="164">
        <f t="shared" si="447"/>
        <v>0</v>
      </c>
      <c r="AJ1445" s="164">
        <f t="shared" si="448"/>
        <v>0</v>
      </c>
      <c r="AK1445" s="164">
        <f t="shared" si="449"/>
        <v>0</v>
      </c>
      <c r="AL1445" s="164">
        <f t="shared" si="450"/>
        <v>0</v>
      </c>
      <c r="AM1445" s="164">
        <f t="shared" si="451"/>
        <v>1</v>
      </c>
      <c r="AN1445" s="146">
        <f t="shared" si="452"/>
        <v>0</v>
      </c>
      <c r="AO1445" s="146">
        <f t="shared" si="453"/>
        <v>0</v>
      </c>
      <c r="AP1445" s="146">
        <f t="shared" si="454"/>
        <v>0</v>
      </c>
      <c r="AQ1445" s="146">
        <f t="shared" si="455"/>
        <v>0</v>
      </c>
      <c r="AR1445" s="146">
        <f t="shared" si="456"/>
        <v>0</v>
      </c>
      <c r="AS1445" s="163">
        <f t="shared" si="457"/>
        <v>0</v>
      </c>
      <c r="AT1445" s="165">
        <f t="shared" si="458"/>
        <v>0</v>
      </c>
      <c r="AU1445" s="217"/>
      <c r="AV1445" s="98"/>
      <c r="AW1445" s="94"/>
      <c r="AX1445" s="94"/>
      <c r="AY1445" s="169"/>
      <c r="AZ1445" s="170"/>
      <c r="BA1445" s="94"/>
      <c r="BB1445" s="94"/>
      <c r="BC1445" s="94"/>
      <c r="BD1445" s="94"/>
      <c r="BE1445" s="91"/>
      <c r="BF1445" s="94"/>
      <c r="BG1445" s="94"/>
      <c r="BH1445" s="170"/>
      <c r="BI1445" s="66"/>
      <c r="BJ1445" s="66"/>
      <c r="BK1445" s="66"/>
      <c r="BL1445" s="140"/>
      <c r="BR1445" s="61"/>
      <c r="BS1445" s="60"/>
      <c r="BT1445" s="60"/>
      <c r="BU1445" s="60"/>
    </row>
    <row r="1446" spans="1:73" s="59" customFormat="1" ht="30" hidden="1" customHeight="1" x14ac:dyDescent="0.25">
      <c r="A1446" s="139"/>
      <c r="B1446" s="89"/>
      <c r="C1446" s="159" t="str">
        <f t="shared" si="440"/>
        <v/>
      </c>
      <c r="D1446" s="159" t="str">
        <f t="shared" si="441"/>
        <v/>
      </c>
      <c r="E1446" s="201"/>
      <c r="F1446" s="90"/>
      <c r="G1446" s="260"/>
      <c r="H1446" s="90"/>
      <c r="I1446" s="266" t="b">
        <f t="shared" si="442"/>
        <v>0</v>
      </c>
      <c r="J1446" s="95"/>
      <c r="K1446" s="90"/>
      <c r="L1446" s="90"/>
      <c r="M1446" s="98"/>
      <c r="N1446" s="98"/>
      <c r="O1446" s="98"/>
      <c r="P1446" s="98"/>
      <c r="Q1446" s="98"/>
      <c r="R1446" s="90"/>
      <c r="S1446" s="90"/>
      <c r="T1446" s="90"/>
      <c r="U1446" s="94"/>
      <c r="V1446" s="181"/>
      <c r="W1446" s="181"/>
      <c r="X1446" s="181"/>
      <c r="Y1446" s="181"/>
      <c r="Z1446" s="66"/>
      <c r="AA1446" s="66"/>
      <c r="AB1446" s="66"/>
      <c r="AC1446" s="202"/>
      <c r="AD1446" s="166"/>
      <c r="AE1446" s="162" t="b">
        <f t="shared" si="443"/>
        <v>0</v>
      </c>
      <c r="AF1446" s="163">
        <f t="shared" si="444"/>
        <v>0</v>
      </c>
      <c r="AG1446" s="163">
        <f t="shared" si="445"/>
        <v>0</v>
      </c>
      <c r="AH1446" s="164">
        <f t="shared" si="446"/>
        <v>0</v>
      </c>
      <c r="AI1446" s="164">
        <f t="shared" si="447"/>
        <v>0</v>
      </c>
      <c r="AJ1446" s="164">
        <f t="shared" si="448"/>
        <v>0</v>
      </c>
      <c r="AK1446" s="164">
        <f t="shared" si="449"/>
        <v>0</v>
      </c>
      <c r="AL1446" s="164">
        <f t="shared" si="450"/>
        <v>0</v>
      </c>
      <c r="AM1446" s="164">
        <f t="shared" si="451"/>
        <v>1</v>
      </c>
      <c r="AN1446" s="146">
        <f t="shared" si="452"/>
        <v>0</v>
      </c>
      <c r="AO1446" s="146">
        <f t="shared" si="453"/>
        <v>0</v>
      </c>
      <c r="AP1446" s="146">
        <f t="shared" si="454"/>
        <v>0</v>
      </c>
      <c r="AQ1446" s="146">
        <f t="shared" si="455"/>
        <v>0</v>
      </c>
      <c r="AR1446" s="146">
        <f t="shared" si="456"/>
        <v>0</v>
      </c>
      <c r="AS1446" s="163">
        <f t="shared" si="457"/>
        <v>0</v>
      </c>
      <c r="AT1446" s="165">
        <f t="shared" si="458"/>
        <v>0</v>
      </c>
      <c r="AU1446" s="217"/>
      <c r="AV1446" s="98"/>
      <c r="AW1446" s="94"/>
      <c r="AX1446" s="94"/>
      <c r="AY1446" s="169"/>
      <c r="AZ1446" s="170"/>
      <c r="BA1446" s="94"/>
      <c r="BB1446" s="94"/>
      <c r="BC1446" s="94"/>
      <c r="BD1446" s="94"/>
      <c r="BE1446" s="91"/>
      <c r="BF1446" s="94"/>
      <c r="BG1446" s="94"/>
      <c r="BH1446" s="170"/>
      <c r="BI1446" s="98"/>
      <c r="BJ1446" s="98"/>
      <c r="BK1446" s="98"/>
      <c r="BL1446" s="140"/>
      <c r="BR1446" s="61"/>
      <c r="BS1446" s="60"/>
      <c r="BT1446" s="60"/>
      <c r="BU1446" s="60"/>
    </row>
    <row r="1447" spans="1:73" s="59" customFormat="1" ht="30" hidden="1" customHeight="1" x14ac:dyDescent="0.25">
      <c r="A1447" s="139"/>
      <c r="B1447" s="89"/>
      <c r="C1447" s="159" t="str">
        <f t="shared" si="440"/>
        <v/>
      </c>
      <c r="D1447" s="159" t="str">
        <f t="shared" si="441"/>
        <v/>
      </c>
      <c r="E1447" s="201"/>
      <c r="F1447" s="90"/>
      <c r="G1447" s="260"/>
      <c r="H1447" s="90"/>
      <c r="I1447" s="266" t="b">
        <f t="shared" si="442"/>
        <v>0</v>
      </c>
      <c r="J1447" s="95"/>
      <c r="K1447" s="90"/>
      <c r="L1447" s="90"/>
      <c r="M1447" s="66"/>
      <c r="N1447" s="66"/>
      <c r="O1447" s="66"/>
      <c r="P1447" s="66"/>
      <c r="Q1447" s="66"/>
      <c r="R1447" s="90"/>
      <c r="S1447" s="90"/>
      <c r="T1447" s="90"/>
      <c r="U1447" s="94"/>
      <c r="V1447" s="181"/>
      <c r="W1447" s="181"/>
      <c r="X1447" s="181"/>
      <c r="Y1447" s="181"/>
      <c r="Z1447" s="66"/>
      <c r="AA1447" s="66"/>
      <c r="AB1447" s="66"/>
      <c r="AC1447" s="202"/>
      <c r="AD1447" s="166"/>
      <c r="AE1447" s="162" t="b">
        <f t="shared" si="443"/>
        <v>0</v>
      </c>
      <c r="AF1447" s="163">
        <f t="shared" si="444"/>
        <v>0</v>
      </c>
      <c r="AG1447" s="163">
        <f t="shared" si="445"/>
        <v>0</v>
      </c>
      <c r="AH1447" s="164">
        <f t="shared" si="446"/>
        <v>0</v>
      </c>
      <c r="AI1447" s="164">
        <f t="shared" si="447"/>
        <v>0</v>
      </c>
      <c r="AJ1447" s="164">
        <f t="shared" si="448"/>
        <v>0</v>
      </c>
      <c r="AK1447" s="164">
        <f t="shared" si="449"/>
        <v>0</v>
      </c>
      <c r="AL1447" s="164">
        <f t="shared" si="450"/>
        <v>0</v>
      </c>
      <c r="AM1447" s="164">
        <f t="shared" si="451"/>
        <v>1</v>
      </c>
      <c r="AN1447" s="146">
        <f t="shared" si="452"/>
        <v>0</v>
      </c>
      <c r="AO1447" s="146">
        <f t="shared" si="453"/>
        <v>0</v>
      </c>
      <c r="AP1447" s="146">
        <f t="shared" si="454"/>
        <v>0</v>
      </c>
      <c r="AQ1447" s="146">
        <f t="shared" si="455"/>
        <v>0</v>
      </c>
      <c r="AR1447" s="146">
        <f t="shared" si="456"/>
        <v>0</v>
      </c>
      <c r="AS1447" s="163">
        <f t="shared" si="457"/>
        <v>0</v>
      </c>
      <c r="AT1447" s="165">
        <f t="shared" si="458"/>
        <v>0</v>
      </c>
      <c r="AU1447" s="217"/>
      <c r="AV1447" s="66"/>
      <c r="AW1447" s="94"/>
      <c r="AX1447" s="94"/>
      <c r="AY1447" s="169"/>
      <c r="AZ1447" s="170"/>
      <c r="BA1447" s="94"/>
      <c r="BB1447" s="94"/>
      <c r="BC1447" s="94"/>
      <c r="BD1447" s="94"/>
      <c r="BE1447" s="91"/>
      <c r="BF1447" s="94"/>
      <c r="BG1447" s="94"/>
      <c r="BH1447" s="221"/>
      <c r="BI1447" s="98"/>
      <c r="BJ1447" s="98"/>
      <c r="BK1447" s="98"/>
      <c r="BL1447" s="140"/>
      <c r="BR1447" s="61"/>
      <c r="BS1447" s="60"/>
      <c r="BT1447" s="60"/>
      <c r="BU1447" s="60"/>
    </row>
    <row r="1448" spans="1:73" s="59" customFormat="1" ht="30" hidden="1" customHeight="1" x14ac:dyDescent="0.25">
      <c r="A1448" s="139"/>
      <c r="B1448" s="89"/>
      <c r="C1448" s="159" t="str">
        <f t="shared" si="440"/>
        <v/>
      </c>
      <c r="D1448" s="159" t="str">
        <f t="shared" si="441"/>
        <v/>
      </c>
      <c r="E1448" s="201"/>
      <c r="F1448" s="90"/>
      <c r="G1448" s="260"/>
      <c r="H1448" s="90"/>
      <c r="I1448" s="266" t="b">
        <f t="shared" si="442"/>
        <v>0</v>
      </c>
      <c r="J1448" s="95"/>
      <c r="K1448" s="90"/>
      <c r="L1448" s="90"/>
      <c r="M1448" s="98"/>
      <c r="N1448" s="98"/>
      <c r="O1448" s="98"/>
      <c r="P1448" s="98"/>
      <c r="Q1448" s="98"/>
      <c r="R1448" s="90"/>
      <c r="S1448" s="90"/>
      <c r="T1448" s="90"/>
      <c r="U1448" s="94"/>
      <c r="V1448" s="181"/>
      <c r="W1448" s="181"/>
      <c r="X1448" s="181"/>
      <c r="Y1448" s="181"/>
      <c r="Z1448" s="66"/>
      <c r="AA1448" s="66"/>
      <c r="AB1448" s="66"/>
      <c r="AC1448" s="202"/>
      <c r="AD1448" s="166"/>
      <c r="AE1448" s="162" t="b">
        <f t="shared" si="443"/>
        <v>0</v>
      </c>
      <c r="AF1448" s="163">
        <f t="shared" si="444"/>
        <v>0</v>
      </c>
      <c r="AG1448" s="163">
        <f t="shared" si="445"/>
        <v>0</v>
      </c>
      <c r="AH1448" s="164">
        <f t="shared" si="446"/>
        <v>0</v>
      </c>
      <c r="AI1448" s="164">
        <f t="shared" si="447"/>
        <v>0</v>
      </c>
      <c r="AJ1448" s="164">
        <f t="shared" si="448"/>
        <v>0</v>
      </c>
      <c r="AK1448" s="164">
        <f t="shared" si="449"/>
        <v>0</v>
      </c>
      <c r="AL1448" s="164">
        <f t="shared" si="450"/>
        <v>0</v>
      </c>
      <c r="AM1448" s="164">
        <f t="shared" si="451"/>
        <v>1</v>
      </c>
      <c r="AN1448" s="146">
        <f t="shared" si="452"/>
        <v>0</v>
      </c>
      <c r="AO1448" s="146">
        <f t="shared" si="453"/>
        <v>0</v>
      </c>
      <c r="AP1448" s="146">
        <f t="shared" si="454"/>
        <v>0</v>
      </c>
      <c r="AQ1448" s="146">
        <f t="shared" si="455"/>
        <v>0</v>
      </c>
      <c r="AR1448" s="146">
        <f t="shared" si="456"/>
        <v>0</v>
      </c>
      <c r="AS1448" s="163">
        <f t="shared" si="457"/>
        <v>0</v>
      </c>
      <c r="AT1448" s="165">
        <f t="shared" si="458"/>
        <v>0</v>
      </c>
      <c r="AU1448" s="217"/>
      <c r="AV1448" s="98"/>
      <c r="AW1448" s="94"/>
      <c r="AX1448" s="94"/>
      <c r="AY1448" s="169"/>
      <c r="AZ1448" s="170"/>
      <c r="BA1448" s="94"/>
      <c r="BB1448" s="94"/>
      <c r="BC1448" s="94"/>
      <c r="BD1448" s="94"/>
      <c r="BE1448" s="91"/>
      <c r="BF1448" s="94"/>
      <c r="BG1448" s="94"/>
      <c r="BH1448" s="221"/>
      <c r="BI1448" s="98"/>
      <c r="BJ1448" s="98"/>
      <c r="BK1448" s="98"/>
      <c r="BL1448" s="140"/>
      <c r="BR1448" s="61"/>
      <c r="BS1448" s="60"/>
      <c r="BT1448" s="60"/>
      <c r="BU1448" s="60"/>
    </row>
    <row r="1449" spans="1:73" s="59" customFormat="1" ht="30" hidden="1" customHeight="1" x14ac:dyDescent="0.25">
      <c r="A1449" s="139"/>
      <c r="B1449" s="89"/>
      <c r="C1449" s="159" t="str">
        <f t="shared" si="440"/>
        <v/>
      </c>
      <c r="D1449" s="159" t="str">
        <f t="shared" si="441"/>
        <v/>
      </c>
      <c r="E1449" s="201"/>
      <c r="F1449" s="90"/>
      <c r="G1449" s="260"/>
      <c r="H1449" s="90"/>
      <c r="I1449" s="266" t="b">
        <f t="shared" si="442"/>
        <v>0</v>
      </c>
      <c r="J1449" s="95"/>
      <c r="K1449" s="90"/>
      <c r="L1449" s="90"/>
      <c r="M1449" s="92"/>
      <c r="N1449" s="92"/>
      <c r="O1449" s="97"/>
      <c r="P1449" s="97"/>
      <c r="Q1449" s="92"/>
      <c r="R1449" s="90"/>
      <c r="S1449" s="90"/>
      <c r="T1449" s="90"/>
      <c r="U1449" s="94"/>
      <c r="V1449" s="181"/>
      <c r="W1449" s="181"/>
      <c r="X1449" s="181"/>
      <c r="Y1449" s="181"/>
      <c r="Z1449" s="66"/>
      <c r="AA1449" s="66"/>
      <c r="AB1449" s="66"/>
      <c r="AC1449" s="202"/>
      <c r="AD1449" s="166"/>
      <c r="AE1449" s="162" t="b">
        <f t="shared" si="443"/>
        <v>0</v>
      </c>
      <c r="AF1449" s="163">
        <f t="shared" si="444"/>
        <v>0</v>
      </c>
      <c r="AG1449" s="163">
        <f t="shared" si="445"/>
        <v>0</v>
      </c>
      <c r="AH1449" s="164">
        <f t="shared" si="446"/>
        <v>0</v>
      </c>
      <c r="AI1449" s="164">
        <f t="shared" si="447"/>
        <v>0</v>
      </c>
      <c r="AJ1449" s="164">
        <f t="shared" si="448"/>
        <v>0</v>
      </c>
      <c r="AK1449" s="164">
        <f t="shared" si="449"/>
        <v>0</v>
      </c>
      <c r="AL1449" s="164">
        <f t="shared" si="450"/>
        <v>0</v>
      </c>
      <c r="AM1449" s="164">
        <f t="shared" si="451"/>
        <v>1</v>
      </c>
      <c r="AN1449" s="146">
        <f t="shared" si="452"/>
        <v>0</v>
      </c>
      <c r="AO1449" s="146">
        <f t="shared" si="453"/>
        <v>0</v>
      </c>
      <c r="AP1449" s="146">
        <f t="shared" si="454"/>
        <v>0</v>
      </c>
      <c r="AQ1449" s="146">
        <f t="shared" si="455"/>
        <v>0</v>
      </c>
      <c r="AR1449" s="146">
        <f t="shared" si="456"/>
        <v>0</v>
      </c>
      <c r="AS1449" s="163">
        <f t="shared" si="457"/>
        <v>0</v>
      </c>
      <c r="AT1449" s="165">
        <f t="shared" si="458"/>
        <v>0</v>
      </c>
      <c r="AU1449" s="217"/>
      <c r="AV1449" s="66"/>
      <c r="AW1449" s="94"/>
      <c r="AX1449" s="94"/>
      <c r="AY1449" s="169"/>
      <c r="AZ1449" s="170"/>
      <c r="BA1449" s="94"/>
      <c r="BB1449" s="94"/>
      <c r="BC1449" s="94"/>
      <c r="BD1449" s="94"/>
      <c r="BE1449" s="91"/>
      <c r="BF1449" s="94"/>
      <c r="BG1449" s="94"/>
      <c r="BH1449" s="170"/>
      <c r="BI1449" s="98"/>
      <c r="BJ1449" s="98"/>
      <c r="BK1449" s="98"/>
      <c r="BL1449" s="140"/>
      <c r="BR1449" s="61"/>
      <c r="BT1449" s="60"/>
      <c r="BU1449" s="60"/>
    </row>
    <row r="1450" spans="1:73" s="59" customFormat="1" ht="30" hidden="1" customHeight="1" x14ac:dyDescent="0.25">
      <c r="A1450" s="139"/>
      <c r="B1450" s="89"/>
      <c r="C1450" s="159" t="str">
        <f t="shared" si="440"/>
        <v/>
      </c>
      <c r="D1450" s="159" t="str">
        <f t="shared" si="441"/>
        <v/>
      </c>
      <c r="E1450" s="201"/>
      <c r="F1450" s="90"/>
      <c r="G1450" s="260"/>
      <c r="H1450" s="90"/>
      <c r="I1450" s="266" t="b">
        <f t="shared" si="442"/>
        <v>0</v>
      </c>
      <c r="J1450" s="95"/>
      <c r="K1450" s="90"/>
      <c r="L1450" s="90"/>
      <c r="M1450" s="98"/>
      <c r="N1450" s="98"/>
      <c r="O1450" s="98"/>
      <c r="P1450" s="98"/>
      <c r="Q1450" s="98"/>
      <c r="R1450" s="90"/>
      <c r="S1450" s="90"/>
      <c r="T1450" s="90"/>
      <c r="U1450" s="94"/>
      <c r="V1450" s="181"/>
      <c r="W1450" s="181"/>
      <c r="X1450" s="181"/>
      <c r="Y1450" s="181"/>
      <c r="Z1450" s="66"/>
      <c r="AA1450" s="66"/>
      <c r="AB1450" s="66"/>
      <c r="AC1450" s="202"/>
      <c r="AD1450" s="166"/>
      <c r="AE1450" s="162" t="b">
        <f t="shared" si="443"/>
        <v>0</v>
      </c>
      <c r="AF1450" s="163">
        <f t="shared" si="444"/>
        <v>0</v>
      </c>
      <c r="AG1450" s="163">
        <f t="shared" si="445"/>
        <v>0</v>
      </c>
      <c r="AH1450" s="164">
        <f t="shared" si="446"/>
        <v>0</v>
      </c>
      <c r="AI1450" s="164">
        <f t="shared" si="447"/>
        <v>0</v>
      </c>
      <c r="AJ1450" s="164">
        <f t="shared" si="448"/>
        <v>0</v>
      </c>
      <c r="AK1450" s="164">
        <f t="shared" si="449"/>
        <v>0</v>
      </c>
      <c r="AL1450" s="164">
        <f t="shared" si="450"/>
        <v>0</v>
      </c>
      <c r="AM1450" s="164">
        <f t="shared" si="451"/>
        <v>1</v>
      </c>
      <c r="AN1450" s="146">
        <f t="shared" si="452"/>
        <v>0</v>
      </c>
      <c r="AO1450" s="146">
        <f t="shared" si="453"/>
        <v>0</v>
      </c>
      <c r="AP1450" s="146">
        <f t="shared" si="454"/>
        <v>0</v>
      </c>
      <c r="AQ1450" s="146">
        <f t="shared" si="455"/>
        <v>0</v>
      </c>
      <c r="AR1450" s="146">
        <f t="shared" si="456"/>
        <v>0</v>
      </c>
      <c r="AS1450" s="163">
        <f t="shared" si="457"/>
        <v>0</v>
      </c>
      <c r="AT1450" s="165">
        <f t="shared" si="458"/>
        <v>0</v>
      </c>
      <c r="AU1450" s="217"/>
      <c r="AV1450" s="98"/>
      <c r="AW1450" s="94"/>
      <c r="AX1450" s="94"/>
      <c r="AY1450" s="169"/>
      <c r="AZ1450" s="170"/>
      <c r="BA1450" s="94"/>
      <c r="BB1450" s="94"/>
      <c r="BC1450" s="94"/>
      <c r="BD1450" s="94"/>
      <c r="BE1450" s="91"/>
      <c r="BF1450" s="94"/>
      <c r="BG1450" s="94"/>
      <c r="BH1450" s="170"/>
      <c r="BI1450" s="98"/>
      <c r="BJ1450" s="98"/>
      <c r="BK1450" s="98"/>
      <c r="BL1450" s="140"/>
      <c r="BR1450" s="61"/>
      <c r="BS1450" s="60"/>
      <c r="BT1450" s="60"/>
      <c r="BU1450" s="60"/>
    </row>
    <row r="1451" spans="1:73" s="59" customFormat="1" ht="30" hidden="1" customHeight="1" x14ac:dyDescent="0.25">
      <c r="A1451" s="139"/>
      <c r="B1451" s="89"/>
      <c r="C1451" s="159" t="str">
        <f t="shared" si="440"/>
        <v/>
      </c>
      <c r="D1451" s="159" t="str">
        <f t="shared" si="441"/>
        <v/>
      </c>
      <c r="E1451" s="201"/>
      <c r="F1451" s="90"/>
      <c r="G1451" s="260"/>
      <c r="H1451" s="90"/>
      <c r="I1451" s="266" t="b">
        <f t="shared" si="442"/>
        <v>0</v>
      </c>
      <c r="J1451" s="95"/>
      <c r="K1451" s="90"/>
      <c r="L1451" s="90"/>
      <c r="M1451" s="98"/>
      <c r="N1451" s="98"/>
      <c r="O1451" s="98"/>
      <c r="P1451" s="98"/>
      <c r="Q1451" s="98"/>
      <c r="R1451" s="90"/>
      <c r="S1451" s="90"/>
      <c r="T1451" s="90"/>
      <c r="U1451" s="94"/>
      <c r="V1451" s="181"/>
      <c r="W1451" s="181"/>
      <c r="X1451" s="181"/>
      <c r="Y1451" s="181"/>
      <c r="Z1451" s="66"/>
      <c r="AA1451" s="66"/>
      <c r="AB1451" s="66"/>
      <c r="AC1451" s="202"/>
      <c r="AD1451" s="166"/>
      <c r="AE1451" s="162" t="b">
        <f t="shared" si="443"/>
        <v>0</v>
      </c>
      <c r="AF1451" s="163">
        <f t="shared" si="444"/>
        <v>0</v>
      </c>
      <c r="AG1451" s="163">
        <f t="shared" si="445"/>
        <v>0</v>
      </c>
      <c r="AH1451" s="164">
        <f t="shared" si="446"/>
        <v>0</v>
      </c>
      <c r="AI1451" s="164">
        <f t="shared" si="447"/>
        <v>0</v>
      </c>
      <c r="AJ1451" s="164">
        <f t="shared" si="448"/>
        <v>0</v>
      </c>
      <c r="AK1451" s="164">
        <f t="shared" si="449"/>
        <v>0</v>
      </c>
      <c r="AL1451" s="164">
        <f t="shared" si="450"/>
        <v>0</v>
      </c>
      <c r="AM1451" s="164">
        <f t="shared" si="451"/>
        <v>1</v>
      </c>
      <c r="AN1451" s="146">
        <f t="shared" si="452"/>
        <v>0</v>
      </c>
      <c r="AO1451" s="146">
        <f t="shared" si="453"/>
        <v>0</v>
      </c>
      <c r="AP1451" s="146">
        <f t="shared" si="454"/>
        <v>0</v>
      </c>
      <c r="AQ1451" s="146">
        <f t="shared" si="455"/>
        <v>0</v>
      </c>
      <c r="AR1451" s="146">
        <f t="shared" si="456"/>
        <v>0</v>
      </c>
      <c r="AS1451" s="163">
        <f t="shared" si="457"/>
        <v>0</v>
      </c>
      <c r="AT1451" s="165">
        <f t="shared" si="458"/>
        <v>0</v>
      </c>
      <c r="AU1451" s="217"/>
      <c r="AV1451" s="98"/>
      <c r="AW1451" s="94"/>
      <c r="AX1451" s="94"/>
      <c r="AY1451" s="169"/>
      <c r="AZ1451" s="170"/>
      <c r="BA1451" s="94"/>
      <c r="BB1451" s="94"/>
      <c r="BC1451" s="94"/>
      <c r="BD1451" s="94"/>
      <c r="BE1451" s="91"/>
      <c r="BF1451" s="94"/>
      <c r="BG1451" s="94"/>
      <c r="BH1451" s="170"/>
      <c r="BI1451" s="98"/>
      <c r="BJ1451" s="98"/>
      <c r="BK1451" s="98"/>
      <c r="BL1451" s="140"/>
      <c r="BR1451" s="61"/>
      <c r="BS1451" s="60"/>
      <c r="BT1451" s="60"/>
      <c r="BU1451" s="60"/>
    </row>
    <row r="1452" spans="1:73" s="59" customFormat="1" ht="30" hidden="1" customHeight="1" x14ac:dyDescent="0.25">
      <c r="A1452" s="139"/>
      <c r="B1452" s="89"/>
      <c r="C1452" s="159" t="str">
        <f t="shared" si="440"/>
        <v/>
      </c>
      <c r="D1452" s="159" t="str">
        <f t="shared" si="441"/>
        <v/>
      </c>
      <c r="E1452" s="201"/>
      <c r="F1452" s="90"/>
      <c r="G1452" s="260"/>
      <c r="H1452" s="90"/>
      <c r="I1452" s="266" t="b">
        <f t="shared" si="442"/>
        <v>0</v>
      </c>
      <c r="J1452" s="95"/>
      <c r="K1452" s="90"/>
      <c r="L1452" s="90"/>
      <c r="M1452" s="98"/>
      <c r="N1452" s="98"/>
      <c r="O1452" s="98"/>
      <c r="P1452" s="98"/>
      <c r="Q1452" s="98"/>
      <c r="R1452" s="90"/>
      <c r="S1452" s="90"/>
      <c r="T1452" s="90"/>
      <c r="U1452" s="94"/>
      <c r="V1452" s="181"/>
      <c r="W1452" s="181"/>
      <c r="X1452" s="181"/>
      <c r="Y1452" s="181"/>
      <c r="Z1452" s="66"/>
      <c r="AA1452" s="66"/>
      <c r="AB1452" s="66"/>
      <c r="AC1452" s="202"/>
      <c r="AD1452" s="166"/>
      <c r="AE1452" s="162" t="b">
        <f t="shared" si="443"/>
        <v>0</v>
      </c>
      <c r="AF1452" s="163">
        <f t="shared" si="444"/>
        <v>0</v>
      </c>
      <c r="AG1452" s="163">
        <f t="shared" si="445"/>
        <v>0</v>
      </c>
      <c r="AH1452" s="164">
        <f t="shared" si="446"/>
        <v>0</v>
      </c>
      <c r="AI1452" s="164">
        <f t="shared" si="447"/>
        <v>0</v>
      </c>
      <c r="AJ1452" s="164">
        <f t="shared" si="448"/>
        <v>0</v>
      </c>
      <c r="AK1452" s="164">
        <f t="shared" si="449"/>
        <v>0</v>
      </c>
      <c r="AL1452" s="164">
        <f t="shared" si="450"/>
        <v>0</v>
      </c>
      <c r="AM1452" s="164">
        <f t="shared" si="451"/>
        <v>1</v>
      </c>
      <c r="AN1452" s="146">
        <f t="shared" si="452"/>
        <v>0</v>
      </c>
      <c r="AO1452" s="146">
        <f t="shared" si="453"/>
        <v>0</v>
      </c>
      <c r="AP1452" s="146">
        <f t="shared" si="454"/>
        <v>0</v>
      </c>
      <c r="AQ1452" s="146">
        <f t="shared" si="455"/>
        <v>0</v>
      </c>
      <c r="AR1452" s="146">
        <f t="shared" si="456"/>
        <v>0</v>
      </c>
      <c r="AS1452" s="163">
        <f t="shared" si="457"/>
        <v>0</v>
      </c>
      <c r="AT1452" s="165">
        <f t="shared" si="458"/>
        <v>0</v>
      </c>
      <c r="AU1452" s="217"/>
      <c r="AV1452" s="98"/>
      <c r="AW1452" s="94"/>
      <c r="AX1452" s="94"/>
      <c r="AY1452" s="169"/>
      <c r="AZ1452" s="170"/>
      <c r="BA1452" s="94"/>
      <c r="BB1452" s="94"/>
      <c r="BC1452" s="94"/>
      <c r="BD1452" s="94"/>
      <c r="BE1452" s="91"/>
      <c r="BF1452" s="94"/>
      <c r="BG1452" s="94"/>
      <c r="BH1452" s="170"/>
      <c r="BI1452" s="98"/>
      <c r="BJ1452" s="98"/>
      <c r="BK1452" s="98"/>
      <c r="BL1452" s="140"/>
      <c r="BR1452" s="61"/>
      <c r="BS1452" s="60"/>
      <c r="BT1452" s="60"/>
      <c r="BU1452" s="60"/>
    </row>
    <row r="1453" spans="1:73" s="59" customFormat="1" ht="30" hidden="1" customHeight="1" x14ac:dyDescent="0.25">
      <c r="A1453" s="139"/>
      <c r="B1453" s="89"/>
      <c r="C1453" s="159" t="str">
        <f t="shared" si="440"/>
        <v/>
      </c>
      <c r="D1453" s="159" t="str">
        <f t="shared" si="441"/>
        <v/>
      </c>
      <c r="E1453" s="201"/>
      <c r="F1453" s="90"/>
      <c r="G1453" s="260"/>
      <c r="H1453" s="90"/>
      <c r="I1453" s="266" t="b">
        <f t="shared" si="442"/>
        <v>0</v>
      </c>
      <c r="J1453" s="95"/>
      <c r="K1453" s="90"/>
      <c r="L1453" s="90"/>
      <c r="M1453" s="66"/>
      <c r="N1453" s="66"/>
      <c r="O1453" s="66"/>
      <c r="P1453" s="66"/>
      <c r="Q1453" s="66"/>
      <c r="R1453" s="90"/>
      <c r="S1453" s="90"/>
      <c r="T1453" s="90"/>
      <c r="U1453" s="94"/>
      <c r="V1453" s="181"/>
      <c r="W1453" s="181"/>
      <c r="X1453" s="181"/>
      <c r="Y1453" s="181"/>
      <c r="Z1453" s="66"/>
      <c r="AA1453" s="66"/>
      <c r="AB1453" s="66"/>
      <c r="AC1453" s="202"/>
      <c r="AD1453" s="166"/>
      <c r="AE1453" s="162" t="b">
        <f t="shared" si="443"/>
        <v>0</v>
      </c>
      <c r="AF1453" s="163">
        <f t="shared" si="444"/>
        <v>0</v>
      </c>
      <c r="AG1453" s="163">
        <f t="shared" si="445"/>
        <v>0</v>
      </c>
      <c r="AH1453" s="164">
        <f t="shared" si="446"/>
        <v>0</v>
      </c>
      <c r="AI1453" s="164">
        <f t="shared" si="447"/>
        <v>0</v>
      </c>
      <c r="AJ1453" s="164">
        <f t="shared" si="448"/>
        <v>0</v>
      </c>
      <c r="AK1453" s="164">
        <f t="shared" si="449"/>
        <v>0</v>
      </c>
      <c r="AL1453" s="164">
        <f t="shared" si="450"/>
        <v>0</v>
      </c>
      <c r="AM1453" s="164">
        <f t="shared" si="451"/>
        <v>1</v>
      </c>
      <c r="AN1453" s="146">
        <f t="shared" si="452"/>
        <v>0</v>
      </c>
      <c r="AO1453" s="146">
        <f t="shared" si="453"/>
        <v>0</v>
      </c>
      <c r="AP1453" s="146">
        <f t="shared" si="454"/>
        <v>0</v>
      </c>
      <c r="AQ1453" s="146">
        <f t="shared" si="455"/>
        <v>0</v>
      </c>
      <c r="AR1453" s="146">
        <f t="shared" si="456"/>
        <v>0</v>
      </c>
      <c r="AS1453" s="163">
        <f t="shared" si="457"/>
        <v>0</v>
      </c>
      <c r="AT1453" s="165">
        <f t="shared" si="458"/>
        <v>0</v>
      </c>
      <c r="AU1453" s="217"/>
      <c r="AV1453" s="66"/>
      <c r="AW1453" s="94"/>
      <c r="AX1453" s="94"/>
      <c r="AY1453" s="169"/>
      <c r="AZ1453" s="170"/>
      <c r="BA1453" s="94"/>
      <c r="BB1453" s="94"/>
      <c r="BC1453" s="94"/>
      <c r="BD1453" s="94"/>
      <c r="BE1453" s="91"/>
      <c r="BF1453" s="94"/>
      <c r="BG1453" s="94"/>
      <c r="BH1453" s="221"/>
      <c r="BI1453" s="98"/>
      <c r="BJ1453" s="98"/>
      <c r="BK1453" s="98"/>
      <c r="BL1453" s="140"/>
      <c r="BR1453" s="61"/>
      <c r="BS1453" s="60"/>
      <c r="BT1453" s="60"/>
      <c r="BU1453" s="60"/>
    </row>
    <row r="1454" spans="1:73" s="59" customFormat="1" ht="30" hidden="1" customHeight="1" x14ac:dyDescent="0.25">
      <c r="A1454" s="139"/>
      <c r="B1454" s="89"/>
      <c r="C1454" s="159" t="str">
        <f t="shared" si="440"/>
        <v/>
      </c>
      <c r="D1454" s="159" t="str">
        <f t="shared" si="441"/>
        <v/>
      </c>
      <c r="E1454" s="201"/>
      <c r="F1454" s="90"/>
      <c r="G1454" s="260"/>
      <c r="H1454" s="90"/>
      <c r="I1454" s="266" t="b">
        <f t="shared" si="442"/>
        <v>0</v>
      </c>
      <c r="J1454" s="95"/>
      <c r="K1454" s="90"/>
      <c r="L1454" s="90"/>
      <c r="M1454" s="92"/>
      <c r="N1454" s="92"/>
      <c r="O1454" s="97"/>
      <c r="P1454" s="97"/>
      <c r="Q1454" s="92"/>
      <c r="R1454" s="90"/>
      <c r="S1454" s="90"/>
      <c r="T1454" s="90"/>
      <c r="U1454" s="94"/>
      <c r="V1454" s="181"/>
      <c r="W1454" s="181"/>
      <c r="X1454" s="181"/>
      <c r="Y1454" s="181"/>
      <c r="Z1454" s="66"/>
      <c r="AA1454" s="66"/>
      <c r="AB1454" s="66"/>
      <c r="AC1454" s="202"/>
      <c r="AD1454" s="166"/>
      <c r="AE1454" s="162" t="b">
        <f t="shared" si="443"/>
        <v>0</v>
      </c>
      <c r="AF1454" s="163">
        <f t="shared" si="444"/>
        <v>0</v>
      </c>
      <c r="AG1454" s="163">
        <f t="shared" si="445"/>
        <v>0</v>
      </c>
      <c r="AH1454" s="164">
        <f t="shared" si="446"/>
        <v>0</v>
      </c>
      <c r="AI1454" s="164">
        <f t="shared" si="447"/>
        <v>0</v>
      </c>
      <c r="AJ1454" s="164">
        <f t="shared" si="448"/>
        <v>0</v>
      </c>
      <c r="AK1454" s="164">
        <f t="shared" si="449"/>
        <v>0</v>
      </c>
      <c r="AL1454" s="164">
        <f t="shared" si="450"/>
        <v>0</v>
      </c>
      <c r="AM1454" s="164">
        <f t="shared" si="451"/>
        <v>1</v>
      </c>
      <c r="AN1454" s="146">
        <f t="shared" si="452"/>
        <v>0</v>
      </c>
      <c r="AO1454" s="146">
        <f t="shared" si="453"/>
        <v>0</v>
      </c>
      <c r="AP1454" s="146">
        <f t="shared" si="454"/>
        <v>0</v>
      </c>
      <c r="AQ1454" s="146">
        <f t="shared" si="455"/>
        <v>0</v>
      </c>
      <c r="AR1454" s="146">
        <f t="shared" si="456"/>
        <v>0</v>
      </c>
      <c r="AS1454" s="163">
        <f t="shared" si="457"/>
        <v>0</v>
      </c>
      <c r="AT1454" s="165">
        <f t="shared" si="458"/>
        <v>0</v>
      </c>
      <c r="AU1454" s="217"/>
      <c r="AV1454" s="66"/>
      <c r="AW1454" s="94"/>
      <c r="AX1454" s="94"/>
      <c r="AY1454" s="169"/>
      <c r="AZ1454" s="170"/>
      <c r="BA1454" s="94"/>
      <c r="BB1454" s="94"/>
      <c r="BC1454" s="94"/>
      <c r="BD1454" s="94"/>
      <c r="BE1454" s="91"/>
      <c r="BF1454" s="94"/>
      <c r="BG1454" s="94"/>
      <c r="BH1454" s="170"/>
      <c r="BI1454" s="98"/>
      <c r="BJ1454" s="98"/>
      <c r="BK1454" s="98"/>
      <c r="BL1454" s="140"/>
      <c r="BR1454" s="61"/>
      <c r="BS1454" s="60"/>
      <c r="BT1454" s="60"/>
      <c r="BU1454" s="60"/>
    </row>
    <row r="1455" spans="1:73" s="59" customFormat="1" ht="30" hidden="1" customHeight="1" x14ac:dyDescent="0.25">
      <c r="A1455" s="139"/>
      <c r="B1455" s="89"/>
      <c r="C1455" s="159" t="str">
        <f t="shared" si="440"/>
        <v/>
      </c>
      <c r="D1455" s="159" t="str">
        <f t="shared" si="441"/>
        <v/>
      </c>
      <c r="E1455" s="201"/>
      <c r="F1455" s="90"/>
      <c r="G1455" s="260"/>
      <c r="H1455" s="90"/>
      <c r="I1455" s="266" t="b">
        <f t="shared" si="442"/>
        <v>0</v>
      </c>
      <c r="J1455" s="95"/>
      <c r="K1455" s="90"/>
      <c r="L1455" s="90"/>
      <c r="M1455" s="92"/>
      <c r="N1455" s="92"/>
      <c r="O1455" s="97"/>
      <c r="P1455" s="97"/>
      <c r="Q1455" s="92"/>
      <c r="R1455" s="90"/>
      <c r="S1455" s="90"/>
      <c r="T1455" s="90"/>
      <c r="U1455" s="94"/>
      <c r="V1455" s="181"/>
      <c r="W1455" s="181"/>
      <c r="X1455" s="181"/>
      <c r="Y1455" s="181"/>
      <c r="Z1455" s="66"/>
      <c r="AA1455" s="66"/>
      <c r="AB1455" s="66"/>
      <c r="AC1455" s="202"/>
      <c r="AD1455" s="166"/>
      <c r="AE1455" s="162" t="b">
        <f t="shared" si="443"/>
        <v>0</v>
      </c>
      <c r="AF1455" s="163">
        <f t="shared" si="444"/>
        <v>0</v>
      </c>
      <c r="AG1455" s="163">
        <f t="shared" si="445"/>
        <v>0</v>
      </c>
      <c r="AH1455" s="164">
        <f t="shared" si="446"/>
        <v>0</v>
      </c>
      <c r="AI1455" s="164">
        <f t="shared" si="447"/>
        <v>0</v>
      </c>
      <c r="AJ1455" s="164">
        <f t="shared" si="448"/>
        <v>0</v>
      </c>
      <c r="AK1455" s="164">
        <f t="shared" si="449"/>
        <v>0</v>
      </c>
      <c r="AL1455" s="164">
        <f t="shared" si="450"/>
        <v>0</v>
      </c>
      <c r="AM1455" s="164">
        <f t="shared" si="451"/>
        <v>1</v>
      </c>
      <c r="AN1455" s="146">
        <f t="shared" si="452"/>
        <v>0</v>
      </c>
      <c r="AO1455" s="146">
        <f t="shared" si="453"/>
        <v>0</v>
      </c>
      <c r="AP1455" s="146">
        <f t="shared" si="454"/>
        <v>0</v>
      </c>
      <c r="AQ1455" s="146">
        <f t="shared" si="455"/>
        <v>0</v>
      </c>
      <c r="AR1455" s="146">
        <f t="shared" si="456"/>
        <v>0</v>
      </c>
      <c r="AS1455" s="163">
        <f t="shared" si="457"/>
        <v>0</v>
      </c>
      <c r="AT1455" s="165">
        <f t="shared" si="458"/>
        <v>0</v>
      </c>
      <c r="AU1455" s="217"/>
      <c r="AV1455" s="66"/>
      <c r="AW1455" s="94"/>
      <c r="AX1455" s="94"/>
      <c r="AY1455" s="169"/>
      <c r="AZ1455" s="170"/>
      <c r="BA1455" s="94"/>
      <c r="BB1455" s="94"/>
      <c r="BC1455" s="94"/>
      <c r="BD1455" s="94"/>
      <c r="BE1455" s="91"/>
      <c r="BF1455" s="94"/>
      <c r="BG1455" s="94"/>
      <c r="BH1455" s="170"/>
      <c r="BI1455" s="98"/>
      <c r="BJ1455" s="98"/>
      <c r="BK1455" s="98"/>
      <c r="BL1455" s="140"/>
      <c r="BR1455" s="61"/>
      <c r="BS1455" s="60"/>
      <c r="BT1455" s="60"/>
      <c r="BU1455" s="60"/>
    </row>
    <row r="1456" spans="1:73" s="59" customFormat="1" ht="30" hidden="1" customHeight="1" x14ac:dyDescent="0.2">
      <c r="A1456" s="139"/>
      <c r="B1456" s="89"/>
      <c r="C1456" s="159" t="str">
        <f t="shared" si="440"/>
        <v/>
      </c>
      <c r="D1456" s="159" t="str">
        <f t="shared" si="441"/>
        <v/>
      </c>
      <c r="E1456" s="201"/>
      <c r="F1456" s="90"/>
      <c r="G1456" s="260"/>
      <c r="H1456" s="90"/>
      <c r="I1456" s="266" t="b">
        <f t="shared" si="442"/>
        <v>0</v>
      </c>
      <c r="J1456" s="95"/>
      <c r="K1456" s="90"/>
      <c r="L1456" s="90"/>
      <c r="M1456" s="66"/>
      <c r="N1456" s="66"/>
      <c r="O1456" s="130"/>
      <c r="P1456" s="130"/>
      <c r="Q1456" s="130"/>
      <c r="R1456" s="90"/>
      <c r="S1456" s="90"/>
      <c r="T1456" s="90"/>
      <c r="U1456" s="94"/>
      <c r="V1456" s="181"/>
      <c r="W1456" s="181"/>
      <c r="X1456" s="181"/>
      <c r="Y1456" s="181"/>
      <c r="Z1456" s="66"/>
      <c r="AA1456" s="66"/>
      <c r="AB1456" s="66"/>
      <c r="AC1456" s="202"/>
      <c r="AD1456" s="166"/>
      <c r="AE1456" s="162" t="b">
        <f t="shared" si="443"/>
        <v>0</v>
      </c>
      <c r="AF1456" s="163">
        <f t="shared" si="444"/>
        <v>0</v>
      </c>
      <c r="AG1456" s="163">
        <f t="shared" si="445"/>
        <v>0</v>
      </c>
      <c r="AH1456" s="164">
        <f t="shared" si="446"/>
        <v>0</v>
      </c>
      <c r="AI1456" s="164">
        <f t="shared" si="447"/>
        <v>0</v>
      </c>
      <c r="AJ1456" s="164">
        <f t="shared" si="448"/>
        <v>0</v>
      </c>
      <c r="AK1456" s="164">
        <f t="shared" si="449"/>
        <v>0</v>
      </c>
      <c r="AL1456" s="164">
        <f t="shared" si="450"/>
        <v>0</v>
      </c>
      <c r="AM1456" s="164">
        <f t="shared" si="451"/>
        <v>1</v>
      </c>
      <c r="AN1456" s="146">
        <f t="shared" si="452"/>
        <v>0</v>
      </c>
      <c r="AO1456" s="146">
        <f t="shared" si="453"/>
        <v>0</v>
      </c>
      <c r="AP1456" s="146">
        <f t="shared" si="454"/>
        <v>0</v>
      </c>
      <c r="AQ1456" s="146">
        <f t="shared" si="455"/>
        <v>0</v>
      </c>
      <c r="AR1456" s="146">
        <f t="shared" si="456"/>
        <v>0</v>
      </c>
      <c r="AS1456" s="163">
        <f t="shared" si="457"/>
        <v>0</v>
      </c>
      <c r="AT1456" s="165">
        <f t="shared" si="458"/>
        <v>0</v>
      </c>
      <c r="AU1456" s="217"/>
      <c r="AV1456" s="66"/>
      <c r="AW1456" s="94"/>
      <c r="AX1456" s="94"/>
      <c r="AY1456" s="169"/>
      <c r="AZ1456" s="170"/>
      <c r="BA1456" s="94"/>
      <c r="BB1456" s="94"/>
      <c r="BC1456" s="94"/>
      <c r="BD1456" s="94"/>
      <c r="BE1456" s="91"/>
      <c r="BF1456" s="94"/>
      <c r="BG1456" s="94"/>
      <c r="BH1456" s="221"/>
      <c r="BI1456" s="66"/>
      <c r="BJ1456" s="66"/>
      <c r="BK1456" s="66"/>
      <c r="BL1456" s="140"/>
      <c r="BR1456" s="61"/>
      <c r="BS1456" s="60"/>
      <c r="BT1456" s="60"/>
      <c r="BU1456" s="60"/>
    </row>
    <row r="1457" spans="1:73" s="59" customFormat="1" ht="30" hidden="1" customHeight="1" x14ac:dyDescent="0.25">
      <c r="A1457" s="139"/>
      <c r="B1457" s="89"/>
      <c r="C1457" s="159" t="str">
        <f t="shared" si="440"/>
        <v/>
      </c>
      <c r="D1457" s="159" t="str">
        <f t="shared" si="441"/>
        <v/>
      </c>
      <c r="E1457" s="201"/>
      <c r="F1457" s="90"/>
      <c r="G1457" s="260"/>
      <c r="H1457" s="90"/>
      <c r="I1457" s="266" t="b">
        <f t="shared" si="442"/>
        <v>0</v>
      </c>
      <c r="J1457" s="95"/>
      <c r="K1457" s="90"/>
      <c r="L1457" s="90"/>
      <c r="M1457" s="92"/>
      <c r="N1457" s="92"/>
      <c r="O1457" s="97"/>
      <c r="P1457" s="97"/>
      <c r="Q1457" s="92"/>
      <c r="R1457" s="90"/>
      <c r="S1457" s="90"/>
      <c r="T1457" s="90"/>
      <c r="U1457" s="94"/>
      <c r="V1457" s="181"/>
      <c r="W1457" s="181"/>
      <c r="X1457" s="181"/>
      <c r="Y1457" s="181"/>
      <c r="Z1457" s="66"/>
      <c r="AA1457" s="66"/>
      <c r="AB1457" s="66"/>
      <c r="AC1457" s="202"/>
      <c r="AD1457" s="166"/>
      <c r="AE1457" s="162" t="b">
        <f t="shared" si="443"/>
        <v>0</v>
      </c>
      <c r="AF1457" s="163">
        <f t="shared" si="444"/>
        <v>0</v>
      </c>
      <c r="AG1457" s="163">
        <f t="shared" si="445"/>
        <v>0</v>
      </c>
      <c r="AH1457" s="164">
        <f t="shared" si="446"/>
        <v>0</v>
      </c>
      <c r="AI1457" s="164">
        <f t="shared" si="447"/>
        <v>0</v>
      </c>
      <c r="AJ1457" s="164">
        <f t="shared" si="448"/>
        <v>0</v>
      </c>
      <c r="AK1457" s="164">
        <f t="shared" si="449"/>
        <v>0</v>
      </c>
      <c r="AL1457" s="164">
        <f t="shared" si="450"/>
        <v>0</v>
      </c>
      <c r="AM1457" s="164">
        <f t="shared" si="451"/>
        <v>1</v>
      </c>
      <c r="AN1457" s="146">
        <f t="shared" si="452"/>
        <v>0</v>
      </c>
      <c r="AO1457" s="146">
        <f t="shared" si="453"/>
        <v>0</v>
      </c>
      <c r="AP1457" s="146">
        <f t="shared" si="454"/>
        <v>0</v>
      </c>
      <c r="AQ1457" s="146">
        <f t="shared" si="455"/>
        <v>0</v>
      </c>
      <c r="AR1457" s="146">
        <f t="shared" si="456"/>
        <v>0</v>
      </c>
      <c r="AS1457" s="163">
        <f t="shared" si="457"/>
        <v>0</v>
      </c>
      <c r="AT1457" s="165">
        <f t="shared" si="458"/>
        <v>0</v>
      </c>
      <c r="AU1457" s="217"/>
      <c r="AV1457" s="66"/>
      <c r="AW1457" s="94"/>
      <c r="AX1457" s="94"/>
      <c r="AY1457" s="169"/>
      <c r="AZ1457" s="170"/>
      <c r="BA1457" s="94"/>
      <c r="BB1457" s="94"/>
      <c r="BC1457" s="94"/>
      <c r="BD1457" s="94"/>
      <c r="BE1457" s="91"/>
      <c r="BF1457" s="94"/>
      <c r="BG1457" s="94"/>
      <c r="BH1457" s="170"/>
      <c r="BI1457" s="98"/>
      <c r="BJ1457" s="98"/>
      <c r="BK1457" s="98"/>
      <c r="BL1457" s="140"/>
      <c r="BR1457" s="61"/>
      <c r="BS1457" s="60"/>
      <c r="BT1457" s="60"/>
      <c r="BU1457" s="60"/>
    </row>
    <row r="1458" spans="1:73" s="59" customFormat="1" ht="30" hidden="1" customHeight="1" x14ac:dyDescent="0.25">
      <c r="A1458" s="139"/>
      <c r="B1458" s="89"/>
      <c r="C1458" s="159" t="str">
        <f t="shared" si="440"/>
        <v/>
      </c>
      <c r="D1458" s="159" t="str">
        <f t="shared" si="441"/>
        <v/>
      </c>
      <c r="E1458" s="201"/>
      <c r="F1458" s="90"/>
      <c r="G1458" s="260"/>
      <c r="H1458" s="90"/>
      <c r="I1458" s="266" t="b">
        <f t="shared" si="442"/>
        <v>0</v>
      </c>
      <c r="J1458" s="95"/>
      <c r="K1458" s="90"/>
      <c r="L1458" s="90"/>
      <c r="M1458" s="92"/>
      <c r="N1458" s="92"/>
      <c r="O1458" s="66"/>
      <c r="P1458" s="66"/>
      <c r="Q1458" s="92"/>
      <c r="R1458" s="90"/>
      <c r="S1458" s="90"/>
      <c r="T1458" s="90"/>
      <c r="U1458" s="94"/>
      <c r="V1458" s="181"/>
      <c r="W1458" s="181"/>
      <c r="X1458" s="181"/>
      <c r="Y1458" s="181"/>
      <c r="Z1458" s="66"/>
      <c r="AA1458" s="66"/>
      <c r="AB1458" s="66"/>
      <c r="AC1458" s="202"/>
      <c r="AD1458" s="166"/>
      <c r="AE1458" s="162" t="b">
        <f t="shared" si="443"/>
        <v>0</v>
      </c>
      <c r="AF1458" s="163">
        <f t="shared" si="444"/>
        <v>0</v>
      </c>
      <c r="AG1458" s="163">
        <f t="shared" si="445"/>
        <v>0</v>
      </c>
      <c r="AH1458" s="164">
        <f t="shared" si="446"/>
        <v>0</v>
      </c>
      <c r="AI1458" s="164">
        <f t="shared" si="447"/>
        <v>0</v>
      </c>
      <c r="AJ1458" s="164">
        <f t="shared" si="448"/>
        <v>0</v>
      </c>
      <c r="AK1458" s="164">
        <f t="shared" si="449"/>
        <v>0</v>
      </c>
      <c r="AL1458" s="164">
        <f t="shared" si="450"/>
        <v>0</v>
      </c>
      <c r="AM1458" s="164">
        <f t="shared" si="451"/>
        <v>1</v>
      </c>
      <c r="AN1458" s="146">
        <f t="shared" si="452"/>
        <v>0</v>
      </c>
      <c r="AO1458" s="146">
        <f t="shared" si="453"/>
        <v>0</v>
      </c>
      <c r="AP1458" s="146">
        <f t="shared" si="454"/>
        <v>0</v>
      </c>
      <c r="AQ1458" s="146">
        <f t="shared" si="455"/>
        <v>0</v>
      </c>
      <c r="AR1458" s="146">
        <f t="shared" si="456"/>
        <v>0</v>
      </c>
      <c r="AS1458" s="163">
        <f t="shared" si="457"/>
        <v>0</v>
      </c>
      <c r="AT1458" s="165">
        <f t="shared" si="458"/>
        <v>0</v>
      </c>
      <c r="AU1458" s="217"/>
      <c r="AV1458" s="66"/>
      <c r="AW1458" s="94"/>
      <c r="AX1458" s="94"/>
      <c r="AY1458" s="169"/>
      <c r="AZ1458" s="170"/>
      <c r="BA1458" s="94"/>
      <c r="BB1458" s="94"/>
      <c r="BC1458" s="94"/>
      <c r="BD1458" s="94"/>
      <c r="BE1458" s="91"/>
      <c r="BF1458" s="94"/>
      <c r="BG1458" s="94"/>
      <c r="BH1458" s="221"/>
      <c r="BI1458" s="66"/>
      <c r="BJ1458" s="66"/>
      <c r="BK1458" s="66"/>
      <c r="BL1458" s="140"/>
      <c r="BR1458" s="61"/>
      <c r="BT1458" s="60"/>
      <c r="BU1458" s="60"/>
    </row>
    <row r="1459" spans="1:73" s="59" customFormat="1" ht="30" hidden="1" customHeight="1" x14ac:dyDescent="0.25">
      <c r="A1459" s="139"/>
      <c r="B1459" s="89"/>
      <c r="C1459" s="159" t="str">
        <f t="shared" si="440"/>
        <v/>
      </c>
      <c r="D1459" s="159" t="str">
        <f t="shared" si="441"/>
        <v/>
      </c>
      <c r="E1459" s="201"/>
      <c r="F1459" s="90"/>
      <c r="G1459" s="260"/>
      <c r="H1459" s="90"/>
      <c r="I1459" s="266" t="b">
        <f t="shared" si="442"/>
        <v>0</v>
      </c>
      <c r="J1459" s="95"/>
      <c r="K1459" s="90"/>
      <c r="L1459" s="90"/>
      <c r="M1459" s="92"/>
      <c r="N1459" s="92"/>
      <c r="O1459" s="66"/>
      <c r="P1459" s="66"/>
      <c r="Q1459" s="92"/>
      <c r="R1459" s="90"/>
      <c r="S1459" s="90"/>
      <c r="T1459" s="90"/>
      <c r="U1459" s="94"/>
      <c r="V1459" s="181"/>
      <c r="W1459" s="181"/>
      <c r="X1459" s="181"/>
      <c r="Y1459" s="181"/>
      <c r="Z1459" s="66"/>
      <c r="AA1459" s="66"/>
      <c r="AB1459" s="66"/>
      <c r="AC1459" s="202"/>
      <c r="AD1459" s="166"/>
      <c r="AE1459" s="162" t="b">
        <f t="shared" si="443"/>
        <v>0</v>
      </c>
      <c r="AF1459" s="163">
        <f t="shared" si="444"/>
        <v>0</v>
      </c>
      <c r="AG1459" s="163">
        <f t="shared" si="445"/>
        <v>0</v>
      </c>
      <c r="AH1459" s="164">
        <f t="shared" si="446"/>
        <v>0</v>
      </c>
      <c r="AI1459" s="164">
        <f t="shared" si="447"/>
        <v>0</v>
      </c>
      <c r="AJ1459" s="164">
        <f t="shared" si="448"/>
        <v>0</v>
      </c>
      <c r="AK1459" s="164">
        <f t="shared" si="449"/>
        <v>0</v>
      </c>
      <c r="AL1459" s="164">
        <f t="shared" si="450"/>
        <v>0</v>
      </c>
      <c r="AM1459" s="164">
        <f t="shared" si="451"/>
        <v>1</v>
      </c>
      <c r="AN1459" s="146">
        <f t="shared" si="452"/>
        <v>0</v>
      </c>
      <c r="AO1459" s="146">
        <f t="shared" si="453"/>
        <v>0</v>
      </c>
      <c r="AP1459" s="146">
        <f t="shared" si="454"/>
        <v>0</v>
      </c>
      <c r="AQ1459" s="146">
        <f t="shared" si="455"/>
        <v>0</v>
      </c>
      <c r="AR1459" s="146">
        <f t="shared" si="456"/>
        <v>0</v>
      </c>
      <c r="AS1459" s="163">
        <f t="shared" si="457"/>
        <v>0</v>
      </c>
      <c r="AT1459" s="165">
        <f t="shared" si="458"/>
        <v>0</v>
      </c>
      <c r="AU1459" s="217"/>
      <c r="AV1459" s="66"/>
      <c r="AW1459" s="94"/>
      <c r="AX1459" s="94"/>
      <c r="AY1459" s="169"/>
      <c r="AZ1459" s="170"/>
      <c r="BA1459" s="94"/>
      <c r="BB1459" s="94"/>
      <c r="BC1459" s="94"/>
      <c r="BD1459" s="94"/>
      <c r="BE1459" s="91"/>
      <c r="BF1459" s="94"/>
      <c r="BG1459" s="94"/>
      <c r="BH1459" s="221"/>
      <c r="BI1459" s="66"/>
      <c r="BJ1459" s="66"/>
      <c r="BK1459" s="66"/>
      <c r="BL1459" s="140"/>
      <c r="BR1459" s="61"/>
      <c r="BT1459" s="60"/>
      <c r="BU1459" s="60"/>
    </row>
    <row r="1460" spans="1:73" s="59" customFormat="1" ht="30" hidden="1" customHeight="1" x14ac:dyDescent="0.25">
      <c r="A1460" s="139"/>
      <c r="B1460" s="89"/>
      <c r="C1460" s="159" t="str">
        <f t="shared" si="440"/>
        <v/>
      </c>
      <c r="D1460" s="159" t="str">
        <f t="shared" si="441"/>
        <v/>
      </c>
      <c r="E1460" s="201"/>
      <c r="F1460" s="90"/>
      <c r="G1460" s="260"/>
      <c r="H1460" s="90"/>
      <c r="I1460" s="266" t="b">
        <f t="shared" si="442"/>
        <v>0</v>
      </c>
      <c r="J1460" s="95"/>
      <c r="K1460" s="90"/>
      <c r="L1460" s="90"/>
      <c r="M1460" s="92"/>
      <c r="N1460" s="92"/>
      <c r="O1460" s="66"/>
      <c r="P1460" s="66"/>
      <c r="Q1460" s="92"/>
      <c r="R1460" s="90"/>
      <c r="S1460" s="90"/>
      <c r="T1460" s="90"/>
      <c r="U1460" s="94"/>
      <c r="V1460" s="181"/>
      <c r="W1460" s="181"/>
      <c r="X1460" s="181"/>
      <c r="Y1460" s="181"/>
      <c r="Z1460" s="66"/>
      <c r="AA1460" s="66"/>
      <c r="AB1460" s="66"/>
      <c r="AC1460" s="202"/>
      <c r="AD1460" s="166"/>
      <c r="AE1460" s="162" t="b">
        <f t="shared" si="443"/>
        <v>0</v>
      </c>
      <c r="AF1460" s="163">
        <f t="shared" si="444"/>
        <v>0</v>
      </c>
      <c r="AG1460" s="163">
        <f t="shared" si="445"/>
        <v>0</v>
      </c>
      <c r="AH1460" s="164">
        <f t="shared" si="446"/>
        <v>0</v>
      </c>
      <c r="AI1460" s="164">
        <f t="shared" si="447"/>
        <v>0</v>
      </c>
      <c r="AJ1460" s="164">
        <f t="shared" si="448"/>
        <v>0</v>
      </c>
      <c r="AK1460" s="164">
        <f t="shared" si="449"/>
        <v>0</v>
      </c>
      <c r="AL1460" s="164">
        <f t="shared" si="450"/>
        <v>0</v>
      </c>
      <c r="AM1460" s="164">
        <f t="shared" si="451"/>
        <v>1</v>
      </c>
      <c r="AN1460" s="146">
        <f t="shared" si="452"/>
        <v>0</v>
      </c>
      <c r="AO1460" s="146">
        <f t="shared" si="453"/>
        <v>0</v>
      </c>
      <c r="AP1460" s="146">
        <f t="shared" si="454"/>
        <v>0</v>
      </c>
      <c r="AQ1460" s="146">
        <f t="shared" si="455"/>
        <v>0</v>
      </c>
      <c r="AR1460" s="146">
        <f t="shared" si="456"/>
        <v>0</v>
      </c>
      <c r="AS1460" s="163">
        <f t="shared" si="457"/>
        <v>0</v>
      </c>
      <c r="AT1460" s="165">
        <f t="shared" si="458"/>
        <v>0</v>
      </c>
      <c r="AU1460" s="217"/>
      <c r="AV1460" s="66"/>
      <c r="AW1460" s="94"/>
      <c r="AX1460" s="94"/>
      <c r="AY1460" s="169"/>
      <c r="AZ1460" s="170"/>
      <c r="BA1460" s="94"/>
      <c r="BB1460" s="94"/>
      <c r="BC1460" s="94"/>
      <c r="BD1460" s="94"/>
      <c r="BE1460" s="91"/>
      <c r="BF1460" s="94"/>
      <c r="BG1460" s="94"/>
      <c r="BH1460" s="221"/>
      <c r="BI1460" s="66"/>
      <c r="BJ1460" s="66"/>
      <c r="BK1460" s="66"/>
      <c r="BL1460" s="140"/>
      <c r="BR1460" s="61"/>
      <c r="BT1460" s="60"/>
      <c r="BU1460" s="60"/>
    </row>
    <row r="1461" spans="1:73" s="59" customFormat="1" ht="30" hidden="1" customHeight="1" x14ac:dyDescent="0.25">
      <c r="A1461" s="139"/>
      <c r="B1461" s="89"/>
      <c r="C1461" s="159" t="str">
        <f t="shared" si="440"/>
        <v/>
      </c>
      <c r="D1461" s="159" t="str">
        <f t="shared" si="441"/>
        <v/>
      </c>
      <c r="E1461" s="201"/>
      <c r="F1461" s="90"/>
      <c r="G1461" s="260"/>
      <c r="H1461" s="90"/>
      <c r="I1461" s="266" t="b">
        <f t="shared" si="442"/>
        <v>0</v>
      </c>
      <c r="J1461" s="95"/>
      <c r="K1461" s="90"/>
      <c r="L1461" s="90"/>
      <c r="M1461" s="92"/>
      <c r="N1461" s="92"/>
      <c r="O1461" s="66"/>
      <c r="P1461" s="66"/>
      <c r="Q1461" s="92"/>
      <c r="R1461" s="90"/>
      <c r="S1461" s="90"/>
      <c r="T1461" s="90"/>
      <c r="U1461" s="94"/>
      <c r="V1461" s="181"/>
      <c r="W1461" s="181"/>
      <c r="X1461" s="181"/>
      <c r="Y1461" s="181"/>
      <c r="Z1461" s="66"/>
      <c r="AA1461" s="66"/>
      <c r="AB1461" s="66"/>
      <c r="AC1461" s="202"/>
      <c r="AD1461" s="166"/>
      <c r="AE1461" s="162" t="b">
        <f t="shared" si="443"/>
        <v>0</v>
      </c>
      <c r="AF1461" s="163">
        <f t="shared" si="444"/>
        <v>0</v>
      </c>
      <c r="AG1461" s="163">
        <f t="shared" si="445"/>
        <v>0</v>
      </c>
      <c r="AH1461" s="164">
        <f t="shared" si="446"/>
        <v>0</v>
      </c>
      <c r="AI1461" s="164">
        <f t="shared" si="447"/>
        <v>0</v>
      </c>
      <c r="AJ1461" s="164">
        <f t="shared" si="448"/>
        <v>0</v>
      </c>
      <c r="AK1461" s="164">
        <f t="shared" si="449"/>
        <v>0</v>
      </c>
      <c r="AL1461" s="164">
        <f t="shared" si="450"/>
        <v>0</v>
      </c>
      <c r="AM1461" s="164">
        <f t="shared" si="451"/>
        <v>1</v>
      </c>
      <c r="AN1461" s="146">
        <f t="shared" si="452"/>
        <v>0</v>
      </c>
      <c r="AO1461" s="146">
        <f t="shared" si="453"/>
        <v>0</v>
      </c>
      <c r="AP1461" s="146">
        <f t="shared" si="454"/>
        <v>0</v>
      </c>
      <c r="AQ1461" s="146">
        <f t="shared" si="455"/>
        <v>0</v>
      </c>
      <c r="AR1461" s="146">
        <f t="shared" si="456"/>
        <v>0</v>
      </c>
      <c r="AS1461" s="163">
        <f t="shared" si="457"/>
        <v>0</v>
      </c>
      <c r="AT1461" s="165">
        <f t="shared" si="458"/>
        <v>0</v>
      </c>
      <c r="AU1461" s="217"/>
      <c r="AV1461" s="66"/>
      <c r="AW1461" s="94"/>
      <c r="AX1461" s="94"/>
      <c r="AY1461" s="169"/>
      <c r="AZ1461" s="170"/>
      <c r="BA1461" s="94"/>
      <c r="BB1461" s="94"/>
      <c r="BC1461" s="94"/>
      <c r="BD1461" s="94"/>
      <c r="BE1461" s="91"/>
      <c r="BF1461" s="94"/>
      <c r="BG1461" s="94"/>
      <c r="BH1461" s="221"/>
      <c r="BI1461" s="66"/>
      <c r="BJ1461" s="66"/>
      <c r="BK1461" s="66"/>
      <c r="BL1461" s="140"/>
      <c r="BR1461" s="61"/>
      <c r="BT1461" s="60"/>
      <c r="BU1461" s="60"/>
    </row>
    <row r="1462" spans="1:73" s="59" customFormat="1" ht="30" hidden="1" customHeight="1" x14ac:dyDescent="0.25">
      <c r="A1462" s="139"/>
      <c r="B1462" s="89"/>
      <c r="C1462" s="159" t="str">
        <f t="shared" si="440"/>
        <v/>
      </c>
      <c r="D1462" s="159" t="str">
        <f t="shared" si="441"/>
        <v/>
      </c>
      <c r="E1462" s="201"/>
      <c r="F1462" s="90"/>
      <c r="G1462" s="260"/>
      <c r="H1462" s="90"/>
      <c r="I1462" s="266" t="b">
        <f t="shared" si="442"/>
        <v>0</v>
      </c>
      <c r="J1462" s="95"/>
      <c r="K1462" s="90"/>
      <c r="L1462" s="90"/>
      <c r="M1462" s="92"/>
      <c r="N1462" s="92"/>
      <c r="O1462" s="66"/>
      <c r="P1462" s="66"/>
      <c r="Q1462" s="92"/>
      <c r="R1462" s="90"/>
      <c r="S1462" s="90"/>
      <c r="T1462" s="90"/>
      <c r="U1462" s="94"/>
      <c r="V1462" s="181"/>
      <c r="W1462" s="181"/>
      <c r="X1462" s="181"/>
      <c r="Y1462" s="181"/>
      <c r="Z1462" s="66"/>
      <c r="AA1462" s="66"/>
      <c r="AB1462" s="66"/>
      <c r="AC1462" s="202"/>
      <c r="AD1462" s="166"/>
      <c r="AE1462" s="162" t="b">
        <f t="shared" si="443"/>
        <v>0</v>
      </c>
      <c r="AF1462" s="163">
        <f t="shared" si="444"/>
        <v>0</v>
      </c>
      <c r="AG1462" s="163">
        <f t="shared" si="445"/>
        <v>0</v>
      </c>
      <c r="AH1462" s="164">
        <f t="shared" si="446"/>
        <v>0</v>
      </c>
      <c r="AI1462" s="164">
        <f t="shared" si="447"/>
        <v>0</v>
      </c>
      <c r="AJ1462" s="164">
        <f t="shared" si="448"/>
        <v>0</v>
      </c>
      <c r="AK1462" s="164">
        <f t="shared" si="449"/>
        <v>0</v>
      </c>
      <c r="AL1462" s="164">
        <f t="shared" si="450"/>
        <v>0</v>
      </c>
      <c r="AM1462" s="164">
        <f t="shared" si="451"/>
        <v>1</v>
      </c>
      <c r="AN1462" s="146">
        <f t="shared" si="452"/>
        <v>0</v>
      </c>
      <c r="AO1462" s="146">
        <f t="shared" si="453"/>
        <v>0</v>
      </c>
      <c r="AP1462" s="146">
        <f t="shared" si="454"/>
        <v>0</v>
      </c>
      <c r="AQ1462" s="146">
        <f t="shared" si="455"/>
        <v>0</v>
      </c>
      <c r="AR1462" s="146">
        <f t="shared" si="456"/>
        <v>0</v>
      </c>
      <c r="AS1462" s="163">
        <f t="shared" si="457"/>
        <v>0</v>
      </c>
      <c r="AT1462" s="165">
        <f t="shared" si="458"/>
        <v>0</v>
      </c>
      <c r="AU1462" s="217"/>
      <c r="AV1462" s="66"/>
      <c r="AW1462" s="94"/>
      <c r="AX1462" s="94"/>
      <c r="AY1462" s="169"/>
      <c r="AZ1462" s="170"/>
      <c r="BA1462" s="94"/>
      <c r="BB1462" s="94"/>
      <c r="BC1462" s="94"/>
      <c r="BD1462" s="94"/>
      <c r="BE1462" s="91"/>
      <c r="BF1462" s="94"/>
      <c r="BG1462" s="94"/>
      <c r="BH1462" s="221"/>
      <c r="BI1462" s="66"/>
      <c r="BJ1462" s="66"/>
      <c r="BK1462" s="66"/>
      <c r="BL1462" s="140"/>
      <c r="BR1462" s="61"/>
      <c r="BT1462" s="60"/>
      <c r="BU1462" s="60"/>
    </row>
    <row r="1463" spans="1:73" s="59" customFormat="1" ht="30" hidden="1" customHeight="1" x14ac:dyDescent="0.25">
      <c r="A1463" s="139"/>
      <c r="B1463" s="89"/>
      <c r="C1463" s="159" t="str">
        <f t="shared" si="440"/>
        <v/>
      </c>
      <c r="D1463" s="159" t="str">
        <f t="shared" si="441"/>
        <v/>
      </c>
      <c r="E1463" s="201"/>
      <c r="F1463" s="90"/>
      <c r="G1463" s="260"/>
      <c r="H1463" s="90"/>
      <c r="I1463" s="266" t="b">
        <f t="shared" si="442"/>
        <v>0</v>
      </c>
      <c r="J1463" s="95"/>
      <c r="K1463" s="90"/>
      <c r="L1463" s="90"/>
      <c r="M1463" s="92"/>
      <c r="N1463" s="92"/>
      <c r="O1463" s="66"/>
      <c r="P1463" s="66"/>
      <c r="Q1463" s="92"/>
      <c r="R1463" s="90"/>
      <c r="S1463" s="90"/>
      <c r="T1463" s="90"/>
      <c r="U1463" s="94"/>
      <c r="V1463" s="181"/>
      <c r="W1463" s="181"/>
      <c r="X1463" s="181"/>
      <c r="Y1463" s="181"/>
      <c r="Z1463" s="66"/>
      <c r="AA1463" s="66"/>
      <c r="AB1463" s="66"/>
      <c r="AC1463" s="202"/>
      <c r="AD1463" s="166"/>
      <c r="AE1463" s="162" t="b">
        <f t="shared" si="443"/>
        <v>0</v>
      </c>
      <c r="AF1463" s="163">
        <f t="shared" si="444"/>
        <v>0</v>
      </c>
      <c r="AG1463" s="163">
        <f t="shared" si="445"/>
        <v>0</v>
      </c>
      <c r="AH1463" s="164">
        <f t="shared" si="446"/>
        <v>0</v>
      </c>
      <c r="AI1463" s="164">
        <f t="shared" si="447"/>
        <v>0</v>
      </c>
      <c r="AJ1463" s="164">
        <f t="shared" si="448"/>
        <v>0</v>
      </c>
      <c r="AK1463" s="164">
        <f t="shared" si="449"/>
        <v>0</v>
      </c>
      <c r="AL1463" s="164">
        <f t="shared" si="450"/>
        <v>0</v>
      </c>
      <c r="AM1463" s="164">
        <f t="shared" si="451"/>
        <v>1</v>
      </c>
      <c r="AN1463" s="146">
        <f t="shared" si="452"/>
        <v>0</v>
      </c>
      <c r="AO1463" s="146">
        <f t="shared" si="453"/>
        <v>0</v>
      </c>
      <c r="AP1463" s="146">
        <f t="shared" si="454"/>
        <v>0</v>
      </c>
      <c r="AQ1463" s="146">
        <f t="shared" si="455"/>
        <v>0</v>
      </c>
      <c r="AR1463" s="146">
        <f t="shared" si="456"/>
        <v>0</v>
      </c>
      <c r="AS1463" s="163">
        <f t="shared" si="457"/>
        <v>0</v>
      </c>
      <c r="AT1463" s="165">
        <f t="shared" si="458"/>
        <v>0</v>
      </c>
      <c r="AU1463" s="217"/>
      <c r="AV1463" s="66"/>
      <c r="AW1463" s="94"/>
      <c r="AX1463" s="94"/>
      <c r="AY1463" s="169"/>
      <c r="AZ1463" s="170"/>
      <c r="BA1463" s="94"/>
      <c r="BB1463" s="94"/>
      <c r="BC1463" s="94"/>
      <c r="BD1463" s="94"/>
      <c r="BE1463" s="91"/>
      <c r="BF1463" s="94"/>
      <c r="BG1463" s="94"/>
      <c r="BH1463" s="221"/>
      <c r="BI1463" s="66"/>
      <c r="BJ1463" s="66"/>
      <c r="BK1463" s="66"/>
      <c r="BL1463" s="290"/>
      <c r="BR1463" s="61"/>
      <c r="BS1463" s="60"/>
      <c r="BT1463" s="60"/>
      <c r="BU1463" s="60"/>
    </row>
    <row r="1464" spans="1:73" s="59" customFormat="1" ht="30" hidden="1" customHeight="1" x14ac:dyDescent="0.25">
      <c r="A1464" s="139"/>
      <c r="B1464" s="89"/>
      <c r="C1464" s="159" t="str">
        <f t="shared" si="440"/>
        <v/>
      </c>
      <c r="D1464" s="159" t="str">
        <f t="shared" si="441"/>
        <v/>
      </c>
      <c r="E1464" s="201"/>
      <c r="F1464" s="90"/>
      <c r="G1464" s="260"/>
      <c r="H1464" s="90"/>
      <c r="I1464" s="266" t="b">
        <f t="shared" si="442"/>
        <v>0</v>
      </c>
      <c r="J1464" s="95"/>
      <c r="K1464" s="90"/>
      <c r="L1464" s="90"/>
      <c r="M1464" s="92"/>
      <c r="N1464" s="92"/>
      <c r="O1464" s="66"/>
      <c r="P1464" s="66"/>
      <c r="Q1464" s="92"/>
      <c r="R1464" s="90"/>
      <c r="S1464" s="90"/>
      <c r="T1464" s="90"/>
      <c r="U1464" s="94"/>
      <c r="V1464" s="181"/>
      <c r="W1464" s="181"/>
      <c r="X1464" s="181"/>
      <c r="Y1464" s="181"/>
      <c r="Z1464" s="66"/>
      <c r="AA1464" s="66"/>
      <c r="AB1464" s="66"/>
      <c r="AC1464" s="202"/>
      <c r="AD1464" s="166"/>
      <c r="AE1464" s="162" t="b">
        <f t="shared" si="443"/>
        <v>0</v>
      </c>
      <c r="AF1464" s="163">
        <f t="shared" si="444"/>
        <v>0</v>
      </c>
      <c r="AG1464" s="163">
        <f t="shared" si="445"/>
        <v>0</v>
      </c>
      <c r="AH1464" s="164">
        <f t="shared" si="446"/>
        <v>0</v>
      </c>
      <c r="AI1464" s="164">
        <f t="shared" si="447"/>
        <v>0</v>
      </c>
      <c r="AJ1464" s="164">
        <f t="shared" si="448"/>
        <v>0</v>
      </c>
      <c r="AK1464" s="164">
        <f t="shared" si="449"/>
        <v>0</v>
      </c>
      <c r="AL1464" s="164">
        <f t="shared" si="450"/>
        <v>0</v>
      </c>
      <c r="AM1464" s="164">
        <f t="shared" si="451"/>
        <v>1</v>
      </c>
      <c r="AN1464" s="146">
        <f t="shared" si="452"/>
        <v>0</v>
      </c>
      <c r="AO1464" s="146">
        <f t="shared" si="453"/>
        <v>0</v>
      </c>
      <c r="AP1464" s="146">
        <f t="shared" si="454"/>
        <v>0</v>
      </c>
      <c r="AQ1464" s="146">
        <f t="shared" si="455"/>
        <v>0</v>
      </c>
      <c r="AR1464" s="146">
        <f t="shared" si="456"/>
        <v>0</v>
      </c>
      <c r="AS1464" s="163">
        <f t="shared" si="457"/>
        <v>0</v>
      </c>
      <c r="AT1464" s="165">
        <f t="shared" si="458"/>
        <v>0</v>
      </c>
      <c r="AU1464" s="217"/>
      <c r="AV1464" s="66"/>
      <c r="AW1464" s="94"/>
      <c r="AX1464" s="94"/>
      <c r="AY1464" s="169"/>
      <c r="AZ1464" s="170"/>
      <c r="BA1464" s="94"/>
      <c r="BB1464" s="94"/>
      <c r="BC1464" s="94"/>
      <c r="BD1464" s="94"/>
      <c r="BE1464" s="91"/>
      <c r="BF1464" s="94"/>
      <c r="BG1464" s="94"/>
      <c r="BH1464" s="221"/>
      <c r="BI1464" s="66"/>
      <c r="BJ1464" s="66"/>
      <c r="BK1464" s="66"/>
      <c r="BL1464" s="140"/>
      <c r="BR1464" s="61"/>
      <c r="BS1464" s="60"/>
      <c r="BT1464" s="60"/>
      <c r="BU1464" s="60"/>
    </row>
    <row r="1465" spans="1:73" s="59" customFormat="1" ht="30" hidden="1" customHeight="1" x14ac:dyDescent="0.25">
      <c r="A1465" s="139"/>
      <c r="B1465" s="89"/>
      <c r="C1465" s="159" t="str">
        <f t="shared" si="440"/>
        <v/>
      </c>
      <c r="D1465" s="159" t="str">
        <f t="shared" si="441"/>
        <v/>
      </c>
      <c r="E1465" s="201"/>
      <c r="F1465" s="90"/>
      <c r="G1465" s="260"/>
      <c r="H1465" s="90"/>
      <c r="I1465" s="266" t="b">
        <f t="shared" si="442"/>
        <v>0</v>
      </c>
      <c r="J1465" s="95"/>
      <c r="K1465" s="90"/>
      <c r="L1465" s="90"/>
      <c r="M1465" s="92"/>
      <c r="N1465" s="92"/>
      <c r="O1465" s="66"/>
      <c r="P1465" s="66"/>
      <c r="Q1465" s="92"/>
      <c r="R1465" s="90"/>
      <c r="S1465" s="90"/>
      <c r="T1465" s="90"/>
      <c r="U1465" s="94"/>
      <c r="V1465" s="181"/>
      <c r="W1465" s="181"/>
      <c r="X1465" s="181"/>
      <c r="Y1465" s="181"/>
      <c r="Z1465" s="66"/>
      <c r="AA1465" s="66"/>
      <c r="AB1465" s="66"/>
      <c r="AC1465" s="202"/>
      <c r="AD1465" s="166"/>
      <c r="AE1465" s="162" t="b">
        <f t="shared" si="443"/>
        <v>0</v>
      </c>
      <c r="AF1465" s="163">
        <f t="shared" si="444"/>
        <v>0</v>
      </c>
      <c r="AG1465" s="163">
        <f t="shared" si="445"/>
        <v>0</v>
      </c>
      <c r="AH1465" s="164">
        <f t="shared" si="446"/>
        <v>0</v>
      </c>
      <c r="AI1465" s="164">
        <f t="shared" si="447"/>
        <v>0</v>
      </c>
      <c r="AJ1465" s="164">
        <f t="shared" si="448"/>
        <v>0</v>
      </c>
      <c r="AK1465" s="164">
        <f t="shared" si="449"/>
        <v>0</v>
      </c>
      <c r="AL1465" s="164">
        <f t="shared" si="450"/>
        <v>0</v>
      </c>
      <c r="AM1465" s="164">
        <f t="shared" si="451"/>
        <v>1</v>
      </c>
      <c r="AN1465" s="146">
        <f t="shared" si="452"/>
        <v>0</v>
      </c>
      <c r="AO1465" s="146">
        <f t="shared" si="453"/>
        <v>0</v>
      </c>
      <c r="AP1465" s="146">
        <f t="shared" si="454"/>
        <v>0</v>
      </c>
      <c r="AQ1465" s="146">
        <f t="shared" si="455"/>
        <v>0</v>
      </c>
      <c r="AR1465" s="146">
        <f t="shared" si="456"/>
        <v>0</v>
      </c>
      <c r="AS1465" s="163">
        <f t="shared" si="457"/>
        <v>0</v>
      </c>
      <c r="AT1465" s="165">
        <f t="shared" si="458"/>
        <v>0</v>
      </c>
      <c r="AU1465" s="217"/>
      <c r="AV1465" s="66"/>
      <c r="AW1465" s="94"/>
      <c r="AX1465" s="94"/>
      <c r="AY1465" s="169"/>
      <c r="AZ1465" s="170"/>
      <c r="BA1465" s="94"/>
      <c r="BB1465" s="94"/>
      <c r="BC1465" s="94"/>
      <c r="BD1465" s="94"/>
      <c r="BE1465" s="91"/>
      <c r="BF1465" s="94"/>
      <c r="BG1465" s="94"/>
      <c r="BH1465" s="221"/>
      <c r="BI1465" s="66"/>
      <c r="BJ1465" s="66"/>
      <c r="BK1465" s="66"/>
      <c r="BL1465" s="140"/>
      <c r="BR1465" s="61"/>
      <c r="BT1465" s="60"/>
      <c r="BU1465" s="60"/>
    </row>
    <row r="1466" spans="1:73" s="59" customFormat="1" ht="30" hidden="1" customHeight="1" x14ac:dyDescent="0.25">
      <c r="A1466" s="139"/>
      <c r="B1466" s="89"/>
      <c r="C1466" s="159" t="str">
        <f t="shared" si="440"/>
        <v/>
      </c>
      <c r="D1466" s="159" t="str">
        <f t="shared" si="441"/>
        <v/>
      </c>
      <c r="E1466" s="201"/>
      <c r="F1466" s="90"/>
      <c r="G1466" s="260"/>
      <c r="H1466" s="90"/>
      <c r="I1466" s="266" t="b">
        <f t="shared" si="442"/>
        <v>0</v>
      </c>
      <c r="J1466" s="95"/>
      <c r="K1466" s="90"/>
      <c r="L1466" s="90"/>
      <c r="M1466" s="92"/>
      <c r="N1466" s="92"/>
      <c r="O1466" s="66"/>
      <c r="P1466" s="66"/>
      <c r="Q1466" s="92"/>
      <c r="R1466" s="90"/>
      <c r="S1466" s="90"/>
      <c r="T1466" s="90"/>
      <c r="U1466" s="94"/>
      <c r="V1466" s="181"/>
      <c r="W1466" s="181"/>
      <c r="X1466" s="181"/>
      <c r="Y1466" s="181"/>
      <c r="Z1466" s="66"/>
      <c r="AA1466" s="66"/>
      <c r="AB1466" s="66"/>
      <c r="AC1466" s="202"/>
      <c r="AD1466" s="166"/>
      <c r="AE1466" s="162" t="b">
        <f t="shared" si="443"/>
        <v>0</v>
      </c>
      <c r="AF1466" s="163">
        <f t="shared" si="444"/>
        <v>0</v>
      </c>
      <c r="AG1466" s="163">
        <f t="shared" si="445"/>
        <v>0</v>
      </c>
      <c r="AH1466" s="164">
        <f t="shared" si="446"/>
        <v>0</v>
      </c>
      <c r="AI1466" s="164">
        <f t="shared" si="447"/>
        <v>0</v>
      </c>
      <c r="AJ1466" s="164">
        <f t="shared" si="448"/>
        <v>0</v>
      </c>
      <c r="AK1466" s="164">
        <f t="shared" si="449"/>
        <v>0</v>
      </c>
      <c r="AL1466" s="164">
        <f t="shared" si="450"/>
        <v>0</v>
      </c>
      <c r="AM1466" s="164">
        <f t="shared" si="451"/>
        <v>1</v>
      </c>
      <c r="AN1466" s="146">
        <f t="shared" si="452"/>
        <v>0</v>
      </c>
      <c r="AO1466" s="146">
        <f t="shared" si="453"/>
        <v>0</v>
      </c>
      <c r="AP1466" s="146">
        <f t="shared" si="454"/>
        <v>0</v>
      </c>
      <c r="AQ1466" s="146">
        <f t="shared" si="455"/>
        <v>0</v>
      </c>
      <c r="AR1466" s="146">
        <f t="shared" si="456"/>
        <v>0</v>
      </c>
      <c r="AS1466" s="163">
        <f t="shared" si="457"/>
        <v>0</v>
      </c>
      <c r="AT1466" s="165">
        <f t="shared" si="458"/>
        <v>0</v>
      </c>
      <c r="AU1466" s="217"/>
      <c r="AV1466" s="66"/>
      <c r="AW1466" s="94"/>
      <c r="AX1466" s="94"/>
      <c r="AY1466" s="169"/>
      <c r="AZ1466" s="170"/>
      <c r="BA1466" s="94"/>
      <c r="BB1466" s="94"/>
      <c r="BC1466" s="94"/>
      <c r="BD1466" s="94"/>
      <c r="BE1466" s="91"/>
      <c r="BF1466" s="94"/>
      <c r="BG1466" s="94"/>
      <c r="BH1466" s="221"/>
      <c r="BI1466" s="66"/>
      <c r="BJ1466" s="66"/>
      <c r="BK1466" s="66"/>
      <c r="BL1466" s="140"/>
      <c r="BR1466" s="61"/>
      <c r="BT1466" s="60"/>
      <c r="BU1466" s="60"/>
    </row>
    <row r="1467" spans="1:73" s="59" customFormat="1" ht="30" hidden="1" customHeight="1" x14ac:dyDescent="0.25">
      <c r="A1467" s="139"/>
      <c r="B1467" s="89"/>
      <c r="C1467" s="159" t="str">
        <f t="shared" si="440"/>
        <v/>
      </c>
      <c r="D1467" s="159" t="str">
        <f t="shared" si="441"/>
        <v/>
      </c>
      <c r="E1467" s="201"/>
      <c r="F1467" s="90"/>
      <c r="G1467" s="260"/>
      <c r="H1467" s="90"/>
      <c r="I1467" s="266" t="b">
        <f t="shared" si="442"/>
        <v>0</v>
      </c>
      <c r="J1467" s="95"/>
      <c r="K1467" s="90"/>
      <c r="L1467" s="90"/>
      <c r="M1467" s="92"/>
      <c r="N1467" s="92"/>
      <c r="O1467" s="66"/>
      <c r="P1467" s="66"/>
      <c r="Q1467" s="92"/>
      <c r="R1467" s="90"/>
      <c r="S1467" s="90"/>
      <c r="T1467" s="90"/>
      <c r="U1467" s="94"/>
      <c r="V1467" s="181"/>
      <c r="W1467" s="181"/>
      <c r="X1467" s="181"/>
      <c r="Y1467" s="181"/>
      <c r="Z1467" s="66"/>
      <c r="AA1467" s="66"/>
      <c r="AB1467" s="66"/>
      <c r="AC1467" s="202"/>
      <c r="AD1467" s="166"/>
      <c r="AE1467" s="162" t="b">
        <f t="shared" si="443"/>
        <v>0</v>
      </c>
      <c r="AF1467" s="163">
        <f t="shared" si="444"/>
        <v>0</v>
      </c>
      <c r="AG1467" s="163">
        <f t="shared" si="445"/>
        <v>0</v>
      </c>
      <c r="AH1467" s="164">
        <f t="shared" si="446"/>
        <v>0</v>
      </c>
      <c r="AI1467" s="164">
        <f t="shared" si="447"/>
        <v>0</v>
      </c>
      <c r="AJ1467" s="164">
        <f t="shared" si="448"/>
        <v>0</v>
      </c>
      <c r="AK1467" s="164">
        <f t="shared" si="449"/>
        <v>0</v>
      </c>
      <c r="AL1467" s="164">
        <f t="shared" si="450"/>
        <v>0</v>
      </c>
      <c r="AM1467" s="164">
        <f t="shared" si="451"/>
        <v>1</v>
      </c>
      <c r="AN1467" s="146">
        <f t="shared" si="452"/>
        <v>0</v>
      </c>
      <c r="AO1467" s="146">
        <f t="shared" si="453"/>
        <v>0</v>
      </c>
      <c r="AP1467" s="146">
        <f t="shared" si="454"/>
        <v>0</v>
      </c>
      <c r="AQ1467" s="146">
        <f t="shared" si="455"/>
        <v>0</v>
      </c>
      <c r="AR1467" s="146">
        <f t="shared" si="456"/>
        <v>0</v>
      </c>
      <c r="AS1467" s="163">
        <f t="shared" si="457"/>
        <v>0</v>
      </c>
      <c r="AT1467" s="165">
        <f t="shared" si="458"/>
        <v>0</v>
      </c>
      <c r="AU1467" s="217"/>
      <c r="AV1467" s="66"/>
      <c r="AW1467" s="94"/>
      <c r="AX1467" s="94"/>
      <c r="AY1467" s="169"/>
      <c r="AZ1467" s="170"/>
      <c r="BA1467" s="94"/>
      <c r="BB1467" s="94"/>
      <c r="BC1467" s="94"/>
      <c r="BD1467" s="94"/>
      <c r="BE1467" s="91"/>
      <c r="BF1467" s="94"/>
      <c r="BG1467" s="94"/>
      <c r="BH1467" s="221"/>
      <c r="BI1467" s="66"/>
      <c r="BJ1467" s="66"/>
      <c r="BK1467" s="66"/>
      <c r="BL1467" s="140"/>
      <c r="BR1467" s="61"/>
      <c r="BT1467" s="60"/>
      <c r="BU1467" s="60"/>
    </row>
    <row r="1468" spans="1:73" s="59" customFormat="1" ht="30" hidden="1" customHeight="1" x14ac:dyDescent="0.25">
      <c r="A1468" s="139"/>
      <c r="B1468" s="89"/>
      <c r="C1468" s="159" t="str">
        <f t="shared" si="440"/>
        <v/>
      </c>
      <c r="D1468" s="159" t="str">
        <f t="shared" si="441"/>
        <v/>
      </c>
      <c r="E1468" s="201"/>
      <c r="F1468" s="90"/>
      <c r="G1468" s="260"/>
      <c r="H1468" s="90"/>
      <c r="I1468" s="266" t="b">
        <f t="shared" si="442"/>
        <v>0</v>
      </c>
      <c r="J1468" s="95"/>
      <c r="K1468" s="90"/>
      <c r="L1468" s="90"/>
      <c r="M1468" s="92"/>
      <c r="N1468" s="92"/>
      <c r="O1468" s="66"/>
      <c r="P1468" s="66"/>
      <c r="Q1468" s="92"/>
      <c r="R1468" s="90"/>
      <c r="S1468" s="90"/>
      <c r="T1468" s="90"/>
      <c r="U1468" s="94"/>
      <c r="V1468" s="181"/>
      <c r="W1468" s="181"/>
      <c r="X1468" s="181"/>
      <c r="Y1468" s="181"/>
      <c r="Z1468" s="66"/>
      <c r="AA1468" s="66"/>
      <c r="AB1468" s="66"/>
      <c r="AC1468" s="202"/>
      <c r="AD1468" s="166"/>
      <c r="AE1468" s="162" t="b">
        <f t="shared" si="443"/>
        <v>0</v>
      </c>
      <c r="AF1468" s="163">
        <f t="shared" si="444"/>
        <v>0</v>
      </c>
      <c r="AG1468" s="163">
        <f t="shared" si="445"/>
        <v>0</v>
      </c>
      <c r="AH1468" s="164">
        <f t="shared" si="446"/>
        <v>0</v>
      </c>
      <c r="AI1468" s="164">
        <f t="shared" si="447"/>
        <v>0</v>
      </c>
      <c r="AJ1468" s="164">
        <f t="shared" si="448"/>
        <v>0</v>
      </c>
      <c r="AK1468" s="164">
        <f t="shared" si="449"/>
        <v>0</v>
      </c>
      <c r="AL1468" s="164">
        <f t="shared" si="450"/>
        <v>0</v>
      </c>
      <c r="AM1468" s="164">
        <f t="shared" si="451"/>
        <v>1</v>
      </c>
      <c r="AN1468" s="146">
        <f t="shared" si="452"/>
        <v>0</v>
      </c>
      <c r="AO1468" s="146">
        <f t="shared" si="453"/>
        <v>0</v>
      </c>
      <c r="AP1468" s="146">
        <f t="shared" si="454"/>
        <v>0</v>
      </c>
      <c r="AQ1468" s="146">
        <f t="shared" si="455"/>
        <v>0</v>
      </c>
      <c r="AR1468" s="146">
        <f t="shared" si="456"/>
        <v>0</v>
      </c>
      <c r="AS1468" s="163">
        <f t="shared" si="457"/>
        <v>0</v>
      </c>
      <c r="AT1468" s="165">
        <f t="shared" si="458"/>
        <v>0</v>
      </c>
      <c r="AU1468" s="217"/>
      <c r="AV1468" s="66"/>
      <c r="AW1468" s="94"/>
      <c r="AX1468" s="94"/>
      <c r="AY1468" s="169"/>
      <c r="AZ1468" s="170"/>
      <c r="BA1468" s="94"/>
      <c r="BB1468" s="94"/>
      <c r="BC1468" s="94"/>
      <c r="BD1468" s="94"/>
      <c r="BE1468" s="91"/>
      <c r="BF1468" s="94"/>
      <c r="BG1468" s="94"/>
      <c r="BH1468" s="221"/>
      <c r="BI1468" s="66"/>
      <c r="BJ1468" s="66"/>
      <c r="BK1468" s="66"/>
      <c r="BL1468" s="140"/>
      <c r="BR1468" s="61"/>
      <c r="BT1468" s="60"/>
      <c r="BU1468" s="60"/>
    </row>
    <row r="1469" spans="1:73" s="59" customFormat="1" ht="30" hidden="1" customHeight="1" x14ac:dyDescent="0.25">
      <c r="A1469" s="139"/>
      <c r="B1469" s="89"/>
      <c r="C1469" s="159" t="str">
        <f t="shared" ref="C1469:C1532" si="459">IF(B1469=0,"",YEAR(B1469))</f>
        <v/>
      </c>
      <c r="D1469" s="159" t="str">
        <f t="shared" ref="D1469:D1532" si="460">IF(B1469=0,"",TEXT(B1469,"MMMM"))</f>
        <v/>
      </c>
      <c r="E1469" s="201"/>
      <c r="F1469" s="90"/>
      <c r="G1469" s="260"/>
      <c r="H1469" s="90"/>
      <c r="I1469" s="266" t="b">
        <f t="shared" si="442"/>
        <v>0</v>
      </c>
      <c r="J1469" s="95"/>
      <c r="K1469" s="90"/>
      <c r="L1469" s="90"/>
      <c r="M1469" s="92"/>
      <c r="N1469" s="92"/>
      <c r="O1469" s="66"/>
      <c r="P1469" s="66"/>
      <c r="Q1469" s="92"/>
      <c r="R1469" s="90"/>
      <c r="S1469" s="90"/>
      <c r="T1469" s="90"/>
      <c r="U1469" s="94"/>
      <c r="V1469" s="181"/>
      <c r="W1469" s="181"/>
      <c r="X1469" s="181"/>
      <c r="Y1469" s="181"/>
      <c r="Z1469" s="66"/>
      <c r="AA1469" s="66"/>
      <c r="AB1469" s="66"/>
      <c r="AC1469" s="202"/>
      <c r="AD1469" s="166"/>
      <c r="AE1469" s="162" t="b">
        <f t="shared" si="443"/>
        <v>0</v>
      </c>
      <c r="AF1469" s="163">
        <f t="shared" si="444"/>
        <v>0</v>
      </c>
      <c r="AG1469" s="163">
        <f t="shared" si="445"/>
        <v>0</v>
      </c>
      <c r="AH1469" s="164">
        <f t="shared" si="446"/>
        <v>0</v>
      </c>
      <c r="AI1469" s="164">
        <f t="shared" si="447"/>
        <v>0</v>
      </c>
      <c r="AJ1469" s="164">
        <f t="shared" si="448"/>
        <v>0</v>
      </c>
      <c r="AK1469" s="164">
        <f t="shared" si="449"/>
        <v>0</v>
      </c>
      <c r="AL1469" s="164">
        <f t="shared" si="450"/>
        <v>0</v>
      </c>
      <c r="AM1469" s="164">
        <f t="shared" si="451"/>
        <v>1</v>
      </c>
      <c r="AN1469" s="146">
        <f t="shared" si="452"/>
        <v>0</v>
      </c>
      <c r="AO1469" s="146">
        <f t="shared" si="453"/>
        <v>0</v>
      </c>
      <c r="AP1469" s="146">
        <f t="shared" si="454"/>
        <v>0</v>
      </c>
      <c r="AQ1469" s="146">
        <f t="shared" si="455"/>
        <v>0</v>
      </c>
      <c r="AR1469" s="146">
        <f t="shared" si="456"/>
        <v>0</v>
      </c>
      <c r="AS1469" s="163">
        <f t="shared" si="457"/>
        <v>0</v>
      </c>
      <c r="AT1469" s="165">
        <f t="shared" si="458"/>
        <v>0</v>
      </c>
      <c r="AU1469" s="217"/>
      <c r="AV1469" s="66"/>
      <c r="AW1469" s="94"/>
      <c r="AX1469" s="94"/>
      <c r="AY1469" s="169"/>
      <c r="AZ1469" s="170"/>
      <c r="BA1469" s="94"/>
      <c r="BB1469" s="94"/>
      <c r="BC1469" s="94"/>
      <c r="BD1469" s="94"/>
      <c r="BE1469" s="91"/>
      <c r="BF1469" s="94"/>
      <c r="BG1469" s="94"/>
      <c r="BH1469" s="221"/>
      <c r="BI1469" s="66"/>
      <c r="BJ1469" s="66"/>
      <c r="BK1469" s="66"/>
      <c r="BL1469" s="140"/>
      <c r="BR1469" s="61"/>
      <c r="BT1469" s="60"/>
      <c r="BU1469" s="60"/>
    </row>
    <row r="1470" spans="1:73" s="59" customFormat="1" ht="30" hidden="1" customHeight="1" x14ac:dyDescent="0.25">
      <c r="A1470" s="139"/>
      <c r="B1470" s="89"/>
      <c r="C1470" s="159" t="str">
        <f t="shared" si="459"/>
        <v/>
      </c>
      <c r="D1470" s="159" t="str">
        <f t="shared" si="460"/>
        <v/>
      </c>
      <c r="E1470" s="201"/>
      <c r="F1470" s="90"/>
      <c r="G1470" s="260"/>
      <c r="H1470" s="90"/>
      <c r="I1470" s="266" t="b">
        <f t="shared" si="442"/>
        <v>0</v>
      </c>
      <c r="J1470" s="95"/>
      <c r="K1470" s="90"/>
      <c r="L1470" s="90"/>
      <c r="M1470" s="92"/>
      <c r="N1470" s="92"/>
      <c r="O1470" s="66"/>
      <c r="P1470" s="66"/>
      <c r="Q1470" s="92"/>
      <c r="R1470" s="90"/>
      <c r="S1470" s="90"/>
      <c r="T1470" s="90"/>
      <c r="U1470" s="94"/>
      <c r="V1470" s="181"/>
      <c r="W1470" s="181"/>
      <c r="X1470" s="181"/>
      <c r="Y1470" s="181"/>
      <c r="Z1470" s="66"/>
      <c r="AA1470" s="66"/>
      <c r="AB1470" s="66"/>
      <c r="AC1470" s="202"/>
      <c r="AD1470" s="166"/>
      <c r="AE1470" s="162" t="b">
        <f t="shared" si="443"/>
        <v>0</v>
      </c>
      <c r="AF1470" s="163">
        <f t="shared" si="444"/>
        <v>0</v>
      </c>
      <c r="AG1470" s="163">
        <f t="shared" si="445"/>
        <v>0</v>
      </c>
      <c r="AH1470" s="164">
        <f t="shared" si="446"/>
        <v>0</v>
      </c>
      <c r="AI1470" s="164">
        <f t="shared" si="447"/>
        <v>0</v>
      </c>
      <c r="AJ1470" s="164">
        <f t="shared" si="448"/>
        <v>0</v>
      </c>
      <c r="AK1470" s="164">
        <f t="shared" si="449"/>
        <v>0</v>
      </c>
      <c r="AL1470" s="164">
        <f t="shared" si="450"/>
        <v>0</v>
      </c>
      <c r="AM1470" s="164">
        <f t="shared" si="451"/>
        <v>1</v>
      </c>
      <c r="AN1470" s="146">
        <f t="shared" si="452"/>
        <v>0</v>
      </c>
      <c r="AO1470" s="146">
        <f t="shared" si="453"/>
        <v>0</v>
      </c>
      <c r="AP1470" s="146">
        <f t="shared" si="454"/>
        <v>0</v>
      </c>
      <c r="AQ1470" s="146">
        <f t="shared" si="455"/>
        <v>0</v>
      </c>
      <c r="AR1470" s="146">
        <f t="shared" si="456"/>
        <v>0</v>
      </c>
      <c r="AS1470" s="163">
        <f t="shared" si="457"/>
        <v>0</v>
      </c>
      <c r="AT1470" s="165">
        <f t="shared" si="458"/>
        <v>0</v>
      </c>
      <c r="AU1470" s="217"/>
      <c r="AV1470" s="66"/>
      <c r="AW1470" s="94"/>
      <c r="AX1470" s="94"/>
      <c r="AY1470" s="169"/>
      <c r="AZ1470" s="170"/>
      <c r="BA1470" s="94"/>
      <c r="BB1470" s="94"/>
      <c r="BC1470" s="94"/>
      <c r="BD1470" s="94"/>
      <c r="BE1470" s="91"/>
      <c r="BF1470" s="94"/>
      <c r="BG1470" s="94"/>
      <c r="BH1470" s="221"/>
      <c r="BI1470" s="66"/>
      <c r="BJ1470" s="66"/>
      <c r="BK1470" s="66"/>
      <c r="BL1470" s="140"/>
      <c r="BR1470" s="61"/>
      <c r="BT1470" s="60"/>
      <c r="BU1470" s="60"/>
    </row>
    <row r="1471" spans="1:73" s="59" customFormat="1" ht="30" hidden="1" customHeight="1" x14ac:dyDescent="0.25">
      <c r="A1471" s="139"/>
      <c r="B1471" s="89"/>
      <c r="C1471" s="159" t="str">
        <f t="shared" si="459"/>
        <v/>
      </c>
      <c r="D1471" s="159" t="str">
        <f t="shared" si="460"/>
        <v/>
      </c>
      <c r="E1471" s="201"/>
      <c r="F1471" s="90"/>
      <c r="G1471" s="260"/>
      <c r="H1471" s="90"/>
      <c r="I1471" s="266" t="b">
        <f t="shared" si="442"/>
        <v>0</v>
      </c>
      <c r="J1471" s="95"/>
      <c r="K1471" s="90"/>
      <c r="L1471" s="90"/>
      <c r="M1471" s="92"/>
      <c r="N1471" s="92"/>
      <c r="O1471" s="66"/>
      <c r="P1471" s="66"/>
      <c r="Q1471" s="92"/>
      <c r="R1471" s="90"/>
      <c r="S1471" s="90"/>
      <c r="T1471" s="90"/>
      <c r="U1471" s="94"/>
      <c r="V1471" s="181"/>
      <c r="W1471" s="181"/>
      <c r="X1471" s="181"/>
      <c r="Y1471" s="181"/>
      <c r="Z1471" s="66"/>
      <c r="AA1471" s="66"/>
      <c r="AB1471" s="66"/>
      <c r="AC1471" s="202"/>
      <c r="AD1471" s="166"/>
      <c r="AE1471" s="162" t="b">
        <f t="shared" si="443"/>
        <v>0</v>
      </c>
      <c r="AF1471" s="163">
        <f t="shared" si="444"/>
        <v>0</v>
      </c>
      <c r="AG1471" s="163">
        <f t="shared" si="445"/>
        <v>0</v>
      </c>
      <c r="AH1471" s="164">
        <f t="shared" si="446"/>
        <v>0</v>
      </c>
      <c r="AI1471" s="164">
        <f t="shared" si="447"/>
        <v>0</v>
      </c>
      <c r="AJ1471" s="164">
        <f t="shared" si="448"/>
        <v>0</v>
      </c>
      <c r="AK1471" s="164">
        <f t="shared" si="449"/>
        <v>0</v>
      </c>
      <c r="AL1471" s="164">
        <f t="shared" si="450"/>
        <v>0</v>
      </c>
      <c r="AM1471" s="164">
        <f t="shared" si="451"/>
        <v>1</v>
      </c>
      <c r="AN1471" s="146">
        <f t="shared" si="452"/>
        <v>0</v>
      </c>
      <c r="AO1471" s="146">
        <f t="shared" si="453"/>
        <v>0</v>
      </c>
      <c r="AP1471" s="146">
        <f t="shared" si="454"/>
        <v>0</v>
      </c>
      <c r="AQ1471" s="146">
        <f t="shared" si="455"/>
        <v>0</v>
      </c>
      <c r="AR1471" s="146">
        <f t="shared" si="456"/>
        <v>0</v>
      </c>
      <c r="AS1471" s="163">
        <f t="shared" si="457"/>
        <v>0</v>
      </c>
      <c r="AT1471" s="165">
        <f t="shared" si="458"/>
        <v>0</v>
      </c>
      <c r="AU1471" s="217"/>
      <c r="AV1471" s="66"/>
      <c r="AW1471" s="94"/>
      <c r="AX1471" s="94"/>
      <c r="AY1471" s="169"/>
      <c r="AZ1471" s="170"/>
      <c r="BA1471" s="94"/>
      <c r="BB1471" s="94"/>
      <c r="BC1471" s="94"/>
      <c r="BD1471" s="94"/>
      <c r="BE1471" s="91"/>
      <c r="BF1471" s="94"/>
      <c r="BG1471" s="94"/>
      <c r="BH1471" s="221"/>
      <c r="BI1471" s="66"/>
      <c r="BJ1471" s="66"/>
      <c r="BK1471" s="66"/>
      <c r="BL1471" s="140"/>
      <c r="BR1471" s="61"/>
      <c r="BT1471" s="60"/>
      <c r="BU1471" s="60"/>
    </row>
    <row r="1472" spans="1:73" s="59" customFormat="1" ht="30" hidden="1" customHeight="1" x14ac:dyDescent="0.25">
      <c r="A1472" s="139"/>
      <c r="B1472" s="89"/>
      <c r="C1472" s="159" t="str">
        <f t="shared" si="459"/>
        <v/>
      </c>
      <c r="D1472" s="159" t="str">
        <f t="shared" si="460"/>
        <v/>
      </c>
      <c r="E1472" s="201"/>
      <c r="F1472" s="90"/>
      <c r="G1472" s="260"/>
      <c r="H1472" s="90"/>
      <c r="I1472" s="266" t="b">
        <f t="shared" si="442"/>
        <v>0</v>
      </c>
      <c r="J1472" s="95"/>
      <c r="K1472" s="90"/>
      <c r="L1472" s="90"/>
      <c r="M1472" s="92"/>
      <c r="N1472" s="92"/>
      <c r="O1472" s="66"/>
      <c r="P1472" s="66"/>
      <c r="Q1472" s="92"/>
      <c r="R1472" s="90"/>
      <c r="S1472" s="90"/>
      <c r="T1472" s="90"/>
      <c r="U1472" s="94"/>
      <c r="V1472" s="181"/>
      <c r="W1472" s="181"/>
      <c r="X1472" s="181"/>
      <c r="Y1472" s="181"/>
      <c r="Z1472" s="66"/>
      <c r="AA1472" s="66"/>
      <c r="AB1472" s="66"/>
      <c r="AC1472" s="202"/>
      <c r="AD1472" s="166"/>
      <c r="AE1472" s="162" t="b">
        <f t="shared" si="443"/>
        <v>0</v>
      </c>
      <c r="AF1472" s="163">
        <f t="shared" si="444"/>
        <v>0</v>
      </c>
      <c r="AG1472" s="163">
        <f t="shared" si="445"/>
        <v>0</v>
      </c>
      <c r="AH1472" s="164">
        <f t="shared" si="446"/>
        <v>0</v>
      </c>
      <c r="AI1472" s="164">
        <f t="shared" si="447"/>
        <v>0</v>
      </c>
      <c r="AJ1472" s="164">
        <f t="shared" si="448"/>
        <v>0</v>
      </c>
      <c r="AK1472" s="164">
        <f t="shared" si="449"/>
        <v>0</v>
      </c>
      <c r="AL1472" s="164">
        <f t="shared" si="450"/>
        <v>0</v>
      </c>
      <c r="AM1472" s="164">
        <f t="shared" si="451"/>
        <v>1</v>
      </c>
      <c r="AN1472" s="146">
        <f t="shared" si="452"/>
        <v>0</v>
      </c>
      <c r="AO1472" s="146">
        <f t="shared" si="453"/>
        <v>0</v>
      </c>
      <c r="AP1472" s="146">
        <f t="shared" si="454"/>
        <v>0</v>
      </c>
      <c r="AQ1472" s="146">
        <f t="shared" si="455"/>
        <v>0</v>
      </c>
      <c r="AR1472" s="146">
        <f t="shared" si="456"/>
        <v>0</v>
      </c>
      <c r="AS1472" s="163">
        <f t="shared" si="457"/>
        <v>0</v>
      </c>
      <c r="AT1472" s="165">
        <f t="shared" si="458"/>
        <v>0</v>
      </c>
      <c r="AU1472" s="217"/>
      <c r="AV1472" s="66"/>
      <c r="AW1472" s="94"/>
      <c r="AX1472" s="94"/>
      <c r="AY1472" s="169"/>
      <c r="AZ1472" s="170"/>
      <c r="BA1472" s="94"/>
      <c r="BB1472" s="94"/>
      <c r="BC1472" s="94"/>
      <c r="BD1472" s="94"/>
      <c r="BE1472" s="91"/>
      <c r="BF1472" s="94"/>
      <c r="BG1472" s="94"/>
      <c r="BH1472" s="221"/>
      <c r="BI1472" s="66"/>
      <c r="BJ1472" s="66"/>
      <c r="BK1472" s="66"/>
      <c r="BL1472" s="140"/>
      <c r="BR1472" s="61"/>
      <c r="BT1472" s="60"/>
      <c r="BU1472" s="60"/>
    </row>
    <row r="1473" spans="1:73" s="59" customFormat="1" ht="30" hidden="1" customHeight="1" x14ac:dyDescent="0.25">
      <c r="A1473" s="139"/>
      <c r="B1473" s="89"/>
      <c r="C1473" s="159" t="str">
        <f t="shared" si="459"/>
        <v/>
      </c>
      <c r="D1473" s="159" t="str">
        <f t="shared" si="460"/>
        <v/>
      </c>
      <c r="E1473" s="201"/>
      <c r="F1473" s="90"/>
      <c r="G1473" s="260"/>
      <c r="H1473" s="90"/>
      <c r="I1473" s="266" t="b">
        <f t="shared" si="442"/>
        <v>0</v>
      </c>
      <c r="J1473" s="95"/>
      <c r="K1473" s="90"/>
      <c r="L1473" s="90"/>
      <c r="M1473" s="92"/>
      <c r="N1473" s="92"/>
      <c r="O1473" s="66"/>
      <c r="P1473" s="66"/>
      <c r="Q1473" s="92"/>
      <c r="R1473" s="90"/>
      <c r="S1473" s="90"/>
      <c r="T1473" s="90"/>
      <c r="U1473" s="94"/>
      <c r="V1473" s="181"/>
      <c r="W1473" s="181"/>
      <c r="X1473" s="181"/>
      <c r="Y1473" s="181"/>
      <c r="Z1473" s="66"/>
      <c r="AA1473" s="66"/>
      <c r="AB1473" s="66"/>
      <c r="AC1473" s="202"/>
      <c r="AD1473" s="166"/>
      <c r="AE1473" s="162" t="b">
        <f t="shared" si="443"/>
        <v>0</v>
      </c>
      <c r="AF1473" s="163">
        <f t="shared" si="444"/>
        <v>0</v>
      </c>
      <c r="AG1473" s="163">
        <f t="shared" si="445"/>
        <v>0</v>
      </c>
      <c r="AH1473" s="164">
        <f t="shared" si="446"/>
        <v>0</v>
      </c>
      <c r="AI1473" s="164">
        <f t="shared" si="447"/>
        <v>0</v>
      </c>
      <c r="AJ1473" s="164">
        <f t="shared" si="448"/>
        <v>0</v>
      </c>
      <c r="AK1473" s="164">
        <f t="shared" si="449"/>
        <v>0</v>
      </c>
      <c r="AL1473" s="164">
        <f t="shared" si="450"/>
        <v>0</v>
      </c>
      <c r="AM1473" s="164">
        <f t="shared" si="451"/>
        <v>1</v>
      </c>
      <c r="AN1473" s="146">
        <f t="shared" si="452"/>
        <v>0</v>
      </c>
      <c r="AO1473" s="146">
        <f t="shared" si="453"/>
        <v>0</v>
      </c>
      <c r="AP1473" s="146">
        <f t="shared" si="454"/>
        <v>0</v>
      </c>
      <c r="AQ1473" s="146">
        <f t="shared" si="455"/>
        <v>0</v>
      </c>
      <c r="AR1473" s="146">
        <f t="shared" si="456"/>
        <v>0</v>
      </c>
      <c r="AS1473" s="163">
        <f t="shared" si="457"/>
        <v>0</v>
      </c>
      <c r="AT1473" s="165">
        <f t="shared" si="458"/>
        <v>0</v>
      </c>
      <c r="AU1473" s="217"/>
      <c r="AV1473" s="66"/>
      <c r="AW1473" s="94"/>
      <c r="AX1473" s="94"/>
      <c r="AY1473" s="169"/>
      <c r="AZ1473" s="170"/>
      <c r="BA1473" s="94"/>
      <c r="BB1473" s="94"/>
      <c r="BC1473" s="94"/>
      <c r="BD1473" s="94"/>
      <c r="BE1473" s="91"/>
      <c r="BF1473" s="94"/>
      <c r="BG1473" s="94"/>
      <c r="BH1473" s="221"/>
      <c r="BI1473" s="66"/>
      <c r="BJ1473" s="66"/>
      <c r="BK1473" s="66"/>
      <c r="BL1473" s="140"/>
      <c r="BR1473" s="61"/>
      <c r="BS1473" s="60"/>
      <c r="BT1473" s="60"/>
      <c r="BU1473" s="60"/>
    </row>
    <row r="1474" spans="1:73" s="59" customFormat="1" ht="30" hidden="1" customHeight="1" x14ac:dyDescent="0.25">
      <c r="A1474" s="139"/>
      <c r="B1474" s="89"/>
      <c r="C1474" s="159" t="str">
        <f t="shared" si="459"/>
        <v/>
      </c>
      <c r="D1474" s="159" t="str">
        <f t="shared" si="460"/>
        <v/>
      </c>
      <c r="E1474" s="201"/>
      <c r="F1474" s="90"/>
      <c r="G1474" s="260"/>
      <c r="H1474" s="90"/>
      <c r="I1474" s="266" t="b">
        <f t="shared" si="442"/>
        <v>0</v>
      </c>
      <c r="J1474" s="95"/>
      <c r="K1474" s="90"/>
      <c r="L1474" s="90"/>
      <c r="M1474" s="92"/>
      <c r="N1474" s="92"/>
      <c r="O1474" s="66"/>
      <c r="P1474" s="66"/>
      <c r="Q1474" s="92"/>
      <c r="R1474" s="90"/>
      <c r="S1474" s="90"/>
      <c r="T1474" s="90"/>
      <c r="U1474" s="94"/>
      <c r="V1474" s="181"/>
      <c r="W1474" s="181"/>
      <c r="X1474" s="181"/>
      <c r="Y1474" s="181"/>
      <c r="Z1474" s="66"/>
      <c r="AA1474" s="66"/>
      <c r="AB1474" s="66"/>
      <c r="AC1474" s="202"/>
      <c r="AD1474" s="166"/>
      <c r="AE1474" s="162" t="b">
        <f t="shared" si="443"/>
        <v>0</v>
      </c>
      <c r="AF1474" s="163">
        <f t="shared" si="444"/>
        <v>0</v>
      </c>
      <c r="AG1474" s="163">
        <f t="shared" si="445"/>
        <v>0</v>
      </c>
      <c r="AH1474" s="164">
        <f t="shared" si="446"/>
        <v>0</v>
      </c>
      <c r="AI1474" s="164">
        <f t="shared" si="447"/>
        <v>0</v>
      </c>
      <c r="AJ1474" s="164">
        <f t="shared" si="448"/>
        <v>0</v>
      </c>
      <c r="AK1474" s="164">
        <f t="shared" si="449"/>
        <v>0</v>
      </c>
      <c r="AL1474" s="164">
        <f t="shared" si="450"/>
        <v>0</v>
      </c>
      <c r="AM1474" s="164">
        <f t="shared" si="451"/>
        <v>1</v>
      </c>
      <c r="AN1474" s="146">
        <f t="shared" si="452"/>
        <v>0</v>
      </c>
      <c r="AO1474" s="146">
        <f t="shared" si="453"/>
        <v>0</v>
      </c>
      <c r="AP1474" s="146">
        <f t="shared" si="454"/>
        <v>0</v>
      </c>
      <c r="AQ1474" s="146">
        <f t="shared" si="455"/>
        <v>0</v>
      </c>
      <c r="AR1474" s="146">
        <f t="shared" si="456"/>
        <v>0</v>
      </c>
      <c r="AS1474" s="163">
        <f t="shared" si="457"/>
        <v>0</v>
      </c>
      <c r="AT1474" s="165">
        <f t="shared" si="458"/>
        <v>0</v>
      </c>
      <c r="AU1474" s="217"/>
      <c r="AV1474" s="66"/>
      <c r="AW1474" s="94"/>
      <c r="AX1474" s="94"/>
      <c r="AY1474" s="169"/>
      <c r="AZ1474" s="170"/>
      <c r="BA1474" s="94"/>
      <c r="BB1474" s="94"/>
      <c r="BC1474" s="94"/>
      <c r="BD1474" s="94"/>
      <c r="BE1474" s="91"/>
      <c r="BF1474" s="94"/>
      <c r="BG1474" s="94"/>
      <c r="BH1474" s="221"/>
      <c r="BI1474" s="66"/>
      <c r="BJ1474" s="66"/>
      <c r="BK1474" s="66"/>
      <c r="BL1474" s="140"/>
      <c r="BR1474" s="61"/>
      <c r="BT1474" s="60"/>
      <c r="BU1474" s="60"/>
    </row>
    <row r="1475" spans="1:73" s="59" customFormat="1" ht="30" hidden="1" customHeight="1" x14ac:dyDescent="0.25">
      <c r="A1475" s="139"/>
      <c r="B1475" s="89"/>
      <c r="C1475" s="159" t="str">
        <f t="shared" si="459"/>
        <v/>
      </c>
      <c r="D1475" s="159" t="str">
        <f t="shared" si="460"/>
        <v/>
      </c>
      <c r="E1475" s="201"/>
      <c r="F1475" s="90"/>
      <c r="G1475" s="260"/>
      <c r="H1475" s="90"/>
      <c r="I1475" s="266" t="b">
        <f t="shared" si="442"/>
        <v>0</v>
      </c>
      <c r="J1475" s="95"/>
      <c r="K1475" s="90"/>
      <c r="L1475" s="90"/>
      <c r="M1475" s="92"/>
      <c r="N1475" s="92"/>
      <c r="O1475" s="66"/>
      <c r="P1475" s="66"/>
      <c r="Q1475" s="92"/>
      <c r="R1475" s="90"/>
      <c r="S1475" s="90"/>
      <c r="T1475" s="90"/>
      <c r="U1475" s="94"/>
      <c r="V1475" s="181"/>
      <c r="W1475" s="181"/>
      <c r="X1475" s="181"/>
      <c r="Y1475" s="181"/>
      <c r="Z1475" s="66"/>
      <c r="AA1475" s="66"/>
      <c r="AB1475" s="66"/>
      <c r="AC1475" s="202"/>
      <c r="AD1475" s="166"/>
      <c r="AE1475" s="162" t="b">
        <f t="shared" si="443"/>
        <v>0</v>
      </c>
      <c r="AF1475" s="163">
        <f t="shared" si="444"/>
        <v>0</v>
      </c>
      <c r="AG1475" s="163">
        <f t="shared" si="445"/>
        <v>0</v>
      </c>
      <c r="AH1475" s="164">
        <f t="shared" si="446"/>
        <v>0</v>
      </c>
      <c r="AI1475" s="164">
        <f t="shared" si="447"/>
        <v>0</v>
      </c>
      <c r="AJ1475" s="164">
        <f t="shared" si="448"/>
        <v>0</v>
      </c>
      <c r="AK1475" s="164">
        <f t="shared" si="449"/>
        <v>0</v>
      </c>
      <c r="AL1475" s="164">
        <f t="shared" si="450"/>
        <v>0</v>
      </c>
      <c r="AM1475" s="164">
        <f t="shared" si="451"/>
        <v>1</v>
      </c>
      <c r="AN1475" s="146">
        <f t="shared" si="452"/>
        <v>0</v>
      </c>
      <c r="AO1475" s="146">
        <f t="shared" si="453"/>
        <v>0</v>
      </c>
      <c r="AP1475" s="146">
        <f t="shared" si="454"/>
        <v>0</v>
      </c>
      <c r="AQ1475" s="146">
        <f t="shared" si="455"/>
        <v>0</v>
      </c>
      <c r="AR1475" s="146">
        <f t="shared" si="456"/>
        <v>0</v>
      </c>
      <c r="AS1475" s="163">
        <f t="shared" si="457"/>
        <v>0</v>
      </c>
      <c r="AT1475" s="165">
        <f t="shared" si="458"/>
        <v>0</v>
      </c>
      <c r="AU1475" s="217"/>
      <c r="AV1475" s="66"/>
      <c r="AW1475" s="94"/>
      <c r="AX1475" s="94"/>
      <c r="AY1475" s="169"/>
      <c r="AZ1475" s="170"/>
      <c r="BA1475" s="94"/>
      <c r="BB1475" s="94"/>
      <c r="BC1475" s="94"/>
      <c r="BD1475" s="94"/>
      <c r="BE1475" s="91"/>
      <c r="BF1475" s="94"/>
      <c r="BG1475" s="94"/>
      <c r="BH1475" s="221"/>
      <c r="BI1475" s="98"/>
      <c r="BJ1475" s="98"/>
      <c r="BK1475" s="98"/>
      <c r="BL1475" s="140"/>
      <c r="BR1475" s="61"/>
      <c r="BS1475" s="60"/>
      <c r="BT1475" s="60"/>
      <c r="BU1475" s="60"/>
    </row>
    <row r="1476" spans="1:73" s="59" customFormat="1" ht="30" hidden="1" customHeight="1" x14ac:dyDescent="0.25">
      <c r="A1476" s="139"/>
      <c r="B1476" s="89"/>
      <c r="C1476" s="159" t="str">
        <f t="shared" si="459"/>
        <v/>
      </c>
      <c r="D1476" s="159" t="str">
        <f t="shared" si="460"/>
        <v/>
      </c>
      <c r="E1476" s="201"/>
      <c r="F1476" s="90"/>
      <c r="G1476" s="260"/>
      <c r="H1476" s="90"/>
      <c r="I1476" s="266" t="b">
        <f t="shared" si="442"/>
        <v>0</v>
      </c>
      <c r="J1476" s="95"/>
      <c r="K1476" s="90"/>
      <c r="L1476" s="90"/>
      <c r="M1476" s="92"/>
      <c r="N1476" s="92"/>
      <c r="O1476" s="66"/>
      <c r="P1476" s="66"/>
      <c r="Q1476" s="92"/>
      <c r="R1476" s="90"/>
      <c r="S1476" s="90"/>
      <c r="T1476" s="90"/>
      <c r="U1476" s="94"/>
      <c r="V1476" s="181"/>
      <c r="W1476" s="181"/>
      <c r="X1476" s="181"/>
      <c r="Y1476" s="181"/>
      <c r="Z1476" s="66"/>
      <c r="AA1476" s="66"/>
      <c r="AB1476" s="66"/>
      <c r="AC1476" s="202"/>
      <c r="AD1476" s="166"/>
      <c r="AE1476" s="162" t="b">
        <f t="shared" si="443"/>
        <v>0</v>
      </c>
      <c r="AF1476" s="163">
        <f t="shared" si="444"/>
        <v>0</v>
      </c>
      <c r="AG1476" s="163">
        <f t="shared" si="445"/>
        <v>0</v>
      </c>
      <c r="AH1476" s="164">
        <f t="shared" si="446"/>
        <v>0</v>
      </c>
      <c r="AI1476" s="164">
        <f t="shared" si="447"/>
        <v>0</v>
      </c>
      <c r="AJ1476" s="164">
        <f t="shared" si="448"/>
        <v>0</v>
      </c>
      <c r="AK1476" s="164">
        <f t="shared" si="449"/>
        <v>0</v>
      </c>
      <c r="AL1476" s="164">
        <f t="shared" si="450"/>
        <v>0</v>
      </c>
      <c r="AM1476" s="164">
        <f t="shared" si="451"/>
        <v>1</v>
      </c>
      <c r="AN1476" s="146">
        <f t="shared" si="452"/>
        <v>0</v>
      </c>
      <c r="AO1476" s="146">
        <f t="shared" si="453"/>
        <v>0</v>
      </c>
      <c r="AP1476" s="146">
        <f t="shared" si="454"/>
        <v>0</v>
      </c>
      <c r="AQ1476" s="146">
        <f t="shared" si="455"/>
        <v>0</v>
      </c>
      <c r="AR1476" s="146">
        <f t="shared" si="456"/>
        <v>0</v>
      </c>
      <c r="AS1476" s="163">
        <f t="shared" si="457"/>
        <v>0</v>
      </c>
      <c r="AT1476" s="165">
        <f t="shared" si="458"/>
        <v>0</v>
      </c>
      <c r="AU1476" s="217"/>
      <c r="AV1476" s="66"/>
      <c r="AW1476" s="94"/>
      <c r="AX1476" s="94"/>
      <c r="AY1476" s="169"/>
      <c r="AZ1476" s="170"/>
      <c r="BA1476" s="94"/>
      <c r="BB1476" s="94"/>
      <c r="BC1476" s="94"/>
      <c r="BD1476" s="94"/>
      <c r="BE1476" s="91"/>
      <c r="BF1476" s="94"/>
      <c r="BG1476" s="94"/>
      <c r="BH1476" s="221"/>
      <c r="BI1476" s="98"/>
      <c r="BJ1476" s="98"/>
      <c r="BK1476" s="98"/>
      <c r="BL1476" s="140"/>
      <c r="BR1476" s="61"/>
      <c r="BS1476" s="60"/>
      <c r="BT1476" s="60"/>
      <c r="BU1476" s="60"/>
    </row>
    <row r="1477" spans="1:73" s="59" customFormat="1" ht="30" hidden="1" customHeight="1" x14ac:dyDescent="0.25">
      <c r="A1477" s="139"/>
      <c r="B1477" s="89"/>
      <c r="C1477" s="159" t="str">
        <f t="shared" si="459"/>
        <v/>
      </c>
      <c r="D1477" s="159" t="str">
        <f t="shared" si="460"/>
        <v/>
      </c>
      <c r="E1477" s="201"/>
      <c r="F1477" s="90"/>
      <c r="G1477" s="260"/>
      <c r="H1477" s="90"/>
      <c r="I1477" s="266" t="b">
        <f t="shared" si="442"/>
        <v>0</v>
      </c>
      <c r="J1477" s="95"/>
      <c r="K1477" s="90"/>
      <c r="L1477" s="90"/>
      <c r="M1477" s="92"/>
      <c r="N1477" s="92"/>
      <c r="O1477" s="66"/>
      <c r="P1477" s="66"/>
      <c r="Q1477" s="92"/>
      <c r="R1477" s="90"/>
      <c r="S1477" s="90"/>
      <c r="T1477" s="90"/>
      <c r="U1477" s="94"/>
      <c r="V1477" s="181"/>
      <c r="W1477" s="181"/>
      <c r="X1477" s="181"/>
      <c r="Y1477" s="181"/>
      <c r="Z1477" s="66"/>
      <c r="AA1477" s="66"/>
      <c r="AB1477" s="66"/>
      <c r="AC1477" s="202"/>
      <c r="AD1477" s="166"/>
      <c r="AE1477" s="162" t="b">
        <f t="shared" si="443"/>
        <v>0</v>
      </c>
      <c r="AF1477" s="163">
        <f t="shared" si="444"/>
        <v>0</v>
      </c>
      <c r="AG1477" s="163">
        <f t="shared" si="445"/>
        <v>0</v>
      </c>
      <c r="AH1477" s="164">
        <f t="shared" si="446"/>
        <v>0</v>
      </c>
      <c r="AI1477" s="164">
        <f t="shared" si="447"/>
        <v>0</v>
      </c>
      <c r="AJ1477" s="164">
        <f t="shared" si="448"/>
        <v>0</v>
      </c>
      <c r="AK1477" s="164">
        <f t="shared" si="449"/>
        <v>0</v>
      </c>
      <c r="AL1477" s="164">
        <f t="shared" si="450"/>
        <v>0</v>
      </c>
      <c r="AM1477" s="164">
        <f t="shared" si="451"/>
        <v>1</v>
      </c>
      <c r="AN1477" s="146">
        <f t="shared" si="452"/>
        <v>0</v>
      </c>
      <c r="AO1477" s="146">
        <f t="shared" si="453"/>
        <v>0</v>
      </c>
      <c r="AP1477" s="146">
        <f t="shared" si="454"/>
        <v>0</v>
      </c>
      <c r="AQ1477" s="146">
        <f t="shared" si="455"/>
        <v>0</v>
      </c>
      <c r="AR1477" s="146">
        <f t="shared" si="456"/>
        <v>0</v>
      </c>
      <c r="AS1477" s="163">
        <f t="shared" si="457"/>
        <v>0</v>
      </c>
      <c r="AT1477" s="165">
        <f t="shared" si="458"/>
        <v>0</v>
      </c>
      <c r="AU1477" s="217"/>
      <c r="AV1477" s="66"/>
      <c r="AW1477" s="94"/>
      <c r="AX1477" s="94"/>
      <c r="AY1477" s="169"/>
      <c r="AZ1477" s="170"/>
      <c r="BA1477" s="94"/>
      <c r="BB1477" s="94"/>
      <c r="BC1477" s="94"/>
      <c r="BD1477" s="94"/>
      <c r="BE1477" s="91"/>
      <c r="BF1477" s="94"/>
      <c r="BG1477" s="94"/>
      <c r="BH1477" s="221"/>
      <c r="BI1477" s="98"/>
      <c r="BJ1477" s="98"/>
      <c r="BK1477" s="98"/>
      <c r="BL1477" s="140"/>
      <c r="BR1477" s="61"/>
      <c r="BS1477" s="60"/>
      <c r="BT1477" s="60"/>
      <c r="BU1477" s="60"/>
    </row>
    <row r="1478" spans="1:73" s="59" customFormat="1" ht="30" hidden="1" customHeight="1" x14ac:dyDescent="0.25">
      <c r="A1478" s="139"/>
      <c r="B1478" s="89"/>
      <c r="C1478" s="159" t="str">
        <f t="shared" si="459"/>
        <v/>
      </c>
      <c r="D1478" s="159" t="str">
        <f t="shared" si="460"/>
        <v/>
      </c>
      <c r="E1478" s="201"/>
      <c r="F1478" s="90"/>
      <c r="G1478" s="260"/>
      <c r="H1478" s="90"/>
      <c r="I1478" s="266" t="b">
        <f t="shared" si="442"/>
        <v>0</v>
      </c>
      <c r="J1478" s="95"/>
      <c r="K1478" s="90"/>
      <c r="L1478" s="90"/>
      <c r="M1478" s="92"/>
      <c r="N1478" s="92"/>
      <c r="O1478" s="66"/>
      <c r="P1478" s="66"/>
      <c r="Q1478" s="92"/>
      <c r="R1478" s="90"/>
      <c r="S1478" s="90"/>
      <c r="T1478" s="90"/>
      <c r="U1478" s="94"/>
      <c r="V1478" s="181"/>
      <c r="W1478" s="181"/>
      <c r="X1478" s="181"/>
      <c r="Y1478" s="181"/>
      <c r="Z1478" s="66"/>
      <c r="AA1478" s="66"/>
      <c r="AB1478" s="66"/>
      <c r="AC1478" s="202"/>
      <c r="AD1478" s="166"/>
      <c r="AE1478" s="162" t="b">
        <f t="shared" si="443"/>
        <v>0</v>
      </c>
      <c r="AF1478" s="163">
        <f t="shared" si="444"/>
        <v>0</v>
      </c>
      <c r="AG1478" s="163">
        <f t="shared" si="445"/>
        <v>0</v>
      </c>
      <c r="AH1478" s="164">
        <f t="shared" si="446"/>
        <v>0</v>
      </c>
      <c r="AI1478" s="164">
        <f t="shared" si="447"/>
        <v>0</v>
      </c>
      <c r="AJ1478" s="164">
        <f t="shared" si="448"/>
        <v>0</v>
      </c>
      <c r="AK1478" s="164">
        <f t="shared" si="449"/>
        <v>0</v>
      </c>
      <c r="AL1478" s="164">
        <f t="shared" si="450"/>
        <v>0</v>
      </c>
      <c r="AM1478" s="164">
        <f t="shared" si="451"/>
        <v>1</v>
      </c>
      <c r="AN1478" s="146">
        <f t="shared" si="452"/>
        <v>0</v>
      </c>
      <c r="AO1478" s="146">
        <f t="shared" si="453"/>
        <v>0</v>
      </c>
      <c r="AP1478" s="146">
        <f t="shared" si="454"/>
        <v>0</v>
      </c>
      <c r="AQ1478" s="146">
        <f t="shared" si="455"/>
        <v>0</v>
      </c>
      <c r="AR1478" s="146">
        <f t="shared" si="456"/>
        <v>0</v>
      </c>
      <c r="AS1478" s="163">
        <f t="shared" si="457"/>
        <v>0</v>
      </c>
      <c r="AT1478" s="165">
        <f t="shared" si="458"/>
        <v>0</v>
      </c>
      <c r="AU1478" s="217"/>
      <c r="AV1478" s="66"/>
      <c r="AW1478" s="94"/>
      <c r="AX1478" s="94"/>
      <c r="AY1478" s="169"/>
      <c r="AZ1478" s="170"/>
      <c r="BA1478" s="94"/>
      <c r="BB1478" s="94"/>
      <c r="BC1478" s="94"/>
      <c r="BD1478" s="94"/>
      <c r="BE1478" s="91"/>
      <c r="BF1478" s="94"/>
      <c r="BG1478" s="94"/>
      <c r="BH1478" s="221"/>
      <c r="BI1478" s="98"/>
      <c r="BJ1478" s="98"/>
      <c r="BK1478" s="98"/>
      <c r="BL1478" s="140"/>
      <c r="BR1478" s="61"/>
      <c r="BS1478" s="60"/>
      <c r="BT1478" s="60"/>
      <c r="BU1478" s="60"/>
    </row>
    <row r="1479" spans="1:73" s="59" customFormat="1" ht="30" hidden="1" customHeight="1" x14ac:dyDescent="0.25">
      <c r="A1479" s="139"/>
      <c r="B1479" s="89"/>
      <c r="C1479" s="159" t="str">
        <f t="shared" si="459"/>
        <v/>
      </c>
      <c r="D1479" s="159" t="str">
        <f t="shared" si="460"/>
        <v/>
      </c>
      <c r="E1479" s="201"/>
      <c r="F1479" s="90"/>
      <c r="G1479" s="260"/>
      <c r="H1479" s="90"/>
      <c r="I1479" s="266" t="b">
        <f t="shared" si="442"/>
        <v>0</v>
      </c>
      <c r="J1479" s="95"/>
      <c r="K1479" s="90"/>
      <c r="L1479" s="90"/>
      <c r="M1479" s="92"/>
      <c r="N1479" s="92"/>
      <c r="O1479" s="66"/>
      <c r="P1479" s="66"/>
      <c r="Q1479" s="92"/>
      <c r="R1479" s="90"/>
      <c r="S1479" s="90"/>
      <c r="T1479" s="90"/>
      <c r="U1479" s="94"/>
      <c r="V1479" s="181"/>
      <c r="W1479" s="181"/>
      <c r="X1479" s="181"/>
      <c r="Y1479" s="181"/>
      <c r="Z1479" s="66"/>
      <c r="AA1479" s="66"/>
      <c r="AB1479" s="66"/>
      <c r="AC1479" s="202"/>
      <c r="AD1479" s="166"/>
      <c r="AE1479" s="162" t="b">
        <f t="shared" si="443"/>
        <v>0</v>
      </c>
      <c r="AF1479" s="163">
        <f t="shared" si="444"/>
        <v>0</v>
      </c>
      <c r="AG1479" s="163">
        <f t="shared" si="445"/>
        <v>0</v>
      </c>
      <c r="AH1479" s="164">
        <f t="shared" si="446"/>
        <v>0</v>
      </c>
      <c r="AI1479" s="164">
        <f t="shared" si="447"/>
        <v>0</v>
      </c>
      <c r="AJ1479" s="164">
        <f t="shared" si="448"/>
        <v>0</v>
      </c>
      <c r="AK1479" s="164">
        <f t="shared" si="449"/>
        <v>0</v>
      </c>
      <c r="AL1479" s="164">
        <f t="shared" si="450"/>
        <v>0</v>
      </c>
      <c r="AM1479" s="164">
        <f t="shared" si="451"/>
        <v>1</v>
      </c>
      <c r="AN1479" s="146">
        <f t="shared" si="452"/>
        <v>0</v>
      </c>
      <c r="AO1479" s="146">
        <f t="shared" si="453"/>
        <v>0</v>
      </c>
      <c r="AP1479" s="146">
        <f t="shared" si="454"/>
        <v>0</v>
      </c>
      <c r="AQ1479" s="146">
        <f t="shared" si="455"/>
        <v>0</v>
      </c>
      <c r="AR1479" s="146">
        <f t="shared" si="456"/>
        <v>0</v>
      </c>
      <c r="AS1479" s="163">
        <f t="shared" si="457"/>
        <v>0</v>
      </c>
      <c r="AT1479" s="165">
        <f t="shared" si="458"/>
        <v>0</v>
      </c>
      <c r="AU1479" s="217"/>
      <c r="AV1479" s="66"/>
      <c r="AW1479" s="94"/>
      <c r="AX1479" s="94"/>
      <c r="AY1479" s="169"/>
      <c r="AZ1479" s="170"/>
      <c r="BA1479" s="94"/>
      <c r="BB1479" s="94"/>
      <c r="BC1479" s="94"/>
      <c r="BD1479" s="94"/>
      <c r="BE1479" s="91"/>
      <c r="BF1479" s="94"/>
      <c r="BG1479" s="94"/>
      <c r="BH1479" s="221"/>
      <c r="BI1479" s="98"/>
      <c r="BJ1479" s="98"/>
      <c r="BK1479" s="98"/>
      <c r="BL1479" s="140"/>
      <c r="BR1479" s="61"/>
      <c r="BS1479" s="60"/>
      <c r="BT1479" s="60"/>
      <c r="BU1479" s="60"/>
    </row>
    <row r="1480" spans="1:73" s="59" customFormat="1" ht="30" hidden="1" customHeight="1" x14ac:dyDescent="0.25">
      <c r="A1480" s="139"/>
      <c r="B1480" s="89"/>
      <c r="C1480" s="159" t="str">
        <f t="shared" si="459"/>
        <v/>
      </c>
      <c r="D1480" s="159" t="str">
        <f t="shared" si="460"/>
        <v/>
      </c>
      <c r="E1480" s="201"/>
      <c r="F1480" s="90"/>
      <c r="G1480" s="260"/>
      <c r="H1480" s="90"/>
      <c r="I1480" s="266" t="b">
        <f t="shared" si="442"/>
        <v>0</v>
      </c>
      <c r="J1480" s="95"/>
      <c r="K1480" s="90"/>
      <c r="L1480" s="90"/>
      <c r="M1480" s="92"/>
      <c r="N1480" s="92"/>
      <c r="O1480" s="66"/>
      <c r="P1480" s="66"/>
      <c r="Q1480" s="92"/>
      <c r="R1480" s="90"/>
      <c r="S1480" s="90"/>
      <c r="T1480" s="90"/>
      <c r="U1480" s="94"/>
      <c r="V1480" s="181"/>
      <c r="W1480" s="181"/>
      <c r="X1480" s="181"/>
      <c r="Y1480" s="181"/>
      <c r="Z1480" s="66"/>
      <c r="AA1480" s="66"/>
      <c r="AB1480" s="66"/>
      <c r="AC1480" s="202"/>
      <c r="AD1480" s="166"/>
      <c r="AE1480" s="162" t="b">
        <f t="shared" si="443"/>
        <v>0</v>
      </c>
      <c r="AF1480" s="163">
        <f t="shared" si="444"/>
        <v>0</v>
      </c>
      <c r="AG1480" s="163">
        <f t="shared" si="445"/>
        <v>0</v>
      </c>
      <c r="AH1480" s="164">
        <f t="shared" si="446"/>
        <v>0</v>
      </c>
      <c r="AI1480" s="164">
        <f t="shared" si="447"/>
        <v>0</v>
      </c>
      <c r="AJ1480" s="164">
        <f t="shared" si="448"/>
        <v>0</v>
      </c>
      <c r="AK1480" s="164">
        <f t="shared" si="449"/>
        <v>0</v>
      </c>
      <c r="AL1480" s="164">
        <f t="shared" si="450"/>
        <v>0</v>
      </c>
      <c r="AM1480" s="164">
        <f t="shared" si="451"/>
        <v>1</v>
      </c>
      <c r="AN1480" s="146">
        <f t="shared" si="452"/>
        <v>0</v>
      </c>
      <c r="AO1480" s="146">
        <f t="shared" si="453"/>
        <v>0</v>
      </c>
      <c r="AP1480" s="146">
        <f t="shared" si="454"/>
        <v>0</v>
      </c>
      <c r="AQ1480" s="146">
        <f t="shared" si="455"/>
        <v>0</v>
      </c>
      <c r="AR1480" s="146">
        <f t="shared" si="456"/>
        <v>0</v>
      </c>
      <c r="AS1480" s="163">
        <f t="shared" si="457"/>
        <v>0</v>
      </c>
      <c r="AT1480" s="165">
        <f t="shared" si="458"/>
        <v>0</v>
      </c>
      <c r="AU1480" s="217"/>
      <c r="AV1480" s="66"/>
      <c r="AW1480" s="94"/>
      <c r="AX1480" s="94"/>
      <c r="AY1480" s="169"/>
      <c r="AZ1480" s="170"/>
      <c r="BA1480" s="94"/>
      <c r="BB1480" s="94"/>
      <c r="BC1480" s="94"/>
      <c r="BD1480" s="94"/>
      <c r="BE1480" s="91"/>
      <c r="BF1480" s="94"/>
      <c r="BG1480" s="94"/>
      <c r="BH1480" s="221"/>
      <c r="BI1480" s="66"/>
      <c r="BJ1480" s="66"/>
      <c r="BK1480" s="66"/>
      <c r="BL1480" s="140"/>
      <c r="BR1480" s="61"/>
      <c r="BT1480" s="60"/>
      <c r="BU1480" s="60"/>
    </row>
    <row r="1481" spans="1:73" s="59" customFormat="1" ht="30" hidden="1" customHeight="1" x14ac:dyDescent="0.25">
      <c r="A1481" s="139"/>
      <c r="B1481" s="89"/>
      <c r="C1481" s="159" t="str">
        <f t="shared" si="459"/>
        <v/>
      </c>
      <c r="D1481" s="159" t="str">
        <f t="shared" si="460"/>
        <v/>
      </c>
      <c r="E1481" s="201"/>
      <c r="F1481" s="90"/>
      <c r="G1481" s="260"/>
      <c r="H1481" s="90"/>
      <c r="I1481" s="266" t="b">
        <f t="shared" si="442"/>
        <v>0</v>
      </c>
      <c r="J1481" s="95"/>
      <c r="K1481" s="90"/>
      <c r="L1481" s="90"/>
      <c r="M1481" s="92"/>
      <c r="N1481" s="92"/>
      <c r="O1481" s="66"/>
      <c r="P1481" s="66"/>
      <c r="Q1481" s="92"/>
      <c r="R1481" s="90"/>
      <c r="S1481" s="90"/>
      <c r="T1481" s="90"/>
      <c r="U1481" s="94"/>
      <c r="V1481" s="181"/>
      <c r="W1481" s="181"/>
      <c r="X1481" s="181"/>
      <c r="Y1481" s="181"/>
      <c r="Z1481" s="66"/>
      <c r="AA1481" s="66"/>
      <c r="AB1481" s="66"/>
      <c r="AC1481" s="202"/>
      <c r="AD1481" s="166"/>
      <c r="AE1481" s="162" t="b">
        <f t="shared" si="443"/>
        <v>0</v>
      </c>
      <c r="AF1481" s="163">
        <f t="shared" si="444"/>
        <v>0</v>
      </c>
      <c r="AG1481" s="163">
        <f t="shared" si="445"/>
        <v>0</v>
      </c>
      <c r="AH1481" s="164">
        <f t="shared" si="446"/>
        <v>0</v>
      </c>
      <c r="AI1481" s="164">
        <f t="shared" si="447"/>
        <v>0</v>
      </c>
      <c r="AJ1481" s="164">
        <f t="shared" si="448"/>
        <v>0</v>
      </c>
      <c r="AK1481" s="164">
        <f t="shared" si="449"/>
        <v>0</v>
      </c>
      <c r="AL1481" s="164">
        <f t="shared" si="450"/>
        <v>0</v>
      </c>
      <c r="AM1481" s="164">
        <f t="shared" si="451"/>
        <v>1</v>
      </c>
      <c r="AN1481" s="146">
        <f t="shared" si="452"/>
        <v>0</v>
      </c>
      <c r="AO1481" s="146">
        <f t="shared" si="453"/>
        <v>0</v>
      </c>
      <c r="AP1481" s="146">
        <f t="shared" si="454"/>
        <v>0</v>
      </c>
      <c r="AQ1481" s="146">
        <f t="shared" si="455"/>
        <v>0</v>
      </c>
      <c r="AR1481" s="146">
        <f t="shared" si="456"/>
        <v>0</v>
      </c>
      <c r="AS1481" s="163">
        <f t="shared" si="457"/>
        <v>0</v>
      </c>
      <c r="AT1481" s="165">
        <f t="shared" si="458"/>
        <v>0</v>
      </c>
      <c r="AU1481" s="217"/>
      <c r="AV1481" s="66"/>
      <c r="AW1481" s="94"/>
      <c r="AX1481" s="94"/>
      <c r="AY1481" s="169"/>
      <c r="AZ1481" s="170"/>
      <c r="BA1481" s="94"/>
      <c r="BB1481" s="94"/>
      <c r="BC1481" s="94"/>
      <c r="BD1481" s="94"/>
      <c r="BE1481" s="91"/>
      <c r="BF1481" s="94"/>
      <c r="BG1481" s="94"/>
      <c r="BH1481" s="221"/>
      <c r="BI1481" s="98"/>
      <c r="BJ1481" s="98"/>
      <c r="BK1481" s="98"/>
      <c r="BL1481" s="140"/>
      <c r="BR1481" s="61"/>
      <c r="BS1481" s="60"/>
      <c r="BT1481" s="60"/>
      <c r="BU1481" s="60"/>
    </row>
    <row r="1482" spans="1:73" s="59" customFormat="1" ht="30" hidden="1" customHeight="1" x14ac:dyDescent="0.25">
      <c r="A1482" s="139"/>
      <c r="B1482" s="89"/>
      <c r="C1482" s="159" t="str">
        <f t="shared" si="459"/>
        <v/>
      </c>
      <c r="D1482" s="159" t="str">
        <f t="shared" si="460"/>
        <v/>
      </c>
      <c r="E1482" s="201"/>
      <c r="F1482" s="90"/>
      <c r="G1482" s="260"/>
      <c r="H1482" s="90"/>
      <c r="I1482" s="266" t="b">
        <f t="shared" si="442"/>
        <v>0</v>
      </c>
      <c r="J1482" s="95"/>
      <c r="K1482" s="90"/>
      <c r="L1482" s="90"/>
      <c r="M1482" s="92"/>
      <c r="N1482" s="92"/>
      <c r="O1482" s="66"/>
      <c r="P1482" s="66"/>
      <c r="Q1482" s="92"/>
      <c r="R1482" s="90"/>
      <c r="S1482" s="90"/>
      <c r="T1482" s="90"/>
      <c r="U1482" s="94"/>
      <c r="V1482" s="181"/>
      <c r="W1482" s="181"/>
      <c r="X1482" s="181"/>
      <c r="Y1482" s="181"/>
      <c r="Z1482" s="66"/>
      <c r="AA1482" s="66"/>
      <c r="AB1482" s="66"/>
      <c r="AC1482" s="202"/>
      <c r="AD1482" s="166"/>
      <c r="AE1482" s="162" t="b">
        <f t="shared" si="443"/>
        <v>0</v>
      </c>
      <c r="AF1482" s="163">
        <f t="shared" si="444"/>
        <v>0</v>
      </c>
      <c r="AG1482" s="163">
        <f t="shared" si="445"/>
        <v>0</v>
      </c>
      <c r="AH1482" s="164">
        <f t="shared" si="446"/>
        <v>0</v>
      </c>
      <c r="AI1482" s="164">
        <f t="shared" si="447"/>
        <v>0</v>
      </c>
      <c r="AJ1482" s="164">
        <f t="shared" si="448"/>
        <v>0</v>
      </c>
      <c r="AK1482" s="164">
        <f t="shared" si="449"/>
        <v>0</v>
      </c>
      <c r="AL1482" s="164">
        <f t="shared" si="450"/>
        <v>0</v>
      </c>
      <c r="AM1482" s="164">
        <f t="shared" si="451"/>
        <v>1</v>
      </c>
      <c r="AN1482" s="146">
        <f t="shared" si="452"/>
        <v>0</v>
      </c>
      <c r="AO1482" s="146">
        <f t="shared" si="453"/>
        <v>0</v>
      </c>
      <c r="AP1482" s="146">
        <f t="shared" si="454"/>
        <v>0</v>
      </c>
      <c r="AQ1482" s="146">
        <f t="shared" si="455"/>
        <v>0</v>
      </c>
      <c r="AR1482" s="146">
        <f t="shared" si="456"/>
        <v>0</v>
      </c>
      <c r="AS1482" s="163">
        <f t="shared" si="457"/>
        <v>0</v>
      </c>
      <c r="AT1482" s="165">
        <f t="shared" si="458"/>
        <v>0</v>
      </c>
      <c r="AU1482" s="217"/>
      <c r="AV1482" s="66"/>
      <c r="AW1482" s="94"/>
      <c r="AX1482" s="94"/>
      <c r="AY1482" s="169"/>
      <c r="AZ1482" s="170"/>
      <c r="BA1482" s="94"/>
      <c r="BB1482" s="94"/>
      <c r="BC1482" s="94"/>
      <c r="BD1482" s="94"/>
      <c r="BE1482" s="91"/>
      <c r="BF1482" s="94"/>
      <c r="BG1482" s="94"/>
      <c r="BH1482" s="221"/>
      <c r="BI1482" s="98"/>
      <c r="BJ1482" s="98"/>
      <c r="BK1482" s="98"/>
      <c r="BL1482" s="140"/>
      <c r="BR1482" s="61"/>
      <c r="BS1482" s="60"/>
      <c r="BT1482" s="60"/>
      <c r="BU1482" s="60"/>
    </row>
    <row r="1483" spans="1:73" s="59" customFormat="1" ht="30" hidden="1" customHeight="1" x14ac:dyDescent="0.25">
      <c r="A1483" s="139"/>
      <c r="B1483" s="89"/>
      <c r="C1483" s="159" t="str">
        <f t="shared" si="459"/>
        <v/>
      </c>
      <c r="D1483" s="159" t="str">
        <f t="shared" si="460"/>
        <v/>
      </c>
      <c r="E1483" s="201"/>
      <c r="F1483" s="90"/>
      <c r="G1483" s="260"/>
      <c r="H1483" s="90"/>
      <c r="I1483" s="266" t="b">
        <f t="shared" si="442"/>
        <v>0</v>
      </c>
      <c r="J1483" s="95"/>
      <c r="K1483" s="90"/>
      <c r="L1483" s="90"/>
      <c r="M1483" s="92"/>
      <c r="N1483" s="92"/>
      <c r="O1483" s="66"/>
      <c r="P1483" s="66"/>
      <c r="Q1483" s="92"/>
      <c r="R1483" s="90"/>
      <c r="S1483" s="90"/>
      <c r="T1483" s="90"/>
      <c r="U1483" s="94"/>
      <c r="V1483" s="181"/>
      <c r="W1483" s="181"/>
      <c r="X1483" s="181"/>
      <c r="Y1483" s="181"/>
      <c r="Z1483" s="66"/>
      <c r="AA1483" s="66"/>
      <c r="AB1483" s="66"/>
      <c r="AC1483" s="202"/>
      <c r="AD1483" s="166"/>
      <c r="AE1483" s="162" t="b">
        <f t="shared" si="443"/>
        <v>0</v>
      </c>
      <c r="AF1483" s="163">
        <f t="shared" si="444"/>
        <v>0</v>
      </c>
      <c r="AG1483" s="163">
        <f t="shared" si="445"/>
        <v>0</v>
      </c>
      <c r="AH1483" s="164">
        <f t="shared" si="446"/>
        <v>0</v>
      </c>
      <c r="AI1483" s="164">
        <f t="shared" si="447"/>
        <v>0</v>
      </c>
      <c r="AJ1483" s="164">
        <f t="shared" si="448"/>
        <v>0</v>
      </c>
      <c r="AK1483" s="164">
        <f t="shared" si="449"/>
        <v>0</v>
      </c>
      <c r="AL1483" s="164">
        <f t="shared" si="450"/>
        <v>0</v>
      </c>
      <c r="AM1483" s="164">
        <f t="shared" si="451"/>
        <v>1</v>
      </c>
      <c r="AN1483" s="146">
        <f t="shared" si="452"/>
        <v>0</v>
      </c>
      <c r="AO1483" s="146">
        <f t="shared" si="453"/>
        <v>0</v>
      </c>
      <c r="AP1483" s="146">
        <f t="shared" si="454"/>
        <v>0</v>
      </c>
      <c r="AQ1483" s="146">
        <f t="shared" si="455"/>
        <v>0</v>
      </c>
      <c r="AR1483" s="146">
        <f t="shared" si="456"/>
        <v>0</v>
      </c>
      <c r="AS1483" s="163">
        <f t="shared" si="457"/>
        <v>0</v>
      </c>
      <c r="AT1483" s="165">
        <f t="shared" si="458"/>
        <v>0</v>
      </c>
      <c r="AU1483" s="217"/>
      <c r="AV1483" s="66"/>
      <c r="AW1483" s="94"/>
      <c r="AX1483" s="94"/>
      <c r="AY1483" s="169"/>
      <c r="AZ1483" s="170"/>
      <c r="BA1483" s="94"/>
      <c r="BB1483" s="94"/>
      <c r="BC1483" s="94"/>
      <c r="BD1483" s="94"/>
      <c r="BE1483" s="91"/>
      <c r="BF1483" s="94"/>
      <c r="BG1483" s="94"/>
      <c r="BH1483" s="221"/>
      <c r="BI1483" s="98"/>
      <c r="BJ1483" s="98"/>
      <c r="BK1483" s="98"/>
      <c r="BL1483" s="140"/>
      <c r="BR1483" s="61"/>
      <c r="BS1483" s="60"/>
      <c r="BT1483" s="60"/>
      <c r="BU1483" s="60"/>
    </row>
    <row r="1484" spans="1:73" s="59" customFormat="1" ht="30" hidden="1" customHeight="1" x14ac:dyDescent="0.25">
      <c r="A1484" s="139"/>
      <c r="B1484" s="89"/>
      <c r="C1484" s="159" t="str">
        <f t="shared" si="459"/>
        <v/>
      </c>
      <c r="D1484" s="159" t="str">
        <f t="shared" si="460"/>
        <v/>
      </c>
      <c r="E1484" s="201"/>
      <c r="F1484" s="90"/>
      <c r="G1484" s="260"/>
      <c r="H1484" s="90"/>
      <c r="I1484" s="266" t="b">
        <f t="shared" si="442"/>
        <v>0</v>
      </c>
      <c r="J1484" s="95"/>
      <c r="K1484" s="90"/>
      <c r="L1484" s="90"/>
      <c r="M1484" s="92"/>
      <c r="N1484" s="92"/>
      <c r="O1484" s="66"/>
      <c r="P1484" s="66"/>
      <c r="Q1484" s="92"/>
      <c r="R1484" s="90"/>
      <c r="S1484" s="90"/>
      <c r="T1484" s="90"/>
      <c r="U1484" s="94"/>
      <c r="V1484" s="181"/>
      <c r="W1484" s="181"/>
      <c r="X1484" s="181"/>
      <c r="Y1484" s="181"/>
      <c r="Z1484" s="66"/>
      <c r="AA1484" s="66"/>
      <c r="AB1484" s="66"/>
      <c r="AC1484" s="202"/>
      <c r="AD1484" s="166"/>
      <c r="AE1484" s="162" t="b">
        <f t="shared" si="443"/>
        <v>0</v>
      </c>
      <c r="AF1484" s="163">
        <f t="shared" si="444"/>
        <v>0</v>
      </c>
      <c r="AG1484" s="163">
        <f t="shared" si="445"/>
        <v>0</v>
      </c>
      <c r="AH1484" s="164">
        <f t="shared" si="446"/>
        <v>0</v>
      </c>
      <c r="AI1484" s="164">
        <f t="shared" si="447"/>
        <v>0</v>
      </c>
      <c r="AJ1484" s="164">
        <f t="shared" si="448"/>
        <v>0</v>
      </c>
      <c r="AK1484" s="164">
        <f t="shared" si="449"/>
        <v>0</v>
      </c>
      <c r="AL1484" s="164">
        <f t="shared" si="450"/>
        <v>0</v>
      </c>
      <c r="AM1484" s="164">
        <f t="shared" si="451"/>
        <v>1</v>
      </c>
      <c r="AN1484" s="146">
        <f t="shared" si="452"/>
        <v>0</v>
      </c>
      <c r="AO1484" s="146">
        <f t="shared" si="453"/>
        <v>0</v>
      </c>
      <c r="AP1484" s="146">
        <f t="shared" si="454"/>
        <v>0</v>
      </c>
      <c r="AQ1484" s="146">
        <f t="shared" si="455"/>
        <v>0</v>
      </c>
      <c r="AR1484" s="146">
        <f t="shared" si="456"/>
        <v>0</v>
      </c>
      <c r="AS1484" s="163">
        <f t="shared" si="457"/>
        <v>0</v>
      </c>
      <c r="AT1484" s="165">
        <f t="shared" si="458"/>
        <v>0</v>
      </c>
      <c r="AU1484" s="217"/>
      <c r="AV1484" s="66"/>
      <c r="AW1484" s="94"/>
      <c r="AX1484" s="94"/>
      <c r="AY1484" s="169"/>
      <c r="AZ1484" s="170"/>
      <c r="BA1484" s="94"/>
      <c r="BB1484" s="94"/>
      <c r="BC1484" s="94"/>
      <c r="BD1484" s="94"/>
      <c r="BE1484" s="91"/>
      <c r="BF1484" s="94"/>
      <c r="BG1484" s="94"/>
      <c r="BH1484" s="221"/>
      <c r="BI1484" s="98"/>
      <c r="BJ1484" s="98"/>
      <c r="BK1484" s="98"/>
      <c r="BL1484" s="140"/>
      <c r="BR1484" s="61"/>
      <c r="BS1484" s="60"/>
      <c r="BT1484" s="60"/>
      <c r="BU1484" s="60"/>
    </row>
    <row r="1485" spans="1:73" s="59" customFormat="1" ht="30" hidden="1" customHeight="1" x14ac:dyDescent="0.25">
      <c r="A1485" s="139"/>
      <c r="B1485" s="89"/>
      <c r="C1485" s="159" t="str">
        <f t="shared" si="459"/>
        <v/>
      </c>
      <c r="D1485" s="159" t="str">
        <f t="shared" si="460"/>
        <v/>
      </c>
      <c r="E1485" s="201"/>
      <c r="F1485" s="90"/>
      <c r="G1485" s="260"/>
      <c r="H1485" s="90"/>
      <c r="I1485" s="266" t="b">
        <f t="shared" si="442"/>
        <v>0</v>
      </c>
      <c r="J1485" s="95"/>
      <c r="K1485" s="90"/>
      <c r="L1485" s="90"/>
      <c r="M1485" s="92"/>
      <c r="N1485" s="92"/>
      <c r="O1485" s="97"/>
      <c r="P1485" s="97"/>
      <c r="Q1485" s="92"/>
      <c r="R1485" s="90"/>
      <c r="S1485" s="90"/>
      <c r="T1485" s="90"/>
      <c r="U1485" s="94"/>
      <c r="V1485" s="181"/>
      <c r="W1485" s="181"/>
      <c r="X1485" s="181"/>
      <c r="Y1485" s="181"/>
      <c r="Z1485" s="66"/>
      <c r="AA1485" s="66"/>
      <c r="AB1485" s="66"/>
      <c r="AC1485" s="202"/>
      <c r="AD1485" s="166"/>
      <c r="AE1485" s="162" t="b">
        <f t="shared" si="443"/>
        <v>0</v>
      </c>
      <c r="AF1485" s="163">
        <f t="shared" si="444"/>
        <v>0</v>
      </c>
      <c r="AG1485" s="163">
        <f t="shared" si="445"/>
        <v>0</v>
      </c>
      <c r="AH1485" s="164">
        <f t="shared" si="446"/>
        <v>0</v>
      </c>
      <c r="AI1485" s="164">
        <f t="shared" si="447"/>
        <v>0</v>
      </c>
      <c r="AJ1485" s="164">
        <f t="shared" si="448"/>
        <v>0</v>
      </c>
      <c r="AK1485" s="164">
        <f t="shared" si="449"/>
        <v>0</v>
      </c>
      <c r="AL1485" s="164">
        <f t="shared" si="450"/>
        <v>0</v>
      </c>
      <c r="AM1485" s="164">
        <f t="shared" si="451"/>
        <v>1</v>
      </c>
      <c r="AN1485" s="146">
        <f t="shared" si="452"/>
        <v>0</v>
      </c>
      <c r="AO1485" s="146">
        <f t="shared" si="453"/>
        <v>0</v>
      </c>
      <c r="AP1485" s="146">
        <f t="shared" si="454"/>
        <v>0</v>
      </c>
      <c r="AQ1485" s="146">
        <f t="shared" si="455"/>
        <v>0</v>
      </c>
      <c r="AR1485" s="146">
        <f t="shared" si="456"/>
        <v>0</v>
      </c>
      <c r="AS1485" s="163">
        <f t="shared" si="457"/>
        <v>0</v>
      </c>
      <c r="AT1485" s="165">
        <f t="shared" si="458"/>
        <v>0</v>
      </c>
      <c r="AU1485" s="217"/>
      <c r="AV1485" s="66"/>
      <c r="AW1485" s="94"/>
      <c r="AX1485" s="94"/>
      <c r="AY1485" s="169"/>
      <c r="AZ1485" s="170"/>
      <c r="BA1485" s="94"/>
      <c r="BB1485" s="94"/>
      <c r="BC1485" s="94"/>
      <c r="BD1485" s="94"/>
      <c r="BE1485" s="91"/>
      <c r="BF1485" s="94"/>
      <c r="BG1485" s="94"/>
      <c r="BH1485" s="221"/>
      <c r="BI1485" s="98"/>
      <c r="BJ1485" s="98"/>
      <c r="BK1485" s="98"/>
      <c r="BL1485" s="140"/>
      <c r="BR1485" s="61"/>
      <c r="BS1485" s="60"/>
      <c r="BT1485" s="60"/>
      <c r="BU1485" s="60"/>
    </row>
    <row r="1486" spans="1:73" s="59" customFormat="1" ht="30" hidden="1" customHeight="1" x14ac:dyDescent="0.25">
      <c r="A1486" s="139"/>
      <c r="B1486" s="89"/>
      <c r="C1486" s="159" t="str">
        <f t="shared" si="459"/>
        <v/>
      </c>
      <c r="D1486" s="159" t="str">
        <f t="shared" si="460"/>
        <v/>
      </c>
      <c r="E1486" s="201"/>
      <c r="F1486" s="90"/>
      <c r="G1486" s="260"/>
      <c r="H1486" s="90"/>
      <c r="I1486" s="266" t="b">
        <f t="shared" si="442"/>
        <v>0</v>
      </c>
      <c r="J1486" s="95"/>
      <c r="K1486" s="90"/>
      <c r="L1486" s="90"/>
      <c r="M1486" s="92"/>
      <c r="N1486" s="92"/>
      <c r="O1486" s="97"/>
      <c r="P1486" s="97"/>
      <c r="Q1486" s="92"/>
      <c r="R1486" s="90"/>
      <c r="S1486" s="90"/>
      <c r="T1486" s="90"/>
      <c r="U1486" s="94"/>
      <c r="V1486" s="181"/>
      <c r="W1486" s="181"/>
      <c r="X1486" s="181"/>
      <c r="Y1486" s="181"/>
      <c r="Z1486" s="66"/>
      <c r="AA1486" s="66"/>
      <c r="AB1486" s="66"/>
      <c r="AC1486" s="202"/>
      <c r="AD1486" s="166"/>
      <c r="AE1486" s="162" t="b">
        <f t="shared" si="443"/>
        <v>0</v>
      </c>
      <c r="AF1486" s="163">
        <f t="shared" si="444"/>
        <v>0</v>
      </c>
      <c r="AG1486" s="163">
        <f t="shared" si="445"/>
        <v>0</v>
      </c>
      <c r="AH1486" s="164">
        <f t="shared" si="446"/>
        <v>0</v>
      </c>
      <c r="AI1486" s="164">
        <f t="shared" si="447"/>
        <v>0</v>
      </c>
      <c r="AJ1486" s="164">
        <f t="shared" si="448"/>
        <v>0</v>
      </c>
      <c r="AK1486" s="164">
        <f t="shared" si="449"/>
        <v>0</v>
      </c>
      <c r="AL1486" s="164">
        <f t="shared" si="450"/>
        <v>0</v>
      </c>
      <c r="AM1486" s="164">
        <f t="shared" si="451"/>
        <v>1</v>
      </c>
      <c r="AN1486" s="146">
        <f t="shared" si="452"/>
        <v>0</v>
      </c>
      <c r="AO1486" s="146">
        <f t="shared" si="453"/>
        <v>0</v>
      </c>
      <c r="AP1486" s="146">
        <f t="shared" si="454"/>
        <v>0</v>
      </c>
      <c r="AQ1486" s="146">
        <f t="shared" si="455"/>
        <v>0</v>
      </c>
      <c r="AR1486" s="146">
        <f t="shared" si="456"/>
        <v>0</v>
      </c>
      <c r="AS1486" s="163">
        <f t="shared" si="457"/>
        <v>0</v>
      </c>
      <c r="AT1486" s="165">
        <f t="shared" si="458"/>
        <v>0</v>
      </c>
      <c r="AU1486" s="217"/>
      <c r="AV1486" s="66"/>
      <c r="AW1486" s="94"/>
      <c r="AX1486" s="94"/>
      <c r="AY1486" s="169"/>
      <c r="AZ1486" s="170"/>
      <c r="BA1486" s="94"/>
      <c r="BB1486" s="94"/>
      <c r="BC1486" s="94"/>
      <c r="BD1486" s="94"/>
      <c r="BE1486" s="91"/>
      <c r="BF1486" s="94"/>
      <c r="BG1486" s="94"/>
      <c r="BH1486" s="221"/>
      <c r="BI1486" s="98"/>
      <c r="BJ1486" s="98"/>
      <c r="BK1486" s="98"/>
      <c r="BL1486" s="140"/>
      <c r="BR1486" s="61"/>
      <c r="BS1486" s="60"/>
      <c r="BT1486" s="60"/>
      <c r="BU1486" s="60"/>
    </row>
    <row r="1487" spans="1:73" s="59" customFormat="1" ht="30" hidden="1" customHeight="1" x14ac:dyDescent="0.25">
      <c r="A1487" s="139"/>
      <c r="B1487" s="89"/>
      <c r="C1487" s="159" t="str">
        <f t="shared" si="459"/>
        <v/>
      </c>
      <c r="D1487" s="159" t="str">
        <f t="shared" si="460"/>
        <v/>
      </c>
      <c r="E1487" s="201"/>
      <c r="F1487" s="90"/>
      <c r="G1487" s="260"/>
      <c r="H1487" s="90"/>
      <c r="I1487" s="266" t="b">
        <f t="shared" si="442"/>
        <v>0</v>
      </c>
      <c r="J1487" s="95"/>
      <c r="K1487" s="90"/>
      <c r="L1487" s="90"/>
      <c r="M1487" s="92"/>
      <c r="N1487" s="92"/>
      <c r="O1487" s="97"/>
      <c r="P1487" s="97"/>
      <c r="Q1487" s="92"/>
      <c r="R1487" s="90"/>
      <c r="S1487" s="90"/>
      <c r="T1487" s="90"/>
      <c r="U1487" s="94"/>
      <c r="V1487" s="181"/>
      <c r="W1487" s="181"/>
      <c r="X1487" s="181"/>
      <c r="Y1487" s="181"/>
      <c r="Z1487" s="66"/>
      <c r="AA1487" s="66"/>
      <c r="AB1487" s="66"/>
      <c r="AC1487" s="202"/>
      <c r="AD1487" s="166"/>
      <c r="AE1487" s="162" t="b">
        <f t="shared" si="443"/>
        <v>0</v>
      </c>
      <c r="AF1487" s="163">
        <f t="shared" si="444"/>
        <v>0</v>
      </c>
      <c r="AG1487" s="163">
        <f t="shared" si="445"/>
        <v>0</v>
      </c>
      <c r="AH1487" s="164">
        <f t="shared" si="446"/>
        <v>0</v>
      </c>
      <c r="AI1487" s="164">
        <f t="shared" si="447"/>
        <v>0</v>
      </c>
      <c r="AJ1487" s="164">
        <f t="shared" si="448"/>
        <v>0</v>
      </c>
      <c r="AK1487" s="164">
        <f t="shared" si="449"/>
        <v>0</v>
      </c>
      <c r="AL1487" s="164">
        <f t="shared" si="450"/>
        <v>0</v>
      </c>
      <c r="AM1487" s="164">
        <f t="shared" si="451"/>
        <v>1</v>
      </c>
      <c r="AN1487" s="146">
        <f t="shared" si="452"/>
        <v>0</v>
      </c>
      <c r="AO1487" s="146">
        <f t="shared" si="453"/>
        <v>0</v>
      </c>
      <c r="AP1487" s="146">
        <f t="shared" si="454"/>
        <v>0</v>
      </c>
      <c r="AQ1487" s="146">
        <f t="shared" si="455"/>
        <v>0</v>
      </c>
      <c r="AR1487" s="146">
        <f t="shared" si="456"/>
        <v>0</v>
      </c>
      <c r="AS1487" s="163">
        <f t="shared" si="457"/>
        <v>0</v>
      </c>
      <c r="AT1487" s="165">
        <f t="shared" si="458"/>
        <v>0</v>
      </c>
      <c r="AU1487" s="217"/>
      <c r="AV1487" s="66"/>
      <c r="AW1487" s="94"/>
      <c r="AX1487" s="94"/>
      <c r="AY1487" s="169"/>
      <c r="AZ1487" s="170"/>
      <c r="BA1487" s="94"/>
      <c r="BB1487" s="94"/>
      <c r="BC1487" s="94"/>
      <c r="BD1487" s="94"/>
      <c r="BE1487" s="91"/>
      <c r="BF1487" s="94"/>
      <c r="BG1487" s="94"/>
      <c r="BH1487" s="221"/>
      <c r="BI1487" s="98"/>
      <c r="BJ1487" s="98"/>
      <c r="BK1487" s="98"/>
      <c r="BL1487" s="140"/>
      <c r="BR1487" s="61"/>
      <c r="BS1487" s="60"/>
      <c r="BT1487" s="60"/>
      <c r="BU1487" s="60"/>
    </row>
    <row r="1488" spans="1:73" s="59" customFormat="1" ht="30" hidden="1" customHeight="1" x14ac:dyDescent="0.25">
      <c r="A1488" s="139"/>
      <c r="B1488" s="89"/>
      <c r="C1488" s="159" t="str">
        <f t="shared" si="459"/>
        <v/>
      </c>
      <c r="D1488" s="159" t="str">
        <f t="shared" si="460"/>
        <v/>
      </c>
      <c r="E1488" s="201"/>
      <c r="F1488" s="90"/>
      <c r="G1488" s="260"/>
      <c r="H1488" s="90"/>
      <c r="I1488" s="266" t="b">
        <f t="shared" si="442"/>
        <v>0</v>
      </c>
      <c r="J1488" s="95"/>
      <c r="K1488" s="90"/>
      <c r="L1488" s="90"/>
      <c r="M1488" s="66"/>
      <c r="N1488" s="66"/>
      <c r="O1488" s="66"/>
      <c r="P1488" s="66"/>
      <c r="Q1488" s="66"/>
      <c r="R1488" s="90"/>
      <c r="S1488" s="90"/>
      <c r="T1488" s="90"/>
      <c r="U1488" s="94"/>
      <c r="V1488" s="181"/>
      <c r="W1488" s="181"/>
      <c r="X1488" s="181"/>
      <c r="Y1488" s="181"/>
      <c r="Z1488" s="66"/>
      <c r="AA1488" s="66"/>
      <c r="AB1488" s="66"/>
      <c r="AC1488" s="202"/>
      <c r="AD1488" s="166"/>
      <c r="AE1488" s="162" t="b">
        <f t="shared" si="443"/>
        <v>0</v>
      </c>
      <c r="AF1488" s="163">
        <f t="shared" si="444"/>
        <v>0</v>
      </c>
      <c r="AG1488" s="163">
        <f t="shared" si="445"/>
        <v>0</v>
      </c>
      <c r="AH1488" s="164">
        <f t="shared" si="446"/>
        <v>0</v>
      </c>
      <c r="AI1488" s="164">
        <f t="shared" si="447"/>
        <v>0</v>
      </c>
      <c r="AJ1488" s="164">
        <f t="shared" si="448"/>
        <v>0</v>
      </c>
      <c r="AK1488" s="164">
        <f t="shared" si="449"/>
        <v>0</v>
      </c>
      <c r="AL1488" s="164">
        <f t="shared" si="450"/>
        <v>0</v>
      </c>
      <c r="AM1488" s="164">
        <f t="shared" si="451"/>
        <v>1</v>
      </c>
      <c r="AN1488" s="146">
        <f t="shared" si="452"/>
        <v>0</v>
      </c>
      <c r="AO1488" s="146">
        <f t="shared" si="453"/>
        <v>0</v>
      </c>
      <c r="AP1488" s="146">
        <f t="shared" si="454"/>
        <v>0</v>
      </c>
      <c r="AQ1488" s="146">
        <f t="shared" si="455"/>
        <v>0</v>
      </c>
      <c r="AR1488" s="146">
        <f t="shared" si="456"/>
        <v>0</v>
      </c>
      <c r="AS1488" s="163">
        <f t="shared" si="457"/>
        <v>0</v>
      </c>
      <c r="AT1488" s="165">
        <f t="shared" si="458"/>
        <v>0</v>
      </c>
      <c r="AU1488" s="217"/>
      <c r="AV1488" s="66"/>
      <c r="AW1488" s="94"/>
      <c r="AX1488" s="94"/>
      <c r="AY1488" s="169"/>
      <c r="AZ1488" s="170"/>
      <c r="BA1488" s="94"/>
      <c r="BB1488" s="94"/>
      <c r="BC1488" s="94"/>
      <c r="BD1488" s="94"/>
      <c r="BE1488" s="91"/>
      <c r="BF1488" s="94"/>
      <c r="BG1488" s="94"/>
      <c r="BH1488" s="221"/>
      <c r="BI1488" s="98"/>
      <c r="BJ1488" s="98"/>
      <c r="BK1488" s="98"/>
      <c r="BL1488" s="140"/>
      <c r="BR1488" s="61"/>
      <c r="BS1488" s="60"/>
      <c r="BT1488" s="60"/>
      <c r="BU1488" s="60"/>
    </row>
    <row r="1489" spans="1:73" s="59" customFormat="1" ht="30" hidden="1" customHeight="1" x14ac:dyDescent="0.25">
      <c r="A1489" s="139"/>
      <c r="B1489" s="89"/>
      <c r="C1489" s="159" t="str">
        <f t="shared" si="459"/>
        <v/>
      </c>
      <c r="D1489" s="159" t="str">
        <f t="shared" si="460"/>
        <v/>
      </c>
      <c r="E1489" s="201"/>
      <c r="F1489" s="90"/>
      <c r="G1489" s="260"/>
      <c r="H1489" s="90"/>
      <c r="I1489" s="266" t="b">
        <f t="shared" si="442"/>
        <v>0</v>
      </c>
      <c r="J1489" s="95"/>
      <c r="K1489" s="90"/>
      <c r="L1489" s="90"/>
      <c r="M1489" s="66"/>
      <c r="N1489" s="66"/>
      <c r="O1489" s="66"/>
      <c r="P1489" s="66"/>
      <c r="Q1489" s="66"/>
      <c r="R1489" s="90"/>
      <c r="S1489" s="90"/>
      <c r="T1489" s="90"/>
      <c r="U1489" s="94"/>
      <c r="V1489" s="181"/>
      <c r="W1489" s="181"/>
      <c r="X1489" s="181"/>
      <c r="Y1489" s="181"/>
      <c r="Z1489" s="66"/>
      <c r="AA1489" s="66"/>
      <c r="AB1489" s="66"/>
      <c r="AC1489" s="202"/>
      <c r="AD1489" s="166"/>
      <c r="AE1489" s="162" t="b">
        <f t="shared" si="443"/>
        <v>0</v>
      </c>
      <c r="AF1489" s="163">
        <f t="shared" si="444"/>
        <v>0</v>
      </c>
      <c r="AG1489" s="163">
        <f t="shared" si="445"/>
        <v>0</v>
      </c>
      <c r="AH1489" s="164">
        <f t="shared" si="446"/>
        <v>0</v>
      </c>
      <c r="AI1489" s="164">
        <f t="shared" si="447"/>
        <v>0</v>
      </c>
      <c r="AJ1489" s="164">
        <f t="shared" si="448"/>
        <v>0</v>
      </c>
      <c r="AK1489" s="164">
        <f t="shared" si="449"/>
        <v>0</v>
      </c>
      <c r="AL1489" s="164">
        <f t="shared" si="450"/>
        <v>0</v>
      </c>
      <c r="AM1489" s="164">
        <f t="shared" si="451"/>
        <v>1</v>
      </c>
      <c r="AN1489" s="146">
        <f t="shared" si="452"/>
        <v>0</v>
      </c>
      <c r="AO1489" s="146">
        <f t="shared" si="453"/>
        <v>0</v>
      </c>
      <c r="AP1489" s="146">
        <f t="shared" si="454"/>
        <v>0</v>
      </c>
      <c r="AQ1489" s="146">
        <f t="shared" si="455"/>
        <v>0</v>
      </c>
      <c r="AR1489" s="146">
        <f t="shared" si="456"/>
        <v>0</v>
      </c>
      <c r="AS1489" s="163">
        <f t="shared" si="457"/>
        <v>0</v>
      </c>
      <c r="AT1489" s="165">
        <f t="shared" si="458"/>
        <v>0</v>
      </c>
      <c r="AU1489" s="217"/>
      <c r="AV1489" s="66"/>
      <c r="AW1489" s="94"/>
      <c r="AX1489" s="94"/>
      <c r="AY1489" s="169"/>
      <c r="AZ1489" s="170"/>
      <c r="BA1489" s="94"/>
      <c r="BB1489" s="94"/>
      <c r="BC1489" s="94"/>
      <c r="BD1489" s="94"/>
      <c r="BE1489" s="91"/>
      <c r="BF1489" s="94"/>
      <c r="BG1489" s="94"/>
      <c r="BH1489" s="221"/>
      <c r="BI1489" s="98"/>
      <c r="BJ1489" s="98"/>
      <c r="BK1489" s="98"/>
      <c r="BL1489" s="140"/>
      <c r="BR1489" s="61"/>
      <c r="BS1489" s="60"/>
      <c r="BT1489" s="60"/>
      <c r="BU1489" s="60"/>
    </row>
    <row r="1490" spans="1:73" s="59" customFormat="1" ht="30" hidden="1" customHeight="1" x14ac:dyDescent="0.25">
      <c r="A1490" s="139"/>
      <c r="B1490" s="89"/>
      <c r="C1490" s="159" t="str">
        <f t="shared" si="459"/>
        <v/>
      </c>
      <c r="D1490" s="159" t="str">
        <f t="shared" si="460"/>
        <v/>
      </c>
      <c r="E1490" s="201"/>
      <c r="F1490" s="90"/>
      <c r="G1490" s="260"/>
      <c r="H1490" s="90"/>
      <c r="I1490" s="266" t="b">
        <f t="shared" si="442"/>
        <v>0</v>
      </c>
      <c r="J1490" s="95"/>
      <c r="K1490" s="90"/>
      <c r="L1490" s="90"/>
      <c r="M1490" s="92"/>
      <c r="N1490" s="92"/>
      <c r="O1490" s="97"/>
      <c r="P1490" s="97"/>
      <c r="Q1490" s="92"/>
      <c r="R1490" s="90"/>
      <c r="S1490" s="90"/>
      <c r="T1490" s="90"/>
      <c r="U1490" s="94"/>
      <c r="V1490" s="181"/>
      <c r="W1490" s="181"/>
      <c r="X1490" s="181"/>
      <c r="Y1490" s="181"/>
      <c r="Z1490" s="66"/>
      <c r="AA1490" s="66"/>
      <c r="AB1490" s="66"/>
      <c r="AC1490" s="202"/>
      <c r="AD1490" s="166"/>
      <c r="AE1490" s="162" t="b">
        <f t="shared" si="443"/>
        <v>0</v>
      </c>
      <c r="AF1490" s="163">
        <f t="shared" si="444"/>
        <v>0</v>
      </c>
      <c r="AG1490" s="163">
        <f t="shared" si="445"/>
        <v>0</v>
      </c>
      <c r="AH1490" s="164">
        <f t="shared" si="446"/>
        <v>0</v>
      </c>
      <c r="AI1490" s="164">
        <f t="shared" si="447"/>
        <v>0</v>
      </c>
      <c r="AJ1490" s="164">
        <f t="shared" si="448"/>
        <v>0</v>
      </c>
      <c r="AK1490" s="164">
        <f t="shared" si="449"/>
        <v>0</v>
      </c>
      <c r="AL1490" s="164">
        <f t="shared" si="450"/>
        <v>0</v>
      </c>
      <c r="AM1490" s="164">
        <f t="shared" si="451"/>
        <v>1</v>
      </c>
      <c r="AN1490" s="146">
        <f t="shared" si="452"/>
        <v>0</v>
      </c>
      <c r="AO1490" s="146">
        <f t="shared" si="453"/>
        <v>0</v>
      </c>
      <c r="AP1490" s="146">
        <f t="shared" si="454"/>
        <v>0</v>
      </c>
      <c r="AQ1490" s="146">
        <f t="shared" si="455"/>
        <v>0</v>
      </c>
      <c r="AR1490" s="146">
        <f t="shared" si="456"/>
        <v>0</v>
      </c>
      <c r="AS1490" s="163">
        <f t="shared" si="457"/>
        <v>0</v>
      </c>
      <c r="AT1490" s="165">
        <f t="shared" si="458"/>
        <v>0</v>
      </c>
      <c r="AU1490" s="217"/>
      <c r="AV1490" s="66"/>
      <c r="AW1490" s="94"/>
      <c r="AX1490" s="94"/>
      <c r="AY1490" s="169"/>
      <c r="AZ1490" s="170"/>
      <c r="BA1490" s="94"/>
      <c r="BB1490" s="94"/>
      <c r="BC1490" s="94"/>
      <c r="BD1490" s="94"/>
      <c r="BE1490" s="91"/>
      <c r="BF1490" s="94"/>
      <c r="BG1490" s="94"/>
      <c r="BH1490" s="221"/>
      <c r="BI1490" s="98"/>
      <c r="BJ1490" s="98"/>
      <c r="BK1490" s="98"/>
      <c r="BL1490" s="140"/>
      <c r="BR1490" s="61"/>
      <c r="BS1490" s="60"/>
      <c r="BT1490" s="60"/>
      <c r="BU1490" s="60"/>
    </row>
    <row r="1491" spans="1:73" s="59" customFormat="1" ht="30" hidden="1" customHeight="1" x14ac:dyDescent="0.25">
      <c r="A1491" s="139"/>
      <c r="B1491" s="89"/>
      <c r="C1491" s="159" t="str">
        <f t="shared" si="459"/>
        <v/>
      </c>
      <c r="D1491" s="159" t="str">
        <f t="shared" si="460"/>
        <v/>
      </c>
      <c r="E1491" s="201"/>
      <c r="F1491" s="90"/>
      <c r="G1491" s="260"/>
      <c r="H1491" s="90"/>
      <c r="I1491" s="266" t="b">
        <f t="shared" si="442"/>
        <v>0</v>
      </c>
      <c r="J1491" s="95"/>
      <c r="K1491" s="90"/>
      <c r="L1491" s="66"/>
      <c r="M1491" s="66"/>
      <c r="N1491" s="66"/>
      <c r="O1491" s="66"/>
      <c r="P1491" s="66"/>
      <c r="Q1491" s="66"/>
      <c r="R1491" s="90"/>
      <c r="S1491" s="90"/>
      <c r="T1491" s="90"/>
      <c r="U1491" s="94"/>
      <c r="V1491" s="181"/>
      <c r="W1491" s="181"/>
      <c r="X1491" s="181"/>
      <c r="Y1491" s="181"/>
      <c r="Z1491" s="66"/>
      <c r="AA1491" s="66"/>
      <c r="AB1491" s="66"/>
      <c r="AC1491" s="202"/>
      <c r="AD1491" s="166"/>
      <c r="AE1491" s="162" t="b">
        <f t="shared" si="443"/>
        <v>0</v>
      </c>
      <c r="AF1491" s="163">
        <f t="shared" si="444"/>
        <v>0</v>
      </c>
      <c r="AG1491" s="163">
        <f t="shared" si="445"/>
        <v>0</v>
      </c>
      <c r="AH1491" s="164">
        <f t="shared" si="446"/>
        <v>0</v>
      </c>
      <c r="AI1491" s="164">
        <f t="shared" si="447"/>
        <v>0</v>
      </c>
      <c r="AJ1491" s="164">
        <f t="shared" si="448"/>
        <v>0</v>
      </c>
      <c r="AK1491" s="164">
        <f t="shared" si="449"/>
        <v>0</v>
      </c>
      <c r="AL1491" s="164">
        <f t="shared" si="450"/>
        <v>0</v>
      </c>
      <c r="AM1491" s="164">
        <f t="shared" si="451"/>
        <v>1</v>
      </c>
      <c r="AN1491" s="146">
        <f t="shared" si="452"/>
        <v>0</v>
      </c>
      <c r="AO1491" s="146">
        <f t="shared" si="453"/>
        <v>0</v>
      </c>
      <c r="AP1491" s="146">
        <f t="shared" si="454"/>
        <v>0</v>
      </c>
      <c r="AQ1491" s="146">
        <f t="shared" si="455"/>
        <v>0</v>
      </c>
      <c r="AR1491" s="146">
        <f t="shared" si="456"/>
        <v>0</v>
      </c>
      <c r="AS1491" s="163">
        <f t="shared" si="457"/>
        <v>0</v>
      </c>
      <c r="AT1491" s="165">
        <f t="shared" si="458"/>
        <v>0</v>
      </c>
      <c r="AU1491" s="217"/>
      <c r="AV1491" s="66"/>
      <c r="AW1491" s="94"/>
      <c r="AX1491" s="94"/>
      <c r="AY1491" s="169"/>
      <c r="AZ1491" s="90"/>
      <c r="BA1491" s="94"/>
      <c r="BB1491" s="94"/>
      <c r="BC1491" s="94"/>
      <c r="BD1491" s="94"/>
      <c r="BE1491" s="91"/>
      <c r="BF1491" s="94"/>
      <c r="BG1491" s="94"/>
      <c r="BH1491" s="170"/>
      <c r="BI1491" s="98"/>
      <c r="BJ1491" s="98"/>
      <c r="BK1491" s="98"/>
      <c r="BL1491" s="140"/>
      <c r="BR1491" s="61"/>
      <c r="BS1491" s="60"/>
      <c r="BT1491" s="60"/>
      <c r="BU1491" s="60"/>
    </row>
    <row r="1492" spans="1:73" s="59" customFormat="1" ht="30" hidden="1" customHeight="1" x14ac:dyDescent="0.25">
      <c r="A1492" s="139"/>
      <c r="B1492" s="89"/>
      <c r="C1492" s="159" t="str">
        <f t="shared" si="459"/>
        <v/>
      </c>
      <c r="D1492" s="159" t="str">
        <f t="shared" si="460"/>
        <v/>
      </c>
      <c r="E1492" s="201"/>
      <c r="F1492" s="90"/>
      <c r="G1492" s="260"/>
      <c r="H1492" s="90"/>
      <c r="I1492" s="266" t="b">
        <f t="shared" si="442"/>
        <v>0</v>
      </c>
      <c r="J1492" s="95"/>
      <c r="K1492" s="90"/>
      <c r="L1492" s="66"/>
      <c r="M1492" s="66"/>
      <c r="N1492" s="66"/>
      <c r="O1492" s="66"/>
      <c r="P1492" s="66"/>
      <c r="Q1492" s="66"/>
      <c r="R1492" s="90"/>
      <c r="S1492" s="90"/>
      <c r="T1492" s="90"/>
      <c r="U1492" s="94"/>
      <c r="V1492" s="181"/>
      <c r="W1492" s="181"/>
      <c r="X1492" s="181"/>
      <c r="Y1492" s="181"/>
      <c r="Z1492" s="66"/>
      <c r="AA1492" s="66"/>
      <c r="AB1492" s="66"/>
      <c r="AC1492" s="202"/>
      <c r="AD1492" s="166"/>
      <c r="AE1492" s="162" t="b">
        <f t="shared" si="443"/>
        <v>0</v>
      </c>
      <c r="AF1492" s="163">
        <f t="shared" si="444"/>
        <v>0</v>
      </c>
      <c r="AG1492" s="163">
        <f t="shared" si="445"/>
        <v>0</v>
      </c>
      <c r="AH1492" s="164">
        <f t="shared" si="446"/>
        <v>0</v>
      </c>
      <c r="AI1492" s="164">
        <f t="shared" si="447"/>
        <v>0</v>
      </c>
      <c r="AJ1492" s="164">
        <f t="shared" si="448"/>
        <v>0</v>
      </c>
      <c r="AK1492" s="164">
        <f t="shared" si="449"/>
        <v>0</v>
      </c>
      <c r="AL1492" s="164">
        <f t="shared" si="450"/>
        <v>0</v>
      </c>
      <c r="AM1492" s="164">
        <f t="shared" si="451"/>
        <v>1</v>
      </c>
      <c r="AN1492" s="146">
        <f t="shared" si="452"/>
        <v>0</v>
      </c>
      <c r="AO1492" s="146">
        <f t="shared" si="453"/>
        <v>0</v>
      </c>
      <c r="AP1492" s="146">
        <f t="shared" si="454"/>
        <v>0</v>
      </c>
      <c r="AQ1492" s="146">
        <f t="shared" si="455"/>
        <v>0</v>
      </c>
      <c r="AR1492" s="146">
        <f t="shared" si="456"/>
        <v>0</v>
      </c>
      <c r="AS1492" s="163">
        <f t="shared" si="457"/>
        <v>0</v>
      </c>
      <c r="AT1492" s="165">
        <f t="shared" si="458"/>
        <v>0</v>
      </c>
      <c r="AU1492" s="217"/>
      <c r="AV1492" s="66"/>
      <c r="AW1492" s="94"/>
      <c r="AX1492" s="94"/>
      <c r="AY1492" s="169"/>
      <c r="AZ1492" s="170"/>
      <c r="BA1492" s="94"/>
      <c r="BB1492" s="94"/>
      <c r="BC1492" s="94"/>
      <c r="BD1492" s="94"/>
      <c r="BE1492" s="91"/>
      <c r="BF1492" s="94"/>
      <c r="BG1492" s="94"/>
      <c r="BH1492" s="221"/>
      <c r="BI1492" s="98"/>
      <c r="BJ1492" s="98"/>
      <c r="BK1492" s="98"/>
      <c r="BL1492" s="140"/>
      <c r="BR1492" s="61"/>
      <c r="BT1492" s="60"/>
      <c r="BU1492" s="60"/>
    </row>
    <row r="1493" spans="1:73" s="59" customFormat="1" ht="30" hidden="1" customHeight="1" x14ac:dyDescent="0.25">
      <c r="A1493" s="139"/>
      <c r="B1493" s="89"/>
      <c r="C1493" s="159" t="str">
        <f t="shared" si="459"/>
        <v/>
      </c>
      <c r="D1493" s="159" t="str">
        <f t="shared" si="460"/>
        <v/>
      </c>
      <c r="E1493" s="201"/>
      <c r="F1493" s="90"/>
      <c r="G1493" s="260"/>
      <c r="H1493" s="90"/>
      <c r="I1493" s="266" t="b">
        <f t="shared" si="442"/>
        <v>0</v>
      </c>
      <c r="J1493" s="95"/>
      <c r="K1493" s="90"/>
      <c r="L1493" s="66"/>
      <c r="M1493" s="66"/>
      <c r="N1493" s="66"/>
      <c r="O1493" s="66"/>
      <c r="P1493" s="66"/>
      <c r="Q1493" s="66"/>
      <c r="R1493" s="90"/>
      <c r="S1493" s="90"/>
      <c r="T1493" s="90"/>
      <c r="U1493" s="94"/>
      <c r="V1493" s="181"/>
      <c r="W1493" s="181"/>
      <c r="X1493" s="181"/>
      <c r="Y1493" s="181"/>
      <c r="Z1493" s="66"/>
      <c r="AA1493" s="66"/>
      <c r="AB1493" s="66"/>
      <c r="AC1493" s="202"/>
      <c r="AD1493" s="166"/>
      <c r="AE1493" s="162" t="b">
        <f t="shared" si="443"/>
        <v>0</v>
      </c>
      <c r="AF1493" s="163">
        <f t="shared" si="444"/>
        <v>0</v>
      </c>
      <c r="AG1493" s="163">
        <f t="shared" si="445"/>
        <v>0</v>
      </c>
      <c r="AH1493" s="164">
        <f t="shared" si="446"/>
        <v>0</v>
      </c>
      <c r="AI1493" s="164">
        <f t="shared" si="447"/>
        <v>0</v>
      </c>
      <c r="AJ1493" s="164">
        <f t="shared" si="448"/>
        <v>0</v>
      </c>
      <c r="AK1493" s="164">
        <f t="shared" si="449"/>
        <v>0</v>
      </c>
      <c r="AL1493" s="164">
        <f t="shared" si="450"/>
        <v>0</v>
      </c>
      <c r="AM1493" s="164">
        <f t="shared" si="451"/>
        <v>1</v>
      </c>
      <c r="AN1493" s="146">
        <f t="shared" si="452"/>
        <v>0</v>
      </c>
      <c r="AO1493" s="146">
        <f t="shared" si="453"/>
        <v>0</v>
      </c>
      <c r="AP1493" s="146">
        <f t="shared" si="454"/>
        <v>0</v>
      </c>
      <c r="AQ1493" s="146">
        <f t="shared" si="455"/>
        <v>0</v>
      </c>
      <c r="AR1493" s="146">
        <f t="shared" si="456"/>
        <v>0</v>
      </c>
      <c r="AS1493" s="163">
        <f t="shared" si="457"/>
        <v>0</v>
      </c>
      <c r="AT1493" s="165">
        <f t="shared" si="458"/>
        <v>0</v>
      </c>
      <c r="AU1493" s="217"/>
      <c r="AV1493" s="66"/>
      <c r="AW1493" s="94"/>
      <c r="AX1493" s="94"/>
      <c r="AY1493" s="169"/>
      <c r="AZ1493" s="170"/>
      <c r="BA1493" s="94"/>
      <c r="BB1493" s="94"/>
      <c r="BC1493" s="94"/>
      <c r="BD1493" s="94"/>
      <c r="BE1493" s="91"/>
      <c r="BF1493" s="94"/>
      <c r="BG1493" s="94"/>
      <c r="BH1493" s="221"/>
      <c r="BI1493" s="98"/>
      <c r="BJ1493" s="98"/>
      <c r="BK1493" s="98"/>
      <c r="BL1493" s="140"/>
      <c r="BR1493" s="61"/>
      <c r="BS1493" s="60"/>
      <c r="BT1493" s="60"/>
      <c r="BU1493" s="60"/>
    </row>
    <row r="1494" spans="1:73" s="59" customFormat="1" ht="30" hidden="1" customHeight="1" x14ac:dyDescent="0.25">
      <c r="A1494" s="139"/>
      <c r="B1494" s="89"/>
      <c r="C1494" s="159" t="str">
        <f t="shared" si="459"/>
        <v/>
      </c>
      <c r="D1494" s="159" t="str">
        <f t="shared" si="460"/>
        <v/>
      </c>
      <c r="E1494" s="201"/>
      <c r="F1494" s="90"/>
      <c r="G1494" s="260"/>
      <c r="H1494" s="90"/>
      <c r="I1494" s="266" t="b">
        <f t="shared" si="442"/>
        <v>0</v>
      </c>
      <c r="J1494" s="95"/>
      <c r="K1494" s="90"/>
      <c r="L1494" s="66"/>
      <c r="M1494" s="92"/>
      <c r="N1494" s="92"/>
      <c r="O1494" s="97"/>
      <c r="P1494" s="97"/>
      <c r="Q1494" s="92"/>
      <c r="R1494" s="90"/>
      <c r="S1494" s="90"/>
      <c r="T1494" s="90"/>
      <c r="U1494" s="94"/>
      <c r="V1494" s="181"/>
      <c r="W1494" s="181"/>
      <c r="X1494" s="181"/>
      <c r="Y1494" s="181"/>
      <c r="Z1494" s="66"/>
      <c r="AA1494" s="66"/>
      <c r="AB1494" s="66"/>
      <c r="AC1494" s="202"/>
      <c r="AD1494" s="166"/>
      <c r="AE1494" s="162" t="b">
        <f t="shared" si="443"/>
        <v>0</v>
      </c>
      <c r="AF1494" s="163">
        <f t="shared" si="444"/>
        <v>0</v>
      </c>
      <c r="AG1494" s="163">
        <f t="shared" si="445"/>
        <v>0</v>
      </c>
      <c r="AH1494" s="164">
        <f t="shared" si="446"/>
        <v>0</v>
      </c>
      <c r="AI1494" s="164">
        <f t="shared" si="447"/>
        <v>0</v>
      </c>
      <c r="AJ1494" s="164">
        <f t="shared" si="448"/>
        <v>0</v>
      </c>
      <c r="AK1494" s="164">
        <f t="shared" si="449"/>
        <v>0</v>
      </c>
      <c r="AL1494" s="164">
        <f t="shared" si="450"/>
        <v>0</v>
      </c>
      <c r="AM1494" s="164">
        <f t="shared" si="451"/>
        <v>1</v>
      </c>
      <c r="AN1494" s="146">
        <f t="shared" si="452"/>
        <v>0</v>
      </c>
      <c r="AO1494" s="146">
        <f t="shared" si="453"/>
        <v>0</v>
      </c>
      <c r="AP1494" s="146">
        <f t="shared" si="454"/>
        <v>0</v>
      </c>
      <c r="AQ1494" s="146">
        <f t="shared" si="455"/>
        <v>0</v>
      </c>
      <c r="AR1494" s="146">
        <f t="shared" si="456"/>
        <v>0</v>
      </c>
      <c r="AS1494" s="163">
        <f t="shared" si="457"/>
        <v>0</v>
      </c>
      <c r="AT1494" s="165">
        <f t="shared" si="458"/>
        <v>0</v>
      </c>
      <c r="AU1494" s="217"/>
      <c r="AV1494" s="66"/>
      <c r="AW1494" s="94"/>
      <c r="AX1494" s="94"/>
      <c r="AY1494" s="169"/>
      <c r="AZ1494" s="170"/>
      <c r="BA1494" s="94"/>
      <c r="BB1494" s="94"/>
      <c r="BC1494" s="94"/>
      <c r="BD1494" s="94"/>
      <c r="BE1494" s="91"/>
      <c r="BF1494" s="94"/>
      <c r="BG1494" s="94"/>
      <c r="BH1494" s="221"/>
      <c r="BI1494" s="66"/>
      <c r="BJ1494" s="66"/>
      <c r="BK1494" s="66"/>
      <c r="BL1494" s="140"/>
      <c r="BR1494" s="61"/>
      <c r="BS1494" s="60"/>
      <c r="BT1494" s="60"/>
      <c r="BU1494" s="60"/>
    </row>
    <row r="1495" spans="1:73" s="59" customFormat="1" ht="30" hidden="1" customHeight="1" x14ac:dyDescent="0.25">
      <c r="A1495" s="139"/>
      <c r="B1495" s="89"/>
      <c r="C1495" s="159" t="str">
        <f t="shared" si="459"/>
        <v/>
      </c>
      <c r="D1495" s="159" t="str">
        <f t="shared" si="460"/>
        <v/>
      </c>
      <c r="E1495" s="201"/>
      <c r="F1495" s="90"/>
      <c r="G1495" s="260"/>
      <c r="H1495" s="90"/>
      <c r="I1495" s="266" t="b">
        <f t="shared" si="442"/>
        <v>0</v>
      </c>
      <c r="J1495" s="95"/>
      <c r="K1495" s="90"/>
      <c r="L1495" s="66"/>
      <c r="M1495" s="94"/>
      <c r="N1495" s="94"/>
      <c r="O1495" s="97"/>
      <c r="P1495" s="97"/>
      <c r="Q1495" s="92"/>
      <c r="R1495" s="90"/>
      <c r="S1495" s="90"/>
      <c r="T1495" s="90"/>
      <c r="U1495" s="94"/>
      <c r="V1495" s="181"/>
      <c r="W1495" s="181"/>
      <c r="X1495" s="181"/>
      <c r="Y1495" s="181"/>
      <c r="Z1495" s="66"/>
      <c r="AA1495" s="66"/>
      <c r="AB1495" s="66"/>
      <c r="AC1495" s="202"/>
      <c r="AD1495" s="166"/>
      <c r="AE1495" s="162" t="b">
        <f t="shared" si="443"/>
        <v>0</v>
      </c>
      <c r="AF1495" s="163">
        <f t="shared" si="444"/>
        <v>0</v>
      </c>
      <c r="AG1495" s="163">
        <f t="shared" si="445"/>
        <v>0</v>
      </c>
      <c r="AH1495" s="164">
        <f t="shared" si="446"/>
        <v>0</v>
      </c>
      <c r="AI1495" s="164">
        <f t="shared" si="447"/>
        <v>0</v>
      </c>
      <c r="AJ1495" s="164">
        <f t="shared" si="448"/>
        <v>0</v>
      </c>
      <c r="AK1495" s="164">
        <f t="shared" si="449"/>
        <v>0</v>
      </c>
      <c r="AL1495" s="164">
        <f t="shared" si="450"/>
        <v>0</v>
      </c>
      <c r="AM1495" s="164">
        <f t="shared" si="451"/>
        <v>1</v>
      </c>
      <c r="AN1495" s="146">
        <f t="shared" si="452"/>
        <v>0</v>
      </c>
      <c r="AO1495" s="146">
        <f t="shared" si="453"/>
        <v>0</v>
      </c>
      <c r="AP1495" s="146">
        <f t="shared" si="454"/>
        <v>0</v>
      </c>
      <c r="AQ1495" s="146">
        <f t="shared" si="455"/>
        <v>0</v>
      </c>
      <c r="AR1495" s="146">
        <f t="shared" si="456"/>
        <v>0</v>
      </c>
      <c r="AS1495" s="163">
        <f t="shared" si="457"/>
        <v>0</v>
      </c>
      <c r="AT1495" s="165">
        <f t="shared" si="458"/>
        <v>0</v>
      </c>
      <c r="AU1495" s="217"/>
      <c r="AV1495" s="66"/>
      <c r="AW1495" s="94"/>
      <c r="AX1495" s="94"/>
      <c r="AY1495" s="169"/>
      <c r="AZ1495" s="170"/>
      <c r="BA1495" s="94"/>
      <c r="BB1495" s="94"/>
      <c r="BC1495" s="94"/>
      <c r="BD1495" s="94"/>
      <c r="BE1495" s="91"/>
      <c r="BF1495" s="94"/>
      <c r="BG1495" s="94"/>
      <c r="BH1495" s="221"/>
      <c r="BI1495" s="66"/>
      <c r="BJ1495" s="66"/>
      <c r="BK1495" s="66"/>
      <c r="BL1495" s="140"/>
      <c r="BR1495" s="61"/>
      <c r="BS1495" s="60"/>
      <c r="BT1495" s="60"/>
      <c r="BU1495" s="60"/>
    </row>
    <row r="1496" spans="1:73" s="59" customFormat="1" ht="30" hidden="1" customHeight="1" x14ac:dyDescent="0.25">
      <c r="A1496" s="139"/>
      <c r="B1496" s="89"/>
      <c r="C1496" s="159" t="str">
        <f t="shared" si="459"/>
        <v/>
      </c>
      <c r="D1496" s="159" t="str">
        <f t="shared" si="460"/>
        <v/>
      </c>
      <c r="E1496" s="201"/>
      <c r="F1496" s="90"/>
      <c r="G1496" s="260"/>
      <c r="H1496" s="90"/>
      <c r="I1496" s="266" t="b">
        <f t="shared" si="442"/>
        <v>0</v>
      </c>
      <c r="J1496" s="95"/>
      <c r="K1496" s="90"/>
      <c r="L1496" s="66"/>
      <c r="M1496" s="92"/>
      <c r="N1496" s="92"/>
      <c r="O1496" s="97"/>
      <c r="P1496" s="97"/>
      <c r="Q1496" s="92"/>
      <c r="R1496" s="90"/>
      <c r="S1496" s="90"/>
      <c r="T1496" s="90"/>
      <c r="U1496" s="94"/>
      <c r="V1496" s="181"/>
      <c r="W1496" s="181"/>
      <c r="X1496" s="181"/>
      <c r="Y1496" s="181"/>
      <c r="Z1496" s="66"/>
      <c r="AA1496" s="66"/>
      <c r="AB1496" s="66"/>
      <c r="AC1496" s="202"/>
      <c r="AD1496" s="166"/>
      <c r="AE1496" s="162" t="b">
        <f t="shared" si="443"/>
        <v>0</v>
      </c>
      <c r="AF1496" s="163">
        <f t="shared" si="444"/>
        <v>0</v>
      </c>
      <c r="AG1496" s="163">
        <f t="shared" si="445"/>
        <v>0</v>
      </c>
      <c r="AH1496" s="164">
        <f t="shared" si="446"/>
        <v>0</v>
      </c>
      <c r="AI1496" s="164">
        <f t="shared" si="447"/>
        <v>0</v>
      </c>
      <c r="AJ1496" s="164">
        <f t="shared" si="448"/>
        <v>0</v>
      </c>
      <c r="AK1496" s="164">
        <f t="shared" si="449"/>
        <v>0</v>
      </c>
      <c r="AL1496" s="164">
        <f t="shared" si="450"/>
        <v>0</v>
      </c>
      <c r="AM1496" s="164">
        <f t="shared" si="451"/>
        <v>1</v>
      </c>
      <c r="AN1496" s="146">
        <f t="shared" si="452"/>
        <v>0</v>
      </c>
      <c r="AO1496" s="146">
        <f t="shared" si="453"/>
        <v>0</v>
      </c>
      <c r="AP1496" s="146">
        <f t="shared" si="454"/>
        <v>0</v>
      </c>
      <c r="AQ1496" s="146">
        <f t="shared" si="455"/>
        <v>0</v>
      </c>
      <c r="AR1496" s="146">
        <f t="shared" si="456"/>
        <v>0</v>
      </c>
      <c r="AS1496" s="163">
        <f t="shared" si="457"/>
        <v>0</v>
      </c>
      <c r="AT1496" s="165">
        <f t="shared" si="458"/>
        <v>0</v>
      </c>
      <c r="AU1496" s="217"/>
      <c r="AV1496" s="66"/>
      <c r="AW1496" s="94"/>
      <c r="AX1496" s="94"/>
      <c r="AY1496" s="169"/>
      <c r="AZ1496" s="170"/>
      <c r="BA1496" s="94"/>
      <c r="BB1496" s="94"/>
      <c r="BC1496" s="94"/>
      <c r="BD1496" s="94"/>
      <c r="BE1496" s="91"/>
      <c r="BF1496" s="94"/>
      <c r="BG1496" s="94"/>
      <c r="BH1496" s="221"/>
      <c r="BI1496" s="66"/>
      <c r="BJ1496" s="66"/>
      <c r="BK1496" s="66"/>
      <c r="BL1496" s="140"/>
      <c r="BR1496" s="61"/>
      <c r="BS1496" s="60"/>
      <c r="BT1496" s="60"/>
      <c r="BU1496" s="60"/>
    </row>
    <row r="1497" spans="1:73" s="59" customFormat="1" ht="30" hidden="1" customHeight="1" x14ac:dyDescent="0.25">
      <c r="A1497" s="139"/>
      <c r="B1497" s="89"/>
      <c r="C1497" s="159" t="str">
        <f t="shared" si="459"/>
        <v/>
      </c>
      <c r="D1497" s="159" t="str">
        <f t="shared" si="460"/>
        <v/>
      </c>
      <c r="E1497" s="201"/>
      <c r="F1497" s="90"/>
      <c r="G1497" s="260"/>
      <c r="H1497" s="90"/>
      <c r="I1497" s="266" t="b">
        <f t="shared" si="442"/>
        <v>0</v>
      </c>
      <c r="J1497" s="95"/>
      <c r="K1497" s="90"/>
      <c r="L1497" s="66"/>
      <c r="M1497" s="66"/>
      <c r="N1497" s="66"/>
      <c r="O1497" s="97"/>
      <c r="P1497" s="97"/>
      <c r="Q1497" s="92"/>
      <c r="R1497" s="90"/>
      <c r="S1497" s="90"/>
      <c r="T1497" s="90"/>
      <c r="U1497" s="94"/>
      <c r="V1497" s="181"/>
      <c r="W1497" s="181"/>
      <c r="X1497" s="181"/>
      <c r="Y1497" s="181"/>
      <c r="Z1497" s="66"/>
      <c r="AA1497" s="66"/>
      <c r="AB1497" s="66"/>
      <c r="AC1497" s="202"/>
      <c r="AD1497" s="166"/>
      <c r="AE1497" s="162" t="b">
        <f t="shared" si="443"/>
        <v>0</v>
      </c>
      <c r="AF1497" s="163">
        <f t="shared" si="444"/>
        <v>0</v>
      </c>
      <c r="AG1497" s="163">
        <f t="shared" si="445"/>
        <v>0</v>
      </c>
      <c r="AH1497" s="164">
        <f t="shared" si="446"/>
        <v>0</v>
      </c>
      <c r="AI1497" s="164">
        <f t="shared" si="447"/>
        <v>0</v>
      </c>
      <c r="AJ1497" s="164">
        <f t="shared" si="448"/>
        <v>0</v>
      </c>
      <c r="AK1497" s="164">
        <f t="shared" si="449"/>
        <v>0</v>
      </c>
      <c r="AL1497" s="164">
        <f t="shared" si="450"/>
        <v>0</v>
      </c>
      <c r="AM1497" s="164">
        <f t="shared" si="451"/>
        <v>1</v>
      </c>
      <c r="AN1497" s="146">
        <f t="shared" si="452"/>
        <v>0</v>
      </c>
      <c r="AO1497" s="146">
        <f t="shared" si="453"/>
        <v>0</v>
      </c>
      <c r="AP1497" s="146">
        <f t="shared" si="454"/>
        <v>0</v>
      </c>
      <c r="AQ1497" s="146">
        <f t="shared" si="455"/>
        <v>0</v>
      </c>
      <c r="AR1497" s="146">
        <f t="shared" si="456"/>
        <v>0</v>
      </c>
      <c r="AS1497" s="163">
        <f t="shared" si="457"/>
        <v>0</v>
      </c>
      <c r="AT1497" s="165">
        <f t="shared" si="458"/>
        <v>0</v>
      </c>
      <c r="AU1497" s="217"/>
      <c r="AV1497" s="66"/>
      <c r="AW1497" s="94"/>
      <c r="AX1497" s="94"/>
      <c r="AY1497" s="169"/>
      <c r="AZ1497" s="170"/>
      <c r="BA1497" s="94"/>
      <c r="BB1497" s="94"/>
      <c r="BC1497" s="94"/>
      <c r="BD1497" s="94"/>
      <c r="BE1497" s="91"/>
      <c r="BF1497" s="94"/>
      <c r="BG1497" s="94"/>
      <c r="BH1497" s="221"/>
      <c r="BI1497" s="66"/>
      <c r="BJ1497" s="66"/>
      <c r="BK1497" s="66"/>
      <c r="BL1497" s="140"/>
      <c r="BR1497" s="61"/>
      <c r="BS1497" s="60"/>
      <c r="BT1497" s="60"/>
      <c r="BU1497" s="60"/>
    </row>
    <row r="1498" spans="1:73" s="59" customFormat="1" ht="30" hidden="1" customHeight="1" x14ac:dyDescent="0.25">
      <c r="A1498" s="139"/>
      <c r="B1498" s="89"/>
      <c r="C1498" s="159" t="str">
        <f t="shared" si="459"/>
        <v/>
      </c>
      <c r="D1498" s="159" t="str">
        <f t="shared" si="460"/>
        <v/>
      </c>
      <c r="E1498" s="201"/>
      <c r="F1498" s="90"/>
      <c r="G1498" s="260"/>
      <c r="H1498" s="90"/>
      <c r="I1498" s="266" t="b">
        <f t="shared" ref="I1498:I1561" si="461">IF(H1498="Material Vegetal CI","CI",IF(H1498="Insectos en alcohol CI","CI",IF(H1498="Cámara de cría para eclosión de insecto adulto CI","CI",IF(H1498="Material Vegetal CE","CE",IF(H1498="Insectos en alcohol CE","CE",IF(H1498="Cámara de cría para eclosión de insecto adulto CE","CE",IF(H1498="Trampas amarillas CI","CI",IF(H1498="Trampas amarillas CE","CE",IF(H1498="Trampas con feromona Jackson CI","CI",IF(H1498="Trampas con feromona Jackson CE","CE",IF(H1498="PNMMF Frutos","CI",IF(H1498="PNMMF Trampas Mcphail CI","CI",IF(H1498="PNMMF Trampas Mcphail CE","CE",IF(H1498="Insectos en placas CI","CI",IF(H1498="Insectos en placas CE","CE",IF(H1498="Insectos adultos vivos CE","CE",IF(H1498="Insectos adultos vivos CI","CI",IF(H1498="Muestras cuarentena CI","CI",IF(H1498="Muestras cuarentena CE","CE",IF(H1498="Ácaros CI","CI",IF(H1498="Ácaros CE","CE")))))))))))))))))))))</f>
        <v>0</v>
      </c>
      <c r="J1498" s="95"/>
      <c r="K1498" s="90"/>
      <c r="L1498" s="66"/>
      <c r="M1498" s="66"/>
      <c r="N1498" s="66"/>
      <c r="O1498" s="97"/>
      <c r="P1498" s="97"/>
      <c r="Q1498" s="92"/>
      <c r="R1498" s="90"/>
      <c r="S1498" s="90"/>
      <c r="T1498" s="90"/>
      <c r="U1498" s="94"/>
      <c r="V1498" s="181"/>
      <c r="W1498" s="181"/>
      <c r="X1498" s="181"/>
      <c r="Y1498" s="181"/>
      <c r="Z1498" s="66"/>
      <c r="AA1498" s="66"/>
      <c r="AB1498" s="66"/>
      <c r="AC1498" s="202"/>
      <c r="AD1498" s="166"/>
      <c r="AE1498" s="162" t="b">
        <f t="shared" si="443"/>
        <v>0</v>
      </c>
      <c r="AF1498" s="163">
        <f t="shared" si="444"/>
        <v>0</v>
      </c>
      <c r="AG1498" s="163">
        <f t="shared" si="445"/>
        <v>0</v>
      </c>
      <c r="AH1498" s="164">
        <f t="shared" si="446"/>
        <v>0</v>
      </c>
      <c r="AI1498" s="164">
        <f t="shared" si="447"/>
        <v>0</v>
      </c>
      <c r="AJ1498" s="164">
        <f t="shared" si="448"/>
        <v>0</v>
      </c>
      <c r="AK1498" s="164">
        <f t="shared" si="449"/>
        <v>0</v>
      </c>
      <c r="AL1498" s="164">
        <f t="shared" si="450"/>
        <v>0</v>
      </c>
      <c r="AM1498" s="164">
        <f t="shared" si="451"/>
        <v>1</v>
      </c>
      <c r="AN1498" s="146">
        <f t="shared" si="452"/>
        <v>0</v>
      </c>
      <c r="AO1498" s="146">
        <f t="shared" si="453"/>
        <v>0</v>
      </c>
      <c r="AP1498" s="146">
        <f t="shared" si="454"/>
        <v>0</v>
      </c>
      <c r="AQ1498" s="146">
        <f t="shared" si="455"/>
        <v>0</v>
      </c>
      <c r="AR1498" s="146">
        <f t="shared" si="456"/>
        <v>0</v>
      </c>
      <c r="AS1498" s="163">
        <f t="shared" si="457"/>
        <v>0</v>
      </c>
      <c r="AT1498" s="165">
        <f t="shared" si="458"/>
        <v>0</v>
      </c>
      <c r="AU1498" s="217"/>
      <c r="AV1498" s="66"/>
      <c r="AW1498" s="94"/>
      <c r="AX1498" s="94"/>
      <c r="AY1498" s="169"/>
      <c r="AZ1498" s="170"/>
      <c r="BA1498" s="94"/>
      <c r="BB1498" s="94"/>
      <c r="BC1498" s="94"/>
      <c r="BD1498" s="94"/>
      <c r="BE1498" s="91"/>
      <c r="BF1498" s="94"/>
      <c r="BG1498" s="94"/>
      <c r="BH1498" s="221"/>
      <c r="BI1498" s="66"/>
      <c r="BJ1498" s="66"/>
      <c r="BK1498" s="66"/>
      <c r="BL1498" s="140"/>
      <c r="BR1498" s="61"/>
      <c r="BT1498" s="60"/>
      <c r="BU1498" s="60"/>
    </row>
    <row r="1499" spans="1:73" s="59" customFormat="1" ht="30" hidden="1" customHeight="1" x14ac:dyDescent="0.25">
      <c r="A1499" s="139"/>
      <c r="B1499" s="89"/>
      <c r="C1499" s="159" t="str">
        <f t="shared" si="459"/>
        <v/>
      </c>
      <c r="D1499" s="159" t="str">
        <f t="shared" si="460"/>
        <v/>
      </c>
      <c r="E1499" s="201"/>
      <c r="F1499" s="90"/>
      <c r="G1499" s="260"/>
      <c r="H1499" s="90"/>
      <c r="I1499" s="266" t="b">
        <f t="shared" si="461"/>
        <v>0</v>
      </c>
      <c r="J1499" s="95"/>
      <c r="K1499" s="90"/>
      <c r="L1499" s="66"/>
      <c r="M1499" s="66"/>
      <c r="N1499" s="66"/>
      <c r="O1499" s="97"/>
      <c r="P1499" s="97"/>
      <c r="Q1499" s="92"/>
      <c r="R1499" s="90"/>
      <c r="S1499" s="90"/>
      <c r="T1499" s="90"/>
      <c r="U1499" s="94"/>
      <c r="V1499" s="181"/>
      <c r="W1499" s="181"/>
      <c r="X1499" s="181"/>
      <c r="Y1499" s="181"/>
      <c r="Z1499" s="66"/>
      <c r="AA1499" s="66"/>
      <c r="AB1499" s="66"/>
      <c r="AC1499" s="202"/>
      <c r="AD1499" s="166"/>
      <c r="AE1499" s="162" t="b">
        <f t="shared" ref="AE1499:AE1562" si="462">IF(H1499="Material Vegetal CI",8,IF(H1499="Insectos en alcohol CI",8,IF(H1499="Cámara de cría para eclosión de insecto adulto CI",45,IF(H1499="Cámara de cría para eclosión de insecto adulto CE",45,IF(H1499="Material Vegetal CE",6,IF(H1499="Insectos en alcohol CE",5,IF(H1499="Trampas amarillas CI",8,IF(H1499="Trampas amarillas CE",8,IF(H1499="PNMMF Frutos",60,IF(H1499="Trampas con feromona Jackson CI",8,IF(H1499="Trampas con feromona Jackson CE",8,IF(H1499="Insectos en placas CI",8,IF(H1499="Insectos en placas CE",5,IF(H1499="Insectos adultos vivos CI",8,IF(H1499="Insectos adultos vivos CE",5,IF(H1499="PNMMF Trampas Mcphail CI",8,IF(H1499="PNMMF Trampas Mcphail CE",8,IF(H1499="Muestras cuarentena CI",2,IF(H1499="Muestras cuarentena CE",2,IF(H1499="Ácaros CI",7,IF(H1499="Ácaros CE",7)))))))))))))))))))))</f>
        <v>0</v>
      </c>
      <c r="AF1499" s="163">
        <f t="shared" ref="AF1499:AF1562" si="463">NETWORKDAYS(W1499,X1499,$N$3122:$N$3134)</f>
        <v>0</v>
      </c>
      <c r="AG1499" s="163">
        <f t="shared" ref="AG1499:AG1562" si="464">IF(Y1499="",0,NETWORKDAYS(B1499,Y1499,$N$3122:$N$3134))</f>
        <v>0</v>
      </c>
      <c r="AH1499" s="164">
        <f t="shared" ref="AH1499:AH1562" si="465">IF(Y1499="",0,IF(AG1499&lt;=0,4,IF(AG1499&lt;=(AE1499-1),4,IF(AG1499=(AE1499),4,IF(AG1499=(AE1499+1),3,IF(AG1499=(AE1499+2),2,IF(AG1499&gt;=(AE1499+3),1,IF(AG1499="",0))))))))</f>
        <v>0</v>
      </c>
      <c r="AI1499" s="164">
        <f t="shared" ref="AI1499:AI1562" si="466">IF(AH1499=4,1,0)</f>
        <v>0</v>
      </c>
      <c r="AJ1499" s="164">
        <f t="shared" ref="AJ1499:AJ1562" si="467">IF(AH1499=3,1,0)</f>
        <v>0</v>
      </c>
      <c r="AK1499" s="164">
        <f t="shared" ref="AK1499:AK1562" si="468">IF(AH1499=2,1,0)</f>
        <v>0</v>
      </c>
      <c r="AL1499" s="164">
        <f t="shared" ref="AL1499:AL1562" si="469">IF(AH1499=1,1,0)</f>
        <v>0</v>
      </c>
      <c r="AM1499" s="164">
        <f t="shared" ref="AM1499:AM1562" si="470">IF(AH1499=0,1,0)</f>
        <v>1</v>
      </c>
      <c r="AN1499" s="146">
        <f t="shared" ref="AN1499:AN1562" si="471">IF(AD1499="TODO",4,IF(AD1499="MAYORIA",3,IF(AD1499="PARCIAL",2,IF(AD1499="NADA",1,0))))</f>
        <v>0</v>
      </c>
      <c r="AO1499" s="146">
        <f t="shared" ref="AO1499:AO1562" si="472">IF(AN1499=1,1,0)</f>
        <v>0</v>
      </c>
      <c r="AP1499" s="146">
        <f t="shared" ref="AP1499:AP1562" si="473">IF(AN1499=2,1,0)</f>
        <v>0</v>
      </c>
      <c r="AQ1499" s="146">
        <f t="shared" ref="AQ1499:AQ1562" si="474">IF(AN1499=3,1,0)</f>
        <v>0</v>
      </c>
      <c r="AR1499" s="146">
        <f t="shared" ref="AR1499:AR1562" si="475">IF(AN1499=4,1,0)</f>
        <v>0</v>
      </c>
      <c r="AS1499" s="163">
        <f t="shared" ref="AS1499:AS1562" si="476">IF(AC1499=0,0,IF(AC1499="1-3",1,IF(AC1499="4-10",4,IF(AC1499="&gt;10",10))))</f>
        <v>0</v>
      </c>
      <c r="AT1499" s="165">
        <f t="shared" ref="AT1499:AT1562" si="477">IF(AS1499=0,(AH1499+AN1499)/8,IF(AS1499&lt;4,((AH1499+AN1499)/8)-5%,IF(AS1499&lt;11,((AH1499+AN1499)/8)-10%,IF(AS1499&gt;=11,((AH1499+AN1499)/8)-20%))))</f>
        <v>0</v>
      </c>
      <c r="AU1499" s="217"/>
      <c r="AV1499" s="66"/>
      <c r="AW1499" s="94"/>
      <c r="AX1499" s="94"/>
      <c r="AY1499" s="169"/>
      <c r="AZ1499" s="170"/>
      <c r="BA1499" s="94"/>
      <c r="BB1499" s="94"/>
      <c r="BC1499" s="94"/>
      <c r="BD1499" s="94"/>
      <c r="BE1499" s="91"/>
      <c r="BF1499" s="94"/>
      <c r="BG1499" s="94"/>
      <c r="BH1499" s="221"/>
      <c r="BI1499" s="98"/>
      <c r="BJ1499" s="98"/>
      <c r="BK1499" s="98"/>
      <c r="BL1499" s="140"/>
      <c r="BR1499" s="61"/>
      <c r="BT1499" s="60"/>
      <c r="BU1499" s="60"/>
    </row>
    <row r="1500" spans="1:73" s="59" customFormat="1" ht="30" hidden="1" customHeight="1" x14ac:dyDescent="0.25">
      <c r="A1500" s="139"/>
      <c r="B1500" s="89"/>
      <c r="C1500" s="159" t="str">
        <f t="shared" si="459"/>
        <v/>
      </c>
      <c r="D1500" s="159" t="str">
        <f t="shared" si="460"/>
        <v/>
      </c>
      <c r="E1500" s="201"/>
      <c r="F1500" s="90"/>
      <c r="G1500" s="260"/>
      <c r="H1500" s="90"/>
      <c r="I1500" s="266" t="b">
        <f t="shared" si="461"/>
        <v>0</v>
      </c>
      <c r="J1500" s="95"/>
      <c r="K1500" s="90"/>
      <c r="L1500" s="66"/>
      <c r="M1500" s="92"/>
      <c r="N1500" s="92"/>
      <c r="O1500" s="97"/>
      <c r="P1500" s="97"/>
      <c r="Q1500" s="92"/>
      <c r="R1500" s="90"/>
      <c r="S1500" s="90"/>
      <c r="T1500" s="90"/>
      <c r="U1500" s="94"/>
      <c r="V1500" s="181"/>
      <c r="W1500" s="181"/>
      <c r="X1500" s="181"/>
      <c r="Y1500" s="181"/>
      <c r="Z1500" s="66"/>
      <c r="AA1500" s="66"/>
      <c r="AB1500" s="66"/>
      <c r="AC1500" s="202"/>
      <c r="AD1500" s="166"/>
      <c r="AE1500" s="162" t="b">
        <f t="shared" si="462"/>
        <v>0</v>
      </c>
      <c r="AF1500" s="163">
        <f t="shared" si="463"/>
        <v>0</v>
      </c>
      <c r="AG1500" s="163">
        <f t="shared" si="464"/>
        <v>0</v>
      </c>
      <c r="AH1500" s="164">
        <f t="shared" si="465"/>
        <v>0</v>
      </c>
      <c r="AI1500" s="164">
        <f t="shared" si="466"/>
        <v>0</v>
      </c>
      <c r="AJ1500" s="164">
        <f t="shared" si="467"/>
        <v>0</v>
      </c>
      <c r="AK1500" s="164">
        <f t="shared" si="468"/>
        <v>0</v>
      </c>
      <c r="AL1500" s="164">
        <f t="shared" si="469"/>
        <v>0</v>
      </c>
      <c r="AM1500" s="164">
        <f t="shared" si="470"/>
        <v>1</v>
      </c>
      <c r="AN1500" s="146">
        <f t="shared" si="471"/>
        <v>0</v>
      </c>
      <c r="AO1500" s="146">
        <f t="shared" si="472"/>
        <v>0</v>
      </c>
      <c r="AP1500" s="146">
        <f t="shared" si="473"/>
        <v>0</v>
      </c>
      <c r="AQ1500" s="146">
        <f t="shared" si="474"/>
        <v>0</v>
      </c>
      <c r="AR1500" s="146">
        <f t="shared" si="475"/>
        <v>0</v>
      </c>
      <c r="AS1500" s="163">
        <f t="shared" si="476"/>
        <v>0</v>
      </c>
      <c r="AT1500" s="165">
        <f t="shared" si="477"/>
        <v>0</v>
      </c>
      <c r="AU1500" s="217"/>
      <c r="AV1500" s="66"/>
      <c r="AW1500" s="94"/>
      <c r="AX1500" s="94"/>
      <c r="AY1500" s="169"/>
      <c r="AZ1500" s="170"/>
      <c r="BA1500" s="94"/>
      <c r="BB1500" s="94"/>
      <c r="BC1500" s="94"/>
      <c r="BD1500" s="94"/>
      <c r="BE1500" s="91"/>
      <c r="BF1500" s="94"/>
      <c r="BG1500" s="94"/>
      <c r="BH1500" s="221"/>
      <c r="BI1500" s="98"/>
      <c r="BJ1500" s="98"/>
      <c r="BK1500" s="98"/>
      <c r="BL1500" s="140"/>
      <c r="BR1500" s="61"/>
      <c r="BT1500" s="60"/>
      <c r="BU1500" s="60"/>
    </row>
    <row r="1501" spans="1:73" s="59" customFormat="1" ht="30" hidden="1" customHeight="1" x14ac:dyDescent="0.25">
      <c r="A1501" s="139"/>
      <c r="B1501" s="89"/>
      <c r="C1501" s="159" t="str">
        <f t="shared" si="459"/>
        <v/>
      </c>
      <c r="D1501" s="159" t="str">
        <f t="shared" si="460"/>
        <v/>
      </c>
      <c r="E1501" s="201"/>
      <c r="F1501" s="90"/>
      <c r="G1501" s="260"/>
      <c r="H1501" s="90"/>
      <c r="I1501" s="266" t="b">
        <f t="shared" si="461"/>
        <v>0</v>
      </c>
      <c r="J1501" s="95"/>
      <c r="K1501" s="90"/>
      <c r="L1501" s="66"/>
      <c r="M1501" s="92"/>
      <c r="N1501" s="92"/>
      <c r="O1501" s="97"/>
      <c r="P1501" s="97"/>
      <c r="Q1501" s="92"/>
      <c r="R1501" s="90"/>
      <c r="S1501" s="90"/>
      <c r="T1501" s="90"/>
      <c r="U1501" s="94"/>
      <c r="V1501" s="181"/>
      <c r="W1501" s="181"/>
      <c r="X1501" s="181"/>
      <c r="Y1501" s="181"/>
      <c r="Z1501" s="66"/>
      <c r="AA1501" s="66"/>
      <c r="AB1501" s="66"/>
      <c r="AC1501" s="202"/>
      <c r="AD1501" s="166"/>
      <c r="AE1501" s="162" t="b">
        <f t="shared" si="462"/>
        <v>0</v>
      </c>
      <c r="AF1501" s="163">
        <f t="shared" si="463"/>
        <v>0</v>
      </c>
      <c r="AG1501" s="163">
        <f t="shared" si="464"/>
        <v>0</v>
      </c>
      <c r="AH1501" s="164">
        <f t="shared" si="465"/>
        <v>0</v>
      </c>
      <c r="AI1501" s="164">
        <f t="shared" si="466"/>
        <v>0</v>
      </c>
      <c r="AJ1501" s="164">
        <f t="shared" si="467"/>
        <v>0</v>
      </c>
      <c r="AK1501" s="164">
        <f t="shared" si="468"/>
        <v>0</v>
      </c>
      <c r="AL1501" s="164">
        <f t="shared" si="469"/>
        <v>0</v>
      </c>
      <c r="AM1501" s="164">
        <f t="shared" si="470"/>
        <v>1</v>
      </c>
      <c r="AN1501" s="146">
        <f t="shared" si="471"/>
        <v>0</v>
      </c>
      <c r="AO1501" s="146">
        <f t="shared" si="472"/>
        <v>0</v>
      </c>
      <c r="AP1501" s="146">
        <f t="shared" si="473"/>
        <v>0</v>
      </c>
      <c r="AQ1501" s="146">
        <f t="shared" si="474"/>
        <v>0</v>
      </c>
      <c r="AR1501" s="146">
        <f t="shared" si="475"/>
        <v>0</v>
      </c>
      <c r="AS1501" s="163">
        <f t="shared" si="476"/>
        <v>0</v>
      </c>
      <c r="AT1501" s="165">
        <f t="shared" si="477"/>
        <v>0</v>
      </c>
      <c r="AU1501" s="217"/>
      <c r="AV1501" s="66"/>
      <c r="AW1501" s="94"/>
      <c r="AX1501" s="94"/>
      <c r="AY1501" s="169"/>
      <c r="AZ1501" s="170"/>
      <c r="BA1501" s="94"/>
      <c r="BB1501" s="94"/>
      <c r="BC1501" s="94"/>
      <c r="BD1501" s="94"/>
      <c r="BE1501" s="91"/>
      <c r="BF1501" s="94"/>
      <c r="BG1501" s="94"/>
      <c r="BH1501" s="221"/>
      <c r="BI1501" s="98"/>
      <c r="BJ1501" s="98"/>
      <c r="BK1501" s="98"/>
      <c r="BL1501" s="140"/>
      <c r="BR1501" s="61"/>
      <c r="BS1501" s="60"/>
      <c r="BT1501" s="60"/>
      <c r="BU1501" s="60"/>
    </row>
    <row r="1502" spans="1:73" s="59" customFormat="1" ht="30" hidden="1" customHeight="1" x14ac:dyDescent="0.25">
      <c r="A1502" s="139"/>
      <c r="B1502" s="89"/>
      <c r="C1502" s="159" t="str">
        <f t="shared" si="459"/>
        <v/>
      </c>
      <c r="D1502" s="159" t="str">
        <f t="shared" si="460"/>
        <v/>
      </c>
      <c r="E1502" s="201"/>
      <c r="F1502" s="90"/>
      <c r="G1502" s="260"/>
      <c r="H1502" s="90"/>
      <c r="I1502" s="266" t="b">
        <f t="shared" si="461"/>
        <v>0</v>
      </c>
      <c r="J1502" s="95"/>
      <c r="K1502" s="90"/>
      <c r="L1502" s="66"/>
      <c r="M1502" s="92"/>
      <c r="N1502" s="92"/>
      <c r="O1502" s="97"/>
      <c r="P1502" s="97"/>
      <c r="Q1502" s="92"/>
      <c r="R1502" s="90"/>
      <c r="S1502" s="90"/>
      <c r="T1502" s="90"/>
      <c r="U1502" s="94"/>
      <c r="V1502" s="181"/>
      <c r="W1502" s="181"/>
      <c r="X1502" s="181"/>
      <c r="Y1502" s="181"/>
      <c r="Z1502" s="66"/>
      <c r="AA1502" s="66"/>
      <c r="AB1502" s="66"/>
      <c r="AC1502" s="202"/>
      <c r="AD1502" s="166"/>
      <c r="AE1502" s="162" t="b">
        <f t="shared" si="462"/>
        <v>0</v>
      </c>
      <c r="AF1502" s="163">
        <f t="shared" si="463"/>
        <v>0</v>
      </c>
      <c r="AG1502" s="163">
        <f t="shared" si="464"/>
        <v>0</v>
      </c>
      <c r="AH1502" s="164">
        <f t="shared" si="465"/>
        <v>0</v>
      </c>
      <c r="AI1502" s="164">
        <f t="shared" si="466"/>
        <v>0</v>
      </c>
      <c r="AJ1502" s="164">
        <f t="shared" si="467"/>
        <v>0</v>
      </c>
      <c r="AK1502" s="164">
        <f t="shared" si="468"/>
        <v>0</v>
      </c>
      <c r="AL1502" s="164">
        <f t="shared" si="469"/>
        <v>0</v>
      </c>
      <c r="AM1502" s="164">
        <f t="shared" si="470"/>
        <v>1</v>
      </c>
      <c r="AN1502" s="146">
        <f t="shared" si="471"/>
        <v>0</v>
      </c>
      <c r="AO1502" s="146">
        <f t="shared" si="472"/>
        <v>0</v>
      </c>
      <c r="AP1502" s="146">
        <f t="shared" si="473"/>
        <v>0</v>
      </c>
      <c r="AQ1502" s="146">
        <f t="shared" si="474"/>
        <v>0</v>
      </c>
      <c r="AR1502" s="146">
        <f t="shared" si="475"/>
        <v>0</v>
      </c>
      <c r="AS1502" s="163">
        <f t="shared" si="476"/>
        <v>0</v>
      </c>
      <c r="AT1502" s="165">
        <f t="shared" si="477"/>
        <v>0</v>
      </c>
      <c r="AU1502" s="217"/>
      <c r="AV1502" s="66"/>
      <c r="AW1502" s="94"/>
      <c r="AX1502" s="94"/>
      <c r="AY1502" s="169"/>
      <c r="AZ1502" s="170"/>
      <c r="BA1502" s="94"/>
      <c r="BB1502" s="94"/>
      <c r="BC1502" s="94"/>
      <c r="BD1502" s="94"/>
      <c r="BE1502" s="91"/>
      <c r="BF1502" s="94"/>
      <c r="BG1502" s="94"/>
      <c r="BH1502" s="221"/>
      <c r="BI1502" s="98"/>
      <c r="BJ1502" s="98"/>
      <c r="BK1502" s="98"/>
      <c r="BL1502" s="140"/>
      <c r="BR1502" s="61"/>
      <c r="BS1502" s="60"/>
      <c r="BT1502" s="60"/>
      <c r="BU1502" s="60"/>
    </row>
    <row r="1503" spans="1:73" s="59" customFormat="1" ht="30" hidden="1" customHeight="1" x14ac:dyDescent="0.25">
      <c r="A1503" s="139"/>
      <c r="B1503" s="89"/>
      <c r="C1503" s="159" t="str">
        <f t="shared" si="459"/>
        <v/>
      </c>
      <c r="D1503" s="159" t="str">
        <f t="shared" si="460"/>
        <v/>
      </c>
      <c r="E1503" s="201"/>
      <c r="F1503" s="90"/>
      <c r="G1503" s="260"/>
      <c r="H1503" s="90"/>
      <c r="I1503" s="266" t="b">
        <f t="shared" si="461"/>
        <v>0</v>
      </c>
      <c r="J1503" s="95"/>
      <c r="K1503" s="90"/>
      <c r="L1503" s="66"/>
      <c r="M1503" s="92"/>
      <c r="N1503" s="92"/>
      <c r="O1503" s="97"/>
      <c r="P1503" s="97"/>
      <c r="Q1503" s="92"/>
      <c r="R1503" s="90"/>
      <c r="S1503" s="90"/>
      <c r="T1503" s="90"/>
      <c r="U1503" s="94"/>
      <c r="V1503" s="181"/>
      <c r="W1503" s="181"/>
      <c r="X1503" s="181"/>
      <c r="Y1503" s="181"/>
      <c r="Z1503" s="66"/>
      <c r="AA1503" s="66"/>
      <c r="AB1503" s="66"/>
      <c r="AC1503" s="202"/>
      <c r="AD1503" s="166"/>
      <c r="AE1503" s="162" t="b">
        <f t="shared" si="462"/>
        <v>0</v>
      </c>
      <c r="AF1503" s="163">
        <f t="shared" si="463"/>
        <v>0</v>
      </c>
      <c r="AG1503" s="163">
        <f t="shared" si="464"/>
        <v>0</v>
      </c>
      <c r="AH1503" s="164">
        <f t="shared" si="465"/>
        <v>0</v>
      </c>
      <c r="AI1503" s="164">
        <f t="shared" si="466"/>
        <v>0</v>
      </c>
      <c r="AJ1503" s="164">
        <f t="shared" si="467"/>
        <v>0</v>
      </c>
      <c r="AK1503" s="164">
        <f t="shared" si="468"/>
        <v>0</v>
      </c>
      <c r="AL1503" s="164">
        <f t="shared" si="469"/>
        <v>0</v>
      </c>
      <c r="AM1503" s="164">
        <f t="shared" si="470"/>
        <v>1</v>
      </c>
      <c r="AN1503" s="146">
        <f t="shared" si="471"/>
        <v>0</v>
      </c>
      <c r="AO1503" s="146">
        <f t="shared" si="472"/>
        <v>0</v>
      </c>
      <c r="AP1503" s="146">
        <f t="shared" si="473"/>
        <v>0</v>
      </c>
      <c r="AQ1503" s="146">
        <f t="shared" si="474"/>
        <v>0</v>
      </c>
      <c r="AR1503" s="146">
        <f t="shared" si="475"/>
        <v>0</v>
      </c>
      <c r="AS1503" s="163">
        <f t="shared" si="476"/>
        <v>0</v>
      </c>
      <c r="AT1503" s="165">
        <f t="shared" si="477"/>
        <v>0</v>
      </c>
      <c r="AU1503" s="217"/>
      <c r="AV1503" s="66"/>
      <c r="AW1503" s="94"/>
      <c r="AX1503" s="94"/>
      <c r="AY1503" s="169"/>
      <c r="AZ1503" s="170"/>
      <c r="BA1503" s="94"/>
      <c r="BB1503" s="94"/>
      <c r="BC1503" s="94"/>
      <c r="BD1503" s="94"/>
      <c r="BE1503" s="91"/>
      <c r="BF1503" s="94"/>
      <c r="BG1503" s="94"/>
      <c r="BH1503" s="221"/>
      <c r="BI1503" s="98"/>
      <c r="BJ1503" s="98"/>
      <c r="BK1503" s="98"/>
      <c r="BL1503" s="140"/>
      <c r="BR1503" s="61"/>
      <c r="BS1503" s="60"/>
      <c r="BT1503" s="60"/>
      <c r="BU1503" s="60"/>
    </row>
    <row r="1504" spans="1:73" s="59" customFormat="1" ht="30" hidden="1" customHeight="1" x14ac:dyDescent="0.25">
      <c r="A1504" s="139"/>
      <c r="B1504" s="89"/>
      <c r="C1504" s="159" t="str">
        <f t="shared" si="459"/>
        <v/>
      </c>
      <c r="D1504" s="159" t="str">
        <f t="shared" si="460"/>
        <v/>
      </c>
      <c r="E1504" s="201"/>
      <c r="F1504" s="90"/>
      <c r="G1504" s="260"/>
      <c r="H1504" s="90"/>
      <c r="I1504" s="266" t="b">
        <f t="shared" si="461"/>
        <v>0</v>
      </c>
      <c r="J1504" s="95"/>
      <c r="K1504" s="90"/>
      <c r="L1504" s="66"/>
      <c r="M1504" s="92"/>
      <c r="N1504" s="92"/>
      <c r="O1504" s="97"/>
      <c r="P1504" s="97"/>
      <c r="Q1504" s="92"/>
      <c r="R1504" s="90"/>
      <c r="S1504" s="90"/>
      <c r="T1504" s="90"/>
      <c r="U1504" s="94"/>
      <c r="V1504" s="181"/>
      <c r="W1504" s="181"/>
      <c r="X1504" s="181"/>
      <c r="Y1504" s="181"/>
      <c r="Z1504" s="66"/>
      <c r="AA1504" s="66"/>
      <c r="AB1504" s="66"/>
      <c r="AC1504" s="202"/>
      <c r="AD1504" s="166"/>
      <c r="AE1504" s="162" t="b">
        <f t="shared" si="462"/>
        <v>0</v>
      </c>
      <c r="AF1504" s="163">
        <f t="shared" si="463"/>
        <v>0</v>
      </c>
      <c r="AG1504" s="163">
        <f t="shared" si="464"/>
        <v>0</v>
      </c>
      <c r="AH1504" s="164">
        <f t="shared" si="465"/>
        <v>0</v>
      </c>
      <c r="AI1504" s="164">
        <f t="shared" si="466"/>
        <v>0</v>
      </c>
      <c r="AJ1504" s="164">
        <f t="shared" si="467"/>
        <v>0</v>
      </c>
      <c r="AK1504" s="164">
        <f t="shared" si="468"/>
        <v>0</v>
      </c>
      <c r="AL1504" s="164">
        <f t="shared" si="469"/>
        <v>0</v>
      </c>
      <c r="AM1504" s="164">
        <f t="shared" si="470"/>
        <v>1</v>
      </c>
      <c r="AN1504" s="146">
        <f t="shared" si="471"/>
        <v>0</v>
      </c>
      <c r="AO1504" s="146">
        <f t="shared" si="472"/>
        <v>0</v>
      </c>
      <c r="AP1504" s="146">
        <f t="shared" si="473"/>
        <v>0</v>
      </c>
      <c r="AQ1504" s="146">
        <f t="shared" si="474"/>
        <v>0</v>
      </c>
      <c r="AR1504" s="146">
        <f t="shared" si="475"/>
        <v>0</v>
      </c>
      <c r="AS1504" s="163">
        <f t="shared" si="476"/>
        <v>0</v>
      </c>
      <c r="AT1504" s="165">
        <f t="shared" si="477"/>
        <v>0</v>
      </c>
      <c r="AU1504" s="217"/>
      <c r="AV1504" s="66"/>
      <c r="AW1504" s="94"/>
      <c r="AX1504" s="94"/>
      <c r="AY1504" s="169"/>
      <c r="AZ1504" s="170"/>
      <c r="BA1504" s="94"/>
      <c r="BB1504" s="94"/>
      <c r="BC1504" s="94"/>
      <c r="BD1504" s="94"/>
      <c r="BE1504" s="91"/>
      <c r="BF1504" s="94"/>
      <c r="BG1504" s="94"/>
      <c r="BH1504" s="221"/>
      <c r="BI1504" s="66"/>
      <c r="BJ1504" s="66"/>
      <c r="BK1504" s="66"/>
      <c r="BL1504" s="140"/>
      <c r="BR1504" s="61"/>
      <c r="BS1504" s="60"/>
      <c r="BT1504" s="60"/>
      <c r="BU1504" s="60"/>
    </row>
    <row r="1505" spans="1:73" s="59" customFormat="1" ht="30" hidden="1" customHeight="1" x14ac:dyDescent="0.25">
      <c r="A1505" s="139"/>
      <c r="B1505" s="89"/>
      <c r="C1505" s="159" t="str">
        <f t="shared" si="459"/>
        <v/>
      </c>
      <c r="D1505" s="159" t="str">
        <f t="shared" si="460"/>
        <v/>
      </c>
      <c r="E1505" s="201"/>
      <c r="F1505" s="90"/>
      <c r="G1505" s="260"/>
      <c r="H1505" s="90"/>
      <c r="I1505" s="266" t="b">
        <f t="shared" si="461"/>
        <v>0</v>
      </c>
      <c r="J1505" s="95"/>
      <c r="K1505" s="90"/>
      <c r="L1505" s="66"/>
      <c r="M1505" s="92"/>
      <c r="N1505" s="92"/>
      <c r="O1505" s="92"/>
      <c r="P1505" s="92"/>
      <c r="Q1505" s="92"/>
      <c r="R1505" s="90"/>
      <c r="S1505" s="90"/>
      <c r="T1505" s="90"/>
      <c r="U1505" s="94"/>
      <c r="V1505" s="181"/>
      <c r="W1505" s="181"/>
      <c r="X1505" s="181"/>
      <c r="Y1505" s="181"/>
      <c r="Z1505" s="66"/>
      <c r="AA1505" s="66"/>
      <c r="AB1505" s="66"/>
      <c r="AC1505" s="202"/>
      <c r="AD1505" s="166"/>
      <c r="AE1505" s="162" t="b">
        <f t="shared" si="462"/>
        <v>0</v>
      </c>
      <c r="AF1505" s="163">
        <f t="shared" si="463"/>
        <v>0</v>
      </c>
      <c r="AG1505" s="163">
        <f t="shared" si="464"/>
        <v>0</v>
      </c>
      <c r="AH1505" s="164">
        <f t="shared" si="465"/>
        <v>0</v>
      </c>
      <c r="AI1505" s="164">
        <f t="shared" si="466"/>
        <v>0</v>
      </c>
      <c r="AJ1505" s="164">
        <f t="shared" si="467"/>
        <v>0</v>
      </c>
      <c r="AK1505" s="164">
        <f t="shared" si="468"/>
        <v>0</v>
      </c>
      <c r="AL1505" s="164">
        <f t="shared" si="469"/>
        <v>0</v>
      </c>
      <c r="AM1505" s="164">
        <f t="shared" si="470"/>
        <v>1</v>
      </c>
      <c r="AN1505" s="146">
        <f t="shared" si="471"/>
        <v>0</v>
      </c>
      <c r="AO1505" s="146">
        <f t="shared" si="472"/>
        <v>0</v>
      </c>
      <c r="AP1505" s="146">
        <f t="shared" si="473"/>
        <v>0</v>
      </c>
      <c r="AQ1505" s="146">
        <f t="shared" si="474"/>
        <v>0</v>
      </c>
      <c r="AR1505" s="146">
        <f t="shared" si="475"/>
        <v>0</v>
      </c>
      <c r="AS1505" s="163">
        <f t="shared" si="476"/>
        <v>0</v>
      </c>
      <c r="AT1505" s="165">
        <f t="shared" si="477"/>
        <v>0</v>
      </c>
      <c r="AU1505" s="217"/>
      <c r="AV1505" s="66"/>
      <c r="AW1505" s="94"/>
      <c r="AX1505" s="94"/>
      <c r="AY1505" s="169"/>
      <c r="AZ1505" s="170"/>
      <c r="BA1505" s="94"/>
      <c r="BB1505" s="94"/>
      <c r="BC1505" s="94"/>
      <c r="BD1505" s="94"/>
      <c r="BE1505" s="91"/>
      <c r="BF1505" s="94"/>
      <c r="BG1505" s="94"/>
      <c r="BH1505" s="221"/>
      <c r="BI1505" s="66"/>
      <c r="BJ1505" s="66"/>
      <c r="BK1505" s="66"/>
      <c r="BL1505" s="290"/>
      <c r="BR1505" s="61"/>
      <c r="BT1505" s="60"/>
      <c r="BU1505" s="60"/>
    </row>
    <row r="1506" spans="1:73" s="59" customFormat="1" ht="30" hidden="1" customHeight="1" x14ac:dyDescent="0.25">
      <c r="A1506" s="139"/>
      <c r="B1506" s="89"/>
      <c r="C1506" s="159" t="str">
        <f t="shared" si="459"/>
        <v/>
      </c>
      <c r="D1506" s="159" t="str">
        <f t="shared" si="460"/>
        <v/>
      </c>
      <c r="E1506" s="201"/>
      <c r="F1506" s="90"/>
      <c r="G1506" s="260"/>
      <c r="H1506" s="90"/>
      <c r="I1506" s="266" t="b">
        <f t="shared" si="461"/>
        <v>0</v>
      </c>
      <c r="J1506" s="95"/>
      <c r="K1506" s="90"/>
      <c r="L1506" s="66"/>
      <c r="M1506" s="92"/>
      <c r="N1506" s="92"/>
      <c r="O1506" s="92"/>
      <c r="P1506" s="92"/>
      <c r="Q1506" s="92"/>
      <c r="R1506" s="90"/>
      <c r="S1506" s="90"/>
      <c r="T1506" s="90"/>
      <c r="U1506" s="94"/>
      <c r="V1506" s="181"/>
      <c r="W1506" s="181"/>
      <c r="X1506" s="181"/>
      <c r="Y1506" s="181"/>
      <c r="Z1506" s="66"/>
      <c r="AA1506" s="66"/>
      <c r="AB1506" s="66"/>
      <c r="AC1506" s="202"/>
      <c r="AD1506" s="166"/>
      <c r="AE1506" s="162" t="b">
        <f t="shared" si="462"/>
        <v>0</v>
      </c>
      <c r="AF1506" s="163">
        <f t="shared" si="463"/>
        <v>0</v>
      </c>
      <c r="AG1506" s="163">
        <f t="shared" si="464"/>
        <v>0</v>
      </c>
      <c r="AH1506" s="164">
        <f t="shared" si="465"/>
        <v>0</v>
      </c>
      <c r="AI1506" s="164">
        <f t="shared" si="466"/>
        <v>0</v>
      </c>
      <c r="AJ1506" s="164">
        <f t="shared" si="467"/>
        <v>0</v>
      </c>
      <c r="AK1506" s="164">
        <f t="shared" si="468"/>
        <v>0</v>
      </c>
      <c r="AL1506" s="164">
        <f t="shared" si="469"/>
        <v>0</v>
      </c>
      <c r="AM1506" s="164">
        <f t="shared" si="470"/>
        <v>1</v>
      </c>
      <c r="AN1506" s="146">
        <f t="shared" si="471"/>
        <v>0</v>
      </c>
      <c r="AO1506" s="146">
        <f t="shared" si="472"/>
        <v>0</v>
      </c>
      <c r="AP1506" s="146">
        <f t="shared" si="473"/>
        <v>0</v>
      </c>
      <c r="AQ1506" s="146">
        <f t="shared" si="474"/>
        <v>0</v>
      </c>
      <c r="AR1506" s="146">
        <f t="shared" si="475"/>
        <v>0</v>
      </c>
      <c r="AS1506" s="163">
        <f t="shared" si="476"/>
        <v>0</v>
      </c>
      <c r="AT1506" s="165">
        <f t="shared" si="477"/>
        <v>0</v>
      </c>
      <c r="AU1506" s="217"/>
      <c r="AV1506" s="66"/>
      <c r="AW1506" s="94"/>
      <c r="AX1506" s="94"/>
      <c r="AY1506" s="169"/>
      <c r="AZ1506" s="170"/>
      <c r="BA1506" s="94"/>
      <c r="BB1506" s="94"/>
      <c r="BC1506" s="94"/>
      <c r="BD1506" s="94"/>
      <c r="BE1506" s="91"/>
      <c r="BF1506" s="94"/>
      <c r="BG1506" s="94"/>
      <c r="BH1506" s="221"/>
      <c r="BI1506" s="66"/>
      <c r="BJ1506" s="66"/>
      <c r="BK1506" s="66"/>
      <c r="BL1506" s="290"/>
      <c r="BR1506" s="61"/>
      <c r="BT1506" s="60"/>
      <c r="BU1506" s="60"/>
    </row>
    <row r="1507" spans="1:73" s="59" customFormat="1" ht="30" hidden="1" customHeight="1" x14ac:dyDescent="0.25">
      <c r="A1507" s="139"/>
      <c r="B1507" s="89"/>
      <c r="C1507" s="159" t="str">
        <f t="shared" si="459"/>
        <v/>
      </c>
      <c r="D1507" s="159" t="str">
        <f t="shared" si="460"/>
        <v/>
      </c>
      <c r="E1507" s="201"/>
      <c r="F1507" s="90"/>
      <c r="G1507" s="260"/>
      <c r="H1507" s="90"/>
      <c r="I1507" s="266" t="b">
        <f t="shared" si="461"/>
        <v>0</v>
      </c>
      <c r="J1507" s="95"/>
      <c r="K1507" s="90"/>
      <c r="L1507" s="66"/>
      <c r="M1507" s="92"/>
      <c r="N1507" s="92"/>
      <c r="O1507" s="92"/>
      <c r="P1507" s="92"/>
      <c r="Q1507" s="92"/>
      <c r="R1507" s="90"/>
      <c r="S1507" s="90"/>
      <c r="T1507" s="90"/>
      <c r="U1507" s="94"/>
      <c r="V1507" s="181"/>
      <c r="W1507" s="181"/>
      <c r="X1507" s="181"/>
      <c r="Y1507" s="181"/>
      <c r="Z1507" s="66"/>
      <c r="AA1507" s="66"/>
      <c r="AB1507" s="66"/>
      <c r="AC1507" s="202"/>
      <c r="AD1507" s="166"/>
      <c r="AE1507" s="162" t="b">
        <f t="shared" si="462"/>
        <v>0</v>
      </c>
      <c r="AF1507" s="163">
        <f t="shared" si="463"/>
        <v>0</v>
      </c>
      <c r="AG1507" s="163">
        <f t="shared" si="464"/>
        <v>0</v>
      </c>
      <c r="AH1507" s="164">
        <f t="shared" si="465"/>
        <v>0</v>
      </c>
      <c r="AI1507" s="164">
        <f t="shared" si="466"/>
        <v>0</v>
      </c>
      <c r="AJ1507" s="164">
        <f t="shared" si="467"/>
        <v>0</v>
      </c>
      <c r="AK1507" s="164">
        <f t="shared" si="468"/>
        <v>0</v>
      </c>
      <c r="AL1507" s="164">
        <f t="shared" si="469"/>
        <v>0</v>
      </c>
      <c r="AM1507" s="164">
        <f t="shared" si="470"/>
        <v>1</v>
      </c>
      <c r="AN1507" s="146">
        <f t="shared" si="471"/>
        <v>0</v>
      </c>
      <c r="AO1507" s="146">
        <f t="shared" si="472"/>
        <v>0</v>
      </c>
      <c r="AP1507" s="146">
        <f t="shared" si="473"/>
        <v>0</v>
      </c>
      <c r="AQ1507" s="146">
        <f t="shared" si="474"/>
        <v>0</v>
      </c>
      <c r="AR1507" s="146">
        <f t="shared" si="475"/>
        <v>0</v>
      </c>
      <c r="AS1507" s="163">
        <f t="shared" si="476"/>
        <v>0</v>
      </c>
      <c r="AT1507" s="165">
        <f t="shared" si="477"/>
        <v>0</v>
      </c>
      <c r="AU1507" s="217"/>
      <c r="AV1507" s="66"/>
      <c r="AW1507" s="94"/>
      <c r="AX1507" s="94"/>
      <c r="AY1507" s="169"/>
      <c r="AZ1507" s="170"/>
      <c r="BA1507" s="94"/>
      <c r="BB1507" s="94"/>
      <c r="BC1507" s="94"/>
      <c r="BD1507" s="94"/>
      <c r="BE1507" s="91"/>
      <c r="BF1507" s="94"/>
      <c r="BG1507" s="94"/>
      <c r="BH1507" s="221"/>
      <c r="BI1507" s="66"/>
      <c r="BJ1507" s="66"/>
      <c r="BK1507" s="66"/>
      <c r="BL1507" s="290"/>
      <c r="BR1507" s="61"/>
      <c r="BT1507" s="60"/>
      <c r="BU1507" s="60"/>
    </row>
    <row r="1508" spans="1:73" s="59" customFormat="1" ht="30" hidden="1" customHeight="1" x14ac:dyDescent="0.25">
      <c r="A1508" s="139"/>
      <c r="B1508" s="89"/>
      <c r="C1508" s="159" t="str">
        <f t="shared" si="459"/>
        <v/>
      </c>
      <c r="D1508" s="159" t="str">
        <f t="shared" si="460"/>
        <v/>
      </c>
      <c r="E1508" s="201"/>
      <c r="F1508" s="90"/>
      <c r="G1508" s="260"/>
      <c r="H1508" s="90"/>
      <c r="I1508" s="266" t="b">
        <f t="shared" si="461"/>
        <v>0</v>
      </c>
      <c r="J1508" s="95"/>
      <c r="K1508" s="90"/>
      <c r="L1508" s="66"/>
      <c r="M1508" s="92"/>
      <c r="N1508" s="92"/>
      <c r="O1508" s="92"/>
      <c r="P1508" s="92"/>
      <c r="Q1508" s="92"/>
      <c r="R1508" s="90"/>
      <c r="S1508" s="90"/>
      <c r="T1508" s="90"/>
      <c r="U1508" s="94"/>
      <c r="V1508" s="181"/>
      <c r="W1508" s="181"/>
      <c r="X1508" s="181"/>
      <c r="Y1508" s="181"/>
      <c r="Z1508" s="66"/>
      <c r="AA1508" s="66"/>
      <c r="AB1508" s="66"/>
      <c r="AC1508" s="202"/>
      <c r="AD1508" s="166"/>
      <c r="AE1508" s="162" t="b">
        <f t="shared" si="462"/>
        <v>0</v>
      </c>
      <c r="AF1508" s="163">
        <f t="shared" si="463"/>
        <v>0</v>
      </c>
      <c r="AG1508" s="163">
        <f t="shared" si="464"/>
        <v>0</v>
      </c>
      <c r="AH1508" s="164">
        <f t="shared" si="465"/>
        <v>0</v>
      </c>
      <c r="AI1508" s="164">
        <f t="shared" si="466"/>
        <v>0</v>
      </c>
      <c r="AJ1508" s="164">
        <f t="shared" si="467"/>
        <v>0</v>
      </c>
      <c r="AK1508" s="164">
        <f t="shared" si="468"/>
        <v>0</v>
      </c>
      <c r="AL1508" s="164">
        <f t="shared" si="469"/>
        <v>0</v>
      </c>
      <c r="AM1508" s="164">
        <f t="shared" si="470"/>
        <v>1</v>
      </c>
      <c r="AN1508" s="146">
        <f t="shared" si="471"/>
        <v>0</v>
      </c>
      <c r="AO1508" s="146">
        <f t="shared" si="472"/>
        <v>0</v>
      </c>
      <c r="AP1508" s="146">
        <f t="shared" si="473"/>
        <v>0</v>
      </c>
      <c r="AQ1508" s="146">
        <f t="shared" si="474"/>
        <v>0</v>
      </c>
      <c r="AR1508" s="146">
        <f t="shared" si="475"/>
        <v>0</v>
      </c>
      <c r="AS1508" s="163">
        <f t="shared" si="476"/>
        <v>0</v>
      </c>
      <c r="AT1508" s="165">
        <f t="shared" si="477"/>
        <v>0</v>
      </c>
      <c r="AU1508" s="217"/>
      <c r="AV1508" s="66"/>
      <c r="AW1508" s="94"/>
      <c r="AX1508" s="94"/>
      <c r="AY1508" s="169"/>
      <c r="AZ1508" s="170"/>
      <c r="BA1508" s="94"/>
      <c r="BB1508" s="94"/>
      <c r="BC1508" s="94"/>
      <c r="BD1508" s="94"/>
      <c r="BE1508" s="91"/>
      <c r="BF1508" s="94"/>
      <c r="BG1508" s="94"/>
      <c r="BH1508" s="221"/>
      <c r="BI1508" s="66"/>
      <c r="BJ1508" s="66"/>
      <c r="BK1508" s="66"/>
      <c r="BL1508" s="290"/>
      <c r="BR1508" s="61"/>
      <c r="BT1508" s="60"/>
      <c r="BU1508" s="60"/>
    </row>
    <row r="1509" spans="1:73" s="59" customFormat="1" ht="30" hidden="1" customHeight="1" x14ac:dyDescent="0.25">
      <c r="A1509" s="139"/>
      <c r="B1509" s="89"/>
      <c r="C1509" s="159" t="str">
        <f t="shared" si="459"/>
        <v/>
      </c>
      <c r="D1509" s="159" t="str">
        <f t="shared" si="460"/>
        <v/>
      </c>
      <c r="E1509" s="201"/>
      <c r="F1509" s="90"/>
      <c r="G1509" s="260"/>
      <c r="H1509" s="90"/>
      <c r="I1509" s="266" t="b">
        <f t="shared" si="461"/>
        <v>0</v>
      </c>
      <c r="J1509" s="95"/>
      <c r="K1509" s="90"/>
      <c r="L1509" s="66"/>
      <c r="M1509" s="92"/>
      <c r="N1509" s="92"/>
      <c r="O1509" s="92"/>
      <c r="P1509" s="92"/>
      <c r="Q1509" s="92"/>
      <c r="R1509" s="90"/>
      <c r="S1509" s="90"/>
      <c r="T1509" s="90"/>
      <c r="U1509" s="94"/>
      <c r="V1509" s="181"/>
      <c r="W1509" s="181"/>
      <c r="X1509" s="181"/>
      <c r="Y1509" s="181"/>
      <c r="Z1509" s="66"/>
      <c r="AA1509" s="66"/>
      <c r="AB1509" s="66"/>
      <c r="AC1509" s="202"/>
      <c r="AD1509" s="166"/>
      <c r="AE1509" s="162" t="b">
        <f t="shared" si="462"/>
        <v>0</v>
      </c>
      <c r="AF1509" s="163">
        <f t="shared" si="463"/>
        <v>0</v>
      </c>
      <c r="AG1509" s="163">
        <f t="shared" si="464"/>
        <v>0</v>
      </c>
      <c r="AH1509" s="164">
        <f t="shared" si="465"/>
        <v>0</v>
      </c>
      <c r="AI1509" s="164">
        <f t="shared" si="466"/>
        <v>0</v>
      </c>
      <c r="AJ1509" s="164">
        <f t="shared" si="467"/>
        <v>0</v>
      </c>
      <c r="AK1509" s="164">
        <f t="shared" si="468"/>
        <v>0</v>
      </c>
      <c r="AL1509" s="164">
        <f t="shared" si="469"/>
        <v>0</v>
      </c>
      <c r="AM1509" s="164">
        <f t="shared" si="470"/>
        <v>1</v>
      </c>
      <c r="AN1509" s="146">
        <f t="shared" si="471"/>
        <v>0</v>
      </c>
      <c r="AO1509" s="146">
        <f t="shared" si="472"/>
        <v>0</v>
      </c>
      <c r="AP1509" s="146">
        <f t="shared" si="473"/>
        <v>0</v>
      </c>
      <c r="AQ1509" s="146">
        <f t="shared" si="474"/>
        <v>0</v>
      </c>
      <c r="AR1509" s="146">
        <f t="shared" si="475"/>
        <v>0</v>
      </c>
      <c r="AS1509" s="163">
        <f t="shared" si="476"/>
        <v>0</v>
      </c>
      <c r="AT1509" s="165">
        <f t="shared" si="477"/>
        <v>0</v>
      </c>
      <c r="AU1509" s="217"/>
      <c r="AV1509" s="66"/>
      <c r="AW1509" s="94"/>
      <c r="AX1509" s="94"/>
      <c r="AY1509" s="169"/>
      <c r="AZ1509" s="170"/>
      <c r="BA1509" s="94"/>
      <c r="BB1509" s="94"/>
      <c r="BC1509" s="94"/>
      <c r="BD1509" s="94"/>
      <c r="BE1509" s="91"/>
      <c r="BF1509" s="94"/>
      <c r="BG1509" s="94"/>
      <c r="BH1509" s="221"/>
      <c r="BI1509" s="66"/>
      <c r="BJ1509" s="66"/>
      <c r="BK1509" s="66"/>
      <c r="BL1509" s="290"/>
      <c r="BR1509" s="61"/>
      <c r="BT1509" s="60"/>
      <c r="BU1509" s="60"/>
    </row>
    <row r="1510" spans="1:73" s="59" customFormat="1" ht="30" hidden="1" customHeight="1" x14ac:dyDescent="0.25">
      <c r="A1510" s="139"/>
      <c r="B1510" s="89"/>
      <c r="C1510" s="159" t="str">
        <f t="shared" si="459"/>
        <v/>
      </c>
      <c r="D1510" s="159" t="str">
        <f t="shared" si="460"/>
        <v/>
      </c>
      <c r="E1510" s="201"/>
      <c r="F1510" s="90"/>
      <c r="G1510" s="260"/>
      <c r="H1510" s="90"/>
      <c r="I1510" s="266" t="b">
        <f t="shared" si="461"/>
        <v>0</v>
      </c>
      <c r="J1510" s="95"/>
      <c r="K1510" s="90"/>
      <c r="L1510" s="66"/>
      <c r="M1510" s="92"/>
      <c r="N1510" s="92"/>
      <c r="O1510" s="92"/>
      <c r="P1510" s="92"/>
      <c r="Q1510" s="92"/>
      <c r="R1510" s="90"/>
      <c r="S1510" s="90"/>
      <c r="T1510" s="90"/>
      <c r="U1510" s="94"/>
      <c r="V1510" s="181"/>
      <c r="W1510" s="181"/>
      <c r="X1510" s="181"/>
      <c r="Y1510" s="181"/>
      <c r="Z1510" s="66"/>
      <c r="AA1510" s="66"/>
      <c r="AB1510" s="66"/>
      <c r="AC1510" s="202"/>
      <c r="AD1510" s="166"/>
      <c r="AE1510" s="162" t="b">
        <f t="shared" si="462"/>
        <v>0</v>
      </c>
      <c r="AF1510" s="163">
        <f t="shared" si="463"/>
        <v>0</v>
      </c>
      <c r="AG1510" s="163">
        <f t="shared" si="464"/>
        <v>0</v>
      </c>
      <c r="AH1510" s="164">
        <f t="shared" si="465"/>
        <v>0</v>
      </c>
      <c r="AI1510" s="164">
        <f t="shared" si="466"/>
        <v>0</v>
      </c>
      <c r="AJ1510" s="164">
        <f t="shared" si="467"/>
        <v>0</v>
      </c>
      <c r="AK1510" s="164">
        <f t="shared" si="468"/>
        <v>0</v>
      </c>
      <c r="AL1510" s="164">
        <f t="shared" si="469"/>
        <v>0</v>
      </c>
      <c r="AM1510" s="164">
        <f t="shared" si="470"/>
        <v>1</v>
      </c>
      <c r="AN1510" s="146">
        <f t="shared" si="471"/>
        <v>0</v>
      </c>
      <c r="AO1510" s="146">
        <f t="shared" si="472"/>
        <v>0</v>
      </c>
      <c r="AP1510" s="146">
        <f t="shared" si="473"/>
        <v>0</v>
      </c>
      <c r="AQ1510" s="146">
        <f t="shared" si="474"/>
        <v>0</v>
      </c>
      <c r="AR1510" s="146">
        <f t="shared" si="475"/>
        <v>0</v>
      </c>
      <c r="AS1510" s="163">
        <f t="shared" si="476"/>
        <v>0</v>
      </c>
      <c r="AT1510" s="165">
        <f t="shared" si="477"/>
        <v>0</v>
      </c>
      <c r="AU1510" s="217"/>
      <c r="AV1510" s="66"/>
      <c r="AW1510" s="94"/>
      <c r="AX1510" s="94"/>
      <c r="AY1510" s="169"/>
      <c r="AZ1510" s="170"/>
      <c r="BA1510" s="94"/>
      <c r="BB1510" s="94"/>
      <c r="BC1510" s="94"/>
      <c r="BD1510" s="94"/>
      <c r="BE1510" s="91"/>
      <c r="BF1510" s="94"/>
      <c r="BG1510" s="94"/>
      <c r="BH1510" s="221"/>
      <c r="BI1510" s="66"/>
      <c r="BJ1510" s="66"/>
      <c r="BK1510" s="66"/>
      <c r="BL1510" s="290"/>
      <c r="BR1510" s="61"/>
      <c r="BT1510" s="60"/>
      <c r="BU1510" s="60"/>
    </row>
    <row r="1511" spans="1:73" s="59" customFormat="1" ht="30" hidden="1" customHeight="1" x14ac:dyDescent="0.25">
      <c r="A1511" s="139"/>
      <c r="B1511" s="89"/>
      <c r="C1511" s="159" t="str">
        <f t="shared" si="459"/>
        <v/>
      </c>
      <c r="D1511" s="159" t="str">
        <f t="shared" si="460"/>
        <v/>
      </c>
      <c r="E1511" s="201"/>
      <c r="F1511" s="90"/>
      <c r="G1511" s="260"/>
      <c r="H1511" s="90"/>
      <c r="I1511" s="266" t="b">
        <f t="shared" si="461"/>
        <v>0</v>
      </c>
      <c r="J1511" s="95"/>
      <c r="K1511" s="90"/>
      <c r="L1511" s="66"/>
      <c r="M1511" s="94"/>
      <c r="N1511" s="94"/>
      <c r="O1511" s="92"/>
      <c r="P1511" s="92"/>
      <c r="Q1511" s="92"/>
      <c r="R1511" s="90"/>
      <c r="S1511" s="90"/>
      <c r="T1511" s="90"/>
      <c r="U1511" s="94"/>
      <c r="V1511" s="181"/>
      <c r="W1511" s="181"/>
      <c r="X1511" s="181"/>
      <c r="Y1511" s="181"/>
      <c r="Z1511" s="66"/>
      <c r="AA1511" s="66"/>
      <c r="AB1511" s="66"/>
      <c r="AC1511" s="202"/>
      <c r="AD1511" s="166"/>
      <c r="AE1511" s="162" t="b">
        <f t="shared" si="462"/>
        <v>0</v>
      </c>
      <c r="AF1511" s="163">
        <f t="shared" si="463"/>
        <v>0</v>
      </c>
      <c r="AG1511" s="163">
        <f t="shared" si="464"/>
        <v>0</v>
      </c>
      <c r="AH1511" s="164">
        <f t="shared" si="465"/>
        <v>0</v>
      </c>
      <c r="AI1511" s="164">
        <f t="shared" si="466"/>
        <v>0</v>
      </c>
      <c r="AJ1511" s="164">
        <f t="shared" si="467"/>
        <v>0</v>
      </c>
      <c r="AK1511" s="164">
        <f t="shared" si="468"/>
        <v>0</v>
      </c>
      <c r="AL1511" s="164">
        <f t="shared" si="469"/>
        <v>0</v>
      </c>
      <c r="AM1511" s="164">
        <f t="shared" si="470"/>
        <v>1</v>
      </c>
      <c r="AN1511" s="146">
        <f t="shared" si="471"/>
        <v>0</v>
      </c>
      <c r="AO1511" s="146">
        <f t="shared" si="472"/>
        <v>0</v>
      </c>
      <c r="AP1511" s="146">
        <f t="shared" si="473"/>
        <v>0</v>
      </c>
      <c r="AQ1511" s="146">
        <f t="shared" si="474"/>
        <v>0</v>
      </c>
      <c r="AR1511" s="146">
        <f t="shared" si="475"/>
        <v>0</v>
      </c>
      <c r="AS1511" s="163">
        <f t="shared" si="476"/>
        <v>0</v>
      </c>
      <c r="AT1511" s="165">
        <f t="shared" si="477"/>
        <v>0</v>
      </c>
      <c r="AU1511" s="217"/>
      <c r="AV1511" s="66"/>
      <c r="AW1511" s="94"/>
      <c r="AX1511" s="94"/>
      <c r="AY1511" s="169"/>
      <c r="AZ1511" s="170"/>
      <c r="BA1511" s="94"/>
      <c r="BB1511" s="94"/>
      <c r="BC1511" s="94"/>
      <c r="BD1511" s="94"/>
      <c r="BE1511" s="91"/>
      <c r="BF1511" s="94"/>
      <c r="BG1511" s="94"/>
      <c r="BH1511" s="221"/>
      <c r="BI1511" s="66"/>
      <c r="BJ1511" s="66"/>
      <c r="BK1511" s="66"/>
      <c r="BL1511" s="140"/>
      <c r="BR1511" s="61"/>
      <c r="BT1511" s="60"/>
      <c r="BU1511" s="60"/>
    </row>
    <row r="1512" spans="1:73" s="59" customFormat="1" ht="30" hidden="1" customHeight="1" x14ac:dyDescent="0.25">
      <c r="A1512" s="139"/>
      <c r="B1512" s="89"/>
      <c r="C1512" s="159" t="str">
        <f t="shared" si="459"/>
        <v/>
      </c>
      <c r="D1512" s="159" t="str">
        <f t="shared" si="460"/>
        <v/>
      </c>
      <c r="E1512" s="201"/>
      <c r="F1512" s="90"/>
      <c r="G1512" s="260"/>
      <c r="H1512" s="90"/>
      <c r="I1512" s="266" t="b">
        <f t="shared" si="461"/>
        <v>0</v>
      </c>
      <c r="J1512" s="95"/>
      <c r="K1512" s="90"/>
      <c r="L1512" s="66"/>
      <c r="M1512" s="92"/>
      <c r="N1512" s="92"/>
      <c r="O1512" s="92"/>
      <c r="P1512" s="92"/>
      <c r="Q1512" s="92"/>
      <c r="R1512" s="90"/>
      <c r="S1512" s="90"/>
      <c r="T1512" s="90"/>
      <c r="U1512" s="94"/>
      <c r="V1512" s="181"/>
      <c r="W1512" s="181"/>
      <c r="X1512" s="181"/>
      <c r="Y1512" s="181"/>
      <c r="Z1512" s="66"/>
      <c r="AA1512" s="66"/>
      <c r="AB1512" s="66"/>
      <c r="AC1512" s="202"/>
      <c r="AD1512" s="166"/>
      <c r="AE1512" s="162" t="b">
        <f t="shared" si="462"/>
        <v>0</v>
      </c>
      <c r="AF1512" s="163">
        <f t="shared" si="463"/>
        <v>0</v>
      </c>
      <c r="AG1512" s="163">
        <f t="shared" si="464"/>
        <v>0</v>
      </c>
      <c r="AH1512" s="164">
        <f t="shared" si="465"/>
        <v>0</v>
      </c>
      <c r="AI1512" s="164">
        <f t="shared" si="466"/>
        <v>0</v>
      </c>
      <c r="AJ1512" s="164">
        <f t="shared" si="467"/>
        <v>0</v>
      </c>
      <c r="AK1512" s="164">
        <f t="shared" si="468"/>
        <v>0</v>
      </c>
      <c r="AL1512" s="164">
        <f t="shared" si="469"/>
        <v>0</v>
      </c>
      <c r="AM1512" s="164">
        <f t="shared" si="470"/>
        <v>1</v>
      </c>
      <c r="AN1512" s="146">
        <f t="shared" si="471"/>
        <v>0</v>
      </c>
      <c r="AO1512" s="146">
        <f t="shared" si="472"/>
        <v>0</v>
      </c>
      <c r="AP1512" s="146">
        <f t="shared" si="473"/>
        <v>0</v>
      </c>
      <c r="AQ1512" s="146">
        <f t="shared" si="474"/>
        <v>0</v>
      </c>
      <c r="AR1512" s="146">
        <f t="shared" si="475"/>
        <v>0</v>
      </c>
      <c r="AS1512" s="163">
        <f t="shared" si="476"/>
        <v>0</v>
      </c>
      <c r="AT1512" s="165">
        <f t="shared" si="477"/>
        <v>0</v>
      </c>
      <c r="AU1512" s="217"/>
      <c r="AV1512" s="66"/>
      <c r="AW1512" s="94"/>
      <c r="AX1512" s="94"/>
      <c r="AY1512" s="169"/>
      <c r="AZ1512" s="170"/>
      <c r="BA1512" s="94"/>
      <c r="BB1512" s="94"/>
      <c r="BC1512" s="94"/>
      <c r="BD1512" s="94"/>
      <c r="BE1512" s="91"/>
      <c r="BF1512" s="94"/>
      <c r="BG1512" s="94"/>
      <c r="BH1512" s="221"/>
      <c r="BI1512" s="66"/>
      <c r="BJ1512" s="66"/>
      <c r="BK1512" s="66"/>
      <c r="BL1512" s="140"/>
      <c r="BR1512" s="61"/>
      <c r="BT1512" s="60"/>
      <c r="BU1512" s="60"/>
    </row>
    <row r="1513" spans="1:73" s="59" customFormat="1" ht="30" hidden="1" customHeight="1" x14ac:dyDescent="0.25">
      <c r="A1513" s="139"/>
      <c r="B1513" s="89"/>
      <c r="C1513" s="159" t="str">
        <f t="shared" si="459"/>
        <v/>
      </c>
      <c r="D1513" s="159" t="str">
        <f t="shared" si="460"/>
        <v/>
      </c>
      <c r="E1513" s="201"/>
      <c r="F1513" s="90"/>
      <c r="G1513" s="260"/>
      <c r="H1513" s="90"/>
      <c r="I1513" s="266" t="b">
        <f t="shared" si="461"/>
        <v>0</v>
      </c>
      <c r="J1513" s="95"/>
      <c r="K1513" s="90"/>
      <c r="L1513" s="66"/>
      <c r="M1513" s="92"/>
      <c r="N1513" s="92"/>
      <c r="O1513" s="92"/>
      <c r="P1513" s="92"/>
      <c r="Q1513" s="92"/>
      <c r="R1513" s="90"/>
      <c r="S1513" s="90"/>
      <c r="T1513" s="90"/>
      <c r="U1513" s="94"/>
      <c r="V1513" s="181"/>
      <c r="W1513" s="181"/>
      <c r="X1513" s="181"/>
      <c r="Y1513" s="181"/>
      <c r="Z1513" s="66"/>
      <c r="AA1513" s="66"/>
      <c r="AB1513" s="66"/>
      <c r="AC1513" s="202"/>
      <c r="AD1513" s="166"/>
      <c r="AE1513" s="162" t="b">
        <f t="shared" si="462"/>
        <v>0</v>
      </c>
      <c r="AF1513" s="163">
        <f t="shared" si="463"/>
        <v>0</v>
      </c>
      <c r="AG1513" s="163">
        <f t="shared" si="464"/>
        <v>0</v>
      </c>
      <c r="AH1513" s="164">
        <f t="shared" si="465"/>
        <v>0</v>
      </c>
      <c r="AI1513" s="164">
        <f t="shared" si="466"/>
        <v>0</v>
      </c>
      <c r="AJ1513" s="164">
        <f t="shared" si="467"/>
        <v>0</v>
      </c>
      <c r="AK1513" s="164">
        <f t="shared" si="468"/>
        <v>0</v>
      </c>
      <c r="AL1513" s="164">
        <f t="shared" si="469"/>
        <v>0</v>
      </c>
      <c r="AM1513" s="164">
        <f t="shared" si="470"/>
        <v>1</v>
      </c>
      <c r="AN1513" s="146">
        <f t="shared" si="471"/>
        <v>0</v>
      </c>
      <c r="AO1513" s="146">
        <f t="shared" si="472"/>
        <v>0</v>
      </c>
      <c r="AP1513" s="146">
        <f t="shared" si="473"/>
        <v>0</v>
      </c>
      <c r="AQ1513" s="146">
        <f t="shared" si="474"/>
        <v>0</v>
      </c>
      <c r="AR1513" s="146">
        <f t="shared" si="475"/>
        <v>0</v>
      </c>
      <c r="AS1513" s="163">
        <f t="shared" si="476"/>
        <v>0</v>
      </c>
      <c r="AT1513" s="165">
        <f t="shared" si="477"/>
        <v>0</v>
      </c>
      <c r="AU1513" s="217"/>
      <c r="AV1513" s="66"/>
      <c r="AW1513" s="94"/>
      <c r="AX1513" s="94"/>
      <c r="AY1513" s="169"/>
      <c r="AZ1513" s="170"/>
      <c r="BA1513" s="94"/>
      <c r="BB1513" s="94"/>
      <c r="BC1513" s="94"/>
      <c r="BD1513" s="94"/>
      <c r="BE1513" s="91"/>
      <c r="BF1513" s="94"/>
      <c r="BG1513" s="94"/>
      <c r="BH1513" s="221"/>
      <c r="BI1513" s="66"/>
      <c r="BJ1513" s="66"/>
      <c r="BK1513" s="66"/>
      <c r="BL1513" s="140"/>
      <c r="BR1513" s="61"/>
      <c r="BT1513" s="60"/>
      <c r="BU1513" s="60"/>
    </row>
    <row r="1514" spans="1:73" s="59" customFormat="1" ht="30" hidden="1" customHeight="1" x14ac:dyDescent="0.25">
      <c r="A1514" s="139"/>
      <c r="B1514" s="89"/>
      <c r="C1514" s="159" t="str">
        <f t="shared" si="459"/>
        <v/>
      </c>
      <c r="D1514" s="159" t="str">
        <f t="shared" si="460"/>
        <v/>
      </c>
      <c r="E1514" s="201"/>
      <c r="F1514" s="90"/>
      <c r="G1514" s="260"/>
      <c r="H1514" s="90"/>
      <c r="I1514" s="266" t="b">
        <f t="shared" si="461"/>
        <v>0</v>
      </c>
      <c r="J1514" s="95"/>
      <c r="K1514" s="90"/>
      <c r="L1514" s="66"/>
      <c r="M1514" s="92"/>
      <c r="N1514" s="92"/>
      <c r="O1514" s="92"/>
      <c r="P1514" s="92"/>
      <c r="Q1514" s="92"/>
      <c r="R1514" s="90"/>
      <c r="S1514" s="90"/>
      <c r="T1514" s="90"/>
      <c r="U1514" s="94"/>
      <c r="V1514" s="181"/>
      <c r="W1514" s="181"/>
      <c r="X1514" s="181"/>
      <c r="Y1514" s="181"/>
      <c r="Z1514" s="66"/>
      <c r="AA1514" s="66"/>
      <c r="AB1514" s="66"/>
      <c r="AC1514" s="202"/>
      <c r="AD1514" s="166"/>
      <c r="AE1514" s="162" t="b">
        <f t="shared" si="462"/>
        <v>0</v>
      </c>
      <c r="AF1514" s="163">
        <f t="shared" si="463"/>
        <v>0</v>
      </c>
      <c r="AG1514" s="163">
        <f t="shared" si="464"/>
        <v>0</v>
      </c>
      <c r="AH1514" s="164">
        <f t="shared" si="465"/>
        <v>0</v>
      </c>
      <c r="AI1514" s="164">
        <f t="shared" si="466"/>
        <v>0</v>
      </c>
      <c r="AJ1514" s="164">
        <f t="shared" si="467"/>
        <v>0</v>
      </c>
      <c r="AK1514" s="164">
        <f t="shared" si="468"/>
        <v>0</v>
      </c>
      <c r="AL1514" s="164">
        <f t="shared" si="469"/>
        <v>0</v>
      </c>
      <c r="AM1514" s="164">
        <f t="shared" si="470"/>
        <v>1</v>
      </c>
      <c r="AN1514" s="146">
        <f t="shared" si="471"/>
        <v>0</v>
      </c>
      <c r="AO1514" s="146">
        <f t="shared" si="472"/>
        <v>0</v>
      </c>
      <c r="AP1514" s="146">
        <f t="shared" si="473"/>
        <v>0</v>
      </c>
      <c r="AQ1514" s="146">
        <f t="shared" si="474"/>
        <v>0</v>
      </c>
      <c r="AR1514" s="146">
        <f t="shared" si="475"/>
        <v>0</v>
      </c>
      <c r="AS1514" s="163">
        <f t="shared" si="476"/>
        <v>0</v>
      </c>
      <c r="AT1514" s="165">
        <f t="shared" si="477"/>
        <v>0</v>
      </c>
      <c r="AU1514" s="217"/>
      <c r="AV1514" s="66"/>
      <c r="AW1514" s="94"/>
      <c r="AX1514" s="94"/>
      <c r="AY1514" s="169"/>
      <c r="AZ1514" s="170"/>
      <c r="BA1514" s="94"/>
      <c r="BB1514" s="94"/>
      <c r="BC1514" s="94"/>
      <c r="BD1514" s="94"/>
      <c r="BE1514" s="91"/>
      <c r="BF1514" s="94"/>
      <c r="BG1514" s="94"/>
      <c r="BH1514" s="221"/>
      <c r="BI1514" s="66"/>
      <c r="BJ1514" s="66"/>
      <c r="BK1514" s="66"/>
      <c r="BL1514" s="140"/>
      <c r="BR1514" s="61"/>
      <c r="BS1514" s="60"/>
      <c r="BT1514" s="60"/>
      <c r="BU1514" s="60"/>
    </row>
    <row r="1515" spans="1:73" s="59" customFormat="1" ht="30" hidden="1" customHeight="1" x14ac:dyDescent="0.25">
      <c r="A1515" s="139"/>
      <c r="B1515" s="89"/>
      <c r="C1515" s="159" t="str">
        <f t="shared" si="459"/>
        <v/>
      </c>
      <c r="D1515" s="159" t="str">
        <f t="shared" si="460"/>
        <v/>
      </c>
      <c r="E1515" s="201"/>
      <c r="F1515" s="90"/>
      <c r="G1515" s="260"/>
      <c r="H1515" s="90"/>
      <c r="I1515" s="266" t="b">
        <f t="shared" si="461"/>
        <v>0</v>
      </c>
      <c r="J1515" s="95"/>
      <c r="K1515" s="90"/>
      <c r="L1515" s="66"/>
      <c r="M1515" s="94"/>
      <c r="N1515" s="94"/>
      <c r="O1515" s="92"/>
      <c r="P1515" s="92"/>
      <c r="Q1515" s="92"/>
      <c r="R1515" s="90"/>
      <c r="S1515" s="90"/>
      <c r="T1515" s="90"/>
      <c r="U1515" s="94"/>
      <c r="V1515" s="181"/>
      <c r="W1515" s="181"/>
      <c r="X1515" s="181"/>
      <c r="Y1515" s="181"/>
      <c r="Z1515" s="66"/>
      <c r="AA1515" s="66"/>
      <c r="AB1515" s="66"/>
      <c r="AC1515" s="202"/>
      <c r="AD1515" s="166"/>
      <c r="AE1515" s="162" t="b">
        <f t="shared" si="462"/>
        <v>0</v>
      </c>
      <c r="AF1515" s="163">
        <f t="shared" si="463"/>
        <v>0</v>
      </c>
      <c r="AG1515" s="163">
        <f t="shared" si="464"/>
        <v>0</v>
      </c>
      <c r="AH1515" s="164">
        <f t="shared" si="465"/>
        <v>0</v>
      </c>
      <c r="AI1515" s="164">
        <f t="shared" si="466"/>
        <v>0</v>
      </c>
      <c r="AJ1515" s="164">
        <f t="shared" si="467"/>
        <v>0</v>
      </c>
      <c r="AK1515" s="164">
        <f t="shared" si="468"/>
        <v>0</v>
      </c>
      <c r="AL1515" s="164">
        <f t="shared" si="469"/>
        <v>0</v>
      </c>
      <c r="AM1515" s="164">
        <f t="shared" si="470"/>
        <v>1</v>
      </c>
      <c r="AN1515" s="146">
        <f t="shared" si="471"/>
        <v>0</v>
      </c>
      <c r="AO1515" s="146">
        <f t="shared" si="472"/>
        <v>0</v>
      </c>
      <c r="AP1515" s="146">
        <f t="shared" si="473"/>
        <v>0</v>
      </c>
      <c r="AQ1515" s="146">
        <f t="shared" si="474"/>
        <v>0</v>
      </c>
      <c r="AR1515" s="146">
        <f t="shared" si="475"/>
        <v>0</v>
      </c>
      <c r="AS1515" s="163">
        <f t="shared" si="476"/>
        <v>0</v>
      </c>
      <c r="AT1515" s="165">
        <f t="shared" si="477"/>
        <v>0</v>
      </c>
      <c r="AU1515" s="217"/>
      <c r="AV1515" s="66"/>
      <c r="AW1515" s="94"/>
      <c r="AX1515" s="94"/>
      <c r="AY1515" s="169"/>
      <c r="AZ1515" s="170"/>
      <c r="BA1515" s="94"/>
      <c r="BB1515" s="94"/>
      <c r="BC1515" s="94"/>
      <c r="BD1515" s="94"/>
      <c r="BE1515" s="91"/>
      <c r="BF1515" s="94"/>
      <c r="BG1515" s="94"/>
      <c r="BH1515" s="221"/>
      <c r="BI1515" s="66"/>
      <c r="BJ1515" s="66"/>
      <c r="BK1515" s="66"/>
      <c r="BL1515" s="140"/>
      <c r="BR1515" s="61"/>
      <c r="BT1515" s="60"/>
      <c r="BU1515" s="60"/>
    </row>
    <row r="1516" spans="1:73" s="59" customFormat="1" ht="30" hidden="1" customHeight="1" x14ac:dyDescent="0.25">
      <c r="A1516" s="139"/>
      <c r="B1516" s="89"/>
      <c r="C1516" s="159" t="str">
        <f t="shared" si="459"/>
        <v/>
      </c>
      <c r="D1516" s="159" t="str">
        <f t="shared" si="460"/>
        <v/>
      </c>
      <c r="E1516" s="201"/>
      <c r="F1516" s="90"/>
      <c r="G1516" s="260"/>
      <c r="H1516" s="90"/>
      <c r="I1516" s="266" t="b">
        <f t="shared" si="461"/>
        <v>0</v>
      </c>
      <c r="J1516" s="95"/>
      <c r="K1516" s="90"/>
      <c r="L1516" s="66"/>
      <c r="M1516" s="94"/>
      <c r="N1516" s="94"/>
      <c r="O1516" s="92"/>
      <c r="P1516" s="92"/>
      <c r="Q1516" s="92"/>
      <c r="R1516" s="90"/>
      <c r="S1516" s="90"/>
      <c r="T1516" s="90"/>
      <c r="U1516" s="94"/>
      <c r="V1516" s="181"/>
      <c r="W1516" s="181"/>
      <c r="X1516" s="181"/>
      <c r="Y1516" s="181"/>
      <c r="Z1516" s="66"/>
      <c r="AA1516" s="66"/>
      <c r="AB1516" s="66"/>
      <c r="AC1516" s="202"/>
      <c r="AD1516" s="166"/>
      <c r="AE1516" s="162" t="b">
        <f t="shared" si="462"/>
        <v>0</v>
      </c>
      <c r="AF1516" s="163">
        <f t="shared" si="463"/>
        <v>0</v>
      </c>
      <c r="AG1516" s="163">
        <f t="shared" si="464"/>
        <v>0</v>
      </c>
      <c r="AH1516" s="164">
        <f t="shared" si="465"/>
        <v>0</v>
      </c>
      <c r="AI1516" s="164">
        <f t="shared" si="466"/>
        <v>0</v>
      </c>
      <c r="AJ1516" s="164">
        <f t="shared" si="467"/>
        <v>0</v>
      </c>
      <c r="AK1516" s="164">
        <f t="shared" si="468"/>
        <v>0</v>
      </c>
      <c r="AL1516" s="164">
        <f t="shared" si="469"/>
        <v>0</v>
      </c>
      <c r="AM1516" s="164">
        <f t="shared" si="470"/>
        <v>1</v>
      </c>
      <c r="AN1516" s="146">
        <f t="shared" si="471"/>
        <v>0</v>
      </c>
      <c r="AO1516" s="146">
        <f t="shared" si="472"/>
        <v>0</v>
      </c>
      <c r="AP1516" s="146">
        <f t="shared" si="473"/>
        <v>0</v>
      </c>
      <c r="AQ1516" s="146">
        <f t="shared" si="474"/>
        <v>0</v>
      </c>
      <c r="AR1516" s="146">
        <f t="shared" si="475"/>
        <v>0</v>
      </c>
      <c r="AS1516" s="163">
        <f t="shared" si="476"/>
        <v>0</v>
      </c>
      <c r="AT1516" s="165">
        <f t="shared" si="477"/>
        <v>0</v>
      </c>
      <c r="AU1516" s="217"/>
      <c r="AV1516" s="66"/>
      <c r="AW1516" s="94"/>
      <c r="AX1516" s="94"/>
      <c r="AY1516" s="169"/>
      <c r="AZ1516" s="170"/>
      <c r="BA1516" s="94"/>
      <c r="BB1516" s="94"/>
      <c r="BC1516" s="94"/>
      <c r="BD1516" s="94"/>
      <c r="BE1516" s="91"/>
      <c r="BF1516" s="94"/>
      <c r="BG1516" s="94"/>
      <c r="BH1516" s="221"/>
      <c r="BI1516" s="66"/>
      <c r="BJ1516" s="66"/>
      <c r="BK1516" s="66"/>
      <c r="BL1516" s="140"/>
      <c r="BR1516" s="61"/>
      <c r="BT1516" s="60"/>
      <c r="BU1516" s="60"/>
    </row>
    <row r="1517" spans="1:73" s="59" customFormat="1" ht="30" hidden="1" customHeight="1" x14ac:dyDescent="0.25">
      <c r="A1517" s="139"/>
      <c r="B1517" s="89"/>
      <c r="C1517" s="159" t="str">
        <f t="shared" si="459"/>
        <v/>
      </c>
      <c r="D1517" s="159" t="str">
        <f t="shared" si="460"/>
        <v/>
      </c>
      <c r="E1517" s="201"/>
      <c r="F1517" s="90"/>
      <c r="G1517" s="260"/>
      <c r="H1517" s="90"/>
      <c r="I1517" s="266" t="b">
        <f t="shared" si="461"/>
        <v>0</v>
      </c>
      <c r="J1517" s="95"/>
      <c r="K1517" s="90"/>
      <c r="L1517" s="66"/>
      <c r="M1517" s="92"/>
      <c r="N1517" s="92"/>
      <c r="O1517" s="92"/>
      <c r="P1517" s="92"/>
      <c r="Q1517" s="92"/>
      <c r="R1517" s="90"/>
      <c r="S1517" s="90"/>
      <c r="T1517" s="90"/>
      <c r="U1517" s="94"/>
      <c r="V1517" s="181"/>
      <c r="W1517" s="181"/>
      <c r="X1517" s="181"/>
      <c r="Y1517" s="181"/>
      <c r="Z1517" s="66"/>
      <c r="AA1517" s="66"/>
      <c r="AB1517" s="66"/>
      <c r="AC1517" s="202"/>
      <c r="AD1517" s="166"/>
      <c r="AE1517" s="162" t="b">
        <f t="shared" si="462"/>
        <v>0</v>
      </c>
      <c r="AF1517" s="163">
        <f t="shared" si="463"/>
        <v>0</v>
      </c>
      <c r="AG1517" s="163">
        <f t="shared" si="464"/>
        <v>0</v>
      </c>
      <c r="AH1517" s="164">
        <f t="shared" si="465"/>
        <v>0</v>
      </c>
      <c r="AI1517" s="164">
        <f t="shared" si="466"/>
        <v>0</v>
      </c>
      <c r="AJ1517" s="164">
        <f t="shared" si="467"/>
        <v>0</v>
      </c>
      <c r="AK1517" s="164">
        <f t="shared" si="468"/>
        <v>0</v>
      </c>
      <c r="AL1517" s="164">
        <f t="shared" si="469"/>
        <v>0</v>
      </c>
      <c r="AM1517" s="164">
        <f t="shared" si="470"/>
        <v>1</v>
      </c>
      <c r="AN1517" s="146">
        <f t="shared" si="471"/>
        <v>0</v>
      </c>
      <c r="AO1517" s="146">
        <f t="shared" si="472"/>
        <v>0</v>
      </c>
      <c r="AP1517" s="146">
        <f t="shared" si="473"/>
        <v>0</v>
      </c>
      <c r="AQ1517" s="146">
        <f t="shared" si="474"/>
        <v>0</v>
      </c>
      <c r="AR1517" s="146">
        <f t="shared" si="475"/>
        <v>0</v>
      </c>
      <c r="AS1517" s="163">
        <f t="shared" si="476"/>
        <v>0</v>
      </c>
      <c r="AT1517" s="165">
        <f t="shared" si="477"/>
        <v>0</v>
      </c>
      <c r="AU1517" s="217"/>
      <c r="AV1517" s="66"/>
      <c r="AW1517" s="94"/>
      <c r="AX1517" s="94"/>
      <c r="AY1517" s="169"/>
      <c r="AZ1517" s="170"/>
      <c r="BA1517" s="94"/>
      <c r="BB1517" s="94"/>
      <c r="BC1517" s="94"/>
      <c r="BD1517" s="94"/>
      <c r="BE1517" s="91"/>
      <c r="BF1517" s="94"/>
      <c r="BG1517" s="94"/>
      <c r="BH1517" s="221"/>
      <c r="BI1517" s="66"/>
      <c r="BJ1517" s="66"/>
      <c r="BK1517" s="66"/>
      <c r="BL1517" s="140"/>
      <c r="BR1517" s="61"/>
      <c r="BT1517" s="60"/>
      <c r="BU1517" s="60"/>
    </row>
    <row r="1518" spans="1:73" s="59" customFormat="1" ht="30" hidden="1" customHeight="1" x14ac:dyDescent="0.25">
      <c r="A1518" s="139"/>
      <c r="B1518" s="89"/>
      <c r="C1518" s="159" t="str">
        <f t="shared" si="459"/>
        <v/>
      </c>
      <c r="D1518" s="159" t="str">
        <f t="shared" si="460"/>
        <v/>
      </c>
      <c r="E1518" s="201"/>
      <c r="F1518" s="90"/>
      <c r="G1518" s="260"/>
      <c r="H1518" s="90"/>
      <c r="I1518" s="266" t="b">
        <f t="shared" si="461"/>
        <v>0</v>
      </c>
      <c r="J1518" s="95"/>
      <c r="K1518" s="90"/>
      <c r="L1518" s="66"/>
      <c r="M1518" s="92"/>
      <c r="N1518" s="92"/>
      <c r="O1518" s="92"/>
      <c r="P1518" s="92"/>
      <c r="Q1518" s="92"/>
      <c r="R1518" s="90"/>
      <c r="S1518" s="90"/>
      <c r="T1518" s="90"/>
      <c r="U1518" s="94"/>
      <c r="V1518" s="181"/>
      <c r="W1518" s="181"/>
      <c r="X1518" s="181"/>
      <c r="Y1518" s="181"/>
      <c r="Z1518" s="66"/>
      <c r="AA1518" s="66"/>
      <c r="AB1518" s="66"/>
      <c r="AC1518" s="202"/>
      <c r="AD1518" s="166"/>
      <c r="AE1518" s="162" t="b">
        <f t="shared" si="462"/>
        <v>0</v>
      </c>
      <c r="AF1518" s="163">
        <f t="shared" si="463"/>
        <v>0</v>
      </c>
      <c r="AG1518" s="163">
        <f t="shared" si="464"/>
        <v>0</v>
      </c>
      <c r="AH1518" s="164">
        <f t="shared" si="465"/>
        <v>0</v>
      </c>
      <c r="AI1518" s="164">
        <f t="shared" si="466"/>
        <v>0</v>
      </c>
      <c r="AJ1518" s="164">
        <f t="shared" si="467"/>
        <v>0</v>
      </c>
      <c r="AK1518" s="164">
        <f t="shared" si="468"/>
        <v>0</v>
      </c>
      <c r="AL1518" s="164">
        <f t="shared" si="469"/>
        <v>0</v>
      </c>
      <c r="AM1518" s="164">
        <f t="shared" si="470"/>
        <v>1</v>
      </c>
      <c r="AN1518" s="146">
        <f t="shared" si="471"/>
        <v>0</v>
      </c>
      <c r="AO1518" s="146">
        <f t="shared" si="472"/>
        <v>0</v>
      </c>
      <c r="AP1518" s="146">
        <f t="shared" si="473"/>
        <v>0</v>
      </c>
      <c r="AQ1518" s="146">
        <f t="shared" si="474"/>
        <v>0</v>
      </c>
      <c r="AR1518" s="146">
        <f t="shared" si="475"/>
        <v>0</v>
      </c>
      <c r="AS1518" s="163">
        <f t="shared" si="476"/>
        <v>0</v>
      </c>
      <c r="AT1518" s="165">
        <f t="shared" si="477"/>
        <v>0</v>
      </c>
      <c r="AU1518" s="217"/>
      <c r="AV1518" s="66"/>
      <c r="AW1518" s="94"/>
      <c r="AX1518" s="94"/>
      <c r="AY1518" s="169"/>
      <c r="AZ1518" s="170"/>
      <c r="BA1518" s="94"/>
      <c r="BB1518" s="94"/>
      <c r="BC1518" s="94"/>
      <c r="BD1518" s="94"/>
      <c r="BE1518" s="91"/>
      <c r="BF1518" s="94"/>
      <c r="BG1518" s="94"/>
      <c r="BH1518" s="221"/>
      <c r="BI1518" s="66"/>
      <c r="BJ1518" s="66"/>
      <c r="BK1518" s="66"/>
      <c r="BL1518" s="140"/>
      <c r="BR1518" s="61"/>
      <c r="BT1518" s="60"/>
      <c r="BU1518" s="60"/>
    </row>
    <row r="1519" spans="1:73" s="59" customFormat="1" ht="30" hidden="1" customHeight="1" x14ac:dyDescent="0.25">
      <c r="A1519" s="139"/>
      <c r="B1519" s="89"/>
      <c r="C1519" s="159" t="str">
        <f t="shared" si="459"/>
        <v/>
      </c>
      <c r="D1519" s="159" t="str">
        <f t="shared" si="460"/>
        <v/>
      </c>
      <c r="E1519" s="201"/>
      <c r="F1519" s="90"/>
      <c r="G1519" s="260"/>
      <c r="H1519" s="90"/>
      <c r="I1519" s="266" t="b">
        <f t="shared" si="461"/>
        <v>0</v>
      </c>
      <c r="J1519" s="95"/>
      <c r="K1519" s="90"/>
      <c r="L1519" s="66"/>
      <c r="M1519" s="92"/>
      <c r="N1519" s="92"/>
      <c r="O1519" s="92"/>
      <c r="P1519" s="92"/>
      <c r="Q1519" s="92"/>
      <c r="R1519" s="90"/>
      <c r="S1519" s="90"/>
      <c r="T1519" s="90"/>
      <c r="U1519" s="94"/>
      <c r="V1519" s="181"/>
      <c r="W1519" s="181"/>
      <c r="X1519" s="181"/>
      <c r="Y1519" s="181"/>
      <c r="Z1519" s="66"/>
      <c r="AA1519" s="66"/>
      <c r="AB1519" s="66"/>
      <c r="AC1519" s="202"/>
      <c r="AD1519" s="166"/>
      <c r="AE1519" s="162" t="b">
        <f t="shared" si="462"/>
        <v>0</v>
      </c>
      <c r="AF1519" s="163">
        <f t="shared" si="463"/>
        <v>0</v>
      </c>
      <c r="AG1519" s="163">
        <f t="shared" si="464"/>
        <v>0</v>
      </c>
      <c r="AH1519" s="164">
        <f t="shared" si="465"/>
        <v>0</v>
      </c>
      <c r="AI1519" s="164">
        <f t="shared" si="466"/>
        <v>0</v>
      </c>
      <c r="AJ1519" s="164">
        <f t="shared" si="467"/>
        <v>0</v>
      </c>
      <c r="AK1519" s="164">
        <f t="shared" si="468"/>
        <v>0</v>
      </c>
      <c r="AL1519" s="164">
        <f t="shared" si="469"/>
        <v>0</v>
      </c>
      <c r="AM1519" s="164">
        <f t="shared" si="470"/>
        <v>1</v>
      </c>
      <c r="AN1519" s="146">
        <f t="shared" si="471"/>
        <v>0</v>
      </c>
      <c r="AO1519" s="146">
        <f t="shared" si="472"/>
        <v>0</v>
      </c>
      <c r="AP1519" s="146">
        <f t="shared" si="473"/>
        <v>0</v>
      </c>
      <c r="AQ1519" s="146">
        <f t="shared" si="474"/>
        <v>0</v>
      </c>
      <c r="AR1519" s="146">
        <f t="shared" si="475"/>
        <v>0</v>
      </c>
      <c r="AS1519" s="163">
        <f t="shared" si="476"/>
        <v>0</v>
      </c>
      <c r="AT1519" s="165">
        <f t="shared" si="477"/>
        <v>0</v>
      </c>
      <c r="AU1519" s="217"/>
      <c r="AV1519" s="66"/>
      <c r="AW1519" s="94"/>
      <c r="AX1519" s="94"/>
      <c r="AY1519" s="169"/>
      <c r="AZ1519" s="170"/>
      <c r="BA1519" s="94"/>
      <c r="BB1519" s="94"/>
      <c r="BC1519" s="94"/>
      <c r="BD1519" s="94"/>
      <c r="BE1519" s="91"/>
      <c r="BF1519" s="94"/>
      <c r="BG1519" s="94"/>
      <c r="BH1519" s="221"/>
      <c r="BI1519" s="66"/>
      <c r="BJ1519" s="66"/>
      <c r="BK1519" s="66"/>
      <c r="BL1519" s="140"/>
      <c r="BR1519" s="61"/>
      <c r="BS1519" s="60"/>
      <c r="BT1519" s="60"/>
      <c r="BU1519" s="60"/>
    </row>
    <row r="1520" spans="1:73" s="59" customFormat="1" ht="30" hidden="1" customHeight="1" x14ac:dyDescent="0.25">
      <c r="A1520" s="139"/>
      <c r="B1520" s="89"/>
      <c r="C1520" s="159" t="str">
        <f t="shared" si="459"/>
        <v/>
      </c>
      <c r="D1520" s="159" t="str">
        <f t="shared" si="460"/>
        <v/>
      </c>
      <c r="E1520" s="201"/>
      <c r="F1520" s="90"/>
      <c r="G1520" s="260"/>
      <c r="H1520" s="90"/>
      <c r="I1520" s="266" t="b">
        <f t="shared" si="461"/>
        <v>0</v>
      </c>
      <c r="J1520" s="95"/>
      <c r="K1520" s="90"/>
      <c r="L1520" s="66"/>
      <c r="M1520" s="94"/>
      <c r="N1520" s="94"/>
      <c r="O1520" s="92"/>
      <c r="P1520" s="92"/>
      <c r="Q1520" s="92"/>
      <c r="R1520" s="90"/>
      <c r="S1520" s="90"/>
      <c r="T1520" s="90"/>
      <c r="U1520" s="94"/>
      <c r="V1520" s="181"/>
      <c r="W1520" s="181"/>
      <c r="X1520" s="181"/>
      <c r="Y1520" s="181"/>
      <c r="Z1520" s="66"/>
      <c r="AA1520" s="66"/>
      <c r="AB1520" s="66"/>
      <c r="AC1520" s="202"/>
      <c r="AD1520" s="166"/>
      <c r="AE1520" s="162" t="b">
        <f t="shared" si="462"/>
        <v>0</v>
      </c>
      <c r="AF1520" s="163">
        <f t="shared" si="463"/>
        <v>0</v>
      </c>
      <c r="AG1520" s="163">
        <f t="shared" si="464"/>
        <v>0</v>
      </c>
      <c r="AH1520" s="164">
        <f t="shared" si="465"/>
        <v>0</v>
      </c>
      <c r="AI1520" s="164">
        <f t="shared" si="466"/>
        <v>0</v>
      </c>
      <c r="AJ1520" s="164">
        <f t="shared" si="467"/>
        <v>0</v>
      </c>
      <c r="AK1520" s="164">
        <f t="shared" si="468"/>
        <v>0</v>
      </c>
      <c r="AL1520" s="164">
        <f t="shared" si="469"/>
        <v>0</v>
      </c>
      <c r="AM1520" s="164">
        <f t="shared" si="470"/>
        <v>1</v>
      </c>
      <c r="AN1520" s="146">
        <f t="shared" si="471"/>
        <v>0</v>
      </c>
      <c r="AO1520" s="146">
        <f t="shared" si="472"/>
        <v>0</v>
      </c>
      <c r="AP1520" s="146">
        <f t="shared" si="473"/>
        <v>0</v>
      </c>
      <c r="AQ1520" s="146">
        <f t="shared" si="474"/>
        <v>0</v>
      </c>
      <c r="AR1520" s="146">
        <f t="shared" si="475"/>
        <v>0</v>
      </c>
      <c r="AS1520" s="163">
        <f t="shared" si="476"/>
        <v>0</v>
      </c>
      <c r="AT1520" s="165">
        <f t="shared" si="477"/>
        <v>0</v>
      </c>
      <c r="AU1520" s="217"/>
      <c r="AV1520" s="66"/>
      <c r="AW1520" s="94"/>
      <c r="AX1520" s="94"/>
      <c r="AY1520" s="169"/>
      <c r="AZ1520" s="170"/>
      <c r="BA1520" s="94"/>
      <c r="BB1520" s="94"/>
      <c r="BC1520" s="94"/>
      <c r="BD1520" s="94"/>
      <c r="BE1520" s="91"/>
      <c r="BF1520" s="94"/>
      <c r="BG1520" s="94"/>
      <c r="BH1520" s="221"/>
      <c r="BI1520" s="66"/>
      <c r="BJ1520" s="66"/>
      <c r="BK1520" s="66"/>
      <c r="BL1520" s="140"/>
      <c r="BR1520" s="61"/>
      <c r="BS1520" s="60"/>
      <c r="BT1520" s="60"/>
      <c r="BU1520" s="60"/>
    </row>
    <row r="1521" spans="1:73" s="59" customFormat="1" ht="30" hidden="1" customHeight="1" x14ac:dyDescent="0.25">
      <c r="A1521" s="139"/>
      <c r="B1521" s="89"/>
      <c r="C1521" s="159" t="str">
        <f t="shared" si="459"/>
        <v/>
      </c>
      <c r="D1521" s="159" t="str">
        <f t="shared" si="460"/>
        <v/>
      </c>
      <c r="E1521" s="201"/>
      <c r="F1521" s="90"/>
      <c r="G1521" s="260"/>
      <c r="H1521" s="90"/>
      <c r="I1521" s="266" t="b">
        <f t="shared" si="461"/>
        <v>0</v>
      </c>
      <c r="J1521" s="95"/>
      <c r="K1521" s="90"/>
      <c r="L1521" s="66"/>
      <c r="M1521" s="94"/>
      <c r="N1521" s="94"/>
      <c r="O1521" s="92"/>
      <c r="P1521" s="92"/>
      <c r="Q1521" s="92"/>
      <c r="R1521" s="90"/>
      <c r="S1521" s="90"/>
      <c r="T1521" s="90"/>
      <c r="U1521" s="94"/>
      <c r="V1521" s="181"/>
      <c r="W1521" s="181"/>
      <c r="X1521" s="181"/>
      <c r="Y1521" s="181"/>
      <c r="Z1521" s="66"/>
      <c r="AA1521" s="66"/>
      <c r="AB1521" s="66"/>
      <c r="AC1521" s="202"/>
      <c r="AD1521" s="166"/>
      <c r="AE1521" s="162" t="b">
        <f t="shared" si="462"/>
        <v>0</v>
      </c>
      <c r="AF1521" s="163">
        <f t="shared" si="463"/>
        <v>0</v>
      </c>
      <c r="AG1521" s="163">
        <f t="shared" si="464"/>
        <v>0</v>
      </c>
      <c r="AH1521" s="164">
        <f t="shared" si="465"/>
        <v>0</v>
      </c>
      <c r="AI1521" s="164">
        <f t="shared" si="466"/>
        <v>0</v>
      </c>
      <c r="AJ1521" s="164">
        <f t="shared" si="467"/>
        <v>0</v>
      </c>
      <c r="AK1521" s="164">
        <f t="shared" si="468"/>
        <v>0</v>
      </c>
      <c r="AL1521" s="164">
        <f t="shared" si="469"/>
        <v>0</v>
      </c>
      <c r="AM1521" s="164">
        <f t="shared" si="470"/>
        <v>1</v>
      </c>
      <c r="AN1521" s="146">
        <f t="shared" si="471"/>
        <v>0</v>
      </c>
      <c r="AO1521" s="146">
        <f t="shared" si="472"/>
        <v>0</v>
      </c>
      <c r="AP1521" s="146">
        <f t="shared" si="473"/>
        <v>0</v>
      </c>
      <c r="AQ1521" s="146">
        <f t="shared" si="474"/>
        <v>0</v>
      </c>
      <c r="AR1521" s="146">
        <f t="shared" si="475"/>
        <v>0</v>
      </c>
      <c r="AS1521" s="163">
        <f t="shared" si="476"/>
        <v>0</v>
      </c>
      <c r="AT1521" s="165">
        <f t="shared" si="477"/>
        <v>0</v>
      </c>
      <c r="AU1521" s="217"/>
      <c r="AV1521" s="66"/>
      <c r="AW1521" s="94"/>
      <c r="AX1521" s="94"/>
      <c r="AY1521" s="169"/>
      <c r="AZ1521" s="170"/>
      <c r="BA1521" s="94"/>
      <c r="BB1521" s="94"/>
      <c r="BC1521" s="94"/>
      <c r="BD1521" s="94"/>
      <c r="BE1521" s="91"/>
      <c r="BF1521" s="94"/>
      <c r="BG1521" s="94"/>
      <c r="BH1521" s="221"/>
      <c r="BI1521" s="66"/>
      <c r="BJ1521" s="66"/>
      <c r="BK1521" s="66"/>
      <c r="BL1521" s="140"/>
      <c r="BR1521" s="61"/>
      <c r="BS1521" s="60"/>
      <c r="BT1521" s="60"/>
      <c r="BU1521" s="60"/>
    </row>
    <row r="1522" spans="1:73" s="59" customFormat="1" ht="30" hidden="1" customHeight="1" x14ac:dyDescent="0.25">
      <c r="A1522" s="139"/>
      <c r="B1522" s="89"/>
      <c r="C1522" s="159" t="str">
        <f t="shared" si="459"/>
        <v/>
      </c>
      <c r="D1522" s="159" t="str">
        <f t="shared" si="460"/>
        <v/>
      </c>
      <c r="E1522" s="201"/>
      <c r="F1522" s="90"/>
      <c r="G1522" s="260"/>
      <c r="H1522" s="90"/>
      <c r="I1522" s="266" t="b">
        <f t="shared" si="461"/>
        <v>0</v>
      </c>
      <c r="J1522" s="95"/>
      <c r="K1522" s="90"/>
      <c r="L1522" s="66"/>
      <c r="M1522" s="94"/>
      <c r="N1522" s="94"/>
      <c r="O1522" s="92"/>
      <c r="P1522" s="92"/>
      <c r="Q1522" s="92"/>
      <c r="R1522" s="90"/>
      <c r="S1522" s="90"/>
      <c r="T1522" s="90"/>
      <c r="U1522" s="94"/>
      <c r="V1522" s="181"/>
      <c r="W1522" s="181"/>
      <c r="X1522" s="181"/>
      <c r="Y1522" s="181"/>
      <c r="Z1522" s="66"/>
      <c r="AA1522" s="66"/>
      <c r="AB1522" s="66"/>
      <c r="AC1522" s="202"/>
      <c r="AD1522" s="166"/>
      <c r="AE1522" s="162" t="b">
        <f t="shared" si="462"/>
        <v>0</v>
      </c>
      <c r="AF1522" s="163">
        <f t="shared" si="463"/>
        <v>0</v>
      </c>
      <c r="AG1522" s="163">
        <f t="shared" si="464"/>
        <v>0</v>
      </c>
      <c r="AH1522" s="164">
        <f t="shared" si="465"/>
        <v>0</v>
      </c>
      <c r="AI1522" s="164">
        <f t="shared" si="466"/>
        <v>0</v>
      </c>
      <c r="AJ1522" s="164">
        <f t="shared" si="467"/>
        <v>0</v>
      </c>
      <c r="AK1522" s="164">
        <f t="shared" si="468"/>
        <v>0</v>
      </c>
      <c r="AL1522" s="164">
        <f t="shared" si="469"/>
        <v>0</v>
      </c>
      <c r="AM1522" s="164">
        <f t="shared" si="470"/>
        <v>1</v>
      </c>
      <c r="AN1522" s="146">
        <f t="shared" si="471"/>
        <v>0</v>
      </c>
      <c r="AO1522" s="146">
        <f t="shared" si="472"/>
        <v>0</v>
      </c>
      <c r="AP1522" s="146">
        <f t="shared" si="473"/>
        <v>0</v>
      </c>
      <c r="AQ1522" s="146">
        <f t="shared" si="474"/>
        <v>0</v>
      </c>
      <c r="AR1522" s="146">
        <f t="shared" si="475"/>
        <v>0</v>
      </c>
      <c r="AS1522" s="163">
        <f t="shared" si="476"/>
        <v>0</v>
      </c>
      <c r="AT1522" s="165">
        <f t="shared" si="477"/>
        <v>0</v>
      </c>
      <c r="AU1522" s="217"/>
      <c r="AV1522" s="66"/>
      <c r="AW1522" s="94"/>
      <c r="AX1522" s="94"/>
      <c r="AY1522" s="169"/>
      <c r="AZ1522" s="170"/>
      <c r="BA1522" s="94"/>
      <c r="BB1522" s="94"/>
      <c r="BC1522" s="94"/>
      <c r="BD1522" s="94"/>
      <c r="BE1522" s="91"/>
      <c r="BF1522" s="94"/>
      <c r="BG1522" s="94"/>
      <c r="BH1522" s="221"/>
      <c r="BI1522" s="66"/>
      <c r="BJ1522" s="66"/>
      <c r="BK1522" s="66"/>
      <c r="BL1522" s="140"/>
      <c r="BR1522" s="61"/>
      <c r="BS1522" s="60"/>
      <c r="BT1522" s="60"/>
      <c r="BU1522" s="60"/>
    </row>
    <row r="1523" spans="1:73" s="59" customFormat="1" ht="30" hidden="1" customHeight="1" x14ac:dyDescent="0.25">
      <c r="A1523" s="139"/>
      <c r="B1523" s="89"/>
      <c r="C1523" s="159" t="str">
        <f t="shared" si="459"/>
        <v/>
      </c>
      <c r="D1523" s="159" t="str">
        <f t="shared" si="460"/>
        <v/>
      </c>
      <c r="E1523" s="201"/>
      <c r="F1523" s="90"/>
      <c r="G1523" s="260"/>
      <c r="H1523" s="90"/>
      <c r="I1523" s="266" t="b">
        <f t="shared" si="461"/>
        <v>0</v>
      </c>
      <c r="J1523" s="95"/>
      <c r="K1523" s="90"/>
      <c r="L1523" s="66"/>
      <c r="M1523" s="94"/>
      <c r="N1523" s="94"/>
      <c r="O1523" s="66"/>
      <c r="P1523" s="66"/>
      <c r="Q1523" s="66"/>
      <c r="R1523" s="90"/>
      <c r="S1523" s="90"/>
      <c r="T1523" s="90"/>
      <c r="U1523" s="94"/>
      <c r="V1523" s="181"/>
      <c r="W1523" s="181"/>
      <c r="X1523" s="181"/>
      <c r="Y1523" s="181"/>
      <c r="Z1523" s="66"/>
      <c r="AA1523" s="66"/>
      <c r="AB1523" s="66"/>
      <c r="AC1523" s="202"/>
      <c r="AD1523" s="166"/>
      <c r="AE1523" s="162" t="b">
        <f t="shared" si="462"/>
        <v>0</v>
      </c>
      <c r="AF1523" s="163">
        <f t="shared" si="463"/>
        <v>0</v>
      </c>
      <c r="AG1523" s="163">
        <f t="shared" si="464"/>
        <v>0</v>
      </c>
      <c r="AH1523" s="164">
        <f t="shared" si="465"/>
        <v>0</v>
      </c>
      <c r="AI1523" s="164">
        <f t="shared" si="466"/>
        <v>0</v>
      </c>
      <c r="AJ1523" s="164">
        <f t="shared" si="467"/>
        <v>0</v>
      </c>
      <c r="AK1523" s="164">
        <f t="shared" si="468"/>
        <v>0</v>
      </c>
      <c r="AL1523" s="164">
        <f t="shared" si="469"/>
        <v>0</v>
      </c>
      <c r="AM1523" s="164">
        <f t="shared" si="470"/>
        <v>1</v>
      </c>
      <c r="AN1523" s="146">
        <f t="shared" si="471"/>
        <v>0</v>
      </c>
      <c r="AO1523" s="146">
        <f t="shared" si="472"/>
        <v>0</v>
      </c>
      <c r="AP1523" s="146">
        <f t="shared" si="473"/>
        <v>0</v>
      </c>
      <c r="AQ1523" s="146">
        <f t="shared" si="474"/>
        <v>0</v>
      </c>
      <c r="AR1523" s="146">
        <f t="shared" si="475"/>
        <v>0</v>
      </c>
      <c r="AS1523" s="163">
        <f t="shared" si="476"/>
        <v>0</v>
      </c>
      <c r="AT1523" s="165">
        <f t="shared" si="477"/>
        <v>0</v>
      </c>
      <c r="AU1523" s="217"/>
      <c r="AV1523" s="66"/>
      <c r="AW1523" s="94"/>
      <c r="AX1523" s="94"/>
      <c r="AY1523" s="169"/>
      <c r="AZ1523" s="170"/>
      <c r="BA1523" s="94"/>
      <c r="BB1523" s="94"/>
      <c r="BC1523" s="94"/>
      <c r="BD1523" s="94"/>
      <c r="BE1523" s="91"/>
      <c r="BF1523" s="94"/>
      <c r="BG1523" s="94"/>
      <c r="BH1523" s="221"/>
      <c r="BI1523" s="66"/>
      <c r="BJ1523" s="66"/>
      <c r="BK1523" s="66"/>
      <c r="BL1523" s="140"/>
      <c r="BR1523" s="61"/>
      <c r="BT1523" s="60"/>
      <c r="BU1523" s="60"/>
    </row>
    <row r="1524" spans="1:73" s="59" customFormat="1" ht="30" hidden="1" customHeight="1" x14ac:dyDescent="0.25">
      <c r="A1524" s="139"/>
      <c r="B1524" s="89"/>
      <c r="C1524" s="159" t="str">
        <f t="shared" si="459"/>
        <v/>
      </c>
      <c r="D1524" s="159" t="str">
        <f t="shared" si="460"/>
        <v/>
      </c>
      <c r="E1524" s="201"/>
      <c r="F1524" s="90"/>
      <c r="G1524" s="260"/>
      <c r="H1524" s="90"/>
      <c r="I1524" s="266" t="b">
        <f t="shared" si="461"/>
        <v>0</v>
      </c>
      <c r="J1524" s="95"/>
      <c r="K1524" s="90"/>
      <c r="L1524" s="66"/>
      <c r="M1524" s="94"/>
      <c r="N1524" s="94"/>
      <c r="O1524" s="66"/>
      <c r="P1524" s="66"/>
      <c r="Q1524" s="92"/>
      <c r="R1524" s="90"/>
      <c r="S1524" s="90"/>
      <c r="T1524" s="90"/>
      <c r="U1524" s="94"/>
      <c r="V1524" s="181"/>
      <c r="W1524" s="181"/>
      <c r="X1524" s="181"/>
      <c r="Y1524" s="181"/>
      <c r="Z1524" s="66"/>
      <c r="AA1524" s="66"/>
      <c r="AB1524" s="66"/>
      <c r="AC1524" s="202"/>
      <c r="AD1524" s="166"/>
      <c r="AE1524" s="162" t="b">
        <f t="shared" si="462"/>
        <v>0</v>
      </c>
      <c r="AF1524" s="163">
        <f t="shared" si="463"/>
        <v>0</v>
      </c>
      <c r="AG1524" s="163">
        <f t="shared" si="464"/>
        <v>0</v>
      </c>
      <c r="AH1524" s="164">
        <f t="shared" si="465"/>
        <v>0</v>
      </c>
      <c r="AI1524" s="164">
        <f t="shared" si="466"/>
        <v>0</v>
      </c>
      <c r="AJ1524" s="164">
        <f t="shared" si="467"/>
        <v>0</v>
      </c>
      <c r="AK1524" s="164">
        <f t="shared" si="468"/>
        <v>0</v>
      </c>
      <c r="AL1524" s="164">
        <f t="shared" si="469"/>
        <v>0</v>
      </c>
      <c r="AM1524" s="164">
        <f t="shared" si="470"/>
        <v>1</v>
      </c>
      <c r="AN1524" s="146">
        <f t="shared" si="471"/>
        <v>0</v>
      </c>
      <c r="AO1524" s="146">
        <f t="shared" si="472"/>
        <v>0</v>
      </c>
      <c r="AP1524" s="146">
        <f t="shared" si="473"/>
        <v>0</v>
      </c>
      <c r="AQ1524" s="146">
        <f t="shared" si="474"/>
        <v>0</v>
      </c>
      <c r="AR1524" s="146">
        <f t="shared" si="475"/>
        <v>0</v>
      </c>
      <c r="AS1524" s="163">
        <f t="shared" si="476"/>
        <v>0</v>
      </c>
      <c r="AT1524" s="165">
        <f t="shared" si="477"/>
        <v>0</v>
      </c>
      <c r="AU1524" s="217"/>
      <c r="AV1524" s="66"/>
      <c r="AW1524" s="94"/>
      <c r="AX1524" s="94"/>
      <c r="AY1524" s="169"/>
      <c r="AZ1524" s="170"/>
      <c r="BA1524" s="94"/>
      <c r="BB1524" s="94"/>
      <c r="BC1524" s="94"/>
      <c r="BD1524" s="94"/>
      <c r="BE1524" s="91"/>
      <c r="BF1524" s="94"/>
      <c r="BG1524" s="94"/>
      <c r="BH1524" s="221"/>
      <c r="BI1524" s="66"/>
      <c r="BJ1524" s="66"/>
      <c r="BK1524" s="66"/>
      <c r="BL1524" s="140"/>
      <c r="BR1524" s="61"/>
      <c r="BT1524" s="60"/>
      <c r="BU1524" s="60"/>
    </row>
    <row r="1525" spans="1:73" s="59" customFormat="1" ht="30" hidden="1" customHeight="1" x14ac:dyDescent="0.25">
      <c r="A1525" s="139"/>
      <c r="B1525" s="89"/>
      <c r="C1525" s="159" t="str">
        <f t="shared" si="459"/>
        <v/>
      </c>
      <c r="D1525" s="159" t="str">
        <f t="shared" si="460"/>
        <v/>
      </c>
      <c r="E1525" s="201"/>
      <c r="F1525" s="90"/>
      <c r="G1525" s="260"/>
      <c r="H1525" s="90"/>
      <c r="I1525" s="266" t="b">
        <f t="shared" si="461"/>
        <v>0</v>
      </c>
      <c r="J1525" s="95"/>
      <c r="K1525" s="90"/>
      <c r="L1525" s="66"/>
      <c r="M1525" s="94"/>
      <c r="N1525" s="94"/>
      <c r="O1525" s="66"/>
      <c r="P1525" s="66"/>
      <c r="Q1525" s="92"/>
      <c r="R1525" s="90"/>
      <c r="S1525" s="90"/>
      <c r="T1525" s="90"/>
      <c r="U1525" s="94"/>
      <c r="V1525" s="181"/>
      <c r="W1525" s="181"/>
      <c r="X1525" s="181"/>
      <c r="Y1525" s="181"/>
      <c r="Z1525" s="66"/>
      <c r="AA1525" s="66"/>
      <c r="AB1525" s="66"/>
      <c r="AC1525" s="202"/>
      <c r="AD1525" s="166"/>
      <c r="AE1525" s="162" t="b">
        <f t="shared" si="462"/>
        <v>0</v>
      </c>
      <c r="AF1525" s="163">
        <f t="shared" si="463"/>
        <v>0</v>
      </c>
      <c r="AG1525" s="163">
        <f t="shared" si="464"/>
        <v>0</v>
      </c>
      <c r="AH1525" s="164">
        <f t="shared" si="465"/>
        <v>0</v>
      </c>
      <c r="AI1525" s="164">
        <f t="shared" si="466"/>
        <v>0</v>
      </c>
      <c r="AJ1525" s="164">
        <f t="shared" si="467"/>
        <v>0</v>
      </c>
      <c r="AK1525" s="164">
        <f t="shared" si="468"/>
        <v>0</v>
      </c>
      <c r="AL1525" s="164">
        <f t="shared" si="469"/>
        <v>0</v>
      </c>
      <c r="AM1525" s="164">
        <f t="shared" si="470"/>
        <v>1</v>
      </c>
      <c r="AN1525" s="146">
        <f t="shared" si="471"/>
        <v>0</v>
      </c>
      <c r="AO1525" s="146">
        <f t="shared" si="472"/>
        <v>0</v>
      </c>
      <c r="AP1525" s="146">
        <f t="shared" si="473"/>
        <v>0</v>
      </c>
      <c r="AQ1525" s="146">
        <f t="shared" si="474"/>
        <v>0</v>
      </c>
      <c r="AR1525" s="146">
        <f t="shared" si="475"/>
        <v>0</v>
      </c>
      <c r="AS1525" s="163">
        <f t="shared" si="476"/>
        <v>0</v>
      </c>
      <c r="AT1525" s="165">
        <f t="shared" si="477"/>
        <v>0</v>
      </c>
      <c r="AU1525" s="217"/>
      <c r="AV1525" s="66"/>
      <c r="AW1525" s="94"/>
      <c r="AX1525" s="94"/>
      <c r="AY1525" s="169"/>
      <c r="AZ1525" s="170"/>
      <c r="BA1525" s="94"/>
      <c r="BB1525" s="94"/>
      <c r="BC1525" s="94"/>
      <c r="BD1525" s="94"/>
      <c r="BE1525" s="91"/>
      <c r="BF1525" s="94"/>
      <c r="BG1525" s="94"/>
      <c r="BH1525" s="221"/>
      <c r="BI1525" s="66"/>
      <c r="BJ1525" s="66"/>
      <c r="BK1525" s="66"/>
      <c r="BL1525" s="140"/>
      <c r="BR1525" s="61"/>
      <c r="BT1525" s="60"/>
      <c r="BU1525" s="60"/>
    </row>
    <row r="1526" spans="1:73" s="59" customFormat="1" ht="30" hidden="1" customHeight="1" x14ac:dyDescent="0.25">
      <c r="A1526" s="139"/>
      <c r="B1526" s="89"/>
      <c r="C1526" s="159" t="str">
        <f t="shared" si="459"/>
        <v/>
      </c>
      <c r="D1526" s="159" t="str">
        <f t="shared" si="460"/>
        <v/>
      </c>
      <c r="E1526" s="201"/>
      <c r="F1526" s="90"/>
      <c r="G1526" s="260"/>
      <c r="H1526" s="90"/>
      <c r="I1526" s="266" t="b">
        <f t="shared" si="461"/>
        <v>0</v>
      </c>
      <c r="J1526" s="95"/>
      <c r="K1526" s="90"/>
      <c r="L1526" s="66"/>
      <c r="M1526" s="94"/>
      <c r="N1526" s="94"/>
      <c r="O1526" s="66"/>
      <c r="P1526" s="66"/>
      <c r="Q1526" s="92"/>
      <c r="R1526" s="90"/>
      <c r="S1526" s="90"/>
      <c r="T1526" s="90"/>
      <c r="U1526" s="94"/>
      <c r="V1526" s="181"/>
      <c r="W1526" s="181"/>
      <c r="X1526" s="181"/>
      <c r="Y1526" s="181"/>
      <c r="Z1526" s="66"/>
      <c r="AA1526" s="66"/>
      <c r="AB1526" s="66"/>
      <c r="AC1526" s="202"/>
      <c r="AD1526" s="166"/>
      <c r="AE1526" s="162" t="b">
        <f t="shared" si="462"/>
        <v>0</v>
      </c>
      <c r="AF1526" s="163">
        <f t="shared" si="463"/>
        <v>0</v>
      </c>
      <c r="AG1526" s="163">
        <f t="shared" si="464"/>
        <v>0</v>
      </c>
      <c r="AH1526" s="164">
        <f t="shared" si="465"/>
        <v>0</v>
      </c>
      <c r="AI1526" s="164">
        <f t="shared" si="466"/>
        <v>0</v>
      </c>
      <c r="AJ1526" s="164">
        <f t="shared" si="467"/>
        <v>0</v>
      </c>
      <c r="AK1526" s="164">
        <f t="shared" si="468"/>
        <v>0</v>
      </c>
      <c r="AL1526" s="164">
        <f t="shared" si="469"/>
        <v>0</v>
      </c>
      <c r="AM1526" s="164">
        <f t="shared" si="470"/>
        <v>1</v>
      </c>
      <c r="AN1526" s="146">
        <f t="shared" si="471"/>
        <v>0</v>
      </c>
      <c r="AO1526" s="146">
        <f t="shared" si="472"/>
        <v>0</v>
      </c>
      <c r="AP1526" s="146">
        <f t="shared" si="473"/>
        <v>0</v>
      </c>
      <c r="AQ1526" s="146">
        <f t="shared" si="474"/>
        <v>0</v>
      </c>
      <c r="AR1526" s="146">
        <f t="shared" si="475"/>
        <v>0</v>
      </c>
      <c r="AS1526" s="163">
        <f t="shared" si="476"/>
        <v>0</v>
      </c>
      <c r="AT1526" s="165">
        <f t="shared" si="477"/>
        <v>0</v>
      </c>
      <c r="AU1526" s="217"/>
      <c r="AV1526" s="66"/>
      <c r="AW1526" s="94"/>
      <c r="AX1526" s="94"/>
      <c r="AY1526" s="169"/>
      <c r="AZ1526" s="170"/>
      <c r="BA1526" s="94"/>
      <c r="BB1526" s="94"/>
      <c r="BC1526" s="94"/>
      <c r="BD1526" s="94"/>
      <c r="BE1526" s="91"/>
      <c r="BF1526" s="94"/>
      <c r="BG1526" s="94"/>
      <c r="BH1526" s="221"/>
      <c r="BI1526" s="66"/>
      <c r="BJ1526" s="66"/>
      <c r="BK1526" s="66"/>
      <c r="BL1526" s="140"/>
      <c r="BR1526" s="61"/>
      <c r="BS1526" s="60"/>
      <c r="BT1526" s="60"/>
      <c r="BU1526" s="60"/>
    </row>
    <row r="1527" spans="1:73" s="59" customFormat="1" ht="30" hidden="1" customHeight="1" x14ac:dyDescent="0.25">
      <c r="A1527" s="139"/>
      <c r="B1527" s="89"/>
      <c r="C1527" s="159" t="str">
        <f t="shared" si="459"/>
        <v/>
      </c>
      <c r="D1527" s="159" t="str">
        <f t="shared" si="460"/>
        <v/>
      </c>
      <c r="E1527" s="201"/>
      <c r="F1527" s="90"/>
      <c r="G1527" s="260"/>
      <c r="H1527" s="90"/>
      <c r="I1527" s="266" t="b">
        <f t="shared" si="461"/>
        <v>0</v>
      </c>
      <c r="J1527" s="95"/>
      <c r="K1527" s="90"/>
      <c r="L1527" s="66"/>
      <c r="M1527" s="94"/>
      <c r="N1527" s="94"/>
      <c r="O1527" s="66"/>
      <c r="P1527" s="66"/>
      <c r="Q1527" s="92"/>
      <c r="R1527" s="90"/>
      <c r="S1527" s="90"/>
      <c r="T1527" s="90"/>
      <c r="U1527" s="94"/>
      <c r="V1527" s="181"/>
      <c r="W1527" s="181"/>
      <c r="X1527" s="181"/>
      <c r="Y1527" s="181"/>
      <c r="Z1527" s="66"/>
      <c r="AA1527" s="66"/>
      <c r="AB1527" s="66"/>
      <c r="AC1527" s="202"/>
      <c r="AD1527" s="166"/>
      <c r="AE1527" s="162" t="b">
        <f t="shared" si="462"/>
        <v>0</v>
      </c>
      <c r="AF1527" s="163">
        <f t="shared" si="463"/>
        <v>0</v>
      </c>
      <c r="AG1527" s="163">
        <f t="shared" si="464"/>
        <v>0</v>
      </c>
      <c r="AH1527" s="164">
        <f t="shared" si="465"/>
        <v>0</v>
      </c>
      <c r="AI1527" s="164">
        <f t="shared" si="466"/>
        <v>0</v>
      </c>
      <c r="AJ1527" s="164">
        <f t="shared" si="467"/>
        <v>0</v>
      </c>
      <c r="AK1527" s="164">
        <f t="shared" si="468"/>
        <v>0</v>
      </c>
      <c r="AL1527" s="164">
        <f t="shared" si="469"/>
        <v>0</v>
      </c>
      <c r="AM1527" s="164">
        <f t="shared" si="470"/>
        <v>1</v>
      </c>
      <c r="AN1527" s="146">
        <f t="shared" si="471"/>
        <v>0</v>
      </c>
      <c r="AO1527" s="146">
        <f t="shared" si="472"/>
        <v>0</v>
      </c>
      <c r="AP1527" s="146">
        <f t="shared" si="473"/>
        <v>0</v>
      </c>
      <c r="AQ1527" s="146">
        <f t="shared" si="474"/>
        <v>0</v>
      </c>
      <c r="AR1527" s="146">
        <f t="shared" si="475"/>
        <v>0</v>
      </c>
      <c r="AS1527" s="163">
        <f t="shared" si="476"/>
        <v>0</v>
      </c>
      <c r="AT1527" s="165">
        <f t="shared" si="477"/>
        <v>0</v>
      </c>
      <c r="AU1527" s="217"/>
      <c r="AV1527" s="66"/>
      <c r="AW1527" s="94"/>
      <c r="AX1527" s="94"/>
      <c r="AY1527" s="169"/>
      <c r="AZ1527" s="170"/>
      <c r="BA1527" s="94"/>
      <c r="BB1527" s="94"/>
      <c r="BC1527" s="94"/>
      <c r="BD1527" s="94"/>
      <c r="BE1527" s="91"/>
      <c r="BF1527" s="94"/>
      <c r="BG1527" s="94"/>
      <c r="BH1527" s="221"/>
      <c r="BI1527" s="66"/>
      <c r="BJ1527" s="66"/>
      <c r="BK1527" s="66"/>
      <c r="BL1527" s="140"/>
      <c r="BR1527" s="61"/>
      <c r="BS1527" s="60"/>
      <c r="BT1527" s="60"/>
      <c r="BU1527" s="60"/>
    </row>
    <row r="1528" spans="1:73" s="59" customFormat="1" ht="30" hidden="1" customHeight="1" x14ac:dyDescent="0.25">
      <c r="A1528" s="139"/>
      <c r="B1528" s="89"/>
      <c r="C1528" s="159" t="str">
        <f t="shared" si="459"/>
        <v/>
      </c>
      <c r="D1528" s="159" t="str">
        <f t="shared" si="460"/>
        <v/>
      </c>
      <c r="E1528" s="201"/>
      <c r="F1528" s="90"/>
      <c r="G1528" s="260"/>
      <c r="H1528" s="90"/>
      <c r="I1528" s="266" t="b">
        <f t="shared" si="461"/>
        <v>0</v>
      </c>
      <c r="J1528" s="95"/>
      <c r="K1528" s="90"/>
      <c r="L1528" s="66"/>
      <c r="M1528" s="94"/>
      <c r="N1528" s="94"/>
      <c r="O1528" s="66"/>
      <c r="P1528" s="66"/>
      <c r="Q1528" s="92"/>
      <c r="R1528" s="90"/>
      <c r="S1528" s="90"/>
      <c r="T1528" s="90"/>
      <c r="U1528" s="94"/>
      <c r="V1528" s="181"/>
      <c r="W1528" s="181"/>
      <c r="X1528" s="181"/>
      <c r="Y1528" s="181"/>
      <c r="Z1528" s="66"/>
      <c r="AA1528" s="66"/>
      <c r="AB1528" s="66"/>
      <c r="AC1528" s="202"/>
      <c r="AD1528" s="166"/>
      <c r="AE1528" s="162" t="b">
        <f t="shared" si="462"/>
        <v>0</v>
      </c>
      <c r="AF1528" s="163">
        <f t="shared" si="463"/>
        <v>0</v>
      </c>
      <c r="AG1528" s="163">
        <f t="shared" si="464"/>
        <v>0</v>
      </c>
      <c r="AH1528" s="164">
        <f t="shared" si="465"/>
        <v>0</v>
      </c>
      <c r="AI1528" s="164">
        <f t="shared" si="466"/>
        <v>0</v>
      </c>
      <c r="AJ1528" s="164">
        <f t="shared" si="467"/>
        <v>0</v>
      </c>
      <c r="AK1528" s="164">
        <f t="shared" si="468"/>
        <v>0</v>
      </c>
      <c r="AL1528" s="164">
        <f t="shared" si="469"/>
        <v>0</v>
      </c>
      <c r="AM1528" s="164">
        <f t="shared" si="470"/>
        <v>1</v>
      </c>
      <c r="AN1528" s="146">
        <f t="shared" si="471"/>
        <v>0</v>
      </c>
      <c r="AO1528" s="146">
        <f t="shared" si="472"/>
        <v>0</v>
      </c>
      <c r="AP1528" s="146">
        <f t="shared" si="473"/>
        <v>0</v>
      </c>
      <c r="AQ1528" s="146">
        <f t="shared" si="474"/>
        <v>0</v>
      </c>
      <c r="AR1528" s="146">
        <f t="shared" si="475"/>
        <v>0</v>
      </c>
      <c r="AS1528" s="163">
        <f t="shared" si="476"/>
        <v>0</v>
      </c>
      <c r="AT1528" s="165">
        <f t="shared" si="477"/>
        <v>0</v>
      </c>
      <c r="AU1528" s="217"/>
      <c r="AV1528" s="66"/>
      <c r="AW1528" s="94"/>
      <c r="AX1528" s="94"/>
      <c r="AY1528" s="169"/>
      <c r="AZ1528" s="170"/>
      <c r="BA1528" s="94"/>
      <c r="BB1528" s="94"/>
      <c r="BC1528" s="94"/>
      <c r="BD1528" s="94"/>
      <c r="BE1528" s="91"/>
      <c r="BF1528" s="94"/>
      <c r="BG1528" s="94"/>
      <c r="BH1528" s="221"/>
      <c r="BI1528" s="66"/>
      <c r="BJ1528" s="66"/>
      <c r="BK1528" s="66"/>
      <c r="BL1528" s="140"/>
      <c r="BR1528" s="61"/>
      <c r="BS1528" s="60"/>
      <c r="BT1528" s="60"/>
      <c r="BU1528" s="60"/>
    </row>
    <row r="1529" spans="1:73" s="59" customFormat="1" ht="30" hidden="1" customHeight="1" x14ac:dyDescent="0.25">
      <c r="A1529" s="139"/>
      <c r="B1529" s="89"/>
      <c r="C1529" s="159" t="str">
        <f t="shared" si="459"/>
        <v/>
      </c>
      <c r="D1529" s="159" t="str">
        <f t="shared" si="460"/>
        <v/>
      </c>
      <c r="E1529" s="201"/>
      <c r="F1529" s="90"/>
      <c r="G1529" s="260"/>
      <c r="H1529" s="90"/>
      <c r="I1529" s="266" t="b">
        <f t="shared" si="461"/>
        <v>0</v>
      </c>
      <c r="J1529" s="95"/>
      <c r="K1529" s="90"/>
      <c r="L1529" s="66"/>
      <c r="M1529" s="92"/>
      <c r="N1529" s="92"/>
      <c r="O1529" s="66"/>
      <c r="P1529" s="66"/>
      <c r="Q1529" s="92"/>
      <c r="R1529" s="90"/>
      <c r="S1529" s="90"/>
      <c r="T1529" s="90"/>
      <c r="U1529" s="94"/>
      <c r="V1529" s="181"/>
      <c r="W1529" s="181"/>
      <c r="X1529" s="181"/>
      <c r="Y1529" s="181"/>
      <c r="Z1529" s="66"/>
      <c r="AA1529" s="66"/>
      <c r="AB1529" s="66"/>
      <c r="AC1529" s="202"/>
      <c r="AD1529" s="166"/>
      <c r="AE1529" s="162" t="b">
        <f t="shared" si="462"/>
        <v>0</v>
      </c>
      <c r="AF1529" s="163">
        <f t="shared" si="463"/>
        <v>0</v>
      </c>
      <c r="AG1529" s="163">
        <f t="shared" si="464"/>
        <v>0</v>
      </c>
      <c r="AH1529" s="164">
        <f t="shared" si="465"/>
        <v>0</v>
      </c>
      <c r="AI1529" s="164">
        <f t="shared" si="466"/>
        <v>0</v>
      </c>
      <c r="AJ1529" s="164">
        <f t="shared" si="467"/>
        <v>0</v>
      </c>
      <c r="AK1529" s="164">
        <f t="shared" si="468"/>
        <v>0</v>
      </c>
      <c r="AL1529" s="164">
        <f t="shared" si="469"/>
        <v>0</v>
      </c>
      <c r="AM1529" s="164">
        <f t="shared" si="470"/>
        <v>1</v>
      </c>
      <c r="AN1529" s="146">
        <f t="shared" si="471"/>
        <v>0</v>
      </c>
      <c r="AO1529" s="146">
        <f t="shared" si="472"/>
        <v>0</v>
      </c>
      <c r="AP1529" s="146">
        <f t="shared" si="473"/>
        <v>0</v>
      </c>
      <c r="AQ1529" s="146">
        <f t="shared" si="474"/>
        <v>0</v>
      </c>
      <c r="AR1529" s="146">
        <f t="shared" si="475"/>
        <v>0</v>
      </c>
      <c r="AS1529" s="163">
        <f t="shared" si="476"/>
        <v>0</v>
      </c>
      <c r="AT1529" s="165">
        <f t="shared" si="477"/>
        <v>0</v>
      </c>
      <c r="AU1529" s="217"/>
      <c r="AV1529" s="66"/>
      <c r="AW1529" s="94"/>
      <c r="AX1529" s="94"/>
      <c r="AY1529" s="169"/>
      <c r="AZ1529" s="170"/>
      <c r="BA1529" s="94"/>
      <c r="BB1529" s="94"/>
      <c r="BC1529" s="94"/>
      <c r="BD1529" s="94"/>
      <c r="BE1529" s="91"/>
      <c r="BF1529" s="94"/>
      <c r="BG1529" s="94"/>
      <c r="BH1529" s="221"/>
      <c r="BI1529" s="98"/>
      <c r="BJ1529" s="98"/>
      <c r="BK1529" s="98"/>
      <c r="BL1529" s="140"/>
      <c r="BR1529" s="61"/>
      <c r="BS1529" s="60"/>
      <c r="BT1529" s="60"/>
      <c r="BU1529" s="60"/>
    </row>
    <row r="1530" spans="1:73" s="59" customFormat="1" ht="30" hidden="1" customHeight="1" x14ac:dyDescent="0.25">
      <c r="A1530" s="139"/>
      <c r="B1530" s="89"/>
      <c r="C1530" s="159" t="str">
        <f t="shared" si="459"/>
        <v/>
      </c>
      <c r="D1530" s="159" t="str">
        <f t="shared" si="460"/>
        <v/>
      </c>
      <c r="E1530" s="201"/>
      <c r="F1530" s="90"/>
      <c r="G1530" s="260"/>
      <c r="H1530" s="90"/>
      <c r="I1530" s="266" t="b">
        <f t="shared" si="461"/>
        <v>0</v>
      </c>
      <c r="J1530" s="95"/>
      <c r="K1530" s="90"/>
      <c r="L1530" s="66"/>
      <c r="M1530" s="92"/>
      <c r="N1530" s="92"/>
      <c r="O1530" s="66"/>
      <c r="P1530" s="66"/>
      <c r="Q1530" s="92"/>
      <c r="R1530" s="90"/>
      <c r="S1530" s="90"/>
      <c r="T1530" s="90"/>
      <c r="U1530" s="94"/>
      <c r="V1530" s="181"/>
      <c r="W1530" s="181"/>
      <c r="X1530" s="181"/>
      <c r="Y1530" s="181"/>
      <c r="Z1530" s="66"/>
      <c r="AA1530" s="66"/>
      <c r="AB1530" s="66"/>
      <c r="AC1530" s="202"/>
      <c r="AD1530" s="166"/>
      <c r="AE1530" s="162" t="b">
        <f t="shared" si="462"/>
        <v>0</v>
      </c>
      <c r="AF1530" s="163">
        <f t="shared" si="463"/>
        <v>0</v>
      </c>
      <c r="AG1530" s="163">
        <f t="shared" si="464"/>
        <v>0</v>
      </c>
      <c r="AH1530" s="164">
        <f t="shared" si="465"/>
        <v>0</v>
      </c>
      <c r="AI1530" s="164">
        <f t="shared" si="466"/>
        <v>0</v>
      </c>
      <c r="AJ1530" s="164">
        <f t="shared" si="467"/>
        <v>0</v>
      </c>
      <c r="AK1530" s="164">
        <f t="shared" si="468"/>
        <v>0</v>
      </c>
      <c r="AL1530" s="164">
        <f t="shared" si="469"/>
        <v>0</v>
      </c>
      <c r="AM1530" s="164">
        <f t="shared" si="470"/>
        <v>1</v>
      </c>
      <c r="AN1530" s="146">
        <f t="shared" si="471"/>
        <v>0</v>
      </c>
      <c r="AO1530" s="146">
        <f t="shared" si="472"/>
        <v>0</v>
      </c>
      <c r="AP1530" s="146">
        <f t="shared" si="473"/>
        <v>0</v>
      </c>
      <c r="AQ1530" s="146">
        <f t="shared" si="474"/>
        <v>0</v>
      </c>
      <c r="AR1530" s="146">
        <f t="shared" si="475"/>
        <v>0</v>
      </c>
      <c r="AS1530" s="163">
        <f t="shared" si="476"/>
        <v>0</v>
      </c>
      <c r="AT1530" s="165">
        <f t="shared" si="477"/>
        <v>0</v>
      </c>
      <c r="AU1530" s="217"/>
      <c r="AV1530" s="66"/>
      <c r="AW1530" s="94"/>
      <c r="AX1530" s="94"/>
      <c r="AY1530" s="169"/>
      <c r="AZ1530" s="170"/>
      <c r="BA1530" s="94"/>
      <c r="BB1530" s="94"/>
      <c r="BC1530" s="94"/>
      <c r="BD1530" s="94"/>
      <c r="BE1530" s="91"/>
      <c r="BF1530" s="94"/>
      <c r="BG1530" s="94"/>
      <c r="BH1530" s="221"/>
      <c r="BI1530" s="98"/>
      <c r="BJ1530" s="98"/>
      <c r="BK1530" s="98"/>
      <c r="BL1530" s="140"/>
      <c r="BR1530" s="61"/>
      <c r="BS1530" s="60"/>
      <c r="BT1530" s="60"/>
      <c r="BU1530" s="60"/>
    </row>
    <row r="1531" spans="1:73" s="59" customFormat="1" ht="30" hidden="1" customHeight="1" x14ac:dyDescent="0.25">
      <c r="A1531" s="139"/>
      <c r="B1531" s="89"/>
      <c r="C1531" s="159" t="str">
        <f t="shared" si="459"/>
        <v/>
      </c>
      <c r="D1531" s="159" t="str">
        <f t="shared" si="460"/>
        <v/>
      </c>
      <c r="E1531" s="201"/>
      <c r="F1531" s="90"/>
      <c r="G1531" s="260"/>
      <c r="H1531" s="90"/>
      <c r="I1531" s="266" t="b">
        <f t="shared" si="461"/>
        <v>0</v>
      </c>
      <c r="J1531" s="95"/>
      <c r="K1531" s="90"/>
      <c r="L1531" s="66"/>
      <c r="M1531" s="92"/>
      <c r="N1531" s="92"/>
      <c r="O1531" s="66"/>
      <c r="P1531" s="66"/>
      <c r="Q1531" s="92"/>
      <c r="R1531" s="90"/>
      <c r="S1531" s="90"/>
      <c r="T1531" s="90"/>
      <c r="U1531" s="94"/>
      <c r="V1531" s="181"/>
      <c r="W1531" s="181"/>
      <c r="X1531" s="181"/>
      <c r="Y1531" s="181"/>
      <c r="Z1531" s="66"/>
      <c r="AA1531" s="66"/>
      <c r="AB1531" s="66"/>
      <c r="AC1531" s="202"/>
      <c r="AD1531" s="166"/>
      <c r="AE1531" s="162" t="b">
        <f t="shared" si="462"/>
        <v>0</v>
      </c>
      <c r="AF1531" s="163">
        <f t="shared" si="463"/>
        <v>0</v>
      </c>
      <c r="AG1531" s="163">
        <f t="shared" si="464"/>
        <v>0</v>
      </c>
      <c r="AH1531" s="164">
        <f t="shared" si="465"/>
        <v>0</v>
      </c>
      <c r="AI1531" s="164">
        <f t="shared" si="466"/>
        <v>0</v>
      </c>
      <c r="AJ1531" s="164">
        <f t="shared" si="467"/>
        <v>0</v>
      </c>
      <c r="AK1531" s="164">
        <f t="shared" si="468"/>
        <v>0</v>
      </c>
      <c r="AL1531" s="164">
        <f t="shared" si="469"/>
        <v>0</v>
      </c>
      <c r="AM1531" s="164">
        <f t="shared" si="470"/>
        <v>1</v>
      </c>
      <c r="AN1531" s="146">
        <f t="shared" si="471"/>
        <v>0</v>
      </c>
      <c r="AO1531" s="146">
        <f t="shared" si="472"/>
        <v>0</v>
      </c>
      <c r="AP1531" s="146">
        <f t="shared" si="473"/>
        <v>0</v>
      </c>
      <c r="AQ1531" s="146">
        <f t="shared" si="474"/>
        <v>0</v>
      </c>
      <c r="AR1531" s="146">
        <f t="shared" si="475"/>
        <v>0</v>
      </c>
      <c r="AS1531" s="163">
        <f t="shared" si="476"/>
        <v>0</v>
      </c>
      <c r="AT1531" s="165">
        <f t="shared" si="477"/>
        <v>0</v>
      </c>
      <c r="AU1531" s="217"/>
      <c r="AV1531" s="66"/>
      <c r="AW1531" s="94"/>
      <c r="AX1531" s="94"/>
      <c r="AY1531" s="169"/>
      <c r="AZ1531" s="170"/>
      <c r="BA1531" s="94"/>
      <c r="BB1531" s="94"/>
      <c r="BC1531" s="94"/>
      <c r="BD1531" s="94"/>
      <c r="BE1531" s="91"/>
      <c r="BF1531" s="94"/>
      <c r="BG1531" s="94"/>
      <c r="BH1531" s="221"/>
      <c r="BI1531" s="98"/>
      <c r="BJ1531" s="98"/>
      <c r="BK1531" s="98"/>
      <c r="BL1531" s="140"/>
      <c r="BR1531" s="61"/>
      <c r="BT1531" s="60"/>
      <c r="BU1531" s="60"/>
    </row>
    <row r="1532" spans="1:73" s="59" customFormat="1" ht="30" hidden="1" customHeight="1" x14ac:dyDescent="0.25">
      <c r="A1532" s="139"/>
      <c r="B1532" s="89"/>
      <c r="C1532" s="159" t="str">
        <f t="shared" si="459"/>
        <v/>
      </c>
      <c r="D1532" s="159" t="str">
        <f t="shared" si="460"/>
        <v/>
      </c>
      <c r="E1532" s="201"/>
      <c r="F1532" s="90"/>
      <c r="G1532" s="260"/>
      <c r="H1532" s="90"/>
      <c r="I1532" s="266" t="b">
        <f t="shared" si="461"/>
        <v>0</v>
      </c>
      <c r="J1532" s="95"/>
      <c r="K1532" s="90"/>
      <c r="L1532" s="66"/>
      <c r="M1532" s="92"/>
      <c r="N1532" s="92"/>
      <c r="O1532" s="66"/>
      <c r="P1532" s="66"/>
      <c r="Q1532" s="92"/>
      <c r="R1532" s="90"/>
      <c r="S1532" s="90"/>
      <c r="T1532" s="90"/>
      <c r="U1532" s="94"/>
      <c r="V1532" s="181"/>
      <c r="W1532" s="181"/>
      <c r="X1532" s="181"/>
      <c r="Y1532" s="181"/>
      <c r="Z1532" s="66"/>
      <c r="AA1532" s="66"/>
      <c r="AB1532" s="66"/>
      <c r="AC1532" s="202"/>
      <c r="AD1532" s="166"/>
      <c r="AE1532" s="162" t="b">
        <f t="shared" si="462"/>
        <v>0</v>
      </c>
      <c r="AF1532" s="163">
        <f t="shared" si="463"/>
        <v>0</v>
      </c>
      <c r="AG1532" s="163">
        <f t="shared" si="464"/>
        <v>0</v>
      </c>
      <c r="AH1532" s="164">
        <f t="shared" si="465"/>
        <v>0</v>
      </c>
      <c r="AI1532" s="164">
        <f t="shared" si="466"/>
        <v>0</v>
      </c>
      <c r="AJ1532" s="164">
        <f t="shared" si="467"/>
        <v>0</v>
      </c>
      <c r="AK1532" s="164">
        <f t="shared" si="468"/>
        <v>0</v>
      </c>
      <c r="AL1532" s="164">
        <f t="shared" si="469"/>
        <v>0</v>
      </c>
      <c r="AM1532" s="164">
        <f t="shared" si="470"/>
        <v>1</v>
      </c>
      <c r="AN1532" s="146">
        <f t="shared" si="471"/>
        <v>0</v>
      </c>
      <c r="AO1532" s="146">
        <f t="shared" si="472"/>
        <v>0</v>
      </c>
      <c r="AP1532" s="146">
        <f t="shared" si="473"/>
        <v>0</v>
      </c>
      <c r="AQ1532" s="146">
        <f t="shared" si="474"/>
        <v>0</v>
      </c>
      <c r="AR1532" s="146">
        <f t="shared" si="475"/>
        <v>0</v>
      </c>
      <c r="AS1532" s="163">
        <f t="shared" si="476"/>
        <v>0</v>
      </c>
      <c r="AT1532" s="165">
        <f t="shared" si="477"/>
        <v>0</v>
      </c>
      <c r="AU1532" s="217"/>
      <c r="AV1532" s="66"/>
      <c r="AW1532" s="94"/>
      <c r="AX1532" s="94"/>
      <c r="AY1532" s="169"/>
      <c r="AZ1532" s="170"/>
      <c r="BA1532" s="94"/>
      <c r="BB1532" s="94"/>
      <c r="BC1532" s="94"/>
      <c r="BD1532" s="94"/>
      <c r="BE1532" s="91"/>
      <c r="BF1532" s="94"/>
      <c r="BG1532" s="94"/>
      <c r="BH1532" s="221"/>
      <c r="BI1532" s="98"/>
      <c r="BJ1532" s="98"/>
      <c r="BK1532" s="98"/>
      <c r="BL1532" s="140"/>
      <c r="BR1532" s="61"/>
      <c r="BT1532" s="60"/>
      <c r="BU1532" s="60"/>
    </row>
    <row r="1533" spans="1:73" s="59" customFormat="1" ht="30" hidden="1" customHeight="1" x14ac:dyDescent="0.25">
      <c r="A1533" s="139"/>
      <c r="B1533" s="89"/>
      <c r="C1533" s="159" t="str">
        <f t="shared" ref="C1533:C1596" si="478">IF(B1533=0,"",YEAR(B1533))</f>
        <v/>
      </c>
      <c r="D1533" s="159" t="str">
        <f t="shared" ref="D1533:D1596" si="479">IF(B1533=0,"",TEXT(B1533,"MMMM"))</f>
        <v/>
      </c>
      <c r="E1533" s="201"/>
      <c r="F1533" s="90"/>
      <c r="G1533" s="264"/>
      <c r="H1533" s="90"/>
      <c r="I1533" s="266" t="b">
        <f t="shared" si="461"/>
        <v>0</v>
      </c>
      <c r="J1533" s="95"/>
      <c r="K1533" s="90"/>
      <c r="L1533" s="92"/>
      <c r="M1533" s="92"/>
      <c r="N1533" s="92"/>
      <c r="O1533" s="66"/>
      <c r="P1533" s="66"/>
      <c r="Q1533" s="66"/>
      <c r="R1533" s="90"/>
      <c r="S1533" s="90"/>
      <c r="T1533" s="90"/>
      <c r="U1533" s="94"/>
      <c r="V1533" s="66"/>
      <c r="W1533" s="181"/>
      <c r="X1533" s="181"/>
      <c r="Y1533" s="181"/>
      <c r="Z1533" s="66"/>
      <c r="AA1533" s="66"/>
      <c r="AB1533" s="66"/>
      <c r="AC1533" s="202"/>
      <c r="AD1533" s="166"/>
      <c r="AE1533" s="162" t="b">
        <f t="shared" si="462"/>
        <v>0</v>
      </c>
      <c r="AF1533" s="163">
        <f t="shared" si="463"/>
        <v>0</v>
      </c>
      <c r="AG1533" s="163">
        <f t="shared" si="464"/>
        <v>0</v>
      </c>
      <c r="AH1533" s="164">
        <f t="shared" si="465"/>
        <v>0</v>
      </c>
      <c r="AI1533" s="164">
        <f t="shared" si="466"/>
        <v>0</v>
      </c>
      <c r="AJ1533" s="164">
        <f t="shared" si="467"/>
        <v>0</v>
      </c>
      <c r="AK1533" s="164">
        <f t="shared" si="468"/>
        <v>0</v>
      </c>
      <c r="AL1533" s="164">
        <f t="shared" si="469"/>
        <v>0</v>
      </c>
      <c r="AM1533" s="164">
        <f t="shared" si="470"/>
        <v>1</v>
      </c>
      <c r="AN1533" s="146">
        <f t="shared" si="471"/>
        <v>0</v>
      </c>
      <c r="AO1533" s="146">
        <f t="shared" si="472"/>
        <v>0</v>
      </c>
      <c r="AP1533" s="146">
        <f t="shared" si="473"/>
        <v>0</v>
      </c>
      <c r="AQ1533" s="146">
        <f t="shared" si="474"/>
        <v>0</v>
      </c>
      <c r="AR1533" s="146">
        <f t="shared" si="475"/>
        <v>0</v>
      </c>
      <c r="AS1533" s="163">
        <f t="shared" si="476"/>
        <v>0</v>
      </c>
      <c r="AT1533" s="165">
        <f t="shared" si="477"/>
        <v>0</v>
      </c>
      <c r="AU1533" s="217"/>
      <c r="AV1533" s="66"/>
      <c r="AW1533" s="94"/>
      <c r="AX1533" s="94"/>
      <c r="AY1533" s="169"/>
      <c r="AZ1533" s="90"/>
      <c r="BA1533" s="94"/>
      <c r="BB1533" s="94"/>
      <c r="BC1533" s="94"/>
      <c r="BD1533" s="94"/>
      <c r="BE1533" s="98"/>
      <c r="BF1533" s="98"/>
      <c r="BG1533" s="98"/>
      <c r="BH1533" s="222"/>
      <c r="BI1533" s="98"/>
      <c r="BJ1533" s="98"/>
      <c r="BK1533" s="98"/>
      <c r="BL1533" s="140"/>
      <c r="BR1533" s="61"/>
      <c r="BT1533" s="60"/>
      <c r="BU1533" s="60"/>
    </row>
    <row r="1534" spans="1:73" s="59" customFormat="1" ht="30" hidden="1" customHeight="1" x14ac:dyDescent="0.25">
      <c r="A1534" s="139"/>
      <c r="B1534" s="89"/>
      <c r="C1534" s="159" t="str">
        <f t="shared" si="478"/>
        <v/>
      </c>
      <c r="D1534" s="159" t="str">
        <f t="shared" si="479"/>
        <v/>
      </c>
      <c r="E1534" s="201"/>
      <c r="F1534" s="90"/>
      <c r="G1534" s="264"/>
      <c r="H1534" s="90"/>
      <c r="I1534" s="266" t="b">
        <f t="shared" si="461"/>
        <v>0</v>
      </c>
      <c r="J1534" s="95"/>
      <c r="K1534" s="90"/>
      <c r="L1534" s="92"/>
      <c r="M1534" s="92"/>
      <c r="N1534" s="92"/>
      <c r="O1534" s="66"/>
      <c r="P1534" s="66"/>
      <c r="Q1534" s="66"/>
      <c r="R1534" s="90"/>
      <c r="S1534" s="90"/>
      <c r="T1534" s="90"/>
      <c r="U1534" s="94"/>
      <c r="V1534" s="66"/>
      <c r="W1534" s="181"/>
      <c r="X1534" s="181"/>
      <c r="Y1534" s="181"/>
      <c r="Z1534" s="66"/>
      <c r="AA1534" s="66"/>
      <c r="AB1534" s="66"/>
      <c r="AC1534" s="202"/>
      <c r="AD1534" s="166"/>
      <c r="AE1534" s="162" t="b">
        <f t="shared" si="462"/>
        <v>0</v>
      </c>
      <c r="AF1534" s="163">
        <f t="shared" si="463"/>
        <v>0</v>
      </c>
      <c r="AG1534" s="163">
        <f t="shared" si="464"/>
        <v>0</v>
      </c>
      <c r="AH1534" s="164">
        <f t="shared" si="465"/>
        <v>0</v>
      </c>
      <c r="AI1534" s="164">
        <f t="shared" si="466"/>
        <v>0</v>
      </c>
      <c r="AJ1534" s="164">
        <f t="shared" si="467"/>
        <v>0</v>
      </c>
      <c r="AK1534" s="164">
        <f t="shared" si="468"/>
        <v>0</v>
      </c>
      <c r="AL1534" s="164">
        <f t="shared" si="469"/>
        <v>0</v>
      </c>
      <c r="AM1534" s="164">
        <f t="shared" si="470"/>
        <v>1</v>
      </c>
      <c r="AN1534" s="146">
        <f t="shared" si="471"/>
        <v>0</v>
      </c>
      <c r="AO1534" s="146">
        <f t="shared" si="472"/>
        <v>0</v>
      </c>
      <c r="AP1534" s="146">
        <f t="shared" si="473"/>
        <v>0</v>
      </c>
      <c r="AQ1534" s="146">
        <f t="shared" si="474"/>
        <v>0</v>
      </c>
      <c r="AR1534" s="146">
        <f t="shared" si="475"/>
        <v>0</v>
      </c>
      <c r="AS1534" s="163">
        <f t="shared" si="476"/>
        <v>0</v>
      </c>
      <c r="AT1534" s="165">
        <f t="shared" si="477"/>
        <v>0</v>
      </c>
      <c r="AU1534" s="217"/>
      <c r="AV1534" s="66"/>
      <c r="AW1534" s="94"/>
      <c r="AX1534" s="94"/>
      <c r="AY1534" s="169"/>
      <c r="AZ1534" s="90"/>
      <c r="BA1534" s="94"/>
      <c r="BB1534" s="94"/>
      <c r="BC1534" s="94"/>
      <c r="BD1534" s="94"/>
      <c r="BE1534" s="98"/>
      <c r="BF1534" s="98"/>
      <c r="BG1534" s="98"/>
      <c r="BH1534" s="222"/>
      <c r="BI1534" s="98"/>
      <c r="BJ1534" s="98"/>
      <c r="BK1534" s="98"/>
      <c r="BL1534" s="140"/>
      <c r="BR1534" s="61"/>
      <c r="BS1534" s="60"/>
      <c r="BT1534" s="60"/>
      <c r="BU1534" s="60"/>
    </row>
    <row r="1535" spans="1:73" s="59" customFormat="1" ht="30" hidden="1" customHeight="1" x14ac:dyDescent="0.25">
      <c r="A1535" s="139"/>
      <c r="B1535" s="89"/>
      <c r="C1535" s="159" t="str">
        <f t="shared" si="478"/>
        <v/>
      </c>
      <c r="D1535" s="159" t="str">
        <f t="shared" si="479"/>
        <v/>
      </c>
      <c r="E1535" s="201"/>
      <c r="F1535" s="90"/>
      <c r="G1535" s="264"/>
      <c r="H1535" s="90"/>
      <c r="I1535" s="266" t="b">
        <f t="shared" si="461"/>
        <v>0</v>
      </c>
      <c r="J1535" s="95"/>
      <c r="K1535" s="90"/>
      <c r="L1535" s="92"/>
      <c r="M1535" s="92"/>
      <c r="N1535" s="92"/>
      <c r="O1535" s="66"/>
      <c r="P1535" s="66"/>
      <c r="Q1535" s="66"/>
      <c r="R1535" s="90"/>
      <c r="S1535" s="90"/>
      <c r="T1535" s="90"/>
      <c r="U1535" s="94"/>
      <c r="V1535" s="66"/>
      <c r="W1535" s="181"/>
      <c r="X1535" s="181"/>
      <c r="Y1535" s="181"/>
      <c r="Z1535" s="66"/>
      <c r="AA1535" s="66"/>
      <c r="AB1535" s="66"/>
      <c r="AC1535" s="202"/>
      <c r="AD1535" s="166"/>
      <c r="AE1535" s="162" t="b">
        <f t="shared" si="462"/>
        <v>0</v>
      </c>
      <c r="AF1535" s="163">
        <f t="shared" si="463"/>
        <v>0</v>
      </c>
      <c r="AG1535" s="163">
        <f t="shared" si="464"/>
        <v>0</v>
      </c>
      <c r="AH1535" s="164">
        <f t="shared" si="465"/>
        <v>0</v>
      </c>
      <c r="AI1535" s="164">
        <f t="shared" si="466"/>
        <v>0</v>
      </c>
      <c r="AJ1535" s="164">
        <f t="shared" si="467"/>
        <v>0</v>
      </c>
      <c r="AK1535" s="164">
        <f t="shared" si="468"/>
        <v>0</v>
      </c>
      <c r="AL1535" s="164">
        <f t="shared" si="469"/>
        <v>0</v>
      </c>
      <c r="AM1535" s="164">
        <f t="shared" si="470"/>
        <v>1</v>
      </c>
      <c r="AN1535" s="146">
        <f t="shared" si="471"/>
        <v>0</v>
      </c>
      <c r="AO1535" s="146">
        <f t="shared" si="472"/>
        <v>0</v>
      </c>
      <c r="AP1535" s="146">
        <f t="shared" si="473"/>
        <v>0</v>
      </c>
      <c r="AQ1535" s="146">
        <f t="shared" si="474"/>
        <v>0</v>
      </c>
      <c r="AR1535" s="146">
        <f t="shared" si="475"/>
        <v>0</v>
      </c>
      <c r="AS1535" s="163">
        <f t="shared" si="476"/>
        <v>0</v>
      </c>
      <c r="AT1535" s="165">
        <f t="shared" si="477"/>
        <v>0</v>
      </c>
      <c r="AU1535" s="217"/>
      <c r="AV1535" s="66"/>
      <c r="AW1535" s="94"/>
      <c r="AX1535" s="94"/>
      <c r="AY1535" s="169"/>
      <c r="AZ1535" s="90"/>
      <c r="BA1535" s="94"/>
      <c r="BB1535" s="94"/>
      <c r="BC1535" s="94"/>
      <c r="BD1535" s="94"/>
      <c r="BE1535" s="98"/>
      <c r="BF1535" s="98"/>
      <c r="BG1535" s="98"/>
      <c r="BH1535" s="222"/>
      <c r="BI1535" s="98"/>
      <c r="BJ1535" s="98"/>
      <c r="BK1535" s="98"/>
      <c r="BL1535" s="140"/>
      <c r="BR1535" s="61"/>
      <c r="BS1535" s="60"/>
      <c r="BT1535" s="60"/>
      <c r="BU1535" s="60"/>
    </row>
    <row r="1536" spans="1:73" s="59" customFormat="1" ht="30" hidden="1" customHeight="1" x14ac:dyDescent="0.25">
      <c r="A1536" s="139"/>
      <c r="B1536" s="89"/>
      <c r="C1536" s="159" t="str">
        <f t="shared" si="478"/>
        <v/>
      </c>
      <c r="D1536" s="159" t="str">
        <f t="shared" si="479"/>
        <v/>
      </c>
      <c r="E1536" s="201"/>
      <c r="F1536" s="90"/>
      <c r="G1536" s="264"/>
      <c r="H1536" s="90"/>
      <c r="I1536" s="266" t="b">
        <f t="shared" si="461"/>
        <v>0</v>
      </c>
      <c r="J1536" s="95"/>
      <c r="K1536" s="90"/>
      <c r="L1536" s="92"/>
      <c r="M1536" s="92"/>
      <c r="N1536" s="92"/>
      <c r="O1536" s="66"/>
      <c r="P1536" s="66"/>
      <c r="Q1536" s="66"/>
      <c r="R1536" s="90"/>
      <c r="S1536" s="90"/>
      <c r="T1536" s="90"/>
      <c r="U1536" s="94"/>
      <c r="V1536" s="66"/>
      <c r="W1536" s="181"/>
      <c r="X1536" s="181"/>
      <c r="Y1536" s="181"/>
      <c r="Z1536" s="66"/>
      <c r="AA1536" s="66"/>
      <c r="AB1536" s="66"/>
      <c r="AC1536" s="202"/>
      <c r="AD1536" s="166"/>
      <c r="AE1536" s="162" t="b">
        <f t="shared" si="462"/>
        <v>0</v>
      </c>
      <c r="AF1536" s="163">
        <f t="shared" si="463"/>
        <v>0</v>
      </c>
      <c r="AG1536" s="163">
        <f t="shared" si="464"/>
        <v>0</v>
      </c>
      <c r="AH1536" s="164">
        <f t="shared" si="465"/>
        <v>0</v>
      </c>
      <c r="AI1536" s="164">
        <f t="shared" si="466"/>
        <v>0</v>
      </c>
      <c r="AJ1536" s="164">
        <f t="shared" si="467"/>
        <v>0</v>
      </c>
      <c r="AK1536" s="164">
        <f t="shared" si="468"/>
        <v>0</v>
      </c>
      <c r="AL1536" s="164">
        <f t="shared" si="469"/>
        <v>0</v>
      </c>
      <c r="AM1536" s="164">
        <f t="shared" si="470"/>
        <v>1</v>
      </c>
      <c r="AN1536" s="146">
        <f t="shared" si="471"/>
        <v>0</v>
      </c>
      <c r="AO1536" s="146">
        <f t="shared" si="472"/>
        <v>0</v>
      </c>
      <c r="AP1536" s="146">
        <f t="shared" si="473"/>
        <v>0</v>
      </c>
      <c r="AQ1536" s="146">
        <f t="shared" si="474"/>
        <v>0</v>
      </c>
      <c r="AR1536" s="146">
        <f t="shared" si="475"/>
        <v>0</v>
      </c>
      <c r="AS1536" s="163">
        <f t="shared" si="476"/>
        <v>0</v>
      </c>
      <c r="AT1536" s="165">
        <f t="shared" si="477"/>
        <v>0</v>
      </c>
      <c r="AU1536" s="217"/>
      <c r="AV1536" s="66"/>
      <c r="AW1536" s="94"/>
      <c r="AX1536" s="94"/>
      <c r="AY1536" s="169"/>
      <c r="AZ1536" s="90"/>
      <c r="BA1536" s="94"/>
      <c r="BB1536" s="94"/>
      <c r="BC1536" s="94"/>
      <c r="BD1536" s="94"/>
      <c r="BE1536" s="98"/>
      <c r="BF1536" s="98"/>
      <c r="BG1536" s="98"/>
      <c r="BH1536" s="222"/>
      <c r="BI1536" s="98"/>
      <c r="BJ1536" s="98"/>
      <c r="BK1536" s="98"/>
      <c r="BL1536" s="140"/>
      <c r="BR1536" s="61"/>
      <c r="BS1536" s="60"/>
      <c r="BT1536" s="60"/>
      <c r="BU1536" s="60"/>
    </row>
    <row r="1537" spans="1:73" s="59" customFormat="1" ht="30" hidden="1" customHeight="1" x14ac:dyDescent="0.25">
      <c r="A1537" s="139"/>
      <c r="B1537" s="89"/>
      <c r="C1537" s="159" t="str">
        <f t="shared" si="478"/>
        <v/>
      </c>
      <c r="D1537" s="159" t="str">
        <f t="shared" si="479"/>
        <v/>
      </c>
      <c r="E1537" s="201"/>
      <c r="F1537" s="90"/>
      <c r="G1537" s="264"/>
      <c r="H1537" s="90"/>
      <c r="I1537" s="266" t="b">
        <f t="shared" si="461"/>
        <v>0</v>
      </c>
      <c r="J1537" s="95"/>
      <c r="K1537" s="90"/>
      <c r="L1537" s="92"/>
      <c r="M1537" s="92"/>
      <c r="N1537" s="92"/>
      <c r="O1537" s="66"/>
      <c r="P1537" s="66"/>
      <c r="Q1537" s="66"/>
      <c r="R1537" s="90"/>
      <c r="S1537" s="90"/>
      <c r="T1537" s="90"/>
      <c r="U1537" s="94"/>
      <c r="V1537" s="66"/>
      <c r="W1537" s="181"/>
      <c r="X1537" s="181"/>
      <c r="Y1537" s="181"/>
      <c r="Z1537" s="66"/>
      <c r="AA1537" s="66"/>
      <c r="AB1537" s="66"/>
      <c r="AC1537" s="202"/>
      <c r="AD1537" s="166"/>
      <c r="AE1537" s="162" t="b">
        <f t="shared" si="462"/>
        <v>0</v>
      </c>
      <c r="AF1537" s="163">
        <f t="shared" si="463"/>
        <v>0</v>
      </c>
      <c r="AG1537" s="163">
        <f t="shared" si="464"/>
        <v>0</v>
      </c>
      <c r="AH1537" s="164">
        <f t="shared" si="465"/>
        <v>0</v>
      </c>
      <c r="AI1537" s="164">
        <f t="shared" si="466"/>
        <v>0</v>
      </c>
      <c r="AJ1537" s="164">
        <f t="shared" si="467"/>
        <v>0</v>
      </c>
      <c r="AK1537" s="164">
        <f t="shared" si="468"/>
        <v>0</v>
      </c>
      <c r="AL1537" s="164">
        <f t="shared" si="469"/>
        <v>0</v>
      </c>
      <c r="AM1537" s="164">
        <f t="shared" si="470"/>
        <v>1</v>
      </c>
      <c r="AN1537" s="146">
        <f t="shared" si="471"/>
        <v>0</v>
      </c>
      <c r="AO1537" s="146">
        <f t="shared" si="472"/>
        <v>0</v>
      </c>
      <c r="AP1537" s="146">
        <f t="shared" si="473"/>
        <v>0</v>
      </c>
      <c r="AQ1537" s="146">
        <f t="shared" si="474"/>
        <v>0</v>
      </c>
      <c r="AR1537" s="146">
        <f t="shared" si="475"/>
        <v>0</v>
      </c>
      <c r="AS1537" s="163">
        <f t="shared" si="476"/>
        <v>0</v>
      </c>
      <c r="AT1537" s="165">
        <f t="shared" si="477"/>
        <v>0</v>
      </c>
      <c r="AU1537" s="217"/>
      <c r="AV1537" s="66"/>
      <c r="AW1537" s="94"/>
      <c r="AX1537" s="94"/>
      <c r="AY1537" s="169"/>
      <c r="AZ1537" s="90"/>
      <c r="BA1537" s="94"/>
      <c r="BB1537" s="94"/>
      <c r="BC1537" s="94"/>
      <c r="BD1537" s="94"/>
      <c r="BE1537" s="98"/>
      <c r="BF1537" s="98"/>
      <c r="BG1537" s="98"/>
      <c r="BH1537" s="222"/>
      <c r="BI1537" s="98"/>
      <c r="BJ1537" s="98"/>
      <c r="BK1537" s="98"/>
      <c r="BL1537" s="140"/>
      <c r="BR1537" s="61"/>
      <c r="BS1537" s="60"/>
      <c r="BT1537" s="60"/>
      <c r="BU1537" s="60"/>
    </row>
    <row r="1538" spans="1:73" s="59" customFormat="1" ht="30" hidden="1" customHeight="1" x14ac:dyDescent="0.25">
      <c r="A1538" s="139"/>
      <c r="B1538" s="89"/>
      <c r="C1538" s="159" t="str">
        <f t="shared" si="478"/>
        <v/>
      </c>
      <c r="D1538" s="159" t="str">
        <f t="shared" si="479"/>
        <v/>
      </c>
      <c r="E1538" s="201"/>
      <c r="F1538" s="90"/>
      <c r="G1538" s="264"/>
      <c r="H1538" s="90"/>
      <c r="I1538" s="266" t="b">
        <f t="shared" si="461"/>
        <v>0</v>
      </c>
      <c r="J1538" s="95"/>
      <c r="K1538" s="90"/>
      <c r="L1538" s="92"/>
      <c r="M1538" s="92"/>
      <c r="N1538" s="92"/>
      <c r="O1538" s="66"/>
      <c r="P1538" s="66"/>
      <c r="Q1538" s="66"/>
      <c r="R1538" s="90"/>
      <c r="S1538" s="90"/>
      <c r="T1538" s="90"/>
      <c r="U1538" s="94"/>
      <c r="V1538" s="66"/>
      <c r="W1538" s="181"/>
      <c r="X1538" s="181"/>
      <c r="Y1538" s="181"/>
      <c r="Z1538" s="66"/>
      <c r="AA1538" s="66"/>
      <c r="AB1538" s="66"/>
      <c r="AC1538" s="202"/>
      <c r="AD1538" s="166"/>
      <c r="AE1538" s="162" t="b">
        <f t="shared" si="462"/>
        <v>0</v>
      </c>
      <c r="AF1538" s="163">
        <f t="shared" si="463"/>
        <v>0</v>
      </c>
      <c r="AG1538" s="163">
        <f t="shared" si="464"/>
        <v>0</v>
      </c>
      <c r="AH1538" s="164">
        <f t="shared" si="465"/>
        <v>0</v>
      </c>
      <c r="AI1538" s="164">
        <f t="shared" si="466"/>
        <v>0</v>
      </c>
      <c r="AJ1538" s="164">
        <f t="shared" si="467"/>
        <v>0</v>
      </c>
      <c r="AK1538" s="164">
        <f t="shared" si="468"/>
        <v>0</v>
      </c>
      <c r="AL1538" s="164">
        <f t="shared" si="469"/>
        <v>0</v>
      </c>
      <c r="AM1538" s="164">
        <f t="shared" si="470"/>
        <v>1</v>
      </c>
      <c r="AN1538" s="146">
        <f t="shared" si="471"/>
        <v>0</v>
      </c>
      <c r="AO1538" s="146">
        <f t="shared" si="472"/>
        <v>0</v>
      </c>
      <c r="AP1538" s="146">
        <f t="shared" si="473"/>
        <v>0</v>
      </c>
      <c r="AQ1538" s="146">
        <f t="shared" si="474"/>
        <v>0</v>
      </c>
      <c r="AR1538" s="146">
        <f t="shared" si="475"/>
        <v>0</v>
      </c>
      <c r="AS1538" s="163">
        <f t="shared" si="476"/>
        <v>0</v>
      </c>
      <c r="AT1538" s="165">
        <f t="shared" si="477"/>
        <v>0</v>
      </c>
      <c r="AU1538" s="217"/>
      <c r="AV1538" s="66"/>
      <c r="AW1538" s="94"/>
      <c r="AX1538" s="94"/>
      <c r="AY1538" s="169"/>
      <c r="AZ1538" s="90"/>
      <c r="BA1538" s="94"/>
      <c r="BB1538" s="94"/>
      <c r="BC1538" s="94"/>
      <c r="BD1538" s="94"/>
      <c r="BE1538" s="98"/>
      <c r="BF1538" s="98"/>
      <c r="BG1538" s="98"/>
      <c r="BH1538" s="222"/>
      <c r="BI1538" s="98"/>
      <c r="BJ1538" s="98"/>
      <c r="BK1538" s="98"/>
      <c r="BL1538" s="140"/>
      <c r="BR1538" s="61"/>
      <c r="BS1538" s="60"/>
      <c r="BT1538" s="60"/>
      <c r="BU1538" s="60"/>
    </row>
    <row r="1539" spans="1:73" s="59" customFormat="1" ht="30" hidden="1" customHeight="1" x14ac:dyDescent="0.25">
      <c r="A1539" s="139"/>
      <c r="B1539" s="89"/>
      <c r="C1539" s="159" t="str">
        <f t="shared" si="478"/>
        <v/>
      </c>
      <c r="D1539" s="159" t="str">
        <f t="shared" si="479"/>
        <v/>
      </c>
      <c r="E1539" s="201"/>
      <c r="F1539" s="90"/>
      <c r="G1539" s="264"/>
      <c r="H1539" s="90"/>
      <c r="I1539" s="266" t="b">
        <f t="shared" si="461"/>
        <v>0</v>
      </c>
      <c r="J1539" s="95"/>
      <c r="K1539" s="90"/>
      <c r="L1539" s="92"/>
      <c r="M1539" s="92"/>
      <c r="N1539" s="92"/>
      <c r="O1539" s="66"/>
      <c r="P1539" s="66"/>
      <c r="Q1539" s="66"/>
      <c r="R1539" s="90"/>
      <c r="S1539" s="90"/>
      <c r="T1539" s="90"/>
      <c r="U1539" s="94"/>
      <c r="V1539" s="66"/>
      <c r="W1539" s="181"/>
      <c r="X1539" s="181"/>
      <c r="Y1539" s="181"/>
      <c r="Z1539" s="66"/>
      <c r="AA1539" s="66"/>
      <c r="AB1539" s="66"/>
      <c r="AC1539" s="202"/>
      <c r="AD1539" s="166"/>
      <c r="AE1539" s="162" t="b">
        <f t="shared" si="462"/>
        <v>0</v>
      </c>
      <c r="AF1539" s="163">
        <f t="shared" si="463"/>
        <v>0</v>
      </c>
      <c r="AG1539" s="163">
        <f t="shared" si="464"/>
        <v>0</v>
      </c>
      <c r="AH1539" s="164">
        <f t="shared" si="465"/>
        <v>0</v>
      </c>
      <c r="AI1539" s="164">
        <f t="shared" si="466"/>
        <v>0</v>
      </c>
      <c r="AJ1539" s="164">
        <f t="shared" si="467"/>
        <v>0</v>
      </c>
      <c r="AK1539" s="164">
        <f t="shared" si="468"/>
        <v>0</v>
      </c>
      <c r="AL1539" s="164">
        <f t="shared" si="469"/>
        <v>0</v>
      </c>
      <c r="AM1539" s="164">
        <f t="shared" si="470"/>
        <v>1</v>
      </c>
      <c r="AN1539" s="146">
        <f t="shared" si="471"/>
        <v>0</v>
      </c>
      <c r="AO1539" s="146">
        <f t="shared" si="472"/>
        <v>0</v>
      </c>
      <c r="AP1539" s="146">
        <f t="shared" si="473"/>
        <v>0</v>
      </c>
      <c r="AQ1539" s="146">
        <f t="shared" si="474"/>
        <v>0</v>
      </c>
      <c r="AR1539" s="146">
        <f t="shared" si="475"/>
        <v>0</v>
      </c>
      <c r="AS1539" s="163">
        <f t="shared" si="476"/>
        <v>0</v>
      </c>
      <c r="AT1539" s="165">
        <f t="shared" si="477"/>
        <v>0</v>
      </c>
      <c r="AU1539" s="217"/>
      <c r="AV1539" s="66"/>
      <c r="AW1539" s="94"/>
      <c r="AX1539" s="94"/>
      <c r="AY1539" s="169"/>
      <c r="AZ1539" s="90"/>
      <c r="BA1539" s="94"/>
      <c r="BB1539" s="94"/>
      <c r="BC1539" s="94"/>
      <c r="BD1539" s="94"/>
      <c r="BE1539" s="98"/>
      <c r="BF1539" s="98"/>
      <c r="BG1539" s="98"/>
      <c r="BH1539" s="222"/>
      <c r="BI1539" s="98"/>
      <c r="BJ1539" s="98"/>
      <c r="BK1539" s="98"/>
      <c r="BL1539" s="140"/>
      <c r="BR1539" s="61"/>
      <c r="BS1539" s="60"/>
      <c r="BT1539" s="60"/>
      <c r="BU1539" s="60"/>
    </row>
    <row r="1540" spans="1:73" s="59" customFormat="1" ht="30" hidden="1" customHeight="1" x14ac:dyDescent="0.25">
      <c r="A1540" s="139"/>
      <c r="B1540" s="89"/>
      <c r="C1540" s="159" t="str">
        <f t="shared" si="478"/>
        <v/>
      </c>
      <c r="D1540" s="159" t="str">
        <f t="shared" si="479"/>
        <v/>
      </c>
      <c r="E1540" s="201"/>
      <c r="F1540" s="90"/>
      <c r="G1540" s="264"/>
      <c r="H1540" s="90"/>
      <c r="I1540" s="266" t="b">
        <f t="shared" si="461"/>
        <v>0</v>
      </c>
      <c r="J1540" s="95"/>
      <c r="K1540" s="90"/>
      <c r="L1540" s="92"/>
      <c r="M1540" s="92"/>
      <c r="N1540" s="92"/>
      <c r="O1540" s="66"/>
      <c r="P1540" s="66"/>
      <c r="Q1540" s="66"/>
      <c r="R1540" s="90"/>
      <c r="S1540" s="90"/>
      <c r="T1540" s="90"/>
      <c r="U1540" s="94"/>
      <c r="V1540" s="66"/>
      <c r="W1540" s="181"/>
      <c r="X1540" s="181"/>
      <c r="Y1540" s="181"/>
      <c r="Z1540" s="66"/>
      <c r="AA1540" s="66"/>
      <c r="AB1540" s="66"/>
      <c r="AC1540" s="202"/>
      <c r="AD1540" s="166"/>
      <c r="AE1540" s="162" t="b">
        <f t="shared" si="462"/>
        <v>0</v>
      </c>
      <c r="AF1540" s="163">
        <f t="shared" si="463"/>
        <v>0</v>
      </c>
      <c r="AG1540" s="163">
        <f t="shared" si="464"/>
        <v>0</v>
      </c>
      <c r="AH1540" s="164">
        <f t="shared" si="465"/>
        <v>0</v>
      </c>
      <c r="AI1540" s="164">
        <f t="shared" si="466"/>
        <v>0</v>
      </c>
      <c r="AJ1540" s="164">
        <f t="shared" si="467"/>
        <v>0</v>
      </c>
      <c r="AK1540" s="164">
        <f t="shared" si="468"/>
        <v>0</v>
      </c>
      <c r="AL1540" s="164">
        <f t="shared" si="469"/>
        <v>0</v>
      </c>
      <c r="AM1540" s="164">
        <f t="shared" si="470"/>
        <v>1</v>
      </c>
      <c r="AN1540" s="146">
        <f t="shared" si="471"/>
        <v>0</v>
      </c>
      <c r="AO1540" s="146">
        <f t="shared" si="472"/>
        <v>0</v>
      </c>
      <c r="AP1540" s="146">
        <f t="shared" si="473"/>
        <v>0</v>
      </c>
      <c r="AQ1540" s="146">
        <f t="shared" si="474"/>
        <v>0</v>
      </c>
      <c r="AR1540" s="146">
        <f t="shared" si="475"/>
        <v>0</v>
      </c>
      <c r="AS1540" s="163">
        <f t="shared" si="476"/>
        <v>0</v>
      </c>
      <c r="AT1540" s="165">
        <f t="shared" si="477"/>
        <v>0</v>
      </c>
      <c r="AU1540" s="217"/>
      <c r="AV1540" s="66"/>
      <c r="AW1540" s="94"/>
      <c r="AX1540" s="94"/>
      <c r="AY1540" s="169"/>
      <c r="AZ1540" s="90"/>
      <c r="BA1540" s="94"/>
      <c r="BB1540" s="94"/>
      <c r="BC1540" s="94"/>
      <c r="BD1540" s="94"/>
      <c r="BE1540" s="98"/>
      <c r="BF1540" s="98"/>
      <c r="BG1540" s="98"/>
      <c r="BH1540" s="222"/>
      <c r="BI1540" s="98"/>
      <c r="BJ1540" s="98"/>
      <c r="BK1540" s="98"/>
      <c r="BL1540" s="140"/>
      <c r="BR1540" s="61"/>
      <c r="BS1540" s="60"/>
      <c r="BT1540" s="60"/>
      <c r="BU1540" s="60"/>
    </row>
    <row r="1541" spans="1:73" s="59" customFormat="1" ht="30" hidden="1" customHeight="1" x14ac:dyDescent="0.25">
      <c r="A1541" s="139"/>
      <c r="B1541" s="89"/>
      <c r="C1541" s="159" t="str">
        <f t="shared" si="478"/>
        <v/>
      </c>
      <c r="D1541" s="159" t="str">
        <f t="shared" si="479"/>
        <v/>
      </c>
      <c r="E1541" s="201"/>
      <c r="F1541" s="90"/>
      <c r="G1541" s="264"/>
      <c r="H1541" s="90"/>
      <c r="I1541" s="266" t="b">
        <f t="shared" si="461"/>
        <v>0</v>
      </c>
      <c r="J1541" s="95"/>
      <c r="K1541" s="90"/>
      <c r="L1541" s="92"/>
      <c r="M1541" s="92"/>
      <c r="N1541" s="92"/>
      <c r="O1541" s="66"/>
      <c r="P1541" s="66"/>
      <c r="Q1541" s="66"/>
      <c r="R1541" s="90"/>
      <c r="S1541" s="90"/>
      <c r="T1541" s="90"/>
      <c r="U1541" s="94"/>
      <c r="V1541" s="66"/>
      <c r="W1541" s="181"/>
      <c r="X1541" s="181"/>
      <c r="Y1541" s="181"/>
      <c r="Z1541" s="66"/>
      <c r="AA1541" s="66"/>
      <c r="AB1541" s="66"/>
      <c r="AC1541" s="202"/>
      <c r="AD1541" s="166"/>
      <c r="AE1541" s="162" t="b">
        <f t="shared" si="462"/>
        <v>0</v>
      </c>
      <c r="AF1541" s="163">
        <f t="shared" si="463"/>
        <v>0</v>
      </c>
      <c r="AG1541" s="163">
        <f t="shared" si="464"/>
        <v>0</v>
      </c>
      <c r="AH1541" s="164">
        <f t="shared" si="465"/>
        <v>0</v>
      </c>
      <c r="AI1541" s="164">
        <f t="shared" si="466"/>
        <v>0</v>
      </c>
      <c r="AJ1541" s="164">
        <f t="shared" si="467"/>
        <v>0</v>
      </c>
      <c r="AK1541" s="164">
        <f t="shared" si="468"/>
        <v>0</v>
      </c>
      <c r="AL1541" s="164">
        <f t="shared" si="469"/>
        <v>0</v>
      </c>
      <c r="AM1541" s="164">
        <f t="shared" si="470"/>
        <v>1</v>
      </c>
      <c r="AN1541" s="146">
        <f t="shared" si="471"/>
        <v>0</v>
      </c>
      <c r="AO1541" s="146">
        <f t="shared" si="472"/>
        <v>0</v>
      </c>
      <c r="AP1541" s="146">
        <f t="shared" si="473"/>
        <v>0</v>
      </c>
      <c r="AQ1541" s="146">
        <f t="shared" si="474"/>
        <v>0</v>
      </c>
      <c r="AR1541" s="146">
        <f t="shared" si="475"/>
        <v>0</v>
      </c>
      <c r="AS1541" s="163">
        <f t="shared" si="476"/>
        <v>0</v>
      </c>
      <c r="AT1541" s="165">
        <f t="shared" si="477"/>
        <v>0</v>
      </c>
      <c r="AU1541" s="217"/>
      <c r="AV1541" s="66"/>
      <c r="AW1541" s="94"/>
      <c r="AX1541" s="94"/>
      <c r="AY1541" s="169"/>
      <c r="AZ1541" s="90"/>
      <c r="BA1541" s="94"/>
      <c r="BB1541" s="94"/>
      <c r="BC1541" s="94"/>
      <c r="BD1541" s="94"/>
      <c r="BE1541" s="98"/>
      <c r="BF1541" s="98"/>
      <c r="BG1541" s="98"/>
      <c r="BH1541" s="222"/>
      <c r="BI1541" s="98"/>
      <c r="BJ1541" s="98"/>
      <c r="BK1541" s="98"/>
      <c r="BL1541" s="140"/>
      <c r="BR1541" s="61"/>
      <c r="BS1541" s="60"/>
      <c r="BT1541" s="60"/>
      <c r="BU1541" s="60"/>
    </row>
    <row r="1542" spans="1:73" s="59" customFormat="1" ht="30" hidden="1" customHeight="1" x14ac:dyDescent="0.25">
      <c r="A1542" s="139"/>
      <c r="B1542" s="89"/>
      <c r="C1542" s="159" t="str">
        <f t="shared" si="478"/>
        <v/>
      </c>
      <c r="D1542" s="159" t="str">
        <f t="shared" si="479"/>
        <v/>
      </c>
      <c r="E1542" s="201"/>
      <c r="F1542" s="90"/>
      <c r="G1542" s="260"/>
      <c r="H1542" s="90"/>
      <c r="I1542" s="266" t="b">
        <f t="shared" si="461"/>
        <v>0</v>
      </c>
      <c r="J1542" s="95"/>
      <c r="K1542" s="90"/>
      <c r="L1542" s="66"/>
      <c r="M1542" s="66"/>
      <c r="N1542" s="66"/>
      <c r="O1542" s="66"/>
      <c r="P1542" s="66"/>
      <c r="Q1542" s="66"/>
      <c r="R1542" s="90"/>
      <c r="S1542" s="90"/>
      <c r="T1542" s="90"/>
      <c r="U1542" s="94"/>
      <c r="V1542" s="181"/>
      <c r="W1542" s="181"/>
      <c r="X1542" s="181"/>
      <c r="Y1542" s="181"/>
      <c r="Z1542" s="66"/>
      <c r="AA1542" s="66"/>
      <c r="AB1542" s="66"/>
      <c r="AC1542" s="202"/>
      <c r="AD1542" s="166"/>
      <c r="AE1542" s="162" t="b">
        <f t="shared" si="462"/>
        <v>0</v>
      </c>
      <c r="AF1542" s="163">
        <f t="shared" si="463"/>
        <v>0</v>
      </c>
      <c r="AG1542" s="163">
        <f t="shared" si="464"/>
        <v>0</v>
      </c>
      <c r="AH1542" s="164">
        <f t="shared" si="465"/>
        <v>0</v>
      </c>
      <c r="AI1542" s="164">
        <f t="shared" si="466"/>
        <v>0</v>
      </c>
      <c r="AJ1542" s="164">
        <f t="shared" si="467"/>
        <v>0</v>
      </c>
      <c r="AK1542" s="164">
        <f t="shared" si="468"/>
        <v>0</v>
      </c>
      <c r="AL1542" s="164">
        <f t="shared" si="469"/>
        <v>0</v>
      </c>
      <c r="AM1542" s="164">
        <f t="shared" si="470"/>
        <v>1</v>
      </c>
      <c r="AN1542" s="146">
        <f t="shared" si="471"/>
        <v>0</v>
      </c>
      <c r="AO1542" s="146">
        <f t="shared" si="472"/>
        <v>0</v>
      </c>
      <c r="AP1542" s="146">
        <f t="shared" si="473"/>
        <v>0</v>
      </c>
      <c r="AQ1542" s="146">
        <f t="shared" si="474"/>
        <v>0</v>
      </c>
      <c r="AR1542" s="146">
        <f t="shared" si="475"/>
        <v>0</v>
      </c>
      <c r="AS1542" s="163">
        <f t="shared" si="476"/>
        <v>0</v>
      </c>
      <c r="AT1542" s="165">
        <f t="shared" si="477"/>
        <v>0</v>
      </c>
      <c r="AU1542" s="217"/>
      <c r="AV1542" s="66"/>
      <c r="AW1542" s="94"/>
      <c r="AX1542" s="94"/>
      <c r="AY1542" s="169"/>
      <c r="AZ1542" s="90"/>
      <c r="BA1542" s="94"/>
      <c r="BB1542" s="94"/>
      <c r="BC1542" s="94"/>
      <c r="BD1542" s="94"/>
      <c r="BE1542" s="91"/>
      <c r="BF1542" s="94"/>
      <c r="BG1542" s="94"/>
      <c r="BH1542" s="170"/>
      <c r="BI1542" s="98"/>
      <c r="BJ1542" s="98"/>
      <c r="BK1542" s="98"/>
      <c r="BL1542" s="140"/>
      <c r="BR1542" s="61"/>
      <c r="BS1542" s="60"/>
      <c r="BT1542" s="60"/>
      <c r="BU1542" s="60"/>
    </row>
    <row r="1543" spans="1:73" s="59" customFormat="1" ht="30" hidden="1" customHeight="1" x14ac:dyDescent="0.25">
      <c r="A1543" s="139"/>
      <c r="B1543" s="89"/>
      <c r="C1543" s="159" t="str">
        <f t="shared" si="478"/>
        <v/>
      </c>
      <c r="D1543" s="159" t="str">
        <f t="shared" si="479"/>
        <v/>
      </c>
      <c r="E1543" s="201"/>
      <c r="F1543" s="90"/>
      <c r="G1543" s="264"/>
      <c r="H1543" s="90"/>
      <c r="I1543" s="266" t="b">
        <f t="shared" si="461"/>
        <v>0</v>
      </c>
      <c r="J1543" s="95"/>
      <c r="K1543" s="90"/>
      <c r="L1543" s="66"/>
      <c r="M1543" s="66"/>
      <c r="N1543" s="66"/>
      <c r="O1543" s="66"/>
      <c r="P1543" s="66"/>
      <c r="Q1543" s="66"/>
      <c r="R1543" s="90"/>
      <c r="S1543" s="90"/>
      <c r="T1543" s="90"/>
      <c r="U1543" s="94"/>
      <c r="V1543" s="181"/>
      <c r="W1543" s="181"/>
      <c r="X1543" s="181"/>
      <c r="Y1543" s="181"/>
      <c r="Z1543" s="66"/>
      <c r="AA1543" s="66"/>
      <c r="AB1543" s="66"/>
      <c r="AC1543" s="202"/>
      <c r="AD1543" s="166"/>
      <c r="AE1543" s="162" t="b">
        <f t="shared" si="462"/>
        <v>0</v>
      </c>
      <c r="AF1543" s="163">
        <f t="shared" si="463"/>
        <v>0</v>
      </c>
      <c r="AG1543" s="163">
        <f t="shared" si="464"/>
        <v>0</v>
      </c>
      <c r="AH1543" s="164">
        <f t="shared" si="465"/>
        <v>0</v>
      </c>
      <c r="AI1543" s="164">
        <f t="shared" si="466"/>
        <v>0</v>
      </c>
      <c r="AJ1543" s="164">
        <f t="shared" si="467"/>
        <v>0</v>
      </c>
      <c r="AK1543" s="164">
        <f t="shared" si="468"/>
        <v>0</v>
      </c>
      <c r="AL1543" s="164">
        <f t="shared" si="469"/>
        <v>0</v>
      </c>
      <c r="AM1543" s="164">
        <f t="shared" si="470"/>
        <v>1</v>
      </c>
      <c r="AN1543" s="146">
        <f t="shared" si="471"/>
        <v>0</v>
      </c>
      <c r="AO1543" s="146">
        <f t="shared" si="472"/>
        <v>0</v>
      </c>
      <c r="AP1543" s="146">
        <f t="shared" si="473"/>
        <v>0</v>
      </c>
      <c r="AQ1543" s="146">
        <f t="shared" si="474"/>
        <v>0</v>
      </c>
      <c r="AR1543" s="146">
        <f t="shared" si="475"/>
        <v>0</v>
      </c>
      <c r="AS1543" s="163">
        <f t="shared" si="476"/>
        <v>0</v>
      </c>
      <c r="AT1543" s="165">
        <f t="shared" si="477"/>
        <v>0</v>
      </c>
      <c r="AU1543" s="217"/>
      <c r="AV1543" s="66"/>
      <c r="AW1543" s="94"/>
      <c r="AX1543" s="94"/>
      <c r="AY1543" s="169"/>
      <c r="AZ1543" s="90"/>
      <c r="BA1543" s="94"/>
      <c r="BB1543" s="94"/>
      <c r="BC1543" s="94"/>
      <c r="BD1543" s="94"/>
      <c r="BE1543" s="91"/>
      <c r="BF1543" s="91"/>
      <c r="BG1543" s="91"/>
      <c r="BH1543" s="91"/>
      <c r="BI1543" s="98"/>
      <c r="BJ1543" s="98"/>
      <c r="BK1543" s="98"/>
      <c r="BL1543" s="290"/>
      <c r="BR1543" s="61"/>
      <c r="BS1543" s="60"/>
      <c r="BT1543" s="60"/>
      <c r="BU1543" s="60"/>
    </row>
    <row r="1544" spans="1:73" s="59" customFormat="1" ht="30" hidden="1" customHeight="1" x14ac:dyDescent="0.25">
      <c r="A1544" s="139"/>
      <c r="B1544" s="89"/>
      <c r="C1544" s="159" t="str">
        <f t="shared" si="478"/>
        <v/>
      </c>
      <c r="D1544" s="159" t="str">
        <f t="shared" si="479"/>
        <v/>
      </c>
      <c r="E1544" s="201"/>
      <c r="F1544" s="90"/>
      <c r="G1544" s="264"/>
      <c r="H1544" s="90"/>
      <c r="I1544" s="266" t="b">
        <f t="shared" si="461"/>
        <v>0</v>
      </c>
      <c r="J1544" s="95"/>
      <c r="K1544" s="90"/>
      <c r="L1544" s="98"/>
      <c r="M1544" s="66"/>
      <c r="N1544" s="66"/>
      <c r="O1544" s="66"/>
      <c r="P1544" s="66"/>
      <c r="Q1544" s="66"/>
      <c r="R1544" s="90"/>
      <c r="S1544" s="90"/>
      <c r="T1544" s="90"/>
      <c r="U1544" s="94"/>
      <c r="V1544" s="181"/>
      <c r="W1544" s="181"/>
      <c r="X1544" s="181"/>
      <c r="Y1544" s="181"/>
      <c r="Z1544" s="66"/>
      <c r="AA1544" s="66"/>
      <c r="AB1544" s="66"/>
      <c r="AC1544" s="202"/>
      <c r="AD1544" s="166"/>
      <c r="AE1544" s="162" t="b">
        <f t="shared" si="462"/>
        <v>0</v>
      </c>
      <c r="AF1544" s="163">
        <f t="shared" si="463"/>
        <v>0</v>
      </c>
      <c r="AG1544" s="163">
        <f t="shared" si="464"/>
        <v>0</v>
      </c>
      <c r="AH1544" s="164">
        <f t="shared" si="465"/>
        <v>0</v>
      </c>
      <c r="AI1544" s="164">
        <f t="shared" si="466"/>
        <v>0</v>
      </c>
      <c r="AJ1544" s="164">
        <f t="shared" si="467"/>
        <v>0</v>
      </c>
      <c r="AK1544" s="164">
        <f t="shared" si="468"/>
        <v>0</v>
      </c>
      <c r="AL1544" s="164">
        <f t="shared" si="469"/>
        <v>0</v>
      </c>
      <c r="AM1544" s="164">
        <f t="shared" si="470"/>
        <v>1</v>
      </c>
      <c r="AN1544" s="146">
        <f t="shared" si="471"/>
        <v>0</v>
      </c>
      <c r="AO1544" s="146">
        <f t="shared" si="472"/>
        <v>0</v>
      </c>
      <c r="AP1544" s="146">
        <f t="shared" si="473"/>
        <v>0</v>
      </c>
      <c r="AQ1544" s="146">
        <f t="shared" si="474"/>
        <v>0</v>
      </c>
      <c r="AR1544" s="146">
        <f t="shared" si="475"/>
        <v>0</v>
      </c>
      <c r="AS1544" s="163">
        <f t="shared" si="476"/>
        <v>0</v>
      </c>
      <c r="AT1544" s="165">
        <f t="shared" si="477"/>
        <v>0</v>
      </c>
      <c r="AU1544" s="217"/>
      <c r="AV1544" s="98"/>
      <c r="AW1544" s="94"/>
      <c r="AX1544" s="94"/>
      <c r="AY1544" s="169"/>
      <c r="AZ1544" s="90"/>
      <c r="BA1544" s="94"/>
      <c r="BB1544" s="94"/>
      <c r="BC1544" s="94"/>
      <c r="BD1544" s="94"/>
      <c r="BE1544" s="91"/>
      <c r="BF1544" s="91"/>
      <c r="BG1544" s="91"/>
      <c r="BH1544" s="91"/>
      <c r="BI1544" s="98"/>
      <c r="BJ1544" s="98"/>
      <c r="BK1544" s="98"/>
      <c r="BL1544" s="290"/>
      <c r="BR1544" s="61"/>
      <c r="BS1544" s="60"/>
      <c r="BT1544" s="60"/>
      <c r="BU1544" s="60"/>
    </row>
    <row r="1545" spans="1:73" s="59" customFormat="1" ht="30" hidden="1" customHeight="1" x14ac:dyDescent="0.25">
      <c r="A1545" s="139"/>
      <c r="B1545" s="89"/>
      <c r="C1545" s="159" t="str">
        <f t="shared" si="478"/>
        <v/>
      </c>
      <c r="D1545" s="159" t="str">
        <f t="shared" si="479"/>
        <v/>
      </c>
      <c r="E1545" s="201"/>
      <c r="F1545" s="90"/>
      <c r="G1545" s="264"/>
      <c r="H1545" s="90"/>
      <c r="I1545" s="266" t="b">
        <f t="shared" si="461"/>
        <v>0</v>
      </c>
      <c r="J1545" s="95"/>
      <c r="K1545" s="90"/>
      <c r="L1545" s="98"/>
      <c r="M1545" s="66"/>
      <c r="N1545" s="66"/>
      <c r="O1545" s="66"/>
      <c r="P1545" s="66"/>
      <c r="Q1545" s="66"/>
      <c r="R1545" s="90"/>
      <c r="S1545" s="90"/>
      <c r="T1545" s="90"/>
      <c r="U1545" s="94"/>
      <c r="V1545" s="181"/>
      <c r="W1545" s="181"/>
      <c r="X1545" s="181"/>
      <c r="Y1545" s="181"/>
      <c r="Z1545" s="66"/>
      <c r="AA1545" s="66"/>
      <c r="AB1545" s="66"/>
      <c r="AC1545" s="202"/>
      <c r="AD1545" s="166"/>
      <c r="AE1545" s="162" t="b">
        <f t="shared" si="462"/>
        <v>0</v>
      </c>
      <c r="AF1545" s="163">
        <f t="shared" si="463"/>
        <v>0</v>
      </c>
      <c r="AG1545" s="163">
        <f t="shared" si="464"/>
        <v>0</v>
      </c>
      <c r="AH1545" s="164">
        <f t="shared" si="465"/>
        <v>0</v>
      </c>
      <c r="AI1545" s="164">
        <f t="shared" si="466"/>
        <v>0</v>
      </c>
      <c r="AJ1545" s="164">
        <f t="shared" si="467"/>
        <v>0</v>
      </c>
      <c r="AK1545" s="164">
        <f t="shared" si="468"/>
        <v>0</v>
      </c>
      <c r="AL1545" s="164">
        <f t="shared" si="469"/>
        <v>0</v>
      </c>
      <c r="AM1545" s="164">
        <f t="shared" si="470"/>
        <v>1</v>
      </c>
      <c r="AN1545" s="146">
        <f t="shared" si="471"/>
        <v>0</v>
      </c>
      <c r="AO1545" s="146">
        <f t="shared" si="472"/>
        <v>0</v>
      </c>
      <c r="AP1545" s="146">
        <f t="shared" si="473"/>
        <v>0</v>
      </c>
      <c r="AQ1545" s="146">
        <f t="shared" si="474"/>
        <v>0</v>
      </c>
      <c r="AR1545" s="146">
        <f t="shared" si="475"/>
        <v>0</v>
      </c>
      <c r="AS1545" s="163">
        <f t="shared" si="476"/>
        <v>0</v>
      </c>
      <c r="AT1545" s="165">
        <f t="shared" si="477"/>
        <v>0</v>
      </c>
      <c r="AU1545" s="217"/>
      <c r="AV1545" s="98"/>
      <c r="AW1545" s="94"/>
      <c r="AX1545" s="94"/>
      <c r="AY1545" s="169"/>
      <c r="AZ1545" s="90"/>
      <c r="BA1545" s="94"/>
      <c r="BB1545" s="94"/>
      <c r="BC1545" s="94"/>
      <c r="BD1545" s="94"/>
      <c r="BE1545" s="91"/>
      <c r="BF1545" s="91"/>
      <c r="BG1545" s="91"/>
      <c r="BH1545" s="91"/>
      <c r="BI1545" s="98"/>
      <c r="BJ1545" s="98"/>
      <c r="BK1545" s="98"/>
      <c r="BL1545" s="290"/>
      <c r="BR1545" s="61"/>
      <c r="BS1545" s="60"/>
      <c r="BT1545" s="60"/>
      <c r="BU1545" s="60"/>
    </row>
    <row r="1546" spans="1:73" s="59" customFormat="1" ht="30" hidden="1" customHeight="1" x14ac:dyDescent="0.25">
      <c r="A1546" s="139"/>
      <c r="B1546" s="89"/>
      <c r="C1546" s="159" t="str">
        <f t="shared" si="478"/>
        <v/>
      </c>
      <c r="D1546" s="159" t="str">
        <f t="shared" si="479"/>
        <v/>
      </c>
      <c r="E1546" s="201"/>
      <c r="F1546" s="90"/>
      <c r="G1546" s="260"/>
      <c r="H1546" s="90"/>
      <c r="I1546" s="266" t="b">
        <f t="shared" si="461"/>
        <v>0</v>
      </c>
      <c r="J1546" s="95"/>
      <c r="K1546" s="90"/>
      <c r="L1546" s="66"/>
      <c r="M1546" s="66"/>
      <c r="N1546" s="66"/>
      <c r="O1546" s="98"/>
      <c r="P1546" s="98"/>
      <c r="Q1546" s="66"/>
      <c r="R1546" s="90"/>
      <c r="S1546" s="90"/>
      <c r="T1546" s="90"/>
      <c r="U1546" s="94"/>
      <c r="V1546" s="181"/>
      <c r="W1546" s="181"/>
      <c r="X1546" s="181"/>
      <c r="Y1546" s="181"/>
      <c r="Z1546" s="66"/>
      <c r="AA1546" s="66"/>
      <c r="AB1546" s="66"/>
      <c r="AC1546" s="202"/>
      <c r="AD1546" s="166"/>
      <c r="AE1546" s="162" t="b">
        <f t="shared" si="462"/>
        <v>0</v>
      </c>
      <c r="AF1546" s="163">
        <f t="shared" si="463"/>
        <v>0</v>
      </c>
      <c r="AG1546" s="163">
        <f t="shared" si="464"/>
        <v>0</v>
      </c>
      <c r="AH1546" s="164">
        <f t="shared" si="465"/>
        <v>0</v>
      </c>
      <c r="AI1546" s="164">
        <f t="shared" si="466"/>
        <v>0</v>
      </c>
      <c r="AJ1546" s="164">
        <f t="shared" si="467"/>
        <v>0</v>
      </c>
      <c r="AK1546" s="164">
        <f t="shared" si="468"/>
        <v>0</v>
      </c>
      <c r="AL1546" s="164">
        <f t="shared" si="469"/>
        <v>0</v>
      </c>
      <c r="AM1546" s="164">
        <f t="shared" si="470"/>
        <v>1</v>
      </c>
      <c r="AN1546" s="146">
        <f t="shared" si="471"/>
        <v>0</v>
      </c>
      <c r="AO1546" s="146">
        <f t="shared" si="472"/>
        <v>0</v>
      </c>
      <c r="AP1546" s="146">
        <f t="shared" si="473"/>
        <v>0</v>
      </c>
      <c r="AQ1546" s="146">
        <f t="shared" si="474"/>
        <v>0</v>
      </c>
      <c r="AR1546" s="146">
        <f t="shared" si="475"/>
        <v>0</v>
      </c>
      <c r="AS1546" s="163">
        <f t="shared" si="476"/>
        <v>0</v>
      </c>
      <c r="AT1546" s="165">
        <f t="shared" si="477"/>
        <v>0</v>
      </c>
      <c r="AU1546" s="217"/>
      <c r="AV1546" s="66"/>
      <c r="AW1546" s="94"/>
      <c r="AX1546" s="94"/>
      <c r="AY1546" s="169"/>
      <c r="AZ1546" s="170"/>
      <c r="BA1546" s="94"/>
      <c r="BB1546" s="94"/>
      <c r="BC1546" s="94"/>
      <c r="BD1546" s="94"/>
      <c r="BE1546" s="91"/>
      <c r="BF1546" s="94"/>
      <c r="BG1546" s="94"/>
      <c r="BH1546" s="221"/>
      <c r="BI1546" s="98"/>
      <c r="BJ1546" s="98"/>
      <c r="BK1546" s="98"/>
      <c r="BL1546" s="140"/>
      <c r="BR1546" s="61"/>
      <c r="BS1546" s="60"/>
      <c r="BT1546" s="60"/>
      <c r="BU1546" s="60"/>
    </row>
    <row r="1547" spans="1:73" s="59" customFormat="1" ht="30" hidden="1" customHeight="1" x14ac:dyDescent="0.25">
      <c r="A1547" s="139"/>
      <c r="B1547" s="89"/>
      <c r="C1547" s="159" t="str">
        <f t="shared" si="478"/>
        <v/>
      </c>
      <c r="D1547" s="159" t="str">
        <f t="shared" si="479"/>
        <v/>
      </c>
      <c r="E1547" s="201"/>
      <c r="F1547" s="90"/>
      <c r="G1547" s="260"/>
      <c r="H1547" s="90"/>
      <c r="I1547" s="266" t="b">
        <f t="shared" si="461"/>
        <v>0</v>
      </c>
      <c r="J1547" s="95"/>
      <c r="K1547" s="90"/>
      <c r="L1547" s="66"/>
      <c r="M1547" s="66"/>
      <c r="N1547" s="66"/>
      <c r="O1547" s="66"/>
      <c r="P1547" s="66"/>
      <c r="Q1547" s="66"/>
      <c r="R1547" s="90"/>
      <c r="S1547" s="90"/>
      <c r="T1547" s="90"/>
      <c r="U1547" s="94"/>
      <c r="V1547" s="181"/>
      <c r="W1547" s="181"/>
      <c r="X1547" s="181"/>
      <c r="Y1547" s="181"/>
      <c r="Z1547" s="66"/>
      <c r="AA1547" s="66"/>
      <c r="AB1547" s="66"/>
      <c r="AC1547" s="202"/>
      <c r="AD1547" s="166"/>
      <c r="AE1547" s="162" t="b">
        <f t="shared" si="462"/>
        <v>0</v>
      </c>
      <c r="AF1547" s="163">
        <f t="shared" si="463"/>
        <v>0</v>
      </c>
      <c r="AG1547" s="163">
        <f t="shared" si="464"/>
        <v>0</v>
      </c>
      <c r="AH1547" s="164">
        <f t="shared" si="465"/>
        <v>0</v>
      </c>
      <c r="AI1547" s="164">
        <f t="shared" si="466"/>
        <v>0</v>
      </c>
      <c r="AJ1547" s="164">
        <f t="shared" si="467"/>
        <v>0</v>
      </c>
      <c r="AK1547" s="164">
        <f t="shared" si="468"/>
        <v>0</v>
      </c>
      <c r="AL1547" s="164">
        <f t="shared" si="469"/>
        <v>0</v>
      </c>
      <c r="AM1547" s="164">
        <f t="shared" si="470"/>
        <v>1</v>
      </c>
      <c r="AN1547" s="146">
        <f t="shared" si="471"/>
        <v>0</v>
      </c>
      <c r="AO1547" s="146">
        <f t="shared" si="472"/>
        <v>0</v>
      </c>
      <c r="AP1547" s="146">
        <f t="shared" si="473"/>
        <v>0</v>
      </c>
      <c r="AQ1547" s="146">
        <f t="shared" si="474"/>
        <v>0</v>
      </c>
      <c r="AR1547" s="146">
        <f t="shared" si="475"/>
        <v>0</v>
      </c>
      <c r="AS1547" s="163">
        <f t="shared" si="476"/>
        <v>0</v>
      </c>
      <c r="AT1547" s="165">
        <f t="shared" si="477"/>
        <v>0</v>
      </c>
      <c r="AU1547" s="217"/>
      <c r="AV1547" s="66"/>
      <c r="AW1547" s="94"/>
      <c r="AX1547" s="94"/>
      <c r="AY1547" s="169"/>
      <c r="AZ1547" s="170"/>
      <c r="BA1547" s="94"/>
      <c r="BB1547" s="94"/>
      <c r="BC1547" s="94"/>
      <c r="BD1547" s="94"/>
      <c r="BE1547" s="91"/>
      <c r="BF1547" s="94"/>
      <c r="BG1547" s="94"/>
      <c r="BH1547" s="221"/>
      <c r="BI1547" s="98"/>
      <c r="BJ1547" s="98"/>
      <c r="BK1547" s="98"/>
      <c r="BL1547" s="140"/>
      <c r="BR1547" s="61"/>
      <c r="BS1547" s="60"/>
      <c r="BT1547" s="60"/>
      <c r="BU1547" s="60"/>
    </row>
    <row r="1548" spans="1:73" s="59" customFormat="1" ht="30" hidden="1" customHeight="1" x14ac:dyDescent="0.25">
      <c r="A1548" s="139"/>
      <c r="B1548" s="89"/>
      <c r="C1548" s="159" t="str">
        <f t="shared" si="478"/>
        <v/>
      </c>
      <c r="D1548" s="159" t="str">
        <f t="shared" si="479"/>
        <v/>
      </c>
      <c r="E1548" s="201"/>
      <c r="F1548" s="90"/>
      <c r="G1548" s="260"/>
      <c r="H1548" s="90"/>
      <c r="I1548" s="266" t="b">
        <f t="shared" si="461"/>
        <v>0</v>
      </c>
      <c r="J1548" s="95"/>
      <c r="K1548" s="90"/>
      <c r="L1548" s="66"/>
      <c r="M1548" s="98"/>
      <c r="N1548" s="98"/>
      <c r="O1548" s="98"/>
      <c r="P1548" s="98"/>
      <c r="Q1548" s="98"/>
      <c r="R1548" s="90"/>
      <c r="S1548" s="90"/>
      <c r="T1548" s="90"/>
      <c r="U1548" s="94"/>
      <c r="V1548" s="181"/>
      <c r="W1548" s="181"/>
      <c r="X1548" s="181"/>
      <c r="Y1548" s="181"/>
      <c r="Z1548" s="66"/>
      <c r="AA1548" s="66"/>
      <c r="AB1548" s="66"/>
      <c r="AC1548" s="202"/>
      <c r="AD1548" s="166"/>
      <c r="AE1548" s="162" t="b">
        <f t="shared" si="462"/>
        <v>0</v>
      </c>
      <c r="AF1548" s="163">
        <f t="shared" si="463"/>
        <v>0</v>
      </c>
      <c r="AG1548" s="163">
        <f t="shared" si="464"/>
        <v>0</v>
      </c>
      <c r="AH1548" s="164">
        <f t="shared" si="465"/>
        <v>0</v>
      </c>
      <c r="AI1548" s="164">
        <f t="shared" si="466"/>
        <v>0</v>
      </c>
      <c r="AJ1548" s="164">
        <f t="shared" si="467"/>
        <v>0</v>
      </c>
      <c r="AK1548" s="164">
        <f t="shared" si="468"/>
        <v>0</v>
      </c>
      <c r="AL1548" s="164">
        <f t="shared" si="469"/>
        <v>0</v>
      </c>
      <c r="AM1548" s="164">
        <f t="shared" si="470"/>
        <v>1</v>
      </c>
      <c r="AN1548" s="146">
        <f t="shared" si="471"/>
        <v>0</v>
      </c>
      <c r="AO1548" s="146">
        <f t="shared" si="472"/>
        <v>0</v>
      </c>
      <c r="AP1548" s="146">
        <f t="shared" si="473"/>
        <v>0</v>
      </c>
      <c r="AQ1548" s="146">
        <f t="shared" si="474"/>
        <v>0</v>
      </c>
      <c r="AR1548" s="146">
        <f t="shared" si="475"/>
        <v>0</v>
      </c>
      <c r="AS1548" s="163">
        <f t="shared" si="476"/>
        <v>0</v>
      </c>
      <c r="AT1548" s="165">
        <f t="shared" si="477"/>
        <v>0</v>
      </c>
      <c r="AU1548" s="217"/>
      <c r="AV1548" s="98"/>
      <c r="AW1548" s="94"/>
      <c r="AX1548" s="94"/>
      <c r="AY1548" s="169"/>
      <c r="AZ1548" s="170"/>
      <c r="BA1548" s="94"/>
      <c r="BB1548" s="94"/>
      <c r="BC1548" s="94"/>
      <c r="BD1548" s="94"/>
      <c r="BE1548" s="91"/>
      <c r="BF1548" s="94"/>
      <c r="BG1548" s="94"/>
      <c r="BH1548" s="221"/>
      <c r="BI1548" s="98"/>
      <c r="BJ1548" s="98"/>
      <c r="BK1548" s="98"/>
      <c r="BL1548" s="140"/>
      <c r="BR1548" s="61"/>
      <c r="BS1548" s="60"/>
      <c r="BT1548" s="60"/>
      <c r="BU1548" s="60"/>
    </row>
    <row r="1549" spans="1:73" s="59" customFormat="1" ht="30" hidden="1" customHeight="1" x14ac:dyDescent="0.25">
      <c r="A1549" s="139"/>
      <c r="B1549" s="89"/>
      <c r="C1549" s="159" t="str">
        <f t="shared" si="478"/>
        <v/>
      </c>
      <c r="D1549" s="159" t="str">
        <f t="shared" si="479"/>
        <v/>
      </c>
      <c r="E1549" s="201"/>
      <c r="F1549" s="90"/>
      <c r="G1549" s="260"/>
      <c r="H1549" s="90"/>
      <c r="I1549" s="266" t="b">
        <f t="shared" si="461"/>
        <v>0</v>
      </c>
      <c r="J1549" s="95"/>
      <c r="K1549" s="90"/>
      <c r="L1549" s="66"/>
      <c r="M1549" s="98"/>
      <c r="N1549" s="98"/>
      <c r="O1549" s="98"/>
      <c r="P1549" s="98"/>
      <c r="Q1549" s="98"/>
      <c r="R1549" s="90"/>
      <c r="S1549" s="90"/>
      <c r="T1549" s="90"/>
      <c r="U1549" s="94"/>
      <c r="V1549" s="181"/>
      <c r="W1549" s="181"/>
      <c r="X1549" s="181"/>
      <c r="Y1549" s="181"/>
      <c r="Z1549" s="66"/>
      <c r="AA1549" s="66"/>
      <c r="AB1549" s="66"/>
      <c r="AC1549" s="202"/>
      <c r="AD1549" s="166"/>
      <c r="AE1549" s="162" t="b">
        <f t="shared" si="462"/>
        <v>0</v>
      </c>
      <c r="AF1549" s="163">
        <f t="shared" si="463"/>
        <v>0</v>
      </c>
      <c r="AG1549" s="163">
        <f t="shared" si="464"/>
        <v>0</v>
      </c>
      <c r="AH1549" s="164">
        <f t="shared" si="465"/>
        <v>0</v>
      </c>
      <c r="AI1549" s="164">
        <f t="shared" si="466"/>
        <v>0</v>
      </c>
      <c r="AJ1549" s="164">
        <f t="shared" si="467"/>
        <v>0</v>
      </c>
      <c r="AK1549" s="164">
        <f t="shared" si="468"/>
        <v>0</v>
      </c>
      <c r="AL1549" s="164">
        <f t="shared" si="469"/>
        <v>0</v>
      </c>
      <c r="AM1549" s="164">
        <f t="shared" si="470"/>
        <v>1</v>
      </c>
      <c r="AN1549" s="146">
        <f t="shared" si="471"/>
        <v>0</v>
      </c>
      <c r="AO1549" s="146">
        <f t="shared" si="472"/>
        <v>0</v>
      </c>
      <c r="AP1549" s="146">
        <f t="shared" si="473"/>
        <v>0</v>
      </c>
      <c r="AQ1549" s="146">
        <f t="shared" si="474"/>
        <v>0</v>
      </c>
      <c r="AR1549" s="146">
        <f t="shared" si="475"/>
        <v>0</v>
      </c>
      <c r="AS1549" s="163">
        <f t="shared" si="476"/>
        <v>0</v>
      </c>
      <c r="AT1549" s="165">
        <f t="shared" si="477"/>
        <v>0</v>
      </c>
      <c r="AU1549" s="217"/>
      <c r="AV1549" s="98"/>
      <c r="AW1549" s="94"/>
      <c r="AX1549" s="94"/>
      <c r="AY1549" s="169"/>
      <c r="AZ1549" s="170"/>
      <c r="BA1549" s="94"/>
      <c r="BB1549" s="94"/>
      <c r="BC1549" s="94"/>
      <c r="BD1549" s="94"/>
      <c r="BE1549" s="91"/>
      <c r="BF1549" s="94"/>
      <c r="BG1549" s="94"/>
      <c r="BH1549" s="221"/>
      <c r="BI1549" s="98"/>
      <c r="BJ1549" s="98"/>
      <c r="BK1549" s="98"/>
      <c r="BL1549" s="140"/>
      <c r="BR1549" s="61"/>
      <c r="BS1549" s="60"/>
      <c r="BT1549" s="60"/>
      <c r="BU1549" s="60"/>
    </row>
    <row r="1550" spans="1:73" s="59" customFormat="1" ht="30" hidden="1" customHeight="1" x14ac:dyDescent="0.25">
      <c r="A1550" s="139"/>
      <c r="B1550" s="89"/>
      <c r="C1550" s="159" t="str">
        <f t="shared" si="478"/>
        <v/>
      </c>
      <c r="D1550" s="159" t="str">
        <f t="shared" si="479"/>
        <v/>
      </c>
      <c r="E1550" s="201"/>
      <c r="F1550" s="90"/>
      <c r="G1550" s="260"/>
      <c r="H1550" s="90"/>
      <c r="I1550" s="266" t="b">
        <f t="shared" si="461"/>
        <v>0</v>
      </c>
      <c r="J1550" s="95"/>
      <c r="K1550" s="90"/>
      <c r="L1550" s="66"/>
      <c r="M1550" s="98"/>
      <c r="N1550" s="98"/>
      <c r="O1550" s="98"/>
      <c r="P1550" s="98"/>
      <c r="Q1550" s="98"/>
      <c r="R1550" s="90"/>
      <c r="S1550" s="90"/>
      <c r="T1550" s="90"/>
      <c r="U1550" s="94"/>
      <c r="V1550" s="181"/>
      <c r="W1550" s="181"/>
      <c r="X1550" s="181"/>
      <c r="Y1550" s="181"/>
      <c r="Z1550" s="66"/>
      <c r="AA1550" s="66"/>
      <c r="AB1550" s="66"/>
      <c r="AC1550" s="202"/>
      <c r="AD1550" s="166"/>
      <c r="AE1550" s="162" t="b">
        <f t="shared" si="462"/>
        <v>0</v>
      </c>
      <c r="AF1550" s="163">
        <f t="shared" si="463"/>
        <v>0</v>
      </c>
      <c r="AG1550" s="163">
        <f t="shared" si="464"/>
        <v>0</v>
      </c>
      <c r="AH1550" s="164">
        <f t="shared" si="465"/>
        <v>0</v>
      </c>
      <c r="AI1550" s="164">
        <f t="shared" si="466"/>
        <v>0</v>
      </c>
      <c r="AJ1550" s="164">
        <f t="shared" si="467"/>
        <v>0</v>
      </c>
      <c r="AK1550" s="164">
        <f t="shared" si="468"/>
        <v>0</v>
      </c>
      <c r="AL1550" s="164">
        <f t="shared" si="469"/>
        <v>0</v>
      </c>
      <c r="AM1550" s="164">
        <f t="shared" si="470"/>
        <v>1</v>
      </c>
      <c r="AN1550" s="146">
        <f t="shared" si="471"/>
        <v>0</v>
      </c>
      <c r="AO1550" s="146">
        <f t="shared" si="472"/>
        <v>0</v>
      </c>
      <c r="AP1550" s="146">
        <f t="shared" si="473"/>
        <v>0</v>
      </c>
      <c r="AQ1550" s="146">
        <f t="shared" si="474"/>
        <v>0</v>
      </c>
      <c r="AR1550" s="146">
        <f t="shared" si="475"/>
        <v>0</v>
      </c>
      <c r="AS1550" s="163">
        <f t="shared" si="476"/>
        <v>0</v>
      </c>
      <c r="AT1550" s="165">
        <f t="shared" si="477"/>
        <v>0</v>
      </c>
      <c r="AU1550" s="217"/>
      <c r="AV1550" s="98"/>
      <c r="AW1550" s="94"/>
      <c r="AX1550" s="94"/>
      <c r="AY1550" s="169"/>
      <c r="AZ1550" s="170"/>
      <c r="BA1550" s="94"/>
      <c r="BB1550" s="94"/>
      <c r="BC1550" s="94"/>
      <c r="BD1550" s="94"/>
      <c r="BE1550" s="91"/>
      <c r="BF1550" s="94"/>
      <c r="BG1550" s="94"/>
      <c r="BH1550" s="221"/>
      <c r="BI1550" s="98"/>
      <c r="BJ1550" s="98"/>
      <c r="BK1550" s="98"/>
      <c r="BL1550" s="140"/>
      <c r="BR1550" s="61"/>
      <c r="BS1550" s="60"/>
      <c r="BT1550" s="60"/>
      <c r="BU1550" s="60"/>
    </row>
    <row r="1551" spans="1:73" s="59" customFormat="1" ht="30" hidden="1" customHeight="1" x14ac:dyDescent="0.25">
      <c r="A1551" s="139"/>
      <c r="B1551" s="89"/>
      <c r="C1551" s="159" t="str">
        <f t="shared" si="478"/>
        <v/>
      </c>
      <c r="D1551" s="159" t="str">
        <f t="shared" si="479"/>
        <v/>
      </c>
      <c r="E1551" s="201"/>
      <c r="F1551" s="90"/>
      <c r="G1551" s="260"/>
      <c r="H1551" s="90"/>
      <c r="I1551" s="266" t="b">
        <f t="shared" si="461"/>
        <v>0</v>
      </c>
      <c r="J1551" s="95"/>
      <c r="K1551" s="90"/>
      <c r="L1551" s="66"/>
      <c r="M1551" s="66"/>
      <c r="N1551" s="66"/>
      <c r="O1551" s="66"/>
      <c r="P1551" s="66"/>
      <c r="Q1551" s="66"/>
      <c r="R1551" s="90"/>
      <c r="S1551" s="90"/>
      <c r="T1551" s="90"/>
      <c r="U1551" s="94"/>
      <c r="V1551" s="181"/>
      <c r="W1551" s="181"/>
      <c r="X1551" s="181"/>
      <c r="Y1551" s="181"/>
      <c r="Z1551" s="66"/>
      <c r="AA1551" s="66"/>
      <c r="AB1551" s="66"/>
      <c r="AC1551" s="202"/>
      <c r="AD1551" s="166"/>
      <c r="AE1551" s="162" t="b">
        <f t="shared" si="462"/>
        <v>0</v>
      </c>
      <c r="AF1551" s="163">
        <f t="shared" si="463"/>
        <v>0</v>
      </c>
      <c r="AG1551" s="163">
        <f t="shared" si="464"/>
        <v>0</v>
      </c>
      <c r="AH1551" s="164">
        <f t="shared" si="465"/>
        <v>0</v>
      </c>
      <c r="AI1551" s="164">
        <f t="shared" si="466"/>
        <v>0</v>
      </c>
      <c r="AJ1551" s="164">
        <f t="shared" si="467"/>
        <v>0</v>
      </c>
      <c r="AK1551" s="164">
        <f t="shared" si="468"/>
        <v>0</v>
      </c>
      <c r="AL1551" s="164">
        <f t="shared" si="469"/>
        <v>0</v>
      </c>
      <c r="AM1551" s="164">
        <f t="shared" si="470"/>
        <v>1</v>
      </c>
      <c r="AN1551" s="146">
        <f t="shared" si="471"/>
        <v>0</v>
      </c>
      <c r="AO1551" s="146">
        <f t="shared" si="472"/>
        <v>0</v>
      </c>
      <c r="AP1551" s="146">
        <f t="shared" si="473"/>
        <v>0</v>
      </c>
      <c r="AQ1551" s="146">
        <f t="shared" si="474"/>
        <v>0</v>
      </c>
      <c r="AR1551" s="146">
        <f t="shared" si="475"/>
        <v>0</v>
      </c>
      <c r="AS1551" s="163">
        <f t="shared" si="476"/>
        <v>0</v>
      </c>
      <c r="AT1551" s="165">
        <f t="shared" si="477"/>
        <v>0</v>
      </c>
      <c r="AU1551" s="217"/>
      <c r="AV1551" s="66"/>
      <c r="AW1551" s="94"/>
      <c r="AX1551" s="94"/>
      <c r="AY1551" s="169"/>
      <c r="AZ1551" s="170"/>
      <c r="BA1551" s="94"/>
      <c r="BB1551" s="94"/>
      <c r="BC1551" s="94"/>
      <c r="BD1551" s="94"/>
      <c r="BE1551" s="91"/>
      <c r="BF1551" s="94"/>
      <c r="BG1551" s="94"/>
      <c r="BH1551" s="221"/>
      <c r="BI1551" s="66"/>
      <c r="BJ1551" s="66"/>
      <c r="BK1551" s="66"/>
      <c r="BL1551" s="140"/>
      <c r="BR1551" s="61"/>
      <c r="BT1551" s="60"/>
      <c r="BU1551" s="60"/>
    </row>
    <row r="1552" spans="1:73" s="59" customFormat="1" ht="30" hidden="1" customHeight="1" x14ac:dyDescent="0.25">
      <c r="A1552" s="139"/>
      <c r="B1552" s="89"/>
      <c r="C1552" s="159" t="str">
        <f t="shared" si="478"/>
        <v/>
      </c>
      <c r="D1552" s="159" t="str">
        <f t="shared" si="479"/>
        <v/>
      </c>
      <c r="E1552" s="201"/>
      <c r="F1552" s="90"/>
      <c r="G1552" s="260"/>
      <c r="H1552" s="90"/>
      <c r="I1552" s="266" t="b">
        <f t="shared" si="461"/>
        <v>0</v>
      </c>
      <c r="J1552" s="95"/>
      <c r="K1552" s="90"/>
      <c r="L1552" s="66"/>
      <c r="M1552" s="66"/>
      <c r="N1552" s="66"/>
      <c r="O1552" s="66"/>
      <c r="P1552" s="66"/>
      <c r="Q1552" s="66"/>
      <c r="R1552" s="90"/>
      <c r="S1552" s="90"/>
      <c r="T1552" s="90"/>
      <c r="U1552" s="94"/>
      <c r="V1552" s="181"/>
      <c r="W1552" s="181"/>
      <c r="X1552" s="181"/>
      <c r="Y1552" s="181"/>
      <c r="Z1552" s="66"/>
      <c r="AA1552" s="66"/>
      <c r="AB1552" s="66"/>
      <c r="AC1552" s="202"/>
      <c r="AD1552" s="166"/>
      <c r="AE1552" s="162" t="b">
        <f t="shared" si="462"/>
        <v>0</v>
      </c>
      <c r="AF1552" s="163">
        <f t="shared" si="463"/>
        <v>0</v>
      </c>
      <c r="AG1552" s="163">
        <f t="shared" si="464"/>
        <v>0</v>
      </c>
      <c r="AH1552" s="164">
        <f t="shared" si="465"/>
        <v>0</v>
      </c>
      <c r="AI1552" s="164">
        <f t="shared" si="466"/>
        <v>0</v>
      </c>
      <c r="AJ1552" s="164">
        <f t="shared" si="467"/>
        <v>0</v>
      </c>
      <c r="AK1552" s="164">
        <f t="shared" si="468"/>
        <v>0</v>
      </c>
      <c r="AL1552" s="164">
        <f t="shared" si="469"/>
        <v>0</v>
      </c>
      <c r="AM1552" s="164">
        <f t="shared" si="470"/>
        <v>1</v>
      </c>
      <c r="AN1552" s="146">
        <f t="shared" si="471"/>
        <v>0</v>
      </c>
      <c r="AO1552" s="146">
        <f t="shared" si="472"/>
        <v>0</v>
      </c>
      <c r="AP1552" s="146">
        <f t="shared" si="473"/>
        <v>0</v>
      </c>
      <c r="AQ1552" s="146">
        <f t="shared" si="474"/>
        <v>0</v>
      </c>
      <c r="AR1552" s="146">
        <f t="shared" si="475"/>
        <v>0</v>
      </c>
      <c r="AS1552" s="163">
        <f t="shared" si="476"/>
        <v>0</v>
      </c>
      <c r="AT1552" s="165">
        <f t="shared" si="477"/>
        <v>0</v>
      </c>
      <c r="AU1552" s="217"/>
      <c r="AV1552" s="66"/>
      <c r="AW1552" s="94"/>
      <c r="AX1552" s="94"/>
      <c r="AY1552" s="169"/>
      <c r="AZ1552" s="170"/>
      <c r="BA1552" s="94"/>
      <c r="BB1552" s="94"/>
      <c r="BC1552" s="94"/>
      <c r="BD1552" s="94"/>
      <c r="BE1552" s="91"/>
      <c r="BF1552" s="94"/>
      <c r="BG1552" s="94"/>
      <c r="BH1552" s="221"/>
      <c r="BI1552" s="66"/>
      <c r="BJ1552" s="66"/>
      <c r="BK1552" s="66"/>
      <c r="BL1552" s="140"/>
      <c r="BR1552" s="61"/>
      <c r="BT1552" s="60"/>
      <c r="BU1552" s="60"/>
    </row>
    <row r="1553" spans="1:73" s="59" customFormat="1" ht="30" hidden="1" customHeight="1" x14ac:dyDescent="0.25">
      <c r="A1553" s="139"/>
      <c r="B1553" s="89"/>
      <c r="C1553" s="159" t="str">
        <f t="shared" si="478"/>
        <v/>
      </c>
      <c r="D1553" s="159" t="str">
        <f t="shared" si="479"/>
        <v/>
      </c>
      <c r="E1553" s="201"/>
      <c r="F1553" s="90"/>
      <c r="G1553" s="260"/>
      <c r="H1553" s="90"/>
      <c r="I1553" s="266" t="b">
        <f t="shared" si="461"/>
        <v>0</v>
      </c>
      <c r="J1553" s="95"/>
      <c r="K1553" s="90"/>
      <c r="L1553" s="66"/>
      <c r="M1553" s="66"/>
      <c r="N1553" s="66"/>
      <c r="O1553" s="66"/>
      <c r="P1553" s="66"/>
      <c r="Q1553" s="66"/>
      <c r="R1553" s="90"/>
      <c r="S1553" s="90"/>
      <c r="T1553" s="90"/>
      <c r="U1553" s="94"/>
      <c r="V1553" s="181"/>
      <c r="W1553" s="181"/>
      <c r="X1553" s="181"/>
      <c r="Y1553" s="181"/>
      <c r="Z1553" s="66"/>
      <c r="AA1553" s="66"/>
      <c r="AB1553" s="66"/>
      <c r="AC1553" s="202"/>
      <c r="AD1553" s="166"/>
      <c r="AE1553" s="162" t="b">
        <f t="shared" si="462"/>
        <v>0</v>
      </c>
      <c r="AF1553" s="163">
        <f t="shared" si="463"/>
        <v>0</v>
      </c>
      <c r="AG1553" s="163">
        <f t="shared" si="464"/>
        <v>0</v>
      </c>
      <c r="AH1553" s="164">
        <f t="shared" si="465"/>
        <v>0</v>
      </c>
      <c r="AI1553" s="164">
        <f t="shared" si="466"/>
        <v>0</v>
      </c>
      <c r="AJ1553" s="164">
        <f t="shared" si="467"/>
        <v>0</v>
      </c>
      <c r="AK1553" s="164">
        <f t="shared" si="468"/>
        <v>0</v>
      </c>
      <c r="AL1553" s="164">
        <f t="shared" si="469"/>
        <v>0</v>
      </c>
      <c r="AM1553" s="164">
        <f t="shared" si="470"/>
        <v>1</v>
      </c>
      <c r="AN1553" s="146">
        <f t="shared" si="471"/>
        <v>0</v>
      </c>
      <c r="AO1553" s="146">
        <f t="shared" si="472"/>
        <v>0</v>
      </c>
      <c r="AP1553" s="146">
        <f t="shared" si="473"/>
        <v>0</v>
      </c>
      <c r="AQ1553" s="146">
        <f t="shared" si="474"/>
        <v>0</v>
      </c>
      <c r="AR1553" s="146">
        <f t="shared" si="475"/>
        <v>0</v>
      </c>
      <c r="AS1553" s="163">
        <f t="shared" si="476"/>
        <v>0</v>
      </c>
      <c r="AT1553" s="165">
        <f t="shared" si="477"/>
        <v>0</v>
      </c>
      <c r="AU1553" s="217"/>
      <c r="AV1553" s="66"/>
      <c r="AW1553" s="94"/>
      <c r="AX1553" s="94"/>
      <c r="AY1553" s="169"/>
      <c r="AZ1553" s="170"/>
      <c r="BA1553" s="94"/>
      <c r="BB1553" s="94"/>
      <c r="BC1553" s="94"/>
      <c r="BD1553" s="94"/>
      <c r="BE1553" s="91"/>
      <c r="BF1553" s="94"/>
      <c r="BG1553" s="94"/>
      <c r="BH1553" s="221"/>
      <c r="BI1553" s="66"/>
      <c r="BJ1553" s="66"/>
      <c r="BK1553" s="66"/>
      <c r="BL1553" s="140"/>
      <c r="BR1553" s="61"/>
      <c r="BT1553" s="60"/>
      <c r="BU1553" s="60"/>
    </row>
    <row r="1554" spans="1:73" s="59" customFormat="1" ht="30" hidden="1" customHeight="1" x14ac:dyDescent="0.25">
      <c r="A1554" s="139"/>
      <c r="B1554" s="89"/>
      <c r="C1554" s="159" t="str">
        <f t="shared" si="478"/>
        <v/>
      </c>
      <c r="D1554" s="159" t="str">
        <f t="shared" si="479"/>
        <v/>
      </c>
      <c r="E1554" s="201"/>
      <c r="F1554" s="90"/>
      <c r="G1554" s="260"/>
      <c r="H1554" s="90"/>
      <c r="I1554" s="266" t="b">
        <f t="shared" si="461"/>
        <v>0</v>
      </c>
      <c r="J1554" s="95"/>
      <c r="K1554" s="90"/>
      <c r="L1554" s="66"/>
      <c r="M1554" s="92"/>
      <c r="N1554" s="92"/>
      <c r="O1554" s="97"/>
      <c r="P1554" s="97"/>
      <c r="Q1554" s="92"/>
      <c r="R1554" s="90"/>
      <c r="S1554" s="90"/>
      <c r="T1554" s="90"/>
      <c r="U1554" s="94"/>
      <c r="V1554" s="181"/>
      <c r="W1554" s="181"/>
      <c r="X1554" s="181"/>
      <c r="Y1554" s="181"/>
      <c r="Z1554" s="66"/>
      <c r="AA1554" s="66"/>
      <c r="AB1554" s="66"/>
      <c r="AC1554" s="202"/>
      <c r="AD1554" s="166"/>
      <c r="AE1554" s="162" t="b">
        <f t="shared" si="462"/>
        <v>0</v>
      </c>
      <c r="AF1554" s="163">
        <f t="shared" si="463"/>
        <v>0</v>
      </c>
      <c r="AG1554" s="163">
        <f t="shared" si="464"/>
        <v>0</v>
      </c>
      <c r="AH1554" s="164">
        <f t="shared" si="465"/>
        <v>0</v>
      </c>
      <c r="AI1554" s="164">
        <f t="shared" si="466"/>
        <v>0</v>
      </c>
      <c r="AJ1554" s="164">
        <f t="shared" si="467"/>
        <v>0</v>
      </c>
      <c r="AK1554" s="164">
        <f t="shared" si="468"/>
        <v>0</v>
      </c>
      <c r="AL1554" s="164">
        <f t="shared" si="469"/>
        <v>0</v>
      </c>
      <c r="AM1554" s="164">
        <f t="shared" si="470"/>
        <v>1</v>
      </c>
      <c r="AN1554" s="146">
        <f t="shared" si="471"/>
        <v>0</v>
      </c>
      <c r="AO1554" s="146">
        <f t="shared" si="472"/>
        <v>0</v>
      </c>
      <c r="AP1554" s="146">
        <f t="shared" si="473"/>
        <v>0</v>
      </c>
      <c r="AQ1554" s="146">
        <f t="shared" si="474"/>
        <v>0</v>
      </c>
      <c r="AR1554" s="146">
        <f t="shared" si="475"/>
        <v>0</v>
      </c>
      <c r="AS1554" s="163">
        <f t="shared" si="476"/>
        <v>0</v>
      </c>
      <c r="AT1554" s="165">
        <f t="shared" si="477"/>
        <v>0</v>
      </c>
      <c r="AU1554" s="217"/>
      <c r="AV1554" s="66"/>
      <c r="AW1554" s="94"/>
      <c r="AX1554" s="94"/>
      <c r="AY1554" s="169"/>
      <c r="AZ1554" s="170"/>
      <c r="BA1554" s="94"/>
      <c r="BB1554" s="94"/>
      <c r="BC1554" s="94"/>
      <c r="BD1554" s="94"/>
      <c r="BE1554" s="91"/>
      <c r="BF1554" s="94"/>
      <c r="BG1554" s="94"/>
      <c r="BH1554" s="221"/>
      <c r="BI1554" s="66"/>
      <c r="BJ1554" s="66"/>
      <c r="BK1554" s="66"/>
      <c r="BL1554" s="140"/>
      <c r="BR1554" s="61"/>
      <c r="BT1554" s="60"/>
      <c r="BU1554" s="60"/>
    </row>
    <row r="1555" spans="1:73" s="59" customFormat="1" ht="30" hidden="1" customHeight="1" x14ac:dyDescent="0.25">
      <c r="A1555" s="139"/>
      <c r="B1555" s="89"/>
      <c r="C1555" s="159" t="str">
        <f t="shared" si="478"/>
        <v/>
      </c>
      <c r="D1555" s="159" t="str">
        <f t="shared" si="479"/>
        <v/>
      </c>
      <c r="E1555" s="201"/>
      <c r="F1555" s="90"/>
      <c r="G1555" s="260"/>
      <c r="H1555" s="90"/>
      <c r="I1555" s="266" t="b">
        <f t="shared" si="461"/>
        <v>0</v>
      </c>
      <c r="J1555" s="95"/>
      <c r="K1555" s="90"/>
      <c r="L1555" s="66"/>
      <c r="M1555" s="92"/>
      <c r="N1555" s="92"/>
      <c r="O1555" s="97"/>
      <c r="P1555" s="97"/>
      <c r="Q1555" s="92"/>
      <c r="R1555" s="90"/>
      <c r="S1555" s="90"/>
      <c r="T1555" s="90"/>
      <c r="U1555" s="94"/>
      <c r="V1555" s="181"/>
      <c r="W1555" s="89"/>
      <c r="X1555" s="89"/>
      <c r="Y1555" s="89"/>
      <c r="Z1555" s="66"/>
      <c r="AA1555" s="66"/>
      <c r="AB1555" s="66"/>
      <c r="AC1555" s="202"/>
      <c r="AD1555" s="166"/>
      <c r="AE1555" s="162" t="b">
        <f t="shared" si="462"/>
        <v>0</v>
      </c>
      <c r="AF1555" s="163">
        <f t="shared" si="463"/>
        <v>0</v>
      </c>
      <c r="AG1555" s="163">
        <f t="shared" si="464"/>
        <v>0</v>
      </c>
      <c r="AH1555" s="164">
        <f t="shared" si="465"/>
        <v>0</v>
      </c>
      <c r="AI1555" s="164">
        <f t="shared" si="466"/>
        <v>0</v>
      </c>
      <c r="AJ1555" s="164">
        <f t="shared" si="467"/>
        <v>0</v>
      </c>
      <c r="AK1555" s="164">
        <f t="shared" si="468"/>
        <v>0</v>
      </c>
      <c r="AL1555" s="164">
        <f t="shared" si="469"/>
        <v>0</v>
      </c>
      <c r="AM1555" s="164">
        <f t="shared" si="470"/>
        <v>1</v>
      </c>
      <c r="AN1555" s="146">
        <f t="shared" si="471"/>
        <v>0</v>
      </c>
      <c r="AO1555" s="146">
        <f t="shared" si="472"/>
        <v>0</v>
      </c>
      <c r="AP1555" s="146">
        <f t="shared" si="473"/>
        <v>0</v>
      </c>
      <c r="AQ1555" s="146">
        <f t="shared" si="474"/>
        <v>0</v>
      </c>
      <c r="AR1555" s="146">
        <f t="shared" si="475"/>
        <v>0</v>
      </c>
      <c r="AS1555" s="163">
        <f t="shared" si="476"/>
        <v>0</v>
      </c>
      <c r="AT1555" s="165">
        <f t="shared" si="477"/>
        <v>0</v>
      </c>
      <c r="AU1555" s="217"/>
      <c r="AV1555" s="66"/>
      <c r="AW1555" s="94"/>
      <c r="AX1555" s="94"/>
      <c r="AY1555" s="169"/>
      <c r="AZ1555" s="170"/>
      <c r="BA1555" s="94"/>
      <c r="BB1555" s="94"/>
      <c r="BC1555" s="94"/>
      <c r="BD1555" s="94"/>
      <c r="BE1555" s="91"/>
      <c r="BF1555" s="94"/>
      <c r="BG1555" s="94"/>
      <c r="BH1555" s="221"/>
      <c r="BI1555" s="66"/>
      <c r="BJ1555" s="66"/>
      <c r="BK1555" s="66"/>
      <c r="BL1555" s="140"/>
      <c r="BR1555" s="61"/>
      <c r="BT1555" s="60"/>
      <c r="BU1555" s="60"/>
    </row>
    <row r="1556" spans="1:73" s="59" customFormat="1" ht="30" hidden="1" customHeight="1" x14ac:dyDescent="0.25">
      <c r="A1556" s="139"/>
      <c r="B1556" s="89"/>
      <c r="C1556" s="159" t="str">
        <f t="shared" si="478"/>
        <v/>
      </c>
      <c r="D1556" s="159" t="str">
        <f t="shared" si="479"/>
        <v/>
      </c>
      <c r="E1556" s="201"/>
      <c r="F1556" s="90"/>
      <c r="G1556" s="260"/>
      <c r="H1556" s="90"/>
      <c r="I1556" s="266" t="b">
        <f t="shared" si="461"/>
        <v>0</v>
      </c>
      <c r="J1556" s="95"/>
      <c r="K1556" s="90"/>
      <c r="L1556" s="66"/>
      <c r="M1556" s="92"/>
      <c r="N1556" s="92"/>
      <c r="O1556" s="97"/>
      <c r="P1556" s="97"/>
      <c r="Q1556" s="92"/>
      <c r="R1556" s="90"/>
      <c r="S1556" s="90"/>
      <c r="T1556" s="90"/>
      <c r="U1556" s="94"/>
      <c r="V1556" s="181"/>
      <c r="W1556" s="181"/>
      <c r="X1556" s="181"/>
      <c r="Y1556" s="181"/>
      <c r="Z1556" s="66"/>
      <c r="AA1556" s="66"/>
      <c r="AB1556" s="66"/>
      <c r="AC1556" s="202"/>
      <c r="AD1556" s="166"/>
      <c r="AE1556" s="162" t="b">
        <f t="shared" si="462"/>
        <v>0</v>
      </c>
      <c r="AF1556" s="163">
        <f t="shared" si="463"/>
        <v>0</v>
      </c>
      <c r="AG1556" s="163">
        <f t="shared" si="464"/>
        <v>0</v>
      </c>
      <c r="AH1556" s="164">
        <f t="shared" si="465"/>
        <v>0</v>
      </c>
      <c r="AI1556" s="164">
        <f t="shared" si="466"/>
        <v>0</v>
      </c>
      <c r="AJ1556" s="164">
        <f t="shared" si="467"/>
        <v>0</v>
      </c>
      <c r="AK1556" s="164">
        <f t="shared" si="468"/>
        <v>0</v>
      </c>
      <c r="AL1556" s="164">
        <f t="shared" si="469"/>
        <v>0</v>
      </c>
      <c r="AM1556" s="164">
        <f t="shared" si="470"/>
        <v>1</v>
      </c>
      <c r="AN1556" s="146">
        <f t="shared" si="471"/>
        <v>0</v>
      </c>
      <c r="AO1556" s="146">
        <f t="shared" si="472"/>
        <v>0</v>
      </c>
      <c r="AP1556" s="146">
        <f t="shared" si="473"/>
        <v>0</v>
      </c>
      <c r="AQ1556" s="146">
        <f t="shared" si="474"/>
        <v>0</v>
      </c>
      <c r="AR1556" s="146">
        <f t="shared" si="475"/>
        <v>0</v>
      </c>
      <c r="AS1556" s="163">
        <f t="shared" si="476"/>
        <v>0</v>
      </c>
      <c r="AT1556" s="165">
        <f t="shared" si="477"/>
        <v>0</v>
      </c>
      <c r="AU1556" s="217"/>
      <c r="AV1556" s="66"/>
      <c r="AW1556" s="94"/>
      <c r="AX1556" s="94"/>
      <c r="AY1556" s="169"/>
      <c r="AZ1556" s="170"/>
      <c r="BA1556" s="94"/>
      <c r="BB1556" s="94"/>
      <c r="BC1556" s="94"/>
      <c r="BD1556" s="94"/>
      <c r="BE1556" s="91"/>
      <c r="BF1556" s="94"/>
      <c r="BG1556" s="94"/>
      <c r="BH1556" s="221"/>
      <c r="BI1556" s="66"/>
      <c r="BJ1556" s="66"/>
      <c r="BK1556" s="66"/>
      <c r="BL1556" s="140"/>
      <c r="BR1556" s="61"/>
      <c r="BS1556" s="60"/>
      <c r="BT1556" s="60"/>
      <c r="BU1556" s="60"/>
    </row>
    <row r="1557" spans="1:73" s="59" customFormat="1" ht="30" hidden="1" customHeight="1" x14ac:dyDescent="0.25">
      <c r="A1557" s="139"/>
      <c r="B1557" s="89"/>
      <c r="C1557" s="159" t="str">
        <f t="shared" si="478"/>
        <v/>
      </c>
      <c r="D1557" s="159" t="str">
        <f t="shared" si="479"/>
        <v/>
      </c>
      <c r="E1557" s="201"/>
      <c r="F1557" s="90"/>
      <c r="G1557" s="260"/>
      <c r="H1557" s="90"/>
      <c r="I1557" s="266" t="b">
        <f t="shared" si="461"/>
        <v>0</v>
      </c>
      <c r="J1557" s="95"/>
      <c r="K1557" s="90"/>
      <c r="L1557" s="66"/>
      <c r="M1557" s="92"/>
      <c r="N1557" s="92"/>
      <c r="O1557" s="97"/>
      <c r="P1557" s="97"/>
      <c r="Q1557" s="92"/>
      <c r="R1557" s="90"/>
      <c r="S1557" s="90"/>
      <c r="T1557" s="90"/>
      <c r="U1557" s="94"/>
      <c r="V1557" s="181"/>
      <c r="W1557" s="181"/>
      <c r="X1557" s="181"/>
      <c r="Y1557" s="181"/>
      <c r="Z1557" s="66"/>
      <c r="AA1557" s="66"/>
      <c r="AB1557" s="66"/>
      <c r="AC1557" s="202"/>
      <c r="AD1557" s="166"/>
      <c r="AE1557" s="162" t="b">
        <f t="shared" si="462"/>
        <v>0</v>
      </c>
      <c r="AF1557" s="163">
        <f t="shared" si="463"/>
        <v>0</v>
      </c>
      <c r="AG1557" s="163">
        <f t="shared" si="464"/>
        <v>0</v>
      </c>
      <c r="AH1557" s="164">
        <f t="shared" si="465"/>
        <v>0</v>
      </c>
      <c r="AI1557" s="164">
        <f t="shared" si="466"/>
        <v>0</v>
      </c>
      <c r="AJ1557" s="164">
        <f t="shared" si="467"/>
        <v>0</v>
      </c>
      <c r="AK1557" s="164">
        <f t="shared" si="468"/>
        <v>0</v>
      </c>
      <c r="AL1557" s="164">
        <f t="shared" si="469"/>
        <v>0</v>
      </c>
      <c r="AM1557" s="164">
        <f t="shared" si="470"/>
        <v>1</v>
      </c>
      <c r="AN1557" s="146">
        <f t="shared" si="471"/>
        <v>0</v>
      </c>
      <c r="AO1557" s="146">
        <f t="shared" si="472"/>
        <v>0</v>
      </c>
      <c r="AP1557" s="146">
        <f t="shared" si="473"/>
        <v>0</v>
      </c>
      <c r="AQ1557" s="146">
        <f t="shared" si="474"/>
        <v>0</v>
      </c>
      <c r="AR1557" s="146">
        <f t="shared" si="475"/>
        <v>0</v>
      </c>
      <c r="AS1557" s="163">
        <f t="shared" si="476"/>
        <v>0</v>
      </c>
      <c r="AT1557" s="165">
        <f t="shared" si="477"/>
        <v>0</v>
      </c>
      <c r="AU1557" s="217"/>
      <c r="AV1557" s="66"/>
      <c r="AW1557" s="94"/>
      <c r="AX1557" s="94"/>
      <c r="AY1557" s="169"/>
      <c r="AZ1557" s="170"/>
      <c r="BA1557" s="94"/>
      <c r="BB1557" s="94"/>
      <c r="BC1557" s="94"/>
      <c r="BD1557" s="94"/>
      <c r="BE1557" s="91"/>
      <c r="BF1557" s="94"/>
      <c r="BG1557" s="94"/>
      <c r="BH1557" s="221"/>
      <c r="BI1557" s="66"/>
      <c r="BJ1557" s="66"/>
      <c r="BK1557" s="66"/>
      <c r="BL1557" s="140"/>
      <c r="BR1557" s="61"/>
      <c r="BT1557" s="60"/>
      <c r="BU1557" s="60"/>
    </row>
    <row r="1558" spans="1:73" s="59" customFormat="1" ht="30" hidden="1" customHeight="1" x14ac:dyDescent="0.25">
      <c r="A1558" s="139"/>
      <c r="B1558" s="89"/>
      <c r="C1558" s="159" t="str">
        <f t="shared" si="478"/>
        <v/>
      </c>
      <c r="D1558" s="159" t="str">
        <f t="shared" si="479"/>
        <v/>
      </c>
      <c r="E1558" s="201"/>
      <c r="F1558" s="90"/>
      <c r="G1558" s="260"/>
      <c r="H1558" s="90"/>
      <c r="I1558" s="266" t="b">
        <f t="shared" si="461"/>
        <v>0</v>
      </c>
      <c r="J1558" s="95"/>
      <c r="K1558" s="90"/>
      <c r="L1558" s="66"/>
      <c r="M1558" s="92"/>
      <c r="N1558" s="92"/>
      <c r="O1558" s="66"/>
      <c r="P1558" s="66"/>
      <c r="Q1558" s="92"/>
      <c r="R1558" s="90"/>
      <c r="S1558" s="90"/>
      <c r="T1558" s="90"/>
      <c r="U1558" s="94"/>
      <c r="V1558" s="181"/>
      <c r="W1558" s="181"/>
      <c r="X1558" s="181"/>
      <c r="Y1558" s="181"/>
      <c r="Z1558" s="66"/>
      <c r="AA1558" s="66"/>
      <c r="AB1558" s="66"/>
      <c r="AC1558" s="202"/>
      <c r="AD1558" s="166"/>
      <c r="AE1558" s="162" t="b">
        <f t="shared" si="462"/>
        <v>0</v>
      </c>
      <c r="AF1558" s="163">
        <f t="shared" si="463"/>
        <v>0</v>
      </c>
      <c r="AG1558" s="163">
        <f t="shared" si="464"/>
        <v>0</v>
      </c>
      <c r="AH1558" s="164">
        <f t="shared" si="465"/>
        <v>0</v>
      </c>
      <c r="AI1558" s="164">
        <f t="shared" si="466"/>
        <v>0</v>
      </c>
      <c r="AJ1558" s="164">
        <f t="shared" si="467"/>
        <v>0</v>
      </c>
      <c r="AK1558" s="164">
        <f t="shared" si="468"/>
        <v>0</v>
      </c>
      <c r="AL1558" s="164">
        <f t="shared" si="469"/>
        <v>0</v>
      </c>
      <c r="AM1558" s="164">
        <f t="shared" si="470"/>
        <v>1</v>
      </c>
      <c r="AN1558" s="146">
        <f t="shared" si="471"/>
        <v>0</v>
      </c>
      <c r="AO1558" s="146">
        <f t="shared" si="472"/>
        <v>0</v>
      </c>
      <c r="AP1558" s="146">
        <f t="shared" si="473"/>
        <v>0</v>
      </c>
      <c r="AQ1558" s="146">
        <f t="shared" si="474"/>
        <v>0</v>
      </c>
      <c r="AR1558" s="146">
        <f t="shared" si="475"/>
        <v>0</v>
      </c>
      <c r="AS1558" s="163">
        <f t="shared" si="476"/>
        <v>0</v>
      </c>
      <c r="AT1558" s="165">
        <f t="shared" si="477"/>
        <v>0</v>
      </c>
      <c r="AU1558" s="217"/>
      <c r="AV1558" s="66"/>
      <c r="AW1558" s="94"/>
      <c r="AX1558" s="94"/>
      <c r="AY1558" s="169"/>
      <c r="AZ1558" s="170"/>
      <c r="BA1558" s="94"/>
      <c r="BB1558" s="94"/>
      <c r="BC1558" s="94"/>
      <c r="BD1558" s="94"/>
      <c r="BE1558" s="91"/>
      <c r="BF1558" s="94"/>
      <c r="BG1558" s="94"/>
      <c r="BH1558" s="221"/>
      <c r="BI1558" s="66"/>
      <c r="BJ1558" s="66"/>
      <c r="BK1558" s="66"/>
      <c r="BL1558" s="140"/>
      <c r="BR1558" s="61"/>
      <c r="BT1558" s="60"/>
      <c r="BU1558" s="60"/>
    </row>
    <row r="1559" spans="1:73" s="59" customFormat="1" ht="30" hidden="1" customHeight="1" x14ac:dyDescent="0.25">
      <c r="A1559" s="139"/>
      <c r="B1559" s="89"/>
      <c r="C1559" s="159" t="str">
        <f t="shared" si="478"/>
        <v/>
      </c>
      <c r="D1559" s="159" t="str">
        <f t="shared" si="479"/>
        <v/>
      </c>
      <c r="E1559" s="201"/>
      <c r="F1559" s="90"/>
      <c r="G1559" s="260"/>
      <c r="H1559" s="90"/>
      <c r="I1559" s="266" t="b">
        <f t="shared" si="461"/>
        <v>0</v>
      </c>
      <c r="J1559" s="95"/>
      <c r="K1559" s="90"/>
      <c r="L1559" s="66"/>
      <c r="M1559" s="66"/>
      <c r="N1559" s="66"/>
      <c r="O1559" s="66"/>
      <c r="P1559" s="66"/>
      <c r="Q1559" s="66"/>
      <c r="R1559" s="90"/>
      <c r="S1559" s="90"/>
      <c r="T1559" s="90"/>
      <c r="U1559" s="94"/>
      <c r="V1559" s="181"/>
      <c r="W1559" s="181"/>
      <c r="X1559" s="181"/>
      <c r="Y1559" s="181"/>
      <c r="Z1559" s="66"/>
      <c r="AA1559" s="66"/>
      <c r="AB1559" s="66"/>
      <c r="AC1559" s="202"/>
      <c r="AD1559" s="166"/>
      <c r="AE1559" s="162" t="b">
        <f t="shared" si="462"/>
        <v>0</v>
      </c>
      <c r="AF1559" s="163">
        <f t="shared" si="463"/>
        <v>0</v>
      </c>
      <c r="AG1559" s="163">
        <f t="shared" si="464"/>
        <v>0</v>
      </c>
      <c r="AH1559" s="164">
        <f t="shared" si="465"/>
        <v>0</v>
      </c>
      <c r="AI1559" s="164">
        <f t="shared" si="466"/>
        <v>0</v>
      </c>
      <c r="AJ1559" s="164">
        <f t="shared" si="467"/>
        <v>0</v>
      </c>
      <c r="AK1559" s="164">
        <f t="shared" si="468"/>
        <v>0</v>
      </c>
      <c r="AL1559" s="164">
        <f t="shared" si="469"/>
        <v>0</v>
      </c>
      <c r="AM1559" s="164">
        <f t="shared" si="470"/>
        <v>1</v>
      </c>
      <c r="AN1559" s="146">
        <f t="shared" si="471"/>
        <v>0</v>
      </c>
      <c r="AO1559" s="146">
        <f t="shared" si="472"/>
        <v>0</v>
      </c>
      <c r="AP1559" s="146">
        <f t="shared" si="473"/>
        <v>0</v>
      </c>
      <c r="AQ1559" s="146">
        <f t="shared" si="474"/>
        <v>0</v>
      </c>
      <c r="AR1559" s="146">
        <f t="shared" si="475"/>
        <v>0</v>
      </c>
      <c r="AS1559" s="163">
        <f t="shared" si="476"/>
        <v>0</v>
      </c>
      <c r="AT1559" s="165">
        <f t="shared" si="477"/>
        <v>0</v>
      </c>
      <c r="AU1559" s="217"/>
      <c r="AV1559" s="66"/>
      <c r="AW1559" s="94"/>
      <c r="AX1559" s="94"/>
      <c r="AY1559" s="169"/>
      <c r="AZ1559" s="170"/>
      <c r="BA1559" s="94"/>
      <c r="BB1559" s="94"/>
      <c r="BC1559" s="94"/>
      <c r="BD1559" s="94"/>
      <c r="BE1559" s="91"/>
      <c r="BF1559" s="94"/>
      <c r="BG1559" s="94"/>
      <c r="BH1559" s="221"/>
      <c r="BI1559" s="66"/>
      <c r="BJ1559" s="66"/>
      <c r="BK1559" s="66"/>
      <c r="BL1559" s="140"/>
      <c r="BR1559" s="61"/>
      <c r="BT1559" s="60"/>
      <c r="BU1559" s="60"/>
    </row>
    <row r="1560" spans="1:73" s="59" customFormat="1" ht="30" hidden="1" customHeight="1" x14ac:dyDescent="0.25">
      <c r="A1560" s="139"/>
      <c r="B1560" s="89"/>
      <c r="C1560" s="159" t="str">
        <f t="shared" si="478"/>
        <v/>
      </c>
      <c r="D1560" s="159" t="str">
        <f t="shared" si="479"/>
        <v/>
      </c>
      <c r="E1560" s="201"/>
      <c r="F1560" s="90"/>
      <c r="G1560" s="260"/>
      <c r="H1560" s="90"/>
      <c r="I1560" s="266" t="b">
        <f t="shared" si="461"/>
        <v>0</v>
      </c>
      <c r="J1560" s="95"/>
      <c r="K1560" s="90"/>
      <c r="L1560" s="66"/>
      <c r="M1560" s="66"/>
      <c r="N1560" s="66"/>
      <c r="O1560" s="66"/>
      <c r="P1560" s="66"/>
      <c r="Q1560" s="66"/>
      <c r="R1560" s="90"/>
      <c r="S1560" s="90"/>
      <c r="T1560" s="90"/>
      <c r="U1560" s="94"/>
      <c r="V1560" s="181"/>
      <c r="W1560" s="89"/>
      <c r="X1560" s="89"/>
      <c r="Y1560" s="89"/>
      <c r="Z1560" s="66"/>
      <c r="AA1560" s="66"/>
      <c r="AB1560" s="66"/>
      <c r="AC1560" s="202"/>
      <c r="AD1560" s="166"/>
      <c r="AE1560" s="162" t="b">
        <f t="shared" si="462"/>
        <v>0</v>
      </c>
      <c r="AF1560" s="163">
        <f t="shared" si="463"/>
        <v>0</v>
      </c>
      <c r="AG1560" s="163">
        <f t="shared" si="464"/>
        <v>0</v>
      </c>
      <c r="AH1560" s="164">
        <f t="shared" si="465"/>
        <v>0</v>
      </c>
      <c r="AI1560" s="164">
        <f t="shared" si="466"/>
        <v>0</v>
      </c>
      <c r="AJ1560" s="164">
        <f t="shared" si="467"/>
        <v>0</v>
      </c>
      <c r="AK1560" s="164">
        <f t="shared" si="468"/>
        <v>0</v>
      </c>
      <c r="AL1560" s="164">
        <f t="shared" si="469"/>
        <v>0</v>
      </c>
      <c r="AM1560" s="164">
        <f t="shared" si="470"/>
        <v>1</v>
      </c>
      <c r="AN1560" s="146">
        <f t="shared" si="471"/>
        <v>0</v>
      </c>
      <c r="AO1560" s="146">
        <f t="shared" si="472"/>
        <v>0</v>
      </c>
      <c r="AP1560" s="146">
        <f t="shared" si="473"/>
        <v>0</v>
      </c>
      <c r="AQ1560" s="146">
        <f t="shared" si="474"/>
        <v>0</v>
      </c>
      <c r="AR1560" s="146">
        <f t="shared" si="475"/>
        <v>0</v>
      </c>
      <c r="AS1560" s="163">
        <f t="shared" si="476"/>
        <v>0</v>
      </c>
      <c r="AT1560" s="165">
        <f t="shared" si="477"/>
        <v>0</v>
      </c>
      <c r="AU1560" s="217"/>
      <c r="AV1560" s="66"/>
      <c r="AW1560" s="94"/>
      <c r="AX1560" s="94"/>
      <c r="AY1560" s="169"/>
      <c r="AZ1560" s="170"/>
      <c r="BA1560" s="94"/>
      <c r="BB1560" s="94"/>
      <c r="BC1560" s="94"/>
      <c r="BD1560" s="94"/>
      <c r="BE1560" s="91"/>
      <c r="BF1560" s="94"/>
      <c r="BG1560" s="94"/>
      <c r="BH1560" s="221"/>
      <c r="BI1560" s="66"/>
      <c r="BJ1560" s="66"/>
      <c r="BK1560" s="66"/>
      <c r="BL1560" s="140"/>
      <c r="BR1560" s="61"/>
      <c r="BT1560" s="60"/>
      <c r="BU1560" s="60"/>
    </row>
    <row r="1561" spans="1:73" s="59" customFormat="1" ht="30" hidden="1" customHeight="1" x14ac:dyDescent="0.25">
      <c r="A1561" s="139"/>
      <c r="B1561" s="89"/>
      <c r="C1561" s="159" t="str">
        <f t="shared" si="478"/>
        <v/>
      </c>
      <c r="D1561" s="159" t="str">
        <f t="shared" si="479"/>
        <v/>
      </c>
      <c r="E1561" s="201"/>
      <c r="F1561" s="90"/>
      <c r="G1561" s="260"/>
      <c r="H1561" s="90"/>
      <c r="I1561" s="266" t="b">
        <f t="shared" si="461"/>
        <v>0</v>
      </c>
      <c r="J1561" s="95"/>
      <c r="K1561" s="90"/>
      <c r="L1561" s="66"/>
      <c r="M1561" s="66"/>
      <c r="N1561" s="66"/>
      <c r="O1561" s="66"/>
      <c r="P1561" s="66"/>
      <c r="Q1561" s="66"/>
      <c r="R1561" s="90"/>
      <c r="S1561" s="90"/>
      <c r="T1561" s="90"/>
      <c r="U1561" s="94"/>
      <c r="V1561" s="181"/>
      <c r="W1561" s="181"/>
      <c r="X1561" s="181"/>
      <c r="Y1561" s="181"/>
      <c r="Z1561" s="66"/>
      <c r="AA1561" s="66"/>
      <c r="AB1561" s="66"/>
      <c r="AC1561" s="202"/>
      <c r="AD1561" s="166"/>
      <c r="AE1561" s="162" t="b">
        <f t="shared" si="462"/>
        <v>0</v>
      </c>
      <c r="AF1561" s="163">
        <f t="shared" si="463"/>
        <v>0</v>
      </c>
      <c r="AG1561" s="163">
        <f t="shared" si="464"/>
        <v>0</v>
      </c>
      <c r="AH1561" s="164">
        <f t="shared" si="465"/>
        <v>0</v>
      </c>
      <c r="AI1561" s="164">
        <f t="shared" si="466"/>
        <v>0</v>
      </c>
      <c r="AJ1561" s="164">
        <f t="shared" si="467"/>
        <v>0</v>
      </c>
      <c r="AK1561" s="164">
        <f t="shared" si="468"/>
        <v>0</v>
      </c>
      <c r="AL1561" s="164">
        <f t="shared" si="469"/>
        <v>0</v>
      </c>
      <c r="AM1561" s="164">
        <f t="shared" si="470"/>
        <v>1</v>
      </c>
      <c r="AN1561" s="146">
        <f t="shared" si="471"/>
        <v>0</v>
      </c>
      <c r="AO1561" s="146">
        <f t="shared" si="472"/>
        <v>0</v>
      </c>
      <c r="AP1561" s="146">
        <f t="shared" si="473"/>
        <v>0</v>
      </c>
      <c r="AQ1561" s="146">
        <f t="shared" si="474"/>
        <v>0</v>
      </c>
      <c r="AR1561" s="146">
        <f t="shared" si="475"/>
        <v>0</v>
      </c>
      <c r="AS1561" s="163">
        <f t="shared" si="476"/>
        <v>0</v>
      </c>
      <c r="AT1561" s="165">
        <f t="shared" si="477"/>
        <v>0</v>
      </c>
      <c r="AU1561" s="217"/>
      <c r="AV1561" s="66"/>
      <c r="AW1561" s="94"/>
      <c r="AX1561" s="94"/>
      <c r="AY1561" s="169"/>
      <c r="AZ1561" s="170"/>
      <c r="BA1561" s="94"/>
      <c r="BB1561" s="94"/>
      <c r="BC1561" s="94"/>
      <c r="BD1561" s="94"/>
      <c r="BE1561" s="91"/>
      <c r="BF1561" s="94"/>
      <c r="BG1561" s="94"/>
      <c r="BH1561" s="221"/>
      <c r="BI1561" s="66"/>
      <c r="BJ1561" s="66"/>
      <c r="BK1561" s="66"/>
      <c r="BL1561" s="140"/>
      <c r="BR1561" s="61"/>
      <c r="BS1561" s="60"/>
      <c r="BT1561" s="60"/>
      <c r="BU1561" s="60"/>
    </row>
    <row r="1562" spans="1:73" s="59" customFormat="1" ht="30" hidden="1" customHeight="1" x14ac:dyDescent="0.25">
      <c r="A1562" s="139"/>
      <c r="B1562" s="89"/>
      <c r="C1562" s="159" t="str">
        <f t="shared" si="478"/>
        <v/>
      </c>
      <c r="D1562" s="159" t="str">
        <f t="shared" si="479"/>
        <v/>
      </c>
      <c r="E1562" s="201"/>
      <c r="F1562" s="90"/>
      <c r="G1562" s="260"/>
      <c r="H1562" s="90"/>
      <c r="I1562" s="266" t="b">
        <f t="shared" ref="I1562:I1625" si="480">IF(H1562="Material Vegetal CI","CI",IF(H1562="Insectos en alcohol CI","CI",IF(H1562="Cámara de cría para eclosión de insecto adulto CI","CI",IF(H1562="Material Vegetal CE","CE",IF(H1562="Insectos en alcohol CE","CE",IF(H1562="Cámara de cría para eclosión de insecto adulto CE","CE",IF(H1562="Trampas amarillas CI","CI",IF(H1562="Trampas amarillas CE","CE",IF(H1562="Trampas con feromona Jackson CI","CI",IF(H1562="Trampas con feromona Jackson CE","CE",IF(H1562="PNMMF Frutos","CI",IF(H1562="PNMMF Trampas Mcphail CI","CI",IF(H1562="PNMMF Trampas Mcphail CE","CE",IF(H1562="Insectos en placas CI","CI",IF(H1562="Insectos en placas CE","CE",IF(H1562="Insectos adultos vivos CE","CE",IF(H1562="Insectos adultos vivos CI","CI",IF(H1562="Muestras cuarentena CI","CI",IF(H1562="Muestras cuarentena CE","CE",IF(H1562="Ácaros CI","CI",IF(H1562="Ácaros CE","CE")))))))))))))))))))))</f>
        <v>0</v>
      </c>
      <c r="J1562" s="95"/>
      <c r="K1562" s="90"/>
      <c r="L1562" s="66"/>
      <c r="M1562" s="92"/>
      <c r="N1562" s="92"/>
      <c r="O1562" s="97"/>
      <c r="P1562" s="97"/>
      <c r="Q1562" s="92"/>
      <c r="R1562" s="90"/>
      <c r="S1562" s="90"/>
      <c r="T1562" s="90"/>
      <c r="U1562" s="94"/>
      <c r="V1562" s="181"/>
      <c r="W1562" s="181"/>
      <c r="X1562" s="181"/>
      <c r="Y1562" s="181"/>
      <c r="Z1562" s="66"/>
      <c r="AA1562" s="66"/>
      <c r="AB1562" s="66"/>
      <c r="AC1562" s="202"/>
      <c r="AD1562" s="166"/>
      <c r="AE1562" s="162" t="b">
        <f t="shared" si="462"/>
        <v>0</v>
      </c>
      <c r="AF1562" s="163">
        <f t="shared" si="463"/>
        <v>0</v>
      </c>
      <c r="AG1562" s="163">
        <f t="shared" si="464"/>
        <v>0</v>
      </c>
      <c r="AH1562" s="164">
        <f t="shared" si="465"/>
        <v>0</v>
      </c>
      <c r="AI1562" s="164">
        <f t="shared" si="466"/>
        <v>0</v>
      </c>
      <c r="AJ1562" s="164">
        <f t="shared" si="467"/>
        <v>0</v>
      </c>
      <c r="AK1562" s="164">
        <f t="shared" si="468"/>
        <v>0</v>
      </c>
      <c r="AL1562" s="164">
        <f t="shared" si="469"/>
        <v>0</v>
      </c>
      <c r="AM1562" s="164">
        <f t="shared" si="470"/>
        <v>1</v>
      </c>
      <c r="AN1562" s="146">
        <f t="shared" si="471"/>
        <v>0</v>
      </c>
      <c r="AO1562" s="146">
        <f t="shared" si="472"/>
        <v>0</v>
      </c>
      <c r="AP1562" s="146">
        <f t="shared" si="473"/>
        <v>0</v>
      </c>
      <c r="AQ1562" s="146">
        <f t="shared" si="474"/>
        <v>0</v>
      </c>
      <c r="AR1562" s="146">
        <f t="shared" si="475"/>
        <v>0</v>
      </c>
      <c r="AS1562" s="163">
        <f t="shared" si="476"/>
        <v>0</v>
      </c>
      <c r="AT1562" s="165">
        <f t="shared" si="477"/>
        <v>0</v>
      </c>
      <c r="AU1562" s="217"/>
      <c r="AV1562" s="66"/>
      <c r="AW1562" s="94"/>
      <c r="AX1562" s="94"/>
      <c r="AY1562" s="169"/>
      <c r="AZ1562" s="170"/>
      <c r="BA1562" s="94"/>
      <c r="BB1562" s="94"/>
      <c r="BC1562" s="94"/>
      <c r="BD1562" s="94"/>
      <c r="BE1562" s="91"/>
      <c r="BF1562" s="94"/>
      <c r="BG1562" s="94"/>
      <c r="BH1562" s="221"/>
      <c r="BI1562" s="66"/>
      <c r="BJ1562" s="66"/>
      <c r="BK1562" s="66"/>
      <c r="BL1562" s="140"/>
      <c r="BR1562" s="61"/>
      <c r="BS1562" s="60"/>
      <c r="BT1562" s="60"/>
      <c r="BU1562" s="60"/>
    </row>
    <row r="1563" spans="1:73" s="59" customFormat="1" ht="30" hidden="1" customHeight="1" x14ac:dyDescent="0.25">
      <c r="A1563" s="139"/>
      <c r="B1563" s="89"/>
      <c r="C1563" s="159" t="str">
        <f t="shared" si="478"/>
        <v/>
      </c>
      <c r="D1563" s="159" t="str">
        <f t="shared" si="479"/>
        <v/>
      </c>
      <c r="E1563" s="201"/>
      <c r="F1563" s="90"/>
      <c r="G1563" s="260"/>
      <c r="H1563" s="90"/>
      <c r="I1563" s="266" t="b">
        <f t="shared" si="480"/>
        <v>0</v>
      </c>
      <c r="J1563" s="95"/>
      <c r="K1563" s="90"/>
      <c r="L1563" s="66"/>
      <c r="M1563" s="92"/>
      <c r="N1563" s="92"/>
      <c r="O1563" s="66"/>
      <c r="P1563" s="66"/>
      <c r="Q1563" s="92"/>
      <c r="R1563" s="90"/>
      <c r="S1563" s="90"/>
      <c r="T1563" s="90"/>
      <c r="U1563" s="94"/>
      <c r="V1563" s="181"/>
      <c r="W1563" s="181"/>
      <c r="X1563" s="181"/>
      <c r="Y1563" s="181"/>
      <c r="Z1563" s="66"/>
      <c r="AA1563" s="66"/>
      <c r="AB1563" s="66"/>
      <c r="AC1563" s="202"/>
      <c r="AD1563" s="166"/>
      <c r="AE1563" s="162" t="b">
        <f t="shared" ref="AE1563:AE1626" si="481">IF(H1563="Material Vegetal CI",8,IF(H1563="Insectos en alcohol CI",8,IF(H1563="Cámara de cría para eclosión de insecto adulto CI",45,IF(H1563="Cámara de cría para eclosión de insecto adulto CE",45,IF(H1563="Material Vegetal CE",6,IF(H1563="Insectos en alcohol CE",5,IF(H1563="Trampas amarillas CI",8,IF(H1563="Trampas amarillas CE",8,IF(H1563="PNMMF Frutos",60,IF(H1563="Trampas con feromona Jackson CI",8,IF(H1563="Trampas con feromona Jackson CE",8,IF(H1563="Insectos en placas CI",8,IF(H1563="Insectos en placas CE",5,IF(H1563="Insectos adultos vivos CI",8,IF(H1563="Insectos adultos vivos CE",5,IF(H1563="PNMMF Trampas Mcphail CI",8,IF(H1563="PNMMF Trampas Mcphail CE",8,IF(H1563="Muestras cuarentena CI",2,IF(H1563="Muestras cuarentena CE",2,IF(H1563="Ácaros CI",7,IF(H1563="Ácaros CE",7)))))))))))))))))))))</f>
        <v>0</v>
      </c>
      <c r="AF1563" s="163">
        <f t="shared" ref="AF1563:AF1626" si="482">NETWORKDAYS(W1563,X1563,$N$3122:$N$3134)</f>
        <v>0</v>
      </c>
      <c r="AG1563" s="163">
        <f t="shared" ref="AG1563:AG1626" si="483">IF(Y1563="",0,NETWORKDAYS(B1563,Y1563,$N$3122:$N$3134))</f>
        <v>0</v>
      </c>
      <c r="AH1563" s="164">
        <f t="shared" ref="AH1563:AH1626" si="484">IF(Y1563="",0,IF(AG1563&lt;=0,4,IF(AG1563&lt;=(AE1563-1),4,IF(AG1563=(AE1563),4,IF(AG1563=(AE1563+1),3,IF(AG1563=(AE1563+2),2,IF(AG1563&gt;=(AE1563+3),1,IF(AG1563="",0))))))))</f>
        <v>0</v>
      </c>
      <c r="AI1563" s="164">
        <f t="shared" ref="AI1563:AI1626" si="485">IF(AH1563=4,1,0)</f>
        <v>0</v>
      </c>
      <c r="AJ1563" s="164">
        <f t="shared" ref="AJ1563:AJ1626" si="486">IF(AH1563=3,1,0)</f>
        <v>0</v>
      </c>
      <c r="AK1563" s="164">
        <f t="shared" ref="AK1563:AK1626" si="487">IF(AH1563=2,1,0)</f>
        <v>0</v>
      </c>
      <c r="AL1563" s="164">
        <f t="shared" ref="AL1563:AL1626" si="488">IF(AH1563=1,1,0)</f>
        <v>0</v>
      </c>
      <c r="AM1563" s="164">
        <f t="shared" ref="AM1563:AM1626" si="489">IF(AH1563=0,1,0)</f>
        <v>1</v>
      </c>
      <c r="AN1563" s="146">
        <f t="shared" ref="AN1563:AN1626" si="490">IF(AD1563="TODO",4,IF(AD1563="MAYORIA",3,IF(AD1563="PARCIAL",2,IF(AD1563="NADA",1,0))))</f>
        <v>0</v>
      </c>
      <c r="AO1563" s="146">
        <f t="shared" ref="AO1563:AO1626" si="491">IF(AN1563=1,1,0)</f>
        <v>0</v>
      </c>
      <c r="AP1563" s="146">
        <f t="shared" ref="AP1563:AP1626" si="492">IF(AN1563=2,1,0)</f>
        <v>0</v>
      </c>
      <c r="AQ1563" s="146">
        <f t="shared" ref="AQ1563:AQ1626" si="493">IF(AN1563=3,1,0)</f>
        <v>0</v>
      </c>
      <c r="AR1563" s="146">
        <f t="shared" ref="AR1563:AR1626" si="494">IF(AN1563=4,1,0)</f>
        <v>0</v>
      </c>
      <c r="AS1563" s="163">
        <f t="shared" ref="AS1563:AS1626" si="495">IF(AC1563=0,0,IF(AC1563="1-3",1,IF(AC1563="4-10",4,IF(AC1563="&gt;10",10))))</f>
        <v>0</v>
      </c>
      <c r="AT1563" s="165">
        <f t="shared" ref="AT1563:AT1626" si="496">IF(AS1563=0,(AH1563+AN1563)/8,IF(AS1563&lt;4,((AH1563+AN1563)/8)-5%,IF(AS1563&lt;11,((AH1563+AN1563)/8)-10%,IF(AS1563&gt;=11,((AH1563+AN1563)/8)-20%))))</f>
        <v>0</v>
      </c>
      <c r="AU1563" s="217"/>
      <c r="AV1563" s="66"/>
      <c r="AW1563" s="94"/>
      <c r="AX1563" s="94"/>
      <c r="AY1563" s="169"/>
      <c r="AZ1563" s="170"/>
      <c r="BA1563" s="94"/>
      <c r="BB1563" s="94"/>
      <c r="BC1563" s="94"/>
      <c r="BD1563" s="94"/>
      <c r="BE1563" s="91"/>
      <c r="BF1563" s="94"/>
      <c r="BG1563" s="94"/>
      <c r="BH1563" s="221"/>
      <c r="BI1563" s="98"/>
      <c r="BJ1563" s="98"/>
      <c r="BK1563" s="98"/>
      <c r="BL1563" s="140"/>
      <c r="BR1563" s="61"/>
      <c r="BS1563" s="60"/>
      <c r="BT1563" s="60"/>
      <c r="BU1563" s="60"/>
    </row>
    <row r="1564" spans="1:73" s="59" customFormat="1" ht="30" hidden="1" customHeight="1" x14ac:dyDescent="0.25">
      <c r="A1564" s="139"/>
      <c r="B1564" s="89"/>
      <c r="C1564" s="159" t="str">
        <f t="shared" si="478"/>
        <v/>
      </c>
      <c r="D1564" s="159" t="str">
        <f t="shared" si="479"/>
        <v/>
      </c>
      <c r="E1564" s="201"/>
      <c r="F1564" s="90"/>
      <c r="G1564" s="260"/>
      <c r="H1564" s="90"/>
      <c r="I1564" s="266" t="b">
        <f t="shared" si="480"/>
        <v>0</v>
      </c>
      <c r="J1564" s="95"/>
      <c r="K1564" s="90"/>
      <c r="L1564" s="66"/>
      <c r="M1564" s="92"/>
      <c r="N1564" s="92"/>
      <c r="O1564" s="66"/>
      <c r="P1564" s="66"/>
      <c r="Q1564" s="92"/>
      <c r="R1564" s="90"/>
      <c r="S1564" s="90"/>
      <c r="T1564" s="90"/>
      <c r="U1564" s="94"/>
      <c r="V1564" s="181"/>
      <c r="W1564" s="181"/>
      <c r="X1564" s="181"/>
      <c r="Y1564" s="181"/>
      <c r="Z1564" s="66"/>
      <c r="AA1564" s="66"/>
      <c r="AB1564" s="66"/>
      <c r="AC1564" s="202"/>
      <c r="AD1564" s="166"/>
      <c r="AE1564" s="162" t="b">
        <f t="shared" si="481"/>
        <v>0</v>
      </c>
      <c r="AF1564" s="163">
        <f t="shared" si="482"/>
        <v>0</v>
      </c>
      <c r="AG1564" s="163">
        <f t="shared" si="483"/>
        <v>0</v>
      </c>
      <c r="AH1564" s="164">
        <f t="shared" si="484"/>
        <v>0</v>
      </c>
      <c r="AI1564" s="164">
        <f t="shared" si="485"/>
        <v>0</v>
      </c>
      <c r="AJ1564" s="164">
        <f t="shared" si="486"/>
        <v>0</v>
      </c>
      <c r="AK1564" s="164">
        <f t="shared" si="487"/>
        <v>0</v>
      </c>
      <c r="AL1564" s="164">
        <f t="shared" si="488"/>
        <v>0</v>
      </c>
      <c r="AM1564" s="164">
        <f t="shared" si="489"/>
        <v>1</v>
      </c>
      <c r="AN1564" s="146">
        <f t="shared" si="490"/>
        <v>0</v>
      </c>
      <c r="AO1564" s="146">
        <f t="shared" si="491"/>
        <v>0</v>
      </c>
      <c r="AP1564" s="146">
        <f t="shared" si="492"/>
        <v>0</v>
      </c>
      <c r="AQ1564" s="146">
        <f t="shared" si="493"/>
        <v>0</v>
      </c>
      <c r="AR1564" s="146">
        <f t="shared" si="494"/>
        <v>0</v>
      </c>
      <c r="AS1564" s="163">
        <f t="shared" si="495"/>
        <v>0</v>
      </c>
      <c r="AT1564" s="165">
        <f t="shared" si="496"/>
        <v>0</v>
      </c>
      <c r="AU1564" s="217"/>
      <c r="AV1564" s="66"/>
      <c r="AW1564" s="94"/>
      <c r="AX1564" s="94"/>
      <c r="AY1564" s="169"/>
      <c r="AZ1564" s="170"/>
      <c r="BA1564" s="94"/>
      <c r="BB1564" s="94"/>
      <c r="BC1564" s="94"/>
      <c r="BD1564" s="94"/>
      <c r="BE1564" s="91"/>
      <c r="BF1564" s="94"/>
      <c r="BG1564" s="94"/>
      <c r="BH1564" s="221"/>
      <c r="BI1564" s="98"/>
      <c r="BJ1564" s="98"/>
      <c r="BK1564" s="98"/>
      <c r="BL1564" s="140"/>
      <c r="BR1564" s="61"/>
      <c r="BT1564" s="60"/>
      <c r="BU1564" s="60"/>
    </row>
    <row r="1565" spans="1:73" s="59" customFormat="1" ht="30" hidden="1" customHeight="1" x14ac:dyDescent="0.25">
      <c r="A1565" s="139"/>
      <c r="B1565" s="89"/>
      <c r="C1565" s="159" t="str">
        <f t="shared" si="478"/>
        <v/>
      </c>
      <c r="D1565" s="159" t="str">
        <f t="shared" si="479"/>
        <v/>
      </c>
      <c r="E1565" s="201"/>
      <c r="F1565" s="90"/>
      <c r="G1565" s="260"/>
      <c r="H1565" s="90"/>
      <c r="I1565" s="266" t="b">
        <f t="shared" si="480"/>
        <v>0</v>
      </c>
      <c r="J1565" s="95"/>
      <c r="K1565" s="90"/>
      <c r="L1565" s="66"/>
      <c r="M1565" s="92"/>
      <c r="N1565" s="92"/>
      <c r="O1565" s="66"/>
      <c r="P1565" s="66"/>
      <c r="Q1565" s="92"/>
      <c r="R1565" s="90"/>
      <c r="S1565" s="90"/>
      <c r="T1565" s="90"/>
      <c r="U1565" s="94"/>
      <c r="V1565" s="181"/>
      <c r="W1565" s="181"/>
      <c r="X1565" s="181"/>
      <c r="Y1565" s="181"/>
      <c r="Z1565" s="66"/>
      <c r="AA1565" s="66"/>
      <c r="AB1565" s="66"/>
      <c r="AC1565" s="202"/>
      <c r="AD1565" s="166"/>
      <c r="AE1565" s="162" t="b">
        <f t="shared" si="481"/>
        <v>0</v>
      </c>
      <c r="AF1565" s="163">
        <f t="shared" si="482"/>
        <v>0</v>
      </c>
      <c r="AG1565" s="163">
        <f t="shared" si="483"/>
        <v>0</v>
      </c>
      <c r="AH1565" s="164">
        <f t="shared" si="484"/>
        <v>0</v>
      </c>
      <c r="AI1565" s="164">
        <f t="shared" si="485"/>
        <v>0</v>
      </c>
      <c r="AJ1565" s="164">
        <f t="shared" si="486"/>
        <v>0</v>
      </c>
      <c r="AK1565" s="164">
        <f t="shared" si="487"/>
        <v>0</v>
      </c>
      <c r="AL1565" s="164">
        <f t="shared" si="488"/>
        <v>0</v>
      </c>
      <c r="AM1565" s="164">
        <f t="shared" si="489"/>
        <v>1</v>
      </c>
      <c r="AN1565" s="146">
        <f t="shared" si="490"/>
        <v>0</v>
      </c>
      <c r="AO1565" s="146">
        <f t="shared" si="491"/>
        <v>0</v>
      </c>
      <c r="AP1565" s="146">
        <f t="shared" si="492"/>
        <v>0</v>
      </c>
      <c r="AQ1565" s="146">
        <f t="shared" si="493"/>
        <v>0</v>
      </c>
      <c r="AR1565" s="146">
        <f t="shared" si="494"/>
        <v>0</v>
      </c>
      <c r="AS1565" s="163">
        <f t="shared" si="495"/>
        <v>0</v>
      </c>
      <c r="AT1565" s="165">
        <f t="shared" si="496"/>
        <v>0</v>
      </c>
      <c r="AU1565" s="217"/>
      <c r="AV1565" s="66"/>
      <c r="AW1565" s="94"/>
      <c r="AX1565" s="94"/>
      <c r="AY1565" s="169"/>
      <c r="AZ1565" s="170"/>
      <c r="BA1565" s="94"/>
      <c r="BB1565" s="94"/>
      <c r="BC1565" s="94"/>
      <c r="BD1565" s="94"/>
      <c r="BE1565" s="91"/>
      <c r="BF1565" s="94"/>
      <c r="BG1565" s="94"/>
      <c r="BH1565" s="221"/>
      <c r="BI1565" s="98"/>
      <c r="BJ1565" s="98"/>
      <c r="BK1565" s="98"/>
      <c r="BL1565" s="140"/>
      <c r="BR1565" s="61"/>
      <c r="BT1565" s="60"/>
      <c r="BU1565" s="60"/>
    </row>
    <row r="1566" spans="1:73" s="59" customFormat="1" ht="30" hidden="1" customHeight="1" x14ac:dyDescent="0.25">
      <c r="A1566" s="139"/>
      <c r="B1566" s="89"/>
      <c r="C1566" s="159" t="str">
        <f t="shared" si="478"/>
        <v/>
      </c>
      <c r="D1566" s="159" t="str">
        <f t="shared" si="479"/>
        <v/>
      </c>
      <c r="E1566" s="201"/>
      <c r="F1566" s="90"/>
      <c r="G1566" s="260"/>
      <c r="H1566" s="90"/>
      <c r="I1566" s="266" t="b">
        <f t="shared" si="480"/>
        <v>0</v>
      </c>
      <c r="J1566" s="95"/>
      <c r="K1566" s="90"/>
      <c r="L1566" s="66"/>
      <c r="M1566" s="92"/>
      <c r="N1566" s="92"/>
      <c r="O1566" s="66"/>
      <c r="P1566" s="66"/>
      <c r="Q1566" s="92"/>
      <c r="R1566" s="90"/>
      <c r="S1566" s="90"/>
      <c r="T1566" s="90"/>
      <c r="U1566" s="94"/>
      <c r="V1566" s="181"/>
      <c r="W1566" s="181"/>
      <c r="X1566" s="181"/>
      <c r="Y1566" s="181"/>
      <c r="Z1566" s="66"/>
      <c r="AA1566" s="66"/>
      <c r="AB1566" s="66"/>
      <c r="AC1566" s="202"/>
      <c r="AD1566" s="166"/>
      <c r="AE1566" s="162" t="b">
        <f t="shared" si="481"/>
        <v>0</v>
      </c>
      <c r="AF1566" s="163">
        <f t="shared" si="482"/>
        <v>0</v>
      </c>
      <c r="AG1566" s="163">
        <f t="shared" si="483"/>
        <v>0</v>
      </c>
      <c r="AH1566" s="164">
        <f t="shared" si="484"/>
        <v>0</v>
      </c>
      <c r="AI1566" s="164">
        <f t="shared" si="485"/>
        <v>0</v>
      </c>
      <c r="AJ1566" s="164">
        <f t="shared" si="486"/>
        <v>0</v>
      </c>
      <c r="AK1566" s="164">
        <f t="shared" si="487"/>
        <v>0</v>
      </c>
      <c r="AL1566" s="164">
        <f t="shared" si="488"/>
        <v>0</v>
      </c>
      <c r="AM1566" s="164">
        <f t="shared" si="489"/>
        <v>1</v>
      </c>
      <c r="AN1566" s="146">
        <f t="shared" si="490"/>
        <v>0</v>
      </c>
      <c r="AO1566" s="146">
        <f t="shared" si="491"/>
        <v>0</v>
      </c>
      <c r="AP1566" s="146">
        <f t="shared" si="492"/>
        <v>0</v>
      </c>
      <c r="AQ1566" s="146">
        <f t="shared" si="493"/>
        <v>0</v>
      </c>
      <c r="AR1566" s="146">
        <f t="shared" si="494"/>
        <v>0</v>
      </c>
      <c r="AS1566" s="163">
        <f t="shared" si="495"/>
        <v>0</v>
      </c>
      <c r="AT1566" s="165">
        <f t="shared" si="496"/>
        <v>0</v>
      </c>
      <c r="AU1566" s="217"/>
      <c r="AV1566" s="66"/>
      <c r="AW1566" s="94"/>
      <c r="AX1566" s="94"/>
      <c r="AY1566" s="169"/>
      <c r="AZ1566" s="170"/>
      <c r="BA1566" s="94"/>
      <c r="BB1566" s="94"/>
      <c r="BC1566" s="94"/>
      <c r="BD1566" s="94"/>
      <c r="BE1566" s="91"/>
      <c r="BF1566" s="94"/>
      <c r="BG1566" s="94"/>
      <c r="BH1566" s="221"/>
      <c r="BI1566" s="98"/>
      <c r="BJ1566" s="98"/>
      <c r="BK1566" s="98"/>
      <c r="BL1566" s="140"/>
      <c r="BR1566" s="61"/>
      <c r="BT1566" s="60"/>
      <c r="BU1566" s="60"/>
    </row>
    <row r="1567" spans="1:73" s="59" customFormat="1" ht="30" hidden="1" customHeight="1" x14ac:dyDescent="0.25">
      <c r="A1567" s="139"/>
      <c r="B1567" s="89"/>
      <c r="C1567" s="159" t="str">
        <f t="shared" si="478"/>
        <v/>
      </c>
      <c r="D1567" s="159" t="str">
        <f t="shared" si="479"/>
        <v/>
      </c>
      <c r="E1567" s="201"/>
      <c r="F1567" s="90"/>
      <c r="G1567" s="260"/>
      <c r="H1567" s="90"/>
      <c r="I1567" s="266" t="b">
        <f t="shared" si="480"/>
        <v>0</v>
      </c>
      <c r="J1567" s="95"/>
      <c r="K1567" s="90"/>
      <c r="L1567" s="66"/>
      <c r="M1567" s="92"/>
      <c r="N1567" s="92"/>
      <c r="O1567" s="66"/>
      <c r="P1567" s="66"/>
      <c r="Q1567" s="92"/>
      <c r="R1567" s="90"/>
      <c r="S1567" s="90"/>
      <c r="T1567" s="90"/>
      <c r="U1567" s="94"/>
      <c r="V1567" s="181"/>
      <c r="W1567" s="181"/>
      <c r="X1567" s="181"/>
      <c r="Y1567" s="181"/>
      <c r="Z1567" s="66"/>
      <c r="AA1567" s="66"/>
      <c r="AB1567" s="66"/>
      <c r="AC1567" s="202"/>
      <c r="AD1567" s="166"/>
      <c r="AE1567" s="162" t="b">
        <f t="shared" si="481"/>
        <v>0</v>
      </c>
      <c r="AF1567" s="163">
        <f t="shared" si="482"/>
        <v>0</v>
      </c>
      <c r="AG1567" s="163">
        <f t="shared" si="483"/>
        <v>0</v>
      </c>
      <c r="AH1567" s="164">
        <f t="shared" si="484"/>
        <v>0</v>
      </c>
      <c r="AI1567" s="164">
        <f t="shared" si="485"/>
        <v>0</v>
      </c>
      <c r="AJ1567" s="164">
        <f t="shared" si="486"/>
        <v>0</v>
      </c>
      <c r="AK1567" s="164">
        <f t="shared" si="487"/>
        <v>0</v>
      </c>
      <c r="AL1567" s="164">
        <f t="shared" si="488"/>
        <v>0</v>
      </c>
      <c r="AM1567" s="164">
        <f t="shared" si="489"/>
        <v>1</v>
      </c>
      <c r="AN1567" s="146">
        <f t="shared" si="490"/>
        <v>0</v>
      </c>
      <c r="AO1567" s="146">
        <f t="shared" si="491"/>
        <v>0</v>
      </c>
      <c r="AP1567" s="146">
        <f t="shared" si="492"/>
        <v>0</v>
      </c>
      <c r="AQ1567" s="146">
        <f t="shared" si="493"/>
        <v>0</v>
      </c>
      <c r="AR1567" s="146">
        <f t="shared" si="494"/>
        <v>0</v>
      </c>
      <c r="AS1567" s="163">
        <f t="shared" si="495"/>
        <v>0</v>
      </c>
      <c r="AT1567" s="165">
        <f t="shared" si="496"/>
        <v>0</v>
      </c>
      <c r="AU1567" s="217"/>
      <c r="AV1567" s="66"/>
      <c r="AW1567" s="94"/>
      <c r="AX1567" s="94"/>
      <c r="AY1567" s="169"/>
      <c r="AZ1567" s="170"/>
      <c r="BA1567" s="94"/>
      <c r="BB1567" s="94"/>
      <c r="BC1567" s="94"/>
      <c r="BD1567" s="94"/>
      <c r="BE1567" s="91"/>
      <c r="BF1567" s="94"/>
      <c r="BG1567" s="94"/>
      <c r="BH1567" s="221"/>
      <c r="BI1567" s="98"/>
      <c r="BJ1567" s="98"/>
      <c r="BK1567" s="98"/>
      <c r="BL1567" s="140"/>
      <c r="BR1567" s="61"/>
      <c r="BS1567" s="60"/>
      <c r="BT1567" s="60"/>
      <c r="BU1567" s="60"/>
    </row>
    <row r="1568" spans="1:73" s="59" customFormat="1" ht="30" hidden="1" customHeight="1" x14ac:dyDescent="0.25">
      <c r="A1568" s="139"/>
      <c r="B1568" s="89"/>
      <c r="C1568" s="159" t="str">
        <f t="shared" si="478"/>
        <v/>
      </c>
      <c r="D1568" s="159" t="str">
        <f t="shared" si="479"/>
        <v/>
      </c>
      <c r="E1568" s="201"/>
      <c r="F1568" s="90"/>
      <c r="G1568" s="260"/>
      <c r="H1568" s="90"/>
      <c r="I1568" s="266" t="b">
        <f t="shared" si="480"/>
        <v>0</v>
      </c>
      <c r="J1568" s="95"/>
      <c r="K1568" s="90"/>
      <c r="L1568" s="66"/>
      <c r="M1568" s="92"/>
      <c r="N1568" s="92"/>
      <c r="O1568" s="66"/>
      <c r="P1568" s="66"/>
      <c r="Q1568" s="92"/>
      <c r="R1568" s="90"/>
      <c r="S1568" s="90"/>
      <c r="T1568" s="90"/>
      <c r="U1568" s="94"/>
      <c r="V1568" s="181"/>
      <c r="W1568" s="181"/>
      <c r="X1568" s="181"/>
      <c r="Y1568" s="181"/>
      <c r="Z1568" s="66"/>
      <c r="AA1568" s="66"/>
      <c r="AB1568" s="66"/>
      <c r="AC1568" s="202"/>
      <c r="AD1568" s="166"/>
      <c r="AE1568" s="162" t="b">
        <f t="shared" si="481"/>
        <v>0</v>
      </c>
      <c r="AF1568" s="163">
        <f t="shared" si="482"/>
        <v>0</v>
      </c>
      <c r="AG1568" s="163">
        <f t="shared" si="483"/>
        <v>0</v>
      </c>
      <c r="AH1568" s="164">
        <f t="shared" si="484"/>
        <v>0</v>
      </c>
      <c r="AI1568" s="164">
        <f t="shared" si="485"/>
        <v>0</v>
      </c>
      <c r="AJ1568" s="164">
        <f t="shared" si="486"/>
        <v>0</v>
      </c>
      <c r="AK1568" s="164">
        <f t="shared" si="487"/>
        <v>0</v>
      </c>
      <c r="AL1568" s="164">
        <f t="shared" si="488"/>
        <v>0</v>
      </c>
      <c r="AM1568" s="164">
        <f t="shared" si="489"/>
        <v>1</v>
      </c>
      <c r="AN1568" s="146">
        <f t="shared" si="490"/>
        <v>0</v>
      </c>
      <c r="AO1568" s="146">
        <f t="shared" si="491"/>
        <v>0</v>
      </c>
      <c r="AP1568" s="146">
        <f t="shared" si="492"/>
        <v>0</v>
      </c>
      <c r="AQ1568" s="146">
        <f t="shared" si="493"/>
        <v>0</v>
      </c>
      <c r="AR1568" s="146">
        <f t="shared" si="494"/>
        <v>0</v>
      </c>
      <c r="AS1568" s="163">
        <f t="shared" si="495"/>
        <v>0</v>
      </c>
      <c r="AT1568" s="165">
        <f t="shared" si="496"/>
        <v>0</v>
      </c>
      <c r="AU1568" s="217"/>
      <c r="AV1568" s="66"/>
      <c r="AW1568" s="94"/>
      <c r="AX1568" s="94"/>
      <c r="AY1568" s="169"/>
      <c r="AZ1568" s="170"/>
      <c r="BA1568" s="94"/>
      <c r="BB1568" s="94"/>
      <c r="BC1568" s="94"/>
      <c r="BD1568" s="94"/>
      <c r="BE1568" s="91"/>
      <c r="BF1568" s="94"/>
      <c r="BG1568" s="94"/>
      <c r="BH1568" s="221"/>
      <c r="BI1568" s="98"/>
      <c r="BJ1568" s="98"/>
      <c r="BK1568" s="98"/>
      <c r="BL1568" s="140"/>
      <c r="BR1568" s="61"/>
      <c r="BS1568" s="60"/>
      <c r="BT1568" s="60"/>
      <c r="BU1568" s="60"/>
    </row>
    <row r="1569" spans="1:73" s="59" customFormat="1" ht="30" hidden="1" customHeight="1" x14ac:dyDescent="0.25">
      <c r="A1569" s="139"/>
      <c r="B1569" s="89"/>
      <c r="C1569" s="159" t="str">
        <f t="shared" si="478"/>
        <v/>
      </c>
      <c r="D1569" s="159" t="str">
        <f t="shared" si="479"/>
        <v/>
      </c>
      <c r="E1569" s="201"/>
      <c r="F1569" s="90"/>
      <c r="G1569" s="260"/>
      <c r="H1569" s="90"/>
      <c r="I1569" s="266" t="b">
        <f t="shared" si="480"/>
        <v>0</v>
      </c>
      <c r="J1569" s="95"/>
      <c r="K1569" s="90"/>
      <c r="L1569" s="66"/>
      <c r="M1569" s="92"/>
      <c r="N1569" s="92"/>
      <c r="O1569" s="66"/>
      <c r="P1569" s="66"/>
      <c r="Q1569" s="92"/>
      <c r="R1569" s="90"/>
      <c r="S1569" s="90"/>
      <c r="T1569" s="90"/>
      <c r="U1569" s="94"/>
      <c r="V1569" s="181"/>
      <c r="W1569" s="181"/>
      <c r="X1569" s="181"/>
      <c r="Y1569" s="181"/>
      <c r="Z1569" s="66"/>
      <c r="AA1569" s="66"/>
      <c r="AB1569" s="66"/>
      <c r="AC1569" s="202"/>
      <c r="AD1569" s="166"/>
      <c r="AE1569" s="162" t="b">
        <f t="shared" si="481"/>
        <v>0</v>
      </c>
      <c r="AF1569" s="163">
        <f t="shared" si="482"/>
        <v>0</v>
      </c>
      <c r="AG1569" s="163">
        <f t="shared" si="483"/>
        <v>0</v>
      </c>
      <c r="AH1569" s="164">
        <f t="shared" si="484"/>
        <v>0</v>
      </c>
      <c r="AI1569" s="164">
        <f t="shared" si="485"/>
        <v>0</v>
      </c>
      <c r="AJ1569" s="164">
        <f t="shared" si="486"/>
        <v>0</v>
      </c>
      <c r="AK1569" s="164">
        <f t="shared" si="487"/>
        <v>0</v>
      </c>
      <c r="AL1569" s="164">
        <f t="shared" si="488"/>
        <v>0</v>
      </c>
      <c r="AM1569" s="164">
        <f t="shared" si="489"/>
        <v>1</v>
      </c>
      <c r="AN1569" s="146">
        <f t="shared" si="490"/>
        <v>0</v>
      </c>
      <c r="AO1569" s="146">
        <f t="shared" si="491"/>
        <v>0</v>
      </c>
      <c r="AP1569" s="146">
        <f t="shared" si="492"/>
        <v>0</v>
      </c>
      <c r="AQ1569" s="146">
        <f t="shared" si="493"/>
        <v>0</v>
      </c>
      <c r="AR1569" s="146">
        <f t="shared" si="494"/>
        <v>0</v>
      </c>
      <c r="AS1569" s="163">
        <f t="shared" si="495"/>
        <v>0</v>
      </c>
      <c r="AT1569" s="165">
        <f t="shared" si="496"/>
        <v>0</v>
      </c>
      <c r="AU1569" s="217"/>
      <c r="AV1569" s="66"/>
      <c r="AW1569" s="94"/>
      <c r="AX1569" s="94"/>
      <c r="AY1569" s="169"/>
      <c r="AZ1569" s="170"/>
      <c r="BA1569" s="94"/>
      <c r="BB1569" s="94"/>
      <c r="BC1569" s="94"/>
      <c r="BD1569" s="94"/>
      <c r="BE1569" s="91"/>
      <c r="BF1569" s="94"/>
      <c r="BG1569" s="94"/>
      <c r="BH1569" s="221"/>
      <c r="BI1569" s="98"/>
      <c r="BJ1569" s="98"/>
      <c r="BK1569" s="98"/>
      <c r="BL1569" s="140"/>
      <c r="BR1569" s="61"/>
      <c r="BS1569" s="60"/>
      <c r="BT1569" s="60"/>
      <c r="BU1569" s="60"/>
    </row>
    <row r="1570" spans="1:73" s="59" customFormat="1" ht="30" hidden="1" customHeight="1" x14ac:dyDescent="0.25">
      <c r="A1570" s="139"/>
      <c r="B1570" s="89"/>
      <c r="C1570" s="159" t="str">
        <f t="shared" si="478"/>
        <v/>
      </c>
      <c r="D1570" s="159" t="str">
        <f t="shared" si="479"/>
        <v/>
      </c>
      <c r="E1570" s="201"/>
      <c r="F1570" s="90"/>
      <c r="G1570" s="260"/>
      <c r="H1570" s="90"/>
      <c r="I1570" s="266" t="b">
        <f t="shared" si="480"/>
        <v>0</v>
      </c>
      <c r="J1570" s="95"/>
      <c r="K1570" s="90"/>
      <c r="L1570" s="66"/>
      <c r="M1570" s="92"/>
      <c r="N1570" s="92"/>
      <c r="O1570" s="66"/>
      <c r="P1570" s="66"/>
      <c r="Q1570" s="92"/>
      <c r="R1570" s="90"/>
      <c r="S1570" s="90"/>
      <c r="T1570" s="90"/>
      <c r="U1570" s="94"/>
      <c r="V1570" s="181"/>
      <c r="W1570" s="181"/>
      <c r="X1570" s="181"/>
      <c r="Y1570" s="181"/>
      <c r="Z1570" s="66"/>
      <c r="AA1570" s="66"/>
      <c r="AB1570" s="66"/>
      <c r="AC1570" s="202"/>
      <c r="AD1570" s="166"/>
      <c r="AE1570" s="162" t="b">
        <f t="shared" si="481"/>
        <v>0</v>
      </c>
      <c r="AF1570" s="163">
        <f t="shared" si="482"/>
        <v>0</v>
      </c>
      <c r="AG1570" s="163">
        <f t="shared" si="483"/>
        <v>0</v>
      </c>
      <c r="AH1570" s="164">
        <f t="shared" si="484"/>
        <v>0</v>
      </c>
      <c r="AI1570" s="164">
        <f t="shared" si="485"/>
        <v>0</v>
      </c>
      <c r="AJ1570" s="164">
        <f t="shared" si="486"/>
        <v>0</v>
      </c>
      <c r="AK1570" s="164">
        <f t="shared" si="487"/>
        <v>0</v>
      </c>
      <c r="AL1570" s="164">
        <f t="shared" si="488"/>
        <v>0</v>
      </c>
      <c r="AM1570" s="164">
        <f t="shared" si="489"/>
        <v>1</v>
      </c>
      <c r="AN1570" s="146">
        <f t="shared" si="490"/>
        <v>0</v>
      </c>
      <c r="AO1570" s="146">
        <f t="shared" si="491"/>
        <v>0</v>
      </c>
      <c r="AP1570" s="146">
        <f t="shared" si="492"/>
        <v>0</v>
      </c>
      <c r="AQ1570" s="146">
        <f t="shared" si="493"/>
        <v>0</v>
      </c>
      <c r="AR1570" s="146">
        <f t="shared" si="494"/>
        <v>0</v>
      </c>
      <c r="AS1570" s="163">
        <f t="shared" si="495"/>
        <v>0</v>
      </c>
      <c r="AT1570" s="165">
        <f t="shared" si="496"/>
        <v>0</v>
      </c>
      <c r="AU1570" s="217"/>
      <c r="AV1570" s="66"/>
      <c r="AW1570" s="94"/>
      <c r="AX1570" s="94"/>
      <c r="AY1570" s="169"/>
      <c r="AZ1570" s="170"/>
      <c r="BA1570" s="94"/>
      <c r="BB1570" s="94"/>
      <c r="BC1570" s="94"/>
      <c r="BD1570" s="94"/>
      <c r="BE1570" s="91"/>
      <c r="BF1570" s="94"/>
      <c r="BG1570" s="94"/>
      <c r="BH1570" s="221"/>
      <c r="BI1570" s="98"/>
      <c r="BJ1570" s="98"/>
      <c r="BK1570" s="98"/>
      <c r="BL1570" s="140"/>
      <c r="BR1570" s="61"/>
      <c r="BS1570" s="60"/>
      <c r="BT1570" s="60"/>
      <c r="BU1570" s="60"/>
    </row>
    <row r="1571" spans="1:73" s="59" customFormat="1" ht="30" hidden="1" customHeight="1" x14ac:dyDescent="0.25">
      <c r="A1571" s="139"/>
      <c r="B1571" s="89"/>
      <c r="C1571" s="159" t="str">
        <f t="shared" si="478"/>
        <v/>
      </c>
      <c r="D1571" s="159" t="str">
        <f t="shared" si="479"/>
        <v/>
      </c>
      <c r="E1571" s="201"/>
      <c r="F1571" s="90"/>
      <c r="G1571" s="260"/>
      <c r="H1571" s="90"/>
      <c r="I1571" s="266" t="b">
        <f t="shared" si="480"/>
        <v>0</v>
      </c>
      <c r="J1571" s="95"/>
      <c r="K1571" s="90"/>
      <c r="L1571" s="66"/>
      <c r="M1571" s="92"/>
      <c r="N1571" s="92"/>
      <c r="O1571" s="66"/>
      <c r="P1571" s="66"/>
      <c r="Q1571" s="92"/>
      <c r="R1571" s="90"/>
      <c r="S1571" s="90"/>
      <c r="T1571" s="90"/>
      <c r="U1571" s="94"/>
      <c r="V1571" s="181"/>
      <c r="W1571" s="181"/>
      <c r="X1571" s="181"/>
      <c r="Y1571" s="181"/>
      <c r="Z1571" s="66"/>
      <c r="AA1571" s="66"/>
      <c r="AB1571" s="66"/>
      <c r="AC1571" s="202"/>
      <c r="AD1571" s="166"/>
      <c r="AE1571" s="162" t="b">
        <f t="shared" si="481"/>
        <v>0</v>
      </c>
      <c r="AF1571" s="163">
        <f t="shared" si="482"/>
        <v>0</v>
      </c>
      <c r="AG1571" s="163">
        <f t="shared" si="483"/>
        <v>0</v>
      </c>
      <c r="AH1571" s="164">
        <f t="shared" si="484"/>
        <v>0</v>
      </c>
      <c r="AI1571" s="164">
        <f t="shared" si="485"/>
        <v>0</v>
      </c>
      <c r="AJ1571" s="164">
        <f t="shared" si="486"/>
        <v>0</v>
      </c>
      <c r="AK1571" s="164">
        <f t="shared" si="487"/>
        <v>0</v>
      </c>
      <c r="AL1571" s="164">
        <f t="shared" si="488"/>
        <v>0</v>
      </c>
      <c r="AM1571" s="164">
        <f t="shared" si="489"/>
        <v>1</v>
      </c>
      <c r="AN1571" s="146">
        <f t="shared" si="490"/>
        <v>0</v>
      </c>
      <c r="AO1571" s="146">
        <f t="shared" si="491"/>
        <v>0</v>
      </c>
      <c r="AP1571" s="146">
        <f t="shared" si="492"/>
        <v>0</v>
      </c>
      <c r="AQ1571" s="146">
        <f t="shared" si="493"/>
        <v>0</v>
      </c>
      <c r="AR1571" s="146">
        <f t="shared" si="494"/>
        <v>0</v>
      </c>
      <c r="AS1571" s="163">
        <f t="shared" si="495"/>
        <v>0</v>
      </c>
      <c r="AT1571" s="165">
        <f t="shared" si="496"/>
        <v>0</v>
      </c>
      <c r="AU1571" s="217"/>
      <c r="AV1571" s="66"/>
      <c r="AW1571" s="94"/>
      <c r="AX1571" s="94"/>
      <c r="AY1571" s="169"/>
      <c r="AZ1571" s="170"/>
      <c r="BA1571" s="94"/>
      <c r="BB1571" s="94"/>
      <c r="BC1571" s="94"/>
      <c r="BD1571" s="94"/>
      <c r="BE1571" s="91"/>
      <c r="BF1571" s="94"/>
      <c r="BG1571" s="94"/>
      <c r="BH1571" s="221"/>
      <c r="BI1571" s="98"/>
      <c r="BJ1571" s="98"/>
      <c r="BK1571" s="98"/>
      <c r="BL1571" s="140"/>
      <c r="BR1571" s="61"/>
      <c r="BS1571" s="60"/>
      <c r="BT1571" s="60"/>
      <c r="BU1571" s="60"/>
    </row>
    <row r="1572" spans="1:73" s="59" customFormat="1" ht="30" hidden="1" customHeight="1" x14ac:dyDescent="0.25">
      <c r="A1572" s="139"/>
      <c r="B1572" s="89"/>
      <c r="C1572" s="159" t="str">
        <f t="shared" si="478"/>
        <v/>
      </c>
      <c r="D1572" s="159" t="str">
        <f t="shared" si="479"/>
        <v/>
      </c>
      <c r="E1572" s="201"/>
      <c r="F1572" s="90"/>
      <c r="G1572" s="260"/>
      <c r="H1572" s="90"/>
      <c r="I1572" s="266" t="b">
        <f t="shared" si="480"/>
        <v>0</v>
      </c>
      <c r="J1572" s="95"/>
      <c r="K1572" s="90"/>
      <c r="L1572" s="66"/>
      <c r="M1572" s="92"/>
      <c r="N1572" s="92"/>
      <c r="O1572" s="66"/>
      <c r="P1572" s="66"/>
      <c r="Q1572" s="92"/>
      <c r="R1572" s="90"/>
      <c r="S1572" s="90"/>
      <c r="T1572" s="90"/>
      <c r="U1572" s="94"/>
      <c r="V1572" s="181"/>
      <c r="W1572" s="181"/>
      <c r="X1572" s="181"/>
      <c r="Y1572" s="181"/>
      <c r="Z1572" s="66"/>
      <c r="AA1572" s="66"/>
      <c r="AB1572" s="66"/>
      <c r="AC1572" s="202"/>
      <c r="AD1572" s="166"/>
      <c r="AE1572" s="162" t="b">
        <f t="shared" si="481"/>
        <v>0</v>
      </c>
      <c r="AF1572" s="163">
        <f t="shared" si="482"/>
        <v>0</v>
      </c>
      <c r="AG1572" s="163">
        <f t="shared" si="483"/>
        <v>0</v>
      </c>
      <c r="AH1572" s="164">
        <f t="shared" si="484"/>
        <v>0</v>
      </c>
      <c r="AI1572" s="164">
        <f t="shared" si="485"/>
        <v>0</v>
      </c>
      <c r="AJ1572" s="164">
        <f t="shared" si="486"/>
        <v>0</v>
      </c>
      <c r="AK1572" s="164">
        <f t="shared" si="487"/>
        <v>0</v>
      </c>
      <c r="AL1572" s="164">
        <f t="shared" si="488"/>
        <v>0</v>
      </c>
      <c r="AM1572" s="164">
        <f t="shared" si="489"/>
        <v>1</v>
      </c>
      <c r="AN1572" s="146">
        <f t="shared" si="490"/>
        <v>0</v>
      </c>
      <c r="AO1572" s="146">
        <f t="shared" si="491"/>
        <v>0</v>
      </c>
      <c r="AP1572" s="146">
        <f t="shared" si="492"/>
        <v>0</v>
      </c>
      <c r="AQ1572" s="146">
        <f t="shared" si="493"/>
        <v>0</v>
      </c>
      <c r="AR1572" s="146">
        <f t="shared" si="494"/>
        <v>0</v>
      </c>
      <c r="AS1572" s="163">
        <f t="shared" si="495"/>
        <v>0</v>
      </c>
      <c r="AT1572" s="165">
        <f t="shared" si="496"/>
        <v>0</v>
      </c>
      <c r="AU1572" s="217"/>
      <c r="AV1572" s="66"/>
      <c r="AW1572" s="94"/>
      <c r="AX1572" s="94"/>
      <c r="AY1572" s="169"/>
      <c r="AZ1572" s="170"/>
      <c r="BA1572" s="94"/>
      <c r="BB1572" s="94"/>
      <c r="BC1572" s="94"/>
      <c r="BD1572" s="94"/>
      <c r="BE1572" s="91"/>
      <c r="BF1572" s="94"/>
      <c r="BG1572" s="94"/>
      <c r="BH1572" s="221"/>
      <c r="BI1572" s="98"/>
      <c r="BJ1572" s="98"/>
      <c r="BK1572" s="98"/>
      <c r="BL1572" s="140"/>
      <c r="BR1572" s="61"/>
      <c r="BS1572" s="60"/>
      <c r="BT1572" s="60"/>
      <c r="BU1572" s="60"/>
    </row>
    <row r="1573" spans="1:73" s="59" customFormat="1" ht="30" hidden="1" customHeight="1" x14ac:dyDescent="0.25">
      <c r="A1573" s="139"/>
      <c r="B1573" s="89"/>
      <c r="C1573" s="159" t="str">
        <f t="shared" si="478"/>
        <v/>
      </c>
      <c r="D1573" s="159" t="str">
        <f t="shared" si="479"/>
        <v/>
      </c>
      <c r="E1573" s="201"/>
      <c r="F1573" s="90"/>
      <c r="G1573" s="260"/>
      <c r="H1573" s="90"/>
      <c r="I1573" s="266" t="b">
        <f t="shared" si="480"/>
        <v>0</v>
      </c>
      <c r="J1573" s="95"/>
      <c r="K1573" s="90"/>
      <c r="L1573" s="66"/>
      <c r="M1573" s="92"/>
      <c r="N1573" s="92"/>
      <c r="O1573" s="66"/>
      <c r="P1573" s="66"/>
      <c r="Q1573" s="92"/>
      <c r="R1573" s="90"/>
      <c r="S1573" s="90"/>
      <c r="T1573" s="90"/>
      <c r="U1573" s="94"/>
      <c r="V1573" s="181"/>
      <c r="W1573" s="181"/>
      <c r="X1573" s="181"/>
      <c r="Y1573" s="181"/>
      <c r="Z1573" s="66"/>
      <c r="AA1573" s="66"/>
      <c r="AB1573" s="66"/>
      <c r="AC1573" s="202"/>
      <c r="AD1573" s="166"/>
      <c r="AE1573" s="162" t="b">
        <f t="shared" si="481"/>
        <v>0</v>
      </c>
      <c r="AF1573" s="163">
        <f t="shared" si="482"/>
        <v>0</v>
      </c>
      <c r="AG1573" s="163">
        <f t="shared" si="483"/>
        <v>0</v>
      </c>
      <c r="AH1573" s="164">
        <f t="shared" si="484"/>
        <v>0</v>
      </c>
      <c r="AI1573" s="164">
        <f t="shared" si="485"/>
        <v>0</v>
      </c>
      <c r="AJ1573" s="164">
        <f t="shared" si="486"/>
        <v>0</v>
      </c>
      <c r="AK1573" s="164">
        <f t="shared" si="487"/>
        <v>0</v>
      </c>
      <c r="AL1573" s="164">
        <f t="shared" si="488"/>
        <v>0</v>
      </c>
      <c r="AM1573" s="164">
        <f t="shared" si="489"/>
        <v>1</v>
      </c>
      <c r="AN1573" s="146">
        <f t="shared" si="490"/>
        <v>0</v>
      </c>
      <c r="AO1573" s="146">
        <f t="shared" si="491"/>
        <v>0</v>
      </c>
      <c r="AP1573" s="146">
        <f t="shared" si="492"/>
        <v>0</v>
      </c>
      <c r="AQ1573" s="146">
        <f t="shared" si="493"/>
        <v>0</v>
      </c>
      <c r="AR1573" s="146">
        <f t="shared" si="494"/>
        <v>0</v>
      </c>
      <c r="AS1573" s="163">
        <f t="shared" si="495"/>
        <v>0</v>
      </c>
      <c r="AT1573" s="165">
        <f t="shared" si="496"/>
        <v>0</v>
      </c>
      <c r="AU1573" s="217"/>
      <c r="AV1573" s="66"/>
      <c r="AW1573" s="94"/>
      <c r="AX1573" s="94"/>
      <c r="AY1573" s="169"/>
      <c r="AZ1573" s="170"/>
      <c r="BA1573" s="94"/>
      <c r="BB1573" s="94"/>
      <c r="BC1573" s="94"/>
      <c r="BD1573" s="94"/>
      <c r="BE1573" s="91"/>
      <c r="BF1573" s="94"/>
      <c r="BG1573" s="94"/>
      <c r="BH1573" s="221"/>
      <c r="BI1573" s="98"/>
      <c r="BJ1573" s="98"/>
      <c r="BK1573" s="98"/>
      <c r="BL1573" s="140"/>
      <c r="BR1573" s="61"/>
      <c r="BS1573" s="60"/>
      <c r="BT1573" s="60"/>
      <c r="BU1573" s="60"/>
    </row>
    <row r="1574" spans="1:73" s="59" customFormat="1" ht="30" hidden="1" customHeight="1" x14ac:dyDescent="0.25">
      <c r="A1574" s="139"/>
      <c r="B1574" s="89"/>
      <c r="C1574" s="159" t="str">
        <f t="shared" si="478"/>
        <v/>
      </c>
      <c r="D1574" s="159" t="str">
        <f t="shared" si="479"/>
        <v/>
      </c>
      <c r="E1574" s="201"/>
      <c r="F1574" s="90"/>
      <c r="G1574" s="260"/>
      <c r="H1574" s="90"/>
      <c r="I1574" s="266" t="b">
        <f t="shared" si="480"/>
        <v>0</v>
      </c>
      <c r="J1574" s="95"/>
      <c r="K1574" s="90"/>
      <c r="L1574" s="66"/>
      <c r="M1574" s="92"/>
      <c r="N1574" s="92"/>
      <c r="O1574" s="66"/>
      <c r="P1574" s="66"/>
      <c r="Q1574" s="92"/>
      <c r="R1574" s="90"/>
      <c r="S1574" s="90"/>
      <c r="T1574" s="90"/>
      <c r="U1574" s="94"/>
      <c r="V1574" s="181"/>
      <c r="W1574" s="181"/>
      <c r="X1574" s="181"/>
      <c r="Y1574" s="181"/>
      <c r="Z1574" s="66"/>
      <c r="AA1574" s="66"/>
      <c r="AB1574" s="66"/>
      <c r="AC1574" s="202"/>
      <c r="AD1574" s="166"/>
      <c r="AE1574" s="162" t="b">
        <f t="shared" si="481"/>
        <v>0</v>
      </c>
      <c r="AF1574" s="163">
        <f t="shared" si="482"/>
        <v>0</v>
      </c>
      <c r="AG1574" s="163">
        <f t="shared" si="483"/>
        <v>0</v>
      </c>
      <c r="AH1574" s="164">
        <f t="shared" si="484"/>
        <v>0</v>
      </c>
      <c r="AI1574" s="164">
        <f t="shared" si="485"/>
        <v>0</v>
      </c>
      <c r="AJ1574" s="164">
        <f t="shared" si="486"/>
        <v>0</v>
      </c>
      <c r="AK1574" s="164">
        <f t="shared" si="487"/>
        <v>0</v>
      </c>
      <c r="AL1574" s="164">
        <f t="shared" si="488"/>
        <v>0</v>
      </c>
      <c r="AM1574" s="164">
        <f t="shared" si="489"/>
        <v>1</v>
      </c>
      <c r="AN1574" s="146">
        <f t="shared" si="490"/>
        <v>0</v>
      </c>
      <c r="AO1574" s="146">
        <f t="shared" si="491"/>
        <v>0</v>
      </c>
      <c r="AP1574" s="146">
        <f t="shared" si="492"/>
        <v>0</v>
      </c>
      <c r="AQ1574" s="146">
        <f t="shared" si="493"/>
        <v>0</v>
      </c>
      <c r="AR1574" s="146">
        <f t="shared" si="494"/>
        <v>0</v>
      </c>
      <c r="AS1574" s="163">
        <f t="shared" si="495"/>
        <v>0</v>
      </c>
      <c r="AT1574" s="165">
        <f t="shared" si="496"/>
        <v>0</v>
      </c>
      <c r="AU1574" s="217"/>
      <c r="AV1574" s="66"/>
      <c r="AW1574" s="94"/>
      <c r="AX1574" s="94"/>
      <c r="AY1574" s="169"/>
      <c r="AZ1574" s="170"/>
      <c r="BA1574" s="94"/>
      <c r="BB1574" s="94"/>
      <c r="BC1574" s="94"/>
      <c r="BD1574" s="94"/>
      <c r="BE1574" s="91"/>
      <c r="BF1574" s="94"/>
      <c r="BG1574" s="94"/>
      <c r="BH1574" s="221"/>
      <c r="BI1574" s="98"/>
      <c r="BJ1574" s="98"/>
      <c r="BK1574" s="98"/>
      <c r="BL1574" s="140"/>
      <c r="BR1574" s="61"/>
      <c r="BS1574" s="60"/>
      <c r="BT1574" s="60"/>
      <c r="BU1574" s="60"/>
    </row>
    <row r="1575" spans="1:73" s="59" customFormat="1" ht="30" hidden="1" customHeight="1" x14ac:dyDescent="0.25">
      <c r="A1575" s="139"/>
      <c r="B1575" s="89"/>
      <c r="C1575" s="159" t="str">
        <f t="shared" si="478"/>
        <v/>
      </c>
      <c r="D1575" s="159" t="str">
        <f t="shared" si="479"/>
        <v/>
      </c>
      <c r="E1575" s="201"/>
      <c r="F1575" s="90"/>
      <c r="G1575" s="260"/>
      <c r="H1575" s="90"/>
      <c r="I1575" s="266" t="b">
        <f t="shared" si="480"/>
        <v>0</v>
      </c>
      <c r="J1575" s="95"/>
      <c r="K1575" s="90"/>
      <c r="L1575" s="66"/>
      <c r="M1575" s="92"/>
      <c r="N1575" s="92"/>
      <c r="O1575" s="66"/>
      <c r="P1575" s="66"/>
      <c r="Q1575" s="92"/>
      <c r="R1575" s="90"/>
      <c r="S1575" s="90"/>
      <c r="T1575" s="90"/>
      <c r="U1575" s="94"/>
      <c r="V1575" s="181"/>
      <c r="W1575" s="181"/>
      <c r="X1575" s="181"/>
      <c r="Y1575" s="181"/>
      <c r="Z1575" s="66"/>
      <c r="AA1575" s="66"/>
      <c r="AB1575" s="66"/>
      <c r="AC1575" s="202"/>
      <c r="AD1575" s="166"/>
      <c r="AE1575" s="162" t="b">
        <f t="shared" si="481"/>
        <v>0</v>
      </c>
      <c r="AF1575" s="163">
        <f t="shared" si="482"/>
        <v>0</v>
      </c>
      <c r="AG1575" s="163">
        <f t="shared" si="483"/>
        <v>0</v>
      </c>
      <c r="AH1575" s="164">
        <f t="shared" si="484"/>
        <v>0</v>
      </c>
      <c r="AI1575" s="164">
        <f t="shared" si="485"/>
        <v>0</v>
      </c>
      <c r="AJ1575" s="164">
        <f t="shared" si="486"/>
        <v>0</v>
      </c>
      <c r="AK1575" s="164">
        <f t="shared" si="487"/>
        <v>0</v>
      </c>
      <c r="AL1575" s="164">
        <f t="shared" si="488"/>
        <v>0</v>
      </c>
      <c r="AM1575" s="164">
        <f t="shared" si="489"/>
        <v>1</v>
      </c>
      <c r="AN1575" s="146">
        <f t="shared" si="490"/>
        <v>0</v>
      </c>
      <c r="AO1575" s="146">
        <f t="shared" si="491"/>
        <v>0</v>
      </c>
      <c r="AP1575" s="146">
        <f t="shared" si="492"/>
        <v>0</v>
      </c>
      <c r="AQ1575" s="146">
        <f t="shared" si="493"/>
        <v>0</v>
      </c>
      <c r="AR1575" s="146">
        <f t="shared" si="494"/>
        <v>0</v>
      </c>
      <c r="AS1575" s="163">
        <f t="shared" si="495"/>
        <v>0</v>
      </c>
      <c r="AT1575" s="165">
        <f t="shared" si="496"/>
        <v>0</v>
      </c>
      <c r="AU1575" s="217"/>
      <c r="AV1575" s="66"/>
      <c r="AW1575" s="94"/>
      <c r="AX1575" s="94"/>
      <c r="AY1575" s="169"/>
      <c r="AZ1575" s="170"/>
      <c r="BA1575" s="94"/>
      <c r="BB1575" s="94"/>
      <c r="BC1575" s="94"/>
      <c r="BD1575" s="94"/>
      <c r="BE1575" s="91"/>
      <c r="BF1575" s="94"/>
      <c r="BG1575" s="94"/>
      <c r="BH1575" s="221"/>
      <c r="BI1575" s="98"/>
      <c r="BJ1575" s="98"/>
      <c r="BK1575" s="98"/>
      <c r="BL1575" s="140"/>
      <c r="BR1575" s="61"/>
      <c r="BT1575" s="60"/>
      <c r="BU1575" s="60"/>
    </row>
    <row r="1576" spans="1:73" s="59" customFormat="1" ht="30" hidden="1" customHeight="1" x14ac:dyDescent="0.25">
      <c r="A1576" s="139"/>
      <c r="B1576" s="89"/>
      <c r="C1576" s="159" t="str">
        <f t="shared" si="478"/>
        <v/>
      </c>
      <c r="D1576" s="159" t="str">
        <f t="shared" si="479"/>
        <v/>
      </c>
      <c r="E1576" s="201"/>
      <c r="F1576" s="90"/>
      <c r="G1576" s="260"/>
      <c r="H1576" s="90"/>
      <c r="I1576" s="266" t="b">
        <f t="shared" si="480"/>
        <v>0</v>
      </c>
      <c r="J1576" s="95"/>
      <c r="K1576" s="90"/>
      <c r="L1576" s="66"/>
      <c r="M1576" s="92"/>
      <c r="N1576" s="92"/>
      <c r="O1576" s="66"/>
      <c r="P1576" s="66"/>
      <c r="Q1576" s="92"/>
      <c r="R1576" s="90"/>
      <c r="S1576" s="90"/>
      <c r="T1576" s="90"/>
      <c r="U1576" s="94"/>
      <c r="V1576" s="181"/>
      <c r="W1576" s="181"/>
      <c r="X1576" s="181"/>
      <c r="Y1576" s="181"/>
      <c r="Z1576" s="66"/>
      <c r="AA1576" s="66"/>
      <c r="AB1576" s="66"/>
      <c r="AC1576" s="202"/>
      <c r="AD1576" s="166"/>
      <c r="AE1576" s="162" t="b">
        <f t="shared" si="481"/>
        <v>0</v>
      </c>
      <c r="AF1576" s="163">
        <f t="shared" si="482"/>
        <v>0</v>
      </c>
      <c r="AG1576" s="163">
        <f t="shared" si="483"/>
        <v>0</v>
      </c>
      <c r="AH1576" s="164">
        <f t="shared" si="484"/>
        <v>0</v>
      </c>
      <c r="AI1576" s="164">
        <f t="shared" si="485"/>
        <v>0</v>
      </c>
      <c r="AJ1576" s="164">
        <f t="shared" si="486"/>
        <v>0</v>
      </c>
      <c r="AK1576" s="164">
        <f t="shared" si="487"/>
        <v>0</v>
      </c>
      <c r="AL1576" s="164">
        <f t="shared" si="488"/>
        <v>0</v>
      </c>
      <c r="AM1576" s="164">
        <f t="shared" si="489"/>
        <v>1</v>
      </c>
      <c r="AN1576" s="146">
        <f t="shared" si="490"/>
        <v>0</v>
      </c>
      <c r="AO1576" s="146">
        <f t="shared" si="491"/>
        <v>0</v>
      </c>
      <c r="AP1576" s="146">
        <f t="shared" si="492"/>
        <v>0</v>
      </c>
      <c r="AQ1576" s="146">
        <f t="shared" si="493"/>
        <v>0</v>
      </c>
      <c r="AR1576" s="146">
        <f t="shared" si="494"/>
        <v>0</v>
      </c>
      <c r="AS1576" s="163">
        <f t="shared" si="495"/>
        <v>0</v>
      </c>
      <c r="AT1576" s="165">
        <f t="shared" si="496"/>
        <v>0</v>
      </c>
      <c r="AU1576" s="217"/>
      <c r="AV1576" s="66"/>
      <c r="AW1576" s="94"/>
      <c r="AX1576" s="94"/>
      <c r="AY1576" s="169"/>
      <c r="AZ1576" s="170"/>
      <c r="BA1576" s="94"/>
      <c r="BB1576" s="94"/>
      <c r="BC1576" s="94"/>
      <c r="BD1576" s="94"/>
      <c r="BE1576" s="91"/>
      <c r="BF1576" s="94"/>
      <c r="BG1576" s="94"/>
      <c r="BH1576" s="221"/>
      <c r="BI1576" s="98"/>
      <c r="BJ1576" s="98"/>
      <c r="BK1576" s="98"/>
      <c r="BL1576" s="140"/>
      <c r="BR1576" s="61"/>
      <c r="BT1576" s="60"/>
      <c r="BU1576" s="60"/>
    </row>
    <row r="1577" spans="1:73" s="59" customFormat="1" ht="30" hidden="1" customHeight="1" x14ac:dyDescent="0.25">
      <c r="A1577" s="139"/>
      <c r="B1577" s="89"/>
      <c r="C1577" s="159" t="str">
        <f t="shared" si="478"/>
        <v/>
      </c>
      <c r="D1577" s="159" t="str">
        <f t="shared" si="479"/>
        <v/>
      </c>
      <c r="E1577" s="201"/>
      <c r="F1577" s="90"/>
      <c r="G1577" s="260"/>
      <c r="H1577" s="90"/>
      <c r="I1577" s="266" t="b">
        <f t="shared" si="480"/>
        <v>0</v>
      </c>
      <c r="J1577" s="95"/>
      <c r="K1577" s="90"/>
      <c r="L1577" s="66"/>
      <c r="M1577" s="92"/>
      <c r="N1577" s="92"/>
      <c r="O1577" s="66"/>
      <c r="P1577" s="66"/>
      <c r="Q1577" s="92"/>
      <c r="R1577" s="90"/>
      <c r="S1577" s="90"/>
      <c r="T1577" s="90"/>
      <c r="U1577" s="94"/>
      <c r="V1577" s="181"/>
      <c r="W1577" s="181"/>
      <c r="X1577" s="181"/>
      <c r="Y1577" s="181"/>
      <c r="Z1577" s="66"/>
      <c r="AA1577" s="66"/>
      <c r="AB1577" s="66"/>
      <c r="AC1577" s="202"/>
      <c r="AD1577" s="166"/>
      <c r="AE1577" s="162" t="b">
        <f t="shared" si="481"/>
        <v>0</v>
      </c>
      <c r="AF1577" s="163">
        <f t="shared" si="482"/>
        <v>0</v>
      </c>
      <c r="AG1577" s="163">
        <f t="shared" si="483"/>
        <v>0</v>
      </c>
      <c r="AH1577" s="164">
        <f t="shared" si="484"/>
        <v>0</v>
      </c>
      <c r="AI1577" s="164">
        <f t="shared" si="485"/>
        <v>0</v>
      </c>
      <c r="AJ1577" s="164">
        <f t="shared" si="486"/>
        <v>0</v>
      </c>
      <c r="AK1577" s="164">
        <f t="shared" si="487"/>
        <v>0</v>
      </c>
      <c r="AL1577" s="164">
        <f t="shared" si="488"/>
        <v>0</v>
      </c>
      <c r="AM1577" s="164">
        <f t="shared" si="489"/>
        <v>1</v>
      </c>
      <c r="AN1577" s="146">
        <f t="shared" si="490"/>
        <v>0</v>
      </c>
      <c r="AO1577" s="146">
        <f t="shared" si="491"/>
        <v>0</v>
      </c>
      <c r="AP1577" s="146">
        <f t="shared" si="492"/>
        <v>0</v>
      </c>
      <c r="AQ1577" s="146">
        <f t="shared" si="493"/>
        <v>0</v>
      </c>
      <c r="AR1577" s="146">
        <f t="shared" si="494"/>
        <v>0</v>
      </c>
      <c r="AS1577" s="163">
        <f t="shared" si="495"/>
        <v>0</v>
      </c>
      <c r="AT1577" s="165">
        <f t="shared" si="496"/>
        <v>0</v>
      </c>
      <c r="AU1577" s="217"/>
      <c r="AV1577" s="66"/>
      <c r="AW1577" s="94"/>
      <c r="AX1577" s="94"/>
      <c r="AY1577" s="169"/>
      <c r="AZ1577" s="170"/>
      <c r="BA1577" s="94"/>
      <c r="BB1577" s="94"/>
      <c r="BC1577" s="94"/>
      <c r="BD1577" s="94"/>
      <c r="BE1577" s="91"/>
      <c r="BF1577" s="94"/>
      <c r="BG1577" s="94"/>
      <c r="BH1577" s="221"/>
      <c r="BI1577" s="98"/>
      <c r="BJ1577" s="98"/>
      <c r="BK1577" s="98"/>
      <c r="BL1577" s="140"/>
      <c r="BR1577" s="61"/>
      <c r="BT1577" s="60"/>
      <c r="BU1577" s="60"/>
    </row>
    <row r="1578" spans="1:73" s="59" customFormat="1" ht="30" hidden="1" customHeight="1" x14ac:dyDescent="0.25">
      <c r="A1578" s="139"/>
      <c r="B1578" s="89"/>
      <c r="C1578" s="159" t="str">
        <f t="shared" si="478"/>
        <v/>
      </c>
      <c r="D1578" s="159" t="str">
        <f t="shared" si="479"/>
        <v/>
      </c>
      <c r="E1578" s="201"/>
      <c r="F1578" s="90"/>
      <c r="G1578" s="260"/>
      <c r="H1578" s="90"/>
      <c r="I1578" s="266" t="b">
        <f t="shared" si="480"/>
        <v>0</v>
      </c>
      <c r="J1578" s="95"/>
      <c r="K1578" s="90"/>
      <c r="L1578" s="66"/>
      <c r="M1578" s="92"/>
      <c r="N1578" s="92"/>
      <c r="O1578" s="66"/>
      <c r="P1578" s="66"/>
      <c r="Q1578" s="92"/>
      <c r="R1578" s="90"/>
      <c r="S1578" s="90"/>
      <c r="T1578" s="90"/>
      <c r="U1578" s="94"/>
      <c r="V1578" s="181"/>
      <c r="W1578" s="181"/>
      <c r="X1578" s="181"/>
      <c r="Y1578" s="181"/>
      <c r="Z1578" s="66"/>
      <c r="AA1578" s="66"/>
      <c r="AB1578" s="66"/>
      <c r="AC1578" s="202"/>
      <c r="AD1578" s="166"/>
      <c r="AE1578" s="162" t="b">
        <f t="shared" si="481"/>
        <v>0</v>
      </c>
      <c r="AF1578" s="163">
        <f t="shared" si="482"/>
        <v>0</v>
      </c>
      <c r="AG1578" s="163">
        <f t="shared" si="483"/>
        <v>0</v>
      </c>
      <c r="AH1578" s="164">
        <f t="shared" si="484"/>
        <v>0</v>
      </c>
      <c r="AI1578" s="164">
        <f t="shared" si="485"/>
        <v>0</v>
      </c>
      <c r="AJ1578" s="164">
        <f t="shared" si="486"/>
        <v>0</v>
      </c>
      <c r="AK1578" s="164">
        <f t="shared" si="487"/>
        <v>0</v>
      </c>
      <c r="AL1578" s="164">
        <f t="shared" si="488"/>
        <v>0</v>
      </c>
      <c r="AM1578" s="164">
        <f t="shared" si="489"/>
        <v>1</v>
      </c>
      <c r="AN1578" s="146">
        <f t="shared" si="490"/>
        <v>0</v>
      </c>
      <c r="AO1578" s="146">
        <f t="shared" si="491"/>
        <v>0</v>
      </c>
      <c r="AP1578" s="146">
        <f t="shared" si="492"/>
        <v>0</v>
      </c>
      <c r="AQ1578" s="146">
        <f t="shared" si="493"/>
        <v>0</v>
      </c>
      <c r="AR1578" s="146">
        <f t="shared" si="494"/>
        <v>0</v>
      </c>
      <c r="AS1578" s="163">
        <f t="shared" si="495"/>
        <v>0</v>
      </c>
      <c r="AT1578" s="165">
        <f t="shared" si="496"/>
        <v>0</v>
      </c>
      <c r="AU1578" s="217"/>
      <c r="AV1578" s="66"/>
      <c r="AW1578" s="94"/>
      <c r="AX1578" s="94"/>
      <c r="AY1578" s="169"/>
      <c r="AZ1578" s="170"/>
      <c r="BA1578" s="94"/>
      <c r="BB1578" s="94"/>
      <c r="BC1578" s="94"/>
      <c r="BD1578" s="94"/>
      <c r="BE1578" s="91"/>
      <c r="BF1578" s="94"/>
      <c r="BG1578" s="94"/>
      <c r="BH1578" s="221"/>
      <c r="BI1578" s="98"/>
      <c r="BJ1578" s="98"/>
      <c r="BK1578" s="98"/>
      <c r="BL1578" s="140"/>
      <c r="BR1578" s="61"/>
      <c r="BT1578" s="60"/>
      <c r="BU1578" s="60"/>
    </row>
    <row r="1579" spans="1:73" s="59" customFormat="1" ht="30" hidden="1" customHeight="1" x14ac:dyDescent="0.25">
      <c r="A1579" s="139"/>
      <c r="B1579" s="89"/>
      <c r="C1579" s="159" t="str">
        <f t="shared" si="478"/>
        <v/>
      </c>
      <c r="D1579" s="159" t="str">
        <f t="shared" si="479"/>
        <v/>
      </c>
      <c r="E1579" s="201"/>
      <c r="F1579" s="90"/>
      <c r="G1579" s="260"/>
      <c r="H1579" s="90"/>
      <c r="I1579" s="266" t="b">
        <f t="shared" si="480"/>
        <v>0</v>
      </c>
      <c r="J1579" s="95"/>
      <c r="K1579" s="90"/>
      <c r="L1579" s="66"/>
      <c r="M1579" s="92"/>
      <c r="N1579" s="92"/>
      <c r="O1579" s="66"/>
      <c r="P1579" s="66"/>
      <c r="Q1579" s="92"/>
      <c r="R1579" s="90"/>
      <c r="S1579" s="90"/>
      <c r="T1579" s="90"/>
      <c r="U1579" s="94"/>
      <c r="V1579" s="181"/>
      <c r="W1579" s="181"/>
      <c r="X1579" s="181"/>
      <c r="Y1579" s="181"/>
      <c r="Z1579" s="66"/>
      <c r="AA1579" s="66"/>
      <c r="AB1579" s="66"/>
      <c r="AC1579" s="202"/>
      <c r="AD1579" s="166"/>
      <c r="AE1579" s="162" t="b">
        <f t="shared" si="481"/>
        <v>0</v>
      </c>
      <c r="AF1579" s="163">
        <f t="shared" si="482"/>
        <v>0</v>
      </c>
      <c r="AG1579" s="163">
        <f t="shared" si="483"/>
        <v>0</v>
      </c>
      <c r="AH1579" s="164">
        <f t="shared" si="484"/>
        <v>0</v>
      </c>
      <c r="AI1579" s="164">
        <f t="shared" si="485"/>
        <v>0</v>
      </c>
      <c r="AJ1579" s="164">
        <f t="shared" si="486"/>
        <v>0</v>
      </c>
      <c r="AK1579" s="164">
        <f t="shared" si="487"/>
        <v>0</v>
      </c>
      <c r="AL1579" s="164">
        <f t="shared" si="488"/>
        <v>0</v>
      </c>
      <c r="AM1579" s="164">
        <f t="shared" si="489"/>
        <v>1</v>
      </c>
      <c r="AN1579" s="146">
        <f t="shared" si="490"/>
        <v>0</v>
      </c>
      <c r="AO1579" s="146">
        <f t="shared" si="491"/>
        <v>0</v>
      </c>
      <c r="AP1579" s="146">
        <f t="shared" si="492"/>
        <v>0</v>
      </c>
      <c r="AQ1579" s="146">
        <f t="shared" si="493"/>
        <v>0</v>
      </c>
      <c r="AR1579" s="146">
        <f t="shared" si="494"/>
        <v>0</v>
      </c>
      <c r="AS1579" s="163">
        <f t="shared" si="495"/>
        <v>0</v>
      </c>
      <c r="AT1579" s="165">
        <f t="shared" si="496"/>
        <v>0</v>
      </c>
      <c r="AU1579" s="217"/>
      <c r="AV1579" s="66"/>
      <c r="AW1579" s="94"/>
      <c r="AX1579" s="94"/>
      <c r="AY1579" s="169"/>
      <c r="AZ1579" s="170"/>
      <c r="BA1579" s="94"/>
      <c r="BB1579" s="94"/>
      <c r="BC1579" s="94"/>
      <c r="BD1579" s="94"/>
      <c r="BE1579" s="91"/>
      <c r="BF1579" s="94"/>
      <c r="BG1579" s="94"/>
      <c r="BH1579" s="221"/>
      <c r="BI1579" s="98"/>
      <c r="BJ1579" s="98"/>
      <c r="BK1579" s="98"/>
      <c r="BL1579" s="140"/>
      <c r="BR1579" s="61"/>
      <c r="BT1579" s="60"/>
      <c r="BU1579" s="60"/>
    </row>
    <row r="1580" spans="1:73" s="59" customFormat="1" ht="30" hidden="1" customHeight="1" x14ac:dyDescent="0.25">
      <c r="A1580" s="139"/>
      <c r="B1580" s="89"/>
      <c r="C1580" s="159" t="str">
        <f t="shared" si="478"/>
        <v/>
      </c>
      <c r="D1580" s="159" t="str">
        <f t="shared" si="479"/>
        <v/>
      </c>
      <c r="E1580" s="201"/>
      <c r="F1580" s="90"/>
      <c r="G1580" s="260"/>
      <c r="H1580" s="90"/>
      <c r="I1580" s="266" t="b">
        <f t="shared" si="480"/>
        <v>0</v>
      </c>
      <c r="J1580" s="95"/>
      <c r="K1580" s="90"/>
      <c r="L1580" s="66"/>
      <c r="M1580" s="92"/>
      <c r="N1580" s="92"/>
      <c r="O1580" s="66"/>
      <c r="P1580" s="66"/>
      <c r="Q1580" s="92"/>
      <c r="R1580" s="90"/>
      <c r="S1580" s="90"/>
      <c r="T1580" s="90"/>
      <c r="U1580" s="94"/>
      <c r="V1580" s="181"/>
      <c r="W1580" s="181"/>
      <c r="X1580" s="181"/>
      <c r="Y1580" s="181"/>
      <c r="Z1580" s="66"/>
      <c r="AA1580" s="66"/>
      <c r="AB1580" s="66"/>
      <c r="AC1580" s="202"/>
      <c r="AD1580" s="166"/>
      <c r="AE1580" s="162" t="b">
        <f t="shared" si="481"/>
        <v>0</v>
      </c>
      <c r="AF1580" s="163">
        <f t="shared" si="482"/>
        <v>0</v>
      </c>
      <c r="AG1580" s="163">
        <f t="shared" si="483"/>
        <v>0</v>
      </c>
      <c r="AH1580" s="164">
        <f t="shared" si="484"/>
        <v>0</v>
      </c>
      <c r="AI1580" s="164">
        <f t="shared" si="485"/>
        <v>0</v>
      </c>
      <c r="AJ1580" s="164">
        <f t="shared" si="486"/>
        <v>0</v>
      </c>
      <c r="AK1580" s="164">
        <f t="shared" si="487"/>
        <v>0</v>
      </c>
      <c r="AL1580" s="164">
        <f t="shared" si="488"/>
        <v>0</v>
      </c>
      <c r="AM1580" s="164">
        <f t="shared" si="489"/>
        <v>1</v>
      </c>
      <c r="AN1580" s="146">
        <f t="shared" si="490"/>
        <v>0</v>
      </c>
      <c r="AO1580" s="146">
        <f t="shared" si="491"/>
        <v>0</v>
      </c>
      <c r="AP1580" s="146">
        <f t="shared" si="492"/>
        <v>0</v>
      </c>
      <c r="AQ1580" s="146">
        <f t="shared" si="493"/>
        <v>0</v>
      </c>
      <c r="AR1580" s="146">
        <f t="shared" si="494"/>
        <v>0</v>
      </c>
      <c r="AS1580" s="163">
        <f t="shared" si="495"/>
        <v>0</v>
      </c>
      <c r="AT1580" s="165">
        <f t="shared" si="496"/>
        <v>0</v>
      </c>
      <c r="AU1580" s="217"/>
      <c r="AV1580" s="66"/>
      <c r="AW1580" s="94"/>
      <c r="AX1580" s="94"/>
      <c r="AY1580" s="169"/>
      <c r="AZ1580" s="170"/>
      <c r="BA1580" s="94"/>
      <c r="BB1580" s="94"/>
      <c r="BC1580" s="94"/>
      <c r="BD1580" s="94"/>
      <c r="BE1580" s="91"/>
      <c r="BF1580" s="94"/>
      <c r="BG1580" s="94"/>
      <c r="BH1580" s="221"/>
      <c r="BI1580" s="66"/>
      <c r="BJ1580" s="66"/>
      <c r="BK1580" s="66"/>
      <c r="BL1580" s="140"/>
      <c r="BR1580" s="61"/>
      <c r="BT1580" s="60"/>
      <c r="BU1580" s="60"/>
    </row>
    <row r="1581" spans="1:73" s="59" customFormat="1" ht="30" hidden="1" customHeight="1" x14ac:dyDescent="0.25">
      <c r="A1581" s="139"/>
      <c r="B1581" s="89"/>
      <c r="C1581" s="159" t="str">
        <f t="shared" si="478"/>
        <v/>
      </c>
      <c r="D1581" s="159" t="str">
        <f t="shared" si="479"/>
        <v/>
      </c>
      <c r="E1581" s="201"/>
      <c r="F1581" s="90"/>
      <c r="G1581" s="260"/>
      <c r="H1581" s="90"/>
      <c r="I1581" s="266" t="b">
        <f t="shared" si="480"/>
        <v>0</v>
      </c>
      <c r="J1581" s="95"/>
      <c r="K1581" s="90"/>
      <c r="L1581" s="66"/>
      <c r="M1581" s="92"/>
      <c r="N1581" s="92"/>
      <c r="O1581" s="66"/>
      <c r="P1581" s="66"/>
      <c r="Q1581" s="92"/>
      <c r="R1581" s="90"/>
      <c r="S1581" s="90"/>
      <c r="T1581" s="90"/>
      <c r="U1581" s="94"/>
      <c r="V1581" s="181"/>
      <c r="W1581" s="181"/>
      <c r="X1581" s="181"/>
      <c r="Y1581" s="181"/>
      <c r="Z1581" s="66"/>
      <c r="AA1581" s="66"/>
      <c r="AB1581" s="66"/>
      <c r="AC1581" s="202"/>
      <c r="AD1581" s="166"/>
      <c r="AE1581" s="162" t="b">
        <f t="shared" si="481"/>
        <v>0</v>
      </c>
      <c r="AF1581" s="163">
        <f t="shared" si="482"/>
        <v>0</v>
      </c>
      <c r="AG1581" s="163">
        <f t="shared" si="483"/>
        <v>0</v>
      </c>
      <c r="AH1581" s="164">
        <f t="shared" si="484"/>
        <v>0</v>
      </c>
      <c r="AI1581" s="164">
        <f t="shared" si="485"/>
        <v>0</v>
      </c>
      <c r="AJ1581" s="164">
        <f t="shared" si="486"/>
        <v>0</v>
      </c>
      <c r="AK1581" s="164">
        <f t="shared" si="487"/>
        <v>0</v>
      </c>
      <c r="AL1581" s="164">
        <f t="shared" si="488"/>
        <v>0</v>
      </c>
      <c r="AM1581" s="164">
        <f t="shared" si="489"/>
        <v>1</v>
      </c>
      <c r="AN1581" s="146">
        <f t="shared" si="490"/>
        <v>0</v>
      </c>
      <c r="AO1581" s="146">
        <f t="shared" si="491"/>
        <v>0</v>
      </c>
      <c r="AP1581" s="146">
        <f t="shared" si="492"/>
        <v>0</v>
      </c>
      <c r="AQ1581" s="146">
        <f t="shared" si="493"/>
        <v>0</v>
      </c>
      <c r="AR1581" s="146">
        <f t="shared" si="494"/>
        <v>0</v>
      </c>
      <c r="AS1581" s="163">
        <f t="shared" si="495"/>
        <v>0</v>
      </c>
      <c r="AT1581" s="165">
        <f t="shared" si="496"/>
        <v>0</v>
      </c>
      <c r="AU1581" s="217"/>
      <c r="AV1581" s="66"/>
      <c r="AW1581" s="94"/>
      <c r="AX1581" s="94"/>
      <c r="AY1581" s="169"/>
      <c r="AZ1581" s="170"/>
      <c r="BA1581" s="94"/>
      <c r="BB1581" s="94"/>
      <c r="BC1581" s="94"/>
      <c r="BD1581" s="94"/>
      <c r="BE1581" s="91"/>
      <c r="BF1581" s="94"/>
      <c r="BG1581" s="94"/>
      <c r="BH1581" s="221"/>
      <c r="BI1581" s="66"/>
      <c r="BJ1581" s="66"/>
      <c r="BK1581" s="66"/>
      <c r="BL1581" s="140"/>
      <c r="BR1581" s="61"/>
      <c r="BS1581" s="60"/>
      <c r="BT1581" s="60"/>
      <c r="BU1581" s="60"/>
    </row>
    <row r="1582" spans="1:73" s="59" customFormat="1" ht="30" hidden="1" customHeight="1" x14ac:dyDescent="0.25">
      <c r="A1582" s="139"/>
      <c r="B1582" s="89"/>
      <c r="C1582" s="159" t="str">
        <f t="shared" si="478"/>
        <v/>
      </c>
      <c r="D1582" s="159" t="str">
        <f t="shared" si="479"/>
        <v/>
      </c>
      <c r="E1582" s="201"/>
      <c r="F1582" s="90"/>
      <c r="G1582" s="260"/>
      <c r="H1582" s="90"/>
      <c r="I1582" s="266" t="b">
        <f t="shared" si="480"/>
        <v>0</v>
      </c>
      <c r="J1582" s="95"/>
      <c r="K1582" s="90"/>
      <c r="L1582" s="66"/>
      <c r="M1582" s="92"/>
      <c r="N1582" s="92"/>
      <c r="O1582" s="66"/>
      <c r="P1582" s="66"/>
      <c r="Q1582" s="92"/>
      <c r="R1582" s="90"/>
      <c r="S1582" s="90"/>
      <c r="T1582" s="90"/>
      <c r="U1582" s="94"/>
      <c r="V1582" s="181"/>
      <c r="W1582" s="181"/>
      <c r="X1582" s="181"/>
      <c r="Y1582" s="181"/>
      <c r="Z1582" s="66"/>
      <c r="AA1582" s="66"/>
      <c r="AB1582" s="66"/>
      <c r="AC1582" s="202"/>
      <c r="AD1582" s="166"/>
      <c r="AE1582" s="162" t="b">
        <f t="shared" si="481"/>
        <v>0</v>
      </c>
      <c r="AF1582" s="163">
        <f t="shared" si="482"/>
        <v>0</v>
      </c>
      <c r="AG1582" s="163">
        <f t="shared" si="483"/>
        <v>0</v>
      </c>
      <c r="AH1582" s="164">
        <f t="shared" si="484"/>
        <v>0</v>
      </c>
      <c r="AI1582" s="164">
        <f t="shared" si="485"/>
        <v>0</v>
      </c>
      <c r="AJ1582" s="164">
        <f t="shared" si="486"/>
        <v>0</v>
      </c>
      <c r="AK1582" s="164">
        <f t="shared" si="487"/>
        <v>0</v>
      </c>
      <c r="AL1582" s="164">
        <f t="shared" si="488"/>
        <v>0</v>
      </c>
      <c r="AM1582" s="164">
        <f t="shared" si="489"/>
        <v>1</v>
      </c>
      <c r="AN1582" s="146">
        <f t="shared" si="490"/>
        <v>0</v>
      </c>
      <c r="AO1582" s="146">
        <f t="shared" si="491"/>
        <v>0</v>
      </c>
      <c r="AP1582" s="146">
        <f t="shared" si="492"/>
        <v>0</v>
      </c>
      <c r="AQ1582" s="146">
        <f t="shared" si="493"/>
        <v>0</v>
      </c>
      <c r="AR1582" s="146">
        <f t="shared" si="494"/>
        <v>0</v>
      </c>
      <c r="AS1582" s="163">
        <f t="shared" si="495"/>
        <v>0</v>
      </c>
      <c r="AT1582" s="165">
        <f t="shared" si="496"/>
        <v>0</v>
      </c>
      <c r="AU1582" s="217"/>
      <c r="AV1582" s="66"/>
      <c r="AW1582" s="94"/>
      <c r="AX1582" s="94"/>
      <c r="AY1582" s="169"/>
      <c r="AZ1582" s="170"/>
      <c r="BA1582" s="94"/>
      <c r="BB1582" s="94"/>
      <c r="BC1582" s="94"/>
      <c r="BD1582" s="94"/>
      <c r="BE1582" s="91"/>
      <c r="BF1582" s="94"/>
      <c r="BG1582" s="94"/>
      <c r="BH1582" s="221"/>
      <c r="BI1582" s="98"/>
      <c r="BJ1582" s="98"/>
      <c r="BK1582" s="98"/>
      <c r="BL1582" s="140"/>
      <c r="BR1582" s="61"/>
      <c r="BS1582" s="60"/>
      <c r="BT1582" s="60"/>
      <c r="BU1582" s="60"/>
    </row>
    <row r="1583" spans="1:73" s="59" customFormat="1" ht="30" hidden="1" customHeight="1" x14ac:dyDescent="0.25">
      <c r="A1583" s="139"/>
      <c r="B1583" s="89"/>
      <c r="C1583" s="159" t="str">
        <f t="shared" si="478"/>
        <v/>
      </c>
      <c r="D1583" s="159" t="str">
        <f t="shared" si="479"/>
        <v/>
      </c>
      <c r="E1583" s="201"/>
      <c r="F1583" s="90"/>
      <c r="G1583" s="260"/>
      <c r="H1583" s="90"/>
      <c r="I1583" s="266" t="b">
        <f t="shared" si="480"/>
        <v>0</v>
      </c>
      <c r="J1583" s="95"/>
      <c r="K1583" s="90"/>
      <c r="L1583" s="66"/>
      <c r="M1583" s="92"/>
      <c r="N1583" s="92"/>
      <c r="O1583" s="66"/>
      <c r="P1583" s="66"/>
      <c r="Q1583" s="92"/>
      <c r="R1583" s="90"/>
      <c r="S1583" s="90"/>
      <c r="T1583" s="90"/>
      <c r="U1583" s="94"/>
      <c r="V1583" s="181"/>
      <c r="W1583" s="181"/>
      <c r="X1583" s="181"/>
      <c r="Y1583" s="181"/>
      <c r="Z1583" s="66"/>
      <c r="AA1583" s="66"/>
      <c r="AB1583" s="66"/>
      <c r="AC1583" s="202"/>
      <c r="AD1583" s="166"/>
      <c r="AE1583" s="162" t="b">
        <f t="shared" si="481"/>
        <v>0</v>
      </c>
      <c r="AF1583" s="163">
        <f t="shared" si="482"/>
        <v>0</v>
      </c>
      <c r="AG1583" s="163">
        <f t="shared" si="483"/>
        <v>0</v>
      </c>
      <c r="AH1583" s="164">
        <f t="shared" si="484"/>
        <v>0</v>
      </c>
      <c r="AI1583" s="164">
        <f t="shared" si="485"/>
        <v>0</v>
      </c>
      <c r="AJ1583" s="164">
        <f t="shared" si="486"/>
        <v>0</v>
      </c>
      <c r="AK1583" s="164">
        <f t="shared" si="487"/>
        <v>0</v>
      </c>
      <c r="AL1583" s="164">
        <f t="shared" si="488"/>
        <v>0</v>
      </c>
      <c r="AM1583" s="164">
        <f t="shared" si="489"/>
        <v>1</v>
      </c>
      <c r="AN1583" s="146">
        <f t="shared" si="490"/>
        <v>0</v>
      </c>
      <c r="AO1583" s="146">
        <f t="shared" si="491"/>
        <v>0</v>
      </c>
      <c r="AP1583" s="146">
        <f t="shared" si="492"/>
        <v>0</v>
      </c>
      <c r="AQ1583" s="146">
        <f t="shared" si="493"/>
        <v>0</v>
      </c>
      <c r="AR1583" s="146">
        <f t="shared" si="494"/>
        <v>0</v>
      </c>
      <c r="AS1583" s="163">
        <f t="shared" si="495"/>
        <v>0</v>
      </c>
      <c r="AT1583" s="165">
        <f t="shared" si="496"/>
        <v>0</v>
      </c>
      <c r="AU1583" s="217"/>
      <c r="AV1583" s="66"/>
      <c r="AW1583" s="94"/>
      <c r="AX1583" s="94"/>
      <c r="AY1583" s="169"/>
      <c r="AZ1583" s="170"/>
      <c r="BA1583" s="94"/>
      <c r="BB1583" s="94"/>
      <c r="BC1583" s="94"/>
      <c r="BD1583" s="94"/>
      <c r="BE1583" s="91"/>
      <c r="BF1583" s="94"/>
      <c r="BG1583" s="94"/>
      <c r="BH1583" s="221"/>
      <c r="BI1583" s="98"/>
      <c r="BJ1583" s="98"/>
      <c r="BK1583" s="98"/>
      <c r="BL1583" s="140"/>
      <c r="BR1583" s="61"/>
      <c r="BT1583" s="60"/>
      <c r="BU1583" s="60"/>
    </row>
    <row r="1584" spans="1:73" s="59" customFormat="1" ht="30" hidden="1" customHeight="1" x14ac:dyDescent="0.25">
      <c r="A1584" s="139"/>
      <c r="B1584" s="89"/>
      <c r="C1584" s="159" t="str">
        <f t="shared" si="478"/>
        <v/>
      </c>
      <c r="D1584" s="159" t="str">
        <f t="shared" si="479"/>
        <v/>
      </c>
      <c r="E1584" s="201"/>
      <c r="F1584" s="90"/>
      <c r="G1584" s="260"/>
      <c r="H1584" s="90"/>
      <c r="I1584" s="266" t="b">
        <f t="shared" si="480"/>
        <v>0</v>
      </c>
      <c r="J1584" s="95"/>
      <c r="K1584" s="90"/>
      <c r="L1584" s="66"/>
      <c r="M1584" s="92"/>
      <c r="N1584" s="92"/>
      <c r="O1584" s="66"/>
      <c r="P1584" s="66"/>
      <c r="Q1584" s="92"/>
      <c r="R1584" s="90"/>
      <c r="S1584" s="90"/>
      <c r="T1584" s="90"/>
      <c r="U1584" s="94"/>
      <c r="V1584" s="181"/>
      <c r="W1584" s="181"/>
      <c r="X1584" s="181"/>
      <c r="Y1584" s="181"/>
      <c r="Z1584" s="66"/>
      <c r="AA1584" s="66"/>
      <c r="AB1584" s="66"/>
      <c r="AC1584" s="202"/>
      <c r="AD1584" s="166"/>
      <c r="AE1584" s="162" t="b">
        <f t="shared" si="481"/>
        <v>0</v>
      </c>
      <c r="AF1584" s="163">
        <f t="shared" si="482"/>
        <v>0</v>
      </c>
      <c r="AG1584" s="163">
        <f t="shared" si="483"/>
        <v>0</v>
      </c>
      <c r="AH1584" s="164">
        <f t="shared" si="484"/>
        <v>0</v>
      </c>
      <c r="AI1584" s="164">
        <f t="shared" si="485"/>
        <v>0</v>
      </c>
      <c r="AJ1584" s="164">
        <f t="shared" si="486"/>
        <v>0</v>
      </c>
      <c r="AK1584" s="164">
        <f t="shared" si="487"/>
        <v>0</v>
      </c>
      <c r="AL1584" s="164">
        <f t="shared" si="488"/>
        <v>0</v>
      </c>
      <c r="AM1584" s="164">
        <f t="shared" si="489"/>
        <v>1</v>
      </c>
      <c r="AN1584" s="146">
        <f t="shared" si="490"/>
        <v>0</v>
      </c>
      <c r="AO1584" s="146">
        <f t="shared" si="491"/>
        <v>0</v>
      </c>
      <c r="AP1584" s="146">
        <f t="shared" si="492"/>
        <v>0</v>
      </c>
      <c r="AQ1584" s="146">
        <f t="shared" si="493"/>
        <v>0</v>
      </c>
      <c r="AR1584" s="146">
        <f t="shared" si="494"/>
        <v>0</v>
      </c>
      <c r="AS1584" s="163">
        <f t="shared" si="495"/>
        <v>0</v>
      </c>
      <c r="AT1584" s="165">
        <f t="shared" si="496"/>
        <v>0</v>
      </c>
      <c r="AU1584" s="217"/>
      <c r="AV1584" s="66"/>
      <c r="AW1584" s="94"/>
      <c r="AX1584" s="94"/>
      <c r="AY1584" s="169"/>
      <c r="AZ1584" s="170"/>
      <c r="BA1584" s="94"/>
      <c r="BB1584" s="94"/>
      <c r="BC1584" s="94"/>
      <c r="BD1584" s="94"/>
      <c r="BE1584" s="91"/>
      <c r="BF1584" s="94"/>
      <c r="BG1584" s="94"/>
      <c r="BH1584" s="221"/>
      <c r="BI1584" s="98"/>
      <c r="BJ1584" s="98"/>
      <c r="BK1584" s="98"/>
      <c r="BL1584" s="140"/>
      <c r="BR1584" s="61"/>
      <c r="BT1584" s="60"/>
      <c r="BU1584" s="60"/>
    </row>
    <row r="1585" spans="1:73" s="59" customFormat="1" ht="30" hidden="1" customHeight="1" x14ac:dyDescent="0.25">
      <c r="A1585" s="139"/>
      <c r="B1585" s="89"/>
      <c r="C1585" s="159" t="str">
        <f t="shared" si="478"/>
        <v/>
      </c>
      <c r="D1585" s="159" t="str">
        <f t="shared" si="479"/>
        <v/>
      </c>
      <c r="E1585" s="201"/>
      <c r="F1585" s="90"/>
      <c r="G1585" s="260"/>
      <c r="H1585" s="90"/>
      <c r="I1585" s="266" t="b">
        <f t="shared" si="480"/>
        <v>0</v>
      </c>
      <c r="J1585" s="95"/>
      <c r="K1585" s="90"/>
      <c r="L1585" s="66"/>
      <c r="M1585" s="92"/>
      <c r="N1585" s="92"/>
      <c r="O1585" s="66"/>
      <c r="P1585" s="66"/>
      <c r="Q1585" s="92"/>
      <c r="R1585" s="90"/>
      <c r="S1585" s="90"/>
      <c r="T1585" s="90"/>
      <c r="U1585" s="94"/>
      <c r="V1585" s="181"/>
      <c r="W1585" s="181"/>
      <c r="X1585" s="181"/>
      <c r="Y1585" s="181"/>
      <c r="Z1585" s="66"/>
      <c r="AA1585" s="66"/>
      <c r="AB1585" s="66"/>
      <c r="AC1585" s="202"/>
      <c r="AD1585" s="166"/>
      <c r="AE1585" s="162" t="b">
        <f t="shared" si="481"/>
        <v>0</v>
      </c>
      <c r="AF1585" s="163">
        <f t="shared" si="482"/>
        <v>0</v>
      </c>
      <c r="AG1585" s="163">
        <f t="shared" si="483"/>
        <v>0</v>
      </c>
      <c r="AH1585" s="164">
        <f t="shared" si="484"/>
        <v>0</v>
      </c>
      <c r="AI1585" s="164">
        <f t="shared" si="485"/>
        <v>0</v>
      </c>
      <c r="AJ1585" s="164">
        <f t="shared" si="486"/>
        <v>0</v>
      </c>
      <c r="AK1585" s="164">
        <f t="shared" si="487"/>
        <v>0</v>
      </c>
      <c r="AL1585" s="164">
        <f t="shared" si="488"/>
        <v>0</v>
      </c>
      <c r="AM1585" s="164">
        <f t="shared" si="489"/>
        <v>1</v>
      </c>
      <c r="AN1585" s="146">
        <f t="shared" si="490"/>
        <v>0</v>
      </c>
      <c r="AO1585" s="146">
        <f t="shared" si="491"/>
        <v>0</v>
      </c>
      <c r="AP1585" s="146">
        <f t="shared" si="492"/>
        <v>0</v>
      </c>
      <c r="AQ1585" s="146">
        <f t="shared" si="493"/>
        <v>0</v>
      </c>
      <c r="AR1585" s="146">
        <f t="shared" si="494"/>
        <v>0</v>
      </c>
      <c r="AS1585" s="163">
        <f t="shared" si="495"/>
        <v>0</v>
      </c>
      <c r="AT1585" s="165">
        <f t="shared" si="496"/>
        <v>0</v>
      </c>
      <c r="AU1585" s="217"/>
      <c r="AV1585" s="66"/>
      <c r="AW1585" s="94"/>
      <c r="AX1585" s="94"/>
      <c r="AY1585" s="169"/>
      <c r="AZ1585" s="170"/>
      <c r="BA1585" s="94"/>
      <c r="BB1585" s="94"/>
      <c r="BC1585" s="94"/>
      <c r="BD1585" s="94"/>
      <c r="BE1585" s="91"/>
      <c r="BF1585" s="94"/>
      <c r="BG1585" s="94"/>
      <c r="BH1585" s="221"/>
      <c r="BI1585" s="98"/>
      <c r="BJ1585" s="98"/>
      <c r="BK1585" s="98"/>
      <c r="BL1585" s="140"/>
      <c r="BR1585" s="61"/>
      <c r="BS1585" s="60"/>
      <c r="BT1585" s="60"/>
      <c r="BU1585" s="60"/>
    </row>
    <row r="1586" spans="1:73" s="59" customFormat="1" ht="30" hidden="1" customHeight="1" x14ac:dyDescent="0.25">
      <c r="A1586" s="139"/>
      <c r="B1586" s="89"/>
      <c r="C1586" s="159" t="str">
        <f t="shared" si="478"/>
        <v/>
      </c>
      <c r="D1586" s="159" t="str">
        <f t="shared" si="479"/>
        <v/>
      </c>
      <c r="E1586" s="201"/>
      <c r="F1586" s="90"/>
      <c r="G1586" s="260"/>
      <c r="H1586" s="90"/>
      <c r="I1586" s="266" t="b">
        <f t="shared" si="480"/>
        <v>0</v>
      </c>
      <c r="J1586" s="95"/>
      <c r="K1586" s="90"/>
      <c r="L1586" s="66"/>
      <c r="M1586" s="92"/>
      <c r="N1586" s="92"/>
      <c r="O1586" s="66"/>
      <c r="P1586" s="66"/>
      <c r="Q1586" s="92"/>
      <c r="R1586" s="90"/>
      <c r="S1586" s="90"/>
      <c r="T1586" s="90"/>
      <c r="U1586" s="94"/>
      <c r="V1586" s="181"/>
      <c r="W1586" s="181"/>
      <c r="X1586" s="181"/>
      <c r="Y1586" s="181"/>
      <c r="Z1586" s="66"/>
      <c r="AA1586" s="66"/>
      <c r="AB1586" s="66"/>
      <c r="AC1586" s="202"/>
      <c r="AD1586" s="166"/>
      <c r="AE1586" s="162" t="b">
        <f t="shared" si="481"/>
        <v>0</v>
      </c>
      <c r="AF1586" s="163">
        <f t="shared" si="482"/>
        <v>0</v>
      </c>
      <c r="AG1586" s="163">
        <f t="shared" si="483"/>
        <v>0</v>
      </c>
      <c r="AH1586" s="164">
        <f t="shared" si="484"/>
        <v>0</v>
      </c>
      <c r="AI1586" s="164">
        <f t="shared" si="485"/>
        <v>0</v>
      </c>
      <c r="AJ1586" s="164">
        <f t="shared" si="486"/>
        <v>0</v>
      </c>
      <c r="AK1586" s="164">
        <f t="shared" si="487"/>
        <v>0</v>
      </c>
      <c r="AL1586" s="164">
        <f t="shared" si="488"/>
        <v>0</v>
      </c>
      <c r="AM1586" s="164">
        <f t="shared" si="489"/>
        <v>1</v>
      </c>
      <c r="AN1586" s="146">
        <f t="shared" si="490"/>
        <v>0</v>
      </c>
      <c r="AO1586" s="146">
        <f t="shared" si="491"/>
        <v>0</v>
      </c>
      <c r="AP1586" s="146">
        <f t="shared" si="492"/>
        <v>0</v>
      </c>
      <c r="AQ1586" s="146">
        <f t="shared" si="493"/>
        <v>0</v>
      </c>
      <c r="AR1586" s="146">
        <f t="shared" si="494"/>
        <v>0</v>
      </c>
      <c r="AS1586" s="163">
        <f t="shared" si="495"/>
        <v>0</v>
      </c>
      <c r="AT1586" s="165">
        <f t="shared" si="496"/>
        <v>0</v>
      </c>
      <c r="AU1586" s="217"/>
      <c r="AV1586" s="66"/>
      <c r="AW1586" s="94"/>
      <c r="AX1586" s="94"/>
      <c r="AY1586" s="169"/>
      <c r="AZ1586" s="170"/>
      <c r="BA1586" s="94"/>
      <c r="BB1586" s="94"/>
      <c r="BC1586" s="94"/>
      <c r="BD1586" s="94"/>
      <c r="BE1586" s="91"/>
      <c r="BF1586" s="94"/>
      <c r="BG1586" s="94"/>
      <c r="BH1586" s="221"/>
      <c r="BI1586" s="98"/>
      <c r="BJ1586" s="98"/>
      <c r="BK1586" s="98"/>
      <c r="BL1586" s="140"/>
      <c r="BR1586" s="61"/>
      <c r="BS1586" s="60"/>
      <c r="BT1586" s="60"/>
      <c r="BU1586" s="60"/>
    </row>
    <row r="1587" spans="1:73" s="59" customFormat="1" ht="30" hidden="1" customHeight="1" x14ac:dyDescent="0.25">
      <c r="A1587" s="139"/>
      <c r="B1587" s="89"/>
      <c r="C1587" s="159" t="str">
        <f t="shared" si="478"/>
        <v/>
      </c>
      <c r="D1587" s="159" t="str">
        <f t="shared" si="479"/>
        <v/>
      </c>
      <c r="E1587" s="201"/>
      <c r="F1587" s="90"/>
      <c r="G1587" s="260"/>
      <c r="H1587" s="90"/>
      <c r="I1587" s="266" t="b">
        <f t="shared" si="480"/>
        <v>0</v>
      </c>
      <c r="J1587" s="95"/>
      <c r="K1587" s="90"/>
      <c r="L1587" s="66"/>
      <c r="M1587" s="92"/>
      <c r="N1587" s="92"/>
      <c r="O1587" s="97"/>
      <c r="P1587" s="97"/>
      <c r="Q1587" s="92"/>
      <c r="R1587" s="90"/>
      <c r="S1587" s="90"/>
      <c r="T1587" s="90"/>
      <c r="U1587" s="94"/>
      <c r="V1587" s="181"/>
      <c r="W1587" s="181"/>
      <c r="X1587" s="181"/>
      <c r="Y1587" s="181"/>
      <c r="Z1587" s="66"/>
      <c r="AA1587" s="66"/>
      <c r="AB1587" s="66"/>
      <c r="AC1587" s="202"/>
      <c r="AD1587" s="166"/>
      <c r="AE1587" s="162" t="b">
        <f t="shared" si="481"/>
        <v>0</v>
      </c>
      <c r="AF1587" s="163">
        <f t="shared" si="482"/>
        <v>0</v>
      </c>
      <c r="AG1587" s="163">
        <f t="shared" si="483"/>
        <v>0</v>
      </c>
      <c r="AH1587" s="164">
        <f t="shared" si="484"/>
        <v>0</v>
      </c>
      <c r="AI1587" s="164">
        <f t="shared" si="485"/>
        <v>0</v>
      </c>
      <c r="AJ1587" s="164">
        <f t="shared" si="486"/>
        <v>0</v>
      </c>
      <c r="AK1587" s="164">
        <f t="shared" si="487"/>
        <v>0</v>
      </c>
      <c r="AL1587" s="164">
        <f t="shared" si="488"/>
        <v>0</v>
      </c>
      <c r="AM1587" s="164">
        <f t="shared" si="489"/>
        <v>1</v>
      </c>
      <c r="AN1587" s="146">
        <f t="shared" si="490"/>
        <v>0</v>
      </c>
      <c r="AO1587" s="146">
        <f t="shared" si="491"/>
        <v>0</v>
      </c>
      <c r="AP1587" s="146">
        <f t="shared" si="492"/>
        <v>0</v>
      </c>
      <c r="AQ1587" s="146">
        <f t="shared" si="493"/>
        <v>0</v>
      </c>
      <c r="AR1587" s="146">
        <f t="shared" si="494"/>
        <v>0</v>
      </c>
      <c r="AS1587" s="163">
        <f t="shared" si="495"/>
        <v>0</v>
      </c>
      <c r="AT1587" s="165">
        <f t="shared" si="496"/>
        <v>0</v>
      </c>
      <c r="AU1587" s="217"/>
      <c r="AV1587" s="66"/>
      <c r="AW1587" s="94"/>
      <c r="AX1587" s="94"/>
      <c r="AY1587" s="169"/>
      <c r="AZ1587" s="170"/>
      <c r="BA1587" s="94"/>
      <c r="BB1587" s="94"/>
      <c r="BC1587" s="94"/>
      <c r="BD1587" s="94"/>
      <c r="BE1587" s="91"/>
      <c r="BF1587" s="94"/>
      <c r="BG1587" s="94"/>
      <c r="BH1587" s="221"/>
      <c r="BI1587" s="98"/>
      <c r="BJ1587" s="98"/>
      <c r="BK1587" s="98"/>
      <c r="BL1587" s="140"/>
      <c r="BR1587" s="61"/>
      <c r="BS1587" s="60"/>
      <c r="BT1587" s="60"/>
      <c r="BU1587" s="60"/>
    </row>
    <row r="1588" spans="1:73" s="59" customFormat="1" ht="30" hidden="1" customHeight="1" x14ac:dyDescent="0.25">
      <c r="A1588" s="139"/>
      <c r="B1588" s="89"/>
      <c r="C1588" s="159" t="str">
        <f t="shared" si="478"/>
        <v/>
      </c>
      <c r="D1588" s="159" t="str">
        <f t="shared" si="479"/>
        <v/>
      </c>
      <c r="E1588" s="201"/>
      <c r="F1588" s="90"/>
      <c r="G1588" s="260"/>
      <c r="H1588" s="90"/>
      <c r="I1588" s="266" t="b">
        <f t="shared" si="480"/>
        <v>0</v>
      </c>
      <c r="J1588" s="95"/>
      <c r="K1588" s="90"/>
      <c r="L1588" s="66"/>
      <c r="M1588" s="92"/>
      <c r="N1588" s="92"/>
      <c r="O1588" s="97"/>
      <c r="P1588" s="97"/>
      <c r="Q1588" s="92"/>
      <c r="R1588" s="90"/>
      <c r="S1588" s="90"/>
      <c r="T1588" s="90"/>
      <c r="U1588" s="94"/>
      <c r="V1588" s="181"/>
      <c r="W1588" s="89"/>
      <c r="X1588" s="89"/>
      <c r="Y1588" s="89"/>
      <c r="Z1588" s="66"/>
      <c r="AA1588" s="66"/>
      <c r="AB1588" s="66"/>
      <c r="AC1588" s="202"/>
      <c r="AD1588" s="166"/>
      <c r="AE1588" s="162" t="b">
        <f t="shared" si="481"/>
        <v>0</v>
      </c>
      <c r="AF1588" s="163">
        <f t="shared" si="482"/>
        <v>0</v>
      </c>
      <c r="AG1588" s="163">
        <f t="shared" si="483"/>
        <v>0</v>
      </c>
      <c r="AH1588" s="164">
        <f t="shared" si="484"/>
        <v>0</v>
      </c>
      <c r="AI1588" s="164">
        <f t="shared" si="485"/>
        <v>0</v>
      </c>
      <c r="AJ1588" s="164">
        <f t="shared" si="486"/>
        <v>0</v>
      </c>
      <c r="AK1588" s="164">
        <f t="shared" si="487"/>
        <v>0</v>
      </c>
      <c r="AL1588" s="164">
        <f t="shared" si="488"/>
        <v>0</v>
      </c>
      <c r="AM1588" s="164">
        <f t="shared" si="489"/>
        <v>1</v>
      </c>
      <c r="AN1588" s="146">
        <f t="shared" si="490"/>
        <v>0</v>
      </c>
      <c r="AO1588" s="146">
        <f t="shared" si="491"/>
        <v>0</v>
      </c>
      <c r="AP1588" s="146">
        <f t="shared" si="492"/>
        <v>0</v>
      </c>
      <c r="AQ1588" s="146">
        <f t="shared" si="493"/>
        <v>0</v>
      </c>
      <c r="AR1588" s="146">
        <f t="shared" si="494"/>
        <v>0</v>
      </c>
      <c r="AS1588" s="163">
        <f t="shared" si="495"/>
        <v>0</v>
      </c>
      <c r="AT1588" s="165">
        <f t="shared" si="496"/>
        <v>0</v>
      </c>
      <c r="AU1588" s="217"/>
      <c r="AV1588" s="66"/>
      <c r="AW1588" s="94"/>
      <c r="AX1588" s="94"/>
      <c r="AY1588" s="169"/>
      <c r="AZ1588" s="170"/>
      <c r="BA1588" s="94"/>
      <c r="BB1588" s="94"/>
      <c r="BC1588" s="94"/>
      <c r="BD1588" s="94"/>
      <c r="BE1588" s="91"/>
      <c r="BF1588" s="94"/>
      <c r="BG1588" s="94"/>
      <c r="BH1588" s="221"/>
      <c r="BI1588" s="98"/>
      <c r="BJ1588" s="98"/>
      <c r="BK1588" s="98"/>
      <c r="BL1588" s="140"/>
      <c r="BR1588" s="61"/>
      <c r="BS1588" s="60"/>
      <c r="BT1588" s="60"/>
      <c r="BU1588" s="60"/>
    </row>
    <row r="1589" spans="1:73" s="59" customFormat="1" ht="30" hidden="1" customHeight="1" x14ac:dyDescent="0.25">
      <c r="A1589" s="139"/>
      <c r="B1589" s="89"/>
      <c r="C1589" s="159" t="str">
        <f t="shared" si="478"/>
        <v/>
      </c>
      <c r="D1589" s="159" t="str">
        <f t="shared" si="479"/>
        <v/>
      </c>
      <c r="E1589" s="201"/>
      <c r="F1589" s="90"/>
      <c r="G1589" s="260"/>
      <c r="H1589" s="90"/>
      <c r="I1589" s="266" t="b">
        <f t="shared" si="480"/>
        <v>0</v>
      </c>
      <c r="J1589" s="95"/>
      <c r="K1589" s="90"/>
      <c r="L1589" s="66"/>
      <c r="M1589" s="92"/>
      <c r="N1589" s="92"/>
      <c r="O1589" s="97"/>
      <c r="P1589" s="97"/>
      <c r="Q1589" s="92"/>
      <c r="R1589" s="90"/>
      <c r="S1589" s="90"/>
      <c r="T1589" s="90"/>
      <c r="U1589" s="94"/>
      <c r="V1589" s="181"/>
      <c r="W1589" s="181"/>
      <c r="X1589" s="181"/>
      <c r="Y1589" s="181"/>
      <c r="Z1589" s="66"/>
      <c r="AA1589" s="66"/>
      <c r="AB1589" s="66"/>
      <c r="AC1589" s="202"/>
      <c r="AD1589" s="166"/>
      <c r="AE1589" s="162" t="b">
        <f t="shared" si="481"/>
        <v>0</v>
      </c>
      <c r="AF1589" s="163">
        <f t="shared" si="482"/>
        <v>0</v>
      </c>
      <c r="AG1589" s="163">
        <f t="shared" si="483"/>
        <v>0</v>
      </c>
      <c r="AH1589" s="164">
        <f t="shared" si="484"/>
        <v>0</v>
      </c>
      <c r="AI1589" s="164">
        <f t="shared" si="485"/>
        <v>0</v>
      </c>
      <c r="AJ1589" s="164">
        <f t="shared" si="486"/>
        <v>0</v>
      </c>
      <c r="AK1589" s="164">
        <f t="shared" si="487"/>
        <v>0</v>
      </c>
      <c r="AL1589" s="164">
        <f t="shared" si="488"/>
        <v>0</v>
      </c>
      <c r="AM1589" s="164">
        <f t="shared" si="489"/>
        <v>1</v>
      </c>
      <c r="AN1589" s="146">
        <f t="shared" si="490"/>
        <v>0</v>
      </c>
      <c r="AO1589" s="146">
        <f t="shared" si="491"/>
        <v>0</v>
      </c>
      <c r="AP1589" s="146">
        <f t="shared" si="492"/>
        <v>0</v>
      </c>
      <c r="AQ1589" s="146">
        <f t="shared" si="493"/>
        <v>0</v>
      </c>
      <c r="AR1589" s="146">
        <f t="shared" si="494"/>
        <v>0</v>
      </c>
      <c r="AS1589" s="163">
        <f t="shared" si="495"/>
        <v>0</v>
      </c>
      <c r="AT1589" s="165">
        <f t="shared" si="496"/>
        <v>0</v>
      </c>
      <c r="AU1589" s="217"/>
      <c r="AV1589" s="66"/>
      <c r="AW1589" s="94"/>
      <c r="AX1589" s="94"/>
      <c r="AY1589" s="169"/>
      <c r="AZ1589" s="170"/>
      <c r="BA1589" s="94"/>
      <c r="BB1589" s="94"/>
      <c r="BC1589" s="94"/>
      <c r="BD1589" s="94"/>
      <c r="BE1589" s="91"/>
      <c r="BF1589" s="94"/>
      <c r="BG1589" s="94"/>
      <c r="BH1589" s="221"/>
      <c r="BI1589" s="98"/>
      <c r="BJ1589" s="98"/>
      <c r="BK1589" s="98"/>
      <c r="BL1589" s="140"/>
      <c r="BR1589" s="61"/>
      <c r="BT1589" s="60"/>
      <c r="BU1589" s="60"/>
    </row>
    <row r="1590" spans="1:73" s="59" customFormat="1" ht="30" hidden="1" customHeight="1" x14ac:dyDescent="0.25">
      <c r="A1590" s="139"/>
      <c r="B1590" s="89"/>
      <c r="C1590" s="159" t="str">
        <f t="shared" si="478"/>
        <v/>
      </c>
      <c r="D1590" s="159" t="str">
        <f t="shared" si="479"/>
        <v/>
      </c>
      <c r="E1590" s="201"/>
      <c r="F1590" s="90"/>
      <c r="G1590" s="260"/>
      <c r="H1590" s="90"/>
      <c r="I1590" s="266" t="b">
        <f t="shared" si="480"/>
        <v>0</v>
      </c>
      <c r="J1590" s="95"/>
      <c r="K1590" s="90"/>
      <c r="L1590" s="66"/>
      <c r="M1590" s="66"/>
      <c r="N1590" s="66"/>
      <c r="O1590" s="66"/>
      <c r="P1590" s="66"/>
      <c r="Q1590" s="66"/>
      <c r="R1590" s="90"/>
      <c r="S1590" s="90"/>
      <c r="T1590" s="90"/>
      <c r="U1590" s="94"/>
      <c r="V1590" s="181"/>
      <c r="W1590" s="181"/>
      <c r="X1590" s="181"/>
      <c r="Y1590" s="181"/>
      <c r="Z1590" s="66"/>
      <c r="AA1590" s="66"/>
      <c r="AB1590" s="66"/>
      <c r="AC1590" s="202"/>
      <c r="AD1590" s="166"/>
      <c r="AE1590" s="162" t="b">
        <f t="shared" si="481"/>
        <v>0</v>
      </c>
      <c r="AF1590" s="163">
        <f t="shared" si="482"/>
        <v>0</v>
      </c>
      <c r="AG1590" s="163">
        <f t="shared" si="483"/>
        <v>0</v>
      </c>
      <c r="AH1590" s="164">
        <f t="shared" si="484"/>
        <v>0</v>
      </c>
      <c r="AI1590" s="164">
        <f t="shared" si="485"/>
        <v>0</v>
      </c>
      <c r="AJ1590" s="164">
        <f t="shared" si="486"/>
        <v>0</v>
      </c>
      <c r="AK1590" s="164">
        <f t="shared" si="487"/>
        <v>0</v>
      </c>
      <c r="AL1590" s="164">
        <f t="shared" si="488"/>
        <v>0</v>
      </c>
      <c r="AM1590" s="164">
        <f t="shared" si="489"/>
        <v>1</v>
      </c>
      <c r="AN1590" s="146">
        <f t="shared" si="490"/>
        <v>0</v>
      </c>
      <c r="AO1590" s="146">
        <f t="shared" si="491"/>
        <v>0</v>
      </c>
      <c r="AP1590" s="146">
        <f t="shared" si="492"/>
        <v>0</v>
      </c>
      <c r="AQ1590" s="146">
        <f t="shared" si="493"/>
        <v>0</v>
      </c>
      <c r="AR1590" s="146">
        <f t="shared" si="494"/>
        <v>0</v>
      </c>
      <c r="AS1590" s="163">
        <f t="shared" si="495"/>
        <v>0</v>
      </c>
      <c r="AT1590" s="165">
        <f t="shared" si="496"/>
        <v>0</v>
      </c>
      <c r="AU1590" s="217"/>
      <c r="AV1590" s="66"/>
      <c r="AW1590" s="94"/>
      <c r="AX1590" s="94"/>
      <c r="AY1590" s="169"/>
      <c r="AZ1590" s="170"/>
      <c r="BA1590" s="94"/>
      <c r="BB1590" s="94"/>
      <c r="BC1590" s="94"/>
      <c r="BD1590" s="94"/>
      <c r="BE1590" s="91"/>
      <c r="BF1590" s="94"/>
      <c r="BG1590" s="94"/>
      <c r="BH1590" s="221"/>
      <c r="BI1590" s="98"/>
      <c r="BJ1590" s="98"/>
      <c r="BK1590" s="98"/>
      <c r="BL1590" s="140"/>
      <c r="BR1590" s="61"/>
      <c r="BT1590" s="60"/>
      <c r="BU1590" s="60"/>
    </row>
    <row r="1591" spans="1:73" s="59" customFormat="1" ht="30" hidden="1" customHeight="1" x14ac:dyDescent="0.25">
      <c r="A1591" s="139"/>
      <c r="B1591" s="89"/>
      <c r="C1591" s="159" t="str">
        <f t="shared" si="478"/>
        <v/>
      </c>
      <c r="D1591" s="159" t="str">
        <f t="shared" si="479"/>
        <v/>
      </c>
      <c r="E1591" s="201"/>
      <c r="F1591" s="90"/>
      <c r="G1591" s="260"/>
      <c r="H1591" s="90"/>
      <c r="I1591" s="266" t="b">
        <f t="shared" si="480"/>
        <v>0</v>
      </c>
      <c r="J1591" s="95"/>
      <c r="K1591" s="90"/>
      <c r="L1591" s="66"/>
      <c r="M1591" s="92"/>
      <c r="N1591" s="92"/>
      <c r="O1591" s="97"/>
      <c r="P1591" s="97"/>
      <c r="Q1591" s="92"/>
      <c r="R1591" s="90"/>
      <c r="S1591" s="90"/>
      <c r="T1591" s="90"/>
      <c r="U1591" s="94"/>
      <c r="V1591" s="181"/>
      <c r="W1591" s="181"/>
      <c r="X1591" s="181"/>
      <c r="Y1591" s="181"/>
      <c r="Z1591" s="66"/>
      <c r="AA1591" s="66"/>
      <c r="AB1591" s="66"/>
      <c r="AC1591" s="202"/>
      <c r="AD1591" s="166"/>
      <c r="AE1591" s="162" t="b">
        <f t="shared" si="481"/>
        <v>0</v>
      </c>
      <c r="AF1591" s="163">
        <f t="shared" si="482"/>
        <v>0</v>
      </c>
      <c r="AG1591" s="163">
        <f t="shared" si="483"/>
        <v>0</v>
      </c>
      <c r="AH1591" s="164">
        <f t="shared" si="484"/>
        <v>0</v>
      </c>
      <c r="AI1591" s="164">
        <f t="shared" si="485"/>
        <v>0</v>
      </c>
      <c r="AJ1591" s="164">
        <f t="shared" si="486"/>
        <v>0</v>
      </c>
      <c r="AK1591" s="164">
        <f t="shared" si="487"/>
        <v>0</v>
      </c>
      <c r="AL1591" s="164">
        <f t="shared" si="488"/>
        <v>0</v>
      </c>
      <c r="AM1591" s="164">
        <f t="shared" si="489"/>
        <v>1</v>
      </c>
      <c r="AN1591" s="146">
        <f t="shared" si="490"/>
        <v>0</v>
      </c>
      <c r="AO1591" s="146">
        <f t="shared" si="491"/>
        <v>0</v>
      </c>
      <c r="AP1591" s="146">
        <f t="shared" si="492"/>
        <v>0</v>
      </c>
      <c r="AQ1591" s="146">
        <f t="shared" si="493"/>
        <v>0</v>
      </c>
      <c r="AR1591" s="146">
        <f t="shared" si="494"/>
        <v>0</v>
      </c>
      <c r="AS1591" s="163">
        <f t="shared" si="495"/>
        <v>0</v>
      </c>
      <c r="AT1591" s="165">
        <f t="shared" si="496"/>
        <v>0</v>
      </c>
      <c r="AU1591" s="217"/>
      <c r="AV1591" s="66"/>
      <c r="AW1591" s="94"/>
      <c r="AX1591" s="94"/>
      <c r="AY1591" s="169"/>
      <c r="AZ1591" s="170"/>
      <c r="BA1591" s="94"/>
      <c r="BB1591" s="94"/>
      <c r="BC1591" s="94"/>
      <c r="BD1591" s="94"/>
      <c r="BE1591" s="91"/>
      <c r="BF1591" s="94"/>
      <c r="BG1591" s="94"/>
      <c r="BH1591" s="221"/>
      <c r="BI1591" s="98"/>
      <c r="BJ1591" s="98"/>
      <c r="BK1591" s="98"/>
      <c r="BL1591" s="140"/>
      <c r="BR1591" s="61"/>
      <c r="BT1591" s="60"/>
      <c r="BU1591" s="60"/>
    </row>
    <row r="1592" spans="1:73" s="59" customFormat="1" ht="30" hidden="1" customHeight="1" x14ac:dyDescent="0.25">
      <c r="A1592" s="139"/>
      <c r="B1592" s="89"/>
      <c r="C1592" s="159" t="str">
        <f t="shared" si="478"/>
        <v/>
      </c>
      <c r="D1592" s="159" t="str">
        <f t="shared" si="479"/>
        <v/>
      </c>
      <c r="E1592" s="201"/>
      <c r="F1592" s="90"/>
      <c r="G1592" s="260"/>
      <c r="H1592" s="90"/>
      <c r="I1592" s="266" t="b">
        <f t="shared" si="480"/>
        <v>0</v>
      </c>
      <c r="J1592" s="95"/>
      <c r="K1592" s="90"/>
      <c r="L1592" s="66"/>
      <c r="M1592" s="92"/>
      <c r="N1592" s="92"/>
      <c r="O1592" s="97"/>
      <c r="P1592" s="97"/>
      <c r="Q1592" s="92"/>
      <c r="R1592" s="90"/>
      <c r="S1592" s="90"/>
      <c r="T1592" s="90"/>
      <c r="U1592" s="94"/>
      <c r="V1592" s="181"/>
      <c r="W1592" s="89"/>
      <c r="X1592" s="89"/>
      <c r="Y1592" s="89"/>
      <c r="Z1592" s="66"/>
      <c r="AA1592" s="66"/>
      <c r="AB1592" s="66"/>
      <c r="AC1592" s="202"/>
      <c r="AD1592" s="166"/>
      <c r="AE1592" s="162" t="b">
        <f t="shared" si="481"/>
        <v>0</v>
      </c>
      <c r="AF1592" s="163">
        <f t="shared" si="482"/>
        <v>0</v>
      </c>
      <c r="AG1592" s="163">
        <f t="shared" si="483"/>
        <v>0</v>
      </c>
      <c r="AH1592" s="164">
        <f t="shared" si="484"/>
        <v>0</v>
      </c>
      <c r="AI1592" s="164">
        <f t="shared" si="485"/>
        <v>0</v>
      </c>
      <c r="AJ1592" s="164">
        <f t="shared" si="486"/>
        <v>0</v>
      </c>
      <c r="AK1592" s="164">
        <f t="shared" si="487"/>
        <v>0</v>
      </c>
      <c r="AL1592" s="164">
        <f t="shared" si="488"/>
        <v>0</v>
      </c>
      <c r="AM1592" s="164">
        <f t="shared" si="489"/>
        <v>1</v>
      </c>
      <c r="AN1592" s="146">
        <f t="shared" si="490"/>
        <v>0</v>
      </c>
      <c r="AO1592" s="146">
        <f t="shared" si="491"/>
        <v>0</v>
      </c>
      <c r="AP1592" s="146">
        <f t="shared" si="492"/>
        <v>0</v>
      </c>
      <c r="AQ1592" s="146">
        <f t="shared" si="493"/>
        <v>0</v>
      </c>
      <c r="AR1592" s="146">
        <f t="shared" si="494"/>
        <v>0</v>
      </c>
      <c r="AS1592" s="163">
        <f t="shared" si="495"/>
        <v>0</v>
      </c>
      <c r="AT1592" s="165">
        <f t="shared" si="496"/>
        <v>0</v>
      </c>
      <c r="AU1592" s="217"/>
      <c r="AV1592" s="66"/>
      <c r="AW1592" s="94"/>
      <c r="AX1592" s="94"/>
      <c r="AY1592" s="169"/>
      <c r="AZ1592" s="170"/>
      <c r="BA1592" s="94"/>
      <c r="BB1592" s="94"/>
      <c r="BC1592" s="94"/>
      <c r="BD1592" s="94"/>
      <c r="BE1592" s="91"/>
      <c r="BF1592" s="94"/>
      <c r="BG1592" s="94"/>
      <c r="BH1592" s="221"/>
      <c r="BI1592" s="98"/>
      <c r="BJ1592" s="98"/>
      <c r="BK1592" s="98"/>
      <c r="BL1592" s="140"/>
      <c r="BR1592" s="61"/>
      <c r="BT1592" s="60"/>
      <c r="BU1592" s="60"/>
    </row>
    <row r="1593" spans="1:73" s="59" customFormat="1" ht="30" hidden="1" customHeight="1" x14ac:dyDescent="0.25">
      <c r="A1593" s="139"/>
      <c r="B1593" s="89"/>
      <c r="C1593" s="159" t="str">
        <f t="shared" si="478"/>
        <v/>
      </c>
      <c r="D1593" s="159" t="str">
        <f t="shared" si="479"/>
        <v/>
      </c>
      <c r="E1593" s="201"/>
      <c r="F1593" s="90"/>
      <c r="G1593" s="260"/>
      <c r="H1593" s="90"/>
      <c r="I1593" s="266" t="b">
        <f t="shared" si="480"/>
        <v>0</v>
      </c>
      <c r="J1593" s="95"/>
      <c r="K1593" s="90"/>
      <c r="L1593" s="66"/>
      <c r="M1593" s="92"/>
      <c r="N1593" s="92"/>
      <c r="O1593" s="97"/>
      <c r="P1593" s="97"/>
      <c r="Q1593" s="92"/>
      <c r="R1593" s="90"/>
      <c r="S1593" s="90"/>
      <c r="T1593" s="90"/>
      <c r="U1593" s="94"/>
      <c r="V1593" s="181"/>
      <c r="W1593" s="89"/>
      <c r="X1593" s="89"/>
      <c r="Y1593" s="89"/>
      <c r="Z1593" s="66"/>
      <c r="AA1593" s="66"/>
      <c r="AB1593" s="66"/>
      <c r="AC1593" s="202"/>
      <c r="AD1593" s="166"/>
      <c r="AE1593" s="162" t="b">
        <f t="shared" si="481"/>
        <v>0</v>
      </c>
      <c r="AF1593" s="163">
        <f t="shared" si="482"/>
        <v>0</v>
      </c>
      <c r="AG1593" s="163">
        <f t="shared" si="483"/>
        <v>0</v>
      </c>
      <c r="AH1593" s="164">
        <f t="shared" si="484"/>
        <v>0</v>
      </c>
      <c r="AI1593" s="164">
        <f t="shared" si="485"/>
        <v>0</v>
      </c>
      <c r="AJ1593" s="164">
        <f t="shared" si="486"/>
        <v>0</v>
      </c>
      <c r="AK1593" s="164">
        <f t="shared" si="487"/>
        <v>0</v>
      </c>
      <c r="AL1593" s="164">
        <f t="shared" si="488"/>
        <v>0</v>
      </c>
      <c r="AM1593" s="164">
        <f t="shared" si="489"/>
        <v>1</v>
      </c>
      <c r="AN1593" s="146">
        <f t="shared" si="490"/>
        <v>0</v>
      </c>
      <c r="AO1593" s="146">
        <f t="shared" si="491"/>
        <v>0</v>
      </c>
      <c r="AP1593" s="146">
        <f t="shared" si="492"/>
        <v>0</v>
      </c>
      <c r="AQ1593" s="146">
        <f t="shared" si="493"/>
        <v>0</v>
      </c>
      <c r="AR1593" s="146">
        <f t="shared" si="494"/>
        <v>0</v>
      </c>
      <c r="AS1593" s="163">
        <f t="shared" si="495"/>
        <v>0</v>
      </c>
      <c r="AT1593" s="165">
        <f t="shared" si="496"/>
        <v>0</v>
      </c>
      <c r="AU1593" s="217"/>
      <c r="AV1593" s="66"/>
      <c r="AW1593" s="94"/>
      <c r="AX1593" s="94"/>
      <c r="AY1593" s="169"/>
      <c r="AZ1593" s="170"/>
      <c r="BA1593" s="94"/>
      <c r="BB1593" s="94"/>
      <c r="BC1593" s="94"/>
      <c r="BD1593" s="94"/>
      <c r="BE1593" s="91"/>
      <c r="BF1593" s="94"/>
      <c r="BG1593" s="94"/>
      <c r="BH1593" s="221"/>
      <c r="BI1593" s="98"/>
      <c r="BJ1593" s="98"/>
      <c r="BK1593" s="98"/>
      <c r="BL1593" s="140"/>
      <c r="BR1593" s="61"/>
      <c r="BT1593" s="60"/>
      <c r="BU1593" s="60"/>
    </row>
    <row r="1594" spans="1:73" s="59" customFormat="1" ht="30" hidden="1" customHeight="1" x14ac:dyDescent="0.25">
      <c r="A1594" s="139"/>
      <c r="B1594" s="89"/>
      <c r="C1594" s="159" t="str">
        <f t="shared" si="478"/>
        <v/>
      </c>
      <c r="D1594" s="159" t="str">
        <f t="shared" si="479"/>
        <v/>
      </c>
      <c r="E1594" s="201"/>
      <c r="F1594" s="90"/>
      <c r="G1594" s="260"/>
      <c r="H1594" s="90"/>
      <c r="I1594" s="266" t="b">
        <f t="shared" si="480"/>
        <v>0</v>
      </c>
      <c r="J1594" s="95"/>
      <c r="K1594" s="90"/>
      <c r="L1594" s="66"/>
      <c r="M1594" s="66"/>
      <c r="N1594" s="66"/>
      <c r="O1594" s="98"/>
      <c r="P1594" s="98"/>
      <c r="Q1594" s="66"/>
      <c r="R1594" s="90"/>
      <c r="S1594" s="90"/>
      <c r="T1594" s="90"/>
      <c r="U1594" s="94"/>
      <c r="V1594" s="181"/>
      <c r="W1594" s="181"/>
      <c r="X1594" s="181"/>
      <c r="Y1594" s="181"/>
      <c r="Z1594" s="66"/>
      <c r="AA1594" s="66"/>
      <c r="AB1594" s="66"/>
      <c r="AC1594" s="202"/>
      <c r="AD1594" s="166"/>
      <c r="AE1594" s="162" t="b">
        <f t="shared" si="481"/>
        <v>0</v>
      </c>
      <c r="AF1594" s="163">
        <f t="shared" si="482"/>
        <v>0</v>
      </c>
      <c r="AG1594" s="163">
        <f t="shared" si="483"/>
        <v>0</v>
      </c>
      <c r="AH1594" s="164">
        <f t="shared" si="484"/>
        <v>0</v>
      </c>
      <c r="AI1594" s="164">
        <f t="shared" si="485"/>
        <v>0</v>
      </c>
      <c r="AJ1594" s="164">
        <f t="shared" si="486"/>
        <v>0</v>
      </c>
      <c r="AK1594" s="164">
        <f t="shared" si="487"/>
        <v>0</v>
      </c>
      <c r="AL1594" s="164">
        <f t="shared" si="488"/>
        <v>0</v>
      </c>
      <c r="AM1594" s="164">
        <f t="shared" si="489"/>
        <v>1</v>
      </c>
      <c r="AN1594" s="146">
        <f t="shared" si="490"/>
        <v>0</v>
      </c>
      <c r="AO1594" s="146">
        <f t="shared" si="491"/>
        <v>0</v>
      </c>
      <c r="AP1594" s="146">
        <f t="shared" si="492"/>
        <v>0</v>
      </c>
      <c r="AQ1594" s="146">
        <f t="shared" si="493"/>
        <v>0</v>
      </c>
      <c r="AR1594" s="146">
        <f t="shared" si="494"/>
        <v>0</v>
      </c>
      <c r="AS1594" s="163">
        <f t="shared" si="495"/>
        <v>0</v>
      </c>
      <c r="AT1594" s="165">
        <f t="shared" si="496"/>
        <v>0</v>
      </c>
      <c r="AU1594" s="217"/>
      <c r="AV1594" s="66"/>
      <c r="AW1594" s="94"/>
      <c r="AX1594" s="94"/>
      <c r="AY1594" s="169"/>
      <c r="AZ1594" s="170"/>
      <c r="BA1594" s="94"/>
      <c r="BB1594" s="94"/>
      <c r="BC1594" s="94"/>
      <c r="BD1594" s="94"/>
      <c r="BE1594" s="91"/>
      <c r="BF1594" s="94"/>
      <c r="BG1594" s="94"/>
      <c r="BH1594" s="221"/>
      <c r="BI1594" s="66"/>
      <c r="BJ1594" s="66"/>
      <c r="BK1594" s="66"/>
      <c r="BL1594" s="140"/>
      <c r="BR1594" s="61"/>
      <c r="BS1594" s="60"/>
      <c r="BT1594" s="60"/>
      <c r="BU1594" s="60"/>
    </row>
    <row r="1595" spans="1:73" s="59" customFormat="1" ht="30" hidden="1" customHeight="1" x14ac:dyDescent="0.25">
      <c r="A1595" s="139"/>
      <c r="B1595" s="89"/>
      <c r="C1595" s="159" t="str">
        <f t="shared" si="478"/>
        <v/>
      </c>
      <c r="D1595" s="159" t="str">
        <f t="shared" si="479"/>
        <v/>
      </c>
      <c r="E1595" s="201"/>
      <c r="F1595" s="90"/>
      <c r="G1595" s="260"/>
      <c r="H1595" s="90"/>
      <c r="I1595" s="266" t="b">
        <f t="shared" si="480"/>
        <v>0</v>
      </c>
      <c r="J1595" s="95"/>
      <c r="K1595" s="90"/>
      <c r="L1595" s="66"/>
      <c r="M1595" s="66"/>
      <c r="N1595" s="66"/>
      <c r="O1595" s="66"/>
      <c r="P1595" s="66"/>
      <c r="Q1595" s="66"/>
      <c r="R1595" s="90"/>
      <c r="S1595" s="90"/>
      <c r="T1595" s="90"/>
      <c r="U1595" s="94"/>
      <c r="V1595" s="181"/>
      <c r="W1595" s="181"/>
      <c r="X1595" s="181"/>
      <c r="Y1595" s="181"/>
      <c r="Z1595" s="66"/>
      <c r="AA1595" s="66"/>
      <c r="AB1595" s="66"/>
      <c r="AC1595" s="202"/>
      <c r="AD1595" s="166"/>
      <c r="AE1595" s="162" t="b">
        <f t="shared" si="481"/>
        <v>0</v>
      </c>
      <c r="AF1595" s="163">
        <f t="shared" si="482"/>
        <v>0</v>
      </c>
      <c r="AG1595" s="163">
        <f t="shared" si="483"/>
        <v>0</v>
      </c>
      <c r="AH1595" s="164">
        <f t="shared" si="484"/>
        <v>0</v>
      </c>
      <c r="AI1595" s="164">
        <f t="shared" si="485"/>
        <v>0</v>
      </c>
      <c r="AJ1595" s="164">
        <f t="shared" si="486"/>
        <v>0</v>
      </c>
      <c r="AK1595" s="164">
        <f t="shared" si="487"/>
        <v>0</v>
      </c>
      <c r="AL1595" s="164">
        <f t="shared" si="488"/>
        <v>0</v>
      </c>
      <c r="AM1595" s="164">
        <f t="shared" si="489"/>
        <v>1</v>
      </c>
      <c r="AN1595" s="146">
        <f t="shared" si="490"/>
        <v>0</v>
      </c>
      <c r="AO1595" s="146">
        <f t="shared" si="491"/>
        <v>0</v>
      </c>
      <c r="AP1595" s="146">
        <f t="shared" si="492"/>
        <v>0</v>
      </c>
      <c r="AQ1595" s="146">
        <f t="shared" si="493"/>
        <v>0</v>
      </c>
      <c r="AR1595" s="146">
        <f t="shared" si="494"/>
        <v>0</v>
      </c>
      <c r="AS1595" s="163">
        <f t="shared" si="495"/>
        <v>0</v>
      </c>
      <c r="AT1595" s="165">
        <f t="shared" si="496"/>
        <v>0</v>
      </c>
      <c r="AU1595" s="217"/>
      <c r="AV1595" s="66"/>
      <c r="AW1595" s="94"/>
      <c r="AX1595" s="94"/>
      <c r="AY1595" s="169"/>
      <c r="AZ1595" s="170"/>
      <c r="BA1595" s="94"/>
      <c r="BB1595" s="94"/>
      <c r="BC1595" s="94"/>
      <c r="BD1595" s="94"/>
      <c r="BE1595" s="91"/>
      <c r="BF1595" s="94"/>
      <c r="BG1595" s="94"/>
      <c r="BH1595" s="221"/>
      <c r="BI1595" s="66"/>
      <c r="BJ1595" s="66"/>
      <c r="BK1595" s="66"/>
      <c r="BL1595" s="140"/>
      <c r="BR1595" s="61"/>
      <c r="BT1595" s="60"/>
      <c r="BU1595" s="60"/>
    </row>
    <row r="1596" spans="1:73" s="59" customFormat="1" ht="30" hidden="1" customHeight="1" x14ac:dyDescent="0.25">
      <c r="A1596" s="139"/>
      <c r="B1596" s="89"/>
      <c r="C1596" s="159" t="str">
        <f t="shared" si="478"/>
        <v/>
      </c>
      <c r="D1596" s="159" t="str">
        <f t="shared" si="479"/>
        <v/>
      </c>
      <c r="E1596" s="201"/>
      <c r="F1596" s="90"/>
      <c r="G1596" s="260"/>
      <c r="H1596" s="90"/>
      <c r="I1596" s="266" t="b">
        <f t="shared" si="480"/>
        <v>0</v>
      </c>
      <c r="J1596" s="95"/>
      <c r="K1596" s="90"/>
      <c r="L1596" s="66"/>
      <c r="M1596" s="66"/>
      <c r="N1596" s="66"/>
      <c r="O1596" s="66"/>
      <c r="P1596" s="66"/>
      <c r="Q1596" s="66"/>
      <c r="R1596" s="90"/>
      <c r="S1596" s="90"/>
      <c r="T1596" s="90"/>
      <c r="U1596" s="94"/>
      <c r="V1596" s="181"/>
      <c r="W1596" s="181"/>
      <c r="X1596" s="181"/>
      <c r="Y1596" s="181"/>
      <c r="Z1596" s="66"/>
      <c r="AA1596" s="66"/>
      <c r="AB1596" s="66"/>
      <c r="AC1596" s="202"/>
      <c r="AD1596" s="166"/>
      <c r="AE1596" s="162" t="b">
        <f t="shared" si="481"/>
        <v>0</v>
      </c>
      <c r="AF1596" s="163">
        <f t="shared" si="482"/>
        <v>0</v>
      </c>
      <c r="AG1596" s="163">
        <f t="shared" si="483"/>
        <v>0</v>
      </c>
      <c r="AH1596" s="164">
        <f t="shared" si="484"/>
        <v>0</v>
      </c>
      <c r="AI1596" s="164">
        <f t="shared" si="485"/>
        <v>0</v>
      </c>
      <c r="AJ1596" s="164">
        <f t="shared" si="486"/>
        <v>0</v>
      </c>
      <c r="AK1596" s="164">
        <f t="shared" si="487"/>
        <v>0</v>
      </c>
      <c r="AL1596" s="164">
        <f t="shared" si="488"/>
        <v>0</v>
      </c>
      <c r="AM1596" s="164">
        <f t="shared" si="489"/>
        <v>1</v>
      </c>
      <c r="AN1596" s="146">
        <f t="shared" si="490"/>
        <v>0</v>
      </c>
      <c r="AO1596" s="146">
        <f t="shared" si="491"/>
        <v>0</v>
      </c>
      <c r="AP1596" s="146">
        <f t="shared" si="492"/>
        <v>0</v>
      </c>
      <c r="AQ1596" s="146">
        <f t="shared" si="493"/>
        <v>0</v>
      </c>
      <c r="AR1596" s="146">
        <f t="shared" si="494"/>
        <v>0</v>
      </c>
      <c r="AS1596" s="163">
        <f t="shared" si="495"/>
        <v>0</v>
      </c>
      <c r="AT1596" s="165">
        <f t="shared" si="496"/>
        <v>0</v>
      </c>
      <c r="AU1596" s="217"/>
      <c r="AV1596" s="66"/>
      <c r="AW1596" s="94"/>
      <c r="AX1596" s="94"/>
      <c r="AY1596" s="169"/>
      <c r="AZ1596" s="170"/>
      <c r="BA1596" s="94"/>
      <c r="BB1596" s="94"/>
      <c r="BC1596" s="94"/>
      <c r="BD1596" s="94"/>
      <c r="BE1596" s="91"/>
      <c r="BF1596" s="94"/>
      <c r="BG1596" s="94"/>
      <c r="BH1596" s="221"/>
      <c r="BI1596" s="66"/>
      <c r="BJ1596" s="66"/>
      <c r="BK1596" s="66"/>
      <c r="BL1596" s="140"/>
      <c r="BR1596" s="61"/>
      <c r="BT1596" s="60"/>
      <c r="BU1596" s="60"/>
    </row>
    <row r="1597" spans="1:73" s="59" customFormat="1" ht="30" hidden="1" customHeight="1" x14ac:dyDescent="0.25">
      <c r="A1597" s="139"/>
      <c r="B1597" s="89"/>
      <c r="C1597" s="159" t="str">
        <f t="shared" ref="C1597:C1660" si="497">IF(B1597=0,"",YEAR(B1597))</f>
        <v/>
      </c>
      <c r="D1597" s="159" t="str">
        <f t="shared" ref="D1597:D1660" si="498">IF(B1597=0,"",TEXT(B1597,"MMMM"))</f>
        <v/>
      </c>
      <c r="E1597" s="201"/>
      <c r="F1597" s="90"/>
      <c r="G1597" s="260"/>
      <c r="H1597" s="90"/>
      <c r="I1597" s="266" t="b">
        <f t="shared" si="480"/>
        <v>0</v>
      </c>
      <c r="J1597" s="95"/>
      <c r="K1597" s="90"/>
      <c r="L1597" s="66"/>
      <c r="M1597" s="66"/>
      <c r="N1597" s="66"/>
      <c r="O1597" s="66"/>
      <c r="P1597" s="66"/>
      <c r="Q1597" s="66"/>
      <c r="R1597" s="90"/>
      <c r="S1597" s="90"/>
      <c r="T1597" s="90"/>
      <c r="U1597" s="94"/>
      <c r="V1597" s="181"/>
      <c r="W1597" s="181"/>
      <c r="X1597" s="181"/>
      <c r="Y1597" s="181"/>
      <c r="Z1597" s="66"/>
      <c r="AA1597" s="66"/>
      <c r="AB1597" s="66"/>
      <c r="AC1597" s="202"/>
      <c r="AD1597" s="166"/>
      <c r="AE1597" s="162" t="b">
        <f t="shared" si="481"/>
        <v>0</v>
      </c>
      <c r="AF1597" s="163">
        <f t="shared" si="482"/>
        <v>0</v>
      </c>
      <c r="AG1597" s="163">
        <f t="shared" si="483"/>
        <v>0</v>
      </c>
      <c r="AH1597" s="164">
        <f t="shared" si="484"/>
        <v>0</v>
      </c>
      <c r="AI1597" s="164">
        <f t="shared" si="485"/>
        <v>0</v>
      </c>
      <c r="AJ1597" s="164">
        <f t="shared" si="486"/>
        <v>0</v>
      </c>
      <c r="AK1597" s="164">
        <f t="shared" si="487"/>
        <v>0</v>
      </c>
      <c r="AL1597" s="164">
        <f t="shared" si="488"/>
        <v>0</v>
      </c>
      <c r="AM1597" s="164">
        <f t="shared" si="489"/>
        <v>1</v>
      </c>
      <c r="AN1597" s="146">
        <f t="shared" si="490"/>
        <v>0</v>
      </c>
      <c r="AO1597" s="146">
        <f t="shared" si="491"/>
        <v>0</v>
      </c>
      <c r="AP1597" s="146">
        <f t="shared" si="492"/>
        <v>0</v>
      </c>
      <c r="AQ1597" s="146">
        <f t="shared" si="493"/>
        <v>0</v>
      </c>
      <c r="AR1597" s="146">
        <f t="shared" si="494"/>
        <v>0</v>
      </c>
      <c r="AS1597" s="163">
        <f t="shared" si="495"/>
        <v>0</v>
      </c>
      <c r="AT1597" s="165">
        <f t="shared" si="496"/>
        <v>0</v>
      </c>
      <c r="AU1597" s="217"/>
      <c r="AV1597" s="66"/>
      <c r="AW1597" s="94"/>
      <c r="AX1597" s="94"/>
      <c r="AY1597" s="169"/>
      <c r="AZ1597" s="170"/>
      <c r="BA1597" s="94"/>
      <c r="BB1597" s="94"/>
      <c r="BC1597" s="94"/>
      <c r="BD1597" s="94"/>
      <c r="BE1597" s="91"/>
      <c r="BF1597" s="94"/>
      <c r="BG1597" s="94"/>
      <c r="BH1597" s="221"/>
      <c r="BI1597" s="66"/>
      <c r="BJ1597" s="66"/>
      <c r="BK1597" s="66"/>
      <c r="BL1597" s="140"/>
      <c r="BR1597" s="61"/>
      <c r="BT1597" s="60"/>
      <c r="BU1597" s="60"/>
    </row>
    <row r="1598" spans="1:73" s="59" customFormat="1" ht="30" hidden="1" customHeight="1" x14ac:dyDescent="0.25">
      <c r="A1598" s="139"/>
      <c r="B1598" s="89"/>
      <c r="C1598" s="159" t="str">
        <f t="shared" si="497"/>
        <v/>
      </c>
      <c r="D1598" s="159" t="str">
        <f t="shared" si="498"/>
        <v/>
      </c>
      <c r="E1598" s="201"/>
      <c r="F1598" s="90"/>
      <c r="G1598" s="260"/>
      <c r="H1598" s="90"/>
      <c r="I1598" s="266" t="b">
        <f t="shared" si="480"/>
        <v>0</v>
      </c>
      <c r="J1598" s="95"/>
      <c r="K1598" s="90"/>
      <c r="L1598" s="66"/>
      <c r="M1598" s="66"/>
      <c r="N1598" s="66"/>
      <c r="O1598" s="66"/>
      <c r="P1598" s="66"/>
      <c r="Q1598" s="66"/>
      <c r="R1598" s="90"/>
      <c r="S1598" s="90"/>
      <c r="T1598" s="90"/>
      <c r="U1598" s="94"/>
      <c r="V1598" s="181"/>
      <c r="W1598" s="181"/>
      <c r="X1598" s="181"/>
      <c r="Y1598" s="181"/>
      <c r="Z1598" s="66"/>
      <c r="AA1598" s="66"/>
      <c r="AB1598" s="66"/>
      <c r="AC1598" s="202"/>
      <c r="AD1598" s="166"/>
      <c r="AE1598" s="162" t="b">
        <f t="shared" si="481"/>
        <v>0</v>
      </c>
      <c r="AF1598" s="163">
        <f t="shared" si="482"/>
        <v>0</v>
      </c>
      <c r="AG1598" s="163">
        <f t="shared" si="483"/>
        <v>0</v>
      </c>
      <c r="AH1598" s="164">
        <f t="shared" si="484"/>
        <v>0</v>
      </c>
      <c r="AI1598" s="164">
        <f t="shared" si="485"/>
        <v>0</v>
      </c>
      <c r="AJ1598" s="164">
        <f t="shared" si="486"/>
        <v>0</v>
      </c>
      <c r="AK1598" s="164">
        <f t="shared" si="487"/>
        <v>0</v>
      </c>
      <c r="AL1598" s="164">
        <f t="shared" si="488"/>
        <v>0</v>
      </c>
      <c r="AM1598" s="164">
        <f t="shared" si="489"/>
        <v>1</v>
      </c>
      <c r="AN1598" s="146">
        <f t="shared" si="490"/>
        <v>0</v>
      </c>
      <c r="AO1598" s="146">
        <f t="shared" si="491"/>
        <v>0</v>
      </c>
      <c r="AP1598" s="146">
        <f t="shared" si="492"/>
        <v>0</v>
      </c>
      <c r="AQ1598" s="146">
        <f t="shared" si="493"/>
        <v>0</v>
      </c>
      <c r="AR1598" s="146">
        <f t="shared" si="494"/>
        <v>0</v>
      </c>
      <c r="AS1598" s="163">
        <f t="shared" si="495"/>
        <v>0</v>
      </c>
      <c r="AT1598" s="165">
        <f t="shared" si="496"/>
        <v>0</v>
      </c>
      <c r="AU1598" s="217"/>
      <c r="AV1598" s="66"/>
      <c r="AW1598" s="94"/>
      <c r="AX1598" s="94"/>
      <c r="AY1598" s="169"/>
      <c r="AZ1598" s="170"/>
      <c r="BA1598" s="94"/>
      <c r="BB1598" s="94"/>
      <c r="BC1598" s="94"/>
      <c r="BD1598" s="94"/>
      <c r="BE1598" s="91"/>
      <c r="BF1598" s="94"/>
      <c r="BG1598" s="94"/>
      <c r="BH1598" s="221"/>
      <c r="BI1598" s="66"/>
      <c r="BJ1598" s="66"/>
      <c r="BK1598" s="66"/>
      <c r="BL1598" s="140"/>
      <c r="BR1598" s="61"/>
      <c r="BT1598" s="60"/>
      <c r="BU1598" s="60"/>
    </row>
    <row r="1599" spans="1:73" s="59" customFormat="1" ht="30" hidden="1" customHeight="1" x14ac:dyDescent="0.25">
      <c r="A1599" s="139"/>
      <c r="B1599" s="89"/>
      <c r="C1599" s="159" t="str">
        <f t="shared" si="497"/>
        <v/>
      </c>
      <c r="D1599" s="159" t="str">
        <f t="shared" si="498"/>
        <v/>
      </c>
      <c r="E1599" s="201"/>
      <c r="F1599" s="90"/>
      <c r="G1599" s="260"/>
      <c r="H1599" s="90"/>
      <c r="I1599" s="266" t="b">
        <f t="shared" si="480"/>
        <v>0</v>
      </c>
      <c r="J1599" s="95"/>
      <c r="K1599" s="90"/>
      <c r="L1599" s="66"/>
      <c r="M1599" s="66"/>
      <c r="N1599" s="66"/>
      <c r="O1599" s="66"/>
      <c r="P1599" s="66"/>
      <c r="Q1599" s="66"/>
      <c r="R1599" s="90"/>
      <c r="S1599" s="90"/>
      <c r="T1599" s="90"/>
      <c r="U1599" s="94"/>
      <c r="V1599" s="181"/>
      <c r="W1599" s="181"/>
      <c r="X1599" s="181"/>
      <c r="Y1599" s="181"/>
      <c r="Z1599" s="66"/>
      <c r="AA1599" s="66"/>
      <c r="AB1599" s="66"/>
      <c r="AC1599" s="202"/>
      <c r="AD1599" s="166"/>
      <c r="AE1599" s="162" t="b">
        <f t="shared" si="481"/>
        <v>0</v>
      </c>
      <c r="AF1599" s="163">
        <f t="shared" si="482"/>
        <v>0</v>
      </c>
      <c r="AG1599" s="163">
        <f t="shared" si="483"/>
        <v>0</v>
      </c>
      <c r="AH1599" s="164">
        <f t="shared" si="484"/>
        <v>0</v>
      </c>
      <c r="AI1599" s="164">
        <f t="shared" si="485"/>
        <v>0</v>
      </c>
      <c r="AJ1599" s="164">
        <f t="shared" si="486"/>
        <v>0</v>
      </c>
      <c r="AK1599" s="164">
        <f t="shared" si="487"/>
        <v>0</v>
      </c>
      <c r="AL1599" s="164">
        <f t="shared" si="488"/>
        <v>0</v>
      </c>
      <c r="AM1599" s="164">
        <f t="shared" si="489"/>
        <v>1</v>
      </c>
      <c r="AN1599" s="146">
        <f t="shared" si="490"/>
        <v>0</v>
      </c>
      <c r="AO1599" s="146">
        <f t="shared" si="491"/>
        <v>0</v>
      </c>
      <c r="AP1599" s="146">
        <f t="shared" si="492"/>
        <v>0</v>
      </c>
      <c r="AQ1599" s="146">
        <f t="shared" si="493"/>
        <v>0</v>
      </c>
      <c r="AR1599" s="146">
        <f t="shared" si="494"/>
        <v>0</v>
      </c>
      <c r="AS1599" s="163">
        <f t="shared" si="495"/>
        <v>0</v>
      </c>
      <c r="AT1599" s="165">
        <f t="shared" si="496"/>
        <v>0</v>
      </c>
      <c r="AU1599" s="217"/>
      <c r="AV1599" s="66"/>
      <c r="AW1599" s="94"/>
      <c r="AX1599" s="94"/>
      <c r="AY1599" s="169"/>
      <c r="AZ1599" s="170"/>
      <c r="BA1599" s="94"/>
      <c r="BB1599" s="94"/>
      <c r="BC1599" s="94"/>
      <c r="BD1599" s="94"/>
      <c r="BE1599" s="91"/>
      <c r="BF1599" s="94"/>
      <c r="BG1599" s="94"/>
      <c r="BH1599" s="221"/>
      <c r="BI1599" s="66"/>
      <c r="BJ1599" s="66"/>
      <c r="BK1599" s="66"/>
      <c r="BL1599" s="140"/>
      <c r="BR1599" s="61"/>
      <c r="BT1599" s="60"/>
      <c r="BU1599" s="60"/>
    </row>
    <row r="1600" spans="1:73" s="59" customFormat="1" ht="30" hidden="1" customHeight="1" x14ac:dyDescent="0.25">
      <c r="A1600" s="139"/>
      <c r="B1600" s="89"/>
      <c r="C1600" s="159" t="str">
        <f t="shared" si="497"/>
        <v/>
      </c>
      <c r="D1600" s="159" t="str">
        <f t="shared" si="498"/>
        <v/>
      </c>
      <c r="E1600" s="201"/>
      <c r="F1600" s="90"/>
      <c r="G1600" s="260"/>
      <c r="H1600" s="90"/>
      <c r="I1600" s="266" t="b">
        <f t="shared" si="480"/>
        <v>0</v>
      </c>
      <c r="J1600" s="95"/>
      <c r="K1600" s="90"/>
      <c r="L1600" s="66"/>
      <c r="M1600" s="66"/>
      <c r="N1600" s="66"/>
      <c r="O1600" s="66"/>
      <c r="P1600" s="66"/>
      <c r="Q1600" s="66"/>
      <c r="R1600" s="90"/>
      <c r="S1600" s="90"/>
      <c r="T1600" s="90"/>
      <c r="U1600" s="94"/>
      <c r="V1600" s="181"/>
      <c r="W1600" s="181"/>
      <c r="X1600" s="181"/>
      <c r="Y1600" s="181"/>
      <c r="Z1600" s="66"/>
      <c r="AA1600" s="66"/>
      <c r="AB1600" s="66"/>
      <c r="AC1600" s="202"/>
      <c r="AD1600" s="166"/>
      <c r="AE1600" s="162" t="b">
        <f t="shared" si="481"/>
        <v>0</v>
      </c>
      <c r="AF1600" s="163">
        <f t="shared" si="482"/>
        <v>0</v>
      </c>
      <c r="AG1600" s="163">
        <f t="shared" si="483"/>
        <v>0</v>
      </c>
      <c r="AH1600" s="164">
        <f t="shared" si="484"/>
        <v>0</v>
      </c>
      <c r="AI1600" s="164">
        <f t="shared" si="485"/>
        <v>0</v>
      </c>
      <c r="AJ1600" s="164">
        <f t="shared" si="486"/>
        <v>0</v>
      </c>
      <c r="AK1600" s="164">
        <f t="shared" si="487"/>
        <v>0</v>
      </c>
      <c r="AL1600" s="164">
        <f t="shared" si="488"/>
        <v>0</v>
      </c>
      <c r="AM1600" s="164">
        <f t="shared" si="489"/>
        <v>1</v>
      </c>
      <c r="AN1600" s="146">
        <f t="shared" si="490"/>
        <v>0</v>
      </c>
      <c r="AO1600" s="146">
        <f t="shared" si="491"/>
        <v>0</v>
      </c>
      <c r="AP1600" s="146">
        <f t="shared" si="492"/>
        <v>0</v>
      </c>
      <c r="AQ1600" s="146">
        <f t="shared" si="493"/>
        <v>0</v>
      </c>
      <c r="AR1600" s="146">
        <f t="shared" si="494"/>
        <v>0</v>
      </c>
      <c r="AS1600" s="163">
        <f t="shared" si="495"/>
        <v>0</v>
      </c>
      <c r="AT1600" s="165">
        <f t="shared" si="496"/>
        <v>0</v>
      </c>
      <c r="AU1600" s="217"/>
      <c r="AV1600" s="66"/>
      <c r="AW1600" s="94"/>
      <c r="AX1600" s="94"/>
      <c r="AY1600" s="169"/>
      <c r="AZ1600" s="170"/>
      <c r="BA1600" s="94"/>
      <c r="BB1600" s="94"/>
      <c r="BC1600" s="94"/>
      <c r="BD1600" s="94"/>
      <c r="BE1600" s="91"/>
      <c r="BF1600" s="94"/>
      <c r="BG1600" s="94"/>
      <c r="BH1600" s="221"/>
      <c r="BI1600" s="66"/>
      <c r="BJ1600" s="66"/>
      <c r="BK1600" s="66"/>
      <c r="BL1600" s="140"/>
      <c r="BR1600" s="61"/>
      <c r="BT1600" s="60"/>
      <c r="BU1600" s="60"/>
    </row>
    <row r="1601" spans="1:73" s="59" customFormat="1" ht="30" hidden="1" customHeight="1" x14ac:dyDescent="0.25">
      <c r="A1601" s="139"/>
      <c r="B1601" s="89"/>
      <c r="C1601" s="159" t="str">
        <f t="shared" si="497"/>
        <v/>
      </c>
      <c r="D1601" s="159" t="str">
        <f t="shared" si="498"/>
        <v/>
      </c>
      <c r="E1601" s="201"/>
      <c r="F1601" s="90"/>
      <c r="G1601" s="260"/>
      <c r="H1601" s="90"/>
      <c r="I1601" s="266" t="b">
        <f t="shared" si="480"/>
        <v>0</v>
      </c>
      <c r="J1601" s="95"/>
      <c r="K1601" s="90"/>
      <c r="L1601" s="66"/>
      <c r="M1601" s="92"/>
      <c r="N1601" s="92"/>
      <c r="O1601" s="97"/>
      <c r="P1601" s="97"/>
      <c r="Q1601" s="92"/>
      <c r="R1601" s="90"/>
      <c r="S1601" s="90"/>
      <c r="T1601" s="90"/>
      <c r="U1601" s="94"/>
      <c r="V1601" s="181"/>
      <c r="W1601" s="181"/>
      <c r="X1601" s="181"/>
      <c r="Y1601" s="181"/>
      <c r="Z1601" s="66"/>
      <c r="AA1601" s="66"/>
      <c r="AB1601" s="66"/>
      <c r="AC1601" s="202"/>
      <c r="AD1601" s="166"/>
      <c r="AE1601" s="162" t="b">
        <f t="shared" si="481"/>
        <v>0</v>
      </c>
      <c r="AF1601" s="163">
        <f t="shared" si="482"/>
        <v>0</v>
      </c>
      <c r="AG1601" s="163">
        <f t="shared" si="483"/>
        <v>0</v>
      </c>
      <c r="AH1601" s="164">
        <f t="shared" si="484"/>
        <v>0</v>
      </c>
      <c r="AI1601" s="164">
        <f t="shared" si="485"/>
        <v>0</v>
      </c>
      <c r="AJ1601" s="164">
        <f t="shared" si="486"/>
        <v>0</v>
      </c>
      <c r="AK1601" s="164">
        <f t="shared" si="487"/>
        <v>0</v>
      </c>
      <c r="AL1601" s="164">
        <f t="shared" si="488"/>
        <v>0</v>
      </c>
      <c r="AM1601" s="164">
        <f t="shared" si="489"/>
        <v>1</v>
      </c>
      <c r="AN1601" s="146">
        <f t="shared" si="490"/>
        <v>0</v>
      </c>
      <c r="AO1601" s="146">
        <f t="shared" si="491"/>
        <v>0</v>
      </c>
      <c r="AP1601" s="146">
        <f t="shared" si="492"/>
        <v>0</v>
      </c>
      <c r="AQ1601" s="146">
        <f t="shared" si="493"/>
        <v>0</v>
      </c>
      <c r="AR1601" s="146">
        <f t="shared" si="494"/>
        <v>0</v>
      </c>
      <c r="AS1601" s="163">
        <f t="shared" si="495"/>
        <v>0</v>
      </c>
      <c r="AT1601" s="165">
        <f t="shared" si="496"/>
        <v>0</v>
      </c>
      <c r="AU1601" s="217"/>
      <c r="AV1601" s="66"/>
      <c r="AW1601" s="94"/>
      <c r="AX1601" s="94"/>
      <c r="AY1601" s="169"/>
      <c r="AZ1601" s="170"/>
      <c r="BA1601" s="94"/>
      <c r="BB1601" s="94"/>
      <c r="BC1601" s="94"/>
      <c r="BD1601" s="94"/>
      <c r="BE1601" s="91"/>
      <c r="BF1601" s="94"/>
      <c r="BG1601" s="94"/>
      <c r="BH1601" s="221"/>
      <c r="BI1601" s="66"/>
      <c r="BJ1601" s="66"/>
      <c r="BK1601" s="66"/>
      <c r="BL1601" s="140"/>
      <c r="BR1601" s="61"/>
      <c r="BT1601" s="60"/>
      <c r="BU1601" s="60"/>
    </row>
    <row r="1602" spans="1:73" s="59" customFormat="1" ht="30" hidden="1" customHeight="1" x14ac:dyDescent="0.25">
      <c r="A1602" s="139"/>
      <c r="B1602" s="89"/>
      <c r="C1602" s="159" t="str">
        <f t="shared" si="497"/>
        <v/>
      </c>
      <c r="D1602" s="159" t="str">
        <f t="shared" si="498"/>
        <v/>
      </c>
      <c r="E1602" s="201"/>
      <c r="F1602" s="90"/>
      <c r="G1602" s="260"/>
      <c r="H1602" s="90"/>
      <c r="I1602" s="266" t="b">
        <f t="shared" si="480"/>
        <v>0</v>
      </c>
      <c r="J1602" s="95"/>
      <c r="K1602" s="90"/>
      <c r="L1602" s="66"/>
      <c r="M1602" s="92"/>
      <c r="N1602" s="92"/>
      <c r="O1602" s="97"/>
      <c r="P1602" s="97"/>
      <c r="Q1602" s="92"/>
      <c r="R1602" s="90"/>
      <c r="S1602" s="90"/>
      <c r="T1602" s="90"/>
      <c r="U1602" s="94"/>
      <c r="V1602" s="181"/>
      <c r="W1602" s="181"/>
      <c r="X1602" s="181"/>
      <c r="Y1602" s="181"/>
      <c r="Z1602" s="66"/>
      <c r="AA1602" s="66"/>
      <c r="AB1602" s="66"/>
      <c r="AC1602" s="202"/>
      <c r="AD1602" s="166"/>
      <c r="AE1602" s="162" t="b">
        <f t="shared" si="481"/>
        <v>0</v>
      </c>
      <c r="AF1602" s="163">
        <f t="shared" si="482"/>
        <v>0</v>
      </c>
      <c r="AG1602" s="163">
        <f t="shared" si="483"/>
        <v>0</v>
      </c>
      <c r="AH1602" s="164">
        <f t="shared" si="484"/>
        <v>0</v>
      </c>
      <c r="AI1602" s="164">
        <f t="shared" si="485"/>
        <v>0</v>
      </c>
      <c r="AJ1602" s="164">
        <f t="shared" si="486"/>
        <v>0</v>
      </c>
      <c r="AK1602" s="164">
        <f t="shared" si="487"/>
        <v>0</v>
      </c>
      <c r="AL1602" s="164">
        <f t="shared" si="488"/>
        <v>0</v>
      </c>
      <c r="AM1602" s="164">
        <f t="shared" si="489"/>
        <v>1</v>
      </c>
      <c r="AN1602" s="146">
        <f t="shared" si="490"/>
        <v>0</v>
      </c>
      <c r="AO1602" s="146">
        <f t="shared" si="491"/>
        <v>0</v>
      </c>
      <c r="AP1602" s="146">
        <f t="shared" si="492"/>
        <v>0</v>
      </c>
      <c r="AQ1602" s="146">
        <f t="shared" si="493"/>
        <v>0</v>
      </c>
      <c r="AR1602" s="146">
        <f t="shared" si="494"/>
        <v>0</v>
      </c>
      <c r="AS1602" s="163">
        <f t="shared" si="495"/>
        <v>0</v>
      </c>
      <c r="AT1602" s="165">
        <f t="shared" si="496"/>
        <v>0</v>
      </c>
      <c r="AU1602" s="217"/>
      <c r="AV1602" s="66"/>
      <c r="AW1602" s="94"/>
      <c r="AX1602" s="94"/>
      <c r="AY1602" s="169"/>
      <c r="AZ1602" s="170"/>
      <c r="BA1602" s="94"/>
      <c r="BB1602" s="94"/>
      <c r="BC1602" s="94"/>
      <c r="BD1602" s="94"/>
      <c r="BE1602" s="91"/>
      <c r="BF1602" s="94"/>
      <c r="BG1602" s="94"/>
      <c r="BH1602" s="221"/>
      <c r="BI1602" s="66"/>
      <c r="BJ1602" s="66"/>
      <c r="BK1602" s="66"/>
      <c r="BL1602" s="290"/>
      <c r="BR1602" s="61"/>
      <c r="BS1602" s="60"/>
      <c r="BT1602" s="60"/>
      <c r="BU1602" s="60"/>
    </row>
    <row r="1603" spans="1:73" s="59" customFormat="1" ht="30" hidden="1" customHeight="1" x14ac:dyDescent="0.25">
      <c r="A1603" s="139"/>
      <c r="B1603" s="89"/>
      <c r="C1603" s="159" t="str">
        <f t="shared" si="497"/>
        <v/>
      </c>
      <c r="D1603" s="159" t="str">
        <f t="shared" si="498"/>
        <v/>
      </c>
      <c r="E1603" s="201"/>
      <c r="F1603" s="90"/>
      <c r="G1603" s="260"/>
      <c r="H1603" s="90"/>
      <c r="I1603" s="266" t="b">
        <f t="shared" si="480"/>
        <v>0</v>
      </c>
      <c r="J1603" s="95"/>
      <c r="K1603" s="90"/>
      <c r="L1603" s="66"/>
      <c r="M1603" s="92"/>
      <c r="N1603" s="92"/>
      <c r="O1603" s="97"/>
      <c r="P1603" s="97"/>
      <c r="Q1603" s="92"/>
      <c r="R1603" s="90"/>
      <c r="S1603" s="90"/>
      <c r="T1603" s="90"/>
      <c r="U1603" s="94"/>
      <c r="V1603" s="181"/>
      <c r="W1603" s="181"/>
      <c r="X1603" s="181"/>
      <c r="Y1603" s="181"/>
      <c r="Z1603" s="66"/>
      <c r="AA1603" s="66"/>
      <c r="AB1603" s="66"/>
      <c r="AC1603" s="202"/>
      <c r="AD1603" s="166"/>
      <c r="AE1603" s="162" t="b">
        <f t="shared" si="481"/>
        <v>0</v>
      </c>
      <c r="AF1603" s="163">
        <f t="shared" si="482"/>
        <v>0</v>
      </c>
      <c r="AG1603" s="163">
        <f t="shared" si="483"/>
        <v>0</v>
      </c>
      <c r="AH1603" s="164">
        <f t="shared" si="484"/>
        <v>0</v>
      </c>
      <c r="AI1603" s="164">
        <f t="shared" si="485"/>
        <v>0</v>
      </c>
      <c r="AJ1603" s="164">
        <f t="shared" si="486"/>
        <v>0</v>
      </c>
      <c r="AK1603" s="164">
        <f t="shared" si="487"/>
        <v>0</v>
      </c>
      <c r="AL1603" s="164">
        <f t="shared" si="488"/>
        <v>0</v>
      </c>
      <c r="AM1603" s="164">
        <f t="shared" si="489"/>
        <v>1</v>
      </c>
      <c r="AN1603" s="146">
        <f t="shared" si="490"/>
        <v>0</v>
      </c>
      <c r="AO1603" s="146">
        <f t="shared" si="491"/>
        <v>0</v>
      </c>
      <c r="AP1603" s="146">
        <f t="shared" si="492"/>
        <v>0</v>
      </c>
      <c r="AQ1603" s="146">
        <f t="shared" si="493"/>
        <v>0</v>
      </c>
      <c r="AR1603" s="146">
        <f t="shared" si="494"/>
        <v>0</v>
      </c>
      <c r="AS1603" s="163">
        <f t="shared" si="495"/>
        <v>0</v>
      </c>
      <c r="AT1603" s="165">
        <f t="shared" si="496"/>
        <v>0</v>
      </c>
      <c r="AU1603" s="217"/>
      <c r="AV1603" s="66"/>
      <c r="AW1603" s="94"/>
      <c r="AX1603" s="94"/>
      <c r="AY1603" s="169"/>
      <c r="AZ1603" s="170"/>
      <c r="BA1603" s="94"/>
      <c r="BB1603" s="94"/>
      <c r="BC1603" s="94"/>
      <c r="BD1603" s="94"/>
      <c r="BE1603" s="91"/>
      <c r="BF1603" s="94"/>
      <c r="BG1603" s="94"/>
      <c r="BH1603" s="221"/>
      <c r="BI1603" s="66"/>
      <c r="BJ1603" s="66"/>
      <c r="BK1603" s="66"/>
      <c r="BL1603" s="140"/>
      <c r="BR1603" s="61"/>
      <c r="BS1603" s="60"/>
      <c r="BT1603" s="60"/>
      <c r="BU1603" s="60"/>
    </row>
    <row r="1604" spans="1:73" s="59" customFormat="1" ht="30" hidden="1" customHeight="1" x14ac:dyDescent="0.25">
      <c r="A1604" s="139"/>
      <c r="B1604" s="89"/>
      <c r="C1604" s="159" t="str">
        <f t="shared" si="497"/>
        <v/>
      </c>
      <c r="D1604" s="159" t="str">
        <f t="shared" si="498"/>
        <v/>
      </c>
      <c r="E1604" s="201"/>
      <c r="F1604" s="90"/>
      <c r="G1604" s="260"/>
      <c r="H1604" s="90"/>
      <c r="I1604" s="266" t="b">
        <f t="shared" si="480"/>
        <v>0</v>
      </c>
      <c r="J1604" s="95"/>
      <c r="K1604" s="90"/>
      <c r="L1604" s="66"/>
      <c r="M1604" s="92"/>
      <c r="N1604" s="92"/>
      <c r="O1604" s="66"/>
      <c r="P1604" s="66"/>
      <c r="Q1604" s="92"/>
      <c r="R1604" s="90"/>
      <c r="S1604" s="90"/>
      <c r="T1604" s="90"/>
      <c r="U1604" s="94"/>
      <c r="V1604" s="181"/>
      <c r="W1604" s="181"/>
      <c r="X1604" s="181"/>
      <c r="Y1604" s="181"/>
      <c r="Z1604" s="66"/>
      <c r="AA1604" s="66"/>
      <c r="AB1604" s="66"/>
      <c r="AC1604" s="202"/>
      <c r="AD1604" s="166"/>
      <c r="AE1604" s="162" t="b">
        <f t="shared" si="481"/>
        <v>0</v>
      </c>
      <c r="AF1604" s="163">
        <f t="shared" si="482"/>
        <v>0</v>
      </c>
      <c r="AG1604" s="163">
        <f t="shared" si="483"/>
        <v>0</v>
      </c>
      <c r="AH1604" s="164">
        <f t="shared" si="484"/>
        <v>0</v>
      </c>
      <c r="AI1604" s="164">
        <f t="shared" si="485"/>
        <v>0</v>
      </c>
      <c r="AJ1604" s="164">
        <f t="shared" si="486"/>
        <v>0</v>
      </c>
      <c r="AK1604" s="164">
        <f t="shared" si="487"/>
        <v>0</v>
      </c>
      <c r="AL1604" s="164">
        <f t="shared" si="488"/>
        <v>0</v>
      </c>
      <c r="AM1604" s="164">
        <f t="shared" si="489"/>
        <v>1</v>
      </c>
      <c r="AN1604" s="146">
        <f t="shared" si="490"/>
        <v>0</v>
      </c>
      <c r="AO1604" s="146">
        <f t="shared" si="491"/>
        <v>0</v>
      </c>
      <c r="AP1604" s="146">
        <f t="shared" si="492"/>
        <v>0</v>
      </c>
      <c r="AQ1604" s="146">
        <f t="shared" si="493"/>
        <v>0</v>
      </c>
      <c r="AR1604" s="146">
        <f t="shared" si="494"/>
        <v>0</v>
      </c>
      <c r="AS1604" s="163">
        <f t="shared" si="495"/>
        <v>0</v>
      </c>
      <c r="AT1604" s="165">
        <f t="shared" si="496"/>
        <v>0</v>
      </c>
      <c r="AU1604" s="217"/>
      <c r="AV1604" s="66"/>
      <c r="AW1604" s="94"/>
      <c r="AX1604" s="94"/>
      <c r="AY1604" s="169"/>
      <c r="AZ1604" s="170"/>
      <c r="BA1604" s="94"/>
      <c r="BB1604" s="94"/>
      <c r="BC1604" s="94"/>
      <c r="BD1604" s="94"/>
      <c r="BE1604" s="91"/>
      <c r="BF1604" s="94"/>
      <c r="BG1604" s="94"/>
      <c r="BH1604" s="221"/>
      <c r="BI1604" s="66"/>
      <c r="BJ1604" s="66"/>
      <c r="BK1604" s="66"/>
      <c r="BL1604" s="140"/>
      <c r="BR1604" s="61"/>
      <c r="BT1604" s="60"/>
      <c r="BU1604" s="60"/>
    </row>
    <row r="1605" spans="1:73" s="59" customFormat="1" ht="30" hidden="1" customHeight="1" x14ac:dyDescent="0.25">
      <c r="A1605" s="139"/>
      <c r="B1605" s="89"/>
      <c r="C1605" s="159" t="str">
        <f t="shared" si="497"/>
        <v/>
      </c>
      <c r="D1605" s="159" t="str">
        <f t="shared" si="498"/>
        <v/>
      </c>
      <c r="E1605" s="201"/>
      <c r="F1605" s="90"/>
      <c r="G1605" s="260"/>
      <c r="H1605" s="90"/>
      <c r="I1605" s="266" t="b">
        <f t="shared" si="480"/>
        <v>0</v>
      </c>
      <c r="J1605" s="95"/>
      <c r="K1605" s="90"/>
      <c r="L1605" s="66"/>
      <c r="M1605" s="98"/>
      <c r="N1605" s="98"/>
      <c r="O1605" s="98"/>
      <c r="P1605" s="98"/>
      <c r="Q1605" s="98"/>
      <c r="R1605" s="90"/>
      <c r="S1605" s="90"/>
      <c r="T1605" s="90"/>
      <c r="U1605" s="94"/>
      <c r="V1605" s="181"/>
      <c r="W1605" s="181"/>
      <c r="X1605" s="181"/>
      <c r="Y1605" s="181"/>
      <c r="Z1605" s="66"/>
      <c r="AA1605" s="66"/>
      <c r="AB1605" s="66"/>
      <c r="AC1605" s="202"/>
      <c r="AD1605" s="166"/>
      <c r="AE1605" s="162" t="b">
        <f t="shared" si="481"/>
        <v>0</v>
      </c>
      <c r="AF1605" s="163">
        <f t="shared" si="482"/>
        <v>0</v>
      </c>
      <c r="AG1605" s="163">
        <f t="shared" si="483"/>
        <v>0</v>
      </c>
      <c r="AH1605" s="164">
        <f t="shared" si="484"/>
        <v>0</v>
      </c>
      <c r="AI1605" s="164">
        <f t="shared" si="485"/>
        <v>0</v>
      </c>
      <c r="AJ1605" s="164">
        <f t="shared" si="486"/>
        <v>0</v>
      </c>
      <c r="AK1605" s="164">
        <f t="shared" si="487"/>
        <v>0</v>
      </c>
      <c r="AL1605" s="164">
        <f t="shared" si="488"/>
        <v>0</v>
      </c>
      <c r="AM1605" s="164">
        <f t="shared" si="489"/>
        <v>1</v>
      </c>
      <c r="AN1605" s="146">
        <f t="shared" si="490"/>
        <v>0</v>
      </c>
      <c r="AO1605" s="146">
        <f t="shared" si="491"/>
        <v>0</v>
      </c>
      <c r="AP1605" s="146">
        <f t="shared" si="492"/>
        <v>0</v>
      </c>
      <c r="AQ1605" s="146">
        <f t="shared" si="493"/>
        <v>0</v>
      </c>
      <c r="AR1605" s="146">
        <f t="shared" si="494"/>
        <v>0</v>
      </c>
      <c r="AS1605" s="163">
        <f t="shared" si="495"/>
        <v>0</v>
      </c>
      <c r="AT1605" s="165">
        <f t="shared" si="496"/>
        <v>0</v>
      </c>
      <c r="AU1605" s="217"/>
      <c r="AV1605" s="98"/>
      <c r="AW1605" s="94"/>
      <c r="AX1605" s="94"/>
      <c r="AY1605" s="169"/>
      <c r="AZ1605" s="170"/>
      <c r="BA1605" s="94"/>
      <c r="BB1605" s="94"/>
      <c r="BC1605" s="94"/>
      <c r="BD1605" s="94"/>
      <c r="BE1605" s="91"/>
      <c r="BF1605" s="94"/>
      <c r="BG1605" s="94"/>
      <c r="BH1605" s="221"/>
      <c r="BI1605" s="66"/>
      <c r="BJ1605" s="66"/>
      <c r="BK1605" s="66"/>
      <c r="BL1605" s="140"/>
      <c r="BR1605" s="61"/>
      <c r="BT1605" s="60"/>
      <c r="BU1605" s="60"/>
    </row>
    <row r="1606" spans="1:73" s="59" customFormat="1" ht="30" hidden="1" customHeight="1" x14ac:dyDescent="0.25">
      <c r="A1606" s="139"/>
      <c r="B1606" s="89"/>
      <c r="C1606" s="159" t="str">
        <f t="shared" si="497"/>
        <v/>
      </c>
      <c r="D1606" s="159" t="str">
        <f t="shared" si="498"/>
        <v/>
      </c>
      <c r="E1606" s="201"/>
      <c r="F1606" s="90"/>
      <c r="G1606" s="260"/>
      <c r="H1606" s="90"/>
      <c r="I1606" s="266" t="b">
        <f t="shared" si="480"/>
        <v>0</v>
      </c>
      <c r="J1606" s="95"/>
      <c r="K1606" s="90"/>
      <c r="L1606" s="66"/>
      <c r="M1606" s="98"/>
      <c r="N1606" s="98"/>
      <c r="O1606" s="98"/>
      <c r="P1606" s="98"/>
      <c r="Q1606" s="98"/>
      <c r="R1606" s="90"/>
      <c r="S1606" s="90"/>
      <c r="T1606" s="90"/>
      <c r="U1606" s="94"/>
      <c r="V1606" s="181"/>
      <c r="W1606" s="181"/>
      <c r="X1606" s="181"/>
      <c r="Y1606" s="181"/>
      <c r="Z1606" s="66"/>
      <c r="AA1606" s="66"/>
      <c r="AB1606" s="66"/>
      <c r="AC1606" s="202"/>
      <c r="AD1606" s="166"/>
      <c r="AE1606" s="162" t="b">
        <f t="shared" si="481"/>
        <v>0</v>
      </c>
      <c r="AF1606" s="163">
        <f t="shared" si="482"/>
        <v>0</v>
      </c>
      <c r="AG1606" s="163">
        <f t="shared" si="483"/>
        <v>0</v>
      </c>
      <c r="AH1606" s="164">
        <f t="shared" si="484"/>
        <v>0</v>
      </c>
      <c r="AI1606" s="164">
        <f t="shared" si="485"/>
        <v>0</v>
      </c>
      <c r="AJ1606" s="164">
        <f t="shared" si="486"/>
        <v>0</v>
      </c>
      <c r="AK1606" s="164">
        <f t="shared" si="487"/>
        <v>0</v>
      </c>
      <c r="AL1606" s="164">
        <f t="shared" si="488"/>
        <v>0</v>
      </c>
      <c r="AM1606" s="164">
        <f t="shared" si="489"/>
        <v>1</v>
      </c>
      <c r="AN1606" s="146">
        <f t="shared" si="490"/>
        <v>0</v>
      </c>
      <c r="AO1606" s="146">
        <f t="shared" si="491"/>
        <v>0</v>
      </c>
      <c r="AP1606" s="146">
        <f t="shared" si="492"/>
        <v>0</v>
      </c>
      <c r="AQ1606" s="146">
        <f t="shared" si="493"/>
        <v>0</v>
      </c>
      <c r="AR1606" s="146">
        <f t="shared" si="494"/>
        <v>0</v>
      </c>
      <c r="AS1606" s="163">
        <f t="shared" si="495"/>
        <v>0</v>
      </c>
      <c r="AT1606" s="165">
        <f t="shared" si="496"/>
        <v>0</v>
      </c>
      <c r="AU1606" s="217"/>
      <c r="AV1606" s="98"/>
      <c r="AW1606" s="94"/>
      <c r="AX1606" s="94"/>
      <c r="AY1606" s="169"/>
      <c r="AZ1606" s="170"/>
      <c r="BA1606" s="94"/>
      <c r="BB1606" s="94"/>
      <c r="BC1606" s="94"/>
      <c r="BD1606" s="94"/>
      <c r="BE1606" s="91"/>
      <c r="BF1606" s="94"/>
      <c r="BG1606" s="94"/>
      <c r="BH1606" s="221"/>
      <c r="BI1606" s="66"/>
      <c r="BJ1606" s="66"/>
      <c r="BK1606" s="66"/>
      <c r="BL1606" s="140"/>
      <c r="BR1606" s="61"/>
      <c r="BT1606" s="60"/>
      <c r="BU1606" s="60"/>
    </row>
    <row r="1607" spans="1:73" s="59" customFormat="1" ht="30" hidden="1" customHeight="1" x14ac:dyDescent="0.25">
      <c r="A1607" s="139"/>
      <c r="B1607" s="89"/>
      <c r="C1607" s="159" t="str">
        <f t="shared" si="497"/>
        <v/>
      </c>
      <c r="D1607" s="159" t="str">
        <f t="shared" si="498"/>
        <v/>
      </c>
      <c r="E1607" s="201"/>
      <c r="F1607" s="90"/>
      <c r="G1607" s="260"/>
      <c r="H1607" s="90"/>
      <c r="I1607" s="266" t="b">
        <f t="shared" si="480"/>
        <v>0</v>
      </c>
      <c r="J1607" s="95"/>
      <c r="K1607" s="90"/>
      <c r="L1607" s="66"/>
      <c r="M1607" s="66"/>
      <c r="N1607" s="66"/>
      <c r="O1607" s="66"/>
      <c r="P1607" s="66"/>
      <c r="Q1607" s="66"/>
      <c r="R1607" s="90"/>
      <c r="S1607" s="90"/>
      <c r="T1607" s="90"/>
      <c r="U1607" s="94"/>
      <c r="V1607" s="181"/>
      <c r="W1607" s="181"/>
      <c r="X1607" s="181"/>
      <c r="Y1607" s="181"/>
      <c r="Z1607" s="66"/>
      <c r="AA1607" s="66"/>
      <c r="AB1607" s="66"/>
      <c r="AC1607" s="202"/>
      <c r="AD1607" s="166"/>
      <c r="AE1607" s="162" t="b">
        <f t="shared" si="481"/>
        <v>0</v>
      </c>
      <c r="AF1607" s="163">
        <f t="shared" si="482"/>
        <v>0</v>
      </c>
      <c r="AG1607" s="163">
        <f t="shared" si="483"/>
        <v>0</v>
      </c>
      <c r="AH1607" s="164">
        <f t="shared" si="484"/>
        <v>0</v>
      </c>
      <c r="AI1607" s="164">
        <f t="shared" si="485"/>
        <v>0</v>
      </c>
      <c r="AJ1607" s="164">
        <f t="shared" si="486"/>
        <v>0</v>
      </c>
      <c r="AK1607" s="164">
        <f t="shared" si="487"/>
        <v>0</v>
      </c>
      <c r="AL1607" s="164">
        <f t="shared" si="488"/>
        <v>0</v>
      </c>
      <c r="AM1607" s="164">
        <f t="shared" si="489"/>
        <v>1</v>
      </c>
      <c r="AN1607" s="146">
        <f t="shared" si="490"/>
        <v>0</v>
      </c>
      <c r="AO1607" s="146">
        <f t="shared" si="491"/>
        <v>0</v>
      </c>
      <c r="AP1607" s="146">
        <f t="shared" si="492"/>
        <v>0</v>
      </c>
      <c r="AQ1607" s="146">
        <f t="shared" si="493"/>
        <v>0</v>
      </c>
      <c r="AR1607" s="146">
        <f t="shared" si="494"/>
        <v>0</v>
      </c>
      <c r="AS1607" s="163">
        <f t="shared" si="495"/>
        <v>0</v>
      </c>
      <c r="AT1607" s="165">
        <f t="shared" si="496"/>
        <v>0</v>
      </c>
      <c r="AU1607" s="217"/>
      <c r="AV1607" s="66"/>
      <c r="AW1607" s="94"/>
      <c r="AX1607" s="94"/>
      <c r="AY1607" s="169"/>
      <c r="AZ1607" s="170"/>
      <c r="BA1607" s="94"/>
      <c r="BB1607" s="94"/>
      <c r="BC1607" s="94"/>
      <c r="BD1607" s="94"/>
      <c r="BE1607" s="91"/>
      <c r="BF1607" s="94"/>
      <c r="BG1607" s="94"/>
      <c r="BH1607" s="221"/>
      <c r="BI1607" s="66"/>
      <c r="BJ1607" s="66"/>
      <c r="BK1607" s="66"/>
      <c r="BL1607" s="140"/>
      <c r="BR1607" s="61"/>
      <c r="BS1607" s="60"/>
      <c r="BT1607" s="60"/>
      <c r="BU1607" s="60"/>
    </row>
    <row r="1608" spans="1:73" s="59" customFormat="1" ht="30" hidden="1" customHeight="1" x14ac:dyDescent="0.25">
      <c r="A1608" s="139"/>
      <c r="B1608" s="89"/>
      <c r="C1608" s="159" t="str">
        <f t="shared" si="497"/>
        <v/>
      </c>
      <c r="D1608" s="159" t="str">
        <f t="shared" si="498"/>
        <v/>
      </c>
      <c r="E1608" s="201"/>
      <c r="F1608" s="90"/>
      <c r="G1608" s="260"/>
      <c r="H1608" s="90"/>
      <c r="I1608" s="266" t="b">
        <f t="shared" si="480"/>
        <v>0</v>
      </c>
      <c r="J1608" s="95"/>
      <c r="K1608" s="90"/>
      <c r="L1608" s="66"/>
      <c r="M1608" s="66"/>
      <c r="N1608" s="66"/>
      <c r="O1608" s="66"/>
      <c r="P1608" s="66"/>
      <c r="Q1608" s="66"/>
      <c r="R1608" s="90"/>
      <c r="S1608" s="90"/>
      <c r="T1608" s="90"/>
      <c r="U1608" s="94"/>
      <c r="V1608" s="181"/>
      <c r="W1608" s="181"/>
      <c r="X1608" s="181"/>
      <c r="Y1608" s="181"/>
      <c r="Z1608" s="66"/>
      <c r="AA1608" s="66"/>
      <c r="AB1608" s="66"/>
      <c r="AC1608" s="202"/>
      <c r="AD1608" s="166"/>
      <c r="AE1608" s="162" t="b">
        <f t="shared" si="481"/>
        <v>0</v>
      </c>
      <c r="AF1608" s="163">
        <f t="shared" si="482"/>
        <v>0</v>
      </c>
      <c r="AG1608" s="163">
        <f t="shared" si="483"/>
        <v>0</v>
      </c>
      <c r="AH1608" s="164">
        <f t="shared" si="484"/>
        <v>0</v>
      </c>
      <c r="AI1608" s="164">
        <f t="shared" si="485"/>
        <v>0</v>
      </c>
      <c r="AJ1608" s="164">
        <f t="shared" si="486"/>
        <v>0</v>
      </c>
      <c r="AK1608" s="164">
        <f t="shared" si="487"/>
        <v>0</v>
      </c>
      <c r="AL1608" s="164">
        <f t="shared" si="488"/>
        <v>0</v>
      </c>
      <c r="AM1608" s="164">
        <f t="shared" si="489"/>
        <v>1</v>
      </c>
      <c r="AN1608" s="146">
        <f t="shared" si="490"/>
        <v>0</v>
      </c>
      <c r="AO1608" s="146">
        <f t="shared" si="491"/>
        <v>0</v>
      </c>
      <c r="AP1608" s="146">
        <f t="shared" si="492"/>
        <v>0</v>
      </c>
      <c r="AQ1608" s="146">
        <f t="shared" si="493"/>
        <v>0</v>
      </c>
      <c r="AR1608" s="146">
        <f t="shared" si="494"/>
        <v>0</v>
      </c>
      <c r="AS1608" s="163">
        <f t="shared" si="495"/>
        <v>0</v>
      </c>
      <c r="AT1608" s="165">
        <f t="shared" si="496"/>
        <v>0</v>
      </c>
      <c r="AU1608" s="217"/>
      <c r="AV1608" s="66"/>
      <c r="AW1608" s="94"/>
      <c r="AX1608" s="94"/>
      <c r="AY1608" s="169"/>
      <c r="AZ1608" s="170"/>
      <c r="BA1608" s="94"/>
      <c r="BB1608" s="94"/>
      <c r="BC1608" s="94"/>
      <c r="BD1608" s="94"/>
      <c r="BE1608" s="91"/>
      <c r="BF1608" s="94"/>
      <c r="BG1608" s="94"/>
      <c r="BH1608" s="221"/>
      <c r="BI1608" s="66"/>
      <c r="BJ1608" s="66"/>
      <c r="BK1608" s="66"/>
      <c r="BL1608" s="140"/>
      <c r="BR1608" s="61"/>
      <c r="BS1608" s="60"/>
      <c r="BT1608" s="60"/>
      <c r="BU1608" s="60"/>
    </row>
    <row r="1609" spans="1:73" s="59" customFormat="1" ht="30" hidden="1" customHeight="1" x14ac:dyDescent="0.25">
      <c r="A1609" s="139"/>
      <c r="B1609" s="89"/>
      <c r="C1609" s="159" t="str">
        <f t="shared" si="497"/>
        <v/>
      </c>
      <c r="D1609" s="159" t="str">
        <f t="shared" si="498"/>
        <v/>
      </c>
      <c r="E1609" s="201"/>
      <c r="F1609" s="90"/>
      <c r="G1609" s="260"/>
      <c r="H1609" s="90"/>
      <c r="I1609" s="266" t="b">
        <f t="shared" si="480"/>
        <v>0</v>
      </c>
      <c r="J1609" s="95"/>
      <c r="K1609" s="90"/>
      <c r="L1609" s="66"/>
      <c r="M1609" s="66"/>
      <c r="N1609" s="66"/>
      <c r="O1609" s="66"/>
      <c r="P1609" s="66"/>
      <c r="Q1609" s="66"/>
      <c r="R1609" s="90"/>
      <c r="S1609" s="90"/>
      <c r="T1609" s="90"/>
      <c r="U1609" s="94"/>
      <c r="V1609" s="181"/>
      <c r="W1609" s="181"/>
      <c r="X1609" s="181"/>
      <c r="Y1609" s="181"/>
      <c r="Z1609" s="66"/>
      <c r="AA1609" s="66"/>
      <c r="AB1609" s="66"/>
      <c r="AC1609" s="202"/>
      <c r="AD1609" s="166"/>
      <c r="AE1609" s="162" t="b">
        <f t="shared" si="481"/>
        <v>0</v>
      </c>
      <c r="AF1609" s="163">
        <f t="shared" si="482"/>
        <v>0</v>
      </c>
      <c r="AG1609" s="163">
        <f t="shared" si="483"/>
        <v>0</v>
      </c>
      <c r="AH1609" s="164">
        <f t="shared" si="484"/>
        <v>0</v>
      </c>
      <c r="AI1609" s="164">
        <f t="shared" si="485"/>
        <v>0</v>
      </c>
      <c r="AJ1609" s="164">
        <f t="shared" si="486"/>
        <v>0</v>
      </c>
      <c r="AK1609" s="164">
        <f t="shared" si="487"/>
        <v>0</v>
      </c>
      <c r="AL1609" s="164">
        <f t="shared" si="488"/>
        <v>0</v>
      </c>
      <c r="AM1609" s="164">
        <f t="shared" si="489"/>
        <v>1</v>
      </c>
      <c r="AN1609" s="146">
        <f t="shared" si="490"/>
        <v>0</v>
      </c>
      <c r="AO1609" s="146">
        <f t="shared" si="491"/>
        <v>0</v>
      </c>
      <c r="AP1609" s="146">
        <f t="shared" si="492"/>
        <v>0</v>
      </c>
      <c r="AQ1609" s="146">
        <f t="shared" si="493"/>
        <v>0</v>
      </c>
      <c r="AR1609" s="146">
        <f t="shared" si="494"/>
        <v>0</v>
      </c>
      <c r="AS1609" s="163">
        <f t="shared" si="495"/>
        <v>0</v>
      </c>
      <c r="AT1609" s="165">
        <f t="shared" si="496"/>
        <v>0</v>
      </c>
      <c r="AU1609" s="217"/>
      <c r="AV1609" s="66"/>
      <c r="AW1609" s="94"/>
      <c r="AX1609" s="94"/>
      <c r="AY1609" s="169"/>
      <c r="AZ1609" s="170"/>
      <c r="BA1609" s="94"/>
      <c r="BB1609" s="94"/>
      <c r="BC1609" s="94"/>
      <c r="BD1609" s="94"/>
      <c r="BE1609" s="91"/>
      <c r="BF1609" s="94"/>
      <c r="BG1609" s="94"/>
      <c r="BH1609" s="221"/>
      <c r="BI1609" s="66"/>
      <c r="BJ1609" s="66"/>
      <c r="BK1609" s="66"/>
      <c r="BL1609" s="140"/>
      <c r="BR1609" s="61"/>
      <c r="BS1609" s="60"/>
      <c r="BT1609" s="60"/>
      <c r="BU1609" s="60"/>
    </row>
    <row r="1610" spans="1:73" s="59" customFormat="1" ht="30" hidden="1" customHeight="1" x14ac:dyDescent="0.25">
      <c r="A1610" s="139"/>
      <c r="B1610" s="89"/>
      <c r="C1610" s="159" t="str">
        <f t="shared" si="497"/>
        <v/>
      </c>
      <c r="D1610" s="159" t="str">
        <f t="shared" si="498"/>
        <v/>
      </c>
      <c r="E1610" s="201"/>
      <c r="F1610" s="90"/>
      <c r="G1610" s="260"/>
      <c r="H1610" s="90"/>
      <c r="I1610" s="266" t="b">
        <f t="shared" si="480"/>
        <v>0</v>
      </c>
      <c r="J1610" s="95"/>
      <c r="K1610" s="90"/>
      <c r="L1610" s="66"/>
      <c r="M1610" s="92"/>
      <c r="N1610" s="92"/>
      <c r="O1610" s="97"/>
      <c r="P1610" s="97"/>
      <c r="Q1610" s="92"/>
      <c r="R1610" s="90"/>
      <c r="S1610" s="90"/>
      <c r="T1610" s="90"/>
      <c r="U1610" s="94"/>
      <c r="V1610" s="181"/>
      <c r="W1610" s="181"/>
      <c r="X1610" s="181"/>
      <c r="Y1610" s="181"/>
      <c r="Z1610" s="66"/>
      <c r="AA1610" s="66"/>
      <c r="AB1610" s="66"/>
      <c r="AC1610" s="202"/>
      <c r="AD1610" s="166"/>
      <c r="AE1610" s="162" t="b">
        <f t="shared" si="481"/>
        <v>0</v>
      </c>
      <c r="AF1610" s="163">
        <f t="shared" si="482"/>
        <v>0</v>
      </c>
      <c r="AG1610" s="163">
        <f t="shared" si="483"/>
        <v>0</v>
      </c>
      <c r="AH1610" s="164">
        <f t="shared" si="484"/>
        <v>0</v>
      </c>
      <c r="AI1610" s="164">
        <f t="shared" si="485"/>
        <v>0</v>
      </c>
      <c r="AJ1610" s="164">
        <f t="shared" si="486"/>
        <v>0</v>
      </c>
      <c r="AK1610" s="164">
        <f t="shared" si="487"/>
        <v>0</v>
      </c>
      <c r="AL1610" s="164">
        <f t="shared" si="488"/>
        <v>0</v>
      </c>
      <c r="AM1610" s="164">
        <f t="shared" si="489"/>
        <v>1</v>
      </c>
      <c r="AN1610" s="146">
        <f t="shared" si="490"/>
        <v>0</v>
      </c>
      <c r="AO1610" s="146">
        <f t="shared" si="491"/>
        <v>0</v>
      </c>
      <c r="AP1610" s="146">
        <f t="shared" si="492"/>
        <v>0</v>
      </c>
      <c r="AQ1610" s="146">
        <f t="shared" si="493"/>
        <v>0</v>
      </c>
      <c r="AR1610" s="146">
        <f t="shared" si="494"/>
        <v>0</v>
      </c>
      <c r="AS1610" s="163">
        <f t="shared" si="495"/>
        <v>0</v>
      </c>
      <c r="AT1610" s="165">
        <f t="shared" si="496"/>
        <v>0</v>
      </c>
      <c r="AU1610" s="217"/>
      <c r="AV1610" s="66"/>
      <c r="AW1610" s="94"/>
      <c r="AX1610" s="94"/>
      <c r="AY1610" s="169"/>
      <c r="AZ1610" s="170"/>
      <c r="BA1610" s="94"/>
      <c r="BB1610" s="94"/>
      <c r="BC1610" s="94"/>
      <c r="BD1610" s="94"/>
      <c r="BE1610" s="91"/>
      <c r="BF1610" s="94"/>
      <c r="BG1610" s="94"/>
      <c r="BH1610" s="221"/>
      <c r="BI1610" s="66"/>
      <c r="BJ1610" s="66"/>
      <c r="BK1610" s="66"/>
      <c r="BL1610" s="140"/>
      <c r="BR1610" s="61"/>
      <c r="BT1610" s="60"/>
      <c r="BU1610" s="60"/>
    </row>
    <row r="1611" spans="1:73" s="59" customFormat="1" ht="30" hidden="1" customHeight="1" x14ac:dyDescent="0.25">
      <c r="A1611" s="139"/>
      <c r="B1611" s="89"/>
      <c r="C1611" s="159" t="str">
        <f t="shared" si="497"/>
        <v/>
      </c>
      <c r="D1611" s="159" t="str">
        <f t="shared" si="498"/>
        <v/>
      </c>
      <c r="E1611" s="201"/>
      <c r="F1611" s="90"/>
      <c r="G1611" s="260"/>
      <c r="H1611" s="90"/>
      <c r="I1611" s="266" t="b">
        <f t="shared" si="480"/>
        <v>0</v>
      </c>
      <c r="J1611" s="95"/>
      <c r="K1611" s="90"/>
      <c r="L1611" s="66"/>
      <c r="M1611" s="92"/>
      <c r="N1611" s="92"/>
      <c r="O1611" s="97"/>
      <c r="P1611" s="97"/>
      <c r="Q1611" s="92"/>
      <c r="R1611" s="90"/>
      <c r="S1611" s="90"/>
      <c r="T1611" s="90"/>
      <c r="U1611" s="94"/>
      <c r="V1611" s="181"/>
      <c r="W1611" s="181"/>
      <c r="X1611" s="181"/>
      <c r="Y1611" s="181"/>
      <c r="Z1611" s="66"/>
      <c r="AA1611" s="66"/>
      <c r="AB1611" s="66"/>
      <c r="AC1611" s="202"/>
      <c r="AD1611" s="166"/>
      <c r="AE1611" s="162" t="b">
        <f t="shared" si="481"/>
        <v>0</v>
      </c>
      <c r="AF1611" s="163">
        <f t="shared" si="482"/>
        <v>0</v>
      </c>
      <c r="AG1611" s="163">
        <f t="shared" si="483"/>
        <v>0</v>
      </c>
      <c r="AH1611" s="164">
        <f t="shared" si="484"/>
        <v>0</v>
      </c>
      <c r="AI1611" s="164">
        <f t="shared" si="485"/>
        <v>0</v>
      </c>
      <c r="AJ1611" s="164">
        <f t="shared" si="486"/>
        <v>0</v>
      </c>
      <c r="AK1611" s="164">
        <f t="shared" si="487"/>
        <v>0</v>
      </c>
      <c r="AL1611" s="164">
        <f t="shared" si="488"/>
        <v>0</v>
      </c>
      <c r="AM1611" s="164">
        <f t="shared" si="489"/>
        <v>1</v>
      </c>
      <c r="AN1611" s="146">
        <f t="shared" si="490"/>
        <v>0</v>
      </c>
      <c r="AO1611" s="146">
        <f t="shared" si="491"/>
        <v>0</v>
      </c>
      <c r="AP1611" s="146">
        <f t="shared" si="492"/>
        <v>0</v>
      </c>
      <c r="AQ1611" s="146">
        <f t="shared" si="493"/>
        <v>0</v>
      </c>
      <c r="AR1611" s="146">
        <f t="shared" si="494"/>
        <v>0</v>
      </c>
      <c r="AS1611" s="163">
        <f t="shared" si="495"/>
        <v>0</v>
      </c>
      <c r="AT1611" s="165">
        <f t="shared" si="496"/>
        <v>0</v>
      </c>
      <c r="AU1611" s="217"/>
      <c r="AV1611" s="66"/>
      <c r="AW1611" s="94"/>
      <c r="AX1611" s="94"/>
      <c r="AY1611" s="169"/>
      <c r="AZ1611" s="170"/>
      <c r="BA1611" s="94"/>
      <c r="BB1611" s="94"/>
      <c r="BC1611" s="94"/>
      <c r="BD1611" s="94"/>
      <c r="BE1611" s="91"/>
      <c r="BF1611" s="94"/>
      <c r="BG1611" s="94"/>
      <c r="BH1611" s="221"/>
      <c r="BI1611" s="66"/>
      <c r="BJ1611" s="66"/>
      <c r="BK1611" s="66"/>
      <c r="BL1611" s="140"/>
      <c r="BR1611" s="61"/>
      <c r="BT1611" s="60"/>
      <c r="BU1611" s="60"/>
    </row>
    <row r="1612" spans="1:73" s="59" customFormat="1" ht="30" hidden="1" customHeight="1" x14ac:dyDescent="0.25">
      <c r="A1612" s="139"/>
      <c r="B1612" s="89"/>
      <c r="C1612" s="159" t="str">
        <f t="shared" si="497"/>
        <v/>
      </c>
      <c r="D1612" s="159" t="str">
        <f t="shared" si="498"/>
        <v/>
      </c>
      <c r="E1612" s="201"/>
      <c r="F1612" s="90"/>
      <c r="G1612" s="260"/>
      <c r="H1612" s="90"/>
      <c r="I1612" s="266" t="b">
        <f t="shared" si="480"/>
        <v>0</v>
      </c>
      <c r="J1612" s="95"/>
      <c r="K1612" s="90"/>
      <c r="L1612" s="66"/>
      <c r="M1612" s="92"/>
      <c r="N1612" s="92"/>
      <c r="O1612" s="97"/>
      <c r="P1612" s="97"/>
      <c r="Q1612" s="92"/>
      <c r="R1612" s="90"/>
      <c r="S1612" s="90"/>
      <c r="T1612" s="90"/>
      <c r="U1612" s="94"/>
      <c r="V1612" s="181"/>
      <c r="W1612" s="181"/>
      <c r="X1612" s="181"/>
      <c r="Y1612" s="181"/>
      <c r="Z1612" s="66"/>
      <c r="AA1612" s="66"/>
      <c r="AB1612" s="66"/>
      <c r="AC1612" s="202"/>
      <c r="AD1612" s="166"/>
      <c r="AE1612" s="162" t="b">
        <f t="shared" si="481"/>
        <v>0</v>
      </c>
      <c r="AF1612" s="163">
        <f t="shared" si="482"/>
        <v>0</v>
      </c>
      <c r="AG1612" s="163">
        <f t="shared" si="483"/>
        <v>0</v>
      </c>
      <c r="AH1612" s="164">
        <f t="shared" si="484"/>
        <v>0</v>
      </c>
      <c r="AI1612" s="164">
        <f t="shared" si="485"/>
        <v>0</v>
      </c>
      <c r="AJ1612" s="164">
        <f t="shared" si="486"/>
        <v>0</v>
      </c>
      <c r="AK1612" s="164">
        <f t="shared" si="487"/>
        <v>0</v>
      </c>
      <c r="AL1612" s="164">
        <f t="shared" si="488"/>
        <v>0</v>
      </c>
      <c r="AM1612" s="164">
        <f t="shared" si="489"/>
        <v>1</v>
      </c>
      <c r="AN1612" s="146">
        <f t="shared" si="490"/>
        <v>0</v>
      </c>
      <c r="AO1612" s="146">
        <f t="shared" si="491"/>
        <v>0</v>
      </c>
      <c r="AP1612" s="146">
        <f t="shared" si="492"/>
        <v>0</v>
      </c>
      <c r="AQ1612" s="146">
        <f t="shared" si="493"/>
        <v>0</v>
      </c>
      <c r="AR1612" s="146">
        <f t="shared" si="494"/>
        <v>0</v>
      </c>
      <c r="AS1612" s="163">
        <f t="shared" si="495"/>
        <v>0</v>
      </c>
      <c r="AT1612" s="165">
        <f t="shared" si="496"/>
        <v>0</v>
      </c>
      <c r="AU1612" s="217"/>
      <c r="AV1612" s="66"/>
      <c r="AW1612" s="94"/>
      <c r="AX1612" s="94"/>
      <c r="AY1612" s="169"/>
      <c r="AZ1612" s="170"/>
      <c r="BA1612" s="94"/>
      <c r="BB1612" s="94"/>
      <c r="BC1612" s="94"/>
      <c r="BD1612" s="94"/>
      <c r="BE1612" s="91"/>
      <c r="BF1612" s="94"/>
      <c r="BG1612" s="94"/>
      <c r="BH1612" s="221"/>
      <c r="BI1612" s="66"/>
      <c r="BJ1612" s="66"/>
      <c r="BK1612" s="66"/>
      <c r="BL1612" s="290"/>
      <c r="BR1612" s="61"/>
      <c r="BT1612" s="60"/>
      <c r="BU1612" s="60"/>
    </row>
    <row r="1613" spans="1:73" s="59" customFormat="1" ht="30" hidden="1" customHeight="1" x14ac:dyDescent="0.25">
      <c r="A1613" s="139"/>
      <c r="B1613" s="89"/>
      <c r="C1613" s="159" t="str">
        <f t="shared" si="497"/>
        <v/>
      </c>
      <c r="D1613" s="159" t="str">
        <f t="shared" si="498"/>
        <v/>
      </c>
      <c r="E1613" s="201"/>
      <c r="F1613" s="90"/>
      <c r="G1613" s="260"/>
      <c r="H1613" s="90"/>
      <c r="I1613" s="266" t="b">
        <f t="shared" si="480"/>
        <v>0</v>
      </c>
      <c r="J1613" s="95"/>
      <c r="K1613" s="90"/>
      <c r="L1613" s="66"/>
      <c r="M1613" s="92"/>
      <c r="N1613" s="92"/>
      <c r="O1613" s="66"/>
      <c r="P1613" s="66"/>
      <c r="Q1613" s="92"/>
      <c r="R1613" s="90"/>
      <c r="S1613" s="90"/>
      <c r="T1613" s="90"/>
      <c r="U1613" s="94"/>
      <c r="V1613" s="181"/>
      <c r="W1613" s="181"/>
      <c r="X1613" s="181"/>
      <c r="Y1613" s="181"/>
      <c r="Z1613" s="66"/>
      <c r="AA1613" s="66"/>
      <c r="AB1613" s="66"/>
      <c r="AC1613" s="202"/>
      <c r="AD1613" s="166"/>
      <c r="AE1613" s="162" t="b">
        <f t="shared" si="481"/>
        <v>0</v>
      </c>
      <c r="AF1613" s="163">
        <f t="shared" si="482"/>
        <v>0</v>
      </c>
      <c r="AG1613" s="163">
        <f t="shared" si="483"/>
        <v>0</v>
      </c>
      <c r="AH1613" s="164">
        <f t="shared" si="484"/>
        <v>0</v>
      </c>
      <c r="AI1613" s="164">
        <f t="shared" si="485"/>
        <v>0</v>
      </c>
      <c r="AJ1613" s="164">
        <f t="shared" si="486"/>
        <v>0</v>
      </c>
      <c r="AK1613" s="164">
        <f t="shared" si="487"/>
        <v>0</v>
      </c>
      <c r="AL1613" s="164">
        <f t="shared" si="488"/>
        <v>0</v>
      </c>
      <c r="AM1613" s="164">
        <f t="shared" si="489"/>
        <v>1</v>
      </c>
      <c r="AN1613" s="146">
        <f t="shared" si="490"/>
        <v>0</v>
      </c>
      <c r="AO1613" s="146">
        <f t="shared" si="491"/>
        <v>0</v>
      </c>
      <c r="AP1613" s="146">
        <f t="shared" si="492"/>
        <v>0</v>
      </c>
      <c r="AQ1613" s="146">
        <f t="shared" si="493"/>
        <v>0</v>
      </c>
      <c r="AR1613" s="146">
        <f t="shared" si="494"/>
        <v>0</v>
      </c>
      <c r="AS1613" s="163">
        <f t="shared" si="495"/>
        <v>0</v>
      </c>
      <c r="AT1613" s="165">
        <f t="shared" si="496"/>
        <v>0</v>
      </c>
      <c r="AU1613" s="217"/>
      <c r="AV1613" s="66"/>
      <c r="AW1613" s="94"/>
      <c r="AX1613" s="94"/>
      <c r="AY1613" s="169"/>
      <c r="AZ1613" s="170"/>
      <c r="BA1613" s="94"/>
      <c r="BB1613" s="94"/>
      <c r="BC1613" s="94"/>
      <c r="BD1613" s="94"/>
      <c r="BE1613" s="91"/>
      <c r="BF1613" s="94"/>
      <c r="BG1613" s="94"/>
      <c r="BH1613" s="221"/>
      <c r="BI1613" s="66"/>
      <c r="BJ1613" s="66"/>
      <c r="BK1613" s="66"/>
      <c r="BL1613" s="140"/>
      <c r="BR1613" s="61"/>
      <c r="BS1613" s="60"/>
      <c r="BT1613" s="60"/>
      <c r="BU1613" s="60"/>
    </row>
    <row r="1614" spans="1:73" s="59" customFormat="1" ht="30" hidden="1" customHeight="1" x14ac:dyDescent="0.25">
      <c r="A1614" s="139"/>
      <c r="B1614" s="89"/>
      <c r="C1614" s="159" t="str">
        <f t="shared" si="497"/>
        <v/>
      </c>
      <c r="D1614" s="159" t="str">
        <f t="shared" si="498"/>
        <v/>
      </c>
      <c r="E1614" s="201"/>
      <c r="F1614" s="90"/>
      <c r="G1614" s="260"/>
      <c r="H1614" s="90"/>
      <c r="I1614" s="266" t="b">
        <f t="shared" si="480"/>
        <v>0</v>
      </c>
      <c r="J1614" s="95"/>
      <c r="K1614" s="90"/>
      <c r="L1614" s="66"/>
      <c r="M1614" s="92"/>
      <c r="N1614" s="92"/>
      <c r="O1614" s="66"/>
      <c r="P1614" s="66"/>
      <c r="Q1614" s="92"/>
      <c r="R1614" s="90"/>
      <c r="S1614" s="90"/>
      <c r="T1614" s="90"/>
      <c r="U1614" s="94"/>
      <c r="V1614" s="181"/>
      <c r="W1614" s="181"/>
      <c r="X1614" s="181"/>
      <c r="Y1614" s="181"/>
      <c r="Z1614" s="66"/>
      <c r="AA1614" s="66"/>
      <c r="AB1614" s="66"/>
      <c r="AC1614" s="202"/>
      <c r="AD1614" s="166"/>
      <c r="AE1614" s="162" t="b">
        <f t="shared" si="481"/>
        <v>0</v>
      </c>
      <c r="AF1614" s="163">
        <f t="shared" si="482"/>
        <v>0</v>
      </c>
      <c r="AG1614" s="163">
        <f t="shared" si="483"/>
        <v>0</v>
      </c>
      <c r="AH1614" s="164">
        <f t="shared" si="484"/>
        <v>0</v>
      </c>
      <c r="AI1614" s="164">
        <f t="shared" si="485"/>
        <v>0</v>
      </c>
      <c r="AJ1614" s="164">
        <f t="shared" si="486"/>
        <v>0</v>
      </c>
      <c r="AK1614" s="164">
        <f t="shared" si="487"/>
        <v>0</v>
      </c>
      <c r="AL1614" s="164">
        <f t="shared" si="488"/>
        <v>0</v>
      </c>
      <c r="AM1614" s="164">
        <f t="shared" si="489"/>
        <v>1</v>
      </c>
      <c r="AN1614" s="146">
        <f t="shared" si="490"/>
        <v>0</v>
      </c>
      <c r="AO1614" s="146">
        <f t="shared" si="491"/>
        <v>0</v>
      </c>
      <c r="AP1614" s="146">
        <f t="shared" si="492"/>
        <v>0</v>
      </c>
      <c r="AQ1614" s="146">
        <f t="shared" si="493"/>
        <v>0</v>
      </c>
      <c r="AR1614" s="146">
        <f t="shared" si="494"/>
        <v>0</v>
      </c>
      <c r="AS1614" s="163">
        <f t="shared" si="495"/>
        <v>0</v>
      </c>
      <c r="AT1614" s="165">
        <f t="shared" si="496"/>
        <v>0</v>
      </c>
      <c r="AU1614" s="217"/>
      <c r="AV1614" s="66"/>
      <c r="AW1614" s="94"/>
      <c r="AX1614" s="94"/>
      <c r="AY1614" s="169"/>
      <c r="AZ1614" s="170"/>
      <c r="BA1614" s="94"/>
      <c r="BB1614" s="94"/>
      <c r="BC1614" s="94"/>
      <c r="BD1614" s="94"/>
      <c r="BE1614" s="91"/>
      <c r="BF1614" s="94"/>
      <c r="BG1614" s="94"/>
      <c r="BH1614" s="221"/>
      <c r="BI1614" s="66"/>
      <c r="BJ1614" s="66"/>
      <c r="BK1614" s="66"/>
      <c r="BL1614" s="140"/>
      <c r="BR1614" s="61"/>
      <c r="BS1614" s="60"/>
      <c r="BT1614" s="60"/>
      <c r="BU1614" s="60"/>
    </row>
    <row r="1615" spans="1:73" s="59" customFormat="1" ht="30" hidden="1" customHeight="1" x14ac:dyDescent="0.25">
      <c r="A1615" s="139"/>
      <c r="B1615" s="89"/>
      <c r="C1615" s="159" t="str">
        <f t="shared" si="497"/>
        <v/>
      </c>
      <c r="D1615" s="159" t="str">
        <f t="shared" si="498"/>
        <v/>
      </c>
      <c r="E1615" s="201"/>
      <c r="F1615" s="90"/>
      <c r="G1615" s="260"/>
      <c r="H1615" s="90"/>
      <c r="I1615" s="266" t="b">
        <f t="shared" si="480"/>
        <v>0</v>
      </c>
      <c r="J1615" s="95"/>
      <c r="K1615" s="90"/>
      <c r="L1615" s="66"/>
      <c r="M1615" s="92"/>
      <c r="N1615" s="92"/>
      <c r="O1615" s="66"/>
      <c r="P1615" s="66"/>
      <c r="Q1615" s="92"/>
      <c r="R1615" s="90"/>
      <c r="S1615" s="90"/>
      <c r="T1615" s="90"/>
      <c r="U1615" s="94"/>
      <c r="V1615" s="181"/>
      <c r="W1615" s="181"/>
      <c r="X1615" s="181"/>
      <c r="Y1615" s="181"/>
      <c r="Z1615" s="66"/>
      <c r="AA1615" s="66"/>
      <c r="AB1615" s="66"/>
      <c r="AC1615" s="202"/>
      <c r="AD1615" s="166"/>
      <c r="AE1615" s="162" t="b">
        <f t="shared" si="481"/>
        <v>0</v>
      </c>
      <c r="AF1615" s="163">
        <f t="shared" si="482"/>
        <v>0</v>
      </c>
      <c r="AG1615" s="163">
        <f t="shared" si="483"/>
        <v>0</v>
      </c>
      <c r="AH1615" s="164">
        <f t="shared" si="484"/>
        <v>0</v>
      </c>
      <c r="AI1615" s="164">
        <f t="shared" si="485"/>
        <v>0</v>
      </c>
      <c r="AJ1615" s="164">
        <f t="shared" si="486"/>
        <v>0</v>
      </c>
      <c r="AK1615" s="164">
        <f t="shared" si="487"/>
        <v>0</v>
      </c>
      <c r="AL1615" s="164">
        <f t="shared" si="488"/>
        <v>0</v>
      </c>
      <c r="AM1615" s="164">
        <f t="shared" si="489"/>
        <v>1</v>
      </c>
      <c r="AN1615" s="146">
        <f t="shared" si="490"/>
        <v>0</v>
      </c>
      <c r="AO1615" s="146">
        <f t="shared" si="491"/>
        <v>0</v>
      </c>
      <c r="AP1615" s="146">
        <f t="shared" si="492"/>
        <v>0</v>
      </c>
      <c r="AQ1615" s="146">
        <f t="shared" si="493"/>
        <v>0</v>
      </c>
      <c r="AR1615" s="146">
        <f t="shared" si="494"/>
        <v>0</v>
      </c>
      <c r="AS1615" s="163">
        <f t="shared" si="495"/>
        <v>0</v>
      </c>
      <c r="AT1615" s="165">
        <f t="shared" si="496"/>
        <v>0</v>
      </c>
      <c r="AU1615" s="217"/>
      <c r="AV1615" s="66"/>
      <c r="AW1615" s="94"/>
      <c r="AX1615" s="94"/>
      <c r="AY1615" s="169"/>
      <c r="AZ1615" s="170"/>
      <c r="BA1615" s="94"/>
      <c r="BB1615" s="94"/>
      <c r="BC1615" s="94"/>
      <c r="BD1615" s="94"/>
      <c r="BE1615" s="91"/>
      <c r="BF1615" s="94"/>
      <c r="BG1615" s="94"/>
      <c r="BH1615" s="221"/>
      <c r="BI1615" s="66"/>
      <c r="BJ1615" s="66"/>
      <c r="BK1615" s="66"/>
      <c r="BL1615" s="140"/>
      <c r="BR1615" s="61"/>
      <c r="BT1615" s="60"/>
      <c r="BU1615" s="60"/>
    </row>
    <row r="1616" spans="1:73" s="59" customFormat="1" ht="30" hidden="1" customHeight="1" x14ac:dyDescent="0.25">
      <c r="A1616" s="139"/>
      <c r="B1616" s="89"/>
      <c r="C1616" s="159" t="str">
        <f t="shared" si="497"/>
        <v/>
      </c>
      <c r="D1616" s="159" t="str">
        <f t="shared" si="498"/>
        <v/>
      </c>
      <c r="E1616" s="201"/>
      <c r="F1616" s="90"/>
      <c r="G1616" s="260"/>
      <c r="H1616" s="90"/>
      <c r="I1616" s="266" t="b">
        <f t="shared" si="480"/>
        <v>0</v>
      </c>
      <c r="J1616" s="95"/>
      <c r="K1616" s="90"/>
      <c r="L1616" s="66"/>
      <c r="M1616" s="92"/>
      <c r="N1616" s="92"/>
      <c r="O1616" s="66"/>
      <c r="P1616" s="66"/>
      <c r="Q1616" s="92"/>
      <c r="R1616" s="90"/>
      <c r="S1616" s="90"/>
      <c r="T1616" s="90"/>
      <c r="U1616" s="94"/>
      <c r="V1616" s="181"/>
      <c r="W1616" s="181"/>
      <c r="X1616" s="181"/>
      <c r="Y1616" s="181"/>
      <c r="Z1616" s="66"/>
      <c r="AA1616" s="66"/>
      <c r="AB1616" s="66"/>
      <c r="AC1616" s="202"/>
      <c r="AD1616" s="166"/>
      <c r="AE1616" s="162" t="b">
        <f t="shared" si="481"/>
        <v>0</v>
      </c>
      <c r="AF1616" s="163">
        <f t="shared" si="482"/>
        <v>0</v>
      </c>
      <c r="AG1616" s="163">
        <f t="shared" si="483"/>
        <v>0</v>
      </c>
      <c r="AH1616" s="164">
        <f t="shared" si="484"/>
        <v>0</v>
      </c>
      <c r="AI1616" s="164">
        <f t="shared" si="485"/>
        <v>0</v>
      </c>
      <c r="AJ1616" s="164">
        <f t="shared" si="486"/>
        <v>0</v>
      </c>
      <c r="AK1616" s="164">
        <f t="shared" si="487"/>
        <v>0</v>
      </c>
      <c r="AL1616" s="164">
        <f t="shared" si="488"/>
        <v>0</v>
      </c>
      <c r="AM1616" s="164">
        <f t="shared" si="489"/>
        <v>1</v>
      </c>
      <c r="AN1616" s="146">
        <f t="shared" si="490"/>
        <v>0</v>
      </c>
      <c r="AO1616" s="146">
        <f t="shared" si="491"/>
        <v>0</v>
      </c>
      <c r="AP1616" s="146">
        <f t="shared" si="492"/>
        <v>0</v>
      </c>
      <c r="AQ1616" s="146">
        <f t="shared" si="493"/>
        <v>0</v>
      </c>
      <c r="AR1616" s="146">
        <f t="shared" si="494"/>
        <v>0</v>
      </c>
      <c r="AS1616" s="163">
        <f t="shared" si="495"/>
        <v>0</v>
      </c>
      <c r="AT1616" s="165">
        <f t="shared" si="496"/>
        <v>0</v>
      </c>
      <c r="AU1616" s="217"/>
      <c r="AV1616" s="66"/>
      <c r="AW1616" s="94"/>
      <c r="AX1616" s="94"/>
      <c r="AY1616" s="169"/>
      <c r="AZ1616" s="170"/>
      <c r="BA1616" s="94"/>
      <c r="BB1616" s="94"/>
      <c r="BC1616" s="94"/>
      <c r="BD1616" s="94"/>
      <c r="BE1616" s="91"/>
      <c r="BF1616" s="94"/>
      <c r="BG1616" s="94"/>
      <c r="BH1616" s="221"/>
      <c r="BI1616" s="66"/>
      <c r="BJ1616" s="66"/>
      <c r="BK1616" s="66"/>
      <c r="BL1616" s="140"/>
      <c r="BR1616" s="61"/>
      <c r="BT1616" s="60"/>
      <c r="BU1616" s="60"/>
    </row>
    <row r="1617" spans="1:73" s="59" customFormat="1" ht="30" hidden="1" customHeight="1" x14ac:dyDescent="0.25">
      <c r="A1617" s="139"/>
      <c r="B1617" s="89"/>
      <c r="C1617" s="159" t="str">
        <f t="shared" si="497"/>
        <v/>
      </c>
      <c r="D1617" s="159" t="str">
        <f t="shared" si="498"/>
        <v/>
      </c>
      <c r="E1617" s="201"/>
      <c r="F1617" s="90"/>
      <c r="G1617" s="260"/>
      <c r="H1617" s="90"/>
      <c r="I1617" s="266" t="b">
        <f t="shared" si="480"/>
        <v>0</v>
      </c>
      <c r="J1617" s="95"/>
      <c r="K1617" s="90"/>
      <c r="L1617" s="66"/>
      <c r="M1617" s="92"/>
      <c r="N1617" s="92"/>
      <c r="O1617" s="66"/>
      <c r="P1617" s="66"/>
      <c r="Q1617" s="92"/>
      <c r="R1617" s="90"/>
      <c r="S1617" s="90"/>
      <c r="T1617" s="90"/>
      <c r="U1617" s="94"/>
      <c r="V1617" s="181"/>
      <c r="W1617" s="181"/>
      <c r="X1617" s="181"/>
      <c r="Y1617" s="181"/>
      <c r="Z1617" s="66"/>
      <c r="AA1617" s="66"/>
      <c r="AB1617" s="66"/>
      <c r="AC1617" s="202"/>
      <c r="AD1617" s="166"/>
      <c r="AE1617" s="162" t="b">
        <f t="shared" si="481"/>
        <v>0</v>
      </c>
      <c r="AF1617" s="163">
        <f t="shared" si="482"/>
        <v>0</v>
      </c>
      <c r="AG1617" s="163">
        <f t="shared" si="483"/>
        <v>0</v>
      </c>
      <c r="AH1617" s="164">
        <f t="shared" si="484"/>
        <v>0</v>
      </c>
      <c r="AI1617" s="164">
        <f t="shared" si="485"/>
        <v>0</v>
      </c>
      <c r="AJ1617" s="164">
        <f t="shared" si="486"/>
        <v>0</v>
      </c>
      <c r="AK1617" s="164">
        <f t="shared" si="487"/>
        <v>0</v>
      </c>
      <c r="AL1617" s="164">
        <f t="shared" si="488"/>
        <v>0</v>
      </c>
      <c r="AM1617" s="164">
        <f t="shared" si="489"/>
        <v>1</v>
      </c>
      <c r="AN1617" s="146">
        <f t="shared" si="490"/>
        <v>0</v>
      </c>
      <c r="AO1617" s="146">
        <f t="shared" si="491"/>
        <v>0</v>
      </c>
      <c r="AP1617" s="146">
        <f t="shared" si="492"/>
        <v>0</v>
      </c>
      <c r="AQ1617" s="146">
        <f t="shared" si="493"/>
        <v>0</v>
      </c>
      <c r="AR1617" s="146">
        <f t="shared" si="494"/>
        <v>0</v>
      </c>
      <c r="AS1617" s="163">
        <f t="shared" si="495"/>
        <v>0</v>
      </c>
      <c r="AT1617" s="165">
        <f t="shared" si="496"/>
        <v>0</v>
      </c>
      <c r="AU1617" s="217"/>
      <c r="AV1617" s="66"/>
      <c r="AW1617" s="94"/>
      <c r="AX1617" s="94"/>
      <c r="AY1617" s="169"/>
      <c r="AZ1617" s="170"/>
      <c r="BA1617" s="94"/>
      <c r="BB1617" s="94"/>
      <c r="BC1617" s="94"/>
      <c r="BD1617" s="94"/>
      <c r="BE1617" s="91"/>
      <c r="BF1617" s="94"/>
      <c r="BG1617" s="94"/>
      <c r="BH1617" s="221"/>
      <c r="BI1617" s="66"/>
      <c r="BJ1617" s="66"/>
      <c r="BK1617" s="66"/>
      <c r="BL1617" s="140"/>
      <c r="BR1617" s="61"/>
      <c r="BT1617" s="60"/>
      <c r="BU1617" s="60"/>
    </row>
    <row r="1618" spans="1:73" s="59" customFormat="1" ht="30" hidden="1" customHeight="1" x14ac:dyDescent="0.25">
      <c r="A1618" s="139"/>
      <c r="B1618" s="89"/>
      <c r="C1618" s="159" t="str">
        <f t="shared" si="497"/>
        <v/>
      </c>
      <c r="D1618" s="159" t="str">
        <f t="shared" si="498"/>
        <v/>
      </c>
      <c r="E1618" s="201"/>
      <c r="F1618" s="90"/>
      <c r="G1618" s="260"/>
      <c r="H1618" s="90"/>
      <c r="I1618" s="266" t="b">
        <f t="shared" si="480"/>
        <v>0</v>
      </c>
      <c r="J1618" s="95"/>
      <c r="K1618" s="90"/>
      <c r="L1618" s="66"/>
      <c r="M1618" s="92"/>
      <c r="N1618" s="92"/>
      <c r="O1618" s="66"/>
      <c r="P1618" s="66"/>
      <c r="Q1618" s="92"/>
      <c r="R1618" s="90"/>
      <c r="S1618" s="90"/>
      <c r="T1618" s="90"/>
      <c r="U1618" s="94"/>
      <c r="V1618" s="181"/>
      <c r="W1618" s="181"/>
      <c r="X1618" s="181"/>
      <c r="Y1618" s="181"/>
      <c r="Z1618" s="66"/>
      <c r="AA1618" s="66"/>
      <c r="AB1618" s="66"/>
      <c r="AC1618" s="202"/>
      <c r="AD1618" s="166"/>
      <c r="AE1618" s="162" t="b">
        <f t="shared" si="481"/>
        <v>0</v>
      </c>
      <c r="AF1618" s="163">
        <f t="shared" si="482"/>
        <v>0</v>
      </c>
      <c r="AG1618" s="163">
        <f t="shared" si="483"/>
        <v>0</v>
      </c>
      <c r="AH1618" s="164">
        <f t="shared" si="484"/>
        <v>0</v>
      </c>
      <c r="AI1618" s="164">
        <f t="shared" si="485"/>
        <v>0</v>
      </c>
      <c r="AJ1618" s="164">
        <f t="shared" si="486"/>
        <v>0</v>
      </c>
      <c r="AK1618" s="164">
        <f t="shared" si="487"/>
        <v>0</v>
      </c>
      <c r="AL1618" s="164">
        <f t="shared" si="488"/>
        <v>0</v>
      </c>
      <c r="AM1618" s="164">
        <f t="shared" si="489"/>
        <v>1</v>
      </c>
      <c r="AN1618" s="146">
        <f t="shared" si="490"/>
        <v>0</v>
      </c>
      <c r="AO1618" s="146">
        <f t="shared" si="491"/>
        <v>0</v>
      </c>
      <c r="AP1618" s="146">
        <f t="shared" si="492"/>
        <v>0</v>
      </c>
      <c r="AQ1618" s="146">
        <f t="shared" si="493"/>
        <v>0</v>
      </c>
      <c r="AR1618" s="146">
        <f t="shared" si="494"/>
        <v>0</v>
      </c>
      <c r="AS1618" s="163">
        <f t="shared" si="495"/>
        <v>0</v>
      </c>
      <c r="AT1618" s="165">
        <f t="shared" si="496"/>
        <v>0</v>
      </c>
      <c r="AU1618" s="217"/>
      <c r="AV1618" s="66"/>
      <c r="AW1618" s="94"/>
      <c r="AX1618" s="94"/>
      <c r="AY1618" s="169"/>
      <c r="AZ1618" s="170"/>
      <c r="BA1618" s="94"/>
      <c r="BB1618" s="94"/>
      <c r="BC1618" s="94"/>
      <c r="BD1618" s="94"/>
      <c r="BE1618" s="91"/>
      <c r="BF1618" s="94"/>
      <c r="BG1618" s="94"/>
      <c r="BH1618" s="221"/>
      <c r="BI1618" s="66"/>
      <c r="BJ1618" s="66"/>
      <c r="BK1618" s="66"/>
      <c r="BL1618" s="140"/>
      <c r="BR1618" s="61"/>
      <c r="BT1618" s="60"/>
      <c r="BU1618" s="60"/>
    </row>
    <row r="1619" spans="1:73" s="59" customFormat="1" ht="30" hidden="1" customHeight="1" x14ac:dyDescent="0.25">
      <c r="A1619" s="139"/>
      <c r="B1619" s="89"/>
      <c r="C1619" s="159" t="str">
        <f t="shared" si="497"/>
        <v/>
      </c>
      <c r="D1619" s="159" t="str">
        <f t="shared" si="498"/>
        <v/>
      </c>
      <c r="E1619" s="201"/>
      <c r="F1619" s="90"/>
      <c r="G1619" s="260"/>
      <c r="H1619" s="90"/>
      <c r="I1619" s="266" t="b">
        <f t="shared" si="480"/>
        <v>0</v>
      </c>
      <c r="J1619" s="95"/>
      <c r="K1619" s="90"/>
      <c r="L1619" s="66"/>
      <c r="M1619" s="92"/>
      <c r="N1619" s="92"/>
      <c r="O1619" s="66"/>
      <c r="P1619" s="66"/>
      <c r="Q1619" s="92"/>
      <c r="R1619" s="90"/>
      <c r="S1619" s="90"/>
      <c r="T1619" s="90"/>
      <c r="U1619" s="94"/>
      <c r="V1619" s="181"/>
      <c r="W1619" s="181"/>
      <c r="X1619" s="181"/>
      <c r="Y1619" s="181"/>
      <c r="Z1619" s="66"/>
      <c r="AA1619" s="66"/>
      <c r="AB1619" s="66"/>
      <c r="AC1619" s="202"/>
      <c r="AD1619" s="166"/>
      <c r="AE1619" s="162" t="b">
        <f t="shared" si="481"/>
        <v>0</v>
      </c>
      <c r="AF1619" s="163">
        <f t="shared" si="482"/>
        <v>0</v>
      </c>
      <c r="AG1619" s="163">
        <f t="shared" si="483"/>
        <v>0</v>
      </c>
      <c r="AH1619" s="164">
        <f t="shared" si="484"/>
        <v>0</v>
      </c>
      <c r="AI1619" s="164">
        <f t="shared" si="485"/>
        <v>0</v>
      </c>
      <c r="AJ1619" s="164">
        <f t="shared" si="486"/>
        <v>0</v>
      </c>
      <c r="AK1619" s="164">
        <f t="shared" si="487"/>
        <v>0</v>
      </c>
      <c r="AL1619" s="164">
        <f t="shared" si="488"/>
        <v>0</v>
      </c>
      <c r="AM1619" s="164">
        <f t="shared" si="489"/>
        <v>1</v>
      </c>
      <c r="AN1619" s="146">
        <f t="shared" si="490"/>
        <v>0</v>
      </c>
      <c r="AO1619" s="146">
        <f t="shared" si="491"/>
        <v>0</v>
      </c>
      <c r="AP1619" s="146">
        <f t="shared" si="492"/>
        <v>0</v>
      </c>
      <c r="AQ1619" s="146">
        <f t="shared" si="493"/>
        <v>0</v>
      </c>
      <c r="AR1619" s="146">
        <f t="shared" si="494"/>
        <v>0</v>
      </c>
      <c r="AS1619" s="163">
        <f t="shared" si="495"/>
        <v>0</v>
      </c>
      <c r="AT1619" s="165">
        <f t="shared" si="496"/>
        <v>0</v>
      </c>
      <c r="AU1619" s="217"/>
      <c r="AV1619" s="66"/>
      <c r="AW1619" s="94"/>
      <c r="AX1619" s="94"/>
      <c r="AY1619" s="169"/>
      <c r="AZ1619" s="170"/>
      <c r="BA1619" s="94"/>
      <c r="BB1619" s="94"/>
      <c r="BC1619" s="94"/>
      <c r="BD1619" s="94"/>
      <c r="BE1619" s="91"/>
      <c r="BF1619" s="94"/>
      <c r="BG1619" s="94"/>
      <c r="BH1619" s="221"/>
      <c r="BI1619" s="66"/>
      <c r="BJ1619" s="66"/>
      <c r="BK1619" s="66"/>
      <c r="BL1619" s="140"/>
      <c r="BR1619" s="61"/>
      <c r="BT1619" s="60"/>
      <c r="BU1619" s="60"/>
    </row>
    <row r="1620" spans="1:73" s="59" customFormat="1" ht="30" hidden="1" customHeight="1" x14ac:dyDescent="0.25">
      <c r="A1620" s="139"/>
      <c r="B1620" s="89"/>
      <c r="C1620" s="159" t="str">
        <f t="shared" si="497"/>
        <v/>
      </c>
      <c r="D1620" s="159" t="str">
        <f t="shared" si="498"/>
        <v/>
      </c>
      <c r="E1620" s="201"/>
      <c r="F1620" s="90"/>
      <c r="G1620" s="260"/>
      <c r="H1620" s="90"/>
      <c r="I1620" s="266" t="b">
        <f t="shared" si="480"/>
        <v>0</v>
      </c>
      <c r="J1620" s="95"/>
      <c r="K1620" s="90"/>
      <c r="L1620" s="66"/>
      <c r="M1620" s="92"/>
      <c r="N1620" s="92"/>
      <c r="O1620" s="66"/>
      <c r="P1620" s="66"/>
      <c r="Q1620" s="92"/>
      <c r="R1620" s="90"/>
      <c r="S1620" s="90"/>
      <c r="T1620" s="90"/>
      <c r="U1620" s="94"/>
      <c r="V1620" s="181"/>
      <c r="W1620" s="181"/>
      <c r="X1620" s="181"/>
      <c r="Y1620" s="181"/>
      <c r="Z1620" s="66"/>
      <c r="AA1620" s="66"/>
      <c r="AB1620" s="66"/>
      <c r="AC1620" s="202"/>
      <c r="AD1620" s="166"/>
      <c r="AE1620" s="162" t="b">
        <f t="shared" si="481"/>
        <v>0</v>
      </c>
      <c r="AF1620" s="163">
        <f t="shared" si="482"/>
        <v>0</v>
      </c>
      <c r="AG1620" s="163">
        <f t="shared" si="483"/>
        <v>0</v>
      </c>
      <c r="AH1620" s="164">
        <f t="shared" si="484"/>
        <v>0</v>
      </c>
      <c r="AI1620" s="164">
        <f t="shared" si="485"/>
        <v>0</v>
      </c>
      <c r="AJ1620" s="164">
        <f t="shared" si="486"/>
        <v>0</v>
      </c>
      <c r="AK1620" s="164">
        <f t="shared" si="487"/>
        <v>0</v>
      </c>
      <c r="AL1620" s="164">
        <f t="shared" si="488"/>
        <v>0</v>
      </c>
      <c r="AM1620" s="164">
        <f t="shared" si="489"/>
        <v>1</v>
      </c>
      <c r="AN1620" s="146">
        <f t="shared" si="490"/>
        <v>0</v>
      </c>
      <c r="AO1620" s="146">
        <f t="shared" si="491"/>
        <v>0</v>
      </c>
      <c r="AP1620" s="146">
        <f t="shared" si="492"/>
        <v>0</v>
      </c>
      <c r="AQ1620" s="146">
        <f t="shared" si="493"/>
        <v>0</v>
      </c>
      <c r="AR1620" s="146">
        <f t="shared" si="494"/>
        <v>0</v>
      </c>
      <c r="AS1620" s="163">
        <f t="shared" si="495"/>
        <v>0</v>
      </c>
      <c r="AT1620" s="165">
        <f t="shared" si="496"/>
        <v>0</v>
      </c>
      <c r="AU1620" s="217"/>
      <c r="AV1620" s="66"/>
      <c r="AW1620" s="94"/>
      <c r="AX1620" s="94"/>
      <c r="AY1620" s="169"/>
      <c r="AZ1620" s="170"/>
      <c r="BA1620" s="94"/>
      <c r="BB1620" s="94"/>
      <c r="BC1620" s="94"/>
      <c r="BD1620" s="94"/>
      <c r="BE1620" s="91"/>
      <c r="BF1620" s="94"/>
      <c r="BG1620" s="94"/>
      <c r="BH1620" s="221"/>
      <c r="BI1620" s="66"/>
      <c r="BJ1620" s="66"/>
      <c r="BK1620" s="66"/>
      <c r="BL1620" s="140"/>
      <c r="BR1620" s="61"/>
      <c r="BS1620" s="60"/>
      <c r="BT1620" s="60"/>
      <c r="BU1620" s="60"/>
    </row>
    <row r="1621" spans="1:73" s="59" customFormat="1" ht="30" hidden="1" customHeight="1" x14ac:dyDescent="0.25">
      <c r="A1621" s="139"/>
      <c r="B1621" s="89"/>
      <c r="C1621" s="159" t="str">
        <f t="shared" si="497"/>
        <v/>
      </c>
      <c r="D1621" s="159" t="str">
        <f t="shared" si="498"/>
        <v/>
      </c>
      <c r="E1621" s="201"/>
      <c r="F1621" s="90"/>
      <c r="G1621" s="260"/>
      <c r="H1621" s="90"/>
      <c r="I1621" s="266" t="b">
        <f t="shared" si="480"/>
        <v>0</v>
      </c>
      <c r="J1621" s="95"/>
      <c r="K1621" s="90"/>
      <c r="L1621" s="66"/>
      <c r="M1621" s="92"/>
      <c r="N1621" s="92"/>
      <c r="O1621" s="66"/>
      <c r="P1621" s="66"/>
      <c r="Q1621" s="92"/>
      <c r="R1621" s="90"/>
      <c r="S1621" s="90"/>
      <c r="T1621" s="90"/>
      <c r="U1621" s="94"/>
      <c r="V1621" s="181"/>
      <c r="W1621" s="181"/>
      <c r="X1621" s="181"/>
      <c r="Y1621" s="181"/>
      <c r="Z1621" s="66"/>
      <c r="AA1621" s="66"/>
      <c r="AB1621" s="66"/>
      <c r="AC1621" s="202"/>
      <c r="AD1621" s="166"/>
      <c r="AE1621" s="162" t="b">
        <f t="shared" si="481"/>
        <v>0</v>
      </c>
      <c r="AF1621" s="163">
        <f t="shared" si="482"/>
        <v>0</v>
      </c>
      <c r="AG1621" s="163">
        <f t="shared" si="483"/>
        <v>0</v>
      </c>
      <c r="AH1621" s="164">
        <f t="shared" si="484"/>
        <v>0</v>
      </c>
      <c r="AI1621" s="164">
        <f t="shared" si="485"/>
        <v>0</v>
      </c>
      <c r="AJ1621" s="164">
        <f t="shared" si="486"/>
        <v>0</v>
      </c>
      <c r="AK1621" s="164">
        <f t="shared" si="487"/>
        <v>0</v>
      </c>
      <c r="AL1621" s="164">
        <f t="shared" si="488"/>
        <v>0</v>
      </c>
      <c r="AM1621" s="164">
        <f t="shared" si="489"/>
        <v>1</v>
      </c>
      <c r="AN1621" s="146">
        <f t="shared" si="490"/>
        <v>0</v>
      </c>
      <c r="AO1621" s="146">
        <f t="shared" si="491"/>
        <v>0</v>
      </c>
      <c r="AP1621" s="146">
        <f t="shared" si="492"/>
        <v>0</v>
      </c>
      <c r="AQ1621" s="146">
        <f t="shared" si="493"/>
        <v>0</v>
      </c>
      <c r="AR1621" s="146">
        <f t="shared" si="494"/>
        <v>0</v>
      </c>
      <c r="AS1621" s="163">
        <f t="shared" si="495"/>
        <v>0</v>
      </c>
      <c r="AT1621" s="165">
        <f t="shared" si="496"/>
        <v>0</v>
      </c>
      <c r="AU1621" s="217"/>
      <c r="AV1621" s="66"/>
      <c r="AW1621" s="94"/>
      <c r="AX1621" s="94"/>
      <c r="AY1621" s="169"/>
      <c r="AZ1621" s="170"/>
      <c r="BA1621" s="94"/>
      <c r="BB1621" s="94"/>
      <c r="BC1621" s="94"/>
      <c r="BD1621" s="94"/>
      <c r="BE1621" s="91"/>
      <c r="BF1621" s="94"/>
      <c r="BG1621" s="94"/>
      <c r="BH1621" s="221"/>
      <c r="BI1621" s="66"/>
      <c r="BJ1621" s="66"/>
      <c r="BK1621" s="66"/>
      <c r="BL1621" s="140"/>
      <c r="BR1621" s="61"/>
      <c r="BS1621" s="60"/>
      <c r="BT1621" s="60"/>
      <c r="BU1621" s="60"/>
    </row>
    <row r="1622" spans="1:73" s="59" customFormat="1" ht="30" hidden="1" customHeight="1" x14ac:dyDescent="0.25">
      <c r="A1622" s="139"/>
      <c r="B1622" s="89"/>
      <c r="C1622" s="159" t="str">
        <f t="shared" si="497"/>
        <v/>
      </c>
      <c r="D1622" s="159" t="str">
        <f t="shared" si="498"/>
        <v/>
      </c>
      <c r="E1622" s="201"/>
      <c r="F1622" s="90"/>
      <c r="G1622" s="260"/>
      <c r="H1622" s="90"/>
      <c r="I1622" s="266" t="b">
        <f t="shared" si="480"/>
        <v>0</v>
      </c>
      <c r="J1622" s="95"/>
      <c r="K1622" s="90"/>
      <c r="L1622" s="66"/>
      <c r="M1622" s="92"/>
      <c r="N1622" s="92"/>
      <c r="O1622" s="66"/>
      <c r="P1622" s="66"/>
      <c r="Q1622" s="92"/>
      <c r="R1622" s="90"/>
      <c r="S1622" s="90"/>
      <c r="T1622" s="90"/>
      <c r="U1622" s="94"/>
      <c r="V1622" s="181"/>
      <c r="W1622" s="181"/>
      <c r="X1622" s="181"/>
      <c r="Y1622" s="181"/>
      <c r="Z1622" s="66"/>
      <c r="AA1622" s="66"/>
      <c r="AB1622" s="66"/>
      <c r="AC1622" s="202"/>
      <c r="AD1622" s="166"/>
      <c r="AE1622" s="162" t="b">
        <f t="shared" si="481"/>
        <v>0</v>
      </c>
      <c r="AF1622" s="163">
        <f t="shared" si="482"/>
        <v>0</v>
      </c>
      <c r="AG1622" s="163">
        <f t="shared" si="483"/>
        <v>0</v>
      </c>
      <c r="AH1622" s="164">
        <f t="shared" si="484"/>
        <v>0</v>
      </c>
      <c r="AI1622" s="164">
        <f t="shared" si="485"/>
        <v>0</v>
      </c>
      <c r="AJ1622" s="164">
        <f t="shared" si="486"/>
        <v>0</v>
      </c>
      <c r="AK1622" s="164">
        <f t="shared" si="487"/>
        <v>0</v>
      </c>
      <c r="AL1622" s="164">
        <f t="shared" si="488"/>
        <v>0</v>
      </c>
      <c r="AM1622" s="164">
        <f t="shared" si="489"/>
        <v>1</v>
      </c>
      <c r="AN1622" s="146">
        <f t="shared" si="490"/>
        <v>0</v>
      </c>
      <c r="AO1622" s="146">
        <f t="shared" si="491"/>
        <v>0</v>
      </c>
      <c r="AP1622" s="146">
        <f t="shared" si="492"/>
        <v>0</v>
      </c>
      <c r="AQ1622" s="146">
        <f t="shared" si="493"/>
        <v>0</v>
      </c>
      <c r="AR1622" s="146">
        <f t="shared" si="494"/>
        <v>0</v>
      </c>
      <c r="AS1622" s="163">
        <f t="shared" si="495"/>
        <v>0</v>
      </c>
      <c r="AT1622" s="165">
        <f t="shared" si="496"/>
        <v>0</v>
      </c>
      <c r="AU1622" s="217"/>
      <c r="AV1622" s="66"/>
      <c r="AW1622" s="94"/>
      <c r="AX1622" s="94"/>
      <c r="AY1622" s="169"/>
      <c r="AZ1622" s="170"/>
      <c r="BA1622" s="94"/>
      <c r="BB1622" s="94"/>
      <c r="BC1622" s="94"/>
      <c r="BD1622" s="94"/>
      <c r="BE1622" s="91"/>
      <c r="BF1622" s="94"/>
      <c r="BG1622" s="94"/>
      <c r="BH1622" s="221"/>
      <c r="BI1622" s="66"/>
      <c r="BJ1622" s="66"/>
      <c r="BK1622" s="66"/>
      <c r="BL1622" s="140"/>
      <c r="BR1622" s="61"/>
      <c r="BS1622" s="60"/>
      <c r="BT1622" s="60"/>
      <c r="BU1622" s="60"/>
    </row>
    <row r="1623" spans="1:73" s="59" customFormat="1" ht="30" hidden="1" customHeight="1" x14ac:dyDescent="0.25">
      <c r="A1623" s="139"/>
      <c r="B1623" s="89"/>
      <c r="C1623" s="159" t="str">
        <f t="shared" si="497"/>
        <v/>
      </c>
      <c r="D1623" s="159" t="str">
        <f t="shared" si="498"/>
        <v/>
      </c>
      <c r="E1623" s="201"/>
      <c r="F1623" s="90"/>
      <c r="G1623" s="260"/>
      <c r="H1623" s="90"/>
      <c r="I1623" s="266" t="b">
        <f t="shared" si="480"/>
        <v>0</v>
      </c>
      <c r="J1623" s="95"/>
      <c r="K1623" s="90"/>
      <c r="L1623" s="66"/>
      <c r="M1623" s="92"/>
      <c r="N1623" s="92"/>
      <c r="O1623" s="66"/>
      <c r="P1623" s="66"/>
      <c r="Q1623" s="92"/>
      <c r="R1623" s="90"/>
      <c r="S1623" s="90"/>
      <c r="T1623" s="90"/>
      <c r="U1623" s="94"/>
      <c r="V1623" s="181"/>
      <c r="W1623" s="181"/>
      <c r="X1623" s="181"/>
      <c r="Y1623" s="181"/>
      <c r="Z1623" s="66"/>
      <c r="AA1623" s="66"/>
      <c r="AB1623" s="66"/>
      <c r="AC1623" s="202"/>
      <c r="AD1623" s="166"/>
      <c r="AE1623" s="162" t="b">
        <f t="shared" si="481"/>
        <v>0</v>
      </c>
      <c r="AF1623" s="163">
        <f t="shared" si="482"/>
        <v>0</v>
      </c>
      <c r="AG1623" s="163">
        <f t="shared" si="483"/>
        <v>0</v>
      </c>
      <c r="AH1623" s="164">
        <f t="shared" si="484"/>
        <v>0</v>
      </c>
      <c r="AI1623" s="164">
        <f t="shared" si="485"/>
        <v>0</v>
      </c>
      <c r="AJ1623" s="164">
        <f t="shared" si="486"/>
        <v>0</v>
      </c>
      <c r="AK1623" s="164">
        <f t="shared" si="487"/>
        <v>0</v>
      </c>
      <c r="AL1623" s="164">
        <f t="shared" si="488"/>
        <v>0</v>
      </c>
      <c r="AM1623" s="164">
        <f t="shared" si="489"/>
        <v>1</v>
      </c>
      <c r="AN1623" s="146">
        <f t="shared" si="490"/>
        <v>0</v>
      </c>
      <c r="AO1623" s="146">
        <f t="shared" si="491"/>
        <v>0</v>
      </c>
      <c r="AP1623" s="146">
        <f t="shared" si="492"/>
        <v>0</v>
      </c>
      <c r="AQ1623" s="146">
        <f t="shared" si="493"/>
        <v>0</v>
      </c>
      <c r="AR1623" s="146">
        <f t="shared" si="494"/>
        <v>0</v>
      </c>
      <c r="AS1623" s="163">
        <f t="shared" si="495"/>
        <v>0</v>
      </c>
      <c r="AT1623" s="165">
        <f t="shared" si="496"/>
        <v>0</v>
      </c>
      <c r="AU1623" s="217"/>
      <c r="AV1623" s="66"/>
      <c r="AW1623" s="94"/>
      <c r="AX1623" s="94"/>
      <c r="AY1623" s="169"/>
      <c r="AZ1623" s="170"/>
      <c r="BA1623" s="94"/>
      <c r="BB1623" s="94"/>
      <c r="BC1623" s="94"/>
      <c r="BD1623" s="94"/>
      <c r="BE1623" s="91"/>
      <c r="BF1623" s="94"/>
      <c r="BG1623" s="94"/>
      <c r="BH1623" s="221"/>
      <c r="BI1623" s="66"/>
      <c r="BJ1623" s="66"/>
      <c r="BK1623" s="66"/>
      <c r="BL1623" s="140"/>
      <c r="BR1623" s="61"/>
      <c r="BT1623" s="60"/>
      <c r="BU1623" s="60"/>
    </row>
    <row r="1624" spans="1:73" s="59" customFormat="1" ht="30" hidden="1" customHeight="1" x14ac:dyDescent="0.25">
      <c r="A1624" s="139"/>
      <c r="B1624" s="89"/>
      <c r="C1624" s="159" t="str">
        <f t="shared" si="497"/>
        <v/>
      </c>
      <c r="D1624" s="159" t="str">
        <f t="shared" si="498"/>
        <v/>
      </c>
      <c r="E1624" s="201"/>
      <c r="F1624" s="90"/>
      <c r="G1624" s="260"/>
      <c r="H1624" s="90"/>
      <c r="I1624" s="266" t="b">
        <f t="shared" si="480"/>
        <v>0</v>
      </c>
      <c r="J1624" s="95"/>
      <c r="K1624" s="90"/>
      <c r="L1624" s="66"/>
      <c r="M1624" s="92"/>
      <c r="N1624" s="92"/>
      <c r="O1624" s="66"/>
      <c r="P1624" s="66"/>
      <c r="Q1624" s="92"/>
      <c r="R1624" s="90"/>
      <c r="S1624" s="90"/>
      <c r="T1624" s="90"/>
      <c r="U1624" s="94"/>
      <c r="V1624" s="181"/>
      <c r="W1624" s="181"/>
      <c r="X1624" s="181"/>
      <c r="Y1624" s="181"/>
      <c r="Z1624" s="66"/>
      <c r="AA1624" s="66"/>
      <c r="AB1624" s="66"/>
      <c r="AC1624" s="202"/>
      <c r="AD1624" s="166"/>
      <c r="AE1624" s="162" t="b">
        <f t="shared" si="481"/>
        <v>0</v>
      </c>
      <c r="AF1624" s="163">
        <f t="shared" si="482"/>
        <v>0</v>
      </c>
      <c r="AG1624" s="163">
        <f t="shared" si="483"/>
        <v>0</v>
      </c>
      <c r="AH1624" s="164">
        <f t="shared" si="484"/>
        <v>0</v>
      </c>
      <c r="AI1624" s="164">
        <f t="shared" si="485"/>
        <v>0</v>
      </c>
      <c r="AJ1624" s="164">
        <f t="shared" si="486"/>
        <v>0</v>
      </c>
      <c r="AK1624" s="164">
        <f t="shared" si="487"/>
        <v>0</v>
      </c>
      <c r="AL1624" s="164">
        <f t="shared" si="488"/>
        <v>0</v>
      </c>
      <c r="AM1624" s="164">
        <f t="shared" si="489"/>
        <v>1</v>
      </c>
      <c r="AN1624" s="146">
        <f t="shared" si="490"/>
        <v>0</v>
      </c>
      <c r="AO1624" s="146">
        <f t="shared" si="491"/>
        <v>0</v>
      </c>
      <c r="AP1624" s="146">
        <f t="shared" si="492"/>
        <v>0</v>
      </c>
      <c r="AQ1624" s="146">
        <f t="shared" si="493"/>
        <v>0</v>
      </c>
      <c r="AR1624" s="146">
        <f t="shared" si="494"/>
        <v>0</v>
      </c>
      <c r="AS1624" s="163">
        <f t="shared" si="495"/>
        <v>0</v>
      </c>
      <c r="AT1624" s="165">
        <f t="shared" si="496"/>
        <v>0</v>
      </c>
      <c r="AU1624" s="217"/>
      <c r="AV1624" s="66"/>
      <c r="AW1624" s="94"/>
      <c r="AX1624" s="94"/>
      <c r="AY1624" s="169"/>
      <c r="AZ1624" s="170"/>
      <c r="BA1624" s="94"/>
      <c r="BB1624" s="94"/>
      <c r="BC1624" s="94"/>
      <c r="BD1624" s="94"/>
      <c r="BE1624" s="91"/>
      <c r="BF1624" s="94"/>
      <c r="BG1624" s="94"/>
      <c r="BH1624" s="221"/>
      <c r="BI1624" s="66"/>
      <c r="BJ1624" s="66"/>
      <c r="BK1624" s="66"/>
      <c r="BL1624" s="140"/>
      <c r="BR1624" s="61"/>
      <c r="BT1624" s="60"/>
      <c r="BU1624" s="60"/>
    </row>
    <row r="1625" spans="1:73" s="59" customFormat="1" ht="30" hidden="1" customHeight="1" x14ac:dyDescent="0.25">
      <c r="A1625" s="139"/>
      <c r="B1625" s="89"/>
      <c r="C1625" s="159" t="str">
        <f t="shared" si="497"/>
        <v/>
      </c>
      <c r="D1625" s="159" t="str">
        <f t="shared" si="498"/>
        <v/>
      </c>
      <c r="E1625" s="201"/>
      <c r="F1625" s="90"/>
      <c r="G1625" s="260"/>
      <c r="H1625" s="90"/>
      <c r="I1625" s="266" t="b">
        <f t="shared" si="480"/>
        <v>0</v>
      </c>
      <c r="J1625" s="95"/>
      <c r="K1625" s="90"/>
      <c r="L1625" s="66"/>
      <c r="M1625" s="92"/>
      <c r="N1625" s="92"/>
      <c r="O1625" s="66"/>
      <c r="P1625" s="66"/>
      <c r="Q1625" s="92"/>
      <c r="R1625" s="90"/>
      <c r="S1625" s="90"/>
      <c r="T1625" s="90"/>
      <c r="U1625" s="94"/>
      <c r="V1625" s="181"/>
      <c r="W1625" s="181"/>
      <c r="X1625" s="181"/>
      <c r="Y1625" s="181"/>
      <c r="Z1625" s="66"/>
      <c r="AA1625" s="66"/>
      <c r="AB1625" s="66"/>
      <c r="AC1625" s="202"/>
      <c r="AD1625" s="166"/>
      <c r="AE1625" s="162" t="b">
        <f t="shared" si="481"/>
        <v>0</v>
      </c>
      <c r="AF1625" s="163">
        <f t="shared" si="482"/>
        <v>0</v>
      </c>
      <c r="AG1625" s="163">
        <f t="shared" si="483"/>
        <v>0</v>
      </c>
      <c r="AH1625" s="164">
        <f t="shared" si="484"/>
        <v>0</v>
      </c>
      <c r="AI1625" s="164">
        <f t="shared" si="485"/>
        <v>0</v>
      </c>
      <c r="AJ1625" s="164">
        <f t="shared" si="486"/>
        <v>0</v>
      </c>
      <c r="AK1625" s="164">
        <f t="shared" si="487"/>
        <v>0</v>
      </c>
      <c r="AL1625" s="164">
        <f t="shared" si="488"/>
        <v>0</v>
      </c>
      <c r="AM1625" s="164">
        <f t="shared" si="489"/>
        <v>1</v>
      </c>
      <c r="AN1625" s="146">
        <f t="shared" si="490"/>
        <v>0</v>
      </c>
      <c r="AO1625" s="146">
        <f t="shared" si="491"/>
        <v>0</v>
      </c>
      <c r="AP1625" s="146">
        <f t="shared" si="492"/>
        <v>0</v>
      </c>
      <c r="AQ1625" s="146">
        <f t="shared" si="493"/>
        <v>0</v>
      </c>
      <c r="AR1625" s="146">
        <f t="shared" si="494"/>
        <v>0</v>
      </c>
      <c r="AS1625" s="163">
        <f t="shared" si="495"/>
        <v>0</v>
      </c>
      <c r="AT1625" s="165">
        <f t="shared" si="496"/>
        <v>0</v>
      </c>
      <c r="AU1625" s="217"/>
      <c r="AV1625" s="66"/>
      <c r="AW1625" s="94"/>
      <c r="AX1625" s="94"/>
      <c r="AY1625" s="169"/>
      <c r="AZ1625" s="170"/>
      <c r="BA1625" s="94"/>
      <c r="BB1625" s="94"/>
      <c r="BC1625" s="94"/>
      <c r="BD1625" s="94"/>
      <c r="BE1625" s="91"/>
      <c r="BF1625" s="94"/>
      <c r="BG1625" s="94"/>
      <c r="BH1625" s="221"/>
      <c r="BI1625" s="66"/>
      <c r="BJ1625" s="66"/>
      <c r="BK1625" s="66"/>
      <c r="BL1625" s="140"/>
      <c r="BR1625" s="61"/>
      <c r="BS1625" s="60"/>
      <c r="BT1625" s="60"/>
      <c r="BU1625" s="60"/>
    </row>
    <row r="1626" spans="1:73" s="59" customFormat="1" ht="30" hidden="1" customHeight="1" x14ac:dyDescent="0.25">
      <c r="A1626" s="139"/>
      <c r="B1626" s="89"/>
      <c r="C1626" s="159" t="str">
        <f t="shared" si="497"/>
        <v/>
      </c>
      <c r="D1626" s="159" t="str">
        <f t="shared" si="498"/>
        <v/>
      </c>
      <c r="E1626" s="201"/>
      <c r="F1626" s="90"/>
      <c r="G1626" s="260"/>
      <c r="H1626" s="90"/>
      <c r="I1626" s="266" t="b">
        <f t="shared" ref="I1626:I1689" si="499">IF(H1626="Material Vegetal CI","CI",IF(H1626="Insectos en alcohol CI","CI",IF(H1626="Cámara de cría para eclosión de insecto adulto CI","CI",IF(H1626="Material Vegetal CE","CE",IF(H1626="Insectos en alcohol CE","CE",IF(H1626="Cámara de cría para eclosión de insecto adulto CE","CE",IF(H1626="Trampas amarillas CI","CI",IF(H1626="Trampas amarillas CE","CE",IF(H1626="Trampas con feromona Jackson CI","CI",IF(H1626="Trampas con feromona Jackson CE","CE",IF(H1626="PNMMF Frutos","CI",IF(H1626="PNMMF Trampas Mcphail CI","CI",IF(H1626="PNMMF Trampas Mcphail CE","CE",IF(H1626="Insectos en placas CI","CI",IF(H1626="Insectos en placas CE","CE",IF(H1626="Insectos adultos vivos CE","CE",IF(H1626="Insectos adultos vivos CI","CI",IF(H1626="Muestras cuarentena CI","CI",IF(H1626="Muestras cuarentena CE","CE",IF(H1626="Ácaros CI","CI",IF(H1626="Ácaros CE","CE")))))))))))))))))))))</f>
        <v>0</v>
      </c>
      <c r="J1626" s="95"/>
      <c r="K1626" s="90"/>
      <c r="L1626" s="66"/>
      <c r="M1626" s="92"/>
      <c r="N1626" s="92"/>
      <c r="O1626" s="66"/>
      <c r="P1626" s="66"/>
      <c r="Q1626" s="92"/>
      <c r="R1626" s="90"/>
      <c r="S1626" s="90"/>
      <c r="T1626" s="90"/>
      <c r="U1626" s="94"/>
      <c r="V1626" s="181"/>
      <c r="W1626" s="181"/>
      <c r="X1626" s="181"/>
      <c r="Y1626" s="181"/>
      <c r="Z1626" s="66"/>
      <c r="AA1626" s="66"/>
      <c r="AB1626" s="66"/>
      <c r="AC1626" s="202"/>
      <c r="AD1626" s="166"/>
      <c r="AE1626" s="162" t="b">
        <f t="shared" si="481"/>
        <v>0</v>
      </c>
      <c r="AF1626" s="163">
        <f t="shared" si="482"/>
        <v>0</v>
      </c>
      <c r="AG1626" s="163">
        <f t="shared" si="483"/>
        <v>0</v>
      </c>
      <c r="AH1626" s="164">
        <f t="shared" si="484"/>
        <v>0</v>
      </c>
      <c r="AI1626" s="164">
        <f t="shared" si="485"/>
        <v>0</v>
      </c>
      <c r="AJ1626" s="164">
        <f t="shared" si="486"/>
        <v>0</v>
      </c>
      <c r="AK1626" s="164">
        <f t="shared" si="487"/>
        <v>0</v>
      </c>
      <c r="AL1626" s="164">
        <f t="shared" si="488"/>
        <v>0</v>
      </c>
      <c r="AM1626" s="164">
        <f t="shared" si="489"/>
        <v>1</v>
      </c>
      <c r="AN1626" s="146">
        <f t="shared" si="490"/>
        <v>0</v>
      </c>
      <c r="AO1626" s="146">
        <f t="shared" si="491"/>
        <v>0</v>
      </c>
      <c r="AP1626" s="146">
        <f t="shared" si="492"/>
        <v>0</v>
      </c>
      <c r="AQ1626" s="146">
        <f t="shared" si="493"/>
        <v>0</v>
      </c>
      <c r="AR1626" s="146">
        <f t="shared" si="494"/>
        <v>0</v>
      </c>
      <c r="AS1626" s="163">
        <f t="shared" si="495"/>
        <v>0</v>
      </c>
      <c r="AT1626" s="165">
        <f t="shared" si="496"/>
        <v>0</v>
      </c>
      <c r="AU1626" s="217"/>
      <c r="AV1626" s="66"/>
      <c r="AW1626" s="94"/>
      <c r="AX1626" s="94"/>
      <c r="AY1626" s="169"/>
      <c r="AZ1626" s="170"/>
      <c r="BA1626" s="94"/>
      <c r="BB1626" s="94"/>
      <c r="BC1626" s="94"/>
      <c r="BD1626" s="94"/>
      <c r="BE1626" s="91"/>
      <c r="BF1626" s="94"/>
      <c r="BG1626" s="94"/>
      <c r="BH1626" s="221"/>
      <c r="BI1626" s="66"/>
      <c r="BJ1626" s="66"/>
      <c r="BK1626" s="66"/>
      <c r="BL1626" s="140"/>
      <c r="BR1626" s="61"/>
      <c r="BT1626" s="60"/>
      <c r="BU1626" s="60"/>
    </row>
    <row r="1627" spans="1:73" s="59" customFormat="1" ht="30" hidden="1" customHeight="1" x14ac:dyDescent="0.25">
      <c r="A1627" s="139"/>
      <c r="B1627" s="89"/>
      <c r="C1627" s="159" t="str">
        <f t="shared" si="497"/>
        <v/>
      </c>
      <c r="D1627" s="159" t="str">
        <f t="shared" si="498"/>
        <v/>
      </c>
      <c r="E1627" s="201"/>
      <c r="F1627" s="90"/>
      <c r="G1627" s="260"/>
      <c r="H1627" s="90"/>
      <c r="I1627" s="266" t="b">
        <f t="shared" si="499"/>
        <v>0</v>
      </c>
      <c r="J1627" s="95"/>
      <c r="K1627" s="90"/>
      <c r="L1627" s="66"/>
      <c r="M1627" s="92"/>
      <c r="N1627" s="92"/>
      <c r="O1627" s="66"/>
      <c r="P1627" s="66"/>
      <c r="Q1627" s="92"/>
      <c r="R1627" s="90"/>
      <c r="S1627" s="90"/>
      <c r="T1627" s="90"/>
      <c r="U1627" s="94"/>
      <c r="V1627" s="181"/>
      <c r="W1627" s="181"/>
      <c r="X1627" s="181"/>
      <c r="Y1627" s="181"/>
      <c r="Z1627" s="66"/>
      <c r="AA1627" s="66"/>
      <c r="AB1627" s="66"/>
      <c r="AC1627" s="202"/>
      <c r="AD1627" s="166"/>
      <c r="AE1627" s="162" t="b">
        <f t="shared" ref="AE1627:AE1690" si="500">IF(H1627="Material Vegetal CI",8,IF(H1627="Insectos en alcohol CI",8,IF(H1627="Cámara de cría para eclosión de insecto adulto CI",45,IF(H1627="Cámara de cría para eclosión de insecto adulto CE",45,IF(H1627="Material Vegetal CE",6,IF(H1627="Insectos en alcohol CE",5,IF(H1627="Trampas amarillas CI",8,IF(H1627="Trampas amarillas CE",8,IF(H1627="PNMMF Frutos",60,IF(H1627="Trampas con feromona Jackson CI",8,IF(H1627="Trampas con feromona Jackson CE",8,IF(H1627="Insectos en placas CI",8,IF(H1627="Insectos en placas CE",5,IF(H1627="Insectos adultos vivos CI",8,IF(H1627="Insectos adultos vivos CE",5,IF(H1627="PNMMF Trampas Mcphail CI",8,IF(H1627="PNMMF Trampas Mcphail CE",8,IF(H1627="Muestras cuarentena CI",2,IF(H1627="Muestras cuarentena CE",2,IF(H1627="Ácaros CI",7,IF(H1627="Ácaros CE",7)))))))))))))))))))))</f>
        <v>0</v>
      </c>
      <c r="AF1627" s="163">
        <f t="shared" ref="AF1627:AF1690" si="501">NETWORKDAYS(W1627,X1627,$N$3122:$N$3134)</f>
        <v>0</v>
      </c>
      <c r="AG1627" s="163">
        <f t="shared" ref="AG1627:AG1690" si="502">IF(Y1627="",0,NETWORKDAYS(B1627,Y1627,$N$3122:$N$3134))</f>
        <v>0</v>
      </c>
      <c r="AH1627" s="164">
        <f t="shared" ref="AH1627:AH1690" si="503">IF(Y1627="",0,IF(AG1627&lt;=0,4,IF(AG1627&lt;=(AE1627-1),4,IF(AG1627=(AE1627),4,IF(AG1627=(AE1627+1),3,IF(AG1627=(AE1627+2),2,IF(AG1627&gt;=(AE1627+3),1,IF(AG1627="",0))))))))</f>
        <v>0</v>
      </c>
      <c r="AI1627" s="164">
        <f t="shared" ref="AI1627:AI1690" si="504">IF(AH1627=4,1,0)</f>
        <v>0</v>
      </c>
      <c r="AJ1627" s="164">
        <f t="shared" ref="AJ1627:AJ1690" si="505">IF(AH1627=3,1,0)</f>
        <v>0</v>
      </c>
      <c r="AK1627" s="164">
        <f t="shared" ref="AK1627:AK1690" si="506">IF(AH1627=2,1,0)</f>
        <v>0</v>
      </c>
      <c r="AL1627" s="164">
        <f t="shared" ref="AL1627:AL1690" si="507">IF(AH1627=1,1,0)</f>
        <v>0</v>
      </c>
      <c r="AM1627" s="164">
        <f t="shared" ref="AM1627:AM1690" si="508">IF(AH1627=0,1,0)</f>
        <v>1</v>
      </c>
      <c r="AN1627" s="146">
        <f t="shared" ref="AN1627:AN1690" si="509">IF(AD1627="TODO",4,IF(AD1627="MAYORIA",3,IF(AD1627="PARCIAL",2,IF(AD1627="NADA",1,0))))</f>
        <v>0</v>
      </c>
      <c r="AO1627" s="146">
        <f t="shared" ref="AO1627:AO1690" si="510">IF(AN1627=1,1,0)</f>
        <v>0</v>
      </c>
      <c r="AP1627" s="146">
        <f t="shared" ref="AP1627:AP1690" si="511">IF(AN1627=2,1,0)</f>
        <v>0</v>
      </c>
      <c r="AQ1627" s="146">
        <f t="shared" ref="AQ1627:AQ1690" si="512">IF(AN1627=3,1,0)</f>
        <v>0</v>
      </c>
      <c r="AR1627" s="146">
        <f t="shared" ref="AR1627:AR1690" si="513">IF(AN1627=4,1,0)</f>
        <v>0</v>
      </c>
      <c r="AS1627" s="163">
        <f t="shared" ref="AS1627:AS1690" si="514">IF(AC1627=0,0,IF(AC1627="1-3",1,IF(AC1627="4-10",4,IF(AC1627="&gt;10",10))))</f>
        <v>0</v>
      </c>
      <c r="AT1627" s="165">
        <f t="shared" ref="AT1627:AT1690" si="515">IF(AS1627=0,(AH1627+AN1627)/8,IF(AS1627&lt;4,((AH1627+AN1627)/8)-5%,IF(AS1627&lt;11,((AH1627+AN1627)/8)-10%,IF(AS1627&gt;=11,((AH1627+AN1627)/8)-20%))))</f>
        <v>0</v>
      </c>
      <c r="AU1627" s="217"/>
      <c r="AV1627" s="66"/>
      <c r="AW1627" s="94"/>
      <c r="AX1627" s="94"/>
      <c r="AY1627" s="169"/>
      <c r="AZ1627" s="170"/>
      <c r="BA1627" s="94"/>
      <c r="BB1627" s="94"/>
      <c r="BC1627" s="94"/>
      <c r="BD1627" s="94"/>
      <c r="BE1627" s="91"/>
      <c r="BF1627" s="94"/>
      <c r="BG1627" s="94"/>
      <c r="BH1627" s="221"/>
      <c r="BI1627" s="66"/>
      <c r="BJ1627" s="66"/>
      <c r="BK1627" s="66"/>
      <c r="BL1627" s="140"/>
      <c r="BR1627" s="61"/>
      <c r="BT1627" s="60"/>
      <c r="BU1627" s="60"/>
    </row>
    <row r="1628" spans="1:73" s="59" customFormat="1" ht="30" hidden="1" customHeight="1" x14ac:dyDescent="0.25">
      <c r="A1628" s="139"/>
      <c r="B1628" s="89"/>
      <c r="C1628" s="159" t="str">
        <f t="shared" si="497"/>
        <v/>
      </c>
      <c r="D1628" s="159" t="str">
        <f t="shared" si="498"/>
        <v/>
      </c>
      <c r="E1628" s="201"/>
      <c r="F1628" s="90"/>
      <c r="G1628" s="260"/>
      <c r="H1628" s="90"/>
      <c r="I1628" s="266" t="b">
        <f t="shared" si="499"/>
        <v>0</v>
      </c>
      <c r="J1628" s="95"/>
      <c r="K1628" s="90"/>
      <c r="L1628" s="66"/>
      <c r="M1628" s="92"/>
      <c r="N1628" s="92"/>
      <c r="O1628" s="66"/>
      <c r="P1628" s="66"/>
      <c r="Q1628" s="92"/>
      <c r="R1628" s="90"/>
      <c r="S1628" s="90"/>
      <c r="T1628" s="90"/>
      <c r="U1628" s="94"/>
      <c r="V1628" s="181"/>
      <c r="W1628" s="181"/>
      <c r="X1628" s="181"/>
      <c r="Y1628" s="181"/>
      <c r="Z1628" s="66"/>
      <c r="AA1628" s="66"/>
      <c r="AB1628" s="66"/>
      <c r="AC1628" s="202"/>
      <c r="AD1628" s="166"/>
      <c r="AE1628" s="162" t="b">
        <f t="shared" si="500"/>
        <v>0</v>
      </c>
      <c r="AF1628" s="163">
        <f t="shared" si="501"/>
        <v>0</v>
      </c>
      <c r="AG1628" s="163">
        <f t="shared" si="502"/>
        <v>0</v>
      </c>
      <c r="AH1628" s="164">
        <f t="shared" si="503"/>
        <v>0</v>
      </c>
      <c r="AI1628" s="164">
        <f t="shared" si="504"/>
        <v>0</v>
      </c>
      <c r="AJ1628" s="164">
        <f t="shared" si="505"/>
        <v>0</v>
      </c>
      <c r="AK1628" s="164">
        <f t="shared" si="506"/>
        <v>0</v>
      </c>
      <c r="AL1628" s="164">
        <f t="shared" si="507"/>
        <v>0</v>
      </c>
      <c r="AM1628" s="164">
        <f t="shared" si="508"/>
        <v>1</v>
      </c>
      <c r="AN1628" s="146">
        <f t="shared" si="509"/>
        <v>0</v>
      </c>
      <c r="AO1628" s="146">
        <f t="shared" si="510"/>
        <v>0</v>
      </c>
      <c r="AP1628" s="146">
        <f t="shared" si="511"/>
        <v>0</v>
      </c>
      <c r="AQ1628" s="146">
        <f t="shared" si="512"/>
        <v>0</v>
      </c>
      <c r="AR1628" s="146">
        <f t="shared" si="513"/>
        <v>0</v>
      </c>
      <c r="AS1628" s="163">
        <f t="shared" si="514"/>
        <v>0</v>
      </c>
      <c r="AT1628" s="165">
        <f t="shared" si="515"/>
        <v>0</v>
      </c>
      <c r="AU1628" s="217"/>
      <c r="AV1628" s="66"/>
      <c r="AW1628" s="94"/>
      <c r="AX1628" s="94"/>
      <c r="AY1628" s="169"/>
      <c r="AZ1628" s="170"/>
      <c r="BA1628" s="94"/>
      <c r="BB1628" s="94"/>
      <c r="BC1628" s="94"/>
      <c r="BD1628" s="94"/>
      <c r="BE1628" s="91"/>
      <c r="BF1628" s="94"/>
      <c r="BG1628" s="94"/>
      <c r="BH1628" s="221"/>
      <c r="BI1628" s="66"/>
      <c r="BJ1628" s="66"/>
      <c r="BK1628" s="66"/>
      <c r="BL1628" s="140"/>
      <c r="BR1628" s="61"/>
      <c r="BT1628" s="60"/>
      <c r="BU1628" s="60"/>
    </row>
    <row r="1629" spans="1:73" s="59" customFormat="1" ht="30" hidden="1" customHeight="1" x14ac:dyDescent="0.25">
      <c r="A1629" s="139"/>
      <c r="B1629" s="89"/>
      <c r="C1629" s="159" t="str">
        <f t="shared" si="497"/>
        <v/>
      </c>
      <c r="D1629" s="159" t="str">
        <f t="shared" si="498"/>
        <v/>
      </c>
      <c r="E1629" s="201"/>
      <c r="F1629" s="90"/>
      <c r="G1629" s="260"/>
      <c r="H1629" s="90"/>
      <c r="I1629" s="266" t="b">
        <f t="shared" si="499"/>
        <v>0</v>
      </c>
      <c r="J1629" s="95"/>
      <c r="K1629" s="90"/>
      <c r="L1629" s="66"/>
      <c r="M1629" s="92"/>
      <c r="N1629" s="92"/>
      <c r="O1629" s="66"/>
      <c r="P1629" s="66"/>
      <c r="Q1629" s="92"/>
      <c r="R1629" s="90"/>
      <c r="S1629" s="90"/>
      <c r="T1629" s="90"/>
      <c r="U1629" s="94"/>
      <c r="V1629" s="181"/>
      <c r="W1629" s="181"/>
      <c r="X1629" s="181"/>
      <c r="Y1629" s="181"/>
      <c r="Z1629" s="66"/>
      <c r="AA1629" s="66"/>
      <c r="AB1629" s="66"/>
      <c r="AC1629" s="202"/>
      <c r="AD1629" s="166"/>
      <c r="AE1629" s="162" t="b">
        <f t="shared" si="500"/>
        <v>0</v>
      </c>
      <c r="AF1629" s="163">
        <f t="shared" si="501"/>
        <v>0</v>
      </c>
      <c r="AG1629" s="163">
        <f t="shared" si="502"/>
        <v>0</v>
      </c>
      <c r="AH1629" s="164">
        <f t="shared" si="503"/>
        <v>0</v>
      </c>
      <c r="AI1629" s="164">
        <f t="shared" si="504"/>
        <v>0</v>
      </c>
      <c r="AJ1629" s="164">
        <f t="shared" si="505"/>
        <v>0</v>
      </c>
      <c r="AK1629" s="164">
        <f t="shared" si="506"/>
        <v>0</v>
      </c>
      <c r="AL1629" s="164">
        <f t="shared" si="507"/>
        <v>0</v>
      </c>
      <c r="AM1629" s="164">
        <f t="shared" si="508"/>
        <v>1</v>
      </c>
      <c r="AN1629" s="146">
        <f t="shared" si="509"/>
        <v>0</v>
      </c>
      <c r="AO1629" s="146">
        <f t="shared" si="510"/>
        <v>0</v>
      </c>
      <c r="AP1629" s="146">
        <f t="shared" si="511"/>
        <v>0</v>
      </c>
      <c r="AQ1629" s="146">
        <f t="shared" si="512"/>
        <v>0</v>
      </c>
      <c r="AR1629" s="146">
        <f t="shared" si="513"/>
        <v>0</v>
      </c>
      <c r="AS1629" s="163">
        <f t="shared" si="514"/>
        <v>0</v>
      </c>
      <c r="AT1629" s="165">
        <f t="shared" si="515"/>
        <v>0</v>
      </c>
      <c r="AU1629" s="217"/>
      <c r="AV1629" s="66"/>
      <c r="AW1629" s="94"/>
      <c r="AX1629" s="94"/>
      <c r="AY1629" s="169"/>
      <c r="AZ1629" s="170"/>
      <c r="BA1629" s="94"/>
      <c r="BB1629" s="94"/>
      <c r="BC1629" s="94"/>
      <c r="BD1629" s="94"/>
      <c r="BE1629" s="91"/>
      <c r="BF1629" s="94"/>
      <c r="BG1629" s="94"/>
      <c r="BH1629" s="221"/>
      <c r="BI1629" s="66"/>
      <c r="BJ1629" s="66"/>
      <c r="BK1629" s="66"/>
      <c r="BL1629" s="140"/>
      <c r="BR1629" s="61"/>
      <c r="BT1629" s="60"/>
      <c r="BU1629" s="60"/>
    </row>
    <row r="1630" spans="1:73" s="59" customFormat="1" ht="30" hidden="1" customHeight="1" x14ac:dyDescent="0.25">
      <c r="A1630" s="139"/>
      <c r="B1630" s="89"/>
      <c r="C1630" s="159" t="str">
        <f t="shared" si="497"/>
        <v/>
      </c>
      <c r="D1630" s="159" t="str">
        <f t="shared" si="498"/>
        <v/>
      </c>
      <c r="E1630" s="201"/>
      <c r="F1630" s="90"/>
      <c r="G1630" s="260"/>
      <c r="H1630" s="90"/>
      <c r="I1630" s="266" t="b">
        <f t="shared" si="499"/>
        <v>0</v>
      </c>
      <c r="J1630" s="95"/>
      <c r="K1630" s="90"/>
      <c r="L1630" s="66"/>
      <c r="M1630" s="92"/>
      <c r="N1630" s="92"/>
      <c r="O1630" s="66"/>
      <c r="P1630" s="66"/>
      <c r="Q1630" s="92"/>
      <c r="R1630" s="90"/>
      <c r="S1630" s="90"/>
      <c r="T1630" s="90"/>
      <c r="U1630" s="94"/>
      <c r="V1630" s="181"/>
      <c r="W1630" s="181"/>
      <c r="X1630" s="181"/>
      <c r="Y1630" s="181"/>
      <c r="Z1630" s="66"/>
      <c r="AA1630" s="66"/>
      <c r="AB1630" s="66"/>
      <c r="AC1630" s="202"/>
      <c r="AD1630" s="166"/>
      <c r="AE1630" s="162" t="b">
        <f t="shared" si="500"/>
        <v>0</v>
      </c>
      <c r="AF1630" s="163">
        <f t="shared" si="501"/>
        <v>0</v>
      </c>
      <c r="AG1630" s="163">
        <f t="shared" si="502"/>
        <v>0</v>
      </c>
      <c r="AH1630" s="164">
        <f t="shared" si="503"/>
        <v>0</v>
      </c>
      <c r="AI1630" s="164">
        <f t="shared" si="504"/>
        <v>0</v>
      </c>
      <c r="AJ1630" s="164">
        <f t="shared" si="505"/>
        <v>0</v>
      </c>
      <c r="AK1630" s="164">
        <f t="shared" si="506"/>
        <v>0</v>
      </c>
      <c r="AL1630" s="164">
        <f t="shared" si="507"/>
        <v>0</v>
      </c>
      <c r="AM1630" s="164">
        <f t="shared" si="508"/>
        <v>1</v>
      </c>
      <c r="AN1630" s="146">
        <f t="shared" si="509"/>
        <v>0</v>
      </c>
      <c r="AO1630" s="146">
        <f t="shared" si="510"/>
        <v>0</v>
      </c>
      <c r="AP1630" s="146">
        <f t="shared" si="511"/>
        <v>0</v>
      </c>
      <c r="AQ1630" s="146">
        <f t="shared" si="512"/>
        <v>0</v>
      </c>
      <c r="AR1630" s="146">
        <f t="shared" si="513"/>
        <v>0</v>
      </c>
      <c r="AS1630" s="163">
        <f t="shared" si="514"/>
        <v>0</v>
      </c>
      <c r="AT1630" s="165">
        <f t="shared" si="515"/>
        <v>0</v>
      </c>
      <c r="AU1630" s="217"/>
      <c r="AV1630" s="66"/>
      <c r="AW1630" s="94"/>
      <c r="AX1630" s="94"/>
      <c r="AY1630" s="169"/>
      <c r="AZ1630" s="170"/>
      <c r="BA1630" s="94"/>
      <c r="BB1630" s="94"/>
      <c r="BC1630" s="94"/>
      <c r="BD1630" s="94"/>
      <c r="BE1630" s="91"/>
      <c r="BF1630" s="94"/>
      <c r="BG1630" s="94"/>
      <c r="BH1630" s="221"/>
      <c r="BI1630" s="66"/>
      <c r="BJ1630" s="66"/>
      <c r="BK1630" s="66"/>
      <c r="BL1630" s="140"/>
      <c r="BR1630" s="61"/>
      <c r="BT1630" s="60"/>
      <c r="BU1630" s="60"/>
    </row>
    <row r="1631" spans="1:73" s="59" customFormat="1" ht="30" hidden="1" customHeight="1" x14ac:dyDescent="0.25">
      <c r="A1631" s="139"/>
      <c r="B1631" s="89"/>
      <c r="C1631" s="159" t="str">
        <f t="shared" si="497"/>
        <v/>
      </c>
      <c r="D1631" s="159" t="str">
        <f t="shared" si="498"/>
        <v/>
      </c>
      <c r="E1631" s="201"/>
      <c r="F1631" s="90"/>
      <c r="G1631" s="260"/>
      <c r="H1631" s="90"/>
      <c r="I1631" s="266" t="b">
        <f t="shared" si="499"/>
        <v>0</v>
      </c>
      <c r="J1631" s="95"/>
      <c r="K1631" s="90"/>
      <c r="L1631" s="66"/>
      <c r="M1631" s="92"/>
      <c r="N1631" s="92"/>
      <c r="O1631" s="66"/>
      <c r="P1631" s="66"/>
      <c r="Q1631" s="92"/>
      <c r="R1631" s="90"/>
      <c r="S1631" s="90"/>
      <c r="T1631" s="90"/>
      <c r="U1631" s="94"/>
      <c r="V1631" s="181"/>
      <c r="W1631" s="181"/>
      <c r="X1631" s="181"/>
      <c r="Y1631" s="181"/>
      <c r="Z1631" s="66"/>
      <c r="AA1631" s="66"/>
      <c r="AB1631" s="66"/>
      <c r="AC1631" s="202"/>
      <c r="AD1631" s="166"/>
      <c r="AE1631" s="162" t="b">
        <f t="shared" si="500"/>
        <v>0</v>
      </c>
      <c r="AF1631" s="163">
        <f t="shared" si="501"/>
        <v>0</v>
      </c>
      <c r="AG1631" s="163">
        <f t="shared" si="502"/>
        <v>0</v>
      </c>
      <c r="AH1631" s="164">
        <f t="shared" si="503"/>
        <v>0</v>
      </c>
      <c r="AI1631" s="164">
        <f t="shared" si="504"/>
        <v>0</v>
      </c>
      <c r="AJ1631" s="164">
        <f t="shared" si="505"/>
        <v>0</v>
      </c>
      <c r="AK1631" s="164">
        <f t="shared" si="506"/>
        <v>0</v>
      </c>
      <c r="AL1631" s="164">
        <f t="shared" si="507"/>
        <v>0</v>
      </c>
      <c r="AM1631" s="164">
        <f t="shared" si="508"/>
        <v>1</v>
      </c>
      <c r="AN1631" s="146">
        <f t="shared" si="509"/>
        <v>0</v>
      </c>
      <c r="AO1631" s="146">
        <f t="shared" si="510"/>
        <v>0</v>
      </c>
      <c r="AP1631" s="146">
        <f t="shared" si="511"/>
        <v>0</v>
      </c>
      <c r="AQ1631" s="146">
        <f t="shared" si="512"/>
        <v>0</v>
      </c>
      <c r="AR1631" s="146">
        <f t="shared" si="513"/>
        <v>0</v>
      </c>
      <c r="AS1631" s="163">
        <f t="shared" si="514"/>
        <v>0</v>
      </c>
      <c r="AT1631" s="165">
        <f t="shared" si="515"/>
        <v>0</v>
      </c>
      <c r="AU1631" s="217"/>
      <c r="AV1631" s="66"/>
      <c r="AW1631" s="94"/>
      <c r="AX1631" s="94"/>
      <c r="AY1631" s="169"/>
      <c r="AZ1631" s="170"/>
      <c r="BA1631" s="94"/>
      <c r="BB1631" s="94"/>
      <c r="BC1631" s="94"/>
      <c r="BD1631" s="94"/>
      <c r="BE1631" s="91"/>
      <c r="BF1631" s="94"/>
      <c r="BG1631" s="94"/>
      <c r="BH1631" s="221"/>
      <c r="BI1631" s="66"/>
      <c r="BJ1631" s="66"/>
      <c r="BK1631" s="66"/>
      <c r="BL1631" s="140"/>
      <c r="BR1631" s="61"/>
      <c r="BT1631" s="60"/>
      <c r="BU1631" s="60"/>
    </row>
    <row r="1632" spans="1:73" s="59" customFormat="1" ht="30" hidden="1" customHeight="1" x14ac:dyDescent="0.25">
      <c r="A1632" s="139"/>
      <c r="B1632" s="89"/>
      <c r="C1632" s="159" t="str">
        <f t="shared" si="497"/>
        <v/>
      </c>
      <c r="D1632" s="159" t="str">
        <f t="shared" si="498"/>
        <v/>
      </c>
      <c r="E1632" s="201"/>
      <c r="F1632" s="90"/>
      <c r="G1632" s="260"/>
      <c r="H1632" s="90"/>
      <c r="I1632" s="266" t="b">
        <f t="shared" si="499"/>
        <v>0</v>
      </c>
      <c r="J1632" s="95"/>
      <c r="K1632" s="90"/>
      <c r="L1632" s="66"/>
      <c r="M1632" s="92"/>
      <c r="N1632" s="92"/>
      <c r="O1632" s="66"/>
      <c r="P1632" s="66"/>
      <c r="Q1632" s="92"/>
      <c r="R1632" s="90"/>
      <c r="S1632" s="90"/>
      <c r="T1632" s="90"/>
      <c r="U1632" s="94"/>
      <c r="V1632" s="181"/>
      <c r="W1632" s="181"/>
      <c r="X1632" s="181"/>
      <c r="Y1632" s="181"/>
      <c r="Z1632" s="66"/>
      <c r="AA1632" s="66"/>
      <c r="AB1632" s="66"/>
      <c r="AC1632" s="202"/>
      <c r="AD1632" s="166"/>
      <c r="AE1632" s="162" t="b">
        <f t="shared" si="500"/>
        <v>0</v>
      </c>
      <c r="AF1632" s="163">
        <f t="shared" si="501"/>
        <v>0</v>
      </c>
      <c r="AG1632" s="163">
        <f t="shared" si="502"/>
        <v>0</v>
      </c>
      <c r="AH1632" s="164">
        <f t="shared" si="503"/>
        <v>0</v>
      </c>
      <c r="AI1632" s="164">
        <f t="shared" si="504"/>
        <v>0</v>
      </c>
      <c r="AJ1632" s="164">
        <f t="shared" si="505"/>
        <v>0</v>
      </c>
      <c r="AK1632" s="164">
        <f t="shared" si="506"/>
        <v>0</v>
      </c>
      <c r="AL1632" s="164">
        <f t="shared" si="507"/>
        <v>0</v>
      </c>
      <c r="AM1632" s="164">
        <f t="shared" si="508"/>
        <v>1</v>
      </c>
      <c r="AN1632" s="146">
        <f t="shared" si="509"/>
        <v>0</v>
      </c>
      <c r="AO1632" s="146">
        <f t="shared" si="510"/>
        <v>0</v>
      </c>
      <c r="AP1632" s="146">
        <f t="shared" si="511"/>
        <v>0</v>
      </c>
      <c r="AQ1632" s="146">
        <f t="shared" si="512"/>
        <v>0</v>
      </c>
      <c r="AR1632" s="146">
        <f t="shared" si="513"/>
        <v>0</v>
      </c>
      <c r="AS1632" s="163">
        <f t="shared" si="514"/>
        <v>0</v>
      </c>
      <c r="AT1632" s="165">
        <f t="shared" si="515"/>
        <v>0</v>
      </c>
      <c r="AU1632" s="217"/>
      <c r="AV1632" s="66"/>
      <c r="AW1632" s="94"/>
      <c r="AX1632" s="94"/>
      <c r="AY1632" s="169"/>
      <c r="AZ1632" s="170"/>
      <c r="BA1632" s="94"/>
      <c r="BB1632" s="94"/>
      <c r="BC1632" s="94"/>
      <c r="BD1632" s="94"/>
      <c r="BE1632" s="91"/>
      <c r="BF1632" s="94"/>
      <c r="BG1632" s="94"/>
      <c r="BH1632" s="221"/>
      <c r="BI1632" s="98"/>
      <c r="BJ1632" s="98"/>
      <c r="BK1632" s="98"/>
      <c r="BL1632" s="140"/>
      <c r="BR1632" s="61"/>
      <c r="BS1632" s="60"/>
      <c r="BT1632" s="60"/>
      <c r="BU1632" s="60"/>
    </row>
    <row r="1633" spans="1:73" s="59" customFormat="1" ht="30" hidden="1" customHeight="1" x14ac:dyDescent="0.25">
      <c r="A1633" s="139"/>
      <c r="B1633" s="89"/>
      <c r="C1633" s="159" t="str">
        <f t="shared" si="497"/>
        <v/>
      </c>
      <c r="D1633" s="159" t="str">
        <f t="shared" si="498"/>
        <v/>
      </c>
      <c r="E1633" s="201"/>
      <c r="F1633" s="90"/>
      <c r="G1633" s="260"/>
      <c r="H1633" s="90"/>
      <c r="I1633" s="266" t="b">
        <f t="shared" si="499"/>
        <v>0</v>
      </c>
      <c r="J1633" s="95"/>
      <c r="K1633" s="90"/>
      <c r="L1633" s="66"/>
      <c r="M1633" s="92"/>
      <c r="N1633" s="92"/>
      <c r="O1633" s="66"/>
      <c r="P1633" s="66"/>
      <c r="Q1633" s="92"/>
      <c r="R1633" s="90"/>
      <c r="S1633" s="90"/>
      <c r="T1633" s="90"/>
      <c r="U1633" s="94"/>
      <c r="V1633" s="181"/>
      <c r="W1633" s="181"/>
      <c r="X1633" s="181"/>
      <c r="Y1633" s="181"/>
      <c r="Z1633" s="66"/>
      <c r="AA1633" s="66"/>
      <c r="AB1633" s="66"/>
      <c r="AC1633" s="202"/>
      <c r="AD1633" s="166"/>
      <c r="AE1633" s="162" t="b">
        <f t="shared" si="500"/>
        <v>0</v>
      </c>
      <c r="AF1633" s="163">
        <f t="shared" si="501"/>
        <v>0</v>
      </c>
      <c r="AG1633" s="163">
        <f t="shared" si="502"/>
        <v>0</v>
      </c>
      <c r="AH1633" s="164">
        <f t="shared" si="503"/>
        <v>0</v>
      </c>
      <c r="AI1633" s="164">
        <f t="shared" si="504"/>
        <v>0</v>
      </c>
      <c r="AJ1633" s="164">
        <f t="shared" si="505"/>
        <v>0</v>
      </c>
      <c r="AK1633" s="164">
        <f t="shared" si="506"/>
        <v>0</v>
      </c>
      <c r="AL1633" s="164">
        <f t="shared" si="507"/>
        <v>0</v>
      </c>
      <c r="AM1633" s="164">
        <f t="shared" si="508"/>
        <v>1</v>
      </c>
      <c r="AN1633" s="146">
        <f t="shared" si="509"/>
        <v>0</v>
      </c>
      <c r="AO1633" s="146">
        <f t="shared" si="510"/>
        <v>0</v>
      </c>
      <c r="AP1633" s="146">
        <f t="shared" si="511"/>
        <v>0</v>
      </c>
      <c r="AQ1633" s="146">
        <f t="shared" si="512"/>
        <v>0</v>
      </c>
      <c r="AR1633" s="146">
        <f t="shared" si="513"/>
        <v>0</v>
      </c>
      <c r="AS1633" s="163">
        <f t="shared" si="514"/>
        <v>0</v>
      </c>
      <c r="AT1633" s="165">
        <f t="shared" si="515"/>
        <v>0</v>
      </c>
      <c r="AU1633" s="217"/>
      <c r="AV1633" s="66"/>
      <c r="AW1633" s="94"/>
      <c r="AX1633" s="94"/>
      <c r="AY1633" s="169"/>
      <c r="AZ1633" s="170"/>
      <c r="BA1633" s="94"/>
      <c r="BB1633" s="94"/>
      <c r="BC1633" s="94"/>
      <c r="BD1633" s="94"/>
      <c r="BE1633" s="91"/>
      <c r="BF1633" s="94"/>
      <c r="BG1633" s="94"/>
      <c r="BH1633" s="221"/>
      <c r="BI1633" s="98"/>
      <c r="BJ1633" s="98"/>
      <c r="BK1633" s="98"/>
      <c r="BL1633" s="140"/>
      <c r="BR1633" s="61"/>
      <c r="BS1633" s="60"/>
      <c r="BT1633" s="60"/>
      <c r="BU1633" s="60"/>
    </row>
    <row r="1634" spans="1:73" s="59" customFormat="1" ht="30" hidden="1" customHeight="1" x14ac:dyDescent="0.25">
      <c r="A1634" s="139"/>
      <c r="B1634" s="89"/>
      <c r="C1634" s="159" t="str">
        <f t="shared" si="497"/>
        <v/>
      </c>
      <c r="D1634" s="159" t="str">
        <f t="shared" si="498"/>
        <v/>
      </c>
      <c r="E1634" s="201"/>
      <c r="F1634" s="90"/>
      <c r="G1634" s="260"/>
      <c r="H1634" s="90"/>
      <c r="I1634" s="266" t="b">
        <f t="shared" si="499"/>
        <v>0</v>
      </c>
      <c r="J1634" s="95"/>
      <c r="K1634" s="90"/>
      <c r="L1634" s="66"/>
      <c r="M1634" s="92"/>
      <c r="N1634" s="92"/>
      <c r="O1634" s="66"/>
      <c r="P1634" s="66"/>
      <c r="Q1634" s="92"/>
      <c r="R1634" s="90"/>
      <c r="S1634" s="90"/>
      <c r="T1634" s="90"/>
      <c r="U1634" s="94"/>
      <c r="V1634" s="181"/>
      <c r="W1634" s="181"/>
      <c r="X1634" s="181"/>
      <c r="Y1634" s="181"/>
      <c r="Z1634" s="66"/>
      <c r="AA1634" s="66"/>
      <c r="AB1634" s="66"/>
      <c r="AC1634" s="202"/>
      <c r="AD1634" s="166"/>
      <c r="AE1634" s="162" t="b">
        <f t="shared" si="500"/>
        <v>0</v>
      </c>
      <c r="AF1634" s="163">
        <f t="shared" si="501"/>
        <v>0</v>
      </c>
      <c r="AG1634" s="163">
        <f t="shared" si="502"/>
        <v>0</v>
      </c>
      <c r="AH1634" s="164">
        <f t="shared" si="503"/>
        <v>0</v>
      </c>
      <c r="AI1634" s="164">
        <f t="shared" si="504"/>
        <v>0</v>
      </c>
      <c r="AJ1634" s="164">
        <f t="shared" si="505"/>
        <v>0</v>
      </c>
      <c r="AK1634" s="164">
        <f t="shared" si="506"/>
        <v>0</v>
      </c>
      <c r="AL1634" s="164">
        <f t="shared" si="507"/>
        <v>0</v>
      </c>
      <c r="AM1634" s="164">
        <f t="shared" si="508"/>
        <v>1</v>
      </c>
      <c r="AN1634" s="146">
        <f t="shared" si="509"/>
        <v>0</v>
      </c>
      <c r="AO1634" s="146">
        <f t="shared" si="510"/>
        <v>0</v>
      </c>
      <c r="AP1634" s="146">
        <f t="shared" si="511"/>
        <v>0</v>
      </c>
      <c r="AQ1634" s="146">
        <f t="shared" si="512"/>
        <v>0</v>
      </c>
      <c r="AR1634" s="146">
        <f t="shared" si="513"/>
        <v>0</v>
      </c>
      <c r="AS1634" s="163">
        <f t="shared" si="514"/>
        <v>0</v>
      </c>
      <c r="AT1634" s="165">
        <f t="shared" si="515"/>
        <v>0</v>
      </c>
      <c r="AU1634" s="217"/>
      <c r="AV1634" s="66"/>
      <c r="AW1634" s="94"/>
      <c r="AX1634" s="94"/>
      <c r="AY1634" s="169"/>
      <c r="AZ1634" s="170"/>
      <c r="BA1634" s="94"/>
      <c r="BB1634" s="94"/>
      <c r="BC1634" s="94"/>
      <c r="BD1634" s="94"/>
      <c r="BE1634" s="91"/>
      <c r="BF1634" s="94"/>
      <c r="BG1634" s="94"/>
      <c r="BH1634" s="221"/>
      <c r="BI1634" s="98"/>
      <c r="BJ1634" s="98"/>
      <c r="BK1634" s="98"/>
      <c r="BL1634" s="140"/>
      <c r="BR1634" s="61"/>
      <c r="BS1634" s="60"/>
      <c r="BT1634" s="60"/>
      <c r="BU1634" s="60"/>
    </row>
    <row r="1635" spans="1:73" s="59" customFormat="1" ht="30" hidden="1" customHeight="1" x14ac:dyDescent="0.25">
      <c r="A1635" s="139"/>
      <c r="B1635" s="89"/>
      <c r="C1635" s="159" t="str">
        <f t="shared" si="497"/>
        <v/>
      </c>
      <c r="D1635" s="159" t="str">
        <f t="shared" si="498"/>
        <v/>
      </c>
      <c r="E1635" s="201"/>
      <c r="F1635" s="90"/>
      <c r="G1635" s="260"/>
      <c r="H1635" s="90"/>
      <c r="I1635" s="266" t="b">
        <f t="shared" si="499"/>
        <v>0</v>
      </c>
      <c r="J1635" s="95"/>
      <c r="K1635" s="90"/>
      <c r="L1635" s="66"/>
      <c r="M1635" s="92"/>
      <c r="N1635" s="92"/>
      <c r="O1635" s="66"/>
      <c r="P1635" s="66"/>
      <c r="Q1635" s="92"/>
      <c r="R1635" s="90"/>
      <c r="S1635" s="90"/>
      <c r="T1635" s="90"/>
      <c r="U1635" s="94"/>
      <c r="V1635" s="181"/>
      <c r="W1635" s="181"/>
      <c r="X1635" s="181"/>
      <c r="Y1635" s="181"/>
      <c r="Z1635" s="66"/>
      <c r="AA1635" s="66"/>
      <c r="AB1635" s="66"/>
      <c r="AC1635" s="202"/>
      <c r="AD1635" s="166"/>
      <c r="AE1635" s="162" t="b">
        <f t="shared" si="500"/>
        <v>0</v>
      </c>
      <c r="AF1635" s="163">
        <f t="shared" si="501"/>
        <v>0</v>
      </c>
      <c r="AG1635" s="163">
        <f t="shared" si="502"/>
        <v>0</v>
      </c>
      <c r="AH1635" s="164">
        <f t="shared" si="503"/>
        <v>0</v>
      </c>
      <c r="AI1635" s="164">
        <f t="shared" si="504"/>
        <v>0</v>
      </c>
      <c r="AJ1635" s="164">
        <f t="shared" si="505"/>
        <v>0</v>
      </c>
      <c r="AK1635" s="164">
        <f t="shared" si="506"/>
        <v>0</v>
      </c>
      <c r="AL1635" s="164">
        <f t="shared" si="507"/>
        <v>0</v>
      </c>
      <c r="AM1635" s="164">
        <f t="shared" si="508"/>
        <v>1</v>
      </c>
      <c r="AN1635" s="146">
        <f t="shared" si="509"/>
        <v>0</v>
      </c>
      <c r="AO1635" s="146">
        <f t="shared" si="510"/>
        <v>0</v>
      </c>
      <c r="AP1635" s="146">
        <f t="shared" si="511"/>
        <v>0</v>
      </c>
      <c r="AQ1635" s="146">
        <f t="shared" si="512"/>
        <v>0</v>
      </c>
      <c r="AR1635" s="146">
        <f t="shared" si="513"/>
        <v>0</v>
      </c>
      <c r="AS1635" s="163">
        <f t="shared" si="514"/>
        <v>0</v>
      </c>
      <c r="AT1635" s="165">
        <f t="shared" si="515"/>
        <v>0</v>
      </c>
      <c r="AU1635" s="217"/>
      <c r="AV1635" s="66"/>
      <c r="AW1635" s="94"/>
      <c r="AX1635" s="94"/>
      <c r="AY1635" s="169"/>
      <c r="AZ1635" s="170"/>
      <c r="BA1635" s="94"/>
      <c r="BB1635" s="94"/>
      <c r="BC1635" s="94"/>
      <c r="BD1635" s="94"/>
      <c r="BE1635" s="91"/>
      <c r="BF1635" s="94"/>
      <c r="BG1635" s="94"/>
      <c r="BH1635" s="221"/>
      <c r="BI1635" s="98"/>
      <c r="BJ1635" s="98"/>
      <c r="BK1635" s="98"/>
      <c r="BL1635" s="140"/>
      <c r="BR1635" s="61"/>
      <c r="BS1635" s="60"/>
      <c r="BT1635" s="60"/>
      <c r="BU1635" s="60"/>
    </row>
    <row r="1636" spans="1:73" s="59" customFormat="1" ht="30" hidden="1" customHeight="1" x14ac:dyDescent="0.25">
      <c r="A1636" s="139"/>
      <c r="B1636" s="89"/>
      <c r="C1636" s="159" t="str">
        <f t="shared" si="497"/>
        <v/>
      </c>
      <c r="D1636" s="159" t="str">
        <f t="shared" si="498"/>
        <v/>
      </c>
      <c r="E1636" s="201"/>
      <c r="F1636" s="90"/>
      <c r="G1636" s="260"/>
      <c r="H1636" s="90"/>
      <c r="I1636" s="266" t="b">
        <f t="shared" si="499"/>
        <v>0</v>
      </c>
      <c r="J1636" s="95"/>
      <c r="K1636" s="90"/>
      <c r="L1636" s="66"/>
      <c r="M1636" s="92"/>
      <c r="N1636" s="92"/>
      <c r="O1636" s="66"/>
      <c r="P1636" s="66"/>
      <c r="Q1636" s="92"/>
      <c r="R1636" s="90"/>
      <c r="S1636" s="90"/>
      <c r="T1636" s="90"/>
      <c r="U1636" s="94"/>
      <c r="V1636" s="181"/>
      <c r="W1636" s="181"/>
      <c r="X1636" s="181"/>
      <c r="Y1636" s="181"/>
      <c r="Z1636" s="66"/>
      <c r="AA1636" s="66"/>
      <c r="AB1636" s="66"/>
      <c r="AC1636" s="202"/>
      <c r="AD1636" s="166"/>
      <c r="AE1636" s="162" t="b">
        <f t="shared" si="500"/>
        <v>0</v>
      </c>
      <c r="AF1636" s="163">
        <f t="shared" si="501"/>
        <v>0</v>
      </c>
      <c r="AG1636" s="163">
        <f t="shared" si="502"/>
        <v>0</v>
      </c>
      <c r="AH1636" s="164">
        <f t="shared" si="503"/>
        <v>0</v>
      </c>
      <c r="AI1636" s="164">
        <f t="shared" si="504"/>
        <v>0</v>
      </c>
      <c r="AJ1636" s="164">
        <f t="shared" si="505"/>
        <v>0</v>
      </c>
      <c r="AK1636" s="164">
        <f t="shared" si="506"/>
        <v>0</v>
      </c>
      <c r="AL1636" s="164">
        <f t="shared" si="507"/>
        <v>0</v>
      </c>
      <c r="AM1636" s="164">
        <f t="shared" si="508"/>
        <v>1</v>
      </c>
      <c r="AN1636" s="146">
        <f t="shared" si="509"/>
        <v>0</v>
      </c>
      <c r="AO1636" s="146">
        <f t="shared" si="510"/>
        <v>0</v>
      </c>
      <c r="AP1636" s="146">
        <f t="shared" si="511"/>
        <v>0</v>
      </c>
      <c r="AQ1636" s="146">
        <f t="shared" si="512"/>
        <v>0</v>
      </c>
      <c r="AR1636" s="146">
        <f t="shared" si="513"/>
        <v>0</v>
      </c>
      <c r="AS1636" s="163">
        <f t="shared" si="514"/>
        <v>0</v>
      </c>
      <c r="AT1636" s="165">
        <f t="shared" si="515"/>
        <v>0</v>
      </c>
      <c r="AU1636" s="217"/>
      <c r="AV1636" s="66"/>
      <c r="AW1636" s="94"/>
      <c r="AX1636" s="94"/>
      <c r="AY1636" s="169"/>
      <c r="AZ1636" s="170"/>
      <c r="BA1636" s="94"/>
      <c r="BB1636" s="94"/>
      <c r="BC1636" s="94"/>
      <c r="BD1636" s="94"/>
      <c r="BE1636" s="91"/>
      <c r="BF1636" s="94"/>
      <c r="BG1636" s="94"/>
      <c r="BH1636" s="221"/>
      <c r="BI1636" s="98"/>
      <c r="BJ1636" s="98"/>
      <c r="BK1636" s="98"/>
      <c r="BL1636" s="140"/>
      <c r="BR1636" s="61"/>
      <c r="BS1636" s="60"/>
      <c r="BT1636" s="60"/>
      <c r="BU1636" s="60"/>
    </row>
    <row r="1637" spans="1:73" s="59" customFormat="1" ht="30" hidden="1" customHeight="1" x14ac:dyDescent="0.25">
      <c r="A1637" s="139"/>
      <c r="B1637" s="89"/>
      <c r="C1637" s="159" t="str">
        <f t="shared" si="497"/>
        <v/>
      </c>
      <c r="D1637" s="159" t="str">
        <f t="shared" si="498"/>
        <v/>
      </c>
      <c r="E1637" s="201"/>
      <c r="F1637" s="90"/>
      <c r="G1637" s="260"/>
      <c r="H1637" s="90"/>
      <c r="I1637" s="266" t="b">
        <f t="shared" si="499"/>
        <v>0</v>
      </c>
      <c r="J1637" s="95"/>
      <c r="K1637" s="90"/>
      <c r="L1637" s="66"/>
      <c r="M1637" s="92"/>
      <c r="N1637" s="92"/>
      <c r="O1637" s="97"/>
      <c r="P1637" s="97"/>
      <c r="Q1637" s="92"/>
      <c r="R1637" s="90"/>
      <c r="S1637" s="90"/>
      <c r="T1637" s="90"/>
      <c r="U1637" s="94"/>
      <c r="V1637" s="181"/>
      <c r="W1637" s="181"/>
      <c r="X1637" s="181"/>
      <c r="Y1637" s="181"/>
      <c r="Z1637" s="66"/>
      <c r="AA1637" s="66"/>
      <c r="AB1637" s="66"/>
      <c r="AC1637" s="202"/>
      <c r="AD1637" s="166"/>
      <c r="AE1637" s="162" t="b">
        <f t="shared" si="500"/>
        <v>0</v>
      </c>
      <c r="AF1637" s="163">
        <f t="shared" si="501"/>
        <v>0</v>
      </c>
      <c r="AG1637" s="163">
        <f t="shared" si="502"/>
        <v>0</v>
      </c>
      <c r="AH1637" s="164">
        <f t="shared" si="503"/>
        <v>0</v>
      </c>
      <c r="AI1637" s="164">
        <f t="shared" si="504"/>
        <v>0</v>
      </c>
      <c r="AJ1637" s="164">
        <f t="shared" si="505"/>
        <v>0</v>
      </c>
      <c r="AK1637" s="164">
        <f t="shared" si="506"/>
        <v>0</v>
      </c>
      <c r="AL1637" s="164">
        <f t="shared" si="507"/>
        <v>0</v>
      </c>
      <c r="AM1637" s="164">
        <f t="shared" si="508"/>
        <v>1</v>
      </c>
      <c r="AN1637" s="146">
        <f t="shared" si="509"/>
        <v>0</v>
      </c>
      <c r="AO1637" s="146">
        <f t="shared" si="510"/>
        <v>0</v>
      </c>
      <c r="AP1637" s="146">
        <f t="shared" si="511"/>
        <v>0</v>
      </c>
      <c r="AQ1637" s="146">
        <f t="shared" si="512"/>
        <v>0</v>
      </c>
      <c r="AR1637" s="146">
        <f t="shared" si="513"/>
        <v>0</v>
      </c>
      <c r="AS1637" s="163">
        <f t="shared" si="514"/>
        <v>0</v>
      </c>
      <c r="AT1637" s="165">
        <f t="shared" si="515"/>
        <v>0</v>
      </c>
      <c r="AU1637" s="217"/>
      <c r="AV1637" s="66"/>
      <c r="AW1637" s="94"/>
      <c r="AX1637" s="94"/>
      <c r="AY1637" s="169"/>
      <c r="AZ1637" s="170"/>
      <c r="BA1637" s="94"/>
      <c r="BB1637" s="94"/>
      <c r="BC1637" s="94"/>
      <c r="BD1637" s="94"/>
      <c r="BE1637" s="91"/>
      <c r="BF1637" s="94"/>
      <c r="BG1637" s="94"/>
      <c r="BH1637" s="221"/>
      <c r="BI1637" s="98"/>
      <c r="BJ1637" s="98"/>
      <c r="BK1637" s="98"/>
      <c r="BL1637" s="140"/>
      <c r="BR1637" s="61"/>
      <c r="BS1637" s="60"/>
      <c r="BT1637" s="60"/>
      <c r="BU1637" s="60"/>
    </row>
    <row r="1638" spans="1:73" s="59" customFormat="1" ht="30" hidden="1" customHeight="1" x14ac:dyDescent="0.25">
      <c r="A1638" s="139"/>
      <c r="B1638" s="89"/>
      <c r="C1638" s="159" t="str">
        <f t="shared" si="497"/>
        <v/>
      </c>
      <c r="D1638" s="159" t="str">
        <f t="shared" si="498"/>
        <v/>
      </c>
      <c r="E1638" s="201"/>
      <c r="F1638" s="90"/>
      <c r="G1638" s="260"/>
      <c r="H1638" s="90"/>
      <c r="I1638" s="266" t="b">
        <f t="shared" si="499"/>
        <v>0</v>
      </c>
      <c r="J1638" s="95"/>
      <c r="K1638" s="90"/>
      <c r="L1638" s="66"/>
      <c r="M1638" s="66"/>
      <c r="N1638" s="66"/>
      <c r="O1638" s="66"/>
      <c r="P1638" s="66"/>
      <c r="Q1638" s="66"/>
      <c r="R1638" s="90"/>
      <c r="S1638" s="90"/>
      <c r="T1638" s="90"/>
      <c r="U1638" s="94"/>
      <c r="V1638" s="181"/>
      <c r="W1638" s="181"/>
      <c r="X1638" s="181"/>
      <c r="Y1638" s="181"/>
      <c r="Z1638" s="66"/>
      <c r="AA1638" s="66"/>
      <c r="AB1638" s="66"/>
      <c r="AC1638" s="202"/>
      <c r="AD1638" s="166"/>
      <c r="AE1638" s="162" t="b">
        <f t="shared" si="500"/>
        <v>0</v>
      </c>
      <c r="AF1638" s="163">
        <f t="shared" si="501"/>
        <v>0</v>
      </c>
      <c r="AG1638" s="163">
        <f t="shared" si="502"/>
        <v>0</v>
      </c>
      <c r="AH1638" s="164">
        <f t="shared" si="503"/>
        <v>0</v>
      </c>
      <c r="AI1638" s="164">
        <f t="shared" si="504"/>
        <v>0</v>
      </c>
      <c r="AJ1638" s="164">
        <f t="shared" si="505"/>
        <v>0</v>
      </c>
      <c r="AK1638" s="164">
        <f t="shared" si="506"/>
        <v>0</v>
      </c>
      <c r="AL1638" s="164">
        <f t="shared" si="507"/>
        <v>0</v>
      </c>
      <c r="AM1638" s="164">
        <f t="shared" si="508"/>
        <v>1</v>
      </c>
      <c r="AN1638" s="146">
        <f t="shared" si="509"/>
        <v>0</v>
      </c>
      <c r="AO1638" s="146">
        <f t="shared" si="510"/>
        <v>0</v>
      </c>
      <c r="AP1638" s="146">
        <f t="shared" si="511"/>
        <v>0</v>
      </c>
      <c r="AQ1638" s="146">
        <f t="shared" si="512"/>
        <v>0</v>
      </c>
      <c r="AR1638" s="146">
        <f t="shared" si="513"/>
        <v>0</v>
      </c>
      <c r="AS1638" s="163">
        <f t="shared" si="514"/>
        <v>0</v>
      </c>
      <c r="AT1638" s="165">
        <f t="shared" si="515"/>
        <v>0</v>
      </c>
      <c r="AU1638" s="217"/>
      <c r="AV1638" s="66"/>
      <c r="AW1638" s="94"/>
      <c r="AX1638" s="94"/>
      <c r="AY1638" s="169"/>
      <c r="AZ1638" s="170"/>
      <c r="BA1638" s="94"/>
      <c r="BB1638" s="94"/>
      <c r="BC1638" s="94"/>
      <c r="BD1638" s="94"/>
      <c r="BE1638" s="91"/>
      <c r="BF1638" s="94"/>
      <c r="BG1638" s="94"/>
      <c r="BH1638" s="221"/>
      <c r="BI1638" s="98"/>
      <c r="BJ1638" s="98"/>
      <c r="BK1638" s="98"/>
      <c r="BL1638" s="140"/>
      <c r="BR1638" s="61"/>
      <c r="BS1638" s="60"/>
      <c r="BT1638" s="60"/>
      <c r="BU1638" s="60"/>
    </row>
    <row r="1639" spans="1:73" s="59" customFormat="1" ht="30" hidden="1" customHeight="1" x14ac:dyDescent="0.25">
      <c r="A1639" s="139"/>
      <c r="B1639" s="89"/>
      <c r="C1639" s="159" t="str">
        <f t="shared" si="497"/>
        <v/>
      </c>
      <c r="D1639" s="159" t="str">
        <f t="shared" si="498"/>
        <v/>
      </c>
      <c r="E1639" s="201"/>
      <c r="F1639" s="90"/>
      <c r="G1639" s="260"/>
      <c r="H1639" s="90"/>
      <c r="I1639" s="266" t="b">
        <f t="shared" si="499"/>
        <v>0</v>
      </c>
      <c r="J1639" s="95"/>
      <c r="K1639" s="90"/>
      <c r="L1639" s="66"/>
      <c r="M1639" s="92"/>
      <c r="N1639" s="92"/>
      <c r="O1639" s="97"/>
      <c r="P1639" s="97"/>
      <c r="Q1639" s="92"/>
      <c r="R1639" s="90"/>
      <c r="S1639" s="90"/>
      <c r="T1639" s="90"/>
      <c r="U1639" s="94"/>
      <c r="V1639" s="181"/>
      <c r="W1639" s="181"/>
      <c r="X1639" s="181"/>
      <c r="Y1639" s="181"/>
      <c r="Z1639" s="66"/>
      <c r="AA1639" s="66"/>
      <c r="AB1639" s="66"/>
      <c r="AC1639" s="202"/>
      <c r="AD1639" s="166"/>
      <c r="AE1639" s="162" t="b">
        <f t="shared" si="500"/>
        <v>0</v>
      </c>
      <c r="AF1639" s="163">
        <f t="shared" si="501"/>
        <v>0</v>
      </c>
      <c r="AG1639" s="163">
        <f t="shared" si="502"/>
        <v>0</v>
      </c>
      <c r="AH1639" s="164">
        <f t="shared" si="503"/>
        <v>0</v>
      </c>
      <c r="AI1639" s="164">
        <f t="shared" si="504"/>
        <v>0</v>
      </c>
      <c r="AJ1639" s="164">
        <f t="shared" si="505"/>
        <v>0</v>
      </c>
      <c r="AK1639" s="164">
        <f t="shared" si="506"/>
        <v>0</v>
      </c>
      <c r="AL1639" s="164">
        <f t="shared" si="507"/>
        <v>0</v>
      </c>
      <c r="AM1639" s="164">
        <f t="shared" si="508"/>
        <v>1</v>
      </c>
      <c r="AN1639" s="146">
        <f t="shared" si="509"/>
        <v>0</v>
      </c>
      <c r="AO1639" s="146">
        <f t="shared" si="510"/>
        <v>0</v>
      </c>
      <c r="AP1639" s="146">
        <f t="shared" si="511"/>
        <v>0</v>
      </c>
      <c r="AQ1639" s="146">
        <f t="shared" si="512"/>
        <v>0</v>
      </c>
      <c r="AR1639" s="146">
        <f t="shared" si="513"/>
        <v>0</v>
      </c>
      <c r="AS1639" s="163">
        <f t="shared" si="514"/>
        <v>0</v>
      </c>
      <c r="AT1639" s="165">
        <f t="shared" si="515"/>
        <v>0</v>
      </c>
      <c r="AU1639" s="217"/>
      <c r="AV1639" s="66"/>
      <c r="AW1639" s="94"/>
      <c r="AX1639" s="94"/>
      <c r="AY1639" s="169"/>
      <c r="AZ1639" s="170"/>
      <c r="BA1639" s="94"/>
      <c r="BB1639" s="94"/>
      <c r="BC1639" s="94"/>
      <c r="BD1639" s="94"/>
      <c r="BE1639" s="91"/>
      <c r="BF1639" s="94"/>
      <c r="BG1639" s="94"/>
      <c r="BH1639" s="221"/>
      <c r="BI1639" s="98"/>
      <c r="BJ1639" s="98"/>
      <c r="BK1639" s="98"/>
      <c r="BL1639" s="140"/>
      <c r="BR1639" s="61"/>
      <c r="BS1639" s="60"/>
      <c r="BT1639" s="60"/>
      <c r="BU1639" s="60"/>
    </row>
    <row r="1640" spans="1:73" s="59" customFormat="1" ht="30" hidden="1" customHeight="1" x14ac:dyDescent="0.25">
      <c r="A1640" s="139"/>
      <c r="B1640" s="89"/>
      <c r="C1640" s="159" t="str">
        <f t="shared" si="497"/>
        <v/>
      </c>
      <c r="D1640" s="159" t="str">
        <f t="shared" si="498"/>
        <v/>
      </c>
      <c r="E1640" s="201"/>
      <c r="F1640" s="90"/>
      <c r="G1640" s="260"/>
      <c r="H1640" s="90"/>
      <c r="I1640" s="266" t="b">
        <f t="shared" si="499"/>
        <v>0</v>
      </c>
      <c r="J1640" s="95"/>
      <c r="K1640" s="90"/>
      <c r="L1640" s="66"/>
      <c r="M1640" s="66"/>
      <c r="N1640" s="66"/>
      <c r="O1640" s="98"/>
      <c r="P1640" s="98"/>
      <c r="Q1640" s="66"/>
      <c r="R1640" s="90"/>
      <c r="S1640" s="90"/>
      <c r="T1640" s="90"/>
      <c r="U1640" s="94"/>
      <c r="V1640" s="181"/>
      <c r="W1640" s="181"/>
      <c r="X1640" s="181"/>
      <c r="Y1640" s="181"/>
      <c r="Z1640" s="66"/>
      <c r="AA1640" s="66"/>
      <c r="AB1640" s="66"/>
      <c r="AC1640" s="202"/>
      <c r="AD1640" s="166"/>
      <c r="AE1640" s="162" t="b">
        <f t="shared" si="500"/>
        <v>0</v>
      </c>
      <c r="AF1640" s="163">
        <f t="shared" si="501"/>
        <v>0</v>
      </c>
      <c r="AG1640" s="163">
        <f t="shared" si="502"/>
        <v>0</v>
      </c>
      <c r="AH1640" s="164">
        <f t="shared" si="503"/>
        <v>0</v>
      </c>
      <c r="AI1640" s="164">
        <f t="shared" si="504"/>
        <v>0</v>
      </c>
      <c r="AJ1640" s="164">
        <f t="shared" si="505"/>
        <v>0</v>
      </c>
      <c r="AK1640" s="164">
        <f t="shared" si="506"/>
        <v>0</v>
      </c>
      <c r="AL1640" s="164">
        <f t="shared" si="507"/>
        <v>0</v>
      </c>
      <c r="AM1640" s="164">
        <f t="shared" si="508"/>
        <v>1</v>
      </c>
      <c r="AN1640" s="146">
        <f t="shared" si="509"/>
        <v>0</v>
      </c>
      <c r="AO1640" s="146">
        <f t="shared" si="510"/>
        <v>0</v>
      </c>
      <c r="AP1640" s="146">
        <f t="shared" si="511"/>
        <v>0</v>
      </c>
      <c r="AQ1640" s="146">
        <f t="shared" si="512"/>
        <v>0</v>
      </c>
      <c r="AR1640" s="146">
        <f t="shared" si="513"/>
        <v>0</v>
      </c>
      <c r="AS1640" s="163">
        <f t="shared" si="514"/>
        <v>0</v>
      </c>
      <c r="AT1640" s="165">
        <f t="shared" si="515"/>
        <v>0</v>
      </c>
      <c r="AU1640" s="217"/>
      <c r="AV1640" s="66"/>
      <c r="AW1640" s="94"/>
      <c r="AX1640" s="94"/>
      <c r="AY1640" s="169"/>
      <c r="AZ1640" s="170"/>
      <c r="BA1640" s="94"/>
      <c r="BB1640" s="94"/>
      <c r="BC1640" s="94"/>
      <c r="BD1640" s="94"/>
      <c r="BE1640" s="91"/>
      <c r="BF1640" s="94"/>
      <c r="BG1640" s="94"/>
      <c r="BH1640" s="221"/>
      <c r="BI1640" s="98"/>
      <c r="BJ1640" s="98"/>
      <c r="BK1640" s="98"/>
      <c r="BL1640" s="140"/>
      <c r="BR1640" s="61"/>
      <c r="BS1640" s="60"/>
      <c r="BT1640" s="60"/>
      <c r="BU1640" s="60"/>
    </row>
    <row r="1641" spans="1:73" s="59" customFormat="1" ht="30" hidden="1" customHeight="1" x14ac:dyDescent="0.25">
      <c r="A1641" s="139"/>
      <c r="B1641" s="89"/>
      <c r="C1641" s="159" t="str">
        <f t="shared" si="497"/>
        <v/>
      </c>
      <c r="D1641" s="159" t="str">
        <f t="shared" si="498"/>
        <v/>
      </c>
      <c r="E1641" s="201"/>
      <c r="F1641" s="90"/>
      <c r="G1641" s="260"/>
      <c r="H1641" s="90"/>
      <c r="I1641" s="266" t="b">
        <f t="shared" si="499"/>
        <v>0</v>
      </c>
      <c r="J1641" s="95"/>
      <c r="K1641" s="90"/>
      <c r="L1641" s="66"/>
      <c r="M1641" s="98"/>
      <c r="N1641" s="98"/>
      <c r="O1641" s="98"/>
      <c r="P1641" s="98"/>
      <c r="Q1641" s="98"/>
      <c r="R1641" s="90"/>
      <c r="S1641" s="90"/>
      <c r="T1641" s="90"/>
      <c r="U1641" s="94"/>
      <c r="V1641" s="181"/>
      <c r="W1641" s="181"/>
      <c r="X1641" s="181"/>
      <c r="Y1641" s="181"/>
      <c r="Z1641" s="66"/>
      <c r="AA1641" s="66"/>
      <c r="AB1641" s="66"/>
      <c r="AC1641" s="202"/>
      <c r="AD1641" s="166"/>
      <c r="AE1641" s="162" t="b">
        <f t="shared" si="500"/>
        <v>0</v>
      </c>
      <c r="AF1641" s="163">
        <f t="shared" si="501"/>
        <v>0</v>
      </c>
      <c r="AG1641" s="163">
        <f t="shared" si="502"/>
        <v>0</v>
      </c>
      <c r="AH1641" s="164">
        <f t="shared" si="503"/>
        <v>0</v>
      </c>
      <c r="AI1641" s="164">
        <f t="shared" si="504"/>
        <v>0</v>
      </c>
      <c r="AJ1641" s="164">
        <f t="shared" si="505"/>
        <v>0</v>
      </c>
      <c r="AK1641" s="164">
        <f t="shared" si="506"/>
        <v>0</v>
      </c>
      <c r="AL1641" s="164">
        <f t="shared" si="507"/>
        <v>0</v>
      </c>
      <c r="AM1641" s="164">
        <f t="shared" si="508"/>
        <v>1</v>
      </c>
      <c r="AN1641" s="146">
        <f t="shared" si="509"/>
        <v>0</v>
      </c>
      <c r="AO1641" s="146">
        <f t="shared" si="510"/>
        <v>0</v>
      </c>
      <c r="AP1641" s="146">
        <f t="shared" si="511"/>
        <v>0</v>
      </c>
      <c r="AQ1641" s="146">
        <f t="shared" si="512"/>
        <v>0</v>
      </c>
      <c r="AR1641" s="146">
        <f t="shared" si="513"/>
        <v>0</v>
      </c>
      <c r="AS1641" s="163">
        <f t="shared" si="514"/>
        <v>0</v>
      </c>
      <c r="AT1641" s="165">
        <f t="shared" si="515"/>
        <v>0</v>
      </c>
      <c r="AU1641" s="217"/>
      <c r="AV1641" s="98"/>
      <c r="AW1641" s="94"/>
      <c r="AX1641" s="94"/>
      <c r="AY1641" s="169"/>
      <c r="AZ1641" s="170"/>
      <c r="BA1641" s="94"/>
      <c r="BB1641" s="94"/>
      <c r="BC1641" s="94"/>
      <c r="BD1641" s="94"/>
      <c r="BE1641" s="91"/>
      <c r="BF1641" s="94"/>
      <c r="BG1641" s="94"/>
      <c r="BH1641" s="221"/>
      <c r="BI1641" s="98"/>
      <c r="BJ1641" s="98"/>
      <c r="BK1641" s="98"/>
      <c r="BL1641" s="140"/>
      <c r="BR1641" s="61"/>
      <c r="BS1641" s="60"/>
      <c r="BT1641" s="60"/>
      <c r="BU1641" s="60"/>
    </row>
    <row r="1642" spans="1:73" s="59" customFormat="1" ht="30" hidden="1" customHeight="1" x14ac:dyDescent="0.25">
      <c r="A1642" s="139"/>
      <c r="B1642" s="89"/>
      <c r="C1642" s="159" t="str">
        <f t="shared" si="497"/>
        <v/>
      </c>
      <c r="D1642" s="159" t="str">
        <f t="shared" si="498"/>
        <v/>
      </c>
      <c r="E1642" s="201"/>
      <c r="F1642" s="90"/>
      <c r="G1642" s="260"/>
      <c r="H1642" s="90"/>
      <c r="I1642" s="266" t="b">
        <f t="shared" si="499"/>
        <v>0</v>
      </c>
      <c r="J1642" s="95"/>
      <c r="K1642" s="90"/>
      <c r="L1642" s="66"/>
      <c r="M1642" s="98"/>
      <c r="N1642" s="98"/>
      <c r="O1642" s="98"/>
      <c r="P1642" s="98"/>
      <c r="Q1642" s="98"/>
      <c r="R1642" s="90"/>
      <c r="S1642" s="90"/>
      <c r="T1642" s="90"/>
      <c r="U1642" s="94"/>
      <c r="V1642" s="181"/>
      <c r="W1642" s="181"/>
      <c r="X1642" s="181"/>
      <c r="Y1642" s="181"/>
      <c r="Z1642" s="66"/>
      <c r="AA1642" s="66"/>
      <c r="AB1642" s="66"/>
      <c r="AC1642" s="202"/>
      <c r="AD1642" s="166"/>
      <c r="AE1642" s="162" t="b">
        <f t="shared" si="500"/>
        <v>0</v>
      </c>
      <c r="AF1642" s="163">
        <f t="shared" si="501"/>
        <v>0</v>
      </c>
      <c r="AG1642" s="163">
        <f t="shared" si="502"/>
        <v>0</v>
      </c>
      <c r="AH1642" s="164">
        <f t="shared" si="503"/>
        <v>0</v>
      </c>
      <c r="AI1642" s="164">
        <f t="shared" si="504"/>
        <v>0</v>
      </c>
      <c r="AJ1642" s="164">
        <f t="shared" si="505"/>
        <v>0</v>
      </c>
      <c r="AK1642" s="164">
        <f t="shared" si="506"/>
        <v>0</v>
      </c>
      <c r="AL1642" s="164">
        <f t="shared" si="507"/>
        <v>0</v>
      </c>
      <c r="AM1642" s="164">
        <f t="shared" si="508"/>
        <v>1</v>
      </c>
      <c r="AN1642" s="146">
        <f t="shared" si="509"/>
        <v>0</v>
      </c>
      <c r="AO1642" s="146">
        <f t="shared" si="510"/>
        <v>0</v>
      </c>
      <c r="AP1642" s="146">
        <f t="shared" si="511"/>
        <v>0</v>
      </c>
      <c r="AQ1642" s="146">
        <f t="shared" si="512"/>
        <v>0</v>
      </c>
      <c r="AR1642" s="146">
        <f t="shared" si="513"/>
        <v>0</v>
      </c>
      <c r="AS1642" s="163">
        <f t="shared" si="514"/>
        <v>0</v>
      </c>
      <c r="AT1642" s="165">
        <f t="shared" si="515"/>
        <v>0</v>
      </c>
      <c r="AU1642" s="217"/>
      <c r="AV1642" s="98"/>
      <c r="AW1642" s="94"/>
      <c r="AX1642" s="94"/>
      <c r="AY1642" s="169"/>
      <c r="AZ1642" s="170"/>
      <c r="BA1642" s="94"/>
      <c r="BB1642" s="94"/>
      <c r="BC1642" s="94"/>
      <c r="BD1642" s="94"/>
      <c r="BE1642" s="91"/>
      <c r="BF1642" s="94"/>
      <c r="BG1642" s="94"/>
      <c r="BH1642" s="221"/>
      <c r="BI1642" s="98"/>
      <c r="BJ1642" s="98"/>
      <c r="BK1642" s="98"/>
      <c r="BL1642" s="140"/>
      <c r="BR1642" s="61"/>
      <c r="BS1642" s="60"/>
      <c r="BT1642" s="60"/>
      <c r="BU1642" s="60"/>
    </row>
    <row r="1643" spans="1:73" s="59" customFormat="1" ht="30" hidden="1" customHeight="1" x14ac:dyDescent="0.25">
      <c r="A1643" s="139"/>
      <c r="B1643" s="89"/>
      <c r="C1643" s="159" t="str">
        <f t="shared" si="497"/>
        <v/>
      </c>
      <c r="D1643" s="159" t="str">
        <f t="shared" si="498"/>
        <v/>
      </c>
      <c r="E1643" s="201"/>
      <c r="F1643" s="90"/>
      <c r="G1643" s="260"/>
      <c r="H1643" s="90"/>
      <c r="I1643" s="266" t="b">
        <f t="shared" si="499"/>
        <v>0</v>
      </c>
      <c r="J1643" s="95"/>
      <c r="K1643" s="90"/>
      <c r="L1643" s="66"/>
      <c r="M1643" s="98"/>
      <c r="N1643" s="98"/>
      <c r="O1643" s="98"/>
      <c r="P1643" s="98"/>
      <c r="Q1643" s="98"/>
      <c r="R1643" s="90"/>
      <c r="S1643" s="90"/>
      <c r="T1643" s="90"/>
      <c r="U1643" s="94"/>
      <c r="V1643" s="181"/>
      <c r="W1643" s="181"/>
      <c r="X1643" s="181"/>
      <c r="Y1643" s="181"/>
      <c r="Z1643" s="66"/>
      <c r="AA1643" s="66"/>
      <c r="AB1643" s="66"/>
      <c r="AC1643" s="202"/>
      <c r="AD1643" s="166"/>
      <c r="AE1643" s="162" t="b">
        <f t="shared" si="500"/>
        <v>0</v>
      </c>
      <c r="AF1643" s="163">
        <f t="shared" si="501"/>
        <v>0</v>
      </c>
      <c r="AG1643" s="163">
        <f t="shared" si="502"/>
        <v>0</v>
      </c>
      <c r="AH1643" s="164">
        <f t="shared" si="503"/>
        <v>0</v>
      </c>
      <c r="AI1643" s="164">
        <f t="shared" si="504"/>
        <v>0</v>
      </c>
      <c r="AJ1643" s="164">
        <f t="shared" si="505"/>
        <v>0</v>
      </c>
      <c r="AK1643" s="164">
        <f t="shared" si="506"/>
        <v>0</v>
      </c>
      <c r="AL1643" s="164">
        <f t="shared" si="507"/>
        <v>0</v>
      </c>
      <c r="AM1643" s="164">
        <f t="shared" si="508"/>
        <v>1</v>
      </c>
      <c r="AN1643" s="146">
        <f t="shared" si="509"/>
        <v>0</v>
      </c>
      <c r="AO1643" s="146">
        <f t="shared" si="510"/>
        <v>0</v>
      </c>
      <c r="AP1643" s="146">
        <f t="shared" si="511"/>
        <v>0</v>
      </c>
      <c r="AQ1643" s="146">
        <f t="shared" si="512"/>
        <v>0</v>
      </c>
      <c r="AR1643" s="146">
        <f t="shared" si="513"/>
        <v>0</v>
      </c>
      <c r="AS1643" s="163">
        <f t="shared" si="514"/>
        <v>0</v>
      </c>
      <c r="AT1643" s="165">
        <f t="shared" si="515"/>
        <v>0</v>
      </c>
      <c r="AU1643" s="217"/>
      <c r="AV1643" s="98"/>
      <c r="AW1643" s="94"/>
      <c r="AX1643" s="94"/>
      <c r="AY1643" s="169"/>
      <c r="AZ1643" s="170"/>
      <c r="BA1643" s="94"/>
      <c r="BB1643" s="94"/>
      <c r="BC1643" s="94"/>
      <c r="BD1643" s="94"/>
      <c r="BE1643" s="91"/>
      <c r="BF1643" s="94"/>
      <c r="BG1643" s="94"/>
      <c r="BH1643" s="221"/>
      <c r="BI1643" s="98"/>
      <c r="BJ1643" s="98"/>
      <c r="BK1643" s="98"/>
      <c r="BL1643" s="140"/>
      <c r="BR1643" s="61"/>
      <c r="BS1643" s="60"/>
      <c r="BT1643" s="60"/>
      <c r="BU1643" s="60"/>
    </row>
    <row r="1644" spans="1:73" s="59" customFormat="1" ht="30" hidden="1" customHeight="1" x14ac:dyDescent="0.25">
      <c r="A1644" s="139"/>
      <c r="B1644" s="89"/>
      <c r="C1644" s="159" t="str">
        <f t="shared" si="497"/>
        <v/>
      </c>
      <c r="D1644" s="159" t="str">
        <f t="shared" si="498"/>
        <v/>
      </c>
      <c r="E1644" s="201"/>
      <c r="F1644" s="90"/>
      <c r="G1644" s="260"/>
      <c r="H1644" s="90"/>
      <c r="I1644" s="266" t="b">
        <f t="shared" si="499"/>
        <v>0</v>
      </c>
      <c r="J1644" s="95"/>
      <c r="K1644" s="90"/>
      <c r="L1644" s="66"/>
      <c r="M1644" s="66"/>
      <c r="N1644" s="66"/>
      <c r="O1644" s="66"/>
      <c r="P1644" s="66"/>
      <c r="Q1644" s="66"/>
      <c r="R1644" s="90"/>
      <c r="S1644" s="90"/>
      <c r="T1644" s="90"/>
      <c r="U1644" s="94"/>
      <c r="V1644" s="181"/>
      <c r="W1644" s="181"/>
      <c r="X1644" s="181"/>
      <c r="Y1644" s="181"/>
      <c r="Z1644" s="66"/>
      <c r="AA1644" s="66"/>
      <c r="AB1644" s="66"/>
      <c r="AC1644" s="202"/>
      <c r="AD1644" s="166"/>
      <c r="AE1644" s="162" t="b">
        <f t="shared" si="500"/>
        <v>0</v>
      </c>
      <c r="AF1644" s="163">
        <f t="shared" si="501"/>
        <v>0</v>
      </c>
      <c r="AG1644" s="163">
        <f t="shared" si="502"/>
        <v>0</v>
      </c>
      <c r="AH1644" s="164">
        <f t="shared" si="503"/>
        <v>0</v>
      </c>
      <c r="AI1644" s="164">
        <f t="shared" si="504"/>
        <v>0</v>
      </c>
      <c r="AJ1644" s="164">
        <f t="shared" si="505"/>
        <v>0</v>
      </c>
      <c r="AK1644" s="164">
        <f t="shared" si="506"/>
        <v>0</v>
      </c>
      <c r="AL1644" s="164">
        <f t="shared" si="507"/>
        <v>0</v>
      </c>
      <c r="AM1644" s="164">
        <f t="shared" si="508"/>
        <v>1</v>
      </c>
      <c r="AN1644" s="146">
        <f t="shared" si="509"/>
        <v>0</v>
      </c>
      <c r="AO1644" s="146">
        <f t="shared" si="510"/>
        <v>0</v>
      </c>
      <c r="AP1644" s="146">
        <f t="shared" si="511"/>
        <v>0</v>
      </c>
      <c r="AQ1644" s="146">
        <f t="shared" si="512"/>
        <v>0</v>
      </c>
      <c r="AR1644" s="146">
        <f t="shared" si="513"/>
        <v>0</v>
      </c>
      <c r="AS1644" s="163">
        <f t="shared" si="514"/>
        <v>0</v>
      </c>
      <c r="AT1644" s="165">
        <f t="shared" si="515"/>
        <v>0</v>
      </c>
      <c r="AU1644" s="217"/>
      <c r="AV1644" s="66"/>
      <c r="AW1644" s="94"/>
      <c r="AX1644" s="94"/>
      <c r="AY1644" s="169"/>
      <c r="AZ1644" s="170"/>
      <c r="BA1644" s="94"/>
      <c r="BB1644" s="94"/>
      <c r="BC1644" s="94"/>
      <c r="BD1644" s="94"/>
      <c r="BE1644" s="91"/>
      <c r="BF1644" s="94"/>
      <c r="BG1644" s="94"/>
      <c r="BH1644" s="221"/>
      <c r="BI1644" s="98"/>
      <c r="BJ1644" s="98"/>
      <c r="BK1644" s="98"/>
      <c r="BL1644" s="140"/>
      <c r="BR1644" s="61"/>
      <c r="BS1644" s="60"/>
      <c r="BT1644" s="60"/>
      <c r="BU1644" s="60"/>
    </row>
    <row r="1645" spans="1:73" s="59" customFormat="1" ht="30" hidden="1" customHeight="1" x14ac:dyDescent="0.25">
      <c r="A1645" s="139"/>
      <c r="B1645" s="89"/>
      <c r="C1645" s="159" t="str">
        <f t="shared" si="497"/>
        <v/>
      </c>
      <c r="D1645" s="159" t="str">
        <f t="shared" si="498"/>
        <v/>
      </c>
      <c r="E1645" s="201"/>
      <c r="F1645" s="90"/>
      <c r="G1645" s="260"/>
      <c r="H1645" s="90"/>
      <c r="I1645" s="266" t="b">
        <f t="shared" si="499"/>
        <v>0</v>
      </c>
      <c r="J1645" s="95"/>
      <c r="K1645" s="90"/>
      <c r="L1645" s="66"/>
      <c r="M1645" s="66"/>
      <c r="N1645" s="66"/>
      <c r="O1645" s="66"/>
      <c r="P1645" s="66"/>
      <c r="Q1645" s="66"/>
      <c r="R1645" s="90"/>
      <c r="S1645" s="90"/>
      <c r="T1645" s="90"/>
      <c r="U1645" s="94"/>
      <c r="V1645" s="181"/>
      <c r="W1645" s="181"/>
      <c r="X1645" s="181"/>
      <c r="Y1645" s="181"/>
      <c r="Z1645" s="66"/>
      <c r="AA1645" s="66"/>
      <c r="AB1645" s="66"/>
      <c r="AC1645" s="202"/>
      <c r="AD1645" s="166"/>
      <c r="AE1645" s="162" t="b">
        <f t="shared" si="500"/>
        <v>0</v>
      </c>
      <c r="AF1645" s="163">
        <f t="shared" si="501"/>
        <v>0</v>
      </c>
      <c r="AG1645" s="163">
        <f t="shared" si="502"/>
        <v>0</v>
      </c>
      <c r="AH1645" s="164">
        <f t="shared" si="503"/>
        <v>0</v>
      </c>
      <c r="AI1645" s="164">
        <f t="shared" si="504"/>
        <v>0</v>
      </c>
      <c r="AJ1645" s="164">
        <f t="shared" si="505"/>
        <v>0</v>
      </c>
      <c r="AK1645" s="164">
        <f t="shared" si="506"/>
        <v>0</v>
      </c>
      <c r="AL1645" s="164">
        <f t="shared" si="507"/>
        <v>0</v>
      </c>
      <c r="AM1645" s="164">
        <f t="shared" si="508"/>
        <v>1</v>
      </c>
      <c r="AN1645" s="146">
        <f t="shared" si="509"/>
        <v>0</v>
      </c>
      <c r="AO1645" s="146">
        <f t="shared" si="510"/>
        <v>0</v>
      </c>
      <c r="AP1645" s="146">
        <f t="shared" si="511"/>
        <v>0</v>
      </c>
      <c r="AQ1645" s="146">
        <f t="shared" si="512"/>
        <v>0</v>
      </c>
      <c r="AR1645" s="146">
        <f t="shared" si="513"/>
        <v>0</v>
      </c>
      <c r="AS1645" s="163">
        <f t="shared" si="514"/>
        <v>0</v>
      </c>
      <c r="AT1645" s="165">
        <f t="shared" si="515"/>
        <v>0</v>
      </c>
      <c r="AU1645" s="217"/>
      <c r="AV1645" s="66"/>
      <c r="AW1645" s="94"/>
      <c r="AX1645" s="94"/>
      <c r="AY1645" s="169"/>
      <c r="AZ1645" s="170"/>
      <c r="BA1645" s="94"/>
      <c r="BB1645" s="94"/>
      <c r="BC1645" s="94"/>
      <c r="BD1645" s="94"/>
      <c r="BE1645" s="91"/>
      <c r="BF1645" s="94"/>
      <c r="BG1645" s="94"/>
      <c r="BH1645" s="221"/>
      <c r="BI1645" s="98"/>
      <c r="BJ1645" s="98"/>
      <c r="BK1645" s="98"/>
      <c r="BL1645" s="140"/>
      <c r="BR1645" s="61"/>
      <c r="BS1645" s="60"/>
      <c r="BT1645" s="60"/>
      <c r="BU1645" s="60"/>
    </row>
    <row r="1646" spans="1:73" s="59" customFormat="1" ht="30" hidden="1" customHeight="1" x14ac:dyDescent="0.25">
      <c r="A1646" s="139"/>
      <c r="B1646" s="89"/>
      <c r="C1646" s="159" t="str">
        <f t="shared" si="497"/>
        <v/>
      </c>
      <c r="D1646" s="159" t="str">
        <f t="shared" si="498"/>
        <v/>
      </c>
      <c r="E1646" s="201"/>
      <c r="F1646" s="90"/>
      <c r="G1646" s="260"/>
      <c r="H1646" s="90"/>
      <c r="I1646" s="266" t="b">
        <f t="shared" si="499"/>
        <v>0</v>
      </c>
      <c r="J1646" s="95"/>
      <c r="K1646" s="90"/>
      <c r="L1646" s="66"/>
      <c r="M1646" s="98"/>
      <c r="N1646" s="98"/>
      <c r="O1646" s="98"/>
      <c r="P1646" s="98"/>
      <c r="Q1646" s="98"/>
      <c r="R1646" s="90"/>
      <c r="S1646" s="90"/>
      <c r="T1646" s="90"/>
      <c r="U1646" s="94"/>
      <c r="V1646" s="181"/>
      <c r="W1646" s="181"/>
      <c r="X1646" s="181"/>
      <c r="Y1646" s="181"/>
      <c r="Z1646" s="66"/>
      <c r="AA1646" s="66"/>
      <c r="AB1646" s="66"/>
      <c r="AC1646" s="202"/>
      <c r="AD1646" s="166"/>
      <c r="AE1646" s="162" t="b">
        <f t="shared" si="500"/>
        <v>0</v>
      </c>
      <c r="AF1646" s="163">
        <f t="shared" si="501"/>
        <v>0</v>
      </c>
      <c r="AG1646" s="163">
        <f t="shared" si="502"/>
        <v>0</v>
      </c>
      <c r="AH1646" s="164">
        <f t="shared" si="503"/>
        <v>0</v>
      </c>
      <c r="AI1646" s="164">
        <f t="shared" si="504"/>
        <v>0</v>
      </c>
      <c r="AJ1646" s="164">
        <f t="shared" si="505"/>
        <v>0</v>
      </c>
      <c r="AK1646" s="164">
        <f t="shared" si="506"/>
        <v>0</v>
      </c>
      <c r="AL1646" s="164">
        <f t="shared" si="507"/>
        <v>0</v>
      </c>
      <c r="AM1646" s="164">
        <f t="shared" si="508"/>
        <v>1</v>
      </c>
      <c r="AN1646" s="146">
        <f t="shared" si="509"/>
        <v>0</v>
      </c>
      <c r="AO1646" s="146">
        <f t="shared" si="510"/>
        <v>0</v>
      </c>
      <c r="AP1646" s="146">
        <f t="shared" si="511"/>
        <v>0</v>
      </c>
      <c r="AQ1646" s="146">
        <f t="shared" si="512"/>
        <v>0</v>
      </c>
      <c r="AR1646" s="146">
        <f t="shared" si="513"/>
        <v>0</v>
      </c>
      <c r="AS1646" s="163">
        <f t="shared" si="514"/>
        <v>0</v>
      </c>
      <c r="AT1646" s="165">
        <f t="shared" si="515"/>
        <v>0</v>
      </c>
      <c r="AU1646" s="217"/>
      <c r="AV1646" s="98"/>
      <c r="AW1646" s="94"/>
      <c r="AX1646" s="94"/>
      <c r="AY1646" s="169"/>
      <c r="AZ1646" s="170"/>
      <c r="BA1646" s="94"/>
      <c r="BB1646" s="94"/>
      <c r="BC1646" s="94"/>
      <c r="BD1646" s="94"/>
      <c r="BE1646" s="91"/>
      <c r="BF1646" s="94"/>
      <c r="BG1646" s="94"/>
      <c r="BH1646" s="221"/>
      <c r="BI1646" s="98"/>
      <c r="BJ1646" s="98"/>
      <c r="BK1646" s="98"/>
      <c r="BL1646" s="140"/>
      <c r="BR1646" s="61"/>
      <c r="BT1646" s="60"/>
      <c r="BU1646" s="60"/>
    </row>
    <row r="1647" spans="1:73" s="59" customFormat="1" ht="30" hidden="1" customHeight="1" x14ac:dyDescent="0.25">
      <c r="A1647" s="139"/>
      <c r="B1647" s="89"/>
      <c r="C1647" s="159" t="str">
        <f t="shared" si="497"/>
        <v/>
      </c>
      <c r="D1647" s="159" t="str">
        <f t="shared" si="498"/>
        <v/>
      </c>
      <c r="E1647" s="201"/>
      <c r="F1647" s="90"/>
      <c r="G1647" s="260"/>
      <c r="H1647" s="90"/>
      <c r="I1647" s="266" t="b">
        <f t="shared" si="499"/>
        <v>0</v>
      </c>
      <c r="J1647" s="95"/>
      <c r="K1647" s="90"/>
      <c r="L1647" s="66"/>
      <c r="M1647" s="66"/>
      <c r="N1647" s="66"/>
      <c r="O1647" s="66"/>
      <c r="P1647" s="66"/>
      <c r="Q1647" s="66"/>
      <c r="R1647" s="90"/>
      <c r="S1647" s="90"/>
      <c r="T1647" s="90"/>
      <c r="U1647" s="94"/>
      <c r="V1647" s="181"/>
      <c r="W1647" s="181"/>
      <c r="X1647" s="181"/>
      <c r="Y1647" s="181"/>
      <c r="Z1647" s="66"/>
      <c r="AA1647" s="66"/>
      <c r="AB1647" s="66"/>
      <c r="AC1647" s="202"/>
      <c r="AD1647" s="166"/>
      <c r="AE1647" s="162" t="b">
        <f t="shared" si="500"/>
        <v>0</v>
      </c>
      <c r="AF1647" s="163">
        <f t="shared" si="501"/>
        <v>0</v>
      </c>
      <c r="AG1647" s="163">
        <f t="shared" si="502"/>
        <v>0</v>
      </c>
      <c r="AH1647" s="164">
        <f t="shared" si="503"/>
        <v>0</v>
      </c>
      <c r="AI1647" s="164">
        <f t="shared" si="504"/>
        <v>0</v>
      </c>
      <c r="AJ1647" s="164">
        <f t="shared" si="505"/>
        <v>0</v>
      </c>
      <c r="AK1647" s="164">
        <f t="shared" si="506"/>
        <v>0</v>
      </c>
      <c r="AL1647" s="164">
        <f t="shared" si="507"/>
        <v>0</v>
      </c>
      <c r="AM1647" s="164">
        <f t="shared" si="508"/>
        <v>1</v>
      </c>
      <c r="AN1647" s="146">
        <f t="shared" si="509"/>
        <v>0</v>
      </c>
      <c r="AO1647" s="146">
        <f t="shared" si="510"/>
        <v>0</v>
      </c>
      <c r="AP1647" s="146">
        <f t="shared" si="511"/>
        <v>0</v>
      </c>
      <c r="AQ1647" s="146">
        <f t="shared" si="512"/>
        <v>0</v>
      </c>
      <c r="AR1647" s="146">
        <f t="shared" si="513"/>
        <v>0</v>
      </c>
      <c r="AS1647" s="163">
        <f t="shared" si="514"/>
        <v>0</v>
      </c>
      <c r="AT1647" s="165">
        <f t="shared" si="515"/>
        <v>0</v>
      </c>
      <c r="AU1647" s="217"/>
      <c r="AV1647" s="66"/>
      <c r="AW1647" s="94"/>
      <c r="AX1647" s="94"/>
      <c r="AY1647" s="169"/>
      <c r="AZ1647" s="170"/>
      <c r="BA1647" s="94"/>
      <c r="BB1647" s="94"/>
      <c r="BC1647" s="94"/>
      <c r="BD1647" s="94"/>
      <c r="BE1647" s="91"/>
      <c r="BF1647" s="94"/>
      <c r="BG1647" s="94"/>
      <c r="BH1647" s="221"/>
      <c r="BI1647" s="98"/>
      <c r="BJ1647" s="98"/>
      <c r="BK1647" s="98"/>
      <c r="BL1647" s="140"/>
      <c r="BR1647" s="61"/>
      <c r="BT1647" s="60"/>
      <c r="BU1647" s="60"/>
    </row>
    <row r="1648" spans="1:73" s="59" customFormat="1" ht="30" hidden="1" customHeight="1" x14ac:dyDescent="0.25">
      <c r="A1648" s="139"/>
      <c r="B1648" s="89"/>
      <c r="C1648" s="159" t="str">
        <f t="shared" si="497"/>
        <v/>
      </c>
      <c r="D1648" s="159" t="str">
        <f t="shared" si="498"/>
        <v/>
      </c>
      <c r="E1648" s="201"/>
      <c r="F1648" s="90"/>
      <c r="G1648" s="260"/>
      <c r="H1648" s="90"/>
      <c r="I1648" s="266" t="b">
        <f t="shared" si="499"/>
        <v>0</v>
      </c>
      <c r="J1648" s="95"/>
      <c r="K1648" s="90"/>
      <c r="L1648" s="66"/>
      <c r="M1648" s="66"/>
      <c r="N1648" s="66"/>
      <c r="O1648" s="66"/>
      <c r="P1648" s="66"/>
      <c r="Q1648" s="66"/>
      <c r="R1648" s="90"/>
      <c r="S1648" s="90"/>
      <c r="T1648" s="90"/>
      <c r="U1648" s="94"/>
      <c r="V1648" s="181"/>
      <c r="W1648" s="181"/>
      <c r="X1648" s="181"/>
      <c r="Y1648" s="181"/>
      <c r="Z1648" s="66"/>
      <c r="AA1648" s="66"/>
      <c r="AB1648" s="66"/>
      <c r="AC1648" s="202"/>
      <c r="AD1648" s="166"/>
      <c r="AE1648" s="162" t="b">
        <f t="shared" si="500"/>
        <v>0</v>
      </c>
      <c r="AF1648" s="163">
        <f t="shared" si="501"/>
        <v>0</v>
      </c>
      <c r="AG1648" s="163">
        <f t="shared" si="502"/>
        <v>0</v>
      </c>
      <c r="AH1648" s="164">
        <f t="shared" si="503"/>
        <v>0</v>
      </c>
      <c r="AI1648" s="164">
        <f t="shared" si="504"/>
        <v>0</v>
      </c>
      <c r="AJ1648" s="164">
        <f t="shared" si="505"/>
        <v>0</v>
      </c>
      <c r="AK1648" s="164">
        <f t="shared" si="506"/>
        <v>0</v>
      </c>
      <c r="AL1648" s="164">
        <f t="shared" si="507"/>
        <v>0</v>
      </c>
      <c r="AM1648" s="164">
        <f t="shared" si="508"/>
        <v>1</v>
      </c>
      <c r="AN1648" s="146">
        <f t="shared" si="509"/>
        <v>0</v>
      </c>
      <c r="AO1648" s="146">
        <f t="shared" si="510"/>
        <v>0</v>
      </c>
      <c r="AP1648" s="146">
        <f t="shared" si="511"/>
        <v>0</v>
      </c>
      <c r="AQ1648" s="146">
        <f t="shared" si="512"/>
        <v>0</v>
      </c>
      <c r="AR1648" s="146">
        <f t="shared" si="513"/>
        <v>0</v>
      </c>
      <c r="AS1648" s="163">
        <f t="shared" si="514"/>
        <v>0</v>
      </c>
      <c r="AT1648" s="165">
        <f t="shared" si="515"/>
        <v>0</v>
      </c>
      <c r="AU1648" s="217"/>
      <c r="AV1648" s="66"/>
      <c r="AW1648" s="94"/>
      <c r="AX1648" s="94"/>
      <c r="AY1648" s="169"/>
      <c r="AZ1648" s="170"/>
      <c r="BA1648" s="94"/>
      <c r="BB1648" s="94"/>
      <c r="BC1648" s="94"/>
      <c r="BD1648" s="94"/>
      <c r="BE1648" s="91"/>
      <c r="BF1648" s="94"/>
      <c r="BG1648" s="94"/>
      <c r="BH1648" s="221"/>
      <c r="BI1648" s="98"/>
      <c r="BJ1648" s="98"/>
      <c r="BK1648" s="98"/>
      <c r="BL1648" s="140"/>
      <c r="BR1648" s="61"/>
      <c r="BT1648" s="60"/>
      <c r="BU1648" s="60"/>
    </row>
    <row r="1649" spans="1:73" s="59" customFormat="1" ht="30" hidden="1" customHeight="1" x14ac:dyDescent="0.25">
      <c r="A1649" s="139"/>
      <c r="B1649" s="89"/>
      <c r="C1649" s="159" t="str">
        <f t="shared" si="497"/>
        <v/>
      </c>
      <c r="D1649" s="159" t="str">
        <f t="shared" si="498"/>
        <v/>
      </c>
      <c r="E1649" s="201"/>
      <c r="F1649" s="90"/>
      <c r="G1649" s="260"/>
      <c r="H1649" s="90"/>
      <c r="I1649" s="266" t="b">
        <f t="shared" si="499"/>
        <v>0</v>
      </c>
      <c r="J1649" s="95"/>
      <c r="K1649" s="90"/>
      <c r="L1649" s="66"/>
      <c r="M1649" s="66"/>
      <c r="N1649" s="66"/>
      <c r="O1649" s="66"/>
      <c r="P1649" s="66"/>
      <c r="Q1649" s="66"/>
      <c r="R1649" s="90"/>
      <c r="S1649" s="90"/>
      <c r="T1649" s="90"/>
      <c r="U1649" s="94"/>
      <c r="V1649" s="181"/>
      <c r="W1649" s="181"/>
      <c r="X1649" s="181"/>
      <c r="Y1649" s="181"/>
      <c r="Z1649" s="66"/>
      <c r="AA1649" s="66"/>
      <c r="AB1649" s="66"/>
      <c r="AC1649" s="202"/>
      <c r="AD1649" s="166"/>
      <c r="AE1649" s="162" t="b">
        <f t="shared" si="500"/>
        <v>0</v>
      </c>
      <c r="AF1649" s="163">
        <f t="shared" si="501"/>
        <v>0</v>
      </c>
      <c r="AG1649" s="163">
        <f t="shared" si="502"/>
        <v>0</v>
      </c>
      <c r="AH1649" s="164">
        <f t="shared" si="503"/>
        <v>0</v>
      </c>
      <c r="AI1649" s="164">
        <f t="shared" si="504"/>
        <v>0</v>
      </c>
      <c r="AJ1649" s="164">
        <f t="shared" si="505"/>
        <v>0</v>
      </c>
      <c r="AK1649" s="164">
        <f t="shared" si="506"/>
        <v>0</v>
      </c>
      <c r="AL1649" s="164">
        <f t="shared" si="507"/>
        <v>0</v>
      </c>
      <c r="AM1649" s="164">
        <f t="shared" si="508"/>
        <v>1</v>
      </c>
      <c r="AN1649" s="146">
        <f t="shared" si="509"/>
        <v>0</v>
      </c>
      <c r="AO1649" s="146">
        <f t="shared" si="510"/>
        <v>0</v>
      </c>
      <c r="AP1649" s="146">
        <f t="shared" si="511"/>
        <v>0</v>
      </c>
      <c r="AQ1649" s="146">
        <f t="shared" si="512"/>
        <v>0</v>
      </c>
      <c r="AR1649" s="146">
        <f t="shared" si="513"/>
        <v>0</v>
      </c>
      <c r="AS1649" s="163">
        <f t="shared" si="514"/>
        <v>0</v>
      </c>
      <c r="AT1649" s="165">
        <f t="shared" si="515"/>
        <v>0</v>
      </c>
      <c r="AU1649" s="217"/>
      <c r="AV1649" s="66"/>
      <c r="AW1649" s="94"/>
      <c r="AX1649" s="94"/>
      <c r="AY1649" s="169"/>
      <c r="AZ1649" s="170"/>
      <c r="BA1649" s="94"/>
      <c r="BB1649" s="94"/>
      <c r="BC1649" s="94"/>
      <c r="BD1649" s="94"/>
      <c r="BE1649" s="91"/>
      <c r="BF1649" s="94"/>
      <c r="BG1649" s="94"/>
      <c r="BH1649" s="221"/>
      <c r="BI1649" s="98"/>
      <c r="BJ1649" s="98"/>
      <c r="BK1649" s="98"/>
      <c r="BL1649" s="140"/>
      <c r="BR1649" s="61"/>
      <c r="BT1649" s="60"/>
      <c r="BU1649" s="60"/>
    </row>
    <row r="1650" spans="1:73" s="59" customFormat="1" ht="30" hidden="1" customHeight="1" x14ac:dyDescent="0.25">
      <c r="A1650" s="139"/>
      <c r="B1650" s="89"/>
      <c r="C1650" s="159" t="str">
        <f t="shared" si="497"/>
        <v/>
      </c>
      <c r="D1650" s="159" t="str">
        <f t="shared" si="498"/>
        <v/>
      </c>
      <c r="E1650" s="201"/>
      <c r="F1650" s="90"/>
      <c r="G1650" s="260"/>
      <c r="H1650" s="90"/>
      <c r="I1650" s="266" t="b">
        <f t="shared" si="499"/>
        <v>0</v>
      </c>
      <c r="J1650" s="95"/>
      <c r="K1650" s="90"/>
      <c r="L1650" s="66"/>
      <c r="M1650" s="66"/>
      <c r="N1650" s="66"/>
      <c r="O1650" s="66"/>
      <c r="P1650" s="66"/>
      <c r="Q1650" s="66"/>
      <c r="R1650" s="90"/>
      <c r="S1650" s="90"/>
      <c r="T1650" s="90"/>
      <c r="U1650" s="94"/>
      <c r="V1650" s="181"/>
      <c r="W1650" s="181"/>
      <c r="X1650" s="181"/>
      <c r="Y1650" s="181"/>
      <c r="Z1650" s="66"/>
      <c r="AA1650" s="66"/>
      <c r="AB1650" s="66"/>
      <c r="AC1650" s="202"/>
      <c r="AD1650" s="166"/>
      <c r="AE1650" s="162" t="b">
        <f t="shared" si="500"/>
        <v>0</v>
      </c>
      <c r="AF1650" s="163">
        <f t="shared" si="501"/>
        <v>0</v>
      </c>
      <c r="AG1650" s="163">
        <f t="shared" si="502"/>
        <v>0</v>
      </c>
      <c r="AH1650" s="164">
        <f t="shared" si="503"/>
        <v>0</v>
      </c>
      <c r="AI1650" s="164">
        <f t="shared" si="504"/>
        <v>0</v>
      </c>
      <c r="AJ1650" s="164">
        <f t="shared" si="505"/>
        <v>0</v>
      </c>
      <c r="AK1650" s="164">
        <f t="shared" si="506"/>
        <v>0</v>
      </c>
      <c r="AL1650" s="164">
        <f t="shared" si="507"/>
        <v>0</v>
      </c>
      <c r="AM1650" s="164">
        <f t="shared" si="508"/>
        <v>1</v>
      </c>
      <c r="AN1650" s="146">
        <f t="shared" si="509"/>
        <v>0</v>
      </c>
      <c r="AO1650" s="146">
        <f t="shared" si="510"/>
        <v>0</v>
      </c>
      <c r="AP1650" s="146">
        <f t="shared" si="511"/>
        <v>0</v>
      </c>
      <c r="AQ1650" s="146">
        <f t="shared" si="512"/>
        <v>0</v>
      </c>
      <c r="AR1650" s="146">
        <f t="shared" si="513"/>
        <v>0</v>
      </c>
      <c r="AS1650" s="163">
        <f t="shared" si="514"/>
        <v>0</v>
      </c>
      <c r="AT1650" s="165">
        <f t="shared" si="515"/>
        <v>0</v>
      </c>
      <c r="AU1650" s="217"/>
      <c r="AV1650" s="66"/>
      <c r="AW1650" s="94"/>
      <c r="AX1650" s="94"/>
      <c r="AY1650" s="169"/>
      <c r="AZ1650" s="170"/>
      <c r="BA1650" s="94"/>
      <c r="BB1650" s="94"/>
      <c r="BC1650" s="94"/>
      <c r="BD1650" s="94"/>
      <c r="BE1650" s="91"/>
      <c r="BF1650" s="94"/>
      <c r="BG1650" s="94"/>
      <c r="BH1650" s="221"/>
      <c r="BI1650" s="98"/>
      <c r="BJ1650" s="98"/>
      <c r="BK1650" s="98"/>
      <c r="BL1650" s="140"/>
      <c r="BR1650" s="61"/>
      <c r="BT1650" s="60"/>
      <c r="BU1650" s="60"/>
    </row>
    <row r="1651" spans="1:73" s="59" customFormat="1" ht="30" hidden="1" customHeight="1" x14ac:dyDescent="0.25">
      <c r="A1651" s="139"/>
      <c r="B1651" s="89"/>
      <c r="C1651" s="159" t="str">
        <f t="shared" si="497"/>
        <v/>
      </c>
      <c r="D1651" s="159" t="str">
        <f t="shared" si="498"/>
        <v/>
      </c>
      <c r="E1651" s="201"/>
      <c r="F1651" s="90"/>
      <c r="G1651" s="260"/>
      <c r="H1651" s="90"/>
      <c r="I1651" s="266" t="b">
        <f t="shared" si="499"/>
        <v>0</v>
      </c>
      <c r="J1651" s="95"/>
      <c r="K1651" s="90"/>
      <c r="L1651" s="66"/>
      <c r="M1651" s="66"/>
      <c r="N1651" s="66"/>
      <c r="O1651" s="66"/>
      <c r="P1651" s="66"/>
      <c r="Q1651" s="66"/>
      <c r="R1651" s="90"/>
      <c r="S1651" s="90"/>
      <c r="T1651" s="90"/>
      <c r="U1651" s="94"/>
      <c r="V1651" s="181"/>
      <c r="W1651" s="181"/>
      <c r="X1651" s="181"/>
      <c r="Y1651" s="181"/>
      <c r="Z1651" s="66"/>
      <c r="AA1651" s="66"/>
      <c r="AB1651" s="66"/>
      <c r="AC1651" s="202"/>
      <c r="AD1651" s="166"/>
      <c r="AE1651" s="162" t="b">
        <f t="shared" si="500"/>
        <v>0</v>
      </c>
      <c r="AF1651" s="163">
        <f t="shared" si="501"/>
        <v>0</v>
      </c>
      <c r="AG1651" s="163">
        <f t="shared" si="502"/>
        <v>0</v>
      </c>
      <c r="AH1651" s="164">
        <f t="shared" si="503"/>
        <v>0</v>
      </c>
      <c r="AI1651" s="164">
        <f t="shared" si="504"/>
        <v>0</v>
      </c>
      <c r="AJ1651" s="164">
        <f t="shared" si="505"/>
        <v>0</v>
      </c>
      <c r="AK1651" s="164">
        <f t="shared" si="506"/>
        <v>0</v>
      </c>
      <c r="AL1651" s="164">
        <f t="shared" si="507"/>
        <v>0</v>
      </c>
      <c r="AM1651" s="164">
        <f t="shared" si="508"/>
        <v>1</v>
      </c>
      <c r="AN1651" s="146">
        <f t="shared" si="509"/>
        <v>0</v>
      </c>
      <c r="AO1651" s="146">
        <f t="shared" si="510"/>
        <v>0</v>
      </c>
      <c r="AP1651" s="146">
        <f t="shared" si="511"/>
        <v>0</v>
      </c>
      <c r="AQ1651" s="146">
        <f t="shared" si="512"/>
        <v>0</v>
      </c>
      <c r="AR1651" s="146">
        <f t="shared" si="513"/>
        <v>0</v>
      </c>
      <c r="AS1651" s="163">
        <f t="shared" si="514"/>
        <v>0</v>
      </c>
      <c r="AT1651" s="165">
        <f t="shared" si="515"/>
        <v>0</v>
      </c>
      <c r="AU1651" s="217"/>
      <c r="AV1651" s="66"/>
      <c r="AW1651" s="94"/>
      <c r="AX1651" s="94"/>
      <c r="AY1651" s="169"/>
      <c r="AZ1651" s="170"/>
      <c r="BA1651" s="94"/>
      <c r="BB1651" s="94"/>
      <c r="BC1651" s="94"/>
      <c r="BD1651" s="94"/>
      <c r="BE1651" s="91"/>
      <c r="BF1651" s="94"/>
      <c r="BG1651" s="94"/>
      <c r="BH1651" s="221"/>
      <c r="BI1651" s="98"/>
      <c r="BJ1651" s="98"/>
      <c r="BK1651" s="98"/>
      <c r="BL1651" s="140"/>
      <c r="BR1651" s="61"/>
      <c r="BT1651" s="60"/>
      <c r="BU1651" s="60"/>
    </row>
    <row r="1652" spans="1:73" s="59" customFormat="1" ht="30" hidden="1" customHeight="1" x14ac:dyDescent="0.25">
      <c r="A1652" s="139"/>
      <c r="B1652" s="89"/>
      <c r="C1652" s="159" t="str">
        <f t="shared" si="497"/>
        <v/>
      </c>
      <c r="D1652" s="159" t="str">
        <f t="shared" si="498"/>
        <v/>
      </c>
      <c r="E1652" s="201"/>
      <c r="F1652" s="90"/>
      <c r="G1652" s="260"/>
      <c r="H1652" s="90"/>
      <c r="I1652" s="266" t="b">
        <f t="shared" si="499"/>
        <v>0</v>
      </c>
      <c r="J1652" s="95"/>
      <c r="K1652" s="90"/>
      <c r="L1652" s="66"/>
      <c r="M1652" s="66"/>
      <c r="N1652" s="66"/>
      <c r="O1652" s="66"/>
      <c r="P1652" s="66"/>
      <c r="Q1652" s="66"/>
      <c r="R1652" s="90"/>
      <c r="S1652" s="90"/>
      <c r="T1652" s="90"/>
      <c r="U1652" s="94"/>
      <c r="V1652" s="181"/>
      <c r="W1652" s="181"/>
      <c r="X1652" s="181"/>
      <c r="Y1652" s="181"/>
      <c r="Z1652" s="66"/>
      <c r="AA1652" s="66"/>
      <c r="AB1652" s="66"/>
      <c r="AC1652" s="202"/>
      <c r="AD1652" s="166"/>
      <c r="AE1652" s="162" t="b">
        <f t="shared" si="500"/>
        <v>0</v>
      </c>
      <c r="AF1652" s="163">
        <f t="shared" si="501"/>
        <v>0</v>
      </c>
      <c r="AG1652" s="163">
        <f t="shared" si="502"/>
        <v>0</v>
      </c>
      <c r="AH1652" s="164">
        <f t="shared" si="503"/>
        <v>0</v>
      </c>
      <c r="AI1652" s="164">
        <f t="shared" si="504"/>
        <v>0</v>
      </c>
      <c r="AJ1652" s="164">
        <f t="shared" si="505"/>
        <v>0</v>
      </c>
      <c r="AK1652" s="164">
        <f t="shared" si="506"/>
        <v>0</v>
      </c>
      <c r="AL1652" s="164">
        <f t="shared" si="507"/>
        <v>0</v>
      </c>
      <c r="AM1652" s="164">
        <f t="shared" si="508"/>
        <v>1</v>
      </c>
      <c r="AN1652" s="146">
        <f t="shared" si="509"/>
        <v>0</v>
      </c>
      <c r="AO1652" s="146">
        <f t="shared" si="510"/>
        <v>0</v>
      </c>
      <c r="AP1652" s="146">
        <f t="shared" si="511"/>
        <v>0</v>
      </c>
      <c r="AQ1652" s="146">
        <f t="shared" si="512"/>
        <v>0</v>
      </c>
      <c r="AR1652" s="146">
        <f t="shared" si="513"/>
        <v>0</v>
      </c>
      <c r="AS1652" s="163">
        <f t="shared" si="514"/>
        <v>0</v>
      </c>
      <c r="AT1652" s="165">
        <f t="shared" si="515"/>
        <v>0</v>
      </c>
      <c r="AU1652" s="217"/>
      <c r="AV1652" s="66"/>
      <c r="AW1652" s="94"/>
      <c r="AX1652" s="94"/>
      <c r="AY1652" s="169"/>
      <c r="AZ1652" s="170"/>
      <c r="BA1652" s="94"/>
      <c r="BB1652" s="94"/>
      <c r="BC1652" s="94"/>
      <c r="BD1652" s="94"/>
      <c r="BE1652" s="91"/>
      <c r="BF1652" s="94"/>
      <c r="BG1652" s="94"/>
      <c r="BH1652" s="221"/>
      <c r="BI1652" s="98"/>
      <c r="BJ1652" s="98"/>
      <c r="BK1652" s="98"/>
      <c r="BL1652" s="140"/>
      <c r="BR1652" s="61"/>
      <c r="BT1652" s="60"/>
      <c r="BU1652" s="60"/>
    </row>
    <row r="1653" spans="1:73" s="59" customFormat="1" ht="30" hidden="1" customHeight="1" x14ac:dyDescent="0.25">
      <c r="A1653" s="139"/>
      <c r="B1653" s="89"/>
      <c r="C1653" s="159" t="str">
        <f t="shared" si="497"/>
        <v/>
      </c>
      <c r="D1653" s="159" t="str">
        <f t="shared" si="498"/>
        <v/>
      </c>
      <c r="E1653" s="201"/>
      <c r="F1653" s="90"/>
      <c r="G1653" s="260"/>
      <c r="H1653" s="90"/>
      <c r="I1653" s="266" t="b">
        <f t="shared" si="499"/>
        <v>0</v>
      </c>
      <c r="J1653" s="95"/>
      <c r="K1653" s="90"/>
      <c r="L1653" s="66"/>
      <c r="M1653" s="66"/>
      <c r="N1653" s="66"/>
      <c r="O1653" s="66"/>
      <c r="P1653" s="66"/>
      <c r="Q1653" s="66"/>
      <c r="R1653" s="90"/>
      <c r="S1653" s="90"/>
      <c r="T1653" s="90"/>
      <c r="U1653" s="94"/>
      <c r="V1653" s="181"/>
      <c r="W1653" s="181"/>
      <c r="X1653" s="181"/>
      <c r="Y1653" s="181"/>
      <c r="Z1653" s="66"/>
      <c r="AA1653" s="66"/>
      <c r="AB1653" s="66"/>
      <c r="AC1653" s="202"/>
      <c r="AD1653" s="166"/>
      <c r="AE1653" s="162" t="b">
        <f t="shared" si="500"/>
        <v>0</v>
      </c>
      <c r="AF1653" s="163">
        <f t="shared" si="501"/>
        <v>0</v>
      </c>
      <c r="AG1653" s="163">
        <f t="shared" si="502"/>
        <v>0</v>
      </c>
      <c r="AH1653" s="164">
        <f t="shared" si="503"/>
        <v>0</v>
      </c>
      <c r="AI1653" s="164">
        <f t="shared" si="504"/>
        <v>0</v>
      </c>
      <c r="AJ1653" s="164">
        <f t="shared" si="505"/>
        <v>0</v>
      </c>
      <c r="AK1653" s="164">
        <f t="shared" si="506"/>
        <v>0</v>
      </c>
      <c r="AL1653" s="164">
        <f t="shared" si="507"/>
        <v>0</v>
      </c>
      <c r="AM1653" s="164">
        <f t="shared" si="508"/>
        <v>1</v>
      </c>
      <c r="AN1653" s="146">
        <f t="shared" si="509"/>
        <v>0</v>
      </c>
      <c r="AO1653" s="146">
        <f t="shared" si="510"/>
        <v>0</v>
      </c>
      <c r="AP1653" s="146">
        <f t="shared" si="511"/>
        <v>0</v>
      </c>
      <c r="AQ1653" s="146">
        <f t="shared" si="512"/>
        <v>0</v>
      </c>
      <c r="AR1653" s="146">
        <f t="shared" si="513"/>
        <v>0</v>
      </c>
      <c r="AS1653" s="163">
        <f t="shared" si="514"/>
        <v>0</v>
      </c>
      <c r="AT1653" s="165">
        <f t="shared" si="515"/>
        <v>0</v>
      </c>
      <c r="AU1653" s="217"/>
      <c r="AV1653" s="66"/>
      <c r="AW1653" s="94"/>
      <c r="AX1653" s="94"/>
      <c r="AY1653" s="169"/>
      <c r="AZ1653" s="170"/>
      <c r="BA1653" s="94"/>
      <c r="BB1653" s="94"/>
      <c r="BC1653" s="94"/>
      <c r="BD1653" s="94"/>
      <c r="BE1653" s="91"/>
      <c r="BF1653" s="94"/>
      <c r="BG1653" s="94"/>
      <c r="BH1653" s="221"/>
      <c r="BI1653" s="98"/>
      <c r="BJ1653" s="98"/>
      <c r="BK1653" s="98"/>
      <c r="BL1653" s="140"/>
      <c r="BR1653" s="61"/>
      <c r="BT1653" s="60"/>
      <c r="BU1653" s="60"/>
    </row>
    <row r="1654" spans="1:73" s="59" customFormat="1" ht="30" hidden="1" customHeight="1" x14ac:dyDescent="0.25">
      <c r="A1654" s="139"/>
      <c r="B1654" s="89"/>
      <c r="C1654" s="159" t="str">
        <f t="shared" si="497"/>
        <v/>
      </c>
      <c r="D1654" s="159" t="str">
        <f t="shared" si="498"/>
        <v/>
      </c>
      <c r="E1654" s="201"/>
      <c r="F1654" s="90"/>
      <c r="G1654" s="260"/>
      <c r="H1654" s="90"/>
      <c r="I1654" s="266" t="b">
        <f t="shared" si="499"/>
        <v>0</v>
      </c>
      <c r="J1654" s="95"/>
      <c r="K1654" s="90"/>
      <c r="L1654" s="66"/>
      <c r="M1654" s="66"/>
      <c r="N1654" s="66"/>
      <c r="O1654" s="66"/>
      <c r="P1654" s="66"/>
      <c r="Q1654" s="66"/>
      <c r="R1654" s="90"/>
      <c r="S1654" s="90"/>
      <c r="T1654" s="90"/>
      <c r="U1654" s="94"/>
      <c r="V1654" s="181"/>
      <c r="W1654" s="181"/>
      <c r="X1654" s="181"/>
      <c r="Y1654" s="181"/>
      <c r="Z1654" s="66"/>
      <c r="AA1654" s="66"/>
      <c r="AB1654" s="66"/>
      <c r="AC1654" s="202"/>
      <c r="AD1654" s="166"/>
      <c r="AE1654" s="162" t="b">
        <f t="shared" si="500"/>
        <v>0</v>
      </c>
      <c r="AF1654" s="163">
        <f t="shared" si="501"/>
        <v>0</v>
      </c>
      <c r="AG1654" s="163">
        <f t="shared" si="502"/>
        <v>0</v>
      </c>
      <c r="AH1654" s="164">
        <f t="shared" si="503"/>
        <v>0</v>
      </c>
      <c r="AI1654" s="164">
        <f t="shared" si="504"/>
        <v>0</v>
      </c>
      <c r="AJ1654" s="164">
        <f t="shared" si="505"/>
        <v>0</v>
      </c>
      <c r="AK1654" s="164">
        <f t="shared" si="506"/>
        <v>0</v>
      </c>
      <c r="AL1654" s="164">
        <f t="shared" si="507"/>
        <v>0</v>
      </c>
      <c r="AM1654" s="164">
        <f t="shared" si="508"/>
        <v>1</v>
      </c>
      <c r="AN1654" s="146">
        <f t="shared" si="509"/>
        <v>0</v>
      </c>
      <c r="AO1654" s="146">
        <f t="shared" si="510"/>
        <v>0</v>
      </c>
      <c r="AP1654" s="146">
        <f t="shared" si="511"/>
        <v>0</v>
      </c>
      <c r="AQ1654" s="146">
        <f t="shared" si="512"/>
        <v>0</v>
      </c>
      <c r="AR1654" s="146">
        <f t="shared" si="513"/>
        <v>0</v>
      </c>
      <c r="AS1654" s="163">
        <f t="shared" si="514"/>
        <v>0</v>
      </c>
      <c r="AT1654" s="165">
        <f t="shared" si="515"/>
        <v>0</v>
      </c>
      <c r="AU1654" s="217"/>
      <c r="AV1654" s="66"/>
      <c r="AW1654" s="94"/>
      <c r="AX1654" s="94"/>
      <c r="AY1654" s="169"/>
      <c r="AZ1654" s="170"/>
      <c r="BA1654" s="94"/>
      <c r="BB1654" s="94"/>
      <c r="BC1654" s="94"/>
      <c r="BD1654" s="94"/>
      <c r="BE1654" s="91"/>
      <c r="BF1654" s="94"/>
      <c r="BG1654" s="94"/>
      <c r="BH1654" s="221"/>
      <c r="BI1654" s="98"/>
      <c r="BJ1654" s="98"/>
      <c r="BK1654" s="98"/>
      <c r="BL1654" s="140"/>
      <c r="BR1654" s="61"/>
      <c r="BS1654" s="60"/>
      <c r="BT1654" s="60"/>
      <c r="BU1654" s="60"/>
    </row>
    <row r="1655" spans="1:73" s="59" customFormat="1" ht="30" hidden="1" customHeight="1" x14ac:dyDescent="0.25">
      <c r="A1655" s="139"/>
      <c r="B1655" s="89"/>
      <c r="C1655" s="159" t="str">
        <f t="shared" si="497"/>
        <v/>
      </c>
      <c r="D1655" s="159" t="str">
        <f t="shared" si="498"/>
        <v/>
      </c>
      <c r="E1655" s="201"/>
      <c r="F1655" s="90"/>
      <c r="G1655" s="260"/>
      <c r="H1655" s="90"/>
      <c r="I1655" s="266" t="b">
        <f t="shared" si="499"/>
        <v>0</v>
      </c>
      <c r="J1655" s="95"/>
      <c r="K1655" s="90"/>
      <c r="L1655" s="66"/>
      <c r="M1655" s="66"/>
      <c r="N1655" s="66"/>
      <c r="O1655" s="66"/>
      <c r="P1655" s="66"/>
      <c r="Q1655" s="66"/>
      <c r="R1655" s="90"/>
      <c r="S1655" s="90"/>
      <c r="T1655" s="90"/>
      <c r="U1655" s="94"/>
      <c r="V1655" s="181"/>
      <c r="W1655" s="181"/>
      <c r="X1655" s="181"/>
      <c r="Y1655" s="181"/>
      <c r="Z1655" s="66"/>
      <c r="AA1655" s="66"/>
      <c r="AB1655" s="66"/>
      <c r="AC1655" s="202"/>
      <c r="AD1655" s="166"/>
      <c r="AE1655" s="162" t="b">
        <f t="shared" si="500"/>
        <v>0</v>
      </c>
      <c r="AF1655" s="163">
        <f t="shared" si="501"/>
        <v>0</v>
      </c>
      <c r="AG1655" s="163">
        <f t="shared" si="502"/>
        <v>0</v>
      </c>
      <c r="AH1655" s="164">
        <f t="shared" si="503"/>
        <v>0</v>
      </c>
      <c r="AI1655" s="164">
        <f t="shared" si="504"/>
        <v>0</v>
      </c>
      <c r="AJ1655" s="164">
        <f t="shared" si="505"/>
        <v>0</v>
      </c>
      <c r="AK1655" s="164">
        <f t="shared" si="506"/>
        <v>0</v>
      </c>
      <c r="AL1655" s="164">
        <f t="shared" si="507"/>
        <v>0</v>
      </c>
      <c r="AM1655" s="164">
        <f t="shared" si="508"/>
        <v>1</v>
      </c>
      <c r="AN1655" s="146">
        <f t="shared" si="509"/>
        <v>0</v>
      </c>
      <c r="AO1655" s="146">
        <f t="shared" si="510"/>
        <v>0</v>
      </c>
      <c r="AP1655" s="146">
        <f t="shared" si="511"/>
        <v>0</v>
      </c>
      <c r="AQ1655" s="146">
        <f t="shared" si="512"/>
        <v>0</v>
      </c>
      <c r="AR1655" s="146">
        <f t="shared" si="513"/>
        <v>0</v>
      </c>
      <c r="AS1655" s="163">
        <f t="shared" si="514"/>
        <v>0</v>
      </c>
      <c r="AT1655" s="165">
        <f t="shared" si="515"/>
        <v>0</v>
      </c>
      <c r="AU1655" s="217"/>
      <c r="AV1655" s="66"/>
      <c r="AW1655" s="94"/>
      <c r="AX1655" s="94"/>
      <c r="AY1655" s="169"/>
      <c r="AZ1655" s="170"/>
      <c r="BA1655" s="94"/>
      <c r="BB1655" s="94"/>
      <c r="BC1655" s="94"/>
      <c r="BD1655" s="94"/>
      <c r="BE1655" s="91"/>
      <c r="BF1655" s="94"/>
      <c r="BG1655" s="94"/>
      <c r="BH1655" s="221"/>
      <c r="BI1655" s="98"/>
      <c r="BJ1655" s="98"/>
      <c r="BK1655" s="98"/>
      <c r="BL1655" s="140"/>
      <c r="BR1655" s="61"/>
      <c r="BT1655" s="60"/>
      <c r="BU1655" s="60"/>
    </row>
    <row r="1656" spans="1:73" s="59" customFormat="1" ht="30" hidden="1" customHeight="1" x14ac:dyDescent="0.25">
      <c r="A1656" s="139"/>
      <c r="B1656" s="89"/>
      <c r="C1656" s="159" t="str">
        <f t="shared" si="497"/>
        <v/>
      </c>
      <c r="D1656" s="159" t="str">
        <f t="shared" si="498"/>
        <v/>
      </c>
      <c r="E1656" s="201"/>
      <c r="F1656" s="90"/>
      <c r="G1656" s="260"/>
      <c r="H1656" s="90"/>
      <c r="I1656" s="266" t="b">
        <f t="shared" si="499"/>
        <v>0</v>
      </c>
      <c r="J1656" s="95"/>
      <c r="K1656" s="90"/>
      <c r="L1656" s="66"/>
      <c r="M1656" s="92"/>
      <c r="N1656" s="92"/>
      <c r="O1656" s="66"/>
      <c r="P1656" s="66"/>
      <c r="Q1656" s="92"/>
      <c r="R1656" s="90"/>
      <c r="S1656" s="90"/>
      <c r="T1656" s="90"/>
      <c r="U1656" s="94"/>
      <c r="V1656" s="181"/>
      <c r="W1656" s="181"/>
      <c r="X1656" s="181"/>
      <c r="Y1656" s="181"/>
      <c r="Z1656" s="66"/>
      <c r="AA1656" s="66"/>
      <c r="AB1656" s="66"/>
      <c r="AC1656" s="202"/>
      <c r="AD1656" s="166"/>
      <c r="AE1656" s="162" t="b">
        <f t="shared" si="500"/>
        <v>0</v>
      </c>
      <c r="AF1656" s="163">
        <f t="shared" si="501"/>
        <v>0</v>
      </c>
      <c r="AG1656" s="163">
        <f t="shared" si="502"/>
        <v>0</v>
      </c>
      <c r="AH1656" s="164">
        <f t="shared" si="503"/>
        <v>0</v>
      </c>
      <c r="AI1656" s="164">
        <f t="shared" si="504"/>
        <v>0</v>
      </c>
      <c r="AJ1656" s="164">
        <f t="shared" si="505"/>
        <v>0</v>
      </c>
      <c r="AK1656" s="164">
        <f t="shared" si="506"/>
        <v>0</v>
      </c>
      <c r="AL1656" s="164">
        <f t="shared" si="507"/>
        <v>0</v>
      </c>
      <c r="AM1656" s="164">
        <f t="shared" si="508"/>
        <v>1</v>
      </c>
      <c r="AN1656" s="146">
        <f t="shared" si="509"/>
        <v>0</v>
      </c>
      <c r="AO1656" s="146">
        <f t="shared" si="510"/>
        <v>0</v>
      </c>
      <c r="AP1656" s="146">
        <f t="shared" si="511"/>
        <v>0</v>
      </c>
      <c r="AQ1656" s="146">
        <f t="shared" si="512"/>
        <v>0</v>
      </c>
      <c r="AR1656" s="146">
        <f t="shared" si="513"/>
        <v>0</v>
      </c>
      <c r="AS1656" s="163">
        <f t="shared" si="514"/>
        <v>0</v>
      </c>
      <c r="AT1656" s="165">
        <f t="shared" si="515"/>
        <v>0</v>
      </c>
      <c r="AU1656" s="217"/>
      <c r="AV1656" s="66"/>
      <c r="AW1656" s="94"/>
      <c r="AX1656" s="94"/>
      <c r="AY1656" s="169"/>
      <c r="AZ1656" s="170"/>
      <c r="BA1656" s="94"/>
      <c r="BB1656" s="94"/>
      <c r="BC1656" s="94"/>
      <c r="BD1656" s="94"/>
      <c r="BE1656" s="91"/>
      <c r="BF1656" s="94"/>
      <c r="BG1656" s="94"/>
      <c r="BH1656" s="221"/>
      <c r="BI1656" s="66"/>
      <c r="BJ1656" s="66"/>
      <c r="BK1656" s="66"/>
      <c r="BL1656" s="140"/>
      <c r="BR1656" s="61"/>
      <c r="BS1656" s="60"/>
      <c r="BT1656" s="60"/>
      <c r="BU1656" s="60"/>
    </row>
    <row r="1657" spans="1:73" s="59" customFormat="1" ht="30" hidden="1" customHeight="1" x14ac:dyDescent="0.25">
      <c r="A1657" s="139"/>
      <c r="B1657" s="89"/>
      <c r="C1657" s="159" t="str">
        <f t="shared" si="497"/>
        <v/>
      </c>
      <c r="D1657" s="159" t="str">
        <f t="shared" si="498"/>
        <v/>
      </c>
      <c r="E1657" s="201"/>
      <c r="F1657" s="90"/>
      <c r="G1657" s="260"/>
      <c r="H1657" s="90"/>
      <c r="I1657" s="266" t="b">
        <f t="shared" si="499"/>
        <v>0</v>
      </c>
      <c r="J1657" s="95"/>
      <c r="K1657" s="90"/>
      <c r="L1657" s="66"/>
      <c r="M1657" s="92"/>
      <c r="N1657" s="92"/>
      <c r="O1657" s="66"/>
      <c r="P1657" s="66"/>
      <c r="Q1657" s="92"/>
      <c r="R1657" s="90"/>
      <c r="S1657" s="90"/>
      <c r="T1657" s="90"/>
      <c r="U1657" s="94"/>
      <c r="V1657" s="181"/>
      <c r="W1657" s="181"/>
      <c r="X1657" s="181"/>
      <c r="Y1657" s="181"/>
      <c r="Z1657" s="66"/>
      <c r="AA1657" s="66"/>
      <c r="AB1657" s="66"/>
      <c r="AC1657" s="202"/>
      <c r="AD1657" s="166"/>
      <c r="AE1657" s="162" t="b">
        <f t="shared" si="500"/>
        <v>0</v>
      </c>
      <c r="AF1657" s="163">
        <f t="shared" si="501"/>
        <v>0</v>
      </c>
      <c r="AG1657" s="163">
        <f t="shared" si="502"/>
        <v>0</v>
      </c>
      <c r="AH1657" s="164">
        <f t="shared" si="503"/>
        <v>0</v>
      </c>
      <c r="AI1657" s="164">
        <f t="shared" si="504"/>
        <v>0</v>
      </c>
      <c r="AJ1657" s="164">
        <f t="shared" si="505"/>
        <v>0</v>
      </c>
      <c r="AK1657" s="164">
        <f t="shared" si="506"/>
        <v>0</v>
      </c>
      <c r="AL1657" s="164">
        <f t="shared" si="507"/>
        <v>0</v>
      </c>
      <c r="AM1657" s="164">
        <f t="shared" si="508"/>
        <v>1</v>
      </c>
      <c r="AN1657" s="146">
        <f t="shared" si="509"/>
        <v>0</v>
      </c>
      <c r="AO1657" s="146">
        <f t="shared" si="510"/>
        <v>0</v>
      </c>
      <c r="AP1657" s="146">
        <f t="shared" si="511"/>
        <v>0</v>
      </c>
      <c r="AQ1657" s="146">
        <f t="shared" si="512"/>
        <v>0</v>
      </c>
      <c r="AR1657" s="146">
        <f t="shared" si="513"/>
        <v>0</v>
      </c>
      <c r="AS1657" s="163">
        <f t="shared" si="514"/>
        <v>0</v>
      </c>
      <c r="AT1657" s="165">
        <f t="shared" si="515"/>
        <v>0</v>
      </c>
      <c r="AU1657" s="217"/>
      <c r="AV1657" s="66"/>
      <c r="AW1657" s="94"/>
      <c r="AX1657" s="94"/>
      <c r="AY1657" s="169"/>
      <c r="AZ1657" s="170"/>
      <c r="BA1657" s="94"/>
      <c r="BB1657" s="94"/>
      <c r="BC1657" s="94"/>
      <c r="BD1657" s="94"/>
      <c r="BE1657" s="91"/>
      <c r="BF1657" s="94"/>
      <c r="BG1657" s="94"/>
      <c r="BH1657" s="221"/>
      <c r="BI1657" s="66"/>
      <c r="BJ1657" s="66"/>
      <c r="BK1657" s="66"/>
      <c r="BL1657" s="140"/>
      <c r="BR1657" s="61"/>
      <c r="BT1657" s="60"/>
      <c r="BU1657" s="60"/>
    </row>
    <row r="1658" spans="1:73" s="59" customFormat="1" ht="30" hidden="1" customHeight="1" x14ac:dyDescent="0.25">
      <c r="A1658" s="139"/>
      <c r="B1658" s="89"/>
      <c r="C1658" s="159" t="str">
        <f t="shared" si="497"/>
        <v/>
      </c>
      <c r="D1658" s="159" t="str">
        <f t="shared" si="498"/>
        <v/>
      </c>
      <c r="E1658" s="201"/>
      <c r="F1658" s="90"/>
      <c r="G1658" s="260"/>
      <c r="H1658" s="90"/>
      <c r="I1658" s="266" t="b">
        <f t="shared" si="499"/>
        <v>0</v>
      </c>
      <c r="J1658" s="95"/>
      <c r="K1658" s="90"/>
      <c r="L1658" s="66"/>
      <c r="M1658" s="92"/>
      <c r="N1658" s="92"/>
      <c r="O1658" s="66"/>
      <c r="P1658" s="66"/>
      <c r="Q1658" s="92"/>
      <c r="R1658" s="90"/>
      <c r="S1658" s="90"/>
      <c r="T1658" s="90"/>
      <c r="U1658" s="94"/>
      <c r="V1658" s="181"/>
      <c r="W1658" s="181"/>
      <c r="X1658" s="181"/>
      <c r="Y1658" s="181"/>
      <c r="Z1658" s="66"/>
      <c r="AA1658" s="66"/>
      <c r="AB1658" s="66"/>
      <c r="AC1658" s="202"/>
      <c r="AD1658" s="166"/>
      <c r="AE1658" s="162" t="b">
        <f t="shared" si="500"/>
        <v>0</v>
      </c>
      <c r="AF1658" s="163">
        <f t="shared" si="501"/>
        <v>0</v>
      </c>
      <c r="AG1658" s="163">
        <f t="shared" si="502"/>
        <v>0</v>
      </c>
      <c r="AH1658" s="164">
        <f t="shared" si="503"/>
        <v>0</v>
      </c>
      <c r="AI1658" s="164">
        <f t="shared" si="504"/>
        <v>0</v>
      </c>
      <c r="AJ1658" s="164">
        <f t="shared" si="505"/>
        <v>0</v>
      </c>
      <c r="AK1658" s="164">
        <f t="shared" si="506"/>
        <v>0</v>
      </c>
      <c r="AL1658" s="164">
        <f t="shared" si="507"/>
        <v>0</v>
      </c>
      <c r="AM1658" s="164">
        <f t="shared" si="508"/>
        <v>1</v>
      </c>
      <c r="AN1658" s="146">
        <f t="shared" si="509"/>
        <v>0</v>
      </c>
      <c r="AO1658" s="146">
        <f t="shared" si="510"/>
        <v>0</v>
      </c>
      <c r="AP1658" s="146">
        <f t="shared" si="511"/>
        <v>0</v>
      </c>
      <c r="AQ1658" s="146">
        <f t="shared" si="512"/>
        <v>0</v>
      </c>
      <c r="AR1658" s="146">
        <f t="shared" si="513"/>
        <v>0</v>
      </c>
      <c r="AS1658" s="163">
        <f t="shared" si="514"/>
        <v>0</v>
      </c>
      <c r="AT1658" s="165">
        <f t="shared" si="515"/>
        <v>0</v>
      </c>
      <c r="AU1658" s="217"/>
      <c r="AV1658" s="66"/>
      <c r="AW1658" s="94"/>
      <c r="AX1658" s="94"/>
      <c r="AY1658" s="169"/>
      <c r="AZ1658" s="170"/>
      <c r="BA1658" s="94"/>
      <c r="BB1658" s="94"/>
      <c r="BC1658" s="94"/>
      <c r="BD1658" s="94"/>
      <c r="BE1658" s="91"/>
      <c r="BF1658" s="94"/>
      <c r="BG1658" s="94"/>
      <c r="BH1658" s="221"/>
      <c r="BI1658" s="66"/>
      <c r="BJ1658" s="66"/>
      <c r="BK1658" s="66"/>
      <c r="BL1658" s="140"/>
      <c r="BR1658" s="61"/>
      <c r="BT1658" s="60"/>
      <c r="BU1658" s="60"/>
    </row>
    <row r="1659" spans="1:73" s="59" customFormat="1" ht="30" hidden="1" customHeight="1" x14ac:dyDescent="0.25">
      <c r="A1659" s="139"/>
      <c r="B1659" s="89"/>
      <c r="C1659" s="159" t="str">
        <f t="shared" si="497"/>
        <v/>
      </c>
      <c r="D1659" s="159" t="str">
        <f t="shared" si="498"/>
        <v/>
      </c>
      <c r="E1659" s="201"/>
      <c r="F1659" s="90"/>
      <c r="G1659" s="260"/>
      <c r="H1659" s="90"/>
      <c r="I1659" s="266" t="b">
        <f t="shared" si="499"/>
        <v>0</v>
      </c>
      <c r="J1659" s="95"/>
      <c r="K1659" s="90"/>
      <c r="L1659" s="66"/>
      <c r="M1659" s="92"/>
      <c r="N1659" s="92"/>
      <c r="O1659" s="66"/>
      <c r="P1659" s="66"/>
      <c r="Q1659" s="92"/>
      <c r="R1659" s="90"/>
      <c r="S1659" s="90"/>
      <c r="T1659" s="90"/>
      <c r="U1659" s="94"/>
      <c r="V1659" s="181"/>
      <c r="W1659" s="181"/>
      <c r="X1659" s="181"/>
      <c r="Y1659" s="181"/>
      <c r="Z1659" s="66"/>
      <c r="AA1659" s="66"/>
      <c r="AB1659" s="66"/>
      <c r="AC1659" s="202"/>
      <c r="AD1659" s="166"/>
      <c r="AE1659" s="162" t="b">
        <f t="shared" si="500"/>
        <v>0</v>
      </c>
      <c r="AF1659" s="163">
        <f t="shared" si="501"/>
        <v>0</v>
      </c>
      <c r="AG1659" s="163">
        <f t="shared" si="502"/>
        <v>0</v>
      </c>
      <c r="AH1659" s="164">
        <f t="shared" si="503"/>
        <v>0</v>
      </c>
      <c r="AI1659" s="164">
        <f t="shared" si="504"/>
        <v>0</v>
      </c>
      <c r="AJ1659" s="164">
        <f t="shared" si="505"/>
        <v>0</v>
      </c>
      <c r="AK1659" s="164">
        <f t="shared" si="506"/>
        <v>0</v>
      </c>
      <c r="AL1659" s="164">
        <f t="shared" si="507"/>
        <v>0</v>
      </c>
      <c r="AM1659" s="164">
        <f t="shared" si="508"/>
        <v>1</v>
      </c>
      <c r="AN1659" s="146">
        <f t="shared" si="509"/>
        <v>0</v>
      </c>
      <c r="AO1659" s="146">
        <f t="shared" si="510"/>
        <v>0</v>
      </c>
      <c r="AP1659" s="146">
        <f t="shared" si="511"/>
        <v>0</v>
      </c>
      <c r="AQ1659" s="146">
        <f t="shared" si="512"/>
        <v>0</v>
      </c>
      <c r="AR1659" s="146">
        <f t="shared" si="513"/>
        <v>0</v>
      </c>
      <c r="AS1659" s="163">
        <f t="shared" si="514"/>
        <v>0</v>
      </c>
      <c r="AT1659" s="165">
        <f t="shared" si="515"/>
        <v>0</v>
      </c>
      <c r="AU1659" s="217"/>
      <c r="AV1659" s="66"/>
      <c r="AW1659" s="94"/>
      <c r="AX1659" s="94"/>
      <c r="AY1659" s="169"/>
      <c r="AZ1659" s="170"/>
      <c r="BA1659" s="94"/>
      <c r="BB1659" s="94"/>
      <c r="BC1659" s="94"/>
      <c r="BD1659" s="94"/>
      <c r="BE1659" s="91"/>
      <c r="BF1659" s="94"/>
      <c r="BG1659" s="94"/>
      <c r="BH1659" s="221"/>
      <c r="BI1659" s="66"/>
      <c r="BJ1659" s="66"/>
      <c r="BK1659" s="66"/>
      <c r="BL1659" s="140"/>
      <c r="BR1659" s="61"/>
      <c r="BT1659" s="60"/>
      <c r="BU1659" s="60"/>
    </row>
    <row r="1660" spans="1:73" s="59" customFormat="1" ht="30" hidden="1" customHeight="1" x14ac:dyDescent="0.25">
      <c r="A1660" s="139"/>
      <c r="B1660" s="89"/>
      <c r="C1660" s="159" t="str">
        <f t="shared" si="497"/>
        <v/>
      </c>
      <c r="D1660" s="159" t="str">
        <f t="shared" si="498"/>
        <v/>
      </c>
      <c r="E1660" s="201"/>
      <c r="F1660" s="90"/>
      <c r="G1660" s="260"/>
      <c r="H1660" s="90"/>
      <c r="I1660" s="266" t="b">
        <f t="shared" si="499"/>
        <v>0</v>
      </c>
      <c r="J1660" s="95"/>
      <c r="K1660" s="90"/>
      <c r="L1660" s="66"/>
      <c r="M1660" s="92"/>
      <c r="N1660" s="92"/>
      <c r="O1660" s="66"/>
      <c r="P1660" s="66"/>
      <c r="Q1660" s="92"/>
      <c r="R1660" s="90"/>
      <c r="S1660" s="90"/>
      <c r="T1660" s="90"/>
      <c r="U1660" s="94"/>
      <c r="V1660" s="181"/>
      <c r="W1660" s="181"/>
      <c r="X1660" s="181"/>
      <c r="Y1660" s="181"/>
      <c r="Z1660" s="66"/>
      <c r="AA1660" s="66"/>
      <c r="AB1660" s="66"/>
      <c r="AC1660" s="202"/>
      <c r="AD1660" s="166"/>
      <c r="AE1660" s="162" t="b">
        <f t="shared" si="500"/>
        <v>0</v>
      </c>
      <c r="AF1660" s="163">
        <f t="shared" si="501"/>
        <v>0</v>
      </c>
      <c r="AG1660" s="163">
        <f t="shared" si="502"/>
        <v>0</v>
      </c>
      <c r="AH1660" s="164">
        <f t="shared" si="503"/>
        <v>0</v>
      </c>
      <c r="AI1660" s="164">
        <f t="shared" si="504"/>
        <v>0</v>
      </c>
      <c r="AJ1660" s="164">
        <f t="shared" si="505"/>
        <v>0</v>
      </c>
      <c r="AK1660" s="164">
        <f t="shared" si="506"/>
        <v>0</v>
      </c>
      <c r="AL1660" s="164">
        <f t="shared" si="507"/>
        <v>0</v>
      </c>
      <c r="AM1660" s="164">
        <f t="shared" si="508"/>
        <v>1</v>
      </c>
      <c r="AN1660" s="146">
        <f t="shared" si="509"/>
        <v>0</v>
      </c>
      <c r="AO1660" s="146">
        <f t="shared" si="510"/>
        <v>0</v>
      </c>
      <c r="AP1660" s="146">
        <f t="shared" si="511"/>
        <v>0</v>
      </c>
      <c r="AQ1660" s="146">
        <f t="shared" si="512"/>
        <v>0</v>
      </c>
      <c r="AR1660" s="146">
        <f t="shared" si="513"/>
        <v>0</v>
      </c>
      <c r="AS1660" s="163">
        <f t="shared" si="514"/>
        <v>0</v>
      </c>
      <c r="AT1660" s="165">
        <f t="shared" si="515"/>
        <v>0</v>
      </c>
      <c r="AU1660" s="217"/>
      <c r="AV1660" s="66"/>
      <c r="AW1660" s="94"/>
      <c r="AX1660" s="94"/>
      <c r="AY1660" s="169"/>
      <c r="AZ1660" s="170"/>
      <c r="BA1660" s="94"/>
      <c r="BB1660" s="94"/>
      <c r="BC1660" s="94"/>
      <c r="BD1660" s="94"/>
      <c r="BE1660" s="91"/>
      <c r="BF1660" s="94"/>
      <c r="BG1660" s="94"/>
      <c r="BH1660" s="221"/>
      <c r="BI1660" s="98"/>
      <c r="BJ1660" s="98"/>
      <c r="BK1660" s="98"/>
      <c r="BL1660" s="140"/>
      <c r="BR1660" s="61"/>
      <c r="BS1660" s="60"/>
      <c r="BT1660" s="60"/>
      <c r="BU1660" s="60"/>
    </row>
    <row r="1661" spans="1:73" s="59" customFormat="1" ht="30" hidden="1" customHeight="1" x14ac:dyDescent="0.25">
      <c r="A1661" s="139"/>
      <c r="B1661" s="89"/>
      <c r="C1661" s="159" t="str">
        <f t="shared" ref="C1661:C1724" si="516">IF(B1661=0,"",YEAR(B1661))</f>
        <v/>
      </c>
      <c r="D1661" s="159" t="str">
        <f t="shared" ref="D1661:D1724" si="517">IF(B1661=0,"",TEXT(B1661,"MMMM"))</f>
        <v/>
      </c>
      <c r="E1661" s="201"/>
      <c r="F1661" s="90"/>
      <c r="G1661" s="260"/>
      <c r="H1661" s="90"/>
      <c r="I1661" s="266" t="b">
        <f t="shared" si="499"/>
        <v>0</v>
      </c>
      <c r="J1661" s="95"/>
      <c r="K1661" s="90"/>
      <c r="L1661" s="66"/>
      <c r="M1661" s="92"/>
      <c r="N1661" s="92"/>
      <c r="O1661" s="66"/>
      <c r="P1661" s="66"/>
      <c r="Q1661" s="92"/>
      <c r="R1661" s="90"/>
      <c r="S1661" s="90"/>
      <c r="T1661" s="90"/>
      <c r="U1661" s="94"/>
      <c r="V1661" s="181"/>
      <c r="W1661" s="181"/>
      <c r="X1661" s="181"/>
      <c r="Y1661" s="181"/>
      <c r="Z1661" s="66"/>
      <c r="AA1661" s="66"/>
      <c r="AB1661" s="66"/>
      <c r="AC1661" s="202"/>
      <c r="AD1661" s="166"/>
      <c r="AE1661" s="162" t="b">
        <f t="shared" si="500"/>
        <v>0</v>
      </c>
      <c r="AF1661" s="163">
        <f t="shared" si="501"/>
        <v>0</v>
      </c>
      <c r="AG1661" s="163">
        <f t="shared" si="502"/>
        <v>0</v>
      </c>
      <c r="AH1661" s="164">
        <f t="shared" si="503"/>
        <v>0</v>
      </c>
      <c r="AI1661" s="164">
        <f t="shared" si="504"/>
        <v>0</v>
      </c>
      <c r="AJ1661" s="164">
        <f t="shared" si="505"/>
        <v>0</v>
      </c>
      <c r="AK1661" s="164">
        <f t="shared" si="506"/>
        <v>0</v>
      </c>
      <c r="AL1661" s="164">
        <f t="shared" si="507"/>
        <v>0</v>
      </c>
      <c r="AM1661" s="164">
        <f t="shared" si="508"/>
        <v>1</v>
      </c>
      <c r="AN1661" s="146">
        <f t="shared" si="509"/>
        <v>0</v>
      </c>
      <c r="AO1661" s="146">
        <f t="shared" si="510"/>
        <v>0</v>
      </c>
      <c r="AP1661" s="146">
        <f t="shared" si="511"/>
        <v>0</v>
      </c>
      <c r="AQ1661" s="146">
        <f t="shared" si="512"/>
        <v>0</v>
      </c>
      <c r="AR1661" s="146">
        <f t="shared" si="513"/>
        <v>0</v>
      </c>
      <c r="AS1661" s="163">
        <f t="shared" si="514"/>
        <v>0</v>
      </c>
      <c r="AT1661" s="165">
        <f t="shared" si="515"/>
        <v>0</v>
      </c>
      <c r="AU1661" s="217"/>
      <c r="AV1661" s="66"/>
      <c r="AW1661" s="94"/>
      <c r="AX1661" s="94"/>
      <c r="AY1661" s="169"/>
      <c r="AZ1661" s="170"/>
      <c r="BA1661" s="94"/>
      <c r="BB1661" s="94"/>
      <c r="BC1661" s="94"/>
      <c r="BD1661" s="94"/>
      <c r="BE1661" s="91"/>
      <c r="BF1661" s="94"/>
      <c r="BG1661" s="94"/>
      <c r="BH1661" s="221"/>
      <c r="BI1661" s="98"/>
      <c r="BJ1661" s="98"/>
      <c r="BK1661" s="98"/>
      <c r="BL1661" s="140"/>
      <c r="BR1661" s="61"/>
      <c r="BS1661" s="60"/>
      <c r="BT1661" s="60"/>
      <c r="BU1661" s="60"/>
    </row>
    <row r="1662" spans="1:73" s="59" customFormat="1" ht="30" hidden="1" customHeight="1" x14ac:dyDescent="0.25">
      <c r="A1662" s="139"/>
      <c r="B1662" s="89"/>
      <c r="C1662" s="159" t="str">
        <f t="shared" si="516"/>
        <v/>
      </c>
      <c r="D1662" s="159" t="str">
        <f t="shared" si="517"/>
        <v/>
      </c>
      <c r="E1662" s="201"/>
      <c r="F1662" s="90"/>
      <c r="G1662" s="260"/>
      <c r="H1662" s="90"/>
      <c r="I1662" s="266" t="b">
        <f t="shared" si="499"/>
        <v>0</v>
      </c>
      <c r="J1662" s="95"/>
      <c r="K1662" s="90"/>
      <c r="L1662" s="66"/>
      <c r="M1662" s="92"/>
      <c r="N1662" s="92"/>
      <c r="O1662" s="66"/>
      <c r="P1662" s="66"/>
      <c r="Q1662" s="92"/>
      <c r="R1662" s="90"/>
      <c r="S1662" s="90"/>
      <c r="T1662" s="90"/>
      <c r="U1662" s="94"/>
      <c r="V1662" s="181"/>
      <c r="W1662" s="181"/>
      <c r="X1662" s="181"/>
      <c r="Y1662" s="181"/>
      <c r="Z1662" s="66"/>
      <c r="AA1662" s="66"/>
      <c r="AB1662" s="66"/>
      <c r="AC1662" s="202"/>
      <c r="AD1662" s="166"/>
      <c r="AE1662" s="162" t="b">
        <f t="shared" si="500"/>
        <v>0</v>
      </c>
      <c r="AF1662" s="163">
        <f t="shared" si="501"/>
        <v>0</v>
      </c>
      <c r="AG1662" s="163">
        <f t="shared" si="502"/>
        <v>0</v>
      </c>
      <c r="AH1662" s="164">
        <f t="shared" si="503"/>
        <v>0</v>
      </c>
      <c r="AI1662" s="164">
        <f t="shared" si="504"/>
        <v>0</v>
      </c>
      <c r="AJ1662" s="164">
        <f t="shared" si="505"/>
        <v>0</v>
      </c>
      <c r="AK1662" s="164">
        <f t="shared" si="506"/>
        <v>0</v>
      </c>
      <c r="AL1662" s="164">
        <f t="shared" si="507"/>
        <v>0</v>
      </c>
      <c r="AM1662" s="164">
        <f t="shared" si="508"/>
        <v>1</v>
      </c>
      <c r="AN1662" s="146">
        <f t="shared" si="509"/>
        <v>0</v>
      </c>
      <c r="AO1662" s="146">
        <f t="shared" si="510"/>
        <v>0</v>
      </c>
      <c r="AP1662" s="146">
        <f t="shared" si="511"/>
        <v>0</v>
      </c>
      <c r="AQ1662" s="146">
        <f t="shared" si="512"/>
        <v>0</v>
      </c>
      <c r="AR1662" s="146">
        <f t="shared" si="513"/>
        <v>0</v>
      </c>
      <c r="AS1662" s="163">
        <f t="shared" si="514"/>
        <v>0</v>
      </c>
      <c r="AT1662" s="165">
        <f t="shared" si="515"/>
        <v>0</v>
      </c>
      <c r="AU1662" s="217"/>
      <c r="AV1662" s="66"/>
      <c r="AW1662" s="94"/>
      <c r="AX1662" s="94"/>
      <c r="AY1662" s="169"/>
      <c r="AZ1662" s="170"/>
      <c r="BA1662" s="94"/>
      <c r="BB1662" s="94"/>
      <c r="BC1662" s="94"/>
      <c r="BD1662" s="94"/>
      <c r="BE1662" s="91"/>
      <c r="BF1662" s="94"/>
      <c r="BG1662" s="94"/>
      <c r="BH1662" s="221"/>
      <c r="BI1662" s="98"/>
      <c r="BJ1662" s="98"/>
      <c r="BK1662" s="98"/>
      <c r="BL1662" s="140"/>
      <c r="BR1662" s="61"/>
      <c r="BS1662" s="60"/>
      <c r="BT1662" s="60"/>
      <c r="BU1662" s="60"/>
    </row>
    <row r="1663" spans="1:73" s="59" customFormat="1" ht="30" hidden="1" customHeight="1" x14ac:dyDescent="0.25">
      <c r="A1663" s="139"/>
      <c r="B1663" s="89"/>
      <c r="C1663" s="159" t="str">
        <f t="shared" si="516"/>
        <v/>
      </c>
      <c r="D1663" s="159" t="str">
        <f t="shared" si="517"/>
        <v/>
      </c>
      <c r="E1663" s="201"/>
      <c r="F1663" s="90"/>
      <c r="G1663" s="260"/>
      <c r="H1663" s="90"/>
      <c r="I1663" s="266" t="b">
        <f t="shared" si="499"/>
        <v>0</v>
      </c>
      <c r="J1663" s="95"/>
      <c r="K1663" s="90"/>
      <c r="L1663" s="66"/>
      <c r="M1663" s="92"/>
      <c r="N1663" s="92"/>
      <c r="O1663" s="66"/>
      <c r="P1663" s="66"/>
      <c r="Q1663" s="92"/>
      <c r="R1663" s="90"/>
      <c r="S1663" s="90"/>
      <c r="T1663" s="90"/>
      <c r="U1663" s="94"/>
      <c r="V1663" s="181"/>
      <c r="W1663" s="181"/>
      <c r="X1663" s="181"/>
      <c r="Y1663" s="181"/>
      <c r="Z1663" s="66"/>
      <c r="AA1663" s="66"/>
      <c r="AB1663" s="66"/>
      <c r="AC1663" s="202"/>
      <c r="AD1663" s="166"/>
      <c r="AE1663" s="162" t="b">
        <f t="shared" si="500"/>
        <v>0</v>
      </c>
      <c r="AF1663" s="163">
        <f t="shared" si="501"/>
        <v>0</v>
      </c>
      <c r="AG1663" s="163">
        <f t="shared" si="502"/>
        <v>0</v>
      </c>
      <c r="AH1663" s="164">
        <f t="shared" si="503"/>
        <v>0</v>
      </c>
      <c r="AI1663" s="164">
        <f t="shared" si="504"/>
        <v>0</v>
      </c>
      <c r="AJ1663" s="164">
        <f t="shared" si="505"/>
        <v>0</v>
      </c>
      <c r="AK1663" s="164">
        <f t="shared" si="506"/>
        <v>0</v>
      </c>
      <c r="AL1663" s="164">
        <f t="shared" si="507"/>
        <v>0</v>
      </c>
      <c r="AM1663" s="164">
        <f t="shared" si="508"/>
        <v>1</v>
      </c>
      <c r="AN1663" s="146">
        <f t="shared" si="509"/>
        <v>0</v>
      </c>
      <c r="AO1663" s="146">
        <f t="shared" si="510"/>
        <v>0</v>
      </c>
      <c r="AP1663" s="146">
        <f t="shared" si="511"/>
        <v>0</v>
      </c>
      <c r="AQ1663" s="146">
        <f t="shared" si="512"/>
        <v>0</v>
      </c>
      <c r="AR1663" s="146">
        <f t="shared" si="513"/>
        <v>0</v>
      </c>
      <c r="AS1663" s="163">
        <f t="shared" si="514"/>
        <v>0</v>
      </c>
      <c r="AT1663" s="165">
        <f t="shared" si="515"/>
        <v>0</v>
      </c>
      <c r="AU1663" s="217"/>
      <c r="AV1663" s="66"/>
      <c r="AW1663" s="94"/>
      <c r="AX1663" s="94"/>
      <c r="AY1663" s="169"/>
      <c r="AZ1663" s="170"/>
      <c r="BA1663" s="94"/>
      <c r="BB1663" s="94"/>
      <c r="BC1663" s="94"/>
      <c r="BD1663" s="94"/>
      <c r="BE1663" s="91"/>
      <c r="BF1663" s="94"/>
      <c r="BG1663" s="94"/>
      <c r="BH1663" s="221"/>
      <c r="BI1663" s="98"/>
      <c r="BJ1663" s="98"/>
      <c r="BK1663" s="98"/>
      <c r="BL1663" s="140"/>
      <c r="BR1663" s="61"/>
      <c r="BT1663" s="60"/>
      <c r="BU1663" s="60"/>
    </row>
    <row r="1664" spans="1:73" s="59" customFormat="1" ht="30" hidden="1" customHeight="1" x14ac:dyDescent="0.25">
      <c r="A1664" s="139"/>
      <c r="B1664" s="89"/>
      <c r="C1664" s="159" t="str">
        <f t="shared" si="516"/>
        <v/>
      </c>
      <c r="D1664" s="159" t="str">
        <f t="shared" si="517"/>
        <v/>
      </c>
      <c r="E1664" s="201"/>
      <c r="F1664" s="90"/>
      <c r="G1664" s="260"/>
      <c r="H1664" s="90"/>
      <c r="I1664" s="266" t="b">
        <f t="shared" si="499"/>
        <v>0</v>
      </c>
      <c r="J1664" s="95"/>
      <c r="K1664" s="90"/>
      <c r="L1664" s="66"/>
      <c r="M1664" s="92"/>
      <c r="N1664" s="92"/>
      <c r="O1664" s="66"/>
      <c r="P1664" s="66"/>
      <c r="Q1664" s="92"/>
      <c r="R1664" s="90"/>
      <c r="S1664" s="90"/>
      <c r="T1664" s="90"/>
      <c r="U1664" s="94"/>
      <c r="V1664" s="181"/>
      <c r="W1664" s="181"/>
      <c r="X1664" s="181"/>
      <c r="Y1664" s="181"/>
      <c r="Z1664" s="66"/>
      <c r="AA1664" s="66"/>
      <c r="AB1664" s="66"/>
      <c r="AC1664" s="202"/>
      <c r="AD1664" s="166"/>
      <c r="AE1664" s="162" t="b">
        <f t="shared" si="500"/>
        <v>0</v>
      </c>
      <c r="AF1664" s="163">
        <f t="shared" si="501"/>
        <v>0</v>
      </c>
      <c r="AG1664" s="163">
        <f t="shared" si="502"/>
        <v>0</v>
      </c>
      <c r="AH1664" s="164">
        <f t="shared" si="503"/>
        <v>0</v>
      </c>
      <c r="AI1664" s="164">
        <f t="shared" si="504"/>
        <v>0</v>
      </c>
      <c r="AJ1664" s="164">
        <f t="shared" si="505"/>
        <v>0</v>
      </c>
      <c r="AK1664" s="164">
        <f t="shared" si="506"/>
        <v>0</v>
      </c>
      <c r="AL1664" s="164">
        <f t="shared" si="507"/>
        <v>0</v>
      </c>
      <c r="AM1664" s="164">
        <f t="shared" si="508"/>
        <v>1</v>
      </c>
      <c r="AN1664" s="146">
        <f t="shared" si="509"/>
        <v>0</v>
      </c>
      <c r="AO1664" s="146">
        <f t="shared" si="510"/>
        <v>0</v>
      </c>
      <c r="AP1664" s="146">
        <f t="shared" si="511"/>
        <v>0</v>
      </c>
      <c r="AQ1664" s="146">
        <f t="shared" si="512"/>
        <v>0</v>
      </c>
      <c r="AR1664" s="146">
        <f t="shared" si="513"/>
        <v>0</v>
      </c>
      <c r="AS1664" s="163">
        <f t="shared" si="514"/>
        <v>0</v>
      </c>
      <c r="AT1664" s="165">
        <f t="shared" si="515"/>
        <v>0</v>
      </c>
      <c r="AU1664" s="217"/>
      <c r="AV1664" s="66"/>
      <c r="AW1664" s="94"/>
      <c r="AX1664" s="94"/>
      <c r="AY1664" s="169"/>
      <c r="AZ1664" s="170"/>
      <c r="BA1664" s="94"/>
      <c r="BB1664" s="94"/>
      <c r="BC1664" s="94"/>
      <c r="BD1664" s="94"/>
      <c r="BE1664" s="91"/>
      <c r="BF1664" s="94"/>
      <c r="BG1664" s="94"/>
      <c r="BH1664" s="221"/>
      <c r="BI1664" s="98"/>
      <c r="BJ1664" s="98"/>
      <c r="BK1664" s="98"/>
      <c r="BL1664" s="140"/>
      <c r="BR1664" s="61"/>
      <c r="BT1664" s="60"/>
      <c r="BU1664" s="60"/>
    </row>
    <row r="1665" spans="1:73" s="59" customFormat="1" ht="30" hidden="1" customHeight="1" x14ac:dyDescent="0.25">
      <c r="A1665" s="139"/>
      <c r="B1665" s="89"/>
      <c r="C1665" s="159" t="str">
        <f t="shared" si="516"/>
        <v/>
      </c>
      <c r="D1665" s="159" t="str">
        <f t="shared" si="517"/>
        <v/>
      </c>
      <c r="E1665" s="201"/>
      <c r="F1665" s="90"/>
      <c r="G1665" s="260"/>
      <c r="H1665" s="90"/>
      <c r="I1665" s="266" t="b">
        <f t="shared" si="499"/>
        <v>0</v>
      </c>
      <c r="J1665" s="95"/>
      <c r="K1665" s="90"/>
      <c r="L1665" s="66"/>
      <c r="M1665" s="92"/>
      <c r="N1665" s="92"/>
      <c r="O1665" s="66"/>
      <c r="P1665" s="66"/>
      <c r="Q1665" s="92"/>
      <c r="R1665" s="90"/>
      <c r="S1665" s="90"/>
      <c r="T1665" s="90"/>
      <c r="U1665" s="94"/>
      <c r="V1665" s="181"/>
      <c r="W1665" s="181"/>
      <c r="X1665" s="181"/>
      <c r="Y1665" s="181"/>
      <c r="Z1665" s="66"/>
      <c r="AA1665" s="66"/>
      <c r="AB1665" s="66"/>
      <c r="AC1665" s="202"/>
      <c r="AD1665" s="166"/>
      <c r="AE1665" s="162" t="b">
        <f t="shared" si="500"/>
        <v>0</v>
      </c>
      <c r="AF1665" s="163">
        <f t="shared" si="501"/>
        <v>0</v>
      </c>
      <c r="AG1665" s="163">
        <f t="shared" si="502"/>
        <v>0</v>
      </c>
      <c r="AH1665" s="164">
        <f t="shared" si="503"/>
        <v>0</v>
      </c>
      <c r="AI1665" s="164">
        <f t="shared" si="504"/>
        <v>0</v>
      </c>
      <c r="AJ1665" s="164">
        <f t="shared" si="505"/>
        <v>0</v>
      </c>
      <c r="AK1665" s="164">
        <f t="shared" si="506"/>
        <v>0</v>
      </c>
      <c r="AL1665" s="164">
        <f t="shared" si="507"/>
        <v>0</v>
      </c>
      <c r="AM1665" s="164">
        <f t="shared" si="508"/>
        <v>1</v>
      </c>
      <c r="AN1665" s="146">
        <f t="shared" si="509"/>
        <v>0</v>
      </c>
      <c r="AO1665" s="146">
        <f t="shared" si="510"/>
        <v>0</v>
      </c>
      <c r="AP1665" s="146">
        <f t="shared" si="511"/>
        <v>0</v>
      </c>
      <c r="AQ1665" s="146">
        <f t="shared" si="512"/>
        <v>0</v>
      </c>
      <c r="AR1665" s="146">
        <f t="shared" si="513"/>
        <v>0</v>
      </c>
      <c r="AS1665" s="163">
        <f t="shared" si="514"/>
        <v>0</v>
      </c>
      <c r="AT1665" s="165">
        <f t="shared" si="515"/>
        <v>0</v>
      </c>
      <c r="AU1665" s="217"/>
      <c r="AV1665" s="66"/>
      <c r="AW1665" s="94"/>
      <c r="AX1665" s="94"/>
      <c r="AY1665" s="169"/>
      <c r="AZ1665" s="170"/>
      <c r="BA1665" s="94"/>
      <c r="BB1665" s="94"/>
      <c r="BC1665" s="94"/>
      <c r="BD1665" s="94"/>
      <c r="BE1665" s="91"/>
      <c r="BF1665" s="94"/>
      <c r="BG1665" s="94"/>
      <c r="BH1665" s="221"/>
      <c r="BI1665" s="66"/>
      <c r="BJ1665" s="66"/>
      <c r="BK1665" s="66"/>
      <c r="BL1665" s="140"/>
      <c r="BR1665" s="61"/>
      <c r="BS1665" s="60"/>
      <c r="BT1665" s="60"/>
      <c r="BU1665" s="60"/>
    </row>
    <row r="1666" spans="1:73" s="59" customFormat="1" ht="30" hidden="1" customHeight="1" x14ac:dyDescent="0.25">
      <c r="A1666" s="139"/>
      <c r="B1666" s="89"/>
      <c r="C1666" s="159" t="str">
        <f t="shared" si="516"/>
        <v/>
      </c>
      <c r="D1666" s="159" t="str">
        <f t="shared" si="517"/>
        <v/>
      </c>
      <c r="E1666" s="201"/>
      <c r="F1666" s="90"/>
      <c r="G1666" s="260"/>
      <c r="H1666" s="90"/>
      <c r="I1666" s="266" t="b">
        <f t="shared" si="499"/>
        <v>0</v>
      </c>
      <c r="J1666" s="95"/>
      <c r="K1666" s="90"/>
      <c r="L1666" s="66"/>
      <c r="M1666" s="92"/>
      <c r="N1666" s="92"/>
      <c r="O1666" s="66"/>
      <c r="P1666" s="66"/>
      <c r="Q1666" s="92"/>
      <c r="R1666" s="90"/>
      <c r="S1666" s="90"/>
      <c r="T1666" s="90"/>
      <c r="U1666" s="94"/>
      <c r="V1666" s="181"/>
      <c r="W1666" s="181"/>
      <c r="X1666" s="181"/>
      <c r="Y1666" s="181"/>
      <c r="Z1666" s="66"/>
      <c r="AA1666" s="66"/>
      <c r="AB1666" s="66"/>
      <c r="AC1666" s="202"/>
      <c r="AD1666" s="166"/>
      <c r="AE1666" s="162" t="b">
        <f t="shared" si="500"/>
        <v>0</v>
      </c>
      <c r="AF1666" s="163">
        <f t="shared" si="501"/>
        <v>0</v>
      </c>
      <c r="AG1666" s="163">
        <f t="shared" si="502"/>
        <v>0</v>
      </c>
      <c r="AH1666" s="164">
        <f t="shared" si="503"/>
        <v>0</v>
      </c>
      <c r="AI1666" s="164">
        <f t="shared" si="504"/>
        <v>0</v>
      </c>
      <c r="AJ1666" s="164">
        <f t="shared" si="505"/>
        <v>0</v>
      </c>
      <c r="AK1666" s="164">
        <f t="shared" si="506"/>
        <v>0</v>
      </c>
      <c r="AL1666" s="164">
        <f t="shared" si="507"/>
        <v>0</v>
      </c>
      <c r="AM1666" s="164">
        <f t="shared" si="508"/>
        <v>1</v>
      </c>
      <c r="AN1666" s="146">
        <f t="shared" si="509"/>
        <v>0</v>
      </c>
      <c r="AO1666" s="146">
        <f t="shared" si="510"/>
        <v>0</v>
      </c>
      <c r="AP1666" s="146">
        <f t="shared" si="511"/>
        <v>0</v>
      </c>
      <c r="AQ1666" s="146">
        <f t="shared" si="512"/>
        <v>0</v>
      </c>
      <c r="AR1666" s="146">
        <f t="shared" si="513"/>
        <v>0</v>
      </c>
      <c r="AS1666" s="163">
        <f t="shared" si="514"/>
        <v>0</v>
      </c>
      <c r="AT1666" s="165">
        <f t="shared" si="515"/>
        <v>0</v>
      </c>
      <c r="AU1666" s="217"/>
      <c r="AV1666" s="66"/>
      <c r="AW1666" s="94"/>
      <c r="AX1666" s="94"/>
      <c r="AY1666" s="169"/>
      <c r="AZ1666" s="170"/>
      <c r="BA1666" s="94"/>
      <c r="BB1666" s="94"/>
      <c r="BC1666" s="94"/>
      <c r="BD1666" s="94"/>
      <c r="BE1666" s="91"/>
      <c r="BF1666" s="94"/>
      <c r="BG1666" s="94"/>
      <c r="BH1666" s="221"/>
      <c r="BI1666" s="66"/>
      <c r="BJ1666" s="66"/>
      <c r="BK1666" s="66"/>
      <c r="BL1666" s="140"/>
      <c r="BR1666" s="61"/>
      <c r="BT1666" s="60"/>
      <c r="BU1666" s="60"/>
    </row>
    <row r="1667" spans="1:73" s="59" customFormat="1" ht="30" hidden="1" customHeight="1" x14ac:dyDescent="0.25">
      <c r="A1667" s="139"/>
      <c r="B1667" s="89"/>
      <c r="C1667" s="159" t="str">
        <f t="shared" si="516"/>
        <v/>
      </c>
      <c r="D1667" s="159" t="str">
        <f t="shared" si="517"/>
        <v/>
      </c>
      <c r="E1667" s="201"/>
      <c r="F1667" s="90"/>
      <c r="G1667" s="260"/>
      <c r="H1667" s="90"/>
      <c r="I1667" s="266" t="b">
        <f t="shared" si="499"/>
        <v>0</v>
      </c>
      <c r="J1667" s="95"/>
      <c r="K1667" s="90"/>
      <c r="L1667" s="66"/>
      <c r="M1667" s="92"/>
      <c r="N1667" s="92"/>
      <c r="O1667" s="66"/>
      <c r="P1667" s="66"/>
      <c r="Q1667" s="92"/>
      <c r="R1667" s="90"/>
      <c r="S1667" s="90"/>
      <c r="T1667" s="90"/>
      <c r="U1667" s="94"/>
      <c r="V1667" s="181"/>
      <c r="W1667" s="181"/>
      <c r="X1667" s="181"/>
      <c r="Y1667" s="181"/>
      <c r="Z1667" s="66"/>
      <c r="AA1667" s="66"/>
      <c r="AB1667" s="66"/>
      <c r="AC1667" s="202"/>
      <c r="AD1667" s="166"/>
      <c r="AE1667" s="162" t="b">
        <f t="shared" si="500"/>
        <v>0</v>
      </c>
      <c r="AF1667" s="163">
        <f t="shared" si="501"/>
        <v>0</v>
      </c>
      <c r="AG1667" s="163">
        <f t="shared" si="502"/>
        <v>0</v>
      </c>
      <c r="AH1667" s="164">
        <f t="shared" si="503"/>
        <v>0</v>
      </c>
      <c r="AI1667" s="164">
        <f t="shared" si="504"/>
        <v>0</v>
      </c>
      <c r="AJ1667" s="164">
        <f t="shared" si="505"/>
        <v>0</v>
      </c>
      <c r="AK1667" s="164">
        <f t="shared" si="506"/>
        <v>0</v>
      </c>
      <c r="AL1667" s="164">
        <f t="shared" si="507"/>
        <v>0</v>
      </c>
      <c r="AM1667" s="164">
        <f t="shared" si="508"/>
        <v>1</v>
      </c>
      <c r="AN1667" s="146">
        <f t="shared" si="509"/>
        <v>0</v>
      </c>
      <c r="AO1667" s="146">
        <f t="shared" si="510"/>
        <v>0</v>
      </c>
      <c r="AP1667" s="146">
        <f t="shared" si="511"/>
        <v>0</v>
      </c>
      <c r="AQ1667" s="146">
        <f t="shared" si="512"/>
        <v>0</v>
      </c>
      <c r="AR1667" s="146">
        <f t="shared" si="513"/>
        <v>0</v>
      </c>
      <c r="AS1667" s="163">
        <f t="shared" si="514"/>
        <v>0</v>
      </c>
      <c r="AT1667" s="165">
        <f t="shared" si="515"/>
        <v>0</v>
      </c>
      <c r="AU1667" s="217"/>
      <c r="AV1667" s="66"/>
      <c r="AW1667" s="94"/>
      <c r="AX1667" s="94"/>
      <c r="AY1667" s="169"/>
      <c r="AZ1667" s="170"/>
      <c r="BA1667" s="94"/>
      <c r="BB1667" s="94"/>
      <c r="BC1667" s="94"/>
      <c r="BD1667" s="94"/>
      <c r="BE1667" s="91"/>
      <c r="BF1667" s="94"/>
      <c r="BG1667" s="94"/>
      <c r="BH1667" s="221"/>
      <c r="BI1667" s="98"/>
      <c r="BJ1667" s="98"/>
      <c r="BK1667" s="98"/>
      <c r="BL1667" s="140"/>
      <c r="BR1667" s="61"/>
      <c r="BS1667" s="60"/>
      <c r="BT1667" s="60"/>
      <c r="BU1667" s="60"/>
    </row>
    <row r="1668" spans="1:73" s="59" customFormat="1" ht="30" hidden="1" customHeight="1" x14ac:dyDescent="0.25">
      <c r="A1668" s="139"/>
      <c r="B1668" s="89"/>
      <c r="C1668" s="159" t="str">
        <f t="shared" si="516"/>
        <v/>
      </c>
      <c r="D1668" s="159" t="str">
        <f t="shared" si="517"/>
        <v/>
      </c>
      <c r="E1668" s="201"/>
      <c r="F1668" s="90"/>
      <c r="G1668" s="260"/>
      <c r="H1668" s="90"/>
      <c r="I1668" s="266" t="b">
        <f t="shared" si="499"/>
        <v>0</v>
      </c>
      <c r="J1668" s="95"/>
      <c r="K1668" s="90"/>
      <c r="L1668" s="66"/>
      <c r="M1668" s="92"/>
      <c r="N1668" s="92"/>
      <c r="O1668" s="66"/>
      <c r="P1668" s="66"/>
      <c r="Q1668" s="92"/>
      <c r="R1668" s="90"/>
      <c r="S1668" s="90"/>
      <c r="T1668" s="90"/>
      <c r="U1668" s="94"/>
      <c r="V1668" s="181"/>
      <c r="W1668" s="181"/>
      <c r="X1668" s="181"/>
      <c r="Y1668" s="181"/>
      <c r="Z1668" s="66"/>
      <c r="AA1668" s="66"/>
      <c r="AB1668" s="66"/>
      <c r="AC1668" s="202"/>
      <c r="AD1668" s="166"/>
      <c r="AE1668" s="162" t="b">
        <f t="shared" si="500"/>
        <v>0</v>
      </c>
      <c r="AF1668" s="163">
        <f t="shared" si="501"/>
        <v>0</v>
      </c>
      <c r="AG1668" s="163">
        <f t="shared" si="502"/>
        <v>0</v>
      </c>
      <c r="AH1668" s="164">
        <f t="shared" si="503"/>
        <v>0</v>
      </c>
      <c r="AI1668" s="164">
        <f t="shared" si="504"/>
        <v>0</v>
      </c>
      <c r="AJ1668" s="164">
        <f t="shared" si="505"/>
        <v>0</v>
      </c>
      <c r="AK1668" s="164">
        <f t="shared" si="506"/>
        <v>0</v>
      </c>
      <c r="AL1668" s="164">
        <f t="shared" si="507"/>
        <v>0</v>
      </c>
      <c r="AM1668" s="164">
        <f t="shared" si="508"/>
        <v>1</v>
      </c>
      <c r="AN1668" s="146">
        <f t="shared" si="509"/>
        <v>0</v>
      </c>
      <c r="AO1668" s="146">
        <f t="shared" si="510"/>
        <v>0</v>
      </c>
      <c r="AP1668" s="146">
        <f t="shared" si="511"/>
        <v>0</v>
      </c>
      <c r="AQ1668" s="146">
        <f t="shared" si="512"/>
        <v>0</v>
      </c>
      <c r="AR1668" s="146">
        <f t="shared" si="513"/>
        <v>0</v>
      </c>
      <c r="AS1668" s="163">
        <f t="shared" si="514"/>
        <v>0</v>
      </c>
      <c r="AT1668" s="165">
        <f t="shared" si="515"/>
        <v>0</v>
      </c>
      <c r="AU1668" s="217"/>
      <c r="AV1668" s="66"/>
      <c r="AW1668" s="94"/>
      <c r="AX1668" s="94"/>
      <c r="AY1668" s="169"/>
      <c r="AZ1668" s="170"/>
      <c r="BA1668" s="94"/>
      <c r="BB1668" s="94"/>
      <c r="BC1668" s="94"/>
      <c r="BD1668" s="94"/>
      <c r="BE1668" s="91"/>
      <c r="BF1668" s="94"/>
      <c r="BG1668" s="94"/>
      <c r="BH1668" s="221"/>
      <c r="BI1668" s="98"/>
      <c r="BJ1668" s="98"/>
      <c r="BK1668" s="98"/>
      <c r="BL1668" s="140"/>
      <c r="BR1668" s="61"/>
      <c r="BS1668" s="60"/>
      <c r="BT1668" s="60"/>
      <c r="BU1668" s="60"/>
    </row>
    <row r="1669" spans="1:73" s="59" customFormat="1" ht="30" hidden="1" customHeight="1" x14ac:dyDescent="0.25">
      <c r="A1669" s="139"/>
      <c r="B1669" s="89"/>
      <c r="C1669" s="159" t="str">
        <f t="shared" si="516"/>
        <v/>
      </c>
      <c r="D1669" s="159" t="str">
        <f t="shared" si="517"/>
        <v/>
      </c>
      <c r="E1669" s="201"/>
      <c r="F1669" s="90"/>
      <c r="G1669" s="260"/>
      <c r="H1669" s="90"/>
      <c r="I1669" s="266" t="b">
        <f t="shared" si="499"/>
        <v>0</v>
      </c>
      <c r="J1669" s="95"/>
      <c r="K1669" s="90"/>
      <c r="L1669" s="66"/>
      <c r="M1669" s="92"/>
      <c r="N1669" s="92"/>
      <c r="O1669" s="66"/>
      <c r="P1669" s="66"/>
      <c r="Q1669" s="92"/>
      <c r="R1669" s="90"/>
      <c r="S1669" s="90"/>
      <c r="T1669" s="90"/>
      <c r="U1669" s="94"/>
      <c r="V1669" s="181"/>
      <c r="W1669" s="181"/>
      <c r="X1669" s="181"/>
      <c r="Y1669" s="181"/>
      <c r="Z1669" s="66"/>
      <c r="AA1669" s="66"/>
      <c r="AB1669" s="66"/>
      <c r="AC1669" s="202"/>
      <c r="AD1669" s="166"/>
      <c r="AE1669" s="162" t="b">
        <f t="shared" si="500"/>
        <v>0</v>
      </c>
      <c r="AF1669" s="163">
        <f t="shared" si="501"/>
        <v>0</v>
      </c>
      <c r="AG1669" s="163">
        <f t="shared" si="502"/>
        <v>0</v>
      </c>
      <c r="AH1669" s="164">
        <f t="shared" si="503"/>
        <v>0</v>
      </c>
      <c r="AI1669" s="164">
        <f t="shared" si="504"/>
        <v>0</v>
      </c>
      <c r="AJ1669" s="164">
        <f t="shared" si="505"/>
        <v>0</v>
      </c>
      <c r="AK1669" s="164">
        <f t="shared" si="506"/>
        <v>0</v>
      </c>
      <c r="AL1669" s="164">
        <f t="shared" si="507"/>
        <v>0</v>
      </c>
      <c r="AM1669" s="164">
        <f t="shared" si="508"/>
        <v>1</v>
      </c>
      <c r="AN1669" s="146">
        <f t="shared" si="509"/>
        <v>0</v>
      </c>
      <c r="AO1669" s="146">
        <f t="shared" si="510"/>
        <v>0</v>
      </c>
      <c r="AP1669" s="146">
        <f t="shared" si="511"/>
        <v>0</v>
      </c>
      <c r="AQ1669" s="146">
        <f t="shared" si="512"/>
        <v>0</v>
      </c>
      <c r="AR1669" s="146">
        <f t="shared" si="513"/>
        <v>0</v>
      </c>
      <c r="AS1669" s="163">
        <f t="shared" si="514"/>
        <v>0</v>
      </c>
      <c r="AT1669" s="165">
        <f t="shared" si="515"/>
        <v>0</v>
      </c>
      <c r="AU1669" s="217"/>
      <c r="AV1669" s="66"/>
      <c r="AW1669" s="94"/>
      <c r="AX1669" s="94"/>
      <c r="AY1669" s="169"/>
      <c r="AZ1669" s="170"/>
      <c r="BA1669" s="94"/>
      <c r="BB1669" s="94"/>
      <c r="BC1669" s="94"/>
      <c r="BD1669" s="94"/>
      <c r="BE1669" s="91"/>
      <c r="BF1669" s="94"/>
      <c r="BG1669" s="94"/>
      <c r="BH1669" s="221"/>
      <c r="BI1669" s="98"/>
      <c r="BJ1669" s="98"/>
      <c r="BK1669" s="98"/>
      <c r="BL1669" s="140"/>
      <c r="BR1669" s="61"/>
      <c r="BS1669" s="60"/>
      <c r="BT1669" s="60"/>
      <c r="BU1669" s="60"/>
    </row>
    <row r="1670" spans="1:73" s="59" customFormat="1" ht="30" hidden="1" customHeight="1" x14ac:dyDescent="0.25">
      <c r="A1670" s="139"/>
      <c r="B1670" s="89"/>
      <c r="C1670" s="159" t="str">
        <f t="shared" si="516"/>
        <v/>
      </c>
      <c r="D1670" s="159" t="str">
        <f t="shared" si="517"/>
        <v/>
      </c>
      <c r="E1670" s="201"/>
      <c r="F1670" s="90"/>
      <c r="G1670" s="260"/>
      <c r="H1670" s="90"/>
      <c r="I1670" s="266" t="b">
        <f t="shared" si="499"/>
        <v>0</v>
      </c>
      <c r="J1670" s="95"/>
      <c r="K1670" s="90"/>
      <c r="L1670" s="66"/>
      <c r="M1670" s="92"/>
      <c r="N1670" s="92"/>
      <c r="O1670" s="97"/>
      <c r="P1670" s="97"/>
      <c r="Q1670" s="92"/>
      <c r="R1670" s="90"/>
      <c r="S1670" s="90"/>
      <c r="T1670" s="90"/>
      <c r="U1670" s="94"/>
      <c r="V1670" s="181"/>
      <c r="W1670" s="181"/>
      <c r="X1670" s="181"/>
      <c r="Y1670" s="181"/>
      <c r="Z1670" s="66"/>
      <c r="AA1670" s="66"/>
      <c r="AB1670" s="66"/>
      <c r="AC1670" s="202"/>
      <c r="AD1670" s="166"/>
      <c r="AE1670" s="162" t="b">
        <f t="shared" si="500"/>
        <v>0</v>
      </c>
      <c r="AF1670" s="163">
        <f t="shared" si="501"/>
        <v>0</v>
      </c>
      <c r="AG1670" s="163">
        <f t="shared" si="502"/>
        <v>0</v>
      </c>
      <c r="AH1670" s="164">
        <f t="shared" si="503"/>
        <v>0</v>
      </c>
      <c r="AI1670" s="164">
        <f t="shared" si="504"/>
        <v>0</v>
      </c>
      <c r="AJ1670" s="164">
        <f t="shared" si="505"/>
        <v>0</v>
      </c>
      <c r="AK1670" s="164">
        <f t="shared" si="506"/>
        <v>0</v>
      </c>
      <c r="AL1670" s="164">
        <f t="shared" si="507"/>
        <v>0</v>
      </c>
      <c r="AM1670" s="164">
        <f t="shared" si="508"/>
        <v>1</v>
      </c>
      <c r="AN1670" s="146">
        <f t="shared" si="509"/>
        <v>0</v>
      </c>
      <c r="AO1670" s="146">
        <f t="shared" si="510"/>
        <v>0</v>
      </c>
      <c r="AP1670" s="146">
        <f t="shared" si="511"/>
        <v>0</v>
      </c>
      <c r="AQ1670" s="146">
        <f t="shared" si="512"/>
        <v>0</v>
      </c>
      <c r="AR1670" s="146">
        <f t="shared" si="513"/>
        <v>0</v>
      </c>
      <c r="AS1670" s="163">
        <f t="shared" si="514"/>
        <v>0</v>
      </c>
      <c r="AT1670" s="165">
        <f t="shared" si="515"/>
        <v>0</v>
      </c>
      <c r="AU1670" s="217"/>
      <c r="AV1670" s="66"/>
      <c r="AW1670" s="94"/>
      <c r="AX1670" s="94"/>
      <c r="AY1670" s="169"/>
      <c r="AZ1670" s="170"/>
      <c r="BA1670" s="94"/>
      <c r="BB1670" s="94"/>
      <c r="BC1670" s="94"/>
      <c r="BD1670" s="94"/>
      <c r="BE1670" s="91"/>
      <c r="BF1670" s="94"/>
      <c r="BG1670" s="94"/>
      <c r="BH1670" s="221"/>
      <c r="BI1670" s="98"/>
      <c r="BJ1670" s="98"/>
      <c r="BK1670" s="98"/>
      <c r="BL1670" s="140"/>
      <c r="BR1670" s="61"/>
      <c r="BS1670" s="60"/>
      <c r="BT1670" s="60"/>
      <c r="BU1670" s="60"/>
    </row>
    <row r="1671" spans="1:73" s="59" customFormat="1" ht="30" hidden="1" customHeight="1" x14ac:dyDescent="0.25">
      <c r="A1671" s="139"/>
      <c r="B1671" s="89"/>
      <c r="C1671" s="159" t="str">
        <f t="shared" si="516"/>
        <v/>
      </c>
      <c r="D1671" s="159" t="str">
        <f t="shared" si="517"/>
        <v/>
      </c>
      <c r="E1671" s="201"/>
      <c r="F1671" s="90"/>
      <c r="G1671" s="260"/>
      <c r="H1671" s="90"/>
      <c r="I1671" s="266" t="b">
        <f t="shared" si="499"/>
        <v>0</v>
      </c>
      <c r="J1671" s="95"/>
      <c r="K1671" s="90"/>
      <c r="L1671" s="66"/>
      <c r="M1671" s="92"/>
      <c r="N1671" s="92"/>
      <c r="O1671" s="97"/>
      <c r="P1671" s="97"/>
      <c r="Q1671" s="92"/>
      <c r="R1671" s="90"/>
      <c r="S1671" s="90"/>
      <c r="T1671" s="90"/>
      <c r="U1671" s="94"/>
      <c r="V1671" s="181"/>
      <c r="W1671" s="181"/>
      <c r="X1671" s="181"/>
      <c r="Y1671" s="181"/>
      <c r="Z1671" s="66"/>
      <c r="AA1671" s="66"/>
      <c r="AB1671" s="66"/>
      <c r="AC1671" s="202"/>
      <c r="AD1671" s="166"/>
      <c r="AE1671" s="162" t="b">
        <f t="shared" si="500"/>
        <v>0</v>
      </c>
      <c r="AF1671" s="163">
        <f t="shared" si="501"/>
        <v>0</v>
      </c>
      <c r="AG1671" s="163">
        <f t="shared" si="502"/>
        <v>0</v>
      </c>
      <c r="AH1671" s="164">
        <f t="shared" si="503"/>
        <v>0</v>
      </c>
      <c r="AI1671" s="164">
        <f t="shared" si="504"/>
        <v>0</v>
      </c>
      <c r="AJ1671" s="164">
        <f t="shared" si="505"/>
        <v>0</v>
      </c>
      <c r="AK1671" s="164">
        <f t="shared" si="506"/>
        <v>0</v>
      </c>
      <c r="AL1671" s="164">
        <f t="shared" si="507"/>
        <v>0</v>
      </c>
      <c r="AM1671" s="164">
        <f t="shared" si="508"/>
        <v>1</v>
      </c>
      <c r="AN1671" s="146">
        <f t="shared" si="509"/>
        <v>0</v>
      </c>
      <c r="AO1671" s="146">
        <f t="shared" si="510"/>
        <v>0</v>
      </c>
      <c r="AP1671" s="146">
        <f t="shared" si="511"/>
        <v>0</v>
      </c>
      <c r="AQ1671" s="146">
        <f t="shared" si="512"/>
        <v>0</v>
      </c>
      <c r="AR1671" s="146">
        <f t="shared" si="513"/>
        <v>0</v>
      </c>
      <c r="AS1671" s="163">
        <f t="shared" si="514"/>
        <v>0</v>
      </c>
      <c r="AT1671" s="165">
        <f t="shared" si="515"/>
        <v>0</v>
      </c>
      <c r="AU1671" s="217"/>
      <c r="AV1671" s="66"/>
      <c r="AW1671" s="94"/>
      <c r="AX1671" s="94"/>
      <c r="AY1671" s="169"/>
      <c r="AZ1671" s="170"/>
      <c r="BA1671" s="94"/>
      <c r="BB1671" s="94"/>
      <c r="BC1671" s="94"/>
      <c r="BD1671" s="94"/>
      <c r="BE1671" s="91"/>
      <c r="BF1671" s="94"/>
      <c r="BG1671" s="94"/>
      <c r="BH1671" s="221"/>
      <c r="BI1671" s="98"/>
      <c r="BJ1671" s="98"/>
      <c r="BK1671" s="98"/>
      <c r="BL1671" s="140"/>
      <c r="BR1671" s="61"/>
      <c r="BT1671" s="60"/>
      <c r="BU1671" s="60"/>
    </row>
    <row r="1672" spans="1:73" s="59" customFormat="1" ht="30" hidden="1" customHeight="1" x14ac:dyDescent="0.25">
      <c r="A1672" s="139"/>
      <c r="B1672" s="89"/>
      <c r="C1672" s="159" t="str">
        <f t="shared" si="516"/>
        <v/>
      </c>
      <c r="D1672" s="159" t="str">
        <f t="shared" si="517"/>
        <v/>
      </c>
      <c r="E1672" s="201"/>
      <c r="F1672" s="90"/>
      <c r="G1672" s="260"/>
      <c r="H1672" s="90"/>
      <c r="I1672" s="266" t="b">
        <f t="shared" si="499"/>
        <v>0</v>
      </c>
      <c r="J1672" s="95"/>
      <c r="K1672" s="90"/>
      <c r="L1672" s="66"/>
      <c r="M1672" s="66"/>
      <c r="N1672" s="66"/>
      <c r="O1672" s="66"/>
      <c r="P1672" s="66"/>
      <c r="Q1672" s="66"/>
      <c r="R1672" s="90"/>
      <c r="S1672" s="90"/>
      <c r="T1672" s="90"/>
      <c r="U1672" s="94"/>
      <c r="V1672" s="181"/>
      <c r="W1672" s="181"/>
      <c r="X1672" s="181"/>
      <c r="Y1672" s="181"/>
      <c r="Z1672" s="66"/>
      <c r="AA1672" s="66"/>
      <c r="AB1672" s="66"/>
      <c r="AC1672" s="202"/>
      <c r="AD1672" s="166"/>
      <c r="AE1672" s="162" t="b">
        <f t="shared" si="500"/>
        <v>0</v>
      </c>
      <c r="AF1672" s="163">
        <f t="shared" si="501"/>
        <v>0</v>
      </c>
      <c r="AG1672" s="163">
        <f t="shared" si="502"/>
        <v>0</v>
      </c>
      <c r="AH1672" s="164">
        <f t="shared" si="503"/>
        <v>0</v>
      </c>
      <c r="AI1672" s="164">
        <f t="shared" si="504"/>
        <v>0</v>
      </c>
      <c r="AJ1672" s="164">
        <f t="shared" si="505"/>
        <v>0</v>
      </c>
      <c r="AK1672" s="164">
        <f t="shared" si="506"/>
        <v>0</v>
      </c>
      <c r="AL1672" s="164">
        <f t="shared" si="507"/>
        <v>0</v>
      </c>
      <c r="AM1672" s="164">
        <f t="shared" si="508"/>
        <v>1</v>
      </c>
      <c r="AN1672" s="146">
        <f t="shared" si="509"/>
        <v>0</v>
      </c>
      <c r="AO1672" s="146">
        <f t="shared" si="510"/>
        <v>0</v>
      </c>
      <c r="AP1672" s="146">
        <f t="shared" si="511"/>
        <v>0</v>
      </c>
      <c r="AQ1672" s="146">
        <f t="shared" si="512"/>
        <v>0</v>
      </c>
      <c r="AR1672" s="146">
        <f t="shared" si="513"/>
        <v>0</v>
      </c>
      <c r="AS1672" s="163">
        <f t="shared" si="514"/>
        <v>0</v>
      </c>
      <c r="AT1672" s="165">
        <f t="shared" si="515"/>
        <v>0</v>
      </c>
      <c r="AU1672" s="217"/>
      <c r="AV1672" s="66"/>
      <c r="AW1672" s="94"/>
      <c r="AX1672" s="94"/>
      <c r="AY1672" s="169"/>
      <c r="AZ1672" s="170"/>
      <c r="BA1672" s="94"/>
      <c r="BB1672" s="94"/>
      <c r="BC1672" s="94"/>
      <c r="BD1672" s="94"/>
      <c r="BE1672" s="91"/>
      <c r="BF1672" s="94"/>
      <c r="BG1672" s="94"/>
      <c r="BH1672" s="221"/>
      <c r="BI1672" s="98"/>
      <c r="BJ1672" s="98"/>
      <c r="BK1672" s="98"/>
      <c r="BL1672" s="140"/>
      <c r="BR1672" s="61"/>
      <c r="BT1672" s="60"/>
      <c r="BU1672" s="60"/>
    </row>
    <row r="1673" spans="1:73" s="59" customFormat="1" ht="30" hidden="1" customHeight="1" x14ac:dyDescent="0.25">
      <c r="A1673" s="139"/>
      <c r="B1673" s="89"/>
      <c r="C1673" s="159" t="str">
        <f t="shared" si="516"/>
        <v/>
      </c>
      <c r="D1673" s="159" t="str">
        <f t="shared" si="517"/>
        <v/>
      </c>
      <c r="E1673" s="201"/>
      <c r="F1673" s="90"/>
      <c r="G1673" s="260"/>
      <c r="H1673" s="90"/>
      <c r="I1673" s="266" t="b">
        <f t="shared" si="499"/>
        <v>0</v>
      </c>
      <c r="J1673" s="95"/>
      <c r="K1673" s="90"/>
      <c r="L1673" s="66"/>
      <c r="M1673" s="66"/>
      <c r="N1673" s="66"/>
      <c r="O1673" s="66"/>
      <c r="P1673" s="66"/>
      <c r="Q1673" s="66"/>
      <c r="R1673" s="90"/>
      <c r="S1673" s="90"/>
      <c r="T1673" s="90"/>
      <c r="U1673" s="94"/>
      <c r="V1673" s="181"/>
      <c r="W1673" s="181"/>
      <c r="X1673" s="181"/>
      <c r="Y1673" s="181"/>
      <c r="Z1673" s="66"/>
      <c r="AA1673" s="66"/>
      <c r="AB1673" s="66"/>
      <c r="AC1673" s="202"/>
      <c r="AD1673" s="166"/>
      <c r="AE1673" s="162" t="b">
        <f t="shared" si="500"/>
        <v>0</v>
      </c>
      <c r="AF1673" s="163">
        <f t="shared" si="501"/>
        <v>0</v>
      </c>
      <c r="AG1673" s="163">
        <f t="shared" si="502"/>
        <v>0</v>
      </c>
      <c r="AH1673" s="164">
        <f t="shared" si="503"/>
        <v>0</v>
      </c>
      <c r="AI1673" s="164">
        <f t="shared" si="504"/>
        <v>0</v>
      </c>
      <c r="AJ1673" s="164">
        <f t="shared" si="505"/>
        <v>0</v>
      </c>
      <c r="AK1673" s="164">
        <f t="shared" si="506"/>
        <v>0</v>
      </c>
      <c r="AL1673" s="164">
        <f t="shared" si="507"/>
        <v>0</v>
      </c>
      <c r="AM1673" s="164">
        <f t="shared" si="508"/>
        <v>1</v>
      </c>
      <c r="AN1673" s="146">
        <f t="shared" si="509"/>
        <v>0</v>
      </c>
      <c r="AO1673" s="146">
        <f t="shared" si="510"/>
        <v>0</v>
      </c>
      <c r="AP1673" s="146">
        <f t="shared" si="511"/>
        <v>0</v>
      </c>
      <c r="AQ1673" s="146">
        <f t="shared" si="512"/>
        <v>0</v>
      </c>
      <c r="AR1673" s="146">
        <f t="shared" si="513"/>
        <v>0</v>
      </c>
      <c r="AS1673" s="163">
        <f t="shared" si="514"/>
        <v>0</v>
      </c>
      <c r="AT1673" s="165">
        <f t="shared" si="515"/>
        <v>0</v>
      </c>
      <c r="AU1673" s="217"/>
      <c r="AV1673" s="66"/>
      <c r="AW1673" s="94"/>
      <c r="AX1673" s="94"/>
      <c r="AY1673" s="169"/>
      <c r="AZ1673" s="170"/>
      <c r="BA1673" s="94"/>
      <c r="BB1673" s="94"/>
      <c r="BC1673" s="94"/>
      <c r="BD1673" s="94"/>
      <c r="BE1673" s="91"/>
      <c r="BF1673" s="94"/>
      <c r="BG1673" s="94"/>
      <c r="BH1673" s="221"/>
      <c r="BI1673" s="66"/>
      <c r="BJ1673" s="66"/>
      <c r="BK1673" s="66"/>
      <c r="BL1673" s="140"/>
      <c r="BR1673" s="61"/>
      <c r="BS1673" s="60"/>
      <c r="BT1673" s="60"/>
      <c r="BU1673" s="60"/>
    </row>
    <row r="1674" spans="1:73" s="59" customFormat="1" ht="30" hidden="1" customHeight="1" x14ac:dyDescent="0.25">
      <c r="A1674" s="139"/>
      <c r="B1674" s="89"/>
      <c r="C1674" s="159" t="str">
        <f t="shared" si="516"/>
        <v/>
      </c>
      <c r="D1674" s="159" t="str">
        <f t="shared" si="517"/>
        <v/>
      </c>
      <c r="E1674" s="201"/>
      <c r="F1674" s="90"/>
      <c r="G1674" s="260"/>
      <c r="H1674" s="90"/>
      <c r="I1674" s="266" t="b">
        <f t="shared" si="499"/>
        <v>0</v>
      </c>
      <c r="J1674" s="95"/>
      <c r="K1674" s="90"/>
      <c r="L1674" s="66"/>
      <c r="M1674" s="92"/>
      <c r="N1674" s="92"/>
      <c r="O1674" s="97"/>
      <c r="P1674" s="97"/>
      <c r="Q1674" s="92"/>
      <c r="R1674" s="90"/>
      <c r="S1674" s="90"/>
      <c r="T1674" s="90"/>
      <c r="U1674" s="94"/>
      <c r="V1674" s="181"/>
      <c r="W1674" s="181"/>
      <c r="X1674" s="181"/>
      <c r="Y1674" s="181"/>
      <c r="Z1674" s="66"/>
      <c r="AA1674" s="66"/>
      <c r="AB1674" s="66"/>
      <c r="AC1674" s="202"/>
      <c r="AD1674" s="166"/>
      <c r="AE1674" s="162" t="b">
        <f t="shared" si="500"/>
        <v>0</v>
      </c>
      <c r="AF1674" s="163">
        <f t="shared" si="501"/>
        <v>0</v>
      </c>
      <c r="AG1674" s="163">
        <f t="shared" si="502"/>
        <v>0</v>
      </c>
      <c r="AH1674" s="164">
        <f t="shared" si="503"/>
        <v>0</v>
      </c>
      <c r="AI1674" s="164">
        <f t="shared" si="504"/>
        <v>0</v>
      </c>
      <c r="AJ1674" s="164">
        <f t="shared" si="505"/>
        <v>0</v>
      </c>
      <c r="AK1674" s="164">
        <f t="shared" si="506"/>
        <v>0</v>
      </c>
      <c r="AL1674" s="164">
        <f t="shared" si="507"/>
        <v>0</v>
      </c>
      <c r="AM1674" s="164">
        <f t="shared" si="508"/>
        <v>1</v>
      </c>
      <c r="AN1674" s="146">
        <f t="shared" si="509"/>
        <v>0</v>
      </c>
      <c r="AO1674" s="146">
        <f t="shared" si="510"/>
        <v>0</v>
      </c>
      <c r="AP1674" s="146">
        <f t="shared" si="511"/>
        <v>0</v>
      </c>
      <c r="AQ1674" s="146">
        <f t="shared" si="512"/>
        <v>0</v>
      </c>
      <c r="AR1674" s="146">
        <f t="shared" si="513"/>
        <v>0</v>
      </c>
      <c r="AS1674" s="163">
        <f t="shared" si="514"/>
        <v>0</v>
      </c>
      <c r="AT1674" s="165">
        <f t="shared" si="515"/>
        <v>0</v>
      </c>
      <c r="AU1674" s="217"/>
      <c r="AV1674" s="66"/>
      <c r="AW1674" s="94"/>
      <c r="AX1674" s="94"/>
      <c r="AY1674" s="169"/>
      <c r="AZ1674" s="170"/>
      <c r="BA1674" s="94"/>
      <c r="BB1674" s="94"/>
      <c r="BC1674" s="94"/>
      <c r="BD1674" s="94"/>
      <c r="BE1674" s="91"/>
      <c r="BF1674" s="94"/>
      <c r="BG1674" s="94"/>
      <c r="BH1674" s="221"/>
      <c r="BI1674" s="66"/>
      <c r="BJ1674" s="66"/>
      <c r="BK1674" s="66"/>
      <c r="BL1674" s="140"/>
      <c r="BR1674" s="61"/>
      <c r="BS1674" s="60"/>
      <c r="BT1674" s="60"/>
      <c r="BU1674" s="60"/>
    </row>
    <row r="1675" spans="1:73" s="59" customFormat="1" ht="30" hidden="1" customHeight="1" x14ac:dyDescent="0.25">
      <c r="A1675" s="139"/>
      <c r="B1675" s="89"/>
      <c r="C1675" s="159" t="str">
        <f t="shared" si="516"/>
        <v/>
      </c>
      <c r="D1675" s="159" t="str">
        <f t="shared" si="517"/>
        <v/>
      </c>
      <c r="E1675" s="201"/>
      <c r="F1675" s="90"/>
      <c r="G1675" s="260"/>
      <c r="H1675" s="90"/>
      <c r="I1675" s="266" t="b">
        <f t="shared" si="499"/>
        <v>0</v>
      </c>
      <c r="J1675" s="95"/>
      <c r="K1675" s="90"/>
      <c r="L1675" s="66"/>
      <c r="M1675" s="92"/>
      <c r="N1675" s="92"/>
      <c r="O1675" s="97"/>
      <c r="P1675" s="97"/>
      <c r="Q1675" s="92"/>
      <c r="R1675" s="90"/>
      <c r="S1675" s="90"/>
      <c r="T1675" s="90"/>
      <c r="U1675" s="94"/>
      <c r="V1675" s="181"/>
      <c r="W1675" s="181"/>
      <c r="X1675" s="181"/>
      <c r="Y1675" s="181"/>
      <c r="Z1675" s="66"/>
      <c r="AA1675" s="66"/>
      <c r="AB1675" s="66"/>
      <c r="AC1675" s="202"/>
      <c r="AD1675" s="166"/>
      <c r="AE1675" s="162" t="b">
        <f t="shared" si="500"/>
        <v>0</v>
      </c>
      <c r="AF1675" s="163">
        <f t="shared" si="501"/>
        <v>0</v>
      </c>
      <c r="AG1675" s="163">
        <f t="shared" si="502"/>
        <v>0</v>
      </c>
      <c r="AH1675" s="164">
        <f t="shared" si="503"/>
        <v>0</v>
      </c>
      <c r="AI1675" s="164">
        <f t="shared" si="504"/>
        <v>0</v>
      </c>
      <c r="AJ1675" s="164">
        <f t="shared" si="505"/>
        <v>0</v>
      </c>
      <c r="AK1675" s="164">
        <f t="shared" si="506"/>
        <v>0</v>
      </c>
      <c r="AL1675" s="164">
        <f t="shared" si="507"/>
        <v>0</v>
      </c>
      <c r="AM1675" s="164">
        <f t="shared" si="508"/>
        <v>1</v>
      </c>
      <c r="AN1675" s="146">
        <f t="shared" si="509"/>
        <v>0</v>
      </c>
      <c r="AO1675" s="146">
        <f t="shared" si="510"/>
        <v>0</v>
      </c>
      <c r="AP1675" s="146">
        <f t="shared" si="511"/>
        <v>0</v>
      </c>
      <c r="AQ1675" s="146">
        <f t="shared" si="512"/>
        <v>0</v>
      </c>
      <c r="AR1675" s="146">
        <f t="shared" si="513"/>
        <v>0</v>
      </c>
      <c r="AS1675" s="163">
        <f t="shared" si="514"/>
        <v>0</v>
      </c>
      <c r="AT1675" s="165">
        <f t="shared" si="515"/>
        <v>0</v>
      </c>
      <c r="AU1675" s="217"/>
      <c r="AV1675" s="66"/>
      <c r="AW1675" s="94"/>
      <c r="AX1675" s="94"/>
      <c r="AY1675" s="169"/>
      <c r="AZ1675" s="170"/>
      <c r="BA1675" s="94"/>
      <c r="BB1675" s="94"/>
      <c r="BC1675" s="94"/>
      <c r="BD1675" s="94"/>
      <c r="BE1675" s="91"/>
      <c r="BF1675" s="94"/>
      <c r="BG1675" s="94"/>
      <c r="BH1675" s="221"/>
      <c r="BI1675" s="66"/>
      <c r="BJ1675" s="66"/>
      <c r="BK1675" s="66"/>
      <c r="BL1675" s="140"/>
      <c r="BR1675" s="61"/>
      <c r="BS1675" s="60"/>
      <c r="BT1675" s="60"/>
      <c r="BU1675" s="60"/>
    </row>
    <row r="1676" spans="1:73" s="59" customFormat="1" ht="30" hidden="1" customHeight="1" x14ac:dyDescent="0.25">
      <c r="A1676" s="139"/>
      <c r="B1676" s="89"/>
      <c r="C1676" s="159" t="str">
        <f t="shared" si="516"/>
        <v/>
      </c>
      <c r="D1676" s="159" t="str">
        <f t="shared" si="517"/>
        <v/>
      </c>
      <c r="E1676" s="201"/>
      <c r="F1676" s="90"/>
      <c r="G1676" s="260"/>
      <c r="H1676" s="90"/>
      <c r="I1676" s="266" t="b">
        <f t="shared" si="499"/>
        <v>0</v>
      </c>
      <c r="J1676" s="95"/>
      <c r="K1676" s="90"/>
      <c r="L1676" s="66"/>
      <c r="M1676" s="92"/>
      <c r="N1676" s="92"/>
      <c r="O1676" s="97"/>
      <c r="P1676" s="97"/>
      <c r="Q1676" s="92"/>
      <c r="R1676" s="90"/>
      <c r="S1676" s="90"/>
      <c r="T1676" s="90"/>
      <c r="U1676" s="94"/>
      <c r="V1676" s="181"/>
      <c r="W1676" s="181"/>
      <c r="X1676" s="181"/>
      <c r="Y1676" s="181"/>
      <c r="Z1676" s="66"/>
      <c r="AA1676" s="66"/>
      <c r="AB1676" s="66"/>
      <c r="AC1676" s="202"/>
      <c r="AD1676" s="166"/>
      <c r="AE1676" s="162" t="b">
        <f t="shared" si="500"/>
        <v>0</v>
      </c>
      <c r="AF1676" s="163">
        <f t="shared" si="501"/>
        <v>0</v>
      </c>
      <c r="AG1676" s="163">
        <f t="shared" si="502"/>
        <v>0</v>
      </c>
      <c r="AH1676" s="164">
        <f t="shared" si="503"/>
        <v>0</v>
      </c>
      <c r="AI1676" s="164">
        <f t="shared" si="504"/>
        <v>0</v>
      </c>
      <c r="AJ1676" s="164">
        <f t="shared" si="505"/>
        <v>0</v>
      </c>
      <c r="AK1676" s="164">
        <f t="shared" si="506"/>
        <v>0</v>
      </c>
      <c r="AL1676" s="164">
        <f t="shared" si="507"/>
        <v>0</v>
      </c>
      <c r="AM1676" s="164">
        <f t="shared" si="508"/>
        <v>1</v>
      </c>
      <c r="AN1676" s="146">
        <f t="shared" si="509"/>
        <v>0</v>
      </c>
      <c r="AO1676" s="146">
        <f t="shared" si="510"/>
        <v>0</v>
      </c>
      <c r="AP1676" s="146">
        <f t="shared" si="511"/>
        <v>0</v>
      </c>
      <c r="AQ1676" s="146">
        <f t="shared" si="512"/>
        <v>0</v>
      </c>
      <c r="AR1676" s="146">
        <f t="shared" si="513"/>
        <v>0</v>
      </c>
      <c r="AS1676" s="163">
        <f t="shared" si="514"/>
        <v>0</v>
      </c>
      <c r="AT1676" s="165">
        <f t="shared" si="515"/>
        <v>0</v>
      </c>
      <c r="AU1676" s="217"/>
      <c r="AV1676" s="66"/>
      <c r="AW1676" s="94"/>
      <c r="AX1676" s="94"/>
      <c r="AY1676" s="169"/>
      <c r="AZ1676" s="170"/>
      <c r="BA1676" s="94"/>
      <c r="BB1676" s="94"/>
      <c r="BC1676" s="94"/>
      <c r="BD1676" s="94"/>
      <c r="BE1676" s="91"/>
      <c r="BF1676" s="94"/>
      <c r="BG1676" s="94"/>
      <c r="BH1676" s="221"/>
      <c r="BI1676" s="98"/>
      <c r="BJ1676" s="98"/>
      <c r="BK1676" s="98"/>
      <c r="BL1676" s="140"/>
      <c r="BR1676" s="61"/>
      <c r="BT1676" s="60"/>
      <c r="BU1676" s="60"/>
    </row>
    <row r="1677" spans="1:73" s="59" customFormat="1" ht="30" hidden="1" customHeight="1" x14ac:dyDescent="0.25">
      <c r="A1677" s="139"/>
      <c r="B1677" s="89"/>
      <c r="C1677" s="159" t="str">
        <f t="shared" si="516"/>
        <v/>
      </c>
      <c r="D1677" s="159" t="str">
        <f t="shared" si="517"/>
        <v/>
      </c>
      <c r="E1677" s="201"/>
      <c r="F1677" s="90"/>
      <c r="G1677" s="260"/>
      <c r="H1677" s="90"/>
      <c r="I1677" s="266" t="b">
        <f t="shared" si="499"/>
        <v>0</v>
      </c>
      <c r="J1677" s="95"/>
      <c r="K1677" s="90"/>
      <c r="L1677" s="66"/>
      <c r="M1677" s="92"/>
      <c r="N1677" s="92"/>
      <c r="O1677" s="66"/>
      <c r="P1677" s="66"/>
      <c r="Q1677" s="92"/>
      <c r="R1677" s="90"/>
      <c r="S1677" s="90"/>
      <c r="T1677" s="90"/>
      <c r="U1677" s="94"/>
      <c r="V1677" s="181"/>
      <c r="W1677" s="181"/>
      <c r="X1677" s="181"/>
      <c r="Y1677" s="181"/>
      <c r="Z1677" s="66"/>
      <c r="AA1677" s="66"/>
      <c r="AB1677" s="66"/>
      <c r="AC1677" s="202"/>
      <c r="AD1677" s="166"/>
      <c r="AE1677" s="162" t="b">
        <f t="shared" si="500"/>
        <v>0</v>
      </c>
      <c r="AF1677" s="163">
        <f t="shared" si="501"/>
        <v>0</v>
      </c>
      <c r="AG1677" s="163">
        <f t="shared" si="502"/>
        <v>0</v>
      </c>
      <c r="AH1677" s="164">
        <f t="shared" si="503"/>
        <v>0</v>
      </c>
      <c r="AI1677" s="164">
        <f t="shared" si="504"/>
        <v>0</v>
      </c>
      <c r="AJ1677" s="164">
        <f t="shared" si="505"/>
        <v>0</v>
      </c>
      <c r="AK1677" s="164">
        <f t="shared" si="506"/>
        <v>0</v>
      </c>
      <c r="AL1677" s="164">
        <f t="shared" si="507"/>
        <v>0</v>
      </c>
      <c r="AM1677" s="164">
        <f t="shared" si="508"/>
        <v>1</v>
      </c>
      <c r="AN1677" s="146">
        <f t="shared" si="509"/>
        <v>0</v>
      </c>
      <c r="AO1677" s="146">
        <f t="shared" si="510"/>
        <v>0</v>
      </c>
      <c r="AP1677" s="146">
        <f t="shared" si="511"/>
        <v>0</v>
      </c>
      <c r="AQ1677" s="146">
        <f t="shared" si="512"/>
        <v>0</v>
      </c>
      <c r="AR1677" s="146">
        <f t="shared" si="513"/>
        <v>0</v>
      </c>
      <c r="AS1677" s="163">
        <f t="shared" si="514"/>
        <v>0</v>
      </c>
      <c r="AT1677" s="165">
        <f t="shared" si="515"/>
        <v>0</v>
      </c>
      <c r="AU1677" s="217"/>
      <c r="AV1677" s="66"/>
      <c r="AW1677" s="94"/>
      <c r="AX1677" s="94"/>
      <c r="AY1677" s="169"/>
      <c r="AZ1677" s="170"/>
      <c r="BA1677" s="94"/>
      <c r="BB1677" s="94"/>
      <c r="BC1677" s="94"/>
      <c r="BD1677" s="94"/>
      <c r="BE1677" s="91"/>
      <c r="BF1677" s="94"/>
      <c r="BG1677" s="94"/>
      <c r="BH1677" s="221"/>
      <c r="BI1677" s="98"/>
      <c r="BJ1677" s="98"/>
      <c r="BK1677" s="98"/>
      <c r="BL1677" s="140"/>
      <c r="BR1677" s="61"/>
      <c r="BT1677" s="60"/>
      <c r="BU1677" s="60"/>
    </row>
    <row r="1678" spans="1:73" s="59" customFormat="1" ht="30" hidden="1" customHeight="1" x14ac:dyDescent="0.25">
      <c r="A1678" s="139"/>
      <c r="B1678" s="89"/>
      <c r="C1678" s="159" t="str">
        <f t="shared" si="516"/>
        <v/>
      </c>
      <c r="D1678" s="159" t="str">
        <f t="shared" si="517"/>
        <v/>
      </c>
      <c r="E1678" s="201"/>
      <c r="F1678" s="90"/>
      <c r="G1678" s="260"/>
      <c r="H1678" s="90"/>
      <c r="I1678" s="266" t="b">
        <f t="shared" si="499"/>
        <v>0</v>
      </c>
      <c r="J1678" s="95"/>
      <c r="K1678" s="90"/>
      <c r="L1678" s="66"/>
      <c r="M1678" s="92"/>
      <c r="N1678" s="92"/>
      <c r="O1678" s="66"/>
      <c r="P1678" s="66"/>
      <c r="Q1678" s="92"/>
      <c r="R1678" s="90"/>
      <c r="S1678" s="90"/>
      <c r="T1678" s="90"/>
      <c r="U1678" s="94"/>
      <c r="V1678" s="181"/>
      <c r="W1678" s="181"/>
      <c r="X1678" s="181"/>
      <c r="Y1678" s="181"/>
      <c r="Z1678" s="66"/>
      <c r="AA1678" s="66"/>
      <c r="AB1678" s="66"/>
      <c r="AC1678" s="202"/>
      <c r="AD1678" s="166"/>
      <c r="AE1678" s="162" t="b">
        <f t="shared" si="500"/>
        <v>0</v>
      </c>
      <c r="AF1678" s="163">
        <f t="shared" si="501"/>
        <v>0</v>
      </c>
      <c r="AG1678" s="163">
        <f t="shared" si="502"/>
        <v>0</v>
      </c>
      <c r="AH1678" s="164">
        <f t="shared" si="503"/>
        <v>0</v>
      </c>
      <c r="AI1678" s="164">
        <f t="shared" si="504"/>
        <v>0</v>
      </c>
      <c r="AJ1678" s="164">
        <f t="shared" si="505"/>
        <v>0</v>
      </c>
      <c r="AK1678" s="164">
        <f t="shared" si="506"/>
        <v>0</v>
      </c>
      <c r="AL1678" s="164">
        <f t="shared" si="507"/>
        <v>0</v>
      </c>
      <c r="AM1678" s="164">
        <f t="shared" si="508"/>
        <v>1</v>
      </c>
      <c r="AN1678" s="146">
        <f t="shared" si="509"/>
        <v>0</v>
      </c>
      <c r="AO1678" s="146">
        <f t="shared" si="510"/>
        <v>0</v>
      </c>
      <c r="AP1678" s="146">
        <f t="shared" si="511"/>
        <v>0</v>
      </c>
      <c r="AQ1678" s="146">
        <f t="shared" si="512"/>
        <v>0</v>
      </c>
      <c r="AR1678" s="146">
        <f t="shared" si="513"/>
        <v>0</v>
      </c>
      <c r="AS1678" s="163">
        <f t="shared" si="514"/>
        <v>0</v>
      </c>
      <c r="AT1678" s="165">
        <f t="shared" si="515"/>
        <v>0</v>
      </c>
      <c r="AU1678" s="217"/>
      <c r="AV1678" s="66"/>
      <c r="AW1678" s="94"/>
      <c r="AX1678" s="94"/>
      <c r="AY1678" s="169"/>
      <c r="AZ1678" s="170"/>
      <c r="BA1678" s="94"/>
      <c r="BB1678" s="94"/>
      <c r="BC1678" s="94"/>
      <c r="BD1678" s="94"/>
      <c r="BE1678" s="91"/>
      <c r="BF1678" s="94"/>
      <c r="BG1678" s="94"/>
      <c r="BH1678" s="221"/>
      <c r="BI1678" s="98"/>
      <c r="BJ1678" s="98"/>
      <c r="BK1678" s="98"/>
      <c r="BL1678" s="140"/>
      <c r="BR1678" s="61"/>
      <c r="BT1678" s="60"/>
      <c r="BU1678" s="60"/>
    </row>
    <row r="1679" spans="1:73" s="59" customFormat="1" ht="30" hidden="1" customHeight="1" x14ac:dyDescent="0.25">
      <c r="A1679" s="139"/>
      <c r="B1679" s="89"/>
      <c r="C1679" s="159" t="str">
        <f t="shared" si="516"/>
        <v/>
      </c>
      <c r="D1679" s="159" t="str">
        <f t="shared" si="517"/>
        <v/>
      </c>
      <c r="E1679" s="201"/>
      <c r="F1679" s="90"/>
      <c r="G1679" s="260"/>
      <c r="H1679" s="90"/>
      <c r="I1679" s="266" t="b">
        <f t="shared" si="499"/>
        <v>0</v>
      </c>
      <c r="J1679" s="95"/>
      <c r="K1679" s="90"/>
      <c r="L1679" s="66"/>
      <c r="M1679" s="92"/>
      <c r="N1679" s="92"/>
      <c r="O1679" s="66"/>
      <c r="P1679" s="66"/>
      <c r="Q1679" s="92"/>
      <c r="R1679" s="90"/>
      <c r="S1679" s="90"/>
      <c r="T1679" s="90"/>
      <c r="U1679" s="94"/>
      <c r="V1679" s="181"/>
      <c r="W1679" s="181"/>
      <c r="X1679" s="181"/>
      <c r="Y1679" s="181"/>
      <c r="Z1679" s="66"/>
      <c r="AA1679" s="66"/>
      <c r="AB1679" s="66"/>
      <c r="AC1679" s="202"/>
      <c r="AD1679" s="166"/>
      <c r="AE1679" s="162" t="b">
        <f t="shared" si="500"/>
        <v>0</v>
      </c>
      <c r="AF1679" s="163">
        <f t="shared" si="501"/>
        <v>0</v>
      </c>
      <c r="AG1679" s="163">
        <f t="shared" si="502"/>
        <v>0</v>
      </c>
      <c r="AH1679" s="164">
        <f t="shared" si="503"/>
        <v>0</v>
      </c>
      <c r="AI1679" s="164">
        <f t="shared" si="504"/>
        <v>0</v>
      </c>
      <c r="AJ1679" s="164">
        <f t="shared" si="505"/>
        <v>0</v>
      </c>
      <c r="AK1679" s="164">
        <f t="shared" si="506"/>
        <v>0</v>
      </c>
      <c r="AL1679" s="164">
        <f t="shared" si="507"/>
        <v>0</v>
      </c>
      <c r="AM1679" s="164">
        <f t="shared" si="508"/>
        <v>1</v>
      </c>
      <c r="AN1679" s="146">
        <f t="shared" si="509"/>
        <v>0</v>
      </c>
      <c r="AO1679" s="146">
        <f t="shared" si="510"/>
        <v>0</v>
      </c>
      <c r="AP1679" s="146">
        <f t="shared" si="511"/>
        <v>0</v>
      </c>
      <c r="AQ1679" s="146">
        <f t="shared" si="512"/>
        <v>0</v>
      </c>
      <c r="AR1679" s="146">
        <f t="shared" si="513"/>
        <v>0</v>
      </c>
      <c r="AS1679" s="163">
        <f t="shared" si="514"/>
        <v>0</v>
      </c>
      <c r="AT1679" s="165">
        <f t="shared" si="515"/>
        <v>0</v>
      </c>
      <c r="AU1679" s="217"/>
      <c r="AV1679" s="66"/>
      <c r="AW1679" s="94"/>
      <c r="AX1679" s="94"/>
      <c r="AY1679" s="169"/>
      <c r="AZ1679" s="170"/>
      <c r="BA1679" s="94"/>
      <c r="BB1679" s="94"/>
      <c r="BC1679" s="94"/>
      <c r="BD1679" s="94"/>
      <c r="BE1679" s="91"/>
      <c r="BF1679" s="94"/>
      <c r="BG1679" s="94"/>
      <c r="BH1679" s="221"/>
      <c r="BI1679" s="98"/>
      <c r="BJ1679" s="98"/>
      <c r="BK1679" s="98"/>
      <c r="BL1679" s="140"/>
      <c r="BR1679" s="61"/>
      <c r="BT1679" s="60"/>
      <c r="BU1679" s="60"/>
    </row>
    <row r="1680" spans="1:73" s="59" customFormat="1" ht="30" hidden="1" customHeight="1" x14ac:dyDescent="0.25">
      <c r="A1680" s="139"/>
      <c r="B1680" s="89"/>
      <c r="C1680" s="159" t="str">
        <f t="shared" si="516"/>
        <v/>
      </c>
      <c r="D1680" s="159" t="str">
        <f t="shared" si="517"/>
        <v/>
      </c>
      <c r="E1680" s="201"/>
      <c r="F1680" s="90"/>
      <c r="G1680" s="260"/>
      <c r="H1680" s="90"/>
      <c r="I1680" s="266" t="b">
        <f t="shared" si="499"/>
        <v>0</v>
      </c>
      <c r="J1680" s="95"/>
      <c r="K1680" s="90"/>
      <c r="L1680" s="66"/>
      <c r="M1680" s="92"/>
      <c r="N1680" s="92"/>
      <c r="O1680" s="66"/>
      <c r="P1680" s="66"/>
      <c r="Q1680" s="92"/>
      <c r="R1680" s="90"/>
      <c r="S1680" s="90"/>
      <c r="T1680" s="90"/>
      <c r="U1680" s="94"/>
      <c r="V1680" s="181"/>
      <c r="W1680" s="181"/>
      <c r="X1680" s="181"/>
      <c r="Y1680" s="181"/>
      <c r="Z1680" s="66"/>
      <c r="AA1680" s="66"/>
      <c r="AB1680" s="66"/>
      <c r="AC1680" s="202"/>
      <c r="AD1680" s="166"/>
      <c r="AE1680" s="162" t="b">
        <f t="shared" si="500"/>
        <v>0</v>
      </c>
      <c r="AF1680" s="163">
        <f t="shared" si="501"/>
        <v>0</v>
      </c>
      <c r="AG1680" s="163">
        <f t="shared" si="502"/>
        <v>0</v>
      </c>
      <c r="AH1680" s="164">
        <f t="shared" si="503"/>
        <v>0</v>
      </c>
      <c r="AI1680" s="164">
        <f t="shared" si="504"/>
        <v>0</v>
      </c>
      <c r="AJ1680" s="164">
        <f t="shared" si="505"/>
        <v>0</v>
      </c>
      <c r="AK1680" s="164">
        <f t="shared" si="506"/>
        <v>0</v>
      </c>
      <c r="AL1680" s="164">
        <f t="shared" si="507"/>
        <v>0</v>
      </c>
      <c r="AM1680" s="164">
        <f t="shared" si="508"/>
        <v>1</v>
      </c>
      <c r="AN1680" s="146">
        <f t="shared" si="509"/>
        <v>0</v>
      </c>
      <c r="AO1680" s="146">
        <f t="shared" si="510"/>
        <v>0</v>
      </c>
      <c r="AP1680" s="146">
        <f t="shared" si="511"/>
        <v>0</v>
      </c>
      <c r="AQ1680" s="146">
        <f t="shared" si="512"/>
        <v>0</v>
      </c>
      <c r="AR1680" s="146">
        <f t="shared" si="513"/>
        <v>0</v>
      </c>
      <c r="AS1680" s="163">
        <f t="shared" si="514"/>
        <v>0</v>
      </c>
      <c r="AT1680" s="165">
        <f t="shared" si="515"/>
        <v>0</v>
      </c>
      <c r="AU1680" s="217"/>
      <c r="AV1680" s="66"/>
      <c r="AW1680" s="94"/>
      <c r="AX1680" s="94"/>
      <c r="AY1680" s="169"/>
      <c r="AZ1680" s="170"/>
      <c r="BA1680" s="94"/>
      <c r="BB1680" s="94"/>
      <c r="BC1680" s="94"/>
      <c r="BD1680" s="94"/>
      <c r="BE1680" s="91"/>
      <c r="BF1680" s="94"/>
      <c r="BG1680" s="94"/>
      <c r="BH1680" s="221"/>
      <c r="BI1680" s="98"/>
      <c r="BJ1680" s="98"/>
      <c r="BK1680" s="98"/>
      <c r="BL1680" s="140"/>
      <c r="BR1680" s="61"/>
      <c r="BT1680" s="60"/>
      <c r="BU1680" s="60"/>
    </row>
    <row r="1681" spans="1:73" s="59" customFormat="1" ht="30" hidden="1" customHeight="1" x14ac:dyDescent="0.25">
      <c r="A1681" s="139"/>
      <c r="B1681" s="89"/>
      <c r="C1681" s="159" t="str">
        <f t="shared" si="516"/>
        <v/>
      </c>
      <c r="D1681" s="159" t="str">
        <f t="shared" si="517"/>
        <v/>
      </c>
      <c r="E1681" s="201"/>
      <c r="F1681" s="90"/>
      <c r="G1681" s="260"/>
      <c r="H1681" s="90"/>
      <c r="I1681" s="266" t="b">
        <f t="shared" si="499"/>
        <v>0</v>
      </c>
      <c r="J1681" s="95"/>
      <c r="K1681" s="90"/>
      <c r="L1681" s="66"/>
      <c r="M1681" s="92"/>
      <c r="N1681" s="92"/>
      <c r="O1681" s="66"/>
      <c r="P1681" s="66"/>
      <c r="Q1681" s="92"/>
      <c r="R1681" s="90"/>
      <c r="S1681" s="90"/>
      <c r="T1681" s="90"/>
      <c r="U1681" s="94"/>
      <c r="V1681" s="181"/>
      <c r="W1681" s="181"/>
      <c r="X1681" s="181"/>
      <c r="Y1681" s="181"/>
      <c r="Z1681" s="66"/>
      <c r="AA1681" s="66"/>
      <c r="AB1681" s="66"/>
      <c r="AC1681" s="202"/>
      <c r="AD1681" s="166"/>
      <c r="AE1681" s="162" t="b">
        <f t="shared" si="500"/>
        <v>0</v>
      </c>
      <c r="AF1681" s="163">
        <f t="shared" si="501"/>
        <v>0</v>
      </c>
      <c r="AG1681" s="163">
        <f t="shared" si="502"/>
        <v>0</v>
      </c>
      <c r="AH1681" s="164">
        <f t="shared" si="503"/>
        <v>0</v>
      </c>
      <c r="AI1681" s="164">
        <f t="shared" si="504"/>
        <v>0</v>
      </c>
      <c r="AJ1681" s="164">
        <f t="shared" si="505"/>
        <v>0</v>
      </c>
      <c r="AK1681" s="164">
        <f t="shared" si="506"/>
        <v>0</v>
      </c>
      <c r="AL1681" s="164">
        <f t="shared" si="507"/>
        <v>0</v>
      </c>
      <c r="AM1681" s="164">
        <f t="shared" si="508"/>
        <v>1</v>
      </c>
      <c r="AN1681" s="146">
        <f t="shared" si="509"/>
        <v>0</v>
      </c>
      <c r="AO1681" s="146">
        <f t="shared" si="510"/>
        <v>0</v>
      </c>
      <c r="AP1681" s="146">
        <f t="shared" si="511"/>
        <v>0</v>
      </c>
      <c r="AQ1681" s="146">
        <f t="shared" si="512"/>
        <v>0</v>
      </c>
      <c r="AR1681" s="146">
        <f t="shared" si="513"/>
        <v>0</v>
      </c>
      <c r="AS1681" s="163">
        <f t="shared" si="514"/>
        <v>0</v>
      </c>
      <c r="AT1681" s="165">
        <f t="shared" si="515"/>
        <v>0</v>
      </c>
      <c r="AU1681" s="217"/>
      <c r="AV1681" s="66"/>
      <c r="AW1681" s="94"/>
      <c r="AX1681" s="94"/>
      <c r="AY1681" s="169"/>
      <c r="AZ1681" s="170"/>
      <c r="BA1681" s="94"/>
      <c r="BB1681" s="94"/>
      <c r="BC1681" s="94"/>
      <c r="BD1681" s="94"/>
      <c r="BE1681" s="91"/>
      <c r="BF1681" s="94"/>
      <c r="BG1681" s="94"/>
      <c r="BH1681" s="221"/>
      <c r="BI1681" s="98"/>
      <c r="BJ1681" s="98"/>
      <c r="BK1681" s="98"/>
      <c r="BL1681" s="140"/>
      <c r="BR1681" s="61"/>
      <c r="BT1681" s="60"/>
      <c r="BU1681" s="60"/>
    </row>
    <row r="1682" spans="1:73" s="59" customFormat="1" ht="30" hidden="1" customHeight="1" x14ac:dyDescent="0.25">
      <c r="A1682" s="139"/>
      <c r="B1682" s="89"/>
      <c r="C1682" s="159" t="str">
        <f t="shared" si="516"/>
        <v/>
      </c>
      <c r="D1682" s="159" t="str">
        <f t="shared" si="517"/>
        <v/>
      </c>
      <c r="E1682" s="201"/>
      <c r="F1682" s="90"/>
      <c r="G1682" s="260"/>
      <c r="H1682" s="90"/>
      <c r="I1682" s="266" t="b">
        <f t="shared" si="499"/>
        <v>0</v>
      </c>
      <c r="J1682" s="95"/>
      <c r="K1682" s="90"/>
      <c r="L1682" s="66"/>
      <c r="M1682" s="92"/>
      <c r="N1682" s="92"/>
      <c r="O1682" s="66"/>
      <c r="P1682" s="66"/>
      <c r="Q1682" s="92"/>
      <c r="R1682" s="90"/>
      <c r="S1682" s="90"/>
      <c r="T1682" s="90"/>
      <c r="U1682" s="94"/>
      <c r="V1682" s="181"/>
      <c r="W1682" s="181"/>
      <c r="X1682" s="181"/>
      <c r="Y1682" s="181"/>
      <c r="Z1682" s="66"/>
      <c r="AA1682" s="66"/>
      <c r="AB1682" s="66"/>
      <c r="AC1682" s="202"/>
      <c r="AD1682" s="166"/>
      <c r="AE1682" s="162" t="b">
        <f t="shared" si="500"/>
        <v>0</v>
      </c>
      <c r="AF1682" s="163">
        <f t="shared" si="501"/>
        <v>0</v>
      </c>
      <c r="AG1682" s="163">
        <f t="shared" si="502"/>
        <v>0</v>
      </c>
      <c r="AH1682" s="164">
        <f t="shared" si="503"/>
        <v>0</v>
      </c>
      <c r="AI1682" s="164">
        <f t="shared" si="504"/>
        <v>0</v>
      </c>
      <c r="AJ1682" s="164">
        <f t="shared" si="505"/>
        <v>0</v>
      </c>
      <c r="AK1682" s="164">
        <f t="shared" si="506"/>
        <v>0</v>
      </c>
      <c r="AL1682" s="164">
        <f t="shared" si="507"/>
        <v>0</v>
      </c>
      <c r="AM1682" s="164">
        <f t="shared" si="508"/>
        <v>1</v>
      </c>
      <c r="AN1682" s="146">
        <f t="shared" si="509"/>
        <v>0</v>
      </c>
      <c r="AO1682" s="146">
        <f t="shared" si="510"/>
        <v>0</v>
      </c>
      <c r="AP1682" s="146">
        <f t="shared" si="511"/>
        <v>0</v>
      </c>
      <c r="AQ1682" s="146">
        <f t="shared" si="512"/>
        <v>0</v>
      </c>
      <c r="AR1682" s="146">
        <f t="shared" si="513"/>
        <v>0</v>
      </c>
      <c r="AS1682" s="163">
        <f t="shared" si="514"/>
        <v>0</v>
      </c>
      <c r="AT1682" s="165">
        <f t="shared" si="515"/>
        <v>0</v>
      </c>
      <c r="AU1682" s="217"/>
      <c r="AV1682" s="66"/>
      <c r="AW1682" s="94"/>
      <c r="AX1682" s="94"/>
      <c r="AY1682" s="169"/>
      <c r="AZ1682" s="170"/>
      <c r="BA1682" s="94"/>
      <c r="BB1682" s="94"/>
      <c r="BC1682" s="94"/>
      <c r="BD1682" s="94"/>
      <c r="BE1682" s="91"/>
      <c r="BF1682" s="94"/>
      <c r="BG1682" s="94"/>
      <c r="BH1682" s="221"/>
      <c r="BI1682" s="98"/>
      <c r="BJ1682" s="98"/>
      <c r="BK1682" s="98"/>
      <c r="BL1682" s="140"/>
      <c r="BR1682" s="61"/>
      <c r="BT1682" s="60"/>
      <c r="BU1682" s="60"/>
    </row>
    <row r="1683" spans="1:73" s="59" customFormat="1" ht="30" hidden="1" customHeight="1" x14ac:dyDescent="0.25">
      <c r="A1683" s="139"/>
      <c r="B1683" s="89"/>
      <c r="C1683" s="159" t="str">
        <f t="shared" si="516"/>
        <v/>
      </c>
      <c r="D1683" s="159" t="str">
        <f t="shared" si="517"/>
        <v/>
      </c>
      <c r="E1683" s="201"/>
      <c r="F1683" s="90"/>
      <c r="G1683" s="260"/>
      <c r="H1683" s="90"/>
      <c r="I1683" s="266" t="b">
        <f t="shared" si="499"/>
        <v>0</v>
      </c>
      <c r="J1683" s="95"/>
      <c r="K1683" s="90"/>
      <c r="L1683" s="66"/>
      <c r="M1683" s="92"/>
      <c r="N1683" s="92"/>
      <c r="O1683" s="66"/>
      <c r="P1683" s="66"/>
      <c r="Q1683" s="92"/>
      <c r="R1683" s="90"/>
      <c r="S1683" s="90"/>
      <c r="T1683" s="90"/>
      <c r="U1683" s="94"/>
      <c r="V1683" s="181"/>
      <c r="W1683" s="181"/>
      <c r="X1683" s="181"/>
      <c r="Y1683" s="181"/>
      <c r="Z1683" s="66"/>
      <c r="AA1683" s="66"/>
      <c r="AB1683" s="66"/>
      <c r="AC1683" s="202"/>
      <c r="AD1683" s="166"/>
      <c r="AE1683" s="162" t="b">
        <f t="shared" si="500"/>
        <v>0</v>
      </c>
      <c r="AF1683" s="163">
        <f t="shared" si="501"/>
        <v>0</v>
      </c>
      <c r="AG1683" s="163">
        <f t="shared" si="502"/>
        <v>0</v>
      </c>
      <c r="AH1683" s="164">
        <f t="shared" si="503"/>
        <v>0</v>
      </c>
      <c r="AI1683" s="164">
        <f t="shared" si="504"/>
        <v>0</v>
      </c>
      <c r="AJ1683" s="164">
        <f t="shared" si="505"/>
        <v>0</v>
      </c>
      <c r="AK1683" s="164">
        <f t="shared" si="506"/>
        <v>0</v>
      </c>
      <c r="AL1683" s="164">
        <f t="shared" si="507"/>
        <v>0</v>
      </c>
      <c r="AM1683" s="164">
        <f t="shared" si="508"/>
        <v>1</v>
      </c>
      <c r="AN1683" s="146">
        <f t="shared" si="509"/>
        <v>0</v>
      </c>
      <c r="AO1683" s="146">
        <f t="shared" si="510"/>
        <v>0</v>
      </c>
      <c r="AP1683" s="146">
        <f t="shared" si="511"/>
        <v>0</v>
      </c>
      <c r="AQ1683" s="146">
        <f t="shared" si="512"/>
        <v>0</v>
      </c>
      <c r="AR1683" s="146">
        <f t="shared" si="513"/>
        <v>0</v>
      </c>
      <c r="AS1683" s="163">
        <f t="shared" si="514"/>
        <v>0</v>
      </c>
      <c r="AT1683" s="165">
        <f t="shared" si="515"/>
        <v>0</v>
      </c>
      <c r="AU1683" s="217"/>
      <c r="AV1683" s="66"/>
      <c r="AW1683" s="94"/>
      <c r="AX1683" s="94"/>
      <c r="AY1683" s="169"/>
      <c r="AZ1683" s="170"/>
      <c r="BA1683" s="94"/>
      <c r="BB1683" s="94"/>
      <c r="BC1683" s="94"/>
      <c r="BD1683" s="94"/>
      <c r="BE1683" s="91"/>
      <c r="BF1683" s="94"/>
      <c r="BG1683" s="94"/>
      <c r="BH1683" s="221"/>
      <c r="BI1683" s="66"/>
      <c r="BJ1683" s="66"/>
      <c r="BK1683" s="66"/>
      <c r="BL1683" s="140"/>
      <c r="BR1683" s="61"/>
      <c r="BS1683" s="60"/>
      <c r="BT1683" s="60"/>
      <c r="BU1683" s="60"/>
    </row>
    <row r="1684" spans="1:73" s="59" customFormat="1" ht="30" hidden="1" customHeight="1" x14ac:dyDescent="0.25">
      <c r="A1684" s="139"/>
      <c r="B1684" s="89"/>
      <c r="C1684" s="159" t="str">
        <f t="shared" si="516"/>
        <v/>
      </c>
      <c r="D1684" s="159" t="str">
        <f t="shared" si="517"/>
        <v/>
      </c>
      <c r="E1684" s="201"/>
      <c r="F1684" s="90"/>
      <c r="G1684" s="260"/>
      <c r="H1684" s="90"/>
      <c r="I1684" s="266" t="b">
        <f t="shared" si="499"/>
        <v>0</v>
      </c>
      <c r="J1684" s="95"/>
      <c r="K1684" s="90"/>
      <c r="L1684" s="66"/>
      <c r="M1684" s="92"/>
      <c r="N1684" s="92"/>
      <c r="O1684" s="66"/>
      <c r="P1684" s="66"/>
      <c r="Q1684" s="92"/>
      <c r="R1684" s="90"/>
      <c r="S1684" s="90"/>
      <c r="T1684" s="90"/>
      <c r="U1684" s="94"/>
      <c r="V1684" s="181"/>
      <c r="W1684" s="181"/>
      <c r="X1684" s="181"/>
      <c r="Y1684" s="181"/>
      <c r="Z1684" s="66"/>
      <c r="AA1684" s="66"/>
      <c r="AB1684" s="66"/>
      <c r="AC1684" s="202"/>
      <c r="AD1684" s="166"/>
      <c r="AE1684" s="162" t="b">
        <f t="shared" si="500"/>
        <v>0</v>
      </c>
      <c r="AF1684" s="163">
        <f t="shared" si="501"/>
        <v>0</v>
      </c>
      <c r="AG1684" s="163">
        <f t="shared" si="502"/>
        <v>0</v>
      </c>
      <c r="AH1684" s="164">
        <f t="shared" si="503"/>
        <v>0</v>
      </c>
      <c r="AI1684" s="164">
        <f t="shared" si="504"/>
        <v>0</v>
      </c>
      <c r="AJ1684" s="164">
        <f t="shared" si="505"/>
        <v>0</v>
      </c>
      <c r="AK1684" s="164">
        <f t="shared" si="506"/>
        <v>0</v>
      </c>
      <c r="AL1684" s="164">
        <f t="shared" si="507"/>
        <v>0</v>
      </c>
      <c r="AM1684" s="164">
        <f t="shared" si="508"/>
        <v>1</v>
      </c>
      <c r="AN1684" s="146">
        <f t="shared" si="509"/>
        <v>0</v>
      </c>
      <c r="AO1684" s="146">
        <f t="shared" si="510"/>
        <v>0</v>
      </c>
      <c r="AP1684" s="146">
        <f t="shared" si="511"/>
        <v>0</v>
      </c>
      <c r="AQ1684" s="146">
        <f t="shared" si="512"/>
        <v>0</v>
      </c>
      <c r="AR1684" s="146">
        <f t="shared" si="513"/>
        <v>0</v>
      </c>
      <c r="AS1684" s="163">
        <f t="shared" si="514"/>
        <v>0</v>
      </c>
      <c r="AT1684" s="165">
        <f t="shared" si="515"/>
        <v>0</v>
      </c>
      <c r="AU1684" s="217"/>
      <c r="AV1684" s="66"/>
      <c r="AW1684" s="94"/>
      <c r="AX1684" s="94"/>
      <c r="AY1684" s="169"/>
      <c r="AZ1684" s="170"/>
      <c r="BA1684" s="94"/>
      <c r="BB1684" s="94"/>
      <c r="BC1684" s="94"/>
      <c r="BD1684" s="94"/>
      <c r="BE1684" s="91"/>
      <c r="BF1684" s="94"/>
      <c r="BG1684" s="94"/>
      <c r="BH1684" s="221"/>
      <c r="BI1684" s="66"/>
      <c r="BJ1684" s="66"/>
      <c r="BK1684" s="66"/>
      <c r="BL1684" s="140"/>
      <c r="BR1684" s="61"/>
      <c r="BS1684" s="60"/>
      <c r="BT1684" s="60"/>
      <c r="BU1684" s="60"/>
    </row>
    <row r="1685" spans="1:73" s="59" customFormat="1" ht="30" hidden="1" customHeight="1" x14ac:dyDescent="0.25">
      <c r="A1685" s="139"/>
      <c r="B1685" s="89"/>
      <c r="C1685" s="159" t="str">
        <f t="shared" si="516"/>
        <v/>
      </c>
      <c r="D1685" s="159" t="str">
        <f t="shared" si="517"/>
        <v/>
      </c>
      <c r="E1685" s="201"/>
      <c r="F1685" s="90"/>
      <c r="G1685" s="260"/>
      <c r="H1685" s="90"/>
      <c r="I1685" s="266" t="b">
        <f t="shared" si="499"/>
        <v>0</v>
      </c>
      <c r="J1685" s="95"/>
      <c r="K1685" s="90"/>
      <c r="L1685" s="66"/>
      <c r="M1685" s="92"/>
      <c r="N1685" s="92"/>
      <c r="O1685" s="66"/>
      <c r="P1685" s="66"/>
      <c r="Q1685" s="92"/>
      <c r="R1685" s="90"/>
      <c r="S1685" s="90"/>
      <c r="T1685" s="90"/>
      <c r="U1685" s="94"/>
      <c r="V1685" s="181"/>
      <c r="W1685" s="181"/>
      <c r="X1685" s="181"/>
      <c r="Y1685" s="181"/>
      <c r="Z1685" s="66"/>
      <c r="AA1685" s="66"/>
      <c r="AB1685" s="66"/>
      <c r="AC1685" s="202"/>
      <c r="AD1685" s="166"/>
      <c r="AE1685" s="162" t="b">
        <f t="shared" si="500"/>
        <v>0</v>
      </c>
      <c r="AF1685" s="163">
        <f t="shared" si="501"/>
        <v>0</v>
      </c>
      <c r="AG1685" s="163">
        <f t="shared" si="502"/>
        <v>0</v>
      </c>
      <c r="AH1685" s="164">
        <f t="shared" si="503"/>
        <v>0</v>
      </c>
      <c r="AI1685" s="164">
        <f t="shared" si="504"/>
        <v>0</v>
      </c>
      <c r="AJ1685" s="164">
        <f t="shared" si="505"/>
        <v>0</v>
      </c>
      <c r="AK1685" s="164">
        <f t="shared" si="506"/>
        <v>0</v>
      </c>
      <c r="AL1685" s="164">
        <f t="shared" si="507"/>
        <v>0</v>
      </c>
      <c r="AM1685" s="164">
        <f t="shared" si="508"/>
        <v>1</v>
      </c>
      <c r="AN1685" s="146">
        <f t="shared" si="509"/>
        <v>0</v>
      </c>
      <c r="AO1685" s="146">
        <f t="shared" si="510"/>
        <v>0</v>
      </c>
      <c r="AP1685" s="146">
        <f t="shared" si="511"/>
        <v>0</v>
      </c>
      <c r="AQ1685" s="146">
        <f t="shared" si="512"/>
        <v>0</v>
      </c>
      <c r="AR1685" s="146">
        <f t="shared" si="513"/>
        <v>0</v>
      </c>
      <c r="AS1685" s="163">
        <f t="shared" si="514"/>
        <v>0</v>
      </c>
      <c r="AT1685" s="165">
        <f t="shared" si="515"/>
        <v>0</v>
      </c>
      <c r="AU1685" s="217"/>
      <c r="AV1685" s="66"/>
      <c r="AW1685" s="94"/>
      <c r="AX1685" s="94"/>
      <c r="AY1685" s="169"/>
      <c r="AZ1685" s="170"/>
      <c r="BA1685" s="94"/>
      <c r="BB1685" s="94"/>
      <c r="BC1685" s="94"/>
      <c r="BD1685" s="94"/>
      <c r="BE1685" s="91"/>
      <c r="BF1685" s="94"/>
      <c r="BG1685" s="94"/>
      <c r="BH1685" s="221"/>
      <c r="BI1685" s="66"/>
      <c r="BJ1685" s="66"/>
      <c r="BK1685" s="66"/>
      <c r="BL1685" s="140"/>
      <c r="BR1685" s="61"/>
      <c r="BS1685" s="60"/>
      <c r="BT1685" s="60"/>
      <c r="BU1685" s="60"/>
    </row>
    <row r="1686" spans="1:73" s="59" customFormat="1" ht="30" hidden="1" customHeight="1" x14ac:dyDescent="0.25">
      <c r="A1686" s="139"/>
      <c r="B1686" s="89"/>
      <c r="C1686" s="159" t="str">
        <f t="shared" si="516"/>
        <v/>
      </c>
      <c r="D1686" s="159" t="str">
        <f t="shared" si="517"/>
        <v/>
      </c>
      <c r="E1686" s="201"/>
      <c r="F1686" s="90"/>
      <c r="G1686" s="260"/>
      <c r="H1686" s="90"/>
      <c r="I1686" s="266" t="b">
        <f t="shared" si="499"/>
        <v>0</v>
      </c>
      <c r="J1686" s="95"/>
      <c r="K1686" s="90"/>
      <c r="L1686" s="66"/>
      <c r="M1686" s="92"/>
      <c r="N1686" s="92"/>
      <c r="O1686" s="66"/>
      <c r="P1686" s="66"/>
      <c r="Q1686" s="92"/>
      <c r="R1686" s="90"/>
      <c r="S1686" s="90"/>
      <c r="T1686" s="90"/>
      <c r="U1686" s="94"/>
      <c r="V1686" s="181"/>
      <c r="W1686" s="181"/>
      <c r="X1686" s="181"/>
      <c r="Y1686" s="181"/>
      <c r="Z1686" s="66"/>
      <c r="AA1686" s="66"/>
      <c r="AB1686" s="66"/>
      <c r="AC1686" s="202"/>
      <c r="AD1686" s="166"/>
      <c r="AE1686" s="162" t="b">
        <f t="shared" si="500"/>
        <v>0</v>
      </c>
      <c r="AF1686" s="163">
        <f t="shared" si="501"/>
        <v>0</v>
      </c>
      <c r="AG1686" s="163">
        <f t="shared" si="502"/>
        <v>0</v>
      </c>
      <c r="AH1686" s="164">
        <f t="shared" si="503"/>
        <v>0</v>
      </c>
      <c r="AI1686" s="164">
        <f t="shared" si="504"/>
        <v>0</v>
      </c>
      <c r="AJ1686" s="164">
        <f t="shared" si="505"/>
        <v>0</v>
      </c>
      <c r="AK1686" s="164">
        <f t="shared" si="506"/>
        <v>0</v>
      </c>
      <c r="AL1686" s="164">
        <f t="shared" si="507"/>
        <v>0</v>
      </c>
      <c r="AM1686" s="164">
        <f t="shared" si="508"/>
        <v>1</v>
      </c>
      <c r="AN1686" s="146">
        <f t="shared" si="509"/>
        <v>0</v>
      </c>
      <c r="AO1686" s="146">
        <f t="shared" si="510"/>
        <v>0</v>
      </c>
      <c r="AP1686" s="146">
        <f t="shared" si="511"/>
        <v>0</v>
      </c>
      <c r="AQ1686" s="146">
        <f t="shared" si="512"/>
        <v>0</v>
      </c>
      <c r="AR1686" s="146">
        <f t="shared" si="513"/>
        <v>0</v>
      </c>
      <c r="AS1686" s="163">
        <f t="shared" si="514"/>
        <v>0</v>
      </c>
      <c r="AT1686" s="165">
        <f t="shared" si="515"/>
        <v>0</v>
      </c>
      <c r="AU1686" s="217"/>
      <c r="AV1686" s="66"/>
      <c r="AW1686" s="94"/>
      <c r="AX1686" s="94"/>
      <c r="AY1686" s="169"/>
      <c r="AZ1686" s="170"/>
      <c r="BA1686" s="94"/>
      <c r="BB1686" s="94"/>
      <c r="BC1686" s="94"/>
      <c r="BD1686" s="94"/>
      <c r="BE1686" s="91"/>
      <c r="BF1686" s="94"/>
      <c r="BG1686" s="94"/>
      <c r="BH1686" s="221"/>
      <c r="BI1686" s="66"/>
      <c r="BJ1686" s="66"/>
      <c r="BK1686" s="66"/>
      <c r="BL1686" s="140"/>
      <c r="BR1686" s="61"/>
      <c r="BS1686" s="60"/>
      <c r="BT1686" s="60"/>
      <c r="BU1686" s="60"/>
    </row>
    <row r="1687" spans="1:73" s="59" customFormat="1" ht="30" hidden="1" customHeight="1" x14ac:dyDescent="0.25">
      <c r="A1687" s="139"/>
      <c r="B1687" s="89"/>
      <c r="C1687" s="159" t="str">
        <f t="shared" si="516"/>
        <v/>
      </c>
      <c r="D1687" s="159" t="str">
        <f t="shared" si="517"/>
        <v/>
      </c>
      <c r="E1687" s="201"/>
      <c r="F1687" s="90"/>
      <c r="G1687" s="260"/>
      <c r="H1687" s="90"/>
      <c r="I1687" s="266" t="b">
        <f t="shared" si="499"/>
        <v>0</v>
      </c>
      <c r="J1687" s="95"/>
      <c r="K1687" s="90"/>
      <c r="L1687" s="66"/>
      <c r="M1687" s="92"/>
      <c r="N1687" s="92"/>
      <c r="O1687" s="97"/>
      <c r="P1687" s="97"/>
      <c r="Q1687" s="92"/>
      <c r="R1687" s="90"/>
      <c r="S1687" s="90"/>
      <c r="T1687" s="90"/>
      <c r="U1687" s="94"/>
      <c r="V1687" s="181"/>
      <c r="W1687" s="181"/>
      <c r="X1687" s="181"/>
      <c r="Y1687" s="181"/>
      <c r="Z1687" s="66"/>
      <c r="AA1687" s="66"/>
      <c r="AB1687" s="66"/>
      <c r="AC1687" s="202"/>
      <c r="AD1687" s="166"/>
      <c r="AE1687" s="162" t="b">
        <f t="shared" si="500"/>
        <v>0</v>
      </c>
      <c r="AF1687" s="163">
        <f t="shared" si="501"/>
        <v>0</v>
      </c>
      <c r="AG1687" s="163">
        <f t="shared" si="502"/>
        <v>0</v>
      </c>
      <c r="AH1687" s="164">
        <f t="shared" si="503"/>
        <v>0</v>
      </c>
      <c r="AI1687" s="164">
        <f t="shared" si="504"/>
        <v>0</v>
      </c>
      <c r="AJ1687" s="164">
        <f t="shared" si="505"/>
        <v>0</v>
      </c>
      <c r="AK1687" s="164">
        <f t="shared" si="506"/>
        <v>0</v>
      </c>
      <c r="AL1687" s="164">
        <f t="shared" si="507"/>
        <v>0</v>
      </c>
      <c r="AM1687" s="164">
        <f t="shared" si="508"/>
        <v>1</v>
      </c>
      <c r="AN1687" s="146">
        <f t="shared" si="509"/>
        <v>0</v>
      </c>
      <c r="AO1687" s="146">
        <f t="shared" si="510"/>
        <v>0</v>
      </c>
      <c r="AP1687" s="146">
        <f t="shared" si="511"/>
        <v>0</v>
      </c>
      <c r="AQ1687" s="146">
        <f t="shared" si="512"/>
        <v>0</v>
      </c>
      <c r="AR1687" s="146">
        <f t="shared" si="513"/>
        <v>0</v>
      </c>
      <c r="AS1687" s="163">
        <f t="shared" si="514"/>
        <v>0</v>
      </c>
      <c r="AT1687" s="165">
        <f t="shared" si="515"/>
        <v>0</v>
      </c>
      <c r="AU1687" s="217"/>
      <c r="AV1687" s="66"/>
      <c r="AW1687" s="94"/>
      <c r="AX1687" s="94"/>
      <c r="AY1687" s="169"/>
      <c r="AZ1687" s="170"/>
      <c r="BA1687" s="94"/>
      <c r="BB1687" s="94"/>
      <c r="BC1687" s="94"/>
      <c r="BD1687" s="94"/>
      <c r="BE1687" s="91"/>
      <c r="BF1687" s="94"/>
      <c r="BG1687" s="94"/>
      <c r="BH1687" s="221"/>
      <c r="BI1687" s="66"/>
      <c r="BJ1687" s="66"/>
      <c r="BK1687" s="66"/>
      <c r="BL1687" s="140"/>
      <c r="BR1687" s="61"/>
      <c r="BT1687" s="60"/>
      <c r="BU1687" s="60"/>
    </row>
    <row r="1688" spans="1:73" s="59" customFormat="1" ht="30" hidden="1" customHeight="1" x14ac:dyDescent="0.25">
      <c r="A1688" s="139"/>
      <c r="B1688" s="89"/>
      <c r="C1688" s="159" t="str">
        <f t="shared" si="516"/>
        <v/>
      </c>
      <c r="D1688" s="159" t="str">
        <f t="shared" si="517"/>
        <v/>
      </c>
      <c r="E1688" s="201"/>
      <c r="F1688" s="90"/>
      <c r="G1688" s="260"/>
      <c r="H1688" s="90"/>
      <c r="I1688" s="266" t="b">
        <f t="shared" si="499"/>
        <v>0</v>
      </c>
      <c r="J1688" s="95"/>
      <c r="K1688" s="90"/>
      <c r="L1688" s="66"/>
      <c r="M1688" s="92"/>
      <c r="N1688" s="92"/>
      <c r="O1688" s="97"/>
      <c r="P1688" s="97"/>
      <c r="Q1688" s="92"/>
      <c r="R1688" s="90"/>
      <c r="S1688" s="90"/>
      <c r="T1688" s="90"/>
      <c r="U1688" s="94"/>
      <c r="V1688" s="181"/>
      <c r="W1688" s="181"/>
      <c r="X1688" s="181"/>
      <c r="Y1688" s="181"/>
      <c r="Z1688" s="66"/>
      <c r="AA1688" s="66"/>
      <c r="AB1688" s="66"/>
      <c r="AC1688" s="202"/>
      <c r="AD1688" s="166"/>
      <c r="AE1688" s="162" t="b">
        <f t="shared" si="500"/>
        <v>0</v>
      </c>
      <c r="AF1688" s="163">
        <f t="shared" si="501"/>
        <v>0</v>
      </c>
      <c r="AG1688" s="163">
        <f t="shared" si="502"/>
        <v>0</v>
      </c>
      <c r="AH1688" s="164">
        <f t="shared" si="503"/>
        <v>0</v>
      </c>
      <c r="AI1688" s="164">
        <f t="shared" si="504"/>
        <v>0</v>
      </c>
      <c r="AJ1688" s="164">
        <f t="shared" si="505"/>
        <v>0</v>
      </c>
      <c r="AK1688" s="164">
        <f t="shared" si="506"/>
        <v>0</v>
      </c>
      <c r="AL1688" s="164">
        <f t="shared" si="507"/>
        <v>0</v>
      </c>
      <c r="AM1688" s="164">
        <f t="shared" si="508"/>
        <v>1</v>
      </c>
      <c r="AN1688" s="146">
        <f t="shared" si="509"/>
        <v>0</v>
      </c>
      <c r="AO1688" s="146">
        <f t="shared" si="510"/>
        <v>0</v>
      </c>
      <c r="AP1688" s="146">
        <f t="shared" si="511"/>
        <v>0</v>
      </c>
      <c r="AQ1688" s="146">
        <f t="shared" si="512"/>
        <v>0</v>
      </c>
      <c r="AR1688" s="146">
        <f t="shared" si="513"/>
        <v>0</v>
      </c>
      <c r="AS1688" s="163">
        <f t="shared" si="514"/>
        <v>0</v>
      </c>
      <c r="AT1688" s="165">
        <f t="shared" si="515"/>
        <v>0</v>
      </c>
      <c r="AU1688" s="217"/>
      <c r="AV1688" s="66"/>
      <c r="AW1688" s="94"/>
      <c r="AX1688" s="94"/>
      <c r="AY1688" s="169"/>
      <c r="AZ1688" s="170"/>
      <c r="BA1688" s="94"/>
      <c r="BB1688" s="94"/>
      <c r="BC1688" s="94"/>
      <c r="BD1688" s="94"/>
      <c r="BE1688" s="91"/>
      <c r="BF1688" s="94"/>
      <c r="BG1688" s="94"/>
      <c r="BH1688" s="221"/>
      <c r="BI1688" s="66"/>
      <c r="BJ1688" s="66"/>
      <c r="BK1688" s="66"/>
      <c r="BL1688" s="140"/>
      <c r="BR1688" s="61"/>
      <c r="BT1688" s="60"/>
      <c r="BU1688" s="60"/>
    </row>
    <row r="1689" spans="1:73" s="59" customFormat="1" ht="30" hidden="1" customHeight="1" x14ac:dyDescent="0.25">
      <c r="A1689" s="139"/>
      <c r="B1689" s="89"/>
      <c r="C1689" s="159" t="str">
        <f t="shared" si="516"/>
        <v/>
      </c>
      <c r="D1689" s="159" t="str">
        <f t="shared" si="517"/>
        <v/>
      </c>
      <c r="E1689" s="201"/>
      <c r="F1689" s="90"/>
      <c r="G1689" s="263"/>
      <c r="H1689" s="90"/>
      <c r="I1689" s="266" t="b">
        <f t="shared" si="499"/>
        <v>0</v>
      </c>
      <c r="J1689" s="95"/>
      <c r="K1689" s="90"/>
      <c r="L1689" s="66"/>
      <c r="M1689" s="66"/>
      <c r="N1689" s="66"/>
      <c r="O1689" s="66"/>
      <c r="P1689" s="66"/>
      <c r="Q1689" s="66"/>
      <c r="R1689" s="90"/>
      <c r="S1689" s="90"/>
      <c r="T1689" s="90"/>
      <c r="U1689" s="94"/>
      <c r="V1689" s="181"/>
      <c r="W1689" s="181"/>
      <c r="X1689" s="181"/>
      <c r="Y1689" s="181"/>
      <c r="Z1689" s="66"/>
      <c r="AA1689" s="66"/>
      <c r="AB1689" s="66"/>
      <c r="AC1689" s="202"/>
      <c r="AD1689" s="166"/>
      <c r="AE1689" s="162" t="b">
        <f t="shared" si="500"/>
        <v>0</v>
      </c>
      <c r="AF1689" s="163">
        <f t="shared" si="501"/>
        <v>0</v>
      </c>
      <c r="AG1689" s="163">
        <f t="shared" si="502"/>
        <v>0</v>
      </c>
      <c r="AH1689" s="164">
        <f t="shared" si="503"/>
        <v>0</v>
      </c>
      <c r="AI1689" s="164">
        <f t="shared" si="504"/>
        <v>0</v>
      </c>
      <c r="AJ1689" s="164">
        <f t="shared" si="505"/>
        <v>0</v>
      </c>
      <c r="AK1689" s="164">
        <f t="shared" si="506"/>
        <v>0</v>
      </c>
      <c r="AL1689" s="164">
        <f t="shared" si="507"/>
        <v>0</v>
      </c>
      <c r="AM1689" s="164">
        <f t="shared" si="508"/>
        <v>1</v>
      </c>
      <c r="AN1689" s="146">
        <f t="shared" si="509"/>
        <v>0</v>
      </c>
      <c r="AO1689" s="146">
        <f t="shared" si="510"/>
        <v>0</v>
      </c>
      <c r="AP1689" s="146">
        <f t="shared" si="511"/>
        <v>0</v>
      </c>
      <c r="AQ1689" s="146">
        <f t="shared" si="512"/>
        <v>0</v>
      </c>
      <c r="AR1689" s="146">
        <f t="shared" si="513"/>
        <v>0</v>
      </c>
      <c r="AS1689" s="163">
        <f t="shared" si="514"/>
        <v>0</v>
      </c>
      <c r="AT1689" s="165">
        <f t="shared" si="515"/>
        <v>0</v>
      </c>
      <c r="AU1689" s="217"/>
      <c r="AV1689" s="66"/>
      <c r="AW1689" s="94"/>
      <c r="AX1689" s="94"/>
      <c r="AY1689" s="169"/>
      <c r="AZ1689" s="170"/>
      <c r="BA1689" s="94"/>
      <c r="BB1689" s="94"/>
      <c r="BC1689" s="94"/>
      <c r="BD1689" s="94"/>
      <c r="BE1689" s="91"/>
      <c r="BF1689" s="94"/>
      <c r="BG1689" s="94"/>
      <c r="BH1689" s="221"/>
      <c r="BI1689" s="66"/>
      <c r="BJ1689" s="66"/>
      <c r="BK1689" s="66"/>
      <c r="BL1689" s="140"/>
      <c r="BR1689" s="61"/>
      <c r="BS1689" s="60"/>
      <c r="BT1689" s="60"/>
      <c r="BU1689" s="60"/>
    </row>
    <row r="1690" spans="1:73" s="59" customFormat="1" ht="30" hidden="1" customHeight="1" x14ac:dyDescent="0.25">
      <c r="A1690" s="139"/>
      <c r="B1690" s="89"/>
      <c r="C1690" s="159" t="str">
        <f t="shared" si="516"/>
        <v/>
      </c>
      <c r="D1690" s="159" t="str">
        <f t="shared" si="517"/>
        <v/>
      </c>
      <c r="E1690" s="201"/>
      <c r="F1690" s="90"/>
      <c r="G1690" s="260"/>
      <c r="H1690" s="90"/>
      <c r="I1690" s="266" t="b">
        <f t="shared" ref="I1690:I1753" si="518">IF(H1690="Material Vegetal CI","CI",IF(H1690="Insectos en alcohol CI","CI",IF(H1690="Cámara de cría para eclosión de insecto adulto CI","CI",IF(H1690="Material Vegetal CE","CE",IF(H1690="Insectos en alcohol CE","CE",IF(H1690="Cámara de cría para eclosión de insecto adulto CE","CE",IF(H1690="Trampas amarillas CI","CI",IF(H1690="Trampas amarillas CE","CE",IF(H1690="Trampas con feromona Jackson CI","CI",IF(H1690="Trampas con feromona Jackson CE","CE",IF(H1690="PNMMF Frutos","CI",IF(H1690="PNMMF Trampas Mcphail CI","CI",IF(H1690="PNMMF Trampas Mcphail CE","CE",IF(H1690="Insectos en placas CI","CI",IF(H1690="Insectos en placas CE","CE",IF(H1690="Insectos adultos vivos CE","CE",IF(H1690="Insectos adultos vivos CI","CI",IF(H1690="Muestras cuarentena CI","CI",IF(H1690="Muestras cuarentena CE","CE",IF(H1690="Ácaros CI","CI",IF(H1690="Ácaros CE","CE")))))))))))))))))))))</f>
        <v>0</v>
      </c>
      <c r="J1690" s="95"/>
      <c r="K1690" s="90"/>
      <c r="L1690" s="66"/>
      <c r="M1690" s="66"/>
      <c r="N1690" s="66"/>
      <c r="O1690" s="98"/>
      <c r="P1690" s="98"/>
      <c r="Q1690" s="66"/>
      <c r="R1690" s="90"/>
      <c r="S1690" s="90"/>
      <c r="T1690" s="90"/>
      <c r="U1690" s="94"/>
      <c r="V1690" s="181"/>
      <c r="W1690" s="181"/>
      <c r="X1690" s="181"/>
      <c r="Y1690" s="181"/>
      <c r="Z1690" s="66"/>
      <c r="AA1690" s="66"/>
      <c r="AB1690" s="66"/>
      <c r="AC1690" s="202"/>
      <c r="AD1690" s="166"/>
      <c r="AE1690" s="162" t="b">
        <f t="shared" si="500"/>
        <v>0</v>
      </c>
      <c r="AF1690" s="163">
        <f t="shared" si="501"/>
        <v>0</v>
      </c>
      <c r="AG1690" s="163">
        <f t="shared" si="502"/>
        <v>0</v>
      </c>
      <c r="AH1690" s="164">
        <f t="shared" si="503"/>
        <v>0</v>
      </c>
      <c r="AI1690" s="164">
        <f t="shared" si="504"/>
        <v>0</v>
      </c>
      <c r="AJ1690" s="164">
        <f t="shared" si="505"/>
        <v>0</v>
      </c>
      <c r="AK1690" s="164">
        <f t="shared" si="506"/>
        <v>0</v>
      </c>
      <c r="AL1690" s="164">
        <f t="shared" si="507"/>
        <v>0</v>
      </c>
      <c r="AM1690" s="164">
        <f t="shared" si="508"/>
        <v>1</v>
      </c>
      <c r="AN1690" s="146">
        <f t="shared" si="509"/>
        <v>0</v>
      </c>
      <c r="AO1690" s="146">
        <f t="shared" si="510"/>
        <v>0</v>
      </c>
      <c r="AP1690" s="146">
        <f t="shared" si="511"/>
        <v>0</v>
      </c>
      <c r="AQ1690" s="146">
        <f t="shared" si="512"/>
        <v>0</v>
      </c>
      <c r="AR1690" s="146">
        <f t="shared" si="513"/>
        <v>0</v>
      </c>
      <c r="AS1690" s="163">
        <f t="shared" si="514"/>
        <v>0</v>
      </c>
      <c r="AT1690" s="165">
        <f t="shared" si="515"/>
        <v>0</v>
      </c>
      <c r="AU1690" s="217"/>
      <c r="AV1690" s="66"/>
      <c r="AW1690" s="94"/>
      <c r="AX1690" s="94"/>
      <c r="AY1690" s="169"/>
      <c r="AZ1690" s="170"/>
      <c r="BA1690" s="94"/>
      <c r="BB1690" s="94"/>
      <c r="BC1690" s="94"/>
      <c r="BD1690" s="94"/>
      <c r="BE1690" s="91"/>
      <c r="BF1690" s="94"/>
      <c r="BG1690" s="94"/>
      <c r="BH1690" s="221"/>
      <c r="BI1690" s="66"/>
      <c r="BJ1690" s="66"/>
      <c r="BK1690" s="66"/>
      <c r="BL1690" s="140"/>
      <c r="BR1690" s="61"/>
      <c r="BS1690" s="60"/>
      <c r="BT1690" s="60"/>
      <c r="BU1690" s="60"/>
    </row>
    <row r="1691" spans="1:73" s="59" customFormat="1" ht="30" hidden="1" customHeight="1" x14ac:dyDescent="0.25">
      <c r="A1691" s="139"/>
      <c r="B1691" s="89"/>
      <c r="C1691" s="159" t="str">
        <f t="shared" si="516"/>
        <v/>
      </c>
      <c r="D1691" s="159" t="str">
        <f t="shared" si="517"/>
        <v/>
      </c>
      <c r="E1691" s="201"/>
      <c r="F1691" s="90"/>
      <c r="G1691" s="260"/>
      <c r="H1691" s="90"/>
      <c r="I1691" s="266" t="b">
        <f t="shared" si="518"/>
        <v>0</v>
      </c>
      <c r="J1691" s="95"/>
      <c r="K1691" s="90"/>
      <c r="L1691" s="66"/>
      <c r="M1691" s="66"/>
      <c r="N1691" s="66"/>
      <c r="O1691" s="98"/>
      <c r="P1691" s="98"/>
      <c r="Q1691" s="66"/>
      <c r="R1691" s="90"/>
      <c r="S1691" s="90"/>
      <c r="T1691" s="90"/>
      <c r="U1691" s="94"/>
      <c r="V1691" s="181"/>
      <c r="W1691" s="181"/>
      <c r="X1691" s="181"/>
      <c r="Y1691" s="181"/>
      <c r="Z1691" s="66"/>
      <c r="AA1691" s="66"/>
      <c r="AB1691" s="66"/>
      <c r="AC1691" s="202"/>
      <c r="AD1691" s="166"/>
      <c r="AE1691" s="162" t="b">
        <f t="shared" ref="AE1691:AE1754" si="519">IF(H1691="Material Vegetal CI",8,IF(H1691="Insectos en alcohol CI",8,IF(H1691="Cámara de cría para eclosión de insecto adulto CI",45,IF(H1691="Cámara de cría para eclosión de insecto adulto CE",45,IF(H1691="Material Vegetal CE",6,IF(H1691="Insectos en alcohol CE",5,IF(H1691="Trampas amarillas CI",8,IF(H1691="Trampas amarillas CE",8,IF(H1691="PNMMF Frutos",60,IF(H1691="Trampas con feromona Jackson CI",8,IF(H1691="Trampas con feromona Jackson CE",8,IF(H1691="Insectos en placas CI",8,IF(H1691="Insectos en placas CE",5,IF(H1691="Insectos adultos vivos CI",8,IF(H1691="Insectos adultos vivos CE",5,IF(H1691="PNMMF Trampas Mcphail CI",8,IF(H1691="PNMMF Trampas Mcphail CE",8,IF(H1691="Muestras cuarentena CI",2,IF(H1691="Muestras cuarentena CE",2,IF(H1691="Ácaros CI",7,IF(H1691="Ácaros CE",7)))))))))))))))))))))</f>
        <v>0</v>
      </c>
      <c r="AF1691" s="163">
        <f t="shared" ref="AF1691:AF1754" si="520">NETWORKDAYS(W1691,X1691,$N$3122:$N$3134)</f>
        <v>0</v>
      </c>
      <c r="AG1691" s="163">
        <f t="shared" ref="AG1691:AG1754" si="521">IF(Y1691="",0,NETWORKDAYS(B1691,Y1691,$N$3122:$N$3134))</f>
        <v>0</v>
      </c>
      <c r="AH1691" s="164">
        <f t="shared" ref="AH1691:AH1754" si="522">IF(Y1691="",0,IF(AG1691&lt;=0,4,IF(AG1691&lt;=(AE1691-1),4,IF(AG1691=(AE1691),4,IF(AG1691=(AE1691+1),3,IF(AG1691=(AE1691+2),2,IF(AG1691&gt;=(AE1691+3),1,IF(AG1691="",0))))))))</f>
        <v>0</v>
      </c>
      <c r="AI1691" s="164">
        <f t="shared" ref="AI1691:AI1754" si="523">IF(AH1691=4,1,0)</f>
        <v>0</v>
      </c>
      <c r="AJ1691" s="164">
        <f t="shared" ref="AJ1691:AJ1754" si="524">IF(AH1691=3,1,0)</f>
        <v>0</v>
      </c>
      <c r="AK1691" s="164">
        <f t="shared" ref="AK1691:AK1754" si="525">IF(AH1691=2,1,0)</f>
        <v>0</v>
      </c>
      <c r="AL1691" s="164">
        <f t="shared" ref="AL1691:AL1754" si="526">IF(AH1691=1,1,0)</f>
        <v>0</v>
      </c>
      <c r="AM1691" s="164">
        <f t="shared" ref="AM1691:AM1754" si="527">IF(AH1691=0,1,0)</f>
        <v>1</v>
      </c>
      <c r="AN1691" s="146">
        <f t="shared" ref="AN1691:AN1754" si="528">IF(AD1691="TODO",4,IF(AD1691="MAYORIA",3,IF(AD1691="PARCIAL",2,IF(AD1691="NADA",1,0))))</f>
        <v>0</v>
      </c>
      <c r="AO1691" s="146">
        <f t="shared" ref="AO1691:AO1754" si="529">IF(AN1691=1,1,0)</f>
        <v>0</v>
      </c>
      <c r="AP1691" s="146">
        <f t="shared" ref="AP1691:AP1754" si="530">IF(AN1691=2,1,0)</f>
        <v>0</v>
      </c>
      <c r="AQ1691" s="146">
        <f t="shared" ref="AQ1691:AQ1754" si="531">IF(AN1691=3,1,0)</f>
        <v>0</v>
      </c>
      <c r="AR1691" s="146">
        <f t="shared" ref="AR1691:AR1754" si="532">IF(AN1691=4,1,0)</f>
        <v>0</v>
      </c>
      <c r="AS1691" s="163">
        <f t="shared" ref="AS1691:AS1754" si="533">IF(AC1691=0,0,IF(AC1691="1-3",1,IF(AC1691="4-10",4,IF(AC1691="&gt;10",10))))</f>
        <v>0</v>
      </c>
      <c r="AT1691" s="165">
        <f t="shared" ref="AT1691:AT1754" si="534">IF(AS1691=0,(AH1691+AN1691)/8,IF(AS1691&lt;4,((AH1691+AN1691)/8)-5%,IF(AS1691&lt;11,((AH1691+AN1691)/8)-10%,IF(AS1691&gt;=11,((AH1691+AN1691)/8)-20%))))</f>
        <v>0</v>
      </c>
      <c r="AU1691" s="217"/>
      <c r="AV1691" s="66"/>
      <c r="AW1691" s="94"/>
      <c r="AX1691" s="94"/>
      <c r="AY1691" s="169"/>
      <c r="AZ1691" s="170"/>
      <c r="BA1691" s="94"/>
      <c r="BB1691" s="94"/>
      <c r="BC1691" s="94"/>
      <c r="BD1691" s="94"/>
      <c r="BE1691" s="91"/>
      <c r="BF1691" s="94"/>
      <c r="BG1691" s="94"/>
      <c r="BH1691" s="221"/>
      <c r="BI1691" s="66"/>
      <c r="BJ1691" s="66"/>
      <c r="BK1691" s="66"/>
      <c r="BL1691" s="140"/>
      <c r="BR1691" s="61"/>
      <c r="BS1691" s="60"/>
      <c r="BT1691" s="60"/>
      <c r="BU1691" s="60"/>
    </row>
    <row r="1692" spans="1:73" s="59" customFormat="1" ht="30" hidden="1" customHeight="1" x14ac:dyDescent="0.25">
      <c r="A1692" s="139"/>
      <c r="B1692" s="89"/>
      <c r="C1692" s="159" t="str">
        <f t="shared" si="516"/>
        <v/>
      </c>
      <c r="D1692" s="159" t="str">
        <f t="shared" si="517"/>
        <v/>
      </c>
      <c r="E1692" s="201"/>
      <c r="F1692" s="90"/>
      <c r="G1692" s="260"/>
      <c r="H1692" s="90"/>
      <c r="I1692" s="266" t="b">
        <f t="shared" si="518"/>
        <v>0</v>
      </c>
      <c r="J1692" s="95"/>
      <c r="K1692" s="90"/>
      <c r="L1692" s="66"/>
      <c r="M1692" s="98"/>
      <c r="N1692" s="98"/>
      <c r="O1692" s="98"/>
      <c r="P1692" s="98"/>
      <c r="Q1692" s="98"/>
      <c r="R1692" s="90"/>
      <c r="S1692" s="90"/>
      <c r="T1692" s="90"/>
      <c r="U1692" s="94"/>
      <c r="V1692" s="181"/>
      <c r="W1692" s="181"/>
      <c r="X1692" s="181"/>
      <c r="Y1692" s="181"/>
      <c r="Z1692" s="66"/>
      <c r="AA1692" s="66"/>
      <c r="AB1692" s="66"/>
      <c r="AC1692" s="202"/>
      <c r="AD1692" s="166"/>
      <c r="AE1692" s="162" t="b">
        <f t="shared" si="519"/>
        <v>0</v>
      </c>
      <c r="AF1692" s="163">
        <f t="shared" si="520"/>
        <v>0</v>
      </c>
      <c r="AG1692" s="163">
        <f t="shared" si="521"/>
        <v>0</v>
      </c>
      <c r="AH1692" s="164">
        <f t="shared" si="522"/>
        <v>0</v>
      </c>
      <c r="AI1692" s="164">
        <f t="shared" si="523"/>
        <v>0</v>
      </c>
      <c r="AJ1692" s="164">
        <f t="shared" si="524"/>
        <v>0</v>
      </c>
      <c r="AK1692" s="164">
        <f t="shared" si="525"/>
        <v>0</v>
      </c>
      <c r="AL1692" s="164">
        <f t="shared" si="526"/>
        <v>0</v>
      </c>
      <c r="AM1692" s="164">
        <f t="shared" si="527"/>
        <v>1</v>
      </c>
      <c r="AN1692" s="146">
        <f t="shared" si="528"/>
        <v>0</v>
      </c>
      <c r="AO1692" s="146">
        <f t="shared" si="529"/>
        <v>0</v>
      </c>
      <c r="AP1692" s="146">
        <f t="shared" si="530"/>
        <v>0</v>
      </c>
      <c r="AQ1692" s="146">
        <f t="shared" si="531"/>
        <v>0</v>
      </c>
      <c r="AR1692" s="146">
        <f t="shared" si="532"/>
        <v>0</v>
      </c>
      <c r="AS1692" s="163">
        <f t="shared" si="533"/>
        <v>0</v>
      </c>
      <c r="AT1692" s="165">
        <f t="shared" si="534"/>
        <v>0</v>
      </c>
      <c r="AU1692" s="217"/>
      <c r="AV1692" s="98"/>
      <c r="AW1692" s="94"/>
      <c r="AX1692" s="94"/>
      <c r="AY1692" s="169"/>
      <c r="AZ1692" s="170"/>
      <c r="BA1692" s="94"/>
      <c r="BB1692" s="94"/>
      <c r="BC1692" s="94"/>
      <c r="BD1692" s="94"/>
      <c r="BE1692" s="91"/>
      <c r="BF1692" s="94"/>
      <c r="BG1692" s="94"/>
      <c r="BH1692" s="221"/>
      <c r="BI1692" s="66"/>
      <c r="BJ1692" s="66"/>
      <c r="BK1692" s="66"/>
      <c r="BL1692" s="140"/>
      <c r="BR1692" s="61"/>
      <c r="BS1692" s="60"/>
      <c r="BT1692" s="60"/>
      <c r="BU1692" s="60"/>
    </row>
    <row r="1693" spans="1:73" s="59" customFormat="1" ht="30" hidden="1" customHeight="1" x14ac:dyDescent="0.25">
      <c r="A1693" s="139"/>
      <c r="B1693" s="89"/>
      <c r="C1693" s="159" t="str">
        <f t="shared" si="516"/>
        <v/>
      </c>
      <c r="D1693" s="159" t="str">
        <f t="shared" si="517"/>
        <v/>
      </c>
      <c r="E1693" s="201"/>
      <c r="F1693" s="90"/>
      <c r="G1693" s="260"/>
      <c r="H1693" s="90"/>
      <c r="I1693" s="266" t="b">
        <f t="shared" si="518"/>
        <v>0</v>
      </c>
      <c r="J1693" s="95"/>
      <c r="K1693" s="90"/>
      <c r="L1693" s="66"/>
      <c r="M1693" s="98"/>
      <c r="N1693" s="98"/>
      <c r="O1693" s="98"/>
      <c r="P1693" s="98"/>
      <c r="Q1693" s="98"/>
      <c r="R1693" s="90"/>
      <c r="S1693" s="90"/>
      <c r="T1693" s="90"/>
      <c r="U1693" s="94"/>
      <c r="V1693" s="181"/>
      <c r="W1693" s="181"/>
      <c r="X1693" s="181"/>
      <c r="Y1693" s="181"/>
      <c r="Z1693" s="66"/>
      <c r="AA1693" s="66"/>
      <c r="AB1693" s="66"/>
      <c r="AC1693" s="202"/>
      <c r="AD1693" s="166"/>
      <c r="AE1693" s="162" t="b">
        <f t="shared" si="519"/>
        <v>0</v>
      </c>
      <c r="AF1693" s="163">
        <f t="shared" si="520"/>
        <v>0</v>
      </c>
      <c r="AG1693" s="163">
        <f t="shared" si="521"/>
        <v>0</v>
      </c>
      <c r="AH1693" s="164">
        <f t="shared" si="522"/>
        <v>0</v>
      </c>
      <c r="AI1693" s="164">
        <f t="shared" si="523"/>
        <v>0</v>
      </c>
      <c r="AJ1693" s="164">
        <f t="shared" si="524"/>
        <v>0</v>
      </c>
      <c r="AK1693" s="164">
        <f t="shared" si="525"/>
        <v>0</v>
      </c>
      <c r="AL1693" s="164">
        <f t="shared" si="526"/>
        <v>0</v>
      </c>
      <c r="AM1693" s="164">
        <f t="shared" si="527"/>
        <v>1</v>
      </c>
      <c r="AN1693" s="146">
        <f t="shared" si="528"/>
        <v>0</v>
      </c>
      <c r="AO1693" s="146">
        <f t="shared" si="529"/>
        <v>0</v>
      </c>
      <c r="AP1693" s="146">
        <f t="shared" si="530"/>
        <v>0</v>
      </c>
      <c r="AQ1693" s="146">
        <f t="shared" si="531"/>
        <v>0</v>
      </c>
      <c r="AR1693" s="146">
        <f t="shared" si="532"/>
        <v>0</v>
      </c>
      <c r="AS1693" s="163">
        <f t="shared" si="533"/>
        <v>0</v>
      </c>
      <c r="AT1693" s="165">
        <f t="shared" si="534"/>
        <v>0</v>
      </c>
      <c r="AU1693" s="217"/>
      <c r="AV1693" s="98"/>
      <c r="AW1693" s="94"/>
      <c r="AX1693" s="94"/>
      <c r="AY1693" s="169"/>
      <c r="AZ1693" s="170"/>
      <c r="BA1693" s="94"/>
      <c r="BB1693" s="94"/>
      <c r="BC1693" s="94"/>
      <c r="BD1693" s="94"/>
      <c r="BE1693" s="91"/>
      <c r="BF1693" s="94"/>
      <c r="BG1693" s="94"/>
      <c r="BH1693" s="221"/>
      <c r="BI1693" s="66"/>
      <c r="BJ1693" s="66"/>
      <c r="BK1693" s="66"/>
      <c r="BL1693" s="140"/>
      <c r="BR1693" s="61"/>
      <c r="BS1693" s="60"/>
      <c r="BT1693" s="60"/>
      <c r="BU1693" s="60"/>
    </row>
    <row r="1694" spans="1:73" s="59" customFormat="1" ht="30" hidden="1" customHeight="1" x14ac:dyDescent="0.25">
      <c r="A1694" s="139"/>
      <c r="B1694" s="89"/>
      <c r="C1694" s="159" t="str">
        <f t="shared" si="516"/>
        <v/>
      </c>
      <c r="D1694" s="159" t="str">
        <f t="shared" si="517"/>
        <v/>
      </c>
      <c r="E1694" s="201"/>
      <c r="F1694" s="90"/>
      <c r="G1694" s="260"/>
      <c r="H1694" s="90"/>
      <c r="I1694" s="266" t="b">
        <f t="shared" si="518"/>
        <v>0</v>
      </c>
      <c r="J1694" s="95"/>
      <c r="K1694" s="90"/>
      <c r="L1694" s="66"/>
      <c r="M1694" s="98"/>
      <c r="N1694" s="98"/>
      <c r="O1694" s="98"/>
      <c r="P1694" s="98"/>
      <c r="Q1694" s="98"/>
      <c r="R1694" s="90"/>
      <c r="S1694" s="90"/>
      <c r="T1694" s="90"/>
      <c r="U1694" s="94"/>
      <c r="V1694" s="181"/>
      <c r="W1694" s="181"/>
      <c r="X1694" s="181"/>
      <c r="Y1694" s="181"/>
      <c r="Z1694" s="66"/>
      <c r="AA1694" s="66"/>
      <c r="AB1694" s="66"/>
      <c r="AC1694" s="202"/>
      <c r="AD1694" s="166"/>
      <c r="AE1694" s="162" t="b">
        <f t="shared" si="519"/>
        <v>0</v>
      </c>
      <c r="AF1694" s="163">
        <f t="shared" si="520"/>
        <v>0</v>
      </c>
      <c r="AG1694" s="163">
        <f t="shared" si="521"/>
        <v>0</v>
      </c>
      <c r="AH1694" s="164">
        <f t="shared" si="522"/>
        <v>0</v>
      </c>
      <c r="AI1694" s="164">
        <f t="shared" si="523"/>
        <v>0</v>
      </c>
      <c r="AJ1694" s="164">
        <f t="shared" si="524"/>
        <v>0</v>
      </c>
      <c r="AK1694" s="164">
        <f t="shared" si="525"/>
        <v>0</v>
      </c>
      <c r="AL1694" s="164">
        <f t="shared" si="526"/>
        <v>0</v>
      </c>
      <c r="AM1694" s="164">
        <f t="shared" si="527"/>
        <v>1</v>
      </c>
      <c r="AN1694" s="146">
        <f t="shared" si="528"/>
        <v>0</v>
      </c>
      <c r="AO1694" s="146">
        <f t="shared" si="529"/>
        <v>0</v>
      </c>
      <c r="AP1694" s="146">
        <f t="shared" si="530"/>
        <v>0</v>
      </c>
      <c r="AQ1694" s="146">
        <f t="shared" si="531"/>
        <v>0</v>
      </c>
      <c r="AR1694" s="146">
        <f t="shared" si="532"/>
        <v>0</v>
      </c>
      <c r="AS1694" s="163">
        <f t="shared" si="533"/>
        <v>0</v>
      </c>
      <c r="AT1694" s="165">
        <f t="shared" si="534"/>
        <v>0</v>
      </c>
      <c r="AU1694" s="217"/>
      <c r="AV1694" s="98"/>
      <c r="AW1694" s="94"/>
      <c r="AX1694" s="94"/>
      <c r="AY1694" s="169"/>
      <c r="AZ1694" s="170"/>
      <c r="BA1694" s="94"/>
      <c r="BB1694" s="94"/>
      <c r="BC1694" s="94"/>
      <c r="BD1694" s="94"/>
      <c r="BE1694" s="91"/>
      <c r="BF1694" s="94"/>
      <c r="BG1694" s="94"/>
      <c r="BH1694" s="221"/>
      <c r="BI1694" s="66"/>
      <c r="BJ1694" s="66"/>
      <c r="BK1694" s="66"/>
      <c r="BL1694" s="140"/>
      <c r="BR1694" s="61"/>
      <c r="BT1694" s="60"/>
      <c r="BU1694" s="60"/>
    </row>
    <row r="1695" spans="1:73" s="59" customFormat="1" ht="30" hidden="1" customHeight="1" x14ac:dyDescent="0.25">
      <c r="A1695" s="139"/>
      <c r="B1695" s="89"/>
      <c r="C1695" s="159" t="str">
        <f t="shared" si="516"/>
        <v/>
      </c>
      <c r="D1695" s="159" t="str">
        <f t="shared" si="517"/>
        <v/>
      </c>
      <c r="E1695" s="201"/>
      <c r="F1695" s="90"/>
      <c r="G1695" s="260"/>
      <c r="H1695" s="90"/>
      <c r="I1695" s="266" t="b">
        <f t="shared" si="518"/>
        <v>0</v>
      </c>
      <c r="J1695" s="95"/>
      <c r="K1695" s="90"/>
      <c r="L1695" s="66"/>
      <c r="M1695" s="98"/>
      <c r="N1695" s="98"/>
      <c r="O1695" s="98"/>
      <c r="P1695" s="98"/>
      <c r="Q1695" s="98"/>
      <c r="R1695" s="90"/>
      <c r="S1695" s="90"/>
      <c r="T1695" s="90"/>
      <c r="U1695" s="94"/>
      <c r="V1695" s="181"/>
      <c r="W1695" s="181"/>
      <c r="X1695" s="181"/>
      <c r="Y1695" s="181"/>
      <c r="Z1695" s="66"/>
      <c r="AA1695" s="66"/>
      <c r="AB1695" s="66"/>
      <c r="AC1695" s="202"/>
      <c r="AD1695" s="166"/>
      <c r="AE1695" s="162" t="b">
        <f t="shared" si="519"/>
        <v>0</v>
      </c>
      <c r="AF1695" s="163">
        <f t="shared" si="520"/>
        <v>0</v>
      </c>
      <c r="AG1695" s="163">
        <f t="shared" si="521"/>
        <v>0</v>
      </c>
      <c r="AH1695" s="164">
        <f t="shared" si="522"/>
        <v>0</v>
      </c>
      <c r="AI1695" s="164">
        <f t="shared" si="523"/>
        <v>0</v>
      </c>
      <c r="AJ1695" s="164">
        <f t="shared" si="524"/>
        <v>0</v>
      </c>
      <c r="AK1695" s="164">
        <f t="shared" si="525"/>
        <v>0</v>
      </c>
      <c r="AL1695" s="164">
        <f t="shared" si="526"/>
        <v>0</v>
      </c>
      <c r="AM1695" s="164">
        <f t="shared" si="527"/>
        <v>1</v>
      </c>
      <c r="AN1695" s="146">
        <f t="shared" si="528"/>
        <v>0</v>
      </c>
      <c r="AO1695" s="146">
        <f t="shared" si="529"/>
        <v>0</v>
      </c>
      <c r="AP1695" s="146">
        <f t="shared" si="530"/>
        <v>0</v>
      </c>
      <c r="AQ1695" s="146">
        <f t="shared" si="531"/>
        <v>0</v>
      </c>
      <c r="AR1695" s="146">
        <f t="shared" si="532"/>
        <v>0</v>
      </c>
      <c r="AS1695" s="163">
        <f t="shared" si="533"/>
        <v>0</v>
      </c>
      <c r="AT1695" s="165">
        <f t="shared" si="534"/>
        <v>0</v>
      </c>
      <c r="AU1695" s="217"/>
      <c r="AV1695" s="98"/>
      <c r="AW1695" s="94"/>
      <c r="AX1695" s="94"/>
      <c r="AY1695" s="169"/>
      <c r="AZ1695" s="170"/>
      <c r="BA1695" s="94"/>
      <c r="BB1695" s="94"/>
      <c r="BC1695" s="94"/>
      <c r="BD1695" s="94"/>
      <c r="BE1695" s="91"/>
      <c r="BF1695" s="94"/>
      <c r="BG1695" s="94"/>
      <c r="BH1695" s="221"/>
      <c r="BI1695" s="66"/>
      <c r="BJ1695" s="66"/>
      <c r="BK1695" s="66"/>
      <c r="BL1695" s="140"/>
      <c r="BR1695" s="61"/>
      <c r="BT1695" s="60"/>
      <c r="BU1695" s="60"/>
    </row>
    <row r="1696" spans="1:73" s="59" customFormat="1" ht="30" hidden="1" customHeight="1" x14ac:dyDescent="0.25">
      <c r="A1696" s="139"/>
      <c r="B1696" s="89"/>
      <c r="C1696" s="159" t="str">
        <f t="shared" si="516"/>
        <v/>
      </c>
      <c r="D1696" s="159" t="str">
        <f t="shared" si="517"/>
        <v/>
      </c>
      <c r="E1696" s="201"/>
      <c r="F1696" s="90"/>
      <c r="G1696" s="260"/>
      <c r="H1696" s="90"/>
      <c r="I1696" s="266" t="b">
        <f t="shared" si="518"/>
        <v>0</v>
      </c>
      <c r="J1696" s="95"/>
      <c r="K1696" s="90"/>
      <c r="L1696" s="66"/>
      <c r="M1696" s="92"/>
      <c r="N1696" s="92"/>
      <c r="O1696" s="97"/>
      <c r="P1696" s="97"/>
      <c r="Q1696" s="92"/>
      <c r="R1696" s="90"/>
      <c r="S1696" s="90"/>
      <c r="T1696" s="90"/>
      <c r="U1696" s="94"/>
      <c r="V1696" s="181"/>
      <c r="W1696" s="181"/>
      <c r="X1696" s="181"/>
      <c r="Y1696" s="181"/>
      <c r="Z1696" s="66"/>
      <c r="AA1696" s="66"/>
      <c r="AB1696" s="66"/>
      <c r="AC1696" s="202"/>
      <c r="AD1696" s="166"/>
      <c r="AE1696" s="162" t="b">
        <f t="shared" si="519"/>
        <v>0</v>
      </c>
      <c r="AF1696" s="163">
        <f t="shared" si="520"/>
        <v>0</v>
      </c>
      <c r="AG1696" s="163">
        <f t="shared" si="521"/>
        <v>0</v>
      </c>
      <c r="AH1696" s="164">
        <f t="shared" si="522"/>
        <v>0</v>
      </c>
      <c r="AI1696" s="164">
        <f t="shared" si="523"/>
        <v>0</v>
      </c>
      <c r="AJ1696" s="164">
        <f t="shared" si="524"/>
        <v>0</v>
      </c>
      <c r="AK1696" s="164">
        <f t="shared" si="525"/>
        <v>0</v>
      </c>
      <c r="AL1696" s="164">
        <f t="shared" si="526"/>
        <v>0</v>
      </c>
      <c r="AM1696" s="164">
        <f t="shared" si="527"/>
        <v>1</v>
      </c>
      <c r="AN1696" s="146">
        <f t="shared" si="528"/>
        <v>0</v>
      </c>
      <c r="AO1696" s="146">
        <f t="shared" si="529"/>
        <v>0</v>
      </c>
      <c r="AP1696" s="146">
        <f t="shared" si="530"/>
        <v>0</v>
      </c>
      <c r="AQ1696" s="146">
        <f t="shared" si="531"/>
        <v>0</v>
      </c>
      <c r="AR1696" s="146">
        <f t="shared" si="532"/>
        <v>0</v>
      </c>
      <c r="AS1696" s="163">
        <f t="shared" si="533"/>
        <v>0</v>
      </c>
      <c r="AT1696" s="165">
        <f t="shared" si="534"/>
        <v>0</v>
      </c>
      <c r="AU1696" s="217"/>
      <c r="AV1696" s="66"/>
      <c r="AW1696" s="94"/>
      <c r="AX1696" s="94"/>
      <c r="AY1696" s="169"/>
      <c r="AZ1696" s="170"/>
      <c r="BA1696" s="94"/>
      <c r="BB1696" s="94"/>
      <c r="BC1696" s="94"/>
      <c r="BD1696" s="94"/>
      <c r="BE1696" s="91"/>
      <c r="BF1696" s="94"/>
      <c r="BG1696" s="94"/>
      <c r="BH1696" s="221"/>
      <c r="BI1696" s="66"/>
      <c r="BJ1696" s="66"/>
      <c r="BK1696" s="66"/>
      <c r="BL1696" s="140"/>
      <c r="BR1696" s="61"/>
      <c r="BT1696" s="60"/>
      <c r="BU1696" s="60"/>
    </row>
    <row r="1697" spans="1:73" s="59" customFormat="1" ht="30" hidden="1" customHeight="1" x14ac:dyDescent="0.25">
      <c r="A1697" s="139"/>
      <c r="B1697" s="89"/>
      <c r="C1697" s="159" t="str">
        <f t="shared" si="516"/>
        <v/>
      </c>
      <c r="D1697" s="159" t="str">
        <f t="shared" si="517"/>
        <v/>
      </c>
      <c r="E1697" s="201"/>
      <c r="F1697" s="90"/>
      <c r="G1697" s="260"/>
      <c r="H1697" s="90"/>
      <c r="I1697" s="266" t="b">
        <f t="shared" si="518"/>
        <v>0</v>
      </c>
      <c r="J1697" s="95"/>
      <c r="K1697" s="90"/>
      <c r="L1697" s="66"/>
      <c r="M1697" s="92"/>
      <c r="N1697" s="92"/>
      <c r="O1697" s="97"/>
      <c r="P1697" s="97"/>
      <c r="Q1697" s="92"/>
      <c r="R1697" s="90"/>
      <c r="S1697" s="90"/>
      <c r="T1697" s="90"/>
      <c r="U1697" s="94"/>
      <c r="V1697" s="181"/>
      <c r="W1697" s="181"/>
      <c r="X1697" s="181"/>
      <c r="Y1697" s="181"/>
      <c r="Z1697" s="66"/>
      <c r="AA1697" s="66"/>
      <c r="AB1697" s="66"/>
      <c r="AC1697" s="202"/>
      <c r="AD1697" s="166"/>
      <c r="AE1697" s="162" t="b">
        <f t="shared" si="519"/>
        <v>0</v>
      </c>
      <c r="AF1697" s="163">
        <f t="shared" si="520"/>
        <v>0</v>
      </c>
      <c r="AG1697" s="163">
        <f t="shared" si="521"/>
        <v>0</v>
      </c>
      <c r="AH1697" s="164">
        <f t="shared" si="522"/>
        <v>0</v>
      </c>
      <c r="AI1697" s="164">
        <f t="shared" si="523"/>
        <v>0</v>
      </c>
      <c r="AJ1697" s="164">
        <f t="shared" si="524"/>
        <v>0</v>
      </c>
      <c r="AK1697" s="164">
        <f t="shared" si="525"/>
        <v>0</v>
      </c>
      <c r="AL1697" s="164">
        <f t="shared" si="526"/>
        <v>0</v>
      </c>
      <c r="AM1697" s="164">
        <f t="shared" si="527"/>
        <v>1</v>
      </c>
      <c r="AN1697" s="146">
        <f t="shared" si="528"/>
        <v>0</v>
      </c>
      <c r="AO1697" s="146">
        <f t="shared" si="529"/>
        <v>0</v>
      </c>
      <c r="AP1697" s="146">
        <f t="shared" si="530"/>
        <v>0</v>
      </c>
      <c r="AQ1697" s="146">
        <f t="shared" si="531"/>
        <v>0</v>
      </c>
      <c r="AR1697" s="146">
        <f t="shared" si="532"/>
        <v>0</v>
      </c>
      <c r="AS1697" s="163">
        <f t="shared" si="533"/>
        <v>0</v>
      </c>
      <c r="AT1697" s="165">
        <f t="shared" si="534"/>
        <v>0</v>
      </c>
      <c r="AU1697" s="217"/>
      <c r="AV1697" s="66"/>
      <c r="AW1697" s="94"/>
      <c r="AX1697" s="94"/>
      <c r="AY1697" s="169"/>
      <c r="AZ1697" s="170"/>
      <c r="BA1697" s="94"/>
      <c r="BB1697" s="94"/>
      <c r="BC1697" s="94"/>
      <c r="BD1697" s="94"/>
      <c r="BE1697" s="91"/>
      <c r="BF1697" s="94"/>
      <c r="BG1697" s="94"/>
      <c r="BH1697" s="221"/>
      <c r="BI1697" s="66"/>
      <c r="BJ1697" s="66"/>
      <c r="BK1697" s="66"/>
      <c r="BL1697" s="140"/>
      <c r="BR1697" s="61"/>
      <c r="BT1697" s="60"/>
      <c r="BU1697" s="60"/>
    </row>
    <row r="1698" spans="1:73" s="59" customFormat="1" ht="30" hidden="1" customHeight="1" x14ac:dyDescent="0.25">
      <c r="A1698" s="139"/>
      <c r="B1698" s="89"/>
      <c r="C1698" s="159" t="str">
        <f t="shared" si="516"/>
        <v/>
      </c>
      <c r="D1698" s="159" t="str">
        <f t="shared" si="517"/>
        <v/>
      </c>
      <c r="E1698" s="201"/>
      <c r="F1698" s="90"/>
      <c r="G1698" s="260"/>
      <c r="H1698" s="90"/>
      <c r="I1698" s="266" t="b">
        <f t="shared" si="518"/>
        <v>0</v>
      </c>
      <c r="J1698" s="95"/>
      <c r="K1698" s="90"/>
      <c r="L1698" s="66"/>
      <c r="M1698" s="92"/>
      <c r="N1698" s="92"/>
      <c r="O1698" s="97"/>
      <c r="P1698" s="97"/>
      <c r="Q1698" s="92"/>
      <c r="R1698" s="90"/>
      <c r="S1698" s="90"/>
      <c r="T1698" s="90"/>
      <c r="U1698" s="94"/>
      <c r="V1698" s="181"/>
      <c r="W1698" s="181"/>
      <c r="X1698" s="181"/>
      <c r="Y1698" s="181"/>
      <c r="Z1698" s="66"/>
      <c r="AA1698" s="66"/>
      <c r="AB1698" s="66"/>
      <c r="AC1698" s="202"/>
      <c r="AD1698" s="166"/>
      <c r="AE1698" s="162" t="b">
        <f t="shared" si="519"/>
        <v>0</v>
      </c>
      <c r="AF1698" s="163">
        <f t="shared" si="520"/>
        <v>0</v>
      </c>
      <c r="AG1698" s="163">
        <f t="shared" si="521"/>
        <v>0</v>
      </c>
      <c r="AH1698" s="164">
        <f t="shared" si="522"/>
        <v>0</v>
      </c>
      <c r="AI1698" s="164">
        <f t="shared" si="523"/>
        <v>0</v>
      </c>
      <c r="AJ1698" s="164">
        <f t="shared" si="524"/>
        <v>0</v>
      </c>
      <c r="AK1698" s="164">
        <f t="shared" si="525"/>
        <v>0</v>
      </c>
      <c r="AL1698" s="164">
        <f t="shared" si="526"/>
        <v>0</v>
      </c>
      <c r="AM1698" s="164">
        <f t="shared" si="527"/>
        <v>1</v>
      </c>
      <c r="AN1698" s="146">
        <f t="shared" si="528"/>
        <v>0</v>
      </c>
      <c r="AO1698" s="146">
        <f t="shared" si="529"/>
        <v>0</v>
      </c>
      <c r="AP1698" s="146">
        <f t="shared" si="530"/>
        <v>0</v>
      </c>
      <c r="AQ1698" s="146">
        <f t="shared" si="531"/>
        <v>0</v>
      </c>
      <c r="AR1698" s="146">
        <f t="shared" si="532"/>
        <v>0</v>
      </c>
      <c r="AS1698" s="163">
        <f t="shared" si="533"/>
        <v>0</v>
      </c>
      <c r="AT1698" s="165">
        <f t="shared" si="534"/>
        <v>0</v>
      </c>
      <c r="AU1698" s="217"/>
      <c r="AV1698" s="66"/>
      <c r="AW1698" s="94"/>
      <c r="AX1698" s="94"/>
      <c r="AY1698" s="169"/>
      <c r="AZ1698" s="170"/>
      <c r="BA1698" s="94"/>
      <c r="BB1698" s="94"/>
      <c r="BC1698" s="94"/>
      <c r="BD1698" s="94"/>
      <c r="BE1698" s="91"/>
      <c r="BF1698" s="94"/>
      <c r="BG1698" s="94"/>
      <c r="BH1698" s="221"/>
      <c r="BI1698" s="66"/>
      <c r="BJ1698" s="66"/>
      <c r="BK1698" s="66"/>
      <c r="BL1698" s="140"/>
      <c r="BR1698" s="61"/>
      <c r="BT1698" s="60"/>
      <c r="BU1698" s="60"/>
    </row>
    <row r="1699" spans="1:73" s="59" customFormat="1" ht="30" hidden="1" customHeight="1" x14ac:dyDescent="0.25">
      <c r="A1699" s="139"/>
      <c r="B1699" s="89"/>
      <c r="C1699" s="159" t="str">
        <f t="shared" si="516"/>
        <v/>
      </c>
      <c r="D1699" s="159" t="str">
        <f t="shared" si="517"/>
        <v/>
      </c>
      <c r="E1699" s="201"/>
      <c r="F1699" s="90"/>
      <c r="G1699" s="260"/>
      <c r="H1699" s="90"/>
      <c r="I1699" s="266" t="b">
        <f t="shared" si="518"/>
        <v>0</v>
      </c>
      <c r="J1699" s="95"/>
      <c r="K1699" s="90"/>
      <c r="L1699" s="66"/>
      <c r="M1699" s="92"/>
      <c r="N1699" s="92"/>
      <c r="O1699" s="97"/>
      <c r="P1699" s="97"/>
      <c r="Q1699" s="92"/>
      <c r="R1699" s="90"/>
      <c r="S1699" s="90"/>
      <c r="T1699" s="90"/>
      <c r="U1699" s="94"/>
      <c r="V1699" s="181"/>
      <c r="W1699" s="181"/>
      <c r="X1699" s="181"/>
      <c r="Y1699" s="181"/>
      <c r="Z1699" s="66"/>
      <c r="AA1699" s="66"/>
      <c r="AB1699" s="66"/>
      <c r="AC1699" s="202"/>
      <c r="AD1699" s="166"/>
      <c r="AE1699" s="162" t="b">
        <f t="shared" si="519"/>
        <v>0</v>
      </c>
      <c r="AF1699" s="163">
        <f t="shared" si="520"/>
        <v>0</v>
      </c>
      <c r="AG1699" s="163">
        <f t="shared" si="521"/>
        <v>0</v>
      </c>
      <c r="AH1699" s="164">
        <f t="shared" si="522"/>
        <v>0</v>
      </c>
      <c r="AI1699" s="164">
        <f t="shared" si="523"/>
        <v>0</v>
      </c>
      <c r="AJ1699" s="164">
        <f t="shared" si="524"/>
        <v>0</v>
      </c>
      <c r="AK1699" s="164">
        <f t="shared" si="525"/>
        <v>0</v>
      </c>
      <c r="AL1699" s="164">
        <f t="shared" si="526"/>
        <v>0</v>
      </c>
      <c r="AM1699" s="164">
        <f t="shared" si="527"/>
        <v>1</v>
      </c>
      <c r="AN1699" s="146">
        <f t="shared" si="528"/>
        <v>0</v>
      </c>
      <c r="AO1699" s="146">
        <f t="shared" si="529"/>
        <v>0</v>
      </c>
      <c r="AP1699" s="146">
        <f t="shared" si="530"/>
        <v>0</v>
      </c>
      <c r="AQ1699" s="146">
        <f t="shared" si="531"/>
        <v>0</v>
      </c>
      <c r="AR1699" s="146">
        <f t="shared" si="532"/>
        <v>0</v>
      </c>
      <c r="AS1699" s="163">
        <f t="shared" si="533"/>
        <v>0</v>
      </c>
      <c r="AT1699" s="165">
        <f t="shared" si="534"/>
        <v>0</v>
      </c>
      <c r="AU1699" s="217"/>
      <c r="AV1699" s="66"/>
      <c r="AW1699" s="94"/>
      <c r="AX1699" s="94"/>
      <c r="AY1699" s="169"/>
      <c r="AZ1699" s="170"/>
      <c r="BA1699" s="94"/>
      <c r="BB1699" s="94"/>
      <c r="BC1699" s="94"/>
      <c r="BD1699" s="94"/>
      <c r="BE1699" s="91"/>
      <c r="BF1699" s="94"/>
      <c r="BG1699" s="94"/>
      <c r="BH1699" s="221"/>
      <c r="BI1699" s="66"/>
      <c r="BJ1699" s="66"/>
      <c r="BK1699" s="66"/>
      <c r="BL1699" s="140"/>
      <c r="BR1699" s="61"/>
      <c r="BS1699" s="60"/>
      <c r="BT1699" s="60"/>
      <c r="BU1699" s="60"/>
    </row>
    <row r="1700" spans="1:73" s="59" customFormat="1" ht="30" hidden="1" customHeight="1" x14ac:dyDescent="0.25">
      <c r="A1700" s="139"/>
      <c r="B1700" s="89"/>
      <c r="C1700" s="159" t="str">
        <f t="shared" si="516"/>
        <v/>
      </c>
      <c r="D1700" s="159" t="str">
        <f t="shared" si="517"/>
        <v/>
      </c>
      <c r="E1700" s="201"/>
      <c r="F1700" s="90"/>
      <c r="G1700" s="260"/>
      <c r="H1700" s="90"/>
      <c r="I1700" s="266" t="b">
        <f t="shared" si="518"/>
        <v>0</v>
      </c>
      <c r="J1700" s="95"/>
      <c r="K1700" s="90"/>
      <c r="L1700" s="66"/>
      <c r="M1700" s="92"/>
      <c r="N1700" s="92"/>
      <c r="O1700" s="66"/>
      <c r="P1700" s="66"/>
      <c r="Q1700" s="66"/>
      <c r="R1700" s="90"/>
      <c r="S1700" s="90"/>
      <c r="T1700" s="90"/>
      <c r="U1700" s="94"/>
      <c r="V1700" s="181"/>
      <c r="W1700" s="181"/>
      <c r="X1700" s="181"/>
      <c r="Y1700" s="181"/>
      <c r="Z1700" s="66"/>
      <c r="AA1700" s="66"/>
      <c r="AB1700" s="66"/>
      <c r="AC1700" s="202"/>
      <c r="AD1700" s="166"/>
      <c r="AE1700" s="162" t="b">
        <f t="shared" si="519"/>
        <v>0</v>
      </c>
      <c r="AF1700" s="163">
        <f t="shared" si="520"/>
        <v>0</v>
      </c>
      <c r="AG1700" s="163">
        <f t="shared" si="521"/>
        <v>0</v>
      </c>
      <c r="AH1700" s="164">
        <f t="shared" si="522"/>
        <v>0</v>
      </c>
      <c r="AI1700" s="164">
        <f t="shared" si="523"/>
        <v>0</v>
      </c>
      <c r="AJ1700" s="164">
        <f t="shared" si="524"/>
        <v>0</v>
      </c>
      <c r="AK1700" s="164">
        <f t="shared" si="525"/>
        <v>0</v>
      </c>
      <c r="AL1700" s="164">
        <f t="shared" si="526"/>
        <v>0</v>
      </c>
      <c r="AM1700" s="164">
        <f t="shared" si="527"/>
        <v>1</v>
      </c>
      <c r="AN1700" s="146">
        <f t="shared" si="528"/>
        <v>0</v>
      </c>
      <c r="AO1700" s="146">
        <f t="shared" si="529"/>
        <v>0</v>
      </c>
      <c r="AP1700" s="146">
        <f t="shared" si="530"/>
        <v>0</v>
      </c>
      <c r="AQ1700" s="146">
        <f t="shared" si="531"/>
        <v>0</v>
      </c>
      <c r="AR1700" s="146">
        <f t="shared" si="532"/>
        <v>0</v>
      </c>
      <c r="AS1700" s="163">
        <f t="shared" si="533"/>
        <v>0</v>
      </c>
      <c r="AT1700" s="165">
        <f t="shared" si="534"/>
        <v>0</v>
      </c>
      <c r="AU1700" s="217"/>
      <c r="AV1700" s="66"/>
      <c r="AW1700" s="94"/>
      <c r="AX1700" s="94"/>
      <c r="AY1700" s="169"/>
      <c r="AZ1700" s="170"/>
      <c r="BA1700" s="94"/>
      <c r="BB1700" s="94"/>
      <c r="BC1700" s="94"/>
      <c r="BD1700" s="94"/>
      <c r="BE1700" s="91"/>
      <c r="BF1700" s="94"/>
      <c r="BG1700" s="94"/>
      <c r="BH1700" s="221"/>
      <c r="BI1700" s="66"/>
      <c r="BJ1700" s="66"/>
      <c r="BK1700" s="66"/>
      <c r="BL1700" s="140"/>
      <c r="BR1700" s="61"/>
      <c r="BS1700" s="60"/>
      <c r="BT1700" s="60"/>
      <c r="BU1700" s="60"/>
    </row>
    <row r="1701" spans="1:73" s="59" customFormat="1" ht="30" hidden="1" customHeight="1" x14ac:dyDescent="0.25">
      <c r="A1701" s="139"/>
      <c r="B1701" s="89"/>
      <c r="C1701" s="159" t="str">
        <f t="shared" si="516"/>
        <v/>
      </c>
      <c r="D1701" s="159" t="str">
        <f t="shared" si="517"/>
        <v/>
      </c>
      <c r="E1701" s="201"/>
      <c r="F1701" s="90"/>
      <c r="G1701" s="260"/>
      <c r="H1701" s="90"/>
      <c r="I1701" s="266" t="b">
        <f t="shared" si="518"/>
        <v>0</v>
      </c>
      <c r="J1701" s="95"/>
      <c r="K1701" s="90"/>
      <c r="L1701" s="66"/>
      <c r="M1701" s="66"/>
      <c r="N1701" s="66"/>
      <c r="O1701" s="66"/>
      <c r="P1701" s="66"/>
      <c r="Q1701" s="66"/>
      <c r="R1701" s="90"/>
      <c r="S1701" s="90"/>
      <c r="T1701" s="90"/>
      <c r="U1701" s="94"/>
      <c r="V1701" s="181"/>
      <c r="W1701" s="181"/>
      <c r="X1701" s="181"/>
      <c r="Y1701" s="181"/>
      <c r="Z1701" s="66"/>
      <c r="AA1701" s="66"/>
      <c r="AB1701" s="66"/>
      <c r="AC1701" s="202"/>
      <c r="AD1701" s="166"/>
      <c r="AE1701" s="162" t="b">
        <f t="shared" si="519"/>
        <v>0</v>
      </c>
      <c r="AF1701" s="163">
        <f t="shared" si="520"/>
        <v>0</v>
      </c>
      <c r="AG1701" s="163">
        <f t="shared" si="521"/>
        <v>0</v>
      </c>
      <c r="AH1701" s="164">
        <f t="shared" si="522"/>
        <v>0</v>
      </c>
      <c r="AI1701" s="164">
        <f t="shared" si="523"/>
        <v>0</v>
      </c>
      <c r="AJ1701" s="164">
        <f t="shared" si="524"/>
        <v>0</v>
      </c>
      <c r="AK1701" s="164">
        <f t="shared" si="525"/>
        <v>0</v>
      </c>
      <c r="AL1701" s="164">
        <f t="shared" si="526"/>
        <v>0</v>
      </c>
      <c r="AM1701" s="164">
        <f t="shared" si="527"/>
        <v>1</v>
      </c>
      <c r="AN1701" s="146">
        <f t="shared" si="528"/>
        <v>0</v>
      </c>
      <c r="AO1701" s="146">
        <f t="shared" si="529"/>
        <v>0</v>
      </c>
      <c r="AP1701" s="146">
        <f t="shared" si="530"/>
        <v>0</v>
      </c>
      <c r="AQ1701" s="146">
        <f t="shared" si="531"/>
        <v>0</v>
      </c>
      <c r="AR1701" s="146">
        <f t="shared" si="532"/>
        <v>0</v>
      </c>
      <c r="AS1701" s="163">
        <f t="shared" si="533"/>
        <v>0</v>
      </c>
      <c r="AT1701" s="165">
        <f t="shared" si="534"/>
        <v>0</v>
      </c>
      <c r="AU1701" s="217"/>
      <c r="AV1701" s="66"/>
      <c r="AW1701" s="94"/>
      <c r="AX1701" s="94"/>
      <c r="AY1701" s="169"/>
      <c r="AZ1701" s="170"/>
      <c r="BA1701" s="94"/>
      <c r="BB1701" s="94"/>
      <c r="BC1701" s="94"/>
      <c r="BD1701" s="94"/>
      <c r="BE1701" s="91"/>
      <c r="BF1701" s="94"/>
      <c r="BG1701" s="94"/>
      <c r="BH1701" s="221"/>
      <c r="BI1701" s="66"/>
      <c r="BJ1701" s="66"/>
      <c r="BK1701" s="66"/>
      <c r="BL1701" s="140"/>
      <c r="BR1701" s="61"/>
      <c r="BS1701" s="60"/>
      <c r="BT1701" s="60"/>
      <c r="BU1701" s="60"/>
    </row>
    <row r="1702" spans="1:73" s="59" customFormat="1" ht="30" hidden="1" customHeight="1" x14ac:dyDescent="0.25">
      <c r="A1702" s="139"/>
      <c r="B1702" s="89"/>
      <c r="C1702" s="159" t="str">
        <f t="shared" si="516"/>
        <v/>
      </c>
      <c r="D1702" s="159" t="str">
        <f t="shared" si="517"/>
        <v/>
      </c>
      <c r="E1702" s="201"/>
      <c r="F1702" s="90"/>
      <c r="G1702" s="260"/>
      <c r="H1702" s="90"/>
      <c r="I1702" s="266" t="b">
        <f t="shared" si="518"/>
        <v>0</v>
      </c>
      <c r="J1702" s="95"/>
      <c r="K1702" s="90"/>
      <c r="L1702" s="66"/>
      <c r="M1702" s="98"/>
      <c r="N1702" s="98"/>
      <c r="O1702" s="98"/>
      <c r="P1702" s="98"/>
      <c r="Q1702" s="98"/>
      <c r="R1702" s="90"/>
      <c r="S1702" s="90"/>
      <c r="T1702" s="90"/>
      <c r="U1702" s="94"/>
      <c r="V1702" s="181"/>
      <c r="W1702" s="181"/>
      <c r="X1702" s="181"/>
      <c r="Y1702" s="181"/>
      <c r="Z1702" s="66"/>
      <c r="AA1702" s="66"/>
      <c r="AB1702" s="66"/>
      <c r="AC1702" s="202"/>
      <c r="AD1702" s="166"/>
      <c r="AE1702" s="162" t="b">
        <f t="shared" si="519"/>
        <v>0</v>
      </c>
      <c r="AF1702" s="163">
        <f t="shared" si="520"/>
        <v>0</v>
      </c>
      <c r="AG1702" s="163">
        <f t="shared" si="521"/>
        <v>0</v>
      </c>
      <c r="AH1702" s="164">
        <f t="shared" si="522"/>
        <v>0</v>
      </c>
      <c r="AI1702" s="164">
        <f t="shared" si="523"/>
        <v>0</v>
      </c>
      <c r="AJ1702" s="164">
        <f t="shared" si="524"/>
        <v>0</v>
      </c>
      <c r="AK1702" s="164">
        <f t="shared" si="525"/>
        <v>0</v>
      </c>
      <c r="AL1702" s="164">
        <f t="shared" si="526"/>
        <v>0</v>
      </c>
      <c r="AM1702" s="164">
        <f t="shared" si="527"/>
        <v>1</v>
      </c>
      <c r="AN1702" s="146">
        <f t="shared" si="528"/>
        <v>0</v>
      </c>
      <c r="AO1702" s="146">
        <f t="shared" si="529"/>
        <v>0</v>
      </c>
      <c r="AP1702" s="146">
        <f t="shared" si="530"/>
        <v>0</v>
      </c>
      <c r="AQ1702" s="146">
        <f t="shared" si="531"/>
        <v>0</v>
      </c>
      <c r="AR1702" s="146">
        <f t="shared" si="532"/>
        <v>0</v>
      </c>
      <c r="AS1702" s="163">
        <f t="shared" si="533"/>
        <v>0</v>
      </c>
      <c r="AT1702" s="165">
        <f t="shared" si="534"/>
        <v>0</v>
      </c>
      <c r="AU1702" s="217"/>
      <c r="AV1702" s="98"/>
      <c r="AW1702" s="94"/>
      <c r="AX1702" s="94"/>
      <c r="AY1702" s="169"/>
      <c r="AZ1702" s="170"/>
      <c r="BA1702" s="94"/>
      <c r="BB1702" s="94"/>
      <c r="BC1702" s="94"/>
      <c r="BD1702" s="94"/>
      <c r="BE1702" s="91"/>
      <c r="BF1702" s="94"/>
      <c r="BG1702" s="94"/>
      <c r="BH1702" s="221"/>
      <c r="BI1702" s="66"/>
      <c r="BJ1702" s="66"/>
      <c r="BK1702" s="66"/>
      <c r="BL1702" s="140"/>
      <c r="BR1702" s="61"/>
      <c r="BS1702" s="60"/>
      <c r="BT1702" s="60"/>
      <c r="BU1702" s="60"/>
    </row>
    <row r="1703" spans="1:73" s="59" customFormat="1" ht="30" hidden="1" customHeight="1" x14ac:dyDescent="0.25">
      <c r="A1703" s="139"/>
      <c r="B1703" s="89"/>
      <c r="C1703" s="159" t="str">
        <f t="shared" si="516"/>
        <v/>
      </c>
      <c r="D1703" s="159" t="str">
        <f t="shared" si="517"/>
        <v/>
      </c>
      <c r="E1703" s="201"/>
      <c r="F1703" s="90"/>
      <c r="G1703" s="260"/>
      <c r="H1703" s="90"/>
      <c r="I1703" s="266" t="b">
        <f t="shared" si="518"/>
        <v>0</v>
      </c>
      <c r="J1703" s="95"/>
      <c r="K1703" s="90"/>
      <c r="L1703" s="66"/>
      <c r="M1703" s="98"/>
      <c r="N1703" s="98"/>
      <c r="O1703" s="98"/>
      <c r="P1703" s="98"/>
      <c r="Q1703" s="98"/>
      <c r="R1703" s="90"/>
      <c r="S1703" s="90"/>
      <c r="T1703" s="90"/>
      <c r="U1703" s="94"/>
      <c r="V1703" s="181"/>
      <c r="W1703" s="181"/>
      <c r="X1703" s="181"/>
      <c r="Y1703" s="181"/>
      <c r="Z1703" s="66"/>
      <c r="AA1703" s="66"/>
      <c r="AB1703" s="66"/>
      <c r="AC1703" s="202"/>
      <c r="AD1703" s="166"/>
      <c r="AE1703" s="162" t="b">
        <f t="shared" si="519"/>
        <v>0</v>
      </c>
      <c r="AF1703" s="163">
        <f t="shared" si="520"/>
        <v>0</v>
      </c>
      <c r="AG1703" s="163">
        <f t="shared" si="521"/>
        <v>0</v>
      </c>
      <c r="AH1703" s="164">
        <f t="shared" si="522"/>
        <v>0</v>
      </c>
      <c r="AI1703" s="164">
        <f t="shared" si="523"/>
        <v>0</v>
      </c>
      <c r="AJ1703" s="164">
        <f t="shared" si="524"/>
        <v>0</v>
      </c>
      <c r="AK1703" s="164">
        <f t="shared" si="525"/>
        <v>0</v>
      </c>
      <c r="AL1703" s="164">
        <f t="shared" si="526"/>
        <v>0</v>
      </c>
      <c r="AM1703" s="164">
        <f t="shared" si="527"/>
        <v>1</v>
      </c>
      <c r="AN1703" s="146">
        <f t="shared" si="528"/>
        <v>0</v>
      </c>
      <c r="AO1703" s="146">
        <f t="shared" si="529"/>
        <v>0</v>
      </c>
      <c r="AP1703" s="146">
        <f t="shared" si="530"/>
        <v>0</v>
      </c>
      <c r="AQ1703" s="146">
        <f t="shared" si="531"/>
        <v>0</v>
      </c>
      <c r="AR1703" s="146">
        <f t="shared" si="532"/>
        <v>0</v>
      </c>
      <c r="AS1703" s="163">
        <f t="shared" si="533"/>
        <v>0</v>
      </c>
      <c r="AT1703" s="165">
        <f t="shared" si="534"/>
        <v>0</v>
      </c>
      <c r="AU1703" s="217"/>
      <c r="AV1703" s="98"/>
      <c r="AW1703" s="94"/>
      <c r="AX1703" s="94"/>
      <c r="AY1703" s="169"/>
      <c r="AZ1703" s="170"/>
      <c r="BA1703" s="94"/>
      <c r="BB1703" s="94"/>
      <c r="BC1703" s="94"/>
      <c r="BD1703" s="94"/>
      <c r="BE1703" s="91"/>
      <c r="BF1703" s="94"/>
      <c r="BG1703" s="94"/>
      <c r="BH1703" s="221"/>
      <c r="BI1703" s="66"/>
      <c r="BJ1703" s="66"/>
      <c r="BK1703" s="66"/>
      <c r="BL1703" s="140"/>
      <c r="BR1703" s="61"/>
      <c r="BS1703" s="60"/>
      <c r="BT1703" s="60"/>
      <c r="BU1703" s="60"/>
    </row>
    <row r="1704" spans="1:73" s="59" customFormat="1" ht="30" hidden="1" customHeight="1" x14ac:dyDescent="0.25">
      <c r="A1704" s="139"/>
      <c r="B1704" s="89"/>
      <c r="C1704" s="159" t="str">
        <f t="shared" si="516"/>
        <v/>
      </c>
      <c r="D1704" s="159" t="str">
        <f t="shared" si="517"/>
        <v/>
      </c>
      <c r="E1704" s="201"/>
      <c r="F1704" s="90"/>
      <c r="G1704" s="260"/>
      <c r="H1704" s="90"/>
      <c r="I1704" s="266" t="b">
        <f t="shared" si="518"/>
        <v>0</v>
      </c>
      <c r="J1704" s="95"/>
      <c r="K1704" s="90"/>
      <c r="L1704" s="66"/>
      <c r="M1704" s="66"/>
      <c r="N1704" s="66"/>
      <c r="O1704" s="66"/>
      <c r="P1704" s="66"/>
      <c r="Q1704" s="66"/>
      <c r="R1704" s="90"/>
      <c r="S1704" s="90"/>
      <c r="T1704" s="90"/>
      <c r="U1704" s="94"/>
      <c r="V1704" s="181"/>
      <c r="W1704" s="181"/>
      <c r="X1704" s="181"/>
      <c r="Y1704" s="181"/>
      <c r="Z1704" s="66"/>
      <c r="AA1704" s="66"/>
      <c r="AB1704" s="66"/>
      <c r="AC1704" s="202"/>
      <c r="AD1704" s="166"/>
      <c r="AE1704" s="162" t="b">
        <f t="shared" si="519"/>
        <v>0</v>
      </c>
      <c r="AF1704" s="163">
        <f t="shared" si="520"/>
        <v>0</v>
      </c>
      <c r="AG1704" s="163">
        <f t="shared" si="521"/>
        <v>0</v>
      </c>
      <c r="AH1704" s="164">
        <f t="shared" si="522"/>
        <v>0</v>
      </c>
      <c r="AI1704" s="164">
        <f t="shared" si="523"/>
        <v>0</v>
      </c>
      <c r="AJ1704" s="164">
        <f t="shared" si="524"/>
        <v>0</v>
      </c>
      <c r="AK1704" s="164">
        <f t="shared" si="525"/>
        <v>0</v>
      </c>
      <c r="AL1704" s="164">
        <f t="shared" si="526"/>
        <v>0</v>
      </c>
      <c r="AM1704" s="164">
        <f t="shared" si="527"/>
        <v>1</v>
      </c>
      <c r="AN1704" s="146">
        <f t="shared" si="528"/>
        <v>0</v>
      </c>
      <c r="AO1704" s="146">
        <f t="shared" si="529"/>
        <v>0</v>
      </c>
      <c r="AP1704" s="146">
        <f t="shared" si="530"/>
        <v>0</v>
      </c>
      <c r="AQ1704" s="146">
        <f t="shared" si="531"/>
        <v>0</v>
      </c>
      <c r="AR1704" s="146">
        <f t="shared" si="532"/>
        <v>0</v>
      </c>
      <c r="AS1704" s="163">
        <f t="shared" si="533"/>
        <v>0</v>
      </c>
      <c r="AT1704" s="165">
        <f t="shared" si="534"/>
        <v>0</v>
      </c>
      <c r="AU1704" s="217"/>
      <c r="AV1704" s="66"/>
      <c r="AW1704" s="94"/>
      <c r="AX1704" s="94"/>
      <c r="AY1704" s="169"/>
      <c r="AZ1704" s="170"/>
      <c r="BA1704" s="94"/>
      <c r="BB1704" s="94"/>
      <c r="BC1704" s="94"/>
      <c r="BD1704" s="94"/>
      <c r="BE1704" s="91"/>
      <c r="BF1704" s="94"/>
      <c r="BG1704" s="94"/>
      <c r="BH1704" s="221"/>
      <c r="BI1704" s="66"/>
      <c r="BJ1704" s="66"/>
      <c r="BK1704" s="66"/>
      <c r="BL1704" s="140"/>
      <c r="BR1704" s="61"/>
      <c r="BS1704" s="60"/>
      <c r="BT1704" s="60"/>
      <c r="BU1704" s="60"/>
    </row>
    <row r="1705" spans="1:73" s="59" customFormat="1" ht="30" hidden="1" customHeight="1" x14ac:dyDescent="0.25">
      <c r="A1705" s="139"/>
      <c r="B1705" s="89"/>
      <c r="C1705" s="159" t="str">
        <f t="shared" si="516"/>
        <v/>
      </c>
      <c r="D1705" s="159" t="str">
        <f t="shared" si="517"/>
        <v/>
      </c>
      <c r="E1705" s="201"/>
      <c r="F1705" s="90"/>
      <c r="G1705" s="260"/>
      <c r="H1705" s="90"/>
      <c r="I1705" s="266" t="b">
        <f t="shared" si="518"/>
        <v>0</v>
      </c>
      <c r="J1705" s="95"/>
      <c r="K1705" s="90"/>
      <c r="L1705" s="66"/>
      <c r="M1705" s="66"/>
      <c r="N1705" s="66"/>
      <c r="O1705" s="66"/>
      <c r="P1705" s="66"/>
      <c r="Q1705" s="66"/>
      <c r="R1705" s="90"/>
      <c r="S1705" s="90"/>
      <c r="T1705" s="90"/>
      <c r="U1705" s="94"/>
      <c r="V1705" s="181"/>
      <c r="W1705" s="181"/>
      <c r="X1705" s="181"/>
      <c r="Y1705" s="181"/>
      <c r="Z1705" s="66"/>
      <c r="AA1705" s="66"/>
      <c r="AB1705" s="66"/>
      <c r="AC1705" s="202"/>
      <c r="AD1705" s="166"/>
      <c r="AE1705" s="162" t="b">
        <f t="shared" si="519"/>
        <v>0</v>
      </c>
      <c r="AF1705" s="163">
        <f t="shared" si="520"/>
        <v>0</v>
      </c>
      <c r="AG1705" s="163">
        <f t="shared" si="521"/>
        <v>0</v>
      </c>
      <c r="AH1705" s="164">
        <f t="shared" si="522"/>
        <v>0</v>
      </c>
      <c r="AI1705" s="164">
        <f t="shared" si="523"/>
        <v>0</v>
      </c>
      <c r="AJ1705" s="164">
        <f t="shared" si="524"/>
        <v>0</v>
      </c>
      <c r="AK1705" s="164">
        <f t="shared" si="525"/>
        <v>0</v>
      </c>
      <c r="AL1705" s="164">
        <f t="shared" si="526"/>
        <v>0</v>
      </c>
      <c r="AM1705" s="164">
        <f t="shared" si="527"/>
        <v>1</v>
      </c>
      <c r="AN1705" s="146">
        <f t="shared" si="528"/>
        <v>0</v>
      </c>
      <c r="AO1705" s="146">
        <f t="shared" si="529"/>
        <v>0</v>
      </c>
      <c r="AP1705" s="146">
        <f t="shared" si="530"/>
        <v>0</v>
      </c>
      <c r="AQ1705" s="146">
        <f t="shared" si="531"/>
        <v>0</v>
      </c>
      <c r="AR1705" s="146">
        <f t="shared" si="532"/>
        <v>0</v>
      </c>
      <c r="AS1705" s="163">
        <f t="shared" si="533"/>
        <v>0</v>
      </c>
      <c r="AT1705" s="165">
        <f t="shared" si="534"/>
        <v>0</v>
      </c>
      <c r="AU1705" s="217"/>
      <c r="AV1705" s="66"/>
      <c r="AW1705" s="94"/>
      <c r="AX1705" s="94"/>
      <c r="AY1705" s="169"/>
      <c r="AZ1705" s="170"/>
      <c r="BA1705" s="94"/>
      <c r="BB1705" s="94"/>
      <c r="BC1705" s="94"/>
      <c r="BD1705" s="94"/>
      <c r="BE1705" s="91"/>
      <c r="BF1705" s="94"/>
      <c r="BG1705" s="94"/>
      <c r="BH1705" s="221"/>
      <c r="BI1705" s="66"/>
      <c r="BJ1705" s="66"/>
      <c r="BK1705" s="66"/>
      <c r="BL1705" s="140"/>
      <c r="BR1705" s="61"/>
      <c r="BS1705" s="60"/>
      <c r="BT1705" s="60"/>
      <c r="BU1705" s="60"/>
    </row>
    <row r="1706" spans="1:73" s="59" customFormat="1" ht="30" hidden="1" customHeight="1" x14ac:dyDescent="0.25">
      <c r="A1706" s="139"/>
      <c r="B1706" s="89"/>
      <c r="C1706" s="159" t="str">
        <f t="shared" si="516"/>
        <v/>
      </c>
      <c r="D1706" s="159" t="str">
        <f t="shared" si="517"/>
        <v/>
      </c>
      <c r="E1706" s="201"/>
      <c r="F1706" s="90"/>
      <c r="G1706" s="260"/>
      <c r="H1706" s="90"/>
      <c r="I1706" s="266" t="b">
        <f t="shared" si="518"/>
        <v>0</v>
      </c>
      <c r="J1706" s="95"/>
      <c r="K1706" s="90"/>
      <c r="L1706" s="66"/>
      <c r="M1706" s="66"/>
      <c r="N1706" s="66"/>
      <c r="O1706" s="66"/>
      <c r="P1706" s="66"/>
      <c r="Q1706" s="66"/>
      <c r="R1706" s="90"/>
      <c r="S1706" s="90"/>
      <c r="T1706" s="90"/>
      <c r="U1706" s="94"/>
      <c r="V1706" s="181"/>
      <c r="W1706" s="181"/>
      <c r="X1706" s="181"/>
      <c r="Y1706" s="181"/>
      <c r="Z1706" s="66"/>
      <c r="AA1706" s="66"/>
      <c r="AB1706" s="66"/>
      <c r="AC1706" s="202"/>
      <c r="AD1706" s="166"/>
      <c r="AE1706" s="162" t="b">
        <f t="shared" si="519"/>
        <v>0</v>
      </c>
      <c r="AF1706" s="163">
        <f t="shared" si="520"/>
        <v>0</v>
      </c>
      <c r="AG1706" s="163">
        <f t="shared" si="521"/>
        <v>0</v>
      </c>
      <c r="AH1706" s="164">
        <f t="shared" si="522"/>
        <v>0</v>
      </c>
      <c r="AI1706" s="164">
        <f t="shared" si="523"/>
        <v>0</v>
      </c>
      <c r="AJ1706" s="164">
        <f t="shared" si="524"/>
        <v>0</v>
      </c>
      <c r="AK1706" s="164">
        <f t="shared" si="525"/>
        <v>0</v>
      </c>
      <c r="AL1706" s="164">
        <f t="shared" si="526"/>
        <v>0</v>
      </c>
      <c r="AM1706" s="164">
        <f t="shared" si="527"/>
        <v>1</v>
      </c>
      <c r="AN1706" s="146">
        <f t="shared" si="528"/>
        <v>0</v>
      </c>
      <c r="AO1706" s="146">
        <f t="shared" si="529"/>
        <v>0</v>
      </c>
      <c r="AP1706" s="146">
        <f t="shared" si="530"/>
        <v>0</v>
      </c>
      <c r="AQ1706" s="146">
        <f t="shared" si="531"/>
        <v>0</v>
      </c>
      <c r="AR1706" s="146">
        <f t="shared" si="532"/>
        <v>0</v>
      </c>
      <c r="AS1706" s="163">
        <f t="shared" si="533"/>
        <v>0</v>
      </c>
      <c r="AT1706" s="165">
        <f t="shared" si="534"/>
        <v>0</v>
      </c>
      <c r="AU1706" s="217"/>
      <c r="AV1706" s="66"/>
      <c r="AW1706" s="94"/>
      <c r="AX1706" s="94"/>
      <c r="AY1706" s="169"/>
      <c r="AZ1706" s="170"/>
      <c r="BA1706" s="94"/>
      <c r="BB1706" s="94"/>
      <c r="BC1706" s="94"/>
      <c r="BD1706" s="94"/>
      <c r="BE1706" s="91"/>
      <c r="BF1706" s="94"/>
      <c r="BG1706" s="94"/>
      <c r="BH1706" s="221"/>
      <c r="BI1706" s="66"/>
      <c r="BJ1706" s="66"/>
      <c r="BK1706" s="66"/>
      <c r="BL1706" s="140"/>
      <c r="BR1706" s="61"/>
      <c r="BT1706" s="60"/>
      <c r="BU1706" s="60"/>
    </row>
    <row r="1707" spans="1:73" s="59" customFormat="1" ht="30" hidden="1" customHeight="1" x14ac:dyDescent="0.25">
      <c r="A1707" s="139"/>
      <c r="B1707" s="89"/>
      <c r="C1707" s="159" t="str">
        <f t="shared" si="516"/>
        <v/>
      </c>
      <c r="D1707" s="159" t="str">
        <f t="shared" si="517"/>
        <v/>
      </c>
      <c r="E1707" s="201"/>
      <c r="F1707" s="90"/>
      <c r="G1707" s="260"/>
      <c r="H1707" s="90"/>
      <c r="I1707" s="266" t="b">
        <f t="shared" si="518"/>
        <v>0</v>
      </c>
      <c r="J1707" s="95"/>
      <c r="K1707" s="90"/>
      <c r="L1707" s="66"/>
      <c r="M1707" s="66"/>
      <c r="N1707" s="66"/>
      <c r="O1707" s="66"/>
      <c r="P1707" s="66"/>
      <c r="Q1707" s="66"/>
      <c r="R1707" s="90"/>
      <c r="S1707" s="90"/>
      <c r="T1707" s="90"/>
      <c r="U1707" s="94"/>
      <c r="V1707" s="181"/>
      <c r="W1707" s="181"/>
      <c r="X1707" s="181"/>
      <c r="Y1707" s="181"/>
      <c r="Z1707" s="66"/>
      <c r="AA1707" s="66"/>
      <c r="AB1707" s="66"/>
      <c r="AC1707" s="202"/>
      <c r="AD1707" s="166"/>
      <c r="AE1707" s="162" t="b">
        <f t="shared" si="519"/>
        <v>0</v>
      </c>
      <c r="AF1707" s="163">
        <f t="shared" si="520"/>
        <v>0</v>
      </c>
      <c r="AG1707" s="163">
        <f t="shared" si="521"/>
        <v>0</v>
      </c>
      <c r="AH1707" s="164">
        <f t="shared" si="522"/>
        <v>0</v>
      </c>
      <c r="AI1707" s="164">
        <f t="shared" si="523"/>
        <v>0</v>
      </c>
      <c r="AJ1707" s="164">
        <f t="shared" si="524"/>
        <v>0</v>
      </c>
      <c r="AK1707" s="164">
        <f t="shared" si="525"/>
        <v>0</v>
      </c>
      <c r="AL1707" s="164">
        <f t="shared" si="526"/>
        <v>0</v>
      </c>
      <c r="AM1707" s="164">
        <f t="shared" si="527"/>
        <v>1</v>
      </c>
      <c r="AN1707" s="146">
        <f t="shared" si="528"/>
        <v>0</v>
      </c>
      <c r="AO1707" s="146">
        <f t="shared" si="529"/>
        <v>0</v>
      </c>
      <c r="AP1707" s="146">
        <f t="shared" si="530"/>
        <v>0</v>
      </c>
      <c r="AQ1707" s="146">
        <f t="shared" si="531"/>
        <v>0</v>
      </c>
      <c r="AR1707" s="146">
        <f t="shared" si="532"/>
        <v>0</v>
      </c>
      <c r="AS1707" s="163">
        <f t="shared" si="533"/>
        <v>0</v>
      </c>
      <c r="AT1707" s="165">
        <f t="shared" si="534"/>
        <v>0</v>
      </c>
      <c r="AU1707" s="217"/>
      <c r="AV1707" s="66"/>
      <c r="AW1707" s="94"/>
      <c r="AX1707" s="94"/>
      <c r="AY1707" s="169"/>
      <c r="AZ1707" s="170"/>
      <c r="BA1707" s="94"/>
      <c r="BB1707" s="94"/>
      <c r="BC1707" s="94"/>
      <c r="BD1707" s="94"/>
      <c r="BE1707" s="91"/>
      <c r="BF1707" s="94"/>
      <c r="BG1707" s="94"/>
      <c r="BH1707" s="221"/>
      <c r="BI1707" s="66"/>
      <c r="BJ1707" s="66"/>
      <c r="BK1707" s="66"/>
      <c r="BL1707" s="140"/>
      <c r="BR1707" s="61"/>
      <c r="BT1707" s="60"/>
      <c r="BU1707" s="60"/>
    </row>
    <row r="1708" spans="1:73" s="59" customFormat="1" ht="30" hidden="1" customHeight="1" x14ac:dyDescent="0.25">
      <c r="A1708" s="139"/>
      <c r="B1708" s="89"/>
      <c r="C1708" s="159" t="str">
        <f t="shared" si="516"/>
        <v/>
      </c>
      <c r="D1708" s="159" t="str">
        <f t="shared" si="517"/>
        <v/>
      </c>
      <c r="E1708" s="201"/>
      <c r="F1708" s="90"/>
      <c r="G1708" s="260"/>
      <c r="H1708" s="90"/>
      <c r="I1708" s="266" t="b">
        <f t="shared" si="518"/>
        <v>0</v>
      </c>
      <c r="J1708" s="95"/>
      <c r="K1708" s="90"/>
      <c r="L1708" s="66"/>
      <c r="M1708" s="66"/>
      <c r="N1708" s="66"/>
      <c r="O1708" s="66"/>
      <c r="P1708" s="66"/>
      <c r="Q1708" s="66"/>
      <c r="R1708" s="90"/>
      <c r="S1708" s="90"/>
      <c r="T1708" s="90"/>
      <c r="U1708" s="94"/>
      <c r="V1708" s="181"/>
      <c r="W1708" s="181"/>
      <c r="X1708" s="181"/>
      <c r="Y1708" s="181"/>
      <c r="Z1708" s="66"/>
      <c r="AA1708" s="66"/>
      <c r="AB1708" s="66"/>
      <c r="AC1708" s="202"/>
      <c r="AD1708" s="166"/>
      <c r="AE1708" s="162" t="b">
        <f t="shared" si="519"/>
        <v>0</v>
      </c>
      <c r="AF1708" s="163">
        <f t="shared" si="520"/>
        <v>0</v>
      </c>
      <c r="AG1708" s="163">
        <f t="shared" si="521"/>
        <v>0</v>
      </c>
      <c r="AH1708" s="164">
        <f t="shared" si="522"/>
        <v>0</v>
      </c>
      <c r="AI1708" s="164">
        <f t="shared" si="523"/>
        <v>0</v>
      </c>
      <c r="AJ1708" s="164">
        <f t="shared" si="524"/>
        <v>0</v>
      </c>
      <c r="AK1708" s="164">
        <f t="shared" si="525"/>
        <v>0</v>
      </c>
      <c r="AL1708" s="164">
        <f t="shared" si="526"/>
        <v>0</v>
      </c>
      <c r="AM1708" s="164">
        <f t="shared" si="527"/>
        <v>1</v>
      </c>
      <c r="AN1708" s="146">
        <f t="shared" si="528"/>
        <v>0</v>
      </c>
      <c r="AO1708" s="146">
        <f t="shared" si="529"/>
        <v>0</v>
      </c>
      <c r="AP1708" s="146">
        <f t="shared" si="530"/>
        <v>0</v>
      </c>
      <c r="AQ1708" s="146">
        <f t="shared" si="531"/>
        <v>0</v>
      </c>
      <c r="AR1708" s="146">
        <f t="shared" si="532"/>
        <v>0</v>
      </c>
      <c r="AS1708" s="163">
        <f t="shared" si="533"/>
        <v>0</v>
      </c>
      <c r="AT1708" s="165">
        <f t="shared" si="534"/>
        <v>0</v>
      </c>
      <c r="AU1708" s="217"/>
      <c r="AV1708" s="66"/>
      <c r="AW1708" s="94"/>
      <c r="AX1708" s="94"/>
      <c r="AY1708" s="169"/>
      <c r="AZ1708" s="170"/>
      <c r="BA1708" s="94"/>
      <c r="BB1708" s="94"/>
      <c r="BC1708" s="94"/>
      <c r="BD1708" s="94"/>
      <c r="BE1708" s="91"/>
      <c r="BF1708" s="94"/>
      <c r="BG1708" s="94"/>
      <c r="BH1708" s="221"/>
      <c r="BI1708" s="66"/>
      <c r="BJ1708" s="66"/>
      <c r="BK1708" s="66"/>
      <c r="BL1708" s="140"/>
      <c r="BR1708" s="61"/>
      <c r="BT1708" s="60"/>
      <c r="BU1708" s="60"/>
    </row>
    <row r="1709" spans="1:73" s="59" customFormat="1" ht="30" hidden="1" customHeight="1" x14ac:dyDescent="0.25">
      <c r="A1709" s="139"/>
      <c r="B1709" s="89"/>
      <c r="C1709" s="159" t="str">
        <f t="shared" si="516"/>
        <v/>
      </c>
      <c r="D1709" s="159" t="str">
        <f t="shared" si="517"/>
        <v/>
      </c>
      <c r="E1709" s="201"/>
      <c r="F1709" s="90"/>
      <c r="G1709" s="260"/>
      <c r="H1709" s="90"/>
      <c r="I1709" s="266" t="b">
        <f t="shared" si="518"/>
        <v>0</v>
      </c>
      <c r="J1709" s="95"/>
      <c r="K1709" s="90"/>
      <c r="L1709" s="66"/>
      <c r="M1709" s="66"/>
      <c r="N1709" s="66"/>
      <c r="O1709" s="66"/>
      <c r="P1709" s="66"/>
      <c r="Q1709" s="66"/>
      <c r="R1709" s="90"/>
      <c r="S1709" s="90"/>
      <c r="T1709" s="90"/>
      <c r="U1709" s="94"/>
      <c r="V1709" s="181"/>
      <c r="W1709" s="181"/>
      <c r="X1709" s="181"/>
      <c r="Y1709" s="181"/>
      <c r="Z1709" s="66"/>
      <c r="AA1709" s="66"/>
      <c r="AB1709" s="66"/>
      <c r="AC1709" s="202"/>
      <c r="AD1709" s="166"/>
      <c r="AE1709" s="162" t="b">
        <f t="shared" si="519"/>
        <v>0</v>
      </c>
      <c r="AF1709" s="163">
        <f t="shared" si="520"/>
        <v>0</v>
      </c>
      <c r="AG1709" s="163">
        <f t="shared" si="521"/>
        <v>0</v>
      </c>
      <c r="AH1709" s="164">
        <f t="shared" si="522"/>
        <v>0</v>
      </c>
      <c r="AI1709" s="164">
        <f t="shared" si="523"/>
        <v>0</v>
      </c>
      <c r="AJ1709" s="164">
        <f t="shared" si="524"/>
        <v>0</v>
      </c>
      <c r="AK1709" s="164">
        <f t="shared" si="525"/>
        <v>0</v>
      </c>
      <c r="AL1709" s="164">
        <f t="shared" si="526"/>
        <v>0</v>
      </c>
      <c r="AM1709" s="164">
        <f t="shared" si="527"/>
        <v>1</v>
      </c>
      <c r="AN1709" s="146">
        <f t="shared" si="528"/>
        <v>0</v>
      </c>
      <c r="AO1709" s="146">
        <f t="shared" si="529"/>
        <v>0</v>
      </c>
      <c r="AP1709" s="146">
        <f t="shared" si="530"/>
        <v>0</v>
      </c>
      <c r="AQ1709" s="146">
        <f t="shared" si="531"/>
        <v>0</v>
      </c>
      <c r="AR1709" s="146">
        <f t="shared" si="532"/>
        <v>0</v>
      </c>
      <c r="AS1709" s="163">
        <f t="shared" si="533"/>
        <v>0</v>
      </c>
      <c r="AT1709" s="165">
        <f t="shared" si="534"/>
        <v>0</v>
      </c>
      <c r="AU1709" s="217"/>
      <c r="AV1709" s="66"/>
      <c r="AW1709" s="94"/>
      <c r="AX1709" s="94"/>
      <c r="AY1709" s="169"/>
      <c r="AZ1709" s="170"/>
      <c r="BA1709" s="94"/>
      <c r="BB1709" s="94"/>
      <c r="BC1709" s="94"/>
      <c r="BD1709" s="94"/>
      <c r="BE1709" s="91"/>
      <c r="BF1709" s="94"/>
      <c r="BG1709" s="94"/>
      <c r="BH1709" s="221"/>
      <c r="BI1709" s="66"/>
      <c r="BJ1709" s="66"/>
      <c r="BK1709" s="66"/>
      <c r="BL1709" s="140"/>
      <c r="BR1709" s="61"/>
      <c r="BT1709" s="60"/>
      <c r="BU1709" s="60"/>
    </row>
    <row r="1710" spans="1:73" s="59" customFormat="1" ht="30" hidden="1" customHeight="1" x14ac:dyDescent="0.25">
      <c r="A1710" s="139"/>
      <c r="B1710" s="89"/>
      <c r="C1710" s="159" t="str">
        <f t="shared" si="516"/>
        <v/>
      </c>
      <c r="D1710" s="159" t="str">
        <f t="shared" si="517"/>
        <v/>
      </c>
      <c r="E1710" s="201"/>
      <c r="F1710" s="90"/>
      <c r="G1710" s="260"/>
      <c r="H1710" s="90"/>
      <c r="I1710" s="266" t="b">
        <f t="shared" si="518"/>
        <v>0</v>
      </c>
      <c r="J1710" s="95"/>
      <c r="K1710" s="90"/>
      <c r="L1710" s="66"/>
      <c r="M1710" s="92"/>
      <c r="N1710" s="92"/>
      <c r="O1710" s="66"/>
      <c r="P1710" s="66"/>
      <c r="Q1710" s="92"/>
      <c r="R1710" s="90"/>
      <c r="S1710" s="90"/>
      <c r="T1710" s="90"/>
      <c r="U1710" s="94"/>
      <c r="V1710" s="181"/>
      <c r="W1710" s="181"/>
      <c r="X1710" s="181"/>
      <c r="Y1710" s="181"/>
      <c r="Z1710" s="66"/>
      <c r="AA1710" s="66"/>
      <c r="AB1710" s="66"/>
      <c r="AC1710" s="202"/>
      <c r="AD1710" s="166"/>
      <c r="AE1710" s="162" t="b">
        <f t="shared" si="519"/>
        <v>0</v>
      </c>
      <c r="AF1710" s="163">
        <f t="shared" si="520"/>
        <v>0</v>
      </c>
      <c r="AG1710" s="163">
        <f t="shared" si="521"/>
        <v>0</v>
      </c>
      <c r="AH1710" s="164">
        <f t="shared" si="522"/>
        <v>0</v>
      </c>
      <c r="AI1710" s="164">
        <f t="shared" si="523"/>
        <v>0</v>
      </c>
      <c r="AJ1710" s="164">
        <f t="shared" si="524"/>
        <v>0</v>
      </c>
      <c r="AK1710" s="164">
        <f t="shared" si="525"/>
        <v>0</v>
      </c>
      <c r="AL1710" s="164">
        <f t="shared" si="526"/>
        <v>0</v>
      </c>
      <c r="AM1710" s="164">
        <f t="shared" si="527"/>
        <v>1</v>
      </c>
      <c r="AN1710" s="146">
        <f t="shared" si="528"/>
        <v>0</v>
      </c>
      <c r="AO1710" s="146">
        <f t="shared" si="529"/>
        <v>0</v>
      </c>
      <c r="AP1710" s="146">
        <f t="shared" si="530"/>
        <v>0</v>
      </c>
      <c r="AQ1710" s="146">
        <f t="shared" si="531"/>
        <v>0</v>
      </c>
      <c r="AR1710" s="146">
        <f t="shared" si="532"/>
        <v>0</v>
      </c>
      <c r="AS1710" s="163">
        <f t="shared" si="533"/>
        <v>0</v>
      </c>
      <c r="AT1710" s="165">
        <f t="shared" si="534"/>
        <v>0</v>
      </c>
      <c r="AU1710" s="217"/>
      <c r="AV1710" s="66"/>
      <c r="AW1710" s="94"/>
      <c r="AX1710" s="94"/>
      <c r="AY1710" s="169"/>
      <c r="AZ1710" s="170"/>
      <c r="BA1710" s="94"/>
      <c r="BB1710" s="94"/>
      <c r="BC1710" s="94"/>
      <c r="BD1710" s="94"/>
      <c r="BE1710" s="91"/>
      <c r="BF1710" s="94"/>
      <c r="BG1710" s="94"/>
      <c r="BH1710" s="221"/>
      <c r="BI1710" s="66"/>
      <c r="BJ1710" s="66"/>
      <c r="BK1710" s="66"/>
      <c r="BL1710" s="140"/>
      <c r="BR1710" s="61"/>
      <c r="BS1710" s="60"/>
      <c r="BT1710" s="60"/>
      <c r="BU1710" s="60"/>
    </row>
    <row r="1711" spans="1:73" s="59" customFormat="1" ht="30" hidden="1" customHeight="1" x14ac:dyDescent="0.25">
      <c r="A1711" s="139"/>
      <c r="B1711" s="89"/>
      <c r="C1711" s="159" t="str">
        <f t="shared" si="516"/>
        <v/>
      </c>
      <c r="D1711" s="159" t="str">
        <f t="shared" si="517"/>
        <v/>
      </c>
      <c r="E1711" s="201"/>
      <c r="F1711" s="90"/>
      <c r="G1711" s="260"/>
      <c r="H1711" s="90"/>
      <c r="I1711" s="266" t="b">
        <f t="shared" si="518"/>
        <v>0</v>
      </c>
      <c r="J1711" s="95"/>
      <c r="K1711" s="90"/>
      <c r="L1711" s="66"/>
      <c r="M1711" s="92"/>
      <c r="N1711" s="92"/>
      <c r="O1711" s="66"/>
      <c r="P1711" s="66"/>
      <c r="Q1711" s="92"/>
      <c r="R1711" s="90"/>
      <c r="S1711" s="90"/>
      <c r="T1711" s="90"/>
      <c r="U1711" s="94"/>
      <c r="V1711" s="181"/>
      <c r="W1711" s="181"/>
      <c r="X1711" s="181"/>
      <c r="Y1711" s="181"/>
      <c r="Z1711" s="66"/>
      <c r="AA1711" s="66"/>
      <c r="AB1711" s="66"/>
      <c r="AC1711" s="202"/>
      <c r="AD1711" s="166"/>
      <c r="AE1711" s="162" t="b">
        <f t="shared" si="519"/>
        <v>0</v>
      </c>
      <c r="AF1711" s="163">
        <f t="shared" si="520"/>
        <v>0</v>
      </c>
      <c r="AG1711" s="163">
        <f t="shared" si="521"/>
        <v>0</v>
      </c>
      <c r="AH1711" s="164">
        <f t="shared" si="522"/>
        <v>0</v>
      </c>
      <c r="AI1711" s="164">
        <f t="shared" si="523"/>
        <v>0</v>
      </c>
      <c r="AJ1711" s="164">
        <f t="shared" si="524"/>
        <v>0</v>
      </c>
      <c r="AK1711" s="164">
        <f t="shared" si="525"/>
        <v>0</v>
      </c>
      <c r="AL1711" s="164">
        <f t="shared" si="526"/>
        <v>0</v>
      </c>
      <c r="AM1711" s="164">
        <f t="shared" si="527"/>
        <v>1</v>
      </c>
      <c r="AN1711" s="146">
        <f t="shared" si="528"/>
        <v>0</v>
      </c>
      <c r="AO1711" s="146">
        <f t="shared" si="529"/>
        <v>0</v>
      </c>
      <c r="AP1711" s="146">
        <f t="shared" si="530"/>
        <v>0</v>
      </c>
      <c r="AQ1711" s="146">
        <f t="shared" si="531"/>
        <v>0</v>
      </c>
      <c r="AR1711" s="146">
        <f t="shared" si="532"/>
        <v>0</v>
      </c>
      <c r="AS1711" s="163">
        <f t="shared" si="533"/>
        <v>0</v>
      </c>
      <c r="AT1711" s="165">
        <f t="shared" si="534"/>
        <v>0</v>
      </c>
      <c r="AU1711" s="217"/>
      <c r="AV1711" s="66"/>
      <c r="AW1711" s="94"/>
      <c r="AX1711" s="94"/>
      <c r="AY1711" s="169"/>
      <c r="AZ1711" s="170"/>
      <c r="BA1711" s="94"/>
      <c r="BB1711" s="94"/>
      <c r="BC1711" s="94"/>
      <c r="BD1711" s="94"/>
      <c r="BE1711" s="91"/>
      <c r="BF1711" s="94"/>
      <c r="BG1711" s="94"/>
      <c r="BH1711" s="221"/>
      <c r="BI1711" s="66"/>
      <c r="BJ1711" s="66"/>
      <c r="BK1711" s="66"/>
      <c r="BL1711" s="140"/>
      <c r="BR1711" s="61"/>
      <c r="BS1711" s="60"/>
      <c r="BT1711" s="60"/>
      <c r="BU1711" s="60"/>
    </row>
    <row r="1712" spans="1:73" s="59" customFormat="1" ht="30" hidden="1" customHeight="1" x14ac:dyDescent="0.25">
      <c r="A1712" s="139"/>
      <c r="B1712" s="89"/>
      <c r="C1712" s="159" t="str">
        <f t="shared" si="516"/>
        <v/>
      </c>
      <c r="D1712" s="159" t="str">
        <f t="shared" si="517"/>
        <v/>
      </c>
      <c r="E1712" s="201"/>
      <c r="F1712" s="90"/>
      <c r="G1712" s="260"/>
      <c r="H1712" s="90"/>
      <c r="I1712" s="266" t="b">
        <f t="shared" si="518"/>
        <v>0</v>
      </c>
      <c r="J1712" s="95"/>
      <c r="K1712" s="90"/>
      <c r="L1712" s="66"/>
      <c r="M1712" s="92"/>
      <c r="N1712" s="92"/>
      <c r="O1712" s="66"/>
      <c r="P1712" s="66"/>
      <c r="Q1712" s="92"/>
      <c r="R1712" s="90"/>
      <c r="S1712" s="90"/>
      <c r="T1712" s="90"/>
      <c r="U1712" s="94"/>
      <c r="V1712" s="181"/>
      <c r="W1712" s="181"/>
      <c r="X1712" s="181"/>
      <c r="Y1712" s="181"/>
      <c r="Z1712" s="66"/>
      <c r="AA1712" s="66"/>
      <c r="AB1712" s="66"/>
      <c r="AC1712" s="202"/>
      <c r="AD1712" s="166"/>
      <c r="AE1712" s="162" t="b">
        <f t="shared" si="519"/>
        <v>0</v>
      </c>
      <c r="AF1712" s="163">
        <f t="shared" si="520"/>
        <v>0</v>
      </c>
      <c r="AG1712" s="163">
        <f t="shared" si="521"/>
        <v>0</v>
      </c>
      <c r="AH1712" s="164">
        <f t="shared" si="522"/>
        <v>0</v>
      </c>
      <c r="AI1712" s="164">
        <f t="shared" si="523"/>
        <v>0</v>
      </c>
      <c r="AJ1712" s="164">
        <f t="shared" si="524"/>
        <v>0</v>
      </c>
      <c r="AK1712" s="164">
        <f t="shared" si="525"/>
        <v>0</v>
      </c>
      <c r="AL1712" s="164">
        <f t="shared" si="526"/>
        <v>0</v>
      </c>
      <c r="AM1712" s="164">
        <f t="shared" si="527"/>
        <v>1</v>
      </c>
      <c r="AN1712" s="146">
        <f t="shared" si="528"/>
        <v>0</v>
      </c>
      <c r="AO1712" s="146">
        <f t="shared" si="529"/>
        <v>0</v>
      </c>
      <c r="AP1712" s="146">
        <f t="shared" si="530"/>
        <v>0</v>
      </c>
      <c r="AQ1712" s="146">
        <f t="shared" si="531"/>
        <v>0</v>
      </c>
      <c r="AR1712" s="146">
        <f t="shared" si="532"/>
        <v>0</v>
      </c>
      <c r="AS1712" s="163">
        <f t="shared" si="533"/>
        <v>0</v>
      </c>
      <c r="AT1712" s="165">
        <f t="shared" si="534"/>
        <v>0</v>
      </c>
      <c r="AU1712" s="217"/>
      <c r="AV1712" s="66"/>
      <c r="AW1712" s="94"/>
      <c r="AX1712" s="94"/>
      <c r="AY1712" s="169"/>
      <c r="AZ1712" s="170"/>
      <c r="BA1712" s="94"/>
      <c r="BB1712" s="94"/>
      <c r="BC1712" s="94"/>
      <c r="BD1712" s="94"/>
      <c r="BE1712" s="91"/>
      <c r="BF1712" s="94"/>
      <c r="BG1712" s="94"/>
      <c r="BH1712" s="221"/>
      <c r="BI1712" s="66"/>
      <c r="BJ1712" s="66"/>
      <c r="BK1712" s="66"/>
      <c r="BL1712" s="140"/>
      <c r="BR1712" s="61"/>
      <c r="BS1712" s="60"/>
      <c r="BT1712" s="60"/>
      <c r="BU1712" s="60"/>
    </row>
    <row r="1713" spans="1:73" s="59" customFormat="1" ht="30" hidden="1" customHeight="1" x14ac:dyDescent="0.25">
      <c r="A1713" s="139"/>
      <c r="B1713" s="89"/>
      <c r="C1713" s="159" t="str">
        <f t="shared" si="516"/>
        <v/>
      </c>
      <c r="D1713" s="159" t="str">
        <f t="shared" si="517"/>
        <v/>
      </c>
      <c r="E1713" s="201"/>
      <c r="F1713" s="90"/>
      <c r="G1713" s="260"/>
      <c r="H1713" s="90"/>
      <c r="I1713" s="266" t="b">
        <f t="shared" si="518"/>
        <v>0</v>
      </c>
      <c r="J1713" s="95"/>
      <c r="K1713" s="90"/>
      <c r="L1713" s="66"/>
      <c r="M1713" s="92"/>
      <c r="N1713" s="92"/>
      <c r="O1713" s="66"/>
      <c r="P1713" s="66"/>
      <c r="Q1713" s="92"/>
      <c r="R1713" s="90"/>
      <c r="S1713" s="90"/>
      <c r="T1713" s="90"/>
      <c r="U1713" s="94"/>
      <c r="V1713" s="181"/>
      <c r="W1713" s="181"/>
      <c r="X1713" s="181"/>
      <c r="Y1713" s="181"/>
      <c r="Z1713" s="66"/>
      <c r="AA1713" s="66"/>
      <c r="AB1713" s="66"/>
      <c r="AC1713" s="202"/>
      <c r="AD1713" s="166"/>
      <c r="AE1713" s="162" t="b">
        <f t="shared" si="519"/>
        <v>0</v>
      </c>
      <c r="AF1713" s="163">
        <f t="shared" si="520"/>
        <v>0</v>
      </c>
      <c r="AG1713" s="163">
        <f t="shared" si="521"/>
        <v>0</v>
      </c>
      <c r="AH1713" s="164">
        <f t="shared" si="522"/>
        <v>0</v>
      </c>
      <c r="AI1713" s="164">
        <f t="shared" si="523"/>
        <v>0</v>
      </c>
      <c r="AJ1713" s="164">
        <f t="shared" si="524"/>
        <v>0</v>
      </c>
      <c r="AK1713" s="164">
        <f t="shared" si="525"/>
        <v>0</v>
      </c>
      <c r="AL1713" s="164">
        <f t="shared" si="526"/>
        <v>0</v>
      </c>
      <c r="AM1713" s="164">
        <f t="shared" si="527"/>
        <v>1</v>
      </c>
      <c r="AN1713" s="146">
        <f t="shared" si="528"/>
        <v>0</v>
      </c>
      <c r="AO1713" s="146">
        <f t="shared" si="529"/>
        <v>0</v>
      </c>
      <c r="AP1713" s="146">
        <f t="shared" si="530"/>
        <v>0</v>
      </c>
      <c r="AQ1713" s="146">
        <f t="shared" si="531"/>
        <v>0</v>
      </c>
      <c r="AR1713" s="146">
        <f t="shared" si="532"/>
        <v>0</v>
      </c>
      <c r="AS1713" s="163">
        <f t="shared" si="533"/>
        <v>0</v>
      </c>
      <c r="AT1713" s="165">
        <f t="shared" si="534"/>
        <v>0</v>
      </c>
      <c r="AU1713" s="217"/>
      <c r="AV1713" s="66"/>
      <c r="AW1713" s="94"/>
      <c r="AX1713" s="94"/>
      <c r="AY1713" s="169"/>
      <c r="AZ1713" s="170"/>
      <c r="BA1713" s="94"/>
      <c r="BB1713" s="94"/>
      <c r="BC1713" s="94"/>
      <c r="BD1713" s="94"/>
      <c r="BE1713" s="91"/>
      <c r="BF1713" s="94"/>
      <c r="BG1713" s="94"/>
      <c r="BH1713" s="221"/>
      <c r="BI1713" s="66"/>
      <c r="BJ1713" s="66"/>
      <c r="BK1713" s="66"/>
      <c r="BL1713" s="140"/>
      <c r="BR1713" s="61"/>
      <c r="BT1713" s="60"/>
      <c r="BU1713" s="60"/>
    </row>
    <row r="1714" spans="1:73" s="59" customFormat="1" ht="30" hidden="1" customHeight="1" x14ac:dyDescent="0.25">
      <c r="A1714" s="139"/>
      <c r="B1714" s="89"/>
      <c r="C1714" s="159" t="str">
        <f t="shared" si="516"/>
        <v/>
      </c>
      <c r="D1714" s="159" t="str">
        <f t="shared" si="517"/>
        <v/>
      </c>
      <c r="E1714" s="201"/>
      <c r="F1714" s="90"/>
      <c r="G1714" s="260"/>
      <c r="H1714" s="90"/>
      <c r="I1714" s="266" t="b">
        <f t="shared" si="518"/>
        <v>0</v>
      </c>
      <c r="J1714" s="95"/>
      <c r="K1714" s="90"/>
      <c r="L1714" s="66"/>
      <c r="M1714" s="92"/>
      <c r="N1714" s="92"/>
      <c r="O1714" s="66"/>
      <c r="P1714" s="66"/>
      <c r="Q1714" s="92"/>
      <c r="R1714" s="90"/>
      <c r="S1714" s="90"/>
      <c r="T1714" s="90"/>
      <c r="U1714" s="94"/>
      <c r="V1714" s="181"/>
      <c r="W1714" s="181"/>
      <c r="X1714" s="181"/>
      <c r="Y1714" s="181"/>
      <c r="Z1714" s="66"/>
      <c r="AA1714" s="66"/>
      <c r="AB1714" s="66"/>
      <c r="AC1714" s="202"/>
      <c r="AD1714" s="166"/>
      <c r="AE1714" s="162" t="b">
        <f t="shared" si="519"/>
        <v>0</v>
      </c>
      <c r="AF1714" s="163">
        <f t="shared" si="520"/>
        <v>0</v>
      </c>
      <c r="AG1714" s="163">
        <f t="shared" si="521"/>
        <v>0</v>
      </c>
      <c r="AH1714" s="164">
        <f t="shared" si="522"/>
        <v>0</v>
      </c>
      <c r="AI1714" s="164">
        <f t="shared" si="523"/>
        <v>0</v>
      </c>
      <c r="AJ1714" s="164">
        <f t="shared" si="524"/>
        <v>0</v>
      </c>
      <c r="AK1714" s="164">
        <f t="shared" si="525"/>
        <v>0</v>
      </c>
      <c r="AL1714" s="164">
        <f t="shared" si="526"/>
        <v>0</v>
      </c>
      <c r="AM1714" s="164">
        <f t="shared" si="527"/>
        <v>1</v>
      </c>
      <c r="AN1714" s="146">
        <f t="shared" si="528"/>
        <v>0</v>
      </c>
      <c r="AO1714" s="146">
        <f t="shared" si="529"/>
        <v>0</v>
      </c>
      <c r="AP1714" s="146">
        <f t="shared" si="530"/>
        <v>0</v>
      </c>
      <c r="AQ1714" s="146">
        <f t="shared" si="531"/>
        <v>0</v>
      </c>
      <c r="AR1714" s="146">
        <f t="shared" si="532"/>
        <v>0</v>
      </c>
      <c r="AS1714" s="163">
        <f t="shared" si="533"/>
        <v>0</v>
      </c>
      <c r="AT1714" s="165">
        <f t="shared" si="534"/>
        <v>0</v>
      </c>
      <c r="AU1714" s="217"/>
      <c r="AV1714" s="66"/>
      <c r="AW1714" s="94"/>
      <c r="AX1714" s="94"/>
      <c r="AY1714" s="169"/>
      <c r="AZ1714" s="170"/>
      <c r="BA1714" s="94"/>
      <c r="BB1714" s="94"/>
      <c r="BC1714" s="94"/>
      <c r="BD1714" s="94"/>
      <c r="BE1714" s="91"/>
      <c r="BF1714" s="94"/>
      <c r="BG1714" s="94"/>
      <c r="BH1714" s="221"/>
      <c r="BI1714" s="66"/>
      <c r="BJ1714" s="66"/>
      <c r="BK1714" s="66"/>
      <c r="BL1714" s="140"/>
      <c r="BR1714" s="61"/>
      <c r="BT1714" s="60"/>
      <c r="BU1714" s="60"/>
    </row>
    <row r="1715" spans="1:73" s="59" customFormat="1" ht="30" hidden="1" customHeight="1" x14ac:dyDescent="0.25">
      <c r="A1715" s="139"/>
      <c r="B1715" s="89"/>
      <c r="C1715" s="159" t="str">
        <f t="shared" si="516"/>
        <v/>
      </c>
      <c r="D1715" s="159" t="str">
        <f t="shared" si="517"/>
        <v/>
      </c>
      <c r="E1715" s="201"/>
      <c r="F1715" s="90"/>
      <c r="G1715" s="260"/>
      <c r="H1715" s="90"/>
      <c r="I1715" s="266" t="b">
        <f t="shared" si="518"/>
        <v>0</v>
      </c>
      <c r="J1715" s="95"/>
      <c r="K1715" s="90"/>
      <c r="L1715" s="66"/>
      <c r="M1715" s="92"/>
      <c r="N1715" s="92"/>
      <c r="O1715" s="66"/>
      <c r="P1715" s="66"/>
      <c r="Q1715" s="92"/>
      <c r="R1715" s="90"/>
      <c r="S1715" s="90"/>
      <c r="T1715" s="90"/>
      <c r="U1715" s="94"/>
      <c r="V1715" s="181"/>
      <c r="W1715" s="181"/>
      <c r="X1715" s="181"/>
      <c r="Y1715" s="181"/>
      <c r="Z1715" s="66"/>
      <c r="AA1715" s="66"/>
      <c r="AB1715" s="66"/>
      <c r="AC1715" s="202"/>
      <c r="AD1715" s="166"/>
      <c r="AE1715" s="162" t="b">
        <f t="shared" si="519"/>
        <v>0</v>
      </c>
      <c r="AF1715" s="163">
        <f t="shared" si="520"/>
        <v>0</v>
      </c>
      <c r="AG1715" s="163">
        <f t="shared" si="521"/>
        <v>0</v>
      </c>
      <c r="AH1715" s="164">
        <f t="shared" si="522"/>
        <v>0</v>
      </c>
      <c r="AI1715" s="164">
        <f t="shared" si="523"/>
        <v>0</v>
      </c>
      <c r="AJ1715" s="164">
        <f t="shared" si="524"/>
        <v>0</v>
      </c>
      <c r="AK1715" s="164">
        <f t="shared" si="525"/>
        <v>0</v>
      </c>
      <c r="AL1715" s="164">
        <f t="shared" si="526"/>
        <v>0</v>
      </c>
      <c r="AM1715" s="164">
        <f t="shared" si="527"/>
        <v>1</v>
      </c>
      <c r="AN1715" s="146">
        <f t="shared" si="528"/>
        <v>0</v>
      </c>
      <c r="AO1715" s="146">
        <f t="shared" si="529"/>
        <v>0</v>
      </c>
      <c r="AP1715" s="146">
        <f t="shared" si="530"/>
        <v>0</v>
      </c>
      <c r="AQ1715" s="146">
        <f t="shared" si="531"/>
        <v>0</v>
      </c>
      <c r="AR1715" s="146">
        <f t="shared" si="532"/>
        <v>0</v>
      </c>
      <c r="AS1715" s="163">
        <f t="shared" si="533"/>
        <v>0</v>
      </c>
      <c r="AT1715" s="165">
        <f t="shared" si="534"/>
        <v>0</v>
      </c>
      <c r="AU1715" s="217"/>
      <c r="AV1715" s="66"/>
      <c r="AW1715" s="94"/>
      <c r="AX1715" s="94"/>
      <c r="AY1715" s="169"/>
      <c r="AZ1715" s="170"/>
      <c r="BA1715" s="94"/>
      <c r="BB1715" s="94"/>
      <c r="BC1715" s="94"/>
      <c r="BD1715" s="94"/>
      <c r="BE1715" s="91"/>
      <c r="BF1715" s="94"/>
      <c r="BG1715" s="94"/>
      <c r="BH1715" s="221"/>
      <c r="BI1715" s="98"/>
      <c r="BJ1715" s="98"/>
      <c r="BK1715" s="98"/>
      <c r="BL1715" s="140"/>
      <c r="BR1715" s="61"/>
      <c r="BS1715" s="60"/>
      <c r="BT1715" s="60"/>
      <c r="BU1715" s="60"/>
    </row>
    <row r="1716" spans="1:73" s="59" customFormat="1" ht="30" hidden="1" customHeight="1" x14ac:dyDescent="0.25">
      <c r="A1716" s="139"/>
      <c r="B1716" s="89"/>
      <c r="C1716" s="159" t="str">
        <f t="shared" si="516"/>
        <v/>
      </c>
      <c r="D1716" s="159" t="str">
        <f t="shared" si="517"/>
        <v/>
      </c>
      <c r="E1716" s="201"/>
      <c r="F1716" s="90"/>
      <c r="G1716" s="260"/>
      <c r="H1716" s="90"/>
      <c r="I1716" s="266" t="b">
        <f t="shared" si="518"/>
        <v>0</v>
      </c>
      <c r="J1716" s="95"/>
      <c r="K1716" s="90"/>
      <c r="L1716" s="66"/>
      <c r="M1716" s="92"/>
      <c r="N1716" s="92"/>
      <c r="O1716" s="66"/>
      <c r="P1716" s="66"/>
      <c r="Q1716" s="92"/>
      <c r="R1716" s="90"/>
      <c r="S1716" s="90"/>
      <c r="T1716" s="90"/>
      <c r="U1716" s="94"/>
      <c r="V1716" s="181"/>
      <c r="W1716" s="181"/>
      <c r="X1716" s="181"/>
      <c r="Y1716" s="181"/>
      <c r="Z1716" s="66"/>
      <c r="AA1716" s="66"/>
      <c r="AB1716" s="66"/>
      <c r="AC1716" s="202"/>
      <c r="AD1716" s="166"/>
      <c r="AE1716" s="162" t="b">
        <f t="shared" si="519"/>
        <v>0</v>
      </c>
      <c r="AF1716" s="163">
        <f t="shared" si="520"/>
        <v>0</v>
      </c>
      <c r="AG1716" s="163">
        <f t="shared" si="521"/>
        <v>0</v>
      </c>
      <c r="AH1716" s="164">
        <f t="shared" si="522"/>
        <v>0</v>
      </c>
      <c r="AI1716" s="164">
        <f t="shared" si="523"/>
        <v>0</v>
      </c>
      <c r="AJ1716" s="164">
        <f t="shared" si="524"/>
        <v>0</v>
      </c>
      <c r="AK1716" s="164">
        <f t="shared" si="525"/>
        <v>0</v>
      </c>
      <c r="AL1716" s="164">
        <f t="shared" si="526"/>
        <v>0</v>
      </c>
      <c r="AM1716" s="164">
        <f t="shared" si="527"/>
        <v>1</v>
      </c>
      <c r="AN1716" s="146">
        <f t="shared" si="528"/>
        <v>0</v>
      </c>
      <c r="AO1716" s="146">
        <f t="shared" si="529"/>
        <v>0</v>
      </c>
      <c r="AP1716" s="146">
        <f t="shared" si="530"/>
        <v>0</v>
      </c>
      <c r="AQ1716" s="146">
        <f t="shared" si="531"/>
        <v>0</v>
      </c>
      <c r="AR1716" s="146">
        <f t="shared" si="532"/>
        <v>0</v>
      </c>
      <c r="AS1716" s="163">
        <f t="shared" si="533"/>
        <v>0</v>
      </c>
      <c r="AT1716" s="165">
        <f t="shared" si="534"/>
        <v>0</v>
      </c>
      <c r="AU1716" s="217"/>
      <c r="AV1716" s="66"/>
      <c r="AW1716" s="94"/>
      <c r="AX1716" s="94"/>
      <c r="AY1716" s="169"/>
      <c r="AZ1716" s="170"/>
      <c r="BA1716" s="94"/>
      <c r="BB1716" s="94"/>
      <c r="BC1716" s="94"/>
      <c r="BD1716" s="94"/>
      <c r="BE1716" s="91"/>
      <c r="BF1716" s="94"/>
      <c r="BG1716" s="94"/>
      <c r="BH1716" s="221"/>
      <c r="BI1716" s="98"/>
      <c r="BJ1716" s="98"/>
      <c r="BK1716" s="98"/>
      <c r="BL1716" s="140"/>
      <c r="BR1716" s="61"/>
      <c r="BS1716" s="60"/>
      <c r="BT1716" s="60"/>
      <c r="BU1716" s="60"/>
    </row>
    <row r="1717" spans="1:73" s="59" customFormat="1" ht="30" hidden="1" customHeight="1" x14ac:dyDescent="0.25">
      <c r="A1717" s="139"/>
      <c r="B1717" s="89"/>
      <c r="C1717" s="159" t="str">
        <f t="shared" si="516"/>
        <v/>
      </c>
      <c r="D1717" s="159" t="str">
        <f t="shared" si="517"/>
        <v/>
      </c>
      <c r="E1717" s="201"/>
      <c r="F1717" s="90"/>
      <c r="G1717" s="260"/>
      <c r="H1717" s="90"/>
      <c r="I1717" s="266" t="b">
        <f t="shared" si="518"/>
        <v>0</v>
      </c>
      <c r="J1717" s="95"/>
      <c r="K1717" s="90"/>
      <c r="L1717" s="66"/>
      <c r="M1717" s="92"/>
      <c r="N1717" s="92"/>
      <c r="O1717" s="66"/>
      <c r="P1717" s="66"/>
      <c r="Q1717" s="92"/>
      <c r="R1717" s="90"/>
      <c r="S1717" s="90"/>
      <c r="T1717" s="90"/>
      <c r="U1717" s="94"/>
      <c r="V1717" s="181"/>
      <c r="W1717" s="181"/>
      <c r="X1717" s="181"/>
      <c r="Y1717" s="181"/>
      <c r="Z1717" s="66"/>
      <c r="AA1717" s="66"/>
      <c r="AB1717" s="66"/>
      <c r="AC1717" s="202"/>
      <c r="AD1717" s="166"/>
      <c r="AE1717" s="162" t="b">
        <f t="shared" si="519"/>
        <v>0</v>
      </c>
      <c r="AF1717" s="163">
        <f t="shared" si="520"/>
        <v>0</v>
      </c>
      <c r="AG1717" s="163">
        <f t="shared" si="521"/>
        <v>0</v>
      </c>
      <c r="AH1717" s="164">
        <f t="shared" si="522"/>
        <v>0</v>
      </c>
      <c r="AI1717" s="164">
        <f t="shared" si="523"/>
        <v>0</v>
      </c>
      <c r="AJ1717" s="164">
        <f t="shared" si="524"/>
        <v>0</v>
      </c>
      <c r="AK1717" s="164">
        <f t="shared" si="525"/>
        <v>0</v>
      </c>
      <c r="AL1717" s="164">
        <f t="shared" si="526"/>
        <v>0</v>
      </c>
      <c r="AM1717" s="164">
        <f t="shared" si="527"/>
        <v>1</v>
      </c>
      <c r="AN1717" s="146">
        <f t="shared" si="528"/>
        <v>0</v>
      </c>
      <c r="AO1717" s="146">
        <f t="shared" si="529"/>
        <v>0</v>
      </c>
      <c r="AP1717" s="146">
        <f t="shared" si="530"/>
        <v>0</v>
      </c>
      <c r="AQ1717" s="146">
        <f t="shared" si="531"/>
        <v>0</v>
      </c>
      <c r="AR1717" s="146">
        <f t="shared" si="532"/>
        <v>0</v>
      </c>
      <c r="AS1717" s="163">
        <f t="shared" si="533"/>
        <v>0</v>
      </c>
      <c r="AT1717" s="165">
        <f t="shared" si="534"/>
        <v>0</v>
      </c>
      <c r="AU1717" s="217"/>
      <c r="AV1717" s="66"/>
      <c r="AW1717" s="94"/>
      <c r="AX1717" s="94"/>
      <c r="AY1717" s="169"/>
      <c r="AZ1717" s="170"/>
      <c r="BA1717" s="94"/>
      <c r="BB1717" s="94"/>
      <c r="BC1717" s="94"/>
      <c r="BD1717" s="94"/>
      <c r="BE1717" s="91"/>
      <c r="BF1717" s="94"/>
      <c r="BG1717" s="94"/>
      <c r="BH1717" s="221"/>
      <c r="BI1717" s="98"/>
      <c r="BJ1717" s="98"/>
      <c r="BK1717" s="98"/>
      <c r="BL1717" s="140"/>
      <c r="BR1717" s="61"/>
      <c r="BS1717" s="60"/>
      <c r="BT1717" s="60"/>
      <c r="BU1717" s="60"/>
    </row>
    <row r="1718" spans="1:73" s="59" customFormat="1" ht="30" hidden="1" customHeight="1" x14ac:dyDescent="0.25">
      <c r="A1718" s="139"/>
      <c r="B1718" s="89"/>
      <c r="C1718" s="159" t="str">
        <f t="shared" si="516"/>
        <v/>
      </c>
      <c r="D1718" s="159" t="str">
        <f t="shared" si="517"/>
        <v/>
      </c>
      <c r="E1718" s="201"/>
      <c r="F1718" s="90"/>
      <c r="G1718" s="260"/>
      <c r="H1718" s="90"/>
      <c r="I1718" s="266" t="b">
        <f t="shared" si="518"/>
        <v>0</v>
      </c>
      <c r="J1718" s="95"/>
      <c r="K1718" s="90"/>
      <c r="L1718" s="66"/>
      <c r="M1718" s="92"/>
      <c r="N1718" s="92"/>
      <c r="O1718" s="66"/>
      <c r="P1718" s="66"/>
      <c r="Q1718" s="92"/>
      <c r="R1718" s="90"/>
      <c r="S1718" s="90"/>
      <c r="T1718" s="90"/>
      <c r="U1718" s="94"/>
      <c r="V1718" s="181"/>
      <c r="W1718" s="181"/>
      <c r="X1718" s="181"/>
      <c r="Y1718" s="181"/>
      <c r="Z1718" s="66"/>
      <c r="AA1718" s="66"/>
      <c r="AB1718" s="66"/>
      <c r="AC1718" s="202"/>
      <c r="AD1718" s="166"/>
      <c r="AE1718" s="162" t="b">
        <f t="shared" si="519"/>
        <v>0</v>
      </c>
      <c r="AF1718" s="163">
        <f t="shared" si="520"/>
        <v>0</v>
      </c>
      <c r="AG1718" s="163">
        <f t="shared" si="521"/>
        <v>0</v>
      </c>
      <c r="AH1718" s="164">
        <f t="shared" si="522"/>
        <v>0</v>
      </c>
      <c r="AI1718" s="164">
        <f t="shared" si="523"/>
        <v>0</v>
      </c>
      <c r="AJ1718" s="164">
        <f t="shared" si="524"/>
        <v>0</v>
      </c>
      <c r="AK1718" s="164">
        <f t="shared" si="525"/>
        <v>0</v>
      </c>
      <c r="AL1718" s="164">
        <f t="shared" si="526"/>
        <v>0</v>
      </c>
      <c r="AM1718" s="164">
        <f t="shared" si="527"/>
        <v>1</v>
      </c>
      <c r="AN1718" s="146">
        <f t="shared" si="528"/>
        <v>0</v>
      </c>
      <c r="AO1718" s="146">
        <f t="shared" si="529"/>
        <v>0</v>
      </c>
      <c r="AP1718" s="146">
        <f t="shared" si="530"/>
        <v>0</v>
      </c>
      <c r="AQ1718" s="146">
        <f t="shared" si="531"/>
        <v>0</v>
      </c>
      <c r="AR1718" s="146">
        <f t="shared" si="532"/>
        <v>0</v>
      </c>
      <c r="AS1718" s="163">
        <f t="shared" si="533"/>
        <v>0</v>
      </c>
      <c r="AT1718" s="165">
        <f t="shared" si="534"/>
        <v>0</v>
      </c>
      <c r="AU1718" s="217"/>
      <c r="AV1718" s="66"/>
      <c r="AW1718" s="94"/>
      <c r="AX1718" s="94"/>
      <c r="AY1718" s="169"/>
      <c r="AZ1718" s="170"/>
      <c r="BA1718" s="94"/>
      <c r="BB1718" s="94"/>
      <c r="BC1718" s="94"/>
      <c r="BD1718" s="94"/>
      <c r="BE1718" s="91"/>
      <c r="BF1718" s="94"/>
      <c r="BG1718" s="94"/>
      <c r="BH1718" s="221"/>
      <c r="BI1718" s="98"/>
      <c r="BJ1718" s="98"/>
      <c r="BK1718" s="98"/>
      <c r="BL1718" s="140"/>
      <c r="BR1718" s="61"/>
      <c r="BS1718" s="60"/>
      <c r="BT1718" s="60"/>
      <c r="BU1718" s="60"/>
    </row>
    <row r="1719" spans="1:73" s="59" customFormat="1" ht="30" hidden="1" customHeight="1" x14ac:dyDescent="0.25">
      <c r="A1719" s="139"/>
      <c r="B1719" s="89"/>
      <c r="C1719" s="159" t="str">
        <f t="shared" si="516"/>
        <v/>
      </c>
      <c r="D1719" s="159" t="str">
        <f t="shared" si="517"/>
        <v/>
      </c>
      <c r="E1719" s="201"/>
      <c r="F1719" s="90"/>
      <c r="G1719" s="260"/>
      <c r="H1719" s="90"/>
      <c r="I1719" s="266" t="b">
        <f t="shared" si="518"/>
        <v>0</v>
      </c>
      <c r="J1719" s="95"/>
      <c r="K1719" s="90"/>
      <c r="L1719" s="66"/>
      <c r="M1719" s="92"/>
      <c r="N1719" s="92"/>
      <c r="O1719" s="66"/>
      <c r="P1719" s="66"/>
      <c r="Q1719" s="92"/>
      <c r="R1719" s="90"/>
      <c r="S1719" s="90"/>
      <c r="T1719" s="90"/>
      <c r="U1719" s="94"/>
      <c r="V1719" s="181"/>
      <c r="W1719" s="181"/>
      <c r="X1719" s="181"/>
      <c r="Y1719" s="181"/>
      <c r="Z1719" s="66"/>
      <c r="AA1719" s="66"/>
      <c r="AB1719" s="66"/>
      <c r="AC1719" s="202"/>
      <c r="AD1719" s="166"/>
      <c r="AE1719" s="162" t="b">
        <f t="shared" si="519"/>
        <v>0</v>
      </c>
      <c r="AF1719" s="163">
        <f t="shared" si="520"/>
        <v>0</v>
      </c>
      <c r="AG1719" s="163">
        <f t="shared" si="521"/>
        <v>0</v>
      </c>
      <c r="AH1719" s="164">
        <f t="shared" si="522"/>
        <v>0</v>
      </c>
      <c r="AI1719" s="164">
        <f t="shared" si="523"/>
        <v>0</v>
      </c>
      <c r="AJ1719" s="164">
        <f t="shared" si="524"/>
        <v>0</v>
      </c>
      <c r="AK1719" s="164">
        <f t="shared" si="525"/>
        <v>0</v>
      </c>
      <c r="AL1719" s="164">
        <f t="shared" si="526"/>
        <v>0</v>
      </c>
      <c r="AM1719" s="164">
        <f t="shared" si="527"/>
        <v>1</v>
      </c>
      <c r="AN1719" s="146">
        <f t="shared" si="528"/>
        <v>0</v>
      </c>
      <c r="AO1719" s="146">
        <f t="shared" si="529"/>
        <v>0</v>
      </c>
      <c r="AP1719" s="146">
        <f t="shared" si="530"/>
        <v>0</v>
      </c>
      <c r="AQ1719" s="146">
        <f t="shared" si="531"/>
        <v>0</v>
      </c>
      <c r="AR1719" s="146">
        <f t="shared" si="532"/>
        <v>0</v>
      </c>
      <c r="AS1719" s="163">
        <f t="shared" si="533"/>
        <v>0</v>
      </c>
      <c r="AT1719" s="165">
        <f t="shared" si="534"/>
        <v>0</v>
      </c>
      <c r="AU1719" s="217"/>
      <c r="AV1719" s="66"/>
      <c r="AW1719" s="94"/>
      <c r="AX1719" s="94"/>
      <c r="AY1719" s="169"/>
      <c r="AZ1719" s="170"/>
      <c r="BA1719" s="94"/>
      <c r="BB1719" s="94"/>
      <c r="BC1719" s="94"/>
      <c r="BD1719" s="94"/>
      <c r="BE1719" s="91"/>
      <c r="BF1719" s="94"/>
      <c r="BG1719" s="94"/>
      <c r="BH1719" s="221"/>
      <c r="BI1719" s="98"/>
      <c r="BJ1719" s="98"/>
      <c r="BK1719" s="98"/>
      <c r="BL1719" s="140"/>
      <c r="BR1719" s="61"/>
      <c r="BS1719" s="60"/>
      <c r="BT1719" s="60"/>
      <c r="BU1719" s="60"/>
    </row>
    <row r="1720" spans="1:73" s="59" customFormat="1" ht="30" hidden="1" customHeight="1" x14ac:dyDescent="0.25">
      <c r="A1720" s="139"/>
      <c r="B1720" s="89"/>
      <c r="C1720" s="159" t="str">
        <f t="shared" si="516"/>
        <v/>
      </c>
      <c r="D1720" s="159" t="str">
        <f t="shared" si="517"/>
        <v/>
      </c>
      <c r="E1720" s="201"/>
      <c r="F1720" s="90"/>
      <c r="G1720" s="260"/>
      <c r="H1720" s="90"/>
      <c r="I1720" s="266" t="b">
        <f t="shared" si="518"/>
        <v>0</v>
      </c>
      <c r="J1720" s="95"/>
      <c r="K1720" s="90"/>
      <c r="L1720" s="66"/>
      <c r="M1720" s="92"/>
      <c r="N1720" s="92"/>
      <c r="O1720" s="66"/>
      <c r="P1720" s="66"/>
      <c r="Q1720" s="92"/>
      <c r="R1720" s="90"/>
      <c r="S1720" s="90"/>
      <c r="T1720" s="90"/>
      <c r="U1720" s="94"/>
      <c r="V1720" s="181"/>
      <c r="W1720" s="181"/>
      <c r="X1720" s="181"/>
      <c r="Y1720" s="181"/>
      <c r="Z1720" s="66"/>
      <c r="AA1720" s="66"/>
      <c r="AB1720" s="66"/>
      <c r="AC1720" s="202"/>
      <c r="AD1720" s="166"/>
      <c r="AE1720" s="162" t="b">
        <f t="shared" si="519"/>
        <v>0</v>
      </c>
      <c r="AF1720" s="163">
        <f t="shared" si="520"/>
        <v>0</v>
      </c>
      <c r="AG1720" s="163">
        <f t="shared" si="521"/>
        <v>0</v>
      </c>
      <c r="AH1720" s="164">
        <f t="shared" si="522"/>
        <v>0</v>
      </c>
      <c r="AI1720" s="164">
        <f t="shared" si="523"/>
        <v>0</v>
      </c>
      <c r="AJ1720" s="164">
        <f t="shared" si="524"/>
        <v>0</v>
      </c>
      <c r="AK1720" s="164">
        <f t="shared" si="525"/>
        <v>0</v>
      </c>
      <c r="AL1720" s="164">
        <f t="shared" si="526"/>
        <v>0</v>
      </c>
      <c r="AM1720" s="164">
        <f t="shared" si="527"/>
        <v>1</v>
      </c>
      <c r="AN1720" s="146">
        <f t="shared" si="528"/>
        <v>0</v>
      </c>
      <c r="AO1720" s="146">
        <f t="shared" si="529"/>
        <v>0</v>
      </c>
      <c r="AP1720" s="146">
        <f t="shared" si="530"/>
        <v>0</v>
      </c>
      <c r="AQ1720" s="146">
        <f t="shared" si="531"/>
        <v>0</v>
      </c>
      <c r="AR1720" s="146">
        <f t="shared" si="532"/>
        <v>0</v>
      </c>
      <c r="AS1720" s="163">
        <f t="shared" si="533"/>
        <v>0</v>
      </c>
      <c r="AT1720" s="165">
        <f t="shared" si="534"/>
        <v>0</v>
      </c>
      <c r="AU1720" s="217"/>
      <c r="AV1720" s="66"/>
      <c r="AW1720" s="94"/>
      <c r="AX1720" s="94"/>
      <c r="AY1720" s="169"/>
      <c r="AZ1720" s="170"/>
      <c r="BA1720" s="94"/>
      <c r="BB1720" s="94"/>
      <c r="BC1720" s="94"/>
      <c r="BD1720" s="94"/>
      <c r="BE1720" s="91"/>
      <c r="BF1720" s="94"/>
      <c r="BG1720" s="94"/>
      <c r="BH1720" s="221"/>
      <c r="BI1720" s="98"/>
      <c r="BJ1720" s="98"/>
      <c r="BK1720" s="98"/>
      <c r="BL1720" s="140"/>
      <c r="BR1720" s="61"/>
      <c r="BT1720" s="60"/>
      <c r="BU1720" s="60"/>
    </row>
    <row r="1721" spans="1:73" s="59" customFormat="1" ht="30" hidden="1" customHeight="1" x14ac:dyDescent="0.25">
      <c r="A1721" s="139"/>
      <c r="B1721" s="89"/>
      <c r="C1721" s="159" t="str">
        <f t="shared" si="516"/>
        <v/>
      </c>
      <c r="D1721" s="159" t="str">
        <f t="shared" si="517"/>
        <v/>
      </c>
      <c r="E1721" s="201"/>
      <c r="F1721" s="90"/>
      <c r="G1721" s="260"/>
      <c r="H1721" s="90"/>
      <c r="I1721" s="266" t="b">
        <f t="shared" si="518"/>
        <v>0</v>
      </c>
      <c r="J1721" s="95"/>
      <c r="K1721" s="90"/>
      <c r="L1721" s="66"/>
      <c r="M1721" s="92"/>
      <c r="N1721" s="92"/>
      <c r="O1721" s="97"/>
      <c r="P1721" s="97"/>
      <c r="Q1721" s="92"/>
      <c r="R1721" s="90"/>
      <c r="S1721" s="90"/>
      <c r="T1721" s="90"/>
      <c r="U1721" s="94"/>
      <c r="V1721" s="181"/>
      <c r="W1721" s="181"/>
      <c r="X1721" s="181"/>
      <c r="Y1721" s="181"/>
      <c r="Z1721" s="66"/>
      <c r="AA1721" s="66"/>
      <c r="AB1721" s="66"/>
      <c r="AC1721" s="202"/>
      <c r="AD1721" s="166"/>
      <c r="AE1721" s="162" t="b">
        <f t="shared" si="519"/>
        <v>0</v>
      </c>
      <c r="AF1721" s="163">
        <f t="shared" si="520"/>
        <v>0</v>
      </c>
      <c r="AG1721" s="163">
        <f t="shared" si="521"/>
        <v>0</v>
      </c>
      <c r="AH1721" s="164">
        <f t="shared" si="522"/>
        <v>0</v>
      </c>
      <c r="AI1721" s="164">
        <f t="shared" si="523"/>
        <v>0</v>
      </c>
      <c r="AJ1721" s="164">
        <f t="shared" si="524"/>
        <v>0</v>
      </c>
      <c r="AK1721" s="164">
        <f t="shared" si="525"/>
        <v>0</v>
      </c>
      <c r="AL1721" s="164">
        <f t="shared" si="526"/>
        <v>0</v>
      </c>
      <c r="AM1721" s="164">
        <f t="shared" si="527"/>
        <v>1</v>
      </c>
      <c r="AN1721" s="146">
        <f t="shared" si="528"/>
        <v>0</v>
      </c>
      <c r="AO1721" s="146">
        <f t="shared" si="529"/>
        <v>0</v>
      </c>
      <c r="AP1721" s="146">
        <f t="shared" si="530"/>
        <v>0</v>
      </c>
      <c r="AQ1721" s="146">
        <f t="shared" si="531"/>
        <v>0</v>
      </c>
      <c r="AR1721" s="146">
        <f t="shared" si="532"/>
        <v>0</v>
      </c>
      <c r="AS1721" s="163">
        <f t="shared" si="533"/>
        <v>0</v>
      </c>
      <c r="AT1721" s="165">
        <f t="shared" si="534"/>
        <v>0</v>
      </c>
      <c r="AU1721" s="217"/>
      <c r="AV1721" s="66"/>
      <c r="AW1721" s="94"/>
      <c r="AX1721" s="94"/>
      <c r="AY1721" s="169"/>
      <c r="AZ1721" s="170"/>
      <c r="BA1721" s="94"/>
      <c r="BB1721" s="94"/>
      <c r="BC1721" s="94"/>
      <c r="BD1721" s="94"/>
      <c r="BE1721" s="91"/>
      <c r="BF1721" s="94"/>
      <c r="BG1721" s="94"/>
      <c r="BH1721" s="221"/>
      <c r="BI1721" s="98"/>
      <c r="BJ1721" s="98"/>
      <c r="BK1721" s="98"/>
      <c r="BL1721" s="140"/>
      <c r="BR1721" s="61"/>
      <c r="BT1721" s="60"/>
      <c r="BU1721" s="60"/>
    </row>
    <row r="1722" spans="1:73" s="59" customFormat="1" ht="30" hidden="1" customHeight="1" x14ac:dyDescent="0.25">
      <c r="A1722" s="139"/>
      <c r="B1722" s="89"/>
      <c r="C1722" s="159" t="str">
        <f t="shared" si="516"/>
        <v/>
      </c>
      <c r="D1722" s="159" t="str">
        <f t="shared" si="517"/>
        <v/>
      </c>
      <c r="E1722" s="201"/>
      <c r="F1722" s="90"/>
      <c r="G1722" s="260"/>
      <c r="H1722" s="90"/>
      <c r="I1722" s="266" t="b">
        <f t="shared" si="518"/>
        <v>0</v>
      </c>
      <c r="J1722" s="95"/>
      <c r="K1722" s="90"/>
      <c r="L1722" s="66"/>
      <c r="M1722" s="92"/>
      <c r="N1722" s="92"/>
      <c r="O1722" s="97"/>
      <c r="P1722" s="97"/>
      <c r="Q1722" s="92"/>
      <c r="R1722" s="90"/>
      <c r="S1722" s="90"/>
      <c r="T1722" s="90"/>
      <c r="U1722" s="94"/>
      <c r="V1722" s="181"/>
      <c r="W1722" s="181"/>
      <c r="X1722" s="181"/>
      <c r="Y1722" s="181"/>
      <c r="Z1722" s="66"/>
      <c r="AA1722" s="66"/>
      <c r="AB1722" s="66"/>
      <c r="AC1722" s="202"/>
      <c r="AD1722" s="166"/>
      <c r="AE1722" s="162" t="b">
        <f t="shared" si="519"/>
        <v>0</v>
      </c>
      <c r="AF1722" s="163">
        <f t="shared" si="520"/>
        <v>0</v>
      </c>
      <c r="AG1722" s="163">
        <f t="shared" si="521"/>
        <v>0</v>
      </c>
      <c r="AH1722" s="164">
        <f t="shared" si="522"/>
        <v>0</v>
      </c>
      <c r="AI1722" s="164">
        <f t="shared" si="523"/>
        <v>0</v>
      </c>
      <c r="AJ1722" s="164">
        <f t="shared" si="524"/>
        <v>0</v>
      </c>
      <c r="AK1722" s="164">
        <f t="shared" si="525"/>
        <v>0</v>
      </c>
      <c r="AL1722" s="164">
        <f t="shared" si="526"/>
        <v>0</v>
      </c>
      <c r="AM1722" s="164">
        <f t="shared" si="527"/>
        <v>1</v>
      </c>
      <c r="AN1722" s="146">
        <f t="shared" si="528"/>
        <v>0</v>
      </c>
      <c r="AO1722" s="146">
        <f t="shared" si="529"/>
        <v>0</v>
      </c>
      <c r="AP1722" s="146">
        <f t="shared" si="530"/>
        <v>0</v>
      </c>
      <c r="AQ1722" s="146">
        <f t="shared" si="531"/>
        <v>0</v>
      </c>
      <c r="AR1722" s="146">
        <f t="shared" si="532"/>
        <v>0</v>
      </c>
      <c r="AS1722" s="163">
        <f t="shared" si="533"/>
        <v>0</v>
      </c>
      <c r="AT1722" s="165">
        <f t="shared" si="534"/>
        <v>0</v>
      </c>
      <c r="AU1722" s="217"/>
      <c r="AV1722" s="66"/>
      <c r="AW1722" s="94"/>
      <c r="AX1722" s="94"/>
      <c r="AY1722" s="169"/>
      <c r="AZ1722" s="170"/>
      <c r="BA1722" s="94"/>
      <c r="BB1722" s="94"/>
      <c r="BC1722" s="94"/>
      <c r="BD1722" s="94"/>
      <c r="BE1722" s="91"/>
      <c r="BF1722" s="94"/>
      <c r="BG1722" s="94"/>
      <c r="BH1722" s="221"/>
      <c r="BI1722" s="98"/>
      <c r="BJ1722" s="98"/>
      <c r="BK1722" s="98"/>
      <c r="BL1722" s="140"/>
      <c r="BR1722" s="61"/>
      <c r="BT1722" s="60"/>
      <c r="BU1722" s="60"/>
    </row>
    <row r="1723" spans="1:73" s="59" customFormat="1" ht="30" hidden="1" customHeight="1" x14ac:dyDescent="0.25">
      <c r="A1723" s="139"/>
      <c r="B1723" s="89"/>
      <c r="C1723" s="159" t="str">
        <f t="shared" si="516"/>
        <v/>
      </c>
      <c r="D1723" s="159" t="str">
        <f t="shared" si="517"/>
        <v/>
      </c>
      <c r="E1723" s="201"/>
      <c r="F1723" s="90"/>
      <c r="G1723" s="260"/>
      <c r="H1723" s="90"/>
      <c r="I1723" s="266" t="b">
        <f t="shared" si="518"/>
        <v>0</v>
      </c>
      <c r="J1723" s="95"/>
      <c r="K1723" s="90"/>
      <c r="L1723" s="66"/>
      <c r="M1723" s="92"/>
      <c r="N1723" s="92"/>
      <c r="O1723" s="97"/>
      <c r="P1723" s="97"/>
      <c r="Q1723" s="92"/>
      <c r="R1723" s="90"/>
      <c r="S1723" s="90"/>
      <c r="T1723" s="90"/>
      <c r="U1723" s="94"/>
      <c r="V1723" s="181"/>
      <c r="W1723" s="181"/>
      <c r="X1723" s="181"/>
      <c r="Y1723" s="181"/>
      <c r="Z1723" s="66"/>
      <c r="AA1723" s="66"/>
      <c r="AB1723" s="66"/>
      <c r="AC1723" s="202"/>
      <c r="AD1723" s="166"/>
      <c r="AE1723" s="162" t="b">
        <f t="shared" si="519"/>
        <v>0</v>
      </c>
      <c r="AF1723" s="163">
        <f t="shared" si="520"/>
        <v>0</v>
      </c>
      <c r="AG1723" s="163">
        <f t="shared" si="521"/>
        <v>0</v>
      </c>
      <c r="AH1723" s="164">
        <f t="shared" si="522"/>
        <v>0</v>
      </c>
      <c r="AI1723" s="164">
        <f t="shared" si="523"/>
        <v>0</v>
      </c>
      <c r="AJ1723" s="164">
        <f t="shared" si="524"/>
        <v>0</v>
      </c>
      <c r="AK1723" s="164">
        <f t="shared" si="525"/>
        <v>0</v>
      </c>
      <c r="AL1723" s="164">
        <f t="shared" si="526"/>
        <v>0</v>
      </c>
      <c r="AM1723" s="164">
        <f t="shared" si="527"/>
        <v>1</v>
      </c>
      <c r="AN1723" s="146">
        <f t="shared" si="528"/>
        <v>0</v>
      </c>
      <c r="AO1723" s="146">
        <f t="shared" si="529"/>
        <v>0</v>
      </c>
      <c r="AP1723" s="146">
        <f t="shared" si="530"/>
        <v>0</v>
      </c>
      <c r="AQ1723" s="146">
        <f t="shared" si="531"/>
        <v>0</v>
      </c>
      <c r="AR1723" s="146">
        <f t="shared" si="532"/>
        <v>0</v>
      </c>
      <c r="AS1723" s="163">
        <f t="shared" si="533"/>
        <v>0</v>
      </c>
      <c r="AT1723" s="165">
        <f t="shared" si="534"/>
        <v>0</v>
      </c>
      <c r="AU1723" s="217"/>
      <c r="AV1723" s="66"/>
      <c r="AW1723" s="94"/>
      <c r="AX1723" s="94"/>
      <c r="AY1723" s="169"/>
      <c r="AZ1723" s="170"/>
      <c r="BA1723" s="94"/>
      <c r="BB1723" s="94"/>
      <c r="BC1723" s="94"/>
      <c r="BD1723" s="94"/>
      <c r="BE1723" s="91"/>
      <c r="BF1723" s="94"/>
      <c r="BG1723" s="94"/>
      <c r="BH1723" s="221"/>
      <c r="BI1723" s="98"/>
      <c r="BJ1723" s="98"/>
      <c r="BK1723" s="98"/>
      <c r="BL1723" s="140"/>
      <c r="BR1723" s="61"/>
      <c r="BT1723" s="60"/>
      <c r="BU1723" s="60"/>
    </row>
    <row r="1724" spans="1:73" s="59" customFormat="1" ht="30" hidden="1" customHeight="1" x14ac:dyDescent="0.25">
      <c r="A1724" s="139"/>
      <c r="B1724" s="89"/>
      <c r="C1724" s="159" t="str">
        <f t="shared" si="516"/>
        <v/>
      </c>
      <c r="D1724" s="159" t="str">
        <f t="shared" si="517"/>
        <v/>
      </c>
      <c r="E1724" s="201"/>
      <c r="F1724" s="90"/>
      <c r="G1724" s="260"/>
      <c r="H1724" s="90"/>
      <c r="I1724" s="266" t="b">
        <f t="shared" si="518"/>
        <v>0</v>
      </c>
      <c r="J1724" s="95"/>
      <c r="K1724" s="90"/>
      <c r="L1724" s="66"/>
      <c r="M1724" s="66"/>
      <c r="N1724" s="66"/>
      <c r="O1724" s="66"/>
      <c r="P1724" s="66"/>
      <c r="Q1724" s="66"/>
      <c r="R1724" s="90"/>
      <c r="S1724" s="90"/>
      <c r="T1724" s="90"/>
      <c r="U1724" s="94"/>
      <c r="V1724" s="181"/>
      <c r="W1724" s="181"/>
      <c r="X1724" s="181"/>
      <c r="Y1724" s="181"/>
      <c r="Z1724" s="66"/>
      <c r="AA1724" s="66"/>
      <c r="AB1724" s="66"/>
      <c r="AC1724" s="202"/>
      <c r="AD1724" s="166"/>
      <c r="AE1724" s="162" t="b">
        <f t="shared" si="519"/>
        <v>0</v>
      </c>
      <c r="AF1724" s="163">
        <f t="shared" si="520"/>
        <v>0</v>
      </c>
      <c r="AG1724" s="163">
        <f t="shared" si="521"/>
        <v>0</v>
      </c>
      <c r="AH1724" s="164">
        <f t="shared" si="522"/>
        <v>0</v>
      </c>
      <c r="AI1724" s="164">
        <f t="shared" si="523"/>
        <v>0</v>
      </c>
      <c r="AJ1724" s="164">
        <f t="shared" si="524"/>
        <v>0</v>
      </c>
      <c r="AK1724" s="164">
        <f t="shared" si="525"/>
        <v>0</v>
      </c>
      <c r="AL1724" s="164">
        <f t="shared" si="526"/>
        <v>0</v>
      </c>
      <c r="AM1724" s="164">
        <f t="shared" si="527"/>
        <v>1</v>
      </c>
      <c r="AN1724" s="146">
        <f t="shared" si="528"/>
        <v>0</v>
      </c>
      <c r="AO1724" s="146">
        <f t="shared" si="529"/>
        <v>0</v>
      </c>
      <c r="AP1724" s="146">
        <f t="shared" si="530"/>
        <v>0</v>
      </c>
      <c r="AQ1724" s="146">
        <f t="shared" si="531"/>
        <v>0</v>
      </c>
      <c r="AR1724" s="146">
        <f t="shared" si="532"/>
        <v>0</v>
      </c>
      <c r="AS1724" s="163">
        <f t="shared" si="533"/>
        <v>0</v>
      </c>
      <c r="AT1724" s="165">
        <f t="shared" si="534"/>
        <v>0</v>
      </c>
      <c r="AU1724" s="217"/>
      <c r="AV1724" s="66"/>
      <c r="AW1724" s="94"/>
      <c r="AX1724" s="94"/>
      <c r="AY1724" s="169"/>
      <c r="AZ1724" s="170"/>
      <c r="BA1724" s="94"/>
      <c r="BB1724" s="94"/>
      <c r="BC1724" s="94"/>
      <c r="BD1724" s="94"/>
      <c r="BE1724" s="91"/>
      <c r="BF1724" s="94"/>
      <c r="BG1724" s="94"/>
      <c r="BH1724" s="221"/>
      <c r="BI1724" s="98"/>
      <c r="BJ1724" s="98"/>
      <c r="BK1724" s="98"/>
      <c r="BL1724" s="140"/>
      <c r="BR1724" s="61"/>
      <c r="BS1724" s="60"/>
      <c r="BT1724" s="60"/>
      <c r="BU1724" s="60"/>
    </row>
    <row r="1725" spans="1:73" s="59" customFormat="1" ht="30" hidden="1" customHeight="1" x14ac:dyDescent="0.25">
      <c r="A1725" s="139"/>
      <c r="B1725" s="89"/>
      <c r="C1725" s="159" t="str">
        <f t="shared" ref="C1725:C1788" si="535">IF(B1725=0,"",YEAR(B1725))</f>
        <v/>
      </c>
      <c r="D1725" s="159" t="str">
        <f t="shared" ref="D1725:D1788" si="536">IF(B1725=0,"",TEXT(B1725,"MMMM"))</f>
        <v/>
      </c>
      <c r="E1725" s="201"/>
      <c r="F1725" s="90"/>
      <c r="G1725" s="260"/>
      <c r="H1725" s="90"/>
      <c r="I1725" s="266" t="b">
        <f t="shared" si="518"/>
        <v>0</v>
      </c>
      <c r="J1725" s="95"/>
      <c r="K1725" s="90"/>
      <c r="L1725" s="66"/>
      <c r="M1725" s="92"/>
      <c r="N1725" s="92"/>
      <c r="O1725" s="97"/>
      <c r="P1725" s="97"/>
      <c r="Q1725" s="92"/>
      <c r="R1725" s="90"/>
      <c r="S1725" s="90"/>
      <c r="T1725" s="90"/>
      <c r="U1725" s="94"/>
      <c r="V1725" s="181"/>
      <c r="W1725" s="181"/>
      <c r="X1725" s="181"/>
      <c r="Y1725" s="181"/>
      <c r="Z1725" s="66"/>
      <c r="AA1725" s="66"/>
      <c r="AB1725" s="66"/>
      <c r="AC1725" s="202"/>
      <c r="AD1725" s="166"/>
      <c r="AE1725" s="162" t="b">
        <f t="shared" si="519"/>
        <v>0</v>
      </c>
      <c r="AF1725" s="163">
        <f t="shared" si="520"/>
        <v>0</v>
      </c>
      <c r="AG1725" s="163">
        <f t="shared" si="521"/>
        <v>0</v>
      </c>
      <c r="AH1725" s="164">
        <f t="shared" si="522"/>
        <v>0</v>
      </c>
      <c r="AI1725" s="164">
        <f t="shared" si="523"/>
        <v>0</v>
      </c>
      <c r="AJ1725" s="164">
        <f t="shared" si="524"/>
        <v>0</v>
      </c>
      <c r="AK1725" s="164">
        <f t="shared" si="525"/>
        <v>0</v>
      </c>
      <c r="AL1725" s="164">
        <f t="shared" si="526"/>
        <v>0</v>
      </c>
      <c r="AM1725" s="164">
        <f t="shared" si="527"/>
        <v>1</v>
      </c>
      <c r="AN1725" s="146">
        <f t="shared" si="528"/>
        <v>0</v>
      </c>
      <c r="AO1725" s="146">
        <f t="shared" si="529"/>
        <v>0</v>
      </c>
      <c r="AP1725" s="146">
        <f t="shared" si="530"/>
        <v>0</v>
      </c>
      <c r="AQ1725" s="146">
        <f t="shared" si="531"/>
        <v>0</v>
      </c>
      <c r="AR1725" s="146">
        <f t="shared" si="532"/>
        <v>0</v>
      </c>
      <c r="AS1725" s="163">
        <f t="shared" si="533"/>
        <v>0</v>
      </c>
      <c r="AT1725" s="165">
        <f t="shared" si="534"/>
        <v>0</v>
      </c>
      <c r="AU1725" s="217"/>
      <c r="AV1725" s="66"/>
      <c r="AW1725" s="94"/>
      <c r="AX1725" s="94"/>
      <c r="AY1725" s="169"/>
      <c r="AZ1725" s="170"/>
      <c r="BA1725" s="94"/>
      <c r="BB1725" s="94"/>
      <c r="BC1725" s="94"/>
      <c r="BD1725" s="94"/>
      <c r="BE1725" s="91"/>
      <c r="BF1725" s="94"/>
      <c r="BG1725" s="94"/>
      <c r="BH1725" s="221"/>
      <c r="BI1725" s="98"/>
      <c r="BJ1725" s="98"/>
      <c r="BK1725" s="98"/>
      <c r="BL1725" s="140"/>
      <c r="BR1725" s="61"/>
      <c r="BS1725" s="60"/>
      <c r="BT1725" s="60"/>
      <c r="BU1725" s="60"/>
    </row>
    <row r="1726" spans="1:73" s="59" customFormat="1" ht="30" hidden="1" customHeight="1" x14ac:dyDescent="0.25">
      <c r="A1726" s="139"/>
      <c r="B1726" s="89"/>
      <c r="C1726" s="159" t="str">
        <f t="shared" si="535"/>
        <v/>
      </c>
      <c r="D1726" s="159" t="str">
        <f t="shared" si="536"/>
        <v/>
      </c>
      <c r="E1726" s="201"/>
      <c r="F1726" s="90"/>
      <c r="G1726" s="260"/>
      <c r="H1726" s="90"/>
      <c r="I1726" s="266" t="b">
        <f t="shared" si="518"/>
        <v>0</v>
      </c>
      <c r="J1726" s="95"/>
      <c r="K1726" s="90"/>
      <c r="L1726" s="66"/>
      <c r="M1726" s="92"/>
      <c r="N1726" s="92"/>
      <c r="O1726" s="97"/>
      <c r="P1726" s="97"/>
      <c r="Q1726" s="92"/>
      <c r="R1726" s="90"/>
      <c r="S1726" s="90"/>
      <c r="T1726" s="90"/>
      <c r="U1726" s="94"/>
      <c r="V1726" s="181"/>
      <c r="W1726" s="181"/>
      <c r="X1726" s="181"/>
      <c r="Y1726" s="181"/>
      <c r="Z1726" s="66"/>
      <c r="AA1726" s="66"/>
      <c r="AB1726" s="66"/>
      <c r="AC1726" s="202"/>
      <c r="AD1726" s="166"/>
      <c r="AE1726" s="162" t="b">
        <f t="shared" si="519"/>
        <v>0</v>
      </c>
      <c r="AF1726" s="163">
        <f t="shared" si="520"/>
        <v>0</v>
      </c>
      <c r="AG1726" s="163">
        <f t="shared" si="521"/>
        <v>0</v>
      </c>
      <c r="AH1726" s="164">
        <f t="shared" si="522"/>
        <v>0</v>
      </c>
      <c r="AI1726" s="164">
        <f t="shared" si="523"/>
        <v>0</v>
      </c>
      <c r="AJ1726" s="164">
        <f t="shared" si="524"/>
        <v>0</v>
      </c>
      <c r="AK1726" s="164">
        <f t="shared" si="525"/>
        <v>0</v>
      </c>
      <c r="AL1726" s="164">
        <f t="shared" si="526"/>
        <v>0</v>
      </c>
      <c r="AM1726" s="164">
        <f t="shared" si="527"/>
        <v>1</v>
      </c>
      <c r="AN1726" s="146">
        <f t="shared" si="528"/>
        <v>0</v>
      </c>
      <c r="AO1726" s="146">
        <f t="shared" si="529"/>
        <v>0</v>
      </c>
      <c r="AP1726" s="146">
        <f t="shared" si="530"/>
        <v>0</v>
      </c>
      <c r="AQ1726" s="146">
        <f t="shared" si="531"/>
        <v>0</v>
      </c>
      <c r="AR1726" s="146">
        <f t="shared" si="532"/>
        <v>0</v>
      </c>
      <c r="AS1726" s="163">
        <f t="shared" si="533"/>
        <v>0</v>
      </c>
      <c r="AT1726" s="165">
        <f t="shared" si="534"/>
        <v>0</v>
      </c>
      <c r="AU1726" s="217"/>
      <c r="AV1726" s="66"/>
      <c r="AW1726" s="94"/>
      <c r="AX1726" s="94"/>
      <c r="AY1726" s="169"/>
      <c r="AZ1726" s="170"/>
      <c r="BA1726" s="94"/>
      <c r="BB1726" s="94"/>
      <c r="BC1726" s="94"/>
      <c r="BD1726" s="94"/>
      <c r="BE1726" s="91"/>
      <c r="BF1726" s="94"/>
      <c r="BG1726" s="94"/>
      <c r="BH1726" s="221"/>
      <c r="BI1726" s="98"/>
      <c r="BJ1726" s="98"/>
      <c r="BK1726" s="98"/>
      <c r="BL1726" s="140"/>
      <c r="BR1726" s="61"/>
      <c r="BT1726" s="60"/>
      <c r="BU1726" s="60"/>
    </row>
    <row r="1727" spans="1:73" s="59" customFormat="1" ht="30" hidden="1" customHeight="1" x14ac:dyDescent="0.25">
      <c r="A1727" s="139"/>
      <c r="B1727" s="89"/>
      <c r="C1727" s="159" t="str">
        <f t="shared" si="535"/>
        <v/>
      </c>
      <c r="D1727" s="159" t="str">
        <f t="shared" si="536"/>
        <v/>
      </c>
      <c r="E1727" s="201"/>
      <c r="F1727" s="90"/>
      <c r="G1727" s="260"/>
      <c r="H1727" s="90"/>
      <c r="I1727" s="266" t="b">
        <f t="shared" si="518"/>
        <v>0</v>
      </c>
      <c r="J1727" s="95"/>
      <c r="K1727" s="90"/>
      <c r="L1727" s="66"/>
      <c r="M1727" s="92"/>
      <c r="N1727" s="92"/>
      <c r="O1727" s="66"/>
      <c r="P1727" s="66"/>
      <c r="Q1727" s="92"/>
      <c r="R1727" s="90"/>
      <c r="S1727" s="90"/>
      <c r="T1727" s="90"/>
      <c r="U1727" s="94"/>
      <c r="V1727" s="181"/>
      <c r="W1727" s="181"/>
      <c r="X1727" s="181"/>
      <c r="Y1727" s="181"/>
      <c r="Z1727" s="66"/>
      <c r="AA1727" s="66"/>
      <c r="AB1727" s="66"/>
      <c r="AC1727" s="202"/>
      <c r="AD1727" s="166"/>
      <c r="AE1727" s="162" t="b">
        <f t="shared" si="519"/>
        <v>0</v>
      </c>
      <c r="AF1727" s="163">
        <f t="shared" si="520"/>
        <v>0</v>
      </c>
      <c r="AG1727" s="163">
        <f t="shared" si="521"/>
        <v>0</v>
      </c>
      <c r="AH1727" s="164">
        <f t="shared" si="522"/>
        <v>0</v>
      </c>
      <c r="AI1727" s="164">
        <f t="shared" si="523"/>
        <v>0</v>
      </c>
      <c r="AJ1727" s="164">
        <f t="shared" si="524"/>
        <v>0</v>
      </c>
      <c r="AK1727" s="164">
        <f t="shared" si="525"/>
        <v>0</v>
      </c>
      <c r="AL1727" s="164">
        <f t="shared" si="526"/>
        <v>0</v>
      </c>
      <c r="AM1727" s="164">
        <f t="shared" si="527"/>
        <v>1</v>
      </c>
      <c r="AN1727" s="146">
        <f t="shared" si="528"/>
        <v>0</v>
      </c>
      <c r="AO1727" s="146">
        <f t="shared" si="529"/>
        <v>0</v>
      </c>
      <c r="AP1727" s="146">
        <f t="shared" si="530"/>
        <v>0</v>
      </c>
      <c r="AQ1727" s="146">
        <f t="shared" si="531"/>
        <v>0</v>
      </c>
      <c r="AR1727" s="146">
        <f t="shared" si="532"/>
        <v>0</v>
      </c>
      <c r="AS1727" s="163">
        <f t="shared" si="533"/>
        <v>0</v>
      </c>
      <c r="AT1727" s="165">
        <f t="shared" si="534"/>
        <v>0</v>
      </c>
      <c r="AU1727" s="217"/>
      <c r="AV1727" s="66"/>
      <c r="AW1727" s="94"/>
      <c r="AX1727" s="94"/>
      <c r="AY1727" s="169"/>
      <c r="AZ1727" s="170"/>
      <c r="BA1727" s="94"/>
      <c r="BB1727" s="94"/>
      <c r="BC1727" s="94"/>
      <c r="BD1727" s="94"/>
      <c r="BE1727" s="91"/>
      <c r="BF1727" s="94"/>
      <c r="BG1727" s="94"/>
      <c r="BH1727" s="221"/>
      <c r="BI1727" s="98"/>
      <c r="BJ1727" s="98"/>
      <c r="BK1727" s="98"/>
      <c r="BL1727" s="140"/>
      <c r="BR1727" s="61"/>
      <c r="BT1727" s="60"/>
      <c r="BU1727" s="60"/>
    </row>
    <row r="1728" spans="1:73" s="59" customFormat="1" ht="30" hidden="1" customHeight="1" x14ac:dyDescent="0.25">
      <c r="A1728" s="139"/>
      <c r="B1728" s="89"/>
      <c r="C1728" s="159" t="str">
        <f t="shared" si="535"/>
        <v/>
      </c>
      <c r="D1728" s="159" t="str">
        <f t="shared" si="536"/>
        <v/>
      </c>
      <c r="E1728" s="201"/>
      <c r="F1728" s="90"/>
      <c r="G1728" s="260"/>
      <c r="H1728" s="90"/>
      <c r="I1728" s="266" t="b">
        <f t="shared" si="518"/>
        <v>0</v>
      </c>
      <c r="J1728" s="95"/>
      <c r="K1728" s="90"/>
      <c r="L1728" s="66"/>
      <c r="M1728" s="92"/>
      <c r="N1728" s="92"/>
      <c r="O1728" s="66"/>
      <c r="P1728" s="66"/>
      <c r="Q1728" s="92"/>
      <c r="R1728" s="90"/>
      <c r="S1728" s="90"/>
      <c r="T1728" s="90"/>
      <c r="U1728" s="94"/>
      <c r="V1728" s="181"/>
      <c r="W1728" s="181"/>
      <c r="X1728" s="181"/>
      <c r="Y1728" s="181"/>
      <c r="Z1728" s="66"/>
      <c r="AA1728" s="66"/>
      <c r="AB1728" s="66"/>
      <c r="AC1728" s="202"/>
      <c r="AD1728" s="166"/>
      <c r="AE1728" s="162" t="b">
        <f t="shared" si="519"/>
        <v>0</v>
      </c>
      <c r="AF1728" s="163">
        <f t="shared" si="520"/>
        <v>0</v>
      </c>
      <c r="AG1728" s="163">
        <f t="shared" si="521"/>
        <v>0</v>
      </c>
      <c r="AH1728" s="164">
        <f t="shared" si="522"/>
        <v>0</v>
      </c>
      <c r="AI1728" s="164">
        <f t="shared" si="523"/>
        <v>0</v>
      </c>
      <c r="AJ1728" s="164">
        <f t="shared" si="524"/>
        <v>0</v>
      </c>
      <c r="AK1728" s="164">
        <f t="shared" si="525"/>
        <v>0</v>
      </c>
      <c r="AL1728" s="164">
        <f t="shared" si="526"/>
        <v>0</v>
      </c>
      <c r="AM1728" s="164">
        <f t="shared" si="527"/>
        <v>1</v>
      </c>
      <c r="AN1728" s="146">
        <f t="shared" si="528"/>
        <v>0</v>
      </c>
      <c r="AO1728" s="146">
        <f t="shared" si="529"/>
        <v>0</v>
      </c>
      <c r="AP1728" s="146">
        <f t="shared" si="530"/>
        <v>0</v>
      </c>
      <c r="AQ1728" s="146">
        <f t="shared" si="531"/>
        <v>0</v>
      </c>
      <c r="AR1728" s="146">
        <f t="shared" si="532"/>
        <v>0</v>
      </c>
      <c r="AS1728" s="163">
        <f t="shared" si="533"/>
        <v>0</v>
      </c>
      <c r="AT1728" s="165">
        <f t="shared" si="534"/>
        <v>0</v>
      </c>
      <c r="AU1728" s="217"/>
      <c r="AV1728" s="66"/>
      <c r="AW1728" s="94"/>
      <c r="AX1728" s="94"/>
      <c r="AY1728" s="169"/>
      <c r="AZ1728" s="170"/>
      <c r="BA1728" s="94"/>
      <c r="BB1728" s="94"/>
      <c r="BC1728" s="94"/>
      <c r="BD1728" s="94"/>
      <c r="BE1728" s="91"/>
      <c r="BF1728" s="94"/>
      <c r="BG1728" s="94"/>
      <c r="BH1728" s="221"/>
      <c r="BI1728" s="98"/>
      <c r="BJ1728" s="98"/>
      <c r="BK1728" s="98"/>
      <c r="BL1728" s="140"/>
      <c r="BR1728" s="61"/>
      <c r="BT1728" s="60"/>
      <c r="BU1728" s="60"/>
    </row>
    <row r="1729" spans="1:73" s="59" customFormat="1" ht="30" hidden="1" customHeight="1" x14ac:dyDescent="0.25">
      <c r="A1729" s="139"/>
      <c r="B1729" s="89"/>
      <c r="C1729" s="159" t="str">
        <f t="shared" si="535"/>
        <v/>
      </c>
      <c r="D1729" s="159" t="str">
        <f t="shared" si="536"/>
        <v/>
      </c>
      <c r="E1729" s="201"/>
      <c r="F1729" s="90"/>
      <c r="G1729" s="260"/>
      <c r="H1729" s="90"/>
      <c r="I1729" s="266" t="b">
        <f t="shared" si="518"/>
        <v>0</v>
      </c>
      <c r="J1729" s="95"/>
      <c r="K1729" s="90"/>
      <c r="L1729" s="66"/>
      <c r="M1729" s="92"/>
      <c r="N1729" s="92"/>
      <c r="O1729" s="66"/>
      <c r="P1729" s="66"/>
      <c r="Q1729" s="92"/>
      <c r="R1729" s="90"/>
      <c r="S1729" s="90"/>
      <c r="T1729" s="90"/>
      <c r="U1729" s="94"/>
      <c r="V1729" s="181"/>
      <c r="W1729" s="181"/>
      <c r="X1729" s="181"/>
      <c r="Y1729" s="181"/>
      <c r="Z1729" s="66"/>
      <c r="AA1729" s="66"/>
      <c r="AB1729" s="66"/>
      <c r="AC1729" s="202"/>
      <c r="AD1729" s="166"/>
      <c r="AE1729" s="162" t="b">
        <f t="shared" si="519"/>
        <v>0</v>
      </c>
      <c r="AF1729" s="163">
        <f t="shared" si="520"/>
        <v>0</v>
      </c>
      <c r="AG1729" s="163">
        <f t="shared" si="521"/>
        <v>0</v>
      </c>
      <c r="AH1729" s="164">
        <f t="shared" si="522"/>
        <v>0</v>
      </c>
      <c r="AI1729" s="164">
        <f t="shared" si="523"/>
        <v>0</v>
      </c>
      <c r="AJ1729" s="164">
        <f t="shared" si="524"/>
        <v>0</v>
      </c>
      <c r="AK1729" s="164">
        <f t="shared" si="525"/>
        <v>0</v>
      </c>
      <c r="AL1729" s="164">
        <f t="shared" si="526"/>
        <v>0</v>
      </c>
      <c r="AM1729" s="164">
        <f t="shared" si="527"/>
        <v>1</v>
      </c>
      <c r="AN1729" s="146">
        <f t="shared" si="528"/>
        <v>0</v>
      </c>
      <c r="AO1729" s="146">
        <f t="shared" si="529"/>
        <v>0</v>
      </c>
      <c r="AP1729" s="146">
        <f t="shared" si="530"/>
        <v>0</v>
      </c>
      <c r="AQ1729" s="146">
        <f t="shared" si="531"/>
        <v>0</v>
      </c>
      <c r="AR1729" s="146">
        <f t="shared" si="532"/>
        <v>0</v>
      </c>
      <c r="AS1729" s="163">
        <f t="shared" si="533"/>
        <v>0</v>
      </c>
      <c r="AT1729" s="165">
        <f t="shared" si="534"/>
        <v>0</v>
      </c>
      <c r="AU1729" s="217"/>
      <c r="AV1729" s="66"/>
      <c r="AW1729" s="94"/>
      <c r="AX1729" s="94"/>
      <c r="AY1729" s="169"/>
      <c r="AZ1729" s="170"/>
      <c r="BA1729" s="94"/>
      <c r="BB1729" s="94"/>
      <c r="BC1729" s="94"/>
      <c r="BD1729" s="94"/>
      <c r="BE1729" s="91"/>
      <c r="BF1729" s="94"/>
      <c r="BG1729" s="94"/>
      <c r="BH1729" s="221"/>
      <c r="BI1729" s="98"/>
      <c r="BJ1729" s="98"/>
      <c r="BK1729" s="98"/>
      <c r="BL1729" s="140"/>
      <c r="BR1729" s="61"/>
      <c r="BT1729" s="60"/>
      <c r="BU1729" s="60"/>
    </row>
    <row r="1730" spans="1:73" s="59" customFormat="1" ht="30" hidden="1" customHeight="1" x14ac:dyDescent="0.25">
      <c r="A1730" s="139"/>
      <c r="B1730" s="89"/>
      <c r="C1730" s="159" t="str">
        <f t="shared" si="535"/>
        <v/>
      </c>
      <c r="D1730" s="159" t="str">
        <f t="shared" si="536"/>
        <v/>
      </c>
      <c r="E1730" s="201"/>
      <c r="F1730" s="90"/>
      <c r="G1730" s="260"/>
      <c r="H1730" s="90"/>
      <c r="I1730" s="266" t="b">
        <f t="shared" si="518"/>
        <v>0</v>
      </c>
      <c r="J1730" s="95"/>
      <c r="K1730" s="90"/>
      <c r="L1730" s="66"/>
      <c r="M1730" s="92"/>
      <c r="N1730" s="92"/>
      <c r="O1730" s="66"/>
      <c r="P1730" s="66"/>
      <c r="Q1730" s="92"/>
      <c r="R1730" s="90"/>
      <c r="S1730" s="90"/>
      <c r="T1730" s="90"/>
      <c r="U1730" s="94"/>
      <c r="V1730" s="181"/>
      <c r="W1730" s="181"/>
      <c r="X1730" s="181"/>
      <c r="Y1730" s="181"/>
      <c r="Z1730" s="66"/>
      <c r="AA1730" s="66"/>
      <c r="AB1730" s="66"/>
      <c r="AC1730" s="202"/>
      <c r="AD1730" s="166"/>
      <c r="AE1730" s="162" t="b">
        <f t="shared" si="519"/>
        <v>0</v>
      </c>
      <c r="AF1730" s="163">
        <f t="shared" si="520"/>
        <v>0</v>
      </c>
      <c r="AG1730" s="163">
        <f t="shared" si="521"/>
        <v>0</v>
      </c>
      <c r="AH1730" s="164">
        <f t="shared" si="522"/>
        <v>0</v>
      </c>
      <c r="AI1730" s="164">
        <f t="shared" si="523"/>
        <v>0</v>
      </c>
      <c r="AJ1730" s="164">
        <f t="shared" si="524"/>
        <v>0</v>
      </c>
      <c r="AK1730" s="164">
        <f t="shared" si="525"/>
        <v>0</v>
      </c>
      <c r="AL1730" s="164">
        <f t="shared" si="526"/>
        <v>0</v>
      </c>
      <c r="AM1730" s="164">
        <f t="shared" si="527"/>
        <v>1</v>
      </c>
      <c r="AN1730" s="146">
        <f t="shared" si="528"/>
        <v>0</v>
      </c>
      <c r="AO1730" s="146">
        <f t="shared" si="529"/>
        <v>0</v>
      </c>
      <c r="AP1730" s="146">
        <f t="shared" si="530"/>
        <v>0</v>
      </c>
      <c r="AQ1730" s="146">
        <f t="shared" si="531"/>
        <v>0</v>
      </c>
      <c r="AR1730" s="146">
        <f t="shared" si="532"/>
        <v>0</v>
      </c>
      <c r="AS1730" s="163">
        <f t="shared" si="533"/>
        <v>0</v>
      </c>
      <c r="AT1730" s="165">
        <f t="shared" si="534"/>
        <v>0</v>
      </c>
      <c r="AU1730" s="217"/>
      <c r="AV1730" s="66"/>
      <c r="AW1730" s="94"/>
      <c r="AX1730" s="94"/>
      <c r="AY1730" s="169"/>
      <c r="AZ1730" s="170"/>
      <c r="BA1730" s="94"/>
      <c r="BB1730" s="94"/>
      <c r="BC1730" s="94"/>
      <c r="BD1730" s="94"/>
      <c r="BE1730" s="91"/>
      <c r="BF1730" s="94"/>
      <c r="BG1730" s="94"/>
      <c r="BH1730" s="221"/>
      <c r="BI1730" s="98"/>
      <c r="BJ1730" s="98"/>
      <c r="BK1730" s="98"/>
      <c r="BL1730" s="140"/>
      <c r="BR1730" s="61"/>
      <c r="BT1730" s="60"/>
      <c r="BU1730" s="60"/>
    </row>
    <row r="1731" spans="1:73" s="59" customFormat="1" ht="30" hidden="1" customHeight="1" x14ac:dyDescent="0.25">
      <c r="A1731" s="139"/>
      <c r="B1731" s="89"/>
      <c r="C1731" s="159" t="str">
        <f t="shared" si="535"/>
        <v/>
      </c>
      <c r="D1731" s="159" t="str">
        <f t="shared" si="536"/>
        <v/>
      </c>
      <c r="E1731" s="201"/>
      <c r="F1731" s="90"/>
      <c r="G1731" s="260"/>
      <c r="H1731" s="90"/>
      <c r="I1731" s="266" t="b">
        <f t="shared" si="518"/>
        <v>0</v>
      </c>
      <c r="J1731" s="95"/>
      <c r="K1731" s="90"/>
      <c r="L1731" s="66"/>
      <c r="M1731" s="92"/>
      <c r="N1731" s="92"/>
      <c r="O1731" s="66"/>
      <c r="P1731" s="66"/>
      <c r="Q1731" s="92"/>
      <c r="R1731" s="90"/>
      <c r="S1731" s="90"/>
      <c r="T1731" s="90"/>
      <c r="U1731" s="94"/>
      <c r="V1731" s="181"/>
      <c r="W1731" s="181"/>
      <c r="X1731" s="181"/>
      <c r="Y1731" s="181"/>
      <c r="Z1731" s="66"/>
      <c r="AA1731" s="66"/>
      <c r="AB1731" s="66"/>
      <c r="AC1731" s="202"/>
      <c r="AD1731" s="166"/>
      <c r="AE1731" s="162" t="b">
        <f t="shared" si="519"/>
        <v>0</v>
      </c>
      <c r="AF1731" s="163">
        <f t="shared" si="520"/>
        <v>0</v>
      </c>
      <c r="AG1731" s="163">
        <f t="shared" si="521"/>
        <v>0</v>
      </c>
      <c r="AH1731" s="164">
        <f t="shared" si="522"/>
        <v>0</v>
      </c>
      <c r="AI1731" s="164">
        <f t="shared" si="523"/>
        <v>0</v>
      </c>
      <c r="AJ1731" s="164">
        <f t="shared" si="524"/>
        <v>0</v>
      </c>
      <c r="AK1731" s="164">
        <f t="shared" si="525"/>
        <v>0</v>
      </c>
      <c r="AL1731" s="164">
        <f t="shared" si="526"/>
        <v>0</v>
      </c>
      <c r="AM1731" s="164">
        <f t="shared" si="527"/>
        <v>1</v>
      </c>
      <c r="AN1731" s="146">
        <f t="shared" si="528"/>
        <v>0</v>
      </c>
      <c r="AO1731" s="146">
        <f t="shared" si="529"/>
        <v>0</v>
      </c>
      <c r="AP1731" s="146">
        <f t="shared" si="530"/>
        <v>0</v>
      </c>
      <c r="AQ1731" s="146">
        <f t="shared" si="531"/>
        <v>0</v>
      </c>
      <c r="AR1731" s="146">
        <f t="shared" si="532"/>
        <v>0</v>
      </c>
      <c r="AS1731" s="163">
        <f t="shared" si="533"/>
        <v>0</v>
      </c>
      <c r="AT1731" s="165">
        <f t="shared" si="534"/>
        <v>0</v>
      </c>
      <c r="AU1731" s="217"/>
      <c r="AV1731" s="66"/>
      <c r="AW1731" s="94"/>
      <c r="AX1731" s="94"/>
      <c r="AY1731" s="169"/>
      <c r="AZ1731" s="170"/>
      <c r="BA1731" s="94"/>
      <c r="BB1731" s="94"/>
      <c r="BC1731" s="94"/>
      <c r="BD1731" s="94"/>
      <c r="BE1731" s="91"/>
      <c r="BF1731" s="94"/>
      <c r="BG1731" s="94"/>
      <c r="BH1731" s="221"/>
      <c r="BI1731" s="98"/>
      <c r="BJ1731" s="98"/>
      <c r="BK1731" s="98"/>
      <c r="BL1731" s="140"/>
      <c r="BR1731" s="61"/>
      <c r="BT1731" s="60"/>
      <c r="BU1731" s="60"/>
    </row>
    <row r="1732" spans="1:73" s="59" customFormat="1" ht="30" hidden="1" customHeight="1" x14ac:dyDescent="0.25">
      <c r="A1732" s="139"/>
      <c r="B1732" s="89"/>
      <c r="C1732" s="159" t="str">
        <f t="shared" si="535"/>
        <v/>
      </c>
      <c r="D1732" s="159" t="str">
        <f t="shared" si="536"/>
        <v/>
      </c>
      <c r="E1732" s="201"/>
      <c r="F1732" s="90"/>
      <c r="G1732" s="260"/>
      <c r="H1732" s="90"/>
      <c r="I1732" s="266" t="b">
        <f t="shared" si="518"/>
        <v>0</v>
      </c>
      <c r="J1732" s="95"/>
      <c r="K1732" s="90"/>
      <c r="L1732" s="66"/>
      <c r="M1732" s="92"/>
      <c r="N1732" s="92"/>
      <c r="O1732" s="66"/>
      <c r="P1732" s="66"/>
      <c r="Q1732" s="92"/>
      <c r="R1732" s="90"/>
      <c r="S1732" s="90"/>
      <c r="T1732" s="90"/>
      <c r="U1732" s="94"/>
      <c r="V1732" s="181"/>
      <c r="W1732" s="181"/>
      <c r="X1732" s="181"/>
      <c r="Y1732" s="181"/>
      <c r="Z1732" s="66"/>
      <c r="AA1732" s="66"/>
      <c r="AB1732" s="66"/>
      <c r="AC1732" s="202"/>
      <c r="AD1732" s="166"/>
      <c r="AE1732" s="162" t="b">
        <f t="shared" si="519"/>
        <v>0</v>
      </c>
      <c r="AF1732" s="163">
        <f t="shared" si="520"/>
        <v>0</v>
      </c>
      <c r="AG1732" s="163">
        <f t="shared" si="521"/>
        <v>0</v>
      </c>
      <c r="AH1732" s="164">
        <f t="shared" si="522"/>
        <v>0</v>
      </c>
      <c r="AI1732" s="164">
        <f t="shared" si="523"/>
        <v>0</v>
      </c>
      <c r="AJ1732" s="164">
        <f t="shared" si="524"/>
        <v>0</v>
      </c>
      <c r="AK1732" s="164">
        <f t="shared" si="525"/>
        <v>0</v>
      </c>
      <c r="AL1732" s="164">
        <f t="shared" si="526"/>
        <v>0</v>
      </c>
      <c r="AM1732" s="164">
        <f t="shared" si="527"/>
        <v>1</v>
      </c>
      <c r="AN1732" s="146">
        <f t="shared" si="528"/>
        <v>0</v>
      </c>
      <c r="AO1732" s="146">
        <f t="shared" si="529"/>
        <v>0</v>
      </c>
      <c r="AP1732" s="146">
        <f t="shared" si="530"/>
        <v>0</v>
      </c>
      <c r="AQ1732" s="146">
        <f t="shared" si="531"/>
        <v>0</v>
      </c>
      <c r="AR1732" s="146">
        <f t="shared" si="532"/>
        <v>0</v>
      </c>
      <c r="AS1732" s="163">
        <f t="shared" si="533"/>
        <v>0</v>
      </c>
      <c r="AT1732" s="165">
        <f t="shared" si="534"/>
        <v>0</v>
      </c>
      <c r="AU1732" s="217"/>
      <c r="AV1732" s="66"/>
      <c r="AW1732" s="94"/>
      <c r="AX1732" s="94"/>
      <c r="AY1732" s="169"/>
      <c r="AZ1732" s="170"/>
      <c r="BA1732" s="94"/>
      <c r="BB1732" s="94"/>
      <c r="BC1732" s="94"/>
      <c r="BD1732" s="94"/>
      <c r="BE1732" s="91"/>
      <c r="BF1732" s="94"/>
      <c r="BG1732" s="94"/>
      <c r="BH1732" s="221"/>
      <c r="BI1732" s="98"/>
      <c r="BJ1732" s="98"/>
      <c r="BK1732" s="98"/>
      <c r="BL1732" s="140"/>
      <c r="BR1732" s="61"/>
      <c r="BT1732" s="60"/>
      <c r="BU1732" s="60"/>
    </row>
    <row r="1733" spans="1:73" s="59" customFormat="1" ht="30" hidden="1" customHeight="1" x14ac:dyDescent="0.25">
      <c r="A1733" s="139"/>
      <c r="B1733" s="89"/>
      <c r="C1733" s="159" t="str">
        <f t="shared" si="535"/>
        <v/>
      </c>
      <c r="D1733" s="159" t="str">
        <f t="shared" si="536"/>
        <v/>
      </c>
      <c r="E1733" s="201"/>
      <c r="F1733" s="90"/>
      <c r="G1733" s="260"/>
      <c r="H1733" s="90"/>
      <c r="I1733" s="266" t="b">
        <f t="shared" si="518"/>
        <v>0</v>
      </c>
      <c r="J1733" s="95"/>
      <c r="K1733" s="90"/>
      <c r="L1733" s="66"/>
      <c r="M1733" s="92"/>
      <c r="N1733" s="92"/>
      <c r="O1733" s="66"/>
      <c r="P1733" s="66"/>
      <c r="Q1733" s="92"/>
      <c r="R1733" s="90"/>
      <c r="S1733" s="90"/>
      <c r="T1733" s="90"/>
      <c r="U1733" s="94"/>
      <c r="V1733" s="181"/>
      <c r="W1733" s="181"/>
      <c r="X1733" s="181"/>
      <c r="Y1733" s="181"/>
      <c r="Z1733" s="66"/>
      <c r="AA1733" s="66"/>
      <c r="AB1733" s="66"/>
      <c r="AC1733" s="202"/>
      <c r="AD1733" s="166"/>
      <c r="AE1733" s="162" t="b">
        <f t="shared" si="519"/>
        <v>0</v>
      </c>
      <c r="AF1733" s="163">
        <f t="shared" si="520"/>
        <v>0</v>
      </c>
      <c r="AG1733" s="163">
        <f t="shared" si="521"/>
        <v>0</v>
      </c>
      <c r="AH1733" s="164">
        <f t="shared" si="522"/>
        <v>0</v>
      </c>
      <c r="AI1733" s="164">
        <f t="shared" si="523"/>
        <v>0</v>
      </c>
      <c r="AJ1733" s="164">
        <f t="shared" si="524"/>
        <v>0</v>
      </c>
      <c r="AK1733" s="164">
        <f t="shared" si="525"/>
        <v>0</v>
      </c>
      <c r="AL1733" s="164">
        <f t="shared" si="526"/>
        <v>0</v>
      </c>
      <c r="AM1733" s="164">
        <f t="shared" si="527"/>
        <v>1</v>
      </c>
      <c r="AN1733" s="146">
        <f t="shared" si="528"/>
        <v>0</v>
      </c>
      <c r="AO1733" s="146">
        <f t="shared" si="529"/>
        <v>0</v>
      </c>
      <c r="AP1733" s="146">
        <f t="shared" si="530"/>
        <v>0</v>
      </c>
      <c r="AQ1733" s="146">
        <f t="shared" si="531"/>
        <v>0</v>
      </c>
      <c r="AR1733" s="146">
        <f t="shared" si="532"/>
        <v>0</v>
      </c>
      <c r="AS1733" s="163">
        <f t="shared" si="533"/>
        <v>0</v>
      </c>
      <c r="AT1733" s="165">
        <f t="shared" si="534"/>
        <v>0</v>
      </c>
      <c r="AU1733" s="217"/>
      <c r="AV1733" s="66"/>
      <c r="AW1733" s="94"/>
      <c r="AX1733" s="94"/>
      <c r="AY1733" s="169"/>
      <c r="AZ1733" s="170"/>
      <c r="BA1733" s="94"/>
      <c r="BB1733" s="94"/>
      <c r="BC1733" s="94"/>
      <c r="BD1733" s="94"/>
      <c r="BE1733" s="91"/>
      <c r="BF1733" s="94"/>
      <c r="BG1733" s="94"/>
      <c r="BH1733" s="221"/>
      <c r="BI1733" s="66"/>
      <c r="BJ1733" s="66"/>
      <c r="BK1733" s="66"/>
      <c r="BL1733" s="140"/>
      <c r="BR1733" s="61"/>
      <c r="BS1733" s="60"/>
      <c r="BT1733" s="60"/>
      <c r="BU1733" s="60"/>
    </row>
    <row r="1734" spans="1:73" s="59" customFormat="1" ht="30" hidden="1" customHeight="1" x14ac:dyDescent="0.25">
      <c r="A1734" s="139"/>
      <c r="B1734" s="89"/>
      <c r="C1734" s="159" t="str">
        <f t="shared" si="535"/>
        <v/>
      </c>
      <c r="D1734" s="159" t="str">
        <f t="shared" si="536"/>
        <v/>
      </c>
      <c r="E1734" s="201"/>
      <c r="F1734" s="90"/>
      <c r="G1734" s="260"/>
      <c r="H1734" s="90"/>
      <c r="I1734" s="266" t="b">
        <f t="shared" si="518"/>
        <v>0</v>
      </c>
      <c r="J1734" s="95"/>
      <c r="K1734" s="90"/>
      <c r="L1734" s="66"/>
      <c r="M1734" s="92"/>
      <c r="N1734" s="92"/>
      <c r="O1734" s="66"/>
      <c r="P1734" s="66"/>
      <c r="Q1734" s="92"/>
      <c r="R1734" s="90"/>
      <c r="S1734" s="90"/>
      <c r="T1734" s="90"/>
      <c r="U1734" s="94"/>
      <c r="V1734" s="181"/>
      <c r="W1734" s="181"/>
      <c r="X1734" s="181"/>
      <c r="Y1734" s="181"/>
      <c r="Z1734" s="66"/>
      <c r="AA1734" s="66"/>
      <c r="AB1734" s="66"/>
      <c r="AC1734" s="202"/>
      <c r="AD1734" s="166"/>
      <c r="AE1734" s="162" t="b">
        <f t="shared" si="519"/>
        <v>0</v>
      </c>
      <c r="AF1734" s="163">
        <f t="shared" si="520"/>
        <v>0</v>
      </c>
      <c r="AG1734" s="163">
        <f t="shared" si="521"/>
        <v>0</v>
      </c>
      <c r="AH1734" s="164">
        <f t="shared" si="522"/>
        <v>0</v>
      </c>
      <c r="AI1734" s="164">
        <f t="shared" si="523"/>
        <v>0</v>
      </c>
      <c r="AJ1734" s="164">
        <f t="shared" si="524"/>
        <v>0</v>
      </c>
      <c r="AK1734" s="164">
        <f t="shared" si="525"/>
        <v>0</v>
      </c>
      <c r="AL1734" s="164">
        <f t="shared" si="526"/>
        <v>0</v>
      </c>
      <c r="AM1734" s="164">
        <f t="shared" si="527"/>
        <v>1</v>
      </c>
      <c r="AN1734" s="146">
        <f t="shared" si="528"/>
        <v>0</v>
      </c>
      <c r="AO1734" s="146">
        <f t="shared" si="529"/>
        <v>0</v>
      </c>
      <c r="AP1734" s="146">
        <f t="shared" si="530"/>
        <v>0</v>
      </c>
      <c r="AQ1734" s="146">
        <f t="shared" si="531"/>
        <v>0</v>
      </c>
      <c r="AR1734" s="146">
        <f t="shared" si="532"/>
        <v>0</v>
      </c>
      <c r="AS1734" s="163">
        <f t="shared" si="533"/>
        <v>0</v>
      </c>
      <c r="AT1734" s="165">
        <f t="shared" si="534"/>
        <v>0</v>
      </c>
      <c r="AU1734" s="217"/>
      <c r="AV1734" s="66"/>
      <c r="AW1734" s="94"/>
      <c r="AX1734" s="94"/>
      <c r="AY1734" s="169"/>
      <c r="AZ1734" s="170"/>
      <c r="BA1734" s="94"/>
      <c r="BB1734" s="94"/>
      <c r="BC1734" s="94"/>
      <c r="BD1734" s="94"/>
      <c r="BE1734" s="91"/>
      <c r="BF1734" s="94"/>
      <c r="BG1734" s="94"/>
      <c r="BH1734" s="221"/>
      <c r="BI1734" s="66"/>
      <c r="BJ1734" s="66"/>
      <c r="BK1734" s="66"/>
      <c r="BL1734" s="140"/>
      <c r="BR1734" s="61"/>
      <c r="BS1734" s="60"/>
      <c r="BT1734" s="60"/>
      <c r="BU1734" s="60"/>
    </row>
    <row r="1735" spans="1:73" s="59" customFormat="1" ht="30" hidden="1" customHeight="1" x14ac:dyDescent="0.25">
      <c r="A1735" s="139"/>
      <c r="B1735" s="89"/>
      <c r="C1735" s="159" t="str">
        <f t="shared" si="535"/>
        <v/>
      </c>
      <c r="D1735" s="159" t="str">
        <f t="shared" si="536"/>
        <v/>
      </c>
      <c r="E1735" s="201"/>
      <c r="F1735" s="90"/>
      <c r="G1735" s="260"/>
      <c r="H1735" s="90"/>
      <c r="I1735" s="266" t="b">
        <f t="shared" si="518"/>
        <v>0</v>
      </c>
      <c r="J1735" s="95"/>
      <c r="K1735" s="90"/>
      <c r="L1735" s="66"/>
      <c r="M1735" s="92"/>
      <c r="N1735" s="92"/>
      <c r="O1735" s="66"/>
      <c r="P1735" s="66"/>
      <c r="Q1735" s="92"/>
      <c r="R1735" s="90"/>
      <c r="S1735" s="90"/>
      <c r="T1735" s="90"/>
      <c r="U1735" s="94"/>
      <c r="V1735" s="181"/>
      <c r="W1735" s="181"/>
      <c r="X1735" s="181"/>
      <c r="Y1735" s="181"/>
      <c r="Z1735" s="66"/>
      <c r="AA1735" s="66"/>
      <c r="AB1735" s="66"/>
      <c r="AC1735" s="202"/>
      <c r="AD1735" s="166"/>
      <c r="AE1735" s="162" t="b">
        <f t="shared" si="519"/>
        <v>0</v>
      </c>
      <c r="AF1735" s="163">
        <f t="shared" si="520"/>
        <v>0</v>
      </c>
      <c r="AG1735" s="163">
        <f t="shared" si="521"/>
        <v>0</v>
      </c>
      <c r="AH1735" s="164">
        <f t="shared" si="522"/>
        <v>0</v>
      </c>
      <c r="AI1735" s="164">
        <f t="shared" si="523"/>
        <v>0</v>
      </c>
      <c r="AJ1735" s="164">
        <f t="shared" si="524"/>
        <v>0</v>
      </c>
      <c r="AK1735" s="164">
        <f t="shared" si="525"/>
        <v>0</v>
      </c>
      <c r="AL1735" s="164">
        <f t="shared" si="526"/>
        <v>0</v>
      </c>
      <c r="AM1735" s="164">
        <f t="shared" si="527"/>
        <v>1</v>
      </c>
      <c r="AN1735" s="146">
        <f t="shared" si="528"/>
        <v>0</v>
      </c>
      <c r="AO1735" s="146">
        <f t="shared" si="529"/>
        <v>0</v>
      </c>
      <c r="AP1735" s="146">
        <f t="shared" si="530"/>
        <v>0</v>
      </c>
      <c r="AQ1735" s="146">
        <f t="shared" si="531"/>
        <v>0</v>
      </c>
      <c r="AR1735" s="146">
        <f t="shared" si="532"/>
        <v>0</v>
      </c>
      <c r="AS1735" s="163">
        <f t="shared" si="533"/>
        <v>0</v>
      </c>
      <c r="AT1735" s="165">
        <f t="shared" si="534"/>
        <v>0</v>
      </c>
      <c r="AU1735" s="217"/>
      <c r="AV1735" s="66"/>
      <c r="AW1735" s="94"/>
      <c r="AX1735" s="94"/>
      <c r="AY1735" s="169"/>
      <c r="AZ1735" s="170"/>
      <c r="BA1735" s="94"/>
      <c r="BB1735" s="94"/>
      <c r="BC1735" s="94"/>
      <c r="BD1735" s="94"/>
      <c r="BE1735" s="91"/>
      <c r="BF1735" s="94"/>
      <c r="BG1735" s="94"/>
      <c r="BH1735" s="221"/>
      <c r="BI1735" s="66"/>
      <c r="BJ1735" s="66"/>
      <c r="BK1735" s="66"/>
      <c r="BL1735" s="140"/>
      <c r="BR1735" s="61"/>
      <c r="BS1735" s="60"/>
      <c r="BT1735" s="60"/>
      <c r="BU1735" s="60"/>
    </row>
    <row r="1736" spans="1:73" s="59" customFormat="1" ht="30" hidden="1" customHeight="1" x14ac:dyDescent="0.25">
      <c r="A1736" s="139"/>
      <c r="B1736" s="89"/>
      <c r="C1736" s="159" t="str">
        <f t="shared" si="535"/>
        <v/>
      </c>
      <c r="D1736" s="159" t="str">
        <f t="shared" si="536"/>
        <v/>
      </c>
      <c r="E1736" s="201"/>
      <c r="F1736" s="90"/>
      <c r="G1736" s="260"/>
      <c r="H1736" s="90"/>
      <c r="I1736" s="266" t="b">
        <f t="shared" si="518"/>
        <v>0</v>
      </c>
      <c r="J1736" s="95"/>
      <c r="K1736" s="90"/>
      <c r="L1736" s="66"/>
      <c r="M1736" s="92"/>
      <c r="N1736" s="92"/>
      <c r="O1736" s="97"/>
      <c r="P1736" s="97"/>
      <c r="Q1736" s="92"/>
      <c r="R1736" s="90"/>
      <c r="S1736" s="90"/>
      <c r="T1736" s="90"/>
      <c r="U1736" s="94"/>
      <c r="V1736" s="181"/>
      <c r="W1736" s="181"/>
      <c r="X1736" s="181"/>
      <c r="Y1736" s="181"/>
      <c r="Z1736" s="66"/>
      <c r="AA1736" s="66"/>
      <c r="AB1736" s="66"/>
      <c r="AC1736" s="202"/>
      <c r="AD1736" s="166"/>
      <c r="AE1736" s="162" t="b">
        <f t="shared" si="519"/>
        <v>0</v>
      </c>
      <c r="AF1736" s="163">
        <f t="shared" si="520"/>
        <v>0</v>
      </c>
      <c r="AG1736" s="163">
        <f t="shared" si="521"/>
        <v>0</v>
      </c>
      <c r="AH1736" s="164">
        <f t="shared" si="522"/>
        <v>0</v>
      </c>
      <c r="AI1736" s="164">
        <f t="shared" si="523"/>
        <v>0</v>
      </c>
      <c r="AJ1736" s="164">
        <f t="shared" si="524"/>
        <v>0</v>
      </c>
      <c r="AK1736" s="164">
        <f t="shared" si="525"/>
        <v>0</v>
      </c>
      <c r="AL1736" s="164">
        <f t="shared" si="526"/>
        <v>0</v>
      </c>
      <c r="AM1736" s="164">
        <f t="shared" si="527"/>
        <v>1</v>
      </c>
      <c r="AN1736" s="146">
        <f t="shared" si="528"/>
        <v>0</v>
      </c>
      <c r="AO1736" s="146">
        <f t="shared" si="529"/>
        <v>0</v>
      </c>
      <c r="AP1736" s="146">
        <f t="shared" si="530"/>
        <v>0</v>
      </c>
      <c r="AQ1736" s="146">
        <f t="shared" si="531"/>
        <v>0</v>
      </c>
      <c r="AR1736" s="146">
        <f t="shared" si="532"/>
        <v>0</v>
      </c>
      <c r="AS1736" s="163">
        <f t="shared" si="533"/>
        <v>0</v>
      </c>
      <c r="AT1736" s="165">
        <f t="shared" si="534"/>
        <v>0</v>
      </c>
      <c r="AU1736" s="217"/>
      <c r="AV1736" s="66"/>
      <c r="AW1736" s="94"/>
      <c r="AX1736" s="94"/>
      <c r="AY1736" s="169"/>
      <c r="AZ1736" s="170"/>
      <c r="BA1736" s="94"/>
      <c r="BB1736" s="94"/>
      <c r="BC1736" s="94"/>
      <c r="BD1736" s="94"/>
      <c r="BE1736" s="91"/>
      <c r="BF1736" s="94"/>
      <c r="BG1736" s="94"/>
      <c r="BH1736" s="221"/>
      <c r="BI1736" s="66"/>
      <c r="BJ1736" s="66"/>
      <c r="BK1736" s="66"/>
      <c r="BL1736" s="140"/>
      <c r="BR1736" s="61"/>
      <c r="BS1736" s="60"/>
      <c r="BT1736" s="60"/>
      <c r="BU1736" s="60"/>
    </row>
    <row r="1737" spans="1:73" s="59" customFormat="1" ht="30" hidden="1" customHeight="1" x14ac:dyDescent="0.25">
      <c r="A1737" s="139"/>
      <c r="B1737" s="89"/>
      <c r="C1737" s="159" t="str">
        <f t="shared" si="535"/>
        <v/>
      </c>
      <c r="D1737" s="159" t="str">
        <f t="shared" si="536"/>
        <v/>
      </c>
      <c r="E1737" s="201"/>
      <c r="F1737" s="90"/>
      <c r="G1737" s="260"/>
      <c r="H1737" s="90"/>
      <c r="I1737" s="266" t="b">
        <f t="shared" si="518"/>
        <v>0</v>
      </c>
      <c r="J1737" s="95"/>
      <c r="K1737" s="90"/>
      <c r="L1737" s="66"/>
      <c r="M1737" s="92"/>
      <c r="N1737" s="92"/>
      <c r="O1737" s="97"/>
      <c r="P1737" s="97"/>
      <c r="Q1737" s="92"/>
      <c r="R1737" s="90"/>
      <c r="S1737" s="90"/>
      <c r="T1737" s="90"/>
      <c r="U1737" s="94"/>
      <c r="V1737" s="181"/>
      <c r="W1737" s="181"/>
      <c r="X1737" s="181"/>
      <c r="Y1737" s="181"/>
      <c r="Z1737" s="66"/>
      <c r="AA1737" s="66"/>
      <c r="AB1737" s="66"/>
      <c r="AC1737" s="202"/>
      <c r="AD1737" s="166"/>
      <c r="AE1737" s="162" t="b">
        <f t="shared" si="519"/>
        <v>0</v>
      </c>
      <c r="AF1737" s="163">
        <f t="shared" si="520"/>
        <v>0</v>
      </c>
      <c r="AG1737" s="163">
        <f t="shared" si="521"/>
        <v>0</v>
      </c>
      <c r="AH1737" s="164">
        <f t="shared" si="522"/>
        <v>0</v>
      </c>
      <c r="AI1737" s="164">
        <f t="shared" si="523"/>
        <v>0</v>
      </c>
      <c r="AJ1737" s="164">
        <f t="shared" si="524"/>
        <v>0</v>
      </c>
      <c r="AK1737" s="164">
        <f t="shared" si="525"/>
        <v>0</v>
      </c>
      <c r="AL1737" s="164">
        <f t="shared" si="526"/>
        <v>0</v>
      </c>
      <c r="AM1737" s="164">
        <f t="shared" si="527"/>
        <v>1</v>
      </c>
      <c r="AN1737" s="146">
        <f t="shared" si="528"/>
        <v>0</v>
      </c>
      <c r="AO1737" s="146">
        <f t="shared" si="529"/>
        <v>0</v>
      </c>
      <c r="AP1737" s="146">
        <f t="shared" si="530"/>
        <v>0</v>
      </c>
      <c r="AQ1737" s="146">
        <f t="shared" si="531"/>
        <v>0</v>
      </c>
      <c r="AR1737" s="146">
        <f t="shared" si="532"/>
        <v>0</v>
      </c>
      <c r="AS1737" s="163">
        <f t="shared" si="533"/>
        <v>0</v>
      </c>
      <c r="AT1737" s="165">
        <f t="shared" si="534"/>
        <v>0</v>
      </c>
      <c r="AU1737" s="217"/>
      <c r="AV1737" s="66"/>
      <c r="AW1737" s="94"/>
      <c r="AX1737" s="94"/>
      <c r="AY1737" s="169"/>
      <c r="AZ1737" s="170"/>
      <c r="BA1737" s="94"/>
      <c r="BB1737" s="94"/>
      <c r="BC1737" s="94"/>
      <c r="BD1737" s="94"/>
      <c r="BE1737" s="91"/>
      <c r="BF1737" s="94"/>
      <c r="BG1737" s="94"/>
      <c r="BH1737" s="221"/>
      <c r="BI1737" s="66"/>
      <c r="BJ1737" s="66"/>
      <c r="BK1737" s="66"/>
      <c r="BL1737" s="140"/>
      <c r="BR1737" s="61"/>
      <c r="BS1737" s="60"/>
      <c r="BT1737" s="60"/>
      <c r="BU1737" s="60"/>
    </row>
    <row r="1738" spans="1:73" s="59" customFormat="1" ht="30" hidden="1" customHeight="1" x14ac:dyDescent="0.25">
      <c r="A1738" s="139"/>
      <c r="B1738" s="89"/>
      <c r="C1738" s="159" t="str">
        <f t="shared" si="535"/>
        <v/>
      </c>
      <c r="D1738" s="159" t="str">
        <f t="shared" si="536"/>
        <v/>
      </c>
      <c r="E1738" s="201"/>
      <c r="F1738" s="90"/>
      <c r="G1738" s="260"/>
      <c r="H1738" s="90"/>
      <c r="I1738" s="266" t="b">
        <f t="shared" si="518"/>
        <v>0</v>
      </c>
      <c r="J1738" s="95"/>
      <c r="K1738" s="90"/>
      <c r="L1738" s="66"/>
      <c r="M1738" s="66"/>
      <c r="N1738" s="66"/>
      <c r="O1738" s="98"/>
      <c r="P1738" s="98"/>
      <c r="Q1738" s="66"/>
      <c r="R1738" s="90"/>
      <c r="S1738" s="90"/>
      <c r="T1738" s="90"/>
      <c r="U1738" s="94"/>
      <c r="V1738" s="181"/>
      <c r="W1738" s="181"/>
      <c r="X1738" s="181"/>
      <c r="Y1738" s="181"/>
      <c r="Z1738" s="66"/>
      <c r="AA1738" s="66"/>
      <c r="AB1738" s="66"/>
      <c r="AC1738" s="202"/>
      <c r="AD1738" s="166"/>
      <c r="AE1738" s="162" t="b">
        <f t="shared" si="519"/>
        <v>0</v>
      </c>
      <c r="AF1738" s="163">
        <f t="shared" si="520"/>
        <v>0</v>
      </c>
      <c r="AG1738" s="163">
        <f t="shared" si="521"/>
        <v>0</v>
      </c>
      <c r="AH1738" s="164">
        <f t="shared" si="522"/>
        <v>0</v>
      </c>
      <c r="AI1738" s="164">
        <f t="shared" si="523"/>
        <v>0</v>
      </c>
      <c r="AJ1738" s="164">
        <f t="shared" si="524"/>
        <v>0</v>
      </c>
      <c r="AK1738" s="164">
        <f t="shared" si="525"/>
        <v>0</v>
      </c>
      <c r="AL1738" s="164">
        <f t="shared" si="526"/>
        <v>0</v>
      </c>
      <c r="AM1738" s="164">
        <f t="shared" si="527"/>
        <v>1</v>
      </c>
      <c r="AN1738" s="146">
        <f t="shared" si="528"/>
        <v>0</v>
      </c>
      <c r="AO1738" s="146">
        <f t="shared" si="529"/>
        <v>0</v>
      </c>
      <c r="AP1738" s="146">
        <f t="shared" si="530"/>
        <v>0</v>
      </c>
      <c r="AQ1738" s="146">
        <f t="shared" si="531"/>
        <v>0</v>
      </c>
      <c r="AR1738" s="146">
        <f t="shared" si="532"/>
        <v>0</v>
      </c>
      <c r="AS1738" s="163">
        <f t="shared" si="533"/>
        <v>0</v>
      </c>
      <c r="AT1738" s="165">
        <f t="shared" si="534"/>
        <v>0</v>
      </c>
      <c r="AU1738" s="217"/>
      <c r="AV1738" s="66"/>
      <c r="AW1738" s="94"/>
      <c r="AX1738" s="94"/>
      <c r="AY1738" s="169"/>
      <c r="AZ1738" s="170"/>
      <c r="BA1738" s="94"/>
      <c r="BB1738" s="94"/>
      <c r="BC1738" s="94"/>
      <c r="BD1738" s="94"/>
      <c r="BE1738" s="91"/>
      <c r="BF1738" s="94"/>
      <c r="BG1738" s="94"/>
      <c r="BH1738" s="221"/>
      <c r="BI1738" s="66"/>
      <c r="BJ1738" s="66"/>
      <c r="BK1738" s="66"/>
      <c r="BL1738" s="290"/>
      <c r="BR1738" s="61"/>
      <c r="BS1738" s="60"/>
      <c r="BT1738" s="60"/>
      <c r="BU1738" s="60"/>
    </row>
    <row r="1739" spans="1:73" s="59" customFormat="1" ht="30" hidden="1" customHeight="1" x14ac:dyDescent="0.25">
      <c r="A1739" s="139"/>
      <c r="B1739" s="89"/>
      <c r="C1739" s="159" t="str">
        <f t="shared" si="535"/>
        <v/>
      </c>
      <c r="D1739" s="159" t="str">
        <f t="shared" si="536"/>
        <v/>
      </c>
      <c r="E1739" s="201"/>
      <c r="F1739" s="90"/>
      <c r="G1739" s="260"/>
      <c r="H1739" s="90"/>
      <c r="I1739" s="266" t="b">
        <f t="shared" si="518"/>
        <v>0</v>
      </c>
      <c r="J1739" s="95"/>
      <c r="K1739" s="90"/>
      <c r="L1739" s="66"/>
      <c r="M1739" s="98"/>
      <c r="N1739" s="98"/>
      <c r="O1739" s="98"/>
      <c r="P1739" s="98"/>
      <c r="Q1739" s="98"/>
      <c r="R1739" s="90"/>
      <c r="S1739" s="90"/>
      <c r="T1739" s="90"/>
      <c r="U1739" s="94"/>
      <c r="V1739" s="181"/>
      <c r="W1739" s="181"/>
      <c r="X1739" s="181"/>
      <c r="Y1739" s="181"/>
      <c r="Z1739" s="66"/>
      <c r="AA1739" s="66"/>
      <c r="AB1739" s="66"/>
      <c r="AC1739" s="202"/>
      <c r="AD1739" s="166"/>
      <c r="AE1739" s="162" t="b">
        <f t="shared" si="519"/>
        <v>0</v>
      </c>
      <c r="AF1739" s="163">
        <f t="shared" si="520"/>
        <v>0</v>
      </c>
      <c r="AG1739" s="163">
        <f t="shared" si="521"/>
        <v>0</v>
      </c>
      <c r="AH1739" s="164">
        <f t="shared" si="522"/>
        <v>0</v>
      </c>
      <c r="AI1739" s="164">
        <f t="shared" si="523"/>
        <v>0</v>
      </c>
      <c r="AJ1739" s="164">
        <f t="shared" si="524"/>
        <v>0</v>
      </c>
      <c r="AK1739" s="164">
        <f t="shared" si="525"/>
        <v>0</v>
      </c>
      <c r="AL1739" s="164">
        <f t="shared" si="526"/>
        <v>0</v>
      </c>
      <c r="AM1739" s="164">
        <f t="shared" si="527"/>
        <v>1</v>
      </c>
      <c r="AN1739" s="146">
        <f t="shared" si="528"/>
        <v>0</v>
      </c>
      <c r="AO1739" s="146">
        <f t="shared" si="529"/>
        <v>0</v>
      </c>
      <c r="AP1739" s="146">
        <f t="shared" si="530"/>
        <v>0</v>
      </c>
      <c r="AQ1739" s="146">
        <f t="shared" si="531"/>
        <v>0</v>
      </c>
      <c r="AR1739" s="146">
        <f t="shared" si="532"/>
        <v>0</v>
      </c>
      <c r="AS1739" s="163">
        <f t="shared" si="533"/>
        <v>0</v>
      </c>
      <c r="AT1739" s="165">
        <f t="shared" si="534"/>
        <v>0</v>
      </c>
      <c r="AU1739" s="217"/>
      <c r="AV1739" s="98"/>
      <c r="AW1739" s="94"/>
      <c r="AX1739" s="94"/>
      <c r="AY1739" s="169"/>
      <c r="AZ1739" s="170"/>
      <c r="BA1739" s="94"/>
      <c r="BB1739" s="94"/>
      <c r="BC1739" s="94"/>
      <c r="BD1739" s="94"/>
      <c r="BE1739" s="91"/>
      <c r="BF1739" s="94"/>
      <c r="BG1739" s="94"/>
      <c r="BH1739" s="221"/>
      <c r="BI1739" s="98"/>
      <c r="BJ1739" s="98"/>
      <c r="BK1739" s="98"/>
      <c r="BL1739" s="140"/>
      <c r="BR1739" s="61"/>
      <c r="BT1739" s="60"/>
      <c r="BU1739" s="60"/>
    </row>
    <row r="1740" spans="1:73" s="59" customFormat="1" ht="30" hidden="1" customHeight="1" x14ac:dyDescent="0.25">
      <c r="A1740" s="139"/>
      <c r="B1740" s="89"/>
      <c r="C1740" s="159" t="str">
        <f t="shared" si="535"/>
        <v/>
      </c>
      <c r="D1740" s="159" t="str">
        <f t="shared" si="536"/>
        <v/>
      </c>
      <c r="E1740" s="201"/>
      <c r="F1740" s="90"/>
      <c r="G1740" s="260"/>
      <c r="H1740" s="90"/>
      <c r="I1740" s="266" t="b">
        <f t="shared" si="518"/>
        <v>0</v>
      </c>
      <c r="J1740" s="95"/>
      <c r="K1740" s="90"/>
      <c r="L1740" s="66"/>
      <c r="M1740" s="98"/>
      <c r="N1740" s="98"/>
      <c r="O1740" s="98"/>
      <c r="P1740" s="98"/>
      <c r="Q1740" s="98"/>
      <c r="R1740" s="90"/>
      <c r="S1740" s="90"/>
      <c r="T1740" s="90"/>
      <c r="U1740" s="94"/>
      <c r="V1740" s="181"/>
      <c r="W1740" s="181"/>
      <c r="X1740" s="181"/>
      <c r="Y1740" s="181"/>
      <c r="Z1740" s="66"/>
      <c r="AA1740" s="66"/>
      <c r="AB1740" s="66"/>
      <c r="AC1740" s="202"/>
      <c r="AD1740" s="166"/>
      <c r="AE1740" s="162" t="b">
        <f t="shared" si="519"/>
        <v>0</v>
      </c>
      <c r="AF1740" s="163">
        <f t="shared" si="520"/>
        <v>0</v>
      </c>
      <c r="AG1740" s="163">
        <f t="shared" si="521"/>
        <v>0</v>
      </c>
      <c r="AH1740" s="164">
        <f t="shared" si="522"/>
        <v>0</v>
      </c>
      <c r="AI1740" s="164">
        <f t="shared" si="523"/>
        <v>0</v>
      </c>
      <c r="AJ1740" s="164">
        <f t="shared" si="524"/>
        <v>0</v>
      </c>
      <c r="AK1740" s="164">
        <f t="shared" si="525"/>
        <v>0</v>
      </c>
      <c r="AL1740" s="164">
        <f t="shared" si="526"/>
        <v>0</v>
      </c>
      <c r="AM1740" s="164">
        <f t="shared" si="527"/>
        <v>1</v>
      </c>
      <c r="AN1740" s="146">
        <f t="shared" si="528"/>
        <v>0</v>
      </c>
      <c r="AO1740" s="146">
        <f t="shared" si="529"/>
        <v>0</v>
      </c>
      <c r="AP1740" s="146">
        <f t="shared" si="530"/>
        <v>0</v>
      </c>
      <c r="AQ1740" s="146">
        <f t="shared" si="531"/>
        <v>0</v>
      </c>
      <c r="AR1740" s="146">
        <f t="shared" si="532"/>
        <v>0</v>
      </c>
      <c r="AS1740" s="163">
        <f t="shared" si="533"/>
        <v>0</v>
      </c>
      <c r="AT1740" s="165">
        <f t="shared" si="534"/>
        <v>0</v>
      </c>
      <c r="AU1740" s="217"/>
      <c r="AV1740" s="98"/>
      <c r="AW1740" s="94"/>
      <c r="AX1740" s="94"/>
      <c r="AY1740" s="169"/>
      <c r="AZ1740" s="170"/>
      <c r="BA1740" s="94"/>
      <c r="BB1740" s="94"/>
      <c r="BC1740" s="94"/>
      <c r="BD1740" s="94"/>
      <c r="BE1740" s="91"/>
      <c r="BF1740" s="94"/>
      <c r="BG1740" s="94"/>
      <c r="BH1740" s="221"/>
      <c r="BI1740" s="98"/>
      <c r="BJ1740" s="98"/>
      <c r="BK1740" s="98"/>
      <c r="BL1740" s="140"/>
      <c r="BR1740" s="61"/>
      <c r="BT1740" s="60"/>
      <c r="BU1740" s="60"/>
    </row>
    <row r="1741" spans="1:73" s="59" customFormat="1" ht="30" hidden="1" customHeight="1" x14ac:dyDescent="0.25">
      <c r="A1741" s="139"/>
      <c r="B1741" s="89"/>
      <c r="C1741" s="159" t="str">
        <f t="shared" si="535"/>
        <v/>
      </c>
      <c r="D1741" s="159" t="str">
        <f t="shared" si="536"/>
        <v/>
      </c>
      <c r="E1741" s="201"/>
      <c r="F1741" s="90"/>
      <c r="G1741" s="260"/>
      <c r="H1741" s="90"/>
      <c r="I1741" s="266" t="b">
        <f t="shared" si="518"/>
        <v>0</v>
      </c>
      <c r="J1741" s="95"/>
      <c r="K1741" s="90"/>
      <c r="L1741" s="66"/>
      <c r="M1741" s="98"/>
      <c r="N1741" s="98"/>
      <c r="O1741" s="98"/>
      <c r="P1741" s="98"/>
      <c r="Q1741" s="98"/>
      <c r="R1741" s="90"/>
      <c r="S1741" s="90"/>
      <c r="T1741" s="90"/>
      <c r="U1741" s="94"/>
      <c r="V1741" s="181"/>
      <c r="W1741" s="181"/>
      <c r="X1741" s="181"/>
      <c r="Y1741" s="181"/>
      <c r="Z1741" s="66"/>
      <c r="AA1741" s="66"/>
      <c r="AB1741" s="66"/>
      <c r="AC1741" s="202"/>
      <c r="AD1741" s="166"/>
      <c r="AE1741" s="162" t="b">
        <f t="shared" si="519"/>
        <v>0</v>
      </c>
      <c r="AF1741" s="163">
        <f t="shared" si="520"/>
        <v>0</v>
      </c>
      <c r="AG1741" s="163">
        <f t="shared" si="521"/>
        <v>0</v>
      </c>
      <c r="AH1741" s="164">
        <f t="shared" si="522"/>
        <v>0</v>
      </c>
      <c r="AI1741" s="164">
        <f t="shared" si="523"/>
        <v>0</v>
      </c>
      <c r="AJ1741" s="164">
        <f t="shared" si="524"/>
        <v>0</v>
      </c>
      <c r="AK1741" s="164">
        <f t="shared" si="525"/>
        <v>0</v>
      </c>
      <c r="AL1741" s="164">
        <f t="shared" si="526"/>
        <v>0</v>
      </c>
      <c r="AM1741" s="164">
        <f t="shared" si="527"/>
        <v>1</v>
      </c>
      <c r="AN1741" s="146">
        <f t="shared" si="528"/>
        <v>0</v>
      </c>
      <c r="AO1741" s="146">
        <f t="shared" si="529"/>
        <v>0</v>
      </c>
      <c r="AP1741" s="146">
        <f t="shared" si="530"/>
        <v>0</v>
      </c>
      <c r="AQ1741" s="146">
        <f t="shared" si="531"/>
        <v>0</v>
      </c>
      <c r="AR1741" s="146">
        <f t="shared" si="532"/>
        <v>0</v>
      </c>
      <c r="AS1741" s="163">
        <f t="shared" si="533"/>
        <v>0</v>
      </c>
      <c r="AT1741" s="165">
        <f t="shared" si="534"/>
        <v>0</v>
      </c>
      <c r="AU1741" s="217"/>
      <c r="AV1741" s="98"/>
      <c r="AW1741" s="94"/>
      <c r="AX1741" s="94"/>
      <c r="AY1741" s="169"/>
      <c r="AZ1741" s="170"/>
      <c r="BA1741" s="94"/>
      <c r="BB1741" s="94"/>
      <c r="BC1741" s="94"/>
      <c r="BD1741" s="94"/>
      <c r="BE1741" s="91"/>
      <c r="BF1741" s="94"/>
      <c r="BG1741" s="94"/>
      <c r="BH1741" s="221"/>
      <c r="BI1741" s="98"/>
      <c r="BJ1741" s="98"/>
      <c r="BK1741" s="98"/>
      <c r="BL1741" s="140"/>
      <c r="BR1741" s="61"/>
      <c r="BT1741" s="60"/>
      <c r="BU1741" s="60"/>
    </row>
    <row r="1742" spans="1:73" s="59" customFormat="1" ht="30" hidden="1" customHeight="1" x14ac:dyDescent="0.25">
      <c r="A1742" s="139"/>
      <c r="B1742" s="89"/>
      <c r="C1742" s="159" t="str">
        <f t="shared" si="535"/>
        <v/>
      </c>
      <c r="D1742" s="159" t="str">
        <f t="shared" si="536"/>
        <v/>
      </c>
      <c r="E1742" s="201"/>
      <c r="F1742" s="90"/>
      <c r="G1742" s="260"/>
      <c r="H1742" s="90"/>
      <c r="I1742" s="266" t="b">
        <f t="shared" si="518"/>
        <v>0</v>
      </c>
      <c r="J1742" s="95"/>
      <c r="K1742" s="90"/>
      <c r="L1742" s="66"/>
      <c r="M1742" s="98"/>
      <c r="N1742" s="98"/>
      <c r="O1742" s="98"/>
      <c r="P1742" s="98"/>
      <c r="Q1742" s="98"/>
      <c r="R1742" s="90"/>
      <c r="S1742" s="90"/>
      <c r="T1742" s="90"/>
      <c r="U1742" s="94"/>
      <c r="V1742" s="181"/>
      <c r="W1742" s="181"/>
      <c r="X1742" s="181"/>
      <c r="Y1742" s="181"/>
      <c r="Z1742" s="66"/>
      <c r="AA1742" s="66"/>
      <c r="AB1742" s="66"/>
      <c r="AC1742" s="202"/>
      <c r="AD1742" s="166"/>
      <c r="AE1742" s="162" t="b">
        <f t="shared" si="519"/>
        <v>0</v>
      </c>
      <c r="AF1742" s="163">
        <f t="shared" si="520"/>
        <v>0</v>
      </c>
      <c r="AG1742" s="163">
        <f t="shared" si="521"/>
        <v>0</v>
      </c>
      <c r="AH1742" s="164">
        <f t="shared" si="522"/>
        <v>0</v>
      </c>
      <c r="AI1742" s="164">
        <f t="shared" si="523"/>
        <v>0</v>
      </c>
      <c r="AJ1742" s="164">
        <f t="shared" si="524"/>
        <v>0</v>
      </c>
      <c r="AK1742" s="164">
        <f t="shared" si="525"/>
        <v>0</v>
      </c>
      <c r="AL1742" s="164">
        <f t="shared" si="526"/>
        <v>0</v>
      </c>
      <c r="AM1742" s="164">
        <f t="shared" si="527"/>
        <v>1</v>
      </c>
      <c r="AN1742" s="146">
        <f t="shared" si="528"/>
        <v>0</v>
      </c>
      <c r="AO1742" s="146">
        <f t="shared" si="529"/>
        <v>0</v>
      </c>
      <c r="AP1742" s="146">
        <f t="shared" si="530"/>
        <v>0</v>
      </c>
      <c r="AQ1742" s="146">
        <f t="shared" si="531"/>
        <v>0</v>
      </c>
      <c r="AR1742" s="146">
        <f t="shared" si="532"/>
        <v>0</v>
      </c>
      <c r="AS1742" s="163">
        <f t="shared" si="533"/>
        <v>0</v>
      </c>
      <c r="AT1742" s="165">
        <f t="shared" si="534"/>
        <v>0</v>
      </c>
      <c r="AU1742" s="217"/>
      <c r="AV1742" s="98"/>
      <c r="AW1742" s="94"/>
      <c r="AX1742" s="94"/>
      <c r="AY1742" s="169"/>
      <c r="AZ1742" s="170"/>
      <c r="BA1742" s="94"/>
      <c r="BB1742" s="94"/>
      <c r="BC1742" s="94"/>
      <c r="BD1742" s="94"/>
      <c r="BE1742" s="91"/>
      <c r="BF1742" s="94"/>
      <c r="BG1742" s="94"/>
      <c r="BH1742" s="221"/>
      <c r="BI1742" s="98"/>
      <c r="BJ1742" s="98"/>
      <c r="BK1742" s="98"/>
      <c r="BL1742" s="140"/>
      <c r="BR1742" s="61"/>
      <c r="BT1742" s="60"/>
      <c r="BU1742" s="60"/>
    </row>
    <row r="1743" spans="1:73" s="59" customFormat="1" ht="30" hidden="1" customHeight="1" x14ac:dyDescent="0.25">
      <c r="A1743" s="139"/>
      <c r="B1743" s="89"/>
      <c r="C1743" s="159" t="str">
        <f t="shared" si="535"/>
        <v/>
      </c>
      <c r="D1743" s="159" t="str">
        <f t="shared" si="536"/>
        <v/>
      </c>
      <c r="E1743" s="201"/>
      <c r="F1743" s="90"/>
      <c r="G1743" s="260"/>
      <c r="H1743" s="90"/>
      <c r="I1743" s="266" t="b">
        <f t="shared" si="518"/>
        <v>0</v>
      </c>
      <c r="J1743" s="95"/>
      <c r="K1743" s="90"/>
      <c r="L1743" s="66"/>
      <c r="M1743" s="98"/>
      <c r="N1743" s="98"/>
      <c r="O1743" s="98"/>
      <c r="P1743" s="98"/>
      <c r="Q1743" s="98"/>
      <c r="R1743" s="90"/>
      <c r="S1743" s="90"/>
      <c r="T1743" s="90"/>
      <c r="U1743" s="94"/>
      <c r="V1743" s="181"/>
      <c r="W1743" s="181"/>
      <c r="X1743" s="181"/>
      <c r="Y1743" s="181"/>
      <c r="Z1743" s="66"/>
      <c r="AA1743" s="66"/>
      <c r="AB1743" s="66"/>
      <c r="AC1743" s="202"/>
      <c r="AD1743" s="166"/>
      <c r="AE1743" s="162" t="b">
        <f t="shared" si="519"/>
        <v>0</v>
      </c>
      <c r="AF1743" s="163">
        <f t="shared" si="520"/>
        <v>0</v>
      </c>
      <c r="AG1743" s="163">
        <f t="shared" si="521"/>
        <v>0</v>
      </c>
      <c r="AH1743" s="164">
        <f t="shared" si="522"/>
        <v>0</v>
      </c>
      <c r="AI1743" s="164">
        <f t="shared" si="523"/>
        <v>0</v>
      </c>
      <c r="AJ1743" s="164">
        <f t="shared" si="524"/>
        <v>0</v>
      </c>
      <c r="AK1743" s="164">
        <f t="shared" si="525"/>
        <v>0</v>
      </c>
      <c r="AL1743" s="164">
        <f t="shared" si="526"/>
        <v>0</v>
      </c>
      <c r="AM1743" s="164">
        <f t="shared" si="527"/>
        <v>1</v>
      </c>
      <c r="AN1743" s="146">
        <f t="shared" si="528"/>
        <v>0</v>
      </c>
      <c r="AO1743" s="146">
        <f t="shared" si="529"/>
        <v>0</v>
      </c>
      <c r="AP1743" s="146">
        <f t="shared" si="530"/>
        <v>0</v>
      </c>
      <c r="AQ1743" s="146">
        <f t="shared" si="531"/>
        <v>0</v>
      </c>
      <c r="AR1743" s="146">
        <f t="shared" si="532"/>
        <v>0</v>
      </c>
      <c r="AS1743" s="163">
        <f t="shared" si="533"/>
        <v>0</v>
      </c>
      <c r="AT1743" s="165">
        <f t="shared" si="534"/>
        <v>0</v>
      </c>
      <c r="AU1743" s="217"/>
      <c r="AV1743" s="98"/>
      <c r="AW1743" s="94"/>
      <c r="AX1743" s="94"/>
      <c r="AY1743" s="169"/>
      <c r="AZ1743" s="170"/>
      <c r="BA1743" s="94"/>
      <c r="BB1743" s="94"/>
      <c r="BC1743" s="94"/>
      <c r="BD1743" s="94"/>
      <c r="BE1743" s="91"/>
      <c r="BF1743" s="94"/>
      <c r="BG1743" s="94"/>
      <c r="BH1743" s="221"/>
      <c r="BI1743" s="98"/>
      <c r="BJ1743" s="98"/>
      <c r="BK1743" s="98"/>
      <c r="BL1743" s="140"/>
      <c r="BR1743" s="61"/>
      <c r="BT1743" s="60"/>
      <c r="BU1743" s="60"/>
    </row>
    <row r="1744" spans="1:73" s="59" customFormat="1" ht="30" hidden="1" customHeight="1" x14ac:dyDescent="0.25">
      <c r="A1744" s="139"/>
      <c r="B1744" s="89"/>
      <c r="C1744" s="159" t="str">
        <f t="shared" si="535"/>
        <v/>
      </c>
      <c r="D1744" s="159" t="str">
        <f t="shared" si="536"/>
        <v/>
      </c>
      <c r="E1744" s="201"/>
      <c r="F1744" s="90"/>
      <c r="G1744" s="260"/>
      <c r="H1744" s="90"/>
      <c r="I1744" s="266" t="b">
        <f t="shared" si="518"/>
        <v>0</v>
      </c>
      <c r="J1744" s="95"/>
      <c r="K1744" s="90"/>
      <c r="L1744" s="66"/>
      <c r="M1744" s="98"/>
      <c r="N1744" s="98"/>
      <c r="O1744" s="98"/>
      <c r="P1744" s="98"/>
      <c r="Q1744" s="98"/>
      <c r="R1744" s="90"/>
      <c r="S1744" s="90"/>
      <c r="T1744" s="90"/>
      <c r="U1744" s="94"/>
      <c r="V1744" s="181"/>
      <c r="W1744" s="181"/>
      <c r="X1744" s="181"/>
      <c r="Y1744" s="181"/>
      <c r="Z1744" s="66"/>
      <c r="AA1744" s="66"/>
      <c r="AB1744" s="66"/>
      <c r="AC1744" s="202"/>
      <c r="AD1744" s="166"/>
      <c r="AE1744" s="162" t="b">
        <f t="shared" si="519"/>
        <v>0</v>
      </c>
      <c r="AF1744" s="163">
        <f t="shared" si="520"/>
        <v>0</v>
      </c>
      <c r="AG1744" s="163">
        <f t="shared" si="521"/>
        <v>0</v>
      </c>
      <c r="AH1744" s="164">
        <f t="shared" si="522"/>
        <v>0</v>
      </c>
      <c r="AI1744" s="164">
        <f t="shared" si="523"/>
        <v>0</v>
      </c>
      <c r="AJ1744" s="164">
        <f t="shared" si="524"/>
        <v>0</v>
      </c>
      <c r="AK1744" s="164">
        <f t="shared" si="525"/>
        <v>0</v>
      </c>
      <c r="AL1744" s="164">
        <f t="shared" si="526"/>
        <v>0</v>
      </c>
      <c r="AM1744" s="164">
        <f t="shared" si="527"/>
        <v>1</v>
      </c>
      <c r="AN1744" s="146">
        <f t="shared" si="528"/>
        <v>0</v>
      </c>
      <c r="AO1744" s="146">
        <f t="shared" si="529"/>
        <v>0</v>
      </c>
      <c r="AP1744" s="146">
        <f t="shared" si="530"/>
        <v>0</v>
      </c>
      <c r="AQ1744" s="146">
        <f t="shared" si="531"/>
        <v>0</v>
      </c>
      <c r="AR1744" s="146">
        <f t="shared" si="532"/>
        <v>0</v>
      </c>
      <c r="AS1744" s="163">
        <f t="shared" si="533"/>
        <v>0</v>
      </c>
      <c r="AT1744" s="165">
        <f t="shared" si="534"/>
        <v>0</v>
      </c>
      <c r="AU1744" s="217"/>
      <c r="AV1744" s="98"/>
      <c r="AW1744" s="94"/>
      <c r="AX1744" s="94"/>
      <c r="AY1744" s="169"/>
      <c r="AZ1744" s="170"/>
      <c r="BA1744" s="94"/>
      <c r="BB1744" s="94"/>
      <c r="BC1744" s="94"/>
      <c r="BD1744" s="94"/>
      <c r="BE1744" s="91"/>
      <c r="BF1744" s="94"/>
      <c r="BG1744" s="94"/>
      <c r="BH1744" s="221"/>
      <c r="BI1744" s="98"/>
      <c r="BJ1744" s="98"/>
      <c r="BK1744" s="98"/>
      <c r="BL1744" s="140"/>
      <c r="BR1744" s="61"/>
      <c r="BT1744" s="60"/>
      <c r="BU1744" s="60"/>
    </row>
    <row r="1745" spans="1:73" s="59" customFormat="1" ht="30" hidden="1" customHeight="1" x14ac:dyDescent="0.25">
      <c r="A1745" s="139"/>
      <c r="B1745" s="89"/>
      <c r="C1745" s="159" t="str">
        <f t="shared" si="535"/>
        <v/>
      </c>
      <c r="D1745" s="159" t="str">
        <f t="shared" si="536"/>
        <v/>
      </c>
      <c r="E1745" s="201"/>
      <c r="F1745" s="90"/>
      <c r="G1745" s="260"/>
      <c r="H1745" s="90"/>
      <c r="I1745" s="266" t="b">
        <f t="shared" si="518"/>
        <v>0</v>
      </c>
      <c r="J1745" s="95"/>
      <c r="K1745" s="90"/>
      <c r="L1745" s="66"/>
      <c r="M1745" s="98"/>
      <c r="N1745" s="98"/>
      <c r="O1745" s="98"/>
      <c r="P1745" s="98"/>
      <c r="Q1745" s="98"/>
      <c r="R1745" s="90"/>
      <c r="S1745" s="90"/>
      <c r="T1745" s="90"/>
      <c r="U1745" s="94"/>
      <c r="V1745" s="181"/>
      <c r="W1745" s="181"/>
      <c r="X1745" s="181"/>
      <c r="Y1745" s="181"/>
      <c r="Z1745" s="66"/>
      <c r="AA1745" s="66"/>
      <c r="AB1745" s="66"/>
      <c r="AC1745" s="202"/>
      <c r="AD1745" s="166"/>
      <c r="AE1745" s="162" t="b">
        <f t="shared" si="519"/>
        <v>0</v>
      </c>
      <c r="AF1745" s="163">
        <f t="shared" si="520"/>
        <v>0</v>
      </c>
      <c r="AG1745" s="163">
        <f t="shared" si="521"/>
        <v>0</v>
      </c>
      <c r="AH1745" s="164">
        <f t="shared" si="522"/>
        <v>0</v>
      </c>
      <c r="AI1745" s="164">
        <f t="shared" si="523"/>
        <v>0</v>
      </c>
      <c r="AJ1745" s="164">
        <f t="shared" si="524"/>
        <v>0</v>
      </c>
      <c r="AK1745" s="164">
        <f t="shared" si="525"/>
        <v>0</v>
      </c>
      <c r="AL1745" s="164">
        <f t="shared" si="526"/>
        <v>0</v>
      </c>
      <c r="AM1745" s="164">
        <f t="shared" si="527"/>
        <v>1</v>
      </c>
      <c r="AN1745" s="146">
        <f t="shared" si="528"/>
        <v>0</v>
      </c>
      <c r="AO1745" s="146">
        <f t="shared" si="529"/>
        <v>0</v>
      </c>
      <c r="AP1745" s="146">
        <f t="shared" si="530"/>
        <v>0</v>
      </c>
      <c r="AQ1745" s="146">
        <f t="shared" si="531"/>
        <v>0</v>
      </c>
      <c r="AR1745" s="146">
        <f t="shared" si="532"/>
        <v>0</v>
      </c>
      <c r="AS1745" s="163">
        <f t="shared" si="533"/>
        <v>0</v>
      </c>
      <c r="AT1745" s="165">
        <f t="shared" si="534"/>
        <v>0</v>
      </c>
      <c r="AU1745" s="217"/>
      <c r="AV1745" s="98"/>
      <c r="AW1745" s="94"/>
      <c r="AX1745" s="94"/>
      <c r="AY1745" s="169"/>
      <c r="AZ1745" s="170"/>
      <c r="BA1745" s="94"/>
      <c r="BB1745" s="94"/>
      <c r="BC1745" s="94"/>
      <c r="BD1745" s="94"/>
      <c r="BE1745" s="91"/>
      <c r="BF1745" s="94"/>
      <c r="BG1745" s="94"/>
      <c r="BH1745" s="221"/>
      <c r="BI1745" s="98"/>
      <c r="BJ1745" s="98"/>
      <c r="BK1745" s="98"/>
      <c r="BL1745" s="140"/>
      <c r="BR1745" s="61"/>
      <c r="BT1745" s="60"/>
      <c r="BU1745" s="60"/>
    </row>
    <row r="1746" spans="1:73" s="59" customFormat="1" ht="30" hidden="1" customHeight="1" x14ac:dyDescent="0.25">
      <c r="A1746" s="139"/>
      <c r="B1746" s="89"/>
      <c r="C1746" s="159" t="str">
        <f t="shared" si="535"/>
        <v/>
      </c>
      <c r="D1746" s="159" t="str">
        <f t="shared" si="536"/>
        <v/>
      </c>
      <c r="E1746" s="201"/>
      <c r="F1746" s="90"/>
      <c r="G1746" s="260"/>
      <c r="H1746" s="90"/>
      <c r="I1746" s="266" t="b">
        <f t="shared" si="518"/>
        <v>0</v>
      </c>
      <c r="J1746" s="95"/>
      <c r="K1746" s="90"/>
      <c r="L1746" s="66"/>
      <c r="M1746" s="92"/>
      <c r="N1746" s="92"/>
      <c r="O1746" s="97"/>
      <c r="P1746" s="97"/>
      <c r="Q1746" s="92"/>
      <c r="R1746" s="90"/>
      <c r="S1746" s="90"/>
      <c r="T1746" s="90"/>
      <c r="U1746" s="94"/>
      <c r="V1746" s="181"/>
      <c r="W1746" s="181"/>
      <c r="X1746" s="181"/>
      <c r="Y1746" s="181"/>
      <c r="Z1746" s="66"/>
      <c r="AA1746" s="66"/>
      <c r="AB1746" s="66"/>
      <c r="AC1746" s="202"/>
      <c r="AD1746" s="166"/>
      <c r="AE1746" s="162" t="b">
        <f t="shared" si="519"/>
        <v>0</v>
      </c>
      <c r="AF1746" s="163">
        <f t="shared" si="520"/>
        <v>0</v>
      </c>
      <c r="AG1746" s="163">
        <f t="shared" si="521"/>
        <v>0</v>
      </c>
      <c r="AH1746" s="164">
        <f t="shared" si="522"/>
        <v>0</v>
      </c>
      <c r="AI1746" s="164">
        <f t="shared" si="523"/>
        <v>0</v>
      </c>
      <c r="AJ1746" s="164">
        <f t="shared" si="524"/>
        <v>0</v>
      </c>
      <c r="AK1746" s="164">
        <f t="shared" si="525"/>
        <v>0</v>
      </c>
      <c r="AL1746" s="164">
        <f t="shared" si="526"/>
        <v>0</v>
      </c>
      <c r="AM1746" s="164">
        <f t="shared" si="527"/>
        <v>1</v>
      </c>
      <c r="AN1746" s="146">
        <f t="shared" si="528"/>
        <v>0</v>
      </c>
      <c r="AO1746" s="146">
        <f t="shared" si="529"/>
        <v>0</v>
      </c>
      <c r="AP1746" s="146">
        <f t="shared" si="530"/>
        <v>0</v>
      </c>
      <c r="AQ1746" s="146">
        <f t="shared" si="531"/>
        <v>0</v>
      </c>
      <c r="AR1746" s="146">
        <f t="shared" si="532"/>
        <v>0</v>
      </c>
      <c r="AS1746" s="163">
        <f t="shared" si="533"/>
        <v>0</v>
      </c>
      <c r="AT1746" s="165">
        <f t="shared" si="534"/>
        <v>0</v>
      </c>
      <c r="AU1746" s="217"/>
      <c r="AV1746" s="66"/>
      <c r="AW1746" s="94"/>
      <c r="AX1746" s="94"/>
      <c r="AY1746" s="169"/>
      <c r="AZ1746" s="170"/>
      <c r="BA1746" s="94"/>
      <c r="BB1746" s="94"/>
      <c r="BC1746" s="94"/>
      <c r="BD1746" s="94"/>
      <c r="BE1746" s="91"/>
      <c r="BF1746" s="94"/>
      <c r="BG1746" s="94"/>
      <c r="BH1746" s="221"/>
      <c r="BI1746" s="98"/>
      <c r="BJ1746" s="98"/>
      <c r="BK1746" s="98"/>
      <c r="BL1746" s="140"/>
      <c r="BR1746" s="61"/>
      <c r="BT1746" s="60"/>
      <c r="BU1746" s="60"/>
    </row>
    <row r="1747" spans="1:73" s="59" customFormat="1" ht="30" hidden="1" customHeight="1" x14ac:dyDescent="0.25">
      <c r="A1747" s="139"/>
      <c r="B1747" s="89"/>
      <c r="C1747" s="159" t="str">
        <f t="shared" si="535"/>
        <v/>
      </c>
      <c r="D1747" s="159" t="str">
        <f t="shared" si="536"/>
        <v/>
      </c>
      <c r="E1747" s="201"/>
      <c r="F1747" s="90"/>
      <c r="G1747" s="260"/>
      <c r="H1747" s="90"/>
      <c r="I1747" s="266" t="b">
        <f t="shared" si="518"/>
        <v>0</v>
      </c>
      <c r="J1747" s="95"/>
      <c r="K1747" s="90"/>
      <c r="L1747" s="66"/>
      <c r="M1747" s="92"/>
      <c r="N1747" s="92"/>
      <c r="O1747" s="66"/>
      <c r="P1747" s="66"/>
      <c r="Q1747" s="66"/>
      <c r="R1747" s="90"/>
      <c r="S1747" s="90"/>
      <c r="T1747" s="90"/>
      <c r="U1747" s="94"/>
      <c r="V1747" s="181"/>
      <c r="W1747" s="181"/>
      <c r="X1747" s="181"/>
      <c r="Y1747" s="181"/>
      <c r="Z1747" s="66"/>
      <c r="AA1747" s="66"/>
      <c r="AB1747" s="66"/>
      <c r="AC1747" s="202"/>
      <c r="AD1747" s="166"/>
      <c r="AE1747" s="162" t="b">
        <f t="shared" si="519"/>
        <v>0</v>
      </c>
      <c r="AF1747" s="163">
        <f t="shared" si="520"/>
        <v>0</v>
      </c>
      <c r="AG1747" s="163">
        <f t="shared" si="521"/>
        <v>0</v>
      </c>
      <c r="AH1747" s="164">
        <f t="shared" si="522"/>
        <v>0</v>
      </c>
      <c r="AI1747" s="164">
        <f t="shared" si="523"/>
        <v>0</v>
      </c>
      <c r="AJ1747" s="164">
        <f t="shared" si="524"/>
        <v>0</v>
      </c>
      <c r="AK1747" s="164">
        <f t="shared" si="525"/>
        <v>0</v>
      </c>
      <c r="AL1747" s="164">
        <f t="shared" si="526"/>
        <v>0</v>
      </c>
      <c r="AM1747" s="164">
        <f t="shared" si="527"/>
        <v>1</v>
      </c>
      <c r="AN1747" s="146">
        <f t="shared" si="528"/>
        <v>0</v>
      </c>
      <c r="AO1747" s="146">
        <f t="shared" si="529"/>
        <v>0</v>
      </c>
      <c r="AP1747" s="146">
        <f t="shared" si="530"/>
        <v>0</v>
      </c>
      <c r="AQ1747" s="146">
        <f t="shared" si="531"/>
        <v>0</v>
      </c>
      <c r="AR1747" s="146">
        <f t="shared" si="532"/>
        <v>0</v>
      </c>
      <c r="AS1747" s="163">
        <f t="shared" si="533"/>
        <v>0</v>
      </c>
      <c r="AT1747" s="165">
        <f t="shared" si="534"/>
        <v>0</v>
      </c>
      <c r="AU1747" s="217"/>
      <c r="AV1747" s="66"/>
      <c r="AW1747" s="94"/>
      <c r="AX1747" s="94"/>
      <c r="AY1747" s="169"/>
      <c r="AZ1747" s="170"/>
      <c r="BA1747" s="94"/>
      <c r="BB1747" s="94"/>
      <c r="BC1747" s="94"/>
      <c r="BD1747" s="94"/>
      <c r="BE1747" s="91"/>
      <c r="BF1747" s="94"/>
      <c r="BG1747" s="94"/>
      <c r="BH1747" s="221"/>
      <c r="BI1747" s="98"/>
      <c r="BJ1747" s="98"/>
      <c r="BK1747" s="98"/>
      <c r="BL1747" s="290"/>
      <c r="BR1747" s="61"/>
      <c r="BT1747" s="60"/>
      <c r="BU1747" s="60"/>
    </row>
    <row r="1748" spans="1:73" s="59" customFormat="1" ht="30" hidden="1" customHeight="1" x14ac:dyDescent="0.25">
      <c r="A1748" s="139"/>
      <c r="B1748" s="89"/>
      <c r="C1748" s="159" t="str">
        <f t="shared" si="535"/>
        <v/>
      </c>
      <c r="D1748" s="159" t="str">
        <f t="shared" si="536"/>
        <v/>
      </c>
      <c r="E1748" s="201"/>
      <c r="F1748" s="90"/>
      <c r="G1748" s="260"/>
      <c r="H1748" s="90"/>
      <c r="I1748" s="266" t="b">
        <f t="shared" si="518"/>
        <v>0</v>
      </c>
      <c r="J1748" s="95"/>
      <c r="K1748" s="90"/>
      <c r="L1748" s="66"/>
      <c r="M1748" s="92"/>
      <c r="N1748" s="92"/>
      <c r="O1748" s="66"/>
      <c r="P1748" s="66"/>
      <c r="Q1748" s="66"/>
      <c r="R1748" s="90"/>
      <c r="S1748" s="90"/>
      <c r="T1748" s="90"/>
      <c r="U1748" s="94"/>
      <c r="V1748" s="181"/>
      <c r="W1748" s="181"/>
      <c r="X1748" s="181"/>
      <c r="Y1748" s="181"/>
      <c r="Z1748" s="66"/>
      <c r="AA1748" s="66"/>
      <c r="AB1748" s="66"/>
      <c r="AC1748" s="202"/>
      <c r="AD1748" s="166"/>
      <c r="AE1748" s="162" t="b">
        <f t="shared" si="519"/>
        <v>0</v>
      </c>
      <c r="AF1748" s="163">
        <f t="shared" si="520"/>
        <v>0</v>
      </c>
      <c r="AG1748" s="163">
        <f t="shared" si="521"/>
        <v>0</v>
      </c>
      <c r="AH1748" s="164">
        <f t="shared" si="522"/>
        <v>0</v>
      </c>
      <c r="AI1748" s="164">
        <f t="shared" si="523"/>
        <v>0</v>
      </c>
      <c r="AJ1748" s="164">
        <f t="shared" si="524"/>
        <v>0</v>
      </c>
      <c r="AK1748" s="164">
        <f t="shared" si="525"/>
        <v>0</v>
      </c>
      <c r="AL1748" s="164">
        <f t="shared" si="526"/>
        <v>0</v>
      </c>
      <c r="AM1748" s="164">
        <f t="shared" si="527"/>
        <v>1</v>
      </c>
      <c r="AN1748" s="146">
        <f t="shared" si="528"/>
        <v>0</v>
      </c>
      <c r="AO1748" s="146">
        <f t="shared" si="529"/>
        <v>0</v>
      </c>
      <c r="AP1748" s="146">
        <f t="shared" si="530"/>
        <v>0</v>
      </c>
      <c r="AQ1748" s="146">
        <f t="shared" si="531"/>
        <v>0</v>
      </c>
      <c r="AR1748" s="146">
        <f t="shared" si="532"/>
        <v>0</v>
      </c>
      <c r="AS1748" s="163">
        <f t="shared" si="533"/>
        <v>0</v>
      </c>
      <c r="AT1748" s="165">
        <f t="shared" si="534"/>
        <v>0</v>
      </c>
      <c r="AU1748" s="217"/>
      <c r="AV1748" s="66"/>
      <c r="AW1748" s="94"/>
      <c r="AX1748" s="94"/>
      <c r="AY1748" s="169"/>
      <c r="AZ1748" s="170"/>
      <c r="BA1748" s="94"/>
      <c r="BB1748" s="94"/>
      <c r="BC1748" s="94"/>
      <c r="BD1748" s="94"/>
      <c r="BE1748" s="91"/>
      <c r="BF1748" s="94"/>
      <c r="BG1748" s="94"/>
      <c r="BH1748" s="221"/>
      <c r="BI1748" s="98"/>
      <c r="BJ1748" s="98"/>
      <c r="BK1748" s="98"/>
      <c r="BL1748" s="290"/>
      <c r="BR1748" s="61"/>
      <c r="BT1748" s="60"/>
      <c r="BU1748" s="60"/>
    </row>
    <row r="1749" spans="1:73" s="59" customFormat="1" ht="30" hidden="1" customHeight="1" x14ac:dyDescent="0.25">
      <c r="A1749" s="139"/>
      <c r="B1749" s="89"/>
      <c r="C1749" s="159" t="str">
        <f t="shared" si="535"/>
        <v/>
      </c>
      <c r="D1749" s="159" t="str">
        <f t="shared" si="536"/>
        <v/>
      </c>
      <c r="E1749" s="201"/>
      <c r="F1749" s="90"/>
      <c r="G1749" s="260"/>
      <c r="H1749" s="90"/>
      <c r="I1749" s="266" t="b">
        <f t="shared" si="518"/>
        <v>0</v>
      </c>
      <c r="J1749" s="95"/>
      <c r="K1749" s="90"/>
      <c r="L1749" s="66"/>
      <c r="M1749" s="98"/>
      <c r="N1749" s="98"/>
      <c r="O1749" s="98"/>
      <c r="P1749" s="98"/>
      <c r="Q1749" s="98"/>
      <c r="R1749" s="90"/>
      <c r="S1749" s="90"/>
      <c r="T1749" s="90"/>
      <c r="U1749" s="94"/>
      <c r="V1749" s="181"/>
      <c r="W1749" s="181"/>
      <c r="X1749" s="181"/>
      <c r="Y1749" s="181"/>
      <c r="Z1749" s="66"/>
      <c r="AA1749" s="66"/>
      <c r="AB1749" s="66"/>
      <c r="AC1749" s="202"/>
      <c r="AD1749" s="166"/>
      <c r="AE1749" s="162" t="b">
        <f t="shared" si="519"/>
        <v>0</v>
      </c>
      <c r="AF1749" s="163">
        <f t="shared" si="520"/>
        <v>0</v>
      </c>
      <c r="AG1749" s="163">
        <f t="shared" si="521"/>
        <v>0</v>
      </c>
      <c r="AH1749" s="164">
        <f t="shared" si="522"/>
        <v>0</v>
      </c>
      <c r="AI1749" s="164">
        <f t="shared" si="523"/>
        <v>0</v>
      </c>
      <c r="AJ1749" s="164">
        <f t="shared" si="524"/>
        <v>0</v>
      </c>
      <c r="AK1749" s="164">
        <f t="shared" si="525"/>
        <v>0</v>
      </c>
      <c r="AL1749" s="164">
        <f t="shared" si="526"/>
        <v>0</v>
      </c>
      <c r="AM1749" s="164">
        <f t="shared" si="527"/>
        <v>1</v>
      </c>
      <c r="AN1749" s="146">
        <f t="shared" si="528"/>
        <v>0</v>
      </c>
      <c r="AO1749" s="146">
        <f t="shared" si="529"/>
        <v>0</v>
      </c>
      <c r="AP1749" s="146">
        <f t="shared" si="530"/>
        <v>0</v>
      </c>
      <c r="AQ1749" s="146">
        <f t="shared" si="531"/>
        <v>0</v>
      </c>
      <c r="AR1749" s="146">
        <f t="shared" si="532"/>
        <v>0</v>
      </c>
      <c r="AS1749" s="163">
        <f t="shared" si="533"/>
        <v>0</v>
      </c>
      <c r="AT1749" s="165">
        <f t="shared" si="534"/>
        <v>0</v>
      </c>
      <c r="AU1749" s="217"/>
      <c r="AV1749" s="98"/>
      <c r="AW1749" s="94"/>
      <c r="AX1749" s="94"/>
      <c r="AY1749" s="169"/>
      <c r="AZ1749" s="170"/>
      <c r="BA1749" s="94"/>
      <c r="BB1749" s="94"/>
      <c r="BC1749" s="94"/>
      <c r="BD1749" s="94"/>
      <c r="BE1749" s="91"/>
      <c r="BF1749" s="94"/>
      <c r="BG1749" s="94"/>
      <c r="BH1749" s="221"/>
      <c r="BI1749" s="98"/>
      <c r="BJ1749" s="98"/>
      <c r="BK1749" s="98"/>
      <c r="BL1749" s="290"/>
      <c r="BR1749" s="61"/>
      <c r="BT1749" s="60"/>
      <c r="BU1749" s="60"/>
    </row>
    <row r="1750" spans="1:73" s="59" customFormat="1" ht="30" hidden="1" customHeight="1" x14ac:dyDescent="0.25">
      <c r="A1750" s="139"/>
      <c r="B1750" s="89"/>
      <c r="C1750" s="159" t="str">
        <f t="shared" si="535"/>
        <v/>
      </c>
      <c r="D1750" s="159" t="str">
        <f t="shared" si="536"/>
        <v/>
      </c>
      <c r="E1750" s="201"/>
      <c r="F1750" s="90"/>
      <c r="G1750" s="260"/>
      <c r="H1750" s="90"/>
      <c r="I1750" s="266" t="b">
        <f t="shared" si="518"/>
        <v>0</v>
      </c>
      <c r="J1750" s="95"/>
      <c r="K1750" s="90"/>
      <c r="L1750" s="66"/>
      <c r="M1750" s="98"/>
      <c r="N1750" s="98"/>
      <c r="O1750" s="98"/>
      <c r="P1750" s="98"/>
      <c r="Q1750" s="98"/>
      <c r="R1750" s="90"/>
      <c r="S1750" s="90"/>
      <c r="T1750" s="90"/>
      <c r="U1750" s="94"/>
      <c r="V1750" s="181"/>
      <c r="W1750" s="181"/>
      <c r="X1750" s="181"/>
      <c r="Y1750" s="181"/>
      <c r="Z1750" s="66"/>
      <c r="AA1750" s="66"/>
      <c r="AB1750" s="66"/>
      <c r="AC1750" s="202"/>
      <c r="AD1750" s="166"/>
      <c r="AE1750" s="162" t="b">
        <f t="shared" si="519"/>
        <v>0</v>
      </c>
      <c r="AF1750" s="163">
        <f t="shared" si="520"/>
        <v>0</v>
      </c>
      <c r="AG1750" s="163">
        <f t="shared" si="521"/>
        <v>0</v>
      </c>
      <c r="AH1750" s="164">
        <f t="shared" si="522"/>
        <v>0</v>
      </c>
      <c r="AI1750" s="164">
        <f t="shared" si="523"/>
        <v>0</v>
      </c>
      <c r="AJ1750" s="164">
        <f t="shared" si="524"/>
        <v>0</v>
      </c>
      <c r="AK1750" s="164">
        <f t="shared" si="525"/>
        <v>0</v>
      </c>
      <c r="AL1750" s="164">
        <f t="shared" si="526"/>
        <v>0</v>
      </c>
      <c r="AM1750" s="164">
        <f t="shared" si="527"/>
        <v>1</v>
      </c>
      <c r="AN1750" s="146">
        <f t="shared" si="528"/>
        <v>0</v>
      </c>
      <c r="AO1750" s="146">
        <f t="shared" si="529"/>
        <v>0</v>
      </c>
      <c r="AP1750" s="146">
        <f t="shared" si="530"/>
        <v>0</v>
      </c>
      <c r="AQ1750" s="146">
        <f t="shared" si="531"/>
        <v>0</v>
      </c>
      <c r="AR1750" s="146">
        <f t="shared" si="532"/>
        <v>0</v>
      </c>
      <c r="AS1750" s="163">
        <f t="shared" si="533"/>
        <v>0</v>
      </c>
      <c r="AT1750" s="165">
        <f t="shared" si="534"/>
        <v>0</v>
      </c>
      <c r="AU1750" s="217"/>
      <c r="AV1750" s="98"/>
      <c r="AW1750" s="94"/>
      <c r="AX1750" s="94"/>
      <c r="AY1750" s="169"/>
      <c r="AZ1750" s="170"/>
      <c r="BA1750" s="94"/>
      <c r="BB1750" s="94"/>
      <c r="BC1750" s="94"/>
      <c r="BD1750" s="94"/>
      <c r="BE1750" s="91"/>
      <c r="BF1750" s="94"/>
      <c r="BG1750" s="94"/>
      <c r="BH1750" s="221"/>
      <c r="BI1750" s="98"/>
      <c r="BJ1750" s="98"/>
      <c r="BK1750" s="98"/>
      <c r="BL1750" s="290"/>
      <c r="BR1750" s="61"/>
      <c r="BT1750" s="60"/>
      <c r="BU1750" s="60"/>
    </row>
    <row r="1751" spans="1:73" s="59" customFormat="1" ht="30" hidden="1" customHeight="1" x14ac:dyDescent="0.25">
      <c r="A1751" s="139"/>
      <c r="B1751" s="89"/>
      <c r="C1751" s="159" t="str">
        <f t="shared" si="535"/>
        <v/>
      </c>
      <c r="D1751" s="159" t="str">
        <f t="shared" si="536"/>
        <v/>
      </c>
      <c r="E1751" s="201"/>
      <c r="F1751" s="90"/>
      <c r="G1751" s="260"/>
      <c r="H1751" s="90"/>
      <c r="I1751" s="266" t="b">
        <f t="shared" si="518"/>
        <v>0</v>
      </c>
      <c r="J1751" s="95"/>
      <c r="K1751" s="90"/>
      <c r="L1751" s="66"/>
      <c r="M1751" s="98"/>
      <c r="N1751" s="98"/>
      <c r="O1751" s="98"/>
      <c r="P1751" s="98"/>
      <c r="Q1751" s="98"/>
      <c r="R1751" s="90"/>
      <c r="S1751" s="90"/>
      <c r="T1751" s="90"/>
      <c r="U1751" s="94"/>
      <c r="V1751" s="181"/>
      <c r="W1751" s="181"/>
      <c r="X1751" s="181"/>
      <c r="Y1751" s="181"/>
      <c r="Z1751" s="66"/>
      <c r="AA1751" s="66"/>
      <c r="AB1751" s="66"/>
      <c r="AC1751" s="202"/>
      <c r="AD1751" s="166"/>
      <c r="AE1751" s="162" t="b">
        <f t="shared" si="519"/>
        <v>0</v>
      </c>
      <c r="AF1751" s="163">
        <f t="shared" si="520"/>
        <v>0</v>
      </c>
      <c r="AG1751" s="163">
        <f t="shared" si="521"/>
        <v>0</v>
      </c>
      <c r="AH1751" s="164">
        <f t="shared" si="522"/>
        <v>0</v>
      </c>
      <c r="AI1751" s="164">
        <f t="shared" si="523"/>
        <v>0</v>
      </c>
      <c r="AJ1751" s="164">
        <f t="shared" si="524"/>
        <v>0</v>
      </c>
      <c r="AK1751" s="164">
        <f t="shared" si="525"/>
        <v>0</v>
      </c>
      <c r="AL1751" s="164">
        <f t="shared" si="526"/>
        <v>0</v>
      </c>
      <c r="AM1751" s="164">
        <f t="shared" si="527"/>
        <v>1</v>
      </c>
      <c r="AN1751" s="146">
        <f t="shared" si="528"/>
        <v>0</v>
      </c>
      <c r="AO1751" s="146">
        <f t="shared" si="529"/>
        <v>0</v>
      </c>
      <c r="AP1751" s="146">
        <f t="shared" si="530"/>
        <v>0</v>
      </c>
      <c r="AQ1751" s="146">
        <f t="shared" si="531"/>
        <v>0</v>
      </c>
      <c r="AR1751" s="146">
        <f t="shared" si="532"/>
        <v>0</v>
      </c>
      <c r="AS1751" s="163">
        <f t="shared" si="533"/>
        <v>0</v>
      </c>
      <c r="AT1751" s="165">
        <f t="shared" si="534"/>
        <v>0</v>
      </c>
      <c r="AU1751" s="217"/>
      <c r="AV1751" s="98"/>
      <c r="AW1751" s="94"/>
      <c r="AX1751" s="94"/>
      <c r="AY1751" s="169"/>
      <c r="AZ1751" s="170"/>
      <c r="BA1751" s="94"/>
      <c r="BB1751" s="94"/>
      <c r="BC1751" s="94"/>
      <c r="BD1751" s="94"/>
      <c r="BE1751" s="91"/>
      <c r="BF1751" s="94"/>
      <c r="BG1751" s="94"/>
      <c r="BH1751" s="221"/>
      <c r="BI1751" s="98"/>
      <c r="BJ1751" s="98"/>
      <c r="BK1751" s="98"/>
      <c r="BL1751" s="290"/>
      <c r="BR1751" s="61"/>
      <c r="BT1751" s="60"/>
      <c r="BU1751" s="60"/>
    </row>
    <row r="1752" spans="1:73" s="59" customFormat="1" ht="30" hidden="1" customHeight="1" x14ac:dyDescent="0.25">
      <c r="A1752" s="139"/>
      <c r="B1752" s="89"/>
      <c r="C1752" s="159" t="str">
        <f t="shared" si="535"/>
        <v/>
      </c>
      <c r="D1752" s="159" t="str">
        <f t="shared" si="536"/>
        <v/>
      </c>
      <c r="E1752" s="201"/>
      <c r="F1752" s="90"/>
      <c r="G1752" s="260"/>
      <c r="H1752" s="90"/>
      <c r="I1752" s="266" t="b">
        <f t="shared" si="518"/>
        <v>0</v>
      </c>
      <c r="J1752" s="95"/>
      <c r="K1752" s="90"/>
      <c r="L1752" s="66"/>
      <c r="M1752" s="66"/>
      <c r="N1752" s="66"/>
      <c r="O1752" s="66"/>
      <c r="P1752" s="66"/>
      <c r="Q1752" s="66"/>
      <c r="R1752" s="90"/>
      <c r="S1752" s="90"/>
      <c r="T1752" s="90"/>
      <c r="U1752" s="94"/>
      <c r="V1752" s="181"/>
      <c r="W1752" s="181"/>
      <c r="X1752" s="181"/>
      <c r="Y1752" s="181"/>
      <c r="Z1752" s="66"/>
      <c r="AA1752" s="66"/>
      <c r="AB1752" s="66"/>
      <c r="AC1752" s="202"/>
      <c r="AD1752" s="166"/>
      <c r="AE1752" s="162" t="b">
        <f t="shared" si="519"/>
        <v>0</v>
      </c>
      <c r="AF1752" s="163">
        <f t="shared" si="520"/>
        <v>0</v>
      </c>
      <c r="AG1752" s="163">
        <f t="shared" si="521"/>
        <v>0</v>
      </c>
      <c r="AH1752" s="164">
        <f t="shared" si="522"/>
        <v>0</v>
      </c>
      <c r="AI1752" s="164">
        <f t="shared" si="523"/>
        <v>0</v>
      </c>
      <c r="AJ1752" s="164">
        <f t="shared" si="524"/>
        <v>0</v>
      </c>
      <c r="AK1752" s="164">
        <f t="shared" si="525"/>
        <v>0</v>
      </c>
      <c r="AL1752" s="164">
        <f t="shared" si="526"/>
        <v>0</v>
      </c>
      <c r="AM1752" s="164">
        <f t="shared" si="527"/>
        <v>1</v>
      </c>
      <c r="AN1752" s="146">
        <f t="shared" si="528"/>
        <v>0</v>
      </c>
      <c r="AO1752" s="146">
        <f t="shared" si="529"/>
        <v>0</v>
      </c>
      <c r="AP1752" s="146">
        <f t="shared" si="530"/>
        <v>0</v>
      </c>
      <c r="AQ1752" s="146">
        <f t="shared" si="531"/>
        <v>0</v>
      </c>
      <c r="AR1752" s="146">
        <f t="shared" si="532"/>
        <v>0</v>
      </c>
      <c r="AS1752" s="163">
        <f t="shared" si="533"/>
        <v>0</v>
      </c>
      <c r="AT1752" s="165">
        <f t="shared" si="534"/>
        <v>0</v>
      </c>
      <c r="AU1752" s="217"/>
      <c r="AV1752" s="66"/>
      <c r="AW1752" s="94"/>
      <c r="AX1752" s="94"/>
      <c r="AY1752" s="169"/>
      <c r="AZ1752" s="170"/>
      <c r="BA1752" s="94"/>
      <c r="BB1752" s="94"/>
      <c r="BC1752" s="94"/>
      <c r="BD1752" s="94"/>
      <c r="BE1752" s="91"/>
      <c r="BF1752" s="94"/>
      <c r="BG1752" s="94"/>
      <c r="BH1752" s="221"/>
      <c r="BI1752" s="98"/>
      <c r="BJ1752" s="98"/>
      <c r="BK1752" s="98"/>
      <c r="BL1752" s="140"/>
      <c r="BR1752" s="61"/>
      <c r="BT1752" s="60"/>
      <c r="BU1752" s="60"/>
    </row>
    <row r="1753" spans="1:73" s="59" customFormat="1" ht="30" hidden="1" customHeight="1" x14ac:dyDescent="0.25">
      <c r="A1753" s="139"/>
      <c r="B1753" s="89"/>
      <c r="C1753" s="159" t="str">
        <f t="shared" si="535"/>
        <v/>
      </c>
      <c r="D1753" s="159" t="str">
        <f t="shared" si="536"/>
        <v/>
      </c>
      <c r="E1753" s="201"/>
      <c r="F1753" s="90"/>
      <c r="G1753" s="260"/>
      <c r="H1753" s="90"/>
      <c r="I1753" s="266" t="b">
        <f t="shared" si="518"/>
        <v>0</v>
      </c>
      <c r="J1753" s="95"/>
      <c r="K1753" s="90"/>
      <c r="L1753" s="66"/>
      <c r="M1753" s="66"/>
      <c r="N1753" s="66"/>
      <c r="O1753" s="66"/>
      <c r="P1753" s="66"/>
      <c r="Q1753" s="66"/>
      <c r="R1753" s="90"/>
      <c r="S1753" s="90"/>
      <c r="T1753" s="90"/>
      <c r="U1753" s="94"/>
      <c r="V1753" s="181"/>
      <c r="W1753" s="181"/>
      <c r="X1753" s="181"/>
      <c r="Y1753" s="181"/>
      <c r="Z1753" s="66"/>
      <c r="AA1753" s="66"/>
      <c r="AB1753" s="66"/>
      <c r="AC1753" s="202"/>
      <c r="AD1753" s="166"/>
      <c r="AE1753" s="162" t="b">
        <f t="shared" si="519"/>
        <v>0</v>
      </c>
      <c r="AF1753" s="163">
        <f t="shared" si="520"/>
        <v>0</v>
      </c>
      <c r="AG1753" s="163">
        <f t="shared" si="521"/>
        <v>0</v>
      </c>
      <c r="AH1753" s="164">
        <f t="shared" si="522"/>
        <v>0</v>
      </c>
      <c r="AI1753" s="164">
        <f t="shared" si="523"/>
        <v>0</v>
      </c>
      <c r="AJ1753" s="164">
        <f t="shared" si="524"/>
        <v>0</v>
      </c>
      <c r="AK1753" s="164">
        <f t="shared" si="525"/>
        <v>0</v>
      </c>
      <c r="AL1753" s="164">
        <f t="shared" si="526"/>
        <v>0</v>
      </c>
      <c r="AM1753" s="164">
        <f t="shared" si="527"/>
        <v>1</v>
      </c>
      <c r="AN1753" s="146">
        <f t="shared" si="528"/>
        <v>0</v>
      </c>
      <c r="AO1753" s="146">
        <f t="shared" si="529"/>
        <v>0</v>
      </c>
      <c r="AP1753" s="146">
        <f t="shared" si="530"/>
        <v>0</v>
      </c>
      <c r="AQ1753" s="146">
        <f t="shared" si="531"/>
        <v>0</v>
      </c>
      <c r="AR1753" s="146">
        <f t="shared" si="532"/>
        <v>0</v>
      </c>
      <c r="AS1753" s="163">
        <f t="shared" si="533"/>
        <v>0</v>
      </c>
      <c r="AT1753" s="165">
        <f t="shared" si="534"/>
        <v>0</v>
      </c>
      <c r="AU1753" s="217"/>
      <c r="AV1753" s="66"/>
      <c r="AW1753" s="94"/>
      <c r="AX1753" s="94"/>
      <c r="AY1753" s="169"/>
      <c r="AZ1753" s="170"/>
      <c r="BA1753" s="94"/>
      <c r="BB1753" s="94"/>
      <c r="BC1753" s="94"/>
      <c r="BD1753" s="94"/>
      <c r="BE1753" s="91"/>
      <c r="BF1753" s="94"/>
      <c r="BG1753" s="94"/>
      <c r="BH1753" s="221"/>
      <c r="BI1753" s="98"/>
      <c r="BJ1753" s="98"/>
      <c r="BK1753" s="98"/>
      <c r="BL1753" s="140"/>
      <c r="BR1753" s="61"/>
      <c r="BT1753" s="60"/>
      <c r="BU1753" s="60"/>
    </row>
    <row r="1754" spans="1:73" s="59" customFormat="1" ht="30" hidden="1" customHeight="1" x14ac:dyDescent="0.25">
      <c r="A1754" s="139"/>
      <c r="B1754" s="89"/>
      <c r="C1754" s="159" t="str">
        <f t="shared" si="535"/>
        <v/>
      </c>
      <c r="D1754" s="159" t="str">
        <f t="shared" si="536"/>
        <v/>
      </c>
      <c r="E1754" s="201"/>
      <c r="F1754" s="90"/>
      <c r="G1754" s="260"/>
      <c r="H1754" s="90"/>
      <c r="I1754" s="266" t="b">
        <f t="shared" ref="I1754:I1817" si="537">IF(H1754="Material Vegetal CI","CI",IF(H1754="Insectos en alcohol CI","CI",IF(H1754="Cámara de cría para eclosión de insecto adulto CI","CI",IF(H1754="Material Vegetal CE","CE",IF(H1754="Insectos en alcohol CE","CE",IF(H1754="Cámara de cría para eclosión de insecto adulto CE","CE",IF(H1754="Trampas amarillas CI","CI",IF(H1754="Trampas amarillas CE","CE",IF(H1754="Trampas con feromona Jackson CI","CI",IF(H1754="Trampas con feromona Jackson CE","CE",IF(H1754="PNMMF Frutos","CI",IF(H1754="PNMMF Trampas Mcphail CI","CI",IF(H1754="PNMMF Trampas Mcphail CE","CE",IF(H1754="Insectos en placas CI","CI",IF(H1754="Insectos en placas CE","CE",IF(H1754="Insectos adultos vivos CE","CE",IF(H1754="Insectos adultos vivos CI","CI",IF(H1754="Muestras cuarentena CI","CI",IF(H1754="Muestras cuarentena CE","CE",IF(H1754="Ácaros CI","CI",IF(H1754="Ácaros CE","CE")))))))))))))))))))))</f>
        <v>0</v>
      </c>
      <c r="J1754" s="95"/>
      <c r="K1754" s="90"/>
      <c r="L1754" s="66"/>
      <c r="M1754" s="66"/>
      <c r="N1754" s="66"/>
      <c r="O1754" s="66"/>
      <c r="P1754" s="66"/>
      <c r="Q1754" s="66"/>
      <c r="R1754" s="90"/>
      <c r="S1754" s="90"/>
      <c r="T1754" s="90"/>
      <c r="U1754" s="94"/>
      <c r="V1754" s="181"/>
      <c r="W1754" s="181"/>
      <c r="X1754" s="181"/>
      <c r="Y1754" s="181"/>
      <c r="Z1754" s="66"/>
      <c r="AA1754" s="66"/>
      <c r="AB1754" s="66"/>
      <c r="AC1754" s="202"/>
      <c r="AD1754" s="166"/>
      <c r="AE1754" s="162" t="b">
        <f t="shared" si="519"/>
        <v>0</v>
      </c>
      <c r="AF1754" s="163">
        <f t="shared" si="520"/>
        <v>0</v>
      </c>
      <c r="AG1754" s="163">
        <f t="shared" si="521"/>
        <v>0</v>
      </c>
      <c r="AH1754" s="164">
        <f t="shared" si="522"/>
        <v>0</v>
      </c>
      <c r="AI1754" s="164">
        <f t="shared" si="523"/>
        <v>0</v>
      </c>
      <c r="AJ1754" s="164">
        <f t="shared" si="524"/>
        <v>0</v>
      </c>
      <c r="AK1754" s="164">
        <f t="shared" si="525"/>
        <v>0</v>
      </c>
      <c r="AL1754" s="164">
        <f t="shared" si="526"/>
        <v>0</v>
      </c>
      <c r="AM1754" s="164">
        <f t="shared" si="527"/>
        <v>1</v>
      </c>
      <c r="AN1754" s="146">
        <f t="shared" si="528"/>
        <v>0</v>
      </c>
      <c r="AO1754" s="146">
        <f t="shared" si="529"/>
        <v>0</v>
      </c>
      <c r="AP1754" s="146">
        <f t="shared" si="530"/>
        <v>0</v>
      </c>
      <c r="AQ1754" s="146">
        <f t="shared" si="531"/>
        <v>0</v>
      </c>
      <c r="AR1754" s="146">
        <f t="shared" si="532"/>
        <v>0</v>
      </c>
      <c r="AS1754" s="163">
        <f t="shared" si="533"/>
        <v>0</v>
      </c>
      <c r="AT1754" s="165">
        <f t="shared" si="534"/>
        <v>0</v>
      </c>
      <c r="AU1754" s="217"/>
      <c r="AV1754" s="66"/>
      <c r="AW1754" s="94"/>
      <c r="AX1754" s="94"/>
      <c r="AY1754" s="169"/>
      <c r="AZ1754" s="170"/>
      <c r="BA1754" s="94"/>
      <c r="BB1754" s="94"/>
      <c r="BC1754" s="94"/>
      <c r="BD1754" s="94"/>
      <c r="BE1754" s="91"/>
      <c r="BF1754" s="94"/>
      <c r="BG1754" s="94"/>
      <c r="BH1754" s="221"/>
      <c r="BI1754" s="98"/>
      <c r="BJ1754" s="98"/>
      <c r="BK1754" s="98"/>
      <c r="BL1754" s="140"/>
      <c r="BR1754" s="61"/>
      <c r="BT1754" s="60"/>
      <c r="BU1754" s="60"/>
    </row>
    <row r="1755" spans="1:73" s="59" customFormat="1" ht="30" hidden="1" customHeight="1" x14ac:dyDescent="0.25">
      <c r="A1755" s="139"/>
      <c r="B1755" s="89"/>
      <c r="C1755" s="159" t="str">
        <f t="shared" si="535"/>
        <v/>
      </c>
      <c r="D1755" s="159" t="str">
        <f t="shared" si="536"/>
        <v/>
      </c>
      <c r="E1755" s="201"/>
      <c r="F1755" s="90"/>
      <c r="G1755" s="260"/>
      <c r="H1755" s="90"/>
      <c r="I1755" s="266" t="b">
        <f t="shared" si="537"/>
        <v>0</v>
      </c>
      <c r="J1755" s="95"/>
      <c r="K1755" s="90"/>
      <c r="L1755" s="66"/>
      <c r="M1755" s="66"/>
      <c r="N1755" s="66"/>
      <c r="O1755" s="66"/>
      <c r="P1755" s="66"/>
      <c r="Q1755" s="66"/>
      <c r="R1755" s="90"/>
      <c r="S1755" s="90"/>
      <c r="T1755" s="90"/>
      <c r="U1755" s="94"/>
      <c r="V1755" s="181"/>
      <c r="W1755" s="181"/>
      <c r="X1755" s="181"/>
      <c r="Y1755" s="181"/>
      <c r="Z1755" s="66"/>
      <c r="AA1755" s="66"/>
      <c r="AB1755" s="66"/>
      <c r="AC1755" s="202"/>
      <c r="AD1755" s="166"/>
      <c r="AE1755" s="162" t="b">
        <f t="shared" ref="AE1755:AE1818" si="538">IF(H1755="Material Vegetal CI",8,IF(H1755="Insectos en alcohol CI",8,IF(H1755="Cámara de cría para eclosión de insecto adulto CI",45,IF(H1755="Cámara de cría para eclosión de insecto adulto CE",45,IF(H1755="Material Vegetal CE",6,IF(H1755="Insectos en alcohol CE",5,IF(H1755="Trampas amarillas CI",8,IF(H1755="Trampas amarillas CE",8,IF(H1755="PNMMF Frutos",60,IF(H1755="Trampas con feromona Jackson CI",8,IF(H1755="Trampas con feromona Jackson CE",8,IF(H1755="Insectos en placas CI",8,IF(H1755="Insectos en placas CE",5,IF(H1755="Insectos adultos vivos CI",8,IF(H1755="Insectos adultos vivos CE",5,IF(H1755="PNMMF Trampas Mcphail CI",8,IF(H1755="PNMMF Trampas Mcphail CE",8,IF(H1755="Muestras cuarentena CI",2,IF(H1755="Muestras cuarentena CE",2,IF(H1755="Ácaros CI",7,IF(H1755="Ácaros CE",7)))))))))))))))))))))</f>
        <v>0</v>
      </c>
      <c r="AF1755" s="163">
        <f t="shared" ref="AF1755:AF1818" si="539">NETWORKDAYS(W1755,X1755,$N$3122:$N$3134)</f>
        <v>0</v>
      </c>
      <c r="AG1755" s="163">
        <f t="shared" ref="AG1755:AG1818" si="540">IF(Y1755="",0,NETWORKDAYS(B1755,Y1755,$N$3122:$N$3134))</f>
        <v>0</v>
      </c>
      <c r="AH1755" s="164">
        <f t="shared" ref="AH1755:AH1818" si="541">IF(Y1755="",0,IF(AG1755&lt;=0,4,IF(AG1755&lt;=(AE1755-1),4,IF(AG1755=(AE1755),4,IF(AG1755=(AE1755+1),3,IF(AG1755=(AE1755+2),2,IF(AG1755&gt;=(AE1755+3),1,IF(AG1755="",0))))))))</f>
        <v>0</v>
      </c>
      <c r="AI1755" s="164">
        <f t="shared" ref="AI1755:AI1818" si="542">IF(AH1755=4,1,0)</f>
        <v>0</v>
      </c>
      <c r="AJ1755" s="164">
        <f t="shared" ref="AJ1755:AJ1818" si="543">IF(AH1755=3,1,0)</f>
        <v>0</v>
      </c>
      <c r="AK1755" s="164">
        <f t="shared" ref="AK1755:AK1818" si="544">IF(AH1755=2,1,0)</f>
        <v>0</v>
      </c>
      <c r="AL1755" s="164">
        <f t="shared" ref="AL1755:AL1818" si="545">IF(AH1755=1,1,0)</f>
        <v>0</v>
      </c>
      <c r="AM1755" s="164">
        <f t="shared" ref="AM1755:AM1818" si="546">IF(AH1755=0,1,0)</f>
        <v>1</v>
      </c>
      <c r="AN1755" s="146">
        <f t="shared" ref="AN1755:AN1818" si="547">IF(AD1755="TODO",4,IF(AD1755="MAYORIA",3,IF(AD1755="PARCIAL",2,IF(AD1755="NADA",1,0))))</f>
        <v>0</v>
      </c>
      <c r="AO1755" s="146">
        <f t="shared" ref="AO1755:AO1818" si="548">IF(AN1755=1,1,0)</f>
        <v>0</v>
      </c>
      <c r="AP1755" s="146">
        <f t="shared" ref="AP1755:AP1818" si="549">IF(AN1755=2,1,0)</f>
        <v>0</v>
      </c>
      <c r="AQ1755" s="146">
        <f t="shared" ref="AQ1755:AQ1818" si="550">IF(AN1755=3,1,0)</f>
        <v>0</v>
      </c>
      <c r="AR1755" s="146">
        <f t="shared" ref="AR1755:AR1818" si="551">IF(AN1755=4,1,0)</f>
        <v>0</v>
      </c>
      <c r="AS1755" s="163">
        <f t="shared" ref="AS1755:AS1818" si="552">IF(AC1755=0,0,IF(AC1755="1-3",1,IF(AC1755="4-10",4,IF(AC1755="&gt;10",10))))</f>
        <v>0</v>
      </c>
      <c r="AT1755" s="165">
        <f t="shared" ref="AT1755:AT1818" si="553">IF(AS1755=0,(AH1755+AN1755)/8,IF(AS1755&lt;4,((AH1755+AN1755)/8)-5%,IF(AS1755&lt;11,((AH1755+AN1755)/8)-10%,IF(AS1755&gt;=11,((AH1755+AN1755)/8)-20%))))</f>
        <v>0</v>
      </c>
      <c r="AU1755" s="217"/>
      <c r="AV1755" s="66"/>
      <c r="AW1755" s="94"/>
      <c r="AX1755" s="94"/>
      <c r="AY1755" s="169"/>
      <c r="AZ1755" s="170"/>
      <c r="BA1755" s="94"/>
      <c r="BB1755" s="94"/>
      <c r="BC1755" s="94"/>
      <c r="BD1755" s="94"/>
      <c r="BE1755" s="91"/>
      <c r="BF1755" s="94"/>
      <c r="BG1755" s="94"/>
      <c r="BH1755" s="221"/>
      <c r="BI1755" s="98"/>
      <c r="BJ1755" s="98"/>
      <c r="BK1755" s="98"/>
      <c r="BL1755" s="140"/>
      <c r="BR1755" s="61"/>
      <c r="BT1755" s="60"/>
      <c r="BU1755" s="60"/>
    </row>
    <row r="1756" spans="1:73" s="59" customFormat="1" ht="30" hidden="1" customHeight="1" x14ac:dyDescent="0.25">
      <c r="A1756" s="139"/>
      <c r="B1756" s="89"/>
      <c r="C1756" s="159" t="str">
        <f t="shared" si="535"/>
        <v/>
      </c>
      <c r="D1756" s="159" t="str">
        <f t="shared" si="536"/>
        <v/>
      </c>
      <c r="E1756" s="201"/>
      <c r="F1756" s="90"/>
      <c r="G1756" s="260"/>
      <c r="H1756" s="90"/>
      <c r="I1756" s="266" t="b">
        <f t="shared" si="537"/>
        <v>0</v>
      </c>
      <c r="J1756" s="95"/>
      <c r="K1756" s="90"/>
      <c r="L1756" s="66"/>
      <c r="M1756" s="66"/>
      <c r="N1756" s="66"/>
      <c r="O1756" s="66"/>
      <c r="P1756" s="66"/>
      <c r="Q1756" s="66"/>
      <c r="R1756" s="90"/>
      <c r="S1756" s="90"/>
      <c r="T1756" s="90"/>
      <c r="U1756" s="94"/>
      <c r="V1756" s="181"/>
      <c r="W1756" s="181"/>
      <c r="X1756" s="181"/>
      <c r="Y1756" s="181"/>
      <c r="Z1756" s="66"/>
      <c r="AA1756" s="66"/>
      <c r="AB1756" s="66"/>
      <c r="AC1756" s="202"/>
      <c r="AD1756" s="166"/>
      <c r="AE1756" s="162" t="b">
        <f t="shared" si="538"/>
        <v>0</v>
      </c>
      <c r="AF1756" s="163">
        <f t="shared" si="539"/>
        <v>0</v>
      </c>
      <c r="AG1756" s="163">
        <f t="shared" si="540"/>
        <v>0</v>
      </c>
      <c r="AH1756" s="164">
        <f t="shared" si="541"/>
        <v>0</v>
      </c>
      <c r="AI1756" s="164">
        <f t="shared" si="542"/>
        <v>0</v>
      </c>
      <c r="AJ1756" s="164">
        <f t="shared" si="543"/>
        <v>0</v>
      </c>
      <c r="AK1756" s="164">
        <f t="shared" si="544"/>
        <v>0</v>
      </c>
      <c r="AL1756" s="164">
        <f t="shared" si="545"/>
        <v>0</v>
      </c>
      <c r="AM1756" s="164">
        <f t="shared" si="546"/>
        <v>1</v>
      </c>
      <c r="AN1756" s="146">
        <f t="shared" si="547"/>
        <v>0</v>
      </c>
      <c r="AO1756" s="146">
        <f t="shared" si="548"/>
        <v>0</v>
      </c>
      <c r="AP1756" s="146">
        <f t="shared" si="549"/>
        <v>0</v>
      </c>
      <c r="AQ1756" s="146">
        <f t="shared" si="550"/>
        <v>0</v>
      </c>
      <c r="AR1756" s="146">
        <f t="shared" si="551"/>
        <v>0</v>
      </c>
      <c r="AS1756" s="163">
        <f t="shared" si="552"/>
        <v>0</v>
      </c>
      <c r="AT1756" s="165">
        <f t="shared" si="553"/>
        <v>0</v>
      </c>
      <c r="AU1756" s="217"/>
      <c r="AV1756" s="66"/>
      <c r="AW1756" s="94"/>
      <c r="AX1756" s="94"/>
      <c r="AY1756" s="169"/>
      <c r="AZ1756" s="170"/>
      <c r="BA1756" s="94"/>
      <c r="BB1756" s="94"/>
      <c r="BC1756" s="94"/>
      <c r="BD1756" s="94"/>
      <c r="BE1756" s="91"/>
      <c r="BF1756" s="94"/>
      <c r="BG1756" s="94"/>
      <c r="BH1756" s="221"/>
      <c r="BI1756" s="98"/>
      <c r="BJ1756" s="98"/>
      <c r="BK1756" s="98"/>
      <c r="BL1756" s="140"/>
      <c r="BR1756" s="61"/>
      <c r="BS1756" s="60"/>
      <c r="BT1756" s="60"/>
      <c r="BU1756" s="60"/>
    </row>
    <row r="1757" spans="1:73" s="59" customFormat="1" ht="30" hidden="1" customHeight="1" x14ac:dyDescent="0.25">
      <c r="A1757" s="139"/>
      <c r="B1757" s="89"/>
      <c r="C1757" s="159" t="str">
        <f t="shared" si="535"/>
        <v/>
      </c>
      <c r="D1757" s="159" t="str">
        <f t="shared" si="536"/>
        <v/>
      </c>
      <c r="E1757" s="201"/>
      <c r="F1757" s="90"/>
      <c r="G1757" s="260"/>
      <c r="H1757" s="90"/>
      <c r="I1757" s="266" t="b">
        <f t="shared" si="537"/>
        <v>0</v>
      </c>
      <c r="J1757" s="95"/>
      <c r="K1757" s="90"/>
      <c r="L1757" s="66"/>
      <c r="M1757" s="66"/>
      <c r="N1757" s="66"/>
      <c r="O1757" s="66"/>
      <c r="P1757" s="66"/>
      <c r="Q1757" s="66"/>
      <c r="R1757" s="90"/>
      <c r="S1757" s="90"/>
      <c r="T1757" s="90"/>
      <c r="U1757" s="94"/>
      <c r="V1757" s="181"/>
      <c r="W1757" s="181"/>
      <c r="X1757" s="181"/>
      <c r="Y1757" s="181"/>
      <c r="Z1757" s="66"/>
      <c r="AA1757" s="66"/>
      <c r="AB1757" s="66"/>
      <c r="AC1757" s="202"/>
      <c r="AD1757" s="166"/>
      <c r="AE1757" s="162" t="b">
        <f t="shared" si="538"/>
        <v>0</v>
      </c>
      <c r="AF1757" s="163">
        <f t="shared" si="539"/>
        <v>0</v>
      </c>
      <c r="AG1757" s="163">
        <f t="shared" si="540"/>
        <v>0</v>
      </c>
      <c r="AH1757" s="164">
        <f t="shared" si="541"/>
        <v>0</v>
      </c>
      <c r="AI1757" s="164">
        <f t="shared" si="542"/>
        <v>0</v>
      </c>
      <c r="AJ1757" s="164">
        <f t="shared" si="543"/>
        <v>0</v>
      </c>
      <c r="AK1757" s="164">
        <f t="shared" si="544"/>
        <v>0</v>
      </c>
      <c r="AL1757" s="164">
        <f t="shared" si="545"/>
        <v>0</v>
      </c>
      <c r="AM1757" s="164">
        <f t="shared" si="546"/>
        <v>1</v>
      </c>
      <c r="AN1757" s="146">
        <f t="shared" si="547"/>
        <v>0</v>
      </c>
      <c r="AO1757" s="146">
        <f t="shared" si="548"/>
        <v>0</v>
      </c>
      <c r="AP1757" s="146">
        <f t="shared" si="549"/>
        <v>0</v>
      </c>
      <c r="AQ1757" s="146">
        <f t="shared" si="550"/>
        <v>0</v>
      </c>
      <c r="AR1757" s="146">
        <f t="shared" si="551"/>
        <v>0</v>
      </c>
      <c r="AS1757" s="163">
        <f t="shared" si="552"/>
        <v>0</v>
      </c>
      <c r="AT1757" s="165">
        <f t="shared" si="553"/>
        <v>0</v>
      </c>
      <c r="AU1757" s="217"/>
      <c r="AV1757" s="66"/>
      <c r="AW1757" s="94"/>
      <c r="AX1757" s="94"/>
      <c r="AY1757" s="169"/>
      <c r="AZ1757" s="170"/>
      <c r="BA1757" s="94"/>
      <c r="BB1757" s="94"/>
      <c r="BC1757" s="94"/>
      <c r="BD1757" s="94"/>
      <c r="BE1757" s="91"/>
      <c r="BF1757" s="94"/>
      <c r="BG1757" s="94"/>
      <c r="BH1757" s="221"/>
      <c r="BI1757" s="98"/>
      <c r="BJ1757" s="98"/>
      <c r="BK1757" s="98"/>
      <c r="BL1757" s="140"/>
      <c r="BR1757" s="61"/>
      <c r="BS1757" s="60"/>
      <c r="BT1757" s="60"/>
      <c r="BU1757" s="60"/>
    </row>
    <row r="1758" spans="1:73" s="59" customFormat="1" ht="30" hidden="1" customHeight="1" x14ac:dyDescent="0.25">
      <c r="A1758" s="139"/>
      <c r="B1758" s="89"/>
      <c r="C1758" s="159" t="str">
        <f t="shared" si="535"/>
        <v/>
      </c>
      <c r="D1758" s="159" t="str">
        <f t="shared" si="536"/>
        <v/>
      </c>
      <c r="E1758" s="201"/>
      <c r="F1758" s="90"/>
      <c r="G1758" s="260"/>
      <c r="H1758" s="90"/>
      <c r="I1758" s="266" t="b">
        <f t="shared" si="537"/>
        <v>0</v>
      </c>
      <c r="J1758" s="95"/>
      <c r="K1758" s="90"/>
      <c r="L1758" s="66"/>
      <c r="M1758" s="66"/>
      <c r="N1758" s="66"/>
      <c r="O1758" s="66"/>
      <c r="P1758" s="66"/>
      <c r="Q1758" s="66"/>
      <c r="R1758" s="90"/>
      <c r="S1758" s="90"/>
      <c r="T1758" s="90"/>
      <c r="U1758" s="94"/>
      <c r="V1758" s="181"/>
      <c r="W1758" s="181"/>
      <c r="X1758" s="181"/>
      <c r="Y1758" s="181"/>
      <c r="Z1758" s="66"/>
      <c r="AA1758" s="66"/>
      <c r="AB1758" s="66"/>
      <c r="AC1758" s="202"/>
      <c r="AD1758" s="166"/>
      <c r="AE1758" s="162" t="b">
        <f t="shared" si="538"/>
        <v>0</v>
      </c>
      <c r="AF1758" s="163">
        <f t="shared" si="539"/>
        <v>0</v>
      </c>
      <c r="AG1758" s="163">
        <f t="shared" si="540"/>
        <v>0</v>
      </c>
      <c r="AH1758" s="164">
        <f t="shared" si="541"/>
        <v>0</v>
      </c>
      <c r="AI1758" s="164">
        <f t="shared" si="542"/>
        <v>0</v>
      </c>
      <c r="AJ1758" s="164">
        <f t="shared" si="543"/>
        <v>0</v>
      </c>
      <c r="AK1758" s="164">
        <f t="shared" si="544"/>
        <v>0</v>
      </c>
      <c r="AL1758" s="164">
        <f t="shared" si="545"/>
        <v>0</v>
      </c>
      <c r="AM1758" s="164">
        <f t="shared" si="546"/>
        <v>1</v>
      </c>
      <c r="AN1758" s="146">
        <f t="shared" si="547"/>
        <v>0</v>
      </c>
      <c r="AO1758" s="146">
        <f t="shared" si="548"/>
        <v>0</v>
      </c>
      <c r="AP1758" s="146">
        <f t="shared" si="549"/>
        <v>0</v>
      </c>
      <c r="AQ1758" s="146">
        <f t="shared" si="550"/>
        <v>0</v>
      </c>
      <c r="AR1758" s="146">
        <f t="shared" si="551"/>
        <v>0</v>
      </c>
      <c r="AS1758" s="163">
        <f t="shared" si="552"/>
        <v>0</v>
      </c>
      <c r="AT1758" s="165">
        <f t="shared" si="553"/>
        <v>0</v>
      </c>
      <c r="AU1758" s="217"/>
      <c r="AV1758" s="66"/>
      <c r="AW1758" s="94"/>
      <c r="AX1758" s="94"/>
      <c r="AY1758" s="169"/>
      <c r="AZ1758" s="170"/>
      <c r="BA1758" s="94"/>
      <c r="BB1758" s="94"/>
      <c r="BC1758" s="94"/>
      <c r="BD1758" s="94"/>
      <c r="BE1758" s="91"/>
      <c r="BF1758" s="94"/>
      <c r="BG1758" s="94"/>
      <c r="BH1758" s="221"/>
      <c r="BI1758" s="98"/>
      <c r="BJ1758" s="98"/>
      <c r="BK1758" s="98"/>
      <c r="BL1758" s="140"/>
      <c r="BR1758" s="61"/>
      <c r="BS1758" s="60"/>
      <c r="BT1758" s="60"/>
      <c r="BU1758" s="60"/>
    </row>
    <row r="1759" spans="1:73" s="59" customFormat="1" ht="30" hidden="1" customHeight="1" x14ac:dyDescent="0.25">
      <c r="A1759" s="139"/>
      <c r="B1759" s="89"/>
      <c r="C1759" s="159" t="str">
        <f t="shared" si="535"/>
        <v/>
      </c>
      <c r="D1759" s="159" t="str">
        <f t="shared" si="536"/>
        <v/>
      </c>
      <c r="E1759" s="201"/>
      <c r="F1759" s="90"/>
      <c r="G1759" s="260"/>
      <c r="H1759" s="90"/>
      <c r="I1759" s="266" t="b">
        <f t="shared" si="537"/>
        <v>0</v>
      </c>
      <c r="J1759" s="95"/>
      <c r="K1759" s="90"/>
      <c r="L1759" s="66"/>
      <c r="M1759" s="66"/>
      <c r="N1759" s="66"/>
      <c r="O1759" s="66"/>
      <c r="P1759" s="66"/>
      <c r="Q1759" s="66"/>
      <c r="R1759" s="90"/>
      <c r="S1759" s="90"/>
      <c r="T1759" s="90"/>
      <c r="U1759" s="94"/>
      <c r="V1759" s="181"/>
      <c r="W1759" s="181"/>
      <c r="X1759" s="181"/>
      <c r="Y1759" s="181"/>
      <c r="Z1759" s="66"/>
      <c r="AA1759" s="66"/>
      <c r="AB1759" s="66"/>
      <c r="AC1759" s="202"/>
      <c r="AD1759" s="166"/>
      <c r="AE1759" s="162" t="b">
        <f t="shared" si="538"/>
        <v>0</v>
      </c>
      <c r="AF1759" s="163">
        <f t="shared" si="539"/>
        <v>0</v>
      </c>
      <c r="AG1759" s="163">
        <f t="shared" si="540"/>
        <v>0</v>
      </c>
      <c r="AH1759" s="164">
        <f t="shared" si="541"/>
        <v>0</v>
      </c>
      <c r="AI1759" s="164">
        <f t="shared" si="542"/>
        <v>0</v>
      </c>
      <c r="AJ1759" s="164">
        <f t="shared" si="543"/>
        <v>0</v>
      </c>
      <c r="AK1759" s="164">
        <f t="shared" si="544"/>
        <v>0</v>
      </c>
      <c r="AL1759" s="164">
        <f t="shared" si="545"/>
        <v>0</v>
      </c>
      <c r="AM1759" s="164">
        <f t="shared" si="546"/>
        <v>1</v>
      </c>
      <c r="AN1759" s="146">
        <f t="shared" si="547"/>
        <v>0</v>
      </c>
      <c r="AO1759" s="146">
        <f t="shared" si="548"/>
        <v>0</v>
      </c>
      <c r="AP1759" s="146">
        <f t="shared" si="549"/>
        <v>0</v>
      </c>
      <c r="AQ1759" s="146">
        <f t="shared" si="550"/>
        <v>0</v>
      </c>
      <c r="AR1759" s="146">
        <f t="shared" si="551"/>
        <v>0</v>
      </c>
      <c r="AS1759" s="163">
        <f t="shared" si="552"/>
        <v>0</v>
      </c>
      <c r="AT1759" s="165">
        <f t="shared" si="553"/>
        <v>0</v>
      </c>
      <c r="AU1759" s="217"/>
      <c r="AV1759" s="66"/>
      <c r="AW1759" s="94"/>
      <c r="AX1759" s="94"/>
      <c r="AY1759" s="169"/>
      <c r="AZ1759" s="170"/>
      <c r="BA1759" s="94"/>
      <c r="BB1759" s="94"/>
      <c r="BC1759" s="94"/>
      <c r="BD1759" s="94"/>
      <c r="BE1759" s="91"/>
      <c r="BF1759" s="94"/>
      <c r="BG1759" s="94"/>
      <c r="BH1759" s="221"/>
      <c r="BI1759" s="98"/>
      <c r="BJ1759" s="98"/>
      <c r="BK1759" s="98"/>
      <c r="BL1759" s="140"/>
      <c r="BR1759" s="61"/>
      <c r="BS1759" s="60"/>
      <c r="BT1759" s="60"/>
      <c r="BU1759" s="60"/>
    </row>
    <row r="1760" spans="1:73" s="59" customFormat="1" ht="30" hidden="1" customHeight="1" x14ac:dyDescent="0.25">
      <c r="A1760" s="139"/>
      <c r="B1760" s="89"/>
      <c r="C1760" s="159" t="str">
        <f t="shared" si="535"/>
        <v/>
      </c>
      <c r="D1760" s="159" t="str">
        <f t="shared" si="536"/>
        <v/>
      </c>
      <c r="E1760" s="201"/>
      <c r="F1760" s="90"/>
      <c r="G1760" s="260"/>
      <c r="H1760" s="90"/>
      <c r="I1760" s="266" t="b">
        <f t="shared" si="537"/>
        <v>0</v>
      </c>
      <c r="J1760" s="95"/>
      <c r="K1760" s="90"/>
      <c r="L1760" s="66"/>
      <c r="M1760" s="66"/>
      <c r="N1760" s="66"/>
      <c r="O1760" s="66"/>
      <c r="P1760" s="66"/>
      <c r="Q1760" s="66"/>
      <c r="R1760" s="90"/>
      <c r="S1760" s="90"/>
      <c r="T1760" s="90"/>
      <c r="U1760" s="94"/>
      <c r="V1760" s="181"/>
      <c r="W1760" s="181"/>
      <c r="X1760" s="181"/>
      <c r="Y1760" s="181"/>
      <c r="Z1760" s="66"/>
      <c r="AA1760" s="66"/>
      <c r="AB1760" s="66"/>
      <c r="AC1760" s="202"/>
      <c r="AD1760" s="166"/>
      <c r="AE1760" s="162" t="b">
        <f t="shared" si="538"/>
        <v>0</v>
      </c>
      <c r="AF1760" s="163">
        <f t="shared" si="539"/>
        <v>0</v>
      </c>
      <c r="AG1760" s="163">
        <f t="shared" si="540"/>
        <v>0</v>
      </c>
      <c r="AH1760" s="164">
        <f t="shared" si="541"/>
        <v>0</v>
      </c>
      <c r="AI1760" s="164">
        <f t="shared" si="542"/>
        <v>0</v>
      </c>
      <c r="AJ1760" s="164">
        <f t="shared" si="543"/>
        <v>0</v>
      </c>
      <c r="AK1760" s="164">
        <f t="shared" si="544"/>
        <v>0</v>
      </c>
      <c r="AL1760" s="164">
        <f t="shared" si="545"/>
        <v>0</v>
      </c>
      <c r="AM1760" s="164">
        <f t="shared" si="546"/>
        <v>1</v>
      </c>
      <c r="AN1760" s="146">
        <f t="shared" si="547"/>
        <v>0</v>
      </c>
      <c r="AO1760" s="146">
        <f t="shared" si="548"/>
        <v>0</v>
      </c>
      <c r="AP1760" s="146">
        <f t="shared" si="549"/>
        <v>0</v>
      </c>
      <c r="AQ1760" s="146">
        <f t="shared" si="550"/>
        <v>0</v>
      </c>
      <c r="AR1760" s="146">
        <f t="shared" si="551"/>
        <v>0</v>
      </c>
      <c r="AS1760" s="163">
        <f t="shared" si="552"/>
        <v>0</v>
      </c>
      <c r="AT1760" s="165">
        <f t="shared" si="553"/>
        <v>0</v>
      </c>
      <c r="AU1760" s="217"/>
      <c r="AV1760" s="66"/>
      <c r="AW1760" s="94"/>
      <c r="AX1760" s="94"/>
      <c r="AY1760" s="169"/>
      <c r="AZ1760" s="170"/>
      <c r="BA1760" s="94"/>
      <c r="BB1760" s="94"/>
      <c r="BC1760" s="94"/>
      <c r="BD1760" s="94"/>
      <c r="BE1760" s="91"/>
      <c r="BF1760" s="94"/>
      <c r="BG1760" s="94"/>
      <c r="BH1760" s="221"/>
      <c r="BI1760" s="98"/>
      <c r="BJ1760" s="98"/>
      <c r="BK1760" s="98"/>
      <c r="BL1760" s="140"/>
      <c r="BR1760" s="61"/>
      <c r="BS1760" s="60"/>
      <c r="BT1760" s="60"/>
      <c r="BU1760" s="60"/>
    </row>
    <row r="1761" spans="1:73" s="59" customFormat="1" ht="30" hidden="1" customHeight="1" x14ac:dyDescent="0.25">
      <c r="A1761" s="139"/>
      <c r="B1761" s="89"/>
      <c r="C1761" s="159" t="str">
        <f t="shared" si="535"/>
        <v/>
      </c>
      <c r="D1761" s="159" t="str">
        <f t="shared" si="536"/>
        <v/>
      </c>
      <c r="E1761" s="201"/>
      <c r="F1761" s="90"/>
      <c r="G1761" s="260"/>
      <c r="H1761" s="90"/>
      <c r="I1761" s="266" t="b">
        <f t="shared" si="537"/>
        <v>0</v>
      </c>
      <c r="J1761" s="95"/>
      <c r="K1761" s="90"/>
      <c r="L1761" s="66"/>
      <c r="M1761" s="66"/>
      <c r="N1761" s="66"/>
      <c r="O1761" s="66"/>
      <c r="P1761" s="66"/>
      <c r="Q1761" s="66"/>
      <c r="R1761" s="90"/>
      <c r="S1761" s="90"/>
      <c r="T1761" s="90"/>
      <c r="U1761" s="94"/>
      <c r="V1761" s="181"/>
      <c r="W1761" s="181"/>
      <c r="X1761" s="181"/>
      <c r="Y1761" s="181"/>
      <c r="Z1761" s="66"/>
      <c r="AA1761" s="66"/>
      <c r="AB1761" s="66"/>
      <c r="AC1761" s="202"/>
      <c r="AD1761" s="166"/>
      <c r="AE1761" s="162" t="b">
        <f t="shared" si="538"/>
        <v>0</v>
      </c>
      <c r="AF1761" s="163">
        <f t="shared" si="539"/>
        <v>0</v>
      </c>
      <c r="AG1761" s="163">
        <f t="shared" si="540"/>
        <v>0</v>
      </c>
      <c r="AH1761" s="164">
        <f t="shared" si="541"/>
        <v>0</v>
      </c>
      <c r="AI1761" s="164">
        <f t="shared" si="542"/>
        <v>0</v>
      </c>
      <c r="AJ1761" s="164">
        <f t="shared" si="543"/>
        <v>0</v>
      </c>
      <c r="AK1761" s="164">
        <f t="shared" si="544"/>
        <v>0</v>
      </c>
      <c r="AL1761" s="164">
        <f t="shared" si="545"/>
        <v>0</v>
      </c>
      <c r="AM1761" s="164">
        <f t="shared" si="546"/>
        <v>1</v>
      </c>
      <c r="AN1761" s="146">
        <f t="shared" si="547"/>
        <v>0</v>
      </c>
      <c r="AO1761" s="146">
        <f t="shared" si="548"/>
        <v>0</v>
      </c>
      <c r="AP1761" s="146">
        <f t="shared" si="549"/>
        <v>0</v>
      </c>
      <c r="AQ1761" s="146">
        <f t="shared" si="550"/>
        <v>0</v>
      </c>
      <c r="AR1761" s="146">
        <f t="shared" si="551"/>
        <v>0</v>
      </c>
      <c r="AS1761" s="163">
        <f t="shared" si="552"/>
        <v>0</v>
      </c>
      <c r="AT1761" s="165">
        <f t="shared" si="553"/>
        <v>0</v>
      </c>
      <c r="AU1761" s="217"/>
      <c r="AV1761" s="66"/>
      <c r="AW1761" s="94"/>
      <c r="AX1761" s="94"/>
      <c r="AY1761" s="169"/>
      <c r="AZ1761" s="170"/>
      <c r="BA1761" s="94"/>
      <c r="BB1761" s="94"/>
      <c r="BC1761" s="94"/>
      <c r="BD1761" s="94"/>
      <c r="BE1761" s="91"/>
      <c r="BF1761" s="94"/>
      <c r="BG1761" s="94"/>
      <c r="BH1761" s="221"/>
      <c r="BI1761" s="98"/>
      <c r="BJ1761" s="98"/>
      <c r="BK1761" s="98"/>
      <c r="BL1761" s="290"/>
      <c r="BR1761" s="61"/>
      <c r="BS1761" s="60"/>
      <c r="BT1761" s="60"/>
      <c r="BU1761" s="60"/>
    </row>
    <row r="1762" spans="1:73" s="59" customFormat="1" ht="30" hidden="1" customHeight="1" x14ac:dyDescent="0.25">
      <c r="A1762" s="139"/>
      <c r="B1762" s="89"/>
      <c r="C1762" s="159" t="str">
        <f t="shared" si="535"/>
        <v/>
      </c>
      <c r="D1762" s="159" t="str">
        <f t="shared" si="536"/>
        <v/>
      </c>
      <c r="E1762" s="201"/>
      <c r="F1762" s="90"/>
      <c r="G1762" s="260"/>
      <c r="H1762" s="90"/>
      <c r="I1762" s="266" t="b">
        <f t="shared" si="537"/>
        <v>0</v>
      </c>
      <c r="J1762" s="95"/>
      <c r="K1762" s="90"/>
      <c r="L1762" s="66"/>
      <c r="M1762" s="92"/>
      <c r="N1762" s="92"/>
      <c r="O1762" s="97"/>
      <c r="P1762" s="97"/>
      <c r="Q1762" s="92"/>
      <c r="R1762" s="90"/>
      <c r="S1762" s="90"/>
      <c r="T1762" s="90"/>
      <c r="U1762" s="94"/>
      <c r="V1762" s="181"/>
      <c r="W1762" s="181"/>
      <c r="X1762" s="181"/>
      <c r="Y1762" s="181"/>
      <c r="Z1762" s="66"/>
      <c r="AA1762" s="66"/>
      <c r="AB1762" s="66"/>
      <c r="AC1762" s="202"/>
      <c r="AD1762" s="166"/>
      <c r="AE1762" s="162" t="b">
        <f t="shared" si="538"/>
        <v>0</v>
      </c>
      <c r="AF1762" s="163">
        <f t="shared" si="539"/>
        <v>0</v>
      </c>
      <c r="AG1762" s="163">
        <f t="shared" si="540"/>
        <v>0</v>
      </c>
      <c r="AH1762" s="164">
        <f t="shared" si="541"/>
        <v>0</v>
      </c>
      <c r="AI1762" s="164">
        <f t="shared" si="542"/>
        <v>0</v>
      </c>
      <c r="AJ1762" s="164">
        <f t="shared" si="543"/>
        <v>0</v>
      </c>
      <c r="AK1762" s="164">
        <f t="shared" si="544"/>
        <v>0</v>
      </c>
      <c r="AL1762" s="164">
        <f t="shared" si="545"/>
        <v>0</v>
      </c>
      <c r="AM1762" s="164">
        <f t="shared" si="546"/>
        <v>1</v>
      </c>
      <c r="AN1762" s="146">
        <f t="shared" si="547"/>
        <v>0</v>
      </c>
      <c r="AO1762" s="146">
        <f t="shared" si="548"/>
        <v>0</v>
      </c>
      <c r="AP1762" s="146">
        <f t="shared" si="549"/>
        <v>0</v>
      </c>
      <c r="AQ1762" s="146">
        <f t="shared" si="550"/>
        <v>0</v>
      </c>
      <c r="AR1762" s="146">
        <f t="shared" si="551"/>
        <v>0</v>
      </c>
      <c r="AS1762" s="163">
        <f t="shared" si="552"/>
        <v>0</v>
      </c>
      <c r="AT1762" s="165">
        <f t="shared" si="553"/>
        <v>0</v>
      </c>
      <c r="AU1762" s="217"/>
      <c r="AV1762" s="66"/>
      <c r="AW1762" s="94"/>
      <c r="AX1762" s="94"/>
      <c r="AY1762" s="169"/>
      <c r="AZ1762" s="170"/>
      <c r="BA1762" s="94"/>
      <c r="BB1762" s="94"/>
      <c r="BC1762" s="94"/>
      <c r="BD1762" s="94"/>
      <c r="BE1762" s="91"/>
      <c r="BF1762" s="94"/>
      <c r="BG1762" s="94"/>
      <c r="BH1762" s="221"/>
      <c r="BI1762" s="98"/>
      <c r="BJ1762" s="98"/>
      <c r="BK1762" s="98"/>
      <c r="BL1762" s="140"/>
      <c r="BR1762" s="61"/>
      <c r="BS1762" s="60"/>
      <c r="BT1762" s="60"/>
      <c r="BU1762" s="60"/>
    </row>
    <row r="1763" spans="1:73" s="59" customFormat="1" ht="30" hidden="1" customHeight="1" x14ac:dyDescent="0.25">
      <c r="A1763" s="139"/>
      <c r="B1763" s="89"/>
      <c r="C1763" s="159" t="str">
        <f t="shared" si="535"/>
        <v/>
      </c>
      <c r="D1763" s="159" t="str">
        <f t="shared" si="536"/>
        <v/>
      </c>
      <c r="E1763" s="201"/>
      <c r="F1763" s="90"/>
      <c r="G1763" s="260"/>
      <c r="H1763" s="90"/>
      <c r="I1763" s="266" t="b">
        <f t="shared" si="537"/>
        <v>0</v>
      </c>
      <c r="J1763" s="95"/>
      <c r="K1763" s="90"/>
      <c r="L1763" s="66"/>
      <c r="M1763" s="92"/>
      <c r="N1763" s="92"/>
      <c r="O1763" s="66"/>
      <c r="P1763" s="66"/>
      <c r="Q1763" s="92"/>
      <c r="R1763" s="90"/>
      <c r="S1763" s="90"/>
      <c r="T1763" s="90"/>
      <c r="U1763" s="94"/>
      <c r="V1763" s="181"/>
      <c r="W1763" s="181"/>
      <c r="X1763" s="181"/>
      <c r="Y1763" s="181"/>
      <c r="Z1763" s="66"/>
      <c r="AA1763" s="66"/>
      <c r="AB1763" s="66"/>
      <c r="AC1763" s="202"/>
      <c r="AD1763" s="166"/>
      <c r="AE1763" s="162" t="b">
        <f t="shared" si="538"/>
        <v>0</v>
      </c>
      <c r="AF1763" s="163">
        <f t="shared" si="539"/>
        <v>0</v>
      </c>
      <c r="AG1763" s="163">
        <f t="shared" si="540"/>
        <v>0</v>
      </c>
      <c r="AH1763" s="164">
        <f t="shared" si="541"/>
        <v>0</v>
      </c>
      <c r="AI1763" s="164">
        <f t="shared" si="542"/>
        <v>0</v>
      </c>
      <c r="AJ1763" s="164">
        <f t="shared" si="543"/>
        <v>0</v>
      </c>
      <c r="AK1763" s="164">
        <f t="shared" si="544"/>
        <v>0</v>
      </c>
      <c r="AL1763" s="164">
        <f t="shared" si="545"/>
        <v>0</v>
      </c>
      <c r="AM1763" s="164">
        <f t="shared" si="546"/>
        <v>1</v>
      </c>
      <c r="AN1763" s="146">
        <f t="shared" si="547"/>
        <v>0</v>
      </c>
      <c r="AO1763" s="146">
        <f t="shared" si="548"/>
        <v>0</v>
      </c>
      <c r="AP1763" s="146">
        <f t="shared" si="549"/>
        <v>0</v>
      </c>
      <c r="AQ1763" s="146">
        <f t="shared" si="550"/>
        <v>0</v>
      </c>
      <c r="AR1763" s="146">
        <f t="shared" si="551"/>
        <v>0</v>
      </c>
      <c r="AS1763" s="163">
        <f t="shared" si="552"/>
        <v>0</v>
      </c>
      <c r="AT1763" s="165">
        <f t="shared" si="553"/>
        <v>0</v>
      </c>
      <c r="AU1763" s="217"/>
      <c r="AV1763" s="66"/>
      <c r="AW1763" s="94"/>
      <c r="AX1763" s="94"/>
      <c r="AY1763" s="169"/>
      <c r="AZ1763" s="170"/>
      <c r="BA1763" s="94"/>
      <c r="BB1763" s="94"/>
      <c r="BC1763" s="94"/>
      <c r="BD1763" s="94"/>
      <c r="BE1763" s="91"/>
      <c r="BF1763" s="94"/>
      <c r="BG1763" s="94"/>
      <c r="BH1763" s="221"/>
      <c r="BI1763" s="98"/>
      <c r="BJ1763" s="98"/>
      <c r="BK1763" s="98"/>
      <c r="BL1763" s="140"/>
      <c r="BR1763" s="61"/>
      <c r="BS1763" s="60"/>
      <c r="BT1763" s="60"/>
      <c r="BU1763" s="60"/>
    </row>
    <row r="1764" spans="1:73" s="59" customFormat="1" ht="30" hidden="1" customHeight="1" x14ac:dyDescent="0.25">
      <c r="A1764" s="139"/>
      <c r="B1764" s="89"/>
      <c r="C1764" s="159" t="str">
        <f t="shared" si="535"/>
        <v/>
      </c>
      <c r="D1764" s="159" t="str">
        <f t="shared" si="536"/>
        <v/>
      </c>
      <c r="E1764" s="201"/>
      <c r="F1764" s="90"/>
      <c r="G1764" s="260"/>
      <c r="H1764" s="90"/>
      <c r="I1764" s="266" t="b">
        <f t="shared" si="537"/>
        <v>0</v>
      </c>
      <c r="J1764" s="95"/>
      <c r="K1764" s="90"/>
      <c r="L1764" s="66"/>
      <c r="M1764" s="92"/>
      <c r="N1764" s="92"/>
      <c r="O1764" s="66"/>
      <c r="P1764" s="66"/>
      <c r="Q1764" s="92"/>
      <c r="R1764" s="90"/>
      <c r="S1764" s="90"/>
      <c r="T1764" s="90"/>
      <c r="U1764" s="94"/>
      <c r="V1764" s="181"/>
      <c r="W1764" s="181"/>
      <c r="X1764" s="181"/>
      <c r="Y1764" s="181"/>
      <c r="Z1764" s="66"/>
      <c r="AA1764" s="66"/>
      <c r="AB1764" s="66"/>
      <c r="AC1764" s="202"/>
      <c r="AD1764" s="166"/>
      <c r="AE1764" s="162" t="b">
        <f t="shared" si="538"/>
        <v>0</v>
      </c>
      <c r="AF1764" s="163">
        <f t="shared" si="539"/>
        <v>0</v>
      </c>
      <c r="AG1764" s="163">
        <f t="shared" si="540"/>
        <v>0</v>
      </c>
      <c r="AH1764" s="164">
        <f t="shared" si="541"/>
        <v>0</v>
      </c>
      <c r="AI1764" s="164">
        <f t="shared" si="542"/>
        <v>0</v>
      </c>
      <c r="AJ1764" s="164">
        <f t="shared" si="543"/>
        <v>0</v>
      </c>
      <c r="AK1764" s="164">
        <f t="shared" si="544"/>
        <v>0</v>
      </c>
      <c r="AL1764" s="164">
        <f t="shared" si="545"/>
        <v>0</v>
      </c>
      <c r="AM1764" s="164">
        <f t="shared" si="546"/>
        <v>1</v>
      </c>
      <c r="AN1764" s="146">
        <f t="shared" si="547"/>
        <v>0</v>
      </c>
      <c r="AO1764" s="146">
        <f t="shared" si="548"/>
        <v>0</v>
      </c>
      <c r="AP1764" s="146">
        <f t="shared" si="549"/>
        <v>0</v>
      </c>
      <c r="AQ1764" s="146">
        <f t="shared" si="550"/>
        <v>0</v>
      </c>
      <c r="AR1764" s="146">
        <f t="shared" si="551"/>
        <v>0</v>
      </c>
      <c r="AS1764" s="163">
        <f t="shared" si="552"/>
        <v>0</v>
      </c>
      <c r="AT1764" s="165">
        <f t="shared" si="553"/>
        <v>0</v>
      </c>
      <c r="AU1764" s="217"/>
      <c r="AV1764" s="66"/>
      <c r="AW1764" s="94"/>
      <c r="AX1764" s="94"/>
      <c r="AY1764" s="169"/>
      <c r="AZ1764" s="170"/>
      <c r="BA1764" s="94"/>
      <c r="BB1764" s="94"/>
      <c r="BC1764" s="94"/>
      <c r="BD1764" s="94"/>
      <c r="BE1764" s="91"/>
      <c r="BF1764" s="94"/>
      <c r="BG1764" s="94"/>
      <c r="BH1764" s="221"/>
      <c r="BI1764" s="98"/>
      <c r="BJ1764" s="98"/>
      <c r="BK1764" s="98"/>
      <c r="BL1764" s="140"/>
      <c r="BR1764" s="61"/>
      <c r="BS1764" s="60"/>
      <c r="BT1764" s="60"/>
      <c r="BU1764" s="60"/>
    </row>
    <row r="1765" spans="1:73" s="59" customFormat="1" ht="30" hidden="1" customHeight="1" x14ac:dyDescent="0.25">
      <c r="A1765" s="139"/>
      <c r="B1765" s="89"/>
      <c r="C1765" s="159" t="str">
        <f t="shared" si="535"/>
        <v/>
      </c>
      <c r="D1765" s="159" t="str">
        <f t="shared" si="536"/>
        <v/>
      </c>
      <c r="E1765" s="201"/>
      <c r="F1765" s="90"/>
      <c r="G1765" s="260"/>
      <c r="H1765" s="90"/>
      <c r="I1765" s="266" t="b">
        <f t="shared" si="537"/>
        <v>0</v>
      </c>
      <c r="J1765" s="95"/>
      <c r="K1765" s="90"/>
      <c r="L1765" s="66"/>
      <c r="M1765" s="92"/>
      <c r="N1765" s="92"/>
      <c r="O1765" s="66"/>
      <c r="P1765" s="66"/>
      <c r="Q1765" s="92"/>
      <c r="R1765" s="90"/>
      <c r="S1765" s="90"/>
      <c r="T1765" s="90"/>
      <c r="U1765" s="94"/>
      <c r="V1765" s="181"/>
      <c r="W1765" s="181"/>
      <c r="X1765" s="181"/>
      <c r="Y1765" s="181"/>
      <c r="Z1765" s="66"/>
      <c r="AA1765" s="66"/>
      <c r="AB1765" s="66"/>
      <c r="AC1765" s="202"/>
      <c r="AD1765" s="166"/>
      <c r="AE1765" s="162" t="b">
        <f t="shared" si="538"/>
        <v>0</v>
      </c>
      <c r="AF1765" s="163">
        <f t="shared" si="539"/>
        <v>0</v>
      </c>
      <c r="AG1765" s="163">
        <f t="shared" si="540"/>
        <v>0</v>
      </c>
      <c r="AH1765" s="164">
        <f t="shared" si="541"/>
        <v>0</v>
      </c>
      <c r="AI1765" s="164">
        <f t="shared" si="542"/>
        <v>0</v>
      </c>
      <c r="AJ1765" s="164">
        <f t="shared" si="543"/>
        <v>0</v>
      </c>
      <c r="AK1765" s="164">
        <f t="shared" si="544"/>
        <v>0</v>
      </c>
      <c r="AL1765" s="164">
        <f t="shared" si="545"/>
        <v>0</v>
      </c>
      <c r="AM1765" s="164">
        <f t="shared" si="546"/>
        <v>1</v>
      </c>
      <c r="AN1765" s="146">
        <f t="shared" si="547"/>
        <v>0</v>
      </c>
      <c r="AO1765" s="146">
        <f t="shared" si="548"/>
        <v>0</v>
      </c>
      <c r="AP1765" s="146">
        <f t="shared" si="549"/>
        <v>0</v>
      </c>
      <c r="AQ1765" s="146">
        <f t="shared" si="550"/>
        <v>0</v>
      </c>
      <c r="AR1765" s="146">
        <f t="shared" si="551"/>
        <v>0</v>
      </c>
      <c r="AS1765" s="163">
        <f t="shared" si="552"/>
        <v>0</v>
      </c>
      <c r="AT1765" s="165">
        <f t="shared" si="553"/>
        <v>0</v>
      </c>
      <c r="AU1765" s="217"/>
      <c r="AV1765" s="66"/>
      <c r="AW1765" s="94"/>
      <c r="AX1765" s="94"/>
      <c r="AY1765" s="169"/>
      <c r="AZ1765" s="170"/>
      <c r="BA1765" s="94"/>
      <c r="BB1765" s="94"/>
      <c r="BC1765" s="94"/>
      <c r="BD1765" s="94"/>
      <c r="BE1765" s="91"/>
      <c r="BF1765" s="94"/>
      <c r="BG1765" s="94"/>
      <c r="BH1765" s="221"/>
      <c r="BI1765" s="98"/>
      <c r="BJ1765" s="98"/>
      <c r="BK1765" s="98"/>
      <c r="BL1765" s="290"/>
      <c r="BR1765" s="61"/>
      <c r="BS1765" s="60"/>
      <c r="BT1765" s="60"/>
      <c r="BU1765" s="60"/>
    </row>
    <row r="1766" spans="1:73" s="59" customFormat="1" ht="30" hidden="1" customHeight="1" x14ac:dyDescent="0.25">
      <c r="A1766" s="139"/>
      <c r="B1766" s="89"/>
      <c r="C1766" s="159" t="str">
        <f t="shared" si="535"/>
        <v/>
      </c>
      <c r="D1766" s="159" t="str">
        <f t="shared" si="536"/>
        <v/>
      </c>
      <c r="E1766" s="201"/>
      <c r="F1766" s="90"/>
      <c r="G1766" s="260"/>
      <c r="H1766" s="90"/>
      <c r="I1766" s="266" t="b">
        <f t="shared" si="537"/>
        <v>0</v>
      </c>
      <c r="J1766" s="95"/>
      <c r="K1766" s="90"/>
      <c r="L1766" s="66"/>
      <c r="M1766" s="92"/>
      <c r="N1766" s="92"/>
      <c r="O1766" s="66"/>
      <c r="P1766" s="66"/>
      <c r="Q1766" s="92"/>
      <c r="R1766" s="90"/>
      <c r="S1766" s="90"/>
      <c r="T1766" s="90"/>
      <c r="U1766" s="94"/>
      <c r="V1766" s="181"/>
      <c r="W1766" s="181"/>
      <c r="X1766" s="181"/>
      <c r="Y1766" s="181"/>
      <c r="Z1766" s="66"/>
      <c r="AA1766" s="66"/>
      <c r="AB1766" s="66"/>
      <c r="AC1766" s="202"/>
      <c r="AD1766" s="166"/>
      <c r="AE1766" s="162" t="b">
        <f t="shared" si="538"/>
        <v>0</v>
      </c>
      <c r="AF1766" s="163">
        <f t="shared" si="539"/>
        <v>0</v>
      </c>
      <c r="AG1766" s="163">
        <f t="shared" si="540"/>
        <v>0</v>
      </c>
      <c r="AH1766" s="164">
        <f t="shared" si="541"/>
        <v>0</v>
      </c>
      <c r="AI1766" s="164">
        <f t="shared" si="542"/>
        <v>0</v>
      </c>
      <c r="AJ1766" s="164">
        <f t="shared" si="543"/>
        <v>0</v>
      </c>
      <c r="AK1766" s="164">
        <f t="shared" si="544"/>
        <v>0</v>
      </c>
      <c r="AL1766" s="164">
        <f t="shared" si="545"/>
        <v>0</v>
      </c>
      <c r="AM1766" s="164">
        <f t="shared" si="546"/>
        <v>1</v>
      </c>
      <c r="AN1766" s="146">
        <f t="shared" si="547"/>
        <v>0</v>
      </c>
      <c r="AO1766" s="146">
        <f t="shared" si="548"/>
        <v>0</v>
      </c>
      <c r="AP1766" s="146">
        <f t="shared" si="549"/>
        <v>0</v>
      </c>
      <c r="AQ1766" s="146">
        <f t="shared" si="550"/>
        <v>0</v>
      </c>
      <c r="AR1766" s="146">
        <f t="shared" si="551"/>
        <v>0</v>
      </c>
      <c r="AS1766" s="163">
        <f t="shared" si="552"/>
        <v>0</v>
      </c>
      <c r="AT1766" s="165">
        <f t="shared" si="553"/>
        <v>0</v>
      </c>
      <c r="AU1766" s="217"/>
      <c r="AV1766" s="66"/>
      <c r="AW1766" s="94"/>
      <c r="AX1766" s="94"/>
      <c r="AY1766" s="169"/>
      <c r="AZ1766" s="170"/>
      <c r="BA1766" s="94"/>
      <c r="BB1766" s="94"/>
      <c r="BC1766" s="94"/>
      <c r="BD1766" s="94"/>
      <c r="BE1766" s="91"/>
      <c r="BF1766" s="94"/>
      <c r="BG1766" s="94"/>
      <c r="BH1766" s="221"/>
      <c r="BI1766" s="98"/>
      <c r="BJ1766" s="98"/>
      <c r="BK1766" s="98"/>
      <c r="BL1766" s="290"/>
      <c r="BR1766" s="61"/>
      <c r="BT1766" s="60"/>
      <c r="BU1766" s="60"/>
    </row>
    <row r="1767" spans="1:73" s="59" customFormat="1" ht="30" hidden="1" customHeight="1" x14ac:dyDescent="0.25">
      <c r="A1767" s="139"/>
      <c r="B1767" s="89"/>
      <c r="C1767" s="159" t="str">
        <f t="shared" si="535"/>
        <v/>
      </c>
      <c r="D1767" s="159" t="str">
        <f t="shared" si="536"/>
        <v/>
      </c>
      <c r="E1767" s="201"/>
      <c r="F1767" s="90"/>
      <c r="G1767" s="260"/>
      <c r="H1767" s="90"/>
      <c r="I1767" s="266" t="b">
        <f t="shared" si="537"/>
        <v>0</v>
      </c>
      <c r="J1767" s="95"/>
      <c r="K1767" s="90"/>
      <c r="L1767" s="66"/>
      <c r="M1767" s="92"/>
      <c r="N1767" s="92"/>
      <c r="O1767" s="66"/>
      <c r="P1767" s="66"/>
      <c r="Q1767" s="92"/>
      <c r="R1767" s="90"/>
      <c r="S1767" s="90"/>
      <c r="T1767" s="90"/>
      <c r="U1767" s="94"/>
      <c r="V1767" s="181"/>
      <c r="W1767" s="181"/>
      <c r="X1767" s="181"/>
      <c r="Y1767" s="181"/>
      <c r="Z1767" s="66"/>
      <c r="AA1767" s="66"/>
      <c r="AB1767" s="66"/>
      <c r="AC1767" s="202"/>
      <c r="AD1767" s="166"/>
      <c r="AE1767" s="162" t="b">
        <f t="shared" si="538"/>
        <v>0</v>
      </c>
      <c r="AF1767" s="163">
        <f t="shared" si="539"/>
        <v>0</v>
      </c>
      <c r="AG1767" s="163">
        <f t="shared" si="540"/>
        <v>0</v>
      </c>
      <c r="AH1767" s="164">
        <f t="shared" si="541"/>
        <v>0</v>
      </c>
      <c r="AI1767" s="164">
        <f t="shared" si="542"/>
        <v>0</v>
      </c>
      <c r="AJ1767" s="164">
        <f t="shared" si="543"/>
        <v>0</v>
      </c>
      <c r="AK1767" s="164">
        <f t="shared" si="544"/>
        <v>0</v>
      </c>
      <c r="AL1767" s="164">
        <f t="shared" si="545"/>
        <v>0</v>
      </c>
      <c r="AM1767" s="164">
        <f t="shared" si="546"/>
        <v>1</v>
      </c>
      <c r="AN1767" s="146">
        <f t="shared" si="547"/>
        <v>0</v>
      </c>
      <c r="AO1767" s="146">
        <f t="shared" si="548"/>
        <v>0</v>
      </c>
      <c r="AP1767" s="146">
        <f t="shared" si="549"/>
        <v>0</v>
      </c>
      <c r="AQ1767" s="146">
        <f t="shared" si="550"/>
        <v>0</v>
      </c>
      <c r="AR1767" s="146">
        <f t="shared" si="551"/>
        <v>0</v>
      </c>
      <c r="AS1767" s="163">
        <f t="shared" si="552"/>
        <v>0</v>
      </c>
      <c r="AT1767" s="165">
        <f t="shared" si="553"/>
        <v>0</v>
      </c>
      <c r="AU1767" s="217"/>
      <c r="AV1767" s="66"/>
      <c r="AW1767" s="94"/>
      <c r="AX1767" s="94"/>
      <c r="AY1767" s="169"/>
      <c r="AZ1767" s="170"/>
      <c r="BA1767" s="94"/>
      <c r="BB1767" s="94"/>
      <c r="BC1767" s="94"/>
      <c r="BD1767" s="94"/>
      <c r="BE1767" s="91"/>
      <c r="BF1767" s="94"/>
      <c r="BG1767" s="94"/>
      <c r="BH1767" s="221"/>
      <c r="BI1767" s="98"/>
      <c r="BJ1767" s="98"/>
      <c r="BK1767" s="98"/>
      <c r="BL1767" s="290"/>
      <c r="BR1767" s="61"/>
      <c r="BS1767" s="60"/>
      <c r="BT1767" s="60"/>
      <c r="BU1767" s="60"/>
    </row>
    <row r="1768" spans="1:73" s="59" customFormat="1" ht="30" hidden="1" customHeight="1" x14ac:dyDescent="0.25">
      <c r="A1768" s="139"/>
      <c r="B1768" s="89"/>
      <c r="C1768" s="159" t="str">
        <f t="shared" si="535"/>
        <v/>
      </c>
      <c r="D1768" s="159" t="str">
        <f t="shared" si="536"/>
        <v/>
      </c>
      <c r="E1768" s="201"/>
      <c r="F1768" s="90"/>
      <c r="G1768" s="260"/>
      <c r="H1768" s="90"/>
      <c r="I1768" s="266" t="b">
        <f t="shared" si="537"/>
        <v>0</v>
      </c>
      <c r="J1768" s="95"/>
      <c r="K1768" s="90"/>
      <c r="L1768" s="66"/>
      <c r="M1768" s="92"/>
      <c r="N1768" s="92"/>
      <c r="O1768" s="66"/>
      <c r="P1768" s="66"/>
      <c r="Q1768" s="92"/>
      <c r="R1768" s="90"/>
      <c r="S1768" s="90"/>
      <c r="T1768" s="90"/>
      <c r="U1768" s="94"/>
      <c r="V1768" s="181"/>
      <c r="W1768" s="181"/>
      <c r="X1768" s="181"/>
      <c r="Y1768" s="181"/>
      <c r="Z1768" s="66"/>
      <c r="AA1768" s="66"/>
      <c r="AB1768" s="66"/>
      <c r="AC1768" s="202"/>
      <c r="AD1768" s="166"/>
      <c r="AE1768" s="162" t="b">
        <f t="shared" si="538"/>
        <v>0</v>
      </c>
      <c r="AF1768" s="163">
        <f t="shared" si="539"/>
        <v>0</v>
      </c>
      <c r="AG1768" s="163">
        <f t="shared" si="540"/>
        <v>0</v>
      </c>
      <c r="AH1768" s="164">
        <f t="shared" si="541"/>
        <v>0</v>
      </c>
      <c r="AI1768" s="164">
        <f t="shared" si="542"/>
        <v>0</v>
      </c>
      <c r="AJ1768" s="164">
        <f t="shared" si="543"/>
        <v>0</v>
      </c>
      <c r="AK1768" s="164">
        <f t="shared" si="544"/>
        <v>0</v>
      </c>
      <c r="AL1768" s="164">
        <f t="shared" si="545"/>
        <v>0</v>
      </c>
      <c r="AM1768" s="164">
        <f t="shared" si="546"/>
        <v>1</v>
      </c>
      <c r="AN1768" s="146">
        <f t="shared" si="547"/>
        <v>0</v>
      </c>
      <c r="AO1768" s="146">
        <f t="shared" si="548"/>
        <v>0</v>
      </c>
      <c r="AP1768" s="146">
        <f t="shared" si="549"/>
        <v>0</v>
      </c>
      <c r="AQ1768" s="146">
        <f t="shared" si="550"/>
        <v>0</v>
      </c>
      <c r="AR1768" s="146">
        <f t="shared" si="551"/>
        <v>0</v>
      </c>
      <c r="AS1768" s="163">
        <f t="shared" si="552"/>
        <v>0</v>
      </c>
      <c r="AT1768" s="165">
        <f t="shared" si="553"/>
        <v>0</v>
      </c>
      <c r="AU1768" s="217"/>
      <c r="AV1768" s="66"/>
      <c r="AW1768" s="94"/>
      <c r="AX1768" s="94"/>
      <c r="AY1768" s="169"/>
      <c r="AZ1768" s="170"/>
      <c r="BA1768" s="94"/>
      <c r="BB1768" s="94"/>
      <c r="BC1768" s="94"/>
      <c r="BD1768" s="94"/>
      <c r="BE1768" s="91"/>
      <c r="BF1768" s="94"/>
      <c r="BG1768" s="94"/>
      <c r="BH1768" s="221"/>
      <c r="BI1768" s="98"/>
      <c r="BJ1768" s="98"/>
      <c r="BK1768" s="98"/>
      <c r="BL1768" s="140"/>
      <c r="BR1768" s="61"/>
      <c r="BS1768" s="60"/>
      <c r="BT1768" s="60"/>
      <c r="BU1768" s="60"/>
    </row>
    <row r="1769" spans="1:73" s="59" customFormat="1" ht="30" hidden="1" customHeight="1" x14ac:dyDescent="0.25">
      <c r="A1769" s="139"/>
      <c r="B1769" s="89"/>
      <c r="C1769" s="159" t="str">
        <f t="shared" si="535"/>
        <v/>
      </c>
      <c r="D1769" s="159" t="str">
        <f t="shared" si="536"/>
        <v/>
      </c>
      <c r="E1769" s="201"/>
      <c r="F1769" s="90"/>
      <c r="G1769" s="260"/>
      <c r="H1769" s="90"/>
      <c r="I1769" s="266" t="b">
        <f t="shared" si="537"/>
        <v>0</v>
      </c>
      <c r="J1769" s="95"/>
      <c r="K1769" s="90"/>
      <c r="L1769" s="66"/>
      <c r="M1769" s="92"/>
      <c r="N1769" s="92"/>
      <c r="O1769" s="66"/>
      <c r="P1769" s="66"/>
      <c r="Q1769" s="92"/>
      <c r="R1769" s="90"/>
      <c r="S1769" s="90"/>
      <c r="T1769" s="90"/>
      <c r="U1769" s="94"/>
      <c r="V1769" s="181"/>
      <c r="W1769" s="181"/>
      <c r="X1769" s="181"/>
      <c r="Y1769" s="181"/>
      <c r="Z1769" s="66"/>
      <c r="AA1769" s="66"/>
      <c r="AB1769" s="66"/>
      <c r="AC1769" s="202"/>
      <c r="AD1769" s="166"/>
      <c r="AE1769" s="162" t="b">
        <f t="shared" si="538"/>
        <v>0</v>
      </c>
      <c r="AF1769" s="163">
        <f t="shared" si="539"/>
        <v>0</v>
      </c>
      <c r="AG1769" s="163">
        <f t="shared" si="540"/>
        <v>0</v>
      </c>
      <c r="AH1769" s="164">
        <f t="shared" si="541"/>
        <v>0</v>
      </c>
      <c r="AI1769" s="164">
        <f t="shared" si="542"/>
        <v>0</v>
      </c>
      <c r="AJ1769" s="164">
        <f t="shared" si="543"/>
        <v>0</v>
      </c>
      <c r="AK1769" s="164">
        <f t="shared" si="544"/>
        <v>0</v>
      </c>
      <c r="AL1769" s="164">
        <f t="shared" si="545"/>
        <v>0</v>
      </c>
      <c r="AM1769" s="164">
        <f t="shared" si="546"/>
        <v>1</v>
      </c>
      <c r="AN1769" s="146">
        <f t="shared" si="547"/>
        <v>0</v>
      </c>
      <c r="AO1769" s="146">
        <f t="shared" si="548"/>
        <v>0</v>
      </c>
      <c r="AP1769" s="146">
        <f t="shared" si="549"/>
        <v>0</v>
      </c>
      <c r="AQ1769" s="146">
        <f t="shared" si="550"/>
        <v>0</v>
      </c>
      <c r="AR1769" s="146">
        <f t="shared" si="551"/>
        <v>0</v>
      </c>
      <c r="AS1769" s="163">
        <f t="shared" si="552"/>
        <v>0</v>
      </c>
      <c r="AT1769" s="165">
        <f t="shared" si="553"/>
        <v>0</v>
      </c>
      <c r="AU1769" s="217"/>
      <c r="AV1769" s="66"/>
      <c r="AW1769" s="94"/>
      <c r="AX1769" s="94"/>
      <c r="AY1769" s="169"/>
      <c r="AZ1769" s="170"/>
      <c r="BA1769" s="94"/>
      <c r="BB1769" s="94"/>
      <c r="BC1769" s="94"/>
      <c r="BD1769" s="94"/>
      <c r="BE1769" s="91"/>
      <c r="BF1769" s="94"/>
      <c r="BG1769" s="94"/>
      <c r="BH1769" s="221"/>
      <c r="BI1769" s="98"/>
      <c r="BJ1769" s="98"/>
      <c r="BK1769" s="98"/>
      <c r="BL1769" s="140"/>
      <c r="BR1769" s="61"/>
      <c r="BS1769" s="60"/>
      <c r="BT1769" s="60"/>
      <c r="BU1769" s="60"/>
    </row>
    <row r="1770" spans="1:73" s="59" customFormat="1" ht="30" hidden="1" customHeight="1" x14ac:dyDescent="0.25">
      <c r="A1770" s="139"/>
      <c r="B1770" s="89"/>
      <c r="C1770" s="159" t="str">
        <f t="shared" si="535"/>
        <v/>
      </c>
      <c r="D1770" s="159" t="str">
        <f t="shared" si="536"/>
        <v/>
      </c>
      <c r="E1770" s="201"/>
      <c r="F1770" s="90"/>
      <c r="G1770" s="260"/>
      <c r="H1770" s="90"/>
      <c r="I1770" s="266" t="b">
        <f t="shared" si="537"/>
        <v>0</v>
      </c>
      <c r="J1770" s="95"/>
      <c r="K1770" s="90"/>
      <c r="L1770" s="66"/>
      <c r="M1770" s="92"/>
      <c r="N1770" s="92"/>
      <c r="O1770" s="97"/>
      <c r="P1770" s="97"/>
      <c r="Q1770" s="92"/>
      <c r="R1770" s="90"/>
      <c r="S1770" s="90"/>
      <c r="T1770" s="90"/>
      <c r="U1770" s="94"/>
      <c r="V1770" s="181"/>
      <c r="W1770" s="181"/>
      <c r="X1770" s="181"/>
      <c r="Y1770" s="181"/>
      <c r="Z1770" s="66"/>
      <c r="AA1770" s="66"/>
      <c r="AB1770" s="66"/>
      <c r="AC1770" s="202"/>
      <c r="AD1770" s="166"/>
      <c r="AE1770" s="162" t="b">
        <f t="shared" si="538"/>
        <v>0</v>
      </c>
      <c r="AF1770" s="163">
        <f t="shared" si="539"/>
        <v>0</v>
      </c>
      <c r="AG1770" s="163">
        <f t="shared" si="540"/>
        <v>0</v>
      </c>
      <c r="AH1770" s="164">
        <f t="shared" si="541"/>
        <v>0</v>
      </c>
      <c r="AI1770" s="164">
        <f t="shared" si="542"/>
        <v>0</v>
      </c>
      <c r="AJ1770" s="164">
        <f t="shared" si="543"/>
        <v>0</v>
      </c>
      <c r="AK1770" s="164">
        <f t="shared" si="544"/>
        <v>0</v>
      </c>
      <c r="AL1770" s="164">
        <f t="shared" si="545"/>
        <v>0</v>
      </c>
      <c r="AM1770" s="164">
        <f t="shared" si="546"/>
        <v>1</v>
      </c>
      <c r="AN1770" s="146">
        <f t="shared" si="547"/>
        <v>0</v>
      </c>
      <c r="AO1770" s="146">
        <f t="shared" si="548"/>
        <v>0</v>
      </c>
      <c r="AP1770" s="146">
        <f t="shared" si="549"/>
        <v>0</v>
      </c>
      <c r="AQ1770" s="146">
        <f t="shared" si="550"/>
        <v>0</v>
      </c>
      <c r="AR1770" s="146">
        <f t="shared" si="551"/>
        <v>0</v>
      </c>
      <c r="AS1770" s="163">
        <f t="shared" si="552"/>
        <v>0</v>
      </c>
      <c r="AT1770" s="165">
        <f t="shared" si="553"/>
        <v>0</v>
      </c>
      <c r="AU1770" s="217"/>
      <c r="AV1770" s="66"/>
      <c r="AW1770" s="94"/>
      <c r="AX1770" s="94"/>
      <c r="AY1770" s="169"/>
      <c r="AZ1770" s="170"/>
      <c r="BA1770" s="94"/>
      <c r="BB1770" s="94"/>
      <c r="BC1770" s="94"/>
      <c r="BD1770" s="94"/>
      <c r="BE1770" s="91"/>
      <c r="BF1770" s="94"/>
      <c r="BG1770" s="94"/>
      <c r="BH1770" s="221"/>
      <c r="BI1770" s="98"/>
      <c r="BJ1770" s="98"/>
      <c r="BK1770" s="98"/>
      <c r="BL1770" s="290"/>
      <c r="BR1770" s="61"/>
      <c r="BS1770" s="60"/>
      <c r="BT1770" s="60"/>
      <c r="BU1770" s="60"/>
    </row>
    <row r="1771" spans="1:73" s="59" customFormat="1" ht="30" hidden="1" customHeight="1" x14ac:dyDescent="0.25">
      <c r="A1771" s="139"/>
      <c r="B1771" s="89"/>
      <c r="C1771" s="159" t="str">
        <f t="shared" si="535"/>
        <v/>
      </c>
      <c r="D1771" s="159" t="str">
        <f t="shared" si="536"/>
        <v/>
      </c>
      <c r="E1771" s="201"/>
      <c r="F1771" s="90"/>
      <c r="G1771" s="260"/>
      <c r="H1771" s="90"/>
      <c r="I1771" s="266" t="b">
        <f t="shared" si="537"/>
        <v>0</v>
      </c>
      <c r="J1771" s="95"/>
      <c r="K1771" s="90"/>
      <c r="L1771" s="66"/>
      <c r="M1771" s="92"/>
      <c r="N1771" s="92"/>
      <c r="O1771" s="97"/>
      <c r="P1771" s="97"/>
      <c r="Q1771" s="92"/>
      <c r="R1771" s="90"/>
      <c r="S1771" s="90"/>
      <c r="T1771" s="90"/>
      <c r="U1771" s="94"/>
      <c r="V1771" s="181"/>
      <c r="W1771" s="181"/>
      <c r="X1771" s="181"/>
      <c r="Y1771" s="181"/>
      <c r="Z1771" s="66"/>
      <c r="AA1771" s="66"/>
      <c r="AB1771" s="66"/>
      <c r="AC1771" s="202"/>
      <c r="AD1771" s="166"/>
      <c r="AE1771" s="162" t="b">
        <f t="shared" si="538"/>
        <v>0</v>
      </c>
      <c r="AF1771" s="163">
        <f t="shared" si="539"/>
        <v>0</v>
      </c>
      <c r="AG1771" s="163">
        <f t="shared" si="540"/>
        <v>0</v>
      </c>
      <c r="AH1771" s="164">
        <f t="shared" si="541"/>
        <v>0</v>
      </c>
      <c r="AI1771" s="164">
        <f t="shared" si="542"/>
        <v>0</v>
      </c>
      <c r="AJ1771" s="164">
        <f t="shared" si="543"/>
        <v>0</v>
      </c>
      <c r="AK1771" s="164">
        <f t="shared" si="544"/>
        <v>0</v>
      </c>
      <c r="AL1771" s="164">
        <f t="shared" si="545"/>
        <v>0</v>
      </c>
      <c r="AM1771" s="164">
        <f t="shared" si="546"/>
        <v>1</v>
      </c>
      <c r="AN1771" s="146">
        <f t="shared" si="547"/>
        <v>0</v>
      </c>
      <c r="AO1771" s="146">
        <f t="shared" si="548"/>
        <v>0</v>
      </c>
      <c r="AP1771" s="146">
        <f t="shared" si="549"/>
        <v>0</v>
      </c>
      <c r="AQ1771" s="146">
        <f t="shared" si="550"/>
        <v>0</v>
      </c>
      <c r="AR1771" s="146">
        <f t="shared" si="551"/>
        <v>0</v>
      </c>
      <c r="AS1771" s="163">
        <f t="shared" si="552"/>
        <v>0</v>
      </c>
      <c r="AT1771" s="165">
        <f t="shared" si="553"/>
        <v>0</v>
      </c>
      <c r="AU1771" s="217"/>
      <c r="AV1771" s="66"/>
      <c r="AW1771" s="94"/>
      <c r="AX1771" s="94"/>
      <c r="AY1771" s="169"/>
      <c r="AZ1771" s="170"/>
      <c r="BA1771" s="94"/>
      <c r="BB1771" s="94"/>
      <c r="BC1771" s="94"/>
      <c r="BD1771" s="94"/>
      <c r="BE1771" s="91"/>
      <c r="BF1771" s="94"/>
      <c r="BG1771" s="94"/>
      <c r="BH1771" s="221"/>
      <c r="BI1771" s="98"/>
      <c r="BJ1771" s="98"/>
      <c r="BK1771" s="98"/>
      <c r="BL1771" s="140"/>
      <c r="BR1771" s="61"/>
      <c r="BT1771" s="60"/>
      <c r="BU1771" s="60"/>
    </row>
    <row r="1772" spans="1:73" s="59" customFormat="1" ht="30" hidden="1" customHeight="1" x14ac:dyDescent="0.25">
      <c r="A1772" s="139"/>
      <c r="B1772" s="89"/>
      <c r="C1772" s="159" t="str">
        <f t="shared" si="535"/>
        <v/>
      </c>
      <c r="D1772" s="159" t="str">
        <f t="shared" si="536"/>
        <v/>
      </c>
      <c r="E1772" s="201"/>
      <c r="F1772" s="90"/>
      <c r="G1772" s="260"/>
      <c r="H1772" s="90"/>
      <c r="I1772" s="266" t="b">
        <f t="shared" si="537"/>
        <v>0</v>
      </c>
      <c r="J1772" s="95"/>
      <c r="K1772" s="90"/>
      <c r="L1772" s="66"/>
      <c r="M1772" s="66"/>
      <c r="N1772" s="66"/>
      <c r="O1772" s="66"/>
      <c r="P1772" s="66"/>
      <c r="Q1772" s="66"/>
      <c r="R1772" s="90"/>
      <c r="S1772" s="90"/>
      <c r="T1772" s="90"/>
      <c r="U1772" s="94"/>
      <c r="V1772" s="181"/>
      <c r="W1772" s="181"/>
      <c r="X1772" s="181"/>
      <c r="Y1772" s="181"/>
      <c r="Z1772" s="66"/>
      <c r="AA1772" s="66"/>
      <c r="AB1772" s="66"/>
      <c r="AC1772" s="202"/>
      <c r="AD1772" s="166"/>
      <c r="AE1772" s="162" t="b">
        <f t="shared" si="538"/>
        <v>0</v>
      </c>
      <c r="AF1772" s="163">
        <f t="shared" si="539"/>
        <v>0</v>
      </c>
      <c r="AG1772" s="163">
        <f t="shared" si="540"/>
        <v>0</v>
      </c>
      <c r="AH1772" s="164">
        <f t="shared" si="541"/>
        <v>0</v>
      </c>
      <c r="AI1772" s="164">
        <f t="shared" si="542"/>
        <v>0</v>
      </c>
      <c r="AJ1772" s="164">
        <f t="shared" si="543"/>
        <v>0</v>
      </c>
      <c r="AK1772" s="164">
        <f t="shared" si="544"/>
        <v>0</v>
      </c>
      <c r="AL1772" s="164">
        <f t="shared" si="545"/>
        <v>0</v>
      </c>
      <c r="AM1772" s="164">
        <f t="shared" si="546"/>
        <v>1</v>
      </c>
      <c r="AN1772" s="146">
        <f t="shared" si="547"/>
        <v>0</v>
      </c>
      <c r="AO1772" s="146">
        <f t="shared" si="548"/>
        <v>0</v>
      </c>
      <c r="AP1772" s="146">
        <f t="shared" si="549"/>
        <v>0</v>
      </c>
      <c r="AQ1772" s="146">
        <f t="shared" si="550"/>
        <v>0</v>
      </c>
      <c r="AR1772" s="146">
        <f t="shared" si="551"/>
        <v>0</v>
      </c>
      <c r="AS1772" s="163">
        <f t="shared" si="552"/>
        <v>0</v>
      </c>
      <c r="AT1772" s="165">
        <f t="shared" si="553"/>
        <v>0</v>
      </c>
      <c r="AU1772" s="217"/>
      <c r="AV1772" s="66"/>
      <c r="AW1772" s="94"/>
      <c r="AX1772" s="94"/>
      <c r="AY1772" s="169"/>
      <c r="AZ1772" s="170"/>
      <c r="BA1772" s="94"/>
      <c r="BB1772" s="94"/>
      <c r="BC1772" s="94"/>
      <c r="BD1772" s="94"/>
      <c r="BE1772" s="91"/>
      <c r="BF1772" s="94"/>
      <c r="BG1772" s="94"/>
      <c r="BH1772" s="221"/>
      <c r="BI1772" s="98"/>
      <c r="BJ1772" s="98"/>
      <c r="BK1772" s="98"/>
      <c r="BL1772" s="140"/>
      <c r="BR1772" s="61"/>
      <c r="BT1772" s="60"/>
      <c r="BU1772" s="60"/>
    </row>
    <row r="1773" spans="1:73" s="59" customFormat="1" ht="30" hidden="1" customHeight="1" x14ac:dyDescent="0.25">
      <c r="A1773" s="139"/>
      <c r="B1773" s="89"/>
      <c r="C1773" s="159" t="str">
        <f t="shared" si="535"/>
        <v/>
      </c>
      <c r="D1773" s="159" t="str">
        <f t="shared" si="536"/>
        <v/>
      </c>
      <c r="E1773" s="201"/>
      <c r="F1773" s="90"/>
      <c r="G1773" s="260"/>
      <c r="H1773" s="90"/>
      <c r="I1773" s="266" t="b">
        <f t="shared" si="537"/>
        <v>0</v>
      </c>
      <c r="J1773" s="95"/>
      <c r="K1773" s="90"/>
      <c r="L1773" s="66"/>
      <c r="M1773" s="66"/>
      <c r="N1773" s="66"/>
      <c r="O1773" s="66"/>
      <c r="P1773" s="66"/>
      <c r="Q1773" s="66"/>
      <c r="R1773" s="90"/>
      <c r="S1773" s="90"/>
      <c r="T1773" s="90"/>
      <c r="U1773" s="94"/>
      <c r="V1773" s="181"/>
      <c r="W1773" s="181"/>
      <c r="X1773" s="181"/>
      <c r="Y1773" s="181"/>
      <c r="Z1773" s="66"/>
      <c r="AA1773" s="66"/>
      <c r="AB1773" s="66"/>
      <c r="AC1773" s="202"/>
      <c r="AD1773" s="166"/>
      <c r="AE1773" s="162" t="b">
        <f t="shared" si="538"/>
        <v>0</v>
      </c>
      <c r="AF1773" s="163">
        <f t="shared" si="539"/>
        <v>0</v>
      </c>
      <c r="AG1773" s="163">
        <f t="shared" si="540"/>
        <v>0</v>
      </c>
      <c r="AH1773" s="164">
        <f t="shared" si="541"/>
        <v>0</v>
      </c>
      <c r="AI1773" s="164">
        <f t="shared" si="542"/>
        <v>0</v>
      </c>
      <c r="AJ1773" s="164">
        <f t="shared" si="543"/>
        <v>0</v>
      </c>
      <c r="AK1773" s="164">
        <f t="shared" si="544"/>
        <v>0</v>
      </c>
      <c r="AL1773" s="164">
        <f t="shared" si="545"/>
        <v>0</v>
      </c>
      <c r="AM1773" s="164">
        <f t="shared" si="546"/>
        <v>1</v>
      </c>
      <c r="AN1773" s="146">
        <f t="shared" si="547"/>
        <v>0</v>
      </c>
      <c r="AO1773" s="146">
        <f t="shared" si="548"/>
        <v>0</v>
      </c>
      <c r="AP1773" s="146">
        <f t="shared" si="549"/>
        <v>0</v>
      </c>
      <c r="AQ1773" s="146">
        <f t="shared" si="550"/>
        <v>0</v>
      </c>
      <c r="AR1773" s="146">
        <f t="shared" si="551"/>
        <v>0</v>
      </c>
      <c r="AS1773" s="163">
        <f t="shared" si="552"/>
        <v>0</v>
      </c>
      <c r="AT1773" s="165">
        <f t="shared" si="553"/>
        <v>0</v>
      </c>
      <c r="AU1773" s="217"/>
      <c r="AV1773" s="66"/>
      <c r="AW1773" s="94"/>
      <c r="AX1773" s="94"/>
      <c r="AY1773" s="169"/>
      <c r="AZ1773" s="170"/>
      <c r="BA1773" s="94"/>
      <c r="BB1773" s="94"/>
      <c r="BC1773" s="94"/>
      <c r="BD1773" s="94"/>
      <c r="BE1773" s="91"/>
      <c r="BF1773" s="94"/>
      <c r="BG1773" s="94"/>
      <c r="BH1773" s="221"/>
      <c r="BI1773" s="98"/>
      <c r="BJ1773" s="98"/>
      <c r="BK1773" s="98"/>
      <c r="BL1773" s="140"/>
      <c r="BR1773" s="61"/>
      <c r="BT1773" s="60"/>
      <c r="BU1773" s="60"/>
    </row>
    <row r="1774" spans="1:73" s="59" customFormat="1" ht="30" hidden="1" customHeight="1" x14ac:dyDescent="0.25">
      <c r="A1774" s="139"/>
      <c r="B1774" s="89"/>
      <c r="C1774" s="159" t="str">
        <f t="shared" si="535"/>
        <v/>
      </c>
      <c r="D1774" s="159" t="str">
        <f t="shared" si="536"/>
        <v/>
      </c>
      <c r="E1774" s="201"/>
      <c r="F1774" s="90"/>
      <c r="G1774" s="260"/>
      <c r="H1774" s="90"/>
      <c r="I1774" s="266" t="b">
        <f t="shared" si="537"/>
        <v>0</v>
      </c>
      <c r="J1774" s="95"/>
      <c r="K1774" s="90"/>
      <c r="L1774" s="66"/>
      <c r="M1774" s="66"/>
      <c r="N1774" s="66"/>
      <c r="O1774" s="66"/>
      <c r="P1774" s="66"/>
      <c r="Q1774" s="66"/>
      <c r="R1774" s="90"/>
      <c r="S1774" s="90"/>
      <c r="T1774" s="90"/>
      <c r="U1774" s="94"/>
      <c r="V1774" s="181"/>
      <c r="W1774" s="181"/>
      <c r="X1774" s="181"/>
      <c r="Y1774" s="181"/>
      <c r="Z1774" s="66"/>
      <c r="AA1774" s="66"/>
      <c r="AB1774" s="66"/>
      <c r="AC1774" s="202"/>
      <c r="AD1774" s="166"/>
      <c r="AE1774" s="162" t="b">
        <f t="shared" si="538"/>
        <v>0</v>
      </c>
      <c r="AF1774" s="163">
        <f t="shared" si="539"/>
        <v>0</v>
      </c>
      <c r="AG1774" s="163">
        <f t="shared" si="540"/>
        <v>0</v>
      </c>
      <c r="AH1774" s="164">
        <f t="shared" si="541"/>
        <v>0</v>
      </c>
      <c r="AI1774" s="164">
        <f t="shared" si="542"/>
        <v>0</v>
      </c>
      <c r="AJ1774" s="164">
        <f t="shared" si="543"/>
        <v>0</v>
      </c>
      <c r="AK1774" s="164">
        <f t="shared" si="544"/>
        <v>0</v>
      </c>
      <c r="AL1774" s="164">
        <f t="shared" si="545"/>
        <v>0</v>
      </c>
      <c r="AM1774" s="164">
        <f t="shared" si="546"/>
        <v>1</v>
      </c>
      <c r="AN1774" s="146">
        <f t="shared" si="547"/>
        <v>0</v>
      </c>
      <c r="AO1774" s="146">
        <f t="shared" si="548"/>
        <v>0</v>
      </c>
      <c r="AP1774" s="146">
        <f t="shared" si="549"/>
        <v>0</v>
      </c>
      <c r="AQ1774" s="146">
        <f t="shared" si="550"/>
        <v>0</v>
      </c>
      <c r="AR1774" s="146">
        <f t="shared" si="551"/>
        <v>0</v>
      </c>
      <c r="AS1774" s="163">
        <f t="shared" si="552"/>
        <v>0</v>
      </c>
      <c r="AT1774" s="165">
        <f t="shared" si="553"/>
        <v>0</v>
      </c>
      <c r="AU1774" s="217"/>
      <c r="AV1774" s="66"/>
      <c r="AW1774" s="94"/>
      <c r="AX1774" s="94"/>
      <c r="AY1774" s="169"/>
      <c r="AZ1774" s="170"/>
      <c r="BA1774" s="94"/>
      <c r="BB1774" s="94"/>
      <c r="BC1774" s="94"/>
      <c r="BD1774" s="94"/>
      <c r="BE1774" s="91"/>
      <c r="BF1774" s="94"/>
      <c r="BG1774" s="94"/>
      <c r="BH1774" s="221"/>
      <c r="BI1774" s="98"/>
      <c r="BJ1774" s="98"/>
      <c r="BK1774" s="98"/>
      <c r="BL1774" s="290"/>
      <c r="BR1774" s="61"/>
      <c r="BS1774" s="60"/>
      <c r="BT1774" s="60"/>
      <c r="BU1774" s="60"/>
    </row>
    <row r="1775" spans="1:73" s="59" customFormat="1" ht="30" hidden="1" customHeight="1" x14ac:dyDescent="0.25">
      <c r="A1775" s="139"/>
      <c r="B1775" s="89"/>
      <c r="C1775" s="159" t="str">
        <f t="shared" si="535"/>
        <v/>
      </c>
      <c r="D1775" s="159" t="str">
        <f t="shared" si="536"/>
        <v/>
      </c>
      <c r="E1775" s="201"/>
      <c r="F1775" s="90"/>
      <c r="G1775" s="260"/>
      <c r="H1775" s="90"/>
      <c r="I1775" s="266" t="b">
        <f t="shared" si="537"/>
        <v>0</v>
      </c>
      <c r="J1775" s="95"/>
      <c r="K1775" s="90"/>
      <c r="L1775" s="66"/>
      <c r="M1775" s="66"/>
      <c r="N1775" s="66"/>
      <c r="O1775" s="66"/>
      <c r="P1775" s="66"/>
      <c r="Q1775" s="66"/>
      <c r="R1775" s="90"/>
      <c r="S1775" s="90"/>
      <c r="T1775" s="90"/>
      <c r="U1775" s="94"/>
      <c r="V1775" s="181"/>
      <c r="W1775" s="181"/>
      <c r="X1775" s="181"/>
      <c r="Y1775" s="181"/>
      <c r="Z1775" s="66"/>
      <c r="AA1775" s="66"/>
      <c r="AB1775" s="66"/>
      <c r="AC1775" s="202"/>
      <c r="AD1775" s="166"/>
      <c r="AE1775" s="162" t="b">
        <f t="shared" si="538"/>
        <v>0</v>
      </c>
      <c r="AF1775" s="163">
        <f t="shared" si="539"/>
        <v>0</v>
      </c>
      <c r="AG1775" s="163">
        <f t="shared" si="540"/>
        <v>0</v>
      </c>
      <c r="AH1775" s="164">
        <f t="shared" si="541"/>
        <v>0</v>
      </c>
      <c r="AI1775" s="164">
        <f t="shared" si="542"/>
        <v>0</v>
      </c>
      <c r="AJ1775" s="164">
        <f t="shared" si="543"/>
        <v>0</v>
      </c>
      <c r="AK1775" s="164">
        <f t="shared" si="544"/>
        <v>0</v>
      </c>
      <c r="AL1775" s="164">
        <f t="shared" si="545"/>
        <v>0</v>
      </c>
      <c r="AM1775" s="164">
        <f t="shared" si="546"/>
        <v>1</v>
      </c>
      <c r="AN1775" s="146">
        <f t="shared" si="547"/>
        <v>0</v>
      </c>
      <c r="AO1775" s="146">
        <f t="shared" si="548"/>
        <v>0</v>
      </c>
      <c r="AP1775" s="146">
        <f t="shared" si="549"/>
        <v>0</v>
      </c>
      <c r="AQ1775" s="146">
        <f t="shared" si="550"/>
        <v>0</v>
      </c>
      <c r="AR1775" s="146">
        <f t="shared" si="551"/>
        <v>0</v>
      </c>
      <c r="AS1775" s="163">
        <f t="shared" si="552"/>
        <v>0</v>
      </c>
      <c r="AT1775" s="165">
        <f t="shared" si="553"/>
        <v>0</v>
      </c>
      <c r="AU1775" s="217"/>
      <c r="AV1775" s="66"/>
      <c r="AW1775" s="94"/>
      <c r="AX1775" s="94"/>
      <c r="AY1775" s="169"/>
      <c r="AZ1775" s="170"/>
      <c r="BA1775" s="94"/>
      <c r="BB1775" s="94"/>
      <c r="BC1775" s="94"/>
      <c r="BD1775" s="94"/>
      <c r="BE1775" s="91"/>
      <c r="BF1775" s="94"/>
      <c r="BG1775" s="94"/>
      <c r="BH1775" s="221"/>
      <c r="BI1775" s="98"/>
      <c r="BJ1775" s="98"/>
      <c r="BK1775" s="98"/>
      <c r="BL1775" s="290"/>
      <c r="BR1775" s="61"/>
      <c r="BS1775" s="60"/>
      <c r="BT1775" s="60"/>
      <c r="BU1775" s="60"/>
    </row>
    <row r="1776" spans="1:73" s="59" customFormat="1" ht="30" hidden="1" customHeight="1" x14ac:dyDescent="0.25">
      <c r="A1776" s="139"/>
      <c r="B1776" s="89"/>
      <c r="C1776" s="159" t="str">
        <f t="shared" si="535"/>
        <v/>
      </c>
      <c r="D1776" s="159" t="str">
        <f t="shared" si="536"/>
        <v/>
      </c>
      <c r="E1776" s="201"/>
      <c r="F1776" s="90"/>
      <c r="G1776" s="260"/>
      <c r="H1776" s="90"/>
      <c r="I1776" s="266" t="b">
        <f t="shared" si="537"/>
        <v>0</v>
      </c>
      <c r="J1776" s="95"/>
      <c r="K1776" s="90"/>
      <c r="L1776" s="66"/>
      <c r="M1776" s="98"/>
      <c r="N1776" s="98"/>
      <c r="O1776" s="98"/>
      <c r="P1776" s="98"/>
      <c r="Q1776" s="98"/>
      <c r="R1776" s="90"/>
      <c r="S1776" s="90"/>
      <c r="T1776" s="90"/>
      <c r="U1776" s="94"/>
      <c r="V1776" s="181"/>
      <c r="W1776" s="181"/>
      <c r="X1776" s="181"/>
      <c r="Y1776" s="181"/>
      <c r="Z1776" s="66"/>
      <c r="AA1776" s="66"/>
      <c r="AB1776" s="66"/>
      <c r="AC1776" s="202"/>
      <c r="AD1776" s="166"/>
      <c r="AE1776" s="162" t="b">
        <f t="shared" si="538"/>
        <v>0</v>
      </c>
      <c r="AF1776" s="163">
        <f t="shared" si="539"/>
        <v>0</v>
      </c>
      <c r="AG1776" s="163">
        <f t="shared" si="540"/>
        <v>0</v>
      </c>
      <c r="AH1776" s="164">
        <f t="shared" si="541"/>
        <v>0</v>
      </c>
      <c r="AI1776" s="164">
        <f t="shared" si="542"/>
        <v>0</v>
      </c>
      <c r="AJ1776" s="164">
        <f t="shared" si="543"/>
        <v>0</v>
      </c>
      <c r="AK1776" s="164">
        <f t="shared" si="544"/>
        <v>0</v>
      </c>
      <c r="AL1776" s="164">
        <f t="shared" si="545"/>
        <v>0</v>
      </c>
      <c r="AM1776" s="164">
        <f t="shared" si="546"/>
        <v>1</v>
      </c>
      <c r="AN1776" s="146">
        <f t="shared" si="547"/>
        <v>0</v>
      </c>
      <c r="AO1776" s="146">
        <f t="shared" si="548"/>
        <v>0</v>
      </c>
      <c r="AP1776" s="146">
        <f t="shared" si="549"/>
        <v>0</v>
      </c>
      <c r="AQ1776" s="146">
        <f t="shared" si="550"/>
        <v>0</v>
      </c>
      <c r="AR1776" s="146">
        <f t="shared" si="551"/>
        <v>0</v>
      </c>
      <c r="AS1776" s="163">
        <f t="shared" si="552"/>
        <v>0</v>
      </c>
      <c r="AT1776" s="165">
        <f t="shared" si="553"/>
        <v>0</v>
      </c>
      <c r="AU1776" s="217"/>
      <c r="AV1776" s="98"/>
      <c r="AW1776" s="94"/>
      <c r="AX1776" s="94"/>
      <c r="AY1776" s="169"/>
      <c r="AZ1776" s="170"/>
      <c r="BA1776" s="94"/>
      <c r="BB1776" s="94"/>
      <c r="BC1776" s="94"/>
      <c r="BD1776" s="94"/>
      <c r="BE1776" s="91"/>
      <c r="BF1776" s="94"/>
      <c r="BG1776" s="94"/>
      <c r="BH1776" s="221"/>
      <c r="BI1776" s="66"/>
      <c r="BJ1776" s="66"/>
      <c r="BK1776" s="66"/>
      <c r="BL1776" s="140"/>
      <c r="BR1776" s="61"/>
      <c r="BS1776" s="60"/>
      <c r="BT1776" s="60"/>
      <c r="BU1776" s="60"/>
    </row>
    <row r="1777" spans="1:73" s="59" customFormat="1" ht="30" hidden="1" customHeight="1" x14ac:dyDescent="0.25">
      <c r="A1777" s="139"/>
      <c r="B1777" s="89"/>
      <c r="C1777" s="159" t="str">
        <f t="shared" si="535"/>
        <v/>
      </c>
      <c r="D1777" s="159" t="str">
        <f t="shared" si="536"/>
        <v/>
      </c>
      <c r="E1777" s="201"/>
      <c r="F1777" s="90"/>
      <c r="G1777" s="260"/>
      <c r="H1777" s="90"/>
      <c r="I1777" s="266" t="b">
        <f t="shared" si="537"/>
        <v>0</v>
      </c>
      <c r="J1777" s="95"/>
      <c r="K1777" s="90"/>
      <c r="L1777" s="66"/>
      <c r="M1777" s="92"/>
      <c r="N1777" s="92"/>
      <c r="O1777" s="66"/>
      <c r="P1777" s="66"/>
      <c r="Q1777" s="92"/>
      <c r="R1777" s="90"/>
      <c r="S1777" s="90"/>
      <c r="T1777" s="90"/>
      <c r="U1777" s="94"/>
      <c r="V1777" s="181"/>
      <c r="W1777" s="181"/>
      <c r="X1777" s="181"/>
      <c r="Y1777" s="181"/>
      <c r="Z1777" s="66"/>
      <c r="AA1777" s="66"/>
      <c r="AB1777" s="66"/>
      <c r="AC1777" s="202"/>
      <c r="AD1777" s="166"/>
      <c r="AE1777" s="162" t="b">
        <f t="shared" si="538"/>
        <v>0</v>
      </c>
      <c r="AF1777" s="163">
        <f t="shared" si="539"/>
        <v>0</v>
      </c>
      <c r="AG1777" s="163">
        <f t="shared" si="540"/>
        <v>0</v>
      </c>
      <c r="AH1777" s="164">
        <f t="shared" si="541"/>
        <v>0</v>
      </c>
      <c r="AI1777" s="164">
        <f t="shared" si="542"/>
        <v>0</v>
      </c>
      <c r="AJ1777" s="164">
        <f t="shared" si="543"/>
        <v>0</v>
      </c>
      <c r="AK1777" s="164">
        <f t="shared" si="544"/>
        <v>0</v>
      </c>
      <c r="AL1777" s="164">
        <f t="shared" si="545"/>
        <v>0</v>
      </c>
      <c r="AM1777" s="164">
        <f t="shared" si="546"/>
        <v>1</v>
      </c>
      <c r="AN1777" s="146">
        <f t="shared" si="547"/>
        <v>0</v>
      </c>
      <c r="AO1777" s="146">
        <f t="shared" si="548"/>
        <v>0</v>
      </c>
      <c r="AP1777" s="146">
        <f t="shared" si="549"/>
        <v>0</v>
      </c>
      <c r="AQ1777" s="146">
        <f t="shared" si="550"/>
        <v>0</v>
      </c>
      <c r="AR1777" s="146">
        <f t="shared" si="551"/>
        <v>0</v>
      </c>
      <c r="AS1777" s="163">
        <f t="shared" si="552"/>
        <v>0</v>
      </c>
      <c r="AT1777" s="165">
        <f t="shared" si="553"/>
        <v>0</v>
      </c>
      <c r="AU1777" s="217"/>
      <c r="AV1777" s="66"/>
      <c r="AW1777" s="94"/>
      <c r="AX1777" s="94"/>
      <c r="AY1777" s="169"/>
      <c r="AZ1777" s="170"/>
      <c r="BA1777" s="94"/>
      <c r="BB1777" s="94"/>
      <c r="BC1777" s="94"/>
      <c r="BD1777" s="94"/>
      <c r="BE1777" s="91"/>
      <c r="BF1777" s="94"/>
      <c r="BG1777" s="94"/>
      <c r="BH1777" s="221"/>
      <c r="BI1777" s="66"/>
      <c r="BJ1777" s="66"/>
      <c r="BK1777" s="66"/>
      <c r="BL1777" s="140"/>
      <c r="BR1777" s="61"/>
      <c r="BS1777" s="60"/>
      <c r="BT1777" s="60"/>
      <c r="BU1777" s="60"/>
    </row>
    <row r="1778" spans="1:73" s="59" customFormat="1" ht="30" hidden="1" customHeight="1" x14ac:dyDescent="0.25">
      <c r="A1778" s="139"/>
      <c r="B1778" s="89"/>
      <c r="C1778" s="159" t="str">
        <f t="shared" si="535"/>
        <v/>
      </c>
      <c r="D1778" s="159" t="str">
        <f t="shared" si="536"/>
        <v/>
      </c>
      <c r="E1778" s="201"/>
      <c r="F1778" s="90"/>
      <c r="G1778" s="260"/>
      <c r="H1778" s="90"/>
      <c r="I1778" s="266" t="b">
        <f t="shared" si="537"/>
        <v>0</v>
      </c>
      <c r="J1778" s="95"/>
      <c r="K1778" s="90"/>
      <c r="L1778" s="66"/>
      <c r="M1778" s="92"/>
      <c r="N1778" s="92"/>
      <c r="O1778" s="66"/>
      <c r="P1778" s="66"/>
      <c r="Q1778" s="92"/>
      <c r="R1778" s="90"/>
      <c r="S1778" s="90"/>
      <c r="T1778" s="90"/>
      <c r="U1778" s="94"/>
      <c r="V1778" s="181"/>
      <c r="W1778" s="181"/>
      <c r="X1778" s="181"/>
      <c r="Y1778" s="181"/>
      <c r="Z1778" s="66"/>
      <c r="AA1778" s="66"/>
      <c r="AB1778" s="66"/>
      <c r="AC1778" s="202"/>
      <c r="AD1778" s="166"/>
      <c r="AE1778" s="162" t="b">
        <f t="shared" si="538"/>
        <v>0</v>
      </c>
      <c r="AF1778" s="163">
        <f t="shared" si="539"/>
        <v>0</v>
      </c>
      <c r="AG1778" s="163">
        <f t="shared" si="540"/>
        <v>0</v>
      </c>
      <c r="AH1778" s="164">
        <f t="shared" si="541"/>
        <v>0</v>
      </c>
      <c r="AI1778" s="164">
        <f t="shared" si="542"/>
        <v>0</v>
      </c>
      <c r="AJ1778" s="164">
        <f t="shared" si="543"/>
        <v>0</v>
      </c>
      <c r="AK1778" s="164">
        <f t="shared" si="544"/>
        <v>0</v>
      </c>
      <c r="AL1778" s="164">
        <f t="shared" si="545"/>
        <v>0</v>
      </c>
      <c r="AM1778" s="164">
        <f t="shared" si="546"/>
        <v>1</v>
      </c>
      <c r="AN1778" s="146">
        <f t="shared" si="547"/>
        <v>0</v>
      </c>
      <c r="AO1778" s="146">
        <f t="shared" si="548"/>
        <v>0</v>
      </c>
      <c r="AP1778" s="146">
        <f t="shared" si="549"/>
        <v>0</v>
      </c>
      <c r="AQ1778" s="146">
        <f t="shared" si="550"/>
        <v>0</v>
      </c>
      <c r="AR1778" s="146">
        <f t="shared" si="551"/>
        <v>0</v>
      </c>
      <c r="AS1778" s="163">
        <f t="shared" si="552"/>
        <v>0</v>
      </c>
      <c r="AT1778" s="165">
        <f t="shared" si="553"/>
        <v>0</v>
      </c>
      <c r="AU1778" s="217"/>
      <c r="AV1778" s="66"/>
      <c r="AW1778" s="94"/>
      <c r="AX1778" s="94"/>
      <c r="AY1778" s="169"/>
      <c r="AZ1778" s="170"/>
      <c r="BA1778" s="94"/>
      <c r="BB1778" s="94"/>
      <c r="BC1778" s="94"/>
      <c r="BD1778" s="94"/>
      <c r="BE1778" s="91"/>
      <c r="BF1778" s="94"/>
      <c r="BG1778" s="94"/>
      <c r="BH1778" s="221"/>
      <c r="BI1778" s="66"/>
      <c r="BJ1778" s="66"/>
      <c r="BK1778" s="66"/>
      <c r="BL1778" s="140"/>
      <c r="BR1778" s="61"/>
      <c r="BT1778" s="60"/>
      <c r="BU1778" s="60"/>
    </row>
    <row r="1779" spans="1:73" s="59" customFormat="1" ht="30" hidden="1" customHeight="1" x14ac:dyDescent="0.25">
      <c r="A1779" s="139"/>
      <c r="B1779" s="89"/>
      <c r="C1779" s="159" t="str">
        <f t="shared" si="535"/>
        <v/>
      </c>
      <c r="D1779" s="159" t="str">
        <f t="shared" si="536"/>
        <v/>
      </c>
      <c r="E1779" s="201"/>
      <c r="F1779" s="90"/>
      <c r="G1779" s="260"/>
      <c r="H1779" s="90"/>
      <c r="I1779" s="266" t="b">
        <f t="shared" si="537"/>
        <v>0</v>
      </c>
      <c r="J1779" s="95"/>
      <c r="K1779" s="90"/>
      <c r="L1779" s="66"/>
      <c r="M1779" s="92"/>
      <c r="N1779" s="92"/>
      <c r="O1779" s="66"/>
      <c r="P1779" s="66"/>
      <c r="Q1779" s="92"/>
      <c r="R1779" s="90"/>
      <c r="S1779" s="90"/>
      <c r="T1779" s="90"/>
      <c r="U1779" s="94"/>
      <c r="V1779" s="181"/>
      <c r="W1779" s="181"/>
      <c r="X1779" s="181"/>
      <c r="Y1779" s="181"/>
      <c r="Z1779" s="66"/>
      <c r="AA1779" s="66"/>
      <c r="AB1779" s="66"/>
      <c r="AC1779" s="202"/>
      <c r="AD1779" s="166"/>
      <c r="AE1779" s="162" t="b">
        <f t="shared" si="538"/>
        <v>0</v>
      </c>
      <c r="AF1779" s="163">
        <f t="shared" si="539"/>
        <v>0</v>
      </c>
      <c r="AG1779" s="163">
        <f t="shared" si="540"/>
        <v>0</v>
      </c>
      <c r="AH1779" s="164">
        <f t="shared" si="541"/>
        <v>0</v>
      </c>
      <c r="AI1779" s="164">
        <f t="shared" si="542"/>
        <v>0</v>
      </c>
      <c r="AJ1779" s="164">
        <f t="shared" si="543"/>
        <v>0</v>
      </c>
      <c r="AK1779" s="164">
        <f t="shared" si="544"/>
        <v>0</v>
      </c>
      <c r="AL1779" s="164">
        <f t="shared" si="545"/>
        <v>0</v>
      </c>
      <c r="AM1779" s="164">
        <f t="shared" si="546"/>
        <v>1</v>
      </c>
      <c r="AN1779" s="146">
        <f t="shared" si="547"/>
        <v>0</v>
      </c>
      <c r="AO1779" s="146">
        <f t="shared" si="548"/>
        <v>0</v>
      </c>
      <c r="AP1779" s="146">
        <f t="shared" si="549"/>
        <v>0</v>
      </c>
      <c r="AQ1779" s="146">
        <f t="shared" si="550"/>
        <v>0</v>
      </c>
      <c r="AR1779" s="146">
        <f t="shared" si="551"/>
        <v>0</v>
      </c>
      <c r="AS1779" s="163">
        <f t="shared" si="552"/>
        <v>0</v>
      </c>
      <c r="AT1779" s="165">
        <f t="shared" si="553"/>
        <v>0</v>
      </c>
      <c r="AU1779" s="217"/>
      <c r="AV1779" s="66"/>
      <c r="AW1779" s="94"/>
      <c r="AX1779" s="94"/>
      <c r="AY1779" s="169"/>
      <c r="AZ1779" s="170"/>
      <c r="BA1779" s="94"/>
      <c r="BB1779" s="94"/>
      <c r="BC1779" s="94"/>
      <c r="BD1779" s="94"/>
      <c r="BE1779" s="91"/>
      <c r="BF1779" s="94"/>
      <c r="BG1779" s="94"/>
      <c r="BH1779" s="221"/>
      <c r="BI1779" s="66"/>
      <c r="BJ1779" s="66"/>
      <c r="BK1779" s="66"/>
      <c r="BL1779" s="140"/>
      <c r="BR1779" s="61"/>
      <c r="BS1779" s="60"/>
      <c r="BT1779" s="60"/>
      <c r="BU1779" s="60"/>
    </row>
    <row r="1780" spans="1:73" s="59" customFormat="1" ht="30" hidden="1" customHeight="1" x14ac:dyDescent="0.25">
      <c r="A1780" s="139"/>
      <c r="B1780" s="89"/>
      <c r="C1780" s="159" t="str">
        <f t="shared" si="535"/>
        <v/>
      </c>
      <c r="D1780" s="159" t="str">
        <f t="shared" si="536"/>
        <v/>
      </c>
      <c r="E1780" s="201"/>
      <c r="F1780" s="90"/>
      <c r="G1780" s="260"/>
      <c r="H1780" s="90"/>
      <c r="I1780" s="266" t="b">
        <f t="shared" si="537"/>
        <v>0</v>
      </c>
      <c r="J1780" s="95"/>
      <c r="K1780" s="90"/>
      <c r="L1780" s="66"/>
      <c r="M1780" s="92"/>
      <c r="N1780" s="92"/>
      <c r="O1780" s="66"/>
      <c r="P1780" s="66"/>
      <c r="Q1780" s="92"/>
      <c r="R1780" s="90"/>
      <c r="S1780" s="90"/>
      <c r="T1780" s="90"/>
      <c r="U1780" s="94"/>
      <c r="V1780" s="181"/>
      <c r="W1780" s="181"/>
      <c r="X1780" s="181"/>
      <c r="Y1780" s="181"/>
      <c r="Z1780" s="66"/>
      <c r="AA1780" s="66"/>
      <c r="AB1780" s="66"/>
      <c r="AC1780" s="202"/>
      <c r="AD1780" s="166"/>
      <c r="AE1780" s="162" t="b">
        <f t="shared" si="538"/>
        <v>0</v>
      </c>
      <c r="AF1780" s="163">
        <f t="shared" si="539"/>
        <v>0</v>
      </c>
      <c r="AG1780" s="163">
        <f t="shared" si="540"/>
        <v>0</v>
      </c>
      <c r="AH1780" s="164">
        <f t="shared" si="541"/>
        <v>0</v>
      </c>
      <c r="AI1780" s="164">
        <f t="shared" si="542"/>
        <v>0</v>
      </c>
      <c r="AJ1780" s="164">
        <f t="shared" si="543"/>
        <v>0</v>
      </c>
      <c r="AK1780" s="164">
        <f t="shared" si="544"/>
        <v>0</v>
      </c>
      <c r="AL1780" s="164">
        <f t="shared" si="545"/>
        <v>0</v>
      </c>
      <c r="AM1780" s="164">
        <f t="shared" si="546"/>
        <v>1</v>
      </c>
      <c r="AN1780" s="146">
        <f t="shared" si="547"/>
        <v>0</v>
      </c>
      <c r="AO1780" s="146">
        <f t="shared" si="548"/>
        <v>0</v>
      </c>
      <c r="AP1780" s="146">
        <f t="shared" si="549"/>
        <v>0</v>
      </c>
      <c r="AQ1780" s="146">
        <f t="shared" si="550"/>
        <v>0</v>
      </c>
      <c r="AR1780" s="146">
        <f t="shared" si="551"/>
        <v>0</v>
      </c>
      <c r="AS1780" s="163">
        <f t="shared" si="552"/>
        <v>0</v>
      </c>
      <c r="AT1780" s="165">
        <f t="shared" si="553"/>
        <v>0</v>
      </c>
      <c r="AU1780" s="217"/>
      <c r="AV1780" s="66"/>
      <c r="AW1780" s="94"/>
      <c r="AX1780" s="94"/>
      <c r="AY1780" s="169"/>
      <c r="AZ1780" s="170"/>
      <c r="BA1780" s="94"/>
      <c r="BB1780" s="94"/>
      <c r="BC1780" s="94"/>
      <c r="BD1780" s="94"/>
      <c r="BE1780" s="91"/>
      <c r="BF1780" s="94"/>
      <c r="BG1780" s="94"/>
      <c r="BH1780" s="221"/>
      <c r="BI1780" s="98"/>
      <c r="BJ1780" s="98"/>
      <c r="BK1780" s="98"/>
      <c r="BL1780" s="140"/>
      <c r="BR1780" s="61"/>
      <c r="BT1780" s="60"/>
      <c r="BU1780" s="60"/>
    </row>
    <row r="1781" spans="1:73" s="59" customFormat="1" ht="30" hidden="1" customHeight="1" x14ac:dyDescent="0.25">
      <c r="A1781" s="139"/>
      <c r="B1781" s="89"/>
      <c r="C1781" s="159" t="str">
        <f t="shared" si="535"/>
        <v/>
      </c>
      <c r="D1781" s="159" t="str">
        <f t="shared" si="536"/>
        <v/>
      </c>
      <c r="E1781" s="201"/>
      <c r="F1781" s="90"/>
      <c r="G1781" s="260"/>
      <c r="H1781" s="90"/>
      <c r="I1781" s="266" t="b">
        <f t="shared" si="537"/>
        <v>0</v>
      </c>
      <c r="J1781" s="95"/>
      <c r="K1781" s="90"/>
      <c r="L1781" s="66"/>
      <c r="M1781" s="92"/>
      <c r="N1781" s="92"/>
      <c r="O1781" s="97"/>
      <c r="P1781" s="97"/>
      <c r="Q1781" s="92"/>
      <c r="R1781" s="90"/>
      <c r="S1781" s="90"/>
      <c r="T1781" s="90"/>
      <c r="U1781" s="94"/>
      <c r="V1781" s="181"/>
      <c r="W1781" s="181"/>
      <c r="X1781" s="181"/>
      <c r="Y1781" s="181"/>
      <c r="Z1781" s="66"/>
      <c r="AA1781" s="66"/>
      <c r="AB1781" s="66"/>
      <c r="AC1781" s="202"/>
      <c r="AD1781" s="166"/>
      <c r="AE1781" s="162" t="b">
        <f t="shared" si="538"/>
        <v>0</v>
      </c>
      <c r="AF1781" s="163">
        <f t="shared" si="539"/>
        <v>0</v>
      </c>
      <c r="AG1781" s="163">
        <f t="shared" si="540"/>
        <v>0</v>
      </c>
      <c r="AH1781" s="164">
        <f t="shared" si="541"/>
        <v>0</v>
      </c>
      <c r="AI1781" s="164">
        <f t="shared" si="542"/>
        <v>0</v>
      </c>
      <c r="AJ1781" s="164">
        <f t="shared" si="543"/>
        <v>0</v>
      </c>
      <c r="AK1781" s="164">
        <f t="shared" si="544"/>
        <v>0</v>
      </c>
      <c r="AL1781" s="164">
        <f t="shared" si="545"/>
        <v>0</v>
      </c>
      <c r="AM1781" s="164">
        <f t="shared" si="546"/>
        <v>1</v>
      </c>
      <c r="AN1781" s="146">
        <f t="shared" si="547"/>
        <v>0</v>
      </c>
      <c r="AO1781" s="146">
        <f t="shared" si="548"/>
        <v>0</v>
      </c>
      <c r="AP1781" s="146">
        <f t="shared" si="549"/>
        <v>0</v>
      </c>
      <c r="AQ1781" s="146">
        <f t="shared" si="550"/>
        <v>0</v>
      </c>
      <c r="AR1781" s="146">
        <f t="shared" si="551"/>
        <v>0</v>
      </c>
      <c r="AS1781" s="163">
        <f t="shared" si="552"/>
        <v>0</v>
      </c>
      <c r="AT1781" s="165">
        <f t="shared" si="553"/>
        <v>0</v>
      </c>
      <c r="AU1781" s="217"/>
      <c r="AV1781" s="66"/>
      <c r="AW1781" s="94"/>
      <c r="AX1781" s="94"/>
      <c r="AY1781" s="169"/>
      <c r="AZ1781" s="170"/>
      <c r="BA1781" s="94"/>
      <c r="BB1781" s="94"/>
      <c r="BC1781" s="94"/>
      <c r="BD1781" s="94"/>
      <c r="BE1781" s="91"/>
      <c r="BF1781" s="94"/>
      <c r="BG1781" s="94"/>
      <c r="BH1781" s="221"/>
      <c r="BI1781" s="98"/>
      <c r="BJ1781" s="98"/>
      <c r="BK1781" s="98"/>
      <c r="BL1781" s="140"/>
      <c r="BR1781" s="61"/>
      <c r="BT1781" s="60"/>
      <c r="BU1781" s="60"/>
    </row>
    <row r="1782" spans="1:73" s="59" customFormat="1" ht="30" hidden="1" customHeight="1" x14ac:dyDescent="0.25">
      <c r="A1782" s="139"/>
      <c r="B1782" s="89"/>
      <c r="C1782" s="159" t="str">
        <f t="shared" si="535"/>
        <v/>
      </c>
      <c r="D1782" s="159" t="str">
        <f t="shared" si="536"/>
        <v/>
      </c>
      <c r="E1782" s="201"/>
      <c r="F1782" s="90"/>
      <c r="G1782" s="260"/>
      <c r="H1782" s="90"/>
      <c r="I1782" s="266" t="b">
        <f t="shared" si="537"/>
        <v>0</v>
      </c>
      <c r="J1782" s="95"/>
      <c r="K1782" s="90"/>
      <c r="L1782" s="66"/>
      <c r="M1782" s="92"/>
      <c r="N1782" s="92"/>
      <c r="O1782" s="97"/>
      <c r="P1782" s="97"/>
      <c r="Q1782" s="92"/>
      <c r="R1782" s="90"/>
      <c r="S1782" s="90"/>
      <c r="T1782" s="90"/>
      <c r="U1782" s="94"/>
      <c r="V1782" s="181"/>
      <c r="W1782" s="181"/>
      <c r="X1782" s="181"/>
      <c r="Y1782" s="181"/>
      <c r="Z1782" s="66"/>
      <c r="AA1782" s="66"/>
      <c r="AB1782" s="66"/>
      <c r="AC1782" s="202"/>
      <c r="AD1782" s="166"/>
      <c r="AE1782" s="162" t="b">
        <f t="shared" si="538"/>
        <v>0</v>
      </c>
      <c r="AF1782" s="163">
        <f t="shared" si="539"/>
        <v>0</v>
      </c>
      <c r="AG1782" s="163">
        <f t="shared" si="540"/>
        <v>0</v>
      </c>
      <c r="AH1782" s="164">
        <f t="shared" si="541"/>
        <v>0</v>
      </c>
      <c r="AI1782" s="164">
        <f t="shared" si="542"/>
        <v>0</v>
      </c>
      <c r="AJ1782" s="164">
        <f t="shared" si="543"/>
        <v>0</v>
      </c>
      <c r="AK1782" s="164">
        <f t="shared" si="544"/>
        <v>0</v>
      </c>
      <c r="AL1782" s="164">
        <f t="shared" si="545"/>
        <v>0</v>
      </c>
      <c r="AM1782" s="164">
        <f t="shared" si="546"/>
        <v>1</v>
      </c>
      <c r="AN1782" s="146">
        <f t="shared" si="547"/>
        <v>0</v>
      </c>
      <c r="AO1782" s="146">
        <f t="shared" si="548"/>
        <v>0</v>
      </c>
      <c r="AP1782" s="146">
        <f t="shared" si="549"/>
        <v>0</v>
      </c>
      <c r="AQ1782" s="146">
        <f t="shared" si="550"/>
        <v>0</v>
      </c>
      <c r="AR1782" s="146">
        <f t="shared" si="551"/>
        <v>0</v>
      </c>
      <c r="AS1782" s="163">
        <f t="shared" si="552"/>
        <v>0</v>
      </c>
      <c r="AT1782" s="165">
        <f t="shared" si="553"/>
        <v>0</v>
      </c>
      <c r="AU1782" s="217"/>
      <c r="AV1782" s="66"/>
      <c r="AW1782" s="94"/>
      <c r="AX1782" s="94"/>
      <c r="AY1782" s="169"/>
      <c r="AZ1782" s="170"/>
      <c r="BA1782" s="94"/>
      <c r="BB1782" s="94"/>
      <c r="BC1782" s="94"/>
      <c r="BD1782" s="94"/>
      <c r="BE1782" s="91"/>
      <c r="BF1782" s="94"/>
      <c r="BG1782" s="94"/>
      <c r="BH1782" s="221"/>
      <c r="BI1782" s="98"/>
      <c r="BJ1782" s="98"/>
      <c r="BK1782" s="98"/>
      <c r="BL1782" s="140"/>
      <c r="BR1782" s="61"/>
      <c r="BT1782" s="60"/>
      <c r="BU1782" s="60"/>
    </row>
    <row r="1783" spans="1:73" s="59" customFormat="1" ht="30" hidden="1" customHeight="1" x14ac:dyDescent="0.25">
      <c r="A1783" s="139"/>
      <c r="B1783" s="89"/>
      <c r="C1783" s="159" t="str">
        <f t="shared" si="535"/>
        <v/>
      </c>
      <c r="D1783" s="159" t="str">
        <f t="shared" si="536"/>
        <v/>
      </c>
      <c r="E1783" s="201"/>
      <c r="F1783" s="90"/>
      <c r="G1783" s="260"/>
      <c r="H1783" s="90"/>
      <c r="I1783" s="266" t="b">
        <f t="shared" si="537"/>
        <v>0</v>
      </c>
      <c r="J1783" s="95"/>
      <c r="K1783" s="90"/>
      <c r="L1783" s="66"/>
      <c r="M1783" s="92"/>
      <c r="N1783" s="92"/>
      <c r="O1783" s="97"/>
      <c r="P1783" s="97"/>
      <c r="Q1783" s="92"/>
      <c r="R1783" s="90"/>
      <c r="S1783" s="90"/>
      <c r="T1783" s="90"/>
      <c r="U1783" s="94"/>
      <c r="V1783" s="181"/>
      <c r="W1783" s="181"/>
      <c r="X1783" s="181"/>
      <c r="Y1783" s="181"/>
      <c r="Z1783" s="66"/>
      <c r="AA1783" s="66"/>
      <c r="AB1783" s="66"/>
      <c r="AC1783" s="202"/>
      <c r="AD1783" s="166"/>
      <c r="AE1783" s="162" t="b">
        <f t="shared" si="538"/>
        <v>0</v>
      </c>
      <c r="AF1783" s="163">
        <f t="shared" si="539"/>
        <v>0</v>
      </c>
      <c r="AG1783" s="163">
        <f t="shared" si="540"/>
        <v>0</v>
      </c>
      <c r="AH1783" s="164">
        <f t="shared" si="541"/>
        <v>0</v>
      </c>
      <c r="AI1783" s="164">
        <f t="shared" si="542"/>
        <v>0</v>
      </c>
      <c r="AJ1783" s="164">
        <f t="shared" si="543"/>
        <v>0</v>
      </c>
      <c r="AK1783" s="164">
        <f t="shared" si="544"/>
        <v>0</v>
      </c>
      <c r="AL1783" s="164">
        <f t="shared" si="545"/>
        <v>0</v>
      </c>
      <c r="AM1783" s="164">
        <f t="shared" si="546"/>
        <v>1</v>
      </c>
      <c r="AN1783" s="146">
        <f t="shared" si="547"/>
        <v>0</v>
      </c>
      <c r="AO1783" s="146">
        <f t="shared" si="548"/>
        <v>0</v>
      </c>
      <c r="AP1783" s="146">
        <f t="shared" si="549"/>
        <v>0</v>
      </c>
      <c r="AQ1783" s="146">
        <f t="shared" si="550"/>
        <v>0</v>
      </c>
      <c r="AR1783" s="146">
        <f t="shared" si="551"/>
        <v>0</v>
      </c>
      <c r="AS1783" s="163">
        <f t="shared" si="552"/>
        <v>0</v>
      </c>
      <c r="AT1783" s="165">
        <f t="shared" si="553"/>
        <v>0</v>
      </c>
      <c r="AU1783" s="217"/>
      <c r="AV1783" s="66"/>
      <c r="AW1783" s="94"/>
      <c r="AX1783" s="94"/>
      <c r="AY1783" s="169"/>
      <c r="AZ1783" s="170"/>
      <c r="BA1783" s="94"/>
      <c r="BB1783" s="94"/>
      <c r="BC1783" s="94"/>
      <c r="BD1783" s="94"/>
      <c r="BE1783" s="91"/>
      <c r="BF1783" s="94"/>
      <c r="BG1783" s="94"/>
      <c r="BH1783" s="221"/>
      <c r="BI1783" s="66"/>
      <c r="BJ1783" s="66"/>
      <c r="BK1783" s="66"/>
      <c r="BL1783" s="140"/>
      <c r="BR1783" s="61"/>
      <c r="BT1783" s="60"/>
      <c r="BU1783" s="60"/>
    </row>
    <row r="1784" spans="1:73" s="59" customFormat="1" ht="30" hidden="1" customHeight="1" x14ac:dyDescent="0.25">
      <c r="A1784" s="139"/>
      <c r="B1784" s="89"/>
      <c r="C1784" s="159" t="str">
        <f t="shared" si="535"/>
        <v/>
      </c>
      <c r="D1784" s="159" t="str">
        <f t="shared" si="536"/>
        <v/>
      </c>
      <c r="E1784" s="201"/>
      <c r="F1784" s="90"/>
      <c r="G1784" s="260"/>
      <c r="H1784" s="90"/>
      <c r="I1784" s="266" t="b">
        <f t="shared" si="537"/>
        <v>0</v>
      </c>
      <c r="J1784" s="95"/>
      <c r="K1784" s="90"/>
      <c r="L1784" s="66"/>
      <c r="M1784" s="92"/>
      <c r="N1784" s="92"/>
      <c r="O1784" s="97"/>
      <c r="P1784" s="97"/>
      <c r="Q1784" s="92"/>
      <c r="R1784" s="90"/>
      <c r="S1784" s="90"/>
      <c r="T1784" s="90"/>
      <c r="U1784" s="94"/>
      <c r="V1784" s="181"/>
      <c r="W1784" s="181"/>
      <c r="X1784" s="181"/>
      <c r="Y1784" s="181"/>
      <c r="Z1784" s="66"/>
      <c r="AA1784" s="66"/>
      <c r="AB1784" s="66"/>
      <c r="AC1784" s="202"/>
      <c r="AD1784" s="166"/>
      <c r="AE1784" s="162" t="b">
        <f t="shared" si="538"/>
        <v>0</v>
      </c>
      <c r="AF1784" s="163">
        <f t="shared" si="539"/>
        <v>0</v>
      </c>
      <c r="AG1784" s="163">
        <f t="shared" si="540"/>
        <v>0</v>
      </c>
      <c r="AH1784" s="164">
        <f t="shared" si="541"/>
        <v>0</v>
      </c>
      <c r="AI1784" s="164">
        <f t="shared" si="542"/>
        <v>0</v>
      </c>
      <c r="AJ1784" s="164">
        <f t="shared" si="543"/>
        <v>0</v>
      </c>
      <c r="AK1784" s="164">
        <f t="shared" si="544"/>
        <v>0</v>
      </c>
      <c r="AL1784" s="164">
        <f t="shared" si="545"/>
        <v>0</v>
      </c>
      <c r="AM1784" s="164">
        <f t="shared" si="546"/>
        <v>1</v>
      </c>
      <c r="AN1784" s="146">
        <f t="shared" si="547"/>
        <v>0</v>
      </c>
      <c r="AO1784" s="146">
        <f t="shared" si="548"/>
        <v>0</v>
      </c>
      <c r="AP1784" s="146">
        <f t="shared" si="549"/>
        <v>0</v>
      </c>
      <c r="AQ1784" s="146">
        <f t="shared" si="550"/>
        <v>0</v>
      </c>
      <c r="AR1784" s="146">
        <f t="shared" si="551"/>
        <v>0</v>
      </c>
      <c r="AS1784" s="163">
        <f t="shared" si="552"/>
        <v>0</v>
      </c>
      <c r="AT1784" s="165">
        <f t="shared" si="553"/>
        <v>0</v>
      </c>
      <c r="AU1784" s="217"/>
      <c r="AV1784" s="66"/>
      <c r="AW1784" s="94"/>
      <c r="AX1784" s="94"/>
      <c r="AY1784" s="169"/>
      <c r="AZ1784" s="170"/>
      <c r="BA1784" s="94"/>
      <c r="BB1784" s="94"/>
      <c r="BC1784" s="94"/>
      <c r="BD1784" s="94"/>
      <c r="BE1784" s="91"/>
      <c r="BF1784" s="94"/>
      <c r="BG1784" s="94"/>
      <c r="BH1784" s="221"/>
      <c r="BI1784" s="66"/>
      <c r="BJ1784" s="66"/>
      <c r="BK1784" s="66"/>
      <c r="BL1784" s="140"/>
      <c r="BR1784" s="61"/>
      <c r="BT1784" s="60"/>
      <c r="BU1784" s="60"/>
    </row>
    <row r="1785" spans="1:73" s="59" customFormat="1" ht="30" hidden="1" customHeight="1" x14ac:dyDescent="0.25">
      <c r="A1785" s="139"/>
      <c r="B1785" s="89"/>
      <c r="C1785" s="159" t="str">
        <f t="shared" si="535"/>
        <v/>
      </c>
      <c r="D1785" s="159" t="str">
        <f t="shared" si="536"/>
        <v/>
      </c>
      <c r="E1785" s="201"/>
      <c r="F1785" s="90"/>
      <c r="G1785" s="260"/>
      <c r="H1785" s="90"/>
      <c r="I1785" s="266" t="b">
        <f t="shared" si="537"/>
        <v>0</v>
      </c>
      <c r="J1785" s="95"/>
      <c r="K1785" s="90"/>
      <c r="L1785" s="66"/>
      <c r="M1785" s="66"/>
      <c r="N1785" s="66"/>
      <c r="O1785" s="98"/>
      <c r="P1785" s="98"/>
      <c r="Q1785" s="66"/>
      <c r="R1785" s="90"/>
      <c r="S1785" s="90"/>
      <c r="T1785" s="90"/>
      <c r="U1785" s="94"/>
      <c r="V1785" s="181"/>
      <c r="W1785" s="181"/>
      <c r="X1785" s="181"/>
      <c r="Y1785" s="181"/>
      <c r="Z1785" s="66"/>
      <c r="AA1785" s="66"/>
      <c r="AB1785" s="66"/>
      <c r="AC1785" s="202"/>
      <c r="AD1785" s="166"/>
      <c r="AE1785" s="162" t="b">
        <f t="shared" si="538"/>
        <v>0</v>
      </c>
      <c r="AF1785" s="163">
        <f t="shared" si="539"/>
        <v>0</v>
      </c>
      <c r="AG1785" s="163">
        <f t="shared" si="540"/>
        <v>0</v>
      </c>
      <c r="AH1785" s="164">
        <f t="shared" si="541"/>
        <v>0</v>
      </c>
      <c r="AI1785" s="164">
        <f t="shared" si="542"/>
        <v>0</v>
      </c>
      <c r="AJ1785" s="164">
        <f t="shared" si="543"/>
        <v>0</v>
      </c>
      <c r="AK1785" s="164">
        <f t="shared" si="544"/>
        <v>0</v>
      </c>
      <c r="AL1785" s="164">
        <f t="shared" si="545"/>
        <v>0</v>
      </c>
      <c r="AM1785" s="164">
        <f t="shared" si="546"/>
        <v>1</v>
      </c>
      <c r="AN1785" s="146">
        <f t="shared" si="547"/>
        <v>0</v>
      </c>
      <c r="AO1785" s="146">
        <f t="shared" si="548"/>
        <v>0</v>
      </c>
      <c r="AP1785" s="146">
        <f t="shared" si="549"/>
        <v>0</v>
      </c>
      <c r="AQ1785" s="146">
        <f t="shared" si="550"/>
        <v>0</v>
      </c>
      <c r="AR1785" s="146">
        <f t="shared" si="551"/>
        <v>0</v>
      </c>
      <c r="AS1785" s="163">
        <f t="shared" si="552"/>
        <v>0</v>
      </c>
      <c r="AT1785" s="165">
        <f t="shared" si="553"/>
        <v>0</v>
      </c>
      <c r="AU1785" s="217"/>
      <c r="AV1785" s="66"/>
      <c r="AW1785" s="94"/>
      <c r="AX1785" s="94"/>
      <c r="AY1785" s="169"/>
      <c r="AZ1785" s="170"/>
      <c r="BA1785" s="94"/>
      <c r="BB1785" s="94"/>
      <c r="BC1785" s="94"/>
      <c r="BD1785" s="94"/>
      <c r="BE1785" s="91"/>
      <c r="BF1785" s="94"/>
      <c r="BG1785" s="94"/>
      <c r="BH1785" s="221"/>
      <c r="BI1785" s="98"/>
      <c r="BJ1785" s="98"/>
      <c r="BK1785" s="98"/>
      <c r="BL1785" s="140"/>
      <c r="BR1785" s="61"/>
      <c r="BT1785" s="60"/>
      <c r="BU1785" s="60"/>
    </row>
    <row r="1786" spans="1:73" s="59" customFormat="1" ht="30" hidden="1" customHeight="1" x14ac:dyDescent="0.25">
      <c r="A1786" s="139"/>
      <c r="B1786" s="89"/>
      <c r="C1786" s="159" t="str">
        <f t="shared" si="535"/>
        <v/>
      </c>
      <c r="D1786" s="159" t="str">
        <f t="shared" si="536"/>
        <v/>
      </c>
      <c r="E1786" s="201"/>
      <c r="F1786" s="90"/>
      <c r="G1786" s="260"/>
      <c r="H1786" s="90"/>
      <c r="I1786" s="266" t="b">
        <f t="shared" si="537"/>
        <v>0</v>
      </c>
      <c r="J1786" s="95"/>
      <c r="K1786" s="90"/>
      <c r="L1786" s="66"/>
      <c r="M1786" s="98"/>
      <c r="N1786" s="98"/>
      <c r="O1786" s="98"/>
      <c r="P1786" s="98"/>
      <c r="Q1786" s="98"/>
      <c r="R1786" s="90"/>
      <c r="S1786" s="90"/>
      <c r="T1786" s="90"/>
      <c r="U1786" s="94"/>
      <c r="V1786" s="181"/>
      <c r="W1786" s="181"/>
      <c r="X1786" s="181"/>
      <c r="Y1786" s="181"/>
      <c r="Z1786" s="66"/>
      <c r="AA1786" s="66"/>
      <c r="AB1786" s="66"/>
      <c r="AC1786" s="202"/>
      <c r="AD1786" s="166"/>
      <c r="AE1786" s="162" t="b">
        <f t="shared" si="538"/>
        <v>0</v>
      </c>
      <c r="AF1786" s="163">
        <f t="shared" si="539"/>
        <v>0</v>
      </c>
      <c r="AG1786" s="163">
        <f t="shared" si="540"/>
        <v>0</v>
      </c>
      <c r="AH1786" s="164">
        <f t="shared" si="541"/>
        <v>0</v>
      </c>
      <c r="AI1786" s="164">
        <f t="shared" si="542"/>
        <v>0</v>
      </c>
      <c r="AJ1786" s="164">
        <f t="shared" si="543"/>
        <v>0</v>
      </c>
      <c r="AK1786" s="164">
        <f t="shared" si="544"/>
        <v>0</v>
      </c>
      <c r="AL1786" s="164">
        <f t="shared" si="545"/>
        <v>0</v>
      </c>
      <c r="AM1786" s="164">
        <f t="shared" si="546"/>
        <v>1</v>
      </c>
      <c r="AN1786" s="146">
        <f t="shared" si="547"/>
        <v>0</v>
      </c>
      <c r="AO1786" s="146">
        <f t="shared" si="548"/>
        <v>0</v>
      </c>
      <c r="AP1786" s="146">
        <f t="shared" si="549"/>
        <v>0</v>
      </c>
      <c r="AQ1786" s="146">
        <f t="shared" si="550"/>
        <v>0</v>
      </c>
      <c r="AR1786" s="146">
        <f t="shared" si="551"/>
        <v>0</v>
      </c>
      <c r="AS1786" s="163">
        <f t="shared" si="552"/>
        <v>0</v>
      </c>
      <c r="AT1786" s="165">
        <f t="shared" si="553"/>
        <v>0</v>
      </c>
      <c r="AU1786" s="217"/>
      <c r="AV1786" s="98"/>
      <c r="AW1786" s="94"/>
      <c r="AX1786" s="94"/>
      <c r="AY1786" s="169"/>
      <c r="AZ1786" s="170"/>
      <c r="BA1786" s="94"/>
      <c r="BB1786" s="94"/>
      <c r="BC1786" s="94"/>
      <c r="BD1786" s="94"/>
      <c r="BE1786" s="91"/>
      <c r="BF1786" s="94"/>
      <c r="BG1786" s="94"/>
      <c r="BH1786" s="221"/>
      <c r="BI1786" s="98"/>
      <c r="BJ1786" s="98"/>
      <c r="BK1786" s="98"/>
      <c r="BL1786" s="140"/>
      <c r="BR1786" s="61"/>
      <c r="BT1786" s="60"/>
      <c r="BU1786" s="60"/>
    </row>
    <row r="1787" spans="1:73" s="59" customFormat="1" ht="30" hidden="1" customHeight="1" x14ac:dyDescent="0.25">
      <c r="A1787" s="139"/>
      <c r="B1787" s="89"/>
      <c r="C1787" s="159" t="str">
        <f t="shared" si="535"/>
        <v/>
      </c>
      <c r="D1787" s="159" t="str">
        <f t="shared" si="536"/>
        <v/>
      </c>
      <c r="E1787" s="201"/>
      <c r="F1787" s="90"/>
      <c r="G1787" s="260"/>
      <c r="H1787" s="90"/>
      <c r="I1787" s="266" t="b">
        <f t="shared" si="537"/>
        <v>0</v>
      </c>
      <c r="J1787" s="95"/>
      <c r="K1787" s="90"/>
      <c r="L1787" s="66"/>
      <c r="M1787" s="98"/>
      <c r="N1787" s="98"/>
      <c r="O1787" s="98"/>
      <c r="P1787" s="98"/>
      <c r="Q1787" s="98"/>
      <c r="R1787" s="90"/>
      <c r="S1787" s="90"/>
      <c r="T1787" s="90"/>
      <c r="U1787" s="94"/>
      <c r="V1787" s="181"/>
      <c r="W1787" s="181"/>
      <c r="X1787" s="181"/>
      <c r="Y1787" s="181"/>
      <c r="Z1787" s="66"/>
      <c r="AA1787" s="66"/>
      <c r="AB1787" s="66"/>
      <c r="AC1787" s="202"/>
      <c r="AD1787" s="166"/>
      <c r="AE1787" s="162" t="b">
        <f t="shared" si="538"/>
        <v>0</v>
      </c>
      <c r="AF1787" s="163">
        <f t="shared" si="539"/>
        <v>0</v>
      </c>
      <c r="AG1787" s="163">
        <f t="shared" si="540"/>
        <v>0</v>
      </c>
      <c r="AH1787" s="164">
        <f t="shared" si="541"/>
        <v>0</v>
      </c>
      <c r="AI1787" s="164">
        <f t="shared" si="542"/>
        <v>0</v>
      </c>
      <c r="AJ1787" s="164">
        <f t="shared" si="543"/>
        <v>0</v>
      </c>
      <c r="AK1787" s="164">
        <f t="shared" si="544"/>
        <v>0</v>
      </c>
      <c r="AL1787" s="164">
        <f t="shared" si="545"/>
        <v>0</v>
      </c>
      <c r="AM1787" s="164">
        <f t="shared" si="546"/>
        <v>1</v>
      </c>
      <c r="AN1787" s="146">
        <f t="shared" si="547"/>
        <v>0</v>
      </c>
      <c r="AO1787" s="146">
        <f t="shared" si="548"/>
        <v>0</v>
      </c>
      <c r="AP1787" s="146">
        <f t="shared" si="549"/>
        <v>0</v>
      </c>
      <c r="AQ1787" s="146">
        <f t="shared" si="550"/>
        <v>0</v>
      </c>
      <c r="AR1787" s="146">
        <f t="shared" si="551"/>
        <v>0</v>
      </c>
      <c r="AS1787" s="163">
        <f t="shared" si="552"/>
        <v>0</v>
      </c>
      <c r="AT1787" s="165">
        <f t="shared" si="553"/>
        <v>0</v>
      </c>
      <c r="AU1787" s="217"/>
      <c r="AV1787" s="98"/>
      <c r="AW1787" s="94"/>
      <c r="AX1787" s="94"/>
      <c r="AY1787" s="169"/>
      <c r="AZ1787" s="170"/>
      <c r="BA1787" s="94"/>
      <c r="BB1787" s="94"/>
      <c r="BC1787" s="94"/>
      <c r="BD1787" s="94"/>
      <c r="BE1787" s="91"/>
      <c r="BF1787" s="94"/>
      <c r="BG1787" s="94"/>
      <c r="BH1787" s="221"/>
      <c r="BI1787" s="98"/>
      <c r="BJ1787" s="98"/>
      <c r="BK1787" s="98"/>
      <c r="BL1787" s="140"/>
      <c r="BR1787" s="61"/>
      <c r="BT1787" s="60"/>
      <c r="BU1787" s="60"/>
    </row>
    <row r="1788" spans="1:73" s="59" customFormat="1" ht="30" hidden="1" customHeight="1" x14ac:dyDescent="0.25">
      <c r="A1788" s="139"/>
      <c r="B1788" s="89"/>
      <c r="C1788" s="159" t="str">
        <f t="shared" si="535"/>
        <v/>
      </c>
      <c r="D1788" s="159" t="str">
        <f t="shared" si="536"/>
        <v/>
      </c>
      <c r="E1788" s="201"/>
      <c r="F1788" s="90"/>
      <c r="G1788" s="260"/>
      <c r="H1788" s="90"/>
      <c r="I1788" s="266" t="b">
        <f t="shared" si="537"/>
        <v>0</v>
      </c>
      <c r="J1788" s="95"/>
      <c r="K1788" s="90"/>
      <c r="L1788" s="66"/>
      <c r="M1788" s="98"/>
      <c r="N1788" s="98"/>
      <c r="O1788" s="98"/>
      <c r="P1788" s="98"/>
      <c r="Q1788" s="98"/>
      <c r="R1788" s="90"/>
      <c r="S1788" s="90"/>
      <c r="T1788" s="90"/>
      <c r="U1788" s="94"/>
      <c r="V1788" s="181"/>
      <c r="W1788" s="181"/>
      <c r="X1788" s="181"/>
      <c r="Y1788" s="181"/>
      <c r="Z1788" s="66"/>
      <c r="AA1788" s="66"/>
      <c r="AB1788" s="66"/>
      <c r="AC1788" s="202"/>
      <c r="AD1788" s="166"/>
      <c r="AE1788" s="162" t="b">
        <f t="shared" si="538"/>
        <v>0</v>
      </c>
      <c r="AF1788" s="163">
        <f t="shared" si="539"/>
        <v>0</v>
      </c>
      <c r="AG1788" s="163">
        <f t="shared" si="540"/>
        <v>0</v>
      </c>
      <c r="AH1788" s="164">
        <f t="shared" si="541"/>
        <v>0</v>
      </c>
      <c r="AI1788" s="164">
        <f t="shared" si="542"/>
        <v>0</v>
      </c>
      <c r="AJ1788" s="164">
        <f t="shared" si="543"/>
        <v>0</v>
      </c>
      <c r="AK1788" s="164">
        <f t="shared" si="544"/>
        <v>0</v>
      </c>
      <c r="AL1788" s="164">
        <f t="shared" si="545"/>
        <v>0</v>
      </c>
      <c r="AM1788" s="164">
        <f t="shared" si="546"/>
        <v>1</v>
      </c>
      <c r="AN1788" s="146">
        <f t="shared" si="547"/>
        <v>0</v>
      </c>
      <c r="AO1788" s="146">
        <f t="shared" si="548"/>
        <v>0</v>
      </c>
      <c r="AP1788" s="146">
        <f t="shared" si="549"/>
        <v>0</v>
      </c>
      <c r="AQ1788" s="146">
        <f t="shared" si="550"/>
        <v>0</v>
      </c>
      <c r="AR1788" s="146">
        <f t="shared" si="551"/>
        <v>0</v>
      </c>
      <c r="AS1788" s="163">
        <f t="shared" si="552"/>
        <v>0</v>
      </c>
      <c r="AT1788" s="165">
        <f t="shared" si="553"/>
        <v>0</v>
      </c>
      <c r="AU1788" s="217"/>
      <c r="AV1788" s="98"/>
      <c r="AW1788" s="94"/>
      <c r="AX1788" s="94"/>
      <c r="AY1788" s="169"/>
      <c r="AZ1788" s="170"/>
      <c r="BA1788" s="94"/>
      <c r="BB1788" s="94"/>
      <c r="BC1788" s="94"/>
      <c r="BD1788" s="94"/>
      <c r="BE1788" s="91"/>
      <c r="BF1788" s="94"/>
      <c r="BG1788" s="94"/>
      <c r="BH1788" s="221"/>
      <c r="BI1788" s="98"/>
      <c r="BJ1788" s="98"/>
      <c r="BK1788" s="98"/>
      <c r="BL1788" s="140"/>
      <c r="BR1788" s="61"/>
      <c r="BT1788" s="60"/>
      <c r="BU1788" s="60"/>
    </row>
    <row r="1789" spans="1:73" s="59" customFormat="1" ht="30" hidden="1" customHeight="1" x14ac:dyDescent="0.25">
      <c r="A1789" s="139"/>
      <c r="B1789" s="89"/>
      <c r="C1789" s="159" t="str">
        <f t="shared" ref="C1789:C1852" si="554">IF(B1789=0,"",YEAR(B1789))</f>
        <v/>
      </c>
      <c r="D1789" s="159" t="str">
        <f t="shared" ref="D1789:D1852" si="555">IF(B1789=0,"",TEXT(B1789,"MMMM"))</f>
        <v/>
      </c>
      <c r="E1789" s="201"/>
      <c r="F1789" s="90"/>
      <c r="G1789" s="260"/>
      <c r="H1789" s="90"/>
      <c r="I1789" s="266" t="b">
        <f t="shared" si="537"/>
        <v>0</v>
      </c>
      <c r="J1789" s="95"/>
      <c r="K1789" s="90"/>
      <c r="L1789" s="66"/>
      <c r="M1789" s="98"/>
      <c r="N1789" s="98"/>
      <c r="O1789" s="98"/>
      <c r="P1789" s="98"/>
      <c r="Q1789" s="98"/>
      <c r="R1789" s="90"/>
      <c r="S1789" s="90"/>
      <c r="T1789" s="90"/>
      <c r="U1789" s="94"/>
      <c r="V1789" s="181"/>
      <c r="W1789" s="181"/>
      <c r="X1789" s="181"/>
      <c r="Y1789" s="181"/>
      <c r="Z1789" s="66"/>
      <c r="AA1789" s="66"/>
      <c r="AB1789" s="66"/>
      <c r="AC1789" s="202"/>
      <c r="AD1789" s="166"/>
      <c r="AE1789" s="162" t="b">
        <f t="shared" si="538"/>
        <v>0</v>
      </c>
      <c r="AF1789" s="163">
        <f t="shared" si="539"/>
        <v>0</v>
      </c>
      <c r="AG1789" s="163">
        <f t="shared" si="540"/>
        <v>0</v>
      </c>
      <c r="AH1789" s="164">
        <f t="shared" si="541"/>
        <v>0</v>
      </c>
      <c r="AI1789" s="164">
        <f t="shared" si="542"/>
        <v>0</v>
      </c>
      <c r="AJ1789" s="164">
        <f t="shared" si="543"/>
        <v>0</v>
      </c>
      <c r="AK1789" s="164">
        <f t="shared" si="544"/>
        <v>0</v>
      </c>
      <c r="AL1789" s="164">
        <f t="shared" si="545"/>
        <v>0</v>
      </c>
      <c r="AM1789" s="164">
        <f t="shared" si="546"/>
        <v>1</v>
      </c>
      <c r="AN1789" s="146">
        <f t="shared" si="547"/>
        <v>0</v>
      </c>
      <c r="AO1789" s="146">
        <f t="shared" si="548"/>
        <v>0</v>
      </c>
      <c r="AP1789" s="146">
        <f t="shared" si="549"/>
        <v>0</v>
      </c>
      <c r="AQ1789" s="146">
        <f t="shared" si="550"/>
        <v>0</v>
      </c>
      <c r="AR1789" s="146">
        <f t="shared" si="551"/>
        <v>0</v>
      </c>
      <c r="AS1789" s="163">
        <f t="shared" si="552"/>
        <v>0</v>
      </c>
      <c r="AT1789" s="165">
        <f t="shared" si="553"/>
        <v>0</v>
      </c>
      <c r="AU1789" s="217"/>
      <c r="AV1789" s="98"/>
      <c r="AW1789" s="94"/>
      <c r="AX1789" s="94"/>
      <c r="AY1789" s="169"/>
      <c r="AZ1789" s="170"/>
      <c r="BA1789" s="94"/>
      <c r="BB1789" s="94"/>
      <c r="BC1789" s="94"/>
      <c r="BD1789" s="94"/>
      <c r="BE1789" s="91"/>
      <c r="BF1789" s="94"/>
      <c r="BG1789" s="94"/>
      <c r="BH1789" s="221"/>
      <c r="BI1789" s="98"/>
      <c r="BJ1789" s="98"/>
      <c r="BK1789" s="98"/>
      <c r="BL1789" s="140"/>
      <c r="BR1789" s="61"/>
      <c r="BS1789" s="60"/>
      <c r="BT1789" s="60"/>
      <c r="BU1789" s="60"/>
    </row>
    <row r="1790" spans="1:73" s="59" customFormat="1" ht="30" hidden="1" customHeight="1" x14ac:dyDescent="0.25">
      <c r="A1790" s="139"/>
      <c r="B1790" s="89"/>
      <c r="C1790" s="159" t="str">
        <f t="shared" si="554"/>
        <v/>
      </c>
      <c r="D1790" s="159" t="str">
        <f t="shared" si="555"/>
        <v/>
      </c>
      <c r="E1790" s="201"/>
      <c r="F1790" s="90"/>
      <c r="G1790" s="260"/>
      <c r="H1790" s="90"/>
      <c r="I1790" s="266" t="b">
        <f t="shared" si="537"/>
        <v>0</v>
      </c>
      <c r="J1790" s="95"/>
      <c r="K1790" s="90"/>
      <c r="L1790" s="66"/>
      <c r="M1790" s="98"/>
      <c r="N1790" s="98"/>
      <c r="O1790" s="98"/>
      <c r="P1790" s="98"/>
      <c r="Q1790" s="98"/>
      <c r="R1790" s="90"/>
      <c r="S1790" s="90"/>
      <c r="T1790" s="90"/>
      <c r="U1790" s="94"/>
      <c r="V1790" s="181"/>
      <c r="W1790" s="181"/>
      <c r="X1790" s="181"/>
      <c r="Y1790" s="181"/>
      <c r="Z1790" s="66"/>
      <c r="AA1790" s="66"/>
      <c r="AB1790" s="66"/>
      <c r="AC1790" s="202"/>
      <c r="AD1790" s="166"/>
      <c r="AE1790" s="162" t="b">
        <f t="shared" si="538"/>
        <v>0</v>
      </c>
      <c r="AF1790" s="163">
        <f t="shared" si="539"/>
        <v>0</v>
      </c>
      <c r="AG1790" s="163">
        <f t="shared" si="540"/>
        <v>0</v>
      </c>
      <c r="AH1790" s="164">
        <f t="shared" si="541"/>
        <v>0</v>
      </c>
      <c r="AI1790" s="164">
        <f t="shared" si="542"/>
        <v>0</v>
      </c>
      <c r="AJ1790" s="164">
        <f t="shared" si="543"/>
        <v>0</v>
      </c>
      <c r="AK1790" s="164">
        <f t="shared" si="544"/>
        <v>0</v>
      </c>
      <c r="AL1790" s="164">
        <f t="shared" si="545"/>
        <v>0</v>
      </c>
      <c r="AM1790" s="164">
        <f t="shared" si="546"/>
        <v>1</v>
      </c>
      <c r="AN1790" s="146">
        <f t="shared" si="547"/>
        <v>0</v>
      </c>
      <c r="AO1790" s="146">
        <f t="shared" si="548"/>
        <v>0</v>
      </c>
      <c r="AP1790" s="146">
        <f t="shared" si="549"/>
        <v>0</v>
      </c>
      <c r="AQ1790" s="146">
        <f t="shared" si="550"/>
        <v>0</v>
      </c>
      <c r="AR1790" s="146">
        <f t="shared" si="551"/>
        <v>0</v>
      </c>
      <c r="AS1790" s="163">
        <f t="shared" si="552"/>
        <v>0</v>
      </c>
      <c r="AT1790" s="165">
        <f t="shared" si="553"/>
        <v>0</v>
      </c>
      <c r="AU1790" s="217"/>
      <c r="AV1790" s="98"/>
      <c r="AW1790" s="94"/>
      <c r="AX1790" s="94"/>
      <c r="AY1790" s="169"/>
      <c r="AZ1790" s="170"/>
      <c r="BA1790" s="94"/>
      <c r="BB1790" s="94"/>
      <c r="BC1790" s="94"/>
      <c r="BD1790" s="94"/>
      <c r="BE1790" s="91"/>
      <c r="BF1790" s="94"/>
      <c r="BG1790" s="94"/>
      <c r="BH1790" s="221"/>
      <c r="BI1790" s="98"/>
      <c r="BJ1790" s="98"/>
      <c r="BK1790" s="98"/>
      <c r="BL1790" s="140"/>
      <c r="BR1790" s="61"/>
      <c r="BS1790" s="60"/>
      <c r="BT1790" s="60"/>
      <c r="BU1790" s="60"/>
    </row>
    <row r="1791" spans="1:73" s="59" customFormat="1" ht="30" hidden="1" customHeight="1" x14ac:dyDescent="0.25">
      <c r="A1791" s="139"/>
      <c r="B1791" s="89"/>
      <c r="C1791" s="159" t="str">
        <f t="shared" si="554"/>
        <v/>
      </c>
      <c r="D1791" s="159" t="str">
        <f t="shared" si="555"/>
        <v/>
      </c>
      <c r="E1791" s="201"/>
      <c r="F1791" s="90"/>
      <c r="G1791" s="260"/>
      <c r="H1791" s="90"/>
      <c r="I1791" s="266" t="b">
        <f t="shared" si="537"/>
        <v>0</v>
      </c>
      <c r="J1791" s="95"/>
      <c r="K1791" s="90"/>
      <c r="L1791" s="66"/>
      <c r="M1791" s="66"/>
      <c r="N1791" s="66"/>
      <c r="O1791" s="66"/>
      <c r="P1791" s="66"/>
      <c r="Q1791" s="66"/>
      <c r="R1791" s="90"/>
      <c r="S1791" s="90"/>
      <c r="T1791" s="90"/>
      <c r="U1791" s="94"/>
      <c r="V1791" s="181"/>
      <c r="W1791" s="181"/>
      <c r="X1791" s="181"/>
      <c r="Y1791" s="181"/>
      <c r="Z1791" s="66"/>
      <c r="AA1791" s="66"/>
      <c r="AB1791" s="66"/>
      <c r="AC1791" s="202"/>
      <c r="AD1791" s="166"/>
      <c r="AE1791" s="162" t="b">
        <f t="shared" si="538"/>
        <v>0</v>
      </c>
      <c r="AF1791" s="163">
        <f t="shared" si="539"/>
        <v>0</v>
      </c>
      <c r="AG1791" s="163">
        <f t="shared" si="540"/>
        <v>0</v>
      </c>
      <c r="AH1791" s="164">
        <f t="shared" si="541"/>
        <v>0</v>
      </c>
      <c r="AI1791" s="164">
        <f t="shared" si="542"/>
        <v>0</v>
      </c>
      <c r="AJ1791" s="164">
        <f t="shared" si="543"/>
        <v>0</v>
      </c>
      <c r="AK1791" s="164">
        <f t="shared" si="544"/>
        <v>0</v>
      </c>
      <c r="AL1791" s="164">
        <f t="shared" si="545"/>
        <v>0</v>
      </c>
      <c r="AM1791" s="164">
        <f t="shared" si="546"/>
        <v>1</v>
      </c>
      <c r="AN1791" s="146">
        <f t="shared" si="547"/>
        <v>0</v>
      </c>
      <c r="AO1791" s="146">
        <f t="shared" si="548"/>
        <v>0</v>
      </c>
      <c r="AP1791" s="146">
        <f t="shared" si="549"/>
        <v>0</v>
      </c>
      <c r="AQ1791" s="146">
        <f t="shared" si="550"/>
        <v>0</v>
      </c>
      <c r="AR1791" s="146">
        <f t="shared" si="551"/>
        <v>0</v>
      </c>
      <c r="AS1791" s="163">
        <f t="shared" si="552"/>
        <v>0</v>
      </c>
      <c r="AT1791" s="165">
        <f t="shared" si="553"/>
        <v>0</v>
      </c>
      <c r="AU1791" s="217"/>
      <c r="AV1791" s="66"/>
      <c r="AW1791" s="94"/>
      <c r="AX1791" s="94"/>
      <c r="AY1791" s="169"/>
      <c r="AZ1791" s="170"/>
      <c r="BA1791" s="94"/>
      <c r="BB1791" s="94"/>
      <c r="BC1791" s="94"/>
      <c r="BD1791" s="94"/>
      <c r="BE1791" s="91"/>
      <c r="BF1791" s="94"/>
      <c r="BG1791" s="94"/>
      <c r="BH1791" s="221"/>
      <c r="BI1791" s="98"/>
      <c r="BJ1791" s="98"/>
      <c r="BK1791" s="98"/>
      <c r="BL1791" s="140"/>
      <c r="BR1791" s="61"/>
      <c r="BS1791" s="60"/>
      <c r="BT1791" s="60"/>
      <c r="BU1791" s="60"/>
    </row>
    <row r="1792" spans="1:73" s="59" customFormat="1" ht="30" hidden="1" customHeight="1" x14ac:dyDescent="0.25">
      <c r="A1792" s="139"/>
      <c r="B1792" s="89"/>
      <c r="C1792" s="159" t="str">
        <f t="shared" si="554"/>
        <v/>
      </c>
      <c r="D1792" s="159" t="str">
        <f t="shared" si="555"/>
        <v/>
      </c>
      <c r="E1792" s="201"/>
      <c r="F1792" s="90"/>
      <c r="G1792" s="260"/>
      <c r="H1792" s="90"/>
      <c r="I1792" s="266" t="b">
        <f t="shared" si="537"/>
        <v>0</v>
      </c>
      <c r="J1792" s="95"/>
      <c r="K1792" s="90"/>
      <c r="L1792" s="66"/>
      <c r="M1792" s="66"/>
      <c r="N1792" s="66"/>
      <c r="O1792" s="66"/>
      <c r="P1792" s="66"/>
      <c r="Q1792" s="66"/>
      <c r="R1792" s="90"/>
      <c r="S1792" s="90"/>
      <c r="T1792" s="90"/>
      <c r="U1792" s="94"/>
      <c r="V1792" s="181"/>
      <c r="W1792" s="181"/>
      <c r="X1792" s="181"/>
      <c r="Y1792" s="181"/>
      <c r="Z1792" s="66"/>
      <c r="AA1792" s="66"/>
      <c r="AB1792" s="66"/>
      <c r="AC1792" s="202"/>
      <c r="AD1792" s="166"/>
      <c r="AE1792" s="162" t="b">
        <f t="shared" si="538"/>
        <v>0</v>
      </c>
      <c r="AF1792" s="163">
        <f t="shared" si="539"/>
        <v>0</v>
      </c>
      <c r="AG1792" s="163">
        <f t="shared" si="540"/>
        <v>0</v>
      </c>
      <c r="AH1792" s="164">
        <f t="shared" si="541"/>
        <v>0</v>
      </c>
      <c r="AI1792" s="164">
        <f t="shared" si="542"/>
        <v>0</v>
      </c>
      <c r="AJ1792" s="164">
        <f t="shared" si="543"/>
        <v>0</v>
      </c>
      <c r="AK1792" s="164">
        <f t="shared" si="544"/>
        <v>0</v>
      </c>
      <c r="AL1792" s="164">
        <f t="shared" si="545"/>
        <v>0</v>
      </c>
      <c r="AM1792" s="164">
        <f t="shared" si="546"/>
        <v>1</v>
      </c>
      <c r="AN1792" s="146">
        <f t="shared" si="547"/>
        <v>0</v>
      </c>
      <c r="AO1792" s="146">
        <f t="shared" si="548"/>
        <v>0</v>
      </c>
      <c r="AP1792" s="146">
        <f t="shared" si="549"/>
        <v>0</v>
      </c>
      <c r="AQ1792" s="146">
        <f t="shared" si="550"/>
        <v>0</v>
      </c>
      <c r="AR1792" s="146">
        <f t="shared" si="551"/>
        <v>0</v>
      </c>
      <c r="AS1792" s="163">
        <f t="shared" si="552"/>
        <v>0</v>
      </c>
      <c r="AT1792" s="165">
        <f t="shared" si="553"/>
        <v>0</v>
      </c>
      <c r="AU1792" s="217"/>
      <c r="AV1792" s="66"/>
      <c r="AW1792" s="94"/>
      <c r="AX1792" s="94"/>
      <c r="AY1792" s="169"/>
      <c r="AZ1792" s="170"/>
      <c r="BA1792" s="94"/>
      <c r="BB1792" s="94"/>
      <c r="BC1792" s="94"/>
      <c r="BD1792" s="94"/>
      <c r="BE1792" s="91"/>
      <c r="BF1792" s="94"/>
      <c r="BG1792" s="94"/>
      <c r="BH1792" s="221"/>
      <c r="BI1792" s="98"/>
      <c r="BJ1792" s="98"/>
      <c r="BK1792" s="98"/>
      <c r="BL1792" s="140"/>
      <c r="BR1792" s="61"/>
      <c r="BS1792" s="60"/>
      <c r="BT1792" s="60"/>
      <c r="BU1792" s="60"/>
    </row>
    <row r="1793" spans="1:73" s="59" customFormat="1" ht="30" hidden="1" customHeight="1" x14ac:dyDescent="0.25">
      <c r="A1793" s="139"/>
      <c r="B1793" s="89"/>
      <c r="C1793" s="159" t="str">
        <f t="shared" si="554"/>
        <v/>
      </c>
      <c r="D1793" s="159" t="str">
        <f t="shared" si="555"/>
        <v/>
      </c>
      <c r="E1793" s="201"/>
      <c r="F1793" s="90"/>
      <c r="G1793" s="260"/>
      <c r="H1793" s="90"/>
      <c r="I1793" s="266" t="b">
        <f t="shared" si="537"/>
        <v>0</v>
      </c>
      <c r="J1793" s="95"/>
      <c r="K1793" s="90"/>
      <c r="L1793" s="66"/>
      <c r="M1793" s="66"/>
      <c r="N1793" s="66"/>
      <c r="O1793" s="66"/>
      <c r="P1793" s="66"/>
      <c r="Q1793" s="66"/>
      <c r="R1793" s="90"/>
      <c r="S1793" s="90"/>
      <c r="T1793" s="90"/>
      <c r="U1793" s="94"/>
      <c r="V1793" s="181"/>
      <c r="W1793" s="181"/>
      <c r="X1793" s="181"/>
      <c r="Y1793" s="181"/>
      <c r="Z1793" s="66"/>
      <c r="AA1793" s="66"/>
      <c r="AB1793" s="66"/>
      <c r="AC1793" s="202"/>
      <c r="AD1793" s="166"/>
      <c r="AE1793" s="162" t="b">
        <f t="shared" si="538"/>
        <v>0</v>
      </c>
      <c r="AF1793" s="163">
        <f t="shared" si="539"/>
        <v>0</v>
      </c>
      <c r="AG1793" s="163">
        <f t="shared" si="540"/>
        <v>0</v>
      </c>
      <c r="AH1793" s="164">
        <f t="shared" si="541"/>
        <v>0</v>
      </c>
      <c r="AI1793" s="164">
        <f t="shared" si="542"/>
        <v>0</v>
      </c>
      <c r="AJ1793" s="164">
        <f t="shared" si="543"/>
        <v>0</v>
      </c>
      <c r="AK1793" s="164">
        <f t="shared" si="544"/>
        <v>0</v>
      </c>
      <c r="AL1793" s="164">
        <f t="shared" si="545"/>
        <v>0</v>
      </c>
      <c r="AM1793" s="164">
        <f t="shared" si="546"/>
        <v>1</v>
      </c>
      <c r="AN1793" s="146">
        <f t="shared" si="547"/>
        <v>0</v>
      </c>
      <c r="AO1793" s="146">
        <f t="shared" si="548"/>
        <v>0</v>
      </c>
      <c r="AP1793" s="146">
        <f t="shared" si="549"/>
        <v>0</v>
      </c>
      <c r="AQ1793" s="146">
        <f t="shared" si="550"/>
        <v>0</v>
      </c>
      <c r="AR1793" s="146">
        <f t="shared" si="551"/>
        <v>0</v>
      </c>
      <c r="AS1793" s="163">
        <f t="shared" si="552"/>
        <v>0</v>
      </c>
      <c r="AT1793" s="165">
        <f t="shared" si="553"/>
        <v>0</v>
      </c>
      <c r="AU1793" s="217"/>
      <c r="AV1793" s="66"/>
      <c r="AW1793" s="94"/>
      <c r="AX1793" s="94"/>
      <c r="AY1793" s="169"/>
      <c r="AZ1793" s="170"/>
      <c r="BA1793" s="94"/>
      <c r="BB1793" s="94"/>
      <c r="BC1793" s="94"/>
      <c r="BD1793" s="94"/>
      <c r="BE1793" s="91"/>
      <c r="BF1793" s="94"/>
      <c r="BG1793" s="94"/>
      <c r="BH1793" s="221"/>
      <c r="BI1793" s="98"/>
      <c r="BJ1793" s="98"/>
      <c r="BK1793" s="98"/>
      <c r="BL1793" s="140"/>
      <c r="BR1793" s="61"/>
      <c r="BS1793" s="60"/>
      <c r="BT1793" s="60"/>
      <c r="BU1793" s="60"/>
    </row>
    <row r="1794" spans="1:73" s="59" customFormat="1" ht="30" hidden="1" customHeight="1" x14ac:dyDescent="0.25">
      <c r="A1794" s="139"/>
      <c r="B1794" s="89"/>
      <c r="C1794" s="159" t="str">
        <f t="shared" si="554"/>
        <v/>
      </c>
      <c r="D1794" s="159" t="str">
        <f t="shared" si="555"/>
        <v/>
      </c>
      <c r="E1794" s="201"/>
      <c r="F1794" s="90"/>
      <c r="G1794" s="260"/>
      <c r="H1794" s="90"/>
      <c r="I1794" s="266" t="b">
        <f t="shared" si="537"/>
        <v>0</v>
      </c>
      <c r="J1794" s="95"/>
      <c r="K1794" s="90"/>
      <c r="L1794" s="66"/>
      <c r="M1794" s="98"/>
      <c r="N1794" s="98"/>
      <c r="O1794" s="98"/>
      <c r="P1794" s="98"/>
      <c r="Q1794" s="98"/>
      <c r="R1794" s="90"/>
      <c r="S1794" s="90"/>
      <c r="T1794" s="90"/>
      <c r="U1794" s="94"/>
      <c r="V1794" s="181"/>
      <c r="W1794" s="181"/>
      <c r="X1794" s="181"/>
      <c r="Y1794" s="181"/>
      <c r="Z1794" s="66"/>
      <c r="AA1794" s="66"/>
      <c r="AB1794" s="66"/>
      <c r="AC1794" s="202"/>
      <c r="AD1794" s="166"/>
      <c r="AE1794" s="162" t="b">
        <f t="shared" si="538"/>
        <v>0</v>
      </c>
      <c r="AF1794" s="163">
        <f t="shared" si="539"/>
        <v>0</v>
      </c>
      <c r="AG1794" s="163">
        <f t="shared" si="540"/>
        <v>0</v>
      </c>
      <c r="AH1794" s="164">
        <f t="shared" si="541"/>
        <v>0</v>
      </c>
      <c r="AI1794" s="164">
        <f t="shared" si="542"/>
        <v>0</v>
      </c>
      <c r="AJ1794" s="164">
        <f t="shared" si="543"/>
        <v>0</v>
      </c>
      <c r="AK1794" s="164">
        <f t="shared" si="544"/>
        <v>0</v>
      </c>
      <c r="AL1794" s="164">
        <f t="shared" si="545"/>
        <v>0</v>
      </c>
      <c r="AM1794" s="164">
        <f t="shared" si="546"/>
        <v>1</v>
      </c>
      <c r="AN1794" s="146">
        <f t="shared" si="547"/>
        <v>0</v>
      </c>
      <c r="AO1794" s="146">
        <f t="shared" si="548"/>
        <v>0</v>
      </c>
      <c r="AP1794" s="146">
        <f t="shared" si="549"/>
        <v>0</v>
      </c>
      <c r="AQ1794" s="146">
        <f t="shared" si="550"/>
        <v>0</v>
      </c>
      <c r="AR1794" s="146">
        <f t="shared" si="551"/>
        <v>0</v>
      </c>
      <c r="AS1794" s="163">
        <f t="shared" si="552"/>
        <v>0</v>
      </c>
      <c r="AT1794" s="165">
        <f t="shared" si="553"/>
        <v>0</v>
      </c>
      <c r="AU1794" s="217"/>
      <c r="AV1794" s="98"/>
      <c r="AW1794" s="94"/>
      <c r="AX1794" s="94"/>
      <c r="AY1794" s="169"/>
      <c r="AZ1794" s="170"/>
      <c r="BA1794" s="94"/>
      <c r="BB1794" s="94"/>
      <c r="BC1794" s="94"/>
      <c r="BD1794" s="94"/>
      <c r="BE1794" s="91"/>
      <c r="BF1794" s="94"/>
      <c r="BG1794" s="94"/>
      <c r="BH1794" s="221"/>
      <c r="BI1794" s="98"/>
      <c r="BJ1794" s="98"/>
      <c r="BK1794" s="98"/>
      <c r="BL1794" s="140"/>
      <c r="BR1794" s="61"/>
      <c r="BS1794" s="60"/>
      <c r="BT1794" s="60"/>
      <c r="BU1794" s="60"/>
    </row>
    <row r="1795" spans="1:73" s="59" customFormat="1" ht="30" hidden="1" customHeight="1" x14ac:dyDescent="0.25">
      <c r="A1795" s="139"/>
      <c r="B1795" s="89"/>
      <c r="C1795" s="159" t="str">
        <f t="shared" si="554"/>
        <v/>
      </c>
      <c r="D1795" s="159" t="str">
        <f t="shared" si="555"/>
        <v/>
      </c>
      <c r="E1795" s="201"/>
      <c r="F1795" s="90"/>
      <c r="G1795" s="260"/>
      <c r="H1795" s="90"/>
      <c r="I1795" s="266" t="b">
        <f t="shared" si="537"/>
        <v>0</v>
      </c>
      <c r="J1795" s="95"/>
      <c r="K1795" s="90"/>
      <c r="L1795" s="66"/>
      <c r="M1795" s="92"/>
      <c r="N1795" s="92"/>
      <c r="O1795" s="97"/>
      <c r="P1795" s="97"/>
      <c r="Q1795" s="92"/>
      <c r="R1795" s="90"/>
      <c r="S1795" s="90"/>
      <c r="T1795" s="90"/>
      <c r="U1795" s="94"/>
      <c r="V1795" s="181"/>
      <c r="W1795" s="181"/>
      <c r="X1795" s="181"/>
      <c r="Y1795" s="181"/>
      <c r="Z1795" s="66"/>
      <c r="AA1795" s="66"/>
      <c r="AB1795" s="66"/>
      <c r="AC1795" s="202"/>
      <c r="AD1795" s="166"/>
      <c r="AE1795" s="162" t="b">
        <f t="shared" si="538"/>
        <v>0</v>
      </c>
      <c r="AF1795" s="163">
        <f t="shared" si="539"/>
        <v>0</v>
      </c>
      <c r="AG1795" s="163">
        <f t="shared" si="540"/>
        <v>0</v>
      </c>
      <c r="AH1795" s="164">
        <f t="shared" si="541"/>
        <v>0</v>
      </c>
      <c r="AI1795" s="164">
        <f t="shared" si="542"/>
        <v>0</v>
      </c>
      <c r="AJ1795" s="164">
        <f t="shared" si="543"/>
        <v>0</v>
      </c>
      <c r="AK1795" s="164">
        <f t="shared" si="544"/>
        <v>0</v>
      </c>
      <c r="AL1795" s="164">
        <f t="shared" si="545"/>
        <v>0</v>
      </c>
      <c r="AM1795" s="164">
        <f t="shared" si="546"/>
        <v>1</v>
      </c>
      <c r="AN1795" s="146">
        <f t="shared" si="547"/>
        <v>0</v>
      </c>
      <c r="AO1795" s="146">
        <f t="shared" si="548"/>
        <v>0</v>
      </c>
      <c r="AP1795" s="146">
        <f t="shared" si="549"/>
        <v>0</v>
      </c>
      <c r="AQ1795" s="146">
        <f t="shared" si="550"/>
        <v>0</v>
      </c>
      <c r="AR1795" s="146">
        <f t="shared" si="551"/>
        <v>0</v>
      </c>
      <c r="AS1795" s="163">
        <f t="shared" si="552"/>
        <v>0</v>
      </c>
      <c r="AT1795" s="165">
        <f t="shared" si="553"/>
        <v>0</v>
      </c>
      <c r="AU1795" s="217"/>
      <c r="AV1795" s="66"/>
      <c r="AW1795" s="94"/>
      <c r="AX1795" s="94"/>
      <c r="AY1795" s="169"/>
      <c r="AZ1795" s="170"/>
      <c r="BA1795" s="94"/>
      <c r="BB1795" s="94"/>
      <c r="BC1795" s="94"/>
      <c r="BD1795" s="94"/>
      <c r="BE1795" s="91"/>
      <c r="BF1795" s="94"/>
      <c r="BG1795" s="94"/>
      <c r="BH1795" s="221"/>
      <c r="BI1795" s="98"/>
      <c r="BJ1795" s="98"/>
      <c r="BK1795" s="98"/>
      <c r="BL1795" s="140"/>
      <c r="BR1795" s="61"/>
      <c r="BS1795" s="60"/>
      <c r="BT1795" s="60"/>
      <c r="BU1795" s="60"/>
    </row>
    <row r="1796" spans="1:73" s="59" customFormat="1" ht="30" hidden="1" customHeight="1" x14ac:dyDescent="0.25">
      <c r="A1796" s="139"/>
      <c r="B1796" s="89"/>
      <c r="C1796" s="159" t="str">
        <f t="shared" si="554"/>
        <v/>
      </c>
      <c r="D1796" s="159" t="str">
        <f t="shared" si="555"/>
        <v/>
      </c>
      <c r="E1796" s="201"/>
      <c r="F1796" s="90"/>
      <c r="G1796" s="260"/>
      <c r="H1796" s="90"/>
      <c r="I1796" s="266" t="b">
        <f t="shared" si="537"/>
        <v>0</v>
      </c>
      <c r="J1796" s="95"/>
      <c r="K1796" s="90"/>
      <c r="L1796" s="66"/>
      <c r="M1796" s="92"/>
      <c r="N1796" s="92"/>
      <c r="O1796" s="97"/>
      <c r="P1796" s="97"/>
      <c r="Q1796" s="92"/>
      <c r="R1796" s="90"/>
      <c r="S1796" s="90"/>
      <c r="T1796" s="90"/>
      <c r="U1796" s="94"/>
      <c r="V1796" s="181"/>
      <c r="W1796" s="181"/>
      <c r="X1796" s="181"/>
      <c r="Y1796" s="181"/>
      <c r="Z1796" s="66"/>
      <c r="AA1796" s="66"/>
      <c r="AB1796" s="66"/>
      <c r="AC1796" s="202"/>
      <c r="AD1796" s="166"/>
      <c r="AE1796" s="162" t="b">
        <f t="shared" si="538"/>
        <v>0</v>
      </c>
      <c r="AF1796" s="163">
        <f t="shared" si="539"/>
        <v>0</v>
      </c>
      <c r="AG1796" s="163">
        <f t="shared" si="540"/>
        <v>0</v>
      </c>
      <c r="AH1796" s="164">
        <f t="shared" si="541"/>
        <v>0</v>
      </c>
      <c r="AI1796" s="164">
        <f t="shared" si="542"/>
        <v>0</v>
      </c>
      <c r="AJ1796" s="164">
        <f t="shared" si="543"/>
        <v>0</v>
      </c>
      <c r="AK1796" s="164">
        <f t="shared" si="544"/>
        <v>0</v>
      </c>
      <c r="AL1796" s="164">
        <f t="shared" si="545"/>
        <v>0</v>
      </c>
      <c r="AM1796" s="164">
        <f t="shared" si="546"/>
        <v>1</v>
      </c>
      <c r="AN1796" s="146">
        <f t="shared" si="547"/>
        <v>0</v>
      </c>
      <c r="AO1796" s="146">
        <f t="shared" si="548"/>
        <v>0</v>
      </c>
      <c r="AP1796" s="146">
        <f t="shared" si="549"/>
        <v>0</v>
      </c>
      <c r="AQ1796" s="146">
        <f t="shared" si="550"/>
        <v>0</v>
      </c>
      <c r="AR1796" s="146">
        <f t="shared" si="551"/>
        <v>0</v>
      </c>
      <c r="AS1796" s="163">
        <f t="shared" si="552"/>
        <v>0</v>
      </c>
      <c r="AT1796" s="165">
        <f t="shared" si="553"/>
        <v>0</v>
      </c>
      <c r="AU1796" s="217"/>
      <c r="AV1796" s="66"/>
      <c r="AW1796" s="94"/>
      <c r="AX1796" s="94"/>
      <c r="AY1796" s="169"/>
      <c r="AZ1796" s="170"/>
      <c r="BA1796" s="94"/>
      <c r="BB1796" s="94"/>
      <c r="BC1796" s="94"/>
      <c r="BD1796" s="94"/>
      <c r="BE1796" s="91"/>
      <c r="BF1796" s="94"/>
      <c r="BG1796" s="94"/>
      <c r="BH1796" s="221"/>
      <c r="BI1796" s="98"/>
      <c r="BJ1796" s="98"/>
      <c r="BK1796" s="98"/>
      <c r="BL1796" s="140"/>
      <c r="BR1796" s="61"/>
      <c r="BS1796" s="60"/>
      <c r="BT1796" s="60"/>
      <c r="BU1796" s="60"/>
    </row>
    <row r="1797" spans="1:73" s="59" customFormat="1" ht="30" hidden="1" customHeight="1" x14ac:dyDescent="0.25">
      <c r="A1797" s="139"/>
      <c r="B1797" s="89"/>
      <c r="C1797" s="159" t="str">
        <f t="shared" si="554"/>
        <v/>
      </c>
      <c r="D1797" s="159" t="str">
        <f t="shared" si="555"/>
        <v/>
      </c>
      <c r="E1797" s="201"/>
      <c r="F1797" s="90"/>
      <c r="G1797" s="260"/>
      <c r="H1797" s="90"/>
      <c r="I1797" s="266" t="b">
        <f t="shared" si="537"/>
        <v>0</v>
      </c>
      <c r="J1797" s="95"/>
      <c r="K1797" s="90"/>
      <c r="L1797" s="66"/>
      <c r="M1797" s="92"/>
      <c r="N1797" s="92"/>
      <c r="O1797" s="97"/>
      <c r="P1797" s="97"/>
      <c r="Q1797" s="92"/>
      <c r="R1797" s="90"/>
      <c r="S1797" s="90"/>
      <c r="T1797" s="90"/>
      <c r="U1797" s="94"/>
      <c r="V1797" s="181"/>
      <c r="W1797" s="181"/>
      <c r="X1797" s="181"/>
      <c r="Y1797" s="181"/>
      <c r="Z1797" s="66"/>
      <c r="AA1797" s="66"/>
      <c r="AB1797" s="66"/>
      <c r="AC1797" s="202"/>
      <c r="AD1797" s="166"/>
      <c r="AE1797" s="162" t="b">
        <f t="shared" si="538"/>
        <v>0</v>
      </c>
      <c r="AF1797" s="163">
        <f t="shared" si="539"/>
        <v>0</v>
      </c>
      <c r="AG1797" s="163">
        <f t="shared" si="540"/>
        <v>0</v>
      </c>
      <c r="AH1797" s="164">
        <f t="shared" si="541"/>
        <v>0</v>
      </c>
      <c r="AI1797" s="164">
        <f t="shared" si="542"/>
        <v>0</v>
      </c>
      <c r="AJ1797" s="164">
        <f t="shared" si="543"/>
        <v>0</v>
      </c>
      <c r="AK1797" s="164">
        <f t="shared" si="544"/>
        <v>0</v>
      </c>
      <c r="AL1797" s="164">
        <f t="shared" si="545"/>
        <v>0</v>
      </c>
      <c r="AM1797" s="164">
        <f t="shared" si="546"/>
        <v>1</v>
      </c>
      <c r="AN1797" s="146">
        <f t="shared" si="547"/>
        <v>0</v>
      </c>
      <c r="AO1797" s="146">
        <f t="shared" si="548"/>
        <v>0</v>
      </c>
      <c r="AP1797" s="146">
        <f t="shared" si="549"/>
        <v>0</v>
      </c>
      <c r="AQ1797" s="146">
        <f t="shared" si="550"/>
        <v>0</v>
      </c>
      <c r="AR1797" s="146">
        <f t="shared" si="551"/>
        <v>0</v>
      </c>
      <c r="AS1797" s="163">
        <f t="shared" si="552"/>
        <v>0</v>
      </c>
      <c r="AT1797" s="165">
        <f t="shared" si="553"/>
        <v>0</v>
      </c>
      <c r="AU1797" s="217"/>
      <c r="AV1797" s="66"/>
      <c r="AW1797" s="94"/>
      <c r="AX1797" s="94"/>
      <c r="AY1797" s="169"/>
      <c r="AZ1797" s="170"/>
      <c r="BA1797" s="94"/>
      <c r="BB1797" s="94"/>
      <c r="BC1797" s="94"/>
      <c r="BD1797" s="94"/>
      <c r="BE1797" s="91"/>
      <c r="BF1797" s="94"/>
      <c r="BG1797" s="94"/>
      <c r="BH1797" s="221"/>
      <c r="BI1797" s="98"/>
      <c r="BJ1797" s="98"/>
      <c r="BK1797" s="98"/>
      <c r="BL1797" s="140"/>
      <c r="BR1797" s="61"/>
      <c r="BS1797" s="60"/>
      <c r="BT1797" s="60"/>
      <c r="BU1797" s="60"/>
    </row>
    <row r="1798" spans="1:73" s="59" customFormat="1" ht="30" hidden="1" customHeight="1" x14ac:dyDescent="0.25">
      <c r="A1798" s="139"/>
      <c r="B1798" s="89"/>
      <c r="C1798" s="159" t="str">
        <f t="shared" si="554"/>
        <v/>
      </c>
      <c r="D1798" s="159" t="str">
        <f t="shared" si="555"/>
        <v/>
      </c>
      <c r="E1798" s="201"/>
      <c r="F1798" s="90"/>
      <c r="G1798" s="260"/>
      <c r="H1798" s="90"/>
      <c r="I1798" s="266" t="b">
        <f t="shared" si="537"/>
        <v>0</v>
      </c>
      <c r="J1798" s="95"/>
      <c r="K1798" s="90"/>
      <c r="L1798" s="66"/>
      <c r="M1798" s="92"/>
      <c r="N1798" s="92"/>
      <c r="O1798" s="97"/>
      <c r="P1798" s="97"/>
      <c r="Q1798" s="92"/>
      <c r="R1798" s="90"/>
      <c r="S1798" s="90"/>
      <c r="T1798" s="90"/>
      <c r="U1798" s="94"/>
      <c r="V1798" s="181"/>
      <c r="W1798" s="181"/>
      <c r="X1798" s="181"/>
      <c r="Y1798" s="181"/>
      <c r="Z1798" s="66"/>
      <c r="AA1798" s="66"/>
      <c r="AB1798" s="66"/>
      <c r="AC1798" s="202"/>
      <c r="AD1798" s="166"/>
      <c r="AE1798" s="162" t="b">
        <f t="shared" si="538"/>
        <v>0</v>
      </c>
      <c r="AF1798" s="163">
        <f t="shared" si="539"/>
        <v>0</v>
      </c>
      <c r="AG1798" s="163">
        <f t="shared" si="540"/>
        <v>0</v>
      </c>
      <c r="AH1798" s="164">
        <f t="shared" si="541"/>
        <v>0</v>
      </c>
      <c r="AI1798" s="164">
        <f t="shared" si="542"/>
        <v>0</v>
      </c>
      <c r="AJ1798" s="164">
        <f t="shared" si="543"/>
        <v>0</v>
      </c>
      <c r="AK1798" s="164">
        <f t="shared" si="544"/>
        <v>0</v>
      </c>
      <c r="AL1798" s="164">
        <f t="shared" si="545"/>
        <v>0</v>
      </c>
      <c r="AM1798" s="164">
        <f t="shared" si="546"/>
        <v>1</v>
      </c>
      <c r="AN1798" s="146">
        <f t="shared" si="547"/>
        <v>0</v>
      </c>
      <c r="AO1798" s="146">
        <f t="shared" si="548"/>
        <v>0</v>
      </c>
      <c r="AP1798" s="146">
        <f t="shared" si="549"/>
        <v>0</v>
      </c>
      <c r="AQ1798" s="146">
        <f t="shared" si="550"/>
        <v>0</v>
      </c>
      <c r="AR1798" s="146">
        <f t="shared" si="551"/>
        <v>0</v>
      </c>
      <c r="AS1798" s="163">
        <f t="shared" si="552"/>
        <v>0</v>
      </c>
      <c r="AT1798" s="165">
        <f t="shared" si="553"/>
        <v>0</v>
      </c>
      <c r="AU1798" s="217"/>
      <c r="AV1798" s="66"/>
      <c r="AW1798" s="94"/>
      <c r="AX1798" s="94"/>
      <c r="AY1798" s="169"/>
      <c r="AZ1798" s="170"/>
      <c r="BA1798" s="94"/>
      <c r="BB1798" s="94"/>
      <c r="BC1798" s="94"/>
      <c r="BD1798" s="94"/>
      <c r="BE1798" s="91"/>
      <c r="BF1798" s="94"/>
      <c r="BG1798" s="94"/>
      <c r="BH1798" s="221"/>
      <c r="BI1798" s="98"/>
      <c r="BJ1798" s="98"/>
      <c r="BK1798" s="98"/>
      <c r="BL1798" s="140"/>
      <c r="BR1798" s="61"/>
      <c r="BS1798" s="60"/>
      <c r="BT1798" s="60"/>
      <c r="BU1798" s="60"/>
    </row>
    <row r="1799" spans="1:73" s="59" customFormat="1" ht="30" hidden="1" customHeight="1" x14ac:dyDescent="0.25">
      <c r="A1799" s="139"/>
      <c r="B1799" s="89"/>
      <c r="C1799" s="159" t="str">
        <f t="shared" si="554"/>
        <v/>
      </c>
      <c r="D1799" s="159" t="str">
        <f t="shared" si="555"/>
        <v/>
      </c>
      <c r="E1799" s="201"/>
      <c r="F1799" s="90"/>
      <c r="G1799" s="260"/>
      <c r="H1799" s="90"/>
      <c r="I1799" s="266" t="b">
        <f t="shared" si="537"/>
        <v>0</v>
      </c>
      <c r="J1799" s="95"/>
      <c r="K1799" s="90"/>
      <c r="L1799" s="66"/>
      <c r="M1799" s="92"/>
      <c r="N1799" s="92"/>
      <c r="O1799" s="97"/>
      <c r="P1799" s="97"/>
      <c r="Q1799" s="92"/>
      <c r="R1799" s="90"/>
      <c r="S1799" s="90"/>
      <c r="T1799" s="90"/>
      <c r="U1799" s="94"/>
      <c r="V1799" s="181"/>
      <c r="W1799" s="181"/>
      <c r="X1799" s="181"/>
      <c r="Y1799" s="181"/>
      <c r="Z1799" s="66"/>
      <c r="AA1799" s="66"/>
      <c r="AB1799" s="66"/>
      <c r="AC1799" s="202"/>
      <c r="AD1799" s="166"/>
      <c r="AE1799" s="162" t="b">
        <f t="shared" si="538"/>
        <v>0</v>
      </c>
      <c r="AF1799" s="163">
        <f t="shared" si="539"/>
        <v>0</v>
      </c>
      <c r="AG1799" s="163">
        <f t="shared" si="540"/>
        <v>0</v>
      </c>
      <c r="AH1799" s="164">
        <f t="shared" si="541"/>
        <v>0</v>
      </c>
      <c r="AI1799" s="164">
        <f t="shared" si="542"/>
        <v>0</v>
      </c>
      <c r="AJ1799" s="164">
        <f t="shared" si="543"/>
        <v>0</v>
      </c>
      <c r="AK1799" s="164">
        <f t="shared" si="544"/>
        <v>0</v>
      </c>
      <c r="AL1799" s="164">
        <f t="shared" si="545"/>
        <v>0</v>
      </c>
      <c r="AM1799" s="164">
        <f t="shared" si="546"/>
        <v>1</v>
      </c>
      <c r="AN1799" s="146">
        <f t="shared" si="547"/>
        <v>0</v>
      </c>
      <c r="AO1799" s="146">
        <f t="shared" si="548"/>
        <v>0</v>
      </c>
      <c r="AP1799" s="146">
        <f t="shared" si="549"/>
        <v>0</v>
      </c>
      <c r="AQ1799" s="146">
        <f t="shared" si="550"/>
        <v>0</v>
      </c>
      <c r="AR1799" s="146">
        <f t="shared" si="551"/>
        <v>0</v>
      </c>
      <c r="AS1799" s="163">
        <f t="shared" si="552"/>
        <v>0</v>
      </c>
      <c r="AT1799" s="165">
        <f t="shared" si="553"/>
        <v>0</v>
      </c>
      <c r="AU1799" s="217"/>
      <c r="AV1799" s="66"/>
      <c r="AW1799" s="94"/>
      <c r="AX1799" s="94"/>
      <c r="AY1799" s="169"/>
      <c r="AZ1799" s="170"/>
      <c r="BA1799" s="94"/>
      <c r="BB1799" s="94"/>
      <c r="BC1799" s="94"/>
      <c r="BD1799" s="94"/>
      <c r="BE1799" s="91"/>
      <c r="BF1799" s="94"/>
      <c r="BG1799" s="94"/>
      <c r="BH1799" s="221"/>
      <c r="BI1799" s="66"/>
      <c r="BJ1799" s="66"/>
      <c r="BK1799" s="66"/>
      <c r="BL1799" s="140"/>
      <c r="BR1799" s="61"/>
      <c r="BT1799" s="60"/>
      <c r="BU1799" s="60"/>
    </row>
    <row r="1800" spans="1:73" s="59" customFormat="1" ht="30" hidden="1" customHeight="1" x14ac:dyDescent="0.25">
      <c r="A1800" s="139"/>
      <c r="B1800" s="89"/>
      <c r="C1800" s="159" t="str">
        <f t="shared" si="554"/>
        <v/>
      </c>
      <c r="D1800" s="159" t="str">
        <f t="shared" si="555"/>
        <v/>
      </c>
      <c r="E1800" s="201"/>
      <c r="F1800" s="90"/>
      <c r="G1800" s="260"/>
      <c r="H1800" s="90"/>
      <c r="I1800" s="266" t="b">
        <f t="shared" si="537"/>
        <v>0</v>
      </c>
      <c r="J1800" s="95"/>
      <c r="K1800" s="90"/>
      <c r="L1800" s="66"/>
      <c r="M1800" s="92"/>
      <c r="N1800" s="92"/>
      <c r="O1800" s="97"/>
      <c r="P1800" s="97"/>
      <c r="Q1800" s="92"/>
      <c r="R1800" s="90"/>
      <c r="S1800" s="90"/>
      <c r="T1800" s="90"/>
      <c r="U1800" s="94"/>
      <c r="V1800" s="181"/>
      <c r="W1800" s="181"/>
      <c r="X1800" s="181"/>
      <c r="Y1800" s="181"/>
      <c r="Z1800" s="66"/>
      <c r="AA1800" s="66"/>
      <c r="AB1800" s="66"/>
      <c r="AC1800" s="202"/>
      <c r="AD1800" s="166"/>
      <c r="AE1800" s="162" t="b">
        <f t="shared" si="538"/>
        <v>0</v>
      </c>
      <c r="AF1800" s="163">
        <f t="shared" si="539"/>
        <v>0</v>
      </c>
      <c r="AG1800" s="163">
        <f t="shared" si="540"/>
        <v>0</v>
      </c>
      <c r="AH1800" s="164">
        <f t="shared" si="541"/>
        <v>0</v>
      </c>
      <c r="AI1800" s="164">
        <f t="shared" si="542"/>
        <v>0</v>
      </c>
      <c r="AJ1800" s="164">
        <f t="shared" si="543"/>
        <v>0</v>
      </c>
      <c r="AK1800" s="164">
        <f t="shared" si="544"/>
        <v>0</v>
      </c>
      <c r="AL1800" s="164">
        <f t="shared" si="545"/>
        <v>0</v>
      </c>
      <c r="AM1800" s="164">
        <f t="shared" si="546"/>
        <v>1</v>
      </c>
      <c r="AN1800" s="146">
        <f t="shared" si="547"/>
        <v>0</v>
      </c>
      <c r="AO1800" s="146">
        <f t="shared" si="548"/>
        <v>0</v>
      </c>
      <c r="AP1800" s="146">
        <f t="shared" si="549"/>
        <v>0</v>
      </c>
      <c r="AQ1800" s="146">
        <f t="shared" si="550"/>
        <v>0</v>
      </c>
      <c r="AR1800" s="146">
        <f t="shared" si="551"/>
        <v>0</v>
      </c>
      <c r="AS1800" s="163">
        <f t="shared" si="552"/>
        <v>0</v>
      </c>
      <c r="AT1800" s="165">
        <f t="shared" si="553"/>
        <v>0</v>
      </c>
      <c r="AU1800" s="217"/>
      <c r="AV1800" s="66"/>
      <c r="AW1800" s="94"/>
      <c r="AX1800" s="94"/>
      <c r="AY1800" s="169"/>
      <c r="AZ1800" s="170"/>
      <c r="BA1800" s="94"/>
      <c r="BB1800" s="94"/>
      <c r="BC1800" s="94"/>
      <c r="BD1800" s="94"/>
      <c r="BE1800" s="91"/>
      <c r="BF1800" s="94"/>
      <c r="BG1800" s="94"/>
      <c r="BH1800" s="221"/>
      <c r="BI1800" s="66"/>
      <c r="BJ1800" s="66"/>
      <c r="BK1800" s="66"/>
      <c r="BL1800" s="140"/>
      <c r="BR1800" s="61"/>
      <c r="BT1800" s="60"/>
      <c r="BU1800" s="60"/>
    </row>
    <row r="1801" spans="1:73" s="59" customFormat="1" ht="30" hidden="1" customHeight="1" x14ac:dyDescent="0.25">
      <c r="A1801" s="139"/>
      <c r="B1801" s="89"/>
      <c r="C1801" s="159" t="str">
        <f t="shared" si="554"/>
        <v/>
      </c>
      <c r="D1801" s="159" t="str">
        <f t="shared" si="555"/>
        <v/>
      </c>
      <c r="E1801" s="201"/>
      <c r="F1801" s="90"/>
      <c r="G1801" s="260"/>
      <c r="H1801" s="90"/>
      <c r="I1801" s="266" t="b">
        <f t="shared" si="537"/>
        <v>0</v>
      </c>
      <c r="J1801" s="95"/>
      <c r="K1801" s="90"/>
      <c r="L1801" s="66"/>
      <c r="M1801" s="92"/>
      <c r="N1801" s="92"/>
      <c r="O1801" s="66"/>
      <c r="P1801" s="66"/>
      <c r="Q1801" s="66"/>
      <c r="R1801" s="90"/>
      <c r="S1801" s="90"/>
      <c r="T1801" s="90"/>
      <c r="U1801" s="94"/>
      <c r="V1801" s="181"/>
      <c r="W1801" s="181"/>
      <c r="X1801" s="181"/>
      <c r="Y1801" s="181"/>
      <c r="Z1801" s="66"/>
      <c r="AA1801" s="66"/>
      <c r="AB1801" s="66"/>
      <c r="AC1801" s="202"/>
      <c r="AD1801" s="166"/>
      <c r="AE1801" s="162" t="b">
        <f t="shared" si="538"/>
        <v>0</v>
      </c>
      <c r="AF1801" s="163">
        <f t="shared" si="539"/>
        <v>0</v>
      </c>
      <c r="AG1801" s="163">
        <f t="shared" si="540"/>
        <v>0</v>
      </c>
      <c r="AH1801" s="164">
        <f t="shared" si="541"/>
        <v>0</v>
      </c>
      <c r="AI1801" s="164">
        <f t="shared" si="542"/>
        <v>0</v>
      </c>
      <c r="AJ1801" s="164">
        <f t="shared" si="543"/>
        <v>0</v>
      </c>
      <c r="AK1801" s="164">
        <f t="shared" si="544"/>
        <v>0</v>
      </c>
      <c r="AL1801" s="164">
        <f t="shared" si="545"/>
        <v>0</v>
      </c>
      <c r="AM1801" s="164">
        <f t="shared" si="546"/>
        <v>1</v>
      </c>
      <c r="AN1801" s="146">
        <f t="shared" si="547"/>
        <v>0</v>
      </c>
      <c r="AO1801" s="146">
        <f t="shared" si="548"/>
        <v>0</v>
      </c>
      <c r="AP1801" s="146">
        <f t="shared" si="549"/>
        <v>0</v>
      </c>
      <c r="AQ1801" s="146">
        <f t="shared" si="550"/>
        <v>0</v>
      </c>
      <c r="AR1801" s="146">
        <f t="shared" si="551"/>
        <v>0</v>
      </c>
      <c r="AS1801" s="163">
        <f t="shared" si="552"/>
        <v>0</v>
      </c>
      <c r="AT1801" s="165">
        <f t="shared" si="553"/>
        <v>0</v>
      </c>
      <c r="AU1801" s="217"/>
      <c r="AV1801" s="66"/>
      <c r="AW1801" s="94"/>
      <c r="AX1801" s="94"/>
      <c r="AY1801" s="169"/>
      <c r="AZ1801" s="170"/>
      <c r="BA1801" s="94"/>
      <c r="BB1801" s="94"/>
      <c r="BC1801" s="94"/>
      <c r="BD1801" s="94"/>
      <c r="BE1801" s="91"/>
      <c r="BF1801" s="94"/>
      <c r="BG1801" s="94"/>
      <c r="BH1801" s="221"/>
      <c r="BI1801" s="66"/>
      <c r="BJ1801" s="66"/>
      <c r="BK1801" s="66"/>
      <c r="BL1801" s="140"/>
      <c r="BR1801" s="61"/>
      <c r="BT1801" s="60"/>
      <c r="BU1801" s="60"/>
    </row>
    <row r="1802" spans="1:73" s="59" customFormat="1" ht="30" hidden="1" customHeight="1" x14ac:dyDescent="0.25">
      <c r="A1802" s="139"/>
      <c r="B1802" s="89"/>
      <c r="C1802" s="159" t="str">
        <f t="shared" si="554"/>
        <v/>
      </c>
      <c r="D1802" s="159" t="str">
        <f t="shared" si="555"/>
        <v/>
      </c>
      <c r="E1802" s="201"/>
      <c r="F1802" s="90"/>
      <c r="G1802" s="260"/>
      <c r="H1802" s="90"/>
      <c r="I1802" s="266" t="b">
        <f t="shared" si="537"/>
        <v>0</v>
      </c>
      <c r="J1802" s="95"/>
      <c r="K1802" s="90"/>
      <c r="L1802" s="66"/>
      <c r="M1802" s="92"/>
      <c r="N1802" s="92"/>
      <c r="O1802" s="66"/>
      <c r="P1802" s="66"/>
      <c r="Q1802" s="92"/>
      <c r="R1802" s="90"/>
      <c r="S1802" s="90"/>
      <c r="T1802" s="90"/>
      <c r="U1802" s="94"/>
      <c r="V1802" s="181"/>
      <c r="W1802" s="181"/>
      <c r="X1802" s="181"/>
      <c r="Y1802" s="181"/>
      <c r="Z1802" s="66"/>
      <c r="AA1802" s="66"/>
      <c r="AB1802" s="66"/>
      <c r="AC1802" s="202"/>
      <c r="AD1802" s="166"/>
      <c r="AE1802" s="162" t="b">
        <f t="shared" si="538"/>
        <v>0</v>
      </c>
      <c r="AF1802" s="163">
        <f t="shared" si="539"/>
        <v>0</v>
      </c>
      <c r="AG1802" s="163">
        <f t="shared" si="540"/>
        <v>0</v>
      </c>
      <c r="AH1802" s="164">
        <f t="shared" si="541"/>
        <v>0</v>
      </c>
      <c r="AI1802" s="164">
        <f t="shared" si="542"/>
        <v>0</v>
      </c>
      <c r="AJ1802" s="164">
        <f t="shared" si="543"/>
        <v>0</v>
      </c>
      <c r="AK1802" s="164">
        <f t="shared" si="544"/>
        <v>0</v>
      </c>
      <c r="AL1802" s="164">
        <f t="shared" si="545"/>
        <v>0</v>
      </c>
      <c r="AM1802" s="164">
        <f t="shared" si="546"/>
        <v>1</v>
      </c>
      <c r="AN1802" s="146">
        <f t="shared" si="547"/>
        <v>0</v>
      </c>
      <c r="AO1802" s="146">
        <f t="shared" si="548"/>
        <v>0</v>
      </c>
      <c r="AP1802" s="146">
        <f t="shared" si="549"/>
        <v>0</v>
      </c>
      <c r="AQ1802" s="146">
        <f t="shared" si="550"/>
        <v>0</v>
      </c>
      <c r="AR1802" s="146">
        <f t="shared" si="551"/>
        <v>0</v>
      </c>
      <c r="AS1802" s="163">
        <f t="shared" si="552"/>
        <v>0</v>
      </c>
      <c r="AT1802" s="165">
        <f t="shared" si="553"/>
        <v>0</v>
      </c>
      <c r="AU1802" s="217"/>
      <c r="AV1802" s="66"/>
      <c r="AW1802" s="94"/>
      <c r="AX1802" s="94"/>
      <c r="AY1802" s="169"/>
      <c r="AZ1802" s="170"/>
      <c r="BA1802" s="94"/>
      <c r="BB1802" s="94"/>
      <c r="BC1802" s="94"/>
      <c r="BD1802" s="94"/>
      <c r="BE1802" s="91"/>
      <c r="BF1802" s="94"/>
      <c r="BG1802" s="94"/>
      <c r="BH1802" s="221"/>
      <c r="BI1802" s="66"/>
      <c r="BJ1802" s="66"/>
      <c r="BK1802" s="66"/>
      <c r="BL1802" s="140"/>
      <c r="BR1802" s="61"/>
      <c r="BT1802" s="60"/>
      <c r="BU1802" s="60"/>
    </row>
    <row r="1803" spans="1:73" s="59" customFormat="1" ht="30" hidden="1" customHeight="1" x14ac:dyDescent="0.25">
      <c r="A1803" s="139"/>
      <c r="B1803" s="89"/>
      <c r="C1803" s="159" t="str">
        <f t="shared" si="554"/>
        <v/>
      </c>
      <c r="D1803" s="159" t="str">
        <f t="shared" si="555"/>
        <v/>
      </c>
      <c r="E1803" s="201"/>
      <c r="F1803" s="90"/>
      <c r="G1803" s="260"/>
      <c r="H1803" s="90"/>
      <c r="I1803" s="266" t="b">
        <f t="shared" si="537"/>
        <v>0</v>
      </c>
      <c r="J1803" s="95"/>
      <c r="K1803" s="90"/>
      <c r="L1803" s="66"/>
      <c r="M1803" s="92"/>
      <c r="N1803" s="92"/>
      <c r="O1803" s="66"/>
      <c r="P1803" s="66"/>
      <c r="Q1803" s="92"/>
      <c r="R1803" s="90"/>
      <c r="S1803" s="90"/>
      <c r="T1803" s="90"/>
      <c r="U1803" s="94"/>
      <c r="V1803" s="181"/>
      <c r="W1803" s="181"/>
      <c r="X1803" s="181"/>
      <c r="Y1803" s="181"/>
      <c r="Z1803" s="66"/>
      <c r="AA1803" s="66"/>
      <c r="AB1803" s="66"/>
      <c r="AC1803" s="202"/>
      <c r="AD1803" s="166"/>
      <c r="AE1803" s="162" t="b">
        <f t="shared" si="538"/>
        <v>0</v>
      </c>
      <c r="AF1803" s="163">
        <f t="shared" si="539"/>
        <v>0</v>
      </c>
      <c r="AG1803" s="163">
        <f t="shared" si="540"/>
        <v>0</v>
      </c>
      <c r="AH1803" s="164">
        <f t="shared" si="541"/>
        <v>0</v>
      </c>
      <c r="AI1803" s="164">
        <f t="shared" si="542"/>
        <v>0</v>
      </c>
      <c r="AJ1803" s="164">
        <f t="shared" si="543"/>
        <v>0</v>
      </c>
      <c r="AK1803" s="164">
        <f t="shared" si="544"/>
        <v>0</v>
      </c>
      <c r="AL1803" s="164">
        <f t="shared" si="545"/>
        <v>0</v>
      </c>
      <c r="AM1803" s="164">
        <f t="shared" si="546"/>
        <v>1</v>
      </c>
      <c r="AN1803" s="146">
        <f t="shared" si="547"/>
        <v>0</v>
      </c>
      <c r="AO1803" s="146">
        <f t="shared" si="548"/>
        <v>0</v>
      </c>
      <c r="AP1803" s="146">
        <f t="shared" si="549"/>
        <v>0</v>
      </c>
      <c r="AQ1803" s="146">
        <f t="shared" si="550"/>
        <v>0</v>
      </c>
      <c r="AR1803" s="146">
        <f t="shared" si="551"/>
        <v>0</v>
      </c>
      <c r="AS1803" s="163">
        <f t="shared" si="552"/>
        <v>0</v>
      </c>
      <c r="AT1803" s="165">
        <f t="shared" si="553"/>
        <v>0</v>
      </c>
      <c r="AU1803" s="217"/>
      <c r="AV1803" s="66"/>
      <c r="AW1803" s="94"/>
      <c r="AX1803" s="94"/>
      <c r="AY1803" s="169"/>
      <c r="AZ1803" s="170"/>
      <c r="BA1803" s="94"/>
      <c r="BB1803" s="94"/>
      <c r="BC1803" s="94"/>
      <c r="BD1803" s="94"/>
      <c r="BE1803" s="91"/>
      <c r="BF1803" s="94"/>
      <c r="BG1803" s="94"/>
      <c r="BH1803" s="221"/>
      <c r="BI1803" s="98"/>
      <c r="BJ1803" s="98"/>
      <c r="BK1803" s="98"/>
      <c r="BL1803" s="140"/>
      <c r="BR1803" s="61"/>
      <c r="BS1803" s="60"/>
      <c r="BT1803" s="60"/>
      <c r="BU1803" s="60"/>
    </row>
    <row r="1804" spans="1:73" s="59" customFormat="1" ht="30" hidden="1" customHeight="1" x14ac:dyDescent="0.25">
      <c r="A1804" s="139"/>
      <c r="B1804" s="89"/>
      <c r="C1804" s="159" t="str">
        <f t="shared" si="554"/>
        <v/>
      </c>
      <c r="D1804" s="159" t="str">
        <f t="shared" si="555"/>
        <v/>
      </c>
      <c r="E1804" s="201"/>
      <c r="F1804" s="90"/>
      <c r="G1804" s="260"/>
      <c r="H1804" s="90"/>
      <c r="I1804" s="266" t="b">
        <f t="shared" si="537"/>
        <v>0</v>
      </c>
      <c r="J1804" s="95"/>
      <c r="K1804" s="90"/>
      <c r="L1804" s="66"/>
      <c r="M1804" s="92"/>
      <c r="N1804" s="92"/>
      <c r="O1804" s="66"/>
      <c r="P1804" s="66"/>
      <c r="Q1804" s="92"/>
      <c r="R1804" s="90"/>
      <c r="S1804" s="90"/>
      <c r="T1804" s="90"/>
      <c r="U1804" s="94"/>
      <c r="V1804" s="181"/>
      <c r="W1804" s="181"/>
      <c r="X1804" s="181"/>
      <c r="Y1804" s="181"/>
      <c r="Z1804" s="66"/>
      <c r="AA1804" s="66"/>
      <c r="AB1804" s="66"/>
      <c r="AC1804" s="202"/>
      <c r="AD1804" s="166"/>
      <c r="AE1804" s="162" t="b">
        <f t="shared" si="538"/>
        <v>0</v>
      </c>
      <c r="AF1804" s="163">
        <f t="shared" si="539"/>
        <v>0</v>
      </c>
      <c r="AG1804" s="163">
        <f t="shared" si="540"/>
        <v>0</v>
      </c>
      <c r="AH1804" s="164">
        <f t="shared" si="541"/>
        <v>0</v>
      </c>
      <c r="AI1804" s="164">
        <f t="shared" si="542"/>
        <v>0</v>
      </c>
      <c r="AJ1804" s="164">
        <f t="shared" si="543"/>
        <v>0</v>
      </c>
      <c r="AK1804" s="164">
        <f t="shared" si="544"/>
        <v>0</v>
      </c>
      <c r="AL1804" s="164">
        <f t="shared" si="545"/>
        <v>0</v>
      </c>
      <c r="AM1804" s="164">
        <f t="shared" si="546"/>
        <v>1</v>
      </c>
      <c r="AN1804" s="146">
        <f t="shared" si="547"/>
        <v>0</v>
      </c>
      <c r="AO1804" s="146">
        <f t="shared" si="548"/>
        <v>0</v>
      </c>
      <c r="AP1804" s="146">
        <f t="shared" si="549"/>
        <v>0</v>
      </c>
      <c r="AQ1804" s="146">
        <f t="shared" si="550"/>
        <v>0</v>
      </c>
      <c r="AR1804" s="146">
        <f t="shared" si="551"/>
        <v>0</v>
      </c>
      <c r="AS1804" s="163">
        <f t="shared" si="552"/>
        <v>0</v>
      </c>
      <c r="AT1804" s="165">
        <f t="shared" si="553"/>
        <v>0</v>
      </c>
      <c r="AU1804" s="217"/>
      <c r="AV1804" s="66"/>
      <c r="AW1804" s="94"/>
      <c r="AX1804" s="94"/>
      <c r="AY1804" s="169"/>
      <c r="AZ1804" s="170"/>
      <c r="BA1804" s="94"/>
      <c r="BB1804" s="94"/>
      <c r="BC1804" s="94"/>
      <c r="BD1804" s="94"/>
      <c r="BE1804" s="91"/>
      <c r="BF1804" s="94"/>
      <c r="BG1804" s="94"/>
      <c r="BH1804" s="221"/>
      <c r="BI1804" s="98"/>
      <c r="BJ1804" s="98"/>
      <c r="BK1804" s="98"/>
      <c r="BL1804" s="140"/>
      <c r="BR1804" s="61"/>
      <c r="BS1804" s="60"/>
      <c r="BT1804" s="60"/>
      <c r="BU1804" s="60"/>
    </row>
    <row r="1805" spans="1:73" s="59" customFormat="1" ht="30" hidden="1" customHeight="1" x14ac:dyDescent="0.25">
      <c r="A1805" s="139"/>
      <c r="B1805" s="89"/>
      <c r="C1805" s="159" t="str">
        <f t="shared" si="554"/>
        <v/>
      </c>
      <c r="D1805" s="159" t="str">
        <f t="shared" si="555"/>
        <v/>
      </c>
      <c r="E1805" s="201"/>
      <c r="F1805" s="90"/>
      <c r="G1805" s="260"/>
      <c r="H1805" s="90"/>
      <c r="I1805" s="266" t="b">
        <f t="shared" si="537"/>
        <v>0</v>
      </c>
      <c r="J1805" s="95"/>
      <c r="K1805" s="90"/>
      <c r="L1805" s="66"/>
      <c r="M1805" s="92"/>
      <c r="N1805" s="92"/>
      <c r="O1805" s="66"/>
      <c r="P1805" s="66"/>
      <c r="Q1805" s="92"/>
      <c r="R1805" s="90"/>
      <c r="S1805" s="90"/>
      <c r="T1805" s="90"/>
      <c r="U1805" s="94"/>
      <c r="V1805" s="181"/>
      <c r="W1805" s="181"/>
      <c r="X1805" s="181"/>
      <c r="Y1805" s="181"/>
      <c r="Z1805" s="66"/>
      <c r="AA1805" s="66"/>
      <c r="AB1805" s="66"/>
      <c r="AC1805" s="202"/>
      <c r="AD1805" s="166"/>
      <c r="AE1805" s="162" t="b">
        <f t="shared" si="538"/>
        <v>0</v>
      </c>
      <c r="AF1805" s="163">
        <f t="shared" si="539"/>
        <v>0</v>
      </c>
      <c r="AG1805" s="163">
        <f t="shared" si="540"/>
        <v>0</v>
      </c>
      <c r="AH1805" s="164">
        <f t="shared" si="541"/>
        <v>0</v>
      </c>
      <c r="AI1805" s="164">
        <f t="shared" si="542"/>
        <v>0</v>
      </c>
      <c r="AJ1805" s="164">
        <f t="shared" si="543"/>
        <v>0</v>
      </c>
      <c r="AK1805" s="164">
        <f t="shared" si="544"/>
        <v>0</v>
      </c>
      <c r="AL1805" s="164">
        <f t="shared" si="545"/>
        <v>0</v>
      </c>
      <c r="AM1805" s="164">
        <f t="shared" si="546"/>
        <v>1</v>
      </c>
      <c r="AN1805" s="146">
        <f t="shared" si="547"/>
        <v>0</v>
      </c>
      <c r="AO1805" s="146">
        <f t="shared" si="548"/>
        <v>0</v>
      </c>
      <c r="AP1805" s="146">
        <f t="shared" si="549"/>
        <v>0</v>
      </c>
      <c r="AQ1805" s="146">
        <f t="shared" si="550"/>
        <v>0</v>
      </c>
      <c r="AR1805" s="146">
        <f t="shared" si="551"/>
        <v>0</v>
      </c>
      <c r="AS1805" s="163">
        <f t="shared" si="552"/>
        <v>0</v>
      </c>
      <c r="AT1805" s="165">
        <f t="shared" si="553"/>
        <v>0</v>
      </c>
      <c r="AU1805" s="217"/>
      <c r="AV1805" s="66"/>
      <c r="AW1805" s="94"/>
      <c r="AX1805" s="94"/>
      <c r="AY1805" s="169"/>
      <c r="AZ1805" s="170"/>
      <c r="BA1805" s="94"/>
      <c r="BB1805" s="94"/>
      <c r="BC1805" s="94"/>
      <c r="BD1805" s="94"/>
      <c r="BE1805" s="91"/>
      <c r="BF1805" s="94"/>
      <c r="BG1805" s="94"/>
      <c r="BH1805" s="221"/>
      <c r="BI1805" s="98"/>
      <c r="BJ1805" s="98"/>
      <c r="BK1805" s="98"/>
      <c r="BL1805" s="140"/>
      <c r="BR1805" s="61"/>
      <c r="BS1805" s="60"/>
      <c r="BT1805" s="60"/>
      <c r="BU1805" s="60"/>
    </row>
    <row r="1806" spans="1:73" s="59" customFormat="1" ht="30" hidden="1" customHeight="1" x14ac:dyDescent="0.25">
      <c r="A1806" s="139"/>
      <c r="B1806" s="89"/>
      <c r="C1806" s="159" t="str">
        <f t="shared" si="554"/>
        <v/>
      </c>
      <c r="D1806" s="159" t="str">
        <f t="shared" si="555"/>
        <v/>
      </c>
      <c r="E1806" s="201"/>
      <c r="F1806" s="90"/>
      <c r="G1806" s="260"/>
      <c r="H1806" s="90"/>
      <c r="I1806" s="266" t="b">
        <f t="shared" si="537"/>
        <v>0</v>
      </c>
      <c r="J1806" s="95"/>
      <c r="K1806" s="90"/>
      <c r="L1806" s="66"/>
      <c r="M1806" s="92"/>
      <c r="N1806" s="92"/>
      <c r="O1806" s="66"/>
      <c r="P1806" s="66"/>
      <c r="Q1806" s="92"/>
      <c r="R1806" s="90"/>
      <c r="S1806" s="90"/>
      <c r="T1806" s="90"/>
      <c r="U1806" s="94"/>
      <c r="V1806" s="181"/>
      <c r="W1806" s="181"/>
      <c r="X1806" s="181"/>
      <c r="Y1806" s="181"/>
      <c r="Z1806" s="66"/>
      <c r="AA1806" s="66"/>
      <c r="AB1806" s="66"/>
      <c r="AC1806" s="202"/>
      <c r="AD1806" s="166"/>
      <c r="AE1806" s="162" t="b">
        <f t="shared" si="538"/>
        <v>0</v>
      </c>
      <c r="AF1806" s="163">
        <f t="shared" si="539"/>
        <v>0</v>
      </c>
      <c r="AG1806" s="163">
        <f t="shared" si="540"/>
        <v>0</v>
      </c>
      <c r="AH1806" s="164">
        <f t="shared" si="541"/>
        <v>0</v>
      </c>
      <c r="AI1806" s="164">
        <f t="shared" si="542"/>
        <v>0</v>
      </c>
      <c r="AJ1806" s="164">
        <f t="shared" si="543"/>
        <v>0</v>
      </c>
      <c r="AK1806" s="164">
        <f t="shared" si="544"/>
        <v>0</v>
      </c>
      <c r="AL1806" s="164">
        <f t="shared" si="545"/>
        <v>0</v>
      </c>
      <c r="AM1806" s="164">
        <f t="shared" si="546"/>
        <v>1</v>
      </c>
      <c r="AN1806" s="146">
        <f t="shared" si="547"/>
        <v>0</v>
      </c>
      <c r="AO1806" s="146">
        <f t="shared" si="548"/>
        <v>0</v>
      </c>
      <c r="AP1806" s="146">
        <f t="shared" si="549"/>
        <v>0</v>
      </c>
      <c r="AQ1806" s="146">
        <f t="shared" si="550"/>
        <v>0</v>
      </c>
      <c r="AR1806" s="146">
        <f t="shared" si="551"/>
        <v>0</v>
      </c>
      <c r="AS1806" s="163">
        <f t="shared" si="552"/>
        <v>0</v>
      </c>
      <c r="AT1806" s="165">
        <f t="shared" si="553"/>
        <v>0</v>
      </c>
      <c r="AU1806" s="217"/>
      <c r="AV1806" s="66"/>
      <c r="AW1806" s="94"/>
      <c r="AX1806" s="94"/>
      <c r="AY1806" s="169"/>
      <c r="AZ1806" s="170"/>
      <c r="BA1806" s="94"/>
      <c r="BB1806" s="94"/>
      <c r="BC1806" s="94"/>
      <c r="BD1806" s="94"/>
      <c r="BE1806" s="91"/>
      <c r="BF1806" s="94"/>
      <c r="BG1806" s="94"/>
      <c r="BH1806" s="221"/>
      <c r="BI1806" s="66"/>
      <c r="BJ1806" s="66"/>
      <c r="BK1806" s="66"/>
      <c r="BL1806" s="140"/>
      <c r="BR1806" s="61"/>
      <c r="BT1806" s="60"/>
      <c r="BU1806" s="60"/>
    </row>
    <row r="1807" spans="1:73" s="59" customFormat="1" ht="30" hidden="1" customHeight="1" x14ac:dyDescent="0.25">
      <c r="A1807" s="139"/>
      <c r="B1807" s="89"/>
      <c r="C1807" s="159" t="str">
        <f t="shared" si="554"/>
        <v/>
      </c>
      <c r="D1807" s="159" t="str">
        <f t="shared" si="555"/>
        <v/>
      </c>
      <c r="E1807" s="201"/>
      <c r="F1807" s="90"/>
      <c r="G1807" s="260"/>
      <c r="H1807" s="90"/>
      <c r="I1807" s="266" t="b">
        <f t="shared" si="537"/>
        <v>0</v>
      </c>
      <c r="J1807" s="95"/>
      <c r="K1807" s="90"/>
      <c r="L1807" s="66"/>
      <c r="M1807" s="92"/>
      <c r="N1807" s="92"/>
      <c r="O1807" s="66"/>
      <c r="P1807" s="66"/>
      <c r="Q1807" s="92"/>
      <c r="R1807" s="90"/>
      <c r="S1807" s="90"/>
      <c r="T1807" s="90"/>
      <c r="U1807" s="94"/>
      <c r="V1807" s="181"/>
      <c r="W1807" s="181"/>
      <c r="X1807" s="181"/>
      <c r="Y1807" s="181"/>
      <c r="Z1807" s="66"/>
      <c r="AA1807" s="66"/>
      <c r="AB1807" s="66"/>
      <c r="AC1807" s="202"/>
      <c r="AD1807" s="166"/>
      <c r="AE1807" s="162" t="b">
        <f t="shared" si="538"/>
        <v>0</v>
      </c>
      <c r="AF1807" s="163">
        <f t="shared" si="539"/>
        <v>0</v>
      </c>
      <c r="AG1807" s="163">
        <f t="shared" si="540"/>
        <v>0</v>
      </c>
      <c r="AH1807" s="164">
        <f t="shared" si="541"/>
        <v>0</v>
      </c>
      <c r="AI1807" s="164">
        <f t="shared" si="542"/>
        <v>0</v>
      </c>
      <c r="AJ1807" s="164">
        <f t="shared" si="543"/>
        <v>0</v>
      </c>
      <c r="AK1807" s="164">
        <f t="shared" si="544"/>
        <v>0</v>
      </c>
      <c r="AL1807" s="164">
        <f t="shared" si="545"/>
        <v>0</v>
      </c>
      <c r="AM1807" s="164">
        <f t="shared" si="546"/>
        <v>1</v>
      </c>
      <c r="AN1807" s="146">
        <f t="shared" si="547"/>
        <v>0</v>
      </c>
      <c r="AO1807" s="146">
        <f t="shared" si="548"/>
        <v>0</v>
      </c>
      <c r="AP1807" s="146">
        <f t="shared" si="549"/>
        <v>0</v>
      </c>
      <c r="AQ1807" s="146">
        <f t="shared" si="550"/>
        <v>0</v>
      </c>
      <c r="AR1807" s="146">
        <f t="shared" si="551"/>
        <v>0</v>
      </c>
      <c r="AS1807" s="163">
        <f t="shared" si="552"/>
        <v>0</v>
      </c>
      <c r="AT1807" s="165">
        <f t="shared" si="553"/>
        <v>0</v>
      </c>
      <c r="AU1807" s="217"/>
      <c r="AV1807" s="66"/>
      <c r="AW1807" s="94"/>
      <c r="AX1807" s="94"/>
      <c r="AY1807" s="169"/>
      <c r="AZ1807" s="170"/>
      <c r="BA1807" s="94"/>
      <c r="BB1807" s="94"/>
      <c r="BC1807" s="94"/>
      <c r="BD1807" s="94"/>
      <c r="BE1807" s="91"/>
      <c r="BF1807" s="94"/>
      <c r="BG1807" s="94"/>
      <c r="BH1807" s="221"/>
      <c r="BI1807" s="66"/>
      <c r="BJ1807" s="66"/>
      <c r="BK1807" s="66"/>
      <c r="BL1807" s="140"/>
      <c r="BR1807" s="61"/>
      <c r="BT1807" s="60"/>
      <c r="BU1807" s="60"/>
    </row>
    <row r="1808" spans="1:73" s="59" customFormat="1" ht="30" hidden="1" customHeight="1" x14ac:dyDescent="0.25">
      <c r="A1808" s="139"/>
      <c r="B1808" s="89"/>
      <c r="C1808" s="159" t="str">
        <f t="shared" si="554"/>
        <v/>
      </c>
      <c r="D1808" s="159" t="str">
        <f t="shared" si="555"/>
        <v/>
      </c>
      <c r="E1808" s="201"/>
      <c r="F1808" s="90"/>
      <c r="G1808" s="260"/>
      <c r="H1808" s="90"/>
      <c r="I1808" s="266" t="b">
        <f t="shared" si="537"/>
        <v>0</v>
      </c>
      <c r="J1808" s="95"/>
      <c r="K1808" s="90"/>
      <c r="L1808" s="66"/>
      <c r="M1808" s="92"/>
      <c r="N1808" s="92"/>
      <c r="O1808" s="66"/>
      <c r="P1808" s="66"/>
      <c r="Q1808" s="92"/>
      <c r="R1808" s="90"/>
      <c r="S1808" s="90"/>
      <c r="T1808" s="90"/>
      <c r="U1808" s="94"/>
      <c r="V1808" s="181"/>
      <c r="W1808" s="181"/>
      <c r="X1808" s="181"/>
      <c r="Y1808" s="181"/>
      <c r="Z1808" s="66"/>
      <c r="AA1808" s="66"/>
      <c r="AB1808" s="66"/>
      <c r="AC1808" s="202"/>
      <c r="AD1808" s="166"/>
      <c r="AE1808" s="162" t="b">
        <f t="shared" si="538"/>
        <v>0</v>
      </c>
      <c r="AF1808" s="163">
        <f t="shared" si="539"/>
        <v>0</v>
      </c>
      <c r="AG1808" s="163">
        <f t="shared" si="540"/>
        <v>0</v>
      </c>
      <c r="AH1808" s="164">
        <f t="shared" si="541"/>
        <v>0</v>
      </c>
      <c r="AI1808" s="164">
        <f t="shared" si="542"/>
        <v>0</v>
      </c>
      <c r="AJ1808" s="164">
        <f t="shared" si="543"/>
        <v>0</v>
      </c>
      <c r="AK1808" s="164">
        <f t="shared" si="544"/>
        <v>0</v>
      </c>
      <c r="AL1808" s="164">
        <f t="shared" si="545"/>
        <v>0</v>
      </c>
      <c r="AM1808" s="164">
        <f t="shared" si="546"/>
        <v>1</v>
      </c>
      <c r="AN1808" s="146">
        <f t="shared" si="547"/>
        <v>0</v>
      </c>
      <c r="AO1808" s="146">
        <f t="shared" si="548"/>
        <v>0</v>
      </c>
      <c r="AP1808" s="146">
        <f t="shared" si="549"/>
        <v>0</v>
      </c>
      <c r="AQ1808" s="146">
        <f t="shared" si="550"/>
        <v>0</v>
      </c>
      <c r="AR1808" s="146">
        <f t="shared" si="551"/>
        <v>0</v>
      </c>
      <c r="AS1808" s="163">
        <f t="shared" si="552"/>
        <v>0</v>
      </c>
      <c r="AT1808" s="165">
        <f t="shared" si="553"/>
        <v>0</v>
      </c>
      <c r="AU1808" s="217"/>
      <c r="AV1808" s="66"/>
      <c r="AW1808" s="94"/>
      <c r="AX1808" s="94"/>
      <c r="AY1808" s="169"/>
      <c r="AZ1808" s="170"/>
      <c r="BA1808" s="94"/>
      <c r="BB1808" s="94"/>
      <c r="BC1808" s="94"/>
      <c r="BD1808" s="94"/>
      <c r="BE1808" s="91"/>
      <c r="BF1808" s="94"/>
      <c r="BG1808" s="94"/>
      <c r="BH1808" s="221"/>
      <c r="BI1808" s="66"/>
      <c r="BJ1808" s="66"/>
      <c r="BK1808" s="66"/>
      <c r="BL1808" s="140"/>
      <c r="BR1808" s="61"/>
      <c r="BT1808" s="60"/>
      <c r="BU1808" s="60"/>
    </row>
    <row r="1809" spans="1:73" s="59" customFormat="1" ht="30" hidden="1" customHeight="1" x14ac:dyDescent="0.25">
      <c r="A1809" s="139"/>
      <c r="B1809" s="89"/>
      <c r="C1809" s="159" t="str">
        <f t="shared" si="554"/>
        <v/>
      </c>
      <c r="D1809" s="159" t="str">
        <f t="shared" si="555"/>
        <v/>
      </c>
      <c r="E1809" s="201"/>
      <c r="F1809" s="90"/>
      <c r="G1809" s="260"/>
      <c r="H1809" s="90"/>
      <c r="I1809" s="266" t="b">
        <f t="shared" si="537"/>
        <v>0</v>
      </c>
      <c r="J1809" s="95"/>
      <c r="K1809" s="90"/>
      <c r="L1809" s="66"/>
      <c r="M1809" s="92"/>
      <c r="N1809" s="92"/>
      <c r="O1809" s="66"/>
      <c r="P1809" s="66"/>
      <c r="Q1809" s="92"/>
      <c r="R1809" s="90"/>
      <c r="S1809" s="90"/>
      <c r="T1809" s="90"/>
      <c r="U1809" s="94"/>
      <c r="V1809" s="181"/>
      <c r="W1809" s="181"/>
      <c r="X1809" s="181"/>
      <c r="Y1809" s="181"/>
      <c r="Z1809" s="66"/>
      <c r="AA1809" s="66"/>
      <c r="AB1809" s="66"/>
      <c r="AC1809" s="202"/>
      <c r="AD1809" s="166"/>
      <c r="AE1809" s="162" t="b">
        <f t="shared" si="538"/>
        <v>0</v>
      </c>
      <c r="AF1809" s="163">
        <f t="shared" si="539"/>
        <v>0</v>
      </c>
      <c r="AG1809" s="163">
        <f t="shared" si="540"/>
        <v>0</v>
      </c>
      <c r="AH1809" s="164">
        <f t="shared" si="541"/>
        <v>0</v>
      </c>
      <c r="AI1809" s="164">
        <f t="shared" si="542"/>
        <v>0</v>
      </c>
      <c r="AJ1809" s="164">
        <f t="shared" si="543"/>
        <v>0</v>
      </c>
      <c r="AK1809" s="164">
        <f t="shared" si="544"/>
        <v>0</v>
      </c>
      <c r="AL1809" s="164">
        <f t="shared" si="545"/>
        <v>0</v>
      </c>
      <c r="AM1809" s="164">
        <f t="shared" si="546"/>
        <v>1</v>
      </c>
      <c r="AN1809" s="146">
        <f t="shared" si="547"/>
        <v>0</v>
      </c>
      <c r="AO1809" s="146">
        <f t="shared" si="548"/>
        <v>0</v>
      </c>
      <c r="AP1809" s="146">
        <f t="shared" si="549"/>
        <v>0</v>
      </c>
      <c r="AQ1809" s="146">
        <f t="shared" si="550"/>
        <v>0</v>
      </c>
      <c r="AR1809" s="146">
        <f t="shared" si="551"/>
        <v>0</v>
      </c>
      <c r="AS1809" s="163">
        <f t="shared" si="552"/>
        <v>0</v>
      </c>
      <c r="AT1809" s="165">
        <f t="shared" si="553"/>
        <v>0</v>
      </c>
      <c r="AU1809" s="217"/>
      <c r="AV1809" s="66"/>
      <c r="AW1809" s="94"/>
      <c r="AX1809" s="94"/>
      <c r="AY1809" s="169"/>
      <c r="AZ1809" s="170"/>
      <c r="BA1809" s="94"/>
      <c r="BB1809" s="94"/>
      <c r="BC1809" s="94"/>
      <c r="BD1809" s="94"/>
      <c r="BE1809" s="91"/>
      <c r="BF1809" s="94"/>
      <c r="BG1809" s="94"/>
      <c r="BH1809" s="221"/>
      <c r="BI1809" s="66"/>
      <c r="BJ1809" s="66"/>
      <c r="BK1809" s="66"/>
      <c r="BL1809" s="140"/>
      <c r="BR1809" s="61"/>
      <c r="BS1809" s="60"/>
      <c r="BT1809" s="60"/>
      <c r="BU1809" s="60"/>
    </row>
    <row r="1810" spans="1:73" s="59" customFormat="1" ht="30" hidden="1" customHeight="1" x14ac:dyDescent="0.25">
      <c r="A1810" s="139"/>
      <c r="B1810" s="89"/>
      <c r="C1810" s="159" t="str">
        <f t="shared" si="554"/>
        <v/>
      </c>
      <c r="D1810" s="159" t="str">
        <f t="shared" si="555"/>
        <v/>
      </c>
      <c r="E1810" s="201"/>
      <c r="F1810" s="90"/>
      <c r="G1810" s="260"/>
      <c r="H1810" s="90"/>
      <c r="I1810" s="266" t="b">
        <f t="shared" si="537"/>
        <v>0</v>
      </c>
      <c r="J1810" s="95"/>
      <c r="K1810" s="90"/>
      <c r="L1810" s="66"/>
      <c r="M1810" s="92"/>
      <c r="N1810" s="92"/>
      <c r="O1810" s="66"/>
      <c r="P1810" s="66"/>
      <c r="Q1810" s="92"/>
      <c r="R1810" s="90"/>
      <c r="S1810" s="90"/>
      <c r="T1810" s="90"/>
      <c r="U1810" s="94"/>
      <c r="V1810" s="181"/>
      <c r="W1810" s="181"/>
      <c r="X1810" s="181"/>
      <c r="Y1810" s="181"/>
      <c r="Z1810" s="66"/>
      <c r="AA1810" s="66"/>
      <c r="AB1810" s="66"/>
      <c r="AC1810" s="202"/>
      <c r="AD1810" s="166"/>
      <c r="AE1810" s="162" t="b">
        <f t="shared" si="538"/>
        <v>0</v>
      </c>
      <c r="AF1810" s="163">
        <f t="shared" si="539"/>
        <v>0</v>
      </c>
      <c r="AG1810" s="163">
        <f t="shared" si="540"/>
        <v>0</v>
      </c>
      <c r="AH1810" s="164">
        <f t="shared" si="541"/>
        <v>0</v>
      </c>
      <c r="AI1810" s="164">
        <f t="shared" si="542"/>
        <v>0</v>
      </c>
      <c r="AJ1810" s="164">
        <f t="shared" si="543"/>
        <v>0</v>
      </c>
      <c r="AK1810" s="164">
        <f t="shared" si="544"/>
        <v>0</v>
      </c>
      <c r="AL1810" s="164">
        <f t="shared" si="545"/>
        <v>0</v>
      </c>
      <c r="AM1810" s="164">
        <f t="shared" si="546"/>
        <v>1</v>
      </c>
      <c r="AN1810" s="146">
        <f t="shared" si="547"/>
        <v>0</v>
      </c>
      <c r="AO1810" s="146">
        <f t="shared" si="548"/>
        <v>0</v>
      </c>
      <c r="AP1810" s="146">
        <f t="shared" si="549"/>
        <v>0</v>
      </c>
      <c r="AQ1810" s="146">
        <f t="shared" si="550"/>
        <v>0</v>
      </c>
      <c r="AR1810" s="146">
        <f t="shared" si="551"/>
        <v>0</v>
      </c>
      <c r="AS1810" s="163">
        <f t="shared" si="552"/>
        <v>0</v>
      </c>
      <c r="AT1810" s="165">
        <f t="shared" si="553"/>
        <v>0</v>
      </c>
      <c r="AU1810" s="217"/>
      <c r="AV1810" s="66"/>
      <c r="AW1810" s="94"/>
      <c r="AX1810" s="94"/>
      <c r="AY1810" s="169"/>
      <c r="AZ1810" s="170"/>
      <c r="BA1810" s="94"/>
      <c r="BB1810" s="94"/>
      <c r="BC1810" s="94"/>
      <c r="BD1810" s="94"/>
      <c r="BE1810" s="91"/>
      <c r="BF1810" s="94"/>
      <c r="BG1810" s="94"/>
      <c r="BH1810" s="221"/>
      <c r="BI1810" s="98"/>
      <c r="BJ1810" s="98"/>
      <c r="BK1810" s="98"/>
      <c r="BL1810" s="140"/>
      <c r="BR1810" s="61"/>
      <c r="BT1810" s="60"/>
      <c r="BU1810" s="60"/>
    </row>
    <row r="1811" spans="1:73" s="59" customFormat="1" ht="30" hidden="1" customHeight="1" x14ac:dyDescent="0.25">
      <c r="A1811" s="139"/>
      <c r="B1811" s="89"/>
      <c r="C1811" s="159" t="str">
        <f t="shared" si="554"/>
        <v/>
      </c>
      <c r="D1811" s="159" t="str">
        <f t="shared" si="555"/>
        <v/>
      </c>
      <c r="E1811" s="201"/>
      <c r="F1811" s="90"/>
      <c r="G1811" s="260"/>
      <c r="H1811" s="90"/>
      <c r="I1811" s="266" t="b">
        <f t="shared" si="537"/>
        <v>0</v>
      </c>
      <c r="J1811" s="95"/>
      <c r="K1811" s="90"/>
      <c r="L1811" s="66"/>
      <c r="M1811" s="92"/>
      <c r="N1811" s="92"/>
      <c r="O1811" s="66"/>
      <c r="P1811" s="66"/>
      <c r="Q1811" s="92"/>
      <c r="R1811" s="90"/>
      <c r="S1811" s="90"/>
      <c r="T1811" s="90"/>
      <c r="U1811" s="94"/>
      <c r="V1811" s="181"/>
      <c r="W1811" s="181"/>
      <c r="X1811" s="181"/>
      <c r="Y1811" s="181"/>
      <c r="Z1811" s="66"/>
      <c r="AA1811" s="66"/>
      <c r="AB1811" s="66"/>
      <c r="AC1811" s="202"/>
      <c r="AD1811" s="166"/>
      <c r="AE1811" s="162" t="b">
        <f t="shared" si="538"/>
        <v>0</v>
      </c>
      <c r="AF1811" s="163">
        <f t="shared" si="539"/>
        <v>0</v>
      </c>
      <c r="AG1811" s="163">
        <f t="shared" si="540"/>
        <v>0</v>
      </c>
      <c r="AH1811" s="164">
        <f t="shared" si="541"/>
        <v>0</v>
      </c>
      <c r="AI1811" s="164">
        <f t="shared" si="542"/>
        <v>0</v>
      </c>
      <c r="AJ1811" s="164">
        <f t="shared" si="543"/>
        <v>0</v>
      </c>
      <c r="AK1811" s="164">
        <f t="shared" si="544"/>
        <v>0</v>
      </c>
      <c r="AL1811" s="164">
        <f t="shared" si="545"/>
        <v>0</v>
      </c>
      <c r="AM1811" s="164">
        <f t="shared" si="546"/>
        <v>1</v>
      </c>
      <c r="AN1811" s="146">
        <f t="shared" si="547"/>
        <v>0</v>
      </c>
      <c r="AO1811" s="146">
        <f t="shared" si="548"/>
        <v>0</v>
      </c>
      <c r="AP1811" s="146">
        <f t="shared" si="549"/>
        <v>0</v>
      </c>
      <c r="AQ1811" s="146">
        <f t="shared" si="550"/>
        <v>0</v>
      </c>
      <c r="AR1811" s="146">
        <f t="shared" si="551"/>
        <v>0</v>
      </c>
      <c r="AS1811" s="163">
        <f t="shared" si="552"/>
        <v>0</v>
      </c>
      <c r="AT1811" s="165">
        <f t="shared" si="553"/>
        <v>0</v>
      </c>
      <c r="AU1811" s="217"/>
      <c r="AV1811" s="66"/>
      <c r="AW1811" s="94"/>
      <c r="AX1811" s="94"/>
      <c r="AY1811" s="169"/>
      <c r="AZ1811" s="170"/>
      <c r="BA1811" s="94"/>
      <c r="BB1811" s="94"/>
      <c r="BC1811" s="94"/>
      <c r="BD1811" s="94"/>
      <c r="BE1811" s="91"/>
      <c r="BF1811" s="94"/>
      <c r="BG1811" s="94"/>
      <c r="BH1811" s="221"/>
      <c r="BI1811" s="98"/>
      <c r="BJ1811" s="98"/>
      <c r="BK1811" s="98"/>
      <c r="BL1811" s="140"/>
      <c r="BR1811" s="61"/>
      <c r="BT1811" s="60"/>
      <c r="BU1811" s="60"/>
    </row>
    <row r="1812" spans="1:73" s="59" customFormat="1" ht="30" hidden="1" customHeight="1" x14ac:dyDescent="0.25">
      <c r="A1812" s="139"/>
      <c r="B1812" s="89"/>
      <c r="C1812" s="159" t="str">
        <f t="shared" si="554"/>
        <v/>
      </c>
      <c r="D1812" s="159" t="str">
        <f t="shared" si="555"/>
        <v/>
      </c>
      <c r="E1812" s="201"/>
      <c r="F1812" s="90"/>
      <c r="G1812" s="260"/>
      <c r="H1812" s="90"/>
      <c r="I1812" s="266" t="b">
        <f t="shared" si="537"/>
        <v>0</v>
      </c>
      <c r="J1812" s="95"/>
      <c r="K1812" s="90"/>
      <c r="L1812" s="66"/>
      <c r="M1812" s="92"/>
      <c r="N1812" s="92"/>
      <c r="O1812" s="97"/>
      <c r="P1812" s="97"/>
      <c r="Q1812" s="92"/>
      <c r="R1812" s="90"/>
      <c r="S1812" s="90"/>
      <c r="T1812" s="90"/>
      <c r="U1812" s="94"/>
      <c r="V1812" s="181"/>
      <c r="W1812" s="181"/>
      <c r="X1812" s="181"/>
      <c r="Y1812" s="181"/>
      <c r="Z1812" s="66"/>
      <c r="AA1812" s="66"/>
      <c r="AB1812" s="66"/>
      <c r="AC1812" s="202"/>
      <c r="AD1812" s="166"/>
      <c r="AE1812" s="162" t="b">
        <f t="shared" si="538"/>
        <v>0</v>
      </c>
      <c r="AF1812" s="163">
        <f t="shared" si="539"/>
        <v>0</v>
      </c>
      <c r="AG1812" s="163">
        <f t="shared" si="540"/>
        <v>0</v>
      </c>
      <c r="AH1812" s="164">
        <f t="shared" si="541"/>
        <v>0</v>
      </c>
      <c r="AI1812" s="164">
        <f t="shared" si="542"/>
        <v>0</v>
      </c>
      <c r="AJ1812" s="164">
        <f t="shared" si="543"/>
        <v>0</v>
      </c>
      <c r="AK1812" s="164">
        <f t="shared" si="544"/>
        <v>0</v>
      </c>
      <c r="AL1812" s="164">
        <f t="shared" si="545"/>
        <v>0</v>
      </c>
      <c r="AM1812" s="164">
        <f t="shared" si="546"/>
        <v>1</v>
      </c>
      <c r="AN1812" s="146">
        <f t="shared" si="547"/>
        <v>0</v>
      </c>
      <c r="AO1812" s="146">
        <f t="shared" si="548"/>
        <v>0</v>
      </c>
      <c r="AP1812" s="146">
        <f t="shared" si="549"/>
        <v>0</v>
      </c>
      <c r="AQ1812" s="146">
        <f t="shared" si="550"/>
        <v>0</v>
      </c>
      <c r="AR1812" s="146">
        <f t="shared" si="551"/>
        <v>0</v>
      </c>
      <c r="AS1812" s="163">
        <f t="shared" si="552"/>
        <v>0</v>
      </c>
      <c r="AT1812" s="165">
        <f t="shared" si="553"/>
        <v>0</v>
      </c>
      <c r="AU1812" s="217"/>
      <c r="AV1812" s="66"/>
      <c r="AW1812" s="94"/>
      <c r="AX1812" s="94"/>
      <c r="AY1812" s="169"/>
      <c r="AZ1812" s="170"/>
      <c r="BA1812" s="94"/>
      <c r="BB1812" s="94"/>
      <c r="BC1812" s="94"/>
      <c r="BD1812" s="94"/>
      <c r="BE1812" s="91"/>
      <c r="BF1812" s="94"/>
      <c r="BG1812" s="94"/>
      <c r="BH1812" s="221"/>
      <c r="BI1812" s="98"/>
      <c r="BJ1812" s="98"/>
      <c r="BK1812" s="98"/>
      <c r="BL1812" s="140"/>
      <c r="BR1812" s="61"/>
      <c r="BT1812" s="60"/>
      <c r="BU1812" s="60"/>
    </row>
    <row r="1813" spans="1:73" s="59" customFormat="1" ht="30" hidden="1" customHeight="1" x14ac:dyDescent="0.25">
      <c r="A1813" s="139"/>
      <c r="B1813" s="89"/>
      <c r="C1813" s="159" t="str">
        <f t="shared" si="554"/>
        <v/>
      </c>
      <c r="D1813" s="159" t="str">
        <f t="shared" si="555"/>
        <v/>
      </c>
      <c r="E1813" s="201"/>
      <c r="F1813" s="90"/>
      <c r="G1813" s="260"/>
      <c r="H1813" s="90"/>
      <c r="I1813" s="266" t="b">
        <f t="shared" si="537"/>
        <v>0</v>
      </c>
      <c r="J1813" s="95"/>
      <c r="K1813" s="90"/>
      <c r="L1813" s="66"/>
      <c r="M1813" s="92"/>
      <c r="N1813" s="92"/>
      <c r="O1813" s="97"/>
      <c r="P1813" s="97"/>
      <c r="Q1813" s="92"/>
      <c r="R1813" s="90"/>
      <c r="S1813" s="90"/>
      <c r="T1813" s="90"/>
      <c r="U1813" s="94"/>
      <c r="V1813" s="181"/>
      <c r="W1813" s="181"/>
      <c r="X1813" s="181"/>
      <c r="Y1813" s="181"/>
      <c r="Z1813" s="66"/>
      <c r="AA1813" s="66"/>
      <c r="AB1813" s="66"/>
      <c r="AC1813" s="202"/>
      <c r="AD1813" s="166"/>
      <c r="AE1813" s="162" t="b">
        <f t="shared" si="538"/>
        <v>0</v>
      </c>
      <c r="AF1813" s="163">
        <f t="shared" si="539"/>
        <v>0</v>
      </c>
      <c r="AG1813" s="163">
        <f t="shared" si="540"/>
        <v>0</v>
      </c>
      <c r="AH1813" s="164">
        <f t="shared" si="541"/>
        <v>0</v>
      </c>
      <c r="AI1813" s="164">
        <f t="shared" si="542"/>
        <v>0</v>
      </c>
      <c r="AJ1813" s="164">
        <f t="shared" si="543"/>
        <v>0</v>
      </c>
      <c r="AK1813" s="164">
        <f t="shared" si="544"/>
        <v>0</v>
      </c>
      <c r="AL1813" s="164">
        <f t="shared" si="545"/>
        <v>0</v>
      </c>
      <c r="AM1813" s="164">
        <f t="shared" si="546"/>
        <v>1</v>
      </c>
      <c r="AN1813" s="146">
        <f t="shared" si="547"/>
        <v>0</v>
      </c>
      <c r="AO1813" s="146">
        <f t="shared" si="548"/>
        <v>0</v>
      </c>
      <c r="AP1813" s="146">
        <f t="shared" si="549"/>
        <v>0</v>
      </c>
      <c r="AQ1813" s="146">
        <f t="shared" si="550"/>
        <v>0</v>
      </c>
      <c r="AR1813" s="146">
        <f t="shared" si="551"/>
        <v>0</v>
      </c>
      <c r="AS1813" s="163">
        <f t="shared" si="552"/>
        <v>0</v>
      </c>
      <c r="AT1813" s="165">
        <f t="shared" si="553"/>
        <v>0</v>
      </c>
      <c r="AU1813" s="217"/>
      <c r="AV1813" s="66"/>
      <c r="AW1813" s="94"/>
      <c r="AX1813" s="94"/>
      <c r="AY1813" s="169"/>
      <c r="AZ1813" s="170"/>
      <c r="BA1813" s="94"/>
      <c r="BB1813" s="94"/>
      <c r="BC1813" s="94"/>
      <c r="BD1813" s="94"/>
      <c r="BE1813" s="91"/>
      <c r="BF1813" s="94"/>
      <c r="BG1813" s="94"/>
      <c r="BH1813" s="221"/>
      <c r="BI1813" s="98"/>
      <c r="BJ1813" s="98"/>
      <c r="BK1813" s="98"/>
      <c r="BL1813" s="140"/>
      <c r="BR1813" s="61"/>
      <c r="BT1813" s="60"/>
      <c r="BU1813" s="60"/>
    </row>
    <row r="1814" spans="1:73" s="59" customFormat="1" ht="30" hidden="1" customHeight="1" x14ac:dyDescent="0.25">
      <c r="A1814" s="139"/>
      <c r="B1814" s="89"/>
      <c r="C1814" s="159" t="str">
        <f t="shared" si="554"/>
        <v/>
      </c>
      <c r="D1814" s="159" t="str">
        <f t="shared" si="555"/>
        <v/>
      </c>
      <c r="E1814" s="201"/>
      <c r="F1814" s="90"/>
      <c r="G1814" s="260"/>
      <c r="H1814" s="90"/>
      <c r="I1814" s="266" t="b">
        <f t="shared" si="537"/>
        <v>0</v>
      </c>
      <c r="J1814" s="95"/>
      <c r="K1814" s="90"/>
      <c r="L1814" s="66"/>
      <c r="M1814" s="92"/>
      <c r="N1814" s="92"/>
      <c r="O1814" s="97"/>
      <c r="P1814" s="97"/>
      <c r="Q1814" s="92"/>
      <c r="R1814" s="90"/>
      <c r="S1814" s="90"/>
      <c r="T1814" s="90"/>
      <c r="U1814" s="94"/>
      <c r="V1814" s="181"/>
      <c r="W1814" s="181"/>
      <c r="X1814" s="181"/>
      <c r="Y1814" s="181"/>
      <c r="Z1814" s="66"/>
      <c r="AA1814" s="66"/>
      <c r="AB1814" s="66"/>
      <c r="AC1814" s="202"/>
      <c r="AD1814" s="166"/>
      <c r="AE1814" s="162" t="b">
        <f t="shared" si="538"/>
        <v>0</v>
      </c>
      <c r="AF1814" s="163">
        <f t="shared" si="539"/>
        <v>0</v>
      </c>
      <c r="AG1814" s="163">
        <f t="shared" si="540"/>
        <v>0</v>
      </c>
      <c r="AH1814" s="164">
        <f t="shared" si="541"/>
        <v>0</v>
      </c>
      <c r="AI1814" s="164">
        <f t="shared" si="542"/>
        <v>0</v>
      </c>
      <c r="AJ1814" s="164">
        <f t="shared" si="543"/>
        <v>0</v>
      </c>
      <c r="AK1814" s="164">
        <f t="shared" si="544"/>
        <v>0</v>
      </c>
      <c r="AL1814" s="164">
        <f t="shared" si="545"/>
        <v>0</v>
      </c>
      <c r="AM1814" s="164">
        <f t="shared" si="546"/>
        <v>1</v>
      </c>
      <c r="AN1814" s="146">
        <f t="shared" si="547"/>
        <v>0</v>
      </c>
      <c r="AO1814" s="146">
        <f t="shared" si="548"/>
        <v>0</v>
      </c>
      <c r="AP1814" s="146">
        <f t="shared" si="549"/>
        <v>0</v>
      </c>
      <c r="AQ1814" s="146">
        <f t="shared" si="550"/>
        <v>0</v>
      </c>
      <c r="AR1814" s="146">
        <f t="shared" si="551"/>
        <v>0</v>
      </c>
      <c r="AS1814" s="163">
        <f t="shared" si="552"/>
        <v>0</v>
      </c>
      <c r="AT1814" s="165">
        <f t="shared" si="553"/>
        <v>0</v>
      </c>
      <c r="AU1814" s="217"/>
      <c r="AV1814" s="66"/>
      <c r="AW1814" s="94"/>
      <c r="AX1814" s="94"/>
      <c r="AY1814" s="169"/>
      <c r="AZ1814" s="170"/>
      <c r="BA1814" s="94"/>
      <c r="BB1814" s="94"/>
      <c r="BC1814" s="94"/>
      <c r="BD1814" s="94"/>
      <c r="BE1814" s="91"/>
      <c r="BF1814" s="94"/>
      <c r="BG1814" s="94"/>
      <c r="BH1814" s="221"/>
      <c r="BI1814" s="98"/>
      <c r="BJ1814" s="98"/>
      <c r="BK1814" s="98"/>
      <c r="BL1814" s="140"/>
      <c r="BR1814" s="61"/>
      <c r="BT1814" s="60"/>
      <c r="BU1814" s="60"/>
    </row>
    <row r="1815" spans="1:73" s="59" customFormat="1" ht="30" hidden="1" customHeight="1" x14ac:dyDescent="0.25">
      <c r="A1815" s="139"/>
      <c r="B1815" s="89"/>
      <c r="C1815" s="159" t="str">
        <f t="shared" si="554"/>
        <v/>
      </c>
      <c r="D1815" s="159" t="str">
        <f t="shared" si="555"/>
        <v/>
      </c>
      <c r="E1815" s="201"/>
      <c r="F1815" s="90"/>
      <c r="G1815" s="260"/>
      <c r="H1815" s="90"/>
      <c r="I1815" s="266" t="b">
        <f t="shared" si="537"/>
        <v>0</v>
      </c>
      <c r="J1815" s="95"/>
      <c r="K1815" s="90"/>
      <c r="L1815" s="66"/>
      <c r="M1815" s="92"/>
      <c r="N1815" s="92"/>
      <c r="O1815" s="97"/>
      <c r="P1815" s="97"/>
      <c r="Q1815" s="92"/>
      <c r="R1815" s="90"/>
      <c r="S1815" s="90"/>
      <c r="T1815" s="90"/>
      <c r="U1815" s="94"/>
      <c r="V1815" s="181"/>
      <c r="W1815" s="181"/>
      <c r="X1815" s="181"/>
      <c r="Y1815" s="181"/>
      <c r="Z1815" s="66"/>
      <c r="AA1815" s="66"/>
      <c r="AB1815" s="66"/>
      <c r="AC1815" s="202"/>
      <c r="AD1815" s="166"/>
      <c r="AE1815" s="162" t="b">
        <f t="shared" si="538"/>
        <v>0</v>
      </c>
      <c r="AF1815" s="163">
        <f t="shared" si="539"/>
        <v>0</v>
      </c>
      <c r="AG1815" s="163">
        <f t="shared" si="540"/>
        <v>0</v>
      </c>
      <c r="AH1815" s="164">
        <f t="shared" si="541"/>
        <v>0</v>
      </c>
      <c r="AI1815" s="164">
        <f t="shared" si="542"/>
        <v>0</v>
      </c>
      <c r="AJ1815" s="164">
        <f t="shared" si="543"/>
        <v>0</v>
      </c>
      <c r="AK1815" s="164">
        <f t="shared" si="544"/>
        <v>0</v>
      </c>
      <c r="AL1815" s="164">
        <f t="shared" si="545"/>
        <v>0</v>
      </c>
      <c r="AM1815" s="164">
        <f t="shared" si="546"/>
        <v>1</v>
      </c>
      <c r="AN1815" s="146">
        <f t="shared" si="547"/>
        <v>0</v>
      </c>
      <c r="AO1815" s="146">
        <f t="shared" si="548"/>
        <v>0</v>
      </c>
      <c r="AP1815" s="146">
        <f t="shared" si="549"/>
        <v>0</v>
      </c>
      <c r="AQ1815" s="146">
        <f t="shared" si="550"/>
        <v>0</v>
      </c>
      <c r="AR1815" s="146">
        <f t="shared" si="551"/>
        <v>0</v>
      </c>
      <c r="AS1815" s="163">
        <f t="shared" si="552"/>
        <v>0</v>
      </c>
      <c r="AT1815" s="165">
        <f t="shared" si="553"/>
        <v>0</v>
      </c>
      <c r="AU1815" s="217"/>
      <c r="AV1815" s="66"/>
      <c r="AW1815" s="94"/>
      <c r="AX1815" s="94"/>
      <c r="AY1815" s="169"/>
      <c r="AZ1815" s="170"/>
      <c r="BA1815" s="94"/>
      <c r="BB1815" s="94"/>
      <c r="BC1815" s="94"/>
      <c r="BD1815" s="94"/>
      <c r="BE1815" s="91"/>
      <c r="BF1815" s="94"/>
      <c r="BG1815" s="94"/>
      <c r="BH1815" s="221"/>
      <c r="BI1815" s="98"/>
      <c r="BJ1815" s="98"/>
      <c r="BK1815" s="98"/>
      <c r="BL1815" s="140"/>
      <c r="BR1815" s="61"/>
      <c r="BT1815" s="60"/>
      <c r="BU1815" s="60"/>
    </row>
    <row r="1816" spans="1:73" s="59" customFormat="1" ht="30" hidden="1" customHeight="1" x14ac:dyDescent="0.25">
      <c r="A1816" s="139"/>
      <c r="B1816" s="89"/>
      <c r="C1816" s="159" t="str">
        <f t="shared" si="554"/>
        <v/>
      </c>
      <c r="D1816" s="159" t="str">
        <f t="shared" si="555"/>
        <v/>
      </c>
      <c r="E1816" s="201"/>
      <c r="F1816" s="90"/>
      <c r="G1816" s="260"/>
      <c r="H1816" s="90"/>
      <c r="I1816" s="266" t="b">
        <f t="shared" si="537"/>
        <v>0</v>
      </c>
      <c r="J1816" s="95"/>
      <c r="K1816" s="90"/>
      <c r="L1816" s="66"/>
      <c r="M1816" s="92"/>
      <c r="N1816" s="92"/>
      <c r="O1816" s="97"/>
      <c r="P1816" s="97"/>
      <c r="Q1816" s="92"/>
      <c r="R1816" s="90"/>
      <c r="S1816" s="90"/>
      <c r="T1816" s="90"/>
      <c r="U1816" s="94"/>
      <c r="V1816" s="181"/>
      <c r="W1816" s="181"/>
      <c r="X1816" s="181"/>
      <c r="Y1816" s="181"/>
      <c r="Z1816" s="66"/>
      <c r="AA1816" s="66"/>
      <c r="AB1816" s="66"/>
      <c r="AC1816" s="202"/>
      <c r="AD1816" s="166"/>
      <c r="AE1816" s="162" t="b">
        <f t="shared" si="538"/>
        <v>0</v>
      </c>
      <c r="AF1816" s="163">
        <f t="shared" si="539"/>
        <v>0</v>
      </c>
      <c r="AG1816" s="163">
        <f t="shared" si="540"/>
        <v>0</v>
      </c>
      <c r="AH1816" s="164">
        <f t="shared" si="541"/>
        <v>0</v>
      </c>
      <c r="AI1816" s="164">
        <f t="shared" si="542"/>
        <v>0</v>
      </c>
      <c r="AJ1816" s="164">
        <f t="shared" si="543"/>
        <v>0</v>
      </c>
      <c r="AK1816" s="164">
        <f t="shared" si="544"/>
        <v>0</v>
      </c>
      <c r="AL1816" s="164">
        <f t="shared" si="545"/>
        <v>0</v>
      </c>
      <c r="AM1816" s="164">
        <f t="shared" si="546"/>
        <v>1</v>
      </c>
      <c r="AN1816" s="146">
        <f t="shared" si="547"/>
        <v>0</v>
      </c>
      <c r="AO1816" s="146">
        <f t="shared" si="548"/>
        <v>0</v>
      </c>
      <c r="AP1816" s="146">
        <f t="shared" si="549"/>
        <v>0</v>
      </c>
      <c r="AQ1816" s="146">
        <f t="shared" si="550"/>
        <v>0</v>
      </c>
      <c r="AR1816" s="146">
        <f t="shared" si="551"/>
        <v>0</v>
      </c>
      <c r="AS1816" s="163">
        <f t="shared" si="552"/>
        <v>0</v>
      </c>
      <c r="AT1816" s="165">
        <f t="shared" si="553"/>
        <v>0</v>
      </c>
      <c r="AU1816" s="217"/>
      <c r="AV1816" s="66"/>
      <c r="AW1816" s="94"/>
      <c r="AX1816" s="94"/>
      <c r="AY1816" s="169"/>
      <c r="AZ1816" s="170"/>
      <c r="BA1816" s="94"/>
      <c r="BB1816" s="94"/>
      <c r="BC1816" s="94"/>
      <c r="BD1816" s="94"/>
      <c r="BE1816" s="91"/>
      <c r="BF1816" s="94"/>
      <c r="BG1816" s="94"/>
      <c r="BH1816" s="221"/>
      <c r="BI1816" s="98"/>
      <c r="BJ1816" s="98"/>
      <c r="BK1816" s="98"/>
      <c r="BL1816" s="140"/>
      <c r="BR1816" s="61"/>
      <c r="BS1816" s="60"/>
      <c r="BT1816" s="60"/>
      <c r="BU1816" s="60"/>
    </row>
    <row r="1817" spans="1:73" s="59" customFormat="1" ht="30" hidden="1" customHeight="1" x14ac:dyDescent="0.25">
      <c r="A1817" s="139"/>
      <c r="B1817" s="89"/>
      <c r="C1817" s="159" t="str">
        <f t="shared" si="554"/>
        <v/>
      </c>
      <c r="D1817" s="159" t="str">
        <f t="shared" si="555"/>
        <v/>
      </c>
      <c r="E1817" s="201"/>
      <c r="F1817" s="90"/>
      <c r="G1817" s="260"/>
      <c r="H1817" s="90"/>
      <c r="I1817" s="266" t="b">
        <f t="shared" si="537"/>
        <v>0</v>
      </c>
      <c r="J1817" s="95"/>
      <c r="K1817" s="90"/>
      <c r="L1817" s="66"/>
      <c r="M1817" s="92"/>
      <c r="N1817" s="92"/>
      <c r="O1817" s="97"/>
      <c r="P1817" s="97"/>
      <c r="Q1817" s="92"/>
      <c r="R1817" s="90"/>
      <c r="S1817" s="90"/>
      <c r="T1817" s="90"/>
      <c r="U1817" s="94"/>
      <c r="V1817" s="181"/>
      <c r="W1817" s="181"/>
      <c r="X1817" s="181"/>
      <c r="Y1817" s="181"/>
      <c r="Z1817" s="66"/>
      <c r="AA1817" s="66"/>
      <c r="AB1817" s="66"/>
      <c r="AC1817" s="202"/>
      <c r="AD1817" s="166"/>
      <c r="AE1817" s="162" t="b">
        <f t="shared" si="538"/>
        <v>0</v>
      </c>
      <c r="AF1817" s="163">
        <f t="shared" si="539"/>
        <v>0</v>
      </c>
      <c r="AG1817" s="163">
        <f t="shared" si="540"/>
        <v>0</v>
      </c>
      <c r="AH1817" s="164">
        <f t="shared" si="541"/>
        <v>0</v>
      </c>
      <c r="AI1817" s="164">
        <f t="shared" si="542"/>
        <v>0</v>
      </c>
      <c r="AJ1817" s="164">
        <f t="shared" si="543"/>
        <v>0</v>
      </c>
      <c r="AK1817" s="164">
        <f t="shared" si="544"/>
        <v>0</v>
      </c>
      <c r="AL1817" s="164">
        <f t="shared" si="545"/>
        <v>0</v>
      </c>
      <c r="AM1817" s="164">
        <f t="shared" si="546"/>
        <v>1</v>
      </c>
      <c r="AN1817" s="146">
        <f t="shared" si="547"/>
        <v>0</v>
      </c>
      <c r="AO1817" s="146">
        <f t="shared" si="548"/>
        <v>0</v>
      </c>
      <c r="AP1817" s="146">
        <f t="shared" si="549"/>
        <v>0</v>
      </c>
      <c r="AQ1817" s="146">
        <f t="shared" si="550"/>
        <v>0</v>
      </c>
      <c r="AR1817" s="146">
        <f t="shared" si="551"/>
        <v>0</v>
      </c>
      <c r="AS1817" s="163">
        <f t="shared" si="552"/>
        <v>0</v>
      </c>
      <c r="AT1817" s="165">
        <f t="shared" si="553"/>
        <v>0</v>
      </c>
      <c r="AU1817" s="217"/>
      <c r="AV1817" s="66"/>
      <c r="AW1817" s="94"/>
      <c r="AX1817" s="94"/>
      <c r="AY1817" s="169"/>
      <c r="AZ1817" s="170"/>
      <c r="BA1817" s="94"/>
      <c r="BB1817" s="94"/>
      <c r="BC1817" s="94"/>
      <c r="BD1817" s="94"/>
      <c r="BE1817" s="91"/>
      <c r="BF1817" s="94"/>
      <c r="BG1817" s="94"/>
      <c r="BH1817" s="221"/>
      <c r="BI1817" s="98"/>
      <c r="BJ1817" s="98"/>
      <c r="BK1817" s="98"/>
      <c r="BL1817" s="140"/>
      <c r="BR1817" s="61"/>
      <c r="BS1817" s="60"/>
      <c r="BT1817" s="60"/>
      <c r="BU1817" s="60"/>
    </row>
    <row r="1818" spans="1:73" s="59" customFormat="1" ht="30" hidden="1" customHeight="1" x14ac:dyDescent="0.25">
      <c r="A1818" s="139"/>
      <c r="B1818" s="89"/>
      <c r="C1818" s="159" t="str">
        <f t="shared" si="554"/>
        <v/>
      </c>
      <c r="D1818" s="159" t="str">
        <f t="shared" si="555"/>
        <v/>
      </c>
      <c r="E1818" s="201"/>
      <c r="F1818" s="90"/>
      <c r="G1818" s="260"/>
      <c r="H1818" s="90"/>
      <c r="I1818" s="266" t="b">
        <f t="shared" ref="I1818:I1881" si="556">IF(H1818="Material Vegetal CI","CI",IF(H1818="Insectos en alcohol CI","CI",IF(H1818="Cámara de cría para eclosión de insecto adulto CI","CI",IF(H1818="Material Vegetal CE","CE",IF(H1818="Insectos en alcohol CE","CE",IF(H1818="Cámara de cría para eclosión de insecto adulto CE","CE",IF(H1818="Trampas amarillas CI","CI",IF(H1818="Trampas amarillas CE","CE",IF(H1818="Trampas con feromona Jackson CI","CI",IF(H1818="Trampas con feromona Jackson CE","CE",IF(H1818="PNMMF Frutos","CI",IF(H1818="PNMMF Trampas Mcphail CI","CI",IF(H1818="PNMMF Trampas Mcphail CE","CE",IF(H1818="Insectos en placas CI","CI",IF(H1818="Insectos en placas CE","CE",IF(H1818="Insectos adultos vivos CE","CE",IF(H1818="Insectos adultos vivos CI","CI",IF(H1818="Muestras cuarentena CI","CI",IF(H1818="Muestras cuarentena CE","CE",IF(H1818="Ácaros CI","CI",IF(H1818="Ácaros CE","CE")))))))))))))))))))))</f>
        <v>0</v>
      </c>
      <c r="J1818" s="95"/>
      <c r="K1818" s="90"/>
      <c r="L1818" s="66"/>
      <c r="M1818" s="92"/>
      <c r="N1818" s="92"/>
      <c r="O1818" s="66"/>
      <c r="P1818" s="66"/>
      <c r="Q1818" s="92"/>
      <c r="R1818" s="90"/>
      <c r="S1818" s="90"/>
      <c r="T1818" s="90"/>
      <c r="U1818" s="94"/>
      <c r="V1818" s="181"/>
      <c r="W1818" s="181"/>
      <c r="X1818" s="181"/>
      <c r="Y1818" s="181"/>
      <c r="Z1818" s="66"/>
      <c r="AA1818" s="66"/>
      <c r="AB1818" s="66"/>
      <c r="AC1818" s="202"/>
      <c r="AD1818" s="166"/>
      <c r="AE1818" s="162" t="b">
        <f t="shared" si="538"/>
        <v>0</v>
      </c>
      <c r="AF1818" s="163">
        <f t="shared" si="539"/>
        <v>0</v>
      </c>
      <c r="AG1818" s="163">
        <f t="shared" si="540"/>
        <v>0</v>
      </c>
      <c r="AH1818" s="164">
        <f t="shared" si="541"/>
        <v>0</v>
      </c>
      <c r="AI1818" s="164">
        <f t="shared" si="542"/>
        <v>0</v>
      </c>
      <c r="AJ1818" s="164">
        <f t="shared" si="543"/>
        <v>0</v>
      </c>
      <c r="AK1818" s="164">
        <f t="shared" si="544"/>
        <v>0</v>
      </c>
      <c r="AL1818" s="164">
        <f t="shared" si="545"/>
        <v>0</v>
      </c>
      <c r="AM1818" s="164">
        <f t="shared" si="546"/>
        <v>1</v>
      </c>
      <c r="AN1818" s="146">
        <f t="shared" si="547"/>
        <v>0</v>
      </c>
      <c r="AO1818" s="146">
        <f t="shared" si="548"/>
        <v>0</v>
      </c>
      <c r="AP1818" s="146">
        <f t="shared" si="549"/>
        <v>0</v>
      </c>
      <c r="AQ1818" s="146">
        <f t="shared" si="550"/>
        <v>0</v>
      </c>
      <c r="AR1818" s="146">
        <f t="shared" si="551"/>
        <v>0</v>
      </c>
      <c r="AS1818" s="163">
        <f t="shared" si="552"/>
        <v>0</v>
      </c>
      <c r="AT1818" s="165">
        <f t="shared" si="553"/>
        <v>0</v>
      </c>
      <c r="AU1818" s="217"/>
      <c r="AV1818" s="66"/>
      <c r="AW1818" s="94"/>
      <c r="AX1818" s="94"/>
      <c r="AY1818" s="169"/>
      <c r="AZ1818" s="170"/>
      <c r="BA1818" s="94"/>
      <c r="BB1818" s="94"/>
      <c r="BC1818" s="94"/>
      <c r="BD1818" s="94"/>
      <c r="BE1818" s="91"/>
      <c r="BF1818" s="94"/>
      <c r="BG1818" s="94"/>
      <c r="BH1818" s="221"/>
      <c r="BI1818" s="98"/>
      <c r="BJ1818" s="98"/>
      <c r="BK1818" s="98"/>
      <c r="BL1818" s="140"/>
      <c r="BR1818" s="61"/>
      <c r="BS1818" s="60"/>
      <c r="BT1818" s="60"/>
      <c r="BU1818" s="60"/>
    </row>
    <row r="1819" spans="1:73" s="59" customFormat="1" ht="30" hidden="1" customHeight="1" x14ac:dyDescent="0.25">
      <c r="A1819" s="139"/>
      <c r="B1819" s="89"/>
      <c r="C1819" s="159" t="str">
        <f t="shared" si="554"/>
        <v/>
      </c>
      <c r="D1819" s="159" t="str">
        <f t="shared" si="555"/>
        <v/>
      </c>
      <c r="E1819" s="201"/>
      <c r="F1819" s="90"/>
      <c r="G1819" s="260"/>
      <c r="H1819" s="90"/>
      <c r="I1819" s="266" t="b">
        <f t="shared" si="556"/>
        <v>0</v>
      </c>
      <c r="J1819" s="95"/>
      <c r="K1819" s="90"/>
      <c r="L1819" s="66"/>
      <c r="M1819" s="92"/>
      <c r="N1819" s="92"/>
      <c r="O1819" s="66"/>
      <c r="P1819" s="66"/>
      <c r="Q1819" s="92"/>
      <c r="R1819" s="90"/>
      <c r="S1819" s="90"/>
      <c r="T1819" s="90"/>
      <c r="U1819" s="94"/>
      <c r="V1819" s="181"/>
      <c r="W1819" s="181"/>
      <c r="X1819" s="181"/>
      <c r="Y1819" s="181"/>
      <c r="Z1819" s="66"/>
      <c r="AA1819" s="66"/>
      <c r="AB1819" s="66"/>
      <c r="AC1819" s="202"/>
      <c r="AD1819" s="166"/>
      <c r="AE1819" s="162" t="b">
        <f t="shared" ref="AE1819:AE1882" si="557">IF(H1819="Material Vegetal CI",8,IF(H1819="Insectos en alcohol CI",8,IF(H1819="Cámara de cría para eclosión de insecto adulto CI",45,IF(H1819="Cámara de cría para eclosión de insecto adulto CE",45,IF(H1819="Material Vegetal CE",6,IF(H1819="Insectos en alcohol CE",5,IF(H1819="Trampas amarillas CI",8,IF(H1819="Trampas amarillas CE",8,IF(H1819="PNMMF Frutos",60,IF(H1819="Trampas con feromona Jackson CI",8,IF(H1819="Trampas con feromona Jackson CE",8,IF(H1819="Insectos en placas CI",8,IF(H1819="Insectos en placas CE",5,IF(H1819="Insectos adultos vivos CI",8,IF(H1819="Insectos adultos vivos CE",5,IF(H1819="PNMMF Trampas Mcphail CI",8,IF(H1819="PNMMF Trampas Mcphail CE",8,IF(H1819="Muestras cuarentena CI",2,IF(H1819="Muestras cuarentena CE",2,IF(H1819="Ácaros CI",7,IF(H1819="Ácaros CE",7)))))))))))))))))))))</f>
        <v>0</v>
      </c>
      <c r="AF1819" s="163">
        <f t="shared" ref="AF1819:AF1882" si="558">NETWORKDAYS(W1819,X1819,$N$3122:$N$3134)</f>
        <v>0</v>
      </c>
      <c r="AG1819" s="163">
        <f t="shared" ref="AG1819:AG1882" si="559">IF(Y1819="",0,NETWORKDAYS(B1819,Y1819,$N$3122:$N$3134))</f>
        <v>0</v>
      </c>
      <c r="AH1819" s="164">
        <f t="shared" ref="AH1819:AH1882" si="560">IF(Y1819="",0,IF(AG1819&lt;=0,4,IF(AG1819&lt;=(AE1819-1),4,IF(AG1819=(AE1819),4,IF(AG1819=(AE1819+1),3,IF(AG1819=(AE1819+2),2,IF(AG1819&gt;=(AE1819+3),1,IF(AG1819="",0))))))))</f>
        <v>0</v>
      </c>
      <c r="AI1819" s="164">
        <f t="shared" ref="AI1819:AI1882" si="561">IF(AH1819=4,1,0)</f>
        <v>0</v>
      </c>
      <c r="AJ1819" s="164">
        <f t="shared" ref="AJ1819:AJ1882" si="562">IF(AH1819=3,1,0)</f>
        <v>0</v>
      </c>
      <c r="AK1819" s="164">
        <f t="shared" ref="AK1819:AK1882" si="563">IF(AH1819=2,1,0)</f>
        <v>0</v>
      </c>
      <c r="AL1819" s="164">
        <f t="shared" ref="AL1819:AL1882" si="564">IF(AH1819=1,1,0)</f>
        <v>0</v>
      </c>
      <c r="AM1819" s="164">
        <f t="shared" ref="AM1819:AM1882" si="565">IF(AH1819=0,1,0)</f>
        <v>1</v>
      </c>
      <c r="AN1819" s="146">
        <f t="shared" ref="AN1819:AN1882" si="566">IF(AD1819="TODO",4,IF(AD1819="MAYORIA",3,IF(AD1819="PARCIAL",2,IF(AD1819="NADA",1,0))))</f>
        <v>0</v>
      </c>
      <c r="AO1819" s="146">
        <f t="shared" ref="AO1819:AO1882" si="567">IF(AN1819=1,1,0)</f>
        <v>0</v>
      </c>
      <c r="AP1819" s="146">
        <f t="shared" ref="AP1819:AP1882" si="568">IF(AN1819=2,1,0)</f>
        <v>0</v>
      </c>
      <c r="AQ1819" s="146">
        <f t="shared" ref="AQ1819:AQ1882" si="569">IF(AN1819=3,1,0)</f>
        <v>0</v>
      </c>
      <c r="AR1819" s="146">
        <f t="shared" ref="AR1819:AR1882" si="570">IF(AN1819=4,1,0)</f>
        <v>0</v>
      </c>
      <c r="AS1819" s="163">
        <f t="shared" ref="AS1819:AS1882" si="571">IF(AC1819=0,0,IF(AC1819="1-3",1,IF(AC1819="4-10",4,IF(AC1819="&gt;10",10))))</f>
        <v>0</v>
      </c>
      <c r="AT1819" s="165">
        <f t="shared" ref="AT1819:AT1882" si="572">IF(AS1819=0,(AH1819+AN1819)/8,IF(AS1819&lt;4,((AH1819+AN1819)/8)-5%,IF(AS1819&lt;11,((AH1819+AN1819)/8)-10%,IF(AS1819&gt;=11,((AH1819+AN1819)/8)-20%))))</f>
        <v>0</v>
      </c>
      <c r="AU1819" s="217"/>
      <c r="AV1819" s="66"/>
      <c r="AW1819" s="94"/>
      <c r="AX1819" s="94"/>
      <c r="AY1819" s="169"/>
      <c r="AZ1819" s="170"/>
      <c r="BA1819" s="94"/>
      <c r="BB1819" s="94"/>
      <c r="BC1819" s="94"/>
      <c r="BD1819" s="94"/>
      <c r="BE1819" s="91"/>
      <c r="BF1819" s="94"/>
      <c r="BG1819" s="94"/>
      <c r="BH1819" s="221"/>
      <c r="BI1819" s="98"/>
      <c r="BJ1819" s="98"/>
      <c r="BK1819" s="98"/>
      <c r="BL1819" s="140"/>
      <c r="BR1819" s="61"/>
      <c r="BS1819" s="60"/>
      <c r="BT1819" s="60"/>
      <c r="BU1819" s="60"/>
    </row>
    <row r="1820" spans="1:73" s="59" customFormat="1" ht="30" hidden="1" customHeight="1" x14ac:dyDescent="0.25">
      <c r="A1820" s="139"/>
      <c r="B1820" s="89"/>
      <c r="C1820" s="159" t="str">
        <f t="shared" si="554"/>
        <v/>
      </c>
      <c r="D1820" s="159" t="str">
        <f t="shared" si="555"/>
        <v/>
      </c>
      <c r="E1820" s="201"/>
      <c r="F1820" s="90"/>
      <c r="G1820" s="260"/>
      <c r="H1820" s="90"/>
      <c r="I1820" s="266" t="b">
        <f t="shared" si="556"/>
        <v>0</v>
      </c>
      <c r="J1820" s="95"/>
      <c r="K1820" s="90"/>
      <c r="L1820" s="66"/>
      <c r="M1820" s="92"/>
      <c r="N1820" s="92"/>
      <c r="O1820" s="97"/>
      <c r="P1820" s="97"/>
      <c r="Q1820" s="92"/>
      <c r="R1820" s="90"/>
      <c r="S1820" s="90"/>
      <c r="T1820" s="90"/>
      <c r="U1820" s="94"/>
      <c r="V1820" s="181"/>
      <c r="W1820" s="181"/>
      <c r="X1820" s="181"/>
      <c r="Y1820" s="181"/>
      <c r="Z1820" s="66"/>
      <c r="AA1820" s="66"/>
      <c r="AB1820" s="66"/>
      <c r="AC1820" s="202"/>
      <c r="AD1820" s="166"/>
      <c r="AE1820" s="162" t="b">
        <f t="shared" si="557"/>
        <v>0</v>
      </c>
      <c r="AF1820" s="163">
        <f t="shared" si="558"/>
        <v>0</v>
      </c>
      <c r="AG1820" s="163">
        <f t="shared" si="559"/>
        <v>0</v>
      </c>
      <c r="AH1820" s="164">
        <f t="shared" si="560"/>
        <v>0</v>
      </c>
      <c r="AI1820" s="164">
        <f t="shared" si="561"/>
        <v>0</v>
      </c>
      <c r="AJ1820" s="164">
        <f t="shared" si="562"/>
        <v>0</v>
      </c>
      <c r="AK1820" s="164">
        <f t="shared" si="563"/>
        <v>0</v>
      </c>
      <c r="AL1820" s="164">
        <f t="shared" si="564"/>
        <v>0</v>
      </c>
      <c r="AM1820" s="164">
        <f t="shared" si="565"/>
        <v>1</v>
      </c>
      <c r="AN1820" s="146">
        <f t="shared" si="566"/>
        <v>0</v>
      </c>
      <c r="AO1820" s="146">
        <f t="shared" si="567"/>
        <v>0</v>
      </c>
      <c r="AP1820" s="146">
        <f t="shared" si="568"/>
        <v>0</v>
      </c>
      <c r="AQ1820" s="146">
        <f t="shared" si="569"/>
        <v>0</v>
      </c>
      <c r="AR1820" s="146">
        <f t="shared" si="570"/>
        <v>0</v>
      </c>
      <c r="AS1820" s="163">
        <f t="shared" si="571"/>
        <v>0</v>
      </c>
      <c r="AT1820" s="165">
        <f t="shared" si="572"/>
        <v>0</v>
      </c>
      <c r="AU1820" s="217"/>
      <c r="AV1820" s="66"/>
      <c r="AW1820" s="94"/>
      <c r="AX1820" s="94"/>
      <c r="AY1820" s="169"/>
      <c r="AZ1820" s="170"/>
      <c r="BA1820" s="94"/>
      <c r="BB1820" s="94"/>
      <c r="BC1820" s="94"/>
      <c r="BD1820" s="94"/>
      <c r="BE1820" s="91"/>
      <c r="BF1820" s="94"/>
      <c r="BG1820" s="94"/>
      <c r="BH1820" s="221"/>
      <c r="BI1820" s="98"/>
      <c r="BJ1820" s="98"/>
      <c r="BK1820" s="98"/>
      <c r="BL1820" s="140"/>
      <c r="BR1820" s="61"/>
      <c r="BS1820" s="60"/>
      <c r="BT1820" s="60"/>
      <c r="BU1820" s="60"/>
    </row>
    <row r="1821" spans="1:73" s="59" customFormat="1" ht="30" hidden="1" customHeight="1" x14ac:dyDescent="0.25">
      <c r="A1821" s="139"/>
      <c r="B1821" s="89"/>
      <c r="C1821" s="159" t="str">
        <f t="shared" si="554"/>
        <v/>
      </c>
      <c r="D1821" s="159" t="str">
        <f t="shared" si="555"/>
        <v/>
      </c>
      <c r="E1821" s="201"/>
      <c r="F1821" s="90"/>
      <c r="G1821" s="260"/>
      <c r="H1821" s="90"/>
      <c r="I1821" s="266" t="b">
        <f t="shared" si="556"/>
        <v>0</v>
      </c>
      <c r="J1821" s="95"/>
      <c r="K1821" s="90"/>
      <c r="L1821" s="66"/>
      <c r="M1821" s="92"/>
      <c r="N1821" s="92"/>
      <c r="O1821" s="97"/>
      <c r="P1821" s="97"/>
      <c r="Q1821" s="92"/>
      <c r="R1821" s="90"/>
      <c r="S1821" s="90"/>
      <c r="T1821" s="90"/>
      <c r="U1821" s="94"/>
      <c r="V1821" s="181"/>
      <c r="W1821" s="181"/>
      <c r="X1821" s="181"/>
      <c r="Y1821" s="181"/>
      <c r="Z1821" s="66"/>
      <c r="AA1821" s="66"/>
      <c r="AB1821" s="66"/>
      <c r="AC1821" s="202"/>
      <c r="AD1821" s="166"/>
      <c r="AE1821" s="162" t="b">
        <f t="shared" si="557"/>
        <v>0</v>
      </c>
      <c r="AF1821" s="163">
        <f t="shared" si="558"/>
        <v>0</v>
      </c>
      <c r="AG1821" s="163">
        <f t="shared" si="559"/>
        <v>0</v>
      </c>
      <c r="AH1821" s="164">
        <f t="shared" si="560"/>
        <v>0</v>
      </c>
      <c r="AI1821" s="164">
        <f t="shared" si="561"/>
        <v>0</v>
      </c>
      <c r="AJ1821" s="164">
        <f t="shared" si="562"/>
        <v>0</v>
      </c>
      <c r="AK1821" s="164">
        <f t="shared" si="563"/>
        <v>0</v>
      </c>
      <c r="AL1821" s="164">
        <f t="shared" si="564"/>
        <v>0</v>
      </c>
      <c r="AM1821" s="164">
        <f t="shared" si="565"/>
        <v>1</v>
      </c>
      <c r="AN1821" s="146">
        <f t="shared" si="566"/>
        <v>0</v>
      </c>
      <c r="AO1821" s="146">
        <f t="shared" si="567"/>
        <v>0</v>
      </c>
      <c r="AP1821" s="146">
        <f t="shared" si="568"/>
        <v>0</v>
      </c>
      <c r="AQ1821" s="146">
        <f t="shared" si="569"/>
        <v>0</v>
      </c>
      <c r="AR1821" s="146">
        <f t="shared" si="570"/>
        <v>0</v>
      </c>
      <c r="AS1821" s="163">
        <f t="shared" si="571"/>
        <v>0</v>
      </c>
      <c r="AT1821" s="165">
        <f t="shared" si="572"/>
        <v>0</v>
      </c>
      <c r="AU1821" s="217"/>
      <c r="AV1821" s="66"/>
      <c r="AW1821" s="94"/>
      <c r="AX1821" s="94"/>
      <c r="AY1821" s="169"/>
      <c r="AZ1821" s="170"/>
      <c r="BA1821" s="94"/>
      <c r="BB1821" s="94"/>
      <c r="BC1821" s="94"/>
      <c r="BD1821" s="94"/>
      <c r="BE1821" s="91"/>
      <c r="BF1821" s="94"/>
      <c r="BG1821" s="94"/>
      <c r="BH1821" s="221"/>
      <c r="BI1821" s="98"/>
      <c r="BJ1821" s="98"/>
      <c r="BK1821" s="98"/>
      <c r="BL1821" s="140"/>
      <c r="BR1821" s="61"/>
      <c r="BS1821" s="60"/>
      <c r="BT1821" s="60"/>
      <c r="BU1821" s="60"/>
    </row>
    <row r="1822" spans="1:73" s="59" customFormat="1" ht="30" hidden="1" customHeight="1" x14ac:dyDescent="0.25">
      <c r="A1822" s="139"/>
      <c r="B1822" s="89"/>
      <c r="C1822" s="159" t="str">
        <f t="shared" si="554"/>
        <v/>
      </c>
      <c r="D1822" s="159" t="str">
        <f t="shared" si="555"/>
        <v/>
      </c>
      <c r="E1822" s="201"/>
      <c r="F1822" s="90"/>
      <c r="G1822" s="260"/>
      <c r="H1822" s="90"/>
      <c r="I1822" s="266" t="b">
        <f t="shared" si="556"/>
        <v>0</v>
      </c>
      <c r="J1822" s="95"/>
      <c r="K1822" s="90"/>
      <c r="L1822" s="66"/>
      <c r="M1822" s="92"/>
      <c r="N1822" s="92"/>
      <c r="O1822" s="97"/>
      <c r="P1822" s="97"/>
      <c r="Q1822" s="92"/>
      <c r="R1822" s="90"/>
      <c r="S1822" s="90"/>
      <c r="T1822" s="90"/>
      <c r="U1822" s="94"/>
      <c r="V1822" s="181"/>
      <c r="W1822" s="181"/>
      <c r="X1822" s="181"/>
      <c r="Y1822" s="181"/>
      <c r="Z1822" s="66"/>
      <c r="AA1822" s="66"/>
      <c r="AB1822" s="66"/>
      <c r="AC1822" s="202"/>
      <c r="AD1822" s="166"/>
      <c r="AE1822" s="162" t="b">
        <f t="shared" si="557"/>
        <v>0</v>
      </c>
      <c r="AF1822" s="163">
        <f t="shared" si="558"/>
        <v>0</v>
      </c>
      <c r="AG1822" s="163">
        <f t="shared" si="559"/>
        <v>0</v>
      </c>
      <c r="AH1822" s="164">
        <f t="shared" si="560"/>
        <v>0</v>
      </c>
      <c r="AI1822" s="164">
        <f t="shared" si="561"/>
        <v>0</v>
      </c>
      <c r="AJ1822" s="164">
        <f t="shared" si="562"/>
        <v>0</v>
      </c>
      <c r="AK1822" s="164">
        <f t="shared" si="563"/>
        <v>0</v>
      </c>
      <c r="AL1822" s="164">
        <f t="shared" si="564"/>
        <v>0</v>
      </c>
      <c r="AM1822" s="164">
        <f t="shared" si="565"/>
        <v>1</v>
      </c>
      <c r="AN1822" s="146">
        <f t="shared" si="566"/>
        <v>0</v>
      </c>
      <c r="AO1822" s="146">
        <f t="shared" si="567"/>
        <v>0</v>
      </c>
      <c r="AP1822" s="146">
        <f t="shared" si="568"/>
        <v>0</v>
      </c>
      <c r="AQ1822" s="146">
        <f t="shared" si="569"/>
        <v>0</v>
      </c>
      <c r="AR1822" s="146">
        <f t="shared" si="570"/>
        <v>0</v>
      </c>
      <c r="AS1822" s="163">
        <f t="shared" si="571"/>
        <v>0</v>
      </c>
      <c r="AT1822" s="165">
        <f t="shared" si="572"/>
        <v>0</v>
      </c>
      <c r="AU1822" s="217"/>
      <c r="AV1822" s="66"/>
      <c r="AW1822" s="94"/>
      <c r="AX1822" s="94"/>
      <c r="AY1822" s="169"/>
      <c r="AZ1822" s="170"/>
      <c r="BA1822" s="94"/>
      <c r="BB1822" s="94"/>
      <c r="BC1822" s="94"/>
      <c r="BD1822" s="94"/>
      <c r="BE1822" s="91"/>
      <c r="BF1822" s="94"/>
      <c r="BG1822" s="94"/>
      <c r="BH1822" s="221"/>
      <c r="BI1822" s="98"/>
      <c r="BJ1822" s="98"/>
      <c r="BK1822" s="98"/>
      <c r="BL1822" s="140"/>
      <c r="BR1822" s="61"/>
      <c r="BS1822" s="60"/>
      <c r="BT1822" s="60"/>
      <c r="BU1822" s="60"/>
    </row>
    <row r="1823" spans="1:73" s="59" customFormat="1" ht="30" hidden="1" customHeight="1" x14ac:dyDescent="0.25">
      <c r="A1823" s="139"/>
      <c r="B1823" s="89"/>
      <c r="C1823" s="159" t="str">
        <f t="shared" si="554"/>
        <v/>
      </c>
      <c r="D1823" s="159" t="str">
        <f t="shared" si="555"/>
        <v/>
      </c>
      <c r="E1823" s="201"/>
      <c r="F1823" s="90"/>
      <c r="G1823" s="260"/>
      <c r="H1823" s="90"/>
      <c r="I1823" s="266" t="b">
        <f t="shared" si="556"/>
        <v>0</v>
      </c>
      <c r="J1823" s="95"/>
      <c r="K1823" s="90"/>
      <c r="L1823" s="66"/>
      <c r="M1823" s="92"/>
      <c r="N1823" s="92"/>
      <c r="O1823" s="97"/>
      <c r="P1823" s="97"/>
      <c r="Q1823" s="92"/>
      <c r="R1823" s="90"/>
      <c r="S1823" s="90"/>
      <c r="T1823" s="90"/>
      <c r="U1823" s="94"/>
      <c r="V1823" s="181"/>
      <c r="W1823" s="181"/>
      <c r="X1823" s="181"/>
      <c r="Y1823" s="181"/>
      <c r="Z1823" s="66"/>
      <c r="AA1823" s="66"/>
      <c r="AB1823" s="66"/>
      <c r="AC1823" s="202"/>
      <c r="AD1823" s="166"/>
      <c r="AE1823" s="162" t="b">
        <f t="shared" si="557"/>
        <v>0</v>
      </c>
      <c r="AF1823" s="163">
        <f t="shared" si="558"/>
        <v>0</v>
      </c>
      <c r="AG1823" s="163">
        <f t="shared" si="559"/>
        <v>0</v>
      </c>
      <c r="AH1823" s="164">
        <f t="shared" si="560"/>
        <v>0</v>
      </c>
      <c r="AI1823" s="164">
        <f t="shared" si="561"/>
        <v>0</v>
      </c>
      <c r="AJ1823" s="164">
        <f t="shared" si="562"/>
        <v>0</v>
      </c>
      <c r="AK1823" s="164">
        <f t="shared" si="563"/>
        <v>0</v>
      </c>
      <c r="AL1823" s="164">
        <f t="shared" si="564"/>
        <v>0</v>
      </c>
      <c r="AM1823" s="164">
        <f t="shared" si="565"/>
        <v>1</v>
      </c>
      <c r="AN1823" s="146">
        <f t="shared" si="566"/>
        <v>0</v>
      </c>
      <c r="AO1823" s="146">
        <f t="shared" si="567"/>
        <v>0</v>
      </c>
      <c r="AP1823" s="146">
        <f t="shared" si="568"/>
        <v>0</v>
      </c>
      <c r="AQ1823" s="146">
        <f t="shared" si="569"/>
        <v>0</v>
      </c>
      <c r="AR1823" s="146">
        <f t="shared" si="570"/>
        <v>0</v>
      </c>
      <c r="AS1823" s="163">
        <f t="shared" si="571"/>
        <v>0</v>
      </c>
      <c r="AT1823" s="165">
        <f t="shared" si="572"/>
        <v>0</v>
      </c>
      <c r="AU1823" s="217"/>
      <c r="AV1823" s="66"/>
      <c r="AW1823" s="94"/>
      <c r="AX1823" s="94"/>
      <c r="AY1823" s="169"/>
      <c r="AZ1823" s="170"/>
      <c r="BA1823" s="94"/>
      <c r="BB1823" s="94"/>
      <c r="BC1823" s="94"/>
      <c r="BD1823" s="94"/>
      <c r="BE1823" s="91"/>
      <c r="BF1823" s="94"/>
      <c r="BG1823" s="94"/>
      <c r="BH1823" s="221"/>
      <c r="BI1823" s="98"/>
      <c r="BJ1823" s="98"/>
      <c r="BK1823" s="98"/>
      <c r="BL1823" s="140"/>
      <c r="BR1823" s="61"/>
      <c r="BS1823" s="60"/>
      <c r="BT1823" s="60"/>
      <c r="BU1823" s="60"/>
    </row>
    <row r="1824" spans="1:73" s="59" customFormat="1" ht="30" hidden="1" customHeight="1" x14ac:dyDescent="0.25">
      <c r="A1824" s="139"/>
      <c r="B1824" s="89"/>
      <c r="C1824" s="159" t="str">
        <f t="shared" si="554"/>
        <v/>
      </c>
      <c r="D1824" s="159" t="str">
        <f t="shared" si="555"/>
        <v/>
      </c>
      <c r="E1824" s="201"/>
      <c r="F1824" s="90"/>
      <c r="G1824" s="260"/>
      <c r="H1824" s="90"/>
      <c r="I1824" s="266" t="b">
        <f t="shared" si="556"/>
        <v>0</v>
      </c>
      <c r="J1824" s="95"/>
      <c r="K1824" s="90"/>
      <c r="L1824" s="66"/>
      <c r="M1824" s="66"/>
      <c r="N1824" s="66"/>
      <c r="O1824" s="66"/>
      <c r="P1824" s="66"/>
      <c r="Q1824" s="92"/>
      <c r="R1824" s="90"/>
      <c r="S1824" s="90"/>
      <c r="T1824" s="90"/>
      <c r="U1824" s="94"/>
      <c r="V1824" s="181"/>
      <c r="W1824" s="181"/>
      <c r="X1824" s="181"/>
      <c r="Y1824" s="181"/>
      <c r="Z1824" s="66"/>
      <c r="AA1824" s="66"/>
      <c r="AB1824" s="66"/>
      <c r="AC1824" s="202"/>
      <c r="AD1824" s="166"/>
      <c r="AE1824" s="162" t="b">
        <f t="shared" si="557"/>
        <v>0</v>
      </c>
      <c r="AF1824" s="163">
        <f t="shared" si="558"/>
        <v>0</v>
      </c>
      <c r="AG1824" s="163">
        <f t="shared" si="559"/>
        <v>0</v>
      </c>
      <c r="AH1824" s="164">
        <f t="shared" si="560"/>
        <v>0</v>
      </c>
      <c r="AI1824" s="164">
        <f t="shared" si="561"/>
        <v>0</v>
      </c>
      <c r="AJ1824" s="164">
        <f t="shared" si="562"/>
        <v>0</v>
      </c>
      <c r="AK1824" s="164">
        <f t="shared" si="563"/>
        <v>0</v>
      </c>
      <c r="AL1824" s="164">
        <f t="shared" si="564"/>
        <v>0</v>
      </c>
      <c r="AM1824" s="164">
        <f t="shared" si="565"/>
        <v>1</v>
      </c>
      <c r="AN1824" s="146">
        <f t="shared" si="566"/>
        <v>0</v>
      </c>
      <c r="AO1824" s="146">
        <f t="shared" si="567"/>
        <v>0</v>
      </c>
      <c r="AP1824" s="146">
        <f t="shared" si="568"/>
        <v>0</v>
      </c>
      <c r="AQ1824" s="146">
        <f t="shared" si="569"/>
        <v>0</v>
      </c>
      <c r="AR1824" s="146">
        <f t="shared" si="570"/>
        <v>0</v>
      </c>
      <c r="AS1824" s="163">
        <f t="shared" si="571"/>
        <v>0</v>
      </c>
      <c r="AT1824" s="165">
        <f t="shared" si="572"/>
        <v>0</v>
      </c>
      <c r="AU1824" s="217"/>
      <c r="AV1824" s="66"/>
      <c r="AW1824" s="94"/>
      <c r="AX1824" s="94"/>
      <c r="AY1824" s="169"/>
      <c r="AZ1824" s="90"/>
      <c r="BA1824" s="94"/>
      <c r="BB1824" s="94"/>
      <c r="BC1824" s="94"/>
      <c r="BD1824" s="94"/>
      <c r="BE1824" s="91"/>
      <c r="BF1824" s="94"/>
      <c r="BG1824" s="94"/>
      <c r="BH1824" s="170"/>
      <c r="BI1824" s="98"/>
      <c r="BJ1824" s="98"/>
      <c r="BK1824" s="98"/>
      <c r="BL1824" s="140"/>
      <c r="BR1824" s="61"/>
      <c r="BS1824" s="60"/>
      <c r="BT1824" s="60"/>
      <c r="BU1824" s="60"/>
    </row>
    <row r="1825" spans="1:73" s="59" customFormat="1" ht="30" hidden="1" customHeight="1" x14ac:dyDescent="0.25">
      <c r="A1825" s="139"/>
      <c r="B1825" s="89"/>
      <c r="C1825" s="159" t="str">
        <f t="shared" si="554"/>
        <v/>
      </c>
      <c r="D1825" s="159" t="str">
        <f t="shared" si="555"/>
        <v/>
      </c>
      <c r="E1825" s="201"/>
      <c r="F1825" s="90"/>
      <c r="G1825" s="260"/>
      <c r="H1825" s="90"/>
      <c r="I1825" s="266" t="b">
        <f t="shared" si="556"/>
        <v>0</v>
      </c>
      <c r="J1825" s="95"/>
      <c r="K1825" s="90"/>
      <c r="L1825" s="66"/>
      <c r="M1825" s="66"/>
      <c r="N1825" s="66"/>
      <c r="O1825" s="66"/>
      <c r="P1825" s="66"/>
      <c r="Q1825" s="92"/>
      <c r="R1825" s="90"/>
      <c r="S1825" s="90"/>
      <c r="T1825" s="90"/>
      <c r="U1825" s="94"/>
      <c r="V1825" s="181"/>
      <c r="W1825" s="181"/>
      <c r="X1825" s="181"/>
      <c r="Y1825" s="181"/>
      <c r="Z1825" s="66"/>
      <c r="AA1825" s="66"/>
      <c r="AB1825" s="66"/>
      <c r="AC1825" s="202"/>
      <c r="AD1825" s="166"/>
      <c r="AE1825" s="162" t="b">
        <f t="shared" si="557"/>
        <v>0</v>
      </c>
      <c r="AF1825" s="163">
        <f t="shared" si="558"/>
        <v>0</v>
      </c>
      <c r="AG1825" s="163">
        <f t="shared" si="559"/>
        <v>0</v>
      </c>
      <c r="AH1825" s="164">
        <f t="shared" si="560"/>
        <v>0</v>
      </c>
      <c r="AI1825" s="164">
        <f t="shared" si="561"/>
        <v>0</v>
      </c>
      <c r="AJ1825" s="164">
        <f t="shared" si="562"/>
        <v>0</v>
      </c>
      <c r="AK1825" s="164">
        <f t="shared" si="563"/>
        <v>0</v>
      </c>
      <c r="AL1825" s="164">
        <f t="shared" si="564"/>
        <v>0</v>
      </c>
      <c r="AM1825" s="164">
        <f t="shared" si="565"/>
        <v>1</v>
      </c>
      <c r="AN1825" s="146">
        <f t="shared" si="566"/>
        <v>0</v>
      </c>
      <c r="AO1825" s="146">
        <f t="shared" si="567"/>
        <v>0</v>
      </c>
      <c r="AP1825" s="146">
        <f t="shared" si="568"/>
        <v>0</v>
      </c>
      <c r="AQ1825" s="146">
        <f t="shared" si="569"/>
        <v>0</v>
      </c>
      <c r="AR1825" s="146">
        <f t="shared" si="570"/>
        <v>0</v>
      </c>
      <c r="AS1825" s="163">
        <f t="shared" si="571"/>
        <v>0</v>
      </c>
      <c r="AT1825" s="165">
        <f t="shared" si="572"/>
        <v>0</v>
      </c>
      <c r="AU1825" s="217"/>
      <c r="AV1825" s="66"/>
      <c r="AW1825" s="94"/>
      <c r="AX1825" s="94"/>
      <c r="AY1825" s="169"/>
      <c r="AZ1825" s="90"/>
      <c r="BA1825" s="94"/>
      <c r="BB1825" s="94"/>
      <c r="BC1825" s="94"/>
      <c r="BD1825" s="94"/>
      <c r="BE1825" s="91"/>
      <c r="BF1825" s="94"/>
      <c r="BG1825" s="94"/>
      <c r="BH1825" s="170"/>
      <c r="BI1825" s="98"/>
      <c r="BJ1825" s="98"/>
      <c r="BK1825" s="98"/>
      <c r="BL1825" s="140"/>
      <c r="BR1825" s="61"/>
      <c r="BS1825" s="60"/>
      <c r="BT1825" s="60"/>
      <c r="BU1825" s="60"/>
    </row>
    <row r="1826" spans="1:73" s="59" customFormat="1" ht="30" hidden="1" customHeight="1" x14ac:dyDescent="0.25">
      <c r="A1826" s="139"/>
      <c r="B1826" s="89"/>
      <c r="C1826" s="159" t="str">
        <f t="shared" si="554"/>
        <v/>
      </c>
      <c r="D1826" s="159" t="str">
        <f t="shared" si="555"/>
        <v/>
      </c>
      <c r="E1826" s="201"/>
      <c r="F1826" s="90"/>
      <c r="G1826" s="260"/>
      <c r="H1826" s="90"/>
      <c r="I1826" s="266" t="b">
        <f t="shared" si="556"/>
        <v>0</v>
      </c>
      <c r="J1826" s="95"/>
      <c r="K1826" s="90"/>
      <c r="L1826" s="66"/>
      <c r="M1826" s="66"/>
      <c r="N1826" s="66"/>
      <c r="O1826" s="98"/>
      <c r="P1826" s="98"/>
      <c r="Q1826" s="66"/>
      <c r="R1826" s="90"/>
      <c r="S1826" s="90"/>
      <c r="T1826" s="90"/>
      <c r="U1826" s="94"/>
      <c r="V1826" s="181"/>
      <c r="W1826" s="181"/>
      <c r="X1826" s="181"/>
      <c r="Y1826" s="181"/>
      <c r="Z1826" s="66"/>
      <c r="AA1826" s="66"/>
      <c r="AB1826" s="66"/>
      <c r="AC1826" s="202"/>
      <c r="AD1826" s="166"/>
      <c r="AE1826" s="162" t="b">
        <f t="shared" si="557"/>
        <v>0</v>
      </c>
      <c r="AF1826" s="163">
        <f t="shared" si="558"/>
        <v>0</v>
      </c>
      <c r="AG1826" s="163">
        <f t="shared" si="559"/>
        <v>0</v>
      </c>
      <c r="AH1826" s="164">
        <f t="shared" si="560"/>
        <v>0</v>
      </c>
      <c r="AI1826" s="164">
        <f t="shared" si="561"/>
        <v>0</v>
      </c>
      <c r="AJ1826" s="164">
        <f t="shared" si="562"/>
        <v>0</v>
      </c>
      <c r="AK1826" s="164">
        <f t="shared" si="563"/>
        <v>0</v>
      </c>
      <c r="AL1826" s="164">
        <f t="shared" si="564"/>
        <v>0</v>
      </c>
      <c r="AM1826" s="164">
        <f t="shared" si="565"/>
        <v>1</v>
      </c>
      <c r="AN1826" s="146">
        <f t="shared" si="566"/>
        <v>0</v>
      </c>
      <c r="AO1826" s="146">
        <f t="shared" si="567"/>
        <v>0</v>
      </c>
      <c r="AP1826" s="146">
        <f t="shared" si="568"/>
        <v>0</v>
      </c>
      <c r="AQ1826" s="146">
        <f t="shared" si="569"/>
        <v>0</v>
      </c>
      <c r="AR1826" s="146">
        <f t="shared" si="570"/>
        <v>0</v>
      </c>
      <c r="AS1826" s="163">
        <f t="shared" si="571"/>
        <v>0</v>
      </c>
      <c r="AT1826" s="165">
        <f t="shared" si="572"/>
        <v>0</v>
      </c>
      <c r="AU1826" s="217"/>
      <c r="AV1826" s="66"/>
      <c r="AW1826" s="94"/>
      <c r="AX1826" s="94"/>
      <c r="AY1826" s="169"/>
      <c r="AZ1826" s="170"/>
      <c r="BA1826" s="94"/>
      <c r="BB1826" s="94"/>
      <c r="BC1826" s="94"/>
      <c r="BD1826" s="94"/>
      <c r="BE1826" s="91"/>
      <c r="BF1826" s="94"/>
      <c r="BG1826" s="94"/>
      <c r="BH1826" s="221"/>
      <c r="BI1826" s="98"/>
      <c r="BJ1826" s="98"/>
      <c r="BK1826" s="98"/>
      <c r="BL1826" s="140"/>
      <c r="BR1826" s="61"/>
      <c r="BS1826" s="60"/>
      <c r="BT1826" s="60"/>
      <c r="BU1826" s="60"/>
    </row>
    <row r="1827" spans="1:73" s="59" customFormat="1" ht="30" hidden="1" customHeight="1" x14ac:dyDescent="0.25">
      <c r="A1827" s="139"/>
      <c r="B1827" s="89"/>
      <c r="C1827" s="159" t="str">
        <f t="shared" si="554"/>
        <v/>
      </c>
      <c r="D1827" s="159" t="str">
        <f t="shared" si="555"/>
        <v/>
      </c>
      <c r="E1827" s="201"/>
      <c r="F1827" s="90"/>
      <c r="G1827" s="260"/>
      <c r="H1827" s="90"/>
      <c r="I1827" s="266" t="b">
        <f t="shared" si="556"/>
        <v>0</v>
      </c>
      <c r="J1827" s="95"/>
      <c r="K1827" s="90"/>
      <c r="L1827" s="66"/>
      <c r="M1827" s="98"/>
      <c r="N1827" s="98"/>
      <c r="O1827" s="98"/>
      <c r="P1827" s="98"/>
      <c r="Q1827" s="98"/>
      <c r="R1827" s="90"/>
      <c r="S1827" s="90"/>
      <c r="T1827" s="90"/>
      <c r="U1827" s="94"/>
      <c r="V1827" s="181"/>
      <c r="W1827" s="181"/>
      <c r="X1827" s="181"/>
      <c r="Y1827" s="181"/>
      <c r="Z1827" s="66"/>
      <c r="AA1827" s="66"/>
      <c r="AB1827" s="66"/>
      <c r="AC1827" s="202"/>
      <c r="AD1827" s="166"/>
      <c r="AE1827" s="162" t="b">
        <f t="shared" si="557"/>
        <v>0</v>
      </c>
      <c r="AF1827" s="163">
        <f t="shared" si="558"/>
        <v>0</v>
      </c>
      <c r="AG1827" s="163">
        <f t="shared" si="559"/>
        <v>0</v>
      </c>
      <c r="AH1827" s="164">
        <f t="shared" si="560"/>
        <v>0</v>
      </c>
      <c r="AI1827" s="164">
        <f t="shared" si="561"/>
        <v>0</v>
      </c>
      <c r="AJ1827" s="164">
        <f t="shared" si="562"/>
        <v>0</v>
      </c>
      <c r="AK1827" s="164">
        <f t="shared" si="563"/>
        <v>0</v>
      </c>
      <c r="AL1827" s="164">
        <f t="shared" si="564"/>
        <v>0</v>
      </c>
      <c r="AM1827" s="164">
        <f t="shared" si="565"/>
        <v>1</v>
      </c>
      <c r="AN1827" s="146">
        <f t="shared" si="566"/>
        <v>0</v>
      </c>
      <c r="AO1827" s="146">
        <f t="shared" si="567"/>
        <v>0</v>
      </c>
      <c r="AP1827" s="146">
        <f t="shared" si="568"/>
        <v>0</v>
      </c>
      <c r="AQ1827" s="146">
        <f t="shared" si="569"/>
        <v>0</v>
      </c>
      <c r="AR1827" s="146">
        <f t="shared" si="570"/>
        <v>0</v>
      </c>
      <c r="AS1827" s="163">
        <f t="shared" si="571"/>
        <v>0</v>
      </c>
      <c r="AT1827" s="165">
        <f t="shared" si="572"/>
        <v>0</v>
      </c>
      <c r="AU1827" s="217"/>
      <c r="AV1827" s="98"/>
      <c r="AW1827" s="94"/>
      <c r="AX1827" s="94"/>
      <c r="AY1827" s="169"/>
      <c r="AZ1827" s="170"/>
      <c r="BA1827" s="94"/>
      <c r="BB1827" s="94"/>
      <c r="BC1827" s="94"/>
      <c r="BD1827" s="94"/>
      <c r="BE1827" s="91"/>
      <c r="BF1827" s="94"/>
      <c r="BG1827" s="94"/>
      <c r="BH1827" s="221"/>
      <c r="BI1827" s="98"/>
      <c r="BJ1827" s="98"/>
      <c r="BK1827" s="98"/>
      <c r="BL1827" s="140"/>
      <c r="BR1827" s="61"/>
      <c r="BS1827" s="60"/>
      <c r="BT1827" s="60"/>
      <c r="BU1827" s="60"/>
    </row>
    <row r="1828" spans="1:73" s="59" customFormat="1" ht="30" hidden="1" customHeight="1" x14ac:dyDescent="0.25">
      <c r="A1828" s="139"/>
      <c r="B1828" s="89"/>
      <c r="C1828" s="159" t="str">
        <f t="shared" si="554"/>
        <v/>
      </c>
      <c r="D1828" s="159" t="str">
        <f t="shared" si="555"/>
        <v/>
      </c>
      <c r="E1828" s="201"/>
      <c r="F1828" s="90"/>
      <c r="G1828" s="260"/>
      <c r="H1828" s="90"/>
      <c r="I1828" s="266" t="b">
        <f t="shared" si="556"/>
        <v>0</v>
      </c>
      <c r="J1828" s="95"/>
      <c r="K1828" s="90"/>
      <c r="L1828" s="66"/>
      <c r="M1828" s="98"/>
      <c r="N1828" s="98"/>
      <c r="O1828" s="98"/>
      <c r="P1828" s="98"/>
      <c r="Q1828" s="98"/>
      <c r="R1828" s="90"/>
      <c r="S1828" s="90"/>
      <c r="T1828" s="90"/>
      <c r="U1828" s="94"/>
      <c r="V1828" s="181"/>
      <c r="W1828" s="181"/>
      <c r="X1828" s="181"/>
      <c r="Y1828" s="181"/>
      <c r="Z1828" s="66"/>
      <c r="AA1828" s="66"/>
      <c r="AB1828" s="66"/>
      <c r="AC1828" s="202"/>
      <c r="AD1828" s="166"/>
      <c r="AE1828" s="162" t="b">
        <f t="shared" si="557"/>
        <v>0</v>
      </c>
      <c r="AF1828" s="163">
        <f t="shared" si="558"/>
        <v>0</v>
      </c>
      <c r="AG1828" s="163">
        <f t="shared" si="559"/>
        <v>0</v>
      </c>
      <c r="AH1828" s="164">
        <f t="shared" si="560"/>
        <v>0</v>
      </c>
      <c r="AI1828" s="164">
        <f t="shared" si="561"/>
        <v>0</v>
      </c>
      <c r="AJ1828" s="164">
        <f t="shared" si="562"/>
        <v>0</v>
      </c>
      <c r="AK1828" s="164">
        <f t="shared" si="563"/>
        <v>0</v>
      </c>
      <c r="AL1828" s="164">
        <f t="shared" si="564"/>
        <v>0</v>
      </c>
      <c r="AM1828" s="164">
        <f t="shared" si="565"/>
        <v>1</v>
      </c>
      <c r="AN1828" s="146">
        <f t="shared" si="566"/>
        <v>0</v>
      </c>
      <c r="AO1828" s="146">
        <f t="shared" si="567"/>
        <v>0</v>
      </c>
      <c r="AP1828" s="146">
        <f t="shared" si="568"/>
        <v>0</v>
      </c>
      <c r="AQ1828" s="146">
        <f t="shared" si="569"/>
        <v>0</v>
      </c>
      <c r="AR1828" s="146">
        <f t="shared" si="570"/>
        <v>0</v>
      </c>
      <c r="AS1828" s="163">
        <f t="shared" si="571"/>
        <v>0</v>
      </c>
      <c r="AT1828" s="165">
        <f t="shared" si="572"/>
        <v>0</v>
      </c>
      <c r="AU1828" s="217"/>
      <c r="AV1828" s="98"/>
      <c r="AW1828" s="94"/>
      <c r="AX1828" s="94"/>
      <c r="AY1828" s="169"/>
      <c r="AZ1828" s="170"/>
      <c r="BA1828" s="94"/>
      <c r="BB1828" s="94"/>
      <c r="BC1828" s="94"/>
      <c r="BD1828" s="94"/>
      <c r="BE1828" s="91"/>
      <c r="BF1828" s="94"/>
      <c r="BG1828" s="94"/>
      <c r="BH1828" s="221"/>
      <c r="BI1828" s="98"/>
      <c r="BJ1828" s="98"/>
      <c r="BK1828" s="98"/>
      <c r="BL1828" s="140"/>
      <c r="BR1828" s="61"/>
      <c r="BS1828" s="60"/>
      <c r="BT1828" s="60"/>
      <c r="BU1828" s="60"/>
    </row>
    <row r="1829" spans="1:73" s="59" customFormat="1" ht="30" hidden="1" customHeight="1" x14ac:dyDescent="0.25">
      <c r="A1829" s="139"/>
      <c r="B1829" s="89"/>
      <c r="C1829" s="159" t="str">
        <f t="shared" si="554"/>
        <v/>
      </c>
      <c r="D1829" s="159" t="str">
        <f t="shared" si="555"/>
        <v/>
      </c>
      <c r="E1829" s="201"/>
      <c r="F1829" s="90"/>
      <c r="G1829" s="260"/>
      <c r="H1829" s="90"/>
      <c r="I1829" s="266" t="b">
        <f t="shared" si="556"/>
        <v>0</v>
      </c>
      <c r="J1829" s="95"/>
      <c r="K1829" s="90"/>
      <c r="L1829" s="66"/>
      <c r="M1829" s="98"/>
      <c r="N1829" s="98"/>
      <c r="O1829" s="98"/>
      <c r="P1829" s="98"/>
      <c r="Q1829" s="98"/>
      <c r="R1829" s="90"/>
      <c r="S1829" s="90"/>
      <c r="T1829" s="90"/>
      <c r="U1829" s="94"/>
      <c r="V1829" s="181"/>
      <c r="W1829" s="181"/>
      <c r="X1829" s="181"/>
      <c r="Y1829" s="181"/>
      <c r="Z1829" s="66"/>
      <c r="AA1829" s="66"/>
      <c r="AB1829" s="66"/>
      <c r="AC1829" s="202"/>
      <c r="AD1829" s="166"/>
      <c r="AE1829" s="162" t="b">
        <f t="shared" si="557"/>
        <v>0</v>
      </c>
      <c r="AF1829" s="163">
        <f t="shared" si="558"/>
        <v>0</v>
      </c>
      <c r="AG1829" s="163">
        <f t="shared" si="559"/>
        <v>0</v>
      </c>
      <c r="AH1829" s="164">
        <f t="shared" si="560"/>
        <v>0</v>
      </c>
      <c r="AI1829" s="164">
        <f t="shared" si="561"/>
        <v>0</v>
      </c>
      <c r="AJ1829" s="164">
        <f t="shared" si="562"/>
        <v>0</v>
      </c>
      <c r="AK1829" s="164">
        <f t="shared" si="563"/>
        <v>0</v>
      </c>
      <c r="AL1829" s="164">
        <f t="shared" si="564"/>
        <v>0</v>
      </c>
      <c r="AM1829" s="164">
        <f t="shared" si="565"/>
        <v>1</v>
      </c>
      <c r="AN1829" s="146">
        <f t="shared" si="566"/>
        <v>0</v>
      </c>
      <c r="AO1829" s="146">
        <f t="shared" si="567"/>
        <v>0</v>
      </c>
      <c r="AP1829" s="146">
        <f t="shared" si="568"/>
        <v>0</v>
      </c>
      <c r="AQ1829" s="146">
        <f t="shared" si="569"/>
        <v>0</v>
      </c>
      <c r="AR1829" s="146">
        <f t="shared" si="570"/>
        <v>0</v>
      </c>
      <c r="AS1829" s="163">
        <f t="shared" si="571"/>
        <v>0</v>
      </c>
      <c r="AT1829" s="165">
        <f t="shared" si="572"/>
        <v>0</v>
      </c>
      <c r="AU1829" s="217"/>
      <c r="AV1829" s="98"/>
      <c r="AW1829" s="94"/>
      <c r="AX1829" s="94"/>
      <c r="AY1829" s="169"/>
      <c r="AZ1829" s="170"/>
      <c r="BA1829" s="94"/>
      <c r="BB1829" s="94"/>
      <c r="BC1829" s="94"/>
      <c r="BD1829" s="94"/>
      <c r="BE1829" s="91"/>
      <c r="BF1829" s="94"/>
      <c r="BG1829" s="94"/>
      <c r="BH1829" s="221"/>
      <c r="BI1829" s="98"/>
      <c r="BJ1829" s="98"/>
      <c r="BK1829" s="98"/>
      <c r="BL1829" s="140"/>
      <c r="BR1829" s="61"/>
      <c r="BT1829" s="60"/>
      <c r="BU1829" s="60"/>
    </row>
    <row r="1830" spans="1:73" s="59" customFormat="1" ht="30" hidden="1" customHeight="1" x14ac:dyDescent="0.25">
      <c r="A1830" s="139"/>
      <c r="B1830" s="89"/>
      <c r="C1830" s="159" t="str">
        <f t="shared" si="554"/>
        <v/>
      </c>
      <c r="D1830" s="159" t="str">
        <f t="shared" si="555"/>
        <v/>
      </c>
      <c r="E1830" s="201"/>
      <c r="F1830" s="90"/>
      <c r="G1830" s="260"/>
      <c r="H1830" s="90"/>
      <c r="I1830" s="266" t="b">
        <f t="shared" si="556"/>
        <v>0</v>
      </c>
      <c r="J1830" s="95"/>
      <c r="K1830" s="90"/>
      <c r="L1830" s="66"/>
      <c r="M1830" s="98"/>
      <c r="N1830" s="98"/>
      <c r="O1830" s="98"/>
      <c r="P1830" s="98"/>
      <c r="Q1830" s="98"/>
      <c r="R1830" s="90"/>
      <c r="S1830" s="90"/>
      <c r="T1830" s="90"/>
      <c r="U1830" s="94"/>
      <c r="V1830" s="181"/>
      <c r="W1830" s="181"/>
      <c r="X1830" s="181"/>
      <c r="Y1830" s="181"/>
      <c r="Z1830" s="66"/>
      <c r="AA1830" s="66"/>
      <c r="AB1830" s="66"/>
      <c r="AC1830" s="202"/>
      <c r="AD1830" s="166"/>
      <c r="AE1830" s="162" t="b">
        <f t="shared" si="557"/>
        <v>0</v>
      </c>
      <c r="AF1830" s="163">
        <f t="shared" si="558"/>
        <v>0</v>
      </c>
      <c r="AG1830" s="163">
        <f t="shared" si="559"/>
        <v>0</v>
      </c>
      <c r="AH1830" s="164">
        <f t="shared" si="560"/>
        <v>0</v>
      </c>
      <c r="AI1830" s="164">
        <f t="shared" si="561"/>
        <v>0</v>
      </c>
      <c r="AJ1830" s="164">
        <f t="shared" si="562"/>
        <v>0</v>
      </c>
      <c r="AK1830" s="164">
        <f t="shared" si="563"/>
        <v>0</v>
      </c>
      <c r="AL1830" s="164">
        <f t="shared" si="564"/>
        <v>0</v>
      </c>
      <c r="AM1830" s="164">
        <f t="shared" si="565"/>
        <v>1</v>
      </c>
      <c r="AN1830" s="146">
        <f t="shared" si="566"/>
        <v>0</v>
      </c>
      <c r="AO1830" s="146">
        <f t="shared" si="567"/>
        <v>0</v>
      </c>
      <c r="AP1830" s="146">
        <f t="shared" si="568"/>
        <v>0</v>
      </c>
      <c r="AQ1830" s="146">
        <f t="shared" si="569"/>
        <v>0</v>
      </c>
      <c r="AR1830" s="146">
        <f t="shared" si="570"/>
        <v>0</v>
      </c>
      <c r="AS1830" s="163">
        <f t="shared" si="571"/>
        <v>0</v>
      </c>
      <c r="AT1830" s="165">
        <f t="shared" si="572"/>
        <v>0</v>
      </c>
      <c r="AU1830" s="217"/>
      <c r="AV1830" s="98"/>
      <c r="AW1830" s="94"/>
      <c r="AX1830" s="94"/>
      <c r="AY1830" s="169"/>
      <c r="AZ1830" s="170"/>
      <c r="BA1830" s="94"/>
      <c r="BB1830" s="94"/>
      <c r="BC1830" s="94"/>
      <c r="BD1830" s="94"/>
      <c r="BE1830" s="91"/>
      <c r="BF1830" s="94"/>
      <c r="BG1830" s="94"/>
      <c r="BH1830" s="221"/>
      <c r="BI1830" s="98"/>
      <c r="BJ1830" s="98"/>
      <c r="BK1830" s="98"/>
      <c r="BL1830" s="140"/>
      <c r="BR1830" s="61"/>
      <c r="BT1830" s="60"/>
      <c r="BU1830" s="60"/>
    </row>
    <row r="1831" spans="1:73" s="59" customFormat="1" ht="30" hidden="1" customHeight="1" x14ac:dyDescent="0.25">
      <c r="A1831" s="139"/>
      <c r="B1831" s="89"/>
      <c r="C1831" s="159" t="str">
        <f t="shared" si="554"/>
        <v/>
      </c>
      <c r="D1831" s="159" t="str">
        <f t="shared" si="555"/>
        <v/>
      </c>
      <c r="E1831" s="201"/>
      <c r="F1831" s="90"/>
      <c r="G1831" s="260"/>
      <c r="H1831" s="90"/>
      <c r="I1831" s="266" t="b">
        <f t="shared" si="556"/>
        <v>0</v>
      </c>
      <c r="J1831" s="95"/>
      <c r="K1831" s="90"/>
      <c r="L1831" s="66"/>
      <c r="M1831" s="66"/>
      <c r="N1831" s="66"/>
      <c r="O1831" s="66"/>
      <c r="P1831" s="66"/>
      <c r="Q1831" s="66"/>
      <c r="R1831" s="90"/>
      <c r="S1831" s="90"/>
      <c r="T1831" s="90"/>
      <c r="U1831" s="94"/>
      <c r="V1831" s="181"/>
      <c r="W1831" s="181"/>
      <c r="X1831" s="181"/>
      <c r="Y1831" s="181"/>
      <c r="Z1831" s="66"/>
      <c r="AA1831" s="66"/>
      <c r="AB1831" s="66"/>
      <c r="AC1831" s="202"/>
      <c r="AD1831" s="166"/>
      <c r="AE1831" s="162" t="b">
        <f t="shared" si="557"/>
        <v>0</v>
      </c>
      <c r="AF1831" s="163">
        <f t="shared" si="558"/>
        <v>0</v>
      </c>
      <c r="AG1831" s="163">
        <f t="shared" si="559"/>
        <v>0</v>
      </c>
      <c r="AH1831" s="164">
        <f t="shared" si="560"/>
        <v>0</v>
      </c>
      <c r="AI1831" s="164">
        <f t="shared" si="561"/>
        <v>0</v>
      </c>
      <c r="AJ1831" s="164">
        <f t="shared" si="562"/>
        <v>0</v>
      </c>
      <c r="AK1831" s="164">
        <f t="shared" si="563"/>
        <v>0</v>
      </c>
      <c r="AL1831" s="164">
        <f t="shared" si="564"/>
        <v>0</v>
      </c>
      <c r="AM1831" s="164">
        <f t="shared" si="565"/>
        <v>1</v>
      </c>
      <c r="AN1831" s="146">
        <f t="shared" si="566"/>
        <v>0</v>
      </c>
      <c r="AO1831" s="146">
        <f t="shared" si="567"/>
        <v>0</v>
      </c>
      <c r="AP1831" s="146">
        <f t="shared" si="568"/>
        <v>0</v>
      </c>
      <c r="AQ1831" s="146">
        <f t="shared" si="569"/>
        <v>0</v>
      </c>
      <c r="AR1831" s="146">
        <f t="shared" si="570"/>
        <v>0</v>
      </c>
      <c r="AS1831" s="163">
        <f t="shared" si="571"/>
        <v>0</v>
      </c>
      <c r="AT1831" s="165">
        <f t="shared" si="572"/>
        <v>0</v>
      </c>
      <c r="AU1831" s="217"/>
      <c r="AV1831" s="66"/>
      <c r="AW1831" s="94"/>
      <c r="AX1831" s="94"/>
      <c r="AY1831" s="169"/>
      <c r="AZ1831" s="170"/>
      <c r="BA1831" s="94"/>
      <c r="BB1831" s="94"/>
      <c r="BC1831" s="94"/>
      <c r="BD1831" s="94"/>
      <c r="BE1831" s="91"/>
      <c r="BF1831" s="94"/>
      <c r="BG1831" s="94"/>
      <c r="BH1831" s="221"/>
      <c r="BI1831" s="98"/>
      <c r="BJ1831" s="98"/>
      <c r="BK1831" s="98"/>
      <c r="BL1831" s="140"/>
      <c r="BR1831" s="61"/>
      <c r="BT1831" s="60"/>
      <c r="BU1831" s="60"/>
    </row>
    <row r="1832" spans="1:73" s="59" customFormat="1" ht="30" hidden="1" customHeight="1" x14ac:dyDescent="0.25">
      <c r="A1832" s="139"/>
      <c r="B1832" s="89"/>
      <c r="C1832" s="159" t="str">
        <f t="shared" si="554"/>
        <v/>
      </c>
      <c r="D1832" s="159" t="str">
        <f t="shared" si="555"/>
        <v/>
      </c>
      <c r="E1832" s="201"/>
      <c r="F1832" s="90"/>
      <c r="G1832" s="260"/>
      <c r="H1832" s="90"/>
      <c r="I1832" s="266" t="b">
        <f t="shared" si="556"/>
        <v>0</v>
      </c>
      <c r="J1832" s="95"/>
      <c r="K1832" s="90"/>
      <c r="L1832" s="66"/>
      <c r="M1832" s="92"/>
      <c r="N1832" s="92"/>
      <c r="O1832" s="97"/>
      <c r="P1832" s="97"/>
      <c r="Q1832" s="92"/>
      <c r="R1832" s="90"/>
      <c r="S1832" s="90"/>
      <c r="T1832" s="90"/>
      <c r="U1832" s="94"/>
      <c r="V1832" s="181"/>
      <c r="W1832" s="181"/>
      <c r="X1832" s="181"/>
      <c r="Y1832" s="181"/>
      <c r="Z1832" s="66"/>
      <c r="AA1832" s="66"/>
      <c r="AB1832" s="66"/>
      <c r="AC1832" s="202"/>
      <c r="AD1832" s="166"/>
      <c r="AE1832" s="162" t="b">
        <f t="shared" si="557"/>
        <v>0</v>
      </c>
      <c r="AF1832" s="163">
        <f t="shared" si="558"/>
        <v>0</v>
      </c>
      <c r="AG1832" s="163">
        <f t="shared" si="559"/>
        <v>0</v>
      </c>
      <c r="AH1832" s="164">
        <f t="shared" si="560"/>
        <v>0</v>
      </c>
      <c r="AI1832" s="164">
        <f t="shared" si="561"/>
        <v>0</v>
      </c>
      <c r="AJ1832" s="164">
        <f t="shared" si="562"/>
        <v>0</v>
      </c>
      <c r="AK1832" s="164">
        <f t="shared" si="563"/>
        <v>0</v>
      </c>
      <c r="AL1832" s="164">
        <f t="shared" si="564"/>
        <v>0</v>
      </c>
      <c r="AM1832" s="164">
        <f t="shared" si="565"/>
        <v>1</v>
      </c>
      <c r="AN1832" s="146">
        <f t="shared" si="566"/>
        <v>0</v>
      </c>
      <c r="AO1832" s="146">
        <f t="shared" si="567"/>
        <v>0</v>
      </c>
      <c r="AP1832" s="146">
        <f t="shared" si="568"/>
        <v>0</v>
      </c>
      <c r="AQ1832" s="146">
        <f t="shared" si="569"/>
        <v>0</v>
      </c>
      <c r="AR1832" s="146">
        <f t="shared" si="570"/>
        <v>0</v>
      </c>
      <c r="AS1832" s="163">
        <f t="shared" si="571"/>
        <v>0</v>
      </c>
      <c r="AT1832" s="165">
        <f t="shared" si="572"/>
        <v>0</v>
      </c>
      <c r="AU1832" s="217"/>
      <c r="AV1832" s="66"/>
      <c r="AW1832" s="94"/>
      <c r="AX1832" s="94"/>
      <c r="AY1832" s="169"/>
      <c r="AZ1832" s="170"/>
      <c r="BA1832" s="94"/>
      <c r="BB1832" s="94"/>
      <c r="BC1832" s="94"/>
      <c r="BD1832" s="94"/>
      <c r="BE1832" s="91"/>
      <c r="BF1832" s="94"/>
      <c r="BG1832" s="94"/>
      <c r="BH1832" s="221"/>
      <c r="BI1832" s="98"/>
      <c r="BJ1832" s="98"/>
      <c r="BK1832" s="98"/>
      <c r="BL1832" s="140"/>
      <c r="BR1832" s="61"/>
      <c r="BT1832" s="60"/>
      <c r="BU1832" s="60"/>
    </row>
    <row r="1833" spans="1:73" s="59" customFormat="1" ht="30" hidden="1" customHeight="1" x14ac:dyDescent="0.25">
      <c r="A1833" s="139"/>
      <c r="B1833" s="89"/>
      <c r="C1833" s="159" t="str">
        <f t="shared" si="554"/>
        <v/>
      </c>
      <c r="D1833" s="159" t="str">
        <f t="shared" si="555"/>
        <v/>
      </c>
      <c r="E1833" s="201"/>
      <c r="F1833" s="90"/>
      <c r="G1833" s="260"/>
      <c r="H1833" s="90"/>
      <c r="I1833" s="266" t="b">
        <f t="shared" si="556"/>
        <v>0</v>
      </c>
      <c r="J1833" s="95"/>
      <c r="K1833" s="90"/>
      <c r="L1833" s="66"/>
      <c r="M1833" s="92"/>
      <c r="N1833" s="92"/>
      <c r="O1833" s="97"/>
      <c r="P1833" s="97"/>
      <c r="Q1833" s="92"/>
      <c r="R1833" s="90"/>
      <c r="S1833" s="90"/>
      <c r="T1833" s="90"/>
      <c r="U1833" s="94"/>
      <c r="V1833" s="181"/>
      <c r="W1833" s="181"/>
      <c r="X1833" s="181"/>
      <c r="Y1833" s="181"/>
      <c r="Z1833" s="66"/>
      <c r="AA1833" s="66"/>
      <c r="AB1833" s="66"/>
      <c r="AC1833" s="202"/>
      <c r="AD1833" s="166"/>
      <c r="AE1833" s="162" t="b">
        <f t="shared" si="557"/>
        <v>0</v>
      </c>
      <c r="AF1833" s="163">
        <f t="shared" si="558"/>
        <v>0</v>
      </c>
      <c r="AG1833" s="163">
        <f t="shared" si="559"/>
        <v>0</v>
      </c>
      <c r="AH1833" s="164">
        <f t="shared" si="560"/>
        <v>0</v>
      </c>
      <c r="AI1833" s="164">
        <f t="shared" si="561"/>
        <v>0</v>
      </c>
      <c r="AJ1833" s="164">
        <f t="shared" si="562"/>
        <v>0</v>
      </c>
      <c r="AK1833" s="164">
        <f t="shared" si="563"/>
        <v>0</v>
      </c>
      <c r="AL1833" s="164">
        <f t="shared" si="564"/>
        <v>0</v>
      </c>
      <c r="AM1833" s="164">
        <f t="shared" si="565"/>
        <v>1</v>
      </c>
      <c r="AN1833" s="146">
        <f t="shared" si="566"/>
        <v>0</v>
      </c>
      <c r="AO1833" s="146">
        <f t="shared" si="567"/>
        <v>0</v>
      </c>
      <c r="AP1833" s="146">
        <f t="shared" si="568"/>
        <v>0</v>
      </c>
      <c r="AQ1833" s="146">
        <f t="shared" si="569"/>
        <v>0</v>
      </c>
      <c r="AR1833" s="146">
        <f t="shared" si="570"/>
        <v>0</v>
      </c>
      <c r="AS1833" s="163">
        <f t="shared" si="571"/>
        <v>0</v>
      </c>
      <c r="AT1833" s="165">
        <f t="shared" si="572"/>
        <v>0</v>
      </c>
      <c r="AU1833" s="217"/>
      <c r="AV1833" s="66"/>
      <c r="AW1833" s="94"/>
      <c r="AX1833" s="94"/>
      <c r="AY1833" s="169"/>
      <c r="AZ1833" s="170"/>
      <c r="BA1833" s="94"/>
      <c r="BB1833" s="94"/>
      <c r="BC1833" s="94"/>
      <c r="BD1833" s="94"/>
      <c r="BE1833" s="91"/>
      <c r="BF1833" s="94"/>
      <c r="BG1833" s="94"/>
      <c r="BH1833" s="221"/>
      <c r="BI1833" s="98"/>
      <c r="BJ1833" s="98"/>
      <c r="BK1833" s="98"/>
      <c r="BL1833" s="140"/>
      <c r="BR1833" s="61"/>
      <c r="BS1833" s="60"/>
      <c r="BT1833" s="60"/>
      <c r="BU1833" s="60"/>
    </row>
    <row r="1834" spans="1:73" s="59" customFormat="1" ht="30" hidden="1" customHeight="1" x14ac:dyDescent="0.25">
      <c r="A1834" s="139"/>
      <c r="B1834" s="89"/>
      <c r="C1834" s="159" t="str">
        <f t="shared" si="554"/>
        <v/>
      </c>
      <c r="D1834" s="159" t="str">
        <f t="shared" si="555"/>
        <v/>
      </c>
      <c r="E1834" s="201"/>
      <c r="F1834" s="90"/>
      <c r="G1834" s="260"/>
      <c r="H1834" s="90"/>
      <c r="I1834" s="266" t="b">
        <f t="shared" si="556"/>
        <v>0</v>
      </c>
      <c r="J1834" s="95"/>
      <c r="K1834" s="90"/>
      <c r="L1834" s="66"/>
      <c r="M1834" s="92"/>
      <c r="N1834" s="92"/>
      <c r="O1834" s="97"/>
      <c r="P1834" s="97"/>
      <c r="Q1834" s="92"/>
      <c r="R1834" s="90"/>
      <c r="S1834" s="90"/>
      <c r="T1834" s="90"/>
      <c r="U1834" s="94"/>
      <c r="V1834" s="181"/>
      <c r="W1834" s="181"/>
      <c r="X1834" s="181"/>
      <c r="Y1834" s="181"/>
      <c r="Z1834" s="66"/>
      <c r="AA1834" s="66"/>
      <c r="AB1834" s="66"/>
      <c r="AC1834" s="202"/>
      <c r="AD1834" s="166"/>
      <c r="AE1834" s="162" t="b">
        <f t="shared" si="557"/>
        <v>0</v>
      </c>
      <c r="AF1834" s="163">
        <f t="shared" si="558"/>
        <v>0</v>
      </c>
      <c r="AG1834" s="163">
        <f t="shared" si="559"/>
        <v>0</v>
      </c>
      <c r="AH1834" s="164">
        <f t="shared" si="560"/>
        <v>0</v>
      </c>
      <c r="AI1834" s="164">
        <f t="shared" si="561"/>
        <v>0</v>
      </c>
      <c r="AJ1834" s="164">
        <f t="shared" si="562"/>
        <v>0</v>
      </c>
      <c r="AK1834" s="164">
        <f t="shared" si="563"/>
        <v>0</v>
      </c>
      <c r="AL1834" s="164">
        <f t="shared" si="564"/>
        <v>0</v>
      </c>
      <c r="AM1834" s="164">
        <f t="shared" si="565"/>
        <v>1</v>
      </c>
      <c r="AN1834" s="146">
        <f t="shared" si="566"/>
        <v>0</v>
      </c>
      <c r="AO1834" s="146">
        <f t="shared" si="567"/>
        <v>0</v>
      </c>
      <c r="AP1834" s="146">
        <f t="shared" si="568"/>
        <v>0</v>
      </c>
      <c r="AQ1834" s="146">
        <f t="shared" si="569"/>
        <v>0</v>
      </c>
      <c r="AR1834" s="146">
        <f t="shared" si="570"/>
        <v>0</v>
      </c>
      <c r="AS1834" s="163">
        <f t="shared" si="571"/>
        <v>0</v>
      </c>
      <c r="AT1834" s="165">
        <f t="shared" si="572"/>
        <v>0</v>
      </c>
      <c r="AU1834" s="217"/>
      <c r="AV1834" s="66"/>
      <c r="AW1834" s="94"/>
      <c r="AX1834" s="94"/>
      <c r="AY1834" s="169"/>
      <c r="AZ1834" s="170"/>
      <c r="BA1834" s="94"/>
      <c r="BB1834" s="94"/>
      <c r="BC1834" s="94"/>
      <c r="BD1834" s="94"/>
      <c r="BE1834" s="91"/>
      <c r="BF1834" s="94"/>
      <c r="BG1834" s="94"/>
      <c r="BH1834" s="221"/>
      <c r="BI1834" s="98"/>
      <c r="BJ1834" s="98"/>
      <c r="BK1834" s="98"/>
      <c r="BL1834" s="140"/>
      <c r="BR1834" s="61"/>
      <c r="BS1834" s="60"/>
      <c r="BT1834" s="60"/>
      <c r="BU1834" s="60"/>
    </row>
    <row r="1835" spans="1:73" s="59" customFormat="1" ht="30" hidden="1" customHeight="1" x14ac:dyDescent="0.25">
      <c r="A1835" s="139"/>
      <c r="B1835" s="89"/>
      <c r="C1835" s="159" t="str">
        <f t="shared" si="554"/>
        <v/>
      </c>
      <c r="D1835" s="159" t="str">
        <f t="shared" si="555"/>
        <v/>
      </c>
      <c r="E1835" s="201"/>
      <c r="F1835" s="90"/>
      <c r="G1835" s="260"/>
      <c r="H1835" s="90"/>
      <c r="I1835" s="266" t="b">
        <f t="shared" si="556"/>
        <v>0</v>
      </c>
      <c r="J1835" s="95"/>
      <c r="K1835" s="90"/>
      <c r="L1835" s="66"/>
      <c r="M1835" s="92"/>
      <c r="N1835" s="92"/>
      <c r="O1835" s="97"/>
      <c r="P1835" s="97"/>
      <c r="Q1835" s="92"/>
      <c r="R1835" s="90"/>
      <c r="S1835" s="90"/>
      <c r="T1835" s="90"/>
      <c r="U1835" s="94"/>
      <c r="V1835" s="181"/>
      <c r="W1835" s="181"/>
      <c r="X1835" s="181"/>
      <c r="Y1835" s="181"/>
      <c r="Z1835" s="66"/>
      <c r="AA1835" s="66"/>
      <c r="AB1835" s="66"/>
      <c r="AC1835" s="202"/>
      <c r="AD1835" s="166"/>
      <c r="AE1835" s="162" t="b">
        <f t="shared" si="557"/>
        <v>0</v>
      </c>
      <c r="AF1835" s="163">
        <f t="shared" si="558"/>
        <v>0</v>
      </c>
      <c r="AG1835" s="163">
        <f t="shared" si="559"/>
        <v>0</v>
      </c>
      <c r="AH1835" s="164">
        <f t="shared" si="560"/>
        <v>0</v>
      </c>
      <c r="AI1835" s="164">
        <f t="shared" si="561"/>
        <v>0</v>
      </c>
      <c r="AJ1835" s="164">
        <f t="shared" si="562"/>
        <v>0</v>
      </c>
      <c r="AK1835" s="164">
        <f t="shared" si="563"/>
        <v>0</v>
      </c>
      <c r="AL1835" s="164">
        <f t="shared" si="564"/>
        <v>0</v>
      </c>
      <c r="AM1835" s="164">
        <f t="shared" si="565"/>
        <v>1</v>
      </c>
      <c r="AN1835" s="146">
        <f t="shared" si="566"/>
        <v>0</v>
      </c>
      <c r="AO1835" s="146">
        <f t="shared" si="567"/>
        <v>0</v>
      </c>
      <c r="AP1835" s="146">
        <f t="shared" si="568"/>
        <v>0</v>
      </c>
      <c r="AQ1835" s="146">
        <f t="shared" si="569"/>
        <v>0</v>
      </c>
      <c r="AR1835" s="146">
        <f t="shared" si="570"/>
        <v>0</v>
      </c>
      <c r="AS1835" s="163">
        <f t="shared" si="571"/>
        <v>0</v>
      </c>
      <c r="AT1835" s="165">
        <f t="shared" si="572"/>
        <v>0</v>
      </c>
      <c r="AU1835" s="217"/>
      <c r="AV1835" s="66"/>
      <c r="AW1835" s="94"/>
      <c r="AX1835" s="94"/>
      <c r="AY1835" s="169"/>
      <c r="AZ1835" s="170"/>
      <c r="BA1835" s="94"/>
      <c r="BB1835" s="94"/>
      <c r="BC1835" s="94"/>
      <c r="BD1835" s="94"/>
      <c r="BE1835" s="91"/>
      <c r="BF1835" s="94"/>
      <c r="BG1835" s="94"/>
      <c r="BH1835" s="221"/>
      <c r="BI1835" s="98"/>
      <c r="BJ1835" s="98"/>
      <c r="BK1835" s="98"/>
      <c r="BL1835" s="140"/>
      <c r="BR1835" s="61"/>
      <c r="BT1835" s="60"/>
      <c r="BU1835" s="60"/>
    </row>
    <row r="1836" spans="1:73" s="59" customFormat="1" ht="30" hidden="1" customHeight="1" x14ac:dyDescent="0.25">
      <c r="A1836" s="139"/>
      <c r="B1836" s="89"/>
      <c r="C1836" s="159" t="str">
        <f t="shared" si="554"/>
        <v/>
      </c>
      <c r="D1836" s="159" t="str">
        <f t="shared" si="555"/>
        <v/>
      </c>
      <c r="E1836" s="201"/>
      <c r="F1836" s="90"/>
      <c r="G1836" s="260"/>
      <c r="H1836" s="90"/>
      <c r="I1836" s="266" t="b">
        <f t="shared" si="556"/>
        <v>0</v>
      </c>
      <c r="J1836" s="95"/>
      <c r="K1836" s="90"/>
      <c r="L1836" s="66"/>
      <c r="M1836" s="92"/>
      <c r="N1836" s="92"/>
      <c r="O1836" s="97"/>
      <c r="P1836" s="97"/>
      <c r="Q1836" s="92"/>
      <c r="R1836" s="90"/>
      <c r="S1836" s="90"/>
      <c r="T1836" s="90"/>
      <c r="U1836" s="94"/>
      <c r="V1836" s="181"/>
      <c r="W1836" s="181"/>
      <c r="X1836" s="181"/>
      <c r="Y1836" s="181"/>
      <c r="Z1836" s="66"/>
      <c r="AA1836" s="66"/>
      <c r="AB1836" s="66"/>
      <c r="AC1836" s="202"/>
      <c r="AD1836" s="166"/>
      <c r="AE1836" s="162" t="b">
        <f t="shared" si="557"/>
        <v>0</v>
      </c>
      <c r="AF1836" s="163">
        <f t="shared" si="558"/>
        <v>0</v>
      </c>
      <c r="AG1836" s="163">
        <f t="shared" si="559"/>
        <v>0</v>
      </c>
      <c r="AH1836" s="164">
        <f t="shared" si="560"/>
        <v>0</v>
      </c>
      <c r="AI1836" s="164">
        <f t="shared" si="561"/>
        <v>0</v>
      </c>
      <c r="AJ1836" s="164">
        <f t="shared" si="562"/>
        <v>0</v>
      </c>
      <c r="AK1836" s="164">
        <f t="shared" si="563"/>
        <v>0</v>
      </c>
      <c r="AL1836" s="164">
        <f t="shared" si="564"/>
        <v>0</v>
      </c>
      <c r="AM1836" s="164">
        <f t="shared" si="565"/>
        <v>1</v>
      </c>
      <c r="AN1836" s="146">
        <f t="shared" si="566"/>
        <v>0</v>
      </c>
      <c r="AO1836" s="146">
        <f t="shared" si="567"/>
        <v>0</v>
      </c>
      <c r="AP1836" s="146">
        <f t="shared" si="568"/>
        <v>0</v>
      </c>
      <c r="AQ1836" s="146">
        <f t="shared" si="569"/>
        <v>0</v>
      </c>
      <c r="AR1836" s="146">
        <f t="shared" si="570"/>
        <v>0</v>
      </c>
      <c r="AS1836" s="163">
        <f t="shared" si="571"/>
        <v>0</v>
      </c>
      <c r="AT1836" s="165">
        <f t="shared" si="572"/>
        <v>0</v>
      </c>
      <c r="AU1836" s="217"/>
      <c r="AV1836" s="66"/>
      <c r="AW1836" s="94"/>
      <c r="AX1836" s="94"/>
      <c r="AY1836" s="169"/>
      <c r="AZ1836" s="170"/>
      <c r="BA1836" s="94"/>
      <c r="BB1836" s="94"/>
      <c r="BC1836" s="94"/>
      <c r="BD1836" s="94"/>
      <c r="BE1836" s="91"/>
      <c r="BF1836" s="94"/>
      <c r="BG1836" s="94"/>
      <c r="BH1836" s="221"/>
      <c r="BI1836" s="98"/>
      <c r="BJ1836" s="98"/>
      <c r="BK1836" s="98"/>
      <c r="BL1836" s="140"/>
      <c r="BR1836" s="61"/>
      <c r="BT1836" s="60"/>
      <c r="BU1836" s="60"/>
    </row>
    <row r="1837" spans="1:73" s="59" customFormat="1" ht="30" hidden="1" customHeight="1" x14ac:dyDescent="0.25">
      <c r="A1837" s="139"/>
      <c r="B1837" s="89"/>
      <c r="C1837" s="159" t="str">
        <f t="shared" si="554"/>
        <v/>
      </c>
      <c r="D1837" s="159" t="str">
        <f t="shared" si="555"/>
        <v/>
      </c>
      <c r="E1837" s="201"/>
      <c r="F1837" s="90"/>
      <c r="G1837" s="260"/>
      <c r="H1837" s="90"/>
      <c r="I1837" s="266" t="b">
        <f t="shared" si="556"/>
        <v>0</v>
      </c>
      <c r="J1837" s="95"/>
      <c r="K1837" s="90"/>
      <c r="L1837" s="66"/>
      <c r="M1837" s="92"/>
      <c r="N1837" s="92"/>
      <c r="O1837" s="97"/>
      <c r="P1837" s="97"/>
      <c r="Q1837" s="92"/>
      <c r="R1837" s="90"/>
      <c r="S1837" s="90"/>
      <c r="T1837" s="90"/>
      <c r="U1837" s="94"/>
      <c r="V1837" s="181"/>
      <c r="W1837" s="181"/>
      <c r="X1837" s="181"/>
      <c r="Y1837" s="181"/>
      <c r="Z1837" s="66"/>
      <c r="AA1837" s="66"/>
      <c r="AB1837" s="66"/>
      <c r="AC1837" s="202"/>
      <c r="AD1837" s="166"/>
      <c r="AE1837" s="162" t="b">
        <f t="shared" si="557"/>
        <v>0</v>
      </c>
      <c r="AF1837" s="163">
        <f t="shared" si="558"/>
        <v>0</v>
      </c>
      <c r="AG1837" s="163">
        <f t="shared" si="559"/>
        <v>0</v>
      </c>
      <c r="AH1837" s="164">
        <f t="shared" si="560"/>
        <v>0</v>
      </c>
      <c r="AI1837" s="164">
        <f t="shared" si="561"/>
        <v>0</v>
      </c>
      <c r="AJ1837" s="164">
        <f t="shared" si="562"/>
        <v>0</v>
      </c>
      <c r="AK1837" s="164">
        <f t="shared" si="563"/>
        <v>0</v>
      </c>
      <c r="AL1837" s="164">
        <f t="shared" si="564"/>
        <v>0</v>
      </c>
      <c r="AM1837" s="164">
        <f t="shared" si="565"/>
        <v>1</v>
      </c>
      <c r="AN1837" s="146">
        <f t="shared" si="566"/>
        <v>0</v>
      </c>
      <c r="AO1837" s="146">
        <f t="shared" si="567"/>
        <v>0</v>
      </c>
      <c r="AP1837" s="146">
        <f t="shared" si="568"/>
        <v>0</v>
      </c>
      <c r="AQ1837" s="146">
        <f t="shared" si="569"/>
        <v>0</v>
      </c>
      <c r="AR1837" s="146">
        <f t="shared" si="570"/>
        <v>0</v>
      </c>
      <c r="AS1837" s="163">
        <f t="shared" si="571"/>
        <v>0</v>
      </c>
      <c r="AT1837" s="165">
        <f t="shared" si="572"/>
        <v>0</v>
      </c>
      <c r="AU1837" s="217"/>
      <c r="AV1837" s="66"/>
      <c r="AW1837" s="94"/>
      <c r="AX1837" s="94"/>
      <c r="AY1837" s="169"/>
      <c r="AZ1837" s="170"/>
      <c r="BA1837" s="94"/>
      <c r="BB1837" s="94"/>
      <c r="BC1837" s="94"/>
      <c r="BD1837" s="94"/>
      <c r="BE1837" s="91"/>
      <c r="BF1837" s="94"/>
      <c r="BG1837" s="94"/>
      <c r="BH1837" s="221"/>
      <c r="BI1837" s="98"/>
      <c r="BJ1837" s="98"/>
      <c r="BK1837" s="98"/>
      <c r="BL1837" s="140"/>
      <c r="BR1837" s="61"/>
      <c r="BT1837" s="60"/>
      <c r="BU1837" s="60"/>
    </row>
    <row r="1838" spans="1:73" s="59" customFormat="1" ht="30" hidden="1" customHeight="1" x14ac:dyDescent="0.25">
      <c r="A1838" s="139"/>
      <c r="B1838" s="89"/>
      <c r="C1838" s="159" t="str">
        <f t="shared" si="554"/>
        <v/>
      </c>
      <c r="D1838" s="159" t="str">
        <f t="shared" si="555"/>
        <v/>
      </c>
      <c r="E1838" s="201"/>
      <c r="F1838" s="90"/>
      <c r="G1838" s="260"/>
      <c r="H1838" s="90"/>
      <c r="I1838" s="266" t="b">
        <f t="shared" si="556"/>
        <v>0</v>
      </c>
      <c r="J1838" s="95"/>
      <c r="K1838" s="90"/>
      <c r="L1838" s="66"/>
      <c r="M1838" s="92"/>
      <c r="N1838" s="92"/>
      <c r="O1838" s="66"/>
      <c r="P1838" s="66"/>
      <c r="Q1838" s="92"/>
      <c r="R1838" s="90"/>
      <c r="S1838" s="90"/>
      <c r="T1838" s="90"/>
      <c r="U1838" s="94"/>
      <c r="V1838" s="181"/>
      <c r="W1838" s="181"/>
      <c r="X1838" s="181"/>
      <c r="Y1838" s="181"/>
      <c r="Z1838" s="66"/>
      <c r="AA1838" s="66"/>
      <c r="AB1838" s="66"/>
      <c r="AC1838" s="202"/>
      <c r="AD1838" s="166"/>
      <c r="AE1838" s="162" t="b">
        <f t="shared" si="557"/>
        <v>0</v>
      </c>
      <c r="AF1838" s="163">
        <f t="shared" si="558"/>
        <v>0</v>
      </c>
      <c r="AG1838" s="163">
        <f t="shared" si="559"/>
        <v>0</v>
      </c>
      <c r="AH1838" s="164">
        <f t="shared" si="560"/>
        <v>0</v>
      </c>
      <c r="AI1838" s="164">
        <f t="shared" si="561"/>
        <v>0</v>
      </c>
      <c r="AJ1838" s="164">
        <f t="shared" si="562"/>
        <v>0</v>
      </c>
      <c r="AK1838" s="164">
        <f t="shared" si="563"/>
        <v>0</v>
      </c>
      <c r="AL1838" s="164">
        <f t="shared" si="564"/>
        <v>0</v>
      </c>
      <c r="AM1838" s="164">
        <f t="shared" si="565"/>
        <v>1</v>
      </c>
      <c r="AN1838" s="146">
        <f t="shared" si="566"/>
        <v>0</v>
      </c>
      <c r="AO1838" s="146">
        <f t="shared" si="567"/>
        <v>0</v>
      </c>
      <c r="AP1838" s="146">
        <f t="shared" si="568"/>
        <v>0</v>
      </c>
      <c r="AQ1838" s="146">
        <f t="shared" si="569"/>
        <v>0</v>
      </c>
      <c r="AR1838" s="146">
        <f t="shared" si="570"/>
        <v>0</v>
      </c>
      <c r="AS1838" s="163">
        <f t="shared" si="571"/>
        <v>0</v>
      </c>
      <c r="AT1838" s="165">
        <f t="shared" si="572"/>
        <v>0</v>
      </c>
      <c r="AU1838" s="217"/>
      <c r="AV1838" s="66"/>
      <c r="AW1838" s="94"/>
      <c r="AX1838" s="94"/>
      <c r="AY1838" s="169"/>
      <c r="AZ1838" s="170"/>
      <c r="BA1838" s="94"/>
      <c r="BB1838" s="94"/>
      <c r="BC1838" s="94"/>
      <c r="BD1838" s="94"/>
      <c r="BE1838" s="91"/>
      <c r="BF1838" s="94"/>
      <c r="BG1838" s="94"/>
      <c r="BH1838" s="221"/>
      <c r="BI1838" s="98"/>
      <c r="BJ1838" s="98"/>
      <c r="BK1838" s="98"/>
      <c r="BL1838" s="140"/>
      <c r="BR1838" s="61"/>
      <c r="BT1838" s="60"/>
      <c r="BU1838" s="60"/>
    </row>
    <row r="1839" spans="1:73" s="59" customFormat="1" ht="30" hidden="1" customHeight="1" x14ac:dyDescent="0.25">
      <c r="A1839" s="139"/>
      <c r="B1839" s="89"/>
      <c r="C1839" s="159" t="str">
        <f t="shared" si="554"/>
        <v/>
      </c>
      <c r="D1839" s="159" t="str">
        <f t="shared" si="555"/>
        <v/>
      </c>
      <c r="E1839" s="201"/>
      <c r="F1839" s="90"/>
      <c r="G1839" s="260"/>
      <c r="H1839" s="90"/>
      <c r="I1839" s="266" t="b">
        <f t="shared" si="556"/>
        <v>0</v>
      </c>
      <c r="J1839" s="95"/>
      <c r="K1839" s="90"/>
      <c r="L1839" s="66"/>
      <c r="M1839" s="92"/>
      <c r="N1839" s="92"/>
      <c r="O1839" s="66"/>
      <c r="P1839" s="66"/>
      <c r="Q1839" s="92"/>
      <c r="R1839" s="90"/>
      <c r="S1839" s="90"/>
      <c r="T1839" s="90"/>
      <c r="U1839" s="94"/>
      <c r="V1839" s="181"/>
      <c r="W1839" s="181"/>
      <c r="X1839" s="181"/>
      <c r="Y1839" s="181"/>
      <c r="Z1839" s="66"/>
      <c r="AA1839" s="66"/>
      <c r="AB1839" s="66"/>
      <c r="AC1839" s="202"/>
      <c r="AD1839" s="166"/>
      <c r="AE1839" s="162" t="b">
        <f t="shared" si="557"/>
        <v>0</v>
      </c>
      <c r="AF1839" s="163">
        <f t="shared" si="558"/>
        <v>0</v>
      </c>
      <c r="AG1839" s="163">
        <f t="shared" si="559"/>
        <v>0</v>
      </c>
      <c r="AH1839" s="164">
        <f t="shared" si="560"/>
        <v>0</v>
      </c>
      <c r="AI1839" s="164">
        <f t="shared" si="561"/>
        <v>0</v>
      </c>
      <c r="AJ1839" s="164">
        <f t="shared" si="562"/>
        <v>0</v>
      </c>
      <c r="AK1839" s="164">
        <f t="shared" si="563"/>
        <v>0</v>
      </c>
      <c r="AL1839" s="164">
        <f t="shared" si="564"/>
        <v>0</v>
      </c>
      <c r="AM1839" s="164">
        <f t="shared" si="565"/>
        <v>1</v>
      </c>
      <c r="AN1839" s="146">
        <f t="shared" si="566"/>
        <v>0</v>
      </c>
      <c r="AO1839" s="146">
        <f t="shared" si="567"/>
        <v>0</v>
      </c>
      <c r="AP1839" s="146">
        <f t="shared" si="568"/>
        <v>0</v>
      </c>
      <c r="AQ1839" s="146">
        <f t="shared" si="569"/>
        <v>0</v>
      </c>
      <c r="AR1839" s="146">
        <f t="shared" si="570"/>
        <v>0</v>
      </c>
      <c r="AS1839" s="163">
        <f t="shared" si="571"/>
        <v>0</v>
      </c>
      <c r="AT1839" s="165">
        <f t="shared" si="572"/>
        <v>0</v>
      </c>
      <c r="AU1839" s="217"/>
      <c r="AV1839" s="66"/>
      <c r="AW1839" s="94"/>
      <c r="AX1839" s="94"/>
      <c r="AY1839" s="169"/>
      <c r="AZ1839" s="170"/>
      <c r="BA1839" s="94"/>
      <c r="BB1839" s="94"/>
      <c r="BC1839" s="94"/>
      <c r="BD1839" s="94"/>
      <c r="BE1839" s="91"/>
      <c r="BF1839" s="94"/>
      <c r="BG1839" s="94"/>
      <c r="BH1839" s="221"/>
      <c r="BI1839" s="66"/>
      <c r="BJ1839" s="98"/>
      <c r="BK1839" s="98"/>
      <c r="BL1839" s="140"/>
      <c r="BR1839" s="61"/>
      <c r="BS1839" s="60"/>
      <c r="BT1839" s="60"/>
      <c r="BU1839" s="60"/>
    </row>
    <row r="1840" spans="1:73" s="59" customFormat="1" ht="30" hidden="1" customHeight="1" x14ac:dyDescent="0.25">
      <c r="A1840" s="139"/>
      <c r="B1840" s="89"/>
      <c r="C1840" s="159" t="str">
        <f t="shared" si="554"/>
        <v/>
      </c>
      <c r="D1840" s="159" t="str">
        <f t="shared" si="555"/>
        <v/>
      </c>
      <c r="E1840" s="201"/>
      <c r="F1840" s="90"/>
      <c r="G1840" s="260"/>
      <c r="H1840" s="90"/>
      <c r="I1840" s="266" t="b">
        <f t="shared" si="556"/>
        <v>0</v>
      </c>
      <c r="J1840" s="95"/>
      <c r="K1840" s="90"/>
      <c r="L1840" s="66"/>
      <c r="M1840" s="92"/>
      <c r="N1840" s="92"/>
      <c r="O1840" s="66"/>
      <c r="P1840" s="66"/>
      <c r="Q1840" s="92"/>
      <c r="R1840" s="90"/>
      <c r="S1840" s="90"/>
      <c r="T1840" s="90"/>
      <c r="U1840" s="94"/>
      <c r="V1840" s="181"/>
      <c r="W1840" s="181"/>
      <c r="X1840" s="181"/>
      <c r="Y1840" s="181"/>
      <c r="Z1840" s="66"/>
      <c r="AA1840" s="66"/>
      <c r="AB1840" s="66"/>
      <c r="AC1840" s="202"/>
      <c r="AD1840" s="166"/>
      <c r="AE1840" s="162" t="b">
        <f t="shared" si="557"/>
        <v>0</v>
      </c>
      <c r="AF1840" s="163">
        <f t="shared" si="558"/>
        <v>0</v>
      </c>
      <c r="AG1840" s="163">
        <f t="shared" si="559"/>
        <v>0</v>
      </c>
      <c r="AH1840" s="164">
        <f t="shared" si="560"/>
        <v>0</v>
      </c>
      <c r="AI1840" s="164">
        <f t="shared" si="561"/>
        <v>0</v>
      </c>
      <c r="AJ1840" s="164">
        <f t="shared" si="562"/>
        <v>0</v>
      </c>
      <c r="AK1840" s="164">
        <f t="shared" si="563"/>
        <v>0</v>
      </c>
      <c r="AL1840" s="164">
        <f t="shared" si="564"/>
        <v>0</v>
      </c>
      <c r="AM1840" s="164">
        <f t="shared" si="565"/>
        <v>1</v>
      </c>
      <c r="AN1840" s="146">
        <f t="shared" si="566"/>
        <v>0</v>
      </c>
      <c r="AO1840" s="146">
        <f t="shared" si="567"/>
        <v>0</v>
      </c>
      <c r="AP1840" s="146">
        <f t="shared" si="568"/>
        <v>0</v>
      </c>
      <c r="AQ1840" s="146">
        <f t="shared" si="569"/>
        <v>0</v>
      </c>
      <c r="AR1840" s="146">
        <f t="shared" si="570"/>
        <v>0</v>
      </c>
      <c r="AS1840" s="163">
        <f t="shared" si="571"/>
        <v>0</v>
      </c>
      <c r="AT1840" s="165">
        <f t="shared" si="572"/>
        <v>0</v>
      </c>
      <c r="AU1840" s="217"/>
      <c r="AV1840" s="66"/>
      <c r="AW1840" s="94"/>
      <c r="AX1840" s="94"/>
      <c r="AY1840" s="169"/>
      <c r="AZ1840" s="170"/>
      <c r="BA1840" s="94"/>
      <c r="BB1840" s="94"/>
      <c r="BC1840" s="94"/>
      <c r="BD1840" s="94"/>
      <c r="BE1840" s="91"/>
      <c r="BF1840" s="94"/>
      <c r="BG1840" s="94"/>
      <c r="BH1840" s="221"/>
      <c r="BI1840" s="66"/>
      <c r="BJ1840" s="98"/>
      <c r="BK1840" s="98"/>
      <c r="BL1840" s="140"/>
      <c r="BR1840" s="61"/>
      <c r="BS1840" s="60"/>
      <c r="BT1840" s="60"/>
      <c r="BU1840" s="60"/>
    </row>
    <row r="1841" spans="1:73" s="59" customFormat="1" ht="30" hidden="1" customHeight="1" x14ac:dyDescent="0.25">
      <c r="A1841" s="139"/>
      <c r="B1841" s="89"/>
      <c r="C1841" s="159" t="str">
        <f t="shared" si="554"/>
        <v/>
      </c>
      <c r="D1841" s="159" t="str">
        <f t="shared" si="555"/>
        <v/>
      </c>
      <c r="E1841" s="201"/>
      <c r="F1841" s="90"/>
      <c r="G1841" s="260"/>
      <c r="H1841" s="90"/>
      <c r="I1841" s="266" t="b">
        <f t="shared" si="556"/>
        <v>0</v>
      </c>
      <c r="J1841" s="95"/>
      <c r="K1841" s="90"/>
      <c r="L1841" s="66"/>
      <c r="M1841" s="92"/>
      <c r="N1841" s="92"/>
      <c r="O1841" s="66"/>
      <c r="P1841" s="66"/>
      <c r="Q1841" s="92"/>
      <c r="R1841" s="90"/>
      <c r="S1841" s="90"/>
      <c r="T1841" s="90"/>
      <c r="U1841" s="94"/>
      <c r="V1841" s="181"/>
      <c r="W1841" s="181"/>
      <c r="X1841" s="181"/>
      <c r="Y1841" s="181"/>
      <c r="Z1841" s="66"/>
      <c r="AA1841" s="66"/>
      <c r="AB1841" s="66"/>
      <c r="AC1841" s="202"/>
      <c r="AD1841" s="166"/>
      <c r="AE1841" s="162" t="b">
        <f t="shared" si="557"/>
        <v>0</v>
      </c>
      <c r="AF1841" s="163">
        <f t="shared" si="558"/>
        <v>0</v>
      </c>
      <c r="AG1841" s="163">
        <f t="shared" si="559"/>
        <v>0</v>
      </c>
      <c r="AH1841" s="164">
        <f t="shared" si="560"/>
        <v>0</v>
      </c>
      <c r="AI1841" s="164">
        <f t="shared" si="561"/>
        <v>0</v>
      </c>
      <c r="AJ1841" s="164">
        <f t="shared" si="562"/>
        <v>0</v>
      </c>
      <c r="AK1841" s="164">
        <f t="shared" si="563"/>
        <v>0</v>
      </c>
      <c r="AL1841" s="164">
        <f t="shared" si="564"/>
        <v>0</v>
      </c>
      <c r="AM1841" s="164">
        <f t="shared" si="565"/>
        <v>1</v>
      </c>
      <c r="AN1841" s="146">
        <f t="shared" si="566"/>
        <v>0</v>
      </c>
      <c r="AO1841" s="146">
        <f t="shared" si="567"/>
        <v>0</v>
      </c>
      <c r="AP1841" s="146">
        <f t="shared" si="568"/>
        <v>0</v>
      </c>
      <c r="AQ1841" s="146">
        <f t="shared" si="569"/>
        <v>0</v>
      </c>
      <c r="AR1841" s="146">
        <f t="shared" si="570"/>
        <v>0</v>
      </c>
      <c r="AS1841" s="163">
        <f t="shared" si="571"/>
        <v>0</v>
      </c>
      <c r="AT1841" s="165">
        <f t="shared" si="572"/>
        <v>0</v>
      </c>
      <c r="AU1841" s="217"/>
      <c r="AV1841" s="66"/>
      <c r="AW1841" s="94"/>
      <c r="AX1841" s="94"/>
      <c r="AY1841" s="169"/>
      <c r="AZ1841" s="170"/>
      <c r="BA1841" s="94"/>
      <c r="BB1841" s="94"/>
      <c r="BC1841" s="94"/>
      <c r="BD1841" s="94"/>
      <c r="BE1841" s="91"/>
      <c r="BF1841" s="94"/>
      <c r="BG1841" s="94"/>
      <c r="BH1841" s="221"/>
      <c r="BI1841" s="98"/>
      <c r="BJ1841" s="98"/>
      <c r="BK1841" s="98"/>
      <c r="BL1841" s="140"/>
      <c r="BR1841" s="61"/>
      <c r="BS1841" s="60"/>
      <c r="BT1841" s="60"/>
      <c r="BU1841" s="60"/>
    </row>
    <row r="1842" spans="1:73" s="59" customFormat="1" ht="30" hidden="1" customHeight="1" x14ac:dyDescent="0.25">
      <c r="A1842" s="139"/>
      <c r="B1842" s="89"/>
      <c r="C1842" s="159" t="str">
        <f t="shared" si="554"/>
        <v/>
      </c>
      <c r="D1842" s="159" t="str">
        <f t="shared" si="555"/>
        <v/>
      </c>
      <c r="E1842" s="201"/>
      <c r="F1842" s="90"/>
      <c r="G1842" s="260"/>
      <c r="H1842" s="90"/>
      <c r="I1842" s="266" t="b">
        <f t="shared" si="556"/>
        <v>0</v>
      </c>
      <c r="J1842" s="95"/>
      <c r="K1842" s="90"/>
      <c r="L1842" s="66"/>
      <c r="M1842" s="92"/>
      <c r="N1842" s="92"/>
      <c r="O1842" s="66"/>
      <c r="P1842" s="66"/>
      <c r="Q1842" s="92"/>
      <c r="R1842" s="90"/>
      <c r="S1842" s="90"/>
      <c r="T1842" s="90"/>
      <c r="U1842" s="94"/>
      <c r="V1842" s="181"/>
      <c r="W1842" s="181"/>
      <c r="X1842" s="181"/>
      <c r="Y1842" s="181"/>
      <c r="Z1842" s="66"/>
      <c r="AA1842" s="66"/>
      <c r="AB1842" s="66"/>
      <c r="AC1842" s="202"/>
      <c r="AD1842" s="166"/>
      <c r="AE1842" s="162" t="b">
        <f t="shared" si="557"/>
        <v>0</v>
      </c>
      <c r="AF1842" s="163">
        <f t="shared" si="558"/>
        <v>0</v>
      </c>
      <c r="AG1842" s="163">
        <f t="shared" si="559"/>
        <v>0</v>
      </c>
      <c r="AH1842" s="164">
        <f t="shared" si="560"/>
        <v>0</v>
      </c>
      <c r="AI1842" s="164">
        <f t="shared" si="561"/>
        <v>0</v>
      </c>
      <c r="AJ1842" s="164">
        <f t="shared" si="562"/>
        <v>0</v>
      </c>
      <c r="AK1842" s="164">
        <f t="shared" si="563"/>
        <v>0</v>
      </c>
      <c r="AL1842" s="164">
        <f t="shared" si="564"/>
        <v>0</v>
      </c>
      <c r="AM1842" s="164">
        <f t="shared" si="565"/>
        <v>1</v>
      </c>
      <c r="AN1842" s="146">
        <f t="shared" si="566"/>
        <v>0</v>
      </c>
      <c r="AO1842" s="146">
        <f t="shared" si="567"/>
        <v>0</v>
      </c>
      <c r="AP1842" s="146">
        <f t="shared" si="568"/>
        <v>0</v>
      </c>
      <c r="AQ1842" s="146">
        <f t="shared" si="569"/>
        <v>0</v>
      </c>
      <c r="AR1842" s="146">
        <f t="shared" si="570"/>
        <v>0</v>
      </c>
      <c r="AS1842" s="163">
        <f t="shared" si="571"/>
        <v>0</v>
      </c>
      <c r="AT1842" s="165">
        <f t="shared" si="572"/>
        <v>0</v>
      </c>
      <c r="AU1842" s="217"/>
      <c r="AV1842" s="66"/>
      <c r="AW1842" s="94"/>
      <c r="AX1842" s="94"/>
      <c r="AY1842" s="169"/>
      <c r="AZ1842" s="170"/>
      <c r="BA1842" s="94"/>
      <c r="BB1842" s="94"/>
      <c r="BC1842" s="94"/>
      <c r="BD1842" s="94"/>
      <c r="BE1842" s="91"/>
      <c r="BF1842" s="94"/>
      <c r="BG1842" s="94"/>
      <c r="BH1842" s="221"/>
      <c r="BI1842" s="98"/>
      <c r="BJ1842" s="98"/>
      <c r="BK1842" s="98"/>
      <c r="BL1842" s="140"/>
      <c r="BR1842" s="61"/>
      <c r="BS1842" s="60"/>
      <c r="BT1842" s="60"/>
      <c r="BU1842" s="60"/>
    </row>
    <row r="1843" spans="1:73" s="59" customFormat="1" ht="30" hidden="1" customHeight="1" x14ac:dyDescent="0.25">
      <c r="A1843" s="139"/>
      <c r="B1843" s="89"/>
      <c r="C1843" s="159" t="str">
        <f t="shared" si="554"/>
        <v/>
      </c>
      <c r="D1843" s="159" t="str">
        <f t="shared" si="555"/>
        <v/>
      </c>
      <c r="E1843" s="201"/>
      <c r="F1843" s="90"/>
      <c r="G1843" s="260"/>
      <c r="H1843" s="90"/>
      <c r="I1843" s="266" t="b">
        <f t="shared" si="556"/>
        <v>0</v>
      </c>
      <c r="J1843" s="95"/>
      <c r="K1843" s="90"/>
      <c r="L1843" s="66"/>
      <c r="M1843" s="92"/>
      <c r="N1843" s="92"/>
      <c r="O1843" s="97"/>
      <c r="P1843" s="97"/>
      <c r="Q1843" s="92"/>
      <c r="R1843" s="90"/>
      <c r="S1843" s="90"/>
      <c r="T1843" s="90"/>
      <c r="U1843" s="94"/>
      <c r="V1843" s="181"/>
      <c r="W1843" s="181"/>
      <c r="X1843" s="181"/>
      <c r="Y1843" s="181"/>
      <c r="Z1843" s="66"/>
      <c r="AA1843" s="66"/>
      <c r="AB1843" s="66"/>
      <c r="AC1843" s="202"/>
      <c r="AD1843" s="166"/>
      <c r="AE1843" s="162" t="b">
        <f t="shared" si="557"/>
        <v>0</v>
      </c>
      <c r="AF1843" s="163">
        <f t="shared" si="558"/>
        <v>0</v>
      </c>
      <c r="AG1843" s="163">
        <f t="shared" si="559"/>
        <v>0</v>
      </c>
      <c r="AH1843" s="164">
        <f t="shared" si="560"/>
        <v>0</v>
      </c>
      <c r="AI1843" s="164">
        <f t="shared" si="561"/>
        <v>0</v>
      </c>
      <c r="AJ1843" s="164">
        <f t="shared" si="562"/>
        <v>0</v>
      </c>
      <c r="AK1843" s="164">
        <f t="shared" si="563"/>
        <v>0</v>
      </c>
      <c r="AL1843" s="164">
        <f t="shared" si="564"/>
        <v>0</v>
      </c>
      <c r="AM1843" s="164">
        <f t="shared" si="565"/>
        <v>1</v>
      </c>
      <c r="AN1843" s="146">
        <f t="shared" si="566"/>
        <v>0</v>
      </c>
      <c r="AO1843" s="146">
        <f t="shared" si="567"/>
        <v>0</v>
      </c>
      <c r="AP1843" s="146">
        <f t="shared" si="568"/>
        <v>0</v>
      </c>
      <c r="AQ1843" s="146">
        <f t="shared" si="569"/>
        <v>0</v>
      </c>
      <c r="AR1843" s="146">
        <f t="shared" si="570"/>
        <v>0</v>
      </c>
      <c r="AS1843" s="163">
        <f t="shared" si="571"/>
        <v>0</v>
      </c>
      <c r="AT1843" s="165">
        <f t="shared" si="572"/>
        <v>0</v>
      </c>
      <c r="AU1843" s="217"/>
      <c r="AV1843" s="66"/>
      <c r="AW1843" s="94"/>
      <c r="AX1843" s="94"/>
      <c r="AY1843" s="169"/>
      <c r="AZ1843" s="170"/>
      <c r="BA1843" s="94"/>
      <c r="BB1843" s="94"/>
      <c r="BC1843" s="94"/>
      <c r="BD1843" s="94"/>
      <c r="BE1843" s="91"/>
      <c r="BF1843" s="94"/>
      <c r="BG1843" s="94"/>
      <c r="BH1843" s="221"/>
      <c r="BI1843" s="98"/>
      <c r="BJ1843" s="98"/>
      <c r="BK1843" s="98"/>
      <c r="BL1843" s="290"/>
      <c r="BR1843" s="61"/>
      <c r="BS1843" s="60"/>
      <c r="BT1843" s="60"/>
      <c r="BU1843" s="60"/>
    </row>
    <row r="1844" spans="1:73" s="59" customFormat="1" ht="30" hidden="1" customHeight="1" x14ac:dyDescent="0.25">
      <c r="A1844" s="139"/>
      <c r="B1844" s="89"/>
      <c r="C1844" s="159" t="str">
        <f t="shared" si="554"/>
        <v/>
      </c>
      <c r="D1844" s="159" t="str">
        <f t="shared" si="555"/>
        <v/>
      </c>
      <c r="E1844" s="201"/>
      <c r="F1844" s="90"/>
      <c r="G1844" s="260"/>
      <c r="H1844" s="90"/>
      <c r="I1844" s="266" t="b">
        <f t="shared" si="556"/>
        <v>0</v>
      </c>
      <c r="J1844" s="95"/>
      <c r="K1844" s="90"/>
      <c r="L1844" s="66"/>
      <c r="M1844" s="92"/>
      <c r="N1844" s="92"/>
      <c r="O1844" s="97"/>
      <c r="P1844" s="97"/>
      <c r="Q1844" s="92"/>
      <c r="R1844" s="90"/>
      <c r="S1844" s="90"/>
      <c r="T1844" s="90"/>
      <c r="U1844" s="94"/>
      <c r="V1844" s="181"/>
      <c r="W1844" s="181"/>
      <c r="X1844" s="181"/>
      <c r="Y1844" s="181"/>
      <c r="Z1844" s="66"/>
      <c r="AA1844" s="66"/>
      <c r="AB1844" s="66"/>
      <c r="AC1844" s="202"/>
      <c r="AD1844" s="166"/>
      <c r="AE1844" s="162" t="b">
        <f t="shared" si="557"/>
        <v>0</v>
      </c>
      <c r="AF1844" s="163">
        <f t="shared" si="558"/>
        <v>0</v>
      </c>
      <c r="AG1844" s="163">
        <f t="shared" si="559"/>
        <v>0</v>
      </c>
      <c r="AH1844" s="164">
        <f t="shared" si="560"/>
        <v>0</v>
      </c>
      <c r="AI1844" s="164">
        <f t="shared" si="561"/>
        <v>0</v>
      </c>
      <c r="AJ1844" s="164">
        <f t="shared" si="562"/>
        <v>0</v>
      </c>
      <c r="AK1844" s="164">
        <f t="shared" si="563"/>
        <v>0</v>
      </c>
      <c r="AL1844" s="164">
        <f t="shared" si="564"/>
        <v>0</v>
      </c>
      <c r="AM1844" s="164">
        <f t="shared" si="565"/>
        <v>1</v>
      </c>
      <c r="AN1844" s="146">
        <f t="shared" si="566"/>
        <v>0</v>
      </c>
      <c r="AO1844" s="146">
        <f t="shared" si="567"/>
        <v>0</v>
      </c>
      <c r="AP1844" s="146">
        <f t="shared" si="568"/>
        <v>0</v>
      </c>
      <c r="AQ1844" s="146">
        <f t="shared" si="569"/>
        <v>0</v>
      </c>
      <c r="AR1844" s="146">
        <f t="shared" si="570"/>
        <v>0</v>
      </c>
      <c r="AS1844" s="163">
        <f t="shared" si="571"/>
        <v>0</v>
      </c>
      <c r="AT1844" s="165">
        <f t="shared" si="572"/>
        <v>0</v>
      </c>
      <c r="AU1844" s="217"/>
      <c r="AV1844" s="66"/>
      <c r="AW1844" s="94"/>
      <c r="AX1844" s="94"/>
      <c r="AY1844" s="169"/>
      <c r="AZ1844" s="170"/>
      <c r="BA1844" s="94"/>
      <c r="BB1844" s="94"/>
      <c r="BC1844" s="94"/>
      <c r="BD1844" s="94"/>
      <c r="BE1844" s="91"/>
      <c r="BF1844" s="94"/>
      <c r="BG1844" s="94"/>
      <c r="BH1844" s="221"/>
      <c r="BI1844" s="98"/>
      <c r="BJ1844" s="98"/>
      <c r="BK1844" s="98"/>
      <c r="BL1844" s="140"/>
      <c r="BR1844" s="61"/>
      <c r="BS1844" s="60"/>
      <c r="BT1844" s="60"/>
      <c r="BU1844" s="60"/>
    </row>
    <row r="1845" spans="1:73" s="59" customFormat="1" ht="30" hidden="1" customHeight="1" x14ac:dyDescent="0.25">
      <c r="A1845" s="139"/>
      <c r="B1845" s="89"/>
      <c r="C1845" s="159" t="str">
        <f t="shared" si="554"/>
        <v/>
      </c>
      <c r="D1845" s="159" t="str">
        <f t="shared" si="555"/>
        <v/>
      </c>
      <c r="E1845" s="201"/>
      <c r="F1845" s="90"/>
      <c r="G1845" s="260"/>
      <c r="H1845" s="90"/>
      <c r="I1845" s="266" t="b">
        <f t="shared" si="556"/>
        <v>0</v>
      </c>
      <c r="J1845" s="95"/>
      <c r="K1845" s="90"/>
      <c r="L1845" s="66"/>
      <c r="M1845" s="92"/>
      <c r="N1845" s="92"/>
      <c r="O1845" s="97"/>
      <c r="P1845" s="97"/>
      <c r="Q1845" s="92"/>
      <c r="R1845" s="90"/>
      <c r="S1845" s="90"/>
      <c r="T1845" s="90"/>
      <c r="U1845" s="94"/>
      <c r="V1845" s="181"/>
      <c r="W1845" s="181"/>
      <c r="X1845" s="181"/>
      <c r="Y1845" s="181"/>
      <c r="Z1845" s="66"/>
      <c r="AA1845" s="66"/>
      <c r="AB1845" s="66"/>
      <c r="AC1845" s="202"/>
      <c r="AD1845" s="166"/>
      <c r="AE1845" s="162" t="b">
        <f t="shared" si="557"/>
        <v>0</v>
      </c>
      <c r="AF1845" s="163">
        <f t="shared" si="558"/>
        <v>0</v>
      </c>
      <c r="AG1845" s="163">
        <f t="shared" si="559"/>
        <v>0</v>
      </c>
      <c r="AH1845" s="164">
        <f t="shared" si="560"/>
        <v>0</v>
      </c>
      <c r="AI1845" s="164">
        <f t="shared" si="561"/>
        <v>0</v>
      </c>
      <c r="AJ1845" s="164">
        <f t="shared" si="562"/>
        <v>0</v>
      </c>
      <c r="AK1845" s="164">
        <f t="shared" si="563"/>
        <v>0</v>
      </c>
      <c r="AL1845" s="164">
        <f t="shared" si="564"/>
        <v>0</v>
      </c>
      <c r="AM1845" s="164">
        <f t="shared" si="565"/>
        <v>1</v>
      </c>
      <c r="AN1845" s="146">
        <f t="shared" si="566"/>
        <v>0</v>
      </c>
      <c r="AO1845" s="146">
        <f t="shared" si="567"/>
        <v>0</v>
      </c>
      <c r="AP1845" s="146">
        <f t="shared" si="568"/>
        <v>0</v>
      </c>
      <c r="AQ1845" s="146">
        <f t="shared" si="569"/>
        <v>0</v>
      </c>
      <c r="AR1845" s="146">
        <f t="shared" si="570"/>
        <v>0</v>
      </c>
      <c r="AS1845" s="163">
        <f t="shared" si="571"/>
        <v>0</v>
      </c>
      <c r="AT1845" s="165">
        <f t="shared" si="572"/>
        <v>0</v>
      </c>
      <c r="AU1845" s="217"/>
      <c r="AV1845" s="66"/>
      <c r="AW1845" s="94"/>
      <c r="AX1845" s="94"/>
      <c r="AY1845" s="169"/>
      <c r="AZ1845" s="170"/>
      <c r="BA1845" s="94"/>
      <c r="BB1845" s="94"/>
      <c r="BC1845" s="94"/>
      <c r="BD1845" s="94"/>
      <c r="BE1845" s="91"/>
      <c r="BF1845" s="94"/>
      <c r="BG1845" s="94"/>
      <c r="BH1845" s="221"/>
      <c r="BI1845" s="98"/>
      <c r="BJ1845" s="98"/>
      <c r="BK1845" s="98"/>
      <c r="BL1845" s="140"/>
      <c r="BR1845" s="61"/>
      <c r="BS1845" s="60"/>
      <c r="BT1845" s="60"/>
      <c r="BU1845" s="60"/>
    </row>
    <row r="1846" spans="1:73" s="59" customFormat="1" ht="30" hidden="1" customHeight="1" x14ac:dyDescent="0.25">
      <c r="A1846" s="139"/>
      <c r="B1846" s="89"/>
      <c r="C1846" s="159" t="str">
        <f t="shared" si="554"/>
        <v/>
      </c>
      <c r="D1846" s="159" t="str">
        <f t="shared" si="555"/>
        <v/>
      </c>
      <c r="E1846" s="201"/>
      <c r="F1846" s="90"/>
      <c r="G1846" s="260"/>
      <c r="H1846" s="90"/>
      <c r="I1846" s="266" t="b">
        <f t="shared" si="556"/>
        <v>0</v>
      </c>
      <c r="J1846" s="95"/>
      <c r="K1846" s="90"/>
      <c r="L1846" s="66"/>
      <c r="M1846" s="92"/>
      <c r="N1846" s="92"/>
      <c r="O1846" s="66"/>
      <c r="P1846" s="66"/>
      <c r="Q1846" s="66"/>
      <c r="R1846" s="90"/>
      <c r="S1846" s="90"/>
      <c r="T1846" s="90"/>
      <c r="U1846" s="94"/>
      <c r="V1846" s="181"/>
      <c r="W1846" s="181"/>
      <c r="X1846" s="181"/>
      <c r="Y1846" s="181"/>
      <c r="Z1846" s="66"/>
      <c r="AA1846" s="66"/>
      <c r="AB1846" s="66"/>
      <c r="AC1846" s="202"/>
      <c r="AD1846" s="166"/>
      <c r="AE1846" s="162" t="b">
        <f t="shared" si="557"/>
        <v>0</v>
      </c>
      <c r="AF1846" s="163">
        <f t="shared" si="558"/>
        <v>0</v>
      </c>
      <c r="AG1846" s="163">
        <f t="shared" si="559"/>
        <v>0</v>
      </c>
      <c r="AH1846" s="164">
        <f t="shared" si="560"/>
        <v>0</v>
      </c>
      <c r="AI1846" s="164">
        <f t="shared" si="561"/>
        <v>0</v>
      </c>
      <c r="AJ1846" s="164">
        <f t="shared" si="562"/>
        <v>0</v>
      </c>
      <c r="AK1846" s="164">
        <f t="shared" si="563"/>
        <v>0</v>
      </c>
      <c r="AL1846" s="164">
        <f t="shared" si="564"/>
        <v>0</v>
      </c>
      <c r="AM1846" s="164">
        <f t="shared" si="565"/>
        <v>1</v>
      </c>
      <c r="AN1846" s="146">
        <f t="shared" si="566"/>
        <v>0</v>
      </c>
      <c r="AO1846" s="146">
        <f t="shared" si="567"/>
        <v>0</v>
      </c>
      <c r="AP1846" s="146">
        <f t="shared" si="568"/>
        <v>0</v>
      </c>
      <c r="AQ1846" s="146">
        <f t="shared" si="569"/>
        <v>0</v>
      </c>
      <c r="AR1846" s="146">
        <f t="shared" si="570"/>
        <v>0</v>
      </c>
      <c r="AS1846" s="163">
        <f t="shared" si="571"/>
        <v>0</v>
      </c>
      <c r="AT1846" s="165">
        <f t="shared" si="572"/>
        <v>0</v>
      </c>
      <c r="AU1846" s="217"/>
      <c r="AV1846" s="66"/>
      <c r="AW1846" s="94"/>
      <c r="AX1846" s="94"/>
      <c r="AY1846" s="169"/>
      <c r="AZ1846" s="170"/>
      <c r="BA1846" s="94"/>
      <c r="BB1846" s="94"/>
      <c r="BC1846" s="94"/>
      <c r="BD1846" s="94"/>
      <c r="BE1846" s="91"/>
      <c r="BF1846" s="94"/>
      <c r="BG1846" s="94"/>
      <c r="BH1846" s="221"/>
      <c r="BI1846" s="98"/>
      <c r="BJ1846" s="98"/>
      <c r="BK1846" s="98"/>
      <c r="BL1846" s="140"/>
      <c r="BR1846" s="61"/>
      <c r="BT1846" s="60"/>
      <c r="BU1846" s="60"/>
    </row>
    <row r="1847" spans="1:73" s="59" customFormat="1" ht="30" hidden="1" customHeight="1" x14ac:dyDescent="0.25">
      <c r="A1847" s="139"/>
      <c r="B1847" s="89"/>
      <c r="C1847" s="159" t="str">
        <f t="shared" si="554"/>
        <v/>
      </c>
      <c r="D1847" s="159" t="str">
        <f t="shared" si="555"/>
        <v/>
      </c>
      <c r="E1847" s="201"/>
      <c r="F1847" s="90"/>
      <c r="G1847" s="260"/>
      <c r="H1847" s="90"/>
      <c r="I1847" s="266" t="b">
        <f t="shared" si="556"/>
        <v>0</v>
      </c>
      <c r="J1847" s="95"/>
      <c r="K1847" s="90"/>
      <c r="L1847" s="66"/>
      <c r="M1847" s="66"/>
      <c r="N1847" s="66"/>
      <c r="O1847" s="66"/>
      <c r="P1847" s="66"/>
      <c r="Q1847" s="66"/>
      <c r="R1847" s="90"/>
      <c r="S1847" s="90"/>
      <c r="T1847" s="90"/>
      <c r="U1847" s="94"/>
      <c r="V1847" s="181"/>
      <c r="W1847" s="181"/>
      <c r="X1847" s="181"/>
      <c r="Y1847" s="181"/>
      <c r="Z1847" s="66"/>
      <c r="AA1847" s="66"/>
      <c r="AB1847" s="66"/>
      <c r="AC1847" s="202"/>
      <c r="AD1847" s="166"/>
      <c r="AE1847" s="162" t="b">
        <f t="shared" si="557"/>
        <v>0</v>
      </c>
      <c r="AF1847" s="163">
        <f t="shared" si="558"/>
        <v>0</v>
      </c>
      <c r="AG1847" s="163">
        <f t="shared" si="559"/>
        <v>0</v>
      </c>
      <c r="AH1847" s="164">
        <f t="shared" si="560"/>
        <v>0</v>
      </c>
      <c r="AI1847" s="164">
        <f t="shared" si="561"/>
        <v>0</v>
      </c>
      <c r="AJ1847" s="164">
        <f t="shared" si="562"/>
        <v>0</v>
      </c>
      <c r="AK1847" s="164">
        <f t="shared" si="563"/>
        <v>0</v>
      </c>
      <c r="AL1847" s="164">
        <f t="shared" si="564"/>
        <v>0</v>
      </c>
      <c r="AM1847" s="164">
        <f t="shared" si="565"/>
        <v>1</v>
      </c>
      <c r="AN1847" s="146">
        <f t="shared" si="566"/>
        <v>0</v>
      </c>
      <c r="AO1847" s="146">
        <f t="shared" si="567"/>
        <v>0</v>
      </c>
      <c r="AP1847" s="146">
        <f t="shared" si="568"/>
        <v>0</v>
      </c>
      <c r="AQ1847" s="146">
        <f t="shared" si="569"/>
        <v>0</v>
      </c>
      <c r="AR1847" s="146">
        <f t="shared" si="570"/>
        <v>0</v>
      </c>
      <c r="AS1847" s="163">
        <f t="shared" si="571"/>
        <v>0</v>
      </c>
      <c r="AT1847" s="165">
        <f t="shared" si="572"/>
        <v>0</v>
      </c>
      <c r="AU1847" s="217"/>
      <c r="AV1847" s="66"/>
      <c r="AW1847" s="94"/>
      <c r="AX1847" s="94"/>
      <c r="AY1847" s="169"/>
      <c r="AZ1847" s="170"/>
      <c r="BA1847" s="94"/>
      <c r="BB1847" s="94"/>
      <c r="BC1847" s="94"/>
      <c r="BD1847" s="94"/>
      <c r="BE1847" s="91"/>
      <c r="BF1847" s="94"/>
      <c r="BG1847" s="94"/>
      <c r="BH1847" s="221"/>
      <c r="BI1847" s="98"/>
      <c r="BJ1847" s="98"/>
      <c r="BK1847" s="98"/>
      <c r="BL1847" s="140"/>
      <c r="BR1847" s="61"/>
      <c r="BT1847" s="60"/>
      <c r="BU1847" s="60"/>
    </row>
    <row r="1848" spans="1:73" s="59" customFormat="1" ht="30" hidden="1" customHeight="1" x14ac:dyDescent="0.25">
      <c r="A1848" s="139"/>
      <c r="B1848" s="89"/>
      <c r="C1848" s="159" t="str">
        <f t="shared" si="554"/>
        <v/>
      </c>
      <c r="D1848" s="159" t="str">
        <f t="shared" si="555"/>
        <v/>
      </c>
      <c r="E1848" s="201"/>
      <c r="F1848" s="90"/>
      <c r="G1848" s="260"/>
      <c r="H1848" s="90"/>
      <c r="I1848" s="266" t="b">
        <f t="shared" si="556"/>
        <v>0</v>
      </c>
      <c r="J1848" s="95"/>
      <c r="K1848" s="90"/>
      <c r="L1848" s="66"/>
      <c r="M1848" s="66"/>
      <c r="N1848" s="66"/>
      <c r="O1848" s="66"/>
      <c r="P1848" s="66"/>
      <c r="Q1848" s="66"/>
      <c r="R1848" s="90"/>
      <c r="S1848" s="90"/>
      <c r="T1848" s="90"/>
      <c r="U1848" s="94"/>
      <c r="V1848" s="181"/>
      <c r="W1848" s="181"/>
      <c r="X1848" s="181"/>
      <c r="Y1848" s="181"/>
      <c r="Z1848" s="66"/>
      <c r="AA1848" s="66"/>
      <c r="AB1848" s="66"/>
      <c r="AC1848" s="202"/>
      <c r="AD1848" s="166"/>
      <c r="AE1848" s="162" t="b">
        <f t="shared" si="557"/>
        <v>0</v>
      </c>
      <c r="AF1848" s="163">
        <f t="shared" si="558"/>
        <v>0</v>
      </c>
      <c r="AG1848" s="163">
        <f t="shared" si="559"/>
        <v>0</v>
      </c>
      <c r="AH1848" s="164">
        <f t="shared" si="560"/>
        <v>0</v>
      </c>
      <c r="AI1848" s="164">
        <f t="shared" si="561"/>
        <v>0</v>
      </c>
      <c r="AJ1848" s="164">
        <f t="shared" si="562"/>
        <v>0</v>
      </c>
      <c r="AK1848" s="164">
        <f t="shared" si="563"/>
        <v>0</v>
      </c>
      <c r="AL1848" s="164">
        <f t="shared" si="564"/>
        <v>0</v>
      </c>
      <c r="AM1848" s="164">
        <f t="shared" si="565"/>
        <v>1</v>
      </c>
      <c r="AN1848" s="146">
        <f t="shared" si="566"/>
        <v>0</v>
      </c>
      <c r="AO1848" s="146">
        <f t="shared" si="567"/>
        <v>0</v>
      </c>
      <c r="AP1848" s="146">
        <f t="shared" si="568"/>
        <v>0</v>
      </c>
      <c r="AQ1848" s="146">
        <f t="shared" si="569"/>
        <v>0</v>
      </c>
      <c r="AR1848" s="146">
        <f t="shared" si="570"/>
        <v>0</v>
      </c>
      <c r="AS1848" s="163">
        <f t="shared" si="571"/>
        <v>0</v>
      </c>
      <c r="AT1848" s="165">
        <f t="shared" si="572"/>
        <v>0</v>
      </c>
      <c r="AU1848" s="217"/>
      <c r="AV1848" s="66"/>
      <c r="AW1848" s="94"/>
      <c r="AX1848" s="94"/>
      <c r="AY1848" s="169"/>
      <c r="AZ1848" s="170"/>
      <c r="BA1848" s="94"/>
      <c r="BB1848" s="94"/>
      <c r="BC1848" s="94"/>
      <c r="BD1848" s="94"/>
      <c r="BE1848" s="91"/>
      <c r="BF1848" s="94"/>
      <c r="BG1848" s="94"/>
      <c r="BH1848" s="221"/>
      <c r="BI1848" s="98"/>
      <c r="BJ1848" s="98"/>
      <c r="BK1848" s="98"/>
      <c r="BL1848" s="140"/>
      <c r="BR1848" s="61"/>
      <c r="BT1848" s="60"/>
      <c r="BU1848" s="60"/>
    </row>
    <row r="1849" spans="1:73" s="59" customFormat="1" ht="30" hidden="1" customHeight="1" x14ac:dyDescent="0.25">
      <c r="A1849" s="139"/>
      <c r="B1849" s="89"/>
      <c r="C1849" s="159" t="str">
        <f t="shared" si="554"/>
        <v/>
      </c>
      <c r="D1849" s="159" t="str">
        <f t="shared" si="555"/>
        <v/>
      </c>
      <c r="E1849" s="201"/>
      <c r="F1849" s="90"/>
      <c r="G1849" s="260"/>
      <c r="H1849" s="90"/>
      <c r="I1849" s="266" t="b">
        <f t="shared" si="556"/>
        <v>0</v>
      </c>
      <c r="J1849" s="95"/>
      <c r="K1849" s="90"/>
      <c r="L1849" s="66"/>
      <c r="M1849" s="66"/>
      <c r="N1849" s="66"/>
      <c r="O1849" s="66"/>
      <c r="P1849" s="66"/>
      <c r="Q1849" s="66"/>
      <c r="R1849" s="90"/>
      <c r="S1849" s="90"/>
      <c r="T1849" s="90"/>
      <c r="U1849" s="94"/>
      <c r="V1849" s="181"/>
      <c r="W1849" s="181"/>
      <c r="X1849" s="181"/>
      <c r="Y1849" s="181"/>
      <c r="Z1849" s="66"/>
      <c r="AA1849" s="66"/>
      <c r="AB1849" s="66"/>
      <c r="AC1849" s="202"/>
      <c r="AD1849" s="166"/>
      <c r="AE1849" s="162" t="b">
        <f t="shared" si="557"/>
        <v>0</v>
      </c>
      <c r="AF1849" s="163">
        <f t="shared" si="558"/>
        <v>0</v>
      </c>
      <c r="AG1849" s="163">
        <f t="shared" si="559"/>
        <v>0</v>
      </c>
      <c r="AH1849" s="164">
        <f t="shared" si="560"/>
        <v>0</v>
      </c>
      <c r="AI1849" s="164">
        <f t="shared" si="561"/>
        <v>0</v>
      </c>
      <c r="AJ1849" s="164">
        <f t="shared" si="562"/>
        <v>0</v>
      </c>
      <c r="AK1849" s="164">
        <f t="shared" si="563"/>
        <v>0</v>
      </c>
      <c r="AL1849" s="164">
        <f t="shared" si="564"/>
        <v>0</v>
      </c>
      <c r="AM1849" s="164">
        <f t="shared" si="565"/>
        <v>1</v>
      </c>
      <c r="AN1849" s="146">
        <f t="shared" si="566"/>
        <v>0</v>
      </c>
      <c r="AO1849" s="146">
        <f t="shared" si="567"/>
        <v>0</v>
      </c>
      <c r="AP1849" s="146">
        <f t="shared" si="568"/>
        <v>0</v>
      </c>
      <c r="AQ1849" s="146">
        <f t="shared" si="569"/>
        <v>0</v>
      </c>
      <c r="AR1849" s="146">
        <f t="shared" si="570"/>
        <v>0</v>
      </c>
      <c r="AS1849" s="163">
        <f t="shared" si="571"/>
        <v>0</v>
      </c>
      <c r="AT1849" s="165">
        <f t="shared" si="572"/>
        <v>0</v>
      </c>
      <c r="AU1849" s="217"/>
      <c r="AV1849" s="66"/>
      <c r="AW1849" s="94"/>
      <c r="AX1849" s="94"/>
      <c r="AY1849" s="169"/>
      <c r="AZ1849" s="170"/>
      <c r="BA1849" s="94"/>
      <c r="BB1849" s="94"/>
      <c r="BC1849" s="94"/>
      <c r="BD1849" s="94"/>
      <c r="BE1849" s="91"/>
      <c r="BF1849" s="94"/>
      <c r="BG1849" s="94"/>
      <c r="BH1849" s="221"/>
      <c r="BI1849" s="98"/>
      <c r="BJ1849" s="98"/>
      <c r="BK1849" s="98"/>
      <c r="BL1849" s="140"/>
      <c r="BR1849" s="61"/>
      <c r="BT1849" s="60"/>
      <c r="BU1849" s="60"/>
    </row>
    <row r="1850" spans="1:73" s="59" customFormat="1" ht="30" hidden="1" customHeight="1" x14ac:dyDescent="0.25">
      <c r="A1850" s="139"/>
      <c r="B1850" s="89"/>
      <c r="C1850" s="159" t="str">
        <f t="shared" si="554"/>
        <v/>
      </c>
      <c r="D1850" s="159" t="str">
        <f t="shared" si="555"/>
        <v/>
      </c>
      <c r="E1850" s="201"/>
      <c r="F1850" s="90"/>
      <c r="G1850" s="260"/>
      <c r="H1850" s="90"/>
      <c r="I1850" s="266" t="b">
        <f t="shared" si="556"/>
        <v>0</v>
      </c>
      <c r="J1850" s="95"/>
      <c r="K1850" s="90"/>
      <c r="L1850" s="66"/>
      <c r="M1850" s="66"/>
      <c r="N1850" s="66"/>
      <c r="O1850" s="66"/>
      <c r="P1850" s="66"/>
      <c r="Q1850" s="66"/>
      <c r="R1850" s="90"/>
      <c r="S1850" s="90"/>
      <c r="T1850" s="90"/>
      <c r="U1850" s="94"/>
      <c r="V1850" s="181"/>
      <c r="W1850" s="181"/>
      <c r="X1850" s="181"/>
      <c r="Y1850" s="181"/>
      <c r="Z1850" s="66"/>
      <c r="AA1850" s="66"/>
      <c r="AB1850" s="66"/>
      <c r="AC1850" s="202"/>
      <c r="AD1850" s="166"/>
      <c r="AE1850" s="162" t="b">
        <f t="shared" si="557"/>
        <v>0</v>
      </c>
      <c r="AF1850" s="163">
        <f t="shared" si="558"/>
        <v>0</v>
      </c>
      <c r="AG1850" s="163">
        <f t="shared" si="559"/>
        <v>0</v>
      </c>
      <c r="AH1850" s="164">
        <f t="shared" si="560"/>
        <v>0</v>
      </c>
      <c r="AI1850" s="164">
        <f t="shared" si="561"/>
        <v>0</v>
      </c>
      <c r="AJ1850" s="164">
        <f t="shared" si="562"/>
        <v>0</v>
      </c>
      <c r="AK1850" s="164">
        <f t="shared" si="563"/>
        <v>0</v>
      </c>
      <c r="AL1850" s="164">
        <f t="shared" si="564"/>
        <v>0</v>
      </c>
      <c r="AM1850" s="164">
        <f t="shared" si="565"/>
        <v>1</v>
      </c>
      <c r="AN1850" s="146">
        <f t="shared" si="566"/>
        <v>0</v>
      </c>
      <c r="AO1850" s="146">
        <f t="shared" si="567"/>
        <v>0</v>
      </c>
      <c r="AP1850" s="146">
        <f t="shared" si="568"/>
        <v>0</v>
      </c>
      <c r="AQ1850" s="146">
        <f t="shared" si="569"/>
        <v>0</v>
      </c>
      <c r="AR1850" s="146">
        <f t="shared" si="570"/>
        <v>0</v>
      </c>
      <c r="AS1850" s="163">
        <f t="shared" si="571"/>
        <v>0</v>
      </c>
      <c r="AT1850" s="165">
        <f t="shared" si="572"/>
        <v>0</v>
      </c>
      <c r="AU1850" s="217"/>
      <c r="AV1850" s="66"/>
      <c r="AW1850" s="94"/>
      <c r="AX1850" s="94"/>
      <c r="AY1850" s="169"/>
      <c r="AZ1850" s="170"/>
      <c r="BA1850" s="94"/>
      <c r="BB1850" s="94"/>
      <c r="BC1850" s="94"/>
      <c r="BD1850" s="94"/>
      <c r="BE1850" s="91"/>
      <c r="BF1850" s="94"/>
      <c r="BG1850" s="94"/>
      <c r="BH1850" s="221"/>
      <c r="BI1850" s="98"/>
      <c r="BJ1850" s="98"/>
      <c r="BK1850" s="98"/>
      <c r="BL1850" s="140"/>
      <c r="BR1850" s="61"/>
      <c r="BT1850" s="60"/>
      <c r="BU1850" s="60"/>
    </row>
    <row r="1851" spans="1:73" s="59" customFormat="1" ht="30" hidden="1" customHeight="1" x14ac:dyDescent="0.25">
      <c r="A1851" s="139"/>
      <c r="B1851" s="89"/>
      <c r="C1851" s="159" t="str">
        <f t="shared" si="554"/>
        <v/>
      </c>
      <c r="D1851" s="159" t="str">
        <f t="shared" si="555"/>
        <v/>
      </c>
      <c r="E1851" s="201"/>
      <c r="F1851" s="90"/>
      <c r="G1851" s="260"/>
      <c r="H1851" s="90"/>
      <c r="I1851" s="266" t="b">
        <f t="shared" si="556"/>
        <v>0</v>
      </c>
      <c r="J1851" s="95"/>
      <c r="K1851" s="90"/>
      <c r="L1851" s="66"/>
      <c r="M1851" s="66"/>
      <c r="N1851" s="66"/>
      <c r="O1851" s="66"/>
      <c r="P1851" s="66"/>
      <c r="Q1851" s="66"/>
      <c r="R1851" s="90"/>
      <c r="S1851" s="90"/>
      <c r="T1851" s="90"/>
      <c r="U1851" s="94"/>
      <c r="V1851" s="181"/>
      <c r="W1851" s="181"/>
      <c r="X1851" s="181"/>
      <c r="Y1851" s="181"/>
      <c r="Z1851" s="66"/>
      <c r="AA1851" s="66"/>
      <c r="AB1851" s="66"/>
      <c r="AC1851" s="202"/>
      <c r="AD1851" s="166"/>
      <c r="AE1851" s="162" t="b">
        <f t="shared" si="557"/>
        <v>0</v>
      </c>
      <c r="AF1851" s="163">
        <f t="shared" si="558"/>
        <v>0</v>
      </c>
      <c r="AG1851" s="163">
        <f t="shared" si="559"/>
        <v>0</v>
      </c>
      <c r="AH1851" s="164">
        <f t="shared" si="560"/>
        <v>0</v>
      </c>
      <c r="AI1851" s="164">
        <f t="shared" si="561"/>
        <v>0</v>
      </c>
      <c r="AJ1851" s="164">
        <f t="shared" si="562"/>
        <v>0</v>
      </c>
      <c r="AK1851" s="164">
        <f t="shared" si="563"/>
        <v>0</v>
      </c>
      <c r="AL1851" s="164">
        <f t="shared" si="564"/>
        <v>0</v>
      </c>
      <c r="AM1851" s="164">
        <f t="shared" si="565"/>
        <v>1</v>
      </c>
      <c r="AN1851" s="146">
        <f t="shared" si="566"/>
        <v>0</v>
      </c>
      <c r="AO1851" s="146">
        <f t="shared" si="567"/>
        <v>0</v>
      </c>
      <c r="AP1851" s="146">
        <f t="shared" si="568"/>
        <v>0</v>
      </c>
      <c r="AQ1851" s="146">
        <f t="shared" si="569"/>
        <v>0</v>
      </c>
      <c r="AR1851" s="146">
        <f t="shared" si="570"/>
        <v>0</v>
      </c>
      <c r="AS1851" s="163">
        <f t="shared" si="571"/>
        <v>0</v>
      </c>
      <c r="AT1851" s="165">
        <f t="shared" si="572"/>
        <v>0</v>
      </c>
      <c r="AU1851" s="217"/>
      <c r="AV1851" s="66"/>
      <c r="AW1851" s="94"/>
      <c r="AX1851" s="94"/>
      <c r="AY1851" s="169"/>
      <c r="AZ1851" s="170"/>
      <c r="BA1851" s="94"/>
      <c r="BB1851" s="94"/>
      <c r="BC1851" s="94"/>
      <c r="BD1851" s="94"/>
      <c r="BE1851" s="91"/>
      <c r="BF1851" s="94"/>
      <c r="BG1851" s="94"/>
      <c r="BH1851" s="221"/>
      <c r="BI1851" s="98"/>
      <c r="BJ1851" s="98"/>
      <c r="BK1851" s="98"/>
      <c r="BL1851" s="140"/>
      <c r="BR1851" s="61"/>
      <c r="BT1851" s="60"/>
      <c r="BU1851" s="60"/>
    </row>
    <row r="1852" spans="1:73" s="59" customFormat="1" ht="30" hidden="1" customHeight="1" x14ac:dyDescent="0.25">
      <c r="A1852" s="139"/>
      <c r="B1852" s="89"/>
      <c r="C1852" s="159" t="str">
        <f t="shared" si="554"/>
        <v/>
      </c>
      <c r="D1852" s="159" t="str">
        <f t="shared" si="555"/>
        <v/>
      </c>
      <c r="E1852" s="201"/>
      <c r="F1852" s="90"/>
      <c r="G1852" s="260"/>
      <c r="H1852" s="90"/>
      <c r="I1852" s="266" t="b">
        <f t="shared" si="556"/>
        <v>0</v>
      </c>
      <c r="J1852" s="95"/>
      <c r="K1852" s="90"/>
      <c r="L1852" s="66"/>
      <c r="M1852" s="66"/>
      <c r="N1852" s="66"/>
      <c r="O1852" s="66"/>
      <c r="P1852" s="66"/>
      <c r="Q1852" s="66"/>
      <c r="R1852" s="90"/>
      <c r="S1852" s="90"/>
      <c r="T1852" s="90"/>
      <c r="U1852" s="94"/>
      <c r="V1852" s="181"/>
      <c r="W1852" s="181"/>
      <c r="X1852" s="181"/>
      <c r="Y1852" s="181"/>
      <c r="Z1852" s="66"/>
      <c r="AA1852" s="66"/>
      <c r="AB1852" s="66"/>
      <c r="AC1852" s="202"/>
      <c r="AD1852" s="166"/>
      <c r="AE1852" s="162" t="b">
        <f t="shared" si="557"/>
        <v>0</v>
      </c>
      <c r="AF1852" s="163">
        <f t="shared" si="558"/>
        <v>0</v>
      </c>
      <c r="AG1852" s="163">
        <f t="shared" si="559"/>
        <v>0</v>
      </c>
      <c r="AH1852" s="164">
        <f t="shared" si="560"/>
        <v>0</v>
      </c>
      <c r="AI1852" s="164">
        <f t="shared" si="561"/>
        <v>0</v>
      </c>
      <c r="AJ1852" s="164">
        <f t="shared" si="562"/>
        <v>0</v>
      </c>
      <c r="AK1852" s="164">
        <f t="shared" si="563"/>
        <v>0</v>
      </c>
      <c r="AL1852" s="164">
        <f t="shared" si="564"/>
        <v>0</v>
      </c>
      <c r="AM1852" s="164">
        <f t="shared" si="565"/>
        <v>1</v>
      </c>
      <c r="AN1852" s="146">
        <f t="shared" si="566"/>
        <v>0</v>
      </c>
      <c r="AO1852" s="146">
        <f t="shared" si="567"/>
        <v>0</v>
      </c>
      <c r="AP1852" s="146">
        <f t="shared" si="568"/>
        <v>0</v>
      </c>
      <c r="AQ1852" s="146">
        <f t="shared" si="569"/>
        <v>0</v>
      </c>
      <c r="AR1852" s="146">
        <f t="shared" si="570"/>
        <v>0</v>
      </c>
      <c r="AS1852" s="163">
        <f t="shared" si="571"/>
        <v>0</v>
      </c>
      <c r="AT1852" s="165">
        <f t="shared" si="572"/>
        <v>0</v>
      </c>
      <c r="AU1852" s="217"/>
      <c r="AV1852" s="66"/>
      <c r="AW1852" s="94"/>
      <c r="AX1852" s="94"/>
      <c r="AY1852" s="169"/>
      <c r="AZ1852" s="170"/>
      <c r="BA1852" s="94"/>
      <c r="BB1852" s="94"/>
      <c r="BC1852" s="94"/>
      <c r="BD1852" s="94"/>
      <c r="BE1852" s="91"/>
      <c r="BF1852" s="94"/>
      <c r="BG1852" s="94"/>
      <c r="BH1852" s="221"/>
      <c r="BI1852" s="98"/>
      <c r="BJ1852" s="98"/>
      <c r="BK1852" s="98"/>
      <c r="BL1852" s="140"/>
      <c r="BR1852" s="61"/>
      <c r="BT1852" s="60"/>
      <c r="BU1852" s="60"/>
    </row>
    <row r="1853" spans="1:73" s="59" customFormat="1" ht="30" hidden="1" customHeight="1" x14ac:dyDescent="0.25">
      <c r="A1853" s="139"/>
      <c r="B1853" s="89"/>
      <c r="C1853" s="159" t="str">
        <f t="shared" ref="C1853:C1916" si="573">IF(B1853=0,"",YEAR(B1853))</f>
        <v/>
      </c>
      <c r="D1853" s="159" t="str">
        <f t="shared" ref="D1853:D1916" si="574">IF(B1853=0,"",TEXT(B1853,"MMMM"))</f>
        <v/>
      </c>
      <c r="E1853" s="201"/>
      <c r="F1853" s="90"/>
      <c r="G1853" s="260"/>
      <c r="H1853" s="90"/>
      <c r="I1853" s="266" t="b">
        <f t="shared" si="556"/>
        <v>0</v>
      </c>
      <c r="J1853" s="95"/>
      <c r="K1853" s="90"/>
      <c r="L1853" s="66"/>
      <c r="M1853" s="92"/>
      <c r="N1853" s="92"/>
      <c r="O1853" s="66"/>
      <c r="P1853" s="66"/>
      <c r="Q1853" s="92"/>
      <c r="R1853" s="90"/>
      <c r="S1853" s="90"/>
      <c r="T1853" s="90"/>
      <c r="U1853" s="94"/>
      <c r="V1853" s="181"/>
      <c r="W1853" s="181"/>
      <c r="X1853" s="181"/>
      <c r="Y1853" s="181"/>
      <c r="Z1853" s="66"/>
      <c r="AA1853" s="66"/>
      <c r="AB1853" s="66"/>
      <c r="AC1853" s="202"/>
      <c r="AD1853" s="166"/>
      <c r="AE1853" s="162" t="b">
        <f t="shared" si="557"/>
        <v>0</v>
      </c>
      <c r="AF1853" s="163">
        <f t="shared" si="558"/>
        <v>0</v>
      </c>
      <c r="AG1853" s="163">
        <f t="shared" si="559"/>
        <v>0</v>
      </c>
      <c r="AH1853" s="164">
        <f t="shared" si="560"/>
        <v>0</v>
      </c>
      <c r="AI1853" s="164">
        <f t="shared" si="561"/>
        <v>0</v>
      </c>
      <c r="AJ1853" s="164">
        <f t="shared" si="562"/>
        <v>0</v>
      </c>
      <c r="AK1853" s="164">
        <f t="shared" si="563"/>
        <v>0</v>
      </c>
      <c r="AL1853" s="164">
        <f t="shared" si="564"/>
        <v>0</v>
      </c>
      <c r="AM1853" s="164">
        <f t="shared" si="565"/>
        <v>1</v>
      </c>
      <c r="AN1853" s="146">
        <f t="shared" si="566"/>
        <v>0</v>
      </c>
      <c r="AO1853" s="146">
        <f t="shared" si="567"/>
        <v>0</v>
      </c>
      <c r="AP1853" s="146">
        <f t="shared" si="568"/>
        <v>0</v>
      </c>
      <c r="AQ1853" s="146">
        <f t="shared" si="569"/>
        <v>0</v>
      </c>
      <c r="AR1853" s="146">
        <f t="shared" si="570"/>
        <v>0</v>
      </c>
      <c r="AS1853" s="163">
        <f t="shared" si="571"/>
        <v>0</v>
      </c>
      <c r="AT1853" s="165">
        <f t="shared" si="572"/>
        <v>0</v>
      </c>
      <c r="AU1853" s="217"/>
      <c r="AV1853" s="66"/>
      <c r="AW1853" s="94"/>
      <c r="AX1853" s="94"/>
      <c r="AY1853" s="169"/>
      <c r="AZ1853" s="170"/>
      <c r="BA1853" s="94"/>
      <c r="BB1853" s="94"/>
      <c r="BC1853" s="94"/>
      <c r="BD1853" s="94"/>
      <c r="BE1853" s="91"/>
      <c r="BF1853" s="94"/>
      <c r="BG1853" s="94"/>
      <c r="BH1853" s="221"/>
      <c r="BI1853" s="98"/>
      <c r="BJ1853" s="98"/>
      <c r="BK1853" s="98"/>
      <c r="BL1853" s="140"/>
      <c r="BR1853" s="61"/>
      <c r="BT1853" s="60"/>
      <c r="BU1853" s="60"/>
    </row>
    <row r="1854" spans="1:73" s="59" customFormat="1" ht="30" hidden="1" customHeight="1" x14ac:dyDescent="0.25">
      <c r="A1854" s="139"/>
      <c r="B1854" s="89"/>
      <c r="C1854" s="159" t="str">
        <f t="shared" si="573"/>
        <v/>
      </c>
      <c r="D1854" s="159" t="str">
        <f t="shared" si="574"/>
        <v/>
      </c>
      <c r="E1854" s="201"/>
      <c r="F1854" s="90"/>
      <c r="G1854" s="260"/>
      <c r="H1854" s="90"/>
      <c r="I1854" s="266" t="b">
        <f t="shared" si="556"/>
        <v>0</v>
      </c>
      <c r="J1854" s="95"/>
      <c r="K1854" s="90"/>
      <c r="L1854" s="66"/>
      <c r="M1854" s="92"/>
      <c r="N1854" s="92"/>
      <c r="O1854" s="66"/>
      <c r="P1854" s="66"/>
      <c r="Q1854" s="92"/>
      <c r="R1854" s="90"/>
      <c r="S1854" s="90"/>
      <c r="T1854" s="90"/>
      <c r="U1854" s="94"/>
      <c r="V1854" s="181"/>
      <c r="W1854" s="181"/>
      <c r="X1854" s="181"/>
      <c r="Y1854" s="181"/>
      <c r="Z1854" s="66"/>
      <c r="AA1854" s="66"/>
      <c r="AB1854" s="66"/>
      <c r="AC1854" s="202"/>
      <c r="AD1854" s="166"/>
      <c r="AE1854" s="162" t="b">
        <f t="shared" si="557"/>
        <v>0</v>
      </c>
      <c r="AF1854" s="163">
        <f t="shared" si="558"/>
        <v>0</v>
      </c>
      <c r="AG1854" s="163">
        <f t="shared" si="559"/>
        <v>0</v>
      </c>
      <c r="AH1854" s="164">
        <f t="shared" si="560"/>
        <v>0</v>
      </c>
      <c r="AI1854" s="164">
        <f t="shared" si="561"/>
        <v>0</v>
      </c>
      <c r="AJ1854" s="164">
        <f t="shared" si="562"/>
        <v>0</v>
      </c>
      <c r="AK1854" s="164">
        <f t="shared" si="563"/>
        <v>0</v>
      </c>
      <c r="AL1854" s="164">
        <f t="shared" si="564"/>
        <v>0</v>
      </c>
      <c r="AM1854" s="164">
        <f t="shared" si="565"/>
        <v>1</v>
      </c>
      <c r="AN1854" s="146">
        <f t="shared" si="566"/>
        <v>0</v>
      </c>
      <c r="AO1854" s="146">
        <f t="shared" si="567"/>
        <v>0</v>
      </c>
      <c r="AP1854" s="146">
        <f t="shared" si="568"/>
        <v>0</v>
      </c>
      <c r="AQ1854" s="146">
        <f t="shared" si="569"/>
        <v>0</v>
      </c>
      <c r="AR1854" s="146">
        <f t="shared" si="570"/>
        <v>0</v>
      </c>
      <c r="AS1854" s="163">
        <f t="shared" si="571"/>
        <v>0</v>
      </c>
      <c r="AT1854" s="165">
        <f t="shared" si="572"/>
        <v>0</v>
      </c>
      <c r="AU1854" s="217"/>
      <c r="AV1854" s="66"/>
      <c r="AW1854" s="94"/>
      <c r="AX1854" s="94"/>
      <c r="AY1854" s="169"/>
      <c r="AZ1854" s="170"/>
      <c r="BA1854" s="94"/>
      <c r="BB1854" s="94"/>
      <c r="BC1854" s="94"/>
      <c r="BD1854" s="94"/>
      <c r="BE1854" s="91"/>
      <c r="BF1854" s="94"/>
      <c r="BG1854" s="94"/>
      <c r="BH1854" s="221"/>
      <c r="BI1854" s="98"/>
      <c r="BJ1854" s="98"/>
      <c r="BK1854" s="98"/>
      <c r="BL1854" s="140"/>
      <c r="BR1854" s="61"/>
      <c r="BS1854" s="60"/>
      <c r="BT1854" s="60"/>
      <c r="BU1854" s="60"/>
    </row>
    <row r="1855" spans="1:73" s="59" customFormat="1" ht="30" hidden="1" customHeight="1" x14ac:dyDescent="0.25">
      <c r="A1855" s="139"/>
      <c r="B1855" s="89"/>
      <c r="C1855" s="159" t="str">
        <f t="shared" si="573"/>
        <v/>
      </c>
      <c r="D1855" s="159" t="str">
        <f t="shared" si="574"/>
        <v/>
      </c>
      <c r="E1855" s="201"/>
      <c r="F1855" s="90"/>
      <c r="G1855" s="260"/>
      <c r="H1855" s="90"/>
      <c r="I1855" s="266" t="b">
        <f t="shared" si="556"/>
        <v>0</v>
      </c>
      <c r="J1855" s="95"/>
      <c r="K1855" s="90"/>
      <c r="L1855" s="66"/>
      <c r="M1855" s="92"/>
      <c r="N1855" s="92"/>
      <c r="O1855" s="66"/>
      <c r="P1855" s="66"/>
      <c r="Q1855" s="92"/>
      <c r="R1855" s="90"/>
      <c r="S1855" s="90"/>
      <c r="T1855" s="90"/>
      <c r="U1855" s="94"/>
      <c r="V1855" s="181"/>
      <c r="W1855" s="181"/>
      <c r="X1855" s="181"/>
      <c r="Y1855" s="181"/>
      <c r="Z1855" s="66"/>
      <c r="AA1855" s="66"/>
      <c r="AB1855" s="66"/>
      <c r="AC1855" s="202"/>
      <c r="AD1855" s="166"/>
      <c r="AE1855" s="162" t="b">
        <f t="shared" si="557"/>
        <v>0</v>
      </c>
      <c r="AF1855" s="163">
        <f t="shared" si="558"/>
        <v>0</v>
      </c>
      <c r="AG1855" s="163">
        <f t="shared" si="559"/>
        <v>0</v>
      </c>
      <c r="AH1855" s="164">
        <f t="shared" si="560"/>
        <v>0</v>
      </c>
      <c r="AI1855" s="164">
        <f t="shared" si="561"/>
        <v>0</v>
      </c>
      <c r="AJ1855" s="164">
        <f t="shared" si="562"/>
        <v>0</v>
      </c>
      <c r="AK1855" s="164">
        <f t="shared" si="563"/>
        <v>0</v>
      </c>
      <c r="AL1855" s="164">
        <f t="shared" si="564"/>
        <v>0</v>
      </c>
      <c r="AM1855" s="164">
        <f t="shared" si="565"/>
        <v>1</v>
      </c>
      <c r="AN1855" s="146">
        <f t="shared" si="566"/>
        <v>0</v>
      </c>
      <c r="AO1855" s="146">
        <f t="shared" si="567"/>
        <v>0</v>
      </c>
      <c r="AP1855" s="146">
        <f t="shared" si="568"/>
        <v>0</v>
      </c>
      <c r="AQ1855" s="146">
        <f t="shared" si="569"/>
        <v>0</v>
      </c>
      <c r="AR1855" s="146">
        <f t="shared" si="570"/>
        <v>0</v>
      </c>
      <c r="AS1855" s="163">
        <f t="shared" si="571"/>
        <v>0</v>
      </c>
      <c r="AT1855" s="165">
        <f t="shared" si="572"/>
        <v>0</v>
      </c>
      <c r="AU1855" s="217"/>
      <c r="AV1855" s="66"/>
      <c r="AW1855" s="94"/>
      <c r="AX1855" s="94"/>
      <c r="AY1855" s="169"/>
      <c r="AZ1855" s="170"/>
      <c r="BA1855" s="94"/>
      <c r="BB1855" s="94"/>
      <c r="BC1855" s="94"/>
      <c r="BD1855" s="94"/>
      <c r="BE1855" s="91"/>
      <c r="BF1855" s="94"/>
      <c r="BG1855" s="94"/>
      <c r="BH1855" s="221"/>
      <c r="BI1855" s="98"/>
      <c r="BJ1855" s="98"/>
      <c r="BK1855" s="98"/>
      <c r="BL1855" s="140"/>
      <c r="BR1855" s="61"/>
      <c r="BS1855" s="60"/>
      <c r="BT1855" s="60"/>
      <c r="BU1855" s="60"/>
    </row>
    <row r="1856" spans="1:73" s="59" customFormat="1" ht="30" hidden="1" customHeight="1" x14ac:dyDescent="0.25">
      <c r="A1856" s="139"/>
      <c r="B1856" s="89"/>
      <c r="C1856" s="159" t="str">
        <f t="shared" si="573"/>
        <v/>
      </c>
      <c r="D1856" s="159" t="str">
        <f t="shared" si="574"/>
        <v/>
      </c>
      <c r="E1856" s="201"/>
      <c r="F1856" s="90"/>
      <c r="G1856" s="260"/>
      <c r="H1856" s="90"/>
      <c r="I1856" s="266" t="b">
        <f t="shared" si="556"/>
        <v>0</v>
      </c>
      <c r="J1856" s="95"/>
      <c r="K1856" s="90"/>
      <c r="L1856" s="66"/>
      <c r="M1856" s="92"/>
      <c r="N1856" s="92"/>
      <c r="O1856" s="97"/>
      <c r="P1856" s="97"/>
      <c r="Q1856" s="92"/>
      <c r="R1856" s="90"/>
      <c r="S1856" s="90"/>
      <c r="T1856" s="90"/>
      <c r="U1856" s="94"/>
      <c r="V1856" s="181"/>
      <c r="W1856" s="181"/>
      <c r="X1856" s="181"/>
      <c r="Y1856" s="181"/>
      <c r="Z1856" s="66"/>
      <c r="AA1856" s="66"/>
      <c r="AB1856" s="66"/>
      <c r="AC1856" s="202"/>
      <c r="AD1856" s="166"/>
      <c r="AE1856" s="162" t="b">
        <f t="shared" si="557"/>
        <v>0</v>
      </c>
      <c r="AF1856" s="163">
        <f t="shared" si="558"/>
        <v>0</v>
      </c>
      <c r="AG1856" s="163">
        <f t="shared" si="559"/>
        <v>0</v>
      </c>
      <c r="AH1856" s="164">
        <f t="shared" si="560"/>
        <v>0</v>
      </c>
      <c r="AI1856" s="164">
        <f t="shared" si="561"/>
        <v>0</v>
      </c>
      <c r="AJ1856" s="164">
        <f t="shared" si="562"/>
        <v>0</v>
      </c>
      <c r="AK1856" s="164">
        <f t="shared" si="563"/>
        <v>0</v>
      </c>
      <c r="AL1856" s="164">
        <f t="shared" si="564"/>
        <v>0</v>
      </c>
      <c r="AM1856" s="164">
        <f t="shared" si="565"/>
        <v>1</v>
      </c>
      <c r="AN1856" s="146">
        <f t="shared" si="566"/>
        <v>0</v>
      </c>
      <c r="AO1856" s="146">
        <f t="shared" si="567"/>
        <v>0</v>
      </c>
      <c r="AP1856" s="146">
        <f t="shared" si="568"/>
        <v>0</v>
      </c>
      <c r="AQ1856" s="146">
        <f t="shared" si="569"/>
        <v>0</v>
      </c>
      <c r="AR1856" s="146">
        <f t="shared" si="570"/>
        <v>0</v>
      </c>
      <c r="AS1856" s="163">
        <f t="shared" si="571"/>
        <v>0</v>
      </c>
      <c r="AT1856" s="165">
        <f t="shared" si="572"/>
        <v>0</v>
      </c>
      <c r="AU1856" s="217"/>
      <c r="AV1856" s="66"/>
      <c r="AW1856" s="94"/>
      <c r="AX1856" s="94"/>
      <c r="AY1856" s="169"/>
      <c r="AZ1856" s="170"/>
      <c r="BA1856" s="94"/>
      <c r="BB1856" s="94"/>
      <c r="BC1856" s="94"/>
      <c r="BD1856" s="94"/>
      <c r="BE1856" s="91"/>
      <c r="BF1856" s="94"/>
      <c r="BG1856" s="94"/>
      <c r="BH1856" s="221"/>
      <c r="BI1856" s="98"/>
      <c r="BJ1856" s="98"/>
      <c r="BK1856" s="98"/>
      <c r="BL1856" s="140"/>
      <c r="BR1856" s="61"/>
      <c r="BS1856" s="60"/>
      <c r="BT1856" s="60"/>
      <c r="BU1856" s="60"/>
    </row>
    <row r="1857" spans="1:73" s="59" customFormat="1" ht="30" hidden="1" customHeight="1" x14ac:dyDescent="0.25">
      <c r="A1857" s="139"/>
      <c r="B1857" s="89"/>
      <c r="C1857" s="159" t="str">
        <f t="shared" si="573"/>
        <v/>
      </c>
      <c r="D1857" s="159" t="str">
        <f t="shared" si="574"/>
        <v/>
      </c>
      <c r="E1857" s="201"/>
      <c r="F1857" s="90"/>
      <c r="G1857" s="260"/>
      <c r="H1857" s="90"/>
      <c r="I1857" s="266" t="b">
        <f t="shared" si="556"/>
        <v>0</v>
      </c>
      <c r="J1857" s="95"/>
      <c r="K1857" s="90"/>
      <c r="L1857" s="66"/>
      <c r="M1857" s="92"/>
      <c r="N1857" s="92"/>
      <c r="O1857" s="97"/>
      <c r="P1857" s="97"/>
      <c r="Q1857" s="92"/>
      <c r="R1857" s="90"/>
      <c r="S1857" s="90"/>
      <c r="T1857" s="90"/>
      <c r="U1857" s="94"/>
      <c r="V1857" s="181"/>
      <c r="W1857" s="181"/>
      <c r="X1857" s="181"/>
      <c r="Y1857" s="181"/>
      <c r="Z1857" s="66"/>
      <c r="AA1857" s="66"/>
      <c r="AB1857" s="66"/>
      <c r="AC1857" s="202"/>
      <c r="AD1857" s="166"/>
      <c r="AE1857" s="162" t="b">
        <f t="shared" si="557"/>
        <v>0</v>
      </c>
      <c r="AF1857" s="163">
        <f t="shared" si="558"/>
        <v>0</v>
      </c>
      <c r="AG1857" s="163">
        <f t="shared" si="559"/>
        <v>0</v>
      </c>
      <c r="AH1857" s="164">
        <f t="shared" si="560"/>
        <v>0</v>
      </c>
      <c r="AI1857" s="164">
        <f t="shared" si="561"/>
        <v>0</v>
      </c>
      <c r="AJ1857" s="164">
        <f t="shared" si="562"/>
        <v>0</v>
      </c>
      <c r="AK1857" s="164">
        <f t="shared" si="563"/>
        <v>0</v>
      </c>
      <c r="AL1857" s="164">
        <f t="shared" si="564"/>
        <v>0</v>
      </c>
      <c r="AM1857" s="164">
        <f t="shared" si="565"/>
        <v>1</v>
      </c>
      <c r="AN1857" s="146">
        <f t="shared" si="566"/>
        <v>0</v>
      </c>
      <c r="AO1857" s="146">
        <f t="shared" si="567"/>
        <v>0</v>
      </c>
      <c r="AP1857" s="146">
        <f t="shared" si="568"/>
        <v>0</v>
      </c>
      <c r="AQ1857" s="146">
        <f t="shared" si="569"/>
        <v>0</v>
      </c>
      <c r="AR1857" s="146">
        <f t="shared" si="570"/>
        <v>0</v>
      </c>
      <c r="AS1857" s="163">
        <f t="shared" si="571"/>
        <v>0</v>
      </c>
      <c r="AT1857" s="165">
        <f t="shared" si="572"/>
        <v>0</v>
      </c>
      <c r="AU1857" s="217"/>
      <c r="AV1857" s="66"/>
      <c r="AW1857" s="94"/>
      <c r="AX1857" s="94"/>
      <c r="AY1857" s="169"/>
      <c r="AZ1857" s="170"/>
      <c r="BA1857" s="94"/>
      <c r="BB1857" s="94"/>
      <c r="BC1857" s="94"/>
      <c r="BD1857" s="94"/>
      <c r="BE1857" s="91"/>
      <c r="BF1857" s="94"/>
      <c r="BG1857" s="94"/>
      <c r="BH1857" s="221"/>
      <c r="BI1857" s="98"/>
      <c r="BJ1857" s="98"/>
      <c r="BK1857" s="98"/>
      <c r="BL1857" s="140"/>
      <c r="BR1857" s="61"/>
      <c r="BS1857" s="60"/>
      <c r="BT1857" s="60"/>
      <c r="BU1857" s="60"/>
    </row>
    <row r="1858" spans="1:73" s="59" customFormat="1" ht="30" hidden="1" customHeight="1" x14ac:dyDescent="0.25">
      <c r="A1858" s="139"/>
      <c r="B1858" s="89"/>
      <c r="C1858" s="159" t="str">
        <f t="shared" si="573"/>
        <v/>
      </c>
      <c r="D1858" s="159" t="str">
        <f t="shared" si="574"/>
        <v/>
      </c>
      <c r="E1858" s="201"/>
      <c r="F1858" s="90"/>
      <c r="G1858" s="260"/>
      <c r="H1858" s="90"/>
      <c r="I1858" s="266" t="b">
        <f t="shared" si="556"/>
        <v>0</v>
      </c>
      <c r="J1858" s="95"/>
      <c r="K1858" s="90"/>
      <c r="L1858" s="66"/>
      <c r="M1858" s="92"/>
      <c r="N1858" s="92"/>
      <c r="O1858" s="97"/>
      <c r="P1858" s="97"/>
      <c r="Q1858" s="92"/>
      <c r="R1858" s="90"/>
      <c r="S1858" s="90"/>
      <c r="T1858" s="90"/>
      <c r="U1858" s="94"/>
      <c r="V1858" s="181"/>
      <c r="W1858" s="181"/>
      <c r="X1858" s="181"/>
      <c r="Y1858" s="181"/>
      <c r="Z1858" s="66"/>
      <c r="AA1858" s="66"/>
      <c r="AB1858" s="66"/>
      <c r="AC1858" s="202"/>
      <c r="AD1858" s="166"/>
      <c r="AE1858" s="162" t="b">
        <f t="shared" si="557"/>
        <v>0</v>
      </c>
      <c r="AF1858" s="163">
        <f t="shared" si="558"/>
        <v>0</v>
      </c>
      <c r="AG1858" s="163">
        <f t="shared" si="559"/>
        <v>0</v>
      </c>
      <c r="AH1858" s="164">
        <f t="shared" si="560"/>
        <v>0</v>
      </c>
      <c r="AI1858" s="164">
        <f t="shared" si="561"/>
        <v>0</v>
      </c>
      <c r="AJ1858" s="164">
        <f t="shared" si="562"/>
        <v>0</v>
      </c>
      <c r="AK1858" s="164">
        <f t="shared" si="563"/>
        <v>0</v>
      </c>
      <c r="AL1858" s="164">
        <f t="shared" si="564"/>
        <v>0</v>
      </c>
      <c r="AM1858" s="164">
        <f t="shared" si="565"/>
        <v>1</v>
      </c>
      <c r="AN1858" s="146">
        <f t="shared" si="566"/>
        <v>0</v>
      </c>
      <c r="AO1858" s="146">
        <f t="shared" si="567"/>
        <v>0</v>
      </c>
      <c r="AP1858" s="146">
        <f t="shared" si="568"/>
        <v>0</v>
      </c>
      <c r="AQ1858" s="146">
        <f t="shared" si="569"/>
        <v>0</v>
      </c>
      <c r="AR1858" s="146">
        <f t="shared" si="570"/>
        <v>0</v>
      </c>
      <c r="AS1858" s="163">
        <f t="shared" si="571"/>
        <v>0</v>
      </c>
      <c r="AT1858" s="165">
        <f t="shared" si="572"/>
        <v>0</v>
      </c>
      <c r="AU1858" s="217"/>
      <c r="AV1858" s="66"/>
      <c r="AW1858" s="94"/>
      <c r="AX1858" s="94"/>
      <c r="AY1858" s="169"/>
      <c r="AZ1858" s="170"/>
      <c r="BA1858" s="94"/>
      <c r="BB1858" s="94"/>
      <c r="BC1858" s="94"/>
      <c r="BD1858" s="94"/>
      <c r="BE1858" s="91"/>
      <c r="BF1858" s="94"/>
      <c r="BG1858" s="94"/>
      <c r="BH1858" s="221"/>
      <c r="BI1858" s="98"/>
      <c r="BJ1858" s="98"/>
      <c r="BK1858" s="98"/>
      <c r="BL1858" s="140"/>
      <c r="BR1858" s="61"/>
      <c r="BS1858" s="60"/>
      <c r="BT1858" s="60"/>
      <c r="BU1858" s="60"/>
    </row>
    <row r="1859" spans="1:73" s="59" customFormat="1" ht="30" hidden="1" customHeight="1" x14ac:dyDescent="0.25">
      <c r="A1859" s="139"/>
      <c r="B1859" s="89"/>
      <c r="C1859" s="159" t="str">
        <f t="shared" si="573"/>
        <v/>
      </c>
      <c r="D1859" s="159" t="str">
        <f t="shared" si="574"/>
        <v/>
      </c>
      <c r="E1859" s="201"/>
      <c r="F1859" s="90"/>
      <c r="G1859" s="260"/>
      <c r="H1859" s="90"/>
      <c r="I1859" s="266" t="b">
        <f t="shared" si="556"/>
        <v>0</v>
      </c>
      <c r="J1859" s="95"/>
      <c r="K1859" s="90"/>
      <c r="L1859" s="66"/>
      <c r="M1859" s="92"/>
      <c r="N1859" s="92"/>
      <c r="O1859" s="97"/>
      <c r="P1859" s="97"/>
      <c r="Q1859" s="92"/>
      <c r="R1859" s="90"/>
      <c r="S1859" s="90"/>
      <c r="T1859" s="90"/>
      <c r="U1859" s="94"/>
      <c r="V1859" s="181"/>
      <c r="W1859" s="181"/>
      <c r="X1859" s="181"/>
      <c r="Y1859" s="181"/>
      <c r="Z1859" s="66"/>
      <c r="AA1859" s="66"/>
      <c r="AB1859" s="66"/>
      <c r="AC1859" s="202"/>
      <c r="AD1859" s="166"/>
      <c r="AE1859" s="162" t="b">
        <f t="shared" si="557"/>
        <v>0</v>
      </c>
      <c r="AF1859" s="163">
        <f t="shared" si="558"/>
        <v>0</v>
      </c>
      <c r="AG1859" s="163">
        <f t="shared" si="559"/>
        <v>0</v>
      </c>
      <c r="AH1859" s="164">
        <f t="shared" si="560"/>
        <v>0</v>
      </c>
      <c r="AI1859" s="164">
        <f t="shared" si="561"/>
        <v>0</v>
      </c>
      <c r="AJ1859" s="164">
        <f t="shared" si="562"/>
        <v>0</v>
      </c>
      <c r="AK1859" s="164">
        <f t="shared" si="563"/>
        <v>0</v>
      </c>
      <c r="AL1859" s="164">
        <f t="shared" si="564"/>
        <v>0</v>
      </c>
      <c r="AM1859" s="164">
        <f t="shared" si="565"/>
        <v>1</v>
      </c>
      <c r="AN1859" s="146">
        <f t="shared" si="566"/>
        <v>0</v>
      </c>
      <c r="AO1859" s="146">
        <f t="shared" si="567"/>
        <v>0</v>
      </c>
      <c r="AP1859" s="146">
        <f t="shared" si="568"/>
        <v>0</v>
      </c>
      <c r="AQ1859" s="146">
        <f t="shared" si="569"/>
        <v>0</v>
      </c>
      <c r="AR1859" s="146">
        <f t="shared" si="570"/>
        <v>0</v>
      </c>
      <c r="AS1859" s="163">
        <f t="shared" si="571"/>
        <v>0</v>
      </c>
      <c r="AT1859" s="165">
        <f t="shared" si="572"/>
        <v>0</v>
      </c>
      <c r="AU1859" s="217"/>
      <c r="AV1859" s="66"/>
      <c r="AW1859" s="94"/>
      <c r="AX1859" s="94"/>
      <c r="AY1859" s="169"/>
      <c r="AZ1859" s="170"/>
      <c r="BA1859" s="94"/>
      <c r="BB1859" s="94"/>
      <c r="BC1859" s="94"/>
      <c r="BD1859" s="94"/>
      <c r="BE1859" s="91"/>
      <c r="BF1859" s="94"/>
      <c r="BG1859" s="94"/>
      <c r="BH1859" s="221"/>
      <c r="BI1859" s="98"/>
      <c r="BJ1859" s="98"/>
      <c r="BK1859" s="98"/>
      <c r="BL1859" s="140"/>
      <c r="BR1859" s="61"/>
      <c r="BS1859" s="60"/>
      <c r="BT1859" s="60"/>
      <c r="BU1859" s="60"/>
    </row>
    <row r="1860" spans="1:73" s="59" customFormat="1" ht="30" hidden="1" customHeight="1" x14ac:dyDescent="0.25">
      <c r="A1860" s="139"/>
      <c r="B1860" s="89"/>
      <c r="C1860" s="159" t="str">
        <f t="shared" si="573"/>
        <v/>
      </c>
      <c r="D1860" s="159" t="str">
        <f t="shared" si="574"/>
        <v/>
      </c>
      <c r="E1860" s="201"/>
      <c r="F1860" s="90"/>
      <c r="G1860" s="260"/>
      <c r="H1860" s="90"/>
      <c r="I1860" s="266" t="b">
        <f t="shared" si="556"/>
        <v>0</v>
      </c>
      <c r="J1860" s="95"/>
      <c r="K1860" s="90"/>
      <c r="L1860" s="66"/>
      <c r="M1860" s="92"/>
      <c r="N1860" s="92"/>
      <c r="O1860" s="66"/>
      <c r="P1860" s="66"/>
      <c r="Q1860" s="92"/>
      <c r="R1860" s="90"/>
      <c r="S1860" s="90"/>
      <c r="T1860" s="90"/>
      <c r="U1860" s="94"/>
      <c r="V1860" s="181"/>
      <c r="W1860" s="181"/>
      <c r="X1860" s="181"/>
      <c r="Y1860" s="181"/>
      <c r="Z1860" s="66"/>
      <c r="AA1860" s="66"/>
      <c r="AB1860" s="66"/>
      <c r="AC1860" s="202"/>
      <c r="AD1860" s="166"/>
      <c r="AE1860" s="162" t="b">
        <f t="shared" si="557"/>
        <v>0</v>
      </c>
      <c r="AF1860" s="163">
        <f t="shared" si="558"/>
        <v>0</v>
      </c>
      <c r="AG1860" s="163">
        <f t="shared" si="559"/>
        <v>0</v>
      </c>
      <c r="AH1860" s="164">
        <f t="shared" si="560"/>
        <v>0</v>
      </c>
      <c r="AI1860" s="164">
        <f t="shared" si="561"/>
        <v>0</v>
      </c>
      <c r="AJ1860" s="164">
        <f t="shared" si="562"/>
        <v>0</v>
      </c>
      <c r="AK1860" s="164">
        <f t="shared" si="563"/>
        <v>0</v>
      </c>
      <c r="AL1860" s="164">
        <f t="shared" si="564"/>
        <v>0</v>
      </c>
      <c r="AM1860" s="164">
        <f t="shared" si="565"/>
        <v>1</v>
      </c>
      <c r="AN1860" s="146">
        <f t="shared" si="566"/>
        <v>0</v>
      </c>
      <c r="AO1860" s="146">
        <f t="shared" si="567"/>
        <v>0</v>
      </c>
      <c r="AP1860" s="146">
        <f t="shared" si="568"/>
        <v>0</v>
      </c>
      <c r="AQ1860" s="146">
        <f t="shared" si="569"/>
        <v>0</v>
      </c>
      <c r="AR1860" s="146">
        <f t="shared" si="570"/>
        <v>0</v>
      </c>
      <c r="AS1860" s="163">
        <f t="shared" si="571"/>
        <v>0</v>
      </c>
      <c r="AT1860" s="165">
        <f t="shared" si="572"/>
        <v>0</v>
      </c>
      <c r="AU1860" s="217"/>
      <c r="AV1860" s="66"/>
      <c r="AW1860" s="94"/>
      <c r="AX1860" s="94"/>
      <c r="AY1860" s="169"/>
      <c r="AZ1860" s="170"/>
      <c r="BA1860" s="94"/>
      <c r="BB1860" s="94"/>
      <c r="BC1860" s="94"/>
      <c r="BD1860" s="94"/>
      <c r="BE1860" s="91"/>
      <c r="BF1860" s="94"/>
      <c r="BG1860" s="94"/>
      <c r="BH1860" s="221"/>
      <c r="BI1860" s="98"/>
      <c r="BJ1860" s="98"/>
      <c r="BK1860" s="98"/>
      <c r="BL1860" s="140"/>
      <c r="BR1860" s="61"/>
      <c r="BS1860" s="60"/>
      <c r="BT1860" s="60"/>
      <c r="BU1860" s="60"/>
    </row>
    <row r="1861" spans="1:73" s="59" customFormat="1" ht="30" hidden="1" customHeight="1" x14ac:dyDescent="0.25">
      <c r="A1861" s="139"/>
      <c r="B1861" s="89"/>
      <c r="C1861" s="159" t="str">
        <f t="shared" si="573"/>
        <v/>
      </c>
      <c r="D1861" s="159" t="str">
        <f t="shared" si="574"/>
        <v/>
      </c>
      <c r="E1861" s="201"/>
      <c r="F1861" s="90"/>
      <c r="G1861" s="260"/>
      <c r="H1861" s="90"/>
      <c r="I1861" s="266" t="b">
        <f t="shared" si="556"/>
        <v>0</v>
      </c>
      <c r="J1861" s="95"/>
      <c r="K1861" s="90"/>
      <c r="L1861" s="66"/>
      <c r="M1861" s="92"/>
      <c r="N1861" s="92"/>
      <c r="O1861" s="66"/>
      <c r="P1861" s="66"/>
      <c r="Q1861" s="92"/>
      <c r="R1861" s="90"/>
      <c r="S1861" s="90"/>
      <c r="T1861" s="90"/>
      <c r="U1861" s="94"/>
      <c r="V1861" s="181"/>
      <c r="W1861" s="181"/>
      <c r="X1861" s="181"/>
      <c r="Y1861" s="181"/>
      <c r="Z1861" s="66"/>
      <c r="AA1861" s="66"/>
      <c r="AB1861" s="66"/>
      <c r="AC1861" s="202"/>
      <c r="AD1861" s="166"/>
      <c r="AE1861" s="162" t="b">
        <f t="shared" si="557"/>
        <v>0</v>
      </c>
      <c r="AF1861" s="163">
        <f t="shared" si="558"/>
        <v>0</v>
      </c>
      <c r="AG1861" s="163">
        <f t="shared" si="559"/>
        <v>0</v>
      </c>
      <c r="AH1861" s="164">
        <f t="shared" si="560"/>
        <v>0</v>
      </c>
      <c r="AI1861" s="164">
        <f t="shared" si="561"/>
        <v>0</v>
      </c>
      <c r="AJ1861" s="164">
        <f t="shared" si="562"/>
        <v>0</v>
      </c>
      <c r="AK1861" s="164">
        <f t="shared" si="563"/>
        <v>0</v>
      </c>
      <c r="AL1861" s="164">
        <f t="shared" si="564"/>
        <v>0</v>
      </c>
      <c r="AM1861" s="164">
        <f t="shared" si="565"/>
        <v>1</v>
      </c>
      <c r="AN1861" s="146">
        <f t="shared" si="566"/>
        <v>0</v>
      </c>
      <c r="AO1861" s="146">
        <f t="shared" si="567"/>
        <v>0</v>
      </c>
      <c r="AP1861" s="146">
        <f t="shared" si="568"/>
        <v>0</v>
      </c>
      <c r="AQ1861" s="146">
        <f t="shared" si="569"/>
        <v>0</v>
      </c>
      <c r="AR1861" s="146">
        <f t="shared" si="570"/>
        <v>0</v>
      </c>
      <c r="AS1861" s="163">
        <f t="shared" si="571"/>
        <v>0</v>
      </c>
      <c r="AT1861" s="165">
        <f t="shared" si="572"/>
        <v>0</v>
      </c>
      <c r="AU1861" s="217"/>
      <c r="AV1861" s="66"/>
      <c r="AW1861" s="94"/>
      <c r="AX1861" s="94"/>
      <c r="AY1861" s="169"/>
      <c r="AZ1861" s="170"/>
      <c r="BA1861" s="94"/>
      <c r="BB1861" s="94"/>
      <c r="BC1861" s="94"/>
      <c r="BD1861" s="94"/>
      <c r="BE1861" s="91"/>
      <c r="BF1861" s="94"/>
      <c r="BG1861" s="94"/>
      <c r="BH1861" s="221"/>
      <c r="BI1861" s="98"/>
      <c r="BJ1861" s="98"/>
      <c r="BK1861" s="98"/>
      <c r="BL1861" s="140"/>
      <c r="BR1861" s="61"/>
      <c r="BS1861" s="60"/>
      <c r="BT1861" s="60"/>
      <c r="BU1861" s="60"/>
    </row>
    <row r="1862" spans="1:73" s="59" customFormat="1" ht="30" hidden="1" customHeight="1" x14ac:dyDescent="0.25">
      <c r="A1862" s="139"/>
      <c r="B1862" s="89"/>
      <c r="C1862" s="159" t="str">
        <f t="shared" si="573"/>
        <v/>
      </c>
      <c r="D1862" s="159" t="str">
        <f t="shared" si="574"/>
        <v/>
      </c>
      <c r="E1862" s="201"/>
      <c r="F1862" s="90"/>
      <c r="G1862" s="260"/>
      <c r="H1862" s="90"/>
      <c r="I1862" s="266" t="b">
        <f t="shared" si="556"/>
        <v>0</v>
      </c>
      <c r="J1862" s="95"/>
      <c r="K1862" s="90"/>
      <c r="L1862" s="66"/>
      <c r="M1862" s="92"/>
      <c r="N1862" s="92"/>
      <c r="O1862" s="97"/>
      <c r="P1862" s="97"/>
      <c r="Q1862" s="92"/>
      <c r="R1862" s="90"/>
      <c r="S1862" s="90"/>
      <c r="T1862" s="90"/>
      <c r="U1862" s="94"/>
      <c r="V1862" s="181"/>
      <c r="W1862" s="181"/>
      <c r="X1862" s="181"/>
      <c r="Y1862" s="181"/>
      <c r="Z1862" s="66"/>
      <c r="AA1862" s="66"/>
      <c r="AB1862" s="66"/>
      <c r="AC1862" s="202"/>
      <c r="AD1862" s="166"/>
      <c r="AE1862" s="162" t="b">
        <f t="shared" si="557"/>
        <v>0</v>
      </c>
      <c r="AF1862" s="163">
        <f t="shared" si="558"/>
        <v>0</v>
      </c>
      <c r="AG1862" s="163">
        <f t="shared" si="559"/>
        <v>0</v>
      </c>
      <c r="AH1862" s="164">
        <f t="shared" si="560"/>
        <v>0</v>
      </c>
      <c r="AI1862" s="164">
        <f t="shared" si="561"/>
        <v>0</v>
      </c>
      <c r="AJ1862" s="164">
        <f t="shared" si="562"/>
        <v>0</v>
      </c>
      <c r="AK1862" s="164">
        <f t="shared" si="563"/>
        <v>0</v>
      </c>
      <c r="AL1862" s="164">
        <f t="shared" si="564"/>
        <v>0</v>
      </c>
      <c r="AM1862" s="164">
        <f t="shared" si="565"/>
        <v>1</v>
      </c>
      <c r="AN1862" s="146">
        <f t="shared" si="566"/>
        <v>0</v>
      </c>
      <c r="AO1862" s="146">
        <f t="shared" si="567"/>
        <v>0</v>
      </c>
      <c r="AP1862" s="146">
        <f t="shared" si="568"/>
        <v>0</v>
      </c>
      <c r="AQ1862" s="146">
        <f t="shared" si="569"/>
        <v>0</v>
      </c>
      <c r="AR1862" s="146">
        <f t="shared" si="570"/>
        <v>0</v>
      </c>
      <c r="AS1862" s="163">
        <f t="shared" si="571"/>
        <v>0</v>
      </c>
      <c r="AT1862" s="165">
        <f t="shared" si="572"/>
        <v>0</v>
      </c>
      <c r="AU1862" s="217"/>
      <c r="AV1862" s="66"/>
      <c r="AW1862" s="94"/>
      <c r="AX1862" s="94"/>
      <c r="AY1862" s="169"/>
      <c r="AZ1862" s="170"/>
      <c r="BA1862" s="94"/>
      <c r="BB1862" s="94"/>
      <c r="BC1862" s="94"/>
      <c r="BD1862" s="94"/>
      <c r="BE1862" s="91"/>
      <c r="BF1862" s="94"/>
      <c r="BG1862" s="94"/>
      <c r="BH1862" s="221"/>
      <c r="BI1862" s="98"/>
      <c r="BJ1862" s="98"/>
      <c r="BK1862" s="98"/>
      <c r="BL1862" s="140"/>
      <c r="BR1862" s="61"/>
      <c r="BS1862" s="60"/>
      <c r="BT1862" s="60"/>
      <c r="BU1862" s="60"/>
    </row>
    <row r="1863" spans="1:73" s="59" customFormat="1" ht="30" hidden="1" customHeight="1" x14ac:dyDescent="0.25">
      <c r="A1863" s="139"/>
      <c r="B1863" s="89"/>
      <c r="C1863" s="159" t="str">
        <f t="shared" si="573"/>
        <v/>
      </c>
      <c r="D1863" s="159" t="str">
        <f t="shared" si="574"/>
        <v/>
      </c>
      <c r="E1863" s="201"/>
      <c r="F1863" s="90"/>
      <c r="G1863" s="260"/>
      <c r="H1863" s="90"/>
      <c r="I1863" s="266" t="b">
        <f t="shared" si="556"/>
        <v>0</v>
      </c>
      <c r="J1863" s="95"/>
      <c r="K1863" s="90"/>
      <c r="L1863" s="66"/>
      <c r="M1863" s="92"/>
      <c r="N1863" s="92"/>
      <c r="O1863" s="97"/>
      <c r="P1863" s="97"/>
      <c r="Q1863" s="92"/>
      <c r="R1863" s="90"/>
      <c r="S1863" s="90"/>
      <c r="T1863" s="90"/>
      <c r="U1863" s="94"/>
      <c r="V1863" s="181"/>
      <c r="W1863" s="181"/>
      <c r="X1863" s="181"/>
      <c r="Y1863" s="181"/>
      <c r="Z1863" s="66"/>
      <c r="AA1863" s="66"/>
      <c r="AB1863" s="66"/>
      <c r="AC1863" s="202"/>
      <c r="AD1863" s="166"/>
      <c r="AE1863" s="162" t="b">
        <f t="shared" si="557"/>
        <v>0</v>
      </c>
      <c r="AF1863" s="163">
        <f t="shared" si="558"/>
        <v>0</v>
      </c>
      <c r="AG1863" s="163">
        <f t="shared" si="559"/>
        <v>0</v>
      </c>
      <c r="AH1863" s="164">
        <f t="shared" si="560"/>
        <v>0</v>
      </c>
      <c r="AI1863" s="164">
        <f t="shared" si="561"/>
        <v>0</v>
      </c>
      <c r="AJ1863" s="164">
        <f t="shared" si="562"/>
        <v>0</v>
      </c>
      <c r="AK1863" s="164">
        <f t="shared" si="563"/>
        <v>0</v>
      </c>
      <c r="AL1863" s="164">
        <f t="shared" si="564"/>
        <v>0</v>
      </c>
      <c r="AM1863" s="164">
        <f t="shared" si="565"/>
        <v>1</v>
      </c>
      <c r="AN1863" s="146">
        <f t="shared" si="566"/>
        <v>0</v>
      </c>
      <c r="AO1863" s="146">
        <f t="shared" si="567"/>
        <v>0</v>
      </c>
      <c r="AP1863" s="146">
        <f t="shared" si="568"/>
        <v>0</v>
      </c>
      <c r="AQ1863" s="146">
        <f t="shared" si="569"/>
        <v>0</v>
      </c>
      <c r="AR1863" s="146">
        <f t="shared" si="570"/>
        <v>0</v>
      </c>
      <c r="AS1863" s="163">
        <f t="shared" si="571"/>
        <v>0</v>
      </c>
      <c r="AT1863" s="165">
        <f t="shared" si="572"/>
        <v>0</v>
      </c>
      <c r="AU1863" s="217"/>
      <c r="AV1863" s="66"/>
      <c r="AW1863" s="94"/>
      <c r="AX1863" s="94"/>
      <c r="AY1863" s="169"/>
      <c r="AZ1863" s="170"/>
      <c r="BA1863" s="94"/>
      <c r="BB1863" s="94"/>
      <c r="BC1863" s="94"/>
      <c r="BD1863" s="94"/>
      <c r="BE1863" s="91"/>
      <c r="BF1863" s="94"/>
      <c r="BG1863" s="94"/>
      <c r="BH1863" s="221"/>
      <c r="BI1863" s="98"/>
      <c r="BJ1863" s="98"/>
      <c r="BK1863" s="98"/>
      <c r="BL1863" s="140"/>
      <c r="BR1863" s="61"/>
      <c r="BS1863" s="60"/>
      <c r="BT1863" s="60"/>
      <c r="BU1863" s="60"/>
    </row>
    <row r="1864" spans="1:73" s="59" customFormat="1" ht="30" hidden="1" customHeight="1" x14ac:dyDescent="0.25">
      <c r="A1864" s="139"/>
      <c r="B1864" s="89"/>
      <c r="C1864" s="159" t="str">
        <f t="shared" si="573"/>
        <v/>
      </c>
      <c r="D1864" s="159" t="str">
        <f t="shared" si="574"/>
        <v/>
      </c>
      <c r="E1864" s="201"/>
      <c r="F1864" s="90"/>
      <c r="G1864" s="260"/>
      <c r="H1864" s="90"/>
      <c r="I1864" s="266" t="b">
        <f t="shared" si="556"/>
        <v>0</v>
      </c>
      <c r="J1864" s="95"/>
      <c r="K1864" s="90"/>
      <c r="L1864" s="66"/>
      <c r="M1864" s="92"/>
      <c r="N1864" s="92"/>
      <c r="O1864" s="97"/>
      <c r="P1864" s="97"/>
      <c r="Q1864" s="92"/>
      <c r="R1864" s="90"/>
      <c r="S1864" s="90"/>
      <c r="T1864" s="90"/>
      <c r="U1864" s="94"/>
      <c r="V1864" s="181"/>
      <c r="W1864" s="181"/>
      <c r="X1864" s="181"/>
      <c r="Y1864" s="181"/>
      <c r="Z1864" s="66"/>
      <c r="AA1864" s="66"/>
      <c r="AB1864" s="66"/>
      <c r="AC1864" s="202"/>
      <c r="AD1864" s="166"/>
      <c r="AE1864" s="162" t="b">
        <f t="shared" si="557"/>
        <v>0</v>
      </c>
      <c r="AF1864" s="163">
        <f t="shared" si="558"/>
        <v>0</v>
      </c>
      <c r="AG1864" s="163">
        <f t="shared" si="559"/>
        <v>0</v>
      </c>
      <c r="AH1864" s="164">
        <f t="shared" si="560"/>
        <v>0</v>
      </c>
      <c r="AI1864" s="164">
        <f t="shared" si="561"/>
        <v>0</v>
      </c>
      <c r="AJ1864" s="164">
        <f t="shared" si="562"/>
        <v>0</v>
      </c>
      <c r="AK1864" s="164">
        <f t="shared" si="563"/>
        <v>0</v>
      </c>
      <c r="AL1864" s="164">
        <f t="shared" si="564"/>
        <v>0</v>
      </c>
      <c r="AM1864" s="164">
        <f t="shared" si="565"/>
        <v>1</v>
      </c>
      <c r="AN1864" s="146">
        <f t="shared" si="566"/>
        <v>0</v>
      </c>
      <c r="AO1864" s="146">
        <f t="shared" si="567"/>
        <v>0</v>
      </c>
      <c r="AP1864" s="146">
        <f t="shared" si="568"/>
        <v>0</v>
      </c>
      <c r="AQ1864" s="146">
        <f t="shared" si="569"/>
        <v>0</v>
      </c>
      <c r="AR1864" s="146">
        <f t="shared" si="570"/>
        <v>0</v>
      </c>
      <c r="AS1864" s="163">
        <f t="shared" si="571"/>
        <v>0</v>
      </c>
      <c r="AT1864" s="165">
        <f t="shared" si="572"/>
        <v>0</v>
      </c>
      <c r="AU1864" s="217"/>
      <c r="AV1864" s="66"/>
      <c r="AW1864" s="94"/>
      <c r="AX1864" s="94"/>
      <c r="AY1864" s="169"/>
      <c r="AZ1864" s="170"/>
      <c r="BA1864" s="94"/>
      <c r="BB1864" s="94"/>
      <c r="BC1864" s="94"/>
      <c r="BD1864" s="94"/>
      <c r="BE1864" s="91"/>
      <c r="BF1864" s="94"/>
      <c r="BG1864" s="94"/>
      <c r="BH1864" s="221"/>
      <c r="BI1864" s="98"/>
      <c r="BJ1864" s="98"/>
      <c r="BK1864" s="98"/>
      <c r="BL1864" s="140"/>
      <c r="BR1864" s="61"/>
      <c r="BS1864" s="60"/>
      <c r="BT1864" s="60"/>
      <c r="BU1864" s="60"/>
    </row>
    <row r="1865" spans="1:73" s="59" customFormat="1" ht="30" hidden="1" customHeight="1" x14ac:dyDescent="0.25">
      <c r="A1865" s="139"/>
      <c r="B1865" s="89"/>
      <c r="C1865" s="159" t="str">
        <f t="shared" si="573"/>
        <v/>
      </c>
      <c r="D1865" s="159" t="str">
        <f t="shared" si="574"/>
        <v/>
      </c>
      <c r="E1865" s="201"/>
      <c r="F1865" s="90"/>
      <c r="G1865" s="260"/>
      <c r="H1865" s="90"/>
      <c r="I1865" s="266" t="b">
        <f t="shared" si="556"/>
        <v>0</v>
      </c>
      <c r="J1865" s="95"/>
      <c r="K1865" s="90"/>
      <c r="L1865" s="66"/>
      <c r="M1865" s="92"/>
      <c r="N1865" s="92"/>
      <c r="O1865" s="97"/>
      <c r="P1865" s="97"/>
      <c r="Q1865" s="92"/>
      <c r="R1865" s="90"/>
      <c r="S1865" s="90"/>
      <c r="T1865" s="90"/>
      <c r="U1865" s="94"/>
      <c r="V1865" s="181"/>
      <c r="W1865" s="181"/>
      <c r="X1865" s="181"/>
      <c r="Y1865" s="181"/>
      <c r="Z1865" s="66"/>
      <c r="AA1865" s="66"/>
      <c r="AB1865" s="66"/>
      <c r="AC1865" s="202"/>
      <c r="AD1865" s="166"/>
      <c r="AE1865" s="162" t="b">
        <f t="shared" si="557"/>
        <v>0</v>
      </c>
      <c r="AF1865" s="163">
        <f t="shared" si="558"/>
        <v>0</v>
      </c>
      <c r="AG1865" s="163">
        <f t="shared" si="559"/>
        <v>0</v>
      </c>
      <c r="AH1865" s="164">
        <f t="shared" si="560"/>
        <v>0</v>
      </c>
      <c r="AI1865" s="164">
        <f t="shared" si="561"/>
        <v>0</v>
      </c>
      <c r="AJ1865" s="164">
        <f t="shared" si="562"/>
        <v>0</v>
      </c>
      <c r="AK1865" s="164">
        <f t="shared" si="563"/>
        <v>0</v>
      </c>
      <c r="AL1865" s="164">
        <f t="shared" si="564"/>
        <v>0</v>
      </c>
      <c r="AM1865" s="164">
        <f t="shared" si="565"/>
        <v>1</v>
      </c>
      <c r="AN1865" s="146">
        <f t="shared" si="566"/>
        <v>0</v>
      </c>
      <c r="AO1865" s="146">
        <f t="shared" si="567"/>
        <v>0</v>
      </c>
      <c r="AP1865" s="146">
        <f t="shared" si="568"/>
        <v>0</v>
      </c>
      <c r="AQ1865" s="146">
        <f t="shared" si="569"/>
        <v>0</v>
      </c>
      <c r="AR1865" s="146">
        <f t="shared" si="570"/>
        <v>0</v>
      </c>
      <c r="AS1865" s="163">
        <f t="shared" si="571"/>
        <v>0</v>
      </c>
      <c r="AT1865" s="165">
        <f t="shared" si="572"/>
        <v>0</v>
      </c>
      <c r="AU1865" s="217"/>
      <c r="AV1865" s="66"/>
      <c r="AW1865" s="94"/>
      <c r="AX1865" s="94"/>
      <c r="AY1865" s="169"/>
      <c r="AZ1865" s="170"/>
      <c r="BA1865" s="94"/>
      <c r="BB1865" s="94"/>
      <c r="BC1865" s="94"/>
      <c r="BD1865" s="94"/>
      <c r="BE1865" s="91"/>
      <c r="BF1865" s="94"/>
      <c r="BG1865" s="94"/>
      <c r="BH1865" s="221"/>
      <c r="BI1865" s="98"/>
      <c r="BJ1865" s="98"/>
      <c r="BK1865" s="98"/>
      <c r="BL1865" s="140"/>
      <c r="BR1865" s="61"/>
      <c r="BS1865" s="60"/>
      <c r="BT1865" s="60"/>
      <c r="BU1865" s="60"/>
    </row>
    <row r="1866" spans="1:73" s="59" customFormat="1" ht="30" hidden="1" customHeight="1" x14ac:dyDescent="0.25">
      <c r="A1866" s="139"/>
      <c r="B1866" s="89"/>
      <c r="C1866" s="159" t="str">
        <f t="shared" si="573"/>
        <v/>
      </c>
      <c r="D1866" s="159" t="str">
        <f t="shared" si="574"/>
        <v/>
      </c>
      <c r="E1866" s="201"/>
      <c r="F1866" s="90"/>
      <c r="G1866" s="264"/>
      <c r="H1866" s="90"/>
      <c r="I1866" s="266" t="b">
        <f t="shared" si="556"/>
        <v>0</v>
      </c>
      <c r="J1866" s="95"/>
      <c r="K1866" s="90"/>
      <c r="L1866" s="66"/>
      <c r="M1866" s="98"/>
      <c r="N1866" s="98"/>
      <c r="O1866" s="66"/>
      <c r="P1866" s="66"/>
      <c r="Q1866" s="66"/>
      <c r="R1866" s="90"/>
      <c r="S1866" s="90"/>
      <c r="T1866" s="90"/>
      <c r="U1866" s="94"/>
      <c r="V1866" s="89"/>
      <c r="W1866" s="89"/>
      <c r="X1866" s="89"/>
      <c r="Y1866" s="89"/>
      <c r="Z1866" s="66"/>
      <c r="AA1866" s="66"/>
      <c r="AB1866" s="66"/>
      <c r="AC1866" s="202"/>
      <c r="AD1866" s="166"/>
      <c r="AE1866" s="162" t="b">
        <f t="shared" si="557"/>
        <v>0</v>
      </c>
      <c r="AF1866" s="163">
        <f t="shared" si="558"/>
        <v>0</v>
      </c>
      <c r="AG1866" s="163">
        <f t="shared" si="559"/>
        <v>0</v>
      </c>
      <c r="AH1866" s="164">
        <f t="shared" si="560"/>
        <v>0</v>
      </c>
      <c r="AI1866" s="164">
        <f t="shared" si="561"/>
        <v>0</v>
      </c>
      <c r="AJ1866" s="164">
        <f t="shared" si="562"/>
        <v>0</v>
      </c>
      <c r="AK1866" s="164">
        <f t="shared" si="563"/>
        <v>0</v>
      </c>
      <c r="AL1866" s="164">
        <f t="shared" si="564"/>
        <v>0</v>
      </c>
      <c r="AM1866" s="164">
        <f t="shared" si="565"/>
        <v>1</v>
      </c>
      <c r="AN1866" s="146">
        <f t="shared" si="566"/>
        <v>0</v>
      </c>
      <c r="AO1866" s="146">
        <f t="shared" si="567"/>
        <v>0</v>
      </c>
      <c r="AP1866" s="146">
        <f t="shared" si="568"/>
        <v>0</v>
      </c>
      <c r="AQ1866" s="146">
        <f t="shared" si="569"/>
        <v>0</v>
      </c>
      <c r="AR1866" s="146">
        <f t="shared" si="570"/>
        <v>0</v>
      </c>
      <c r="AS1866" s="163">
        <f t="shared" si="571"/>
        <v>0</v>
      </c>
      <c r="AT1866" s="165">
        <f t="shared" si="572"/>
        <v>0</v>
      </c>
      <c r="AU1866" s="217"/>
      <c r="AV1866" s="98"/>
      <c r="AW1866" s="94"/>
      <c r="AX1866" s="94"/>
      <c r="AY1866" s="169"/>
      <c r="AZ1866" s="90"/>
      <c r="BA1866" s="94"/>
      <c r="BB1866" s="94"/>
      <c r="BC1866" s="94"/>
      <c r="BD1866" s="94"/>
      <c r="BE1866" s="91"/>
      <c r="BF1866" s="94"/>
      <c r="BG1866" s="94"/>
      <c r="BH1866" s="170"/>
      <c r="BI1866" s="98"/>
      <c r="BJ1866" s="98"/>
      <c r="BK1866" s="98"/>
      <c r="BL1866" s="140"/>
      <c r="BR1866" s="61"/>
      <c r="BS1866" s="60"/>
      <c r="BT1866" s="60"/>
      <c r="BU1866" s="60"/>
    </row>
    <row r="1867" spans="1:73" s="59" customFormat="1" ht="30" hidden="1" customHeight="1" x14ac:dyDescent="0.25">
      <c r="A1867" s="139"/>
      <c r="B1867" s="89"/>
      <c r="C1867" s="159" t="str">
        <f t="shared" si="573"/>
        <v/>
      </c>
      <c r="D1867" s="159" t="str">
        <f t="shared" si="574"/>
        <v/>
      </c>
      <c r="E1867" s="201"/>
      <c r="F1867" s="90"/>
      <c r="G1867" s="264"/>
      <c r="H1867" s="90"/>
      <c r="I1867" s="266" t="b">
        <f t="shared" si="556"/>
        <v>0</v>
      </c>
      <c r="J1867" s="95"/>
      <c r="K1867" s="90"/>
      <c r="L1867" s="66"/>
      <c r="M1867" s="98"/>
      <c r="N1867" s="98"/>
      <c r="O1867" s="66"/>
      <c r="P1867" s="66"/>
      <c r="Q1867" s="66"/>
      <c r="R1867" s="90"/>
      <c r="S1867" s="90"/>
      <c r="T1867" s="90"/>
      <c r="U1867" s="94"/>
      <c r="V1867" s="89"/>
      <c r="W1867" s="89"/>
      <c r="X1867" s="89"/>
      <c r="Y1867" s="89"/>
      <c r="Z1867" s="66"/>
      <c r="AA1867" s="66"/>
      <c r="AB1867" s="66"/>
      <c r="AC1867" s="202"/>
      <c r="AD1867" s="166"/>
      <c r="AE1867" s="162" t="b">
        <f t="shared" si="557"/>
        <v>0</v>
      </c>
      <c r="AF1867" s="163">
        <f t="shared" si="558"/>
        <v>0</v>
      </c>
      <c r="AG1867" s="163">
        <f t="shared" si="559"/>
        <v>0</v>
      </c>
      <c r="AH1867" s="164">
        <f t="shared" si="560"/>
        <v>0</v>
      </c>
      <c r="AI1867" s="164">
        <f t="shared" si="561"/>
        <v>0</v>
      </c>
      <c r="AJ1867" s="164">
        <f t="shared" si="562"/>
        <v>0</v>
      </c>
      <c r="AK1867" s="164">
        <f t="shared" si="563"/>
        <v>0</v>
      </c>
      <c r="AL1867" s="164">
        <f t="shared" si="564"/>
        <v>0</v>
      </c>
      <c r="AM1867" s="164">
        <f t="shared" si="565"/>
        <v>1</v>
      </c>
      <c r="AN1867" s="146">
        <f t="shared" si="566"/>
        <v>0</v>
      </c>
      <c r="AO1867" s="146">
        <f t="shared" si="567"/>
        <v>0</v>
      </c>
      <c r="AP1867" s="146">
        <f t="shared" si="568"/>
        <v>0</v>
      </c>
      <c r="AQ1867" s="146">
        <f t="shared" si="569"/>
        <v>0</v>
      </c>
      <c r="AR1867" s="146">
        <f t="shared" si="570"/>
        <v>0</v>
      </c>
      <c r="AS1867" s="163">
        <f t="shared" si="571"/>
        <v>0</v>
      </c>
      <c r="AT1867" s="165">
        <f t="shared" si="572"/>
        <v>0</v>
      </c>
      <c r="AU1867" s="217"/>
      <c r="AV1867" s="98"/>
      <c r="AW1867" s="94"/>
      <c r="AX1867" s="94"/>
      <c r="AY1867" s="169"/>
      <c r="AZ1867" s="90"/>
      <c r="BA1867" s="94"/>
      <c r="BB1867" s="94"/>
      <c r="BC1867" s="94"/>
      <c r="BD1867" s="94"/>
      <c r="BE1867" s="91"/>
      <c r="BF1867" s="94"/>
      <c r="BG1867" s="94"/>
      <c r="BH1867" s="170"/>
      <c r="BI1867" s="98"/>
      <c r="BJ1867" s="98"/>
      <c r="BK1867" s="98"/>
      <c r="BL1867" s="140"/>
      <c r="BR1867" s="61"/>
      <c r="BT1867" s="60"/>
      <c r="BU1867" s="60"/>
    </row>
    <row r="1868" spans="1:73" s="59" customFormat="1" ht="30" hidden="1" customHeight="1" x14ac:dyDescent="0.25">
      <c r="A1868" s="139"/>
      <c r="B1868" s="89"/>
      <c r="C1868" s="159" t="str">
        <f t="shared" si="573"/>
        <v/>
      </c>
      <c r="D1868" s="159" t="str">
        <f t="shared" si="574"/>
        <v/>
      </c>
      <c r="E1868" s="201"/>
      <c r="F1868" s="90"/>
      <c r="G1868" s="264"/>
      <c r="H1868" s="90"/>
      <c r="I1868" s="266" t="b">
        <f t="shared" si="556"/>
        <v>0</v>
      </c>
      <c r="J1868" s="95"/>
      <c r="K1868" s="90"/>
      <c r="L1868" s="66"/>
      <c r="M1868" s="98"/>
      <c r="N1868" s="98"/>
      <c r="O1868" s="66"/>
      <c r="P1868" s="66"/>
      <c r="Q1868" s="66"/>
      <c r="R1868" s="90"/>
      <c r="S1868" s="90"/>
      <c r="T1868" s="90"/>
      <c r="U1868" s="94"/>
      <c r="V1868" s="89"/>
      <c r="W1868" s="89"/>
      <c r="X1868" s="89"/>
      <c r="Y1868" s="89"/>
      <c r="Z1868" s="66"/>
      <c r="AA1868" s="66"/>
      <c r="AB1868" s="66"/>
      <c r="AC1868" s="202"/>
      <c r="AD1868" s="166"/>
      <c r="AE1868" s="162" t="b">
        <f t="shared" si="557"/>
        <v>0</v>
      </c>
      <c r="AF1868" s="163">
        <f t="shared" si="558"/>
        <v>0</v>
      </c>
      <c r="AG1868" s="163">
        <f t="shared" si="559"/>
        <v>0</v>
      </c>
      <c r="AH1868" s="164">
        <f t="shared" si="560"/>
        <v>0</v>
      </c>
      <c r="AI1868" s="164">
        <f t="shared" si="561"/>
        <v>0</v>
      </c>
      <c r="AJ1868" s="164">
        <f t="shared" si="562"/>
        <v>0</v>
      </c>
      <c r="AK1868" s="164">
        <f t="shared" si="563"/>
        <v>0</v>
      </c>
      <c r="AL1868" s="164">
        <f t="shared" si="564"/>
        <v>0</v>
      </c>
      <c r="AM1868" s="164">
        <f t="shared" si="565"/>
        <v>1</v>
      </c>
      <c r="AN1868" s="146">
        <f t="shared" si="566"/>
        <v>0</v>
      </c>
      <c r="AO1868" s="146">
        <f t="shared" si="567"/>
        <v>0</v>
      </c>
      <c r="AP1868" s="146">
        <f t="shared" si="568"/>
        <v>0</v>
      </c>
      <c r="AQ1868" s="146">
        <f t="shared" si="569"/>
        <v>0</v>
      </c>
      <c r="AR1868" s="146">
        <f t="shared" si="570"/>
        <v>0</v>
      </c>
      <c r="AS1868" s="163">
        <f t="shared" si="571"/>
        <v>0</v>
      </c>
      <c r="AT1868" s="165">
        <f t="shared" si="572"/>
        <v>0</v>
      </c>
      <c r="AU1868" s="217"/>
      <c r="AV1868" s="98"/>
      <c r="AW1868" s="94"/>
      <c r="AX1868" s="94"/>
      <c r="AY1868" s="169"/>
      <c r="AZ1868" s="90"/>
      <c r="BA1868" s="94"/>
      <c r="BB1868" s="94"/>
      <c r="BC1868" s="94"/>
      <c r="BD1868" s="94"/>
      <c r="BE1868" s="91"/>
      <c r="BF1868" s="94"/>
      <c r="BG1868" s="94"/>
      <c r="BH1868" s="170"/>
      <c r="BI1868" s="98"/>
      <c r="BJ1868" s="98"/>
      <c r="BK1868" s="98"/>
      <c r="BL1868" s="140"/>
      <c r="BR1868" s="61"/>
      <c r="BS1868" s="60"/>
      <c r="BT1868" s="60"/>
      <c r="BU1868" s="60"/>
    </row>
    <row r="1869" spans="1:73" s="59" customFormat="1" ht="30" hidden="1" customHeight="1" x14ac:dyDescent="0.25">
      <c r="A1869" s="139"/>
      <c r="B1869" s="89"/>
      <c r="C1869" s="159" t="str">
        <f t="shared" si="573"/>
        <v/>
      </c>
      <c r="D1869" s="159" t="str">
        <f t="shared" si="574"/>
        <v/>
      </c>
      <c r="E1869" s="201"/>
      <c r="F1869" s="90"/>
      <c r="G1869" s="264"/>
      <c r="H1869" s="90"/>
      <c r="I1869" s="266" t="b">
        <f t="shared" si="556"/>
        <v>0</v>
      </c>
      <c r="J1869" s="95"/>
      <c r="K1869" s="90"/>
      <c r="L1869" s="66"/>
      <c r="M1869" s="98"/>
      <c r="N1869" s="98"/>
      <c r="O1869" s="66"/>
      <c r="P1869" s="66"/>
      <c r="Q1869" s="66"/>
      <c r="R1869" s="90"/>
      <c r="S1869" s="90"/>
      <c r="T1869" s="90"/>
      <c r="U1869" s="94"/>
      <c r="V1869" s="89"/>
      <c r="W1869" s="89"/>
      <c r="X1869" s="89"/>
      <c r="Y1869" s="89"/>
      <c r="Z1869" s="66"/>
      <c r="AA1869" s="66"/>
      <c r="AB1869" s="66"/>
      <c r="AC1869" s="202"/>
      <c r="AD1869" s="166"/>
      <c r="AE1869" s="162" t="b">
        <f t="shared" si="557"/>
        <v>0</v>
      </c>
      <c r="AF1869" s="163">
        <f t="shared" si="558"/>
        <v>0</v>
      </c>
      <c r="AG1869" s="163">
        <f t="shared" si="559"/>
        <v>0</v>
      </c>
      <c r="AH1869" s="164">
        <f t="shared" si="560"/>
        <v>0</v>
      </c>
      <c r="AI1869" s="164">
        <f t="shared" si="561"/>
        <v>0</v>
      </c>
      <c r="AJ1869" s="164">
        <f t="shared" si="562"/>
        <v>0</v>
      </c>
      <c r="AK1869" s="164">
        <f t="shared" si="563"/>
        <v>0</v>
      </c>
      <c r="AL1869" s="164">
        <f t="shared" si="564"/>
        <v>0</v>
      </c>
      <c r="AM1869" s="164">
        <f t="shared" si="565"/>
        <v>1</v>
      </c>
      <c r="AN1869" s="146">
        <f t="shared" si="566"/>
        <v>0</v>
      </c>
      <c r="AO1869" s="146">
        <f t="shared" si="567"/>
        <v>0</v>
      </c>
      <c r="AP1869" s="146">
        <f t="shared" si="568"/>
        <v>0</v>
      </c>
      <c r="AQ1869" s="146">
        <f t="shared" si="569"/>
        <v>0</v>
      </c>
      <c r="AR1869" s="146">
        <f t="shared" si="570"/>
        <v>0</v>
      </c>
      <c r="AS1869" s="163">
        <f t="shared" si="571"/>
        <v>0</v>
      </c>
      <c r="AT1869" s="165">
        <f t="shared" si="572"/>
        <v>0</v>
      </c>
      <c r="AU1869" s="217"/>
      <c r="AV1869" s="98"/>
      <c r="AW1869" s="94"/>
      <c r="AX1869" s="94"/>
      <c r="AY1869" s="169"/>
      <c r="AZ1869" s="90"/>
      <c r="BA1869" s="94"/>
      <c r="BB1869" s="94"/>
      <c r="BC1869" s="94"/>
      <c r="BD1869" s="94"/>
      <c r="BE1869" s="91"/>
      <c r="BF1869" s="94"/>
      <c r="BG1869" s="94"/>
      <c r="BH1869" s="170"/>
      <c r="BI1869" s="98"/>
      <c r="BJ1869" s="98"/>
      <c r="BK1869" s="98"/>
      <c r="BL1869" s="140"/>
      <c r="BR1869" s="61"/>
      <c r="BT1869" s="60"/>
      <c r="BU1869" s="60"/>
    </row>
    <row r="1870" spans="1:73" s="59" customFormat="1" ht="30" hidden="1" customHeight="1" x14ac:dyDescent="0.25">
      <c r="A1870" s="139"/>
      <c r="B1870" s="89"/>
      <c r="C1870" s="159" t="str">
        <f t="shared" si="573"/>
        <v/>
      </c>
      <c r="D1870" s="159" t="str">
        <f t="shared" si="574"/>
        <v/>
      </c>
      <c r="E1870" s="201"/>
      <c r="F1870" s="90"/>
      <c r="G1870" s="264"/>
      <c r="H1870" s="90"/>
      <c r="I1870" s="266" t="b">
        <f t="shared" si="556"/>
        <v>0</v>
      </c>
      <c r="J1870" s="95"/>
      <c r="K1870" s="90"/>
      <c r="L1870" s="66"/>
      <c r="M1870" s="98"/>
      <c r="N1870" s="98"/>
      <c r="O1870" s="66"/>
      <c r="P1870" s="66"/>
      <c r="Q1870" s="66"/>
      <c r="R1870" s="90"/>
      <c r="S1870" s="90"/>
      <c r="T1870" s="90"/>
      <c r="U1870" s="94"/>
      <c r="V1870" s="89"/>
      <c r="W1870" s="89"/>
      <c r="X1870" s="89"/>
      <c r="Y1870" s="89"/>
      <c r="Z1870" s="66"/>
      <c r="AA1870" s="66"/>
      <c r="AB1870" s="66"/>
      <c r="AC1870" s="202"/>
      <c r="AD1870" s="166"/>
      <c r="AE1870" s="162" t="b">
        <f t="shared" si="557"/>
        <v>0</v>
      </c>
      <c r="AF1870" s="163">
        <f t="shared" si="558"/>
        <v>0</v>
      </c>
      <c r="AG1870" s="163">
        <f t="shared" si="559"/>
        <v>0</v>
      </c>
      <c r="AH1870" s="164">
        <f t="shared" si="560"/>
        <v>0</v>
      </c>
      <c r="AI1870" s="164">
        <f t="shared" si="561"/>
        <v>0</v>
      </c>
      <c r="AJ1870" s="164">
        <f t="shared" si="562"/>
        <v>0</v>
      </c>
      <c r="AK1870" s="164">
        <f t="shared" si="563"/>
        <v>0</v>
      </c>
      <c r="AL1870" s="164">
        <f t="shared" si="564"/>
        <v>0</v>
      </c>
      <c r="AM1870" s="164">
        <f t="shared" si="565"/>
        <v>1</v>
      </c>
      <c r="AN1870" s="146">
        <f t="shared" si="566"/>
        <v>0</v>
      </c>
      <c r="AO1870" s="146">
        <f t="shared" si="567"/>
        <v>0</v>
      </c>
      <c r="AP1870" s="146">
        <f t="shared" si="568"/>
        <v>0</v>
      </c>
      <c r="AQ1870" s="146">
        <f t="shared" si="569"/>
        <v>0</v>
      </c>
      <c r="AR1870" s="146">
        <f t="shared" si="570"/>
        <v>0</v>
      </c>
      <c r="AS1870" s="163">
        <f t="shared" si="571"/>
        <v>0</v>
      </c>
      <c r="AT1870" s="165">
        <f t="shared" si="572"/>
        <v>0</v>
      </c>
      <c r="AU1870" s="217"/>
      <c r="AV1870" s="98"/>
      <c r="AW1870" s="94"/>
      <c r="AX1870" s="94"/>
      <c r="AY1870" s="169"/>
      <c r="AZ1870" s="90"/>
      <c r="BA1870" s="94"/>
      <c r="BB1870" s="94"/>
      <c r="BC1870" s="94"/>
      <c r="BD1870" s="94"/>
      <c r="BE1870" s="91"/>
      <c r="BF1870" s="94"/>
      <c r="BG1870" s="94"/>
      <c r="BH1870" s="170"/>
      <c r="BI1870" s="98"/>
      <c r="BJ1870" s="98"/>
      <c r="BK1870" s="98"/>
      <c r="BL1870" s="140"/>
      <c r="BR1870" s="61"/>
      <c r="BT1870" s="60"/>
      <c r="BU1870" s="60"/>
    </row>
    <row r="1871" spans="1:73" s="59" customFormat="1" ht="30" hidden="1" customHeight="1" x14ac:dyDescent="0.25">
      <c r="A1871" s="139"/>
      <c r="B1871" s="89"/>
      <c r="C1871" s="159" t="str">
        <f t="shared" si="573"/>
        <v/>
      </c>
      <c r="D1871" s="159" t="str">
        <f t="shared" si="574"/>
        <v/>
      </c>
      <c r="E1871" s="201"/>
      <c r="F1871" s="90"/>
      <c r="G1871" s="264"/>
      <c r="H1871" s="90"/>
      <c r="I1871" s="266" t="b">
        <f t="shared" si="556"/>
        <v>0</v>
      </c>
      <c r="J1871" s="95"/>
      <c r="K1871" s="90"/>
      <c r="L1871" s="66"/>
      <c r="M1871" s="98"/>
      <c r="N1871" s="98"/>
      <c r="O1871" s="66"/>
      <c r="P1871" s="66"/>
      <c r="Q1871" s="66"/>
      <c r="R1871" s="90"/>
      <c r="S1871" s="90"/>
      <c r="T1871" s="90"/>
      <c r="U1871" s="94"/>
      <c r="V1871" s="89"/>
      <c r="W1871" s="89"/>
      <c r="X1871" s="89"/>
      <c r="Y1871" s="89"/>
      <c r="Z1871" s="66"/>
      <c r="AA1871" s="66"/>
      <c r="AB1871" s="66"/>
      <c r="AC1871" s="202"/>
      <c r="AD1871" s="166"/>
      <c r="AE1871" s="162" t="b">
        <f t="shared" si="557"/>
        <v>0</v>
      </c>
      <c r="AF1871" s="163">
        <f t="shared" si="558"/>
        <v>0</v>
      </c>
      <c r="AG1871" s="163">
        <f t="shared" si="559"/>
        <v>0</v>
      </c>
      <c r="AH1871" s="164">
        <f t="shared" si="560"/>
        <v>0</v>
      </c>
      <c r="AI1871" s="164">
        <f t="shared" si="561"/>
        <v>0</v>
      </c>
      <c r="AJ1871" s="164">
        <f t="shared" si="562"/>
        <v>0</v>
      </c>
      <c r="AK1871" s="164">
        <f t="shared" si="563"/>
        <v>0</v>
      </c>
      <c r="AL1871" s="164">
        <f t="shared" si="564"/>
        <v>0</v>
      </c>
      <c r="AM1871" s="164">
        <f t="shared" si="565"/>
        <v>1</v>
      </c>
      <c r="AN1871" s="146">
        <f t="shared" si="566"/>
        <v>0</v>
      </c>
      <c r="AO1871" s="146">
        <f t="shared" si="567"/>
        <v>0</v>
      </c>
      <c r="AP1871" s="146">
        <f t="shared" si="568"/>
        <v>0</v>
      </c>
      <c r="AQ1871" s="146">
        <f t="shared" si="569"/>
        <v>0</v>
      </c>
      <c r="AR1871" s="146">
        <f t="shared" si="570"/>
        <v>0</v>
      </c>
      <c r="AS1871" s="163">
        <f t="shared" si="571"/>
        <v>0</v>
      </c>
      <c r="AT1871" s="165">
        <f t="shared" si="572"/>
        <v>0</v>
      </c>
      <c r="AU1871" s="217"/>
      <c r="AV1871" s="98"/>
      <c r="AW1871" s="94"/>
      <c r="AX1871" s="94"/>
      <c r="AY1871" s="169"/>
      <c r="AZ1871" s="90"/>
      <c r="BA1871" s="94"/>
      <c r="BB1871" s="94"/>
      <c r="BC1871" s="94"/>
      <c r="BD1871" s="94"/>
      <c r="BE1871" s="91"/>
      <c r="BF1871" s="94"/>
      <c r="BG1871" s="94"/>
      <c r="BH1871" s="170"/>
      <c r="BI1871" s="98"/>
      <c r="BJ1871" s="98"/>
      <c r="BK1871" s="98"/>
      <c r="BL1871" s="140"/>
      <c r="BR1871" s="61"/>
      <c r="BT1871" s="60"/>
      <c r="BU1871" s="60"/>
    </row>
    <row r="1872" spans="1:73" s="59" customFormat="1" ht="30" hidden="1" customHeight="1" x14ac:dyDescent="0.25">
      <c r="A1872" s="139"/>
      <c r="B1872" s="89"/>
      <c r="C1872" s="159" t="str">
        <f t="shared" si="573"/>
        <v/>
      </c>
      <c r="D1872" s="159" t="str">
        <f t="shared" si="574"/>
        <v/>
      </c>
      <c r="E1872" s="201"/>
      <c r="F1872" s="90"/>
      <c r="G1872" s="264"/>
      <c r="H1872" s="90"/>
      <c r="I1872" s="266" t="b">
        <f t="shared" si="556"/>
        <v>0</v>
      </c>
      <c r="J1872" s="95"/>
      <c r="K1872" s="90"/>
      <c r="L1872" s="66"/>
      <c r="M1872" s="98"/>
      <c r="N1872" s="98"/>
      <c r="O1872" s="66"/>
      <c r="P1872" s="66"/>
      <c r="Q1872" s="66"/>
      <c r="R1872" s="90"/>
      <c r="S1872" s="90"/>
      <c r="T1872" s="90"/>
      <c r="U1872" s="94"/>
      <c r="V1872" s="89"/>
      <c r="W1872" s="89"/>
      <c r="X1872" s="89"/>
      <c r="Y1872" s="89"/>
      <c r="Z1872" s="66"/>
      <c r="AA1872" s="66"/>
      <c r="AB1872" s="66"/>
      <c r="AC1872" s="202"/>
      <c r="AD1872" s="166"/>
      <c r="AE1872" s="162" t="b">
        <f t="shared" si="557"/>
        <v>0</v>
      </c>
      <c r="AF1872" s="163">
        <f t="shared" si="558"/>
        <v>0</v>
      </c>
      <c r="AG1872" s="163">
        <f t="shared" si="559"/>
        <v>0</v>
      </c>
      <c r="AH1872" s="164">
        <f t="shared" si="560"/>
        <v>0</v>
      </c>
      <c r="AI1872" s="164">
        <f t="shared" si="561"/>
        <v>0</v>
      </c>
      <c r="AJ1872" s="164">
        <f t="shared" si="562"/>
        <v>0</v>
      </c>
      <c r="AK1872" s="164">
        <f t="shared" si="563"/>
        <v>0</v>
      </c>
      <c r="AL1872" s="164">
        <f t="shared" si="564"/>
        <v>0</v>
      </c>
      <c r="AM1872" s="164">
        <f t="shared" si="565"/>
        <v>1</v>
      </c>
      <c r="AN1872" s="146">
        <f t="shared" si="566"/>
        <v>0</v>
      </c>
      <c r="AO1872" s="146">
        <f t="shared" si="567"/>
        <v>0</v>
      </c>
      <c r="AP1872" s="146">
        <f t="shared" si="568"/>
        <v>0</v>
      </c>
      <c r="AQ1872" s="146">
        <f t="shared" si="569"/>
        <v>0</v>
      </c>
      <c r="AR1872" s="146">
        <f t="shared" si="570"/>
        <v>0</v>
      </c>
      <c r="AS1872" s="163">
        <f t="shared" si="571"/>
        <v>0</v>
      </c>
      <c r="AT1872" s="165">
        <f t="shared" si="572"/>
        <v>0</v>
      </c>
      <c r="AU1872" s="217"/>
      <c r="AV1872" s="66"/>
      <c r="AW1872" s="94"/>
      <c r="AX1872" s="94"/>
      <c r="AY1872" s="169"/>
      <c r="AZ1872" s="90"/>
      <c r="BA1872" s="94"/>
      <c r="BB1872" s="94"/>
      <c r="BC1872" s="94"/>
      <c r="BD1872" s="94"/>
      <c r="BE1872" s="91"/>
      <c r="BF1872" s="94"/>
      <c r="BG1872" s="94"/>
      <c r="BH1872" s="170"/>
      <c r="BI1872" s="98"/>
      <c r="BJ1872" s="98"/>
      <c r="BK1872" s="98"/>
      <c r="BL1872" s="140"/>
      <c r="BR1872" s="61"/>
      <c r="BT1872" s="60"/>
      <c r="BU1872" s="60"/>
    </row>
    <row r="1873" spans="1:73" s="59" customFormat="1" ht="30" hidden="1" customHeight="1" x14ac:dyDescent="0.25">
      <c r="A1873" s="139"/>
      <c r="B1873" s="89"/>
      <c r="C1873" s="159" t="str">
        <f t="shared" si="573"/>
        <v/>
      </c>
      <c r="D1873" s="159" t="str">
        <f t="shared" si="574"/>
        <v/>
      </c>
      <c r="E1873" s="201"/>
      <c r="F1873" s="90"/>
      <c r="G1873" s="264"/>
      <c r="H1873" s="90"/>
      <c r="I1873" s="266" t="b">
        <f t="shared" si="556"/>
        <v>0</v>
      </c>
      <c r="J1873" s="95"/>
      <c r="K1873" s="90"/>
      <c r="L1873" s="66"/>
      <c r="M1873" s="98"/>
      <c r="N1873" s="98"/>
      <c r="O1873" s="66"/>
      <c r="P1873" s="66"/>
      <c r="Q1873" s="66"/>
      <c r="R1873" s="90"/>
      <c r="S1873" s="90"/>
      <c r="T1873" s="90"/>
      <c r="U1873" s="94"/>
      <c r="V1873" s="89"/>
      <c r="W1873" s="89"/>
      <c r="X1873" s="89"/>
      <c r="Y1873" s="89"/>
      <c r="Z1873" s="66"/>
      <c r="AA1873" s="66"/>
      <c r="AB1873" s="66"/>
      <c r="AC1873" s="202"/>
      <c r="AD1873" s="166"/>
      <c r="AE1873" s="162" t="b">
        <f t="shared" si="557"/>
        <v>0</v>
      </c>
      <c r="AF1873" s="163">
        <f t="shared" si="558"/>
        <v>0</v>
      </c>
      <c r="AG1873" s="163">
        <f t="shared" si="559"/>
        <v>0</v>
      </c>
      <c r="AH1873" s="164">
        <f t="shared" si="560"/>
        <v>0</v>
      </c>
      <c r="AI1873" s="164">
        <f t="shared" si="561"/>
        <v>0</v>
      </c>
      <c r="AJ1873" s="164">
        <f t="shared" si="562"/>
        <v>0</v>
      </c>
      <c r="AK1873" s="164">
        <f t="shared" si="563"/>
        <v>0</v>
      </c>
      <c r="AL1873" s="164">
        <f t="shared" si="564"/>
        <v>0</v>
      </c>
      <c r="AM1873" s="164">
        <f t="shared" si="565"/>
        <v>1</v>
      </c>
      <c r="AN1873" s="146">
        <f t="shared" si="566"/>
        <v>0</v>
      </c>
      <c r="AO1873" s="146">
        <f t="shared" si="567"/>
        <v>0</v>
      </c>
      <c r="AP1873" s="146">
        <f t="shared" si="568"/>
        <v>0</v>
      </c>
      <c r="AQ1873" s="146">
        <f t="shared" si="569"/>
        <v>0</v>
      </c>
      <c r="AR1873" s="146">
        <f t="shared" si="570"/>
        <v>0</v>
      </c>
      <c r="AS1873" s="163">
        <f t="shared" si="571"/>
        <v>0</v>
      </c>
      <c r="AT1873" s="165">
        <f t="shared" si="572"/>
        <v>0</v>
      </c>
      <c r="AU1873" s="217"/>
      <c r="AV1873" s="66"/>
      <c r="AW1873" s="94"/>
      <c r="AX1873" s="94"/>
      <c r="AY1873" s="169"/>
      <c r="AZ1873" s="90"/>
      <c r="BA1873" s="94"/>
      <c r="BB1873" s="94"/>
      <c r="BC1873" s="94"/>
      <c r="BD1873" s="94"/>
      <c r="BE1873" s="91"/>
      <c r="BF1873" s="94"/>
      <c r="BG1873" s="94"/>
      <c r="BH1873" s="170"/>
      <c r="BI1873" s="98"/>
      <c r="BJ1873" s="98"/>
      <c r="BK1873" s="98"/>
      <c r="BL1873" s="140"/>
      <c r="BR1873" s="61"/>
      <c r="BT1873" s="60"/>
      <c r="BU1873" s="60"/>
    </row>
    <row r="1874" spans="1:73" s="59" customFormat="1" ht="30" hidden="1" customHeight="1" x14ac:dyDescent="0.25">
      <c r="A1874" s="139"/>
      <c r="B1874" s="89"/>
      <c r="C1874" s="159" t="str">
        <f t="shared" si="573"/>
        <v/>
      </c>
      <c r="D1874" s="159" t="str">
        <f t="shared" si="574"/>
        <v/>
      </c>
      <c r="E1874" s="201"/>
      <c r="F1874" s="90"/>
      <c r="G1874" s="264"/>
      <c r="H1874" s="90"/>
      <c r="I1874" s="266" t="b">
        <f t="shared" si="556"/>
        <v>0</v>
      </c>
      <c r="J1874" s="95"/>
      <c r="K1874" s="90"/>
      <c r="L1874" s="66"/>
      <c r="M1874" s="98"/>
      <c r="N1874" s="98"/>
      <c r="O1874" s="66"/>
      <c r="P1874" s="66"/>
      <c r="Q1874" s="66"/>
      <c r="R1874" s="90"/>
      <c r="S1874" s="90"/>
      <c r="T1874" s="90"/>
      <c r="U1874" s="94"/>
      <c r="V1874" s="89"/>
      <c r="W1874" s="89"/>
      <c r="X1874" s="89"/>
      <c r="Y1874" s="89"/>
      <c r="Z1874" s="66"/>
      <c r="AA1874" s="66"/>
      <c r="AB1874" s="66"/>
      <c r="AC1874" s="202"/>
      <c r="AD1874" s="166"/>
      <c r="AE1874" s="162" t="b">
        <f t="shared" si="557"/>
        <v>0</v>
      </c>
      <c r="AF1874" s="163">
        <f t="shared" si="558"/>
        <v>0</v>
      </c>
      <c r="AG1874" s="163">
        <f t="shared" si="559"/>
        <v>0</v>
      </c>
      <c r="AH1874" s="164">
        <f t="shared" si="560"/>
        <v>0</v>
      </c>
      <c r="AI1874" s="164">
        <f t="shared" si="561"/>
        <v>0</v>
      </c>
      <c r="AJ1874" s="164">
        <f t="shared" si="562"/>
        <v>0</v>
      </c>
      <c r="AK1874" s="164">
        <f t="shared" si="563"/>
        <v>0</v>
      </c>
      <c r="AL1874" s="164">
        <f t="shared" si="564"/>
        <v>0</v>
      </c>
      <c r="AM1874" s="164">
        <f t="shared" si="565"/>
        <v>1</v>
      </c>
      <c r="AN1874" s="146">
        <f t="shared" si="566"/>
        <v>0</v>
      </c>
      <c r="AO1874" s="146">
        <f t="shared" si="567"/>
        <v>0</v>
      </c>
      <c r="AP1874" s="146">
        <f t="shared" si="568"/>
        <v>0</v>
      </c>
      <c r="AQ1874" s="146">
        <f t="shared" si="569"/>
        <v>0</v>
      </c>
      <c r="AR1874" s="146">
        <f t="shared" si="570"/>
        <v>0</v>
      </c>
      <c r="AS1874" s="163">
        <f t="shared" si="571"/>
        <v>0</v>
      </c>
      <c r="AT1874" s="165">
        <f t="shared" si="572"/>
        <v>0</v>
      </c>
      <c r="AU1874" s="217"/>
      <c r="AV1874" s="98"/>
      <c r="AW1874" s="94"/>
      <c r="AX1874" s="94"/>
      <c r="AY1874" s="169"/>
      <c r="AZ1874" s="90"/>
      <c r="BA1874" s="94"/>
      <c r="BB1874" s="94"/>
      <c r="BC1874" s="94"/>
      <c r="BD1874" s="94"/>
      <c r="BE1874" s="91"/>
      <c r="BF1874" s="94"/>
      <c r="BG1874" s="94"/>
      <c r="BH1874" s="170"/>
      <c r="BI1874" s="98"/>
      <c r="BJ1874" s="98"/>
      <c r="BK1874" s="98"/>
      <c r="BL1874" s="140"/>
      <c r="BR1874" s="61"/>
      <c r="BS1874" s="60"/>
      <c r="BT1874" s="60"/>
      <c r="BU1874" s="60"/>
    </row>
    <row r="1875" spans="1:73" s="59" customFormat="1" ht="30" hidden="1" customHeight="1" x14ac:dyDescent="0.25">
      <c r="A1875" s="139"/>
      <c r="B1875" s="89"/>
      <c r="C1875" s="159" t="str">
        <f t="shared" si="573"/>
        <v/>
      </c>
      <c r="D1875" s="159" t="str">
        <f t="shared" si="574"/>
        <v/>
      </c>
      <c r="E1875" s="201"/>
      <c r="F1875" s="90"/>
      <c r="G1875" s="264"/>
      <c r="H1875" s="90"/>
      <c r="I1875" s="266" t="b">
        <f t="shared" si="556"/>
        <v>0</v>
      </c>
      <c r="J1875" s="95"/>
      <c r="K1875" s="90"/>
      <c r="L1875" s="66"/>
      <c r="M1875" s="98"/>
      <c r="N1875" s="98"/>
      <c r="O1875" s="66"/>
      <c r="P1875" s="66"/>
      <c r="Q1875" s="66"/>
      <c r="R1875" s="90"/>
      <c r="S1875" s="90"/>
      <c r="T1875" s="90"/>
      <c r="U1875" s="94"/>
      <c r="V1875" s="89"/>
      <c r="W1875" s="89"/>
      <c r="X1875" s="89"/>
      <c r="Y1875" s="89"/>
      <c r="Z1875" s="66"/>
      <c r="AA1875" s="66"/>
      <c r="AB1875" s="66"/>
      <c r="AC1875" s="202"/>
      <c r="AD1875" s="166"/>
      <c r="AE1875" s="162" t="b">
        <f t="shared" si="557"/>
        <v>0</v>
      </c>
      <c r="AF1875" s="163">
        <f t="shared" si="558"/>
        <v>0</v>
      </c>
      <c r="AG1875" s="163">
        <f t="shared" si="559"/>
        <v>0</v>
      </c>
      <c r="AH1875" s="164">
        <f t="shared" si="560"/>
        <v>0</v>
      </c>
      <c r="AI1875" s="164">
        <f t="shared" si="561"/>
        <v>0</v>
      </c>
      <c r="AJ1875" s="164">
        <f t="shared" si="562"/>
        <v>0</v>
      </c>
      <c r="AK1875" s="164">
        <f t="shared" si="563"/>
        <v>0</v>
      </c>
      <c r="AL1875" s="164">
        <f t="shared" si="564"/>
        <v>0</v>
      </c>
      <c r="AM1875" s="164">
        <f t="shared" si="565"/>
        <v>1</v>
      </c>
      <c r="AN1875" s="146">
        <f t="shared" si="566"/>
        <v>0</v>
      </c>
      <c r="AO1875" s="146">
        <f t="shared" si="567"/>
        <v>0</v>
      </c>
      <c r="AP1875" s="146">
        <f t="shared" si="568"/>
        <v>0</v>
      </c>
      <c r="AQ1875" s="146">
        <f t="shared" si="569"/>
        <v>0</v>
      </c>
      <c r="AR1875" s="146">
        <f t="shared" si="570"/>
        <v>0</v>
      </c>
      <c r="AS1875" s="163">
        <f t="shared" si="571"/>
        <v>0</v>
      </c>
      <c r="AT1875" s="165">
        <f t="shared" si="572"/>
        <v>0</v>
      </c>
      <c r="AU1875" s="217"/>
      <c r="AV1875" s="66"/>
      <c r="AW1875" s="94"/>
      <c r="AX1875" s="94"/>
      <c r="AY1875" s="169"/>
      <c r="AZ1875" s="90"/>
      <c r="BA1875" s="94"/>
      <c r="BB1875" s="94"/>
      <c r="BC1875" s="94"/>
      <c r="BD1875" s="94"/>
      <c r="BE1875" s="91"/>
      <c r="BF1875" s="94"/>
      <c r="BG1875" s="94"/>
      <c r="BH1875" s="170"/>
      <c r="BI1875" s="98"/>
      <c r="BJ1875" s="98"/>
      <c r="BK1875" s="98"/>
      <c r="BL1875" s="140"/>
      <c r="BR1875" s="61"/>
      <c r="BS1875" s="60"/>
      <c r="BT1875" s="60"/>
      <c r="BU1875" s="60"/>
    </row>
    <row r="1876" spans="1:73" s="59" customFormat="1" ht="30" hidden="1" customHeight="1" x14ac:dyDescent="0.25">
      <c r="A1876" s="139"/>
      <c r="B1876" s="89"/>
      <c r="C1876" s="159" t="str">
        <f t="shared" si="573"/>
        <v/>
      </c>
      <c r="D1876" s="159" t="str">
        <f t="shared" si="574"/>
        <v/>
      </c>
      <c r="E1876" s="201"/>
      <c r="F1876" s="90"/>
      <c r="G1876" s="264"/>
      <c r="H1876" s="90"/>
      <c r="I1876" s="266" t="b">
        <f t="shared" si="556"/>
        <v>0</v>
      </c>
      <c r="J1876" s="95"/>
      <c r="K1876" s="90"/>
      <c r="L1876" s="92"/>
      <c r="M1876" s="92"/>
      <c r="N1876" s="66"/>
      <c r="O1876" s="66"/>
      <c r="P1876" s="66"/>
      <c r="Q1876" s="92"/>
      <c r="R1876" s="90"/>
      <c r="S1876" s="90"/>
      <c r="T1876" s="90"/>
      <c r="U1876" s="94"/>
      <c r="V1876" s="89"/>
      <c r="W1876" s="89"/>
      <c r="X1876" s="89"/>
      <c r="Y1876" s="89"/>
      <c r="Z1876" s="66"/>
      <c r="AA1876" s="66"/>
      <c r="AB1876" s="66"/>
      <c r="AC1876" s="202"/>
      <c r="AD1876" s="166"/>
      <c r="AE1876" s="162" t="b">
        <f t="shared" si="557"/>
        <v>0</v>
      </c>
      <c r="AF1876" s="163">
        <f t="shared" si="558"/>
        <v>0</v>
      </c>
      <c r="AG1876" s="163">
        <f t="shared" si="559"/>
        <v>0</v>
      </c>
      <c r="AH1876" s="164">
        <f t="shared" si="560"/>
        <v>0</v>
      </c>
      <c r="AI1876" s="164">
        <f t="shared" si="561"/>
        <v>0</v>
      </c>
      <c r="AJ1876" s="164">
        <f t="shared" si="562"/>
        <v>0</v>
      </c>
      <c r="AK1876" s="164">
        <f t="shared" si="563"/>
        <v>0</v>
      </c>
      <c r="AL1876" s="164">
        <f t="shared" si="564"/>
        <v>0</v>
      </c>
      <c r="AM1876" s="164">
        <f t="shared" si="565"/>
        <v>1</v>
      </c>
      <c r="AN1876" s="146">
        <f t="shared" si="566"/>
        <v>0</v>
      </c>
      <c r="AO1876" s="146">
        <f t="shared" si="567"/>
        <v>0</v>
      </c>
      <c r="AP1876" s="146">
        <f t="shared" si="568"/>
        <v>0</v>
      </c>
      <c r="AQ1876" s="146">
        <f t="shared" si="569"/>
        <v>0</v>
      </c>
      <c r="AR1876" s="146">
        <f t="shared" si="570"/>
        <v>0</v>
      </c>
      <c r="AS1876" s="163">
        <f t="shared" si="571"/>
        <v>0</v>
      </c>
      <c r="AT1876" s="165">
        <f t="shared" si="572"/>
        <v>0</v>
      </c>
      <c r="AU1876" s="217"/>
      <c r="AV1876" s="66"/>
      <c r="AW1876" s="94"/>
      <c r="AX1876" s="94"/>
      <c r="AY1876" s="169"/>
      <c r="AZ1876" s="90"/>
      <c r="BA1876" s="94"/>
      <c r="BB1876" s="94"/>
      <c r="BC1876" s="94"/>
      <c r="BD1876" s="94"/>
      <c r="BE1876" s="91"/>
      <c r="BF1876" s="94"/>
      <c r="BG1876" s="94"/>
      <c r="BH1876" s="170"/>
      <c r="BI1876" s="98"/>
      <c r="BJ1876" s="98"/>
      <c r="BK1876" s="98"/>
      <c r="BL1876" s="140"/>
      <c r="BR1876" s="61"/>
      <c r="BS1876" s="60"/>
      <c r="BT1876" s="60"/>
      <c r="BU1876" s="60"/>
    </row>
    <row r="1877" spans="1:73" s="59" customFormat="1" ht="30" hidden="1" customHeight="1" x14ac:dyDescent="0.25">
      <c r="A1877" s="139"/>
      <c r="B1877" s="89"/>
      <c r="C1877" s="159" t="str">
        <f t="shared" si="573"/>
        <v/>
      </c>
      <c r="D1877" s="159" t="str">
        <f t="shared" si="574"/>
        <v/>
      </c>
      <c r="E1877" s="201"/>
      <c r="F1877" s="90"/>
      <c r="G1877" s="264"/>
      <c r="H1877" s="90"/>
      <c r="I1877" s="266" t="b">
        <f t="shared" si="556"/>
        <v>0</v>
      </c>
      <c r="J1877" s="95"/>
      <c r="K1877" s="90"/>
      <c r="L1877" s="66"/>
      <c r="M1877" s="66"/>
      <c r="N1877" s="98"/>
      <c r="O1877" s="66"/>
      <c r="P1877" s="66"/>
      <c r="Q1877" s="66"/>
      <c r="R1877" s="90"/>
      <c r="S1877" s="90"/>
      <c r="T1877" s="90"/>
      <c r="U1877" s="94"/>
      <c r="V1877" s="89"/>
      <c r="W1877" s="89"/>
      <c r="X1877" s="89"/>
      <c r="Y1877" s="89"/>
      <c r="Z1877" s="66"/>
      <c r="AA1877" s="66"/>
      <c r="AB1877" s="66"/>
      <c r="AC1877" s="202"/>
      <c r="AD1877" s="166"/>
      <c r="AE1877" s="162" t="b">
        <f t="shared" si="557"/>
        <v>0</v>
      </c>
      <c r="AF1877" s="163">
        <f t="shared" si="558"/>
        <v>0</v>
      </c>
      <c r="AG1877" s="163">
        <f t="shared" si="559"/>
        <v>0</v>
      </c>
      <c r="AH1877" s="164">
        <f t="shared" si="560"/>
        <v>0</v>
      </c>
      <c r="AI1877" s="164">
        <f t="shared" si="561"/>
        <v>0</v>
      </c>
      <c r="AJ1877" s="164">
        <f t="shared" si="562"/>
        <v>0</v>
      </c>
      <c r="AK1877" s="164">
        <f t="shared" si="563"/>
        <v>0</v>
      </c>
      <c r="AL1877" s="164">
        <f t="shared" si="564"/>
        <v>0</v>
      </c>
      <c r="AM1877" s="164">
        <f t="shared" si="565"/>
        <v>1</v>
      </c>
      <c r="AN1877" s="146">
        <f t="shared" si="566"/>
        <v>0</v>
      </c>
      <c r="AO1877" s="146">
        <f t="shared" si="567"/>
        <v>0</v>
      </c>
      <c r="AP1877" s="146">
        <f t="shared" si="568"/>
        <v>0</v>
      </c>
      <c r="AQ1877" s="146">
        <f t="shared" si="569"/>
        <v>0</v>
      </c>
      <c r="AR1877" s="146">
        <f t="shared" si="570"/>
        <v>0</v>
      </c>
      <c r="AS1877" s="163">
        <f t="shared" si="571"/>
        <v>0</v>
      </c>
      <c r="AT1877" s="165">
        <f t="shared" si="572"/>
        <v>0</v>
      </c>
      <c r="AU1877" s="217"/>
      <c r="AV1877" s="66"/>
      <c r="AW1877" s="94"/>
      <c r="AX1877" s="94"/>
      <c r="AY1877" s="169"/>
      <c r="AZ1877" s="90"/>
      <c r="BA1877" s="94"/>
      <c r="BB1877" s="94"/>
      <c r="BC1877" s="94"/>
      <c r="BD1877" s="94"/>
      <c r="BE1877" s="91"/>
      <c r="BF1877" s="94"/>
      <c r="BG1877" s="94"/>
      <c r="BH1877" s="170"/>
      <c r="BI1877" s="98"/>
      <c r="BJ1877" s="98"/>
      <c r="BK1877" s="98"/>
      <c r="BL1877" s="140"/>
      <c r="BR1877" s="61"/>
      <c r="BS1877" s="60"/>
      <c r="BT1877" s="60"/>
      <c r="BU1877" s="60"/>
    </row>
    <row r="1878" spans="1:73" s="59" customFormat="1" ht="30" hidden="1" customHeight="1" x14ac:dyDescent="0.2">
      <c r="A1878" s="139"/>
      <c r="B1878" s="89"/>
      <c r="C1878" s="159" t="str">
        <f t="shared" si="573"/>
        <v/>
      </c>
      <c r="D1878" s="159" t="str">
        <f t="shared" si="574"/>
        <v/>
      </c>
      <c r="E1878" s="201"/>
      <c r="F1878" s="90"/>
      <c r="G1878" s="264"/>
      <c r="H1878" s="90"/>
      <c r="I1878" s="266" t="b">
        <f t="shared" si="556"/>
        <v>0</v>
      </c>
      <c r="J1878" s="95"/>
      <c r="K1878" s="90"/>
      <c r="L1878" s="66"/>
      <c r="M1878" s="66"/>
      <c r="N1878" s="167"/>
      <c r="O1878" s="66"/>
      <c r="P1878" s="66"/>
      <c r="Q1878" s="66"/>
      <c r="R1878" s="90"/>
      <c r="S1878" s="90"/>
      <c r="T1878" s="90"/>
      <c r="U1878" s="94"/>
      <c r="V1878" s="89"/>
      <c r="W1878" s="89"/>
      <c r="X1878" s="89"/>
      <c r="Y1878" s="89"/>
      <c r="Z1878" s="66"/>
      <c r="AA1878" s="66"/>
      <c r="AB1878" s="66"/>
      <c r="AC1878" s="202"/>
      <c r="AD1878" s="166"/>
      <c r="AE1878" s="162" t="b">
        <f t="shared" si="557"/>
        <v>0</v>
      </c>
      <c r="AF1878" s="163">
        <f t="shared" si="558"/>
        <v>0</v>
      </c>
      <c r="AG1878" s="163">
        <f t="shared" si="559"/>
        <v>0</v>
      </c>
      <c r="AH1878" s="164">
        <f t="shared" si="560"/>
        <v>0</v>
      </c>
      <c r="AI1878" s="164">
        <f t="shared" si="561"/>
        <v>0</v>
      </c>
      <c r="AJ1878" s="164">
        <f t="shared" si="562"/>
        <v>0</v>
      </c>
      <c r="AK1878" s="164">
        <f t="shared" si="563"/>
        <v>0</v>
      </c>
      <c r="AL1878" s="164">
        <f t="shared" si="564"/>
        <v>0</v>
      </c>
      <c r="AM1878" s="164">
        <f t="shared" si="565"/>
        <v>1</v>
      </c>
      <c r="AN1878" s="146">
        <f t="shared" si="566"/>
        <v>0</v>
      </c>
      <c r="AO1878" s="146">
        <f t="shared" si="567"/>
        <v>0</v>
      </c>
      <c r="AP1878" s="146">
        <f t="shared" si="568"/>
        <v>0</v>
      </c>
      <c r="AQ1878" s="146">
        <f t="shared" si="569"/>
        <v>0</v>
      </c>
      <c r="AR1878" s="146">
        <f t="shared" si="570"/>
        <v>0</v>
      </c>
      <c r="AS1878" s="163">
        <f t="shared" si="571"/>
        <v>0</v>
      </c>
      <c r="AT1878" s="165">
        <f t="shared" si="572"/>
        <v>0</v>
      </c>
      <c r="AU1878" s="217"/>
      <c r="AV1878" s="66"/>
      <c r="AW1878" s="94"/>
      <c r="AX1878" s="94"/>
      <c r="AY1878" s="169"/>
      <c r="AZ1878" s="90"/>
      <c r="BA1878" s="94"/>
      <c r="BB1878" s="94"/>
      <c r="BC1878" s="94"/>
      <c r="BD1878" s="94"/>
      <c r="BE1878" s="91"/>
      <c r="BF1878" s="94"/>
      <c r="BG1878" s="94"/>
      <c r="BH1878" s="170"/>
      <c r="BI1878" s="98"/>
      <c r="BJ1878" s="66"/>
      <c r="BK1878" s="66"/>
      <c r="BL1878" s="140"/>
      <c r="BR1878" s="61"/>
      <c r="BS1878" s="60"/>
      <c r="BT1878" s="60"/>
      <c r="BU1878" s="60"/>
    </row>
    <row r="1879" spans="1:73" s="59" customFormat="1" ht="30" hidden="1" customHeight="1" x14ac:dyDescent="0.2">
      <c r="A1879" s="139"/>
      <c r="B1879" s="89"/>
      <c r="C1879" s="159" t="str">
        <f t="shared" si="573"/>
        <v/>
      </c>
      <c r="D1879" s="159" t="str">
        <f t="shared" si="574"/>
        <v/>
      </c>
      <c r="E1879" s="201"/>
      <c r="F1879" s="90"/>
      <c r="G1879" s="264"/>
      <c r="H1879" s="90"/>
      <c r="I1879" s="266" t="b">
        <f t="shared" si="556"/>
        <v>0</v>
      </c>
      <c r="J1879" s="95"/>
      <c r="K1879" s="90"/>
      <c r="L1879" s="66"/>
      <c r="M1879" s="66"/>
      <c r="N1879" s="167"/>
      <c r="O1879" s="66"/>
      <c r="P1879" s="66"/>
      <c r="Q1879" s="66"/>
      <c r="R1879" s="90"/>
      <c r="S1879" s="90"/>
      <c r="T1879" s="90"/>
      <c r="U1879" s="94"/>
      <c r="V1879" s="89"/>
      <c r="W1879" s="89"/>
      <c r="X1879" s="89"/>
      <c r="Y1879" s="89"/>
      <c r="Z1879" s="66"/>
      <c r="AA1879" s="66"/>
      <c r="AB1879" s="66"/>
      <c r="AC1879" s="202"/>
      <c r="AD1879" s="166"/>
      <c r="AE1879" s="162" t="b">
        <f t="shared" si="557"/>
        <v>0</v>
      </c>
      <c r="AF1879" s="163">
        <f t="shared" si="558"/>
        <v>0</v>
      </c>
      <c r="AG1879" s="163">
        <f t="shared" si="559"/>
        <v>0</v>
      </c>
      <c r="AH1879" s="164">
        <f t="shared" si="560"/>
        <v>0</v>
      </c>
      <c r="AI1879" s="164">
        <f t="shared" si="561"/>
        <v>0</v>
      </c>
      <c r="AJ1879" s="164">
        <f t="shared" si="562"/>
        <v>0</v>
      </c>
      <c r="AK1879" s="164">
        <f t="shared" si="563"/>
        <v>0</v>
      </c>
      <c r="AL1879" s="164">
        <f t="shared" si="564"/>
        <v>0</v>
      </c>
      <c r="AM1879" s="164">
        <f t="shared" si="565"/>
        <v>1</v>
      </c>
      <c r="AN1879" s="146">
        <f t="shared" si="566"/>
        <v>0</v>
      </c>
      <c r="AO1879" s="146">
        <f t="shared" si="567"/>
        <v>0</v>
      </c>
      <c r="AP1879" s="146">
        <f t="shared" si="568"/>
        <v>0</v>
      </c>
      <c r="AQ1879" s="146">
        <f t="shared" si="569"/>
        <v>0</v>
      </c>
      <c r="AR1879" s="146">
        <f t="shared" si="570"/>
        <v>0</v>
      </c>
      <c r="AS1879" s="163">
        <f t="shared" si="571"/>
        <v>0</v>
      </c>
      <c r="AT1879" s="165">
        <f t="shared" si="572"/>
        <v>0</v>
      </c>
      <c r="AU1879" s="217"/>
      <c r="AV1879" s="66"/>
      <c r="AW1879" s="94"/>
      <c r="AX1879" s="94"/>
      <c r="AY1879" s="169"/>
      <c r="AZ1879" s="90"/>
      <c r="BA1879" s="94"/>
      <c r="BB1879" s="94"/>
      <c r="BC1879" s="94"/>
      <c r="BD1879" s="94"/>
      <c r="BE1879" s="91"/>
      <c r="BF1879" s="94"/>
      <c r="BG1879" s="94"/>
      <c r="BH1879" s="170"/>
      <c r="BI1879" s="98"/>
      <c r="BJ1879" s="66"/>
      <c r="BK1879" s="66"/>
      <c r="BL1879" s="140"/>
      <c r="BR1879" s="61"/>
      <c r="BS1879" s="60"/>
      <c r="BT1879" s="60"/>
      <c r="BU1879" s="60"/>
    </row>
    <row r="1880" spans="1:73" s="59" customFormat="1" ht="30" hidden="1" customHeight="1" x14ac:dyDescent="0.25">
      <c r="A1880" s="139"/>
      <c r="B1880" s="89"/>
      <c r="C1880" s="159" t="str">
        <f t="shared" si="573"/>
        <v/>
      </c>
      <c r="D1880" s="159" t="str">
        <f t="shared" si="574"/>
        <v/>
      </c>
      <c r="E1880" s="201"/>
      <c r="F1880" s="90"/>
      <c r="G1880" s="264"/>
      <c r="H1880" s="90"/>
      <c r="I1880" s="266" t="b">
        <f t="shared" si="556"/>
        <v>0</v>
      </c>
      <c r="J1880" s="95"/>
      <c r="K1880" s="90"/>
      <c r="L1880" s="98"/>
      <c r="M1880" s="98"/>
      <c r="N1880" s="98"/>
      <c r="O1880" s="98"/>
      <c r="P1880" s="98"/>
      <c r="Q1880" s="98"/>
      <c r="R1880" s="90"/>
      <c r="S1880" s="90"/>
      <c r="T1880" s="90"/>
      <c r="U1880" s="94"/>
      <c r="V1880" s="89"/>
      <c r="W1880" s="89"/>
      <c r="X1880" s="89"/>
      <c r="Y1880" s="89"/>
      <c r="Z1880" s="66"/>
      <c r="AA1880" s="66"/>
      <c r="AB1880" s="66"/>
      <c r="AC1880" s="202"/>
      <c r="AD1880" s="166"/>
      <c r="AE1880" s="162" t="b">
        <f t="shared" si="557"/>
        <v>0</v>
      </c>
      <c r="AF1880" s="163">
        <f t="shared" si="558"/>
        <v>0</v>
      </c>
      <c r="AG1880" s="163">
        <f t="shared" si="559"/>
        <v>0</v>
      </c>
      <c r="AH1880" s="164">
        <f t="shared" si="560"/>
        <v>0</v>
      </c>
      <c r="AI1880" s="164">
        <f t="shared" si="561"/>
        <v>0</v>
      </c>
      <c r="AJ1880" s="164">
        <f t="shared" si="562"/>
        <v>0</v>
      </c>
      <c r="AK1880" s="164">
        <f t="shared" si="563"/>
        <v>0</v>
      </c>
      <c r="AL1880" s="164">
        <f t="shared" si="564"/>
        <v>0</v>
      </c>
      <c r="AM1880" s="164">
        <f t="shared" si="565"/>
        <v>1</v>
      </c>
      <c r="AN1880" s="146">
        <f t="shared" si="566"/>
        <v>0</v>
      </c>
      <c r="AO1880" s="146">
        <f t="shared" si="567"/>
        <v>0</v>
      </c>
      <c r="AP1880" s="146">
        <f t="shared" si="568"/>
        <v>0</v>
      </c>
      <c r="AQ1880" s="146">
        <f t="shared" si="569"/>
        <v>0</v>
      </c>
      <c r="AR1880" s="146">
        <f t="shared" si="570"/>
        <v>0</v>
      </c>
      <c r="AS1880" s="163">
        <f t="shared" si="571"/>
        <v>0</v>
      </c>
      <c r="AT1880" s="165">
        <f t="shared" si="572"/>
        <v>0</v>
      </c>
      <c r="AU1880" s="217"/>
      <c r="AV1880" s="98"/>
      <c r="AW1880" s="94"/>
      <c r="AX1880" s="94"/>
      <c r="AY1880" s="169"/>
      <c r="AZ1880" s="90"/>
      <c r="BA1880" s="94"/>
      <c r="BB1880" s="94"/>
      <c r="BC1880" s="94"/>
      <c r="BD1880" s="94"/>
      <c r="BE1880" s="91"/>
      <c r="BF1880" s="94"/>
      <c r="BG1880" s="94"/>
      <c r="BH1880" s="170"/>
      <c r="BI1880" s="98"/>
      <c r="BJ1880" s="66"/>
      <c r="BK1880" s="66"/>
      <c r="BL1880" s="140"/>
      <c r="BR1880" s="61"/>
      <c r="BS1880" s="60"/>
      <c r="BT1880" s="60"/>
      <c r="BU1880" s="60"/>
    </row>
    <row r="1881" spans="1:73" s="59" customFormat="1" ht="30" hidden="1" customHeight="1" x14ac:dyDescent="0.25">
      <c r="A1881" s="139"/>
      <c r="B1881" s="89"/>
      <c r="C1881" s="159" t="str">
        <f t="shared" si="573"/>
        <v/>
      </c>
      <c r="D1881" s="159" t="str">
        <f t="shared" si="574"/>
        <v/>
      </c>
      <c r="E1881" s="201"/>
      <c r="F1881" s="90"/>
      <c r="G1881" s="264"/>
      <c r="H1881" s="90"/>
      <c r="I1881" s="266" t="b">
        <f t="shared" si="556"/>
        <v>0</v>
      </c>
      <c r="J1881" s="95"/>
      <c r="K1881" s="90"/>
      <c r="L1881" s="66"/>
      <c r="M1881" s="66"/>
      <c r="N1881" s="98"/>
      <c r="O1881" s="66"/>
      <c r="P1881" s="66"/>
      <c r="Q1881" s="66"/>
      <c r="R1881" s="90"/>
      <c r="S1881" s="90"/>
      <c r="T1881" s="90"/>
      <c r="U1881" s="94"/>
      <c r="V1881" s="89"/>
      <c r="W1881" s="89"/>
      <c r="X1881" s="89"/>
      <c r="Y1881" s="89"/>
      <c r="Z1881" s="66"/>
      <c r="AA1881" s="66"/>
      <c r="AB1881" s="66"/>
      <c r="AC1881" s="202"/>
      <c r="AD1881" s="166"/>
      <c r="AE1881" s="162" t="b">
        <f t="shared" si="557"/>
        <v>0</v>
      </c>
      <c r="AF1881" s="163">
        <f t="shared" si="558"/>
        <v>0</v>
      </c>
      <c r="AG1881" s="163">
        <f t="shared" si="559"/>
        <v>0</v>
      </c>
      <c r="AH1881" s="164">
        <f t="shared" si="560"/>
        <v>0</v>
      </c>
      <c r="AI1881" s="164">
        <f t="shared" si="561"/>
        <v>0</v>
      </c>
      <c r="AJ1881" s="164">
        <f t="shared" si="562"/>
        <v>0</v>
      </c>
      <c r="AK1881" s="164">
        <f t="shared" si="563"/>
        <v>0</v>
      </c>
      <c r="AL1881" s="164">
        <f t="shared" si="564"/>
        <v>0</v>
      </c>
      <c r="AM1881" s="164">
        <f t="shared" si="565"/>
        <v>1</v>
      </c>
      <c r="AN1881" s="146">
        <f t="shared" si="566"/>
        <v>0</v>
      </c>
      <c r="AO1881" s="146">
        <f t="shared" si="567"/>
        <v>0</v>
      </c>
      <c r="AP1881" s="146">
        <f t="shared" si="568"/>
        <v>0</v>
      </c>
      <c r="AQ1881" s="146">
        <f t="shared" si="569"/>
        <v>0</v>
      </c>
      <c r="AR1881" s="146">
        <f t="shared" si="570"/>
        <v>0</v>
      </c>
      <c r="AS1881" s="163">
        <f t="shared" si="571"/>
        <v>0</v>
      </c>
      <c r="AT1881" s="165">
        <f t="shared" si="572"/>
        <v>0</v>
      </c>
      <c r="AU1881" s="217"/>
      <c r="AV1881" s="66"/>
      <c r="AW1881" s="94"/>
      <c r="AX1881" s="94"/>
      <c r="AY1881" s="169"/>
      <c r="AZ1881" s="90"/>
      <c r="BA1881" s="94"/>
      <c r="BB1881" s="94"/>
      <c r="BC1881" s="94"/>
      <c r="BD1881" s="94"/>
      <c r="BE1881" s="91"/>
      <c r="BF1881" s="94"/>
      <c r="BG1881" s="94"/>
      <c r="BH1881" s="170"/>
      <c r="BI1881" s="98"/>
      <c r="BJ1881" s="66"/>
      <c r="BK1881" s="66"/>
      <c r="BL1881" s="140"/>
      <c r="BR1881" s="61"/>
      <c r="BS1881" s="60"/>
      <c r="BT1881" s="60"/>
      <c r="BU1881" s="60"/>
    </row>
    <row r="1882" spans="1:73" s="59" customFormat="1" ht="30" hidden="1" customHeight="1" x14ac:dyDescent="0.25">
      <c r="A1882" s="139"/>
      <c r="B1882" s="89"/>
      <c r="C1882" s="159" t="str">
        <f t="shared" si="573"/>
        <v/>
      </c>
      <c r="D1882" s="159" t="str">
        <f t="shared" si="574"/>
        <v/>
      </c>
      <c r="E1882" s="201"/>
      <c r="F1882" s="90"/>
      <c r="G1882" s="264"/>
      <c r="H1882" s="90"/>
      <c r="I1882" s="266" t="b">
        <f t="shared" ref="I1882:I1945" si="575">IF(H1882="Material Vegetal CI","CI",IF(H1882="Insectos en alcohol CI","CI",IF(H1882="Cámara de cría para eclosión de insecto adulto CI","CI",IF(H1882="Material Vegetal CE","CE",IF(H1882="Insectos en alcohol CE","CE",IF(H1882="Cámara de cría para eclosión de insecto adulto CE","CE",IF(H1882="Trampas amarillas CI","CI",IF(H1882="Trampas amarillas CE","CE",IF(H1882="Trampas con feromona Jackson CI","CI",IF(H1882="Trampas con feromona Jackson CE","CE",IF(H1882="PNMMF Frutos","CI",IF(H1882="PNMMF Trampas Mcphail CI","CI",IF(H1882="PNMMF Trampas Mcphail CE","CE",IF(H1882="Insectos en placas CI","CI",IF(H1882="Insectos en placas CE","CE",IF(H1882="Insectos adultos vivos CE","CE",IF(H1882="Insectos adultos vivos CI","CI",IF(H1882="Muestras cuarentena CI","CI",IF(H1882="Muestras cuarentena CE","CE",IF(H1882="Ácaros CI","CI",IF(H1882="Ácaros CE","CE")))))))))))))))))))))</f>
        <v>0</v>
      </c>
      <c r="J1882" s="95"/>
      <c r="K1882" s="90"/>
      <c r="L1882" s="66"/>
      <c r="M1882" s="66"/>
      <c r="N1882" s="98"/>
      <c r="O1882" s="66"/>
      <c r="P1882" s="66"/>
      <c r="Q1882" s="66"/>
      <c r="R1882" s="90"/>
      <c r="S1882" s="90"/>
      <c r="T1882" s="90"/>
      <c r="U1882" s="94"/>
      <c r="V1882" s="89"/>
      <c r="W1882" s="89"/>
      <c r="X1882" s="89"/>
      <c r="Y1882" s="89"/>
      <c r="Z1882" s="66"/>
      <c r="AA1882" s="66"/>
      <c r="AB1882" s="66"/>
      <c r="AC1882" s="202"/>
      <c r="AD1882" s="166"/>
      <c r="AE1882" s="162" t="b">
        <f t="shared" si="557"/>
        <v>0</v>
      </c>
      <c r="AF1882" s="163">
        <f t="shared" si="558"/>
        <v>0</v>
      </c>
      <c r="AG1882" s="163">
        <f t="shared" si="559"/>
        <v>0</v>
      </c>
      <c r="AH1882" s="164">
        <f t="shared" si="560"/>
        <v>0</v>
      </c>
      <c r="AI1882" s="164">
        <f t="shared" si="561"/>
        <v>0</v>
      </c>
      <c r="AJ1882" s="164">
        <f t="shared" si="562"/>
        <v>0</v>
      </c>
      <c r="AK1882" s="164">
        <f t="shared" si="563"/>
        <v>0</v>
      </c>
      <c r="AL1882" s="164">
        <f t="shared" si="564"/>
        <v>0</v>
      </c>
      <c r="AM1882" s="164">
        <f t="shared" si="565"/>
        <v>1</v>
      </c>
      <c r="AN1882" s="146">
        <f t="shared" si="566"/>
        <v>0</v>
      </c>
      <c r="AO1882" s="146">
        <f t="shared" si="567"/>
        <v>0</v>
      </c>
      <c r="AP1882" s="146">
        <f t="shared" si="568"/>
        <v>0</v>
      </c>
      <c r="AQ1882" s="146">
        <f t="shared" si="569"/>
        <v>0</v>
      </c>
      <c r="AR1882" s="146">
        <f t="shared" si="570"/>
        <v>0</v>
      </c>
      <c r="AS1882" s="163">
        <f t="shared" si="571"/>
        <v>0</v>
      </c>
      <c r="AT1882" s="165">
        <f t="shared" si="572"/>
        <v>0</v>
      </c>
      <c r="AU1882" s="217"/>
      <c r="AV1882" s="66"/>
      <c r="AW1882" s="94"/>
      <c r="AX1882" s="94"/>
      <c r="AY1882" s="169"/>
      <c r="AZ1882" s="90"/>
      <c r="BA1882" s="94"/>
      <c r="BB1882" s="94"/>
      <c r="BC1882" s="94"/>
      <c r="BD1882" s="94"/>
      <c r="BE1882" s="91"/>
      <c r="BF1882" s="94"/>
      <c r="BG1882" s="94"/>
      <c r="BH1882" s="170"/>
      <c r="BI1882" s="98"/>
      <c r="BJ1882" s="66"/>
      <c r="BK1882" s="66"/>
      <c r="BL1882" s="140"/>
      <c r="BR1882" s="61"/>
      <c r="BS1882" s="60"/>
      <c r="BT1882" s="60"/>
      <c r="BU1882" s="60"/>
    </row>
    <row r="1883" spans="1:73" s="59" customFormat="1" ht="30" hidden="1" customHeight="1" x14ac:dyDescent="0.25">
      <c r="A1883" s="139"/>
      <c r="B1883" s="89"/>
      <c r="C1883" s="159" t="str">
        <f t="shared" si="573"/>
        <v/>
      </c>
      <c r="D1883" s="159" t="str">
        <f t="shared" si="574"/>
        <v/>
      </c>
      <c r="E1883" s="201"/>
      <c r="F1883" s="90"/>
      <c r="G1883" s="264"/>
      <c r="H1883" s="90"/>
      <c r="I1883" s="266" t="b">
        <f t="shared" si="575"/>
        <v>0</v>
      </c>
      <c r="J1883" s="95"/>
      <c r="K1883" s="90"/>
      <c r="L1883" s="92"/>
      <c r="M1883" s="92"/>
      <c r="N1883" s="98"/>
      <c r="O1883" s="97"/>
      <c r="P1883" s="97"/>
      <c r="Q1883" s="92"/>
      <c r="R1883" s="90"/>
      <c r="S1883" s="90"/>
      <c r="T1883" s="90"/>
      <c r="U1883" s="94"/>
      <c r="V1883" s="89"/>
      <c r="W1883" s="89"/>
      <c r="X1883" s="89"/>
      <c r="Y1883" s="89"/>
      <c r="Z1883" s="66"/>
      <c r="AA1883" s="66"/>
      <c r="AB1883" s="66"/>
      <c r="AC1883" s="202"/>
      <c r="AD1883" s="166"/>
      <c r="AE1883" s="162" t="b">
        <f t="shared" ref="AE1883:AE1946" si="576">IF(H1883="Material Vegetal CI",8,IF(H1883="Insectos en alcohol CI",8,IF(H1883="Cámara de cría para eclosión de insecto adulto CI",45,IF(H1883="Cámara de cría para eclosión de insecto adulto CE",45,IF(H1883="Material Vegetal CE",6,IF(H1883="Insectos en alcohol CE",5,IF(H1883="Trampas amarillas CI",8,IF(H1883="Trampas amarillas CE",8,IF(H1883="PNMMF Frutos",60,IF(H1883="Trampas con feromona Jackson CI",8,IF(H1883="Trampas con feromona Jackson CE",8,IF(H1883="Insectos en placas CI",8,IF(H1883="Insectos en placas CE",5,IF(H1883="Insectos adultos vivos CI",8,IF(H1883="Insectos adultos vivos CE",5,IF(H1883="PNMMF Trampas Mcphail CI",8,IF(H1883="PNMMF Trampas Mcphail CE",8,IF(H1883="Muestras cuarentena CI",2,IF(H1883="Muestras cuarentena CE",2,IF(H1883="Ácaros CI",7,IF(H1883="Ácaros CE",7)))))))))))))))))))))</f>
        <v>0</v>
      </c>
      <c r="AF1883" s="163">
        <f t="shared" ref="AF1883:AF1946" si="577">NETWORKDAYS(W1883,X1883,$N$3122:$N$3134)</f>
        <v>0</v>
      </c>
      <c r="AG1883" s="163">
        <f t="shared" ref="AG1883:AG1946" si="578">IF(Y1883="",0,NETWORKDAYS(B1883,Y1883,$N$3122:$N$3134))</f>
        <v>0</v>
      </c>
      <c r="AH1883" s="164">
        <f t="shared" ref="AH1883:AH1946" si="579">IF(Y1883="",0,IF(AG1883&lt;=0,4,IF(AG1883&lt;=(AE1883-1),4,IF(AG1883=(AE1883),4,IF(AG1883=(AE1883+1),3,IF(AG1883=(AE1883+2),2,IF(AG1883&gt;=(AE1883+3),1,IF(AG1883="",0))))))))</f>
        <v>0</v>
      </c>
      <c r="AI1883" s="164">
        <f t="shared" ref="AI1883:AI1946" si="580">IF(AH1883=4,1,0)</f>
        <v>0</v>
      </c>
      <c r="AJ1883" s="164">
        <f t="shared" ref="AJ1883:AJ1946" si="581">IF(AH1883=3,1,0)</f>
        <v>0</v>
      </c>
      <c r="AK1883" s="164">
        <f t="shared" ref="AK1883:AK1946" si="582">IF(AH1883=2,1,0)</f>
        <v>0</v>
      </c>
      <c r="AL1883" s="164">
        <f t="shared" ref="AL1883:AL1946" si="583">IF(AH1883=1,1,0)</f>
        <v>0</v>
      </c>
      <c r="AM1883" s="164">
        <f t="shared" ref="AM1883:AM1946" si="584">IF(AH1883=0,1,0)</f>
        <v>1</v>
      </c>
      <c r="AN1883" s="146">
        <f t="shared" ref="AN1883:AN1946" si="585">IF(AD1883="TODO",4,IF(AD1883="MAYORIA",3,IF(AD1883="PARCIAL",2,IF(AD1883="NADA",1,0))))</f>
        <v>0</v>
      </c>
      <c r="AO1883" s="146">
        <f t="shared" ref="AO1883:AO1946" si="586">IF(AN1883=1,1,0)</f>
        <v>0</v>
      </c>
      <c r="AP1883" s="146">
        <f t="shared" ref="AP1883:AP1946" si="587">IF(AN1883=2,1,0)</f>
        <v>0</v>
      </c>
      <c r="AQ1883" s="146">
        <f t="shared" ref="AQ1883:AQ1946" si="588">IF(AN1883=3,1,0)</f>
        <v>0</v>
      </c>
      <c r="AR1883" s="146">
        <f t="shared" ref="AR1883:AR1946" si="589">IF(AN1883=4,1,0)</f>
        <v>0</v>
      </c>
      <c r="AS1883" s="163">
        <f t="shared" ref="AS1883:AS1946" si="590">IF(AC1883=0,0,IF(AC1883="1-3",1,IF(AC1883="4-10",4,IF(AC1883="&gt;10",10))))</f>
        <v>0</v>
      </c>
      <c r="AT1883" s="165">
        <f t="shared" ref="AT1883:AT1946" si="591">IF(AS1883=0,(AH1883+AN1883)/8,IF(AS1883&lt;4,((AH1883+AN1883)/8)-5%,IF(AS1883&lt;11,((AH1883+AN1883)/8)-10%,IF(AS1883&gt;=11,((AH1883+AN1883)/8)-20%))))</f>
        <v>0</v>
      </c>
      <c r="AU1883" s="217"/>
      <c r="AV1883" s="66"/>
      <c r="AW1883" s="94"/>
      <c r="AX1883" s="94"/>
      <c r="AY1883" s="169"/>
      <c r="AZ1883" s="90"/>
      <c r="BA1883" s="94"/>
      <c r="BB1883" s="94"/>
      <c r="BC1883" s="94"/>
      <c r="BD1883" s="94"/>
      <c r="BE1883" s="91"/>
      <c r="BF1883" s="94"/>
      <c r="BG1883" s="94"/>
      <c r="BH1883" s="170"/>
      <c r="BI1883" s="98"/>
      <c r="BJ1883" s="66"/>
      <c r="BK1883" s="66"/>
      <c r="BL1883" s="140"/>
      <c r="BR1883" s="61"/>
      <c r="BS1883" s="60"/>
      <c r="BT1883" s="60"/>
      <c r="BU1883" s="60"/>
    </row>
    <row r="1884" spans="1:73" s="59" customFormat="1" ht="30" hidden="1" customHeight="1" x14ac:dyDescent="0.25">
      <c r="A1884" s="139"/>
      <c r="B1884" s="89"/>
      <c r="C1884" s="159" t="str">
        <f t="shared" si="573"/>
        <v/>
      </c>
      <c r="D1884" s="159" t="str">
        <f t="shared" si="574"/>
        <v/>
      </c>
      <c r="E1884" s="201"/>
      <c r="F1884" s="90"/>
      <c r="G1884" s="264"/>
      <c r="H1884" s="90"/>
      <c r="I1884" s="266" t="b">
        <f t="shared" si="575"/>
        <v>0</v>
      </c>
      <c r="J1884" s="95"/>
      <c r="K1884" s="90"/>
      <c r="L1884" s="66"/>
      <c r="M1884" s="66"/>
      <c r="N1884" s="98"/>
      <c r="O1884" s="66"/>
      <c r="P1884" s="66"/>
      <c r="Q1884" s="66"/>
      <c r="R1884" s="90"/>
      <c r="S1884" s="90"/>
      <c r="T1884" s="90"/>
      <c r="U1884" s="94"/>
      <c r="V1884" s="89"/>
      <c r="W1884" s="89"/>
      <c r="X1884" s="89"/>
      <c r="Y1884" s="89"/>
      <c r="Z1884" s="66"/>
      <c r="AA1884" s="66"/>
      <c r="AB1884" s="66"/>
      <c r="AC1884" s="202"/>
      <c r="AD1884" s="166"/>
      <c r="AE1884" s="162" t="b">
        <f t="shared" si="576"/>
        <v>0</v>
      </c>
      <c r="AF1884" s="163">
        <f t="shared" si="577"/>
        <v>0</v>
      </c>
      <c r="AG1884" s="163">
        <f t="shared" si="578"/>
        <v>0</v>
      </c>
      <c r="AH1884" s="164">
        <f t="shared" si="579"/>
        <v>0</v>
      </c>
      <c r="AI1884" s="164">
        <f t="shared" si="580"/>
        <v>0</v>
      </c>
      <c r="AJ1884" s="164">
        <f t="shared" si="581"/>
        <v>0</v>
      </c>
      <c r="AK1884" s="164">
        <f t="shared" si="582"/>
        <v>0</v>
      </c>
      <c r="AL1884" s="164">
        <f t="shared" si="583"/>
        <v>0</v>
      </c>
      <c r="AM1884" s="164">
        <f t="shared" si="584"/>
        <v>1</v>
      </c>
      <c r="AN1884" s="146">
        <f t="shared" si="585"/>
        <v>0</v>
      </c>
      <c r="AO1884" s="146">
        <f t="shared" si="586"/>
        <v>0</v>
      </c>
      <c r="AP1884" s="146">
        <f t="shared" si="587"/>
        <v>0</v>
      </c>
      <c r="AQ1884" s="146">
        <f t="shared" si="588"/>
        <v>0</v>
      </c>
      <c r="AR1884" s="146">
        <f t="shared" si="589"/>
        <v>0</v>
      </c>
      <c r="AS1884" s="163">
        <f t="shared" si="590"/>
        <v>0</v>
      </c>
      <c r="AT1884" s="165">
        <f t="shared" si="591"/>
        <v>0</v>
      </c>
      <c r="AU1884" s="217"/>
      <c r="AV1884" s="66"/>
      <c r="AW1884" s="94"/>
      <c r="AX1884" s="94"/>
      <c r="AY1884" s="169"/>
      <c r="AZ1884" s="90"/>
      <c r="BA1884" s="94"/>
      <c r="BB1884" s="94"/>
      <c r="BC1884" s="94"/>
      <c r="BD1884" s="94"/>
      <c r="BE1884" s="91"/>
      <c r="BF1884" s="94"/>
      <c r="BG1884" s="94"/>
      <c r="BH1884" s="170"/>
      <c r="BI1884" s="98"/>
      <c r="BJ1884" s="98"/>
      <c r="BK1884" s="98"/>
      <c r="BL1884" s="140"/>
      <c r="BR1884" s="61"/>
      <c r="BT1884" s="60"/>
      <c r="BU1884" s="60"/>
    </row>
    <row r="1885" spans="1:73" s="59" customFormat="1" ht="30" hidden="1" customHeight="1" x14ac:dyDescent="0.25">
      <c r="A1885" s="139"/>
      <c r="B1885" s="89"/>
      <c r="C1885" s="159" t="str">
        <f t="shared" si="573"/>
        <v/>
      </c>
      <c r="D1885" s="159" t="str">
        <f t="shared" si="574"/>
        <v/>
      </c>
      <c r="E1885" s="201"/>
      <c r="F1885" s="90"/>
      <c r="G1885" s="264"/>
      <c r="H1885" s="90"/>
      <c r="I1885" s="266" t="b">
        <f t="shared" si="575"/>
        <v>0</v>
      </c>
      <c r="J1885" s="95"/>
      <c r="K1885" s="90"/>
      <c r="L1885" s="98"/>
      <c r="M1885" s="98"/>
      <c r="N1885" s="98"/>
      <c r="O1885" s="98"/>
      <c r="P1885" s="98"/>
      <c r="Q1885" s="98"/>
      <c r="R1885" s="90"/>
      <c r="S1885" s="90"/>
      <c r="T1885" s="90"/>
      <c r="U1885" s="94"/>
      <c r="V1885" s="89"/>
      <c r="W1885" s="89"/>
      <c r="X1885" s="89"/>
      <c r="Y1885" s="89"/>
      <c r="Z1885" s="66"/>
      <c r="AA1885" s="66"/>
      <c r="AB1885" s="66"/>
      <c r="AC1885" s="202"/>
      <c r="AD1885" s="166"/>
      <c r="AE1885" s="162" t="b">
        <f t="shared" si="576"/>
        <v>0</v>
      </c>
      <c r="AF1885" s="163">
        <f t="shared" si="577"/>
        <v>0</v>
      </c>
      <c r="AG1885" s="163">
        <f t="shared" si="578"/>
        <v>0</v>
      </c>
      <c r="AH1885" s="164">
        <f t="shared" si="579"/>
        <v>0</v>
      </c>
      <c r="AI1885" s="164">
        <f t="shared" si="580"/>
        <v>0</v>
      </c>
      <c r="AJ1885" s="164">
        <f t="shared" si="581"/>
        <v>0</v>
      </c>
      <c r="AK1885" s="164">
        <f t="shared" si="582"/>
        <v>0</v>
      </c>
      <c r="AL1885" s="164">
        <f t="shared" si="583"/>
        <v>0</v>
      </c>
      <c r="AM1885" s="164">
        <f t="shared" si="584"/>
        <v>1</v>
      </c>
      <c r="AN1885" s="146">
        <f t="shared" si="585"/>
        <v>0</v>
      </c>
      <c r="AO1885" s="146">
        <f t="shared" si="586"/>
        <v>0</v>
      </c>
      <c r="AP1885" s="146">
        <f t="shared" si="587"/>
        <v>0</v>
      </c>
      <c r="AQ1885" s="146">
        <f t="shared" si="588"/>
        <v>0</v>
      </c>
      <c r="AR1885" s="146">
        <f t="shared" si="589"/>
        <v>0</v>
      </c>
      <c r="AS1885" s="163">
        <f t="shared" si="590"/>
        <v>0</v>
      </c>
      <c r="AT1885" s="165">
        <f t="shared" si="591"/>
        <v>0</v>
      </c>
      <c r="AU1885" s="217"/>
      <c r="AV1885" s="98"/>
      <c r="AW1885" s="94"/>
      <c r="AX1885" s="94"/>
      <c r="AY1885" s="169"/>
      <c r="AZ1885" s="90"/>
      <c r="BA1885" s="94"/>
      <c r="BB1885" s="94"/>
      <c r="BC1885" s="94"/>
      <c r="BD1885" s="94"/>
      <c r="BE1885" s="91"/>
      <c r="BF1885" s="94"/>
      <c r="BG1885" s="94"/>
      <c r="BH1885" s="170"/>
      <c r="BI1885" s="98"/>
      <c r="BJ1885" s="98"/>
      <c r="BK1885" s="98"/>
      <c r="BL1885" s="140"/>
      <c r="BR1885" s="61"/>
      <c r="BT1885" s="60"/>
      <c r="BU1885" s="60"/>
    </row>
    <row r="1886" spans="1:73" s="59" customFormat="1" ht="30" hidden="1" customHeight="1" x14ac:dyDescent="0.25">
      <c r="A1886" s="139"/>
      <c r="B1886" s="89"/>
      <c r="C1886" s="159" t="str">
        <f t="shared" si="573"/>
        <v/>
      </c>
      <c r="D1886" s="159" t="str">
        <f t="shared" si="574"/>
        <v/>
      </c>
      <c r="E1886" s="201"/>
      <c r="F1886" s="90"/>
      <c r="G1886" s="264"/>
      <c r="H1886" s="90"/>
      <c r="I1886" s="266" t="b">
        <f t="shared" si="575"/>
        <v>0</v>
      </c>
      <c r="J1886" s="95"/>
      <c r="K1886" s="90"/>
      <c r="L1886" s="66"/>
      <c r="M1886" s="66"/>
      <c r="N1886" s="98"/>
      <c r="O1886" s="66"/>
      <c r="P1886" s="66"/>
      <c r="Q1886" s="66"/>
      <c r="R1886" s="90"/>
      <c r="S1886" s="90"/>
      <c r="T1886" s="90"/>
      <c r="U1886" s="94"/>
      <c r="V1886" s="89"/>
      <c r="W1886" s="89"/>
      <c r="X1886" s="89"/>
      <c r="Y1886" s="89"/>
      <c r="Z1886" s="66"/>
      <c r="AA1886" s="66"/>
      <c r="AB1886" s="66"/>
      <c r="AC1886" s="202"/>
      <c r="AD1886" s="166"/>
      <c r="AE1886" s="162" t="b">
        <f t="shared" si="576"/>
        <v>0</v>
      </c>
      <c r="AF1886" s="163">
        <f t="shared" si="577"/>
        <v>0</v>
      </c>
      <c r="AG1886" s="163">
        <f t="shared" si="578"/>
        <v>0</v>
      </c>
      <c r="AH1886" s="164">
        <f t="shared" si="579"/>
        <v>0</v>
      </c>
      <c r="AI1886" s="164">
        <f t="shared" si="580"/>
        <v>0</v>
      </c>
      <c r="AJ1886" s="164">
        <f t="shared" si="581"/>
        <v>0</v>
      </c>
      <c r="AK1886" s="164">
        <f t="shared" si="582"/>
        <v>0</v>
      </c>
      <c r="AL1886" s="164">
        <f t="shared" si="583"/>
        <v>0</v>
      </c>
      <c r="AM1886" s="164">
        <f t="shared" si="584"/>
        <v>1</v>
      </c>
      <c r="AN1886" s="146">
        <f t="shared" si="585"/>
        <v>0</v>
      </c>
      <c r="AO1886" s="146">
        <f t="shared" si="586"/>
        <v>0</v>
      </c>
      <c r="AP1886" s="146">
        <f t="shared" si="587"/>
        <v>0</v>
      </c>
      <c r="AQ1886" s="146">
        <f t="shared" si="588"/>
        <v>0</v>
      </c>
      <c r="AR1886" s="146">
        <f t="shared" si="589"/>
        <v>0</v>
      </c>
      <c r="AS1886" s="163">
        <f t="shared" si="590"/>
        <v>0</v>
      </c>
      <c r="AT1886" s="165">
        <f t="shared" si="591"/>
        <v>0</v>
      </c>
      <c r="AU1886" s="217"/>
      <c r="AV1886" s="66"/>
      <c r="AW1886" s="94"/>
      <c r="AX1886" s="94"/>
      <c r="AY1886" s="169"/>
      <c r="AZ1886" s="90"/>
      <c r="BA1886" s="94"/>
      <c r="BB1886" s="94"/>
      <c r="BC1886" s="94"/>
      <c r="BD1886" s="94"/>
      <c r="BE1886" s="91"/>
      <c r="BF1886" s="94"/>
      <c r="BG1886" s="94"/>
      <c r="BH1886" s="170"/>
      <c r="BI1886" s="98"/>
      <c r="BJ1886" s="98"/>
      <c r="BK1886" s="98"/>
      <c r="BL1886" s="140"/>
      <c r="BR1886" s="61"/>
      <c r="BT1886" s="60"/>
      <c r="BU1886" s="60"/>
    </row>
    <row r="1887" spans="1:73" s="59" customFormat="1" ht="30" hidden="1" customHeight="1" x14ac:dyDescent="0.25">
      <c r="A1887" s="139"/>
      <c r="B1887" s="89"/>
      <c r="C1887" s="159" t="str">
        <f t="shared" si="573"/>
        <v/>
      </c>
      <c r="D1887" s="159" t="str">
        <f t="shared" si="574"/>
        <v/>
      </c>
      <c r="E1887" s="201"/>
      <c r="F1887" s="90"/>
      <c r="G1887" s="264"/>
      <c r="H1887" s="90"/>
      <c r="I1887" s="266" t="b">
        <f t="shared" si="575"/>
        <v>0</v>
      </c>
      <c r="J1887" s="95"/>
      <c r="K1887" s="90"/>
      <c r="L1887" s="92"/>
      <c r="M1887" s="92"/>
      <c r="N1887" s="66"/>
      <c r="O1887" s="66"/>
      <c r="P1887" s="66"/>
      <c r="Q1887" s="92"/>
      <c r="R1887" s="90"/>
      <c r="S1887" s="90"/>
      <c r="T1887" s="90"/>
      <c r="U1887" s="94"/>
      <c r="V1887" s="89"/>
      <c r="W1887" s="89"/>
      <c r="X1887" s="89"/>
      <c r="Y1887" s="89"/>
      <c r="Z1887" s="66"/>
      <c r="AA1887" s="66"/>
      <c r="AB1887" s="66"/>
      <c r="AC1887" s="202"/>
      <c r="AD1887" s="166"/>
      <c r="AE1887" s="162" t="b">
        <f t="shared" si="576"/>
        <v>0</v>
      </c>
      <c r="AF1887" s="163">
        <f t="shared" si="577"/>
        <v>0</v>
      </c>
      <c r="AG1887" s="163">
        <f t="shared" si="578"/>
        <v>0</v>
      </c>
      <c r="AH1887" s="164">
        <f t="shared" si="579"/>
        <v>0</v>
      </c>
      <c r="AI1887" s="164">
        <f t="shared" si="580"/>
        <v>0</v>
      </c>
      <c r="AJ1887" s="164">
        <f t="shared" si="581"/>
        <v>0</v>
      </c>
      <c r="AK1887" s="164">
        <f t="shared" si="582"/>
        <v>0</v>
      </c>
      <c r="AL1887" s="164">
        <f t="shared" si="583"/>
        <v>0</v>
      </c>
      <c r="AM1887" s="164">
        <f t="shared" si="584"/>
        <v>1</v>
      </c>
      <c r="AN1887" s="146">
        <f t="shared" si="585"/>
        <v>0</v>
      </c>
      <c r="AO1887" s="146">
        <f t="shared" si="586"/>
        <v>0</v>
      </c>
      <c r="AP1887" s="146">
        <f t="shared" si="587"/>
        <v>0</v>
      </c>
      <c r="AQ1887" s="146">
        <f t="shared" si="588"/>
        <v>0</v>
      </c>
      <c r="AR1887" s="146">
        <f t="shared" si="589"/>
        <v>0</v>
      </c>
      <c r="AS1887" s="163">
        <f t="shared" si="590"/>
        <v>0</v>
      </c>
      <c r="AT1887" s="165">
        <f t="shared" si="591"/>
        <v>0</v>
      </c>
      <c r="AU1887" s="217"/>
      <c r="AV1887" s="66"/>
      <c r="AW1887" s="94"/>
      <c r="AX1887" s="94"/>
      <c r="AY1887" s="169"/>
      <c r="AZ1887" s="90"/>
      <c r="BA1887" s="94"/>
      <c r="BB1887" s="94"/>
      <c r="BC1887" s="94"/>
      <c r="BD1887" s="94"/>
      <c r="BE1887" s="91"/>
      <c r="BF1887" s="94"/>
      <c r="BG1887" s="94"/>
      <c r="BH1887" s="170"/>
      <c r="BI1887" s="98"/>
      <c r="BJ1887" s="98"/>
      <c r="BK1887" s="98"/>
      <c r="BL1887" s="140"/>
      <c r="BR1887" s="61"/>
      <c r="BT1887" s="60"/>
      <c r="BU1887" s="60"/>
    </row>
    <row r="1888" spans="1:73" s="59" customFormat="1" ht="30" hidden="1" customHeight="1" x14ac:dyDescent="0.25">
      <c r="A1888" s="139"/>
      <c r="B1888" s="89"/>
      <c r="C1888" s="159" t="str">
        <f t="shared" si="573"/>
        <v/>
      </c>
      <c r="D1888" s="159" t="str">
        <f t="shared" si="574"/>
        <v/>
      </c>
      <c r="E1888" s="201"/>
      <c r="F1888" s="90"/>
      <c r="G1888" s="264"/>
      <c r="H1888" s="90"/>
      <c r="I1888" s="266" t="b">
        <f t="shared" si="575"/>
        <v>0</v>
      </c>
      <c r="J1888" s="95"/>
      <c r="K1888" s="90"/>
      <c r="L1888" s="92"/>
      <c r="M1888" s="92"/>
      <c r="N1888" s="66"/>
      <c r="O1888" s="66"/>
      <c r="P1888" s="66"/>
      <c r="Q1888" s="92"/>
      <c r="R1888" s="90"/>
      <c r="S1888" s="90"/>
      <c r="T1888" s="90"/>
      <c r="U1888" s="94"/>
      <c r="V1888" s="89"/>
      <c r="W1888" s="89"/>
      <c r="X1888" s="89"/>
      <c r="Y1888" s="89"/>
      <c r="Z1888" s="66"/>
      <c r="AA1888" s="66"/>
      <c r="AB1888" s="66"/>
      <c r="AC1888" s="202"/>
      <c r="AD1888" s="166"/>
      <c r="AE1888" s="162" t="b">
        <f t="shared" si="576"/>
        <v>0</v>
      </c>
      <c r="AF1888" s="163">
        <f t="shared" si="577"/>
        <v>0</v>
      </c>
      <c r="AG1888" s="163">
        <f t="shared" si="578"/>
        <v>0</v>
      </c>
      <c r="AH1888" s="164">
        <f t="shared" si="579"/>
        <v>0</v>
      </c>
      <c r="AI1888" s="164">
        <f t="shared" si="580"/>
        <v>0</v>
      </c>
      <c r="AJ1888" s="164">
        <f t="shared" si="581"/>
        <v>0</v>
      </c>
      <c r="AK1888" s="164">
        <f t="shared" si="582"/>
        <v>0</v>
      </c>
      <c r="AL1888" s="164">
        <f t="shared" si="583"/>
        <v>0</v>
      </c>
      <c r="AM1888" s="164">
        <f t="shared" si="584"/>
        <v>1</v>
      </c>
      <c r="AN1888" s="146">
        <f t="shared" si="585"/>
        <v>0</v>
      </c>
      <c r="AO1888" s="146">
        <f t="shared" si="586"/>
        <v>0</v>
      </c>
      <c r="AP1888" s="146">
        <f t="shared" si="587"/>
        <v>0</v>
      </c>
      <c r="AQ1888" s="146">
        <f t="shared" si="588"/>
        <v>0</v>
      </c>
      <c r="AR1888" s="146">
        <f t="shared" si="589"/>
        <v>0</v>
      </c>
      <c r="AS1888" s="163">
        <f t="shared" si="590"/>
        <v>0</v>
      </c>
      <c r="AT1888" s="165">
        <f t="shared" si="591"/>
        <v>0</v>
      </c>
      <c r="AU1888" s="217"/>
      <c r="AV1888" s="66"/>
      <c r="AW1888" s="94"/>
      <c r="AX1888" s="94"/>
      <c r="AY1888" s="169"/>
      <c r="AZ1888" s="90"/>
      <c r="BA1888" s="94"/>
      <c r="BB1888" s="94"/>
      <c r="BC1888" s="94"/>
      <c r="BD1888" s="94"/>
      <c r="BE1888" s="91"/>
      <c r="BF1888" s="94"/>
      <c r="BG1888" s="94"/>
      <c r="BH1888" s="170"/>
      <c r="BI1888" s="98"/>
      <c r="BJ1888" s="98"/>
      <c r="BK1888" s="98"/>
      <c r="BL1888" s="140"/>
      <c r="BR1888" s="61"/>
      <c r="BT1888" s="60"/>
      <c r="BU1888" s="60"/>
    </row>
    <row r="1889" spans="1:73" s="59" customFormat="1" ht="30" hidden="1" customHeight="1" x14ac:dyDescent="0.25">
      <c r="A1889" s="139"/>
      <c r="B1889" s="89"/>
      <c r="C1889" s="159" t="str">
        <f t="shared" si="573"/>
        <v/>
      </c>
      <c r="D1889" s="159" t="str">
        <f t="shared" si="574"/>
        <v/>
      </c>
      <c r="E1889" s="201"/>
      <c r="F1889" s="90"/>
      <c r="G1889" s="264"/>
      <c r="H1889" s="90"/>
      <c r="I1889" s="266" t="b">
        <f t="shared" si="575"/>
        <v>0</v>
      </c>
      <c r="J1889" s="95"/>
      <c r="K1889" s="90"/>
      <c r="L1889" s="92"/>
      <c r="M1889" s="92"/>
      <c r="N1889" s="66"/>
      <c r="O1889" s="66"/>
      <c r="P1889" s="66"/>
      <c r="Q1889" s="92"/>
      <c r="R1889" s="90"/>
      <c r="S1889" s="90"/>
      <c r="T1889" s="90"/>
      <c r="U1889" s="94"/>
      <c r="V1889" s="89"/>
      <c r="W1889" s="89"/>
      <c r="X1889" s="89"/>
      <c r="Y1889" s="89"/>
      <c r="Z1889" s="66"/>
      <c r="AA1889" s="66"/>
      <c r="AB1889" s="66"/>
      <c r="AC1889" s="202"/>
      <c r="AD1889" s="166"/>
      <c r="AE1889" s="162" t="b">
        <f t="shared" si="576"/>
        <v>0</v>
      </c>
      <c r="AF1889" s="163">
        <f t="shared" si="577"/>
        <v>0</v>
      </c>
      <c r="AG1889" s="163">
        <f t="shared" si="578"/>
        <v>0</v>
      </c>
      <c r="AH1889" s="164">
        <f t="shared" si="579"/>
        <v>0</v>
      </c>
      <c r="AI1889" s="164">
        <f t="shared" si="580"/>
        <v>0</v>
      </c>
      <c r="AJ1889" s="164">
        <f t="shared" si="581"/>
        <v>0</v>
      </c>
      <c r="AK1889" s="164">
        <f t="shared" si="582"/>
        <v>0</v>
      </c>
      <c r="AL1889" s="164">
        <f t="shared" si="583"/>
        <v>0</v>
      </c>
      <c r="AM1889" s="164">
        <f t="shared" si="584"/>
        <v>1</v>
      </c>
      <c r="AN1889" s="146">
        <f t="shared" si="585"/>
        <v>0</v>
      </c>
      <c r="AO1889" s="146">
        <f t="shared" si="586"/>
        <v>0</v>
      </c>
      <c r="AP1889" s="146">
        <f t="shared" si="587"/>
        <v>0</v>
      </c>
      <c r="AQ1889" s="146">
        <f t="shared" si="588"/>
        <v>0</v>
      </c>
      <c r="AR1889" s="146">
        <f t="shared" si="589"/>
        <v>0</v>
      </c>
      <c r="AS1889" s="163">
        <f t="shared" si="590"/>
        <v>0</v>
      </c>
      <c r="AT1889" s="165">
        <f t="shared" si="591"/>
        <v>0</v>
      </c>
      <c r="AU1889" s="217"/>
      <c r="AV1889" s="66"/>
      <c r="AW1889" s="94"/>
      <c r="AX1889" s="94"/>
      <c r="AY1889" s="169"/>
      <c r="AZ1889" s="90"/>
      <c r="BA1889" s="94"/>
      <c r="BB1889" s="94"/>
      <c r="BC1889" s="94"/>
      <c r="BD1889" s="94"/>
      <c r="BE1889" s="91"/>
      <c r="BF1889" s="94"/>
      <c r="BG1889" s="94"/>
      <c r="BH1889" s="170"/>
      <c r="BI1889" s="98"/>
      <c r="BJ1889" s="98"/>
      <c r="BK1889" s="98"/>
      <c r="BL1889" s="140"/>
      <c r="BR1889" s="61"/>
      <c r="BT1889" s="60"/>
      <c r="BU1889" s="60"/>
    </row>
    <row r="1890" spans="1:73" s="59" customFormat="1" ht="30" hidden="1" customHeight="1" x14ac:dyDescent="0.25">
      <c r="A1890" s="139"/>
      <c r="B1890" s="89"/>
      <c r="C1890" s="159" t="str">
        <f t="shared" si="573"/>
        <v/>
      </c>
      <c r="D1890" s="159" t="str">
        <f t="shared" si="574"/>
        <v/>
      </c>
      <c r="E1890" s="201"/>
      <c r="F1890" s="90"/>
      <c r="G1890" s="264"/>
      <c r="H1890" s="90"/>
      <c r="I1890" s="266" t="b">
        <f t="shared" si="575"/>
        <v>0</v>
      </c>
      <c r="J1890" s="95"/>
      <c r="K1890" s="90"/>
      <c r="L1890" s="92"/>
      <c r="M1890" s="92"/>
      <c r="N1890" s="66"/>
      <c r="O1890" s="66"/>
      <c r="P1890" s="66"/>
      <c r="Q1890" s="92"/>
      <c r="R1890" s="90"/>
      <c r="S1890" s="90"/>
      <c r="T1890" s="90"/>
      <c r="U1890" s="94"/>
      <c r="V1890" s="89"/>
      <c r="W1890" s="89"/>
      <c r="X1890" s="89"/>
      <c r="Y1890" s="89"/>
      <c r="Z1890" s="66"/>
      <c r="AA1890" s="66"/>
      <c r="AB1890" s="66"/>
      <c r="AC1890" s="202"/>
      <c r="AD1890" s="166"/>
      <c r="AE1890" s="162" t="b">
        <f t="shared" si="576"/>
        <v>0</v>
      </c>
      <c r="AF1890" s="163">
        <f t="shared" si="577"/>
        <v>0</v>
      </c>
      <c r="AG1890" s="163">
        <f t="shared" si="578"/>
        <v>0</v>
      </c>
      <c r="AH1890" s="164">
        <f t="shared" si="579"/>
        <v>0</v>
      </c>
      <c r="AI1890" s="164">
        <f t="shared" si="580"/>
        <v>0</v>
      </c>
      <c r="AJ1890" s="164">
        <f t="shared" si="581"/>
        <v>0</v>
      </c>
      <c r="AK1890" s="164">
        <f t="shared" si="582"/>
        <v>0</v>
      </c>
      <c r="AL1890" s="164">
        <f t="shared" si="583"/>
        <v>0</v>
      </c>
      <c r="AM1890" s="164">
        <f t="shared" si="584"/>
        <v>1</v>
      </c>
      <c r="AN1890" s="146">
        <f t="shared" si="585"/>
        <v>0</v>
      </c>
      <c r="AO1890" s="146">
        <f t="shared" si="586"/>
        <v>0</v>
      </c>
      <c r="AP1890" s="146">
        <f t="shared" si="587"/>
        <v>0</v>
      </c>
      <c r="AQ1890" s="146">
        <f t="shared" si="588"/>
        <v>0</v>
      </c>
      <c r="AR1890" s="146">
        <f t="shared" si="589"/>
        <v>0</v>
      </c>
      <c r="AS1890" s="163">
        <f t="shared" si="590"/>
        <v>0</v>
      </c>
      <c r="AT1890" s="165">
        <f t="shared" si="591"/>
        <v>0</v>
      </c>
      <c r="AU1890" s="217"/>
      <c r="AV1890" s="66"/>
      <c r="AW1890" s="94"/>
      <c r="AX1890" s="94"/>
      <c r="AY1890" s="169"/>
      <c r="AZ1890" s="90"/>
      <c r="BA1890" s="94"/>
      <c r="BB1890" s="94"/>
      <c r="BC1890" s="94"/>
      <c r="BD1890" s="94"/>
      <c r="BE1890" s="91"/>
      <c r="BF1890" s="94"/>
      <c r="BG1890" s="94"/>
      <c r="BH1890" s="170"/>
      <c r="BI1890" s="98"/>
      <c r="BJ1890" s="98"/>
      <c r="BK1890" s="98"/>
      <c r="BL1890" s="140"/>
      <c r="BR1890" s="61"/>
      <c r="BT1890" s="60"/>
      <c r="BU1890" s="60"/>
    </row>
    <row r="1891" spans="1:73" s="59" customFormat="1" ht="30" hidden="1" customHeight="1" x14ac:dyDescent="0.25">
      <c r="A1891" s="139"/>
      <c r="B1891" s="89"/>
      <c r="C1891" s="159" t="str">
        <f t="shared" si="573"/>
        <v/>
      </c>
      <c r="D1891" s="159" t="str">
        <f t="shared" si="574"/>
        <v/>
      </c>
      <c r="E1891" s="201"/>
      <c r="F1891" s="90"/>
      <c r="G1891" s="264"/>
      <c r="H1891" s="90"/>
      <c r="I1891" s="266" t="b">
        <f t="shared" si="575"/>
        <v>0</v>
      </c>
      <c r="J1891" s="95"/>
      <c r="K1891" s="90"/>
      <c r="L1891" s="92"/>
      <c r="M1891" s="92"/>
      <c r="N1891" s="66"/>
      <c r="O1891" s="66"/>
      <c r="P1891" s="66"/>
      <c r="Q1891" s="92"/>
      <c r="R1891" s="90"/>
      <c r="S1891" s="90"/>
      <c r="T1891" s="90"/>
      <c r="U1891" s="94"/>
      <c r="V1891" s="89"/>
      <c r="W1891" s="89"/>
      <c r="X1891" s="89"/>
      <c r="Y1891" s="89"/>
      <c r="Z1891" s="66"/>
      <c r="AA1891" s="66"/>
      <c r="AB1891" s="66"/>
      <c r="AC1891" s="202"/>
      <c r="AD1891" s="166"/>
      <c r="AE1891" s="162" t="b">
        <f t="shared" si="576"/>
        <v>0</v>
      </c>
      <c r="AF1891" s="163">
        <f t="shared" si="577"/>
        <v>0</v>
      </c>
      <c r="AG1891" s="163">
        <f t="shared" si="578"/>
        <v>0</v>
      </c>
      <c r="AH1891" s="164">
        <f t="shared" si="579"/>
        <v>0</v>
      </c>
      <c r="AI1891" s="164">
        <f t="shared" si="580"/>
        <v>0</v>
      </c>
      <c r="AJ1891" s="164">
        <f t="shared" si="581"/>
        <v>0</v>
      </c>
      <c r="AK1891" s="164">
        <f t="shared" si="582"/>
        <v>0</v>
      </c>
      <c r="AL1891" s="164">
        <f t="shared" si="583"/>
        <v>0</v>
      </c>
      <c r="AM1891" s="164">
        <f t="shared" si="584"/>
        <v>1</v>
      </c>
      <c r="AN1891" s="146">
        <f t="shared" si="585"/>
        <v>0</v>
      </c>
      <c r="AO1891" s="146">
        <f t="shared" si="586"/>
        <v>0</v>
      </c>
      <c r="AP1891" s="146">
        <f t="shared" si="587"/>
        <v>0</v>
      </c>
      <c r="AQ1891" s="146">
        <f t="shared" si="588"/>
        <v>0</v>
      </c>
      <c r="AR1891" s="146">
        <f t="shared" si="589"/>
        <v>0</v>
      </c>
      <c r="AS1891" s="163">
        <f t="shared" si="590"/>
        <v>0</v>
      </c>
      <c r="AT1891" s="165">
        <f t="shared" si="591"/>
        <v>0</v>
      </c>
      <c r="AU1891" s="217"/>
      <c r="AV1891" s="66"/>
      <c r="AW1891" s="94"/>
      <c r="AX1891" s="94"/>
      <c r="AY1891" s="169"/>
      <c r="AZ1891" s="90"/>
      <c r="BA1891" s="94"/>
      <c r="BB1891" s="94"/>
      <c r="BC1891" s="94"/>
      <c r="BD1891" s="94"/>
      <c r="BE1891" s="91"/>
      <c r="BF1891" s="94"/>
      <c r="BG1891" s="94"/>
      <c r="BH1891" s="170"/>
      <c r="BI1891" s="98"/>
      <c r="BJ1891" s="98"/>
      <c r="BK1891" s="98"/>
      <c r="BL1891" s="140"/>
      <c r="BR1891" s="61"/>
      <c r="BT1891" s="60"/>
      <c r="BU1891" s="60"/>
    </row>
    <row r="1892" spans="1:73" s="59" customFormat="1" ht="30" hidden="1" customHeight="1" x14ac:dyDescent="0.25">
      <c r="A1892" s="139"/>
      <c r="B1892" s="89"/>
      <c r="C1892" s="159" t="str">
        <f t="shared" si="573"/>
        <v/>
      </c>
      <c r="D1892" s="159" t="str">
        <f t="shared" si="574"/>
        <v/>
      </c>
      <c r="E1892" s="201"/>
      <c r="F1892" s="90"/>
      <c r="G1892" s="264"/>
      <c r="H1892" s="90"/>
      <c r="I1892" s="266" t="b">
        <f t="shared" si="575"/>
        <v>0</v>
      </c>
      <c r="J1892" s="95"/>
      <c r="K1892" s="90"/>
      <c r="L1892" s="92"/>
      <c r="M1892" s="92"/>
      <c r="N1892" s="66"/>
      <c r="O1892" s="66"/>
      <c r="P1892" s="66"/>
      <c r="Q1892" s="92"/>
      <c r="R1892" s="90"/>
      <c r="S1892" s="90"/>
      <c r="T1892" s="90"/>
      <c r="U1892" s="94"/>
      <c r="V1892" s="89"/>
      <c r="W1892" s="89"/>
      <c r="X1892" s="89"/>
      <c r="Y1892" s="89"/>
      <c r="Z1892" s="66"/>
      <c r="AA1892" s="66"/>
      <c r="AB1892" s="66"/>
      <c r="AC1892" s="202"/>
      <c r="AD1892" s="166"/>
      <c r="AE1892" s="162" t="b">
        <f t="shared" si="576"/>
        <v>0</v>
      </c>
      <c r="AF1892" s="163">
        <f t="shared" si="577"/>
        <v>0</v>
      </c>
      <c r="AG1892" s="163">
        <f t="shared" si="578"/>
        <v>0</v>
      </c>
      <c r="AH1892" s="164">
        <f t="shared" si="579"/>
        <v>0</v>
      </c>
      <c r="AI1892" s="164">
        <f t="shared" si="580"/>
        <v>0</v>
      </c>
      <c r="AJ1892" s="164">
        <f t="shared" si="581"/>
        <v>0</v>
      </c>
      <c r="AK1892" s="164">
        <f t="shared" si="582"/>
        <v>0</v>
      </c>
      <c r="AL1892" s="164">
        <f t="shared" si="583"/>
        <v>0</v>
      </c>
      <c r="AM1892" s="164">
        <f t="shared" si="584"/>
        <v>1</v>
      </c>
      <c r="AN1892" s="146">
        <f t="shared" si="585"/>
        <v>0</v>
      </c>
      <c r="AO1892" s="146">
        <f t="shared" si="586"/>
        <v>0</v>
      </c>
      <c r="AP1892" s="146">
        <f t="shared" si="587"/>
        <v>0</v>
      </c>
      <c r="AQ1892" s="146">
        <f t="shared" si="588"/>
        <v>0</v>
      </c>
      <c r="AR1892" s="146">
        <f t="shared" si="589"/>
        <v>0</v>
      </c>
      <c r="AS1892" s="163">
        <f t="shared" si="590"/>
        <v>0</v>
      </c>
      <c r="AT1892" s="165">
        <f t="shared" si="591"/>
        <v>0</v>
      </c>
      <c r="AU1892" s="217"/>
      <c r="AV1892" s="66"/>
      <c r="AW1892" s="94"/>
      <c r="AX1892" s="94"/>
      <c r="AY1892" s="169"/>
      <c r="AZ1892" s="90"/>
      <c r="BA1892" s="94"/>
      <c r="BB1892" s="94"/>
      <c r="BC1892" s="94"/>
      <c r="BD1892" s="94"/>
      <c r="BE1892" s="91"/>
      <c r="BF1892" s="94"/>
      <c r="BG1892" s="94"/>
      <c r="BH1892" s="170"/>
      <c r="BI1892" s="98"/>
      <c r="BJ1892" s="98"/>
      <c r="BK1892" s="98"/>
      <c r="BL1892" s="140"/>
      <c r="BR1892" s="61"/>
      <c r="BT1892" s="60"/>
      <c r="BU1892" s="60"/>
    </row>
    <row r="1893" spans="1:73" s="59" customFormat="1" ht="30" hidden="1" customHeight="1" x14ac:dyDescent="0.25">
      <c r="A1893" s="139"/>
      <c r="B1893" s="89"/>
      <c r="C1893" s="159" t="str">
        <f t="shared" si="573"/>
        <v/>
      </c>
      <c r="D1893" s="159" t="str">
        <f t="shared" si="574"/>
        <v/>
      </c>
      <c r="E1893" s="201"/>
      <c r="F1893" s="90"/>
      <c r="G1893" s="264"/>
      <c r="H1893" s="90"/>
      <c r="I1893" s="266" t="b">
        <f t="shared" si="575"/>
        <v>0</v>
      </c>
      <c r="J1893" s="95"/>
      <c r="K1893" s="90"/>
      <c r="L1893" s="92"/>
      <c r="M1893" s="92"/>
      <c r="N1893" s="66"/>
      <c r="O1893" s="66"/>
      <c r="P1893" s="66"/>
      <c r="Q1893" s="92"/>
      <c r="R1893" s="90"/>
      <c r="S1893" s="90"/>
      <c r="T1893" s="90"/>
      <c r="U1893" s="94"/>
      <c r="V1893" s="89"/>
      <c r="W1893" s="89"/>
      <c r="X1893" s="89"/>
      <c r="Y1893" s="89"/>
      <c r="Z1893" s="66"/>
      <c r="AA1893" s="66"/>
      <c r="AB1893" s="66"/>
      <c r="AC1893" s="202"/>
      <c r="AD1893" s="166"/>
      <c r="AE1893" s="162" t="b">
        <f t="shared" si="576"/>
        <v>0</v>
      </c>
      <c r="AF1893" s="163">
        <f t="shared" si="577"/>
        <v>0</v>
      </c>
      <c r="AG1893" s="163">
        <f t="shared" si="578"/>
        <v>0</v>
      </c>
      <c r="AH1893" s="164">
        <f t="shared" si="579"/>
        <v>0</v>
      </c>
      <c r="AI1893" s="164">
        <f t="shared" si="580"/>
        <v>0</v>
      </c>
      <c r="AJ1893" s="164">
        <f t="shared" si="581"/>
        <v>0</v>
      </c>
      <c r="AK1893" s="164">
        <f t="shared" si="582"/>
        <v>0</v>
      </c>
      <c r="AL1893" s="164">
        <f t="shared" si="583"/>
        <v>0</v>
      </c>
      <c r="AM1893" s="164">
        <f t="shared" si="584"/>
        <v>1</v>
      </c>
      <c r="AN1893" s="146">
        <f t="shared" si="585"/>
        <v>0</v>
      </c>
      <c r="AO1893" s="146">
        <f t="shared" si="586"/>
        <v>0</v>
      </c>
      <c r="AP1893" s="146">
        <f t="shared" si="587"/>
        <v>0</v>
      </c>
      <c r="AQ1893" s="146">
        <f t="shared" si="588"/>
        <v>0</v>
      </c>
      <c r="AR1893" s="146">
        <f t="shared" si="589"/>
        <v>0</v>
      </c>
      <c r="AS1893" s="163">
        <f t="shared" si="590"/>
        <v>0</v>
      </c>
      <c r="AT1893" s="165">
        <f t="shared" si="591"/>
        <v>0</v>
      </c>
      <c r="AU1893" s="217"/>
      <c r="AV1893" s="66"/>
      <c r="AW1893" s="94"/>
      <c r="AX1893" s="94"/>
      <c r="AY1893" s="169"/>
      <c r="AZ1893" s="90"/>
      <c r="BA1893" s="94"/>
      <c r="BB1893" s="94"/>
      <c r="BC1893" s="94"/>
      <c r="BD1893" s="94"/>
      <c r="BE1893" s="91"/>
      <c r="BF1893" s="94"/>
      <c r="BG1893" s="94"/>
      <c r="BH1893" s="170"/>
      <c r="BI1893" s="98"/>
      <c r="BJ1893" s="98"/>
      <c r="BK1893" s="98"/>
      <c r="BL1893" s="140"/>
      <c r="BR1893" s="61"/>
      <c r="BS1893" s="60"/>
      <c r="BT1893" s="60"/>
      <c r="BU1893" s="60"/>
    </row>
    <row r="1894" spans="1:73" s="59" customFormat="1" ht="30" hidden="1" customHeight="1" x14ac:dyDescent="0.25">
      <c r="A1894" s="139"/>
      <c r="B1894" s="89"/>
      <c r="C1894" s="159" t="str">
        <f t="shared" si="573"/>
        <v/>
      </c>
      <c r="D1894" s="159" t="str">
        <f t="shared" si="574"/>
        <v/>
      </c>
      <c r="E1894" s="201"/>
      <c r="F1894" s="90"/>
      <c r="G1894" s="264"/>
      <c r="H1894" s="90"/>
      <c r="I1894" s="266" t="b">
        <f t="shared" si="575"/>
        <v>0</v>
      </c>
      <c r="J1894" s="95"/>
      <c r="K1894" s="90"/>
      <c r="L1894" s="92"/>
      <c r="M1894" s="92"/>
      <c r="N1894" s="66"/>
      <c r="O1894" s="66"/>
      <c r="P1894" s="66"/>
      <c r="Q1894" s="92"/>
      <c r="R1894" s="90"/>
      <c r="S1894" s="90"/>
      <c r="T1894" s="90"/>
      <c r="U1894" s="94"/>
      <c r="V1894" s="89"/>
      <c r="W1894" s="89"/>
      <c r="X1894" s="89"/>
      <c r="Y1894" s="89"/>
      <c r="Z1894" s="66"/>
      <c r="AA1894" s="66"/>
      <c r="AB1894" s="66"/>
      <c r="AC1894" s="202"/>
      <c r="AD1894" s="166"/>
      <c r="AE1894" s="162" t="b">
        <f t="shared" si="576"/>
        <v>0</v>
      </c>
      <c r="AF1894" s="163">
        <f t="shared" si="577"/>
        <v>0</v>
      </c>
      <c r="AG1894" s="163">
        <f t="shared" si="578"/>
        <v>0</v>
      </c>
      <c r="AH1894" s="164">
        <f t="shared" si="579"/>
        <v>0</v>
      </c>
      <c r="AI1894" s="164">
        <f t="shared" si="580"/>
        <v>0</v>
      </c>
      <c r="AJ1894" s="164">
        <f t="shared" si="581"/>
        <v>0</v>
      </c>
      <c r="AK1894" s="164">
        <f t="shared" si="582"/>
        <v>0</v>
      </c>
      <c r="AL1894" s="164">
        <f t="shared" si="583"/>
        <v>0</v>
      </c>
      <c r="AM1894" s="164">
        <f t="shared" si="584"/>
        <v>1</v>
      </c>
      <c r="AN1894" s="146">
        <f t="shared" si="585"/>
        <v>0</v>
      </c>
      <c r="AO1894" s="146">
        <f t="shared" si="586"/>
        <v>0</v>
      </c>
      <c r="AP1894" s="146">
        <f t="shared" si="587"/>
        <v>0</v>
      </c>
      <c r="AQ1894" s="146">
        <f t="shared" si="588"/>
        <v>0</v>
      </c>
      <c r="AR1894" s="146">
        <f t="shared" si="589"/>
        <v>0</v>
      </c>
      <c r="AS1894" s="163">
        <f t="shared" si="590"/>
        <v>0</v>
      </c>
      <c r="AT1894" s="165">
        <f t="shared" si="591"/>
        <v>0</v>
      </c>
      <c r="AU1894" s="217"/>
      <c r="AV1894" s="66"/>
      <c r="AW1894" s="94"/>
      <c r="AX1894" s="94"/>
      <c r="AY1894" s="169"/>
      <c r="AZ1894" s="90"/>
      <c r="BA1894" s="94"/>
      <c r="BB1894" s="94"/>
      <c r="BC1894" s="94"/>
      <c r="BD1894" s="94"/>
      <c r="BE1894" s="91"/>
      <c r="BF1894" s="94"/>
      <c r="BG1894" s="94"/>
      <c r="BH1894" s="170"/>
      <c r="BI1894" s="98"/>
      <c r="BJ1894" s="98"/>
      <c r="BK1894" s="98"/>
      <c r="BL1894" s="140"/>
      <c r="BR1894" s="61"/>
      <c r="BS1894" s="60"/>
      <c r="BT1894" s="60"/>
      <c r="BU1894" s="60"/>
    </row>
    <row r="1895" spans="1:73" s="59" customFormat="1" ht="30" hidden="1" customHeight="1" x14ac:dyDescent="0.25">
      <c r="A1895" s="139"/>
      <c r="B1895" s="89"/>
      <c r="C1895" s="159" t="str">
        <f t="shared" si="573"/>
        <v/>
      </c>
      <c r="D1895" s="159" t="str">
        <f t="shared" si="574"/>
        <v/>
      </c>
      <c r="E1895" s="201"/>
      <c r="F1895" s="90"/>
      <c r="G1895" s="264"/>
      <c r="H1895" s="90"/>
      <c r="I1895" s="266" t="b">
        <f t="shared" si="575"/>
        <v>0</v>
      </c>
      <c r="J1895" s="95"/>
      <c r="K1895" s="90"/>
      <c r="L1895" s="92"/>
      <c r="M1895" s="92"/>
      <c r="N1895" s="66"/>
      <c r="O1895" s="66"/>
      <c r="P1895" s="66"/>
      <c r="Q1895" s="92"/>
      <c r="R1895" s="90"/>
      <c r="S1895" s="90"/>
      <c r="T1895" s="90"/>
      <c r="U1895" s="94"/>
      <c r="V1895" s="89"/>
      <c r="W1895" s="89"/>
      <c r="X1895" s="89"/>
      <c r="Y1895" s="89"/>
      <c r="Z1895" s="66"/>
      <c r="AA1895" s="66"/>
      <c r="AB1895" s="66"/>
      <c r="AC1895" s="202"/>
      <c r="AD1895" s="166"/>
      <c r="AE1895" s="162" t="b">
        <f t="shared" si="576"/>
        <v>0</v>
      </c>
      <c r="AF1895" s="163">
        <f t="shared" si="577"/>
        <v>0</v>
      </c>
      <c r="AG1895" s="163">
        <f t="shared" si="578"/>
        <v>0</v>
      </c>
      <c r="AH1895" s="164">
        <f t="shared" si="579"/>
        <v>0</v>
      </c>
      <c r="AI1895" s="164">
        <f t="shared" si="580"/>
        <v>0</v>
      </c>
      <c r="AJ1895" s="164">
        <f t="shared" si="581"/>
        <v>0</v>
      </c>
      <c r="AK1895" s="164">
        <f t="shared" si="582"/>
        <v>0</v>
      </c>
      <c r="AL1895" s="164">
        <f t="shared" si="583"/>
        <v>0</v>
      </c>
      <c r="AM1895" s="164">
        <f t="shared" si="584"/>
        <v>1</v>
      </c>
      <c r="AN1895" s="146">
        <f t="shared" si="585"/>
        <v>0</v>
      </c>
      <c r="AO1895" s="146">
        <f t="shared" si="586"/>
        <v>0</v>
      </c>
      <c r="AP1895" s="146">
        <f t="shared" si="587"/>
        <v>0</v>
      </c>
      <c r="AQ1895" s="146">
        <f t="shared" si="588"/>
        <v>0</v>
      </c>
      <c r="AR1895" s="146">
        <f t="shared" si="589"/>
        <v>0</v>
      </c>
      <c r="AS1895" s="163">
        <f t="shared" si="590"/>
        <v>0</v>
      </c>
      <c r="AT1895" s="165">
        <f t="shared" si="591"/>
        <v>0</v>
      </c>
      <c r="AU1895" s="217"/>
      <c r="AV1895" s="66"/>
      <c r="AW1895" s="94"/>
      <c r="AX1895" s="94"/>
      <c r="AY1895" s="169"/>
      <c r="AZ1895" s="90"/>
      <c r="BA1895" s="94"/>
      <c r="BB1895" s="94"/>
      <c r="BC1895" s="94"/>
      <c r="BD1895" s="94"/>
      <c r="BE1895" s="91"/>
      <c r="BF1895" s="94"/>
      <c r="BG1895" s="94"/>
      <c r="BH1895" s="170"/>
      <c r="BI1895" s="98"/>
      <c r="BJ1895" s="98"/>
      <c r="BK1895" s="98"/>
      <c r="BL1895" s="140"/>
      <c r="BR1895" s="61"/>
      <c r="BS1895" s="60"/>
      <c r="BT1895" s="60"/>
      <c r="BU1895" s="60"/>
    </row>
    <row r="1896" spans="1:73" s="59" customFormat="1" ht="30" hidden="1" customHeight="1" x14ac:dyDescent="0.25">
      <c r="A1896" s="139"/>
      <c r="B1896" s="89"/>
      <c r="C1896" s="159" t="str">
        <f t="shared" si="573"/>
        <v/>
      </c>
      <c r="D1896" s="159" t="str">
        <f t="shared" si="574"/>
        <v/>
      </c>
      <c r="E1896" s="201"/>
      <c r="F1896" s="90"/>
      <c r="G1896" s="264"/>
      <c r="H1896" s="90"/>
      <c r="I1896" s="266" t="b">
        <f t="shared" si="575"/>
        <v>0</v>
      </c>
      <c r="J1896" s="95"/>
      <c r="K1896" s="90"/>
      <c r="L1896" s="92"/>
      <c r="M1896" s="92"/>
      <c r="N1896" s="66"/>
      <c r="O1896" s="66"/>
      <c r="P1896" s="66"/>
      <c r="Q1896" s="92"/>
      <c r="R1896" s="90"/>
      <c r="S1896" s="90"/>
      <c r="T1896" s="90"/>
      <c r="U1896" s="94"/>
      <c r="V1896" s="89"/>
      <c r="W1896" s="89"/>
      <c r="X1896" s="89"/>
      <c r="Y1896" s="89"/>
      <c r="Z1896" s="66"/>
      <c r="AA1896" s="66"/>
      <c r="AB1896" s="66"/>
      <c r="AC1896" s="202"/>
      <c r="AD1896" s="166"/>
      <c r="AE1896" s="162" t="b">
        <f t="shared" si="576"/>
        <v>0</v>
      </c>
      <c r="AF1896" s="163">
        <f t="shared" si="577"/>
        <v>0</v>
      </c>
      <c r="AG1896" s="163">
        <f t="shared" si="578"/>
        <v>0</v>
      </c>
      <c r="AH1896" s="164">
        <f t="shared" si="579"/>
        <v>0</v>
      </c>
      <c r="AI1896" s="164">
        <f t="shared" si="580"/>
        <v>0</v>
      </c>
      <c r="AJ1896" s="164">
        <f t="shared" si="581"/>
        <v>0</v>
      </c>
      <c r="AK1896" s="164">
        <f t="shared" si="582"/>
        <v>0</v>
      </c>
      <c r="AL1896" s="164">
        <f t="shared" si="583"/>
        <v>0</v>
      </c>
      <c r="AM1896" s="164">
        <f t="shared" si="584"/>
        <v>1</v>
      </c>
      <c r="AN1896" s="146">
        <f t="shared" si="585"/>
        <v>0</v>
      </c>
      <c r="AO1896" s="146">
        <f t="shared" si="586"/>
        <v>0</v>
      </c>
      <c r="AP1896" s="146">
        <f t="shared" si="587"/>
        <v>0</v>
      </c>
      <c r="AQ1896" s="146">
        <f t="shared" si="588"/>
        <v>0</v>
      </c>
      <c r="AR1896" s="146">
        <f t="shared" si="589"/>
        <v>0</v>
      </c>
      <c r="AS1896" s="163">
        <f t="shared" si="590"/>
        <v>0</v>
      </c>
      <c r="AT1896" s="165">
        <f t="shared" si="591"/>
        <v>0</v>
      </c>
      <c r="AU1896" s="217"/>
      <c r="AV1896" s="66"/>
      <c r="AW1896" s="94"/>
      <c r="AX1896" s="94"/>
      <c r="AY1896" s="169"/>
      <c r="AZ1896" s="90"/>
      <c r="BA1896" s="94"/>
      <c r="BB1896" s="94"/>
      <c r="BC1896" s="94"/>
      <c r="BD1896" s="94"/>
      <c r="BE1896" s="91"/>
      <c r="BF1896" s="94"/>
      <c r="BG1896" s="94"/>
      <c r="BH1896" s="170"/>
      <c r="BI1896" s="98"/>
      <c r="BJ1896" s="98"/>
      <c r="BK1896" s="98"/>
      <c r="BL1896" s="140"/>
      <c r="BR1896" s="61"/>
      <c r="BS1896" s="60"/>
      <c r="BT1896" s="60"/>
      <c r="BU1896" s="60"/>
    </row>
    <row r="1897" spans="1:73" s="59" customFormat="1" ht="30" hidden="1" customHeight="1" x14ac:dyDescent="0.25">
      <c r="A1897" s="139"/>
      <c r="B1897" s="89"/>
      <c r="C1897" s="159" t="str">
        <f t="shared" si="573"/>
        <v/>
      </c>
      <c r="D1897" s="159" t="str">
        <f t="shared" si="574"/>
        <v/>
      </c>
      <c r="E1897" s="201"/>
      <c r="F1897" s="90"/>
      <c r="G1897" s="264"/>
      <c r="H1897" s="90"/>
      <c r="I1897" s="266" t="b">
        <f t="shared" si="575"/>
        <v>0</v>
      </c>
      <c r="J1897" s="95"/>
      <c r="K1897" s="90"/>
      <c r="L1897" s="92"/>
      <c r="M1897" s="92"/>
      <c r="N1897" s="66"/>
      <c r="O1897" s="66"/>
      <c r="P1897" s="66"/>
      <c r="Q1897" s="92"/>
      <c r="R1897" s="90"/>
      <c r="S1897" s="90"/>
      <c r="T1897" s="90"/>
      <c r="U1897" s="94"/>
      <c r="V1897" s="89"/>
      <c r="W1897" s="89"/>
      <c r="X1897" s="89"/>
      <c r="Y1897" s="89"/>
      <c r="Z1897" s="66"/>
      <c r="AA1897" s="66"/>
      <c r="AB1897" s="66"/>
      <c r="AC1897" s="202"/>
      <c r="AD1897" s="166"/>
      <c r="AE1897" s="162" t="b">
        <f t="shared" si="576"/>
        <v>0</v>
      </c>
      <c r="AF1897" s="163">
        <f t="shared" si="577"/>
        <v>0</v>
      </c>
      <c r="AG1897" s="163">
        <f t="shared" si="578"/>
        <v>0</v>
      </c>
      <c r="AH1897" s="164">
        <f t="shared" si="579"/>
        <v>0</v>
      </c>
      <c r="AI1897" s="164">
        <f t="shared" si="580"/>
        <v>0</v>
      </c>
      <c r="AJ1897" s="164">
        <f t="shared" si="581"/>
        <v>0</v>
      </c>
      <c r="AK1897" s="164">
        <f t="shared" si="582"/>
        <v>0</v>
      </c>
      <c r="AL1897" s="164">
        <f t="shared" si="583"/>
        <v>0</v>
      </c>
      <c r="AM1897" s="164">
        <f t="shared" si="584"/>
        <v>1</v>
      </c>
      <c r="AN1897" s="146">
        <f t="shared" si="585"/>
        <v>0</v>
      </c>
      <c r="AO1897" s="146">
        <f t="shared" si="586"/>
        <v>0</v>
      </c>
      <c r="AP1897" s="146">
        <f t="shared" si="587"/>
        <v>0</v>
      </c>
      <c r="AQ1897" s="146">
        <f t="shared" si="588"/>
        <v>0</v>
      </c>
      <c r="AR1897" s="146">
        <f t="shared" si="589"/>
        <v>0</v>
      </c>
      <c r="AS1897" s="163">
        <f t="shared" si="590"/>
        <v>0</v>
      </c>
      <c r="AT1897" s="165">
        <f t="shared" si="591"/>
        <v>0</v>
      </c>
      <c r="AU1897" s="217"/>
      <c r="AV1897" s="66"/>
      <c r="AW1897" s="94"/>
      <c r="AX1897" s="94"/>
      <c r="AY1897" s="169"/>
      <c r="AZ1897" s="90"/>
      <c r="BA1897" s="94"/>
      <c r="BB1897" s="94"/>
      <c r="BC1897" s="94"/>
      <c r="BD1897" s="94"/>
      <c r="BE1897" s="91"/>
      <c r="BF1897" s="94"/>
      <c r="BG1897" s="94"/>
      <c r="BH1897" s="170"/>
      <c r="BI1897" s="98"/>
      <c r="BJ1897" s="98"/>
      <c r="BK1897" s="98"/>
      <c r="BL1897" s="140"/>
      <c r="BR1897" s="61"/>
      <c r="BS1897" s="60"/>
      <c r="BT1897" s="60"/>
      <c r="BU1897" s="60"/>
    </row>
    <row r="1898" spans="1:73" s="59" customFormat="1" ht="30" hidden="1" customHeight="1" x14ac:dyDescent="0.25">
      <c r="A1898" s="139"/>
      <c r="B1898" s="89"/>
      <c r="C1898" s="159" t="str">
        <f t="shared" si="573"/>
        <v/>
      </c>
      <c r="D1898" s="159" t="str">
        <f t="shared" si="574"/>
        <v/>
      </c>
      <c r="E1898" s="201"/>
      <c r="F1898" s="90"/>
      <c r="G1898" s="264"/>
      <c r="H1898" s="90"/>
      <c r="I1898" s="266" t="b">
        <f t="shared" si="575"/>
        <v>0</v>
      </c>
      <c r="J1898" s="95"/>
      <c r="K1898" s="90"/>
      <c r="L1898" s="92"/>
      <c r="M1898" s="92"/>
      <c r="N1898" s="66"/>
      <c r="O1898" s="66"/>
      <c r="P1898" s="66"/>
      <c r="Q1898" s="92"/>
      <c r="R1898" s="90"/>
      <c r="S1898" s="90"/>
      <c r="T1898" s="90"/>
      <c r="U1898" s="94"/>
      <c r="V1898" s="89"/>
      <c r="W1898" s="89"/>
      <c r="X1898" s="89"/>
      <c r="Y1898" s="89"/>
      <c r="Z1898" s="66"/>
      <c r="AA1898" s="66"/>
      <c r="AB1898" s="66"/>
      <c r="AC1898" s="202"/>
      <c r="AD1898" s="166"/>
      <c r="AE1898" s="162" t="b">
        <f t="shared" si="576"/>
        <v>0</v>
      </c>
      <c r="AF1898" s="163">
        <f t="shared" si="577"/>
        <v>0</v>
      </c>
      <c r="AG1898" s="163">
        <f t="shared" si="578"/>
        <v>0</v>
      </c>
      <c r="AH1898" s="164">
        <f t="shared" si="579"/>
        <v>0</v>
      </c>
      <c r="AI1898" s="164">
        <f t="shared" si="580"/>
        <v>0</v>
      </c>
      <c r="AJ1898" s="164">
        <f t="shared" si="581"/>
        <v>0</v>
      </c>
      <c r="AK1898" s="164">
        <f t="shared" si="582"/>
        <v>0</v>
      </c>
      <c r="AL1898" s="164">
        <f t="shared" si="583"/>
        <v>0</v>
      </c>
      <c r="AM1898" s="164">
        <f t="shared" si="584"/>
        <v>1</v>
      </c>
      <c r="AN1898" s="146">
        <f t="shared" si="585"/>
        <v>0</v>
      </c>
      <c r="AO1898" s="146">
        <f t="shared" si="586"/>
        <v>0</v>
      </c>
      <c r="AP1898" s="146">
        <f t="shared" si="587"/>
        <v>0</v>
      </c>
      <c r="AQ1898" s="146">
        <f t="shared" si="588"/>
        <v>0</v>
      </c>
      <c r="AR1898" s="146">
        <f t="shared" si="589"/>
        <v>0</v>
      </c>
      <c r="AS1898" s="163">
        <f t="shared" si="590"/>
        <v>0</v>
      </c>
      <c r="AT1898" s="165">
        <f t="shared" si="591"/>
        <v>0</v>
      </c>
      <c r="AU1898" s="217"/>
      <c r="AV1898" s="66"/>
      <c r="AW1898" s="94"/>
      <c r="AX1898" s="94"/>
      <c r="AY1898" s="169"/>
      <c r="AZ1898" s="90"/>
      <c r="BA1898" s="94"/>
      <c r="BB1898" s="94"/>
      <c r="BC1898" s="94"/>
      <c r="BD1898" s="94"/>
      <c r="BE1898" s="91"/>
      <c r="BF1898" s="94"/>
      <c r="BG1898" s="94"/>
      <c r="BH1898" s="170"/>
      <c r="BI1898" s="98"/>
      <c r="BJ1898" s="98"/>
      <c r="BK1898" s="98"/>
      <c r="BL1898" s="140"/>
      <c r="BR1898" s="61"/>
      <c r="BS1898" s="60"/>
      <c r="BT1898" s="60"/>
      <c r="BU1898" s="60"/>
    </row>
    <row r="1899" spans="1:73" s="59" customFormat="1" ht="30" hidden="1" customHeight="1" x14ac:dyDescent="0.25">
      <c r="A1899" s="139"/>
      <c r="B1899" s="89"/>
      <c r="C1899" s="159" t="str">
        <f t="shared" si="573"/>
        <v/>
      </c>
      <c r="D1899" s="159" t="str">
        <f t="shared" si="574"/>
        <v/>
      </c>
      <c r="E1899" s="201"/>
      <c r="F1899" s="90"/>
      <c r="G1899" s="264"/>
      <c r="H1899" s="90"/>
      <c r="I1899" s="266" t="b">
        <f t="shared" si="575"/>
        <v>0</v>
      </c>
      <c r="J1899" s="95"/>
      <c r="K1899" s="90"/>
      <c r="L1899" s="92"/>
      <c r="M1899" s="92"/>
      <c r="N1899" s="66"/>
      <c r="O1899" s="66"/>
      <c r="P1899" s="66"/>
      <c r="Q1899" s="92"/>
      <c r="R1899" s="90"/>
      <c r="S1899" s="90"/>
      <c r="T1899" s="90"/>
      <c r="U1899" s="94"/>
      <c r="V1899" s="89"/>
      <c r="W1899" s="89"/>
      <c r="X1899" s="89"/>
      <c r="Y1899" s="89"/>
      <c r="Z1899" s="66"/>
      <c r="AA1899" s="66"/>
      <c r="AB1899" s="66"/>
      <c r="AC1899" s="202"/>
      <c r="AD1899" s="166"/>
      <c r="AE1899" s="162" t="b">
        <f t="shared" si="576"/>
        <v>0</v>
      </c>
      <c r="AF1899" s="163">
        <f t="shared" si="577"/>
        <v>0</v>
      </c>
      <c r="AG1899" s="163">
        <f t="shared" si="578"/>
        <v>0</v>
      </c>
      <c r="AH1899" s="164">
        <f t="shared" si="579"/>
        <v>0</v>
      </c>
      <c r="AI1899" s="164">
        <f t="shared" si="580"/>
        <v>0</v>
      </c>
      <c r="AJ1899" s="164">
        <f t="shared" si="581"/>
        <v>0</v>
      </c>
      <c r="AK1899" s="164">
        <f t="shared" si="582"/>
        <v>0</v>
      </c>
      <c r="AL1899" s="164">
        <f t="shared" si="583"/>
        <v>0</v>
      </c>
      <c r="AM1899" s="164">
        <f t="shared" si="584"/>
        <v>1</v>
      </c>
      <c r="AN1899" s="146">
        <f t="shared" si="585"/>
        <v>0</v>
      </c>
      <c r="AO1899" s="146">
        <f t="shared" si="586"/>
        <v>0</v>
      </c>
      <c r="AP1899" s="146">
        <f t="shared" si="587"/>
        <v>0</v>
      </c>
      <c r="AQ1899" s="146">
        <f t="shared" si="588"/>
        <v>0</v>
      </c>
      <c r="AR1899" s="146">
        <f t="shared" si="589"/>
        <v>0</v>
      </c>
      <c r="AS1899" s="163">
        <f t="shared" si="590"/>
        <v>0</v>
      </c>
      <c r="AT1899" s="165">
        <f t="shared" si="591"/>
        <v>0</v>
      </c>
      <c r="AU1899" s="217"/>
      <c r="AV1899" s="66"/>
      <c r="AW1899" s="94"/>
      <c r="AX1899" s="94"/>
      <c r="AY1899" s="169"/>
      <c r="AZ1899" s="90"/>
      <c r="BA1899" s="94"/>
      <c r="BB1899" s="94"/>
      <c r="BC1899" s="94"/>
      <c r="BD1899" s="94"/>
      <c r="BE1899" s="91"/>
      <c r="BF1899" s="94"/>
      <c r="BG1899" s="94"/>
      <c r="BH1899" s="170"/>
      <c r="BI1899" s="98"/>
      <c r="BJ1899" s="98"/>
      <c r="BK1899" s="98"/>
      <c r="BL1899" s="140"/>
      <c r="BR1899" s="61"/>
      <c r="BT1899" s="60"/>
      <c r="BU1899" s="60"/>
    </row>
    <row r="1900" spans="1:73" s="59" customFormat="1" ht="30" hidden="1" customHeight="1" x14ac:dyDescent="0.25">
      <c r="A1900" s="139"/>
      <c r="B1900" s="89"/>
      <c r="C1900" s="159" t="str">
        <f t="shared" si="573"/>
        <v/>
      </c>
      <c r="D1900" s="159" t="str">
        <f t="shared" si="574"/>
        <v/>
      </c>
      <c r="E1900" s="201"/>
      <c r="F1900" s="90"/>
      <c r="G1900" s="264"/>
      <c r="H1900" s="90"/>
      <c r="I1900" s="266" t="b">
        <f t="shared" si="575"/>
        <v>0</v>
      </c>
      <c r="J1900" s="95"/>
      <c r="K1900" s="90"/>
      <c r="L1900" s="92"/>
      <c r="M1900" s="92"/>
      <c r="N1900" s="66"/>
      <c r="O1900" s="66"/>
      <c r="P1900" s="66"/>
      <c r="Q1900" s="92"/>
      <c r="R1900" s="90"/>
      <c r="S1900" s="90"/>
      <c r="T1900" s="90"/>
      <c r="U1900" s="94"/>
      <c r="V1900" s="89"/>
      <c r="W1900" s="89"/>
      <c r="X1900" s="89"/>
      <c r="Y1900" s="89"/>
      <c r="Z1900" s="66"/>
      <c r="AA1900" s="66"/>
      <c r="AB1900" s="66"/>
      <c r="AC1900" s="202"/>
      <c r="AD1900" s="166"/>
      <c r="AE1900" s="162" t="b">
        <f t="shared" si="576"/>
        <v>0</v>
      </c>
      <c r="AF1900" s="163">
        <f t="shared" si="577"/>
        <v>0</v>
      </c>
      <c r="AG1900" s="163">
        <f t="shared" si="578"/>
        <v>0</v>
      </c>
      <c r="AH1900" s="164">
        <f t="shared" si="579"/>
        <v>0</v>
      </c>
      <c r="AI1900" s="164">
        <f t="shared" si="580"/>
        <v>0</v>
      </c>
      <c r="AJ1900" s="164">
        <f t="shared" si="581"/>
        <v>0</v>
      </c>
      <c r="AK1900" s="164">
        <f t="shared" si="582"/>
        <v>0</v>
      </c>
      <c r="AL1900" s="164">
        <f t="shared" si="583"/>
        <v>0</v>
      </c>
      <c r="AM1900" s="164">
        <f t="shared" si="584"/>
        <v>1</v>
      </c>
      <c r="AN1900" s="146">
        <f t="shared" si="585"/>
        <v>0</v>
      </c>
      <c r="AO1900" s="146">
        <f t="shared" si="586"/>
        <v>0</v>
      </c>
      <c r="AP1900" s="146">
        <f t="shared" si="587"/>
        <v>0</v>
      </c>
      <c r="AQ1900" s="146">
        <f t="shared" si="588"/>
        <v>0</v>
      </c>
      <c r="AR1900" s="146">
        <f t="shared" si="589"/>
        <v>0</v>
      </c>
      <c r="AS1900" s="163">
        <f t="shared" si="590"/>
        <v>0</v>
      </c>
      <c r="AT1900" s="165">
        <f t="shared" si="591"/>
        <v>0</v>
      </c>
      <c r="AU1900" s="217"/>
      <c r="AV1900" s="66"/>
      <c r="AW1900" s="94"/>
      <c r="AX1900" s="94"/>
      <c r="AY1900" s="169"/>
      <c r="AZ1900" s="90"/>
      <c r="BA1900" s="94"/>
      <c r="BB1900" s="94"/>
      <c r="BC1900" s="94"/>
      <c r="BD1900" s="94"/>
      <c r="BE1900" s="91"/>
      <c r="BF1900" s="94"/>
      <c r="BG1900" s="94"/>
      <c r="BH1900" s="170"/>
      <c r="BI1900" s="98"/>
      <c r="BJ1900" s="98"/>
      <c r="BK1900" s="98"/>
      <c r="BL1900" s="140"/>
      <c r="BR1900" s="61"/>
      <c r="BT1900" s="60"/>
      <c r="BU1900" s="60"/>
    </row>
    <row r="1901" spans="1:73" s="59" customFormat="1" ht="30" hidden="1" customHeight="1" x14ac:dyDescent="0.25">
      <c r="A1901" s="139"/>
      <c r="B1901" s="89"/>
      <c r="C1901" s="159" t="str">
        <f t="shared" si="573"/>
        <v/>
      </c>
      <c r="D1901" s="159" t="str">
        <f t="shared" si="574"/>
        <v/>
      </c>
      <c r="E1901" s="201"/>
      <c r="F1901" s="90"/>
      <c r="G1901" s="264"/>
      <c r="H1901" s="90"/>
      <c r="I1901" s="266" t="b">
        <f t="shared" si="575"/>
        <v>0</v>
      </c>
      <c r="J1901" s="95"/>
      <c r="K1901" s="90"/>
      <c r="L1901" s="92"/>
      <c r="M1901" s="92"/>
      <c r="N1901" s="66"/>
      <c r="O1901" s="66"/>
      <c r="P1901" s="66"/>
      <c r="Q1901" s="92"/>
      <c r="R1901" s="90"/>
      <c r="S1901" s="90"/>
      <c r="T1901" s="90"/>
      <c r="U1901" s="94"/>
      <c r="V1901" s="89"/>
      <c r="W1901" s="89"/>
      <c r="X1901" s="89"/>
      <c r="Y1901" s="89"/>
      <c r="Z1901" s="66"/>
      <c r="AA1901" s="66"/>
      <c r="AB1901" s="66"/>
      <c r="AC1901" s="202"/>
      <c r="AD1901" s="166"/>
      <c r="AE1901" s="162" t="b">
        <f t="shared" si="576"/>
        <v>0</v>
      </c>
      <c r="AF1901" s="163">
        <f t="shared" si="577"/>
        <v>0</v>
      </c>
      <c r="AG1901" s="163">
        <f t="shared" si="578"/>
        <v>0</v>
      </c>
      <c r="AH1901" s="164">
        <f t="shared" si="579"/>
        <v>0</v>
      </c>
      <c r="AI1901" s="164">
        <f t="shared" si="580"/>
        <v>0</v>
      </c>
      <c r="AJ1901" s="164">
        <f t="shared" si="581"/>
        <v>0</v>
      </c>
      <c r="AK1901" s="164">
        <f t="shared" si="582"/>
        <v>0</v>
      </c>
      <c r="AL1901" s="164">
        <f t="shared" si="583"/>
        <v>0</v>
      </c>
      <c r="AM1901" s="164">
        <f t="shared" si="584"/>
        <v>1</v>
      </c>
      <c r="AN1901" s="146">
        <f t="shared" si="585"/>
        <v>0</v>
      </c>
      <c r="AO1901" s="146">
        <f t="shared" si="586"/>
        <v>0</v>
      </c>
      <c r="AP1901" s="146">
        <f t="shared" si="587"/>
        <v>0</v>
      </c>
      <c r="AQ1901" s="146">
        <f t="shared" si="588"/>
        <v>0</v>
      </c>
      <c r="AR1901" s="146">
        <f t="shared" si="589"/>
        <v>0</v>
      </c>
      <c r="AS1901" s="163">
        <f t="shared" si="590"/>
        <v>0</v>
      </c>
      <c r="AT1901" s="165">
        <f t="shared" si="591"/>
        <v>0</v>
      </c>
      <c r="AU1901" s="217"/>
      <c r="AV1901" s="66"/>
      <c r="AW1901" s="94"/>
      <c r="AX1901" s="94"/>
      <c r="AY1901" s="169"/>
      <c r="AZ1901" s="90"/>
      <c r="BA1901" s="94"/>
      <c r="BB1901" s="94"/>
      <c r="BC1901" s="94"/>
      <c r="BD1901" s="94"/>
      <c r="BE1901" s="91"/>
      <c r="BF1901" s="94"/>
      <c r="BG1901" s="94"/>
      <c r="BH1901" s="170"/>
      <c r="BI1901" s="98"/>
      <c r="BJ1901" s="98"/>
      <c r="BK1901" s="98"/>
      <c r="BL1901" s="140"/>
      <c r="BR1901" s="61"/>
      <c r="BT1901" s="60"/>
      <c r="BU1901" s="60"/>
    </row>
    <row r="1902" spans="1:73" s="59" customFormat="1" ht="30" hidden="1" customHeight="1" x14ac:dyDescent="0.25">
      <c r="A1902" s="139"/>
      <c r="B1902" s="89"/>
      <c r="C1902" s="159" t="str">
        <f t="shared" si="573"/>
        <v/>
      </c>
      <c r="D1902" s="159" t="str">
        <f t="shared" si="574"/>
        <v/>
      </c>
      <c r="E1902" s="201"/>
      <c r="F1902" s="90"/>
      <c r="G1902" s="264"/>
      <c r="H1902" s="90"/>
      <c r="I1902" s="266" t="b">
        <f t="shared" si="575"/>
        <v>0</v>
      </c>
      <c r="J1902" s="95"/>
      <c r="K1902" s="90"/>
      <c r="L1902" s="92"/>
      <c r="M1902" s="92"/>
      <c r="N1902" s="66"/>
      <c r="O1902" s="66"/>
      <c r="P1902" s="66"/>
      <c r="Q1902" s="92"/>
      <c r="R1902" s="90"/>
      <c r="S1902" s="90"/>
      <c r="T1902" s="90"/>
      <c r="U1902" s="94"/>
      <c r="V1902" s="89"/>
      <c r="W1902" s="89"/>
      <c r="X1902" s="89"/>
      <c r="Y1902" s="89"/>
      <c r="Z1902" s="66"/>
      <c r="AA1902" s="66"/>
      <c r="AB1902" s="66"/>
      <c r="AC1902" s="202"/>
      <c r="AD1902" s="166"/>
      <c r="AE1902" s="162" t="b">
        <f t="shared" si="576"/>
        <v>0</v>
      </c>
      <c r="AF1902" s="163">
        <f t="shared" si="577"/>
        <v>0</v>
      </c>
      <c r="AG1902" s="163">
        <f t="shared" si="578"/>
        <v>0</v>
      </c>
      <c r="AH1902" s="164">
        <f t="shared" si="579"/>
        <v>0</v>
      </c>
      <c r="AI1902" s="164">
        <f t="shared" si="580"/>
        <v>0</v>
      </c>
      <c r="AJ1902" s="164">
        <f t="shared" si="581"/>
        <v>0</v>
      </c>
      <c r="AK1902" s="164">
        <f t="shared" si="582"/>
        <v>0</v>
      </c>
      <c r="AL1902" s="164">
        <f t="shared" si="583"/>
        <v>0</v>
      </c>
      <c r="AM1902" s="164">
        <f t="shared" si="584"/>
        <v>1</v>
      </c>
      <c r="AN1902" s="146">
        <f t="shared" si="585"/>
        <v>0</v>
      </c>
      <c r="AO1902" s="146">
        <f t="shared" si="586"/>
        <v>0</v>
      </c>
      <c r="AP1902" s="146">
        <f t="shared" si="587"/>
        <v>0</v>
      </c>
      <c r="AQ1902" s="146">
        <f t="shared" si="588"/>
        <v>0</v>
      </c>
      <c r="AR1902" s="146">
        <f t="shared" si="589"/>
        <v>0</v>
      </c>
      <c r="AS1902" s="163">
        <f t="shared" si="590"/>
        <v>0</v>
      </c>
      <c r="AT1902" s="165">
        <f t="shared" si="591"/>
        <v>0</v>
      </c>
      <c r="AU1902" s="217"/>
      <c r="AV1902" s="66"/>
      <c r="AW1902" s="94"/>
      <c r="AX1902" s="94"/>
      <c r="AY1902" s="169"/>
      <c r="AZ1902" s="90"/>
      <c r="BA1902" s="94"/>
      <c r="BB1902" s="94"/>
      <c r="BC1902" s="94"/>
      <c r="BD1902" s="94"/>
      <c r="BE1902" s="91"/>
      <c r="BF1902" s="94"/>
      <c r="BG1902" s="94"/>
      <c r="BH1902" s="170"/>
      <c r="BI1902" s="98"/>
      <c r="BJ1902" s="98"/>
      <c r="BK1902" s="98"/>
      <c r="BL1902" s="140"/>
      <c r="BR1902" s="61"/>
      <c r="BT1902" s="60"/>
      <c r="BU1902" s="60"/>
    </row>
    <row r="1903" spans="1:73" s="59" customFormat="1" ht="30" hidden="1" customHeight="1" x14ac:dyDescent="0.25">
      <c r="A1903" s="139"/>
      <c r="B1903" s="89"/>
      <c r="C1903" s="159" t="str">
        <f t="shared" si="573"/>
        <v/>
      </c>
      <c r="D1903" s="159" t="str">
        <f t="shared" si="574"/>
        <v/>
      </c>
      <c r="E1903" s="201"/>
      <c r="F1903" s="90"/>
      <c r="G1903" s="264"/>
      <c r="H1903" s="90"/>
      <c r="I1903" s="266" t="b">
        <f t="shared" si="575"/>
        <v>0</v>
      </c>
      <c r="J1903" s="95"/>
      <c r="K1903" s="90"/>
      <c r="L1903" s="92"/>
      <c r="M1903" s="92"/>
      <c r="N1903" s="66"/>
      <c r="O1903" s="66"/>
      <c r="P1903" s="66"/>
      <c r="Q1903" s="92"/>
      <c r="R1903" s="90"/>
      <c r="S1903" s="90"/>
      <c r="T1903" s="90"/>
      <c r="U1903" s="94"/>
      <c r="V1903" s="89"/>
      <c r="W1903" s="89"/>
      <c r="X1903" s="89"/>
      <c r="Y1903" s="89"/>
      <c r="Z1903" s="66"/>
      <c r="AA1903" s="66"/>
      <c r="AB1903" s="66"/>
      <c r="AC1903" s="202"/>
      <c r="AD1903" s="166"/>
      <c r="AE1903" s="162" t="b">
        <f t="shared" si="576"/>
        <v>0</v>
      </c>
      <c r="AF1903" s="163">
        <f t="shared" si="577"/>
        <v>0</v>
      </c>
      <c r="AG1903" s="163">
        <f t="shared" si="578"/>
        <v>0</v>
      </c>
      <c r="AH1903" s="164">
        <f t="shared" si="579"/>
        <v>0</v>
      </c>
      <c r="AI1903" s="164">
        <f t="shared" si="580"/>
        <v>0</v>
      </c>
      <c r="AJ1903" s="164">
        <f t="shared" si="581"/>
        <v>0</v>
      </c>
      <c r="AK1903" s="164">
        <f t="shared" si="582"/>
        <v>0</v>
      </c>
      <c r="AL1903" s="164">
        <f t="shared" si="583"/>
        <v>0</v>
      </c>
      <c r="AM1903" s="164">
        <f t="shared" si="584"/>
        <v>1</v>
      </c>
      <c r="AN1903" s="146">
        <f t="shared" si="585"/>
        <v>0</v>
      </c>
      <c r="AO1903" s="146">
        <f t="shared" si="586"/>
        <v>0</v>
      </c>
      <c r="AP1903" s="146">
        <f t="shared" si="587"/>
        <v>0</v>
      </c>
      <c r="AQ1903" s="146">
        <f t="shared" si="588"/>
        <v>0</v>
      </c>
      <c r="AR1903" s="146">
        <f t="shared" si="589"/>
        <v>0</v>
      </c>
      <c r="AS1903" s="163">
        <f t="shared" si="590"/>
        <v>0</v>
      </c>
      <c r="AT1903" s="165">
        <f t="shared" si="591"/>
        <v>0</v>
      </c>
      <c r="AU1903" s="217"/>
      <c r="AV1903" s="66"/>
      <c r="AW1903" s="94"/>
      <c r="AX1903" s="94"/>
      <c r="AY1903" s="169"/>
      <c r="AZ1903" s="90"/>
      <c r="BA1903" s="94"/>
      <c r="BB1903" s="94"/>
      <c r="BC1903" s="94"/>
      <c r="BD1903" s="94"/>
      <c r="BE1903" s="91"/>
      <c r="BF1903" s="94"/>
      <c r="BG1903" s="94"/>
      <c r="BH1903" s="170"/>
      <c r="BI1903" s="98"/>
      <c r="BJ1903" s="98"/>
      <c r="BK1903" s="98"/>
      <c r="BL1903" s="140"/>
      <c r="BR1903" s="61"/>
      <c r="BT1903" s="60"/>
      <c r="BU1903" s="60"/>
    </row>
    <row r="1904" spans="1:73" s="59" customFormat="1" ht="30" hidden="1" customHeight="1" x14ac:dyDescent="0.25">
      <c r="A1904" s="139"/>
      <c r="B1904" s="89"/>
      <c r="C1904" s="159" t="str">
        <f t="shared" si="573"/>
        <v/>
      </c>
      <c r="D1904" s="159" t="str">
        <f t="shared" si="574"/>
        <v/>
      </c>
      <c r="E1904" s="201"/>
      <c r="F1904" s="90"/>
      <c r="G1904" s="264"/>
      <c r="H1904" s="90"/>
      <c r="I1904" s="266" t="b">
        <f t="shared" si="575"/>
        <v>0</v>
      </c>
      <c r="J1904" s="95"/>
      <c r="K1904" s="90"/>
      <c r="L1904" s="92"/>
      <c r="M1904" s="92"/>
      <c r="N1904" s="66"/>
      <c r="O1904" s="66"/>
      <c r="P1904" s="66"/>
      <c r="Q1904" s="92"/>
      <c r="R1904" s="90"/>
      <c r="S1904" s="90"/>
      <c r="T1904" s="90"/>
      <c r="U1904" s="94"/>
      <c r="V1904" s="89"/>
      <c r="W1904" s="89"/>
      <c r="X1904" s="89"/>
      <c r="Y1904" s="89"/>
      <c r="Z1904" s="66"/>
      <c r="AA1904" s="66"/>
      <c r="AB1904" s="66"/>
      <c r="AC1904" s="202"/>
      <c r="AD1904" s="166"/>
      <c r="AE1904" s="162" t="b">
        <f t="shared" si="576"/>
        <v>0</v>
      </c>
      <c r="AF1904" s="163">
        <f t="shared" si="577"/>
        <v>0</v>
      </c>
      <c r="AG1904" s="163">
        <f t="shared" si="578"/>
        <v>0</v>
      </c>
      <c r="AH1904" s="164">
        <f t="shared" si="579"/>
        <v>0</v>
      </c>
      <c r="AI1904" s="164">
        <f t="shared" si="580"/>
        <v>0</v>
      </c>
      <c r="AJ1904" s="164">
        <f t="shared" si="581"/>
        <v>0</v>
      </c>
      <c r="AK1904" s="164">
        <f t="shared" si="582"/>
        <v>0</v>
      </c>
      <c r="AL1904" s="164">
        <f t="shared" si="583"/>
        <v>0</v>
      </c>
      <c r="AM1904" s="164">
        <f t="shared" si="584"/>
        <v>1</v>
      </c>
      <c r="AN1904" s="146">
        <f t="shared" si="585"/>
        <v>0</v>
      </c>
      <c r="AO1904" s="146">
        <f t="shared" si="586"/>
        <v>0</v>
      </c>
      <c r="AP1904" s="146">
        <f t="shared" si="587"/>
        <v>0</v>
      </c>
      <c r="AQ1904" s="146">
        <f t="shared" si="588"/>
        <v>0</v>
      </c>
      <c r="AR1904" s="146">
        <f t="shared" si="589"/>
        <v>0</v>
      </c>
      <c r="AS1904" s="163">
        <f t="shared" si="590"/>
        <v>0</v>
      </c>
      <c r="AT1904" s="165">
        <f t="shared" si="591"/>
        <v>0</v>
      </c>
      <c r="AU1904" s="217"/>
      <c r="AV1904" s="66"/>
      <c r="AW1904" s="94"/>
      <c r="AX1904" s="94"/>
      <c r="AY1904" s="169"/>
      <c r="AZ1904" s="90"/>
      <c r="BA1904" s="94"/>
      <c r="BB1904" s="94"/>
      <c r="BC1904" s="94"/>
      <c r="BD1904" s="94"/>
      <c r="BE1904" s="91"/>
      <c r="BF1904" s="94"/>
      <c r="BG1904" s="94"/>
      <c r="BH1904" s="170"/>
      <c r="BI1904" s="66"/>
      <c r="BJ1904" s="98"/>
      <c r="BK1904" s="98"/>
      <c r="BL1904" s="140"/>
      <c r="BR1904" s="61"/>
      <c r="BS1904" s="60"/>
      <c r="BT1904" s="60"/>
      <c r="BU1904" s="60"/>
    </row>
    <row r="1905" spans="1:73" s="59" customFormat="1" ht="30" hidden="1" customHeight="1" x14ac:dyDescent="0.25">
      <c r="A1905" s="139"/>
      <c r="B1905" s="89"/>
      <c r="C1905" s="159" t="str">
        <f t="shared" si="573"/>
        <v/>
      </c>
      <c r="D1905" s="159" t="str">
        <f t="shared" si="574"/>
        <v/>
      </c>
      <c r="E1905" s="201"/>
      <c r="F1905" s="90"/>
      <c r="G1905" s="264"/>
      <c r="H1905" s="90"/>
      <c r="I1905" s="266" t="b">
        <f t="shared" si="575"/>
        <v>0</v>
      </c>
      <c r="J1905" s="95"/>
      <c r="K1905" s="90"/>
      <c r="L1905" s="92"/>
      <c r="M1905" s="92"/>
      <c r="N1905" s="98"/>
      <c r="O1905" s="97"/>
      <c r="P1905" s="97"/>
      <c r="Q1905" s="92"/>
      <c r="R1905" s="90"/>
      <c r="S1905" s="90"/>
      <c r="T1905" s="90"/>
      <c r="U1905" s="94"/>
      <c r="V1905" s="89"/>
      <c r="W1905" s="89"/>
      <c r="X1905" s="89"/>
      <c r="Y1905" s="89"/>
      <c r="Z1905" s="66"/>
      <c r="AA1905" s="66"/>
      <c r="AB1905" s="66"/>
      <c r="AC1905" s="202"/>
      <c r="AD1905" s="166"/>
      <c r="AE1905" s="162" t="b">
        <f t="shared" si="576"/>
        <v>0</v>
      </c>
      <c r="AF1905" s="163">
        <f t="shared" si="577"/>
        <v>0</v>
      </c>
      <c r="AG1905" s="163">
        <f t="shared" si="578"/>
        <v>0</v>
      </c>
      <c r="AH1905" s="164">
        <f t="shared" si="579"/>
        <v>0</v>
      </c>
      <c r="AI1905" s="164">
        <f t="shared" si="580"/>
        <v>0</v>
      </c>
      <c r="AJ1905" s="164">
        <f t="shared" si="581"/>
        <v>0</v>
      </c>
      <c r="AK1905" s="164">
        <f t="shared" si="582"/>
        <v>0</v>
      </c>
      <c r="AL1905" s="164">
        <f t="shared" si="583"/>
        <v>0</v>
      </c>
      <c r="AM1905" s="164">
        <f t="shared" si="584"/>
        <v>1</v>
      </c>
      <c r="AN1905" s="146">
        <f t="shared" si="585"/>
        <v>0</v>
      </c>
      <c r="AO1905" s="146">
        <f t="shared" si="586"/>
        <v>0</v>
      </c>
      <c r="AP1905" s="146">
        <f t="shared" si="587"/>
        <v>0</v>
      </c>
      <c r="AQ1905" s="146">
        <f t="shared" si="588"/>
        <v>0</v>
      </c>
      <c r="AR1905" s="146">
        <f t="shared" si="589"/>
        <v>0</v>
      </c>
      <c r="AS1905" s="163">
        <f t="shared" si="590"/>
        <v>0</v>
      </c>
      <c r="AT1905" s="165">
        <f t="shared" si="591"/>
        <v>0</v>
      </c>
      <c r="AU1905" s="217"/>
      <c r="AV1905" s="66"/>
      <c r="AW1905" s="94"/>
      <c r="AX1905" s="94"/>
      <c r="AY1905" s="169"/>
      <c r="AZ1905" s="90"/>
      <c r="BA1905" s="94"/>
      <c r="BB1905" s="94"/>
      <c r="BC1905" s="94"/>
      <c r="BD1905" s="94"/>
      <c r="BE1905" s="91"/>
      <c r="BF1905" s="94"/>
      <c r="BG1905" s="94"/>
      <c r="BH1905" s="170"/>
      <c r="BI1905" s="66"/>
      <c r="BJ1905" s="98"/>
      <c r="BK1905" s="98"/>
      <c r="BL1905" s="140"/>
      <c r="BR1905" s="61"/>
      <c r="BS1905" s="60"/>
      <c r="BT1905" s="60"/>
      <c r="BU1905" s="60"/>
    </row>
    <row r="1906" spans="1:73" s="59" customFormat="1" ht="30" hidden="1" customHeight="1" x14ac:dyDescent="0.25">
      <c r="A1906" s="139"/>
      <c r="B1906" s="89"/>
      <c r="C1906" s="159" t="str">
        <f t="shared" si="573"/>
        <v/>
      </c>
      <c r="D1906" s="159" t="str">
        <f t="shared" si="574"/>
        <v/>
      </c>
      <c r="E1906" s="201"/>
      <c r="F1906" s="90"/>
      <c r="G1906" s="264"/>
      <c r="H1906" s="90"/>
      <c r="I1906" s="266" t="b">
        <f t="shared" si="575"/>
        <v>0</v>
      </c>
      <c r="J1906" s="95"/>
      <c r="K1906" s="90"/>
      <c r="L1906" s="92"/>
      <c r="M1906" s="92"/>
      <c r="N1906" s="98"/>
      <c r="O1906" s="97"/>
      <c r="P1906" s="97"/>
      <c r="Q1906" s="92"/>
      <c r="R1906" s="90"/>
      <c r="S1906" s="90"/>
      <c r="T1906" s="90"/>
      <c r="U1906" s="94"/>
      <c r="V1906" s="89"/>
      <c r="W1906" s="89"/>
      <c r="X1906" s="89"/>
      <c r="Y1906" s="89"/>
      <c r="Z1906" s="66"/>
      <c r="AA1906" s="66"/>
      <c r="AB1906" s="66"/>
      <c r="AC1906" s="202"/>
      <c r="AD1906" s="166"/>
      <c r="AE1906" s="162" t="b">
        <f t="shared" si="576"/>
        <v>0</v>
      </c>
      <c r="AF1906" s="163">
        <f t="shared" si="577"/>
        <v>0</v>
      </c>
      <c r="AG1906" s="163">
        <f t="shared" si="578"/>
        <v>0</v>
      </c>
      <c r="AH1906" s="164">
        <f t="shared" si="579"/>
        <v>0</v>
      </c>
      <c r="AI1906" s="164">
        <f t="shared" si="580"/>
        <v>0</v>
      </c>
      <c r="AJ1906" s="164">
        <f t="shared" si="581"/>
        <v>0</v>
      </c>
      <c r="AK1906" s="164">
        <f t="shared" si="582"/>
        <v>0</v>
      </c>
      <c r="AL1906" s="164">
        <f t="shared" si="583"/>
        <v>0</v>
      </c>
      <c r="AM1906" s="164">
        <f t="shared" si="584"/>
        <v>1</v>
      </c>
      <c r="AN1906" s="146">
        <f t="shared" si="585"/>
        <v>0</v>
      </c>
      <c r="AO1906" s="146">
        <f t="shared" si="586"/>
        <v>0</v>
      </c>
      <c r="AP1906" s="146">
        <f t="shared" si="587"/>
        <v>0</v>
      </c>
      <c r="AQ1906" s="146">
        <f t="shared" si="588"/>
        <v>0</v>
      </c>
      <c r="AR1906" s="146">
        <f t="shared" si="589"/>
        <v>0</v>
      </c>
      <c r="AS1906" s="163">
        <f t="shared" si="590"/>
        <v>0</v>
      </c>
      <c r="AT1906" s="165">
        <f t="shared" si="591"/>
        <v>0</v>
      </c>
      <c r="AU1906" s="217"/>
      <c r="AV1906" s="66"/>
      <c r="AW1906" s="94"/>
      <c r="AX1906" s="94"/>
      <c r="AY1906" s="169"/>
      <c r="AZ1906" s="90"/>
      <c r="BA1906" s="94"/>
      <c r="BB1906" s="94"/>
      <c r="BC1906" s="94"/>
      <c r="BD1906" s="94"/>
      <c r="BE1906" s="91"/>
      <c r="BF1906" s="94"/>
      <c r="BG1906" s="94"/>
      <c r="BH1906" s="170"/>
      <c r="BI1906" s="66"/>
      <c r="BJ1906" s="98"/>
      <c r="BK1906" s="98"/>
      <c r="BL1906" s="140"/>
      <c r="BR1906" s="61"/>
      <c r="BS1906" s="60"/>
      <c r="BT1906" s="60"/>
      <c r="BU1906" s="60"/>
    </row>
    <row r="1907" spans="1:73" s="59" customFormat="1" ht="30" hidden="1" customHeight="1" x14ac:dyDescent="0.25">
      <c r="A1907" s="139"/>
      <c r="B1907" s="89"/>
      <c r="C1907" s="159" t="str">
        <f t="shared" si="573"/>
        <v/>
      </c>
      <c r="D1907" s="159" t="str">
        <f t="shared" si="574"/>
        <v/>
      </c>
      <c r="E1907" s="201"/>
      <c r="F1907" s="90"/>
      <c r="G1907" s="264"/>
      <c r="H1907" s="90"/>
      <c r="I1907" s="266" t="b">
        <f t="shared" si="575"/>
        <v>0</v>
      </c>
      <c r="J1907" s="95"/>
      <c r="K1907" s="90"/>
      <c r="L1907" s="66"/>
      <c r="M1907" s="66"/>
      <c r="N1907" s="98"/>
      <c r="O1907" s="98"/>
      <c r="P1907" s="98"/>
      <c r="Q1907" s="66"/>
      <c r="R1907" s="90"/>
      <c r="S1907" s="90"/>
      <c r="T1907" s="90"/>
      <c r="U1907" s="94"/>
      <c r="V1907" s="89"/>
      <c r="W1907" s="89"/>
      <c r="X1907" s="89"/>
      <c r="Y1907" s="89"/>
      <c r="Z1907" s="66"/>
      <c r="AA1907" s="66"/>
      <c r="AB1907" s="66"/>
      <c r="AC1907" s="202"/>
      <c r="AD1907" s="166"/>
      <c r="AE1907" s="162" t="b">
        <f t="shared" si="576"/>
        <v>0</v>
      </c>
      <c r="AF1907" s="163">
        <f t="shared" si="577"/>
        <v>0</v>
      </c>
      <c r="AG1907" s="163">
        <f t="shared" si="578"/>
        <v>0</v>
      </c>
      <c r="AH1907" s="164">
        <f t="shared" si="579"/>
        <v>0</v>
      </c>
      <c r="AI1907" s="164">
        <f t="shared" si="580"/>
        <v>0</v>
      </c>
      <c r="AJ1907" s="164">
        <f t="shared" si="581"/>
        <v>0</v>
      </c>
      <c r="AK1907" s="164">
        <f t="shared" si="582"/>
        <v>0</v>
      </c>
      <c r="AL1907" s="164">
        <f t="shared" si="583"/>
        <v>0</v>
      </c>
      <c r="AM1907" s="164">
        <f t="shared" si="584"/>
        <v>1</v>
      </c>
      <c r="AN1907" s="146">
        <f t="shared" si="585"/>
        <v>0</v>
      </c>
      <c r="AO1907" s="146">
        <f t="shared" si="586"/>
        <v>0</v>
      </c>
      <c r="AP1907" s="146">
        <f t="shared" si="587"/>
        <v>0</v>
      </c>
      <c r="AQ1907" s="146">
        <f t="shared" si="588"/>
        <v>0</v>
      </c>
      <c r="AR1907" s="146">
        <f t="shared" si="589"/>
        <v>0</v>
      </c>
      <c r="AS1907" s="163">
        <f t="shared" si="590"/>
        <v>0</v>
      </c>
      <c r="AT1907" s="165">
        <f t="shared" si="591"/>
        <v>0</v>
      </c>
      <c r="AU1907" s="217"/>
      <c r="AV1907" s="66"/>
      <c r="AW1907" s="94"/>
      <c r="AX1907" s="94"/>
      <c r="AY1907" s="169"/>
      <c r="AZ1907" s="90"/>
      <c r="BA1907" s="94"/>
      <c r="BB1907" s="94"/>
      <c r="BC1907" s="94"/>
      <c r="BD1907" s="94"/>
      <c r="BE1907" s="91"/>
      <c r="BF1907" s="94"/>
      <c r="BG1907" s="94"/>
      <c r="BH1907" s="170"/>
      <c r="BI1907" s="66"/>
      <c r="BJ1907" s="98"/>
      <c r="BK1907" s="98"/>
      <c r="BL1907" s="140"/>
      <c r="BR1907" s="61"/>
      <c r="BS1907" s="60"/>
      <c r="BT1907" s="60"/>
      <c r="BU1907" s="60"/>
    </row>
    <row r="1908" spans="1:73" s="59" customFormat="1" ht="30" hidden="1" customHeight="1" x14ac:dyDescent="0.25">
      <c r="A1908" s="139"/>
      <c r="B1908" s="89"/>
      <c r="C1908" s="159" t="str">
        <f t="shared" si="573"/>
        <v/>
      </c>
      <c r="D1908" s="159" t="str">
        <f t="shared" si="574"/>
        <v/>
      </c>
      <c r="E1908" s="201"/>
      <c r="F1908" s="90"/>
      <c r="G1908" s="264"/>
      <c r="H1908" s="90"/>
      <c r="I1908" s="266" t="b">
        <f t="shared" si="575"/>
        <v>0</v>
      </c>
      <c r="J1908" s="95"/>
      <c r="K1908" s="90"/>
      <c r="L1908" s="92"/>
      <c r="M1908" s="92"/>
      <c r="N1908" s="66"/>
      <c r="O1908" s="66"/>
      <c r="P1908" s="66"/>
      <c r="Q1908" s="92"/>
      <c r="R1908" s="90"/>
      <c r="S1908" s="90"/>
      <c r="T1908" s="90"/>
      <c r="U1908" s="94"/>
      <c r="V1908" s="89"/>
      <c r="W1908" s="89"/>
      <c r="X1908" s="89"/>
      <c r="Y1908" s="89"/>
      <c r="Z1908" s="66"/>
      <c r="AA1908" s="66"/>
      <c r="AB1908" s="66"/>
      <c r="AC1908" s="202"/>
      <c r="AD1908" s="166"/>
      <c r="AE1908" s="162" t="b">
        <f t="shared" si="576"/>
        <v>0</v>
      </c>
      <c r="AF1908" s="163">
        <f t="shared" si="577"/>
        <v>0</v>
      </c>
      <c r="AG1908" s="163">
        <f t="shared" si="578"/>
        <v>0</v>
      </c>
      <c r="AH1908" s="164">
        <f t="shared" si="579"/>
        <v>0</v>
      </c>
      <c r="AI1908" s="164">
        <f t="shared" si="580"/>
        <v>0</v>
      </c>
      <c r="AJ1908" s="164">
        <f t="shared" si="581"/>
        <v>0</v>
      </c>
      <c r="AK1908" s="164">
        <f t="shared" si="582"/>
        <v>0</v>
      </c>
      <c r="AL1908" s="164">
        <f t="shared" si="583"/>
        <v>0</v>
      </c>
      <c r="AM1908" s="164">
        <f t="shared" si="584"/>
        <v>1</v>
      </c>
      <c r="AN1908" s="146">
        <f t="shared" si="585"/>
        <v>0</v>
      </c>
      <c r="AO1908" s="146">
        <f t="shared" si="586"/>
        <v>0</v>
      </c>
      <c r="AP1908" s="146">
        <f t="shared" si="587"/>
        <v>0</v>
      </c>
      <c r="AQ1908" s="146">
        <f t="shared" si="588"/>
        <v>0</v>
      </c>
      <c r="AR1908" s="146">
        <f t="shared" si="589"/>
        <v>0</v>
      </c>
      <c r="AS1908" s="163">
        <f t="shared" si="590"/>
        <v>0</v>
      </c>
      <c r="AT1908" s="165">
        <f t="shared" si="591"/>
        <v>0</v>
      </c>
      <c r="AU1908" s="217"/>
      <c r="AV1908" s="66"/>
      <c r="AW1908" s="94"/>
      <c r="AX1908" s="94"/>
      <c r="AY1908" s="169"/>
      <c r="AZ1908" s="90"/>
      <c r="BA1908" s="94"/>
      <c r="BB1908" s="94"/>
      <c r="BC1908" s="94"/>
      <c r="BD1908" s="94"/>
      <c r="BE1908" s="91"/>
      <c r="BF1908" s="94"/>
      <c r="BG1908" s="94"/>
      <c r="BH1908" s="170"/>
      <c r="BI1908" s="98"/>
      <c r="BJ1908" s="98"/>
      <c r="BK1908" s="98"/>
      <c r="BL1908" s="140"/>
      <c r="BR1908" s="61"/>
      <c r="BT1908" s="60"/>
      <c r="BU1908" s="60"/>
    </row>
    <row r="1909" spans="1:73" s="59" customFormat="1" ht="30" hidden="1" customHeight="1" x14ac:dyDescent="0.25">
      <c r="A1909" s="139"/>
      <c r="B1909" s="89"/>
      <c r="C1909" s="159" t="str">
        <f t="shared" si="573"/>
        <v/>
      </c>
      <c r="D1909" s="159" t="str">
        <f t="shared" si="574"/>
        <v/>
      </c>
      <c r="E1909" s="201"/>
      <c r="F1909" s="90"/>
      <c r="G1909" s="264"/>
      <c r="H1909" s="90"/>
      <c r="I1909" s="266" t="b">
        <f t="shared" si="575"/>
        <v>0</v>
      </c>
      <c r="J1909" s="95"/>
      <c r="K1909" s="90"/>
      <c r="L1909" s="92"/>
      <c r="M1909" s="92"/>
      <c r="N1909" s="66"/>
      <c r="O1909" s="66"/>
      <c r="P1909" s="66"/>
      <c r="Q1909" s="92"/>
      <c r="R1909" s="90"/>
      <c r="S1909" s="90"/>
      <c r="T1909" s="90"/>
      <c r="U1909" s="94"/>
      <c r="V1909" s="89"/>
      <c r="W1909" s="89"/>
      <c r="X1909" s="89"/>
      <c r="Y1909" s="89"/>
      <c r="Z1909" s="66"/>
      <c r="AA1909" s="66"/>
      <c r="AB1909" s="66"/>
      <c r="AC1909" s="202"/>
      <c r="AD1909" s="166"/>
      <c r="AE1909" s="162" t="b">
        <f t="shared" si="576"/>
        <v>0</v>
      </c>
      <c r="AF1909" s="163">
        <f t="shared" si="577"/>
        <v>0</v>
      </c>
      <c r="AG1909" s="163">
        <f t="shared" si="578"/>
        <v>0</v>
      </c>
      <c r="AH1909" s="164">
        <f t="shared" si="579"/>
        <v>0</v>
      </c>
      <c r="AI1909" s="164">
        <f t="shared" si="580"/>
        <v>0</v>
      </c>
      <c r="AJ1909" s="164">
        <f t="shared" si="581"/>
        <v>0</v>
      </c>
      <c r="AK1909" s="164">
        <f t="shared" si="582"/>
        <v>0</v>
      </c>
      <c r="AL1909" s="164">
        <f t="shared" si="583"/>
        <v>0</v>
      </c>
      <c r="AM1909" s="164">
        <f t="shared" si="584"/>
        <v>1</v>
      </c>
      <c r="AN1909" s="146">
        <f t="shared" si="585"/>
        <v>0</v>
      </c>
      <c r="AO1909" s="146">
        <f t="shared" si="586"/>
        <v>0</v>
      </c>
      <c r="AP1909" s="146">
        <f t="shared" si="587"/>
        <v>0</v>
      </c>
      <c r="AQ1909" s="146">
        <f t="shared" si="588"/>
        <v>0</v>
      </c>
      <c r="AR1909" s="146">
        <f t="shared" si="589"/>
        <v>0</v>
      </c>
      <c r="AS1909" s="163">
        <f t="shared" si="590"/>
        <v>0</v>
      </c>
      <c r="AT1909" s="165">
        <f t="shared" si="591"/>
        <v>0</v>
      </c>
      <c r="AU1909" s="217"/>
      <c r="AV1909" s="66"/>
      <c r="AW1909" s="94"/>
      <c r="AX1909" s="94"/>
      <c r="AY1909" s="169"/>
      <c r="AZ1909" s="90"/>
      <c r="BA1909" s="94"/>
      <c r="BB1909" s="94"/>
      <c r="BC1909" s="94"/>
      <c r="BD1909" s="94"/>
      <c r="BE1909" s="91"/>
      <c r="BF1909" s="94"/>
      <c r="BG1909" s="94"/>
      <c r="BH1909" s="170"/>
      <c r="BI1909" s="98"/>
      <c r="BJ1909" s="98"/>
      <c r="BK1909" s="98"/>
      <c r="BL1909" s="140"/>
      <c r="BR1909" s="61"/>
      <c r="BT1909" s="60"/>
      <c r="BU1909" s="60"/>
    </row>
    <row r="1910" spans="1:73" s="59" customFormat="1" ht="30" hidden="1" customHeight="1" x14ac:dyDescent="0.25">
      <c r="A1910" s="139"/>
      <c r="B1910" s="89"/>
      <c r="C1910" s="159" t="str">
        <f t="shared" si="573"/>
        <v/>
      </c>
      <c r="D1910" s="159" t="str">
        <f t="shared" si="574"/>
        <v/>
      </c>
      <c r="E1910" s="201"/>
      <c r="F1910" s="90"/>
      <c r="G1910" s="264"/>
      <c r="H1910" s="90"/>
      <c r="I1910" s="266" t="b">
        <f t="shared" si="575"/>
        <v>0</v>
      </c>
      <c r="J1910" s="95"/>
      <c r="K1910" s="90"/>
      <c r="L1910" s="98"/>
      <c r="M1910" s="98"/>
      <c r="N1910" s="98"/>
      <c r="O1910" s="98"/>
      <c r="P1910" s="98"/>
      <c r="Q1910" s="98"/>
      <c r="R1910" s="90"/>
      <c r="S1910" s="90"/>
      <c r="T1910" s="90"/>
      <c r="U1910" s="94"/>
      <c r="V1910" s="89"/>
      <c r="W1910" s="89"/>
      <c r="X1910" s="89"/>
      <c r="Y1910" s="89"/>
      <c r="Z1910" s="66"/>
      <c r="AA1910" s="66"/>
      <c r="AB1910" s="66"/>
      <c r="AC1910" s="202"/>
      <c r="AD1910" s="166"/>
      <c r="AE1910" s="162" t="b">
        <f t="shared" si="576"/>
        <v>0</v>
      </c>
      <c r="AF1910" s="163">
        <f t="shared" si="577"/>
        <v>0</v>
      </c>
      <c r="AG1910" s="163">
        <f t="shared" si="578"/>
        <v>0</v>
      </c>
      <c r="AH1910" s="164">
        <f t="shared" si="579"/>
        <v>0</v>
      </c>
      <c r="AI1910" s="164">
        <f t="shared" si="580"/>
        <v>0</v>
      </c>
      <c r="AJ1910" s="164">
        <f t="shared" si="581"/>
        <v>0</v>
      </c>
      <c r="AK1910" s="164">
        <f t="shared" si="582"/>
        <v>0</v>
      </c>
      <c r="AL1910" s="164">
        <f t="shared" si="583"/>
        <v>0</v>
      </c>
      <c r="AM1910" s="164">
        <f t="shared" si="584"/>
        <v>1</v>
      </c>
      <c r="AN1910" s="146">
        <f t="shared" si="585"/>
        <v>0</v>
      </c>
      <c r="AO1910" s="146">
        <f t="shared" si="586"/>
        <v>0</v>
      </c>
      <c r="AP1910" s="146">
        <f t="shared" si="587"/>
        <v>0</v>
      </c>
      <c r="AQ1910" s="146">
        <f t="shared" si="588"/>
        <v>0</v>
      </c>
      <c r="AR1910" s="146">
        <f t="shared" si="589"/>
        <v>0</v>
      </c>
      <c r="AS1910" s="163">
        <f t="shared" si="590"/>
        <v>0</v>
      </c>
      <c r="AT1910" s="165">
        <f t="shared" si="591"/>
        <v>0</v>
      </c>
      <c r="AU1910" s="217"/>
      <c r="AV1910" s="98"/>
      <c r="AW1910" s="94"/>
      <c r="AX1910" s="94"/>
      <c r="AY1910" s="169"/>
      <c r="AZ1910" s="90"/>
      <c r="BA1910" s="94"/>
      <c r="BB1910" s="94"/>
      <c r="BC1910" s="94"/>
      <c r="BD1910" s="94"/>
      <c r="BE1910" s="91"/>
      <c r="BF1910" s="94"/>
      <c r="BG1910" s="94"/>
      <c r="BH1910" s="170"/>
      <c r="BI1910" s="98"/>
      <c r="BJ1910" s="98"/>
      <c r="BK1910" s="98"/>
      <c r="BL1910" s="140"/>
      <c r="BR1910" s="61"/>
      <c r="BT1910" s="60"/>
      <c r="BU1910" s="60"/>
    </row>
    <row r="1911" spans="1:73" s="59" customFormat="1" ht="30" hidden="1" customHeight="1" x14ac:dyDescent="0.25">
      <c r="A1911" s="139"/>
      <c r="B1911" s="89"/>
      <c r="C1911" s="159" t="str">
        <f t="shared" si="573"/>
        <v/>
      </c>
      <c r="D1911" s="159" t="str">
        <f t="shared" si="574"/>
        <v/>
      </c>
      <c r="E1911" s="201"/>
      <c r="F1911" s="90"/>
      <c r="G1911" s="264"/>
      <c r="H1911" s="90"/>
      <c r="I1911" s="266" t="b">
        <f t="shared" si="575"/>
        <v>0</v>
      </c>
      <c r="J1911" s="95"/>
      <c r="K1911" s="90"/>
      <c r="L1911" s="98"/>
      <c r="M1911" s="98"/>
      <c r="N1911" s="98"/>
      <c r="O1911" s="98"/>
      <c r="P1911" s="98"/>
      <c r="Q1911" s="98"/>
      <c r="R1911" s="90"/>
      <c r="S1911" s="90"/>
      <c r="T1911" s="90"/>
      <c r="U1911" s="94"/>
      <c r="V1911" s="89"/>
      <c r="W1911" s="89"/>
      <c r="X1911" s="89"/>
      <c r="Y1911" s="89"/>
      <c r="Z1911" s="66"/>
      <c r="AA1911" s="66"/>
      <c r="AB1911" s="66"/>
      <c r="AC1911" s="202"/>
      <c r="AD1911" s="166"/>
      <c r="AE1911" s="162" t="b">
        <f t="shared" si="576"/>
        <v>0</v>
      </c>
      <c r="AF1911" s="163">
        <f t="shared" si="577"/>
        <v>0</v>
      </c>
      <c r="AG1911" s="163">
        <f t="shared" si="578"/>
        <v>0</v>
      </c>
      <c r="AH1911" s="164">
        <f t="shared" si="579"/>
        <v>0</v>
      </c>
      <c r="AI1911" s="164">
        <f t="shared" si="580"/>
        <v>0</v>
      </c>
      <c r="AJ1911" s="164">
        <f t="shared" si="581"/>
        <v>0</v>
      </c>
      <c r="AK1911" s="164">
        <f t="shared" si="582"/>
        <v>0</v>
      </c>
      <c r="AL1911" s="164">
        <f t="shared" si="583"/>
        <v>0</v>
      </c>
      <c r="AM1911" s="164">
        <f t="shared" si="584"/>
        <v>1</v>
      </c>
      <c r="AN1911" s="146">
        <f t="shared" si="585"/>
        <v>0</v>
      </c>
      <c r="AO1911" s="146">
        <f t="shared" si="586"/>
        <v>0</v>
      </c>
      <c r="AP1911" s="146">
        <f t="shared" si="587"/>
        <v>0</v>
      </c>
      <c r="AQ1911" s="146">
        <f t="shared" si="588"/>
        <v>0</v>
      </c>
      <c r="AR1911" s="146">
        <f t="shared" si="589"/>
        <v>0</v>
      </c>
      <c r="AS1911" s="163">
        <f t="shared" si="590"/>
        <v>0</v>
      </c>
      <c r="AT1911" s="165">
        <f t="shared" si="591"/>
        <v>0</v>
      </c>
      <c r="AU1911" s="217"/>
      <c r="AV1911" s="98"/>
      <c r="AW1911" s="94"/>
      <c r="AX1911" s="94"/>
      <c r="AY1911" s="169"/>
      <c r="AZ1911" s="90"/>
      <c r="BA1911" s="94"/>
      <c r="BB1911" s="94"/>
      <c r="BC1911" s="94"/>
      <c r="BD1911" s="94"/>
      <c r="BE1911" s="91"/>
      <c r="BF1911" s="94"/>
      <c r="BG1911" s="94"/>
      <c r="BH1911" s="170"/>
      <c r="BI1911" s="98"/>
      <c r="BJ1911" s="98"/>
      <c r="BK1911" s="98"/>
      <c r="BL1911" s="140"/>
      <c r="BR1911" s="61"/>
      <c r="BT1911" s="60"/>
      <c r="BU1911" s="60"/>
    </row>
    <row r="1912" spans="1:73" s="59" customFormat="1" ht="30" hidden="1" customHeight="1" x14ac:dyDescent="0.25">
      <c r="A1912" s="139"/>
      <c r="B1912" s="89"/>
      <c r="C1912" s="159" t="str">
        <f t="shared" si="573"/>
        <v/>
      </c>
      <c r="D1912" s="159" t="str">
        <f t="shared" si="574"/>
        <v/>
      </c>
      <c r="E1912" s="201"/>
      <c r="F1912" s="90"/>
      <c r="G1912" s="264"/>
      <c r="H1912" s="90"/>
      <c r="I1912" s="266" t="b">
        <f t="shared" si="575"/>
        <v>0</v>
      </c>
      <c r="J1912" s="95"/>
      <c r="K1912" s="90"/>
      <c r="L1912" s="92"/>
      <c r="M1912" s="92"/>
      <c r="N1912" s="98"/>
      <c r="O1912" s="97"/>
      <c r="P1912" s="97"/>
      <c r="Q1912" s="92"/>
      <c r="R1912" s="90"/>
      <c r="S1912" s="90"/>
      <c r="T1912" s="90"/>
      <c r="U1912" s="94"/>
      <c r="V1912" s="89"/>
      <c r="W1912" s="89"/>
      <c r="X1912" s="89"/>
      <c r="Y1912" s="89"/>
      <c r="Z1912" s="66"/>
      <c r="AA1912" s="66"/>
      <c r="AB1912" s="66"/>
      <c r="AC1912" s="202"/>
      <c r="AD1912" s="166"/>
      <c r="AE1912" s="162" t="b">
        <f t="shared" si="576"/>
        <v>0</v>
      </c>
      <c r="AF1912" s="163">
        <f t="shared" si="577"/>
        <v>0</v>
      </c>
      <c r="AG1912" s="163">
        <f t="shared" si="578"/>
        <v>0</v>
      </c>
      <c r="AH1912" s="164">
        <f t="shared" si="579"/>
        <v>0</v>
      </c>
      <c r="AI1912" s="164">
        <f t="shared" si="580"/>
        <v>0</v>
      </c>
      <c r="AJ1912" s="164">
        <f t="shared" si="581"/>
        <v>0</v>
      </c>
      <c r="AK1912" s="164">
        <f t="shared" si="582"/>
        <v>0</v>
      </c>
      <c r="AL1912" s="164">
        <f t="shared" si="583"/>
        <v>0</v>
      </c>
      <c r="AM1912" s="164">
        <f t="shared" si="584"/>
        <v>1</v>
      </c>
      <c r="AN1912" s="146">
        <f t="shared" si="585"/>
        <v>0</v>
      </c>
      <c r="AO1912" s="146">
        <f t="shared" si="586"/>
        <v>0</v>
      </c>
      <c r="AP1912" s="146">
        <f t="shared" si="587"/>
        <v>0</v>
      </c>
      <c r="AQ1912" s="146">
        <f t="shared" si="588"/>
        <v>0</v>
      </c>
      <c r="AR1912" s="146">
        <f t="shared" si="589"/>
        <v>0</v>
      </c>
      <c r="AS1912" s="163">
        <f t="shared" si="590"/>
        <v>0</v>
      </c>
      <c r="AT1912" s="165">
        <f t="shared" si="591"/>
        <v>0</v>
      </c>
      <c r="AU1912" s="217"/>
      <c r="AV1912" s="66"/>
      <c r="AW1912" s="94"/>
      <c r="AX1912" s="94"/>
      <c r="AY1912" s="169"/>
      <c r="AZ1912" s="90"/>
      <c r="BA1912" s="94"/>
      <c r="BB1912" s="94"/>
      <c r="BC1912" s="94"/>
      <c r="BD1912" s="94"/>
      <c r="BE1912" s="91"/>
      <c r="BF1912" s="94"/>
      <c r="BG1912" s="94"/>
      <c r="BH1912" s="170"/>
      <c r="BI1912" s="98"/>
      <c r="BJ1912" s="98"/>
      <c r="BK1912" s="98"/>
      <c r="BL1912" s="140"/>
      <c r="BR1912" s="61"/>
      <c r="BT1912" s="60"/>
      <c r="BU1912" s="60"/>
    </row>
    <row r="1913" spans="1:73" s="59" customFormat="1" ht="30" hidden="1" customHeight="1" x14ac:dyDescent="0.25">
      <c r="A1913" s="139"/>
      <c r="B1913" s="89"/>
      <c r="C1913" s="159" t="str">
        <f t="shared" si="573"/>
        <v/>
      </c>
      <c r="D1913" s="159" t="str">
        <f t="shared" si="574"/>
        <v/>
      </c>
      <c r="E1913" s="201"/>
      <c r="F1913" s="90"/>
      <c r="G1913" s="264"/>
      <c r="H1913" s="90"/>
      <c r="I1913" s="266" t="b">
        <f t="shared" si="575"/>
        <v>0</v>
      </c>
      <c r="J1913" s="95"/>
      <c r="K1913" s="90"/>
      <c r="L1913" s="92"/>
      <c r="M1913" s="94"/>
      <c r="N1913" s="94"/>
      <c r="O1913" s="98"/>
      <c r="P1913" s="98"/>
      <c r="Q1913" s="98"/>
      <c r="R1913" s="90"/>
      <c r="S1913" s="90"/>
      <c r="T1913" s="90"/>
      <c r="U1913" s="94"/>
      <c r="V1913" s="89"/>
      <c r="W1913" s="89"/>
      <c r="X1913" s="89"/>
      <c r="Y1913" s="89"/>
      <c r="Z1913" s="66"/>
      <c r="AA1913" s="66"/>
      <c r="AB1913" s="66"/>
      <c r="AC1913" s="202"/>
      <c r="AD1913" s="166"/>
      <c r="AE1913" s="162" t="b">
        <f t="shared" si="576"/>
        <v>0</v>
      </c>
      <c r="AF1913" s="163">
        <f t="shared" si="577"/>
        <v>0</v>
      </c>
      <c r="AG1913" s="163">
        <f t="shared" si="578"/>
        <v>0</v>
      </c>
      <c r="AH1913" s="164">
        <f t="shared" si="579"/>
        <v>0</v>
      </c>
      <c r="AI1913" s="164">
        <f t="shared" si="580"/>
        <v>0</v>
      </c>
      <c r="AJ1913" s="164">
        <f t="shared" si="581"/>
        <v>0</v>
      </c>
      <c r="AK1913" s="164">
        <f t="shared" si="582"/>
        <v>0</v>
      </c>
      <c r="AL1913" s="164">
        <f t="shared" si="583"/>
        <v>0</v>
      </c>
      <c r="AM1913" s="164">
        <f t="shared" si="584"/>
        <v>1</v>
      </c>
      <c r="AN1913" s="146">
        <f t="shared" si="585"/>
        <v>0</v>
      </c>
      <c r="AO1913" s="146">
        <f t="shared" si="586"/>
        <v>0</v>
      </c>
      <c r="AP1913" s="146">
        <f t="shared" si="587"/>
        <v>0</v>
      </c>
      <c r="AQ1913" s="146">
        <f t="shared" si="588"/>
        <v>0</v>
      </c>
      <c r="AR1913" s="146">
        <f t="shared" si="589"/>
        <v>0</v>
      </c>
      <c r="AS1913" s="163">
        <f t="shared" si="590"/>
        <v>0</v>
      </c>
      <c r="AT1913" s="165">
        <f t="shared" si="591"/>
        <v>0</v>
      </c>
      <c r="AU1913" s="217"/>
      <c r="AV1913" s="66"/>
      <c r="AW1913" s="94"/>
      <c r="AX1913" s="94"/>
      <c r="AY1913" s="169"/>
      <c r="AZ1913" s="90"/>
      <c r="BA1913" s="94"/>
      <c r="BB1913" s="94"/>
      <c r="BC1913" s="94"/>
      <c r="BD1913" s="94"/>
      <c r="BE1913" s="91"/>
      <c r="BF1913" s="94"/>
      <c r="BG1913" s="94"/>
      <c r="BH1913" s="170"/>
      <c r="BI1913" s="98"/>
      <c r="BJ1913" s="98"/>
      <c r="BK1913" s="98"/>
      <c r="BL1913" s="140"/>
      <c r="BR1913" s="61"/>
      <c r="BT1913" s="60"/>
      <c r="BU1913" s="60"/>
    </row>
    <row r="1914" spans="1:73" s="59" customFormat="1" ht="30" hidden="1" customHeight="1" x14ac:dyDescent="0.25">
      <c r="A1914" s="139"/>
      <c r="B1914" s="89"/>
      <c r="C1914" s="159" t="str">
        <f t="shared" si="573"/>
        <v/>
      </c>
      <c r="D1914" s="159" t="str">
        <f t="shared" si="574"/>
        <v/>
      </c>
      <c r="E1914" s="201"/>
      <c r="F1914" s="90"/>
      <c r="G1914" s="264"/>
      <c r="H1914" s="90"/>
      <c r="I1914" s="266" t="b">
        <f t="shared" si="575"/>
        <v>0</v>
      </c>
      <c r="J1914" s="95"/>
      <c r="K1914" s="90"/>
      <c r="L1914" s="92"/>
      <c r="M1914" s="94"/>
      <c r="N1914" s="94"/>
      <c r="O1914" s="98"/>
      <c r="P1914" s="98"/>
      <c r="Q1914" s="98"/>
      <c r="R1914" s="90"/>
      <c r="S1914" s="90"/>
      <c r="T1914" s="90"/>
      <c r="U1914" s="94"/>
      <c r="V1914" s="89"/>
      <c r="W1914" s="89"/>
      <c r="X1914" s="89"/>
      <c r="Y1914" s="89"/>
      <c r="Z1914" s="66"/>
      <c r="AA1914" s="66"/>
      <c r="AB1914" s="66"/>
      <c r="AC1914" s="202"/>
      <c r="AD1914" s="166"/>
      <c r="AE1914" s="162" t="b">
        <f t="shared" si="576"/>
        <v>0</v>
      </c>
      <c r="AF1914" s="163">
        <f t="shared" si="577"/>
        <v>0</v>
      </c>
      <c r="AG1914" s="163">
        <f t="shared" si="578"/>
        <v>0</v>
      </c>
      <c r="AH1914" s="164">
        <f t="shared" si="579"/>
        <v>0</v>
      </c>
      <c r="AI1914" s="164">
        <f t="shared" si="580"/>
        <v>0</v>
      </c>
      <c r="AJ1914" s="164">
        <f t="shared" si="581"/>
        <v>0</v>
      </c>
      <c r="AK1914" s="164">
        <f t="shared" si="582"/>
        <v>0</v>
      </c>
      <c r="AL1914" s="164">
        <f t="shared" si="583"/>
        <v>0</v>
      </c>
      <c r="AM1914" s="164">
        <f t="shared" si="584"/>
        <v>1</v>
      </c>
      <c r="AN1914" s="146">
        <f t="shared" si="585"/>
        <v>0</v>
      </c>
      <c r="AO1914" s="146">
        <f t="shared" si="586"/>
        <v>0</v>
      </c>
      <c r="AP1914" s="146">
        <f t="shared" si="587"/>
        <v>0</v>
      </c>
      <c r="AQ1914" s="146">
        <f t="shared" si="588"/>
        <v>0</v>
      </c>
      <c r="AR1914" s="146">
        <f t="shared" si="589"/>
        <v>0</v>
      </c>
      <c r="AS1914" s="163">
        <f t="shared" si="590"/>
        <v>0</v>
      </c>
      <c r="AT1914" s="165">
        <f t="shared" si="591"/>
        <v>0</v>
      </c>
      <c r="AU1914" s="217"/>
      <c r="AV1914" s="66"/>
      <c r="AW1914" s="94"/>
      <c r="AX1914" s="94"/>
      <c r="AY1914" s="169"/>
      <c r="AZ1914" s="90"/>
      <c r="BA1914" s="94"/>
      <c r="BB1914" s="94"/>
      <c r="BC1914" s="94"/>
      <c r="BD1914" s="94"/>
      <c r="BE1914" s="91"/>
      <c r="BF1914" s="94"/>
      <c r="BG1914" s="94"/>
      <c r="BH1914" s="170"/>
      <c r="BI1914" s="98"/>
      <c r="BJ1914" s="98"/>
      <c r="BK1914" s="98"/>
      <c r="BL1914" s="140"/>
      <c r="BR1914" s="61"/>
      <c r="BS1914" s="60"/>
      <c r="BT1914" s="60"/>
      <c r="BU1914" s="60"/>
    </row>
    <row r="1915" spans="1:73" s="59" customFormat="1" ht="30" hidden="1" customHeight="1" x14ac:dyDescent="0.25">
      <c r="A1915" s="139"/>
      <c r="B1915" s="89"/>
      <c r="C1915" s="159" t="str">
        <f t="shared" si="573"/>
        <v/>
      </c>
      <c r="D1915" s="159" t="str">
        <f t="shared" si="574"/>
        <v/>
      </c>
      <c r="E1915" s="201"/>
      <c r="F1915" s="90"/>
      <c r="G1915" s="264"/>
      <c r="H1915" s="90"/>
      <c r="I1915" s="266" t="b">
        <f t="shared" si="575"/>
        <v>0</v>
      </c>
      <c r="J1915" s="95"/>
      <c r="K1915" s="90"/>
      <c r="L1915" s="92"/>
      <c r="M1915" s="92"/>
      <c r="N1915" s="92"/>
      <c r="O1915" s="66"/>
      <c r="P1915" s="66"/>
      <c r="Q1915" s="92"/>
      <c r="R1915" s="90"/>
      <c r="S1915" s="90"/>
      <c r="T1915" s="90"/>
      <c r="U1915" s="94"/>
      <c r="V1915" s="89"/>
      <c r="W1915" s="89"/>
      <c r="X1915" s="89"/>
      <c r="Y1915" s="89"/>
      <c r="Z1915" s="66"/>
      <c r="AA1915" s="66"/>
      <c r="AB1915" s="66"/>
      <c r="AC1915" s="202"/>
      <c r="AD1915" s="166"/>
      <c r="AE1915" s="162" t="b">
        <f t="shared" si="576"/>
        <v>0</v>
      </c>
      <c r="AF1915" s="163">
        <f t="shared" si="577"/>
        <v>0</v>
      </c>
      <c r="AG1915" s="163">
        <f t="shared" si="578"/>
        <v>0</v>
      </c>
      <c r="AH1915" s="164">
        <f t="shared" si="579"/>
        <v>0</v>
      </c>
      <c r="AI1915" s="164">
        <f t="shared" si="580"/>
        <v>0</v>
      </c>
      <c r="AJ1915" s="164">
        <f t="shared" si="581"/>
        <v>0</v>
      </c>
      <c r="AK1915" s="164">
        <f t="shared" si="582"/>
        <v>0</v>
      </c>
      <c r="AL1915" s="164">
        <f t="shared" si="583"/>
        <v>0</v>
      </c>
      <c r="AM1915" s="164">
        <f t="shared" si="584"/>
        <v>1</v>
      </c>
      <c r="AN1915" s="146">
        <f t="shared" si="585"/>
        <v>0</v>
      </c>
      <c r="AO1915" s="146">
        <f t="shared" si="586"/>
        <v>0</v>
      </c>
      <c r="AP1915" s="146">
        <f t="shared" si="587"/>
        <v>0</v>
      </c>
      <c r="AQ1915" s="146">
        <f t="shared" si="588"/>
        <v>0</v>
      </c>
      <c r="AR1915" s="146">
        <f t="shared" si="589"/>
        <v>0</v>
      </c>
      <c r="AS1915" s="163">
        <f t="shared" si="590"/>
        <v>0</v>
      </c>
      <c r="AT1915" s="165">
        <f t="shared" si="591"/>
        <v>0</v>
      </c>
      <c r="AU1915" s="217"/>
      <c r="AV1915" s="98"/>
      <c r="AW1915" s="94"/>
      <c r="AX1915" s="94"/>
      <c r="AY1915" s="169"/>
      <c r="AZ1915" s="90"/>
      <c r="BA1915" s="94"/>
      <c r="BB1915" s="94"/>
      <c r="BC1915" s="94"/>
      <c r="BD1915" s="94"/>
      <c r="BE1915" s="91"/>
      <c r="BF1915" s="94"/>
      <c r="BG1915" s="94"/>
      <c r="BH1915" s="170"/>
      <c r="BI1915" s="98"/>
      <c r="BJ1915" s="98"/>
      <c r="BK1915" s="98"/>
      <c r="BL1915" s="290"/>
      <c r="BR1915" s="61"/>
      <c r="BS1915" s="60"/>
      <c r="BT1915" s="60"/>
      <c r="BU1915" s="60"/>
    </row>
    <row r="1916" spans="1:73" s="59" customFormat="1" ht="30" hidden="1" customHeight="1" x14ac:dyDescent="0.25">
      <c r="A1916" s="139"/>
      <c r="B1916" s="89"/>
      <c r="C1916" s="159" t="str">
        <f t="shared" si="573"/>
        <v/>
      </c>
      <c r="D1916" s="159" t="str">
        <f t="shared" si="574"/>
        <v/>
      </c>
      <c r="E1916" s="201"/>
      <c r="F1916" s="90"/>
      <c r="G1916" s="264"/>
      <c r="H1916" s="90"/>
      <c r="I1916" s="266" t="b">
        <f t="shared" si="575"/>
        <v>0</v>
      </c>
      <c r="J1916" s="95"/>
      <c r="K1916" s="90"/>
      <c r="L1916" s="92"/>
      <c r="M1916" s="92"/>
      <c r="N1916" s="92"/>
      <c r="O1916" s="66"/>
      <c r="P1916" s="66"/>
      <c r="Q1916" s="92"/>
      <c r="R1916" s="90"/>
      <c r="S1916" s="90"/>
      <c r="T1916" s="90"/>
      <c r="U1916" s="94"/>
      <c r="V1916" s="89"/>
      <c r="W1916" s="89"/>
      <c r="X1916" s="89"/>
      <c r="Y1916" s="89"/>
      <c r="Z1916" s="66"/>
      <c r="AA1916" s="66"/>
      <c r="AB1916" s="66"/>
      <c r="AC1916" s="202"/>
      <c r="AD1916" s="166"/>
      <c r="AE1916" s="162" t="b">
        <f t="shared" si="576"/>
        <v>0</v>
      </c>
      <c r="AF1916" s="163">
        <f t="shared" si="577"/>
        <v>0</v>
      </c>
      <c r="AG1916" s="163">
        <f t="shared" si="578"/>
        <v>0</v>
      </c>
      <c r="AH1916" s="164">
        <f t="shared" si="579"/>
        <v>0</v>
      </c>
      <c r="AI1916" s="164">
        <f t="shared" si="580"/>
        <v>0</v>
      </c>
      <c r="AJ1916" s="164">
        <f t="shared" si="581"/>
        <v>0</v>
      </c>
      <c r="AK1916" s="164">
        <f t="shared" si="582"/>
        <v>0</v>
      </c>
      <c r="AL1916" s="164">
        <f t="shared" si="583"/>
        <v>0</v>
      </c>
      <c r="AM1916" s="164">
        <f t="shared" si="584"/>
        <v>1</v>
      </c>
      <c r="AN1916" s="146">
        <f t="shared" si="585"/>
        <v>0</v>
      </c>
      <c r="AO1916" s="146">
        <f t="shared" si="586"/>
        <v>0</v>
      </c>
      <c r="AP1916" s="146">
        <f t="shared" si="587"/>
        <v>0</v>
      </c>
      <c r="AQ1916" s="146">
        <f t="shared" si="588"/>
        <v>0</v>
      </c>
      <c r="AR1916" s="146">
        <f t="shared" si="589"/>
        <v>0</v>
      </c>
      <c r="AS1916" s="163">
        <f t="shared" si="590"/>
        <v>0</v>
      </c>
      <c r="AT1916" s="165">
        <f t="shared" si="591"/>
        <v>0</v>
      </c>
      <c r="AU1916" s="217"/>
      <c r="AV1916" s="98"/>
      <c r="AW1916" s="94"/>
      <c r="AX1916" s="94"/>
      <c r="AY1916" s="169"/>
      <c r="AZ1916" s="90"/>
      <c r="BA1916" s="94"/>
      <c r="BB1916" s="94"/>
      <c r="BC1916" s="94"/>
      <c r="BD1916" s="94"/>
      <c r="BE1916" s="91"/>
      <c r="BF1916" s="94"/>
      <c r="BG1916" s="170"/>
      <c r="BH1916" s="170"/>
      <c r="BI1916" s="98"/>
      <c r="BJ1916" s="98"/>
      <c r="BK1916" s="98"/>
      <c r="BL1916" s="290"/>
      <c r="BR1916" s="61"/>
      <c r="BS1916" s="60"/>
      <c r="BT1916" s="60"/>
      <c r="BU1916" s="60"/>
    </row>
    <row r="1917" spans="1:73" s="59" customFormat="1" ht="30" hidden="1" customHeight="1" x14ac:dyDescent="0.25">
      <c r="A1917" s="139"/>
      <c r="B1917" s="89"/>
      <c r="C1917" s="159" t="str">
        <f t="shared" ref="C1917:C1980" si="592">IF(B1917=0,"",YEAR(B1917))</f>
        <v/>
      </c>
      <c r="D1917" s="159" t="str">
        <f t="shared" ref="D1917:D1980" si="593">IF(B1917=0,"",TEXT(B1917,"MMMM"))</f>
        <v/>
      </c>
      <c r="E1917" s="201"/>
      <c r="F1917" s="90"/>
      <c r="G1917" s="264"/>
      <c r="H1917" s="90"/>
      <c r="I1917" s="266" t="b">
        <f t="shared" si="575"/>
        <v>0</v>
      </c>
      <c r="J1917" s="95"/>
      <c r="K1917" s="90"/>
      <c r="L1917" s="94"/>
      <c r="M1917" s="94"/>
      <c r="N1917" s="94"/>
      <c r="O1917" s="98"/>
      <c r="P1917" s="98"/>
      <c r="Q1917" s="98"/>
      <c r="R1917" s="90"/>
      <c r="S1917" s="90"/>
      <c r="T1917" s="90"/>
      <c r="U1917" s="94"/>
      <c r="V1917" s="89"/>
      <c r="W1917" s="89"/>
      <c r="X1917" s="89"/>
      <c r="Y1917" s="89"/>
      <c r="Z1917" s="66"/>
      <c r="AA1917" s="66"/>
      <c r="AB1917" s="66"/>
      <c r="AC1917" s="202"/>
      <c r="AD1917" s="166"/>
      <c r="AE1917" s="162" t="b">
        <f t="shared" si="576"/>
        <v>0</v>
      </c>
      <c r="AF1917" s="163">
        <f t="shared" si="577"/>
        <v>0</v>
      </c>
      <c r="AG1917" s="163">
        <f t="shared" si="578"/>
        <v>0</v>
      </c>
      <c r="AH1917" s="164">
        <f t="shared" si="579"/>
        <v>0</v>
      </c>
      <c r="AI1917" s="164">
        <f t="shared" si="580"/>
        <v>0</v>
      </c>
      <c r="AJ1917" s="164">
        <f t="shared" si="581"/>
        <v>0</v>
      </c>
      <c r="AK1917" s="164">
        <f t="shared" si="582"/>
        <v>0</v>
      </c>
      <c r="AL1917" s="164">
        <f t="shared" si="583"/>
        <v>0</v>
      </c>
      <c r="AM1917" s="164">
        <f t="shared" si="584"/>
        <v>1</v>
      </c>
      <c r="AN1917" s="146">
        <f t="shared" si="585"/>
        <v>0</v>
      </c>
      <c r="AO1917" s="146">
        <f t="shared" si="586"/>
        <v>0</v>
      </c>
      <c r="AP1917" s="146">
        <f t="shared" si="587"/>
        <v>0</v>
      </c>
      <c r="AQ1917" s="146">
        <f t="shared" si="588"/>
        <v>0</v>
      </c>
      <c r="AR1917" s="146">
        <f t="shared" si="589"/>
        <v>0</v>
      </c>
      <c r="AS1917" s="163">
        <f t="shared" si="590"/>
        <v>0</v>
      </c>
      <c r="AT1917" s="165">
        <f t="shared" si="591"/>
        <v>0</v>
      </c>
      <c r="AU1917" s="217"/>
      <c r="AV1917" s="98"/>
      <c r="AW1917" s="94"/>
      <c r="AX1917" s="94"/>
      <c r="AY1917" s="169"/>
      <c r="AZ1917" s="90"/>
      <c r="BA1917" s="94"/>
      <c r="BB1917" s="94"/>
      <c r="BC1917" s="94"/>
      <c r="BD1917" s="94"/>
      <c r="BE1917" s="91"/>
      <c r="BF1917" s="94"/>
      <c r="BG1917" s="94"/>
      <c r="BH1917" s="170"/>
      <c r="BI1917" s="98"/>
      <c r="BJ1917" s="98"/>
      <c r="BK1917" s="98"/>
      <c r="BL1917" s="140"/>
      <c r="BR1917" s="61"/>
      <c r="BS1917" s="60"/>
      <c r="BT1917" s="60"/>
      <c r="BU1917" s="60"/>
    </row>
    <row r="1918" spans="1:73" s="59" customFormat="1" ht="30" hidden="1" customHeight="1" x14ac:dyDescent="0.25">
      <c r="A1918" s="139"/>
      <c r="B1918" s="89"/>
      <c r="C1918" s="159" t="str">
        <f t="shared" si="592"/>
        <v/>
      </c>
      <c r="D1918" s="159" t="str">
        <f t="shared" si="593"/>
        <v/>
      </c>
      <c r="E1918" s="201"/>
      <c r="F1918" s="90"/>
      <c r="G1918" s="264"/>
      <c r="H1918" s="90"/>
      <c r="I1918" s="266" t="b">
        <f t="shared" si="575"/>
        <v>0</v>
      </c>
      <c r="J1918" s="95"/>
      <c r="K1918" s="90"/>
      <c r="L1918" s="94"/>
      <c r="M1918" s="98"/>
      <c r="N1918" s="98"/>
      <c r="O1918" s="98"/>
      <c r="P1918" s="98"/>
      <c r="Q1918" s="98"/>
      <c r="R1918" s="90"/>
      <c r="S1918" s="90"/>
      <c r="T1918" s="90"/>
      <c r="U1918" s="94"/>
      <c r="V1918" s="89"/>
      <c r="W1918" s="89"/>
      <c r="X1918" s="89"/>
      <c r="Y1918" s="89"/>
      <c r="Z1918" s="66"/>
      <c r="AA1918" s="66"/>
      <c r="AB1918" s="66"/>
      <c r="AC1918" s="202"/>
      <c r="AD1918" s="166"/>
      <c r="AE1918" s="162" t="b">
        <f t="shared" si="576"/>
        <v>0</v>
      </c>
      <c r="AF1918" s="163">
        <f t="shared" si="577"/>
        <v>0</v>
      </c>
      <c r="AG1918" s="163">
        <f t="shared" si="578"/>
        <v>0</v>
      </c>
      <c r="AH1918" s="164">
        <f t="shared" si="579"/>
        <v>0</v>
      </c>
      <c r="AI1918" s="164">
        <f t="shared" si="580"/>
        <v>0</v>
      </c>
      <c r="AJ1918" s="164">
        <f t="shared" si="581"/>
        <v>0</v>
      </c>
      <c r="AK1918" s="164">
        <f t="shared" si="582"/>
        <v>0</v>
      </c>
      <c r="AL1918" s="164">
        <f t="shared" si="583"/>
        <v>0</v>
      </c>
      <c r="AM1918" s="164">
        <f t="shared" si="584"/>
        <v>1</v>
      </c>
      <c r="AN1918" s="146">
        <f t="shared" si="585"/>
        <v>0</v>
      </c>
      <c r="AO1918" s="146">
        <f t="shared" si="586"/>
        <v>0</v>
      </c>
      <c r="AP1918" s="146">
        <f t="shared" si="587"/>
        <v>0</v>
      </c>
      <c r="AQ1918" s="146">
        <f t="shared" si="588"/>
        <v>0</v>
      </c>
      <c r="AR1918" s="146">
        <f t="shared" si="589"/>
        <v>0</v>
      </c>
      <c r="AS1918" s="163">
        <f t="shared" si="590"/>
        <v>0</v>
      </c>
      <c r="AT1918" s="165">
        <f t="shared" si="591"/>
        <v>0</v>
      </c>
      <c r="AU1918" s="217"/>
      <c r="AV1918" s="98"/>
      <c r="AW1918" s="94"/>
      <c r="AX1918" s="94"/>
      <c r="AY1918" s="169"/>
      <c r="AZ1918" s="90"/>
      <c r="BA1918" s="94"/>
      <c r="BB1918" s="94"/>
      <c r="BC1918" s="94"/>
      <c r="BD1918" s="94"/>
      <c r="BE1918" s="91"/>
      <c r="BF1918" s="94"/>
      <c r="BG1918" s="94"/>
      <c r="BH1918" s="170"/>
      <c r="BI1918" s="98"/>
      <c r="BJ1918" s="98"/>
      <c r="BK1918" s="98"/>
      <c r="BL1918" s="140"/>
      <c r="BR1918" s="61"/>
      <c r="BT1918" s="60"/>
      <c r="BU1918" s="60"/>
    </row>
    <row r="1919" spans="1:73" s="59" customFormat="1" ht="30" hidden="1" customHeight="1" x14ac:dyDescent="0.25">
      <c r="A1919" s="139"/>
      <c r="B1919" s="89"/>
      <c r="C1919" s="159" t="str">
        <f t="shared" si="592"/>
        <v/>
      </c>
      <c r="D1919" s="159" t="str">
        <f t="shared" si="593"/>
        <v/>
      </c>
      <c r="E1919" s="201"/>
      <c r="F1919" s="90"/>
      <c r="G1919" s="264"/>
      <c r="H1919" s="90"/>
      <c r="I1919" s="266" t="b">
        <f t="shared" si="575"/>
        <v>0</v>
      </c>
      <c r="J1919" s="95"/>
      <c r="K1919" s="90"/>
      <c r="L1919" s="94"/>
      <c r="M1919" s="98"/>
      <c r="N1919" s="98"/>
      <c r="O1919" s="98"/>
      <c r="P1919" s="98"/>
      <c r="Q1919" s="98"/>
      <c r="R1919" s="90"/>
      <c r="S1919" s="90"/>
      <c r="T1919" s="90"/>
      <c r="U1919" s="94"/>
      <c r="V1919" s="89"/>
      <c r="W1919" s="89"/>
      <c r="X1919" s="89"/>
      <c r="Y1919" s="89"/>
      <c r="Z1919" s="66"/>
      <c r="AA1919" s="66"/>
      <c r="AB1919" s="66"/>
      <c r="AC1919" s="202"/>
      <c r="AD1919" s="166"/>
      <c r="AE1919" s="162" t="b">
        <f t="shared" si="576"/>
        <v>0</v>
      </c>
      <c r="AF1919" s="163">
        <f t="shared" si="577"/>
        <v>0</v>
      </c>
      <c r="AG1919" s="163">
        <f t="shared" si="578"/>
        <v>0</v>
      </c>
      <c r="AH1919" s="164">
        <f t="shared" si="579"/>
        <v>0</v>
      </c>
      <c r="AI1919" s="164">
        <f t="shared" si="580"/>
        <v>0</v>
      </c>
      <c r="AJ1919" s="164">
        <f t="shared" si="581"/>
        <v>0</v>
      </c>
      <c r="AK1919" s="164">
        <f t="shared" si="582"/>
        <v>0</v>
      </c>
      <c r="AL1919" s="164">
        <f t="shared" si="583"/>
        <v>0</v>
      </c>
      <c r="AM1919" s="164">
        <f t="shared" si="584"/>
        <v>1</v>
      </c>
      <c r="AN1919" s="146">
        <f t="shared" si="585"/>
        <v>0</v>
      </c>
      <c r="AO1919" s="146">
        <f t="shared" si="586"/>
        <v>0</v>
      </c>
      <c r="AP1919" s="146">
        <f t="shared" si="587"/>
        <v>0</v>
      </c>
      <c r="AQ1919" s="146">
        <f t="shared" si="588"/>
        <v>0</v>
      </c>
      <c r="AR1919" s="146">
        <f t="shared" si="589"/>
        <v>0</v>
      </c>
      <c r="AS1919" s="163">
        <f t="shared" si="590"/>
        <v>0</v>
      </c>
      <c r="AT1919" s="165">
        <f t="shared" si="591"/>
        <v>0</v>
      </c>
      <c r="AU1919" s="217"/>
      <c r="AV1919" s="98"/>
      <c r="AW1919" s="94"/>
      <c r="AX1919" s="94"/>
      <c r="AY1919" s="169"/>
      <c r="AZ1919" s="90"/>
      <c r="BA1919" s="94"/>
      <c r="BB1919" s="94"/>
      <c r="BC1919" s="94"/>
      <c r="BD1919" s="94"/>
      <c r="BE1919" s="91"/>
      <c r="BF1919" s="94"/>
      <c r="BG1919" s="94"/>
      <c r="BH1919" s="170"/>
      <c r="BI1919" s="98"/>
      <c r="BJ1919" s="98"/>
      <c r="BK1919" s="98"/>
      <c r="BL1919" s="290"/>
      <c r="BR1919" s="61"/>
      <c r="BT1919" s="60"/>
      <c r="BU1919" s="60"/>
    </row>
    <row r="1920" spans="1:73" s="59" customFormat="1" ht="30" hidden="1" customHeight="1" x14ac:dyDescent="0.25">
      <c r="A1920" s="139"/>
      <c r="B1920" s="89"/>
      <c r="C1920" s="159" t="str">
        <f t="shared" si="592"/>
        <v/>
      </c>
      <c r="D1920" s="159" t="str">
        <f t="shared" si="593"/>
        <v/>
      </c>
      <c r="E1920" s="201"/>
      <c r="F1920" s="90"/>
      <c r="G1920" s="264"/>
      <c r="H1920" s="90"/>
      <c r="I1920" s="266" t="b">
        <f t="shared" si="575"/>
        <v>0</v>
      </c>
      <c r="J1920" s="95"/>
      <c r="K1920" s="90"/>
      <c r="L1920" s="94"/>
      <c r="M1920" s="98"/>
      <c r="N1920" s="98"/>
      <c r="O1920" s="98"/>
      <c r="P1920" s="98"/>
      <c r="Q1920" s="98"/>
      <c r="R1920" s="90"/>
      <c r="S1920" s="90"/>
      <c r="T1920" s="90"/>
      <c r="U1920" s="94"/>
      <c r="V1920" s="89"/>
      <c r="W1920" s="89"/>
      <c r="X1920" s="89"/>
      <c r="Y1920" s="89"/>
      <c r="Z1920" s="66"/>
      <c r="AA1920" s="66"/>
      <c r="AB1920" s="66"/>
      <c r="AC1920" s="202"/>
      <c r="AD1920" s="166"/>
      <c r="AE1920" s="162" t="b">
        <f t="shared" si="576"/>
        <v>0</v>
      </c>
      <c r="AF1920" s="163">
        <f t="shared" si="577"/>
        <v>0</v>
      </c>
      <c r="AG1920" s="163">
        <f t="shared" si="578"/>
        <v>0</v>
      </c>
      <c r="AH1920" s="164">
        <f t="shared" si="579"/>
        <v>0</v>
      </c>
      <c r="AI1920" s="164">
        <f t="shared" si="580"/>
        <v>0</v>
      </c>
      <c r="AJ1920" s="164">
        <f t="shared" si="581"/>
        <v>0</v>
      </c>
      <c r="AK1920" s="164">
        <f t="shared" si="582"/>
        <v>0</v>
      </c>
      <c r="AL1920" s="164">
        <f t="shared" si="583"/>
        <v>0</v>
      </c>
      <c r="AM1920" s="164">
        <f t="shared" si="584"/>
        <v>1</v>
      </c>
      <c r="AN1920" s="146">
        <f t="shared" si="585"/>
        <v>0</v>
      </c>
      <c r="AO1920" s="146">
        <f t="shared" si="586"/>
        <v>0</v>
      </c>
      <c r="AP1920" s="146">
        <f t="shared" si="587"/>
        <v>0</v>
      </c>
      <c r="AQ1920" s="146">
        <f t="shared" si="588"/>
        <v>0</v>
      </c>
      <c r="AR1920" s="146">
        <f t="shared" si="589"/>
        <v>0</v>
      </c>
      <c r="AS1920" s="163">
        <f t="shared" si="590"/>
        <v>0</v>
      </c>
      <c r="AT1920" s="165">
        <f t="shared" si="591"/>
        <v>0</v>
      </c>
      <c r="AU1920" s="217"/>
      <c r="AV1920" s="98"/>
      <c r="AW1920" s="94"/>
      <c r="AX1920" s="94"/>
      <c r="AY1920" s="169"/>
      <c r="AZ1920" s="90"/>
      <c r="BA1920" s="94"/>
      <c r="BB1920" s="94"/>
      <c r="BC1920" s="94"/>
      <c r="BD1920" s="94"/>
      <c r="BE1920" s="91"/>
      <c r="BF1920" s="94"/>
      <c r="BG1920" s="94"/>
      <c r="BH1920" s="170"/>
      <c r="BI1920" s="98"/>
      <c r="BJ1920" s="98"/>
      <c r="BK1920" s="98"/>
      <c r="BL1920" s="140"/>
      <c r="BR1920" s="61"/>
      <c r="BT1920" s="60"/>
      <c r="BU1920" s="60"/>
    </row>
    <row r="1921" spans="1:73" s="59" customFormat="1" ht="30" hidden="1" customHeight="1" x14ac:dyDescent="0.25">
      <c r="A1921" s="139"/>
      <c r="B1921" s="89"/>
      <c r="C1921" s="159" t="str">
        <f t="shared" si="592"/>
        <v/>
      </c>
      <c r="D1921" s="159" t="str">
        <f t="shared" si="593"/>
        <v/>
      </c>
      <c r="E1921" s="201"/>
      <c r="F1921" s="90"/>
      <c r="G1921" s="264"/>
      <c r="H1921" s="90"/>
      <c r="I1921" s="266" t="b">
        <f t="shared" si="575"/>
        <v>0</v>
      </c>
      <c r="J1921" s="95"/>
      <c r="K1921" s="90"/>
      <c r="L1921" s="94"/>
      <c r="M1921" s="94"/>
      <c r="N1921" s="94"/>
      <c r="O1921" s="66"/>
      <c r="P1921" s="66"/>
      <c r="Q1921" s="66"/>
      <c r="R1921" s="90"/>
      <c r="S1921" s="90"/>
      <c r="T1921" s="90"/>
      <c r="U1921" s="94"/>
      <c r="V1921" s="89"/>
      <c r="W1921" s="89"/>
      <c r="X1921" s="89"/>
      <c r="Y1921" s="89"/>
      <c r="Z1921" s="66"/>
      <c r="AA1921" s="66"/>
      <c r="AB1921" s="66"/>
      <c r="AC1921" s="202"/>
      <c r="AD1921" s="166"/>
      <c r="AE1921" s="162" t="b">
        <f t="shared" si="576"/>
        <v>0</v>
      </c>
      <c r="AF1921" s="163">
        <f t="shared" si="577"/>
        <v>0</v>
      </c>
      <c r="AG1921" s="163">
        <f t="shared" si="578"/>
        <v>0</v>
      </c>
      <c r="AH1921" s="164">
        <f t="shared" si="579"/>
        <v>0</v>
      </c>
      <c r="AI1921" s="164">
        <f t="shared" si="580"/>
        <v>0</v>
      </c>
      <c r="AJ1921" s="164">
        <f t="shared" si="581"/>
        <v>0</v>
      </c>
      <c r="AK1921" s="164">
        <f t="shared" si="582"/>
        <v>0</v>
      </c>
      <c r="AL1921" s="164">
        <f t="shared" si="583"/>
        <v>0</v>
      </c>
      <c r="AM1921" s="164">
        <f t="shared" si="584"/>
        <v>1</v>
      </c>
      <c r="AN1921" s="146">
        <f t="shared" si="585"/>
        <v>0</v>
      </c>
      <c r="AO1921" s="146">
        <f t="shared" si="586"/>
        <v>0</v>
      </c>
      <c r="AP1921" s="146">
        <f t="shared" si="587"/>
        <v>0</v>
      </c>
      <c r="AQ1921" s="146">
        <f t="shared" si="588"/>
        <v>0</v>
      </c>
      <c r="AR1921" s="146">
        <f t="shared" si="589"/>
        <v>0</v>
      </c>
      <c r="AS1921" s="163">
        <f t="shared" si="590"/>
        <v>0</v>
      </c>
      <c r="AT1921" s="165">
        <f t="shared" si="591"/>
        <v>0</v>
      </c>
      <c r="AU1921" s="217"/>
      <c r="AV1921" s="66"/>
      <c r="AW1921" s="94"/>
      <c r="AX1921" s="94"/>
      <c r="AY1921" s="169"/>
      <c r="AZ1921" s="90"/>
      <c r="BA1921" s="94"/>
      <c r="BB1921" s="94"/>
      <c r="BC1921" s="94"/>
      <c r="BD1921" s="94"/>
      <c r="BE1921" s="91"/>
      <c r="BF1921" s="94"/>
      <c r="BG1921" s="94"/>
      <c r="BH1921" s="170"/>
      <c r="BI1921" s="98"/>
      <c r="BJ1921" s="98"/>
      <c r="BK1921" s="98"/>
      <c r="BL1921" s="140"/>
      <c r="BR1921" s="61"/>
      <c r="BT1921" s="60"/>
      <c r="BU1921" s="60"/>
    </row>
    <row r="1922" spans="1:73" s="59" customFormat="1" ht="30" hidden="1" customHeight="1" x14ac:dyDescent="0.25">
      <c r="A1922" s="139"/>
      <c r="B1922" s="89"/>
      <c r="C1922" s="159" t="str">
        <f t="shared" si="592"/>
        <v/>
      </c>
      <c r="D1922" s="159" t="str">
        <f t="shared" si="593"/>
        <v/>
      </c>
      <c r="E1922" s="201"/>
      <c r="F1922" s="90"/>
      <c r="G1922" s="264"/>
      <c r="H1922" s="90"/>
      <c r="I1922" s="266" t="b">
        <f t="shared" si="575"/>
        <v>0</v>
      </c>
      <c r="J1922" s="95"/>
      <c r="K1922" s="90"/>
      <c r="L1922" s="94"/>
      <c r="M1922" s="94"/>
      <c r="N1922" s="94"/>
      <c r="O1922" s="66"/>
      <c r="P1922" s="66"/>
      <c r="Q1922" s="66"/>
      <c r="R1922" s="90"/>
      <c r="S1922" s="90"/>
      <c r="T1922" s="90"/>
      <c r="U1922" s="94"/>
      <c r="V1922" s="89"/>
      <c r="W1922" s="89"/>
      <c r="X1922" s="89"/>
      <c r="Y1922" s="89"/>
      <c r="Z1922" s="66"/>
      <c r="AA1922" s="66"/>
      <c r="AB1922" s="66"/>
      <c r="AC1922" s="202"/>
      <c r="AD1922" s="166"/>
      <c r="AE1922" s="162" t="b">
        <f t="shared" si="576"/>
        <v>0</v>
      </c>
      <c r="AF1922" s="163">
        <f t="shared" si="577"/>
        <v>0</v>
      </c>
      <c r="AG1922" s="163">
        <f t="shared" si="578"/>
        <v>0</v>
      </c>
      <c r="AH1922" s="164">
        <f t="shared" si="579"/>
        <v>0</v>
      </c>
      <c r="AI1922" s="164">
        <f t="shared" si="580"/>
        <v>0</v>
      </c>
      <c r="AJ1922" s="164">
        <f t="shared" si="581"/>
        <v>0</v>
      </c>
      <c r="AK1922" s="164">
        <f t="shared" si="582"/>
        <v>0</v>
      </c>
      <c r="AL1922" s="164">
        <f t="shared" si="583"/>
        <v>0</v>
      </c>
      <c r="AM1922" s="164">
        <f t="shared" si="584"/>
        <v>1</v>
      </c>
      <c r="AN1922" s="146">
        <f t="shared" si="585"/>
        <v>0</v>
      </c>
      <c r="AO1922" s="146">
        <f t="shared" si="586"/>
        <v>0</v>
      </c>
      <c r="AP1922" s="146">
        <f t="shared" si="587"/>
        <v>0</v>
      </c>
      <c r="AQ1922" s="146">
        <f t="shared" si="588"/>
        <v>0</v>
      </c>
      <c r="AR1922" s="146">
        <f t="shared" si="589"/>
        <v>0</v>
      </c>
      <c r="AS1922" s="163">
        <f t="shared" si="590"/>
        <v>0</v>
      </c>
      <c r="AT1922" s="165">
        <f t="shared" si="591"/>
        <v>0</v>
      </c>
      <c r="AU1922" s="217"/>
      <c r="AV1922" s="66"/>
      <c r="AW1922" s="94"/>
      <c r="AX1922" s="94"/>
      <c r="AY1922" s="169"/>
      <c r="AZ1922" s="90"/>
      <c r="BA1922" s="94"/>
      <c r="BB1922" s="94"/>
      <c r="BC1922" s="94"/>
      <c r="BD1922" s="94"/>
      <c r="BE1922" s="91"/>
      <c r="BF1922" s="94"/>
      <c r="BG1922" s="94"/>
      <c r="BH1922" s="170"/>
      <c r="BI1922" s="98"/>
      <c r="BJ1922" s="98"/>
      <c r="BK1922" s="98"/>
      <c r="BL1922" s="140"/>
      <c r="BR1922" s="61"/>
      <c r="BT1922" s="60"/>
      <c r="BU1922" s="60"/>
    </row>
    <row r="1923" spans="1:73" s="59" customFormat="1" ht="30" hidden="1" customHeight="1" x14ac:dyDescent="0.25">
      <c r="A1923" s="139"/>
      <c r="B1923" s="89"/>
      <c r="C1923" s="159" t="str">
        <f t="shared" si="592"/>
        <v/>
      </c>
      <c r="D1923" s="159" t="str">
        <f t="shared" si="593"/>
        <v/>
      </c>
      <c r="E1923" s="201"/>
      <c r="F1923" s="90"/>
      <c r="G1923" s="264"/>
      <c r="H1923" s="90"/>
      <c r="I1923" s="266" t="b">
        <f t="shared" si="575"/>
        <v>0</v>
      </c>
      <c r="J1923" s="95"/>
      <c r="K1923" s="90"/>
      <c r="L1923" s="94"/>
      <c r="M1923" s="98"/>
      <c r="N1923" s="98"/>
      <c r="O1923" s="66"/>
      <c r="P1923" s="66"/>
      <c r="Q1923" s="66"/>
      <c r="R1923" s="90"/>
      <c r="S1923" s="90"/>
      <c r="T1923" s="90"/>
      <c r="U1923" s="94"/>
      <c r="V1923" s="89"/>
      <c r="W1923" s="89"/>
      <c r="X1923" s="89"/>
      <c r="Y1923" s="89"/>
      <c r="Z1923" s="66"/>
      <c r="AA1923" s="66"/>
      <c r="AB1923" s="66"/>
      <c r="AC1923" s="202"/>
      <c r="AD1923" s="166"/>
      <c r="AE1923" s="162" t="b">
        <f t="shared" si="576"/>
        <v>0</v>
      </c>
      <c r="AF1923" s="163">
        <f t="shared" si="577"/>
        <v>0</v>
      </c>
      <c r="AG1923" s="163">
        <f t="shared" si="578"/>
        <v>0</v>
      </c>
      <c r="AH1923" s="164">
        <f t="shared" si="579"/>
        <v>0</v>
      </c>
      <c r="AI1923" s="164">
        <f t="shared" si="580"/>
        <v>0</v>
      </c>
      <c r="AJ1923" s="164">
        <f t="shared" si="581"/>
        <v>0</v>
      </c>
      <c r="AK1923" s="164">
        <f t="shared" si="582"/>
        <v>0</v>
      </c>
      <c r="AL1923" s="164">
        <f t="shared" si="583"/>
        <v>0</v>
      </c>
      <c r="AM1923" s="164">
        <f t="shared" si="584"/>
        <v>1</v>
      </c>
      <c r="AN1923" s="146">
        <f t="shared" si="585"/>
        <v>0</v>
      </c>
      <c r="AO1923" s="146">
        <f t="shared" si="586"/>
        <v>0</v>
      </c>
      <c r="AP1923" s="146">
        <f t="shared" si="587"/>
        <v>0</v>
      </c>
      <c r="AQ1923" s="146">
        <f t="shared" si="588"/>
        <v>0</v>
      </c>
      <c r="AR1923" s="146">
        <f t="shared" si="589"/>
        <v>0</v>
      </c>
      <c r="AS1923" s="163">
        <f t="shared" si="590"/>
        <v>0</v>
      </c>
      <c r="AT1923" s="165">
        <f t="shared" si="591"/>
        <v>0</v>
      </c>
      <c r="AU1923" s="217"/>
      <c r="AV1923" s="66"/>
      <c r="AW1923" s="94"/>
      <c r="AX1923" s="94"/>
      <c r="AY1923" s="169"/>
      <c r="AZ1923" s="90"/>
      <c r="BA1923" s="94"/>
      <c r="BB1923" s="94"/>
      <c r="BC1923" s="94"/>
      <c r="BD1923" s="94"/>
      <c r="BE1923" s="91"/>
      <c r="BF1923" s="94"/>
      <c r="BG1923" s="94"/>
      <c r="BH1923" s="170"/>
      <c r="BI1923" s="98"/>
      <c r="BJ1923" s="98"/>
      <c r="BK1923" s="98"/>
      <c r="BL1923" s="140"/>
      <c r="BR1923" s="61"/>
      <c r="BT1923" s="60"/>
      <c r="BU1923" s="60"/>
    </row>
    <row r="1924" spans="1:73" s="59" customFormat="1" ht="30" hidden="1" customHeight="1" x14ac:dyDescent="0.25">
      <c r="A1924" s="139"/>
      <c r="B1924" s="89"/>
      <c r="C1924" s="159" t="str">
        <f t="shared" si="592"/>
        <v/>
      </c>
      <c r="D1924" s="159" t="str">
        <f t="shared" si="593"/>
        <v/>
      </c>
      <c r="E1924" s="201"/>
      <c r="F1924" s="90"/>
      <c r="G1924" s="264"/>
      <c r="H1924" s="90"/>
      <c r="I1924" s="266" t="b">
        <f t="shared" si="575"/>
        <v>0</v>
      </c>
      <c r="J1924" s="95"/>
      <c r="K1924" s="90"/>
      <c r="L1924" s="66"/>
      <c r="M1924" s="66"/>
      <c r="N1924" s="66"/>
      <c r="O1924" s="66"/>
      <c r="P1924" s="66"/>
      <c r="Q1924" s="66"/>
      <c r="R1924" s="90"/>
      <c r="S1924" s="90"/>
      <c r="T1924" s="90"/>
      <c r="U1924" s="94"/>
      <c r="V1924" s="89"/>
      <c r="W1924" s="89"/>
      <c r="X1924" s="89"/>
      <c r="Y1924" s="89"/>
      <c r="Z1924" s="66"/>
      <c r="AA1924" s="66"/>
      <c r="AB1924" s="66"/>
      <c r="AC1924" s="202"/>
      <c r="AD1924" s="166"/>
      <c r="AE1924" s="162" t="b">
        <f t="shared" si="576"/>
        <v>0</v>
      </c>
      <c r="AF1924" s="163">
        <f t="shared" si="577"/>
        <v>0</v>
      </c>
      <c r="AG1924" s="163">
        <f t="shared" si="578"/>
        <v>0</v>
      </c>
      <c r="AH1924" s="164">
        <f t="shared" si="579"/>
        <v>0</v>
      </c>
      <c r="AI1924" s="164">
        <f t="shared" si="580"/>
        <v>0</v>
      </c>
      <c r="AJ1924" s="164">
        <f t="shared" si="581"/>
        <v>0</v>
      </c>
      <c r="AK1924" s="164">
        <f t="shared" si="582"/>
        <v>0</v>
      </c>
      <c r="AL1924" s="164">
        <f t="shared" si="583"/>
        <v>0</v>
      </c>
      <c r="AM1924" s="164">
        <f t="shared" si="584"/>
        <v>1</v>
      </c>
      <c r="AN1924" s="146">
        <f t="shared" si="585"/>
        <v>0</v>
      </c>
      <c r="AO1924" s="146">
        <f t="shared" si="586"/>
        <v>0</v>
      </c>
      <c r="AP1924" s="146">
        <f t="shared" si="587"/>
        <v>0</v>
      </c>
      <c r="AQ1924" s="146">
        <f t="shared" si="588"/>
        <v>0</v>
      </c>
      <c r="AR1924" s="146">
        <f t="shared" si="589"/>
        <v>0</v>
      </c>
      <c r="AS1924" s="163">
        <f t="shared" si="590"/>
        <v>0</v>
      </c>
      <c r="AT1924" s="165">
        <f t="shared" si="591"/>
        <v>0</v>
      </c>
      <c r="AU1924" s="217"/>
      <c r="AV1924" s="66"/>
      <c r="AW1924" s="94"/>
      <c r="AX1924" s="94"/>
      <c r="AY1924" s="169"/>
      <c r="AZ1924" s="90"/>
      <c r="BA1924" s="94"/>
      <c r="BB1924" s="94"/>
      <c r="BC1924" s="94"/>
      <c r="BD1924" s="94"/>
      <c r="BE1924" s="91"/>
      <c r="BF1924" s="91"/>
      <c r="BG1924" s="91"/>
      <c r="BH1924" s="91"/>
      <c r="BI1924" s="98"/>
      <c r="BJ1924" s="98"/>
      <c r="BK1924" s="98"/>
      <c r="BL1924" s="290"/>
      <c r="BR1924" s="61"/>
      <c r="BS1924" s="60"/>
      <c r="BT1924" s="60"/>
      <c r="BU1924" s="60"/>
    </row>
    <row r="1925" spans="1:73" s="59" customFormat="1" ht="30" hidden="1" customHeight="1" x14ac:dyDescent="0.25">
      <c r="A1925" s="139"/>
      <c r="B1925" s="89"/>
      <c r="C1925" s="159" t="str">
        <f t="shared" si="592"/>
        <v/>
      </c>
      <c r="D1925" s="159" t="str">
        <f t="shared" si="593"/>
        <v/>
      </c>
      <c r="E1925" s="201"/>
      <c r="F1925" s="90"/>
      <c r="G1925" s="264"/>
      <c r="H1925" s="90"/>
      <c r="I1925" s="266" t="b">
        <f t="shared" si="575"/>
        <v>0</v>
      </c>
      <c r="J1925" s="95"/>
      <c r="K1925" s="90"/>
      <c r="L1925" s="66"/>
      <c r="M1925" s="66"/>
      <c r="N1925" s="66"/>
      <c r="O1925" s="66"/>
      <c r="P1925" s="66"/>
      <c r="Q1925" s="66"/>
      <c r="R1925" s="90"/>
      <c r="S1925" s="90"/>
      <c r="T1925" s="90"/>
      <c r="U1925" s="94"/>
      <c r="V1925" s="89"/>
      <c r="W1925" s="89"/>
      <c r="X1925" s="89"/>
      <c r="Y1925" s="89"/>
      <c r="Z1925" s="66"/>
      <c r="AA1925" s="66"/>
      <c r="AB1925" s="66"/>
      <c r="AC1925" s="202"/>
      <c r="AD1925" s="166"/>
      <c r="AE1925" s="162" t="b">
        <f t="shared" si="576"/>
        <v>0</v>
      </c>
      <c r="AF1925" s="163">
        <f t="shared" si="577"/>
        <v>0</v>
      </c>
      <c r="AG1925" s="163">
        <f t="shared" si="578"/>
        <v>0</v>
      </c>
      <c r="AH1925" s="164">
        <f t="shared" si="579"/>
        <v>0</v>
      </c>
      <c r="AI1925" s="164">
        <f t="shared" si="580"/>
        <v>0</v>
      </c>
      <c r="AJ1925" s="164">
        <f t="shared" si="581"/>
        <v>0</v>
      </c>
      <c r="AK1925" s="164">
        <f t="shared" si="582"/>
        <v>0</v>
      </c>
      <c r="AL1925" s="164">
        <f t="shared" si="583"/>
        <v>0</v>
      </c>
      <c r="AM1925" s="164">
        <f t="shared" si="584"/>
        <v>1</v>
      </c>
      <c r="AN1925" s="146">
        <f t="shared" si="585"/>
        <v>0</v>
      </c>
      <c r="AO1925" s="146">
        <f t="shared" si="586"/>
        <v>0</v>
      </c>
      <c r="AP1925" s="146">
        <f t="shared" si="587"/>
        <v>0</v>
      </c>
      <c r="AQ1925" s="146">
        <f t="shared" si="588"/>
        <v>0</v>
      </c>
      <c r="AR1925" s="146">
        <f t="shared" si="589"/>
        <v>0</v>
      </c>
      <c r="AS1925" s="163">
        <f t="shared" si="590"/>
        <v>0</v>
      </c>
      <c r="AT1925" s="165">
        <f t="shared" si="591"/>
        <v>0</v>
      </c>
      <c r="AU1925" s="217"/>
      <c r="AV1925" s="66"/>
      <c r="AW1925" s="94"/>
      <c r="AX1925" s="94"/>
      <c r="AY1925" s="169"/>
      <c r="AZ1925" s="90"/>
      <c r="BA1925" s="94"/>
      <c r="BB1925" s="94"/>
      <c r="BC1925" s="94"/>
      <c r="BD1925" s="94"/>
      <c r="BE1925" s="91"/>
      <c r="BF1925" s="91"/>
      <c r="BG1925" s="91"/>
      <c r="BH1925" s="91"/>
      <c r="BI1925" s="98"/>
      <c r="BJ1925" s="98"/>
      <c r="BK1925" s="98"/>
      <c r="BL1925" s="290"/>
      <c r="BR1925" s="61"/>
      <c r="BS1925" s="60"/>
      <c r="BT1925" s="60"/>
      <c r="BU1925" s="60"/>
    </row>
    <row r="1926" spans="1:73" s="59" customFormat="1" ht="30" hidden="1" customHeight="1" x14ac:dyDescent="0.25">
      <c r="A1926" s="139"/>
      <c r="B1926" s="89"/>
      <c r="C1926" s="159" t="str">
        <f t="shared" si="592"/>
        <v/>
      </c>
      <c r="D1926" s="159" t="str">
        <f t="shared" si="593"/>
        <v/>
      </c>
      <c r="E1926" s="201"/>
      <c r="F1926" s="90"/>
      <c r="G1926" s="264"/>
      <c r="H1926" s="90"/>
      <c r="I1926" s="266" t="b">
        <f t="shared" si="575"/>
        <v>0</v>
      </c>
      <c r="J1926" s="95"/>
      <c r="K1926" s="90"/>
      <c r="L1926" s="66"/>
      <c r="M1926" s="66"/>
      <c r="N1926" s="66"/>
      <c r="O1926" s="98"/>
      <c r="P1926" s="98"/>
      <c r="Q1926" s="66"/>
      <c r="R1926" s="90"/>
      <c r="S1926" s="90"/>
      <c r="T1926" s="90"/>
      <c r="U1926" s="94"/>
      <c r="V1926" s="89"/>
      <c r="W1926" s="89"/>
      <c r="X1926" s="89"/>
      <c r="Y1926" s="89"/>
      <c r="Z1926" s="66"/>
      <c r="AA1926" s="66"/>
      <c r="AB1926" s="66"/>
      <c r="AC1926" s="202"/>
      <c r="AD1926" s="166"/>
      <c r="AE1926" s="162" t="b">
        <f t="shared" si="576"/>
        <v>0</v>
      </c>
      <c r="AF1926" s="163">
        <f t="shared" si="577"/>
        <v>0</v>
      </c>
      <c r="AG1926" s="163">
        <f t="shared" si="578"/>
        <v>0</v>
      </c>
      <c r="AH1926" s="164">
        <f t="shared" si="579"/>
        <v>0</v>
      </c>
      <c r="AI1926" s="164">
        <f t="shared" si="580"/>
        <v>0</v>
      </c>
      <c r="AJ1926" s="164">
        <f t="shared" si="581"/>
        <v>0</v>
      </c>
      <c r="AK1926" s="164">
        <f t="shared" si="582"/>
        <v>0</v>
      </c>
      <c r="AL1926" s="164">
        <f t="shared" si="583"/>
        <v>0</v>
      </c>
      <c r="AM1926" s="164">
        <f t="shared" si="584"/>
        <v>1</v>
      </c>
      <c r="AN1926" s="146">
        <f t="shared" si="585"/>
        <v>0</v>
      </c>
      <c r="AO1926" s="146">
        <f t="shared" si="586"/>
        <v>0</v>
      </c>
      <c r="AP1926" s="146">
        <f t="shared" si="587"/>
        <v>0</v>
      </c>
      <c r="AQ1926" s="146">
        <f t="shared" si="588"/>
        <v>0</v>
      </c>
      <c r="AR1926" s="146">
        <f t="shared" si="589"/>
        <v>0</v>
      </c>
      <c r="AS1926" s="163">
        <f t="shared" si="590"/>
        <v>0</v>
      </c>
      <c r="AT1926" s="165">
        <f t="shared" si="591"/>
        <v>0</v>
      </c>
      <c r="AU1926" s="217"/>
      <c r="AV1926" s="66"/>
      <c r="AW1926" s="94"/>
      <c r="AX1926" s="94"/>
      <c r="AY1926" s="169"/>
      <c r="AZ1926" s="90"/>
      <c r="BA1926" s="94"/>
      <c r="BB1926" s="94"/>
      <c r="BC1926" s="94"/>
      <c r="BD1926" s="94"/>
      <c r="BE1926" s="91"/>
      <c r="BF1926" s="94"/>
      <c r="BG1926" s="94"/>
      <c r="BH1926" s="170"/>
      <c r="BI1926" s="98"/>
      <c r="BJ1926" s="98"/>
      <c r="BK1926" s="98"/>
      <c r="BL1926" s="140"/>
      <c r="BR1926" s="61"/>
      <c r="BS1926" s="60"/>
      <c r="BT1926" s="60"/>
      <c r="BU1926" s="60"/>
    </row>
    <row r="1927" spans="1:73" s="59" customFormat="1" ht="30" hidden="1" customHeight="1" x14ac:dyDescent="0.25">
      <c r="A1927" s="139"/>
      <c r="B1927" s="89"/>
      <c r="C1927" s="159" t="str">
        <f t="shared" si="592"/>
        <v/>
      </c>
      <c r="D1927" s="159" t="str">
        <f t="shared" si="593"/>
        <v/>
      </c>
      <c r="E1927" s="201"/>
      <c r="F1927" s="90"/>
      <c r="G1927" s="264"/>
      <c r="H1927" s="90"/>
      <c r="I1927" s="266" t="b">
        <f t="shared" si="575"/>
        <v>0</v>
      </c>
      <c r="J1927" s="95"/>
      <c r="K1927" s="90"/>
      <c r="L1927" s="66"/>
      <c r="M1927" s="98"/>
      <c r="N1927" s="98"/>
      <c r="O1927" s="98"/>
      <c r="P1927" s="98"/>
      <c r="Q1927" s="98"/>
      <c r="R1927" s="90"/>
      <c r="S1927" s="90"/>
      <c r="T1927" s="90"/>
      <c r="U1927" s="94"/>
      <c r="V1927" s="89"/>
      <c r="W1927" s="89"/>
      <c r="X1927" s="89"/>
      <c r="Y1927" s="89"/>
      <c r="Z1927" s="66"/>
      <c r="AA1927" s="66"/>
      <c r="AB1927" s="66"/>
      <c r="AC1927" s="202"/>
      <c r="AD1927" s="166"/>
      <c r="AE1927" s="162" t="b">
        <f t="shared" si="576"/>
        <v>0</v>
      </c>
      <c r="AF1927" s="163">
        <f t="shared" si="577"/>
        <v>0</v>
      </c>
      <c r="AG1927" s="163">
        <f t="shared" si="578"/>
        <v>0</v>
      </c>
      <c r="AH1927" s="164">
        <f t="shared" si="579"/>
        <v>0</v>
      </c>
      <c r="AI1927" s="164">
        <f t="shared" si="580"/>
        <v>0</v>
      </c>
      <c r="AJ1927" s="164">
        <f t="shared" si="581"/>
        <v>0</v>
      </c>
      <c r="AK1927" s="164">
        <f t="shared" si="582"/>
        <v>0</v>
      </c>
      <c r="AL1927" s="164">
        <f t="shared" si="583"/>
        <v>0</v>
      </c>
      <c r="AM1927" s="164">
        <f t="shared" si="584"/>
        <v>1</v>
      </c>
      <c r="AN1927" s="146">
        <f t="shared" si="585"/>
        <v>0</v>
      </c>
      <c r="AO1927" s="146">
        <f t="shared" si="586"/>
        <v>0</v>
      </c>
      <c r="AP1927" s="146">
        <f t="shared" si="587"/>
        <v>0</v>
      </c>
      <c r="AQ1927" s="146">
        <f t="shared" si="588"/>
        <v>0</v>
      </c>
      <c r="AR1927" s="146">
        <f t="shared" si="589"/>
        <v>0</v>
      </c>
      <c r="AS1927" s="163">
        <f t="shared" si="590"/>
        <v>0</v>
      </c>
      <c r="AT1927" s="165">
        <f t="shared" si="591"/>
        <v>0</v>
      </c>
      <c r="AU1927" s="217"/>
      <c r="AV1927" s="66"/>
      <c r="AW1927" s="94"/>
      <c r="AX1927" s="94"/>
      <c r="AY1927" s="169"/>
      <c r="AZ1927" s="90"/>
      <c r="BA1927" s="94"/>
      <c r="BB1927" s="94"/>
      <c r="BC1927" s="94"/>
      <c r="BD1927" s="94"/>
      <c r="BE1927" s="91"/>
      <c r="BF1927" s="94"/>
      <c r="BG1927" s="94"/>
      <c r="BH1927" s="170"/>
      <c r="BI1927" s="98"/>
      <c r="BJ1927" s="98"/>
      <c r="BK1927" s="98"/>
      <c r="BL1927" s="140"/>
      <c r="BR1927" s="61"/>
      <c r="BS1927" s="60"/>
      <c r="BT1927" s="60"/>
      <c r="BU1927" s="60"/>
    </row>
    <row r="1928" spans="1:73" s="59" customFormat="1" ht="30" hidden="1" customHeight="1" x14ac:dyDescent="0.25">
      <c r="A1928" s="139"/>
      <c r="B1928" s="89"/>
      <c r="C1928" s="159" t="str">
        <f t="shared" si="592"/>
        <v/>
      </c>
      <c r="D1928" s="159" t="str">
        <f t="shared" si="593"/>
        <v/>
      </c>
      <c r="E1928" s="201"/>
      <c r="F1928" s="90"/>
      <c r="G1928" s="264"/>
      <c r="H1928" s="90"/>
      <c r="I1928" s="266" t="b">
        <f t="shared" si="575"/>
        <v>0</v>
      </c>
      <c r="J1928" s="95"/>
      <c r="K1928" s="90"/>
      <c r="L1928" s="66"/>
      <c r="M1928" s="66"/>
      <c r="N1928" s="66"/>
      <c r="O1928" s="66"/>
      <c r="P1928" s="66"/>
      <c r="Q1928" s="66"/>
      <c r="R1928" s="90"/>
      <c r="S1928" s="90"/>
      <c r="T1928" s="90"/>
      <c r="U1928" s="94"/>
      <c r="V1928" s="89"/>
      <c r="W1928" s="89"/>
      <c r="X1928" s="89"/>
      <c r="Y1928" s="89"/>
      <c r="Z1928" s="66"/>
      <c r="AA1928" s="66"/>
      <c r="AB1928" s="66"/>
      <c r="AC1928" s="202"/>
      <c r="AD1928" s="166"/>
      <c r="AE1928" s="162" t="b">
        <f t="shared" si="576"/>
        <v>0</v>
      </c>
      <c r="AF1928" s="163">
        <f t="shared" si="577"/>
        <v>0</v>
      </c>
      <c r="AG1928" s="163">
        <f t="shared" si="578"/>
        <v>0</v>
      </c>
      <c r="AH1928" s="164">
        <f t="shared" si="579"/>
        <v>0</v>
      </c>
      <c r="AI1928" s="164">
        <f t="shared" si="580"/>
        <v>0</v>
      </c>
      <c r="AJ1928" s="164">
        <f t="shared" si="581"/>
        <v>0</v>
      </c>
      <c r="AK1928" s="164">
        <f t="shared" si="582"/>
        <v>0</v>
      </c>
      <c r="AL1928" s="164">
        <f t="shared" si="583"/>
        <v>0</v>
      </c>
      <c r="AM1928" s="164">
        <f t="shared" si="584"/>
        <v>1</v>
      </c>
      <c r="AN1928" s="146">
        <f t="shared" si="585"/>
        <v>0</v>
      </c>
      <c r="AO1928" s="146">
        <f t="shared" si="586"/>
        <v>0</v>
      </c>
      <c r="AP1928" s="146">
        <f t="shared" si="587"/>
        <v>0</v>
      </c>
      <c r="AQ1928" s="146">
        <f t="shared" si="588"/>
        <v>0</v>
      </c>
      <c r="AR1928" s="146">
        <f t="shared" si="589"/>
        <v>0</v>
      </c>
      <c r="AS1928" s="163">
        <f t="shared" si="590"/>
        <v>0</v>
      </c>
      <c r="AT1928" s="165">
        <f t="shared" si="591"/>
        <v>0</v>
      </c>
      <c r="AU1928" s="217"/>
      <c r="AV1928" s="66"/>
      <c r="AW1928" s="94"/>
      <c r="AX1928" s="94"/>
      <c r="AY1928" s="169"/>
      <c r="AZ1928" s="90"/>
      <c r="BA1928" s="94"/>
      <c r="BB1928" s="94"/>
      <c r="BC1928" s="94"/>
      <c r="BD1928" s="94"/>
      <c r="BE1928" s="91"/>
      <c r="BF1928" s="94"/>
      <c r="BG1928" s="94"/>
      <c r="BH1928" s="170"/>
      <c r="BI1928" s="98"/>
      <c r="BJ1928" s="98"/>
      <c r="BK1928" s="98"/>
      <c r="BL1928" s="140"/>
      <c r="BR1928" s="61"/>
      <c r="BS1928" s="60"/>
      <c r="BT1928" s="60"/>
      <c r="BU1928" s="60"/>
    </row>
    <row r="1929" spans="1:73" s="59" customFormat="1" ht="30" hidden="1" customHeight="1" x14ac:dyDescent="0.25">
      <c r="A1929" s="139"/>
      <c r="B1929" s="89"/>
      <c r="C1929" s="159" t="str">
        <f t="shared" si="592"/>
        <v/>
      </c>
      <c r="D1929" s="159" t="str">
        <f t="shared" si="593"/>
        <v/>
      </c>
      <c r="E1929" s="201"/>
      <c r="F1929" s="90"/>
      <c r="G1929" s="264"/>
      <c r="H1929" s="90"/>
      <c r="I1929" s="266" t="b">
        <f t="shared" si="575"/>
        <v>0</v>
      </c>
      <c r="J1929" s="95"/>
      <c r="K1929" s="90"/>
      <c r="L1929" s="66"/>
      <c r="M1929" s="66"/>
      <c r="N1929" s="66"/>
      <c r="O1929" s="98"/>
      <c r="P1929" s="98"/>
      <c r="Q1929" s="98"/>
      <c r="R1929" s="90"/>
      <c r="S1929" s="90"/>
      <c r="T1929" s="90"/>
      <c r="U1929" s="94"/>
      <c r="V1929" s="89"/>
      <c r="W1929" s="89"/>
      <c r="X1929" s="89"/>
      <c r="Y1929" s="89"/>
      <c r="Z1929" s="66"/>
      <c r="AA1929" s="66"/>
      <c r="AB1929" s="66"/>
      <c r="AC1929" s="202"/>
      <c r="AD1929" s="166"/>
      <c r="AE1929" s="162" t="b">
        <f t="shared" si="576"/>
        <v>0</v>
      </c>
      <c r="AF1929" s="163">
        <f t="shared" si="577"/>
        <v>0</v>
      </c>
      <c r="AG1929" s="163">
        <f t="shared" si="578"/>
        <v>0</v>
      </c>
      <c r="AH1929" s="164">
        <f t="shared" si="579"/>
        <v>0</v>
      </c>
      <c r="AI1929" s="164">
        <f t="shared" si="580"/>
        <v>0</v>
      </c>
      <c r="AJ1929" s="164">
        <f t="shared" si="581"/>
        <v>0</v>
      </c>
      <c r="AK1929" s="164">
        <f t="shared" si="582"/>
        <v>0</v>
      </c>
      <c r="AL1929" s="164">
        <f t="shared" si="583"/>
        <v>0</v>
      </c>
      <c r="AM1929" s="164">
        <f t="shared" si="584"/>
        <v>1</v>
      </c>
      <c r="AN1929" s="146">
        <f t="shared" si="585"/>
        <v>0</v>
      </c>
      <c r="AO1929" s="146">
        <f t="shared" si="586"/>
        <v>0</v>
      </c>
      <c r="AP1929" s="146">
        <f t="shared" si="587"/>
        <v>0</v>
      </c>
      <c r="AQ1929" s="146">
        <f t="shared" si="588"/>
        <v>0</v>
      </c>
      <c r="AR1929" s="146">
        <f t="shared" si="589"/>
        <v>0</v>
      </c>
      <c r="AS1929" s="163">
        <f t="shared" si="590"/>
        <v>0</v>
      </c>
      <c r="AT1929" s="165">
        <f t="shared" si="591"/>
        <v>0</v>
      </c>
      <c r="AU1929" s="217"/>
      <c r="AV1929" s="98"/>
      <c r="AW1929" s="94"/>
      <c r="AX1929" s="94"/>
      <c r="AY1929" s="169"/>
      <c r="AZ1929" s="90"/>
      <c r="BA1929" s="94"/>
      <c r="BB1929" s="94"/>
      <c r="BC1929" s="94"/>
      <c r="BD1929" s="94"/>
      <c r="BE1929" s="91"/>
      <c r="BF1929" s="94"/>
      <c r="BG1929" s="94"/>
      <c r="BH1929" s="170"/>
      <c r="BI1929" s="98"/>
      <c r="BJ1929" s="98"/>
      <c r="BK1929" s="98"/>
      <c r="BL1929" s="140"/>
      <c r="BR1929" s="61"/>
      <c r="BS1929" s="60"/>
      <c r="BT1929" s="60"/>
      <c r="BU1929" s="60"/>
    </row>
    <row r="1930" spans="1:73" s="59" customFormat="1" ht="30" hidden="1" customHeight="1" x14ac:dyDescent="0.25">
      <c r="A1930" s="139"/>
      <c r="B1930" s="89"/>
      <c r="C1930" s="159" t="str">
        <f t="shared" si="592"/>
        <v/>
      </c>
      <c r="D1930" s="159" t="str">
        <f t="shared" si="593"/>
        <v/>
      </c>
      <c r="E1930" s="201"/>
      <c r="F1930" s="90"/>
      <c r="G1930" s="264"/>
      <c r="H1930" s="90"/>
      <c r="I1930" s="266" t="b">
        <f t="shared" si="575"/>
        <v>0</v>
      </c>
      <c r="J1930" s="95"/>
      <c r="K1930" s="90"/>
      <c r="L1930" s="94"/>
      <c r="M1930" s="98"/>
      <c r="N1930" s="98"/>
      <c r="O1930" s="98"/>
      <c r="P1930" s="98"/>
      <c r="Q1930" s="98"/>
      <c r="R1930" s="90"/>
      <c r="S1930" s="90"/>
      <c r="T1930" s="90"/>
      <c r="U1930" s="94"/>
      <c r="V1930" s="89"/>
      <c r="W1930" s="89"/>
      <c r="X1930" s="89"/>
      <c r="Y1930" s="89"/>
      <c r="Z1930" s="66"/>
      <c r="AA1930" s="66"/>
      <c r="AB1930" s="66"/>
      <c r="AC1930" s="202"/>
      <c r="AD1930" s="166"/>
      <c r="AE1930" s="162" t="b">
        <f t="shared" si="576"/>
        <v>0</v>
      </c>
      <c r="AF1930" s="163">
        <f t="shared" si="577"/>
        <v>0</v>
      </c>
      <c r="AG1930" s="163">
        <f t="shared" si="578"/>
        <v>0</v>
      </c>
      <c r="AH1930" s="164">
        <f t="shared" si="579"/>
        <v>0</v>
      </c>
      <c r="AI1930" s="164">
        <f t="shared" si="580"/>
        <v>0</v>
      </c>
      <c r="AJ1930" s="164">
        <f t="shared" si="581"/>
        <v>0</v>
      </c>
      <c r="AK1930" s="164">
        <f t="shared" si="582"/>
        <v>0</v>
      </c>
      <c r="AL1930" s="164">
        <f t="shared" si="583"/>
        <v>0</v>
      </c>
      <c r="AM1930" s="164">
        <f t="shared" si="584"/>
        <v>1</v>
      </c>
      <c r="AN1930" s="146">
        <f t="shared" si="585"/>
        <v>0</v>
      </c>
      <c r="AO1930" s="146">
        <f t="shared" si="586"/>
        <v>0</v>
      </c>
      <c r="AP1930" s="146">
        <f t="shared" si="587"/>
        <v>0</v>
      </c>
      <c r="AQ1930" s="146">
        <f t="shared" si="588"/>
        <v>0</v>
      </c>
      <c r="AR1930" s="146">
        <f t="shared" si="589"/>
        <v>0</v>
      </c>
      <c r="AS1930" s="163">
        <f t="shared" si="590"/>
        <v>0</v>
      </c>
      <c r="AT1930" s="165">
        <f t="shared" si="591"/>
        <v>0</v>
      </c>
      <c r="AU1930" s="217"/>
      <c r="AV1930" s="98"/>
      <c r="AW1930" s="94"/>
      <c r="AX1930" s="94"/>
      <c r="AY1930" s="169"/>
      <c r="AZ1930" s="90"/>
      <c r="BA1930" s="94"/>
      <c r="BB1930" s="94"/>
      <c r="BC1930" s="94"/>
      <c r="BD1930" s="94"/>
      <c r="BE1930" s="91"/>
      <c r="BF1930" s="94"/>
      <c r="BG1930" s="94"/>
      <c r="BH1930" s="170"/>
      <c r="BI1930" s="98"/>
      <c r="BJ1930" s="98"/>
      <c r="BK1930" s="98"/>
      <c r="BL1930" s="140"/>
      <c r="BR1930" s="61"/>
      <c r="BS1930" s="60"/>
      <c r="BT1930" s="60"/>
      <c r="BU1930" s="60"/>
    </row>
    <row r="1931" spans="1:73" s="59" customFormat="1" ht="30" hidden="1" customHeight="1" x14ac:dyDescent="0.25">
      <c r="A1931" s="139"/>
      <c r="B1931" s="89"/>
      <c r="C1931" s="159" t="str">
        <f t="shared" si="592"/>
        <v/>
      </c>
      <c r="D1931" s="159" t="str">
        <f t="shared" si="593"/>
        <v/>
      </c>
      <c r="E1931" s="201"/>
      <c r="F1931" s="90"/>
      <c r="G1931" s="264"/>
      <c r="H1931" s="90"/>
      <c r="I1931" s="266" t="b">
        <f t="shared" si="575"/>
        <v>0</v>
      </c>
      <c r="J1931" s="95"/>
      <c r="K1931" s="90"/>
      <c r="L1931" s="94"/>
      <c r="M1931" s="98"/>
      <c r="N1931" s="98"/>
      <c r="O1931" s="98"/>
      <c r="P1931" s="98"/>
      <c r="Q1931" s="98"/>
      <c r="R1931" s="90"/>
      <c r="S1931" s="90"/>
      <c r="T1931" s="90"/>
      <c r="U1931" s="94"/>
      <c r="V1931" s="89"/>
      <c r="W1931" s="89"/>
      <c r="X1931" s="89"/>
      <c r="Y1931" s="89"/>
      <c r="Z1931" s="66"/>
      <c r="AA1931" s="66"/>
      <c r="AB1931" s="66"/>
      <c r="AC1931" s="202"/>
      <c r="AD1931" s="166"/>
      <c r="AE1931" s="162" t="b">
        <f t="shared" si="576"/>
        <v>0</v>
      </c>
      <c r="AF1931" s="163">
        <f t="shared" si="577"/>
        <v>0</v>
      </c>
      <c r="AG1931" s="163">
        <f t="shared" si="578"/>
        <v>0</v>
      </c>
      <c r="AH1931" s="164">
        <f t="shared" si="579"/>
        <v>0</v>
      </c>
      <c r="AI1931" s="164">
        <f t="shared" si="580"/>
        <v>0</v>
      </c>
      <c r="AJ1931" s="164">
        <f t="shared" si="581"/>
        <v>0</v>
      </c>
      <c r="AK1931" s="164">
        <f t="shared" si="582"/>
        <v>0</v>
      </c>
      <c r="AL1931" s="164">
        <f t="shared" si="583"/>
        <v>0</v>
      </c>
      <c r="AM1931" s="164">
        <f t="shared" si="584"/>
        <v>1</v>
      </c>
      <c r="AN1931" s="146">
        <f t="shared" si="585"/>
        <v>0</v>
      </c>
      <c r="AO1931" s="146">
        <f t="shared" si="586"/>
        <v>0</v>
      </c>
      <c r="AP1931" s="146">
        <f t="shared" si="587"/>
        <v>0</v>
      </c>
      <c r="AQ1931" s="146">
        <f t="shared" si="588"/>
        <v>0</v>
      </c>
      <c r="AR1931" s="146">
        <f t="shared" si="589"/>
        <v>0</v>
      </c>
      <c r="AS1931" s="163">
        <f t="shared" si="590"/>
        <v>0</v>
      </c>
      <c r="AT1931" s="165">
        <f t="shared" si="591"/>
        <v>0</v>
      </c>
      <c r="AU1931" s="217"/>
      <c r="AV1931" s="98"/>
      <c r="AW1931" s="94"/>
      <c r="AX1931" s="94"/>
      <c r="AY1931" s="169"/>
      <c r="AZ1931" s="90"/>
      <c r="BA1931" s="94"/>
      <c r="BB1931" s="94"/>
      <c r="BC1931" s="94"/>
      <c r="BD1931" s="94"/>
      <c r="BE1931" s="91"/>
      <c r="BF1931" s="94"/>
      <c r="BG1931" s="94"/>
      <c r="BH1931" s="170"/>
      <c r="BI1931" s="66"/>
      <c r="BJ1931" s="66"/>
      <c r="BK1931" s="66"/>
      <c r="BL1931" s="140"/>
      <c r="BR1931" s="61"/>
      <c r="BT1931" s="60"/>
      <c r="BU1931" s="60"/>
    </row>
    <row r="1932" spans="1:73" s="59" customFormat="1" ht="30" hidden="1" customHeight="1" x14ac:dyDescent="0.25">
      <c r="A1932" s="139"/>
      <c r="B1932" s="89"/>
      <c r="C1932" s="159" t="str">
        <f t="shared" si="592"/>
        <v/>
      </c>
      <c r="D1932" s="159" t="str">
        <f t="shared" si="593"/>
        <v/>
      </c>
      <c r="E1932" s="201"/>
      <c r="F1932" s="90"/>
      <c r="G1932" s="264"/>
      <c r="H1932" s="90"/>
      <c r="I1932" s="266" t="b">
        <f t="shared" si="575"/>
        <v>0</v>
      </c>
      <c r="J1932" s="95"/>
      <c r="K1932" s="90"/>
      <c r="L1932" s="94"/>
      <c r="M1932" s="98"/>
      <c r="N1932" s="98"/>
      <c r="O1932" s="98"/>
      <c r="P1932" s="98"/>
      <c r="Q1932" s="98"/>
      <c r="R1932" s="90"/>
      <c r="S1932" s="90"/>
      <c r="T1932" s="90"/>
      <c r="U1932" s="94"/>
      <c r="V1932" s="89"/>
      <c r="W1932" s="89"/>
      <c r="X1932" s="89"/>
      <c r="Y1932" s="89"/>
      <c r="Z1932" s="66"/>
      <c r="AA1932" s="66"/>
      <c r="AB1932" s="66"/>
      <c r="AC1932" s="202"/>
      <c r="AD1932" s="166"/>
      <c r="AE1932" s="162" t="b">
        <f t="shared" si="576"/>
        <v>0</v>
      </c>
      <c r="AF1932" s="163">
        <f t="shared" si="577"/>
        <v>0</v>
      </c>
      <c r="AG1932" s="163">
        <f t="shared" si="578"/>
        <v>0</v>
      </c>
      <c r="AH1932" s="164">
        <f t="shared" si="579"/>
        <v>0</v>
      </c>
      <c r="AI1932" s="164">
        <f t="shared" si="580"/>
        <v>0</v>
      </c>
      <c r="AJ1932" s="164">
        <f t="shared" si="581"/>
        <v>0</v>
      </c>
      <c r="AK1932" s="164">
        <f t="shared" si="582"/>
        <v>0</v>
      </c>
      <c r="AL1932" s="164">
        <f t="shared" si="583"/>
        <v>0</v>
      </c>
      <c r="AM1932" s="164">
        <f t="shared" si="584"/>
        <v>1</v>
      </c>
      <c r="AN1932" s="146">
        <f t="shared" si="585"/>
        <v>0</v>
      </c>
      <c r="AO1932" s="146">
        <f t="shared" si="586"/>
        <v>0</v>
      </c>
      <c r="AP1932" s="146">
        <f t="shared" si="587"/>
        <v>0</v>
      </c>
      <c r="AQ1932" s="146">
        <f t="shared" si="588"/>
        <v>0</v>
      </c>
      <c r="AR1932" s="146">
        <f t="shared" si="589"/>
        <v>0</v>
      </c>
      <c r="AS1932" s="163">
        <f t="shared" si="590"/>
        <v>0</v>
      </c>
      <c r="AT1932" s="165">
        <f t="shared" si="591"/>
        <v>0</v>
      </c>
      <c r="AU1932" s="217"/>
      <c r="AV1932" s="98"/>
      <c r="AW1932" s="94"/>
      <c r="AX1932" s="94"/>
      <c r="AY1932" s="169"/>
      <c r="AZ1932" s="90"/>
      <c r="BA1932" s="94"/>
      <c r="BB1932" s="94"/>
      <c r="BC1932" s="94"/>
      <c r="BD1932" s="94"/>
      <c r="BE1932" s="91"/>
      <c r="BF1932" s="94"/>
      <c r="BG1932" s="94"/>
      <c r="BH1932" s="170"/>
      <c r="BI1932" s="98"/>
      <c r="BJ1932" s="98"/>
      <c r="BK1932" s="98"/>
      <c r="BL1932" s="140"/>
      <c r="BR1932" s="61"/>
      <c r="BS1932" s="60"/>
      <c r="BT1932" s="60"/>
      <c r="BU1932" s="60"/>
    </row>
    <row r="1933" spans="1:73" s="59" customFormat="1" ht="30" hidden="1" customHeight="1" x14ac:dyDescent="0.25">
      <c r="A1933" s="139"/>
      <c r="B1933" s="89"/>
      <c r="C1933" s="159" t="str">
        <f t="shared" si="592"/>
        <v/>
      </c>
      <c r="D1933" s="159" t="str">
        <f t="shared" si="593"/>
        <v/>
      </c>
      <c r="E1933" s="201"/>
      <c r="F1933" s="90"/>
      <c r="G1933" s="264"/>
      <c r="H1933" s="90"/>
      <c r="I1933" s="266" t="b">
        <f t="shared" si="575"/>
        <v>0</v>
      </c>
      <c r="J1933" s="95"/>
      <c r="K1933" s="90"/>
      <c r="L1933" s="94"/>
      <c r="M1933" s="98"/>
      <c r="N1933" s="98"/>
      <c r="O1933" s="98"/>
      <c r="P1933" s="98"/>
      <c r="Q1933" s="98"/>
      <c r="R1933" s="90"/>
      <c r="S1933" s="90"/>
      <c r="T1933" s="90"/>
      <c r="U1933" s="94"/>
      <c r="V1933" s="89"/>
      <c r="W1933" s="89"/>
      <c r="X1933" s="89"/>
      <c r="Y1933" s="89"/>
      <c r="Z1933" s="66"/>
      <c r="AA1933" s="66"/>
      <c r="AB1933" s="66"/>
      <c r="AC1933" s="202"/>
      <c r="AD1933" s="166"/>
      <c r="AE1933" s="162" t="b">
        <f t="shared" si="576"/>
        <v>0</v>
      </c>
      <c r="AF1933" s="163">
        <f t="shared" si="577"/>
        <v>0</v>
      </c>
      <c r="AG1933" s="163">
        <f t="shared" si="578"/>
        <v>0</v>
      </c>
      <c r="AH1933" s="164">
        <f t="shared" si="579"/>
        <v>0</v>
      </c>
      <c r="AI1933" s="164">
        <f t="shared" si="580"/>
        <v>0</v>
      </c>
      <c r="AJ1933" s="164">
        <f t="shared" si="581"/>
        <v>0</v>
      </c>
      <c r="AK1933" s="164">
        <f t="shared" si="582"/>
        <v>0</v>
      </c>
      <c r="AL1933" s="164">
        <f t="shared" si="583"/>
        <v>0</v>
      </c>
      <c r="AM1933" s="164">
        <f t="shared" si="584"/>
        <v>1</v>
      </c>
      <c r="AN1933" s="146">
        <f t="shared" si="585"/>
        <v>0</v>
      </c>
      <c r="AO1933" s="146">
        <f t="shared" si="586"/>
        <v>0</v>
      </c>
      <c r="AP1933" s="146">
        <f t="shared" si="587"/>
        <v>0</v>
      </c>
      <c r="AQ1933" s="146">
        <f t="shared" si="588"/>
        <v>0</v>
      </c>
      <c r="AR1933" s="146">
        <f t="shared" si="589"/>
        <v>0</v>
      </c>
      <c r="AS1933" s="163">
        <f t="shared" si="590"/>
        <v>0</v>
      </c>
      <c r="AT1933" s="165">
        <f t="shared" si="591"/>
        <v>0</v>
      </c>
      <c r="AU1933" s="217"/>
      <c r="AV1933" s="98"/>
      <c r="AW1933" s="94"/>
      <c r="AX1933" s="94"/>
      <c r="AY1933" s="169"/>
      <c r="AZ1933" s="90"/>
      <c r="BA1933" s="94"/>
      <c r="BB1933" s="94"/>
      <c r="BC1933" s="94"/>
      <c r="BD1933" s="94"/>
      <c r="BE1933" s="91"/>
      <c r="BF1933" s="94"/>
      <c r="BG1933" s="94"/>
      <c r="BH1933" s="170"/>
      <c r="BI1933" s="98"/>
      <c r="BJ1933" s="98"/>
      <c r="BK1933" s="98"/>
      <c r="BL1933" s="140"/>
      <c r="BR1933" s="61"/>
      <c r="BS1933" s="60"/>
      <c r="BT1933" s="60"/>
      <c r="BU1933" s="60"/>
    </row>
    <row r="1934" spans="1:73" s="59" customFormat="1" ht="30" hidden="1" customHeight="1" x14ac:dyDescent="0.25">
      <c r="A1934" s="139"/>
      <c r="B1934" s="89"/>
      <c r="C1934" s="159" t="str">
        <f t="shared" si="592"/>
        <v/>
      </c>
      <c r="D1934" s="159" t="str">
        <f t="shared" si="593"/>
        <v/>
      </c>
      <c r="E1934" s="201"/>
      <c r="F1934" s="90"/>
      <c r="G1934" s="264"/>
      <c r="H1934" s="90"/>
      <c r="I1934" s="266" t="b">
        <f t="shared" si="575"/>
        <v>0</v>
      </c>
      <c r="J1934" s="95"/>
      <c r="K1934" s="90"/>
      <c r="L1934" s="94"/>
      <c r="M1934" s="98"/>
      <c r="N1934" s="98"/>
      <c r="O1934" s="98"/>
      <c r="P1934" s="98"/>
      <c r="Q1934" s="98"/>
      <c r="R1934" s="90"/>
      <c r="S1934" s="90"/>
      <c r="T1934" s="90"/>
      <c r="U1934" s="94"/>
      <c r="V1934" s="89"/>
      <c r="W1934" s="89"/>
      <c r="X1934" s="89"/>
      <c r="Y1934" s="89"/>
      <c r="Z1934" s="66"/>
      <c r="AA1934" s="66"/>
      <c r="AB1934" s="66"/>
      <c r="AC1934" s="202"/>
      <c r="AD1934" s="166"/>
      <c r="AE1934" s="162" t="b">
        <f t="shared" si="576"/>
        <v>0</v>
      </c>
      <c r="AF1934" s="163">
        <f t="shared" si="577"/>
        <v>0</v>
      </c>
      <c r="AG1934" s="163">
        <f t="shared" si="578"/>
        <v>0</v>
      </c>
      <c r="AH1934" s="164">
        <f t="shared" si="579"/>
        <v>0</v>
      </c>
      <c r="AI1934" s="164">
        <f t="shared" si="580"/>
        <v>0</v>
      </c>
      <c r="AJ1934" s="164">
        <f t="shared" si="581"/>
        <v>0</v>
      </c>
      <c r="AK1934" s="164">
        <f t="shared" si="582"/>
        <v>0</v>
      </c>
      <c r="AL1934" s="164">
        <f t="shared" si="583"/>
        <v>0</v>
      </c>
      <c r="AM1934" s="164">
        <f t="shared" si="584"/>
        <v>1</v>
      </c>
      <c r="AN1934" s="146">
        <f t="shared" si="585"/>
        <v>0</v>
      </c>
      <c r="AO1934" s="146">
        <f t="shared" si="586"/>
        <v>0</v>
      </c>
      <c r="AP1934" s="146">
        <f t="shared" si="587"/>
        <v>0</v>
      </c>
      <c r="AQ1934" s="146">
        <f t="shared" si="588"/>
        <v>0</v>
      </c>
      <c r="AR1934" s="146">
        <f t="shared" si="589"/>
        <v>0</v>
      </c>
      <c r="AS1934" s="163">
        <f t="shared" si="590"/>
        <v>0</v>
      </c>
      <c r="AT1934" s="165">
        <f t="shared" si="591"/>
        <v>0</v>
      </c>
      <c r="AU1934" s="217"/>
      <c r="AV1934" s="98"/>
      <c r="AW1934" s="94"/>
      <c r="AX1934" s="94"/>
      <c r="AY1934" s="169"/>
      <c r="AZ1934" s="90"/>
      <c r="BA1934" s="94"/>
      <c r="BB1934" s="94"/>
      <c r="BC1934" s="94"/>
      <c r="BD1934" s="94"/>
      <c r="BE1934" s="91"/>
      <c r="BF1934" s="94"/>
      <c r="BG1934" s="94"/>
      <c r="BH1934" s="170"/>
      <c r="BI1934" s="98"/>
      <c r="BJ1934" s="98"/>
      <c r="BK1934" s="98"/>
      <c r="BL1934" s="140"/>
      <c r="BR1934" s="61"/>
      <c r="BS1934" s="60"/>
      <c r="BT1934" s="60"/>
      <c r="BU1934" s="60"/>
    </row>
    <row r="1935" spans="1:73" s="59" customFormat="1" ht="30" hidden="1" customHeight="1" x14ac:dyDescent="0.25">
      <c r="A1935" s="139"/>
      <c r="B1935" s="89"/>
      <c r="C1935" s="159" t="str">
        <f t="shared" si="592"/>
        <v/>
      </c>
      <c r="D1935" s="159" t="str">
        <f t="shared" si="593"/>
        <v/>
      </c>
      <c r="E1935" s="201"/>
      <c r="F1935" s="90"/>
      <c r="G1935" s="264"/>
      <c r="H1935" s="90"/>
      <c r="I1935" s="266" t="b">
        <f t="shared" si="575"/>
        <v>0</v>
      </c>
      <c r="J1935" s="95"/>
      <c r="K1935" s="90"/>
      <c r="L1935" s="94"/>
      <c r="M1935" s="98"/>
      <c r="N1935" s="105"/>
      <c r="O1935" s="98"/>
      <c r="P1935" s="98"/>
      <c r="Q1935" s="98"/>
      <c r="R1935" s="90"/>
      <c r="S1935" s="90"/>
      <c r="T1935" s="90"/>
      <c r="U1935" s="94"/>
      <c r="V1935" s="89"/>
      <c r="W1935" s="89"/>
      <c r="X1935" s="89"/>
      <c r="Y1935" s="89"/>
      <c r="Z1935" s="66"/>
      <c r="AA1935" s="66"/>
      <c r="AB1935" s="66"/>
      <c r="AC1935" s="202"/>
      <c r="AD1935" s="166"/>
      <c r="AE1935" s="162" t="b">
        <f t="shared" si="576"/>
        <v>0</v>
      </c>
      <c r="AF1935" s="163">
        <f t="shared" si="577"/>
        <v>0</v>
      </c>
      <c r="AG1935" s="163">
        <f t="shared" si="578"/>
        <v>0</v>
      </c>
      <c r="AH1935" s="164">
        <f t="shared" si="579"/>
        <v>0</v>
      </c>
      <c r="AI1935" s="164">
        <f t="shared" si="580"/>
        <v>0</v>
      </c>
      <c r="AJ1935" s="164">
        <f t="shared" si="581"/>
        <v>0</v>
      </c>
      <c r="AK1935" s="164">
        <f t="shared" si="582"/>
        <v>0</v>
      </c>
      <c r="AL1935" s="164">
        <f t="shared" si="583"/>
        <v>0</v>
      </c>
      <c r="AM1935" s="164">
        <f t="shared" si="584"/>
        <v>1</v>
      </c>
      <c r="AN1935" s="146">
        <f t="shared" si="585"/>
        <v>0</v>
      </c>
      <c r="AO1935" s="146">
        <f t="shared" si="586"/>
        <v>0</v>
      </c>
      <c r="AP1935" s="146">
        <f t="shared" si="587"/>
        <v>0</v>
      </c>
      <c r="AQ1935" s="146">
        <f t="shared" si="588"/>
        <v>0</v>
      </c>
      <c r="AR1935" s="146">
        <f t="shared" si="589"/>
        <v>0</v>
      </c>
      <c r="AS1935" s="163">
        <f t="shared" si="590"/>
        <v>0</v>
      </c>
      <c r="AT1935" s="165">
        <f t="shared" si="591"/>
        <v>0</v>
      </c>
      <c r="AU1935" s="217"/>
      <c r="AV1935" s="98"/>
      <c r="AW1935" s="94"/>
      <c r="AX1935" s="94"/>
      <c r="AY1935" s="169"/>
      <c r="AZ1935" s="90"/>
      <c r="BA1935" s="94"/>
      <c r="BB1935" s="94"/>
      <c r="BC1935" s="94"/>
      <c r="BD1935" s="94"/>
      <c r="BE1935" s="91"/>
      <c r="BF1935" s="94"/>
      <c r="BG1935" s="94"/>
      <c r="BH1935" s="170"/>
      <c r="BI1935" s="98"/>
      <c r="BJ1935" s="98"/>
      <c r="BK1935" s="98"/>
      <c r="BL1935" s="140"/>
      <c r="BR1935" s="61"/>
      <c r="BS1935" s="60"/>
      <c r="BT1935" s="60"/>
      <c r="BU1935" s="60"/>
    </row>
    <row r="1936" spans="1:73" s="59" customFormat="1" ht="30" hidden="1" customHeight="1" x14ac:dyDescent="0.25">
      <c r="A1936" s="139"/>
      <c r="B1936" s="89"/>
      <c r="C1936" s="159" t="str">
        <f t="shared" si="592"/>
        <v/>
      </c>
      <c r="D1936" s="159" t="str">
        <f t="shared" si="593"/>
        <v/>
      </c>
      <c r="E1936" s="201"/>
      <c r="F1936" s="90"/>
      <c r="G1936" s="264"/>
      <c r="H1936" s="90"/>
      <c r="I1936" s="266" t="b">
        <f t="shared" si="575"/>
        <v>0</v>
      </c>
      <c r="J1936" s="95"/>
      <c r="K1936" s="90"/>
      <c r="L1936" s="94"/>
      <c r="M1936" s="98"/>
      <c r="N1936" s="105"/>
      <c r="O1936" s="98"/>
      <c r="P1936" s="98"/>
      <c r="Q1936" s="98"/>
      <c r="R1936" s="90"/>
      <c r="S1936" s="90"/>
      <c r="T1936" s="90"/>
      <c r="U1936" s="94"/>
      <c r="V1936" s="89"/>
      <c r="W1936" s="89"/>
      <c r="X1936" s="89"/>
      <c r="Y1936" s="89"/>
      <c r="Z1936" s="66"/>
      <c r="AA1936" s="66"/>
      <c r="AB1936" s="66"/>
      <c r="AC1936" s="202"/>
      <c r="AD1936" s="166"/>
      <c r="AE1936" s="162" t="b">
        <f t="shared" si="576"/>
        <v>0</v>
      </c>
      <c r="AF1936" s="163">
        <f t="shared" si="577"/>
        <v>0</v>
      </c>
      <c r="AG1936" s="163">
        <f t="shared" si="578"/>
        <v>0</v>
      </c>
      <c r="AH1936" s="164">
        <f t="shared" si="579"/>
        <v>0</v>
      </c>
      <c r="AI1936" s="164">
        <f t="shared" si="580"/>
        <v>0</v>
      </c>
      <c r="AJ1936" s="164">
        <f t="shared" si="581"/>
        <v>0</v>
      </c>
      <c r="AK1936" s="164">
        <f t="shared" si="582"/>
        <v>0</v>
      </c>
      <c r="AL1936" s="164">
        <f t="shared" si="583"/>
        <v>0</v>
      </c>
      <c r="AM1936" s="164">
        <f t="shared" si="584"/>
        <v>1</v>
      </c>
      <c r="AN1936" s="146">
        <f t="shared" si="585"/>
        <v>0</v>
      </c>
      <c r="AO1936" s="146">
        <f t="shared" si="586"/>
        <v>0</v>
      </c>
      <c r="AP1936" s="146">
        <f t="shared" si="587"/>
        <v>0</v>
      </c>
      <c r="AQ1936" s="146">
        <f t="shared" si="588"/>
        <v>0</v>
      </c>
      <c r="AR1936" s="146">
        <f t="shared" si="589"/>
        <v>0</v>
      </c>
      <c r="AS1936" s="163">
        <f t="shared" si="590"/>
        <v>0</v>
      </c>
      <c r="AT1936" s="165">
        <f t="shared" si="591"/>
        <v>0</v>
      </c>
      <c r="AU1936" s="217"/>
      <c r="AV1936" s="98"/>
      <c r="AW1936" s="94"/>
      <c r="AX1936" s="94"/>
      <c r="AY1936" s="169"/>
      <c r="AZ1936" s="90"/>
      <c r="BA1936" s="94"/>
      <c r="BB1936" s="94"/>
      <c r="BC1936" s="94"/>
      <c r="BD1936" s="94"/>
      <c r="BE1936" s="91"/>
      <c r="BF1936" s="94"/>
      <c r="BG1936" s="94"/>
      <c r="BH1936" s="170"/>
      <c r="BI1936" s="98"/>
      <c r="BJ1936" s="98"/>
      <c r="BK1936" s="98"/>
      <c r="BL1936" s="140"/>
      <c r="BR1936" s="61"/>
      <c r="BS1936" s="60"/>
      <c r="BT1936" s="60"/>
      <c r="BU1936" s="60"/>
    </row>
    <row r="1937" spans="1:73" s="59" customFormat="1" ht="30" hidden="1" customHeight="1" x14ac:dyDescent="0.25">
      <c r="A1937" s="139"/>
      <c r="B1937" s="89"/>
      <c r="C1937" s="159" t="str">
        <f t="shared" si="592"/>
        <v/>
      </c>
      <c r="D1937" s="159" t="str">
        <f t="shared" si="593"/>
        <v/>
      </c>
      <c r="E1937" s="201"/>
      <c r="F1937" s="90"/>
      <c r="G1937" s="264"/>
      <c r="H1937" s="90"/>
      <c r="I1937" s="266" t="b">
        <f t="shared" si="575"/>
        <v>0</v>
      </c>
      <c r="J1937" s="95"/>
      <c r="K1937" s="90"/>
      <c r="L1937" s="94"/>
      <c r="M1937" s="98"/>
      <c r="N1937" s="98"/>
      <c r="O1937" s="98"/>
      <c r="P1937" s="98"/>
      <c r="Q1937" s="98"/>
      <c r="R1937" s="90"/>
      <c r="S1937" s="90"/>
      <c r="T1937" s="90"/>
      <c r="U1937" s="94"/>
      <c r="V1937" s="89"/>
      <c r="W1937" s="89"/>
      <c r="X1937" s="89"/>
      <c r="Y1937" s="89"/>
      <c r="Z1937" s="66"/>
      <c r="AA1937" s="66"/>
      <c r="AB1937" s="66"/>
      <c r="AC1937" s="202"/>
      <c r="AD1937" s="166"/>
      <c r="AE1937" s="162" t="b">
        <f t="shared" si="576"/>
        <v>0</v>
      </c>
      <c r="AF1937" s="163">
        <f t="shared" si="577"/>
        <v>0</v>
      </c>
      <c r="AG1937" s="163">
        <f t="shared" si="578"/>
        <v>0</v>
      </c>
      <c r="AH1937" s="164">
        <f t="shared" si="579"/>
        <v>0</v>
      </c>
      <c r="AI1937" s="164">
        <f t="shared" si="580"/>
        <v>0</v>
      </c>
      <c r="AJ1937" s="164">
        <f t="shared" si="581"/>
        <v>0</v>
      </c>
      <c r="AK1937" s="164">
        <f t="shared" si="582"/>
        <v>0</v>
      </c>
      <c r="AL1937" s="164">
        <f t="shared" si="583"/>
        <v>0</v>
      </c>
      <c r="AM1937" s="164">
        <f t="shared" si="584"/>
        <v>1</v>
      </c>
      <c r="AN1937" s="146">
        <f t="shared" si="585"/>
        <v>0</v>
      </c>
      <c r="AO1937" s="146">
        <f t="shared" si="586"/>
        <v>0</v>
      </c>
      <c r="AP1937" s="146">
        <f t="shared" si="587"/>
        <v>0</v>
      </c>
      <c r="AQ1937" s="146">
        <f t="shared" si="588"/>
        <v>0</v>
      </c>
      <c r="AR1937" s="146">
        <f t="shared" si="589"/>
        <v>0</v>
      </c>
      <c r="AS1937" s="163">
        <f t="shared" si="590"/>
        <v>0</v>
      </c>
      <c r="AT1937" s="165">
        <f t="shared" si="591"/>
        <v>0</v>
      </c>
      <c r="AU1937" s="217"/>
      <c r="AV1937" s="98"/>
      <c r="AW1937" s="94"/>
      <c r="AX1937" s="94"/>
      <c r="AY1937" s="169"/>
      <c r="AZ1937" s="90"/>
      <c r="BA1937" s="94"/>
      <c r="BB1937" s="94"/>
      <c r="BC1937" s="94"/>
      <c r="BD1937" s="94"/>
      <c r="BE1937" s="91"/>
      <c r="BF1937" s="94"/>
      <c r="BG1937" s="94"/>
      <c r="BH1937" s="170"/>
      <c r="BI1937" s="98"/>
      <c r="BJ1937" s="98"/>
      <c r="BK1937" s="98"/>
      <c r="BL1937" s="140"/>
      <c r="BR1937" s="61"/>
      <c r="BS1937" s="60"/>
      <c r="BT1937" s="60"/>
      <c r="BU1937" s="60"/>
    </row>
    <row r="1938" spans="1:73" s="59" customFormat="1" ht="30" hidden="1" customHeight="1" x14ac:dyDescent="0.25">
      <c r="A1938" s="139"/>
      <c r="B1938" s="89"/>
      <c r="C1938" s="159" t="str">
        <f t="shared" si="592"/>
        <v/>
      </c>
      <c r="D1938" s="159" t="str">
        <f t="shared" si="593"/>
        <v/>
      </c>
      <c r="E1938" s="201"/>
      <c r="F1938" s="90"/>
      <c r="G1938" s="264"/>
      <c r="H1938" s="90"/>
      <c r="I1938" s="266" t="b">
        <f t="shared" si="575"/>
        <v>0</v>
      </c>
      <c r="J1938" s="95"/>
      <c r="K1938" s="90"/>
      <c r="L1938" s="94"/>
      <c r="M1938" s="98"/>
      <c r="N1938" s="98"/>
      <c r="O1938" s="98"/>
      <c r="P1938" s="98"/>
      <c r="Q1938" s="98"/>
      <c r="R1938" s="90"/>
      <c r="S1938" s="90"/>
      <c r="T1938" s="90"/>
      <c r="U1938" s="94"/>
      <c r="V1938" s="89"/>
      <c r="W1938" s="89"/>
      <c r="X1938" s="89"/>
      <c r="Y1938" s="89"/>
      <c r="Z1938" s="66"/>
      <c r="AA1938" s="66"/>
      <c r="AB1938" s="66"/>
      <c r="AC1938" s="202"/>
      <c r="AD1938" s="166"/>
      <c r="AE1938" s="162" t="b">
        <f t="shared" si="576"/>
        <v>0</v>
      </c>
      <c r="AF1938" s="163">
        <f t="shared" si="577"/>
        <v>0</v>
      </c>
      <c r="AG1938" s="163">
        <f t="shared" si="578"/>
        <v>0</v>
      </c>
      <c r="AH1938" s="164">
        <f t="shared" si="579"/>
        <v>0</v>
      </c>
      <c r="AI1938" s="164">
        <f t="shared" si="580"/>
        <v>0</v>
      </c>
      <c r="AJ1938" s="164">
        <f t="shared" si="581"/>
        <v>0</v>
      </c>
      <c r="AK1938" s="164">
        <f t="shared" si="582"/>
        <v>0</v>
      </c>
      <c r="AL1938" s="164">
        <f t="shared" si="583"/>
        <v>0</v>
      </c>
      <c r="AM1938" s="164">
        <f t="shared" si="584"/>
        <v>1</v>
      </c>
      <c r="AN1938" s="146">
        <f t="shared" si="585"/>
        <v>0</v>
      </c>
      <c r="AO1938" s="146">
        <f t="shared" si="586"/>
        <v>0</v>
      </c>
      <c r="AP1938" s="146">
        <f t="shared" si="587"/>
        <v>0</v>
      </c>
      <c r="AQ1938" s="146">
        <f t="shared" si="588"/>
        <v>0</v>
      </c>
      <c r="AR1938" s="146">
        <f t="shared" si="589"/>
        <v>0</v>
      </c>
      <c r="AS1938" s="163">
        <f t="shared" si="590"/>
        <v>0</v>
      </c>
      <c r="AT1938" s="165">
        <f t="shared" si="591"/>
        <v>0</v>
      </c>
      <c r="AU1938" s="217"/>
      <c r="AV1938" s="98"/>
      <c r="AW1938" s="94"/>
      <c r="AX1938" s="94"/>
      <c r="AY1938" s="169"/>
      <c r="AZ1938" s="90"/>
      <c r="BA1938" s="94"/>
      <c r="BB1938" s="94"/>
      <c r="BC1938" s="94"/>
      <c r="BD1938" s="94"/>
      <c r="BE1938" s="91"/>
      <c r="BF1938" s="94"/>
      <c r="BG1938" s="94"/>
      <c r="BH1938" s="170"/>
      <c r="BI1938" s="98"/>
      <c r="BJ1938" s="98"/>
      <c r="BK1938" s="98"/>
      <c r="BL1938" s="140"/>
      <c r="BR1938" s="61"/>
      <c r="BS1938" s="60"/>
      <c r="BT1938" s="60"/>
      <c r="BU1938" s="60"/>
    </row>
    <row r="1939" spans="1:73" s="59" customFormat="1" ht="30" hidden="1" customHeight="1" x14ac:dyDescent="0.25">
      <c r="A1939" s="139"/>
      <c r="B1939" s="89"/>
      <c r="C1939" s="159" t="str">
        <f t="shared" si="592"/>
        <v/>
      </c>
      <c r="D1939" s="159" t="str">
        <f t="shared" si="593"/>
        <v/>
      </c>
      <c r="E1939" s="201"/>
      <c r="F1939" s="90"/>
      <c r="G1939" s="264"/>
      <c r="H1939" s="90"/>
      <c r="I1939" s="266" t="b">
        <f t="shared" si="575"/>
        <v>0</v>
      </c>
      <c r="J1939" s="95"/>
      <c r="K1939" s="90"/>
      <c r="L1939" s="94"/>
      <c r="M1939" s="98"/>
      <c r="N1939" s="98"/>
      <c r="O1939" s="98"/>
      <c r="P1939" s="98"/>
      <c r="Q1939" s="98"/>
      <c r="R1939" s="90"/>
      <c r="S1939" s="90"/>
      <c r="T1939" s="90"/>
      <c r="U1939" s="94"/>
      <c r="V1939" s="89"/>
      <c r="W1939" s="89"/>
      <c r="X1939" s="89"/>
      <c r="Y1939" s="89"/>
      <c r="Z1939" s="66"/>
      <c r="AA1939" s="66"/>
      <c r="AB1939" s="66"/>
      <c r="AC1939" s="202"/>
      <c r="AD1939" s="166"/>
      <c r="AE1939" s="162" t="b">
        <f t="shared" si="576"/>
        <v>0</v>
      </c>
      <c r="AF1939" s="163">
        <f t="shared" si="577"/>
        <v>0</v>
      </c>
      <c r="AG1939" s="163">
        <f t="shared" si="578"/>
        <v>0</v>
      </c>
      <c r="AH1939" s="164">
        <f t="shared" si="579"/>
        <v>0</v>
      </c>
      <c r="AI1939" s="164">
        <f t="shared" si="580"/>
        <v>0</v>
      </c>
      <c r="AJ1939" s="164">
        <f t="shared" si="581"/>
        <v>0</v>
      </c>
      <c r="AK1939" s="164">
        <f t="shared" si="582"/>
        <v>0</v>
      </c>
      <c r="AL1939" s="164">
        <f t="shared" si="583"/>
        <v>0</v>
      </c>
      <c r="AM1939" s="164">
        <f t="shared" si="584"/>
        <v>1</v>
      </c>
      <c r="AN1939" s="146">
        <f t="shared" si="585"/>
        <v>0</v>
      </c>
      <c r="AO1939" s="146">
        <f t="shared" si="586"/>
        <v>0</v>
      </c>
      <c r="AP1939" s="146">
        <f t="shared" si="587"/>
        <v>0</v>
      </c>
      <c r="AQ1939" s="146">
        <f t="shared" si="588"/>
        <v>0</v>
      </c>
      <c r="AR1939" s="146">
        <f t="shared" si="589"/>
        <v>0</v>
      </c>
      <c r="AS1939" s="163">
        <f t="shared" si="590"/>
        <v>0</v>
      </c>
      <c r="AT1939" s="165">
        <f t="shared" si="591"/>
        <v>0</v>
      </c>
      <c r="AU1939" s="217"/>
      <c r="AV1939" s="98"/>
      <c r="AW1939" s="94"/>
      <c r="AX1939" s="94"/>
      <c r="AY1939" s="169"/>
      <c r="AZ1939" s="90"/>
      <c r="BA1939" s="94"/>
      <c r="BB1939" s="94"/>
      <c r="BC1939" s="94"/>
      <c r="BD1939" s="94"/>
      <c r="BE1939" s="91"/>
      <c r="BF1939" s="94"/>
      <c r="BG1939" s="94"/>
      <c r="BH1939" s="170"/>
      <c r="BI1939" s="98"/>
      <c r="BJ1939" s="98"/>
      <c r="BK1939" s="98"/>
      <c r="BL1939" s="140"/>
      <c r="BR1939" s="61"/>
      <c r="BS1939" s="60"/>
      <c r="BT1939" s="60"/>
      <c r="BU1939" s="60"/>
    </row>
    <row r="1940" spans="1:73" s="59" customFormat="1" ht="30" hidden="1" customHeight="1" x14ac:dyDescent="0.25">
      <c r="A1940" s="139"/>
      <c r="B1940" s="89"/>
      <c r="C1940" s="159" t="str">
        <f t="shared" si="592"/>
        <v/>
      </c>
      <c r="D1940" s="159" t="str">
        <f t="shared" si="593"/>
        <v/>
      </c>
      <c r="E1940" s="201"/>
      <c r="F1940" s="90"/>
      <c r="G1940" s="264"/>
      <c r="H1940" s="90"/>
      <c r="I1940" s="266" t="b">
        <f t="shared" si="575"/>
        <v>0</v>
      </c>
      <c r="J1940" s="95"/>
      <c r="K1940" s="90"/>
      <c r="L1940" s="94"/>
      <c r="M1940" s="98"/>
      <c r="N1940" s="98"/>
      <c r="O1940" s="98"/>
      <c r="P1940" s="98"/>
      <c r="Q1940" s="98"/>
      <c r="R1940" s="90"/>
      <c r="S1940" s="90"/>
      <c r="T1940" s="90"/>
      <c r="U1940" s="94"/>
      <c r="V1940" s="89"/>
      <c r="W1940" s="89"/>
      <c r="X1940" s="89"/>
      <c r="Y1940" s="89"/>
      <c r="Z1940" s="66"/>
      <c r="AA1940" s="66"/>
      <c r="AB1940" s="66"/>
      <c r="AC1940" s="202"/>
      <c r="AD1940" s="166"/>
      <c r="AE1940" s="162" t="b">
        <f t="shared" si="576"/>
        <v>0</v>
      </c>
      <c r="AF1940" s="163">
        <f t="shared" si="577"/>
        <v>0</v>
      </c>
      <c r="AG1940" s="163">
        <f t="shared" si="578"/>
        <v>0</v>
      </c>
      <c r="AH1940" s="164">
        <f t="shared" si="579"/>
        <v>0</v>
      </c>
      <c r="AI1940" s="164">
        <f t="shared" si="580"/>
        <v>0</v>
      </c>
      <c r="AJ1940" s="164">
        <f t="shared" si="581"/>
        <v>0</v>
      </c>
      <c r="AK1940" s="164">
        <f t="shared" si="582"/>
        <v>0</v>
      </c>
      <c r="AL1940" s="164">
        <f t="shared" si="583"/>
        <v>0</v>
      </c>
      <c r="AM1940" s="164">
        <f t="shared" si="584"/>
        <v>1</v>
      </c>
      <c r="AN1940" s="146">
        <f t="shared" si="585"/>
        <v>0</v>
      </c>
      <c r="AO1940" s="146">
        <f t="shared" si="586"/>
        <v>0</v>
      </c>
      <c r="AP1940" s="146">
        <f t="shared" si="587"/>
        <v>0</v>
      </c>
      <c r="AQ1940" s="146">
        <f t="shared" si="588"/>
        <v>0</v>
      </c>
      <c r="AR1940" s="146">
        <f t="shared" si="589"/>
        <v>0</v>
      </c>
      <c r="AS1940" s="163">
        <f t="shared" si="590"/>
        <v>0</v>
      </c>
      <c r="AT1940" s="165">
        <f t="shared" si="591"/>
        <v>0</v>
      </c>
      <c r="AU1940" s="217"/>
      <c r="AV1940" s="98"/>
      <c r="AW1940" s="94"/>
      <c r="AX1940" s="94"/>
      <c r="AY1940" s="169"/>
      <c r="AZ1940" s="90"/>
      <c r="BA1940" s="94"/>
      <c r="BB1940" s="94"/>
      <c r="BC1940" s="94"/>
      <c r="BD1940" s="94"/>
      <c r="BE1940" s="91"/>
      <c r="BF1940" s="94"/>
      <c r="BG1940" s="94"/>
      <c r="BH1940" s="170"/>
      <c r="BI1940" s="98"/>
      <c r="BJ1940" s="98"/>
      <c r="BK1940" s="98"/>
      <c r="BL1940" s="140"/>
      <c r="BR1940" s="61"/>
      <c r="BS1940" s="60"/>
      <c r="BT1940" s="60"/>
      <c r="BU1940" s="60"/>
    </row>
    <row r="1941" spans="1:73" s="59" customFormat="1" ht="30" hidden="1" customHeight="1" x14ac:dyDescent="0.25">
      <c r="A1941" s="139"/>
      <c r="B1941" s="89"/>
      <c r="C1941" s="159" t="str">
        <f t="shared" si="592"/>
        <v/>
      </c>
      <c r="D1941" s="159" t="str">
        <f t="shared" si="593"/>
        <v/>
      </c>
      <c r="E1941" s="201"/>
      <c r="F1941" s="90"/>
      <c r="G1941" s="264"/>
      <c r="H1941" s="90"/>
      <c r="I1941" s="266" t="b">
        <f t="shared" si="575"/>
        <v>0</v>
      </c>
      <c r="J1941" s="95"/>
      <c r="K1941" s="90"/>
      <c r="L1941" s="94"/>
      <c r="M1941" s="98"/>
      <c r="N1941" s="98"/>
      <c r="O1941" s="98"/>
      <c r="P1941" s="98"/>
      <c r="Q1941" s="98"/>
      <c r="R1941" s="90"/>
      <c r="S1941" s="90"/>
      <c r="T1941" s="90"/>
      <c r="U1941" s="94"/>
      <c r="V1941" s="89"/>
      <c r="W1941" s="89"/>
      <c r="X1941" s="89"/>
      <c r="Y1941" s="89"/>
      <c r="Z1941" s="66"/>
      <c r="AA1941" s="66"/>
      <c r="AB1941" s="66"/>
      <c r="AC1941" s="202"/>
      <c r="AD1941" s="166"/>
      <c r="AE1941" s="162" t="b">
        <f t="shared" si="576"/>
        <v>0</v>
      </c>
      <c r="AF1941" s="163">
        <f t="shared" si="577"/>
        <v>0</v>
      </c>
      <c r="AG1941" s="163">
        <f t="shared" si="578"/>
        <v>0</v>
      </c>
      <c r="AH1941" s="164">
        <f t="shared" si="579"/>
        <v>0</v>
      </c>
      <c r="AI1941" s="164">
        <f t="shared" si="580"/>
        <v>0</v>
      </c>
      <c r="AJ1941" s="164">
        <f t="shared" si="581"/>
        <v>0</v>
      </c>
      <c r="AK1941" s="164">
        <f t="shared" si="582"/>
        <v>0</v>
      </c>
      <c r="AL1941" s="164">
        <f t="shared" si="583"/>
        <v>0</v>
      </c>
      <c r="AM1941" s="164">
        <f t="shared" si="584"/>
        <v>1</v>
      </c>
      <c r="AN1941" s="146">
        <f t="shared" si="585"/>
        <v>0</v>
      </c>
      <c r="AO1941" s="146">
        <f t="shared" si="586"/>
        <v>0</v>
      </c>
      <c r="AP1941" s="146">
        <f t="shared" si="587"/>
        <v>0</v>
      </c>
      <c r="AQ1941" s="146">
        <f t="shared" si="588"/>
        <v>0</v>
      </c>
      <c r="AR1941" s="146">
        <f t="shared" si="589"/>
        <v>0</v>
      </c>
      <c r="AS1941" s="163">
        <f t="shared" si="590"/>
        <v>0</v>
      </c>
      <c r="AT1941" s="165">
        <f t="shared" si="591"/>
        <v>0</v>
      </c>
      <c r="AU1941" s="217"/>
      <c r="AV1941" s="98"/>
      <c r="AW1941" s="94"/>
      <c r="AX1941" s="94"/>
      <c r="AY1941" s="169"/>
      <c r="AZ1941" s="90"/>
      <c r="BA1941" s="94"/>
      <c r="BB1941" s="94"/>
      <c r="BC1941" s="94"/>
      <c r="BD1941" s="94"/>
      <c r="BE1941" s="91"/>
      <c r="BF1941" s="94"/>
      <c r="BG1941" s="94"/>
      <c r="BH1941" s="170"/>
      <c r="BI1941" s="98"/>
      <c r="BJ1941" s="98"/>
      <c r="BK1941" s="98"/>
      <c r="BL1941" s="140"/>
      <c r="BR1941" s="61"/>
      <c r="BS1941" s="60"/>
      <c r="BT1941" s="60"/>
      <c r="BU1941" s="60"/>
    </row>
    <row r="1942" spans="1:73" s="59" customFormat="1" ht="30" hidden="1" customHeight="1" x14ac:dyDescent="0.25">
      <c r="A1942" s="139"/>
      <c r="B1942" s="89"/>
      <c r="C1942" s="159" t="str">
        <f t="shared" si="592"/>
        <v/>
      </c>
      <c r="D1942" s="159" t="str">
        <f t="shared" si="593"/>
        <v/>
      </c>
      <c r="E1942" s="201"/>
      <c r="F1942" s="90"/>
      <c r="G1942" s="264"/>
      <c r="H1942" s="90"/>
      <c r="I1942" s="266" t="b">
        <f t="shared" si="575"/>
        <v>0</v>
      </c>
      <c r="J1942" s="95"/>
      <c r="K1942" s="90"/>
      <c r="L1942" s="94"/>
      <c r="M1942" s="98"/>
      <c r="N1942" s="98"/>
      <c r="O1942" s="98"/>
      <c r="P1942" s="98"/>
      <c r="Q1942" s="98"/>
      <c r="R1942" s="90"/>
      <c r="S1942" s="90"/>
      <c r="T1942" s="90"/>
      <c r="U1942" s="94"/>
      <c r="V1942" s="89"/>
      <c r="W1942" s="89"/>
      <c r="X1942" s="89"/>
      <c r="Y1942" s="89"/>
      <c r="Z1942" s="66"/>
      <c r="AA1942" s="66"/>
      <c r="AB1942" s="66"/>
      <c r="AC1942" s="202"/>
      <c r="AD1942" s="166"/>
      <c r="AE1942" s="162" t="b">
        <f t="shared" si="576"/>
        <v>0</v>
      </c>
      <c r="AF1942" s="163">
        <f t="shared" si="577"/>
        <v>0</v>
      </c>
      <c r="AG1942" s="163">
        <f t="shared" si="578"/>
        <v>0</v>
      </c>
      <c r="AH1942" s="164">
        <f t="shared" si="579"/>
        <v>0</v>
      </c>
      <c r="AI1942" s="164">
        <f t="shared" si="580"/>
        <v>0</v>
      </c>
      <c r="AJ1942" s="164">
        <f t="shared" si="581"/>
        <v>0</v>
      </c>
      <c r="AK1942" s="164">
        <f t="shared" si="582"/>
        <v>0</v>
      </c>
      <c r="AL1942" s="164">
        <f t="shared" si="583"/>
        <v>0</v>
      </c>
      <c r="AM1942" s="164">
        <f t="shared" si="584"/>
        <v>1</v>
      </c>
      <c r="AN1942" s="146">
        <f t="shared" si="585"/>
        <v>0</v>
      </c>
      <c r="AO1942" s="146">
        <f t="shared" si="586"/>
        <v>0</v>
      </c>
      <c r="AP1942" s="146">
        <f t="shared" si="587"/>
        <v>0</v>
      </c>
      <c r="AQ1942" s="146">
        <f t="shared" si="588"/>
        <v>0</v>
      </c>
      <c r="AR1942" s="146">
        <f t="shared" si="589"/>
        <v>0</v>
      </c>
      <c r="AS1942" s="163">
        <f t="shared" si="590"/>
        <v>0</v>
      </c>
      <c r="AT1942" s="165">
        <f t="shared" si="591"/>
        <v>0</v>
      </c>
      <c r="AU1942" s="217"/>
      <c r="AV1942" s="98"/>
      <c r="AW1942" s="94"/>
      <c r="AX1942" s="94"/>
      <c r="AY1942" s="169"/>
      <c r="AZ1942" s="90"/>
      <c r="BA1942" s="94"/>
      <c r="BB1942" s="94"/>
      <c r="BC1942" s="94"/>
      <c r="BD1942" s="94"/>
      <c r="BE1942" s="91"/>
      <c r="BF1942" s="94"/>
      <c r="BG1942" s="94"/>
      <c r="BH1942" s="170"/>
      <c r="BI1942" s="98"/>
      <c r="BJ1942" s="98"/>
      <c r="BK1942" s="98"/>
      <c r="BL1942" s="140"/>
      <c r="BR1942" s="61"/>
      <c r="BS1942" s="60"/>
      <c r="BT1942" s="60"/>
      <c r="BU1942" s="60"/>
    </row>
    <row r="1943" spans="1:73" s="59" customFormat="1" ht="30" hidden="1" customHeight="1" x14ac:dyDescent="0.25">
      <c r="A1943" s="139"/>
      <c r="B1943" s="89"/>
      <c r="C1943" s="159" t="str">
        <f t="shared" si="592"/>
        <v/>
      </c>
      <c r="D1943" s="159" t="str">
        <f t="shared" si="593"/>
        <v/>
      </c>
      <c r="E1943" s="201"/>
      <c r="F1943" s="90"/>
      <c r="G1943" s="264"/>
      <c r="H1943" s="90"/>
      <c r="I1943" s="266" t="b">
        <f t="shared" si="575"/>
        <v>0</v>
      </c>
      <c r="J1943" s="95"/>
      <c r="K1943" s="90"/>
      <c r="L1943" s="94"/>
      <c r="M1943" s="98"/>
      <c r="N1943" s="98"/>
      <c r="O1943" s="98"/>
      <c r="P1943" s="98"/>
      <c r="Q1943" s="98"/>
      <c r="R1943" s="90"/>
      <c r="S1943" s="90"/>
      <c r="T1943" s="90"/>
      <c r="U1943" s="94"/>
      <c r="V1943" s="89"/>
      <c r="W1943" s="89"/>
      <c r="X1943" s="89"/>
      <c r="Y1943" s="89"/>
      <c r="Z1943" s="66"/>
      <c r="AA1943" s="66"/>
      <c r="AB1943" s="66"/>
      <c r="AC1943" s="202"/>
      <c r="AD1943" s="166"/>
      <c r="AE1943" s="162" t="b">
        <f t="shared" si="576"/>
        <v>0</v>
      </c>
      <c r="AF1943" s="163">
        <f t="shared" si="577"/>
        <v>0</v>
      </c>
      <c r="AG1943" s="163">
        <f t="shared" si="578"/>
        <v>0</v>
      </c>
      <c r="AH1943" s="164">
        <f t="shared" si="579"/>
        <v>0</v>
      </c>
      <c r="AI1943" s="164">
        <f t="shared" si="580"/>
        <v>0</v>
      </c>
      <c r="AJ1943" s="164">
        <f t="shared" si="581"/>
        <v>0</v>
      </c>
      <c r="AK1943" s="164">
        <f t="shared" si="582"/>
        <v>0</v>
      </c>
      <c r="AL1943" s="164">
        <f t="shared" si="583"/>
        <v>0</v>
      </c>
      <c r="AM1943" s="164">
        <f t="shared" si="584"/>
        <v>1</v>
      </c>
      <c r="AN1943" s="146">
        <f t="shared" si="585"/>
        <v>0</v>
      </c>
      <c r="AO1943" s="146">
        <f t="shared" si="586"/>
        <v>0</v>
      </c>
      <c r="AP1943" s="146">
        <f t="shared" si="587"/>
        <v>0</v>
      </c>
      <c r="AQ1943" s="146">
        <f t="shared" si="588"/>
        <v>0</v>
      </c>
      <c r="AR1943" s="146">
        <f t="shared" si="589"/>
        <v>0</v>
      </c>
      <c r="AS1943" s="163">
        <f t="shared" si="590"/>
        <v>0</v>
      </c>
      <c r="AT1943" s="165">
        <f t="shared" si="591"/>
        <v>0</v>
      </c>
      <c r="AU1943" s="217"/>
      <c r="AV1943" s="98"/>
      <c r="AW1943" s="94"/>
      <c r="AX1943" s="94"/>
      <c r="AY1943" s="169"/>
      <c r="AZ1943" s="90"/>
      <c r="BA1943" s="94"/>
      <c r="BB1943" s="94"/>
      <c r="BC1943" s="94"/>
      <c r="BD1943" s="94"/>
      <c r="BE1943" s="91"/>
      <c r="BF1943" s="94"/>
      <c r="BG1943" s="94"/>
      <c r="BH1943" s="170"/>
      <c r="BI1943" s="98"/>
      <c r="BJ1943" s="98"/>
      <c r="BK1943" s="98"/>
      <c r="BL1943" s="140"/>
      <c r="BR1943" s="61"/>
      <c r="BS1943" s="60"/>
      <c r="BT1943" s="60"/>
      <c r="BU1943" s="60"/>
    </row>
    <row r="1944" spans="1:73" s="59" customFormat="1" ht="30" hidden="1" customHeight="1" x14ac:dyDescent="0.25">
      <c r="A1944" s="139"/>
      <c r="B1944" s="89"/>
      <c r="C1944" s="159" t="str">
        <f t="shared" si="592"/>
        <v/>
      </c>
      <c r="D1944" s="159" t="str">
        <f t="shared" si="593"/>
        <v/>
      </c>
      <c r="E1944" s="201"/>
      <c r="F1944" s="90"/>
      <c r="G1944" s="264"/>
      <c r="H1944" s="90"/>
      <c r="I1944" s="266" t="b">
        <f t="shared" si="575"/>
        <v>0</v>
      </c>
      <c r="J1944" s="95"/>
      <c r="K1944" s="90"/>
      <c r="L1944" s="94"/>
      <c r="M1944" s="98"/>
      <c r="N1944" s="98"/>
      <c r="O1944" s="98"/>
      <c r="P1944" s="98"/>
      <c r="Q1944" s="98"/>
      <c r="R1944" s="90"/>
      <c r="S1944" s="90"/>
      <c r="T1944" s="90"/>
      <c r="U1944" s="94"/>
      <c r="V1944" s="89"/>
      <c r="W1944" s="89"/>
      <c r="X1944" s="89"/>
      <c r="Y1944" s="89"/>
      <c r="Z1944" s="66"/>
      <c r="AA1944" s="66"/>
      <c r="AB1944" s="66"/>
      <c r="AC1944" s="202"/>
      <c r="AD1944" s="166"/>
      <c r="AE1944" s="162" t="b">
        <f t="shared" si="576"/>
        <v>0</v>
      </c>
      <c r="AF1944" s="163">
        <f t="shared" si="577"/>
        <v>0</v>
      </c>
      <c r="AG1944" s="163">
        <f t="shared" si="578"/>
        <v>0</v>
      </c>
      <c r="AH1944" s="164">
        <f t="shared" si="579"/>
        <v>0</v>
      </c>
      <c r="AI1944" s="164">
        <f t="shared" si="580"/>
        <v>0</v>
      </c>
      <c r="AJ1944" s="164">
        <f t="shared" si="581"/>
        <v>0</v>
      </c>
      <c r="AK1944" s="164">
        <f t="shared" si="582"/>
        <v>0</v>
      </c>
      <c r="AL1944" s="164">
        <f t="shared" si="583"/>
        <v>0</v>
      </c>
      <c r="AM1944" s="164">
        <f t="shared" si="584"/>
        <v>1</v>
      </c>
      <c r="AN1944" s="146">
        <f t="shared" si="585"/>
        <v>0</v>
      </c>
      <c r="AO1944" s="146">
        <f t="shared" si="586"/>
        <v>0</v>
      </c>
      <c r="AP1944" s="146">
        <f t="shared" si="587"/>
        <v>0</v>
      </c>
      <c r="AQ1944" s="146">
        <f t="shared" si="588"/>
        <v>0</v>
      </c>
      <c r="AR1944" s="146">
        <f t="shared" si="589"/>
        <v>0</v>
      </c>
      <c r="AS1944" s="163">
        <f t="shared" si="590"/>
        <v>0</v>
      </c>
      <c r="AT1944" s="165">
        <f t="shared" si="591"/>
        <v>0</v>
      </c>
      <c r="AU1944" s="217"/>
      <c r="AV1944" s="98"/>
      <c r="AW1944" s="94"/>
      <c r="AX1944" s="94"/>
      <c r="AY1944" s="169"/>
      <c r="AZ1944" s="90"/>
      <c r="BA1944" s="94"/>
      <c r="BB1944" s="94"/>
      <c r="BC1944" s="94"/>
      <c r="BD1944" s="94"/>
      <c r="BE1944" s="91"/>
      <c r="BF1944" s="94"/>
      <c r="BG1944" s="94"/>
      <c r="BH1944" s="170"/>
      <c r="BI1944" s="98"/>
      <c r="BJ1944" s="98"/>
      <c r="BK1944" s="98"/>
      <c r="BL1944" s="140"/>
      <c r="BR1944" s="61"/>
      <c r="BS1944" s="60"/>
      <c r="BT1944" s="60"/>
      <c r="BU1944" s="60"/>
    </row>
    <row r="1945" spans="1:73" s="59" customFormat="1" ht="30" hidden="1" customHeight="1" x14ac:dyDescent="0.25">
      <c r="A1945" s="139"/>
      <c r="B1945" s="89"/>
      <c r="C1945" s="159" t="str">
        <f t="shared" si="592"/>
        <v/>
      </c>
      <c r="D1945" s="159" t="str">
        <f t="shared" si="593"/>
        <v/>
      </c>
      <c r="E1945" s="201"/>
      <c r="F1945" s="90"/>
      <c r="G1945" s="264"/>
      <c r="H1945" s="90"/>
      <c r="I1945" s="266" t="b">
        <f t="shared" si="575"/>
        <v>0</v>
      </c>
      <c r="J1945" s="95"/>
      <c r="K1945" s="90"/>
      <c r="L1945" s="94"/>
      <c r="M1945" s="98"/>
      <c r="N1945" s="98"/>
      <c r="O1945" s="98"/>
      <c r="P1945" s="98"/>
      <c r="Q1945" s="98"/>
      <c r="R1945" s="90"/>
      <c r="S1945" s="90"/>
      <c r="T1945" s="90"/>
      <c r="U1945" s="94"/>
      <c r="V1945" s="89"/>
      <c r="W1945" s="89"/>
      <c r="X1945" s="89"/>
      <c r="Y1945" s="89"/>
      <c r="Z1945" s="66"/>
      <c r="AA1945" s="66"/>
      <c r="AB1945" s="66"/>
      <c r="AC1945" s="202"/>
      <c r="AD1945" s="166"/>
      <c r="AE1945" s="162" t="b">
        <f t="shared" si="576"/>
        <v>0</v>
      </c>
      <c r="AF1945" s="163">
        <f t="shared" si="577"/>
        <v>0</v>
      </c>
      <c r="AG1945" s="163">
        <f t="shared" si="578"/>
        <v>0</v>
      </c>
      <c r="AH1945" s="164">
        <f t="shared" si="579"/>
        <v>0</v>
      </c>
      <c r="AI1945" s="164">
        <f t="shared" si="580"/>
        <v>0</v>
      </c>
      <c r="AJ1945" s="164">
        <f t="shared" si="581"/>
        <v>0</v>
      </c>
      <c r="AK1945" s="164">
        <f t="shared" si="582"/>
        <v>0</v>
      </c>
      <c r="AL1945" s="164">
        <f t="shared" si="583"/>
        <v>0</v>
      </c>
      <c r="AM1945" s="164">
        <f t="shared" si="584"/>
        <v>1</v>
      </c>
      <c r="AN1945" s="146">
        <f t="shared" si="585"/>
        <v>0</v>
      </c>
      <c r="AO1945" s="146">
        <f t="shared" si="586"/>
        <v>0</v>
      </c>
      <c r="AP1945" s="146">
        <f t="shared" si="587"/>
        <v>0</v>
      </c>
      <c r="AQ1945" s="146">
        <f t="shared" si="588"/>
        <v>0</v>
      </c>
      <c r="AR1945" s="146">
        <f t="shared" si="589"/>
        <v>0</v>
      </c>
      <c r="AS1945" s="163">
        <f t="shared" si="590"/>
        <v>0</v>
      </c>
      <c r="AT1945" s="165">
        <f t="shared" si="591"/>
        <v>0</v>
      </c>
      <c r="AU1945" s="217"/>
      <c r="AV1945" s="98"/>
      <c r="AW1945" s="94"/>
      <c r="AX1945" s="94"/>
      <c r="AY1945" s="169"/>
      <c r="AZ1945" s="90"/>
      <c r="BA1945" s="94"/>
      <c r="BB1945" s="94"/>
      <c r="BC1945" s="94"/>
      <c r="BD1945" s="94"/>
      <c r="BE1945" s="91"/>
      <c r="BF1945" s="94"/>
      <c r="BG1945" s="94"/>
      <c r="BH1945" s="170"/>
      <c r="BI1945" s="98"/>
      <c r="BJ1945" s="98"/>
      <c r="BK1945" s="98"/>
      <c r="BL1945" s="140"/>
      <c r="BR1945" s="61"/>
      <c r="BS1945" s="60"/>
      <c r="BT1945" s="60"/>
      <c r="BU1945" s="60"/>
    </row>
    <row r="1946" spans="1:73" s="59" customFormat="1" ht="30" hidden="1" customHeight="1" x14ac:dyDescent="0.25">
      <c r="A1946" s="139"/>
      <c r="B1946" s="89"/>
      <c r="C1946" s="159" t="str">
        <f t="shared" si="592"/>
        <v/>
      </c>
      <c r="D1946" s="159" t="str">
        <f t="shared" si="593"/>
        <v/>
      </c>
      <c r="E1946" s="201"/>
      <c r="F1946" s="90"/>
      <c r="G1946" s="264"/>
      <c r="H1946" s="90"/>
      <c r="I1946" s="266" t="b">
        <f t="shared" ref="I1946:I2009" si="594">IF(H1946="Material Vegetal CI","CI",IF(H1946="Insectos en alcohol CI","CI",IF(H1946="Cámara de cría para eclosión de insecto adulto CI","CI",IF(H1946="Material Vegetal CE","CE",IF(H1946="Insectos en alcohol CE","CE",IF(H1946="Cámara de cría para eclosión de insecto adulto CE","CE",IF(H1946="Trampas amarillas CI","CI",IF(H1946="Trampas amarillas CE","CE",IF(H1946="Trampas con feromona Jackson CI","CI",IF(H1946="Trampas con feromona Jackson CE","CE",IF(H1946="PNMMF Frutos","CI",IF(H1946="PNMMF Trampas Mcphail CI","CI",IF(H1946="PNMMF Trampas Mcphail CE","CE",IF(H1946="Insectos en placas CI","CI",IF(H1946="Insectos en placas CE","CE",IF(H1946="Insectos adultos vivos CE","CE",IF(H1946="Insectos adultos vivos CI","CI",IF(H1946="Muestras cuarentena CI","CI",IF(H1946="Muestras cuarentena CE","CE",IF(H1946="Ácaros CI","CI",IF(H1946="Ácaros CE","CE")))))))))))))))))))))</f>
        <v>0</v>
      </c>
      <c r="J1946" s="95"/>
      <c r="K1946" s="90"/>
      <c r="L1946" s="94"/>
      <c r="M1946" s="98"/>
      <c r="N1946" s="98"/>
      <c r="O1946" s="98"/>
      <c r="P1946" s="98"/>
      <c r="Q1946" s="98"/>
      <c r="R1946" s="90"/>
      <c r="S1946" s="90"/>
      <c r="T1946" s="90"/>
      <c r="U1946" s="94"/>
      <c r="V1946" s="89"/>
      <c r="W1946" s="89"/>
      <c r="X1946" s="89"/>
      <c r="Y1946" s="89"/>
      <c r="Z1946" s="66"/>
      <c r="AA1946" s="66"/>
      <c r="AB1946" s="66"/>
      <c r="AC1946" s="202"/>
      <c r="AD1946" s="166"/>
      <c r="AE1946" s="162" t="b">
        <f t="shared" si="576"/>
        <v>0</v>
      </c>
      <c r="AF1946" s="163">
        <f t="shared" si="577"/>
        <v>0</v>
      </c>
      <c r="AG1946" s="163">
        <f t="shared" si="578"/>
        <v>0</v>
      </c>
      <c r="AH1946" s="164">
        <f t="shared" si="579"/>
        <v>0</v>
      </c>
      <c r="AI1946" s="164">
        <f t="shared" si="580"/>
        <v>0</v>
      </c>
      <c r="AJ1946" s="164">
        <f t="shared" si="581"/>
        <v>0</v>
      </c>
      <c r="AK1946" s="164">
        <f t="shared" si="582"/>
        <v>0</v>
      </c>
      <c r="AL1946" s="164">
        <f t="shared" si="583"/>
        <v>0</v>
      </c>
      <c r="AM1946" s="164">
        <f t="shared" si="584"/>
        <v>1</v>
      </c>
      <c r="AN1946" s="146">
        <f t="shared" si="585"/>
        <v>0</v>
      </c>
      <c r="AO1946" s="146">
        <f t="shared" si="586"/>
        <v>0</v>
      </c>
      <c r="AP1946" s="146">
        <f t="shared" si="587"/>
        <v>0</v>
      </c>
      <c r="AQ1946" s="146">
        <f t="shared" si="588"/>
        <v>0</v>
      </c>
      <c r="AR1946" s="146">
        <f t="shared" si="589"/>
        <v>0</v>
      </c>
      <c r="AS1946" s="163">
        <f t="shared" si="590"/>
        <v>0</v>
      </c>
      <c r="AT1946" s="165">
        <f t="shared" si="591"/>
        <v>0</v>
      </c>
      <c r="AU1946" s="217"/>
      <c r="AV1946" s="98"/>
      <c r="AW1946" s="94"/>
      <c r="AX1946" s="94"/>
      <c r="AY1946" s="169"/>
      <c r="AZ1946" s="90"/>
      <c r="BA1946" s="94"/>
      <c r="BB1946" s="94"/>
      <c r="BC1946" s="94"/>
      <c r="BD1946" s="94"/>
      <c r="BE1946" s="91"/>
      <c r="BF1946" s="94"/>
      <c r="BG1946" s="94"/>
      <c r="BH1946" s="170"/>
      <c r="BI1946" s="98"/>
      <c r="BJ1946" s="98"/>
      <c r="BK1946" s="98"/>
      <c r="BL1946" s="140"/>
      <c r="BR1946" s="61"/>
      <c r="BS1946" s="60"/>
      <c r="BT1946" s="60"/>
      <c r="BU1946" s="60"/>
    </row>
    <row r="1947" spans="1:73" s="59" customFormat="1" ht="30" hidden="1" customHeight="1" x14ac:dyDescent="0.25">
      <c r="A1947" s="139"/>
      <c r="B1947" s="89"/>
      <c r="C1947" s="159" t="str">
        <f t="shared" si="592"/>
        <v/>
      </c>
      <c r="D1947" s="159" t="str">
        <f t="shared" si="593"/>
        <v/>
      </c>
      <c r="E1947" s="201"/>
      <c r="F1947" s="90"/>
      <c r="G1947" s="264"/>
      <c r="H1947" s="90"/>
      <c r="I1947" s="266" t="b">
        <f t="shared" si="594"/>
        <v>0</v>
      </c>
      <c r="J1947" s="95"/>
      <c r="K1947" s="90"/>
      <c r="L1947" s="94"/>
      <c r="M1947" s="98"/>
      <c r="N1947" s="98"/>
      <c r="O1947" s="98"/>
      <c r="P1947" s="98"/>
      <c r="Q1947" s="98"/>
      <c r="R1947" s="90"/>
      <c r="S1947" s="90"/>
      <c r="T1947" s="90"/>
      <c r="U1947" s="94"/>
      <c r="V1947" s="89"/>
      <c r="W1947" s="89"/>
      <c r="X1947" s="89"/>
      <c r="Y1947" s="89"/>
      <c r="Z1947" s="66"/>
      <c r="AA1947" s="66"/>
      <c r="AB1947" s="66"/>
      <c r="AC1947" s="202"/>
      <c r="AD1947" s="166"/>
      <c r="AE1947" s="162" t="b">
        <f t="shared" ref="AE1947:AE2010" si="595">IF(H1947="Material Vegetal CI",8,IF(H1947="Insectos en alcohol CI",8,IF(H1947="Cámara de cría para eclosión de insecto adulto CI",45,IF(H1947="Cámara de cría para eclosión de insecto adulto CE",45,IF(H1947="Material Vegetal CE",6,IF(H1947="Insectos en alcohol CE",5,IF(H1947="Trampas amarillas CI",8,IF(H1947="Trampas amarillas CE",8,IF(H1947="PNMMF Frutos",60,IF(H1947="Trampas con feromona Jackson CI",8,IF(H1947="Trampas con feromona Jackson CE",8,IF(H1947="Insectos en placas CI",8,IF(H1947="Insectos en placas CE",5,IF(H1947="Insectos adultos vivos CI",8,IF(H1947="Insectos adultos vivos CE",5,IF(H1947="PNMMF Trampas Mcphail CI",8,IF(H1947="PNMMF Trampas Mcphail CE",8,IF(H1947="Muestras cuarentena CI",2,IF(H1947="Muestras cuarentena CE",2,IF(H1947="Ácaros CI",7,IF(H1947="Ácaros CE",7)))))))))))))))))))))</f>
        <v>0</v>
      </c>
      <c r="AF1947" s="163">
        <f t="shared" ref="AF1947:AF2010" si="596">NETWORKDAYS(W1947,X1947,$N$3122:$N$3134)</f>
        <v>0</v>
      </c>
      <c r="AG1947" s="163">
        <f t="shared" ref="AG1947:AG2010" si="597">IF(Y1947="",0,NETWORKDAYS(B1947,Y1947,$N$3122:$N$3134))</f>
        <v>0</v>
      </c>
      <c r="AH1947" s="164">
        <f t="shared" ref="AH1947:AH2010" si="598">IF(Y1947="",0,IF(AG1947&lt;=0,4,IF(AG1947&lt;=(AE1947-1),4,IF(AG1947=(AE1947),4,IF(AG1947=(AE1947+1),3,IF(AG1947=(AE1947+2),2,IF(AG1947&gt;=(AE1947+3),1,IF(AG1947="",0))))))))</f>
        <v>0</v>
      </c>
      <c r="AI1947" s="164">
        <f t="shared" ref="AI1947:AI2010" si="599">IF(AH1947=4,1,0)</f>
        <v>0</v>
      </c>
      <c r="AJ1947" s="164">
        <f t="shared" ref="AJ1947:AJ2010" si="600">IF(AH1947=3,1,0)</f>
        <v>0</v>
      </c>
      <c r="AK1947" s="164">
        <f t="shared" ref="AK1947:AK2010" si="601">IF(AH1947=2,1,0)</f>
        <v>0</v>
      </c>
      <c r="AL1947" s="164">
        <f t="shared" ref="AL1947:AL2010" si="602">IF(AH1947=1,1,0)</f>
        <v>0</v>
      </c>
      <c r="AM1947" s="164">
        <f t="shared" ref="AM1947:AM2010" si="603">IF(AH1947=0,1,0)</f>
        <v>1</v>
      </c>
      <c r="AN1947" s="146">
        <f t="shared" ref="AN1947:AN2010" si="604">IF(AD1947="TODO",4,IF(AD1947="MAYORIA",3,IF(AD1947="PARCIAL",2,IF(AD1947="NADA",1,0))))</f>
        <v>0</v>
      </c>
      <c r="AO1947" s="146">
        <f t="shared" ref="AO1947:AO2010" si="605">IF(AN1947=1,1,0)</f>
        <v>0</v>
      </c>
      <c r="AP1947" s="146">
        <f t="shared" ref="AP1947:AP2010" si="606">IF(AN1947=2,1,0)</f>
        <v>0</v>
      </c>
      <c r="AQ1947" s="146">
        <f t="shared" ref="AQ1947:AQ2010" si="607">IF(AN1947=3,1,0)</f>
        <v>0</v>
      </c>
      <c r="AR1947" s="146">
        <f t="shared" ref="AR1947:AR2010" si="608">IF(AN1947=4,1,0)</f>
        <v>0</v>
      </c>
      <c r="AS1947" s="163">
        <f t="shared" ref="AS1947:AS2010" si="609">IF(AC1947=0,0,IF(AC1947="1-3",1,IF(AC1947="4-10",4,IF(AC1947="&gt;10",10))))</f>
        <v>0</v>
      </c>
      <c r="AT1947" s="165">
        <f t="shared" ref="AT1947:AT2010" si="610">IF(AS1947=0,(AH1947+AN1947)/8,IF(AS1947&lt;4,((AH1947+AN1947)/8)-5%,IF(AS1947&lt;11,((AH1947+AN1947)/8)-10%,IF(AS1947&gt;=11,((AH1947+AN1947)/8)-20%))))</f>
        <v>0</v>
      </c>
      <c r="AU1947" s="217"/>
      <c r="AV1947" s="98"/>
      <c r="AW1947" s="94"/>
      <c r="AX1947" s="94"/>
      <c r="AY1947" s="169"/>
      <c r="AZ1947" s="90"/>
      <c r="BA1947" s="94"/>
      <c r="BB1947" s="94"/>
      <c r="BC1947" s="94"/>
      <c r="BD1947" s="94"/>
      <c r="BE1947" s="91"/>
      <c r="BF1947" s="94"/>
      <c r="BG1947" s="94"/>
      <c r="BH1947" s="170"/>
      <c r="BI1947" s="98"/>
      <c r="BJ1947" s="98"/>
      <c r="BK1947" s="98"/>
      <c r="BL1947" s="140"/>
      <c r="BR1947" s="61"/>
      <c r="BS1947" s="60"/>
      <c r="BT1947" s="60"/>
      <c r="BU1947" s="60"/>
    </row>
    <row r="1948" spans="1:73" s="59" customFormat="1" ht="30" hidden="1" customHeight="1" x14ac:dyDescent="0.25">
      <c r="A1948" s="139"/>
      <c r="B1948" s="89"/>
      <c r="C1948" s="159" t="str">
        <f t="shared" si="592"/>
        <v/>
      </c>
      <c r="D1948" s="159" t="str">
        <f t="shared" si="593"/>
        <v/>
      </c>
      <c r="E1948" s="201"/>
      <c r="F1948" s="90"/>
      <c r="G1948" s="264"/>
      <c r="H1948" s="90"/>
      <c r="I1948" s="266" t="b">
        <f t="shared" si="594"/>
        <v>0</v>
      </c>
      <c r="J1948" s="95"/>
      <c r="K1948" s="90"/>
      <c r="L1948" s="94"/>
      <c r="M1948" s="98"/>
      <c r="N1948" s="98"/>
      <c r="O1948" s="98"/>
      <c r="P1948" s="98"/>
      <c r="Q1948" s="98"/>
      <c r="R1948" s="90"/>
      <c r="S1948" s="90"/>
      <c r="T1948" s="90"/>
      <c r="U1948" s="94"/>
      <c r="V1948" s="89"/>
      <c r="W1948" s="89"/>
      <c r="X1948" s="89"/>
      <c r="Y1948" s="89"/>
      <c r="Z1948" s="66"/>
      <c r="AA1948" s="66"/>
      <c r="AB1948" s="66"/>
      <c r="AC1948" s="202"/>
      <c r="AD1948" s="166"/>
      <c r="AE1948" s="162" t="b">
        <f t="shared" si="595"/>
        <v>0</v>
      </c>
      <c r="AF1948" s="163">
        <f t="shared" si="596"/>
        <v>0</v>
      </c>
      <c r="AG1948" s="163">
        <f t="shared" si="597"/>
        <v>0</v>
      </c>
      <c r="AH1948" s="164">
        <f t="shared" si="598"/>
        <v>0</v>
      </c>
      <c r="AI1948" s="164">
        <f t="shared" si="599"/>
        <v>0</v>
      </c>
      <c r="AJ1948" s="164">
        <f t="shared" si="600"/>
        <v>0</v>
      </c>
      <c r="AK1948" s="164">
        <f t="shared" si="601"/>
        <v>0</v>
      </c>
      <c r="AL1948" s="164">
        <f t="shared" si="602"/>
        <v>0</v>
      </c>
      <c r="AM1948" s="164">
        <f t="shared" si="603"/>
        <v>1</v>
      </c>
      <c r="AN1948" s="146">
        <f t="shared" si="604"/>
        <v>0</v>
      </c>
      <c r="AO1948" s="146">
        <f t="shared" si="605"/>
        <v>0</v>
      </c>
      <c r="AP1948" s="146">
        <f t="shared" si="606"/>
        <v>0</v>
      </c>
      <c r="AQ1948" s="146">
        <f t="shared" si="607"/>
        <v>0</v>
      </c>
      <c r="AR1948" s="146">
        <f t="shared" si="608"/>
        <v>0</v>
      </c>
      <c r="AS1948" s="163">
        <f t="shared" si="609"/>
        <v>0</v>
      </c>
      <c r="AT1948" s="165">
        <f t="shared" si="610"/>
        <v>0</v>
      </c>
      <c r="AU1948" s="217"/>
      <c r="AV1948" s="98"/>
      <c r="AW1948" s="94"/>
      <c r="AX1948" s="94"/>
      <c r="AY1948" s="169"/>
      <c r="AZ1948" s="90"/>
      <c r="BA1948" s="94"/>
      <c r="BB1948" s="94"/>
      <c r="BC1948" s="94"/>
      <c r="BD1948" s="94"/>
      <c r="BE1948" s="91"/>
      <c r="BF1948" s="94"/>
      <c r="BG1948" s="94"/>
      <c r="BH1948" s="170"/>
      <c r="BI1948" s="98"/>
      <c r="BJ1948" s="98"/>
      <c r="BK1948" s="98"/>
      <c r="BL1948" s="140"/>
      <c r="BR1948" s="61"/>
      <c r="BT1948" s="60"/>
      <c r="BU1948" s="60"/>
    </row>
    <row r="1949" spans="1:73" s="59" customFormat="1" ht="30" hidden="1" customHeight="1" x14ac:dyDescent="0.25">
      <c r="A1949" s="139"/>
      <c r="B1949" s="89"/>
      <c r="C1949" s="159" t="str">
        <f t="shared" si="592"/>
        <v/>
      </c>
      <c r="D1949" s="159" t="str">
        <f t="shared" si="593"/>
        <v/>
      </c>
      <c r="E1949" s="201"/>
      <c r="F1949" s="90"/>
      <c r="G1949" s="264"/>
      <c r="H1949" s="90"/>
      <c r="I1949" s="266" t="b">
        <f t="shared" si="594"/>
        <v>0</v>
      </c>
      <c r="J1949" s="95"/>
      <c r="K1949" s="90"/>
      <c r="L1949" s="94"/>
      <c r="M1949" s="98"/>
      <c r="N1949" s="98"/>
      <c r="O1949" s="98"/>
      <c r="P1949" s="98"/>
      <c r="Q1949" s="98"/>
      <c r="R1949" s="90"/>
      <c r="S1949" s="90"/>
      <c r="T1949" s="90"/>
      <c r="U1949" s="94"/>
      <c r="V1949" s="89"/>
      <c r="W1949" s="89"/>
      <c r="X1949" s="89"/>
      <c r="Y1949" s="89"/>
      <c r="Z1949" s="66"/>
      <c r="AA1949" s="66"/>
      <c r="AB1949" s="66"/>
      <c r="AC1949" s="202"/>
      <c r="AD1949" s="166"/>
      <c r="AE1949" s="162" t="b">
        <f t="shared" si="595"/>
        <v>0</v>
      </c>
      <c r="AF1949" s="163">
        <f t="shared" si="596"/>
        <v>0</v>
      </c>
      <c r="AG1949" s="163">
        <f t="shared" si="597"/>
        <v>0</v>
      </c>
      <c r="AH1949" s="164">
        <f t="shared" si="598"/>
        <v>0</v>
      </c>
      <c r="AI1949" s="164">
        <f t="shared" si="599"/>
        <v>0</v>
      </c>
      <c r="AJ1949" s="164">
        <f t="shared" si="600"/>
        <v>0</v>
      </c>
      <c r="AK1949" s="164">
        <f t="shared" si="601"/>
        <v>0</v>
      </c>
      <c r="AL1949" s="164">
        <f t="shared" si="602"/>
        <v>0</v>
      </c>
      <c r="AM1949" s="164">
        <f t="shared" si="603"/>
        <v>1</v>
      </c>
      <c r="AN1949" s="146">
        <f t="shared" si="604"/>
        <v>0</v>
      </c>
      <c r="AO1949" s="146">
        <f t="shared" si="605"/>
        <v>0</v>
      </c>
      <c r="AP1949" s="146">
        <f t="shared" si="606"/>
        <v>0</v>
      </c>
      <c r="AQ1949" s="146">
        <f t="shared" si="607"/>
        <v>0</v>
      </c>
      <c r="AR1949" s="146">
        <f t="shared" si="608"/>
        <v>0</v>
      </c>
      <c r="AS1949" s="163">
        <f t="shared" si="609"/>
        <v>0</v>
      </c>
      <c r="AT1949" s="165">
        <f t="shared" si="610"/>
        <v>0</v>
      </c>
      <c r="AU1949" s="217"/>
      <c r="AV1949" s="98"/>
      <c r="AW1949" s="94"/>
      <c r="AX1949" s="94"/>
      <c r="AY1949" s="169"/>
      <c r="AZ1949" s="90"/>
      <c r="BA1949" s="94"/>
      <c r="BB1949" s="94"/>
      <c r="BC1949" s="94"/>
      <c r="BD1949" s="94"/>
      <c r="BE1949" s="91"/>
      <c r="BF1949" s="94"/>
      <c r="BG1949" s="94"/>
      <c r="BH1949" s="170"/>
      <c r="BI1949" s="98"/>
      <c r="BJ1949" s="98"/>
      <c r="BK1949" s="98"/>
      <c r="BL1949" s="140"/>
      <c r="BR1949" s="61"/>
      <c r="BT1949" s="60"/>
      <c r="BU1949" s="60"/>
    </row>
    <row r="1950" spans="1:73" s="59" customFormat="1" ht="30" hidden="1" customHeight="1" x14ac:dyDescent="0.25">
      <c r="A1950" s="139"/>
      <c r="B1950" s="89"/>
      <c r="C1950" s="159" t="str">
        <f t="shared" si="592"/>
        <v/>
      </c>
      <c r="D1950" s="159" t="str">
        <f t="shared" si="593"/>
        <v/>
      </c>
      <c r="E1950" s="201"/>
      <c r="F1950" s="90"/>
      <c r="G1950" s="264"/>
      <c r="H1950" s="90"/>
      <c r="I1950" s="266" t="b">
        <f t="shared" si="594"/>
        <v>0</v>
      </c>
      <c r="J1950" s="95"/>
      <c r="K1950" s="90"/>
      <c r="L1950" s="94"/>
      <c r="M1950" s="98"/>
      <c r="N1950" s="98"/>
      <c r="O1950" s="98"/>
      <c r="P1950" s="98"/>
      <c r="Q1950" s="98"/>
      <c r="R1950" s="90"/>
      <c r="S1950" s="90"/>
      <c r="T1950" s="90"/>
      <c r="U1950" s="94"/>
      <c r="V1950" s="89"/>
      <c r="W1950" s="89"/>
      <c r="X1950" s="89"/>
      <c r="Y1950" s="89"/>
      <c r="Z1950" s="66"/>
      <c r="AA1950" s="66"/>
      <c r="AB1950" s="66"/>
      <c r="AC1950" s="202"/>
      <c r="AD1950" s="166"/>
      <c r="AE1950" s="162" t="b">
        <f t="shared" si="595"/>
        <v>0</v>
      </c>
      <c r="AF1950" s="163">
        <f t="shared" si="596"/>
        <v>0</v>
      </c>
      <c r="AG1950" s="163">
        <f t="shared" si="597"/>
        <v>0</v>
      </c>
      <c r="AH1950" s="164">
        <f t="shared" si="598"/>
        <v>0</v>
      </c>
      <c r="AI1950" s="164">
        <f t="shared" si="599"/>
        <v>0</v>
      </c>
      <c r="AJ1950" s="164">
        <f t="shared" si="600"/>
        <v>0</v>
      </c>
      <c r="AK1950" s="164">
        <f t="shared" si="601"/>
        <v>0</v>
      </c>
      <c r="AL1950" s="164">
        <f t="shared" si="602"/>
        <v>0</v>
      </c>
      <c r="AM1950" s="164">
        <f t="shared" si="603"/>
        <v>1</v>
      </c>
      <c r="AN1950" s="146">
        <f t="shared" si="604"/>
        <v>0</v>
      </c>
      <c r="AO1950" s="146">
        <f t="shared" si="605"/>
        <v>0</v>
      </c>
      <c r="AP1950" s="146">
        <f t="shared" si="606"/>
        <v>0</v>
      </c>
      <c r="AQ1950" s="146">
        <f t="shared" si="607"/>
        <v>0</v>
      </c>
      <c r="AR1950" s="146">
        <f t="shared" si="608"/>
        <v>0</v>
      </c>
      <c r="AS1950" s="163">
        <f t="shared" si="609"/>
        <v>0</v>
      </c>
      <c r="AT1950" s="165">
        <f t="shared" si="610"/>
        <v>0</v>
      </c>
      <c r="AU1950" s="217"/>
      <c r="AV1950" s="98"/>
      <c r="AW1950" s="94"/>
      <c r="AX1950" s="94"/>
      <c r="AY1950" s="169"/>
      <c r="AZ1950" s="90"/>
      <c r="BA1950" s="94"/>
      <c r="BB1950" s="94"/>
      <c r="BC1950" s="94"/>
      <c r="BD1950" s="94"/>
      <c r="BE1950" s="91"/>
      <c r="BF1950" s="94"/>
      <c r="BG1950" s="94"/>
      <c r="BH1950" s="170"/>
      <c r="BI1950" s="98"/>
      <c r="BJ1950" s="98"/>
      <c r="BK1950" s="98"/>
      <c r="BL1950" s="140"/>
      <c r="BR1950" s="61"/>
      <c r="BS1950" s="60"/>
      <c r="BT1950" s="60"/>
      <c r="BU1950" s="60"/>
    </row>
    <row r="1951" spans="1:73" s="59" customFormat="1" ht="30" hidden="1" customHeight="1" x14ac:dyDescent="0.25">
      <c r="A1951" s="139"/>
      <c r="B1951" s="89"/>
      <c r="C1951" s="159" t="str">
        <f t="shared" si="592"/>
        <v/>
      </c>
      <c r="D1951" s="159" t="str">
        <f t="shared" si="593"/>
        <v/>
      </c>
      <c r="E1951" s="201"/>
      <c r="F1951" s="90"/>
      <c r="G1951" s="264"/>
      <c r="H1951" s="90"/>
      <c r="I1951" s="266" t="b">
        <f t="shared" si="594"/>
        <v>0</v>
      </c>
      <c r="J1951" s="95"/>
      <c r="K1951" s="90"/>
      <c r="L1951" s="94"/>
      <c r="M1951" s="98"/>
      <c r="N1951" s="98"/>
      <c r="O1951" s="98"/>
      <c r="P1951" s="98"/>
      <c r="Q1951" s="98"/>
      <c r="R1951" s="90"/>
      <c r="S1951" s="90"/>
      <c r="T1951" s="90"/>
      <c r="U1951" s="94"/>
      <c r="V1951" s="89"/>
      <c r="W1951" s="89"/>
      <c r="X1951" s="89"/>
      <c r="Y1951" s="89"/>
      <c r="Z1951" s="66"/>
      <c r="AA1951" s="66"/>
      <c r="AB1951" s="66"/>
      <c r="AC1951" s="202"/>
      <c r="AD1951" s="166"/>
      <c r="AE1951" s="162" t="b">
        <f t="shared" si="595"/>
        <v>0</v>
      </c>
      <c r="AF1951" s="163">
        <f t="shared" si="596"/>
        <v>0</v>
      </c>
      <c r="AG1951" s="163">
        <f t="shared" si="597"/>
        <v>0</v>
      </c>
      <c r="AH1951" s="164">
        <f t="shared" si="598"/>
        <v>0</v>
      </c>
      <c r="AI1951" s="164">
        <f t="shared" si="599"/>
        <v>0</v>
      </c>
      <c r="AJ1951" s="164">
        <f t="shared" si="600"/>
        <v>0</v>
      </c>
      <c r="AK1951" s="164">
        <f t="shared" si="601"/>
        <v>0</v>
      </c>
      <c r="AL1951" s="164">
        <f t="shared" si="602"/>
        <v>0</v>
      </c>
      <c r="AM1951" s="164">
        <f t="shared" si="603"/>
        <v>1</v>
      </c>
      <c r="AN1951" s="146">
        <f t="shared" si="604"/>
        <v>0</v>
      </c>
      <c r="AO1951" s="146">
        <f t="shared" si="605"/>
        <v>0</v>
      </c>
      <c r="AP1951" s="146">
        <f t="shared" si="606"/>
        <v>0</v>
      </c>
      <c r="AQ1951" s="146">
        <f t="shared" si="607"/>
        <v>0</v>
      </c>
      <c r="AR1951" s="146">
        <f t="shared" si="608"/>
        <v>0</v>
      </c>
      <c r="AS1951" s="163">
        <f t="shared" si="609"/>
        <v>0</v>
      </c>
      <c r="AT1951" s="165">
        <f t="shared" si="610"/>
        <v>0</v>
      </c>
      <c r="AU1951" s="217"/>
      <c r="AV1951" s="98"/>
      <c r="AW1951" s="94"/>
      <c r="AX1951" s="94"/>
      <c r="AY1951" s="169"/>
      <c r="AZ1951" s="90"/>
      <c r="BA1951" s="94"/>
      <c r="BB1951" s="94"/>
      <c r="BC1951" s="94"/>
      <c r="BD1951" s="94"/>
      <c r="BE1951" s="91"/>
      <c r="BF1951" s="94"/>
      <c r="BG1951" s="94"/>
      <c r="BH1951" s="170"/>
      <c r="BI1951" s="98"/>
      <c r="BJ1951" s="98"/>
      <c r="BK1951" s="98"/>
      <c r="BL1951" s="140"/>
      <c r="BR1951" s="61"/>
      <c r="BS1951" s="60"/>
      <c r="BT1951" s="60"/>
      <c r="BU1951" s="60"/>
    </row>
    <row r="1952" spans="1:73" s="59" customFormat="1" ht="30" hidden="1" customHeight="1" x14ac:dyDescent="0.25">
      <c r="A1952" s="139"/>
      <c r="B1952" s="89"/>
      <c r="C1952" s="159" t="str">
        <f t="shared" si="592"/>
        <v/>
      </c>
      <c r="D1952" s="159" t="str">
        <f t="shared" si="593"/>
        <v/>
      </c>
      <c r="E1952" s="201"/>
      <c r="F1952" s="90"/>
      <c r="G1952" s="264"/>
      <c r="H1952" s="90"/>
      <c r="I1952" s="266" t="b">
        <f t="shared" si="594"/>
        <v>0</v>
      </c>
      <c r="J1952" s="95"/>
      <c r="K1952" s="90"/>
      <c r="L1952" s="94"/>
      <c r="M1952" s="98"/>
      <c r="N1952" s="98"/>
      <c r="O1952" s="98"/>
      <c r="P1952" s="98"/>
      <c r="Q1952" s="98"/>
      <c r="R1952" s="90"/>
      <c r="S1952" s="90"/>
      <c r="T1952" s="90"/>
      <c r="U1952" s="94"/>
      <c r="V1952" s="89"/>
      <c r="W1952" s="89"/>
      <c r="X1952" s="89"/>
      <c r="Y1952" s="89"/>
      <c r="Z1952" s="66"/>
      <c r="AA1952" s="66"/>
      <c r="AB1952" s="66"/>
      <c r="AC1952" s="202"/>
      <c r="AD1952" s="166"/>
      <c r="AE1952" s="162" t="b">
        <f t="shared" si="595"/>
        <v>0</v>
      </c>
      <c r="AF1952" s="163">
        <f t="shared" si="596"/>
        <v>0</v>
      </c>
      <c r="AG1952" s="163">
        <f t="shared" si="597"/>
        <v>0</v>
      </c>
      <c r="AH1952" s="164">
        <f t="shared" si="598"/>
        <v>0</v>
      </c>
      <c r="AI1952" s="164">
        <f t="shared" si="599"/>
        <v>0</v>
      </c>
      <c r="AJ1952" s="164">
        <f t="shared" si="600"/>
        <v>0</v>
      </c>
      <c r="AK1952" s="164">
        <f t="shared" si="601"/>
        <v>0</v>
      </c>
      <c r="AL1952" s="164">
        <f t="shared" si="602"/>
        <v>0</v>
      </c>
      <c r="AM1952" s="164">
        <f t="shared" si="603"/>
        <v>1</v>
      </c>
      <c r="AN1952" s="146">
        <f t="shared" si="604"/>
        <v>0</v>
      </c>
      <c r="AO1952" s="146">
        <f t="shared" si="605"/>
        <v>0</v>
      </c>
      <c r="AP1952" s="146">
        <f t="shared" si="606"/>
        <v>0</v>
      </c>
      <c r="AQ1952" s="146">
        <f t="shared" si="607"/>
        <v>0</v>
      </c>
      <c r="AR1952" s="146">
        <f t="shared" si="608"/>
        <v>0</v>
      </c>
      <c r="AS1952" s="163">
        <f t="shared" si="609"/>
        <v>0</v>
      </c>
      <c r="AT1952" s="165">
        <f t="shared" si="610"/>
        <v>0</v>
      </c>
      <c r="AU1952" s="217"/>
      <c r="AV1952" s="98"/>
      <c r="AW1952" s="94"/>
      <c r="AX1952" s="94"/>
      <c r="AY1952" s="169"/>
      <c r="AZ1952" s="90"/>
      <c r="BA1952" s="94"/>
      <c r="BB1952" s="94"/>
      <c r="BC1952" s="94"/>
      <c r="BD1952" s="94"/>
      <c r="BE1952" s="91"/>
      <c r="BF1952" s="94"/>
      <c r="BG1952" s="94"/>
      <c r="BH1952" s="170"/>
      <c r="BI1952" s="98"/>
      <c r="BJ1952" s="98"/>
      <c r="BK1952" s="98"/>
      <c r="BL1952" s="140"/>
      <c r="BR1952" s="61"/>
      <c r="BS1952" s="60"/>
      <c r="BT1952" s="60"/>
      <c r="BU1952" s="60"/>
    </row>
    <row r="1953" spans="1:73" s="59" customFormat="1" ht="30" hidden="1" customHeight="1" x14ac:dyDescent="0.25">
      <c r="A1953" s="139"/>
      <c r="B1953" s="89"/>
      <c r="C1953" s="159" t="str">
        <f t="shared" si="592"/>
        <v/>
      </c>
      <c r="D1953" s="159" t="str">
        <f t="shared" si="593"/>
        <v/>
      </c>
      <c r="E1953" s="201"/>
      <c r="F1953" s="90"/>
      <c r="G1953" s="264"/>
      <c r="H1953" s="90"/>
      <c r="I1953" s="266" t="b">
        <f t="shared" si="594"/>
        <v>0</v>
      </c>
      <c r="J1953" s="95"/>
      <c r="K1953" s="90"/>
      <c r="L1953" s="94"/>
      <c r="M1953" s="98"/>
      <c r="N1953" s="98"/>
      <c r="O1953" s="98"/>
      <c r="P1953" s="98"/>
      <c r="Q1953" s="98"/>
      <c r="R1953" s="90"/>
      <c r="S1953" s="90"/>
      <c r="T1953" s="90"/>
      <c r="U1953" s="94"/>
      <c r="V1953" s="89"/>
      <c r="W1953" s="89"/>
      <c r="X1953" s="89"/>
      <c r="Y1953" s="89"/>
      <c r="Z1953" s="66"/>
      <c r="AA1953" s="66"/>
      <c r="AB1953" s="66"/>
      <c r="AC1953" s="202"/>
      <c r="AD1953" s="166"/>
      <c r="AE1953" s="162" t="b">
        <f t="shared" si="595"/>
        <v>0</v>
      </c>
      <c r="AF1953" s="163">
        <f t="shared" si="596"/>
        <v>0</v>
      </c>
      <c r="AG1953" s="163">
        <f t="shared" si="597"/>
        <v>0</v>
      </c>
      <c r="AH1953" s="164">
        <f t="shared" si="598"/>
        <v>0</v>
      </c>
      <c r="AI1953" s="164">
        <f t="shared" si="599"/>
        <v>0</v>
      </c>
      <c r="AJ1953" s="164">
        <f t="shared" si="600"/>
        <v>0</v>
      </c>
      <c r="AK1953" s="164">
        <f t="shared" si="601"/>
        <v>0</v>
      </c>
      <c r="AL1953" s="164">
        <f t="shared" si="602"/>
        <v>0</v>
      </c>
      <c r="AM1953" s="164">
        <f t="shared" si="603"/>
        <v>1</v>
      </c>
      <c r="AN1953" s="146">
        <f t="shared" si="604"/>
        <v>0</v>
      </c>
      <c r="AO1953" s="146">
        <f t="shared" si="605"/>
        <v>0</v>
      </c>
      <c r="AP1953" s="146">
        <f t="shared" si="606"/>
        <v>0</v>
      </c>
      <c r="AQ1953" s="146">
        <f t="shared" si="607"/>
        <v>0</v>
      </c>
      <c r="AR1953" s="146">
        <f t="shared" si="608"/>
        <v>0</v>
      </c>
      <c r="AS1953" s="163">
        <f t="shared" si="609"/>
        <v>0</v>
      </c>
      <c r="AT1953" s="165">
        <f t="shared" si="610"/>
        <v>0</v>
      </c>
      <c r="AU1953" s="217"/>
      <c r="AV1953" s="98"/>
      <c r="AW1953" s="94"/>
      <c r="AX1953" s="94"/>
      <c r="AY1953" s="169"/>
      <c r="AZ1953" s="90"/>
      <c r="BA1953" s="94"/>
      <c r="BB1953" s="94"/>
      <c r="BC1953" s="94"/>
      <c r="BD1953" s="94"/>
      <c r="BE1953" s="91"/>
      <c r="BF1953" s="94"/>
      <c r="BG1953" s="94"/>
      <c r="BH1953" s="170"/>
      <c r="BI1953" s="98"/>
      <c r="BJ1953" s="98"/>
      <c r="BK1953" s="98"/>
      <c r="BL1953" s="140"/>
      <c r="BR1953" s="61"/>
      <c r="BT1953" s="60"/>
      <c r="BU1953" s="60"/>
    </row>
    <row r="1954" spans="1:73" s="59" customFormat="1" ht="30" hidden="1" customHeight="1" x14ac:dyDescent="0.25">
      <c r="A1954" s="139"/>
      <c r="B1954" s="89"/>
      <c r="C1954" s="159" t="str">
        <f t="shared" si="592"/>
        <v/>
      </c>
      <c r="D1954" s="159" t="str">
        <f t="shared" si="593"/>
        <v/>
      </c>
      <c r="E1954" s="201"/>
      <c r="F1954" s="90"/>
      <c r="G1954" s="264"/>
      <c r="H1954" s="90"/>
      <c r="I1954" s="266" t="b">
        <f t="shared" si="594"/>
        <v>0</v>
      </c>
      <c r="J1954" s="95"/>
      <c r="K1954" s="90"/>
      <c r="L1954" s="94"/>
      <c r="M1954" s="98"/>
      <c r="N1954" s="98"/>
      <c r="O1954" s="98"/>
      <c r="P1954" s="98"/>
      <c r="Q1954" s="98"/>
      <c r="R1954" s="90"/>
      <c r="S1954" s="90"/>
      <c r="T1954" s="90"/>
      <c r="U1954" s="94"/>
      <c r="V1954" s="89"/>
      <c r="W1954" s="89"/>
      <c r="X1954" s="89"/>
      <c r="Y1954" s="89"/>
      <c r="Z1954" s="66"/>
      <c r="AA1954" s="66"/>
      <c r="AB1954" s="66"/>
      <c r="AC1954" s="202"/>
      <c r="AD1954" s="166"/>
      <c r="AE1954" s="162" t="b">
        <f t="shared" si="595"/>
        <v>0</v>
      </c>
      <c r="AF1954" s="163">
        <f t="shared" si="596"/>
        <v>0</v>
      </c>
      <c r="AG1954" s="163">
        <f t="shared" si="597"/>
        <v>0</v>
      </c>
      <c r="AH1954" s="164">
        <f t="shared" si="598"/>
        <v>0</v>
      </c>
      <c r="AI1954" s="164">
        <f t="shared" si="599"/>
        <v>0</v>
      </c>
      <c r="AJ1954" s="164">
        <f t="shared" si="600"/>
        <v>0</v>
      </c>
      <c r="AK1954" s="164">
        <f t="shared" si="601"/>
        <v>0</v>
      </c>
      <c r="AL1954" s="164">
        <f t="shared" si="602"/>
        <v>0</v>
      </c>
      <c r="AM1954" s="164">
        <f t="shared" si="603"/>
        <v>1</v>
      </c>
      <c r="AN1954" s="146">
        <f t="shared" si="604"/>
        <v>0</v>
      </c>
      <c r="AO1954" s="146">
        <f t="shared" si="605"/>
        <v>0</v>
      </c>
      <c r="AP1954" s="146">
        <f t="shared" si="606"/>
        <v>0</v>
      </c>
      <c r="AQ1954" s="146">
        <f t="shared" si="607"/>
        <v>0</v>
      </c>
      <c r="AR1954" s="146">
        <f t="shared" si="608"/>
        <v>0</v>
      </c>
      <c r="AS1954" s="163">
        <f t="shared" si="609"/>
        <v>0</v>
      </c>
      <c r="AT1954" s="165">
        <f t="shared" si="610"/>
        <v>0</v>
      </c>
      <c r="AU1954" s="217"/>
      <c r="AV1954" s="98"/>
      <c r="AW1954" s="94"/>
      <c r="AX1954" s="94"/>
      <c r="AY1954" s="169"/>
      <c r="AZ1954" s="90"/>
      <c r="BA1954" s="94"/>
      <c r="BB1954" s="94"/>
      <c r="BC1954" s="94"/>
      <c r="BD1954" s="94"/>
      <c r="BE1954" s="91"/>
      <c r="BF1954" s="94"/>
      <c r="BG1954" s="94"/>
      <c r="BH1954" s="170"/>
      <c r="BI1954" s="98"/>
      <c r="BJ1954" s="98"/>
      <c r="BK1954" s="98"/>
      <c r="BL1954" s="140"/>
      <c r="BR1954" s="61"/>
      <c r="BT1954" s="60"/>
      <c r="BU1954" s="60"/>
    </row>
    <row r="1955" spans="1:73" s="59" customFormat="1" ht="30" hidden="1" customHeight="1" x14ac:dyDescent="0.25">
      <c r="A1955" s="139"/>
      <c r="B1955" s="89"/>
      <c r="C1955" s="159" t="str">
        <f t="shared" si="592"/>
        <v/>
      </c>
      <c r="D1955" s="159" t="str">
        <f t="shared" si="593"/>
        <v/>
      </c>
      <c r="E1955" s="201"/>
      <c r="F1955" s="90"/>
      <c r="G1955" s="264"/>
      <c r="H1955" s="90"/>
      <c r="I1955" s="266" t="b">
        <f t="shared" si="594"/>
        <v>0</v>
      </c>
      <c r="J1955" s="95"/>
      <c r="K1955" s="90"/>
      <c r="L1955" s="94"/>
      <c r="M1955" s="98"/>
      <c r="N1955" s="98"/>
      <c r="O1955" s="98"/>
      <c r="P1955" s="98"/>
      <c r="Q1955" s="98"/>
      <c r="R1955" s="90"/>
      <c r="S1955" s="90"/>
      <c r="T1955" s="90"/>
      <c r="U1955" s="94"/>
      <c r="V1955" s="89"/>
      <c r="W1955" s="89"/>
      <c r="X1955" s="89"/>
      <c r="Y1955" s="89"/>
      <c r="Z1955" s="66"/>
      <c r="AA1955" s="66"/>
      <c r="AB1955" s="66"/>
      <c r="AC1955" s="202"/>
      <c r="AD1955" s="166"/>
      <c r="AE1955" s="162" t="b">
        <f t="shared" si="595"/>
        <v>0</v>
      </c>
      <c r="AF1955" s="163">
        <f t="shared" si="596"/>
        <v>0</v>
      </c>
      <c r="AG1955" s="163">
        <f t="shared" si="597"/>
        <v>0</v>
      </c>
      <c r="AH1955" s="164">
        <f t="shared" si="598"/>
        <v>0</v>
      </c>
      <c r="AI1955" s="164">
        <f t="shared" si="599"/>
        <v>0</v>
      </c>
      <c r="AJ1955" s="164">
        <f t="shared" si="600"/>
        <v>0</v>
      </c>
      <c r="AK1955" s="164">
        <f t="shared" si="601"/>
        <v>0</v>
      </c>
      <c r="AL1955" s="164">
        <f t="shared" si="602"/>
        <v>0</v>
      </c>
      <c r="AM1955" s="164">
        <f t="shared" si="603"/>
        <v>1</v>
      </c>
      <c r="AN1955" s="146">
        <f t="shared" si="604"/>
        <v>0</v>
      </c>
      <c r="AO1955" s="146">
        <f t="shared" si="605"/>
        <v>0</v>
      </c>
      <c r="AP1955" s="146">
        <f t="shared" si="606"/>
        <v>0</v>
      </c>
      <c r="AQ1955" s="146">
        <f t="shared" si="607"/>
        <v>0</v>
      </c>
      <c r="AR1955" s="146">
        <f t="shared" si="608"/>
        <v>0</v>
      </c>
      <c r="AS1955" s="163">
        <f t="shared" si="609"/>
        <v>0</v>
      </c>
      <c r="AT1955" s="165">
        <f t="shared" si="610"/>
        <v>0</v>
      </c>
      <c r="AU1955" s="217"/>
      <c r="AV1955" s="98"/>
      <c r="AW1955" s="94"/>
      <c r="AX1955" s="94"/>
      <c r="AY1955" s="169"/>
      <c r="AZ1955" s="90"/>
      <c r="BA1955" s="94"/>
      <c r="BB1955" s="94"/>
      <c r="BC1955" s="94"/>
      <c r="BD1955" s="94"/>
      <c r="BE1955" s="91"/>
      <c r="BF1955" s="94"/>
      <c r="BG1955" s="94"/>
      <c r="BH1955" s="170"/>
      <c r="BI1955" s="98"/>
      <c r="BJ1955" s="98"/>
      <c r="BK1955" s="98"/>
      <c r="BL1955" s="140"/>
      <c r="BR1955" s="61"/>
      <c r="BT1955" s="60"/>
      <c r="BU1955" s="60"/>
    </row>
    <row r="1956" spans="1:73" s="59" customFormat="1" ht="30" hidden="1" customHeight="1" x14ac:dyDescent="0.25">
      <c r="A1956" s="139"/>
      <c r="B1956" s="89"/>
      <c r="C1956" s="159" t="str">
        <f t="shared" si="592"/>
        <v/>
      </c>
      <c r="D1956" s="159" t="str">
        <f t="shared" si="593"/>
        <v/>
      </c>
      <c r="E1956" s="201"/>
      <c r="F1956" s="90"/>
      <c r="G1956" s="264"/>
      <c r="H1956" s="90"/>
      <c r="I1956" s="266" t="b">
        <f t="shared" si="594"/>
        <v>0</v>
      </c>
      <c r="J1956" s="95"/>
      <c r="K1956" s="90"/>
      <c r="L1956" s="94"/>
      <c r="M1956" s="98"/>
      <c r="N1956" s="98"/>
      <c r="O1956" s="98"/>
      <c r="P1956" s="98"/>
      <c r="Q1956" s="98"/>
      <c r="R1956" s="90"/>
      <c r="S1956" s="90"/>
      <c r="T1956" s="90"/>
      <c r="U1956" s="94"/>
      <c r="V1956" s="89"/>
      <c r="W1956" s="89"/>
      <c r="X1956" s="89"/>
      <c r="Y1956" s="89"/>
      <c r="Z1956" s="66"/>
      <c r="AA1956" s="66"/>
      <c r="AB1956" s="66"/>
      <c r="AC1956" s="202"/>
      <c r="AD1956" s="166"/>
      <c r="AE1956" s="162" t="b">
        <f t="shared" si="595"/>
        <v>0</v>
      </c>
      <c r="AF1956" s="163">
        <f t="shared" si="596"/>
        <v>0</v>
      </c>
      <c r="AG1956" s="163">
        <f t="shared" si="597"/>
        <v>0</v>
      </c>
      <c r="AH1956" s="164">
        <f t="shared" si="598"/>
        <v>0</v>
      </c>
      <c r="AI1956" s="164">
        <f t="shared" si="599"/>
        <v>0</v>
      </c>
      <c r="AJ1956" s="164">
        <f t="shared" si="600"/>
        <v>0</v>
      </c>
      <c r="AK1956" s="164">
        <f t="shared" si="601"/>
        <v>0</v>
      </c>
      <c r="AL1956" s="164">
        <f t="shared" si="602"/>
        <v>0</v>
      </c>
      <c r="AM1956" s="164">
        <f t="shared" si="603"/>
        <v>1</v>
      </c>
      <c r="AN1956" s="146">
        <f t="shared" si="604"/>
        <v>0</v>
      </c>
      <c r="AO1956" s="146">
        <f t="shared" si="605"/>
        <v>0</v>
      </c>
      <c r="AP1956" s="146">
        <f t="shared" si="606"/>
        <v>0</v>
      </c>
      <c r="AQ1956" s="146">
        <f t="shared" si="607"/>
        <v>0</v>
      </c>
      <c r="AR1956" s="146">
        <f t="shared" si="608"/>
        <v>0</v>
      </c>
      <c r="AS1956" s="163">
        <f t="shared" si="609"/>
        <v>0</v>
      </c>
      <c r="AT1956" s="165">
        <f t="shared" si="610"/>
        <v>0</v>
      </c>
      <c r="AU1956" s="217"/>
      <c r="AV1956" s="98"/>
      <c r="AW1956" s="94"/>
      <c r="AX1956" s="94"/>
      <c r="AY1956" s="169"/>
      <c r="AZ1956" s="90"/>
      <c r="BA1956" s="94"/>
      <c r="BB1956" s="94"/>
      <c r="BC1956" s="94"/>
      <c r="BD1956" s="94"/>
      <c r="BE1956" s="91"/>
      <c r="BF1956" s="94"/>
      <c r="BG1956" s="94"/>
      <c r="BH1956" s="170"/>
      <c r="BI1956" s="98"/>
      <c r="BJ1956" s="98"/>
      <c r="BK1956" s="98"/>
      <c r="BL1956" s="140"/>
      <c r="BR1956" s="61"/>
      <c r="BT1956" s="60"/>
      <c r="BU1956" s="60"/>
    </row>
    <row r="1957" spans="1:73" s="59" customFormat="1" ht="30" hidden="1" customHeight="1" x14ac:dyDescent="0.25">
      <c r="A1957" s="139"/>
      <c r="B1957" s="89"/>
      <c r="C1957" s="159" t="str">
        <f t="shared" si="592"/>
        <v/>
      </c>
      <c r="D1957" s="159" t="str">
        <f t="shared" si="593"/>
        <v/>
      </c>
      <c r="E1957" s="201"/>
      <c r="F1957" s="90"/>
      <c r="G1957" s="264"/>
      <c r="H1957" s="90"/>
      <c r="I1957" s="266" t="b">
        <f t="shared" si="594"/>
        <v>0</v>
      </c>
      <c r="J1957" s="95"/>
      <c r="K1957" s="90"/>
      <c r="L1957" s="94"/>
      <c r="M1957" s="98"/>
      <c r="N1957" s="98"/>
      <c r="O1957" s="98"/>
      <c r="P1957" s="98"/>
      <c r="Q1957" s="98"/>
      <c r="R1957" s="90"/>
      <c r="S1957" s="90"/>
      <c r="T1957" s="90"/>
      <c r="U1957" s="94"/>
      <c r="V1957" s="89"/>
      <c r="W1957" s="89"/>
      <c r="X1957" s="89"/>
      <c r="Y1957" s="89"/>
      <c r="Z1957" s="66"/>
      <c r="AA1957" s="66"/>
      <c r="AB1957" s="66"/>
      <c r="AC1957" s="202"/>
      <c r="AD1957" s="166"/>
      <c r="AE1957" s="162" t="b">
        <f t="shared" si="595"/>
        <v>0</v>
      </c>
      <c r="AF1957" s="163">
        <f t="shared" si="596"/>
        <v>0</v>
      </c>
      <c r="AG1957" s="163">
        <f t="shared" si="597"/>
        <v>0</v>
      </c>
      <c r="AH1957" s="164">
        <f t="shared" si="598"/>
        <v>0</v>
      </c>
      <c r="AI1957" s="164">
        <f t="shared" si="599"/>
        <v>0</v>
      </c>
      <c r="AJ1957" s="164">
        <f t="shared" si="600"/>
        <v>0</v>
      </c>
      <c r="AK1957" s="164">
        <f t="shared" si="601"/>
        <v>0</v>
      </c>
      <c r="AL1957" s="164">
        <f t="shared" si="602"/>
        <v>0</v>
      </c>
      <c r="AM1957" s="164">
        <f t="shared" si="603"/>
        <v>1</v>
      </c>
      <c r="AN1957" s="146">
        <f t="shared" si="604"/>
        <v>0</v>
      </c>
      <c r="AO1957" s="146">
        <f t="shared" si="605"/>
        <v>0</v>
      </c>
      <c r="AP1957" s="146">
        <f t="shared" si="606"/>
        <v>0</v>
      </c>
      <c r="AQ1957" s="146">
        <f t="shared" si="607"/>
        <v>0</v>
      </c>
      <c r="AR1957" s="146">
        <f t="shared" si="608"/>
        <v>0</v>
      </c>
      <c r="AS1957" s="163">
        <f t="shared" si="609"/>
        <v>0</v>
      </c>
      <c r="AT1957" s="165">
        <f t="shared" si="610"/>
        <v>0</v>
      </c>
      <c r="AU1957" s="217"/>
      <c r="AV1957" s="98"/>
      <c r="AW1957" s="94"/>
      <c r="AX1957" s="94"/>
      <c r="AY1957" s="169"/>
      <c r="AZ1957" s="90"/>
      <c r="BA1957" s="94"/>
      <c r="BB1957" s="94"/>
      <c r="BC1957" s="94"/>
      <c r="BD1957" s="94"/>
      <c r="BE1957" s="91"/>
      <c r="BF1957" s="94"/>
      <c r="BG1957" s="94"/>
      <c r="BH1957" s="170"/>
      <c r="BI1957" s="98"/>
      <c r="BJ1957" s="98"/>
      <c r="BK1957" s="98"/>
      <c r="BL1957" s="140"/>
      <c r="BR1957" s="61"/>
      <c r="BT1957" s="60"/>
      <c r="BU1957" s="60"/>
    </row>
    <row r="1958" spans="1:73" s="59" customFormat="1" ht="30" hidden="1" customHeight="1" x14ac:dyDescent="0.25">
      <c r="A1958" s="139"/>
      <c r="B1958" s="89"/>
      <c r="C1958" s="159" t="str">
        <f t="shared" si="592"/>
        <v/>
      </c>
      <c r="D1958" s="159" t="str">
        <f t="shared" si="593"/>
        <v/>
      </c>
      <c r="E1958" s="201"/>
      <c r="F1958" s="90"/>
      <c r="G1958" s="264"/>
      <c r="H1958" s="90"/>
      <c r="I1958" s="266" t="b">
        <f t="shared" si="594"/>
        <v>0</v>
      </c>
      <c r="J1958" s="95"/>
      <c r="K1958" s="90"/>
      <c r="L1958" s="94"/>
      <c r="M1958" s="98"/>
      <c r="N1958" s="98"/>
      <c r="O1958" s="98"/>
      <c r="P1958" s="98"/>
      <c r="Q1958" s="98"/>
      <c r="R1958" s="90"/>
      <c r="S1958" s="90"/>
      <c r="T1958" s="90"/>
      <c r="U1958" s="94"/>
      <c r="V1958" s="89"/>
      <c r="W1958" s="89"/>
      <c r="X1958" s="89"/>
      <c r="Y1958" s="89"/>
      <c r="Z1958" s="66"/>
      <c r="AA1958" s="66"/>
      <c r="AB1958" s="66"/>
      <c r="AC1958" s="202"/>
      <c r="AD1958" s="166"/>
      <c r="AE1958" s="162" t="b">
        <f t="shared" si="595"/>
        <v>0</v>
      </c>
      <c r="AF1958" s="163">
        <f t="shared" si="596"/>
        <v>0</v>
      </c>
      <c r="AG1958" s="163">
        <f t="shared" si="597"/>
        <v>0</v>
      </c>
      <c r="AH1958" s="164">
        <f t="shared" si="598"/>
        <v>0</v>
      </c>
      <c r="AI1958" s="164">
        <f t="shared" si="599"/>
        <v>0</v>
      </c>
      <c r="AJ1958" s="164">
        <f t="shared" si="600"/>
        <v>0</v>
      </c>
      <c r="AK1958" s="164">
        <f t="shared" si="601"/>
        <v>0</v>
      </c>
      <c r="AL1958" s="164">
        <f t="shared" si="602"/>
        <v>0</v>
      </c>
      <c r="AM1958" s="164">
        <f t="shared" si="603"/>
        <v>1</v>
      </c>
      <c r="AN1958" s="146">
        <f t="shared" si="604"/>
        <v>0</v>
      </c>
      <c r="AO1958" s="146">
        <f t="shared" si="605"/>
        <v>0</v>
      </c>
      <c r="AP1958" s="146">
        <f t="shared" si="606"/>
        <v>0</v>
      </c>
      <c r="AQ1958" s="146">
        <f t="shared" si="607"/>
        <v>0</v>
      </c>
      <c r="AR1958" s="146">
        <f t="shared" si="608"/>
        <v>0</v>
      </c>
      <c r="AS1958" s="163">
        <f t="shared" si="609"/>
        <v>0</v>
      </c>
      <c r="AT1958" s="165">
        <f t="shared" si="610"/>
        <v>0</v>
      </c>
      <c r="AU1958" s="217"/>
      <c r="AV1958" s="98"/>
      <c r="AW1958" s="94"/>
      <c r="AX1958" s="94"/>
      <c r="AY1958" s="169"/>
      <c r="AZ1958" s="90"/>
      <c r="BA1958" s="94"/>
      <c r="BB1958" s="94"/>
      <c r="BC1958" s="94"/>
      <c r="BD1958" s="94"/>
      <c r="BE1958" s="91"/>
      <c r="BF1958" s="94"/>
      <c r="BG1958" s="94"/>
      <c r="BH1958" s="170"/>
      <c r="BI1958" s="98"/>
      <c r="BJ1958" s="98"/>
      <c r="BK1958" s="98"/>
      <c r="BL1958" s="140"/>
      <c r="BR1958" s="61"/>
      <c r="BT1958" s="60"/>
      <c r="BU1958" s="60"/>
    </row>
    <row r="1959" spans="1:73" s="59" customFormat="1" ht="30" hidden="1" customHeight="1" x14ac:dyDescent="0.25">
      <c r="A1959" s="139"/>
      <c r="B1959" s="89"/>
      <c r="C1959" s="159" t="str">
        <f t="shared" si="592"/>
        <v/>
      </c>
      <c r="D1959" s="159" t="str">
        <f t="shared" si="593"/>
        <v/>
      </c>
      <c r="E1959" s="201"/>
      <c r="F1959" s="90"/>
      <c r="G1959" s="264"/>
      <c r="H1959" s="90"/>
      <c r="I1959" s="266" t="b">
        <f t="shared" si="594"/>
        <v>0</v>
      </c>
      <c r="J1959" s="95"/>
      <c r="K1959" s="90"/>
      <c r="L1959" s="98"/>
      <c r="M1959" s="98"/>
      <c r="N1959" s="98"/>
      <c r="O1959" s="66"/>
      <c r="P1959" s="66"/>
      <c r="Q1959" s="66"/>
      <c r="R1959" s="90"/>
      <c r="S1959" s="90"/>
      <c r="T1959" s="90"/>
      <c r="U1959" s="94"/>
      <c r="V1959" s="89"/>
      <c r="W1959" s="89"/>
      <c r="X1959" s="89"/>
      <c r="Y1959" s="89"/>
      <c r="Z1959" s="66"/>
      <c r="AA1959" s="66"/>
      <c r="AB1959" s="66"/>
      <c r="AC1959" s="202"/>
      <c r="AD1959" s="166"/>
      <c r="AE1959" s="162" t="b">
        <f t="shared" si="595"/>
        <v>0</v>
      </c>
      <c r="AF1959" s="163">
        <f t="shared" si="596"/>
        <v>0</v>
      </c>
      <c r="AG1959" s="163">
        <f t="shared" si="597"/>
        <v>0</v>
      </c>
      <c r="AH1959" s="164">
        <f t="shared" si="598"/>
        <v>0</v>
      </c>
      <c r="AI1959" s="164">
        <f t="shared" si="599"/>
        <v>0</v>
      </c>
      <c r="AJ1959" s="164">
        <f t="shared" si="600"/>
        <v>0</v>
      </c>
      <c r="AK1959" s="164">
        <f t="shared" si="601"/>
        <v>0</v>
      </c>
      <c r="AL1959" s="164">
        <f t="shared" si="602"/>
        <v>0</v>
      </c>
      <c r="AM1959" s="164">
        <f t="shared" si="603"/>
        <v>1</v>
      </c>
      <c r="AN1959" s="146">
        <f t="shared" si="604"/>
        <v>0</v>
      </c>
      <c r="AO1959" s="146">
        <f t="shared" si="605"/>
        <v>0</v>
      </c>
      <c r="AP1959" s="146">
        <f t="shared" si="606"/>
        <v>0</v>
      </c>
      <c r="AQ1959" s="146">
        <f t="shared" si="607"/>
        <v>0</v>
      </c>
      <c r="AR1959" s="146">
        <f t="shared" si="608"/>
        <v>0</v>
      </c>
      <c r="AS1959" s="163">
        <f t="shared" si="609"/>
        <v>0</v>
      </c>
      <c r="AT1959" s="165">
        <f t="shared" si="610"/>
        <v>0</v>
      </c>
      <c r="AU1959" s="217"/>
      <c r="AV1959" s="66"/>
      <c r="AW1959" s="94"/>
      <c r="AX1959" s="94"/>
      <c r="AY1959" s="169"/>
      <c r="AZ1959" s="90"/>
      <c r="BA1959" s="94"/>
      <c r="BB1959" s="94"/>
      <c r="BC1959" s="94"/>
      <c r="BD1959" s="94"/>
      <c r="BE1959" s="91"/>
      <c r="BF1959" s="94"/>
      <c r="BG1959" s="94"/>
      <c r="BH1959" s="170"/>
      <c r="BI1959" s="98"/>
      <c r="BJ1959" s="98"/>
      <c r="BK1959" s="98"/>
      <c r="BL1959" s="140"/>
      <c r="BR1959" s="61"/>
      <c r="BT1959" s="60"/>
      <c r="BU1959" s="60"/>
    </row>
    <row r="1960" spans="1:73" s="59" customFormat="1" ht="30" hidden="1" customHeight="1" x14ac:dyDescent="0.25">
      <c r="A1960" s="139"/>
      <c r="B1960" s="89"/>
      <c r="C1960" s="159" t="str">
        <f t="shared" si="592"/>
        <v/>
      </c>
      <c r="D1960" s="159" t="str">
        <f t="shared" si="593"/>
        <v/>
      </c>
      <c r="E1960" s="201"/>
      <c r="F1960" s="90"/>
      <c r="G1960" s="264"/>
      <c r="H1960" s="90"/>
      <c r="I1960" s="266" t="b">
        <f t="shared" si="594"/>
        <v>0</v>
      </c>
      <c r="J1960" s="95"/>
      <c r="K1960" s="90"/>
      <c r="L1960" s="66"/>
      <c r="M1960" s="66"/>
      <c r="N1960" s="66"/>
      <c r="O1960" s="66"/>
      <c r="P1960" s="66"/>
      <c r="Q1960" s="66"/>
      <c r="R1960" s="90"/>
      <c r="S1960" s="90"/>
      <c r="T1960" s="90"/>
      <c r="U1960" s="94"/>
      <c r="V1960" s="89"/>
      <c r="W1960" s="89"/>
      <c r="X1960" s="89"/>
      <c r="Y1960" s="89"/>
      <c r="Z1960" s="66"/>
      <c r="AA1960" s="66"/>
      <c r="AB1960" s="66"/>
      <c r="AC1960" s="202"/>
      <c r="AD1960" s="166"/>
      <c r="AE1960" s="162" t="b">
        <f t="shared" si="595"/>
        <v>0</v>
      </c>
      <c r="AF1960" s="163">
        <f t="shared" si="596"/>
        <v>0</v>
      </c>
      <c r="AG1960" s="163">
        <f t="shared" si="597"/>
        <v>0</v>
      </c>
      <c r="AH1960" s="164">
        <f t="shared" si="598"/>
        <v>0</v>
      </c>
      <c r="AI1960" s="164">
        <f t="shared" si="599"/>
        <v>0</v>
      </c>
      <c r="AJ1960" s="164">
        <f t="shared" si="600"/>
        <v>0</v>
      </c>
      <c r="AK1960" s="164">
        <f t="shared" si="601"/>
        <v>0</v>
      </c>
      <c r="AL1960" s="164">
        <f t="shared" si="602"/>
        <v>0</v>
      </c>
      <c r="AM1960" s="164">
        <f t="shared" si="603"/>
        <v>1</v>
      </c>
      <c r="AN1960" s="146">
        <f t="shared" si="604"/>
        <v>0</v>
      </c>
      <c r="AO1960" s="146">
        <f t="shared" si="605"/>
        <v>0</v>
      </c>
      <c r="AP1960" s="146">
        <f t="shared" si="606"/>
        <v>0</v>
      </c>
      <c r="AQ1960" s="146">
        <f t="shared" si="607"/>
        <v>0</v>
      </c>
      <c r="AR1960" s="146">
        <f t="shared" si="608"/>
        <v>0</v>
      </c>
      <c r="AS1960" s="163">
        <f t="shared" si="609"/>
        <v>0</v>
      </c>
      <c r="AT1960" s="165">
        <f t="shared" si="610"/>
        <v>0</v>
      </c>
      <c r="AU1960" s="217"/>
      <c r="AV1960" s="66"/>
      <c r="AW1960" s="94"/>
      <c r="AX1960" s="94"/>
      <c r="AY1960" s="169"/>
      <c r="AZ1960" s="90"/>
      <c r="BA1960" s="94"/>
      <c r="BB1960" s="94"/>
      <c r="BC1960" s="94"/>
      <c r="BD1960" s="94"/>
      <c r="BE1960" s="91"/>
      <c r="BF1960" s="94"/>
      <c r="BG1960" s="94"/>
      <c r="BH1960" s="170"/>
      <c r="BI1960" s="66"/>
      <c r="BJ1960" s="66"/>
      <c r="BK1960" s="66"/>
      <c r="BL1960" s="290"/>
      <c r="BR1960" s="61"/>
      <c r="BS1960" s="60"/>
      <c r="BT1960" s="60"/>
      <c r="BU1960" s="60"/>
    </row>
    <row r="1961" spans="1:73" s="59" customFormat="1" ht="30" hidden="1" customHeight="1" x14ac:dyDescent="0.25">
      <c r="A1961" s="139"/>
      <c r="B1961" s="89"/>
      <c r="C1961" s="159" t="str">
        <f t="shared" si="592"/>
        <v/>
      </c>
      <c r="D1961" s="159" t="str">
        <f t="shared" si="593"/>
        <v/>
      </c>
      <c r="E1961" s="201"/>
      <c r="F1961" s="90"/>
      <c r="G1961" s="264"/>
      <c r="H1961" s="90"/>
      <c r="I1961" s="266" t="b">
        <f t="shared" si="594"/>
        <v>0</v>
      </c>
      <c r="J1961" s="95"/>
      <c r="K1961" s="90"/>
      <c r="L1961" s="66"/>
      <c r="M1961" s="66"/>
      <c r="N1961" s="66"/>
      <c r="O1961" s="66"/>
      <c r="P1961" s="66"/>
      <c r="Q1961" s="66"/>
      <c r="R1961" s="90"/>
      <c r="S1961" s="90"/>
      <c r="T1961" s="90"/>
      <c r="U1961" s="94"/>
      <c r="V1961" s="89"/>
      <c r="W1961" s="89"/>
      <c r="X1961" s="89"/>
      <c r="Y1961" s="89"/>
      <c r="Z1961" s="66"/>
      <c r="AA1961" s="66"/>
      <c r="AB1961" s="66"/>
      <c r="AC1961" s="202"/>
      <c r="AD1961" s="166"/>
      <c r="AE1961" s="162" t="b">
        <f t="shared" si="595"/>
        <v>0</v>
      </c>
      <c r="AF1961" s="163">
        <f t="shared" si="596"/>
        <v>0</v>
      </c>
      <c r="AG1961" s="163">
        <f t="shared" si="597"/>
        <v>0</v>
      </c>
      <c r="AH1961" s="164">
        <f t="shared" si="598"/>
        <v>0</v>
      </c>
      <c r="AI1961" s="164">
        <f t="shared" si="599"/>
        <v>0</v>
      </c>
      <c r="AJ1961" s="164">
        <f t="shared" si="600"/>
        <v>0</v>
      </c>
      <c r="AK1961" s="164">
        <f t="shared" si="601"/>
        <v>0</v>
      </c>
      <c r="AL1961" s="164">
        <f t="shared" si="602"/>
        <v>0</v>
      </c>
      <c r="AM1961" s="164">
        <f t="shared" si="603"/>
        <v>1</v>
      </c>
      <c r="AN1961" s="146">
        <f t="shared" si="604"/>
        <v>0</v>
      </c>
      <c r="AO1961" s="146">
        <f t="shared" si="605"/>
        <v>0</v>
      </c>
      <c r="AP1961" s="146">
        <f t="shared" si="606"/>
        <v>0</v>
      </c>
      <c r="AQ1961" s="146">
        <f t="shared" si="607"/>
        <v>0</v>
      </c>
      <c r="AR1961" s="146">
        <f t="shared" si="608"/>
        <v>0</v>
      </c>
      <c r="AS1961" s="163">
        <f t="shared" si="609"/>
        <v>0</v>
      </c>
      <c r="AT1961" s="165">
        <f t="shared" si="610"/>
        <v>0</v>
      </c>
      <c r="AU1961" s="217"/>
      <c r="AV1961" s="66"/>
      <c r="AW1961" s="94"/>
      <c r="AX1961" s="94"/>
      <c r="AY1961" s="169"/>
      <c r="AZ1961" s="90"/>
      <c r="BA1961" s="94"/>
      <c r="BB1961" s="94"/>
      <c r="BC1961" s="94"/>
      <c r="BD1961" s="94"/>
      <c r="BE1961" s="91"/>
      <c r="BF1961" s="91"/>
      <c r="BG1961" s="91"/>
      <c r="BH1961" s="91"/>
      <c r="BI1961" s="66"/>
      <c r="BJ1961" s="66"/>
      <c r="BK1961" s="66"/>
      <c r="BL1961" s="140"/>
      <c r="BR1961" s="61"/>
      <c r="BT1961" s="60"/>
      <c r="BU1961" s="60"/>
    </row>
    <row r="1962" spans="1:73" s="59" customFormat="1" ht="30" hidden="1" customHeight="1" x14ac:dyDescent="0.25">
      <c r="A1962" s="139"/>
      <c r="B1962" s="89"/>
      <c r="C1962" s="159" t="str">
        <f t="shared" si="592"/>
        <v/>
      </c>
      <c r="D1962" s="159" t="str">
        <f t="shared" si="593"/>
        <v/>
      </c>
      <c r="E1962" s="201"/>
      <c r="F1962" s="90"/>
      <c r="G1962" s="264"/>
      <c r="H1962" s="90"/>
      <c r="I1962" s="266" t="b">
        <f t="shared" si="594"/>
        <v>0</v>
      </c>
      <c r="J1962" s="95"/>
      <c r="K1962" s="90"/>
      <c r="L1962" s="66"/>
      <c r="M1962" s="66"/>
      <c r="N1962" s="66"/>
      <c r="O1962" s="98"/>
      <c r="P1962" s="98"/>
      <c r="Q1962" s="66"/>
      <c r="R1962" s="90"/>
      <c r="S1962" s="90"/>
      <c r="T1962" s="90"/>
      <c r="U1962" s="94"/>
      <c r="V1962" s="89"/>
      <c r="W1962" s="89"/>
      <c r="X1962" s="89"/>
      <c r="Y1962" s="89"/>
      <c r="Z1962" s="66"/>
      <c r="AA1962" s="66"/>
      <c r="AB1962" s="66"/>
      <c r="AC1962" s="202"/>
      <c r="AD1962" s="166"/>
      <c r="AE1962" s="162" t="b">
        <f t="shared" si="595"/>
        <v>0</v>
      </c>
      <c r="AF1962" s="163">
        <f t="shared" si="596"/>
        <v>0</v>
      </c>
      <c r="AG1962" s="163">
        <f t="shared" si="597"/>
        <v>0</v>
      </c>
      <c r="AH1962" s="164">
        <f t="shared" si="598"/>
        <v>0</v>
      </c>
      <c r="AI1962" s="164">
        <f t="shared" si="599"/>
        <v>0</v>
      </c>
      <c r="AJ1962" s="164">
        <f t="shared" si="600"/>
        <v>0</v>
      </c>
      <c r="AK1962" s="164">
        <f t="shared" si="601"/>
        <v>0</v>
      </c>
      <c r="AL1962" s="164">
        <f t="shared" si="602"/>
        <v>0</v>
      </c>
      <c r="AM1962" s="164">
        <f t="shared" si="603"/>
        <v>1</v>
      </c>
      <c r="AN1962" s="146">
        <f t="shared" si="604"/>
        <v>0</v>
      </c>
      <c r="AO1962" s="146">
        <f t="shared" si="605"/>
        <v>0</v>
      </c>
      <c r="AP1962" s="146">
        <f t="shared" si="606"/>
        <v>0</v>
      </c>
      <c r="AQ1962" s="146">
        <f t="shared" si="607"/>
        <v>0</v>
      </c>
      <c r="AR1962" s="146">
        <f t="shared" si="608"/>
        <v>0</v>
      </c>
      <c r="AS1962" s="163">
        <f t="shared" si="609"/>
        <v>0</v>
      </c>
      <c r="AT1962" s="165">
        <f t="shared" si="610"/>
        <v>0</v>
      </c>
      <c r="AU1962" s="217"/>
      <c r="AV1962" s="66"/>
      <c r="AW1962" s="94"/>
      <c r="AX1962" s="94"/>
      <c r="AY1962" s="169"/>
      <c r="AZ1962" s="90"/>
      <c r="BA1962" s="94"/>
      <c r="BB1962" s="94"/>
      <c r="BC1962" s="94"/>
      <c r="BD1962" s="94"/>
      <c r="BE1962" s="91"/>
      <c r="BF1962" s="94"/>
      <c r="BG1962" s="94"/>
      <c r="BH1962" s="170"/>
      <c r="BI1962" s="66"/>
      <c r="BJ1962" s="66"/>
      <c r="BK1962" s="66"/>
      <c r="BL1962" s="140"/>
      <c r="BR1962" s="61"/>
      <c r="BS1962" s="60"/>
      <c r="BT1962" s="60"/>
      <c r="BU1962" s="60"/>
    </row>
    <row r="1963" spans="1:73" s="59" customFormat="1" ht="30" hidden="1" customHeight="1" x14ac:dyDescent="0.25">
      <c r="A1963" s="139"/>
      <c r="B1963" s="89"/>
      <c r="C1963" s="159" t="str">
        <f t="shared" si="592"/>
        <v/>
      </c>
      <c r="D1963" s="159" t="str">
        <f t="shared" si="593"/>
        <v/>
      </c>
      <c r="E1963" s="201"/>
      <c r="F1963" s="90"/>
      <c r="G1963" s="264"/>
      <c r="H1963" s="90"/>
      <c r="I1963" s="266" t="b">
        <f t="shared" si="594"/>
        <v>0</v>
      </c>
      <c r="J1963" s="95"/>
      <c r="K1963" s="90"/>
      <c r="L1963" s="66"/>
      <c r="M1963" s="66"/>
      <c r="N1963" s="66"/>
      <c r="O1963" s="98"/>
      <c r="P1963" s="98"/>
      <c r="Q1963" s="98"/>
      <c r="R1963" s="90"/>
      <c r="S1963" s="90"/>
      <c r="T1963" s="90"/>
      <c r="U1963" s="94"/>
      <c r="V1963" s="89"/>
      <c r="W1963" s="89"/>
      <c r="X1963" s="89"/>
      <c r="Y1963" s="89"/>
      <c r="Z1963" s="66"/>
      <c r="AA1963" s="66"/>
      <c r="AB1963" s="66"/>
      <c r="AC1963" s="202"/>
      <c r="AD1963" s="166"/>
      <c r="AE1963" s="162" t="b">
        <f t="shared" si="595"/>
        <v>0</v>
      </c>
      <c r="AF1963" s="163">
        <f t="shared" si="596"/>
        <v>0</v>
      </c>
      <c r="AG1963" s="163">
        <f t="shared" si="597"/>
        <v>0</v>
      </c>
      <c r="AH1963" s="164">
        <f t="shared" si="598"/>
        <v>0</v>
      </c>
      <c r="AI1963" s="164">
        <f t="shared" si="599"/>
        <v>0</v>
      </c>
      <c r="AJ1963" s="164">
        <f t="shared" si="600"/>
        <v>0</v>
      </c>
      <c r="AK1963" s="164">
        <f t="shared" si="601"/>
        <v>0</v>
      </c>
      <c r="AL1963" s="164">
        <f t="shared" si="602"/>
        <v>0</v>
      </c>
      <c r="AM1963" s="164">
        <f t="shared" si="603"/>
        <v>1</v>
      </c>
      <c r="AN1963" s="146">
        <f t="shared" si="604"/>
        <v>0</v>
      </c>
      <c r="AO1963" s="146">
        <f t="shared" si="605"/>
        <v>0</v>
      </c>
      <c r="AP1963" s="146">
        <f t="shared" si="606"/>
        <v>0</v>
      </c>
      <c r="AQ1963" s="146">
        <f t="shared" si="607"/>
        <v>0</v>
      </c>
      <c r="AR1963" s="146">
        <f t="shared" si="608"/>
        <v>0</v>
      </c>
      <c r="AS1963" s="163">
        <f t="shared" si="609"/>
        <v>0</v>
      </c>
      <c r="AT1963" s="165">
        <f t="shared" si="610"/>
        <v>0</v>
      </c>
      <c r="AU1963" s="217"/>
      <c r="AV1963" s="66"/>
      <c r="AW1963" s="94"/>
      <c r="AX1963" s="94"/>
      <c r="AY1963" s="169"/>
      <c r="AZ1963" s="90"/>
      <c r="BA1963" s="94"/>
      <c r="BB1963" s="94"/>
      <c r="BC1963" s="94"/>
      <c r="BD1963" s="94"/>
      <c r="BE1963" s="91"/>
      <c r="BF1963" s="94"/>
      <c r="BG1963" s="94"/>
      <c r="BH1963" s="170"/>
      <c r="BI1963" s="66"/>
      <c r="BJ1963" s="66"/>
      <c r="BK1963" s="66"/>
      <c r="BL1963" s="140"/>
      <c r="BR1963" s="61"/>
      <c r="BS1963" s="60"/>
      <c r="BT1963" s="60"/>
      <c r="BU1963" s="60"/>
    </row>
    <row r="1964" spans="1:73" s="59" customFormat="1" ht="30" hidden="1" customHeight="1" x14ac:dyDescent="0.25">
      <c r="A1964" s="139"/>
      <c r="B1964" s="89"/>
      <c r="C1964" s="159" t="str">
        <f t="shared" si="592"/>
        <v/>
      </c>
      <c r="D1964" s="159" t="str">
        <f t="shared" si="593"/>
        <v/>
      </c>
      <c r="E1964" s="201"/>
      <c r="F1964" s="90"/>
      <c r="G1964" s="264"/>
      <c r="H1964" s="90"/>
      <c r="I1964" s="266" t="b">
        <f t="shared" si="594"/>
        <v>0</v>
      </c>
      <c r="J1964" s="95"/>
      <c r="K1964" s="90"/>
      <c r="L1964" s="98"/>
      <c r="M1964" s="98"/>
      <c r="N1964" s="98"/>
      <c r="O1964" s="66"/>
      <c r="P1964" s="66"/>
      <c r="Q1964" s="66"/>
      <c r="R1964" s="90"/>
      <c r="S1964" s="90"/>
      <c r="T1964" s="90"/>
      <c r="U1964" s="94"/>
      <c r="V1964" s="89"/>
      <c r="W1964" s="89"/>
      <c r="X1964" s="89"/>
      <c r="Y1964" s="89"/>
      <c r="Z1964" s="66"/>
      <c r="AA1964" s="66"/>
      <c r="AB1964" s="66"/>
      <c r="AC1964" s="202"/>
      <c r="AD1964" s="166"/>
      <c r="AE1964" s="162" t="b">
        <f t="shared" si="595"/>
        <v>0</v>
      </c>
      <c r="AF1964" s="163">
        <f t="shared" si="596"/>
        <v>0</v>
      </c>
      <c r="AG1964" s="163">
        <f t="shared" si="597"/>
        <v>0</v>
      </c>
      <c r="AH1964" s="164">
        <f t="shared" si="598"/>
        <v>0</v>
      </c>
      <c r="AI1964" s="164">
        <f t="shared" si="599"/>
        <v>0</v>
      </c>
      <c r="AJ1964" s="164">
        <f t="shared" si="600"/>
        <v>0</v>
      </c>
      <c r="AK1964" s="164">
        <f t="shared" si="601"/>
        <v>0</v>
      </c>
      <c r="AL1964" s="164">
        <f t="shared" si="602"/>
        <v>0</v>
      </c>
      <c r="AM1964" s="164">
        <f t="shared" si="603"/>
        <v>1</v>
      </c>
      <c r="AN1964" s="146">
        <f t="shared" si="604"/>
        <v>0</v>
      </c>
      <c r="AO1964" s="146">
        <f t="shared" si="605"/>
        <v>0</v>
      </c>
      <c r="AP1964" s="146">
        <f t="shared" si="606"/>
        <v>0</v>
      </c>
      <c r="AQ1964" s="146">
        <f t="shared" si="607"/>
        <v>0</v>
      </c>
      <c r="AR1964" s="146">
        <f t="shared" si="608"/>
        <v>0</v>
      </c>
      <c r="AS1964" s="163">
        <f t="shared" si="609"/>
        <v>0</v>
      </c>
      <c r="AT1964" s="165">
        <f t="shared" si="610"/>
        <v>0</v>
      </c>
      <c r="AU1964" s="217"/>
      <c r="AV1964" s="66"/>
      <c r="AW1964" s="94"/>
      <c r="AX1964" s="94"/>
      <c r="AY1964" s="169"/>
      <c r="AZ1964" s="90"/>
      <c r="BA1964" s="94"/>
      <c r="BB1964" s="94"/>
      <c r="BC1964" s="94"/>
      <c r="BD1964" s="94"/>
      <c r="BE1964" s="91"/>
      <c r="BF1964" s="94"/>
      <c r="BG1964" s="94"/>
      <c r="BH1964" s="170"/>
      <c r="BI1964" s="66"/>
      <c r="BJ1964" s="66"/>
      <c r="BK1964" s="66"/>
      <c r="BL1964" s="140"/>
      <c r="BR1964" s="61"/>
      <c r="BS1964" s="60"/>
      <c r="BT1964" s="60"/>
      <c r="BU1964" s="60"/>
    </row>
    <row r="1965" spans="1:73" s="59" customFormat="1" ht="30" hidden="1" customHeight="1" x14ac:dyDescent="0.25">
      <c r="A1965" s="139"/>
      <c r="B1965" s="89"/>
      <c r="C1965" s="159" t="str">
        <f t="shared" si="592"/>
        <v/>
      </c>
      <c r="D1965" s="159" t="str">
        <f t="shared" si="593"/>
        <v/>
      </c>
      <c r="E1965" s="201"/>
      <c r="F1965" s="90"/>
      <c r="G1965" s="264"/>
      <c r="H1965" s="90"/>
      <c r="I1965" s="266" t="b">
        <f t="shared" si="594"/>
        <v>0</v>
      </c>
      <c r="J1965" s="95"/>
      <c r="K1965" s="90"/>
      <c r="L1965" s="92"/>
      <c r="M1965" s="92"/>
      <c r="N1965" s="92"/>
      <c r="O1965" s="97"/>
      <c r="P1965" s="97"/>
      <c r="Q1965" s="92"/>
      <c r="R1965" s="90"/>
      <c r="S1965" s="90"/>
      <c r="T1965" s="90"/>
      <c r="U1965" s="94"/>
      <c r="V1965" s="89"/>
      <c r="W1965" s="89"/>
      <c r="X1965" s="89"/>
      <c r="Y1965" s="89"/>
      <c r="Z1965" s="66"/>
      <c r="AA1965" s="66"/>
      <c r="AB1965" s="66"/>
      <c r="AC1965" s="202"/>
      <c r="AD1965" s="166"/>
      <c r="AE1965" s="162" t="b">
        <f t="shared" si="595"/>
        <v>0</v>
      </c>
      <c r="AF1965" s="163">
        <f t="shared" si="596"/>
        <v>0</v>
      </c>
      <c r="AG1965" s="163">
        <f t="shared" si="597"/>
        <v>0</v>
      </c>
      <c r="AH1965" s="164">
        <f t="shared" si="598"/>
        <v>0</v>
      </c>
      <c r="AI1965" s="164">
        <f t="shared" si="599"/>
        <v>0</v>
      </c>
      <c r="AJ1965" s="164">
        <f t="shared" si="600"/>
        <v>0</v>
      </c>
      <c r="AK1965" s="164">
        <f t="shared" si="601"/>
        <v>0</v>
      </c>
      <c r="AL1965" s="164">
        <f t="shared" si="602"/>
        <v>0</v>
      </c>
      <c r="AM1965" s="164">
        <f t="shared" si="603"/>
        <v>1</v>
      </c>
      <c r="AN1965" s="146">
        <f t="shared" si="604"/>
        <v>0</v>
      </c>
      <c r="AO1965" s="146">
        <f t="shared" si="605"/>
        <v>0</v>
      </c>
      <c r="AP1965" s="146">
        <f t="shared" si="606"/>
        <v>0</v>
      </c>
      <c r="AQ1965" s="146">
        <f t="shared" si="607"/>
        <v>0</v>
      </c>
      <c r="AR1965" s="146">
        <f t="shared" si="608"/>
        <v>0</v>
      </c>
      <c r="AS1965" s="163">
        <f t="shared" si="609"/>
        <v>0</v>
      </c>
      <c r="AT1965" s="165">
        <f t="shared" si="610"/>
        <v>0</v>
      </c>
      <c r="AU1965" s="217"/>
      <c r="AV1965" s="66"/>
      <c r="AW1965" s="94"/>
      <c r="AX1965" s="94"/>
      <c r="AY1965" s="169"/>
      <c r="AZ1965" s="90"/>
      <c r="BA1965" s="94"/>
      <c r="BB1965" s="94"/>
      <c r="BC1965" s="94"/>
      <c r="BD1965" s="94"/>
      <c r="BE1965" s="91"/>
      <c r="BF1965" s="94"/>
      <c r="BG1965" s="94"/>
      <c r="BH1965" s="170"/>
      <c r="BI1965" s="66"/>
      <c r="BJ1965" s="66"/>
      <c r="BK1965" s="66"/>
      <c r="BL1965" s="290"/>
      <c r="BR1965" s="61"/>
      <c r="BT1965" s="60"/>
      <c r="BU1965" s="60"/>
    </row>
    <row r="1966" spans="1:73" s="59" customFormat="1" ht="30" hidden="1" customHeight="1" x14ac:dyDescent="0.25">
      <c r="A1966" s="139"/>
      <c r="B1966" s="89"/>
      <c r="C1966" s="159" t="str">
        <f t="shared" si="592"/>
        <v/>
      </c>
      <c r="D1966" s="159" t="str">
        <f t="shared" si="593"/>
        <v/>
      </c>
      <c r="E1966" s="201"/>
      <c r="F1966" s="90"/>
      <c r="G1966" s="264"/>
      <c r="H1966" s="90"/>
      <c r="I1966" s="266" t="b">
        <f t="shared" si="594"/>
        <v>0</v>
      </c>
      <c r="J1966" s="95"/>
      <c r="K1966" s="90"/>
      <c r="L1966" s="92"/>
      <c r="M1966" s="92"/>
      <c r="N1966" s="92"/>
      <c r="O1966" s="97"/>
      <c r="P1966" s="97"/>
      <c r="Q1966" s="92"/>
      <c r="R1966" s="90"/>
      <c r="S1966" s="90"/>
      <c r="T1966" s="90"/>
      <c r="U1966" s="94"/>
      <c r="V1966" s="89"/>
      <c r="W1966" s="89"/>
      <c r="X1966" s="89"/>
      <c r="Y1966" s="89"/>
      <c r="Z1966" s="66"/>
      <c r="AA1966" s="66"/>
      <c r="AB1966" s="66"/>
      <c r="AC1966" s="202"/>
      <c r="AD1966" s="166"/>
      <c r="AE1966" s="162" t="b">
        <f t="shared" si="595"/>
        <v>0</v>
      </c>
      <c r="AF1966" s="163">
        <f t="shared" si="596"/>
        <v>0</v>
      </c>
      <c r="AG1966" s="163">
        <f t="shared" si="597"/>
        <v>0</v>
      </c>
      <c r="AH1966" s="164">
        <f t="shared" si="598"/>
        <v>0</v>
      </c>
      <c r="AI1966" s="164">
        <f t="shared" si="599"/>
        <v>0</v>
      </c>
      <c r="AJ1966" s="164">
        <f t="shared" si="600"/>
        <v>0</v>
      </c>
      <c r="AK1966" s="164">
        <f t="shared" si="601"/>
        <v>0</v>
      </c>
      <c r="AL1966" s="164">
        <f t="shared" si="602"/>
        <v>0</v>
      </c>
      <c r="AM1966" s="164">
        <f t="shared" si="603"/>
        <v>1</v>
      </c>
      <c r="AN1966" s="146">
        <f t="shared" si="604"/>
        <v>0</v>
      </c>
      <c r="AO1966" s="146">
        <f t="shared" si="605"/>
        <v>0</v>
      </c>
      <c r="AP1966" s="146">
        <f t="shared" si="606"/>
        <v>0</v>
      </c>
      <c r="AQ1966" s="146">
        <f t="shared" si="607"/>
        <v>0</v>
      </c>
      <c r="AR1966" s="146">
        <f t="shared" si="608"/>
        <v>0</v>
      </c>
      <c r="AS1966" s="163">
        <f t="shared" si="609"/>
        <v>0</v>
      </c>
      <c r="AT1966" s="165">
        <f t="shared" si="610"/>
        <v>0</v>
      </c>
      <c r="AU1966" s="217"/>
      <c r="AV1966" s="66"/>
      <c r="AW1966" s="94"/>
      <c r="AX1966" s="94"/>
      <c r="AY1966" s="169"/>
      <c r="AZ1966" s="90"/>
      <c r="BA1966" s="94"/>
      <c r="BB1966" s="94"/>
      <c r="BC1966" s="94"/>
      <c r="BD1966" s="94"/>
      <c r="BE1966" s="91"/>
      <c r="BF1966" s="94"/>
      <c r="BG1966" s="94"/>
      <c r="BH1966" s="170"/>
      <c r="BI1966" s="66"/>
      <c r="BJ1966" s="66"/>
      <c r="BK1966" s="66"/>
      <c r="BL1966" s="290"/>
      <c r="BR1966" s="61"/>
      <c r="BS1966" s="60"/>
      <c r="BT1966" s="60"/>
      <c r="BU1966" s="60"/>
    </row>
    <row r="1967" spans="1:73" s="59" customFormat="1" ht="30" hidden="1" customHeight="1" x14ac:dyDescent="0.25">
      <c r="A1967" s="139"/>
      <c r="B1967" s="89"/>
      <c r="C1967" s="159" t="str">
        <f t="shared" si="592"/>
        <v/>
      </c>
      <c r="D1967" s="159" t="str">
        <f t="shared" si="593"/>
        <v/>
      </c>
      <c r="E1967" s="201"/>
      <c r="F1967" s="90"/>
      <c r="G1967" s="264"/>
      <c r="H1967" s="90"/>
      <c r="I1967" s="266" t="b">
        <f t="shared" si="594"/>
        <v>0</v>
      </c>
      <c r="J1967" s="95"/>
      <c r="K1967" s="90"/>
      <c r="L1967" s="92"/>
      <c r="M1967" s="92"/>
      <c r="N1967" s="92"/>
      <c r="O1967" s="97"/>
      <c r="P1967" s="97"/>
      <c r="Q1967" s="97"/>
      <c r="R1967" s="90"/>
      <c r="S1967" s="90"/>
      <c r="T1967" s="90"/>
      <c r="U1967" s="94"/>
      <c r="V1967" s="89"/>
      <c r="W1967" s="89"/>
      <c r="X1967" s="89"/>
      <c r="Y1967" s="89"/>
      <c r="Z1967" s="66"/>
      <c r="AA1967" s="66"/>
      <c r="AB1967" s="66"/>
      <c r="AC1967" s="202"/>
      <c r="AD1967" s="166"/>
      <c r="AE1967" s="162" t="b">
        <f t="shared" si="595"/>
        <v>0</v>
      </c>
      <c r="AF1967" s="163">
        <f t="shared" si="596"/>
        <v>0</v>
      </c>
      <c r="AG1967" s="163">
        <f t="shared" si="597"/>
        <v>0</v>
      </c>
      <c r="AH1967" s="164">
        <f t="shared" si="598"/>
        <v>0</v>
      </c>
      <c r="AI1967" s="164">
        <f t="shared" si="599"/>
        <v>0</v>
      </c>
      <c r="AJ1967" s="164">
        <f t="shared" si="600"/>
        <v>0</v>
      </c>
      <c r="AK1967" s="164">
        <f t="shared" si="601"/>
        <v>0</v>
      </c>
      <c r="AL1967" s="164">
        <f t="shared" si="602"/>
        <v>0</v>
      </c>
      <c r="AM1967" s="164">
        <f t="shared" si="603"/>
        <v>1</v>
      </c>
      <c r="AN1967" s="146">
        <f t="shared" si="604"/>
        <v>0</v>
      </c>
      <c r="AO1967" s="146">
        <f t="shared" si="605"/>
        <v>0</v>
      </c>
      <c r="AP1967" s="146">
        <f t="shared" si="606"/>
        <v>0</v>
      </c>
      <c r="AQ1967" s="146">
        <f t="shared" si="607"/>
        <v>0</v>
      </c>
      <c r="AR1967" s="146">
        <f t="shared" si="608"/>
        <v>0</v>
      </c>
      <c r="AS1967" s="163">
        <f t="shared" si="609"/>
        <v>0</v>
      </c>
      <c r="AT1967" s="165">
        <f t="shared" si="610"/>
        <v>0</v>
      </c>
      <c r="AU1967" s="217"/>
      <c r="AV1967" s="66"/>
      <c r="AW1967" s="94"/>
      <c r="AX1967" s="94"/>
      <c r="AY1967" s="169"/>
      <c r="AZ1967" s="90"/>
      <c r="BA1967" s="94"/>
      <c r="BB1967" s="94"/>
      <c r="BC1967" s="94"/>
      <c r="BD1967" s="94"/>
      <c r="BE1967" s="91"/>
      <c r="BF1967" s="91"/>
      <c r="BG1967" s="91"/>
      <c r="BH1967" s="91"/>
      <c r="BI1967" s="66"/>
      <c r="BJ1967" s="66"/>
      <c r="BK1967" s="66"/>
      <c r="BL1967" s="290"/>
      <c r="BR1967" s="61"/>
      <c r="BS1967" s="60"/>
      <c r="BT1967" s="60"/>
      <c r="BU1967" s="60"/>
    </row>
    <row r="1968" spans="1:73" s="59" customFormat="1" ht="30" hidden="1" customHeight="1" x14ac:dyDescent="0.25">
      <c r="A1968" s="139"/>
      <c r="B1968" s="89"/>
      <c r="C1968" s="159" t="str">
        <f t="shared" si="592"/>
        <v/>
      </c>
      <c r="D1968" s="159" t="str">
        <f t="shared" si="593"/>
        <v/>
      </c>
      <c r="E1968" s="201"/>
      <c r="F1968" s="90"/>
      <c r="G1968" s="264"/>
      <c r="H1968" s="90"/>
      <c r="I1968" s="266" t="b">
        <f t="shared" si="594"/>
        <v>0</v>
      </c>
      <c r="J1968" s="95"/>
      <c r="K1968" s="90"/>
      <c r="L1968" s="92"/>
      <c r="M1968" s="92"/>
      <c r="N1968" s="92"/>
      <c r="O1968" s="97"/>
      <c r="P1968" s="97"/>
      <c r="Q1968" s="97"/>
      <c r="R1968" s="90"/>
      <c r="S1968" s="90"/>
      <c r="T1968" s="90"/>
      <c r="U1968" s="94"/>
      <c r="V1968" s="89"/>
      <c r="W1968" s="89"/>
      <c r="X1968" s="89"/>
      <c r="Y1968" s="89"/>
      <c r="Z1968" s="66"/>
      <c r="AA1968" s="66"/>
      <c r="AB1968" s="66"/>
      <c r="AC1968" s="202"/>
      <c r="AD1968" s="166"/>
      <c r="AE1968" s="162" t="b">
        <f t="shared" si="595"/>
        <v>0</v>
      </c>
      <c r="AF1968" s="163">
        <f t="shared" si="596"/>
        <v>0</v>
      </c>
      <c r="AG1968" s="163">
        <f t="shared" si="597"/>
        <v>0</v>
      </c>
      <c r="AH1968" s="164">
        <f t="shared" si="598"/>
        <v>0</v>
      </c>
      <c r="AI1968" s="164">
        <f t="shared" si="599"/>
        <v>0</v>
      </c>
      <c r="AJ1968" s="164">
        <f t="shared" si="600"/>
        <v>0</v>
      </c>
      <c r="AK1968" s="164">
        <f t="shared" si="601"/>
        <v>0</v>
      </c>
      <c r="AL1968" s="164">
        <f t="shared" si="602"/>
        <v>0</v>
      </c>
      <c r="AM1968" s="164">
        <f t="shared" si="603"/>
        <v>1</v>
      </c>
      <c r="AN1968" s="146">
        <f t="shared" si="604"/>
        <v>0</v>
      </c>
      <c r="AO1968" s="146">
        <f t="shared" si="605"/>
        <v>0</v>
      </c>
      <c r="AP1968" s="146">
        <f t="shared" si="606"/>
        <v>0</v>
      </c>
      <c r="AQ1968" s="146">
        <f t="shared" si="607"/>
        <v>0</v>
      </c>
      <c r="AR1968" s="146">
        <f t="shared" si="608"/>
        <v>0</v>
      </c>
      <c r="AS1968" s="163">
        <f t="shared" si="609"/>
        <v>0</v>
      </c>
      <c r="AT1968" s="165">
        <f t="shared" si="610"/>
        <v>0</v>
      </c>
      <c r="AU1968" s="217"/>
      <c r="AV1968" s="66"/>
      <c r="AW1968" s="94"/>
      <c r="AX1968" s="94"/>
      <c r="AY1968" s="169"/>
      <c r="AZ1968" s="90"/>
      <c r="BA1968" s="94"/>
      <c r="BB1968" s="94"/>
      <c r="BC1968" s="94"/>
      <c r="BD1968" s="94"/>
      <c r="BE1968" s="91"/>
      <c r="BF1968" s="91"/>
      <c r="BG1968" s="91"/>
      <c r="BH1968" s="91"/>
      <c r="BI1968" s="66"/>
      <c r="BJ1968" s="66"/>
      <c r="BK1968" s="66"/>
      <c r="BL1968" s="290"/>
      <c r="BR1968" s="61"/>
      <c r="BT1968" s="60"/>
      <c r="BU1968" s="60"/>
    </row>
    <row r="1969" spans="1:73" s="59" customFormat="1" ht="30" hidden="1" customHeight="1" x14ac:dyDescent="0.25">
      <c r="A1969" s="139"/>
      <c r="B1969" s="89"/>
      <c r="C1969" s="159" t="str">
        <f t="shared" si="592"/>
        <v/>
      </c>
      <c r="D1969" s="159" t="str">
        <f t="shared" si="593"/>
        <v/>
      </c>
      <c r="E1969" s="201"/>
      <c r="F1969" s="90"/>
      <c r="G1969" s="264"/>
      <c r="H1969" s="90"/>
      <c r="I1969" s="266" t="b">
        <f t="shared" si="594"/>
        <v>0</v>
      </c>
      <c r="J1969" s="95"/>
      <c r="K1969" s="90"/>
      <c r="L1969" s="92"/>
      <c r="M1969" s="92"/>
      <c r="N1969" s="92"/>
      <c r="O1969" s="97"/>
      <c r="P1969" s="97"/>
      <c r="Q1969" s="97"/>
      <c r="R1969" s="90"/>
      <c r="S1969" s="90"/>
      <c r="T1969" s="90"/>
      <c r="U1969" s="94"/>
      <c r="V1969" s="89"/>
      <c r="W1969" s="89"/>
      <c r="X1969" s="89"/>
      <c r="Y1969" s="89"/>
      <c r="Z1969" s="66"/>
      <c r="AA1969" s="66"/>
      <c r="AB1969" s="66"/>
      <c r="AC1969" s="202"/>
      <c r="AD1969" s="166"/>
      <c r="AE1969" s="162" t="b">
        <f t="shared" si="595"/>
        <v>0</v>
      </c>
      <c r="AF1969" s="163">
        <f t="shared" si="596"/>
        <v>0</v>
      </c>
      <c r="AG1969" s="163">
        <f t="shared" si="597"/>
        <v>0</v>
      </c>
      <c r="AH1969" s="164">
        <f t="shared" si="598"/>
        <v>0</v>
      </c>
      <c r="AI1969" s="164">
        <f t="shared" si="599"/>
        <v>0</v>
      </c>
      <c r="AJ1969" s="164">
        <f t="shared" si="600"/>
        <v>0</v>
      </c>
      <c r="AK1969" s="164">
        <f t="shared" si="601"/>
        <v>0</v>
      </c>
      <c r="AL1969" s="164">
        <f t="shared" si="602"/>
        <v>0</v>
      </c>
      <c r="AM1969" s="164">
        <f t="shared" si="603"/>
        <v>1</v>
      </c>
      <c r="AN1969" s="146">
        <f t="shared" si="604"/>
        <v>0</v>
      </c>
      <c r="AO1969" s="146">
        <f t="shared" si="605"/>
        <v>0</v>
      </c>
      <c r="AP1969" s="146">
        <f t="shared" si="606"/>
        <v>0</v>
      </c>
      <c r="AQ1969" s="146">
        <f t="shared" si="607"/>
        <v>0</v>
      </c>
      <c r="AR1969" s="146">
        <f t="shared" si="608"/>
        <v>0</v>
      </c>
      <c r="AS1969" s="163">
        <f t="shared" si="609"/>
        <v>0</v>
      </c>
      <c r="AT1969" s="165">
        <f t="shared" si="610"/>
        <v>0</v>
      </c>
      <c r="AU1969" s="217"/>
      <c r="AV1969" s="66"/>
      <c r="AW1969" s="94"/>
      <c r="AX1969" s="94"/>
      <c r="AY1969" s="169"/>
      <c r="AZ1969" s="90"/>
      <c r="BA1969" s="94"/>
      <c r="BB1969" s="94"/>
      <c r="BC1969" s="94"/>
      <c r="BD1969" s="94"/>
      <c r="BE1969" s="91"/>
      <c r="BF1969" s="91"/>
      <c r="BG1969" s="91"/>
      <c r="BH1969" s="91"/>
      <c r="BI1969" s="66"/>
      <c r="BJ1969" s="66"/>
      <c r="BK1969" s="66"/>
      <c r="BL1969" s="290"/>
      <c r="BR1969" s="61"/>
      <c r="BT1969" s="60"/>
      <c r="BU1969" s="60"/>
    </row>
    <row r="1970" spans="1:73" s="59" customFormat="1" ht="30" hidden="1" customHeight="1" x14ac:dyDescent="0.25">
      <c r="A1970" s="139"/>
      <c r="B1970" s="89"/>
      <c r="C1970" s="159" t="str">
        <f t="shared" si="592"/>
        <v/>
      </c>
      <c r="D1970" s="159" t="str">
        <f t="shared" si="593"/>
        <v/>
      </c>
      <c r="E1970" s="201"/>
      <c r="F1970" s="90"/>
      <c r="G1970" s="264"/>
      <c r="H1970" s="90"/>
      <c r="I1970" s="266" t="b">
        <f t="shared" si="594"/>
        <v>0</v>
      </c>
      <c r="J1970" s="95"/>
      <c r="K1970" s="90"/>
      <c r="L1970" s="92"/>
      <c r="M1970" s="92"/>
      <c r="N1970" s="92"/>
      <c r="O1970" s="97"/>
      <c r="P1970" s="97"/>
      <c r="Q1970" s="97"/>
      <c r="R1970" s="90"/>
      <c r="S1970" s="90"/>
      <c r="T1970" s="90"/>
      <c r="U1970" s="94"/>
      <c r="V1970" s="89"/>
      <c r="W1970" s="89"/>
      <c r="X1970" s="89"/>
      <c r="Y1970" s="89"/>
      <c r="Z1970" s="66"/>
      <c r="AA1970" s="66"/>
      <c r="AB1970" s="66"/>
      <c r="AC1970" s="202"/>
      <c r="AD1970" s="166"/>
      <c r="AE1970" s="162" t="b">
        <f t="shared" si="595"/>
        <v>0</v>
      </c>
      <c r="AF1970" s="163">
        <f t="shared" si="596"/>
        <v>0</v>
      </c>
      <c r="AG1970" s="163">
        <f t="shared" si="597"/>
        <v>0</v>
      </c>
      <c r="AH1970" s="164">
        <f t="shared" si="598"/>
        <v>0</v>
      </c>
      <c r="AI1970" s="164">
        <f t="shared" si="599"/>
        <v>0</v>
      </c>
      <c r="AJ1970" s="164">
        <f t="shared" si="600"/>
        <v>0</v>
      </c>
      <c r="AK1970" s="164">
        <f t="shared" si="601"/>
        <v>0</v>
      </c>
      <c r="AL1970" s="164">
        <f t="shared" si="602"/>
        <v>0</v>
      </c>
      <c r="AM1970" s="164">
        <f t="shared" si="603"/>
        <v>1</v>
      </c>
      <c r="AN1970" s="146">
        <f t="shared" si="604"/>
        <v>0</v>
      </c>
      <c r="AO1970" s="146">
        <f t="shared" si="605"/>
        <v>0</v>
      </c>
      <c r="AP1970" s="146">
        <f t="shared" si="606"/>
        <v>0</v>
      </c>
      <c r="AQ1970" s="146">
        <f t="shared" si="607"/>
        <v>0</v>
      </c>
      <c r="AR1970" s="146">
        <f t="shared" si="608"/>
        <v>0</v>
      </c>
      <c r="AS1970" s="163">
        <f t="shared" si="609"/>
        <v>0</v>
      </c>
      <c r="AT1970" s="165">
        <f t="shared" si="610"/>
        <v>0</v>
      </c>
      <c r="AU1970" s="217"/>
      <c r="AV1970" s="66"/>
      <c r="AW1970" s="94"/>
      <c r="AX1970" s="94"/>
      <c r="AY1970" s="169"/>
      <c r="AZ1970" s="90"/>
      <c r="BA1970" s="94"/>
      <c r="BB1970" s="94"/>
      <c r="BC1970" s="94"/>
      <c r="BD1970" s="94"/>
      <c r="BE1970" s="91"/>
      <c r="BF1970" s="91"/>
      <c r="BG1970" s="91"/>
      <c r="BH1970" s="91"/>
      <c r="BI1970" s="66"/>
      <c r="BJ1970" s="66"/>
      <c r="BK1970" s="66"/>
      <c r="BL1970" s="290"/>
      <c r="BR1970" s="61"/>
      <c r="BS1970" s="60"/>
      <c r="BT1970" s="60"/>
      <c r="BU1970" s="60"/>
    </row>
    <row r="1971" spans="1:73" s="59" customFormat="1" ht="30" hidden="1" customHeight="1" x14ac:dyDescent="0.25">
      <c r="A1971" s="139"/>
      <c r="B1971" s="89"/>
      <c r="C1971" s="159" t="str">
        <f t="shared" si="592"/>
        <v/>
      </c>
      <c r="D1971" s="159" t="str">
        <f t="shared" si="593"/>
        <v/>
      </c>
      <c r="E1971" s="201"/>
      <c r="F1971" s="90"/>
      <c r="G1971" s="264"/>
      <c r="H1971" s="90"/>
      <c r="I1971" s="266" t="b">
        <f t="shared" si="594"/>
        <v>0</v>
      </c>
      <c r="J1971" s="95"/>
      <c r="K1971" s="90"/>
      <c r="L1971" s="94"/>
      <c r="M1971" s="98"/>
      <c r="N1971" s="98"/>
      <c r="O1971" s="97"/>
      <c r="P1971" s="97"/>
      <c r="Q1971" s="92"/>
      <c r="R1971" s="90"/>
      <c r="S1971" s="90"/>
      <c r="T1971" s="90"/>
      <c r="U1971" s="94"/>
      <c r="V1971" s="89"/>
      <c r="W1971" s="89"/>
      <c r="X1971" s="89"/>
      <c r="Y1971" s="89"/>
      <c r="Z1971" s="66"/>
      <c r="AA1971" s="66"/>
      <c r="AB1971" s="66"/>
      <c r="AC1971" s="202"/>
      <c r="AD1971" s="166"/>
      <c r="AE1971" s="162" t="b">
        <f t="shared" si="595"/>
        <v>0</v>
      </c>
      <c r="AF1971" s="163">
        <f t="shared" si="596"/>
        <v>0</v>
      </c>
      <c r="AG1971" s="163">
        <f t="shared" si="597"/>
        <v>0</v>
      </c>
      <c r="AH1971" s="164">
        <f t="shared" si="598"/>
        <v>0</v>
      </c>
      <c r="AI1971" s="164">
        <f t="shared" si="599"/>
        <v>0</v>
      </c>
      <c r="AJ1971" s="164">
        <f t="shared" si="600"/>
        <v>0</v>
      </c>
      <c r="AK1971" s="164">
        <f t="shared" si="601"/>
        <v>0</v>
      </c>
      <c r="AL1971" s="164">
        <f t="shared" si="602"/>
        <v>0</v>
      </c>
      <c r="AM1971" s="164">
        <f t="shared" si="603"/>
        <v>1</v>
      </c>
      <c r="AN1971" s="146">
        <f t="shared" si="604"/>
        <v>0</v>
      </c>
      <c r="AO1971" s="146">
        <f t="shared" si="605"/>
        <v>0</v>
      </c>
      <c r="AP1971" s="146">
        <f t="shared" si="606"/>
        <v>0</v>
      </c>
      <c r="AQ1971" s="146">
        <f t="shared" si="607"/>
        <v>0</v>
      </c>
      <c r="AR1971" s="146">
        <f t="shared" si="608"/>
        <v>0</v>
      </c>
      <c r="AS1971" s="163">
        <f t="shared" si="609"/>
        <v>0</v>
      </c>
      <c r="AT1971" s="165">
        <f t="shared" si="610"/>
        <v>0</v>
      </c>
      <c r="AU1971" s="217"/>
      <c r="AV1971" s="66"/>
      <c r="AW1971" s="94"/>
      <c r="AX1971" s="94"/>
      <c r="AY1971" s="169"/>
      <c r="AZ1971" s="90"/>
      <c r="BA1971" s="94"/>
      <c r="BB1971" s="94"/>
      <c r="BC1971" s="94"/>
      <c r="BD1971" s="94"/>
      <c r="BE1971" s="91"/>
      <c r="BF1971" s="94"/>
      <c r="BG1971" s="94"/>
      <c r="BH1971" s="170"/>
      <c r="BI1971" s="66"/>
      <c r="BJ1971" s="66"/>
      <c r="BK1971" s="66"/>
      <c r="BL1971" s="140"/>
      <c r="BR1971" s="61"/>
      <c r="BS1971" s="60"/>
      <c r="BT1971" s="60"/>
      <c r="BU1971" s="60"/>
    </row>
    <row r="1972" spans="1:73" s="59" customFormat="1" ht="30" hidden="1" customHeight="1" x14ac:dyDescent="0.25">
      <c r="A1972" s="139"/>
      <c r="B1972" s="89"/>
      <c r="C1972" s="159" t="str">
        <f t="shared" si="592"/>
        <v/>
      </c>
      <c r="D1972" s="159" t="str">
        <f t="shared" si="593"/>
        <v/>
      </c>
      <c r="E1972" s="201"/>
      <c r="F1972" s="90"/>
      <c r="G1972" s="264"/>
      <c r="H1972" s="90"/>
      <c r="I1972" s="266" t="b">
        <f t="shared" si="594"/>
        <v>0</v>
      </c>
      <c r="J1972" s="95"/>
      <c r="K1972" s="90"/>
      <c r="L1972" s="94"/>
      <c r="M1972" s="98"/>
      <c r="N1972" s="98"/>
      <c r="O1972" s="97"/>
      <c r="P1972" s="97"/>
      <c r="Q1972" s="92"/>
      <c r="R1972" s="90"/>
      <c r="S1972" s="90"/>
      <c r="T1972" s="90"/>
      <c r="U1972" s="94"/>
      <c r="V1972" s="89"/>
      <c r="W1972" s="89"/>
      <c r="X1972" s="89"/>
      <c r="Y1972" s="89"/>
      <c r="Z1972" s="66"/>
      <c r="AA1972" s="66"/>
      <c r="AB1972" s="66"/>
      <c r="AC1972" s="202"/>
      <c r="AD1972" s="166"/>
      <c r="AE1972" s="162" t="b">
        <f t="shared" si="595"/>
        <v>0</v>
      </c>
      <c r="AF1972" s="163">
        <f t="shared" si="596"/>
        <v>0</v>
      </c>
      <c r="AG1972" s="163">
        <f t="shared" si="597"/>
        <v>0</v>
      </c>
      <c r="AH1972" s="164">
        <f t="shared" si="598"/>
        <v>0</v>
      </c>
      <c r="AI1972" s="164">
        <f t="shared" si="599"/>
        <v>0</v>
      </c>
      <c r="AJ1972" s="164">
        <f t="shared" si="600"/>
        <v>0</v>
      </c>
      <c r="AK1972" s="164">
        <f t="shared" si="601"/>
        <v>0</v>
      </c>
      <c r="AL1972" s="164">
        <f t="shared" si="602"/>
        <v>0</v>
      </c>
      <c r="AM1972" s="164">
        <f t="shared" si="603"/>
        <v>1</v>
      </c>
      <c r="AN1972" s="146">
        <f t="shared" si="604"/>
        <v>0</v>
      </c>
      <c r="AO1972" s="146">
        <f t="shared" si="605"/>
        <v>0</v>
      </c>
      <c r="AP1972" s="146">
        <f t="shared" si="606"/>
        <v>0</v>
      </c>
      <c r="AQ1972" s="146">
        <f t="shared" si="607"/>
        <v>0</v>
      </c>
      <c r="AR1972" s="146">
        <f t="shared" si="608"/>
        <v>0</v>
      </c>
      <c r="AS1972" s="163">
        <f t="shared" si="609"/>
        <v>0</v>
      </c>
      <c r="AT1972" s="165">
        <f t="shared" si="610"/>
        <v>0</v>
      </c>
      <c r="AU1972" s="217"/>
      <c r="AV1972" s="66"/>
      <c r="AW1972" s="94"/>
      <c r="AX1972" s="94"/>
      <c r="AY1972" s="169"/>
      <c r="AZ1972" s="90"/>
      <c r="BA1972" s="94"/>
      <c r="BB1972" s="94"/>
      <c r="BC1972" s="94"/>
      <c r="BD1972" s="94"/>
      <c r="BE1972" s="91"/>
      <c r="BF1972" s="94"/>
      <c r="BG1972" s="94"/>
      <c r="BH1972" s="170"/>
      <c r="BI1972" s="66"/>
      <c r="BJ1972" s="66"/>
      <c r="BK1972" s="66"/>
      <c r="BL1972" s="140"/>
      <c r="BR1972" s="61"/>
      <c r="BT1972" s="60"/>
      <c r="BU1972" s="60"/>
    </row>
    <row r="1973" spans="1:73" s="59" customFormat="1" ht="30" hidden="1" customHeight="1" x14ac:dyDescent="0.25">
      <c r="A1973" s="139"/>
      <c r="B1973" s="89"/>
      <c r="C1973" s="159" t="str">
        <f t="shared" si="592"/>
        <v/>
      </c>
      <c r="D1973" s="159" t="str">
        <f t="shared" si="593"/>
        <v/>
      </c>
      <c r="E1973" s="201"/>
      <c r="F1973" s="90"/>
      <c r="G1973" s="264"/>
      <c r="H1973" s="90"/>
      <c r="I1973" s="266" t="b">
        <f t="shared" si="594"/>
        <v>0</v>
      </c>
      <c r="J1973" s="95"/>
      <c r="K1973" s="90"/>
      <c r="L1973" s="94"/>
      <c r="M1973" s="98"/>
      <c r="N1973" s="98"/>
      <c r="O1973" s="98"/>
      <c r="P1973" s="98"/>
      <c r="Q1973" s="66"/>
      <c r="R1973" s="90"/>
      <c r="S1973" s="90"/>
      <c r="T1973" s="90"/>
      <c r="U1973" s="94"/>
      <c r="V1973" s="89"/>
      <c r="W1973" s="89"/>
      <c r="X1973" s="89"/>
      <c r="Y1973" s="89"/>
      <c r="Z1973" s="66"/>
      <c r="AA1973" s="66"/>
      <c r="AB1973" s="66"/>
      <c r="AC1973" s="202"/>
      <c r="AD1973" s="166"/>
      <c r="AE1973" s="162" t="b">
        <f t="shared" si="595"/>
        <v>0</v>
      </c>
      <c r="AF1973" s="163">
        <f t="shared" si="596"/>
        <v>0</v>
      </c>
      <c r="AG1973" s="163">
        <f t="shared" si="597"/>
        <v>0</v>
      </c>
      <c r="AH1973" s="164">
        <f t="shared" si="598"/>
        <v>0</v>
      </c>
      <c r="AI1973" s="164">
        <f t="shared" si="599"/>
        <v>0</v>
      </c>
      <c r="AJ1973" s="164">
        <f t="shared" si="600"/>
        <v>0</v>
      </c>
      <c r="AK1973" s="164">
        <f t="shared" si="601"/>
        <v>0</v>
      </c>
      <c r="AL1973" s="164">
        <f t="shared" si="602"/>
        <v>0</v>
      </c>
      <c r="AM1973" s="164">
        <f t="shared" si="603"/>
        <v>1</v>
      </c>
      <c r="AN1973" s="146">
        <f t="shared" si="604"/>
        <v>0</v>
      </c>
      <c r="AO1973" s="146">
        <f t="shared" si="605"/>
        <v>0</v>
      </c>
      <c r="AP1973" s="146">
        <f t="shared" si="606"/>
        <v>0</v>
      </c>
      <c r="AQ1973" s="146">
        <f t="shared" si="607"/>
        <v>0</v>
      </c>
      <c r="AR1973" s="146">
        <f t="shared" si="608"/>
        <v>0</v>
      </c>
      <c r="AS1973" s="163">
        <f t="shared" si="609"/>
        <v>0</v>
      </c>
      <c r="AT1973" s="165">
        <f t="shared" si="610"/>
        <v>0</v>
      </c>
      <c r="AU1973" s="217"/>
      <c r="AV1973" s="66"/>
      <c r="AW1973" s="94"/>
      <c r="AX1973" s="94"/>
      <c r="AY1973" s="169"/>
      <c r="AZ1973" s="90"/>
      <c r="BA1973" s="94"/>
      <c r="BB1973" s="94"/>
      <c r="BC1973" s="94"/>
      <c r="BD1973" s="94"/>
      <c r="BE1973" s="91"/>
      <c r="BF1973" s="94"/>
      <c r="BG1973" s="94"/>
      <c r="BH1973" s="170"/>
      <c r="BI1973" s="66"/>
      <c r="BJ1973" s="66"/>
      <c r="BK1973" s="66"/>
      <c r="BL1973" s="140"/>
      <c r="BR1973" s="61"/>
      <c r="BT1973" s="60"/>
      <c r="BU1973" s="60"/>
    </row>
    <row r="1974" spans="1:73" s="59" customFormat="1" ht="30" hidden="1" customHeight="1" x14ac:dyDescent="0.25">
      <c r="A1974" s="139"/>
      <c r="B1974" s="89"/>
      <c r="C1974" s="159" t="str">
        <f t="shared" si="592"/>
        <v/>
      </c>
      <c r="D1974" s="159" t="str">
        <f t="shared" si="593"/>
        <v/>
      </c>
      <c r="E1974" s="201"/>
      <c r="F1974" s="90"/>
      <c r="G1974" s="264"/>
      <c r="H1974" s="90"/>
      <c r="I1974" s="266" t="b">
        <f t="shared" si="594"/>
        <v>0</v>
      </c>
      <c r="J1974" s="95"/>
      <c r="K1974" s="90"/>
      <c r="L1974" s="94"/>
      <c r="M1974" s="98"/>
      <c r="N1974" s="98"/>
      <c r="O1974" s="98"/>
      <c r="P1974" s="98"/>
      <c r="Q1974" s="66"/>
      <c r="R1974" s="90"/>
      <c r="S1974" s="90"/>
      <c r="T1974" s="90"/>
      <c r="U1974" s="94"/>
      <c r="V1974" s="89"/>
      <c r="W1974" s="89"/>
      <c r="X1974" s="89"/>
      <c r="Y1974" s="89"/>
      <c r="Z1974" s="66"/>
      <c r="AA1974" s="66"/>
      <c r="AB1974" s="66"/>
      <c r="AC1974" s="202"/>
      <c r="AD1974" s="166"/>
      <c r="AE1974" s="162" t="b">
        <f t="shared" si="595"/>
        <v>0</v>
      </c>
      <c r="AF1974" s="163">
        <f t="shared" si="596"/>
        <v>0</v>
      </c>
      <c r="AG1974" s="163">
        <f t="shared" si="597"/>
        <v>0</v>
      </c>
      <c r="AH1974" s="164">
        <f t="shared" si="598"/>
        <v>0</v>
      </c>
      <c r="AI1974" s="164">
        <f t="shared" si="599"/>
        <v>0</v>
      </c>
      <c r="AJ1974" s="164">
        <f t="shared" si="600"/>
        <v>0</v>
      </c>
      <c r="AK1974" s="164">
        <f t="shared" si="601"/>
        <v>0</v>
      </c>
      <c r="AL1974" s="164">
        <f t="shared" si="602"/>
        <v>0</v>
      </c>
      <c r="AM1974" s="164">
        <f t="shared" si="603"/>
        <v>1</v>
      </c>
      <c r="AN1974" s="146">
        <f t="shared" si="604"/>
        <v>0</v>
      </c>
      <c r="AO1974" s="146">
        <f t="shared" si="605"/>
        <v>0</v>
      </c>
      <c r="AP1974" s="146">
        <f t="shared" si="606"/>
        <v>0</v>
      </c>
      <c r="AQ1974" s="146">
        <f t="shared" si="607"/>
        <v>0</v>
      </c>
      <c r="AR1974" s="146">
        <f t="shared" si="608"/>
        <v>0</v>
      </c>
      <c r="AS1974" s="163">
        <f t="shared" si="609"/>
        <v>0</v>
      </c>
      <c r="AT1974" s="165">
        <f t="shared" si="610"/>
        <v>0</v>
      </c>
      <c r="AU1974" s="217"/>
      <c r="AV1974" s="66"/>
      <c r="AW1974" s="94"/>
      <c r="AX1974" s="94"/>
      <c r="AY1974" s="169"/>
      <c r="AZ1974" s="90"/>
      <c r="BA1974" s="94"/>
      <c r="BB1974" s="94"/>
      <c r="BC1974" s="94"/>
      <c r="BD1974" s="94"/>
      <c r="BE1974" s="91"/>
      <c r="BF1974" s="94"/>
      <c r="BG1974" s="94"/>
      <c r="BH1974" s="170"/>
      <c r="BI1974" s="66"/>
      <c r="BJ1974" s="66"/>
      <c r="BK1974" s="66"/>
      <c r="BL1974" s="140"/>
      <c r="BR1974" s="61"/>
      <c r="BT1974" s="60"/>
      <c r="BU1974" s="60"/>
    </row>
    <row r="1975" spans="1:73" s="59" customFormat="1" ht="30" hidden="1" customHeight="1" x14ac:dyDescent="0.25">
      <c r="A1975" s="139"/>
      <c r="B1975" s="89"/>
      <c r="C1975" s="159" t="str">
        <f t="shared" si="592"/>
        <v/>
      </c>
      <c r="D1975" s="159" t="str">
        <f t="shared" si="593"/>
        <v/>
      </c>
      <c r="E1975" s="201"/>
      <c r="F1975" s="90"/>
      <c r="G1975" s="264"/>
      <c r="H1975" s="90"/>
      <c r="I1975" s="266" t="b">
        <f t="shared" si="594"/>
        <v>0</v>
      </c>
      <c r="J1975" s="95"/>
      <c r="K1975" s="90"/>
      <c r="L1975" s="94"/>
      <c r="M1975" s="98"/>
      <c r="N1975" s="98"/>
      <c r="O1975" s="98"/>
      <c r="P1975" s="98"/>
      <c r="Q1975" s="98"/>
      <c r="R1975" s="90"/>
      <c r="S1975" s="90"/>
      <c r="T1975" s="90"/>
      <c r="U1975" s="94"/>
      <c r="V1975" s="89"/>
      <c r="W1975" s="89"/>
      <c r="X1975" s="89"/>
      <c r="Y1975" s="89"/>
      <c r="Z1975" s="66"/>
      <c r="AA1975" s="66"/>
      <c r="AB1975" s="66"/>
      <c r="AC1975" s="202"/>
      <c r="AD1975" s="166"/>
      <c r="AE1975" s="162" t="b">
        <f t="shared" si="595"/>
        <v>0</v>
      </c>
      <c r="AF1975" s="163">
        <f t="shared" si="596"/>
        <v>0</v>
      </c>
      <c r="AG1975" s="163">
        <f t="shared" si="597"/>
        <v>0</v>
      </c>
      <c r="AH1975" s="164">
        <f t="shared" si="598"/>
        <v>0</v>
      </c>
      <c r="AI1975" s="164">
        <f t="shared" si="599"/>
        <v>0</v>
      </c>
      <c r="AJ1975" s="164">
        <f t="shared" si="600"/>
        <v>0</v>
      </c>
      <c r="AK1975" s="164">
        <f t="shared" si="601"/>
        <v>0</v>
      </c>
      <c r="AL1975" s="164">
        <f t="shared" si="602"/>
        <v>0</v>
      </c>
      <c r="AM1975" s="164">
        <f t="shared" si="603"/>
        <v>1</v>
      </c>
      <c r="AN1975" s="146">
        <f t="shared" si="604"/>
        <v>0</v>
      </c>
      <c r="AO1975" s="146">
        <f t="shared" si="605"/>
        <v>0</v>
      </c>
      <c r="AP1975" s="146">
        <f t="shared" si="606"/>
        <v>0</v>
      </c>
      <c r="AQ1975" s="146">
        <f t="shared" si="607"/>
        <v>0</v>
      </c>
      <c r="AR1975" s="146">
        <f t="shared" si="608"/>
        <v>0</v>
      </c>
      <c r="AS1975" s="163">
        <f t="shared" si="609"/>
        <v>0</v>
      </c>
      <c r="AT1975" s="165">
        <f t="shared" si="610"/>
        <v>0</v>
      </c>
      <c r="AU1975" s="217"/>
      <c r="AV1975" s="98"/>
      <c r="AW1975" s="94"/>
      <c r="AX1975" s="94"/>
      <c r="AY1975" s="169"/>
      <c r="AZ1975" s="90"/>
      <c r="BA1975" s="94"/>
      <c r="BB1975" s="94"/>
      <c r="BC1975" s="94"/>
      <c r="BD1975" s="94"/>
      <c r="BE1975" s="91"/>
      <c r="BF1975" s="94"/>
      <c r="BG1975" s="94"/>
      <c r="BH1975" s="170"/>
      <c r="BI1975" s="66"/>
      <c r="BJ1975" s="66"/>
      <c r="BK1975" s="66"/>
      <c r="BL1975" s="140"/>
      <c r="BR1975" s="61"/>
      <c r="BS1975" s="60"/>
      <c r="BT1975" s="60"/>
      <c r="BU1975" s="60"/>
    </row>
    <row r="1976" spans="1:73" s="59" customFormat="1" ht="30" hidden="1" customHeight="1" x14ac:dyDescent="0.25">
      <c r="A1976" s="139"/>
      <c r="B1976" s="89"/>
      <c r="C1976" s="159" t="str">
        <f t="shared" si="592"/>
        <v/>
      </c>
      <c r="D1976" s="159" t="str">
        <f t="shared" si="593"/>
        <v/>
      </c>
      <c r="E1976" s="201"/>
      <c r="F1976" s="90"/>
      <c r="G1976" s="264"/>
      <c r="H1976" s="90"/>
      <c r="I1976" s="266" t="b">
        <f t="shared" si="594"/>
        <v>0</v>
      </c>
      <c r="J1976" s="95"/>
      <c r="K1976" s="90"/>
      <c r="L1976" s="94"/>
      <c r="M1976" s="98"/>
      <c r="N1976" s="98"/>
      <c r="O1976" s="98"/>
      <c r="P1976" s="98"/>
      <c r="Q1976" s="98"/>
      <c r="R1976" s="90"/>
      <c r="S1976" s="90"/>
      <c r="T1976" s="90"/>
      <c r="U1976" s="94"/>
      <c r="V1976" s="89"/>
      <c r="W1976" s="89"/>
      <c r="X1976" s="89"/>
      <c r="Y1976" s="89"/>
      <c r="Z1976" s="66"/>
      <c r="AA1976" s="66"/>
      <c r="AB1976" s="66"/>
      <c r="AC1976" s="202"/>
      <c r="AD1976" s="166"/>
      <c r="AE1976" s="162" t="b">
        <f t="shared" si="595"/>
        <v>0</v>
      </c>
      <c r="AF1976" s="163">
        <f t="shared" si="596"/>
        <v>0</v>
      </c>
      <c r="AG1976" s="163">
        <f t="shared" si="597"/>
        <v>0</v>
      </c>
      <c r="AH1976" s="164">
        <f t="shared" si="598"/>
        <v>0</v>
      </c>
      <c r="AI1976" s="164">
        <f t="shared" si="599"/>
        <v>0</v>
      </c>
      <c r="AJ1976" s="164">
        <f t="shared" si="600"/>
        <v>0</v>
      </c>
      <c r="AK1976" s="164">
        <f t="shared" si="601"/>
        <v>0</v>
      </c>
      <c r="AL1976" s="164">
        <f t="shared" si="602"/>
        <v>0</v>
      </c>
      <c r="AM1976" s="164">
        <f t="shared" si="603"/>
        <v>1</v>
      </c>
      <c r="AN1976" s="146">
        <f t="shared" si="604"/>
        <v>0</v>
      </c>
      <c r="AO1976" s="146">
        <f t="shared" si="605"/>
        <v>0</v>
      </c>
      <c r="AP1976" s="146">
        <f t="shared" si="606"/>
        <v>0</v>
      </c>
      <c r="AQ1976" s="146">
        <f t="shared" si="607"/>
        <v>0</v>
      </c>
      <c r="AR1976" s="146">
        <f t="shared" si="608"/>
        <v>0</v>
      </c>
      <c r="AS1976" s="163">
        <f t="shared" si="609"/>
        <v>0</v>
      </c>
      <c r="AT1976" s="165">
        <f t="shared" si="610"/>
        <v>0</v>
      </c>
      <c r="AU1976" s="217"/>
      <c r="AV1976" s="98"/>
      <c r="AW1976" s="94"/>
      <c r="AX1976" s="94"/>
      <c r="AY1976" s="169"/>
      <c r="AZ1976" s="90"/>
      <c r="BA1976" s="94"/>
      <c r="BB1976" s="94"/>
      <c r="BC1976" s="94"/>
      <c r="BD1976" s="94"/>
      <c r="BE1976" s="91"/>
      <c r="BF1976" s="94"/>
      <c r="BG1976" s="94"/>
      <c r="BH1976" s="170"/>
      <c r="BI1976" s="66"/>
      <c r="BJ1976" s="66"/>
      <c r="BK1976" s="66"/>
      <c r="BL1976" s="140"/>
      <c r="BR1976" s="61"/>
      <c r="BS1976" s="60"/>
      <c r="BT1976" s="60"/>
      <c r="BU1976" s="60"/>
    </row>
    <row r="1977" spans="1:73" s="59" customFormat="1" ht="30" hidden="1" customHeight="1" x14ac:dyDescent="0.25">
      <c r="A1977" s="139"/>
      <c r="B1977" s="89"/>
      <c r="C1977" s="159" t="str">
        <f t="shared" si="592"/>
        <v/>
      </c>
      <c r="D1977" s="159" t="str">
        <f t="shared" si="593"/>
        <v/>
      </c>
      <c r="E1977" s="201"/>
      <c r="F1977" s="90"/>
      <c r="G1977" s="264"/>
      <c r="H1977" s="90"/>
      <c r="I1977" s="266" t="b">
        <f t="shared" si="594"/>
        <v>0</v>
      </c>
      <c r="J1977" s="95"/>
      <c r="K1977" s="90"/>
      <c r="L1977" s="94"/>
      <c r="M1977" s="98"/>
      <c r="N1977" s="98"/>
      <c r="O1977" s="97"/>
      <c r="P1977" s="97"/>
      <c r="Q1977" s="92"/>
      <c r="R1977" s="90"/>
      <c r="S1977" s="90"/>
      <c r="T1977" s="90"/>
      <c r="U1977" s="94"/>
      <c r="V1977" s="89"/>
      <c r="W1977" s="89"/>
      <c r="X1977" s="89"/>
      <c r="Y1977" s="89"/>
      <c r="Z1977" s="66"/>
      <c r="AA1977" s="66"/>
      <c r="AB1977" s="66"/>
      <c r="AC1977" s="202"/>
      <c r="AD1977" s="166"/>
      <c r="AE1977" s="162" t="b">
        <f t="shared" si="595"/>
        <v>0</v>
      </c>
      <c r="AF1977" s="163">
        <f t="shared" si="596"/>
        <v>0</v>
      </c>
      <c r="AG1977" s="163">
        <f t="shared" si="597"/>
        <v>0</v>
      </c>
      <c r="AH1977" s="164">
        <f t="shared" si="598"/>
        <v>0</v>
      </c>
      <c r="AI1977" s="164">
        <f t="shared" si="599"/>
        <v>0</v>
      </c>
      <c r="AJ1977" s="164">
        <f t="shared" si="600"/>
        <v>0</v>
      </c>
      <c r="AK1977" s="164">
        <f t="shared" si="601"/>
        <v>0</v>
      </c>
      <c r="AL1977" s="164">
        <f t="shared" si="602"/>
        <v>0</v>
      </c>
      <c r="AM1977" s="164">
        <f t="shared" si="603"/>
        <v>1</v>
      </c>
      <c r="AN1977" s="146">
        <f t="shared" si="604"/>
        <v>0</v>
      </c>
      <c r="AO1977" s="146">
        <f t="shared" si="605"/>
        <v>0</v>
      </c>
      <c r="AP1977" s="146">
        <f t="shared" si="606"/>
        <v>0</v>
      </c>
      <c r="AQ1977" s="146">
        <f t="shared" si="607"/>
        <v>0</v>
      </c>
      <c r="AR1977" s="146">
        <f t="shared" si="608"/>
        <v>0</v>
      </c>
      <c r="AS1977" s="163">
        <f t="shared" si="609"/>
        <v>0</v>
      </c>
      <c r="AT1977" s="165">
        <f t="shared" si="610"/>
        <v>0</v>
      </c>
      <c r="AU1977" s="217"/>
      <c r="AV1977" s="66"/>
      <c r="AW1977" s="94"/>
      <c r="AX1977" s="94"/>
      <c r="AY1977" s="169"/>
      <c r="AZ1977" s="90"/>
      <c r="BA1977" s="94"/>
      <c r="BB1977" s="94"/>
      <c r="BC1977" s="94"/>
      <c r="BD1977" s="94"/>
      <c r="BE1977" s="91"/>
      <c r="BF1977" s="94"/>
      <c r="BG1977" s="94"/>
      <c r="BH1977" s="170"/>
      <c r="BI1977" s="66"/>
      <c r="BJ1977" s="66"/>
      <c r="BK1977" s="66"/>
      <c r="BL1977" s="140"/>
      <c r="BR1977" s="61"/>
      <c r="BT1977" s="60"/>
      <c r="BU1977" s="60"/>
    </row>
    <row r="1978" spans="1:73" s="59" customFormat="1" ht="30" hidden="1" customHeight="1" x14ac:dyDescent="0.25">
      <c r="A1978" s="139"/>
      <c r="B1978" s="89"/>
      <c r="C1978" s="159" t="str">
        <f t="shared" si="592"/>
        <v/>
      </c>
      <c r="D1978" s="159" t="str">
        <f t="shared" si="593"/>
        <v/>
      </c>
      <c r="E1978" s="201"/>
      <c r="F1978" s="90"/>
      <c r="G1978" s="264"/>
      <c r="H1978" s="90"/>
      <c r="I1978" s="266" t="b">
        <f t="shared" si="594"/>
        <v>0</v>
      </c>
      <c r="J1978" s="95"/>
      <c r="K1978" s="90"/>
      <c r="L1978" s="94"/>
      <c r="M1978" s="98"/>
      <c r="N1978" s="98"/>
      <c r="O1978" s="66"/>
      <c r="P1978" s="66"/>
      <c r="Q1978" s="66"/>
      <c r="R1978" s="90"/>
      <c r="S1978" s="90"/>
      <c r="T1978" s="90"/>
      <c r="U1978" s="94"/>
      <c r="V1978" s="89"/>
      <c r="W1978" s="89"/>
      <c r="X1978" s="89"/>
      <c r="Y1978" s="89"/>
      <c r="Z1978" s="66"/>
      <c r="AA1978" s="66"/>
      <c r="AB1978" s="66"/>
      <c r="AC1978" s="202"/>
      <c r="AD1978" s="166"/>
      <c r="AE1978" s="162" t="b">
        <f t="shared" si="595"/>
        <v>0</v>
      </c>
      <c r="AF1978" s="163">
        <f t="shared" si="596"/>
        <v>0</v>
      </c>
      <c r="AG1978" s="163">
        <f t="shared" si="597"/>
        <v>0</v>
      </c>
      <c r="AH1978" s="164">
        <f t="shared" si="598"/>
        <v>0</v>
      </c>
      <c r="AI1978" s="164">
        <f t="shared" si="599"/>
        <v>0</v>
      </c>
      <c r="AJ1978" s="164">
        <f t="shared" si="600"/>
        <v>0</v>
      </c>
      <c r="AK1978" s="164">
        <f t="shared" si="601"/>
        <v>0</v>
      </c>
      <c r="AL1978" s="164">
        <f t="shared" si="602"/>
        <v>0</v>
      </c>
      <c r="AM1978" s="164">
        <f t="shared" si="603"/>
        <v>1</v>
      </c>
      <c r="AN1978" s="146">
        <f t="shared" si="604"/>
        <v>0</v>
      </c>
      <c r="AO1978" s="146">
        <f t="shared" si="605"/>
        <v>0</v>
      </c>
      <c r="AP1978" s="146">
        <f t="shared" si="606"/>
        <v>0</v>
      </c>
      <c r="AQ1978" s="146">
        <f t="shared" si="607"/>
        <v>0</v>
      </c>
      <c r="AR1978" s="146">
        <f t="shared" si="608"/>
        <v>0</v>
      </c>
      <c r="AS1978" s="163">
        <f t="shared" si="609"/>
        <v>0</v>
      </c>
      <c r="AT1978" s="165">
        <f t="shared" si="610"/>
        <v>0</v>
      </c>
      <c r="AU1978" s="217"/>
      <c r="AV1978" s="66"/>
      <c r="AW1978" s="94"/>
      <c r="AX1978" s="94"/>
      <c r="AY1978" s="169"/>
      <c r="AZ1978" s="90"/>
      <c r="BA1978" s="94"/>
      <c r="BB1978" s="94"/>
      <c r="BC1978" s="94"/>
      <c r="BD1978" s="94"/>
      <c r="BE1978" s="91"/>
      <c r="BF1978" s="94"/>
      <c r="BG1978" s="94"/>
      <c r="BH1978" s="170"/>
      <c r="BI1978" s="66"/>
      <c r="BJ1978" s="66"/>
      <c r="BK1978" s="66"/>
      <c r="BL1978" s="140"/>
      <c r="BR1978" s="61"/>
      <c r="BT1978" s="60"/>
      <c r="BU1978" s="60"/>
    </row>
    <row r="1979" spans="1:73" s="59" customFormat="1" ht="30" hidden="1" customHeight="1" x14ac:dyDescent="0.25">
      <c r="A1979" s="139"/>
      <c r="B1979" s="89"/>
      <c r="C1979" s="159" t="str">
        <f t="shared" si="592"/>
        <v/>
      </c>
      <c r="D1979" s="159" t="str">
        <f t="shared" si="593"/>
        <v/>
      </c>
      <c r="E1979" s="201"/>
      <c r="F1979" s="90"/>
      <c r="G1979" s="264"/>
      <c r="H1979" s="90"/>
      <c r="I1979" s="266" t="b">
        <f t="shared" si="594"/>
        <v>0</v>
      </c>
      <c r="J1979" s="95"/>
      <c r="K1979" s="90"/>
      <c r="L1979" s="94"/>
      <c r="M1979" s="92"/>
      <c r="N1979" s="92"/>
      <c r="O1979" s="97"/>
      <c r="P1979" s="97"/>
      <c r="Q1979" s="92"/>
      <c r="R1979" s="90"/>
      <c r="S1979" s="90"/>
      <c r="T1979" s="90"/>
      <c r="U1979" s="94"/>
      <c r="V1979" s="89"/>
      <c r="W1979" s="89"/>
      <c r="X1979" s="89"/>
      <c r="Y1979" s="89"/>
      <c r="Z1979" s="66"/>
      <c r="AA1979" s="66"/>
      <c r="AB1979" s="66"/>
      <c r="AC1979" s="202"/>
      <c r="AD1979" s="166"/>
      <c r="AE1979" s="162" t="b">
        <f t="shared" si="595"/>
        <v>0</v>
      </c>
      <c r="AF1979" s="163">
        <f t="shared" si="596"/>
        <v>0</v>
      </c>
      <c r="AG1979" s="163">
        <f t="shared" si="597"/>
        <v>0</v>
      </c>
      <c r="AH1979" s="164">
        <f t="shared" si="598"/>
        <v>0</v>
      </c>
      <c r="AI1979" s="164">
        <f t="shared" si="599"/>
        <v>0</v>
      </c>
      <c r="AJ1979" s="164">
        <f t="shared" si="600"/>
        <v>0</v>
      </c>
      <c r="AK1979" s="164">
        <f t="shared" si="601"/>
        <v>0</v>
      </c>
      <c r="AL1979" s="164">
        <f t="shared" si="602"/>
        <v>0</v>
      </c>
      <c r="AM1979" s="164">
        <f t="shared" si="603"/>
        <v>1</v>
      </c>
      <c r="AN1979" s="146">
        <f t="shared" si="604"/>
        <v>0</v>
      </c>
      <c r="AO1979" s="146">
        <f t="shared" si="605"/>
        <v>0</v>
      </c>
      <c r="AP1979" s="146">
        <f t="shared" si="606"/>
        <v>0</v>
      </c>
      <c r="AQ1979" s="146">
        <f t="shared" si="607"/>
        <v>0</v>
      </c>
      <c r="AR1979" s="146">
        <f t="shared" si="608"/>
        <v>0</v>
      </c>
      <c r="AS1979" s="163">
        <f t="shared" si="609"/>
        <v>0</v>
      </c>
      <c r="AT1979" s="165">
        <f t="shared" si="610"/>
        <v>0</v>
      </c>
      <c r="AU1979" s="217"/>
      <c r="AV1979" s="66"/>
      <c r="AW1979" s="94"/>
      <c r="AX1979" s="94"/>
      <c r="AY1979" s="169"/>
      <c r="AZ1979" s="90"/>
      <c r="BA1979" s="94"/>
      <c r="BB1979" s="94"/>
      <c r="BC1979" s="94"/>
      <c r="BD1979" s="94"/>
      <c r="BE1979" s="91"/>
      <c r="BF1979" s="94"/>
      <c r="BG1979" s="94"/>
      <c r="BH1979" s="170"/>
      <c r="BI1979" s="66"/>
      <c r="BJ1979" s="66"/>
      <c r="BK1979" s="66"/>
      <c r="BL1979" s="140"/>
      <c r="BR1979" s="61"/>
      <c r="BT1979" s="60"/>
      <c r="BU1979" s="60"/>
    </row>
    <row r="1980" spans="1:73" s="59" customFormat="1" ht="30" hidden="1" customHeight="1" x14ac:dyDescent="0.25">
      <c r="A1980" s="139"/>
      <c r="B1980" s="89"/>
      <c r="C1980" s="159" t="str">
        <f t="shared" si="592"/>
        <v/>
      </c>
      <c r="D1980" s="159" t="str">
        <f t="shared" si="593"/>
        <v/>
      </c>
      <c r="E1980" s="201"/>
      <c r="F1980" s="90"/>
      <c r="G1980" s="264"/>
      <c r="H1980" s="90"/>
      <c r="I1980" s="266" t="b">
        <f t="shared" si="594"/>
        <v>0</v>
      </c>
      <c r="J1980" s="95"/>
      <c r="K1980" s="90"/>
      <c r="L1980" s="94"/>
      <c r="M1980" s="92"/>
      <c r="N1980" s="92"/>
      <c r="O1980" s="97"/>
      <c r="P1980" s="97"/>
      <c r="Q1980" s="92"/>
      <c r="R1980" s="90"/>
      <c r="S1980" s="90"/>
      <c r="T1980" s="90"/>
      <c r="U1980" s="94"/>
      <c r="V1980" s="89"/>
      <c r="W1980" s="89"/>
      <c r="X1980" s="89"/>
      <c r="Y1980" s="89"/>
      <c r="Z1980" s="66"/>
      <c r="AA1980" s="66"/>
      <c r="AB1980" s="66"/>
      <c r="AC1980" s="202"/>
      <c r="AD1980" s="166"/>
      <c r="AE1980" s="162" t="b">
        <f t="shared" si="595"/>
        <v>0</v>
      </c>
      <c r="AF1980" s="163">
        <f t="shared" si="596"/>
        <v>0</v>
      </c>
      <c r="AG1980" s="163">
        <f t="shared" si="597"/>
        <v>0</v>
      </c>
      <c r="AH1980" s="164">
        <f t="shared" si="598"/>
        <v>0</v>
      </c>
      <c r="AI1980" s="164">
        <f t="shared" si="599"/>
        <v>0</v>
      </c>
      <c r="AJ1980" s="164">
        <f t="shared" si="600"/>
        <v>0</v>
      </c>
      <c r="AK1980" s="164">
        <f t="shared" si="601"/>
        <v>0</v>
      </c>
      <c r="AL1980" s="164">
        <f t="shared" si="602"/>
        <v>0</v>
      </c>
      <c r="AM1980" s="164">
        <f t="shared" si="603"/>
        <v>1</v>
      </c>
      <c r="AN1980" s="146">
        <f t="shared" si="604"/>
        <v>0</v>
      </c>
      <c r="AO1980" s="146">
        <f t="shared" si="605"/>
        <v>0</v>
      </c>
      <c r="AP1980" s="146">
        <f t="shared" si="606"/>
        <v>0</v>
      </c>
      <c r="AQ1980" s="146">
        <f t="shared" si="607"/>
        <v>0</v>
      </c>
      <c r="AR1980" s="146">
        <f t="shared" si="608"/>
        <v>0</v>
      </c>
      <c r="AS1980" s="163">
        <f t="shared" si="609"/>
        <v>0</v>
      </c>
      <c r="AT1980" s="165">
        <f t="shared" si="610"/>
        <v>0</v>
      </c>
      <c r="AU1980" s="217"/>
      <c r="AV1980" s="66"/>
      <c r="AW1980" s="94"/>
      <c r="AX1980" s="94"/>
      <c r="AY1980" s="169"/>
      <c r="AZ1980" s="90"/>
      <c r="BA1980" s="94"/>
      <c r="BB1980" s="94"/>
      <c r="BC1980" s="94"/>
      <c r="BD1980" s="94"/>
      <c r="BE1980" s="91"/>
      <c r="BF1980" s="94"/>
      <c r="BG1980" s="94"/>
      <c r="BH1980" s="170"/>
      <c r="BI1980" s="66"/>
      <c r="BJ1980" s="66"/>
      <c r="BK1980" s="66"/>
      <c r="BL1980" s="290"/>
      <c r="BR1980" s="61"/>
      <c r="BS1980" s="60"/>
      <c r="BT1980" s="60"/>
      <c r="BU1980" s="60"/>
    </row>
    <row r="1981" spans="1:73" s="59" customFormat="1" ht="30" hidden="1" customHeight="1" x14ac:dyDescent="0.25">
      <c r="A1981" s="139"/>
      <c r="B1981" s="89"/>
      <c r="C1981" s="159" t="str">
        <f t="shared" ref="C1981:C2044" si="611">IF(B1981=0,"",YEAR(B1981))</f>
        <v/>
      </c>
      <c r="D1981" s="159" t="str">
        <f t="shared" ref="D1981:D2044" si="612">IF(B1981=0,"",TEXT(B1981,"MMMM"))</f>
        <v/>
      </c>
      <c r="E1981" s="201"/>
      <c r="F1981" s="90"/>
      <c r="G1981" s="264"/>
      <c r="H1981" s="90"/>
      <c r="I1981" s="266" t="b">
        <f t="shared" si="594"/>
        <v>0</v>
      </c>
      <c r="J1981" s="95"/>
      <c r="K1981" s="90"/>
      <c r="L1981" s="94"/>
      <c r="M1981" s="92"/>
      <c r="N1981" s="92"/>
      <c r="O1981" s="97"/>
      <c r="P1981" s="97"/>
      <c r="Q1981" s="92"/>
      <c r="R1981" s="90"/>
      <c r="S1981" s="90"/>
      <c r="T1981" s="90"/>
      <c r="U1981" s="94"/>
      <c r="V1981" s="89"/>
      <c r="W1981" s="89"/>
      <c r="X1981" s="89"/>
      <c r="Y1981" s="89"/>
      <c r="Z1981" s="66"/>
      <c r="AA1981" s="66"/>
      <c r="AB1981" s="66"/>
      <c r="AC1981" s="202"/>
      <c r="AD1981" s="166"/>
      <c r="AE1981" s="162" t="b">
        <f t="shared" si="595"/>
        <v>0</v>
      </c>
      <c r="AF1981" s="163">
        <f t="shared" si="596"/>
        <v>0</v>
      </c>
      <c r="AG1981" s="163">
        <f t="shared" si="597"/>
        <v>0</v>
      </c>
      <c r="AH1981" s="164">
        <f t="shared" si="598"/>
        <v>0</v>
      </c>
      <c r="AI1981" s="164">
        <f t="shared" si="599"/>
        <v>0</v>
      </c>
      <c r="AJ1981" s="164">
        <f t="shared" si="600"/>
        <v>0</v>
      </c>
      <c r="AK1981" s="164">
        <f t="shared" si="601"/>
        <v>0</v>
      </c>
      <c r="AL1981" s="164">
        <f t="shared" si="602"/>
        <v>0</v>
      </c>
      <c r="AM1981" s="164">
        <f t="shared" si="603"/>
        <v>1</v>
      </c>
      <c r="AN1981" s="146">
        <f t="shared" si="604"/>
        <v>0</v>
      </c>
      <c r="AO1981" s="146">
        <f t="shared" si="605"/>
        <v>0</v>
      </c>
      <c r="AP1981" s="146">
        <f t="shared" si="606"/>
        <v>0</v>
      </c>
      <c r="AQ1981" s="146">
        <f t="shared" si="607"/>
        <v>0</v>
      </c>
      <c r="AR1981" s="146">
        <f t="shared" si="608"/>
        <v>0</v>
      </c>
      <c r="AS1981" s="163">
        <f t="shared" si="609"/>
        <v>0</v>
      </c>
      <c r="AT1981" s="165">
        <f t="shared" si="610"/>
        <v>0</v>
      </c>
      <c r="AU1981" s="217"/>
      <c r="AV1981" s="66"/>
      <c r="AW1981" s="94"/>
      <c r="AX1981" s="94"/>
      <c r="AY1981" s="169"/>
      <c r="AZ1981" s="90"/>
      <c r="BA1981" s="94"/>
      <c r="BB1981" s="94"/>
      <c r="BC1981" s="94"/>
      <c r="BD1981" s="94"/>
      <c r="BE1981" s="91"/>
      <c r="BF1981" s="94"/>
      <c r="BG1981" s="94"/>
      <c r="BH1981" s="170"/>
      <c r="BI1981" s="66"/>
      <c r="BJ1981" s="66"/>
      <c r="BK1981" s="66"/>
      <c r="BL1981" s="290"/>
      <c r="BR1981" s="61"/>
      <c r="BS1981" s="60"/>
      <c r="BT1981" s="60"/>
      <c r="BU1981" s="60"/>
    </row>
    <row r="1982" spans="1:73" s="59" customFormat="1" ht="30" hidden="1" customHeight="1" x14ac:dyDescent="0.25">
      <c r="A1982" s="139"/>
      <c r="B1982" s="89"/>
      <c r="C1982" s="159" t="str">
        <f t="shared" si="611"/>
        <v/>
      </c>
      <c r="D1982" s="159" t="str">
        <f t="shared" si="612"/>
        <v/>
      </c>
      <c r="E1982" s="201"/>
      <c r="F1982" s="90"/>
      <c r="G1982" s="264"/>
      <c r="H1982" s="90"/>
      <c r="I1982" s="266" t="b">
        <f t="shared" si="594"/>
        <v>0</v>
      </c>
      <c r="J1982" s="95"/>
      <c r="K1982" s="90"/>
      <c r="L1982" s="94"/>
      <c r="M1982" s="92"/>
      <c r="N1982" s="92"/>
      <c r="O1982" s="97"/>
      <c r="P1982" s="97"/>
      <c r="Q1982" s="92"/>
      <c r="R1982" s="90"/>
      <c r="S1982" s="90"/>
      <c r="T1982" s="90"/>
      <c r="U1982" s="94"/>
      <c r="V1982" s="89"/>
      <c r="W1982" s="89"/>
      <c r="X1982" s="89"/>
      <c r="Y1982" s="89"/>
      <c r="Z1982" s="66"/>
      <c r="AA1982" s="66"/>
      <c r="AB1982" s="66"/>
      <c r="AC1982" s="202"/>
      <c r="AD1982" s="166"/>
      <c r="AE1982" s="162" t="b">
        <f t="shared" si="595"/>
        <v>0</v>
      </c>
      <c r="AF1982" s="163">
        <f t="shared" si="596"/>
        <v>0</v>
      </c>
      <c r="AG1982" s="163">
        <f t="shared" si="597"/>
        <v>0</v>
      </c>
      <c r="AH1982" s="164">
        <f t="shared" si="598"/>
        <v>0</v>
      </c>
      <c r="AI1982" s="164">
        <f t="shared" si="599"/>
        <v>0</v>
      </c>
      <c r="AJ1982" s="164">
        <f t="shared" si="600"/>
        <v>0</v>
      </c>
      <c r="AK1982" s="164">
        <f t="shared" si="601"/>
        <v>0</v>
      </c>
      <c r="AL1982" s="164">
        <f t="shared" si="602"/>
        <v>0</v>
      </c>
      <c r="AM1982" s="164">
        <f t="shared" si="603"/>
        <v>1</v>
      </c>
      <c r="AN1982" s="146">
        <f t="shared" si="604"/>
        <v>0</v>
      </c>
      <c r="AO1982" s="146">
        <f t="shared" si="605"/>
        <v>0</v>
      </c>
      <c r="AP1982" s="146">
        <f t="shared" si="606"/>
        <v>0</v>
      </c>
      <c r="AQ1982" s="146">
        <f t="shared" si="607"/>
        <v>0</v>
      </c>
      <c r="AR1982" s="146">
        <f t="shared" si="608"/>
        <v>0</v>
      </c>
      <c r="AS1982" s="163">
        <f t="shared" si="609"/>
        <v>0</v>
      </c>
      <c r="AT1982" s="165">
        <f t="shared" si="610"/>
        <v>0</v>
      </c>
      <c r="AU1982" s="217"/>
      <c r="AV1982" s="66"/>
      <c r="AW1982" s="94"/>
      <c r="AX1982" s="94"/>
      <c r="AY1982" s="169"/>
      <c r="AZ1982" s="90"/>
      <c r="BA1982" s="94"/>
      <c r="BB1982" s="94"/>
      <c r="BC1982" s="94"/>
      <c r="BD1982" s="94"/>
      <c r="BE1982" s="91"/>
      <c r="BF1982" s="94"/>
      <c r="BG1982" s="94"/>
      <c r="BH1982" s="170"/>
      <c r="BI1982" s="66"/>
      <c r="BJ1982" s="66"/>
      <c r="BK1982" s="66"/>
      <c r="BL1982" s="290"/>
      <c r="BR1982" s="61"/>
      <c r="BT1982" s="60"/>
      <c r="BU1982" s="60"/>
    </row>
    <row r="1983" spans="1:73" s="59" customFormat="1" ht="30" hidden="1" customHeight="1" x14ac:dyDescent="0.25">
      <c r="A1983" s="139"/>
      <c r="B1983" s="89"/>
      <c r="C1983" s="159" t="str">
        <f t="shared" si="611"/>
        <v/>
      </c>
      <c r="D1983" s="159" t="str">
        <f t="shared" si="612"/>
        <v/>
      </c>
      <c r="E1983" s="201"/>
      <c r="F1983" s="90"/>
      <c r="G1983" s="264"/>
      <c r="H1983" s="90"/>
      <c r="I1983" s="266" t="b">
        <f t="shared" si="594"/>
        <v>0</v>
      </c>
      <c r="J1983" s="95"/>
      <c r="K1983" s="90"/>
      <c r="L1983" s="94"/>
      <c r="M1983" s="92"/>
      <c r="N1983" s="92"/>
      <c r="O1983" s="97"/>
      <c r="P1983" s="97"/>
      <c r="Q1983" s="92"/>
      <c r="R1983" s="90"/>
      <c r="S1983" s="90"/>
      <c r="T1983" s="90"/>
      <c r="U1983" s="94"/>
      <c r="V1983" s="89"/>
      <c r="W1983" s="89"/>
      <c r="X1983" s="89"/>
      <c r="Y1983" s="89"/>
      <c r="Z1983" s="66"/>
      <c r="AA1983" s="66"/>
      <c r="AB1983" s="66"/>
      <c r="AC1983" s="202"/>
      <c r="AD1983" s="166"/>
      <c r="AE1983" s="162" t="b">
        <f t="shared" si="595"/>
        <v>0</v>
      </c>
      <c r="AF1983" s="163">
        <f t="shared" si="596"/>
        <v>0</v>
      </c>
      <c r="AG1983" s="163">
        <f t="shared" si="597"/>
        <v>0</v>
      </c>
      <c r="AH1983" s="164">
        <f t="shared" si="598"/>
        <v>0</v>
      </c>
      <c r="AI1983" s="164">
        <f t="shared" si="599"/>
        <v>0</v>
      </c>
      <c r="AJ1983" s="164">
        <f t="shared" si="600"/>
        <v>0</v>
      </c>
      <c r="AK1983" s="164">
        <f t="shared" si="601"/>
        <v>0</v>
      </c>
      <c r="AL1983" s="164">
        <f t="shared" si="602"/>
        <v>0</v>
      </c>
      <c r="AM1983" s="164">
        <f t="shared" si="603"/>
        <v>1</v>
      </c>
      <c r="AN1983" s="146">
        <f t="shared" si="604"/>
        <v>0</v>
      </c>
      <c r="AO1983" s="146">
        <f t="shared" si="605"/>
        <v>0</v>
      </c>
      <c r="AP1983" s="146">
        <f t="shared" si="606"/>
        <v>0</v>
      </c>
      <c r="AQ1983" s="146">
        <f t="shared" si="607"/>
        <v>0</v>
      </c>
      <c r="AR1983" s="146">
        <f t="shared" si="608"/>
        <v>0</v>
      </c>
      <c r="AS1983" s="163">
        <f t="shared" si="609"/>
        <v>0</v>
      </c>
      <c r="AT1983" s="165">
        <f t="shared" si="610"/>
        <v>0</v>
      </c>
      <c r="AU1983" s="217"/>
      <c r="AV1983" s="66"/>
      <c r="AW1983" s="94"/>
      <c r="AX1983" s="94"/>
      <c r="AY1983" s="169"/>
      <c r="AZ1983" s="90"/>
      <c r="BA1983" s="94"/>
      <c r="BB1983" s="94"/>
      <c r="BC1983" s="94"/>
      <c r="BD1983" s="94"/>
      <c r="BE1983" s="91"/>
      <c r="BF1983" s="94"/>
      <c r="BG1983" s="94"/>
      <c r="BH1983" s="170"/>
      <c r="BI1983" s="66"/>
      <c r="BJ1983" s="66"/>
      <c r="BK1983" s="66"/>
      <c r="BL1983" s="290"/>
      <c r="BR1983" s="61"/>
      <c r="BS1983" s="60"/>
      <c r="BT1983" s="60"/>
      <c r="BU1983" s="60"/>
    </row>
    <row r="1984" spans="1:73" s="59" customFormat="1" ht="30" hidden="1" customHeight="1" x14ac:dyDescent="0.25">
      <c r="A1984" s="139"/>
      <c r="B1984" s="89"/>
      <c r="C1984" s="159" t="str">
        <f t="shared" si="611"/>
        <v/>
      </c>
      <c r="D1984" s="159" t="str">
        <f t="shared" si="612"/>
        <v/>
      </c>
      <c r="E1984" s="201"/>
      <c r="F1984" s="90"/>
      <c r="G1984" s="264"/>
      <c r="H1984" s="90"/>
      <c r="I1984" s="266" t="b">
        <f t="shared" si="594"/>
        <v>0</v>
      </c>
      <c r="J1984" s="95"/>
      <c r="K1984" s="90"/>
      <c r="L1984" s="94"/>
      <c r="M1984" s="66"/>
      <c r="N1984" s="66"/>
      <c r="O1984" s="66"/>
      <c r="P1984" s="66"/>
      <c r="Q1984" s="66"/>
      <c r="R1984" s="90"/>
      <c r="S1984" s="90"/>
      <c r="T1984" s="90"/>
      <c r="U1984" s="94"/>
      <c r="V1984" s="89"/>
      <c r="W1984" s="89"/>
      <c r="X1984" s="89"/>
      <c r="Y1984" s="89"/>
      <c r="Z1984" s="66"/>
      <c r="AA1984" s="66"/>
      <c r="AB1984" s="66"/>
      <c r="AC1984" s="202"/>
      <c r="AD1984" s="166"/>
      <c r="AE1984" s="162" t="b">
        <f t="shared" si="595"/>
        <v>0</v>
      </c>
      <c r="AF1984" s="163">
        <f t="shared" si="596"/>
        <v>0</v>
      </c>
      <c r="AG1984" s="163">
        <f t="shared" si="597"/>
        <v>0</v>
      </c>
      <c r="AH1984" s="164">
        <f t="shared" si="598"/>
        <v>0</v>
      </c>
      <c r="AI1984" s="164">
        <f t="shared" si="599"/>
        <v>0</v>
      </c>
      <c r="AJ1984" s="164">
        <f t="shared" si="600"/>
        <v>0</v>
      </c>
      <c r="AK1984" s="164">
        <f t="shared" si="601"/>
        <v>0</v>
      </c>
      <c r="AL1984" s="164">
        <f t="shared" si="602"/>
        <v>0</v>
      </c>
      <c r="AM1984" s="164">
        <f t="shared" si="603"/>
        <v>1</v>
      </c>
      <c r="AN1984" s="146">
        <f t="shared" si="604"/>
        <v>0</v>
      </c>
      <c r="AO1984" s="146">
        <f t="shared" si="605"/>
        <v>0</v>
      </c>
      <c r="AP1984" s="146">
        <f t="shared" si="606"/>
        <v>0</v>
      </c>
      <c r="AQ1984" s="146">
        <f t="shared" si="607"/>
        <v>0</v>
      </c>
      <c r="AR1984" s="146">
        <f t="shared" si="608"/>
        <v>0</v>
      </c>
      <c r="AS1984" s="163">
        <f t="shared" si="609"/>
        <v>0</v>
      </c>
      <c r="AT1984" s="165">
        <f t="shared" si="610"/>
        <v>0</v>
      </c>
      <c r="AU1984" s="217"/>
      <c r="AV1984" s="66"/>
      <c r="AW1984" s="94"/>
      <c r="AX1984" s="94"/>
      <c r="AY1984" s="169"/>
      <c r="AZ1984" s="90"/>
      <c r="BA1984" s="94"/>
      <c r="BB1984" s="94"/>
      <c r="BC1984" s="94"/>
      <c r="BD1984" s="94"/>
      <c r="BE1984" s="91"/>
      <c r="BF1984" s="94"/>
      <c r="BG1984" s="94"/>
      <c r="BH1984" s="170"/>
      <c r="BI1984" s="66"/>
      <c r="BJ1984" s="66"/>
      <c r="BK1984" s="66"/>
      <c r="BL1984" s="290"/>
      <c r="BR1984" s="61"/>
      <c r="BT1984" s="60"/>
      <c r="BU1984" s="60"/>
    </row>
    <row r="1985" spans="1:73" s="59" customFormat="1" ht="30" hidden="1" customHeight="1" x14ac:dyDescent="0.25">
      <c r="A1985" s="139"/>
      <c r="B1985" s="89"/>
      <c r="C1985" s="159" t="str">
        <f t="shared" si="611"/>
        <v/>
      </c>
      <c r="D1985" s="159" t="str">
        <f t="shared" si="612"/>
        <v/>
      </c>
      <c r="E1985" s="201"/>
      <c r="F1985" s="90"/>
      <c r="G1985" s="264"/>
      <c r="H1985" s="90"/>
      <c r="I1985" s="266" t="b">
        <f t="shared" si="594"/>
        <v>0</v>
      </c>
      <c r="J1985" s="95"/>
      <c r="K1985" s="90"/>
      <c r="L1985" s="94"/>
      <c r="M1985" s="66"/>
      <c r="N1985" s="66"/>
      <c r="O1985" s="66"/>
      <c r="P1985" s="66"/>
      <c r="Q1985" s="66"/>
      <c r="R1985" s="90"/>
      <c r="S1985" s="90"/>
      <c r="T1985" s="90"/>
      <c r="U1985" s="94"/>
      <c r="V1985" s="89"/>
      <c r="W1985" s="89"/>
      <c r="X1985" s="89"/>
      <c r="Y1985" s="89"/>
      <c r="Z1985" s="66"/>
      <c r="AA1985" s="66"/>
      <c r="AB1985" s="66"/>
      <c r="AC1985" s="202"/>
      <c r="AD1985" s="166"/>
      <c r="AE1985" s="162" t="b">
        <f t="shared" si="595"/>
        <v>0</v>
      </c>
      <c r="AF1985" s="163">
        <f t="shared" si="596"/>
        <v>0</v>
      </c>
      <c r="AG1985" s="163">
        <f t="shared" si="597"/>
        <v>0</v>
      </c>
      <c r="AH1985" s="164">
        <f t="shared" si="598"/>
        <v>0</v>
      </c>
      <c r="AI1985" s="164">
        <f t="shared" si="599"/>
        <v>0</v>
      </c>
      <c r="AJ1985" s="164">
        <f t="shared" si="600"/>
        <v>0</v>
      </c>
      <c r="AK1985" s="164">
        <f t="shared" si="601"/>
        <v>0</v>
      </c>
      <c r="AL1985" s="164">
        <f t="shared" si="602"/>
        <v>0</v>
      </c>
      <c r="AM1985" s="164">
        <f t="shared" si="603"/>
        <v>1</v>
      </c>
      <c r="AN1985" s="146">
        <f t="shared" si="604"/>
        <v>0</v>
      </c>
      <c r="AO1985" s="146">
        <f t="shared" si="605"/>
        <v>0</v>
      </c>
      <c r="AP1985" s="146">
        <f t="shared" si="606"/>
        <v>0</v>
      </c>
      <c r="AQ1985" s="146">
        <f t="shared" si="607"/>
        <v>0</v>
      </c>
      <c r="AR1985" s="146">
        <f t="shared" si="608"/>
        <v>0</v>
      </c>
      <c r="AS1985" s="163">
        <f t="shared" si="609"/>
        <v>0</v>
      </c>
      <c r="AT1985" s="165">
        <f t="shared" si="610"/>
        <v>0</v>
      </c>
      <c r="AU1985" s="217"/>
      <c r="AV1985" s="66"/>
      <c r="AW1985" s="94"/>
      <c r="AX1985" s="94"/>
      <c r="AY1985" s="169"/>
      <c r="AZ1985" s="90"/>
      <c r="BA1985" s="94"/>
      <c r="BB1985" s="94"/>
      <c r="BC1985" s="94"/>
      <c r="BD1985" s="94"/>
      <c r="BE1985" s="91"/>
      <c r="BF1985" s="94"/>
      <c r="BG1985" s="94"/>
      <c r="BH1985" s="170"/>
      <c r="BI1985" s="66"/>
      <c r="BJ1985" s="66"/>
      <c r="BK1985" s="66"/>
      <c r="BL1985" s="290"/>
      <c r="BR1985" s="61"/>
      <c r="BS1985" s="60"/>
      <c r="BT1985" s="60"/>
      <c r="BU1985" s="60"/>
    </row>
    <row r="1986" spans="1:73" s="59" customFormat="1" ht="30" hidden="1" customHeight="1" x14ac:dyDescent="0.25">
      <c r="A1986" s="139"/>
      <c r="B1986" s="89"/>
      <c r="C1986" s="159" t="str">
        <f t="shared" si="611"/>
        <v/>
      </c>
      <c r="D1986" s="159" t="str">
        <f t="shared" si="612"/>
        <v/>
      </c>
      <c r="E1986" s="201"/>
      <c r="F1986" s="90"/>
      <c r="G1986" s="264"/>
      <c r="H1986" s="90"/>
      <c r="I1986" s="266" t="b">
        <f t="shared" si="594"/>
        <v>0</v>
      </c>
      <c r="J1986" s="95"/>
      <c r="K1986" s="90"/>
      <c r="L1986" s="94"/>
      <c r="M1986" s="66"/>
      <c r="N1986" s="66"/>
      <c r="O1986" s="66"/>
      <c r="P1986" s="66"/>
      <c r="Q1986" s="66"/>
      <c r="R1986" s="90"/>
      <c r="S1986" s="90"/>
      <c r="T1986" s="90"/>
      <c r="U1986" s="94"/>
      <c r="V1986" s="89"/>
      <c r="W1986" s="89"/>
      <c r="X1986" s="89"/>
      <c r="Y1986" s="89"/>
      <c r="Z1986" s="66"/>
      <c r="AA1986" s="66"/>
      <c r="AB1986" s="66"/>
      <c r="AC1986" s="202"/>
      <c r="AD1986" s="166"/>
      <c r="AE1986" s="162" t="b">
        <f t="shared" si="595"/>
        <v>0</v>
      </c>
      <c r="AF1986" s="163">
        <f t="shared" si="596"/>
        <v>0</v>
      </c>
      <c r="AG1986" s="163">
        <f t="shared" si="597"/>
        <v>0</v>
      </c>
      <c r="AH1986" s="164">
        <f t="shared" si="598"/>
        <v>0</v>
      </c>
      <c r="AI1986" s="164">
        <f t="shared" si="599"/>
        <v>0</v>
      </c>
      <c r="AJ1986" s="164">
        <f t="shared" si="600"/>
        <v>0</v>
      </c>
      <c r="AK1986" s="164">
        <f t="shared" si="601"/>
        <v>0</v>
      </c>
      <c r="AL1986" s="164">
        <f t="shared" si="602"/>
        <v>0</v>
      </c>
      <c r="AM1986" s="164">
        <f t="shared" si="603"/>
        <v>1</v>
      </c>
      <c r="AN1986" s="146">
        <f t="shared" si="604"/>
        <v>0</v>
      </c>
      <c r="AO1986" s="146">
        <f t="shared" si="605"/>
        <v>0</v>
      </c>
      <c r="AP1986" s="146">
        <f t="shared" si="606"/>
        <v>0</v>
      </c>
      <c r="AQ1986" s="146">
        <f t="shared" si="607"/>
        <v>0</v>
      </c>
      <c r="AR1986" s="146">
        <f t="shared" si="608"/>
        <v>0</v>
      </c>
      <c r="AS1986" s="163">
        <f t="shared" si="609"/>
        <v>0</v>
      </c>
      <c r="AT1986" s="165">
        <f t="shared" si="610"/>
        <v>0</v>
      </c>
      <c r="AU1986" s="217"/>
      <c r="AV1986" s="66"/>
      <c r="AW1986" s="94"/>
      <c r="AX1986" s="94"/>
      <c r="AY1986" s="169"/>
      <c r="AZ1986" s="90"/>
      <c r="BA1986" s="94"/>
      <c r="BB1986" s="94"/>
      <c r="BC1986" s="94"/>
      <c r="BD1986" s="94"/>
      <c r="BE1986" s="91"/>
      <c r="BF1986" s="94"/>
      <c r="BG1986" s="94"/>
      <c r="BH1986" s="170"/>
      <c r="BI1986" s="66"/>
      <c r="BJ1986" s="66"/>
      <c r="BK1986" s="66"/>
      <c r="BL1986" s="140"/>
      <c r="BR1986" s="61"/>
      <c r="BT1986" s="60"/>
      <c r="BU1986" s="60"/>
    </row>
    <row r="1987" spans="1:73" s="59" customFormat="1" ht="30" hidden="1" customHeight="1" x14ac:dyDescent="0.25">
      <c r="A1987" s="139"/>
      <c r="B1987" s="89"/>
      <c r="C1987" s="159" t="str">
        <f t="shared" si="611"/>
        <v/>
      </c>
      <c r="D1987" s="159" t="str">
        <f t="shared" si="612"/>
        <v/>
      </c>
      <c r="E1987" s="201"/>
      <c r="F1987" s="90"/>
      <c r="G1987" s="264"/>
      <c r="H1987" s="90"/>
      <c r="I1987" s="266" t="b">
        <f t="shared" si="594"/>
        <v>0</v>
      </c>
      <c r="J1987" s="95"/>
      <c r="K1987" s="90"/>
      <c r="L1987" s="94"/>
      <c r="M1987" s="66"/>
      <c r="N1987" s="66"/>
      <c r="O1987" s="66"/>
      <c r="P1987" s="66"/>
      <c r="Q1987" s="66"/>
      <c r="R1987" s="90"/>
      <c r="S1987" s="90"/>
      <c r="T1987" s="90"/>
      <c r="U1987" s="94"/>
      <c r="V1987" s="89"/>
      <c r="W1987" s="89"/>
      <c r="X1987" s="89"/>
      <c r="Y1987" s="89"/>
      <c r="Z1987" s="66"/>
      <c r="AA1987" s="66"/>
      <c r="AB1987" s="66"/>
      <c r="AC1987" s="202"/>
      <c r="AD1987" s="166"/>
      <c r="AE1987" s="162" t="b">
        <f t="shared" si="595"/>
        <v>0</v>
      </c>
      <c r="AF1987" s="163">
        <f t="shared" si="596"/>
        <v>0</v>
      </c>
      <c r="AG1987" s="163">
        <f t="shared" si="597"/>
        <v>0</v>
      </c>
      <c r="AH1987" s="164">
        <f t="shared" si="598"/>
        <v>0</v>
      </c>
      <c r="AI1987" s="164">
        <f t="shared" si="599"/>
        <v>0</v>
      </c>
      <c r="AJ1987" s="164">
        <f t="shared" si="600"/>
        <v>0</v>
      </c>
      <c r="AK1987" s="164">
        <f t="shared" si="601"/>
        <v>0</v>
      </c>
      <c r="AL1987" s="164">
        <f t="shared" si="602"/>
        <v>0</v>
      </c>
      <c r="AM1987" s="164">
        <f t="shared" si="603"/>
        <v>1</v>
      </c>
      <c r="AN1987" s="146">
        <f t="shared" si="604"/>
        <v>0</v>
      </c>
      <c r="AO1987" s="146">
        <f t="shared" si="605"/>
        <v>0</v>
      </c>
      <c r="AP1987" s="146">
        <f t="shared" si="606"/>
        <v>0</v>
      </c>
      <c r="AQ1987" s="146">
        <f t="shared" si="607"/>
        <v>0</v>
      </c>
      <c r="AR1987" s="146">
        <f t="shared" si="608"/>
        <v>0</v>
      </c>
      <c r="AS1987" s="163">
        <f t="shared" si="609"/>
        <v>0</v>
      </c>
      <c r="AT1987" s="165">
        <f t="shared" si="610"/>
        <v>0</v>
      </c>
      <c r="AU1987" s="217"/>
      <c r="AV1987" s="66"/>
      <c r="AW1987" s="94"/>
      <c r="AX1987" s="94"/>
      <c r="AY1987" s="169"/>
      <c r="AZ1987" s="90"/>
      <c r="BA1987" s="94"/>
      <c r="BB1987" s="94"/>
      <c r="BC1987" s="94"/>
      <c r="BD1987" s="94"/>
      <c r="BE1987" s="91"/>
      <c r="BF1987" s="94"/>
      <c r="BG1987" s="94"/>
      <c r="BH1987" s="170"/>
      <c r="BI1987" s="66"/>
      <c r="BJ1987" s="66"/>
      <c r="BK1987" s="66"/>
      <c r="BL1987" s="140"/>
      <c r="BR1987" s="61"/>
      <c r="BT1987" s="60"/>
      <c r="BU1987" s="60"/>
    </row>
    <row r="1988" spans="1:73" s="59" customFormat="1" ht="30" hidden="1" customHeight="1" x14ac:dyDescent="0.25">
      <c r="A1988" s="139"/>
      <c r="B1988" s="89"/>
      <c r="C1988" s="159" t="str">
        <f t="shared" si="611"/>
        <v/>
      </c>
      <c r="D1988" s="159" t="str">
        <f t="shared" si="612"/>
        <v/>
      </c>
      <c r="E1988" s="201"/>
      <c r="F1988" s="90"/>
      <c r="G1988" s="264"/>
      <c r="H1988" s="90"/>
      <c r="I1988" s="266" t="b">
        <f t="shared" si="594"/>
        <v>0</v>
      </c>
      <c r="J1988" s="95"/>
      <c r="K1988" s="90"/>
      <c r="L1988" s="94"/>
      <c r="M1988" s="92"/>
      <c r="N1988" s="92"/>
      <c r="O1988" s="66"/>
      <c r="P1988" s="66"/>
      <c r="Q1988" s="92"/>
      <c r="R1988" s="90"/>
      <c r="S1988" s="90"/>
      <c r="T1988" s="90"/>
      <c r="U1988" s="94"/>
      <c r="V1988" s="89"/>
      <c r="W1988" s="89"/>
      <c r="X1988" s="89"/>
      <c r="Y1988" s="89"/>
      <c r="Z1988" s="66"/>
      <c r="AA1988" s="66"/>
      <c r="AB1988" s="66"/>
      <c r="AC1988" s="202"/>
      <c r="AD1988" s="166"/>
      <c r="AE1988" s="162" t="b">
        <f t="shared" si="595"/>
        <v>0</v>
      </c>
      <c r="AF1988" s="163">
        <f t="shared" si="596"/>
        <v>0</v>
      </c>
      <c r="AG1988" s="163">
        <f t="shared" si="597"/>
        <v>0</v>
      </c>
      <c r="AH1988" s="164">
        <f t="shared" si="598"/>
        <v>0</v>
      </c>
      <c r="AI1988" s="164">
        <f t="shared" si="599"/>
        <v>0</v>
      </c>
      <c r="AJ1988" s="164">
        <f t="shared" si="600"/>
        <v>0</v>
      </c>
      <c r="AK1988" s="164">
        <f t="shared" si="601"/>
        <v>0</v>
      </c>
      <c r="AL1988" s="164">
        <f t="shared" si="602"/>
        <v>0</v>
      </c>
      <c r="AM1988" s="164">
        <f t="shared" si="603"/>
        <v>1</v>
      </c>
      <c r="AN1988" s="146">
        <f t="shared" si="604"/>
        <v>0</v>
      </c>
      <c r="AO1988" s="146">
        <f t="shared" si="605"/>
        <v>0</v>
      </c>
      <c r="AP1988" s="146">
        <f t="shared" si="606"/>
        <v>0</v>
      </c>
      <c r="AQ1988" s="146">
        <f t="shared" si="607"/>
        <v>0</v>
      </c>
      <c r="AR1988" s="146">
        <f t="shared" si="608"/>
        <v>0</v>
      </c>
      <c r="AS1988" s="163">
        <f t="shared" si="609"/>
        <v>0</v>
      </c>
      <c r="AT1988" s="165">
        <f t="shared" si="610"/>
        <v>0</v>
      </c>
      <c r="AU1988" s="217"/>
      <c r="AV1988" s="66"/>
      <c r="AW1988" s="94"/>
      <c r="AX1988" s="94"/>
      <c r="AY1988" s="169"/>
      <c r="AZ1988" s="90"/>
      <c r="BA1988" s="94"/>
      <c r="BB1988" s="94"/>
      <c r="BC1988" s="94"/>
      <c r="BD1988" s="94"/>
      <c r="BE1988" s="91"/>
      <c r="BF1988" s="94"/>
      <c r="BG1988" s="94"/>
      <c r="BH1988" s="170"/>
      <c r="BI1988" s="66"/>
      <c r="BJ1988" s="66"/>
      <c r="BK1988" s="66"/>
      <c r="BL1988" s="140"/>
      <c r="BR1988" s="61"/>
      <c r="BS1988" s="60"/>
      <c r="BT1988" s="60"/>
      <c r="BU1988" s="60"/>
    </row>
    <row r="1989" spans="1:73" s="59" customFormat="1" ht="30" hidden="1" customHeight="1" x14ac:dyDescent="0.25">
      <c r="A1989" s="139"/>
      <c r="B1989" s="89"/>
      <c r="C1989" s="159" t="str">
        <f t="shared" si="611"/>
        <v/>
      </c>
      <c r="D1989" s="159" t="str">
        <f t="shared" si="612"/>
        <v/>
      </c>
      <c r="E1989" s="201"/>
      <c r="F1989" s="90"/>
      <c r="G1989" s="264"/>
      <c r="H1989" s="90"/>
      <c r="I1989" s="266" t="b">
        <f t="shared" si="594"/>
        <v>0</v>
      </c>
      <c r="J1989" s="95"/>
      <c r="K1989" s="90"/>
      <c r="L1989" s="94"/>
      <c r="M1989" s="92"/>
      <c r="N1989" s="92"/>
      <c r="O1989" s="66"/>
      <c r="P1989" s="66"/>
      <c r="Q1989" s="92"/>
      <c r="R1989" s="90"/>
      <c r="S1989" s="90"/>
      <c r="T1989" s="90"/>
      <c r="U1989" s="94"/>
      <c r="V1989" s="89"/>
      <c r="W1989" s="89"/>
      <c r="X1989" s="89"/>
      <c r="Y1989" s="89"/>
      <c r="Z1989" s="66"/>
      <c r="AA1989" s="66"/>
      <c r="AB1989" s="66"/>
      <c r="AC1989" s="202"/>
      <c r="AD1989" s="166"/>
      <c r="AE1989" s="162" t="b">
        <f t="shared" si="595"/>
        <v>0</v>
      </c>
      <c r="AF1989" s="163">
        <f t="shared" si="596"/>
        <v>0</v>
      </c>
      <c r="AG1989" s="163">
        <f t="shared" si="597"/>
        <v>0</v>
      </c>
      <c r="AH1989" s="164">
        <f t="shared" si="598"/>
        <v>0</v>
      </c>
      <c r="AI1989" s="164">
        <f t="shared" si="599"/>
        <v>0</v>
      </c>
      <c r="AJ1989" s="164">
        <f t="shared" si="600"/>
        <v>0</v>
      </c>
      <c r="AK1989" s="164">
        <f t="shared" si="601"/>
        <v>0</v>
      </c>
      <c r="AL1989" s="164">
        <f t="shared" si="602"/>
        <v>0</v>
      </c>
      <c r="AM1989" s="164">
        <f t="shared" si="603"/>
        <v>1</v>
      </c>
      <c r="AN1989" s="146">
        <f t="shared" si="604"/>
        <v>0</v>
      </c>
      <c r="AO1989" s="146">
        <f t="shared" si="605"/>
        <v>0</v>
      </c>
      <c r="AP1989" s="146">
        <f t="shared" si="606"/>
        <v>0</v>
      </c>
      <c r="AQ1989" s="146">
        <f t="shared" si="607"/>
        <v>0</v>
      </c>
      <c r="AR1989" s="146">
        <f t="shared" si="608"/>
        <v>0</v>
      </c>
      <c r="AS1989" s="163">
        <f t="shared" si="609"/>
        <v>0</v>
      </c>
      <c r="AT1989" s="165">
        <f t="shared" si="610"/>
        <v>0</v>
      </c>
      <c r="AU1989" s="217"/>
      <c r="AV1989" s="66"/>
      <c r="AW1989" s="94"/>
      <c r="AX1989" s="94"/>
      <c r="AY1989" s="169"/>
      <c r="AZ1989" s="90"/>
      <c r="BA1989" s="94"/>
      <c r="BB1989" s="94"/>
      <c r="BC1989" s="94"/>
      <c r="BD1989" s="94"/>
      <c r="BE1989" s="91"/>
      <c r="BF1989" s="94"/>
      <c r="BG1989" s="94"/>
      <c r="BH1989" s="170"/>
      <c r="BI1989" s="66"/>
      <c r="BJ1989" s="66"/>
      <c r="BK1989" s="66"/>
      <c r="BL1989" s="140"/>
      <c r="BR1989" s="61"/>
      <c r="BS1989" s="60"/>
      <c r="BT1989" s="60"/>
      <c r="BU1989" s="60"/>
    </row>
    <row r="1990" spans="1:73" s="59" customFormat="1" ht="30" hidden="1" customHeight="1" x14ac:dyDescent="0.25">
      <c r="A1990" s="139"/>
      <c r="B1990" s="89"/>
      <c r="C1990" s="159" t="str">
        <f t="shared" si="611"/>
        <v/>
      </c>
      <c r="D1990" s="159" t="str">
        <f t="shared" si="612"/>
        <v/>
      </c>
      <c r="E1990" s="201"/>
      <c r="F1990" s="90"/>
      <c r="G1990" s="264"/>
      <c r="H1990" s="90"/>
      <c r="I1990" s="266" t="b">
        <f t="shared" si="594"/>
        <v>0</v>
      </c>
      <c r="J1990" s="95"/>
      <c r="K1990" s="90"/>
      <c r="L1990" s="94"/>
      <c r="M1990" s="92"/>
      <c r="N1990" s="92"/>
      <c r="O1990" s="66"/>
      <c r="P1990" s="66"/>
      <c r="Q1990" s="92"/>
      <c r="R1990" s="90"/>
      <c r="S1990" s="90"/>
      <c r="T1990" s="90"/>
      <c r="U1990" s="94"/>
      <c r="V1990" s="89"/>
      <c r="W1990" s="89"/>
      <c r="X1990" s="89"/>
      <c r="Y1990" s="89"/>
      <c r="Z1990" s="66"/>
      <c r="AA1990" s="66"/>
      <c r="AB1990" s="66"/>
      <c r="AC1990" s="202"/>
      <c r="AD1990" s="166"/>
      <c r="AE1990" s="162" t="b">
        <f t="shared" si="595"/>
        <v>0</v>
      </c>
      <c r="AF1990" s="163">
        <f t="shared" si="596"/>
        <v>0</v>
      </c>
      <c r="AG1990" s="163">
        <f t="shared" si="597"/>
        <v>0</v>
      </c>
      <c r="AH1990" s="164">
        <f t="shared" si="598"/>
        <v>0</v>
      </c>
      <c r="AI1990" s="164">
        <f t="shared" si="599"/>
        <v>0</v>
      </c>
      <c r="AJ1990" s="164">
        <f t="shared" si="600"/>
        <v>0</v>
      </c>
      <c r="AK1990" s="164">
        <f t="shared" si="601"/>
        <v>0</v>
      </c>
      <c r="AL1990" s="164">
        <f t="shared" si="602"/>
        <v>0</v>
      </c>
      <c r="AM1990" s="164">
        <f t="shared" si="603"/>
        <v>1</v>
      </c>
      <c r="AN1990" s="146">
        <f t="shared" si="604"/>
        <v>0</v>
      </c>
      <c r="AO1990" s="146">
        <f t="shared" si="605"/>
        <v>0</v>
      </c>
      <c r="AP1990" s="146">
        <f t="shared" si="606"/>
        <v>0</v>
      </c>
      <c r="AQ1990" s="146">
        <f t="shared" si="607"/>
        <v>0</v>
      </c>
      <c r="AR1990" s="146">
        <f t="shared" si="608"/>
        <v>0</v>
      </c>
      <c r="AS1990" s="163">
        <f t="shared" si="609"/>
        <v>0</v>
      </c>
      <c r="AT1990" s="165">
        <f t="shared" si="610"/>
        <v>0</v>
      </c>
      <c r="AU1990" s="217"/>
      <c r="AV1990" s="66"/>
      <c r="AW1990" s="94"/>
      <c r="AX1990" s="94"/>
      <c r="AY1990" s="169"/>
      <c r="AZ1990" s="90"/>
      <c r="BA1990" s="94"/>
      <c r="BB1990" s="94"/>
      <c r="BC1990" s="94"/>
      <c r="BD1990" s="94"/>
      <c r="BE1990" s="91"/>
      <c r="BF1990" s="94"/>
      <c r="BG1990" s="94"/>
      <c r="BH1990" s="170"/>
      <c r="BI1990" s="66"/>
      <c r="BJ1990" s="66"/>
      <c r="BK1990" s="66"/>
      <c r="BL1990" s="290"/>
      <c r="BR1990" s="61"/>
      <c r="BT1990" s="60"/>
      <c r="BU1990" s="60"/>
    </row>
    <row r="1991" spans="1:73" s="59" customFormat="1" ht="30" hidden="1" customHeight="1" x14ac:dyDescent="0.25">
      <c r="A1991" s="139"/>
      <c r="B1991" s="89"/>
      <c r="C1991" s="159" t="str">
        <f t="shared" si="611"/>
        <v/>
      </c>
      <c r="D1991" s="159" t="str">
        <f t="shared" si="612"/>
        <v/>
      </c>
      <c r="E1991" s="201"/>
      <c r="F1991" s="90"/>
      <c r="G1991" s="264"/>
      <c r="H1991" s="90"/>
      <c r="I1991" s="266" t="b">
        <f t="shared" si="594"/>
        <v>0</v>
      </c>
      <c r="J1991" s="95"/>
      <c r="K1991" s="90"/>
      <c r="L1991" s="94"/>
      <c r="M1991" s="92"/>
      <c r="N1991" s="92"/>
      <c r="O1991" s="66"/>
      <c r="P1991" s="66"/>
      <c r="Q1991" s="92"/>
      <c r="R1991" s="90"/>
      <c r="S1991" s="90"/>
      <c r="T1991" s="90"/>
      <c r="U1991" s="94"/>
      <c r="V1991" s="89"/>
      <c r="W1991" s="89"/>
      <c r="X1991" s="89"/>
      <c r="Y1991" s="89"/>
      <c r="Z1991" s="66"/>
      <c r="AA1991" s="66"/>
      <c r="AB1991" s="66"/>
      <c r="AC1991" s="202"/>
      <c r="AD1991" s="166"/>
      <c r="AE1991" s="162" t="b">
        <f t="shared" si="595"/>
        <v>0</v>
      </c>
      <c r="AF1991" s="163">
        <f t="shared" si="596"/>
        <v>0</v>
      </c>
      <c r="AG1991" s="163">
        <f t="shared" si="597"/>
        <v>0</v>
      </c>
      <c r="AH1991" s="164">
        <f t="shared" si="598"/>
        <v>0</v>
      </c>
      <c r="AI1991" s="164">
        <f t="shared" si="599"/>
        <v>0</v>
      </c>
      <c r="AJ1991" s="164">
        <f t="shared" si="600"/>
        <v>0</v>
      </c>
      <c r="AK1991" s="164">
        <f t="shared" si="601"/>
        <v>0</v>
      </c>
      <c r="AL1991" s="164">
        <f t="shared" si="602"/>
        <v>0</v>
      </c>
      <c r="AM1991" s="164">
        <f t="shared" si="603"/>
        <v>1</v>
      </c>
      <c r="AN1991" s="146">
        <f t="shared" si="604"/>
        <v>0</v>
      </c>
      <c r="AO1991" s="146">
        <f t="shared" si="605"/>
        <v>0</v>
      </c>
      <c r="AP1991" s="146">
        <f t="shared" si="606"/>
        <v>0</v>
      </c>
      <c r="AQ1991" s="146">
        <f t="shared" si="607"/>
        <v>0</v>
      </c>
      <c r="AR1991" s="146">
        <f t="shared" si="608"/>
        <v>0</v>
      </c>
      <c r="AS1991" s="163">
        <f t="shared" si="609"/>
        <v>0</v>
      </c>
      <c r="AT1991" s="165">
        <f t="shared" si="610"/>
        <v>0</v>
      </c>
      <c r="AU1991" s="217"/>
      <c r="AV1991" s="66"/>
      <c r="AW1991" s="94"/>
      <c r="AX1991" s="94"/>
      <c r="AY1991" s="169"/>
      <c r="AZ1991" s="90"/>
      <c r="BA1991" s="94"/>
      <c r="BB1991" s="94"/>
      <c r="BC1991" s="94"/>
      <c r="BD1991" s="94"/>
      <c r="BE1991" s="91"/>
      <c r="BF1991" s="94"/>
      <c r="BG1991" s="94"/>
      <c r="BH1991" s="170"/>
      <c r="BI1991" s="66"/>
      <c r="BJ1991" s="66"/>
      <c r="BK1991" s="66"/>
      <c r="BL1991" s="290"/>
      <c r="BR1991" s="61"/>
      <c r="BS1991" s="60"/>
      <c r="BT1991" s="60"/>
      <c r="BU1991" s="60"/>
    </row>
    <row r="1992" spans="1:73" s="59" customFormat="1" ht="30" hidden="1" customHeight="1" x14ac:dyDescent="0.25">
      <c r="A1992" s="139"/>
      <c r="B1992" s="89"/>
      <c r="C1992" s="159" t="str">
        <f t="shared" si="611"/>
        <v/>
      </c>
      <c r="D1992" s="159" t="str">
        <f t="shared" si="612"/>
        <v/>
      </c>
      <c r="E1992" s="201"/>
      <c r="F1992" s="90"/>
      <c r="G1992" s="264"/>
      <c r="H1992" s="90"/>
      <c r="I1992" s="266" t="b">
        <f t="shared" si="594"/>
        <v>0</v>
      </c>
      <c r="J1992" s="95"/>
      <c r="K1992" s="90"/>
      <c r="L1992" s="94"/>
      <c r="M1992" s="92"/>
      <c r="N1992" s="92"/>
      <c r="O1992" s="66"/>
      <c r="P1992" s="66"/>
      <c r="Q1992" s="92"/>
      <c r="R1992" s="90"/>
      <c r="S1992" s="90"/>
      <c r="T1992" s="90"/>
      <c r="U1992" s="94"/>
      <c r="V1992" s="89"/>
      <c r="W1992" s="89"/>
      <c r="X1992" s="89"/>
      <c r="Y1992" s="89"/>
      <c r="Z1992" s="66"/>
      <c r="AA1992" s="66"/>
      <c r="AB1992" s="66"/>
      <c r="AC1992" s="202"/>
      <c r="AD1992" s="166"/>
      <c r="AE1992" s="162" t="b">
        <f t="shared" si="595"/>
        <v>0</v>
      </c>
      <c r="AF1992" s="163">
        <f t="shared" si="596"/>
        <v>0</v>
      </c>
      <c r="AG1992" s="163">
        <f t="shared" si="597"/>
        <v>0</v>
      </c>
      <c r="AH1992" s="164">
        <f t="shared" si="598"/>
        <v>0</v>
      </c>
      <c r="AI1992" s="164">
        <f t="shared" si="599"/>
        <v>0</v>
      </c>
      <c r="AJ1992" s="164">
        <f t="shared" si="600"/>
        <v>0</v>
      </c>
      <c r="AK1992" s="164">
        <f t="shared" si="601"/>
        <v>0</v>
      </c>
      <c r="AL1992" s="164">
        <f t="shared" si="602"/>
        <v>0</v>
      </c>
      <c r="AM1992" s="164">
        <f t="shared" si="603"/>
        <v>1</v>
      </c>
      <c r="AN1992" s="146">
        <f t="shared" si="604"/>
        <v>0</v>
      </c>
      <c r="AO1992" s="146">
        <f t="shared" si="605"/>
        <v>0</v>
      </c>
      <c r="AP1992" s="146">
        <f t="shared" si="606"/>
        <v>0</v>
      </c>
      <c r="AQ1992" s="146">
        <f t="shared" si="607"/>
        <v>0</v>
      </c>
      <c r="AR1992" s="146">
        <f t="shared" si="608"/>
        <v>0</v>
      </c>
      <c r="AS1992" s="163">
        <f t="shared" si="609"/>
        <v>0</v>
      </c>
      <c r="AT1992" s="165">
        <f t="shared" si="610"/>
        <v>0</v>
      </c>
      <c r="AU1992" s="217"/>
      <c r="AV1992" s="66"/>
      <c r="AW1992" s="94"/>
      <c r="AX1992" s="94"/>
      <c r="AY1992" s="169"/>
      <c r="AZ1992" s="90"/>
      <c r="BA1992" s="94"/>
      <c r="BB1992" s="94"/>
      <c r="BC1992" s="94"/>
      <c r="BD1992" s="94"/>
      <c r="BE1992" s="91"/>
      <c r="BF1992" s="94"/>
      <c r="BG1992" s="94"/>
      <c r="BH1992" s="170"/>
      <c r="BI1992" s="66"/>
      <c r="BJ1992" s="66"/>
      <c r="BK1992" s="66"/>
      <c r="BL1992" s="290"/>
      <c r="BR1992" s="61"/>
      <c r="BS1992" s="60"/>
      <c r="BT1992" s="60"/>
      <c r="BU1992" s="60"/>
    </row>
    <row r="1993" spans="1:73" s="59" customFormat="1" ht="30" hidden="1" customHeight="1" x14ac:dyDescent="0.25">
      <c r="A1993" s="139"/>
      <c r="B1993" s="89"/>
      <c r="C1993" s="159" t="str">
        <f t="shared" si="611"/>
        <v/>
      </c>
      <c r="D1993" s="159" t="str">
        <f t="shared" si="612"/>
        <v/>
      </c>
      <c r="E1993" s="201"/>
      <c r="F1993" s="90"/>
      <c r="G1993" s="264"/>
      <c r="H1993" s="90"/>
      <c r="I1993" s="266" t="b">
        <f t="shared" si="594"/>
        <v>0</v>
      </c>
      <c r="J1993" s="95"/>
      <c r="K1993" s="90"/>
      <c r="L1993" s="94"/>
      <c r="M1993" s="92"/>
      <c r="N1993" s="92"/>
      <c r="O1993" s="66"/>
      <c r="P1993" s="66"/>
      <c r="Q1993" s="92"/>
      <c r="R1993" s="90"/>
      <c r="S1993" s="90"/>
      <c r="T1993" s="90"/>
      <c r="U1993" s="94"/>
      <c r="V1993" s="89"/>
      <c r="W1993" s="89"/>
      <c r="X1993" s="89"/>
      <c r="Y1993" s="89"/>
      <c r="Z1993" s="66"/>
      <c r="AA1993" s="66"/>
      <c r="AB1993" s="66"/>
      <c r="AC1993" s="202"/>
      <c r="AD1993" s="166"/>
      <c r="AE1993" s="162" t="b">
        <f t="shared" si="595"/>
        <v>0</v>
      </c>
      <c r="AF1993" s="163">
        <f t="shared" si="596"/>
        <v>0</v>
      </c>
      <c r="AG1993" s="163">
        <f t="shared" si="597"/>
        <v>0</v>
      </c>
      <c r="AH1993" s="164">
        <f t="shared" si="598"/>
        <v>0</v>
      </c>
      <c r="AI1993" s="164">
        <f t="shared" si="599"/>
        <v>0</v>
      </c>
      <c r="AJ1993" s="164">
        <f t="shared" si="600"/>
        <v>0</v>
      </c>
      <c r="AK1993" s="164">
        <f t="shared" si="601"/>
        <v>0</v>
      </c>
      <c r="AL1993" s="164">
        <f t="shared" si="602"/>
        <v>0</v>
      </c>
      <c r="AM1993" s="164">
        <f t="shared" si="603"/>
        <v>1</v>
      </c>
      <c r="AN1993" s="146">
        <f t="shared" si="604"/>
        <v>0</v>
      </c>
      <c r="AO1993" s="146">
        <f t="shared" si="605"/>
        <v>0</v>
      </c>
      <c r="AP1993" s="146">
        <f t="shared" si="606"/>
        <v>0</v>
      </c>
      <c r="AQ1993" s="146">
        <f t="shared" si="607"/>
        <v>0</v>
      </c>
      <c r="AR1993" s="146">
        <f t="shared" si="608"/>
        <v>0</v>
      </c>
      <c r="AS1993" s="163">
        <f t="shared" si="609"/>
        <v>0</v>
      </c>
      <c r="AT1993" s="165">
        <f t="shared" si="610"/>
        <v>0</v>
      </c>
      <c r="AU1993" s="217"/>
      <c r="AV1993" s="66"/>
      <c r="AW1993" s="94"/>
      <c r="AX1993" s="94"/>
      <c r="AY1993" s="169"/>
      <c r="AZ1993" s="90"/>
      <c r="BA1993" s="94"/>
      <c r="BB1993" s="94"/>
      <c r="BC1993" s="94"/>
      <c r="BD1993" s="94"/>
      <c r="BE1993" s="91"/>
      <c r="BF1993" s="94"/>
      <c r="BG1993" s="94"/>
      <c r="BH1993" s="170"/>
      <c r="BI1993" s="66"/>
      <c r="BJ1993" s="66"/>
      <c r="BK1993" s="66"/>
      <c r="BL1993" s="290"/>
      <c r="BR1993" s="61"/>
      <c r="BS1993" s="60"/>
      <c r="BT1993" s="60"/>
      <c r="BU1993" s="60"/>
    </row>
    <row r="1994" spans="1:73" s="59" customFormat="1" ht="30" hidden="1" customHeight="1" x14ac:dyDescent="0.25">
      <c r="A1994" s="139"/>
      <c r="B1994" s="89"/>
      <c r="C1994" s="159" t="str">
        <f t="shared" si="611"/>
        <v/>
      </c>
      <c r="D1994" s="159" t="str">
        <f t="shared" si="612"/>
        <v/>
      </c>
      <c r="E1994" s="201"/>
      <c r="F1994" s="90"/>
      <c r="G1994" s="264"/>
      <c r="H1994" s="90"/>
      <c r="I1994" s="266" t="b">
        <f t="shared" si="594"/>
        <v>0</v>
      </c>
      <c r="J1994" s="95"/>
      <c r="K1994" s="90"/>
      <c r="L1994" s="94"/>
      <c r="M1994" s="92"/>
      <c r="N1994" s="92"/>
      <c r="O1994" s="66"/>
      <c r="P1994" s="66"/>
      <c r="Q1994" s="92"/>
      <c r="R1994" s="90"/>
      <c r="S1994" s="90"/>
      <c r="T1994" s="90"/>
      <c r="U1994" s="94"/>
      <c r="V1994" s="89"/>
      <c r="W1994" s="89"/>
      <c r="X1994" s="89"/>
      <c r="Y1994" s="89"/>
      <c r="Z1994" s="66"/>
      <c r="AA1994" s="66"/>
      <c r="AB1994" s="66"/>
      <c r="AC1994" s="202"/>
      <c r="AD1994" s="166"/>
      <c r="AE1994" s="162" t="b">
        <f t="shared" si="595"/>
        <v>0</v>
      </c>
      <c r="AF1994" s="163">
        <f t="shared" si="596"/>
        <v>0</v>
      </c>
      <c r="AG1994" s="163">
        <f t="shared" si="597"/>
        <v>0</v>
      </c>
      <c r="AH1994" s="164">
        <f t="shared" si="598"/>
        <v>0</v>
      </c>
      <c r="AI1994" s="164">
        <f t="shared" si="599"/>
        <v>0</v>
      </c>
      <c r="AJ1994" s="164">
        <f t="shared" si="600"/>
        <v>0</v>
      </c>
      <c r="AK1994" s="164">
        <f t="shared" si="601"/>
        <v>0</v>
      </c>
      <c r="AL1994" s="164">
        <f t="shared" si="602"/>
        <v>0</v>
      </c>
      <c r="AM1994" s="164">
        <f t="shared" si="603"/>
        <v>1</v>
      </c>
      <c r="AN1994" s="146">
        <f t="shared" si="604"/>
        <v>0</v>
      </c>
      <c r="AO1994" s="146">
        <f t="shared" si="605"/>
        <v>0</v>
      </c>
      <c r="AP1994" s="146">
        <f t="shared" si="606"/>
        <v>0</v>
      </c>
      <c r="AQ1994" s="146">
        <f t="shared" si="607"/>
        <v>0</v>
      </c>
      <c r="AR1994" s="146">
        <f t="shared" si="608"/>
        <v>0</v>
      </c>
      <c r="AS1994" s="163">
        <f t="shared" si="609"/>
        <v>0</v>
      </c>
      <c r="AT1994" s="165">
        <f t="shared" si="610"/>
        <v>0</v>
      </c>
      <c r="AU1994" s="217"/>
      <c r="AV1994" s="66"/>
      <c r="AW1994" s="94"/>
      <c r="AX1994" s="94"/>
      <c r="AY1994" s="169"/>
      <c r="AZ1994" s="90"/>
      <c r="BA1994" s="94"/>
      <c r="BB1994" s="94"/>
      <c r="BC1994" s="94"/>
      <c r="BD1994" s="94"/>
      <c r="BE1994" s="91"/>
      <c r="BF1994" s="94"/>
      <c r="BG1994" s="94"/>
      <c r="BH1994" s="170"/>
      <c r="BI1994" s="66"/>
      <c r="BJ1994" s="66"/>
      <c r="BK1994" s="66"/>
      <c r="BL1994" s="290"/>
      <c r="BR1994" s="61"/>
      <c r="BT1994" s="60"/>
      <c r="BU1994" s="60"/>
    </row>
    <row r="1995" spans="1:73" s="59" customFormat="1" ht="30" hidden="1" customHeight="1" x14ac:dyDescent="0.25">
      <c r="A1995" s="139"/>
      <c r="B1995" s="89"/>
      <c r="C1995" s="159" t="str">
        <f t="shared" si="611"/>
        <v/>
      </c>
      <c r="D1995" s="159" t="str">
        <f t="shared" si="612"/>
        <v/>
      </c>
      <c r="E1995" s="201"/>
      <c r="F1995" s="90"/>
      <c r="G1995" s="264"/>
      <c r="H1995" s="90"/>
      <c r="I1995" s="266" t="b">
        <f t="shared" si="594"/>
        <v>0</v>
      </c>
      <c r="J1995" s="95"/>
      <c r="K1995" s="90"/>
      <c r="L1995" s="94"/>
      <c r="M1995" s="92"/>
      <c r="N1995" s="92"/>
      <c r="O1995" s="66"/>
      <c r="P1995" s="66"/>
      <c r="Q1995" s="92"/>
      <c r="R1995" s="90"/>
      <c r="S1995" s="90"/>
      <c r="T1995" s="90"/>
      <c r="U1995" s="94"/>
      <c r="V1995" s="89"/>
      <c r="W1995" s="89"/>
      <c r="X1995" s="89"/>
      <c r="Y1995" s="89"/>
      <c r="Z1995" s="66"/>
      <c r="AA1995" s="66"/>
      <c r="AB1995" s="66"/>
      <c r="AC1995" s="202"/>
      <c r="AD1995" s="166"/>
      <c r="AE1995" s="162" t="b">
        <f t="shared" si="595"/>
        <v>0</v>
      </c>
      <c r="AF1995" s="163">
        <f t="shared" si="596"/>
        <v>0</v>
      </c>
      <c r="AG1995" s="163">
        <f t="shared" si="597"/>
        <v>0</v>
      </c>
      <c r="AH1995" s="164">
        <f t="shared" si="598"/>
        <v>0</v>
      </c>
      <c r="AI1995" s="164">
        <f t="shared" si="599"/>
        <v>0</v>
      </c>
      <c r="AJ1995" s="164">
        <f t="shared" si="600"/>
        <v>0</v>
      </c>
      <c r="AK1995" s="164">
        <f t="shared" si="601"/>
        <v>0</v>
      </c>
      <c r="AL1995" s="164">
        <f t="shared" si="602"/>
        <v>0</v>
      </c>
      <c r="AM1995" s="164">
        <f t="shared" si="603"/>
        <v>1</v>
      </c>
      <c r="AN1995" s="146">
        <f t="shared" si="604"/>
        <v>0</v>
      </c>
      <c r="AO1995" s="146">
        <f t="shared" si="605"/>
        <v>0</v>
      </c>
      <c r="AP1995" s="146">
        <f t="shared" si="606"/>
        <v>0</v>
      </c>
      <c r="AQ1995" s="146">
        <f t="shared" si="607"/>
        <v>0</v>
      </c>
      <c r="AR1995" s="146">
        <f t="shared" si="608"/>
        <v>0</v>
      </c>
      <c r="AS1995" s="163">
        <f t="shared" si="609"/>
        <v>0</v>
      </c>
      <c r="AT1995" s="165">
        <f t="shared" si="610"/>
        <v>0</v>
      </c>
      <c r="AU1995" s="217"/>
      <c r="AV1995" s="66"/>
      <c r="AW1995" s="94"/>
      <c r="AX1995" s="94"/>
      <c r="AY1995" s="169"/>
      <c r="AZ1995" s="90"/>
      <c r="BA1995" s="94"/>
      <c r="BB1995" s="94"/>
      <c r="BC1995" s="94"/>
      <c r="BD1995" s="94"/>
      <c r="BE1995" s="91"/>
      <c r="BF1995" s="94"/>
      <c r="BG1995" s="94"/>
      <c r="BH1995" s="170"/>
      <c r="BI1995" s="66"/>
      <c r="BJ1995" s="66"/>
      <c r="BK1995" s="66"/>
      <c r="BL1995" s="290"/>
      <c r="BR1995" s="61"/>
      <c r="BS1995" s="60"/>
      <c r="BT1995" s="60"/>
      <c r="BU1995" s="60"/>
    </row>
    <row r="1996" spans="1:73" s="59" customFormat="1" ht="30" hidden="1" customHeight="1" x14ac:dyDescent="0.25">
      <c r="A1996" s="139"/>
      <c r="B1996" s="89"/>
      <c r="C1996" s="159" t="str">
        <f t="shared" si="611"/>
        <v/>
      </c>
      <c r="D1996" s="159" t="str">
        <f t="shared" si="612"/>
        <v/>
      </c>
      <c r="E1996" s="201"/>
      <c r="F1996" s="90"/>
      <c r="G1996" s="264"/>
      <c r="H1996" s="90"/>
      <c r="I1996" s="266" t="b">
        <f t="shared" si="594"/>
        <v>0</v>
      </c>
      <c r="J1996" s="95"/>
      <c r="K1996" s="90"/>
      <c r="L1996" s="94"/>
      <c r="M1996" s="92"/>
      <c r="N1996" s="92"/>
      <c r="O1996" s="66"/>
      <c r="P1996" s="66"/>
      <c r="Q1996" s="92"/>
      <c r="R1996" s="90"/>
      <c r="S1996" s="90"/>
      <c r="T1996" s="90"/>
      <c r="U1996" s="94"/>
      <c r="V1996" s="89"/>
      <c r="W1996" s="89"/>
      <c r="X1996" s="89"/>
      <c r="Y1996" s="89"/>
      <c r="Z1996" s="66"/>
      <c r="AA1996" s="66"/>
      <c r="AB1996" s="66"/>
      <c r="AC1996" s="202"/>
      <c r="AD1996" s="166"/>
      <c r="AE1996" s="162" t="b">
        <f t="shared" si="595"/>
        <v>0</v>
      </c>
      <c r="AF1996" s="163">
        <f t="shared" si="596"/>
        <v>0</v>
      </c>
      <c r="AG1996" s="163">
        <f t="shared" si="597"/>
        <v>0</v>
      </c>
      <c r="AH1996" s="164">
        <f t="shared" si="598"/>
        <v>0</v>
      </c>
      <c r="AI1996" s="164">
        <f t="shared" si="599"/>
        <v>0</v>
      </c>
      <c r="AJ1996" s="164">
        <f t="shared" si="600"/>
        <v>0</v>
      </c>
      <c r="AK1996" s="164">
        <f t="shared" si="601"/>
        <v>0</v>
      </c>
      <c r="AL1996" s="164">
        <f t="shared" si="602"/>
        <v>0</v>
      </c>
      <c r="AM1996" s="164">
        <f t="shared" si="603"/>
        <v>1</v>
      </c>
      <c r="AN1996" s="146">
        <f t="shared" si="604"/>
        <v>0</v>
      </c>
      <c r="AO1996" s="146">
        <f t="shared" si="605"/>
        <v>0</v>
      </c>
      <c r="AP1996" s="146">
        <f t="shared" si="606"/>
        <v>0</v>
      </c>
      <c r="AQ1996" s="146">
        <f t="shared" si="607"/>
        <v>0</v>
      </c>
      <c r="AR1996" s="146">
        <f t="shared" si="608"/>
        <v>0</v>
      </c>
      <c r="AS1996" s="163">
        <f t="shared" si="609"/>
        <v>0</v>
      </c>
      <c r="AT1996" s="165">
        <f t="shared" si="610"/>
        <v>0</v>
      </c>
      <c r="AU1996" s="217"/>
      <c r="AV1996" s="66"/>
      <c r="AW1996" s="94"/>
      <c r="AX1996" s="94"/>
      <c r="AY1996" s="169"/>
      <c r="AZ1996" s="90"/>
      <c r="BA1996" s="94"/>
      <c r="BB1996" s="94"/>
      <c r="BC1996" s="94"/>
      <c r="BD1996" s="94"/>
      <c r="BE1996" s="91"/>
      <c r="BF1996" s="94"/>
      <c r="BG1996" s="94"/>
      <c r="BH1996" s="170"/>
      <c r="BI1996" s="66"/>
      <c r="BJ1996" s="66"/>
      <c r="BK1996" s="66"/>
      <c r="BL1996" s="140"/>
      <c r="BR1996" s="61"/>
      <c r="BT1996" s="60"/>
      <c r="BU1996" s="60"/>
    </row>
    <row r="1997" spans="1:73" s="59" customFormat="1" ht="30" hidden="1" customHeight="1" x14ac:dyDescent="0.25">
      <c r="A1997" s="139"/>
      <c r="B1997" s="89"/>
      <c r="C1997" s="159" t="str">
        <f t="shared" si="611"/>
        <v/>
      </c>
      <c r="D1997" s="159" t="str">
        <f t="shared" si="612"/>
        <v/>
      </c>
      <c r="E1997" s="201"/>
      <c r="F1997" s="90"/>
      <c r="G1997" s="264"/>
      <c r="H1997" s="90"/>
      <c r="I1997" s="266" t="b">
        <f t="shared" si="594"/>
        <v>0</v>
      </c>
      <c r="J1997" s="95"/>
      <c r="K1997" s="90"/>
      <c r="L1997" s="94"/>
      <c r="M1997" s="92"/>
      <c r="N1997" s="92"/>
      <c r="O1997" s="66"/>
      <c r="P1997" s="66"/>
      <c r="Q1997" s="92"/>
      <c r="R1997" s="90"/>
      <c r="S1997" s="90"/>
      <c r="T1997" s="90"/>
      <c r="U1997" s="94"/>
      <c r="V1997" s="89"/>
      <c r="W1997" s="89"/>
      <c r="X1997" s="89"/>
      <c r="Y1997" s="89"/>
      <c r="Z1997" s="66"/>
      <c r="AA1997" s="66"/>
      <c r="AB1997" s="66"/>
      <c r="AC1997" s="202"/>
      <c r="AD1997" s="166"/>
      <c r="AE1997" s="162" t="b">
        <f t="shared" si="595"/>
        <v>0</v>
      </c>
      <c r="AF1997" s="163">
        <f t="shared" si="596"/>
        <v>0</v>
      </c>
      <c r="AG1997" s="163">
        <f t="shared" si="597"/>
        <v>0</v>
      </c>
      <c r="AH1997" s="164">
        <f t="shared" si="598"/>
        <v>0</v>
      </c>
      <c r="AI1997" s="164">
        <f t="shared" si="599"/>
        <v>0</v>
      </c>
      <c r="AJ1997" s="164">
        <f t="shared" si="600"/>
        <v>0</v>
      </c>
      <c r="AK1997" s="164">
        <f t="shared" si="601"/>
        <v>0</v>
      </c>
      <c r="AL1997" s="164">
        <f t="shared" si="602"/>
        <v>0</v>
      </c>
      <c r="AM1997" s="164">
        <f t="shared" si="603"/>
        <v>1</v>
      </c>
      <c r="AN1997" s="146">
        <f t="shared" si="604"/>
        <v>0</v>
      </c>
      <c r="AO1997" s="146">
        <f t="shared" si="605"/>
        <v>0</v>
      </c>
      <c r="AP1997" s="146">
        <f t="shared" si="606"/>
        <v>0</v>
      </c>
      <c r="AQ1997" s="146">
        <f t="shared" si="607"/>
        <v>0</v>
      </c>
      <c r="AR1997" s="146">
        <f t="shared" si="608"/>
        <v>0</v>
      </c>
      <c r="AS1997" s="163">
        <f t="shared" si="609"/>
        <v>0</v>
      </c>
      <c r="AT1997" s="165">
        <f t="shared" si="610"/>
        <v>0</v>
      </c>
      <c r="AU1997" s="217"/>
      <c r="AV1997" s="66"/>
      <c r="AW1997" s="94"/>
      <c r="AX1997" s="94"/>
      <c r="AY1997" s="169"/>
      <c r="AZ1997" s="90"/>
      <c r="BA1997" s="94"/>
      <c r="BB1997" s="94"/>
      <c r="BC1997" s="94"/>
      <c r="BD1997" s="94"/>
      <c r="BE1997" s="91"/>
      <c r="BF1997" s="94"/>
      <c r="BG1997" s="94"/>
      <c r="BH1997" s="170"/>
      <c r="BI1997" s="66"/>
      <c r="BJ1997" s="66"/>
      <c r="BK1997" s="66"/>
      <c r="BL1997" s="290"/>
      <c r="BR1997" s="61"/>
      <c r="BS1997" s="60"/>
      <c r="BT1997" s="60"/>
      <c r="BU1997" s="60"/>
    </row>
    <row r="1998" spans="1:73" s="59" customFormat="1" ht="30" hidden="1" customHeight="1" x14ac:dyDescent="0.25">
      <c r="A1998" s="139"/>
      <c r="B1998" s="89"/>
      <c r="C1998" s="159" t="str">
        <f t="shared" si="611"/>
        <v/>
      </c>
      <c r="D1998" s="159" t="str">
        <f t="shared" si="612"/>
        <v/>
      </c>
      <c r="E1998" s="201"/>
      <c r="F1998" s="90"/>
      <c r="G1998" s="264"/>
      <c r="H1998" s="90"/>
      <c r="I1998" s="266" t="b">
        <f t="shared" si="594"/>
        <v>0</v>
      </c>
      <c r="J1998" s="95"/>
      <c r="K1998" s="90"/>
      <c r="L1998" s="94"/>
      <c r="M1998" s="92"/>
      <c r="N1998" s="92"/>
      <c r="O1998" s="66"/>
      <c r="P1998" s="66"/>
      <c r="Q1998" s="92"/>
      <c r="R1998" s="90"/>
      <c r="S1998" s="90"/>
      <c r="T1998" s="90"/>
      <c r="U1998" s="94"/>
      <c r="V1998" s="89"/>
      <c r="W1998" s="89"/>
      <c r="X1998" s="89"/>
      <c r="Y1998" s="89"/>
      <c r="Z1998" s="66"/>
      <c r="AA1998" s="66"/>
      <c r="AB1998" s="66"/>
      <c r="AC1998" s="202"/>
      <c r="AD1998" s="166"/>
      <c r="AE1998" s="162" t="b">
        <f t="shared" si="595"/>
        <v>0</v>
      </c>
      <c r="AF1998" s="163">
        <f t="shared" si="596"/>
        <v>0</v>
      </c>
      <c r="AG1998" s="163">
        <f t="shared" si="597"/>
        <v>0</v>
      </c>
      <c r="AH1998" s="164">
        <f t="shared" si="598"/>
        <v>0</v>
      </c>
      <c r="AI1998" s="164">
        <f t="shared" si="599"/>
        <v>0</v>
      </c>
      <c r="AJ1998" s="164">
        <f t="shared" si="600"/>
        <v>0</v>
      </c>
      <c r="AK1998" s="164">
        <f t="shared" si="601"/>
        <v>0</v>
      </c>
      <c r="AL1998" s="164">
        <f t="shared" si="602"/>
        <v>0</v>
      </c>
      <c r="AM1998" s="164">
        <f t="shared" si="603"/>
        <v>1</v>
      </c>
      <c r="AN1998" s="146">
        <f t="shared" si="604"/>
        <v>0</v>
      </c>
      <c r="AO1998" s="146">
        <f t="shared" si="605"/>
        <v>0</v>
      </c>
      <c r="AP1998" s="146">
        <f t="shared" si="606"/>
        <v>0</v>
      </c>
      <c r="AQ1998" s="146">
        <f t="shared" si="607"/>
        <v>0</v>
      </c>
      <c r="AR1998" s="146">
        <f t="shared" si="608"/>
        <v>0</v>
      </c>
      <c r="AS1998" s="163">
        <f t="shared" si="609"/>
        <v>0</v>
      </c>
      <c r="AT1998" s="165">
        <f t="shared" si="610"/>
        <v>0</v>
      </c>
      <c r="AU1998" s="217"/>
      <c r="AV1998" s="66"/>
      <c r="AW1998" s="94"/>
      <c r="AX1998" s="94"/>
      <c r="AY1998" s="169"/>
      <c r="AZ1998" s="90"/>
      <c r="BA1998" s="94"/>
      <c r="BB1998" s="94"/>
      <c r="BC1998" s="94"/>
      <c r="BD1998" s="94"/>
      <c r="BE1998" s="91"/>
      <c r="BF1998" s="94"/>
      <c r="BG1998" s="94"/>
      <c r="BH1998" s="170"/>
      <c r="BI1998" s="66"/>
      <c r="BJ1998" s="66"/>
      <c r="BK1998" s="66"/>
      <c r="BL1998" s="140"/>
      <c r="BR1998" s="61"/>
      <c r="BT1998" s="60"/>
      <c r="BU1998" s="60"/>
    </row>
    <row r="1999" spans="1:73" s="59" customFormat="1" ht="30" hidden="1" customHeight="1" x14ac:dyDescent="0.25">
      <c r="A1999" s="139"/>
      <c r="B1999" s="89"/>
      <c r="C1999" s="159" t="str">
        <f t="shared" si="611"/>
        <v/>
      </c>
      <c r="D1999" s="159" t="str">
        <f t="shared" si="612"/>
        <v/>
      </c>
      <c r="E1999" s="201"/>
      <c r="F1999" s="90"/>
      <c r="G1999" s="264"/>
      <c r="H1999" s="90"/>
      <c r="I1999" s="266" t="b">
        <f t="shared" si="594"/>
        <v>0</v>
      </c>
      <c r="J1999" s="95"/>
      <c r="K1999" s="90"/>
      <c r="L1999" s="94"/>
      <c r="M1999" s="92"/>
      <c r="N1999" s="92"/>
      <c r="O1999" s="66"/>
      <c r="P1999" s="66"/>
      <c r="Q1999" s="92"/>
      <c r="R1999" s="90"/>
      <c r="S1999" s="90"/>
      <c r="T1999" s="90"/>
      <c r="U1999" s="94"/>
      <c r="V1999" s="89"/>
      <c r="W1999" s="89"/>
      <c r="X1999" s="89"/>
      <c r="Y1999" s="89"/>
      <c r="Z1999" s="66"/>
      <c r="AA1999" s="66"/>
      <c r="AB1999" s="66"/>
      <c r="AC1999" s="202"/>
      <c r="AD1999" s="166"/>
      <c r="AE1999" s="162" t="b">
        <f t="shared" si="595"/>
        <v>0</v>
      </c>
      <c r="AF1999" s="163">
        <f t="shared" si="596"/>
        <v>0</v>
      </c>
      <c r="AG1999" s="163">
        <f t="shared" si="597"/>
        <v>0</v>
      </c>
      <c r="AH1999" s="164">
        <f t="shared" si="598"/>
        <v>0</v>
      </c>
      <c r="AI1999" s="164">
        <f t="shared" si="599"/>
        <v>0</v>
      </c>
      <c r="AJ1999" s="164">
        <f t="shared" si="600"/>
        <v>0</v>
      </c>
      <c r="AK1999" s="164">
        <f t="shared" si="601"/>
        <v>0</v>
      </c>
      <c r="AL1999" s="164">
        <f t="shared" si="602"/>
        <v>0</v>
      </c>
      <c r="AM1999" s="164">
        <f t="shared" si="603"/>
        <v>1</v>
      </c>
      <c r="AN1999" s="146">
        <f t="shared" si="604"/>
        <v>0</v>
      </c>
      <c r="AO1999" s="146">
        <f t="shared" si="605"/>
        <v>0</v>
      </c>
      <c r="AP1999" s="146">
        <f t="shared" si="606"/>
        <v>0</v>
      </c>
      <c r="AQ1999" s="146">
        <f t="shared" si="607"/>
        <v>0</v>
      </c>
      <c r="AR1999" s="146">
        <f t="shared" si="608"/>
        <v>0</v>
      </c>
      <c r="AS1999" s="163">
        <f t="shared" si="609"/>
        <v>0</v>
      </c>
      <c r="AT1999" s="165">
        <f t="shared" si="610"/>
        <v>0</v>
      </c>
      <c r="AU1999" s="217"/>
      <c r="AV1999" s="66"/>
      <c r="AW1999" s="94"/>
      <c r="AX1999" s="94"/>
      <c r="AY1999" s="169"/>
      <c r="AZ1999" s="90"/>
      <c r="BA1999" s="94"/>
      <c r="BB1999" s="94"/>
      <c r="BC1999" s="94"/>
      <c r="BD1999" s="94"/>
      <c r="BE1999" s="91"/>
      <c r="BF1999" s="94"/>
      <c r="BG1999" s="94"/>
      <c r="BH1999" s="170"/>
      <c r="BI1999" s="66"/>
      <c r="BJ1999" s="66"/>
      <c r="BK1999" s="66"/>
      <c r="BL1999" s="290"/>
      <c r="BR1999" s="61"/>
      <c r="BS1999" s="60"/>
      <c r="BT1999" s="60"/>
      <c r="BU1999" s="60"/>
    </row>
    <row r="2000" spans="1:73" s="59" customFormat="1" ht="30" hidden="1" customHeight="1" x14ac:dyDescent="0.25">
      <c r="A2000" s="139"/>
      <c r="B2000" s="89"/>
      <c r="C2000" s="159" t="str">
        <f t="shared" si="611"/>
        <v/>
      </c>
      <c r="D2000" s="159" t="str">
        <f t="shared" si="612"/>
        <v/>
      </c>
      <c r="E2000" s="201"/>
      <c r="F2000" s="90"/>
      <c r="G2000" s="264"/>
      <c r="H2000" s="90"/>
      <c r="I2000" s="266" t="b">
        <f t="shared" si="594"/>
        <v>0</v>
      </c>
      <c r="J2000" s="95"/>
      <c r="K2000" s="90"/>
      <c r="L2000" s="94"/>
      <c r="M2000" s="92"/>
      <c r="N2000" s="92"/>
      <c r="O2000" s="66"/>
      <c r="P2000" s="66"/>
      <c r="Q2000" s="92"/>
      <c r="R2000" s="90"/>
      <c r="S2000" s="90"/>
      <c r="T2000" s="90"/>
      <c r="U2000" s="94"/>
      <c r="V2000" s="89"/>
      <c r="W2000" s="89"/>
      <c r="X2000" s="89"/>
      <c r="Y2000" s="89"/>
      <c r="Z2000" s="66"/>
      <c r="AA2000" s="66"/>
      <c r="AB2000" s="66"/>
      <c r="AC2000" s="202"/>
      <c r="AD2000" s="166"/>
      <c r="AE2000" s="162" t="b">
        <f t="shared" si="595"/>
        <v>0</v>
      </c>
      <c r="AF2000" s="163">
        <f t="shared" si="596"/>
        <v>0</v>
      </c>
      <c r="AG2000" s="163">
        <f t="shared" si="597"/>
        <v>0</v>
      </c>
      <c r="AH2000" s="164">
        <f t="shared" si="598"/>
        <v>0</v>
      </c>
      <c r="AI2000" s="164">
        <f t="shared" si="599"/>
        <v>0</v>
      </c>
      <c r="AJ2000" s="164">
        <f t="shared" si="600"/>
        <v>0</v>
      </c>
      <c r="AK2000" s="164">
        <f t="shared" si="601"/>
        <v>0</v>
      </c>
      <c r="AL2000" s="164">
        <f t="shared" si="602"/>
        <v>0</v>
      </c>
      <c r="AM2000" s="164">
        <f t="shared" si="603"/>
        <v>1</v>
      </c>
      <c r="AN2000" s="146">
        <f t="shared" si="604"/>
        <v>0</v>
      </c>
      <c r="AO2000" s="146">
        <f t="shared" si="605"/>
        <v>0</v>
      </c>
      <c r="AP2000" s="146">
        <f t="shared" si="606"/>
        <v>0</v>
      </c>
      <c r="AQ2000" s="146">
        <f t="shared" si="607"/>
        <v>0</v>
      </c>
      <c r="AR2000" s="146">
        <f t="shared" si="608"/>
        <v>0</v>
      </c>
      <c r="AS2000" s="163">
        <f t="shared" si="609"/>
        <v>0</v>
      </c>
      <c r="AT2000" s="165">
        <f t="shared" si="610"/>
        <v>0</v>
      </c>
      <c r="AU2000" s="217"/>
      <c r="AV2000" s="66"/>
      <c r="AW2000" s="94"/>
      <c r="AX2000" s="94"/>
      <c r="AY2000" s="169"/>
      <c r="AZ2000" s="90"/>
      <c r="BA2000" s="94"/>
      <c r="BB2000" s="94"/>
      <c r="BC2000" s="94"/>
      <c r="BD2000" s="94"/>
      <c r="BE2000" s="91"/>
      <c r="BF2000" s="94"/>
      <c r="BG2000" s="94"/>
      <c r="BH2000" s="170"/>
      <c r="BI2000" s="66"/>
      <c r="BJ2000" s="66"/>
      <c r="BK2000" s="66"/>
      <c r="BL2000" s="290"/>
      <c r="BR2000" s="61"/>
      <c r="BT2000" s="60"/>
      <c r="BU2000" s="60"/>
    </row>
    <row r="2001" spans="1:73" s="59" customFormat="1" ht="30" hidden="1" customHeight="1" x14ac:dyDescent="0.25">
      <c r="A2001" s="139"/>
      <c r="B2001" s="89"/>
      <c r="C2001" s="159" t="str">
        <f t="shared" si="611"/>
        <v/>
      </c>
      <c r="D2001" s="159" t="str">
        <f t="shared" si="612"/>
        <v/>
      </c>
      <c r="E2001" s="201"/>
      <c r="F2001" s="90"/>
      <c r="G2001" s="264"/>
      <c r="H2001" s="90"/>
      <c r="I2001" s="266" t="b">
        <f t="shared" si="594"/>
        <v>0</v>
      </c>
      <c r="J2001" s="95"/>
      <c r="K2001" s="90"/>
      <c r="L2001" s="94"/>
      <c r="M2001" s="92"/>
      <c r="N2001" s="92"/>
      <c r="O2001" s="66"/>
      <c r="P2001" s="66"/>
      <c r="Q2001" s="92"/>
      <c r="R2001" s="90"/>
      <c r="S2001" s="90"/>
      <c r="T2001" s="90"/>
      <c r="U2001" s="94"/>
      <c r="V2001" s="89"/>
      <c r="W2001" s="89"/>
      <c r="X2001" s="89"/>
      <c r="Y2001" s="89"/>
      <c r="Z2001" s="66"/>
      <c r="AA2001" s="66"/>
      <c r="AB2001" s="66"/>
      <c r="AC2001" s="202"/>
      <c r="AD2001" s="166"/>
      <c r="AE2001" s="162" t="b">
        <f t="shared" si="595"/>
        <v>0</v>
      </c>
      <c r="AF2001" s="163">
        <f t="shared" si="596"/>
        <v>0</v>
      </c>
      <c r="AG2001" s="163">
        <f t="shared" si="597"/>
        <v>0</v>
      </c>
      <c r="AH2001" s="164">
        <f t="shared" si="598"/>
        <v>0</v>
      </c>
      <c r="AI2001" s="164">
        <f t="shared" si="599"/>
        <v>0</v>
      </c>
      <c r="AJ2001" s="164">
        <f t="shared" si="600"/>
        <v>0</v>
      </c>
      <c r="AK2001" s="164">
        <f t="shared" si="601"/>
        <v>0</v>
      </c>
      <c r="AL2001" s="164">
        <f t="shared" si="602"/>
        <v>0</v>
      </c>
      <c r="AM2001" s="164">
        <f t="shared" si="603"/>
        <v>1</v>
      </c>
      <c r="AN2001" s="146">
        <f t="shared" si="604"/>
        <v>0</v>
      </c>
      <c r="AO2001" s="146">
        <f t="shared" si="605"/>
        <v>0</v>
      </c>
      <c r="AP2001" s="146">
        <f t="shared" si="606"/>
        <v>0</v>
      </c>
      <c r="AQ2001" s="146">
        <f t="shared" si="607"/>
        <v>0</v>
      </c>
      <c r="AR2001" s="146">
        <f t="shared" si="608"/>
        <v>0</v>
      </c>
      <c r="AS2001" s="163">
        <f t="shared" si="609"/>
        <v>0</v>
      </c>
      <c r="AT2001" s="165">
        <f t="shared" si="610"/>
        <v>0</v>
      </c>
      <c r="AU2001" s="217"/>
      <c r="AV2001" s="66"/>
      <c r="AW2001" s="94"/>
      <c r="AX2001" s="94"/>
      <c r="AY2001" s="169"/>
      <c r="AZ2001" s="90"/>
      <c r="BA2001" s="94"/>
      <c r="BB2001" s="94"/>
      <c r="BC2001" s="94"/>
      <c r="BD2001" s="94"/>
      <c r="BE2001" s="91"/>
      <c r="BF2001" s="94"/>
      <c r="BG2001" s="94"/>
      <c r="BH2001" s="170"/>
      <c r="BI2001" s="66"/>
      <c r="BJ2001" s="66"/>
      <c r="BK2001" s="66"/>
      <c r="BL2001" s="290"/>
      <c r="BR2001" s="61"/>
      <c r="BS2001" s="60"/>
      <c r="BT2001" s="60"/>
      <c r="BU2001" s="60"/>
    </row>
    <row r="2002" spans="1:73" s="59" customFormat="1" ht="30" hidden="1" customHeight="1" x14ac:dyDescent="0.25">
      <c r="A2002" s="139"/>
      <c r="B2002" s="89"/>
      <c r="C2002" s="159" t="str">
        <f t="shared" si="611"/>
        <v/>
      </c>
      <c r="D2002" s="159" t="str">
        <f t="shared" si="612"/>
        <v/>
      </c>
      <c r="E2002" s="201"/>
      <c r="F2002" s="90"/>
      <c r="G2002" s="264"/>
      <c r="H2002" s="90"/>
      <c r="I2002" s="266" t="b">
        <f t="shared" si="594"/>
        <v>0</v>
      </c>
      <c r="J2002" s="95"/>
      <c r="K2002" s="90"/>
      <c r="L2002" s="94"/>
      <c r="M2002" s="92"/>
      <c r="N2002" s="92"/>
      <c r="O2002" s="66"/>
      <c r="P2002" s="66"/>
      <c r="Q2002" s="92"/>
      <c r="R2002" s="90"/>
      <c r="S2002" s="90"/>
      <c r="T2002" s="90"/>
      <c r="U2002" s="94"/>
      <c r="V2002" s="89"/>
      <c r="W2002" s="89"/>
      <c r="X2002" s="89"/>
      <c r="Y2002" s="89"/>
      <c r="Z2002" s="66"/>
      <c r="AA2002" s="66"/>
      <c r="AB2002" s="66"/>
      <c r="AC2002" s="202"/>
      <c r="AD2002" s="166"/>
      <c r="AE2002" s="162" t="b">
        <f t="shared" si="595"/>
        <v>0</v>
      </c>
      <c r="AF2002" s="163">
        <f t="shared" si="596"/>
        <v>0</v>
      </c>
      <c r="AG2002" s="163">
        <f t="shared" si="597"/>
        <v>0</v>
      </c>
      <c r="AH2002" s="164">
        <f t="shared" si="598"/>
        <v>0</v>
      </c>
      <c r="AI2002" s="164">
        <f t="shared" si="599"/>
        <v>0</v>
      </c>
      <c r="AJ2002" s="164">
        <f t="shared" si="600"/>
        <v>0</v>
      </c>
      <c r="AK2002" s="164">
        <f t="shared" si="601"/>
        <v>0</v>
      </c>
      <c r="AL2002" s="164">
        <f t="shared" si="602"/>
        <v>0</v>
      </c>
      <c r="AM2002" s="164">
        <f t="shared" si="603"/>
        <v>1</v>
      </c>
      <c r="AN2002" s="146">
        <f t="shared" si="604"/>
        <v>0</v>
      </c>
      <c r="AO2002" s="146">
        <f t="shared" si="605"/>
        <v>0</v>
      </c>
      <c r="AP2002" s="146">
        <f t="shared" si="606"/>
        <v>0</v>
      </c>
      <c r="AQ2002" s="146">
        <f t="shared" si="607"/>
        <v>0</v>
      </c>
      <c r="AR2002" s="146">
        <f t="shared" si="608"/>
        <v>0</v>
      </c>
      <c r="AS2002" s="163">
        <f t="shared" si="609"/>
        <v>0</v>
      </c>
      <c r="AT2002" s="165">
        <f t="shared" si="610"/>
        <v>0</v>
      </c>
      <c r="AU2002" s="217"/>
      <c r="AV2002" s="66"/>
      <c r="AW2002" s="94"/>
      <c r="AX2002" s="94"/>
      <c r="AY2002" s="169"/>
      <c r="AZ2002" s="90"/>
      <c r="BA2002" s="94"/>
      <c r="BB2002" s="94"/>
      <c r="BC2002" s="94"/>
      <c r="BD2002" s="94"/>
      <c r="BE2002" s="91"/>
      <c r="BF2002" s="94"/>
      <c r="BG2002" s="94"/>
      <c r="BH2002" s="170"/>
      <c r="BI2002" s="66"/>
      <c r="BJ2002" s="66"/>
      <c r="BK2002" s="66"/>
      <c r="BL2002" s="290"/>
      <c r="BR2002" s="61"/>
      <c r="BS2002" s="60"/>
      <c r="BT2002" s="60"/>
      <c r="BU2002" s="60"/>
    </row>
    <row r="2003" spans="1:73" s="59" customFormat="1" ht="30" hidden="1" customHeight="1" x14ac:dyDescent="0.25">
      <c r="A2003" s="139"/>
      <c r="B2003" s="89"/>
      <c r="C2003" s="159" t="str">
        <f t="shared" si="611"/>
        <v/>
      </c>
      <c r="D2003" s="159" t="str">
        <f t="shared" si="612"/>
        <v/>
      </c>
      <c r="E2003" s="201"/>
      <c r="F2003" s="90"/>
      <c r="G2003" s="264"/>
      <c r="H2003" s="90"/>
      <c r="I2003" s="266" t="b">
        <f t="shared" si="594"/>
        <v>0</v>
      </c>
      <c r="J2003" s="95"/>
      <c r="K2003" s="90"/>
      <c r="L2003" s="94"/>
      <c r="M2003" s="92"/>
      <c r="N2003" s="92"/>
      <c r="O2003" s="66"/>
      <c r="P2003" s="66"/>
      <c r="Q2003" s="66"/>
      <c r="R2003" s="90"/>
      <c r="S2003" s="90"/>
      <c r="T2003" s="90"/>
      <c r="U2003" s="94"/>
      <c r="V2003" s="89"/>
      <c r="W2003" s="89"/>
      <c r="X2003" s="89"/>
      <c r="Y2003" s="89"/>
      <c r="Z2003" s="66"/>
      <c r="AA2003" s="66"/>
      <c r="AB2003" s="66"/>
      <c r="AC2003" s="202"/>
      <c r="AD2003" s="166"/>
      <c r="AE2003" s="162" t="b">
        <f t="shared" si="595"/>
        <v>0</v>
      </c>
      <c r="AF2003" s="163">
        <f t="shared" si="596"/>
        <v>0</v>
      </c>
      <c r="AG2003" s="163">
        <f t="shared" si="597"/>
        <v>0</v>
      </c>
      <c r="AH2003" s="164">
        <f t="shared" si="598"/>
        <v>0</v>
      </c>
      <c r="AI2003" s="164">
        <f t="shared" si="599"/>
        <v>0</v>
      </c>
      <c r="AJ2003" s="164">
        <f t="shared" si="600"/>
        <v>0</v>
      </c>
      <c r="AK2003" s="164">
        <f t="shared" si="601"/>
        <v>0</v>
      </c>
      <c r="AL2003" s="164">
        <f t="shared" si="602"/>
        <v>0</v>
      </c>
      <c r="AM2003" s="164">
        <f t="shared" si="603"/>
        <v>1</v>
      </c>
      <c r="AN2003" s="146">
        <f t="shared" si="604"/>
        <v>0</v>
      </c>
      <c r="AO2003" s="146">
        <f t="shared" si="605"/>
        <v>0</v>
      </c>
      <c r="AP2003" s="146">
        <f t="shared" si="606"/>
        <v>0</v>
      </c>
      <c r="AQ2003" s="146">
        <f t="shared" si="607"/>
        <v>0</v>
      </c>
      <c r="AR2003" s="146">
        <f t="shared" si="608"/>
        <v>0</v>
      </c>
      <c r="AS2003" s="163">
        <f t="shared" si="609"/>
        <v>0</v>
      </c>
      <c r="AT2003" s="165">
        <f t="shared" si="610"/>
        <v>0</v>
      </c>
      <c r="AU2003" s="217"/>
      <c r="AV2003" s="66"/>
      <c r="AW2003" s="94"/>
      <c r="AX2003" s="94"/>
      <c r="AY2003" s="169"/>
      <c r="AZ2003" s="90"/>
      <c r="BA2003" s="94"/>
      <c r="BB2003" s="94"/>
      <c r="BC2003" s="94"/>
      <c r="BD2003" s="94"/>
      <c r="BE2003" s="91"/>
      <c r="BF2003" s="94"/>
      <c r="BG2003" s="219"/>
      <c r="BH2003" s="219"/>
      <c r="BI2003" s="66"/>
      <c r="BJ2003" s="66"/>
      <c r="BK2003" s="66"/>
      <c r="BL2003" s="290"/>
      <c r="BR2003" s="61"/>
      <c r="BT2003" s="60"/>
      <c r="BU2003" s="60"/>
    </row>
    <row r="2004" spans="1:73" s="59" customFormat="1" ht="30" hidden="1" customHeight="1" x14ac:dyDescent="0.25">
      <c r="A2004" s="139"/>
      <c r="B2004" s="89"/>
      <c r="C2004" s="159" t="str">
        <f t="shared" si="611"/>
        <v/>
      </c>
      <c r="D2004" s="159" t="str">
        <f t="shared" si="612"/>
        <v/>
      </c>
      <c r="E2004" s="201"/>
      <c r="F2004" s="90"/>
      <c r="G2004" s="264"/>
      <c r="H2004" s="90"/>
      <c r="I2004" s="266" t="b">
        <f t="shared" si="594"/>
        <v>0</v>
      </c>
      <c r="J2004" s="95"/>
      <c r="K2004" s="90"/>
      <c r="L2004" s="94"/>
      <c r="M2004" s="94"/>
      <c r="N2004" s="94"/>
      <c r="O2004" s="66"/>
      <c r="P2004" s="66"/>
      <c r="Q2004" s="66"/>
      <c r="R2004" s="90"/>
      <c r="S2004" s="90"/>
      <c r="T2004" s="90"/>
      <c r="U2004" s="94"/>
      <c r="V2004" s="89"/>
      <c r="W2004" s="89"/>
      <c r="X2004" s="89"/>
      <c r="Y2004" s="89"/>
      <c r="Z2004" s="66"/>
      <c r="AA2004" s="66"/>
      <c r="AB2004" s="66"/>
      <c r="AC2004" s="202"/>
      <c r="AD2004" s="166"/>
      <c r="AE2004" s="162" t="b">
        <f t="shared" si="595"/>
        <v>0</v>
      </c>
      <c r="AF2004" s="163">
        <f t="shared" si="596"/>
        <v>0</v>
      </c>
      <c r="AG2004" s="163">
        <f t="shared" si="597"/>
        <v>0</v>
      </c>
      <c r="AH2004" s="164">
        <f t="shared" si="598"/>
        <v>0</v>
      </c>
      <c r="AI2004" s="164">
        <f t="shared" si="599"/>
        <v>0</v>
      </c>
      <c r="AJ2004" s="164">
        <f t="shared" si="600"/>
        <v>0</v>
      </c>
      <c r="AK2004" s="164">
        <f t="shared" si="601"/>
        <v>0</v>
      </c>
      <c r="AL2004" s="164">
        <f t="shared" si="602"/>
        <v>0</v>
      </c>
      <c r="AM2004" s="164">
        <f t="shared" si="603"/>
        <v>1</v>
      </c>
      <c r="AN2004" s="146">
        <f t="shared" si="604"/>
        <v>0</v>
      </c>
      <c r="AO2004" s="146">
        <f t="shared" si="605"/>
        <v>0</v>
      </c>
      <c r="AP2004" s="146">
        <f t="shared" si="606"/>
        <v>0</v>
      </c>
      <c r="AQ2004" s="146">
        <f t="shared" si="607"/>
        <v>0</v>
      </c>
      <c r="AR2004" s="146">
        <f t="shared" si="608"/>
        <v>0</v>
      </c>
      <c r="AS2004" s="163">
        <f t="shared" si="609"/>
        <v>0</v>
      </c>
      <c r="AT2004" s="165">
        <f t="shared" si="610"/>
        <v>0</v>
      </c>
      <c r="AU2004" s="217"/>
      <c r="AV2004" s="66"/>
      <c r="AW2004" s="94"/>
      <c r="AX2004" s="94"/>
      <c r="AY2004" s="169"/>
      <c r="AZ2004" s="90"/>
      <c r="BA2004" s="94"/>
      <c r="BB2004" s="94"/>
      <c r="BC2004" s="94"/>
      <c r="BD2004" s="94"/>
      <c r="BE2004" s="91"/>
      <c r="BF2004" s="94"/>
      <c r="BG2004" s="94"/>
      <c r="BH2004" s="170"/>
      <c r="BI2004" s="66"/>
      <c r="BJ2004" s="66"/>
      <c r="BK2004" s="66"/>
      <c r="BL2004" s="290"/>
      <c r="BR2004" s="61"/>
      <c r="BT2004" s="60"/>
      <c r="BU2004" s="60"/>
    </row>
    <row r="2005" spans="1:73" s="59" customFormat="1" ht="30" hidden="1" customHeight="1" x14ac:dyDescent="0.25">
      <c r="A2005" s="139"/>
      <c r="B2005" s="89"/>
      <c r="C2005" s="159" t="str">
        <f t="shared" si="611"/>
        <v/>
      </c>
      <c r="D2005" s="159" t="str">
        <f t="shared" si="612"/>
        <v/>
      </c>
      <c r="E2005" s="201"/>
      <c r="F2005" s="90"/>
      <c r="G2005" s="264"/>
      <c r="H2005" s="90"/>
      <c r="I2005" s="266" t="b">
        <f t="shared" si="594"/>
        <v>0</v>
      </c>
      <c r="J2005" s="95"/>
      <c r="K2005" s="90"/>
      <c r="L2005" s="94"/>
      <c r="M2005" s="94"/>
      <c r="N2005" s="94"/>
      <c r="O2005" s="66"/>
      <c r="P2005" s="66"/>
      <c r="Q2005" s="66"/>
      <c r="R2005" s="90"/>
      <c r="S2005" s="90"/>
      <c r="T2005" s="90"/>
      <c r="U2005" s="94"/>
      <c r="V2005" s="89"/>
      <c r="W2005" s="89"/>
      <c r="X2005" s="89"/>
      <c r="Y2005" s="89"/>
      <c r="Z2005" s="66"/>
      <c r="AA2005" s="66"/>
      <c r="AB2005" s="66"/>
      <c r="AC2005" s="202"/>
      <c r="AD2005" s="166"/>
      <c r="AE2005" s="162" t="b">
        <f t="shared" si="595"/>
        <v>0</v>
      </c>
      <c r="AF2005" s="163">
        <f t="shared" si="596"/>
        <v>0</v>
      </c>
      <c r="AG2005" s="163">
        <f t="shared" si="597"/>
        <v>0</v>
      </c>
      <c r="AH2005" s="164">
        <f t="shared" si="598"/>
        <v>0</v>
      </c>
      <c r="AI2005" s="164">
        <f t="shared" si="599"/>
        <v>0</v>
      </c>
      <c r="AJ2005" s="164">
        <f t="shared" si="600"/>
        <v>0</v>
      </c>
      <c r="AK2005" s="164">
        <f t="shared" si="601"/>
        <v>0</v>
      </c>
      <c r="AL2005" s="164">
        <f t="shared" si="602"/>
        <v>0</v>
      </c>
      <c r="AM2005" s="164">
        <f t="shared" si="603"/>
        <v>1</v>
      </c>
      <c r="AN2005" s="146">
        <f t="shared" si="604"/>
        <v>0</v>
      </c>
      <c r="AO2005" s="146">
        <f t="shared" si="605"/>
        <v>0</v>
      </c>
      <c r="AP2005" s="146">
        <f t="shared" si="606"/>
        <v>0</v>
      </c>
      <c r="AQ2005" s="146">
        <f t="shared" si="607"/>
        <v>0</v>
      </c>
      <c r="AR2005" s="146">
        <f t="shared" si="608"/>
        <v>0</v>
      </c>
      <c r="AS2005" s="163">
        <f t="shared" si="609"/>
        <v>0</v>
      </c>
      <c r="AT2005" s="165">
        <f t="shared" si="610"/>
        <v>0</v>
      </c>
      <c r="AU2005" s="217"/>
      <c r="AV2005" s="66"/>
      <c r="AW2005" s="94"/>
      <c r="AX2005" s="94"/>
      <c r="AY2005" s="169"/>
      <c r="AZ2005" s="90"/>
      <c r="BA2005" s="94"/>
      <c r="BB2005" s="94"/>
      <c r="BC2005" s="94"/>
      <c r="BD2005" s="94"/>
      <c r="BE2005" s="91"/>
      <c r="BF2005" s="94"/>
      <c r="BG2005" s="94"/>
      <c r="BH2005" s="170"/>
      <c r="BI2005" s="66"/>
      <c r="BJ2005" s="66"/>
      <c r="BK2005" s="66"/>
      <c r="BL2005" s="290"/>
      <c r="BR2005" s="61"/>
      <c r="BT2005" s="60"/>
      <c r="BU2005" s="60"/>
    </row>
    <row r="2006" spans="1:73" s="59" customFormat="1" ht="30" hidden="1" customHeight="1" x14ac:dyDescent="0.25">
      <c r="A2006" s="139"/>
      <c r="B2006" s="89"/>
      <c r="C2006" s="159" t="str">
        <f t="shared" si="611"/>
        <v/>
      </c>
      <c r="D2006" s="159" t="str">
        <f t="shared" si="612"/>
        <v/>
      </c>
      <c r="E2006" s="201"/>
      <c r="F2006" s="90"/>
      <c r="G2006" s="264"/>
      <c r="H2006" s="90"/>
      <c r="I2006" s="266" t="b">
        <f t="shared" si="594"/>
        <v>0</v>
      </c>
      <c r="J2006" s="95"/>
      <c r="K2006" s="90"/>
      <c r="L2006" s="94"/>
      <c r="M2006" s="94"/>
      <c r="N2006" s="94"/>
      <c r="O2006" s="66"/>
      <c r="P2006" s="66"/>
      <c r="Q2006" s="66"/>
      <c r="R2006" s="90"/>
      <c r="S2006" s="90"/>
      <c r="T2006" s="90"/>
      <c r="U2006" s="94"/>
      <c r="V2006" s="89"/>
      <c r="W2006" s="89"/>
      <c r="X2006" s="89"/>
      <c r="Y2006" s="89"/>
      <c r="Z2006" s="66"/>
      <c r="AA2006" s="66"/>
      <c r="AB2006" s="66"/>
      <c r="AC2006" s="202"/>
      <c r="AD2006" s="166"/>
      <c r="AE2006" s="162" t="b">
        <f t="shared" si="595"/>
        <v>0</v>
      </c>
      <c r="AF2006" s="163">
        <f t="shared" si="596"/>
        <v>0</v>
      </c>
      <c r="AG2006" s="163">
        <f t="shared" si="597"/>
        <v>0</v>
      </c>
      <c r="AH2006" s="164">
        <f t="shared" si="598"/>
        <v>0</v>
      </c>
      <c r="AI2006" s="164">
        <f t="shared" si="599"/>
        <v>0</v>
      </c>
      <c r="AJ2006" s="164">
        <f t="shared" si="600"/>
        <v>0</v>
      </c>
      <c r="AK2006" s="164">
        <f t="shared" si="601"/>
        <v>0</v>
      </c>
      <c r="AL2006" s="164">
        <f t="shared" si="602"/>
        <v>0</v>
      </c>
      <c r="AM2006" s="164">
        <f t="shared" si="603"/>
        <v>1</v>
      </c>
      <c r="AN2006" s="146">
        <f t="shared" si="604"/>
        <v>0</v>
      </c>
      <c r="AO2006" s="146">
        <f t="shared" si="605"/>
        <v>0</v>
      </c>
      <c r="AP2006" s="146">
        <f t="shared" si="606"/>
        <v>0</v>
      </c>
      <c r="AQ2006" s="146">
        <f t="shared" si="607"/>
        <v>0</v>
      </c>
      <c r="AR2006" s="146">
        <f t="shared" si="608"/>
        <v>0</v>
      </c>
      <c r="AS2006" s="163">
        <f t="shared" si="609"/>
        <v>0</v>
      </c>
      <c r="AT2006" s="165">
        <f t="shared" si="610"/>
        <v>0</v>
      </c>
      <c r="AU2006" s="217"/>
      <c r="AV2006" s="66"/>
      <c r="AW2006" s="94"/>
      <c r="AX2006" s="94"/>
      <c r="AY2006" s="169"/>
      <c r="AZ2006" s="90"/>
      <c r="BA2006" s="94"/>
      <c r="BB2006" s="94"/>
      <c r="BC2006" s="94"/>
      <c r="BD2006" s="94"/>
      <c r="BE2006" s="91"/>
      <c r="BF2006" s="94"/>
      <c r="BG2006" s="94"/>
      <c r="BH2006" s="170"/>
      <c r="BI2006" s="66"/>
      <c r="BJ2006" s="66"/>
      <c r="BK2006" s="66"/>
      <c r="BL2006" s="140"/>
      <c r="BR2006" s="61"/>
      <c r="BT2006" s="60"/>
      <c r="BU2006" s="60"/>
    </row>
    <row r="2007" spans="1:73" s="59" customFormat="1" ht="30" hidden="1" customHeight="1" x14ac:dyDescent="0.2">
      <c r="A2007" s="139"/>
      <c r="B2007" s="89"/>
      <c r="C2007" s="159" t="str">
        <f t="shared" si="611"/>
        <v/>
      </c>
      <c r="D2007" s="159" t="str">
        <f t="shared" si="612"/>
        <v/>
      </c>
      <c r="E2007" s="201"/>
      <c r="F2007" s="90"/>
      <c r="G2007" s="264"/>
      <c r="H2007" s="90"/>
      <c r="I2007" s="266" t="b">
        <f t="shared" si="594"/>
        <v>0</v>
      </c>
      <c r="J2007" s="95"/>
      <c r="K2007" s="90"/>
      <c r="L2007" s="94"/>
      <c r="M2007" s="94"/>
      <c r="N2007" s="94"/>
      <c r="O2007" s="100"/>
      <c r="P2007" s="100"/>
      <c r="Q2007" s="100"/>
      <c r="R2007" s="90"/>
      <c r="S2007" s="90"/>
      <c r="T2007" s="90"/>
      <c r="U2007" s="94"/>
      <c r="V2007" s="89"/>
      <c r="W2007" s="181"/>
      <c r="X2007" s="181"/>
      <c r="Y2007" s="181"/>
      <c r="Z2007" s="66"/>
      <c r="AA2007" s="66"/>
      <c r="AB2007" s="66"/>
      <c r="AC2007" s="202"/>
      <c r="AD2007" s="166"/>
      <c r="AE2007" s="162" t="b">
        <f t="shared" si="595"/>
        <v>0</v>
      </c>
      <c r="AF2007" s="163">
        <f t="shared" si="596"/>
        <v>0</v>
      </c>
      <c r="AG2007" s="163">
        <f t="shared" si="597"/>
        <v>0</v>
      </c>
      <c r="AH2007" s="164">
        <f t="shared" si="598"/>
        <v>0</v>
      </c>
      <c r="AI2007" s="164">
        <f t="shared" si="599"/>
        <v>0</v>
      </c>
      <c r="AJ2007" s="164">
        <f t="shared" si="600"/>
        <v>0</v>
      </c>
      <c r="AK2007" s="164">
        <f t="shared" si="601"/>
        <v>0</v>
      </c>
      <c r="AL2007" s="164">
        <f t="shared" si="602"/>
        <v>0</v>
      </c>
      <c r="AM2007" s="164">
        <f t="shared" si="603"/>
        <v>1</v>
      </c>
      <c r="AN2007" s="146">
        <f t="shared" si="604"/>
        <v>0</v>
      </c>
      <c r="AO2007" s="146">
        <f t="shared" si="605"/>
        <v>0</v>
      </c>
      <c r="AP2007" s="146">
        <f t="shared" si="606"/>
        <v>0</v>
      </c>
      <c r="AQ2007" s="146">
        <f t="shared" si="607"/>
        <v>0</v>
      </c>
      <c r="AR2007" s="146">
        <f t="shared" si="608"/>
        <v>0</v>
      </c>
      <c r="AS2007" s="163">
        <f t="shared" si="609"/>
        <v>0</v>
      </c>
      <c r="AT2007" s="165">
        <f t="shared" si="610"/>
        <v>0</v>
      </c>
      <c r="AU2007" s="217"/>
      <c r="AV2007" s="66"/>
      <c r="AW2007" s="94"/>
      <c r="AX2007" s="94"/>
      <c r="AY2007" s="169"/>
      <c r="AZ2007" s="90"/>
      <c r="BA2007" s="94"/>
      <c r="BB2007" s="94"/>
      <c r="BC2007" s="94"/>
      <c r="BD2007" s="94"/>
      <c r="BE2007" s="91"/>
      <c r="BF2007" s="94"/>
      <c r="BG2007" s="94"/>
      <c r="BH2007" s="170"/>
      <c r="BI2007" s="66"/>
      <c r="BJ2007" s="66"/>
      <c r="BK2007" s="66"/>
      <c r="BL2007" s="290"/>
      <c r="BR2007" s="61"/>
      <c r="BS2007" s="60"/>
      <c r="BT2007" s="60"/>
      <c r="BU2007" s="60"/>
    </row>
    <row r="2008" spans="1:73" s="59" customFormat="1" ht="30" hidden="1" customHeight="1" x14ac:dyDescent="0.2">
      <c r="A2008" s="139"/>
      <c r="B2008" s="89"/>
      <c r="C2008" s="159" t="str">
        <f t="shared" si="611"/>
        <v/>
      </c>
      <c r="D2008" s="159" t="str">
        <f t="shared" si="612"/>
        <v/>
      </c>
      <c r="E2008" s="201"/>
      <c r="F2008" s="90"/>
      <c r="G2008" s="264"/>
      <c r="H2008" s="90"/>
      <c r="I2008" s="266" t="b">
        <f t="shared" si="594"/>
        <v>0</v>
      </c>
      <c r="J2008" s="95"/>
      <c r="K2008" s="90"/>
      <c r="L2008" s="94"/>
      <c r="M2008" s="94"/>
      <c r="N2008" s="94"/>
      <c r="O2008" s="100"/>
      <c r="P2008" s="100"/>
      <c r="Q2008" s="100"/>
      <c r="R2008" s="90"/>
      <c r="S2008" s="90"/>
      <c r="T2008" s="90"/>
      <c r="U2008" s="94"/>
      <c r="V2008" s="89"/>
      <c r="W2008" s="89"/>
      <c r="X2008" s="89"/>
      <c r="Y2008" s="89"/>
      <c r="Z2008" s="66"/>
      <c r="AA2008" s="66"/>
      <c r="AB2008" s="66"/>
      <c r="AC2008" s="202"/>
      <c r="AD2008" s="166"/>
      <c r="AE2008" s="162" t="b">
        <f t="shared" si="595"/>
        <v>0</v>
      </c>
      <c r="AF2008" s="163">
        <f t="shared" si="596"/>
        <v>0</v>
      </c>
      <c r="AG2008" s="163">
        <f t="shared" si="597"/>
        <v>0</v>
      </c>
      <c r="AH2008" s="164">
        <f t="shared" si="598"/>
        <v>0</v>
      </c>
      <c r="AI2008" s="164">
        <f t="shared" si="599"/>
        <v>0</v>
      </c>
      <c r="AJ2008" s="164">
        <f t="shared" si="600"/>
        <v>0</v>
      </c>
      <c r="AK2008" s="164">
        <f t="shared" si="601"/>
        <v>0</v>
      </c>
      <c r="AL2008" s="164">
        <f t="shared" si="602"/>
        <v>0</v>
      </c>
      <c r="AM2008" s="164">
        <f t="shared" si="603"/>
        <v>1</v>
      </c>
      <c r="AN2008" s="146">
        <f t="shared" si="604"/>
        <v>0</v>
      </c>
      <c r="AO2008" s="146">
        <f t="shared" si="605"/>
        <v>0</v>
      </c>
      <c r="AP2008" s="146">
        <f t="shared" si="606"/>
        <v>0</v>
      </c>
      <c r="AQ2008" s="146">
        <f t="shared" si="607"/>
        <v>0</v>
      </c>
      <c r="AR2008" s="146">
        <f t="shared" si="608"/>
        <v>0</v>
      </c>
      <c r="AS2008" s="163">
        <f t="shared" si="609"/>
        <v>0</v>
      </c>
      <c r="AT2008" s="165">
        <f t="shared" si="610"/>
        <v>0</v>
      </c>
      <c r="AU2008" s="217"/>
      <c r="AV2008" s="66"/>
      <c r="AW2008" s="94"/>
      <c r="AX2008" s="94"/>
      <c r="AY2008" s="169"/>
      <c r="AZ2008" s="90"/>
      <c r="BA2008" s="94"/>
      <c r="BB2008" s="94"/>
      <c r="BC2008" s="94"/>
      <c r="BD2008" s="94"/>
      <c r="BE2008" s="91"/>
      <c r="BF2008" s="94"/>
      <c r="BG2008" s="94"/>
      <c r="BH2008" s="170"/>
      <c r="BI2008" s="66"/>
      <c r="BJ2008" s="66"/>
      <c r="BK2008" s="66"/>
      <c r="BL2008" s="290"/>
      <c r="BR2008" s="61"/>
      <c r="BS2008" s="60"/>
      <c r="BT2008" s="60"/>
      <c r="BU2008" s="60"/>
    </row>
    <row r="2009" spans="1:73" s="59" customFormat="1" ht="30" hidden="1" customHeight="1" x14ac:dyDescent="0.2">
      <c r="A2009" s="139"/>
      <c r="B2009" s="89"/>
      <c r="C2009" s="159" t="str">
        <f t="shared" si="611"/>
        <v/>
      </c>
      <c r="D2009" s="159" t="str">
        <f t="shared" si="612"/>
        <v/>
      </c>
      <c r="E2009" s="201"/>
      <c r="F2009" s="90"/>
      <c r="G2009" s="264"/>
      <c r="H2009" s="90"/>
      <c r="I2009" s="266" t="b">
        <f t="shared" si="594"/>
        <v>0</v>
      </c>
      <c r="J2009" s="95"/>
      <c r="K2009" s="90"/>
      <c r="L2009" s="94"/>
      <c r="M2009" s="94"/>
      <c r="N2009" s="94"/>
      <c r="O2009" s="100"/>
      <c r="P2009" s="100"/>
      <c r="Q2009" s="100"/>
      <c r="R2009" s="90"/>
      <c r="S2009" s="90"/>
      <c r="T2009" s="90"/>
      <c r="U2009" s="94"/>
      <c r="V2009" s="89"/>
      <c r="W2009" s="89"/>
      <c r="X2009" s="89"/>
      <c r="Y2009" s="89"/>
      <c r="Z2009" s="66"/>
      <c r="AA2009" s="66"/>
      <c r="AB2009" s="66"/>
      <c r="AC2009" s="202"/>
      <c r="AD2009" s="166"/>
      <c r="AE2009" s="162" t="b">
        <f t="shared" si="595"/>
        <v>0</v>
      </c>
      <c r="AF2009" s="163">
        <f t="shared" si="596"/>
        <v>0</v>
      </c>
      <c r="AG2009" s="163">
        <f t="shared" si="597"/>
        <v>0</v>
      </c>
      <c r="AH2009" s="164">
        <f t="shared" si="598"/>
        <v>0</v>
      </c>
      <c r="AI2009" s="164">
        <f t="shared" si="599"/>
        <v>0</v>
      </c>
      <c r="AJ2009" s="164">
        <f t="shared" si="600"/>
        <v>0</v>
      </c>
      <c r="AK2009" s="164">
        <f t="shared" si="601"/>
        <v>0</v>
      </c>
      <c r="AL2009" s="164">
        <f t="shared" si="602"/>
        <v>0</v>
      </c>
      <c r="AM2009" s="164">
        <f t="shared" si="603"/>
        <v>1</v>
      </c>
      <c r="AN2009" s="146">
        <f t="shared" si="604"/>
        <v>0</v>
      </c>
      <c r="AO2009" s="146">
        <f t="shared" si="605"/>
        <v>0</v>
      </c>
      <c r="AP2009" s="146">
        <f t="shared" si="606"/>
        <v>0</v>
      </c>
      <c r="AQ2009" s="146">
        <f t="shared" si="607"/>
        <v>0</v>
      </c>
      <c r="AR2009" s="146">
        <f t="shared" si="608"/>
        <v>0</v>
      </c>
      <c r="AS2009" s="163">
        <f t="shared" si="609"/>
        <v>0</v>
      </c>
      <c r="AT2009" s="165">
        <f t="shared" si="610"/>
        <v>0</v>
      </c>
      <c r="AU2009" s="217"/>
      <c r="AV2009" s="66"/>
      <c r="AW2009" s="94"/>
      <c r="AX2009" s="94"/>
      <c r="AY2009" s="169"/>
      <c r="AZ2009" s="90"/>
      <c r="BA2009" s="94"/>
      <c r="BB2009" s="94"/>
      <c r="BC2009" s="94"/>
      <c r="BD2009" s="94"/>
      <c r="BE2009" s="91"/>
      <c r="BF2009" s="94"/>
      <c r="BG2009" s="94"/>
      <c r="BH2009" s="170"/>
      <c r="BI2009" s="66"/>
      <c r="BJ2009" s="66"/>
      <c r="BK2009" s="66"/>
      <c r="BL2009" s="290"/>
      <c r="BR2009" s="61"/>
      <c r="BS2009" s="60"/>
      <c r="BT2009" s="60"/>
      <c r="BU2009" s="60"/>
    </row>
    <row r="2010" spans="1:73" s="59" customFormat="1" ht="30" hidden="1" customHeight="1" x14ac:dyDescent="0.2">
      <c r="A2010" s="139"/>
      <c r="B2010" s="89"/>
      <c r="C2010" s="159" t="str">
        <f t="shared" si="611"/>
        <v/>
      </c>
      <c r="D2010" s="159" t="str">
        <f t="shared" si="612"/>
        <v/>
      </c>
      <c r="E2010" s="201"/>
      <c r="F2010" s="90"/>
      <c r="G2010" s="265"/>
      <c r="H2010" s="90"/>
      <c r="I2010" s="266" t="b">
        <f t="shared" ref="I2010:I2073" si="613">IF(H2010="Material Vegetal CI","CI",IF(H2010="Insectos en alcohol CI","CI",IF(H2010="Cámara de cría para eclosión de insecto adulto CI","CI",IF(H2010="Material Vegetal CE","CE",IF(H2010="Insectos en alcohol CE","CE",IF(H2010="Cámara de cría para eclosión de insecto adulto CE","CE",IF(H2010="Trampas amarillas CI","CI",IF(H2010="Trampas amarillas CE","CE",IF(H2010="Trampas con feromona Jackson CI","CI",IF(H2010="Trampas con feromona Jackson CE","CE",IF(H2010="PNMMF Frutos","CI",IF(H2010="PNMMF Trampas Mcphail CI","CI",IF(H2010="PNMMF Trampas Mcphail CE","CE",IF(H2010="Insectos en placas CI","CI",IF(H2010="Insectos en placas CE","CE",IF(H2010="Insectos adultos vivos CE","CE",IF(H2010="Insectos adultos vivos CI","CI",IF(H2010="Muestras cuarentena CI","CI",IF(H2010="Muestras cuarentena CE","CE",IF(H2010="Ácaros CI","CI",IF(H2010="Ácaros CE","CE")))))))))))))))))))))</f>
        <v>0</v>
      </c>
      <c r="J2010" s="95"/>
      <c r="K2010" s="90"/>
      <c r="L2010" s="94"/>
      <c r="M2010" s="94"/>
      <c r="N2010" s="94"/>
      <c r="O2010" s="100"/>
      <c r="P2010" s="100"/>
      <c r="Q2010" s="100"/>
      <c r="R2010" s="90"/>
      <c r="S2010" s="90"/>
      <c r="T2010" s="90"/>
      <c r="U2010" s="94"/>
      <c r="V2010" s="89"/>
      <c r="W2010" s="89"/>
      <c r="X2010" s="89"/>
      <c r="Y2010" s="89"/>
      <c r="Z2010" s="66"/>
      <c r="AA2010" s="66"/>
      <c r="AB2010" s="66"/>
      <c r="AC2010" s="202"/>
      <c r="AD2010" s="166"/>
      <c r="AE2010" s="162" t="b">
        <f t="shared" si="595"/>
        <v>0</v>
      </c>
      <c r="AF2010" s="163">
        <f t="shared" si="596"/>
        <v>0</v>
      </c>
      <c r="AG2010" s="163">
        <f t="shared" si="597"/>
        <v>0</v>
      </c>
      <c r="AH2010" s="164">
        <f t="shared" si="598"/>
        <v>0</v>
      </c>
      <c r="AI2010" s="164">
        <f t="shared" si="599"/>
        <v>0</v>
      </c>
      <c r="AJ2010" s="164">
        <f t="shared" si="600"/>
        <v>0</v>
      </c>
      <c r="AK2010" s="164">
        <f t="shared" si="601"/>
        <v>0</v>
      </c>
      <c r="AL2010" s="164">
        <f t="shared" si="602"/>
        <v>0</v>
      </c>
      <c r="AM2010" s="164">
        <f t="shared" si="603"/>
        <v>1</v>
      </c>
      <c r="AN2010" s="146">
        <f t="shared" si="604"/>
        <v>0</v>
      </c>
      <c r="AO2010" s="146">
        <f t="shared" si="605"/>
        <v>0</v>
      </c>
      <c r="AP2010" s="146">
        <f t="shared" si="606"/>
        <v>0</v>
      </c>
      <c r="AQ2010" s="146">
        <f t="shared" si="607"/>
        <v>0</v>
      </c>
      <c r="AR2010" s="146">
        <f t="shared" si="608"/>
        <v>0</v>
      </c>
      <c r="AS2010" s="163">
        <f t="shared" si="609"/>
        <v>0</v>
      </c>
      <c r="AT2010" s="165">
        <f t="shared" si="610"/>
        <v>0</v>
      </c>
      <c r="AU2010" s="217"/>
      <c r="AV2010" s="66"/>
      <c r="AW2010" s="94"/>
      <c r="AX2010" s="94"/>
      <c r="AY2010" s="169"/>
      <c r="AZ2010" s="90"/>
      <c r="BA2010" s="94"/>
      <c r="BB2010" s="94"/>
      <c r="BC2010" s="94"/>
      <c r="BD2010" s="94"/>
      <c r="BE2010" s="91"/>
      <c r="BF2010" s="94"/>
      <c r="BG2010" s="94"/>
      <c r="BH2010" s="170"/>
      <c r="BI2010" s="66"/>
      <c r="BJ2010" s="66"/>
      <c r="BK2010" s="66"/>
      <c r="BL2010" s="290"/>
      <c r="BR2010" s="61"/>
      <c r="BS2010" s="60"/>
      <c r="BT2010" s="60"/>
      <c r="BU2010" s="60"/>
    </row>
    <row r="2011" spans="1:73" s="59" customFormat="1" ht="30" hidden="1" customHeight="1" x14ac:dyDescent="0.25">
      <c r="A2011" s="139"/>
      <c r="B2011" s="89"/>
      <c r="C2011" s="159" t="str">
        <f t="shared" si="611"/>
        <v/>
      </c>
      <c r="D2011" s="159" t="str">
        <f t="shared" si="612"/>
        <v/>
      </c>
      <c r="E2011" s="201"/>
      <c r="F2011" s="90"/>
      <c r="G2011" s="265"/>
      <c r="H2011" s="90"/>
      <c r="I2011" s="266" t="b">
        <f t="shared" si="613"/>
        <v>0</v>
      </c>
      <c r="J2011" s="95"/>
      <c r="K2011" s="90"/>
      <c r="L2011" s="94"/>
      <c r="M2011" s="94"/>
      <c r="N2011" s="94"/>
      <c r="O2011" s="66"/>
      <c r="P2011" s="66"/>
      <c r="Q2011" s="66"/>
      <c r="R2011" s="90"/>
      <c r="S2011" s="90"/>
      <c r="T2011" s="90"/>
      <c r="U2011" s="94"/>
      <c r="V2011" s="89"/>
      <c r="W2011" s="89"/>
      <c r="X2011" s="89"/>
      <c r="Y2011" s="89"/>
      <c r="Z2011" s="66"/>
      <c r="AA2011" s="66"/>
      <c r="AB2011" s="66"/>
      <c r="AC2011" s="202"/>
      <c r="AD2011" s="166"/>
      <c r="AE2011" s="162" t="b">
        <f t="shared" ref="AE2011:AE2074" si="614">IF(H2011="Material Vegetal CI",8,IF(H2011="Insectos en alcohol CI",8,IF(H2011="Cámara de cría para eclosión de insecto adulto CI",45,IF(H2011="Cámara de cría para eclosión de insecto adulto CE",45,IF(H2011="Material Vegetal CE",6,IF(H2011="Insectos en alcohol CE",5,IF(H2011="Trampas amarillas CI",8,IF(H2011="Trampas amarillas CE",8,IF(H2011="PNMMF Frutos",60,IF(H2011="Trampas con feromona Jackson CI",8,IF(H2011="Trampas con feromona Jackson CE",8,IF(H2011="Insectos en placas CI",8,IF(H2011="Insectos en placas CE",5,IF(H2011="Insectos adultos vivos CI",8,IF(H2011="Insectos adultos vivos CE",5,IF(H2011="PNMMF Trampas Mcphail CI",8,IF(H2011="PNMMF Trampas Mcphail CE",8,IF(H2011="Muestras cuarentena CI",2,IF(H2011="Muestras cuarentena CE",2,IF(H2011="Ácaros CI",7,IF(H2011="Ácaros CE",7)))))))))))))))))))))</f>
        <v>0</v>
      </c>
      <c r="AF2011" s="163">
        <f t="shared" ref="AF2011:AF2074" si="615">NETWORKDAYS(W2011,X2011,$N$3122:$N$3134)</f>
        <v>0</v>
      </c>
      <c r="AG2011" s="163">
        <f t="shared" ref="AG2011:AG2074" si="616">IF(Y2011="",0,NETWORKDAYS(B2011,Y2011,$N$3122:$N$3134))</f>
        <v>0</v>
      </c>
      <c r="AH2011" s="164">
        <f t="shared" ref="AH2011:AH2074" si="617">IF(Y2011="",0,IF(AG2011&lt;=0,4,IF(AG2011&lt;=(AE2011-1),4,IF(AG2011=(AE2011),4,IF(AG2011=(AE2011+1),3,IF(AG2011=(AE2011+2),2,IF(AG2011&gt;=(AE2011+3),1,IF(AG2011="",0))))))))</f>
        <v>0</v>
      </c>
      <c r="AI2011" s="164">
        <f t="shared" ref="AI2011:AI2074" si="618">IF(AH2011=4,1,0)</f>
        <v>0</v>
      </c>
      <c r="AJ2011" s="164">
        <f t="shared" ref="AJ2011:AJ2074" si="619">IF(AH2011=3,1,0)</f>
        <v>0</v>
      </c>
      <c r="AK2011" s="164">
        <f t="shared" ref="AK2011:AK2074" si="620">IF(AH2011=2,1,0)</f>
        <v>0</v>
      </c>
      <c r="AL2011" s="164">
        <f t="shared" ref="AL2011:AL2074" si="621">IF(AH2011=1,1,0)</f>
        <v>0</v>
      </c>
      <c r="AM2011" s="164">
        <f t="shared" ref="AM2011:AM2074" si="622">IF(AH2011=0,1,0)</f>
        <v>1</v>
      </c>
      <c r="AN2011" s="146">
        <f t="shared" ref="AN2011:AN2074" si="623">IF(AD2011="TODO",4,IF(AD2011="MAYORIA",3,IF(AD2011="PARCIAL",2,IF(AD2011="NADA",1,0))))</f>
        <v>0</v>
      </c>
      <c r="AO2011" s="146">
        <f t="shared" ref="AO2011:AO2074" si="624">IF(AN2011=1,1,0)</f>
        <v>0</v>
      </c>
      <c r="AP2011" s="146">
        <f t="shared" ref="AP2011:AP2074" si="625">IF(AN2011=2,1,0)</f>
        <v>0</v>
      </c>
      <c r="AQ2011" s="146">
        <f t="shared" ref="AQ2011:AQ2074" si="626">IF(AN2011=3,1,0)</f>
        <v>0</v>
      </c>
      <c r="AR2011" s="146">
        <f t="shared" ref="AR2011:AR2074" si="627">IF(AN2011=4,1,0)</f>
        <v>0</v>
      </c>
      <c r="AS2011" s="163">
        <f t="shared" ref="AS2011:AS2074" si="628">IF(AC2011=0,0,IF(AC2011="1-3",1,IF(AC2011="4-10",4,IF(AC2011="&gt;10",10))))</f>
        <v>0</v>
      </c>
      <c r="AT2011" s="165">
        <f t="shared" ref="AT2011:AT2074" si="629">IF(AS2011=0,(AH2011+AN2011)/8,IF(AS2011&lt;4,((AH2011+AN2011)/8)-5%,IF(AS2011&lt;11,((AH2011+AN2011)/8)-10%,IF(AS2011&gt;=11,((AH2011+AN2011)/8)-20%))))</f>
        <v>0</v>
      </c>
      <c r="AU2011" s="217"/>
      <c r="AV2011" s="66"/>
      <c r="AW2011" s="94"/>
      <c r="AX2011" s="94"/>
      <c r="AY2011" s="169"/>
      <c r="AZ2011" s="90"/>
      <c r="BA2011" s="94"/>
      <c r="BB2011" s="94"/>
      <c r="BC2011" s="94"/>
      <c r="BD2011" s="94"/>
      <c r="BE2011" s="91"/>
      <c r="BF2011" s="94"/>
      <c r="BG2011" s="94"/>
      <c r="BH2011" s="170"/>
      <c r="BI2011" s="66"/>
      <c r="BJ2011" s="66"/>
      <c r="BK2011" s="66"/>
      <c r="BL2011" s="290"/>
      <c r="BR2011" s="61"/>
      <c r="BT2011" s="60"/>
      <c r="BU2011" s="60"/>
    </row>
    <row r="2012" spans="1:73" s="59" customFormat="1" ht="30" hidden="1" customHeight="1" x14ac:dyDescent="0.25">
      <c r="A2012" s="139"/>
      <c r="B2012" s="89"/>
      <c r="C2012" s="159" t="str">
        <f t="shared" si="611"/>
        <v/>
      </c>
      <c r="D2012" s="159" t="str">
        <f t="shared" si="612"/>
        <v/>
      </c>
      <c r="E2012" s="201"/>
      <c r="F2012" s="90"/>
      <c r="G2012" s="265"/>
      <c r="H2012" s="90"/>
      <c r="I2012" s="266" t="b">
        <f t="shared" si="613"/>
        <v>0</v>
      </c>
      <c r="J2012" s="95"/>
      <c r="K2012" s="90"/>
      <c r="L2012" s="94"/>
      <c r="M2012" s="94"/>
      <c r="N2012" s="94"/>
      <c r="O2012" s="66"/>
      <c r="P2012" s="66"/>
      <c r="Q2012" s="66"/>
      <c r="R2012" s="90"/>
      <c r="S2012" s="90"/>
      <c r="T2012" s="90"/>
      <c r="U2012" s="94"/>
      <c r="V2012" s="89"/>
      <c r="W2012" s="89"/>
      <c r="X2012" s="89"/>
      <c r="Y2012" s="89"/>
      <c r="Z2012" s="66"/>
      <c r="AA2012" s="66"/>
      <c r="AB2012" s="66"/>
      <c r="AC2012" s="202"/>
      <c r="AD2012" s="166"/>
      <c r="AE2012" s="162" t="b">
        <f t="shared" si="614"/>
        <v>0</v>
      </c>
      <c r="AF2012" s="163">
        <f t="shared" si="615"/>
        <v>0</v>
      </c>
      <c r="AG2012" s="163">
        <f t="shared" si="616"/>
        <v>0</v>
      </c>
      <c r="AH2012" s="164">
        <f t="shared" si="617"/>
        <v>0</v>
      </c>
      <c r="AI2012" s="164">
        <f t="shared" si="618"/>
        <v>0</v>
      </c>
      <c r="AJ2012" s="164">
        <f t="shared" si="619"/>
        <v>0</v>
      </c>
      <c r="AK2012" s="164">
        <f t="shared" si="620"/>
        <v>0</v>
      </c>
      <c r="AL2012" s="164">
        <f t="shared" si="621"/>
        <v>0</v>
      </c>
      <c r="AM2012" s="164">
        <f t="shared" si="622"/>
        <v>1</v>
      </c>
      <c r="AN2012" s="146">
        <f t="shared" si="623"/>
        <v>0</v>
      </c>
      <c r="AO2012" s="146">
        <f t="shared" si="624"/>
        <v>0</v>
      </c>
      <c r="AP2012" s="146">
        <f t="shared" si="625"/>
        <v>0</v>
      </c>
      <c r="AQ2012" s="146">
        <f t="shared" si="626"/>
        <v>0</v>
      </c>
      <c r="AR2012" s="146">
        <f t="shared" si="627"/>
        <v>0</v>
      </c>
      <c r="AS2012" s="163">
        <f t="shared" si="628"/>
        <v>0</v>
      </c>
      <c r="AT2012" s="165">
        <f t="shared" si="629"/>
        <v>0</v>
      </c>
      <c r="AU2012" s="217"/>
      <c r="AV2012" s="66"/>
      <c r="AW2012" s="94"/>
      <c r="AX2012" s="94"/>
      <c r="AY2012" s="169"/>
      <c r="AZ2012" s="90"/>
      <c r="BA2012" s="94"/>
      <c r="BB2012" s="94"/>
      <c r="BC2012" s="94"/>
      <c r="BD2012" s="94"/>
      <c r="BE2012" s="91"/>
      <c r="BF2012" s="94"/>
      <c r="BG2012" s="94"/>
      <c r="BH2012" s="170"/>
      <c r="BI2012" s="66"/>
      <c r="BJ2012" s="66"/>
      <c r="BK2012" s="66"/>
      <c r="BL2012" s="290"/>
      <c r="BR2012" s="61"/>
      <c r="BT2012" s="60"/>
      <c r="BU2012" s="60"/>
    </row>
    <row r="2013" spans="1:73" s="59" customFormat="1" ht="30" hidden="1" customHeight="1" x14ac:dyDescent="0.25">
      <c r="A2013" s="139"/>
      <c r="B2013" s="89"/>
      <c r="C2013" s="159" t="str">
        <f t="shared" si="611"/>
        <v/>
      </c>
      <c r="D2013" s="159" t="str">
        <f t="shared" si="612"/>
        <v/>
      </c>
      <c r="E2013" s="201"/>
      <c r="F2013" s="90"/>
      <c r="G2013" s="265"/>
      <c r="H2013" s="90"/>
      <c r="I2013" s="266" t="b">
        <f t="shared" si="613"/>
        <v>0</v>
      </c>
      <c r="J2013" s="95"/>
      <c r="K2013" s="90"/>
      <c r="L2013" s="94"/>
      <c r="M2013" s="94"/>
      <c r="N2013" s="94"/>
      <c r="O2013" s="66"/>
      <c r="P2013" s="66"/>
      <c r="Q2013" s="66"/>
      <c r="R2013" s="90"/>
      <c r="S2013" s="90"/>
      <c r="T2013" s="90"/>
      <c r="U2013" s="94"/>
      <c r="V2013" s="89"/>
      <c r="W2013" s="89"/>
      <c r="X2013" s="89"/>
      <c r="Y2013" s="89"/>
      <c r="Z2013" s="66"/>
      <c r="AA2013" s="66"/>
      <c r="AB2013" s="66"/>
      <c r="AC2013" s="202"/>
      <c r="AD2013" s="166"/>
      <c r="AE2013" s="162" t="b">
        <f t="shared" si="614"/>
        <v>0</v>
      </c>
      <c r="AF2013" s="163">
        <f t="shared" si="615"/>
        <v>0</v>
      </c>
      <c r="AG2013" s="163">
        <f t="shared" si="616"/>
        <v>0</v>
      </c>
      <c r="AH2013" s="164">
        <f t="shared" si="617"/>
        <v>0</v>
      </c>
      <c r="AI2013" s="164">
        <f t="shared" si="618"/>
        <v>0</v>
      </c>
      <c r="AJ2013" s="164">
        <f t="shared" si="619"/>
        <v>0</v>
      </c>
      <c r="AK2013" s="164">
        <f t="shared" si="620"/>
        <v>0</v>
      </c>
      <c r="AL2013" s="164">
        <f t="shared" si="621"/>
        <v>0</v>
      </c>
      <c r="AM2013" s="164">
        <f t="shared" si="622"/>
        <v>1</v>
      </c>
      <c r="AN2013" s="146">
        <f t="shared" si="623"/>
        <v>0</v>
      </c>
      <c r="AO2013" s="146">
        <f t="shared" si="624"/>
        <v>0</v>
      </c>
      <c r="AP2013" s="146">
        <f t="shared" si="625"/>
        <v>0</v>
      </c>
      <c r="AQ2013" s="146">
        <f t="shared" si="626"/>
        <v>0</v>
      </c>
      <c r="AR2013" s="146">
        <f t="shared" si="627"/>
        <v>0</v>
      </c>
      <c r="AS2013" s="163">
        <f t="shared" si="628"/>
        <v>0</v>
      </c>
      <c r="AT2013" s="165">
        <f t="shared" si="629"/>
        <v>0</v>
      </c>
      <c r="AU2013" s="217"/>
      <c r="AV2013" s="66"/>
      <c r="AW2013" s="94"/>
      <c r="AX2013" s="94"/>
      <c r="AY2013" s="169"/>
      <c r="AZ2013" s="90"/>
      <c r="BA2013" s="94"/>
      <c r="BB2013" s="94"/>
      <c r="BC2013" s="94"/>
      <c r="BD2013" s="94"/>
      <c r="BE2013" s="91"/>
      <c r="BF2013" s="94"/>
      <c r="BG2013" s="94"/>
      <c r="BH2013" s="170"/>
      <c r="BI2013" s="66"/>
      <c r="BJ2013" s="66"/>
      <c r="BK2013" s="66"/>
      <c r="BL2013" s="290"/>
      <c r="BR2013" s="61"/>
      <c r="BT2013" s="60"/>
      <c r="BU2013" s="60"/>
    </row>
    <row r="2014" spans="1:73" s="59" customFormat="1" ht="30" hidden="1" customHeight="1" x14ac:dyDescent="0.25">
      <c r="A2014" s="139"/>
      <c r="B2014" s="89"/>
      <c r="C2014" s="159" t="str">
        <f t="shared" si="611"/>
        <v/>
      </c>
      <c r="D2014" s="159" t="str">
        <f t="shared" si="612"/>
        <v/>
      </c>
      <c r="E2014" s="201"/>
      <c r="F2014" s="90"/>
      <c r="G2014" s="265"/>
      <c r="H2014" s="90"/>
      <c r="I2014" s="266" t="b">
        <f t="shared" si="613"/>
        <v>0</v>
      </c>
      <c r="J2014" s="95"/>
      <c r="K2014" s="90"/>
      <c r="L2014" s="66"/>
      <c r="M2014" s="94"/>
      <c r="N2014" s="66"/>
      <c r="O2014" s="66"/>
      <c r="P2014" s="66"/>
      <c r="Q2014" s="66"/>
      <c r="R2014" s="90"/>
      <c r="S2014" s="90"/>
      <c r="T2014" s="90"/>
      <c r="U2014" s="94"/>
      <c r="V2014" s="181"/>
      <c r="W2014" s="89"/>
      <c r="X2014" s="89"/>
      <c r="Y2014" s="89"/>
      <c r="Z2014" s="66"/>
      <c r="AA2014" s="66"/>
      <c r="AB2014" s="66"/>
      <c r="AC2014" s="202"/>
      <c r="AD2014" s="166"/>
      <c r="AE2014" s="162" t="b">
        <f t="shared" si="614"/>
        <v>0</v>
      </c>
      <c r="AF2014" s="163">
        <f t="shared" si="615"/>
        <v>0</v>
      </c>
      <c r="AG2014" s="163">
        <f t="shared" si="616"/>
        <v>0</v>
      </c>
      <c r="AH2014" s="164">
        <f t="shared" si="617"/>
        <v>0</v>
      </c>
      <c r="AI2014" s="164">
        <f t="shared" si="618"/>
        <v>0</v>
      </c>
      <c r="AJ2014" s="164">
        <f t="shared" si="619"/>
        <v>0</v>
      </c>
      <c r="AK2014" s="164">
        <f t="shared" si="620"/>
        <v>0</v>
      </c>
      <c r="AL2014" s="164">
        <f t="shared" si="621"/>
        <v>0</v>
      </c>
      <c r="AM2014" s="164">
        <f t="shared" si="622"/>
        <v>1</v>
      </c>
      <c r="AN2014" s="146">
        <f t="shared" si="623"/>
        <v>0</v>
      </c>
      <c r="AO2014" s="146">
        <f t="shared" si="624"/>
        <v>0</v>
      </c>
      <c r="AP2014" s="146">
        <f t="shared" si="625"/>
        <v>0</v>
      </c>
      <c r="AQ2014" s="146">
        <f t="shared" si="626"/>
        <v>0</v>
      </c>
      <c r="AR2014" s="146">
        <f t="shared" si="627"/>
        <v>0</v>
      </c>
      <c r="AS2014" s="163">
        <f t="shared" si="628"/>
        <v>0</v>
      </c>
      <c r="AT2014" s="165">
        <f t="shared" si="629"/>
        <v>0</v>
      </c>
      <c r="AU2014" s="217"/>
      <c r="AV2014" s="66"/>
      <c r="AW2014" s="94"/>
      <c r="AX2014" s="94"/>
      <c r="AY2014" s="169"/>
      <c r="AZ2014" s="90"/>
      <c r="BA2014" s="94"/>
      <c r="BB2014" s="94"/>
      <c r="BC2014" s="94"/>
      <c r="BD2014" s="94"/>
      <c r="BE2014" s="91"/>
      <c r="BF2014" s="91"/>
      <c r="BG2014" s="91"/>
      <c r="BH2014" s="91"/>
      <c r="BI2014" s="66"/>
      <c r="BJ2014" s="66"/>
      <c r="BK2014" s="66"/>
      <c r="BL2014" s="290"/>
      <c r="BR2014" s="61"/>
      <c r="BT2014" s="60"/>
      <c r="BU2014" s="60"/>
    </row>
    <row r="2015" spans="1:73" s="59" customFormat="1" ht="30" hidden="1" customHeight="1" x14ac:dyDescent="0.25">
      <c r="A2015" s="139"/>
      <c r="B2015" s="89"/>
      <c r="C2015" s="159" t="str">
        <f t="shared" si="611"/>
        <v/>
      </c>
      <c r="D2015" s="159" t="str">
        <f t="shared" si="612"/>
        <v/>
      </c>
      <c r="E2015" s="201"/>
      <c r="F2015" s="90"/>
      <c r="G2015" s="265"/>
      <c r="H2015" s="90"/>
      <c r="I2015" s="266" t="b">
        <f t="shared" si="613"/>
        <v>0</v>
      </c>
      <c r="J2015" s="95"/>
      <c r="K2015" s="90"/>
      <c r="L2015" s="94"/>
      <c r="M2015" s="94"/>
      <c r="N2015" s="94"/>
      <c r="O2015" s="96"/>
      <c r="P2015" s="96"/>
      <c r="Q2015" s="94"/>
      <c r="R2015" s="90"/>
      <c r="S2015" s="90"/>
      <c r="T2015" s="90"/>
      <c r="U2015" s="94"/>
      <c r="V2015" s="181"/>
      <c r="W2015" s="89"/>
      <c r="X2015" s="89"/>
      <c r="Y2015" s="89"/>
      <c r="Z2015" s="66"/>
      <c r="AA2015" s="66"/>
      <c r="AB2015" s="66"/>
      <c r="AC2015" s="202"/>
      <c r="AD2015" s="166"/>
      <c r="AE2015" s="162" t="b">
        <f t="shared" si="614"/>
        <v>0</v>
      </c>
      <c r="AF2015" s="163">
        <f t="shared" si="615"/>
        <v>0</v>
      </c>
      <c r="AG2015" s="163">
        <f t="shared" si="616"/>
        <v>0</v>
      </c>
      <c r="AH2015" s="164">
        <f t="shared" si="617"/>
        <v>0</v>
      </c>
      <c r="AI2015" s="164">
        <f t="shared" si="618"/>
        <v>0</v>
      </c>
      <c r="AJ2015" s="164">
        <f t="shared" si="619"/>
        <v>0</v>
      </c>
      <c r="AK2015" s="164">
        <f t="shared" si="620"/>
        <v>0</v>
      </c>
      <c r="AL2015" s="164">
        <f t="shared" si="621"/>
        <v>0</v>
      </c>
      <c r="AM2015" s="164">
        <f t="shared" si="622"/>
        <v>1</v>
      </c>
      <c r="AN2015" s="146">
        <f t="shared" si="623"/>
        <v>0</v>
      </c>
      <c r="AO2015" s="146">
        <f t="shared" si="624"/>
        <v>0</v>
      </c>
      <c r="AP2015" s="146">
        <f t="shared" si="625"/>
        <v>0</v>
      </c>
      <c r="AQ2015" s="146">
        <f t="shared" si="626"/>
        <v>0</v>
      </c>
      <c r="AR2015" s="146">
        <f t="shared" si="627"/>
        <v>0</v>
      </c>
      <c r="AS2015" s="163">
        <f t="shared" si="628"/>
        <v>0</v>
      </c>
      <c r="AT2015" s="165">
        <f t="shared" si="629"/>
        <v>0</v>
      </c>
      <c r="AU2015" s="217"/>
      <c r="AV2015" s="66"/>
      <c r="AW2015" s="94"/>
      <c r="AX2015" s="94"/>
      <c r="AY2015" s="169"/>
      <c r="AZ2015" s="90"/>
      <c r="BA2015" s="94"/>
      <c r="BB2015" s="94"/>
      <c r="BC2015" s="94"/>
      <c r="BD2015" s="94"/>
      <c r="BE2015" s="91"/>
      <c r="BF2015" s="94"/>
      <c r="BG2015" s="94"/>
      <c r="BH2015" s="170"/>
      <c r="BI2015" s="66"/>
      <c r="BJ2015" s="66"/>
      <c r="BK2015" s="66"/>
      <c r="BL2015" s="290"/>
      <c r="BR2015" s="61"/>
      <c r="BS2015" s="60"/>
      <c r="BT2015" s="60"/>
      <c r="BU2015" s="60"/>
    </row>
    <row r="2016" spans="1:73" s="59" customFormat="1" ht="30" hidden="1" customHeight="1" x14ac:dyDescent="0.25">
      <c r="A2016" s="139"/>
      <c r="B2016" s="89"/>
      <c r="C2016" s="159" t="str">
        <f t="shared" si="611"/>
        <v/>
      </c>
      <c r="D2016" s="159" t="str">
        <f t="shared" si="612"/>
        <v/>
      </c>
      <c r="E2016" s="201"/>
      <c r="F2016" s="90"/>
      <c r="G2016" s="265"/>
      <c r="H2016" s="90"/>
      <c r="I2016" s="266" t="b">
        <f t="shared" si="613"/>
        <v>0</v>
      </c>
      <c r="J2016" s="95"/>
      <c r="K2016" s="90"/>
      <c r="L2016" s="94"/>
      <c r="M2016" s="94"/>
      <c r="N2016" s="94"/>
      <c r="O2016" s="96"/>
      <c r="P2016" s="96"/>
      <c r="Q2016" s="94"/>
      <c r="R2016" s="90"/>
      <c r="S2016" s="90"/>
      <c r="T2016" s="90"/>
      <c r="U2016" s="94"/>
      <c r="V2016" s="181"/>
      <c r="W2016" s="89"/>
      <c r="X2016" s="89"/>
      <c r="Y2016" s="89"/>
      <c r="Z2016" s="66"/>
      <c r="AA2016" s="66"/>
      <c r="AB2016" s="66"/>
      <c r="AC2016" s="202"/>
      <c r="AD2016" s="166"/>
      <c r="AE2016" s="162" t="b">
        <f t="shared" si="614"/>
        <v>0</v>
      </c>
      <c r="AF2016" s="163">
        <f t="shared" si="615"/>
        <v>0</v>
      </c>
      <c r="AG2016" s="163">
        <f t="shared" si="616"/>
        <v>0</v>
      </c>
      <c r="AH2016" s="164">
        <f t="shared" si="617"/>
        <v>0</v>
      </c>
      <c r="AI2016" s="164">
        <f t="shared" si="618"/>
        <v>0</v>
      </c>
      <c r="AJ2016" s="164">
        <f t="shared" si="619"/>
        <v>0</v>
      </c>
      <c r="AK2016" s="164">
        <f t="shared" si="620"/>
        <v>0</v>
      </c>
      <c r="AL2016" s="164">
        <f t="shared" si="621"/>
        <v>0</v>
      </c>
      <c r="AM2016" s="164">
        <f t="shared" si="622"/>
        <v>1</v>
      </c>
      <c r="AN2016" s="146">
        <f t="shared" si="623"/>
        <v>0</v>
      </c>
      <c r="AO2016" s="146">
        <f t="shared" si="624"/>
        <v>0</v>
      </c>
      <c r="AP2016" s="146">
        <f t="shared" si="625"/>
        <v>0</v>
      </c>
      <c r="AQ2016" s="146">
        <f t="shared" si="626"/>
        <v>0</v>
      </c>
      <c r="AR2016" s="146">
        <f t="shared" si="627"/>
        <v>0</v>
      </c>
      <c r="AS2016" s="163">
        <f t="shared" si="628"/>
        <v>0</v>
      </c>
      <c r="AT2016" s="165">
        <f t="shared" si="629"/>
        <v>0</v>
      </c>
      <c r="AU2016" s="217"/>
      <c r="AV2016" s="66"/>
      <c r="AW2016" s="94"/>
      <c r="AX2016" s="94"/>
      <c r="AY2016" s="169"/>
      <c r="AZ2016" s="90"/>
      <c r="BA2016" s="94"/>
      <c r="BB2016" s="94"/>
      <c r="BC2016" s="94"/>
      <c r="BD2016" s="94"/>
      <c r="BE2016" s="91"/>
      <c r="BF2016" s="94"/>
      <c r="BG2016" s="94"/>
      <c r="BH2016" s="170"/>
      <c r="BI2016" s="66"/>
      <c r="BJ2016" s="66"/>
      <c r="BK2016" s="66"/>
      <c r="BL2016" s="290"/>
      <c r="BR2016" s="61"/>
      <c r="BS2016" s="60"/>
      <c r="BT2016" s="60"/>
      <c r="BU2016" s="60"/>
    </row>
    <row r="2017" spans="1:73" s="59" customFormat="1" ht="30" hidden="1" customHeight="1" x14ac:dyDescent="0.25">
      <c r="A2017" s="139"/>
      <c r="B2017" s="89"/>
      <c r="C2017" s="159" t="str">
        <f t="shared" si="611"/>
        <v/>
      </c>
      <c r="D2017" s="159" t="str">
        <f t="shared" si="612"/>
        <v/>
      </c>
      <c r="E2017" s="201"/>
      <c r="F2017" s="90"/>
      <c r="G2017" s="265"/>
      <c r="H2017" s="90"/>
      <c r="I2017" s="266" t="b">
        <f t="shared" si="613"/>
        <v>0</v>
      </c>
      <c r="J2017" s="95"/>
      <c r="K2017" s="90"/>
      <c r="L2017" s="94"/>
      <c r="M2017" s="94"/>
      <c r="N2017" s="94"/>
      <c r="O2017" s="96"/>
      <c r="P2017" s="96"/>
      <c r="Q2017" s="94"/>
      <c r="R2017" s="90"/>
      <c r="S2017" s="90"/>
      <c r="T2017" s="90"/>
      <c r="U2017" s="94"/>
      <c r="V2017" s="181"/>
      <c r="W2017" s="89"/>
      <c r="X2017" s="89"/>
      <c r="Y2017" s="89"/>
      <c r="Z2017" s="66"/>
      <c r="AA2017" s="66"/>
      <c r="AB2017" s="66"/>
      <c r="AC2017" s="202"/>
      <c r="AD2017" s="166"/>
      <c r="AE2017" s="162" t="b">
        <f t="shared" si="614"/>
        <v>0</v>
      </c>
      <c r="AF2017" s="163">
        <f t="shared" si="615"/>
        <v>0</v>
      </c>
      <c r="AG2017" s="163">
        <f t="shared" si="616"/>
        <v>0</v>
      </c>
      <c r="AH2017" s="164">
        <f t="shared" si="617"/>
        <v>0</v>
      </c>
      <c r="AI2017" s="164">
        <f t="shared" si="618"/>
        <v>0</v>
      </c>
      <c r="AJ2017" s="164">
        <f t="shared" si="619"/>
        <v>0</v>
      </c>
      <c r="AK2017" s="164">
        <f t="shared" si="620"/>
        <v>0</v>
      </c>
      <c r="AL2017" s="164">
        <f t="shared" si="621"/>
        <v>0</v>
      </c>
      <c r="AM2017" s="164">
        <f t="shared" si="622"/>
        <v>1</v>
      </c>
      <c r="AN2017" s="146">
        <f t="shared" si="623"/>
        <v>0</v>
      </c>
      <c r="AO2017" s="146">
        <f t="shared" si="624"/>
        <v>0</v>
      </c>
      <c r="AP2017" s="146">
        <f t="shared" si="625"/>
        <v>0</v>
      </c>
      <c r="AQ2017" s="146">
        <f t="shared" si="626"/>
        <v>0</v>
      </c>
      <c r="AR2017" s="146">
        <f t="shared" si="627"/>
        <v>0</v>
      </c>
      <c r="AS2017" s="163">
        <f t="shared" si="628"/>
        <v>0</v>
      </c>
      <c r="AT2017" s="165">
        <f t="shared" si="629"/>
        <v>0</v>
      </c>
      <c r="AU2017" s="217"/>
      <c r="AV2017" s="66"/>
      <c r="AW2017" s="94"/>
      <c r="AX2017" s="94"/>
      <c r="AY2017" s="169"/>
      <c r="AZ2017" s="90"/>
      <c r="BA2017" s="94"/>
      <c r="BB2017" s="94"/>
      <c r="BC2017" s="94"/>
      <c r="BD2017" s="94"/>
      <c r="BE2017" s="91"/>
      <c r="BF2017" s="94"/>
      <c r="BG2017" s="94"/>
      <c r="BH2017" s="170"/>
      <c r="BI2017" s="66"/>
      <c r="BJ2017" s="66"/>
      <c r="BK2017" s="66"/>
      <c r="BL2017" s="290"/>
      <c r="BR2017" s="61"/>
      <c r="BS2017" s="60"/>
      <c r="BT2017" s="60"/>
      <c r="BU2017" s="60"/>
    </row>
    <row r="2018" spans="1:73" s="59" customFormat="1" ht="30" hidden="1" customHeight="1" x14ac:dyDescent="0.25">
      <c r="A2018" s="139"/>
      <c r="B2018" s="89"/>
      <c r="C2018" s="159" t="str">
        <f t="shared" si="611"/>
        <v/>
      </c>
      <c r="D2018" s="159" t="str">
        <f t="shared" si="612"/>
        <v/>
      </c>
      <c r="E2018" s="201"/>
      <c r="F2018" s="90"/>
      <c r="G2018" s="265"/>
      <c r="H2018" s="90"/>
      <c r="I2018" s="266" t="b">
        <f t="shared" si="613"/>
        <v>0</v>
      </c>
      <c r="J2018" s="95"/>
      <c r="K2018" s="90"/>
      <c r="L2018" s="94"/>
      <c r="M2018" s="94"/>
      <c r="N2018" s="94"/>
      <c r="O2018" s="96"/>
      <c r="P2018" s="96"/>
      <c r="Q2018" s="94"/>
      <c r="R2018" s="90"/>
      <c r="S2018" s="90"/>
      <c r="T2018" s="90"/>
      <c r="U2018" s="94"/>
      <c r="V2018" s="181"/>
      <c r="W2018" s="89"/>
      <c r="X2018" s="89"/>
      <c r="Y2018" s="89"/>
      <c r="Z2018" s="66"/>
      <c r="AA2018" s="66"/>
      <c r="AB2018" s="66"/>
      <c r="AC2018" s="202"/>
      <c r="AD2018" s="166"/>
      <c r="AE2018" s="162" t="b">
        <f t="shared" si="614"/>
        <v>0</v>
      </c>
      <c r="AF2018" s="163">
        <f t="shared" si="615"/>
        <v>0</v>
      </c>
      <c r="AG2018" s="163">
        <f t="shared" si="616"/>
        <v>0</v>
      </c>
      <c r="AH2018" s="164">
        <f t="shared" si="617"/>
        <v>0</v>
      </c>
      <c r="AI2018" s="164">
        <f t="shared" si="618"/>
        <v>0</v>
      </c>
      <c r="AJ2018" s="164">
        <f t="shared" si="619"/>
        <v>0</v>
      </c>
      <c r="AK2018" s="164">
        <f t="shared" si="620"/>
        <v>0</v>
      </c>
      <c r="AL2018" s="164">
        <f t="shared" si="621"/>
        <v>0</v>
      </c>
      <c r="AM2018" s="164">
        <f t="shared" si="622"/>
        <v>1</v>
      </c>
      <c r="AN2018" s="146">
        <f t="shared" si="623"/>
        <v>0</v>
      </c>
      <c r="AO2018" s="146">
        <f t="shared" si="624"/>
        <v>0</v>
      </c>
      <c r="AP2018" s="146">
        <f t="shared" si="625"/>
        <v>0</v>
      </c>
      <c r="AQ2018" s="146">
        <f t="shared" si="626"/>
        <v>0</v>
      </c>
      <c r="AR2018" s="146">
        <f t="shared" si="627"/>
        <v>0</v>
      </c>
      <c r="AS2018" s="163">
        <f t="shared" si="628"/>
        <v>0</v>
      </c>
      <c r="AT2018" s="165">
        <f t="shared" si="629"/>
        <v>0</v>
      </c>
      <c r="AU2018" s="217"/>
      <c r="AV2018" s="66"/>
      <c r="AW2018" s="94"/>
      <c r="AX2018" s="94"/>
      <c r="AY2018" s="169"/>
      <c r="AZ2018" s="90"/>
      <c r="BA2018" s="94"/>
      <c r="BB2018" s="94"/>
      <c r="BC2018" s="94"/>
      <c r="BD2018" s="94"/>
      <c r="BE2018" s="91"/>
      <c r="BF2018" s="94"/>
      <c r="BG2018" s="94"/>
      <c r="BH2018" s="170"/>
      <c r="BI2018" s="66"/>
      <c r="BJ2018" s="66"/>
      <c r="BK2018" s="66"/>
      <c r="BL2018" s="290"/>
      <c r="BR2018" s="61"/>
      <c r="BT2018" s="60"/>
      <c r="BU2018" s="60"/>
    </row>
    <row r="2019" spans="1:73" s="59" customFormat="1" ht="30" hidden="1" customHeight="1" x14ac:dyDescent="0.25">
      <c r="A2019" s="139"/>
      <c r="B2019" s="89"/>
      <c r="C2019" s="159" t="str">
        <f t="shared" si="611"/>
        <v/>
      </c>
      <c r="D2019" s="159" t="str">
        <f t="shared" si="612"/>
        <v/>
      </c>
      <c r="E2019" s="201"/>
      <c r="F2019" s="90"/>
      <c r="G2019" s="265"/>
      <c r="H2019" s="90"/>
      <c r="I2019" s="266" t="b">
        <f t="shared" si="613"/>
        <v>0</v>
      </c>
      <c r="J2019" s="95"/>
      <c r="K2019" s="90"/>
      <c r="L2019" s="66"/>
      <c r="M2019" s="94"/>
      <c r="N2019" s="94"/>
      <c r="O2019" s="96"/>
      <c r="P2019" s="96"/>
      <c r="Q2019" s="94"/>
      <c r="R2019" s="90"/>
      <c r="S2019" s="90"/>
      <c r="T2019" s="90"/>
      <c r="U2019" s="94"/>
      <c r="V2019" s="181"/>
      <c r="W2019" s="89"/>
      <c r="X2019" s="89"/>
      <c r="Y2019" s="89"/>
      <c r="Z2019" s="66"/>
      <c r="AA2019" s="66"/>
      <c r="AB2019" s="66"/>
      <c r="AC2019" s="202"/>
      <c r="AD2019" s="166"/>
      <c r="AE2019" s="162" t="b">
        <f t="shared" si="614"/>
        <v>0</v>
      </c>
      <c r="AF2019" s="163">
        <f t="shared" si="615"/>
        <v>0</v>
      </c>
      <c r="AG2019" s="163">
        <f t="shared" si="616"/>
        <v>0</v>
      </c>
      <c r="AH2019" s="164">
        <f t="shared" si="617"/>
        <v>0</v>
      </c>
      <c r="AI2019" s="164">
        <f t="shared" si="618"/>
        <v>0</v>
      </c>
      <c r="AJ2019" s="164">
        <f t="shared" si="619"/>
        <v>0</v>
      </c>
      <c r="AK2019" s="164">
        <f t="shared" si="620"/>
        <v>0</v>
      </c>
      <c r="AL2019" s="164">
        <f t="shared" si="621"/>
        <v>0</v>
      </c>
      <c r="AM2019" s="164">
        <f t="shared" si="622"/>
        <v>1</v>
      </c>
      <c r="AN2019" s="146">
        <f t="shared" si="623"/>
        <v>0</v>
      </c>
      <c r="AO2019" s="146">
        <f t="shared" si="624"/>
        <v>0</v>
      </c>
      <c r="AP2019" s="146">
        <f t="shared" si="625"/>
        <v>0</v>
      </c>
      <c r="AQ2019" s="146">
        <f t="shared" si="626"/>
        <v>0</v>
      </c>
      <c r="AR2019" s="146">
        <f t="shared" si="627"/>
        <v>0</v>
      </c>
      <c r="AS2019" s="163">
        <f t="shared" si="628"/>
        <v>0</v>
      </c>
      <c r="AT2019" s="165">
        <f t="shared" si="629"/>
        <v>0</v>
      </c>
      <c r="AU2019" s="217"/>
      <c r="AV2019" s="66"/>
      <c r="AW2019" s="94"/>
      <c r="AX2019" s="94"/>
      <c r="AY2019" s="169"/>
      <c r="AZ2019" s="90"/>
      <c r="BA2019" s="94"/>
      <c r="BB2019" s="94"/>
      <c r="BC2019" s="94"/>
      <c r="BD2019" s="94"/>
      <c r="BE2019" s="91"/>
      <c r="BF2019" s="94"/>
      <c r="BG2019" s="94"/>
      <c r="BH2019" s="170"/>
      <c r="BI2019" s="66"/>
      <c r="BJ2019" s="66"/>
      <c r="BK2019" s="66"/>
      <c r="BL2019" s="290"/>
      <c r="BR2019" s="61"/>
      <c r="BT2019" s="60"/>
      <c r="BU2019" s="60"/>
    </row>
    <row r="2020" spans="1:73" s="59" customFormat="1" ht="30" hidden="1" customHeight="1" x14ac:dyDescent="0.25">
      <c r="A2020" s="139"/>
      <c r="B2020" s="89"/>
      <c r="C2020" s="159" t="str">
        <f t="shared" si="611"/>
        <v/>
      </c>
      <c r="D2020" s="159" t="str">
        <f t="shared" si="612"/>
        <v/>
      </c>
      <c r="E2020" s="201"/>
      <c r="F2020" s="90"/>
      <c r="G2020" s="265"/>
      <c r="H2020" s="90"/>
      <c r="I2020" s="266" t="b">
        <f t="shared" si="613"/>
        <v>0</v>
      </c>
      <c r="J2020" s="95"/>
      <c r="K2020" s="90"/>
      <c r="L2020" s="66"/>
      <c r="M2020" s="94"/>
      <c r="N2020" s="94"/>
      <c r="O2020" s="96"/>
      <c r="P2020" s="96"/>
      <c r="Q2020" s="94"/>
      <c r="R2020" s="90"/>
      <c r="S2020" s="90"/>
      <c r="T2020" s="90"/>
      <c r="U2020" s="94"/>
      <c r="V2020" s="181"/>
      <c r="W2020" s="89"/>
      <c r="X2020" s="89"/>
      <c r="Y2020" s="89"/>
      <c r="Z2020" s="66"/>
      <c r="AA2020" s="66"/>
      <c r="AB2020" s="66"/>
      <c r="AC2020" s="202"/>
      <c r="AD2020" s="166"/>
      <c r="AE2020" s="162" t="b">
        <f t="shared" si="614"/>
        <v>0</v>
      </c>
      <c r="AF2020" s="163">
        <f t="shared" si="615"/>
        <v>0</v>
      </c>
      <c r="AG2020" s="163">
        <f t="shared" si="616"/>
        <v>0</v>
      </c>
      <c r="AH2020" s="164">
        <f t="shared" si="617"/>
        <v>0</v>
      </c>
      <c r="AI2020" s="164">
        <f t="shared" si="618"/>
        <v>0</v>
      </c>
      <c r="AJ2020" s="164">
        <f t="shared" si="619"/>
        <v>0</v>
      </c>
      <c r="AK2020" s="164">
        <f t="shared" si="620"/>
        <v>0</v>
      </c>
      <c r="AL2020" s="164">
        <f t="shared" si="621"/>
        <v>0</v>
      </c>
      <c r="AM2020" s="164">
        <f t="shared" si="622"/>
        <v>1</v>
      </c>
      <c r="AN2020" s="146">
        <f t="shared" si="623"/>
        <v>0</v>
      </c>
      <c r="AO2020" s="146">
        <f t="shared" si="624"/>
        <v>0</v>
      </c>
      <c r="AP2020" s="146">
        <f t="shared" si="625"/>
        <v>0</v>
      </c>
      <c r="AQ2020" s="146">
        <f t="shared" si="626"/>
        <v>0</v>
      </c>
      <c r="AR2020" s="146">
        <f t="shared" si="627"/>
        <v>0</v>
      </c>
      <c r="AS2020" s="163">
        <f t="shared" si="628"/>
        <v>0</v>
      </c>
      <c r="AT2020" s="165">
        <f t="shared" si="629"/>
        <v>0</v>
      </c>
      <c r="AU2020" s="217"/>
      <c r="AV2020" s="66"/>
      <c r="AW2020" s="94"/>
      <c r="AX2020" s="94"/>
      <c r="AY2020" s="169"/>
      <c r="AZ2020" s="90"/>
      <c r="BA2020" s="94"/>
      <c r="BB2020" s="94"/>
      <c r="BC2020" s="94"/>
      <c r="BD2020" s="94"/>
      <c r="BE2020" s="91"/>
      <c r="BF2020" s="94"/>
      <c r="BG2020" s="94"/>
      <c r="BH2020" s="170"/>
      <c r="BI2020" s="66"/>
      <c r="BJ2020" s="66"/>
      <c r="BK2020" s="66"/>
      <c r="BL2020" s="290"/>
      <c r="BR2020" s="61"/>
      <c r="BT2020" s="60"/>
      <c r="BU2020" s="60"/>
    </row>
    <row r="2021" spans="1:73" s="59" customFormat="1" ht="30" hidden="1" customHeight="1" x14ac:dyDescent="0.25">
      <c r="A2021" s="139"/>
      <c r="B2021" s="89"/>
      <c r="C2021" s="159" t="str">
        <f t="shared" si="611"/>
        <v/>
      </c>
      <c r="D2021" s="159" t="str">
        <f t="shared" si="612"/>
        <v/>
      </c>
      <c r="E2021" s="201"/>
      <c r="F2021" s="90"/>
      <c r="G2021" s="265"/>
      <c r="H2021" s="90"/>
      <c r="I2021" s="266" t="b">
        <f t="shared" si="613"/>
        <v>0</v>
      </c>
      <c r="J2021" s="95"/>
      <c r="K2021" s="90"/>
      <c r="L2021" s="94"/>
      <c r="M2021" s="94"/>
      <c r="N2021" s="94"/>
      <c r="O2021" s="96"/>
      <c r="P2021" s="96"/>
      <c r="Q2021" s="94"/>
      <c r="R2021" s="90"/>
      <c r="S2021" s="90"/>
      <c r="T2021" s="90"/>
      <c r="U2021" s="94"/>
      <c r="V2021" s="181"/>
      <c r="W2021" s="89"/>
      <c r="X2021" s="89"/>
      <c r="Y2021" s="89"/>
      <c r="Z2021" s="66"/>
      <c r="AA2021" s="66"/>
      <c r="AB2021" s="66"/>
      <c r="AC2021" s="202"/>
      <c r="AD2021" s="166"/>
      <c r="AE2021" s="162" t="b">
        <f t="shared" si="614"/>
        <v>0</v>
      </c>
      <c r="AF2021" s="163">
        <f t="shared" si="615"/>
        <v>0</v>
      </c>
      <c r="AG2021" s="163">
        <f t="shared" si="616"/>
        <v>0</v>
      </c>
      <c r="AH2021" s="164">
        <f t="shared" si="617"/>
        <v>0</v>
      </c>
      <c r="AI2021" s="164">
        <f t="shared" si="618"/>
        <v>0</v>
      </c>
      <c r="AJ2021" s="164">
        <f t="shared" si="619"/>
        <v>0</v>
      </c>
      <c r="AK2021" s="164">
        <f t="shared" si="620"/>
        <v>0</v>
      </c>
      <c r="AL2021" s="164">
        <f t="shared" si="621"/>
        <v>0</v>
      </c>
      <c r="AM2021" s="164">
        <f t="shared" si="622"/>
        <v>1</v>
      </c>
      <c r="AN2021" s="146">
        <f t="shared" si="623"/>
        <v>0</v>
      </c>
      <c r="AO2021" s="146">
        <f t="shared" si="624"/>
        <v>0</v>
      </c>
      <c r="AP2021" s="146">
        <f t="shared" si="625"/>
        <v>0</v>
      </c>
      <c r="AQ2021" s="146">
        <f t="shared" si="626"/>
        <v>0</v>
      </c>
      <c r="AR2021" s="146">
        <f t="shared" si="627"/>
        <v>0</v>
      </c>
      <c r="AS2021" s="163">
        <f t="shared" si="628"/>
        <v>0</v>
      </c>
      <c r="AT2021" s="165">
        <f t="shared" si="629"/>
        <v>0</v>
      </c>
      <c r="AU2021" s="217"/>
      <c r="AV2021" s="66"/>
      <c r="AW2021" s="94"/>
      <c r="AX2021" s="94"/>
      <c r="AY2021" s="169"/>
      <c r="AZ2021" s="90"/>
      <c r="BA2021" s="94"/>
      <c r="BB2021" s="94"/>
      <c r="BC2021" s="94"/>
      <c r="BD2021" s="94"/>
      <c r="BE2021" s="91"/>
      <c r="BF2021" s="94"/>
      <c r="BG2021" s="94"/>
      <c r="BH2021" s="170"/>
      <c r="BI2021" s="98"/>
      <c r="BJ2021" s="98"/>
      <c r="BK2021" s="98"/>
      <c r="BL2021" s="140"/>
      <c r="BR2021" s="61"/>
      <c r="BS2021" s="60"/>
      <c r="BT2021" s="60"/>
      <c r="BU2021" s="60"/>
    </row>
    <row r="2022" spans="1:73" s="59" customFormat="1" ht="30" hidden="1" customHeight="1" x14ac:dyDescent="0.25">
      <c r="A2022" s="139"/>
      <c r="B2022" s="89"/>
      <c r="C2022" s="159" t="str">
        <f t="shared" si="611"/>
        <v/>
      </c>
      <c r="D2022" s="159" t="str">
        <f t="shared" si="612"/>
        <v/>
      </c>
      <c r="E2022" s="201"/>
      <c r="F2022" s="90"/>
      <c r="G2022" s="265"/>
      <c r="H2022" s="90"/>
      <c r="I2022" s="266" t="b">
        <f t="shared" si="613"/>
        <v>0</v>
      </c>
      <c r="J2022" s="95"/>
      <c r="K2022" s="90"/>
      <c r="L2022" s="94"/>
      <c r="M2022" s="94"/>
      <c r="N2022" s="94"/>
      <c r="O2022" s="96"/>
      <c r="P2022" s="96"/>
      <c r="Q2022" s="94"/>
      <c r="R2022" s="90"/>
      <c r="S2022" s="90"/>
      <c r="T2022" s="90"/>
      <c r="U2022" s="94"/>
      <c r="V2022" s="181"/>
      <c r="W2022" s="89"/>
      <c r="X2022" s="89"/>
      <c r="Y2022" s="89"/>
      <c r="Z2022" s="66"/>
      <c r="AA2022" s="66"/>
      <c r="AB2022" s="66"/>
      <c r="AC2022" s="202"/>
      <c r="AD2022" s="166"/>
      <c r="AE2022" s="162" t="b">
        <f t="shared" si="614"/>
        <v>0</v>
      </c>
      <c r="AF2022" s="163">
        <f t="shared" si="615"/>
        <v>0</v>
      </c>
      <c r="AG2022" s="163">
        <f t="shared" si="616"/>
        <v>0</v>
      </c>
      <c r="AH2022" s="164">
        <f t="shared" si="617"/>
        <v>0</v>
      </c>
      <c r="AI2022" s="164">
        <f t="shared" si="618"/>
        <v>0</v>
      </c>
      <c r="AJ2022" s="164">
        <f t="shared" si="619"/>
        <v>0</v>
      </c>
      <c r="AK2022" s="164">
        <f t="shared" si="620"/>
        <v>0</v>
      </c>
      <c r="AL2022" s="164">
        <f t="shared" si="621"/>
        <v>0</v>
      </c>
      <c r="AM2022" s="164">
        <f t="shared" si="622"/>
        <v>1</v>
      </c>
      <c r="AN2022" s="146">
        <f t="shared" si="623"/>
        <v>0</v>
      </c>
      <c r="AO2022" s="146">
        <f t="shared" si="624"/>
        <v>0</v>
      </c>
      <c r="AP2022" s="146">
        <f t="shared" si="625"/>
        <v>0</v>
      </c>
      <c r="AQ2022" s="146">
        <f t="shared" si="626"/>
        <v>0</v>
      </c>
      <c r="AR2022" s="146">
        <f t="shared" si="627"/>
        <v>0</v>
      </c>
      <c r="AS2022" s="163">
        <f t="shared" si="628"/>
        <v>0</v>
      </c>
      <c r="AT2022" s="165">
        <f t="shared" si="629"/>
        <v>0</v>
      </c>
      <c r="AU2022" s="217"/>
      <c r="AV2022" s="66"/>
      <c r="AW2022" s="94"/>
      <c r="AX2022" s="94"/>
      <c r="AY2022" s="169"/>
      <c r="AZ2022" s="90"/>
      <c r="BA2022" s="94"/>
      <c r="BB2022" s="94"/>
      <c r="BC2022" s="94"/>
      <c r="BD2022" s="94"/>
      <c r="BE2022" s="91"/>
      <c r="BF2022" s="94"/>
      <c r="BG2022" s="94"/>
      <c r="BH2022" s="170"/>
      <c r="BI2022" s="98"/>
      <c r="BJ2022" s="98"/>
      <c r="BK2022" s="98"/>
      <c r="BL2022" s="140"/>
      <c r="BR2022" s="61"/>
      <c r="BS2022" s="60"/>
      <c r="BT2022" s="60"/>
      <c r="BU2022" s="60"/>
    </row>
    <row r="2023" spans="1:73" s="59" customFormat="1" ht="30" hidden="1" customHeight="1" x14ac:dyDescent="0.25">
      <c r="A2023" s="139"/>
      <c r="B2023" s="89"/>
      <c r="C2023" s="159" t="str">
        <f t="shared" si="611"/>
        <v/>
      </c>
      <c r="D2023" s="159" t="str">
        <f t="shared" si="612"/>
        <v/>
      </c>
      <c r="E2023" s="201"/>
      <c r="F2023" s="90"/>
      <c r="G2023" s="265"/>
      <c r="H2023" s="90"/>
      <c r="I2023" s="266" t="b">
        <f t="shared" si="613"/>
        <v>0</v>
      </c>
      <c r="J2023" s="95"/>
      <c r="K2023" s="90"/>
      <c r="L2023" s="94"/>
      <c r="M2023" s="94"/>
      <c r="N2023" s="94"/>
      <c r="O2023" s="96"/>
      <c r="P2023" s="96"/>
      <c r="Q2023" s="94"/>
      <c r="R2023" s="90"/>
      <c r="S2023" s="90"/>
      <c r="T2023" s="90"/>
      <c r="U2023" s="94"/>
      <c r="V2023" s="181"/>
      <c r="W2023" s="89"/>
      <c r="X2023" s="89"/>
      <c r="Y2023" s="89"/>
      <c r="Z2023" s="66"/>
      <c r="AA2023" s="66"/>
      <c r="AB2023" s="66"/>
      <c r="AC2023" s="202"/>
      <c r="AD2023" s="166"/>
      <c r="AE2023" s="162" t="b">
        <f t="shared" si="614"/>
        <v>0</v>
      </c>
      <c r="AF2023" s="163">
        <f t="shared" si="615"/>
        <v>0</v>
      </c>
      <c r="AG2023" s="163">
        <f t="shared" si="616"/>
        <v>0</v>
      </c>
      <c r="AH2023" s="164">
        <f t="shared" si="617"/>
        <v>0</v>
      </c>
      <c r="AI2023" s="164">
        <f t="shared" si="618"/>
        <v>0</v>
      </c>
      <c r="AJ2023" s="164">
        <f t="shared" si="619"/>
        <v>0</v>
      </c>
      <c r="AK2023" s="164">
        <f t="shared" si="620"/>
        <v>0</v>
      </c>
      <c r="AL2023" s="164">
        <f t="shared" si="621"/>
        <v>0</v>
      </c>
      <c r="AM2023" s="164">
        <f t="shared" si="622"/>
        <v>1</v>
      </c>
      <c r="AN2023" s="146">
        <f t="shared" si="623"/>
        <v>0</v>
      </c>
      <c r="AO2023" s="146">
        <f t="shared" si="624"/>
        <v>0</v>
      </c>
      <c r="AP2023" s="146">
        <f t="shared" si="625"/>
        <v>0</v>
      </c>
      <c r="AQ2023" s="146">
        <f t="shared" si="626"/>
        <v>0</v>
      </c>
      <c r="AR2023" s="146">
        <f t="shared" si="627"/>
        <v>0</v>
      </c>
      <c r="AS2023" s="163">
        <f t="shared" si="628"/>
        <v>0</v>
      </c>
      <c r="AT2023" s="165">
        <f t="shared" si="629"/>
        <v>0</v>
      </c>
      <c r="AU2023" s="217"/>
      <c r="AV2023" s="66"/>
      <c r="AW2023" s="94"/>
      <c r="AX2023" s="94"/>
      <c r="AY2023" s="169"/>
      <c r="AZ2023" s="90"/>
      <c r="BA2023" s="94"/>
      <c r="BB2023" s="94"/>
      <c r="BC2023" s="94"/>
      <c r="BD2023" s="94"/>
      <c r="BE2023" s="91"/>
      <c r="BF2023" s="94"/>
      <c r="BG2023" s="94"/>
      <c r="BH2023" s="170"/>
      <c r="BI2023" s="98"/>
      <c r="BJ2023" s="98"/>
      <c r="BK2023" s="98"/>
      <c r="BL2023" s="140"/>
      <c r="BR2023" s="61"/>
      <c r="BS2023" s="60"/>
      <c r="BT2023" s="60"/>
      <c r="BU2023" s="60"/>
    </row>
    <row r="2024" spans="1:73" s="59" customFormat="1" ht="30" hidden="1" customHeight="1" x14ac:dyDescent="0.25">
      <c r="A2024" s="139"/>
      <c r="B2024" s="89"/>
      <c r="C2024" s="159" t="str">
        <f t="shared" si="611"/>
        <v/>
      </c>
      <c r="D2024" s="159" t="str">
        <f t="shared" si="612"/>
        <v/>
      </c>
      <c r="E2024" s="201"/>
      <c r="F2024" s="90"/>
      <c r="G2024" s="265"/>
      <c r="H2024" s="90"/>
      <c r="I2024" s="266" t="b">
        <f t="shared" si="613"/>
        <v>0</v>
      </c>
      <c r="J2024" s="95"/>
      <c r="K2024" s="90"/>
      <c r="L2024" s="94"/>
      <c r="M2024" s="94"/>
      <c r="N2024" s="95"/>
      <c r="O2024" s="96"/>
      <c r="P2024" s="96"/>
      <c r="Q2024" s="94"/>
      <c r="R2024" s="90"/>
      <c r="S2024" s="90"/>
      <c r="T2024" s="90"/>
      <c r="U2024" s="94"/>
      <c r="V2024" s="181"/>
      <c r="W2024" s="89"/>
      <c r="X2024" s="89"/>
      <c r="Y2024" s="89"/>
      <c r="Z2024" s="66"/>
      <c r="AA2024" s="66"/>
      <c r="AB2024" s="66"/>
      <c r="AC2024" s="202"/>
      <c r="AD2024" s="166"/>
      <c r="AE2024" s="162" t="b">
        <f t="shared" si="614"/>
        <v>0</v>
      </c>
      <c r="AF2024" s="163">
        <f t="shared" si="615"/>
        <v>0</v>
      </c>
      <c r="AG2024" s="163">
        <f t="shared" si="616"/>
        <v>0</v>
      </c>
      <c r="AH2024" s="164">
        <f t="shared" si="617"/>
        <v>0</v>
      </c>
      <c r="AI2024" s="164">
        <f t="shared" si="618"/>
        <v>0</v>
      </c>
      <c r="AJ2024" s="164">
        <f t="shared" si="619"/>
        <v>0</v>
      </c>
      <c r="AK2024" s="164">
        <f t="shared" si="620"/>
        <v>0</v>
      </c>
      <c r="AL2024" s="164">
        <f t="shared" si="621"/>
        <v>0</v>
      </c>
      <c r="AM2024" s="164">
        <f t="shared" si="622"/>
        <v>1</v>
      </c>
      <c r="AN2024" s="146">
        <f t="shared" si="623"/>
        <v>0</v>
      </c>
      <c r="AO2024" s="146">
        <f t="shared" si="624"/>
        <v>0</v>
      </c>
      <c r="AP2024" s="146">
        <f t="shared" si="625"/>
        <v>0</v>
      </c>
      <c r="AQ2024" s="146">
        <f t="shared" si="626"/>
        <v>0</v>
      </c>
      <c r="AR2024" s="146">
        <f t="shared" si="627"/>
        <v>0</v>
      </c>
      <c r="AS2024" s="163">
        <f t="shared" si="628"/>
        <v>0</v>
      </c>
      <c r="AT2024" s="165">
        <f t="shared" si="629"/>
        <v>0</v>
      </c>
      <c r="AU2024" s="217"/>
      <c r="AV2024" s="66"/>
      <c r="AW2024" s="94"/>
      <c r="AX2024" s="94"/>
      <c r="AY2024" s="169"/>
      <c r="AZ2024" s="90"/>
      <c r="BA2024" s="94"/>
      <c r="BB2024" s="94"/>
      <c r="BC2024" s="94"/>
      <c r="BD2024" s="94"/>
      <c r="BE2024" s="91"/>
      <c r="BF2024" s="94"/>
      <c r="BG2024" s="94"/>
      <c r="BH2024" s="170"/>
      <c r="BI2024" s="98"/>
      <c r="BJ2024" s="98"/>
      <c r="BK2024" s="98"/>
      <c r="BL2024" s="140"/>
      <c r="BR2024" s="61"/>
      <c r="BS2024" s="60"/>
      <c r="BT2024" s="60"/>
      <c r="BU2024" s="60"/>
    </row>
    <row r="2025" spans="1:73" s="59" customFormat="1" ht="30" hidden="1" customHeight="1" x14ac:dyDescent="0.25">
      <c r="A2025" s="139"/>
      <c r="B2025" s="89"/>
      <c r="C2025" s="159" t="str">
        <f t="shared" si="611"/>
        <v/>
      </c>
      <c r="D2025" s="159" t="str">
        <f t="shared" si="612"/>
        <v/>
      </c>
      <c r="E2025" s="201"/>
      <c r="F2025" s="90"/>
      <c r="G2025" s="265"/>
      <c r="H2025" s="90"/>
      <c r="I2025" s="266" t="b">
        <f t="shared" si="613"/>
        <v>0</v>
      </c>
      <c r="J2025" s="95"/>
      <c r="K2025" s="90"/>
      <c r="L2025" s="94"/>
      <c r="M2025" s="94"/>
      <c r="N2025" s="66"/>
      <c r="O2025" s="66"/>
      <c r="P2025" s="66"/>
      <c r="Q2025" s="66"/>
      <c r="R2025" s="90"/>
      <c r="S2025" s="90"/>
      <c r="T2025" s="90"/>
      <c r="U2025" s="94"/>
      <c r="V2025" s="181"/>
      <c r="W2025" s="89"/>
      <c r="X2025" s="89"/>
      <c r="Y2025" s="89"/>
      <c r="Z2025" s="66"/>
      <c r="AA2025" s="66"/>
      <c r="AB2025" s="66"/>
      <c r="AC2025" s="202"/>
      <c r="AD2025" s="166"/>
      <c r="AE2025" s="162" t="b">
        <f t="shared" si="614"/>
        <v>0</v>
      </c>
      <c r="AF2025" s="163">
        <f t="shared" si="615"/>
        <v>0</v>
      </c>
      <c r="AG2025" s="163">
        <f t="shared" si="616"/>
        <v>0</v>
      </c>
      <c r="AH2025" s="164">
        <f t="shared" si="617"/>
        <v>0</v>
      </c>
      <c r="AI2025" s="164">
        <f t="shared" si="618"/>
        <v>0</v>
      </c>
      <c r="AJ2025" s="164">
        <f t="shared" si="619"/>
        <v>0</v>
      </c>
      <c r="AK2025" s="164">
        <f t="shared" si="620"/>
        <v>0</v>
      </c>
      <c r="AL2025" s="164">
        <f t="shared" si="621"/>
        <v>0</v>
      </c>
      <c r="AM2025" s="164">
        <f t="shared" si="622"/>
        <v>1</v>
      </c>
      <c r="AN2025" s="146">
        <f t="shared" si="623"/>
        <v>0</v>
      </c>
      <c r="AO2025" s="146">
        <f t="shared" si="624"/>
        <v>0</v>
      </c>
      <c r="AP2025" s="146">
        <f t="shared" si="625"/>
        <v>0</v>
      </c>
      <c r="AQ2025" s="146">
        <f t="shared" si="626"/>
        <v>0</v>
      </c>
      <c r="AR2025" s="146">
        <f t="shared" si="627"/>
        <v>0</v>
      </c>
      <c r="AS2025" s="163">
        <f t="shared" si="628"/>
        <v>0</v>
      </c>
      <c r="AT2025" s="165">
        <f t="shared" si="629"/>
        <v>0</v>
      </c>
      <c r="AU2025" s="217"/>
      <c r="AV2025" s="66"/>
      <c r="AW2025" s="94"/>
      <c r="AX2025" s="94"/>
      <c r="AY2025" s="169"/>
      <c r="AZ2025" s="90"/>
      <c r="BA2025" s="94"/>
      <c r="BB2025" s="94"/>
      <c r="BC2025" s="94"/>
      <c r="BD2025" s="94"/>
      <c r="BE2025" s="91"/>
      <c r="BF2025" s="94"/>
      <c r="BG2025" s="94"/>
      <c r="BH2025" s="170"/>
      <c r="BI2025" s="98"/>
      <c r="BJ2025" s="98"/>
      <c r="BK2025" s="98"/>
      <c r="BL2025" s="140"/>
      <c r="BR2025" s="61"/>
      <c r="BS2025" s="60"/>
      <c r="BT2025" s="60"/>
      <c r="BU2025" s="60"/>
    </row>
    <row r="2026" spans="1:73" s="59" customFormat="1" ht="30" hidden="1" customHeight="1" x14ac:dyDescent="0.25">
      <c r="A2026" s="139"/>
      <c r="B2026" s="89"/>
      <c r="C2026" s="159" t="str">
        <f t="shared" si="611"/>
        <v/>
      </c>
      <c r="D2026" s="159" t="str">
        <f t="shared" si="612"/>
        <v/>
      </c>
      <c r="E2026" s="201"/>
      <c r="F2026" s="90"/>
      <c r="G2026" s="265"/>
      <c r="H2026" s="90"/>
      <c r="I2026" s="266" t="b">
        <f t="shared" si="613"/>
        <v>0</v>
      </c>
      <c r="J2026" s="95"/>
      <c r="K2026" s="90"/>
      <c r="L2026" s="94"/>
      <c r="M2026" s="94"/>
      <c r="N2026" s="66"/>
      <c r="O2026" s="66"/>
      <c r="P2026" s="66"/>
      <c r="Q2026" s="66"/>
      <c r="R2026" s="90"/>
      <c r="S2026" s="90"/>
      <c r="T2026" s="90"/>
      <c r="U2026" s="94"/>
      <c r="V2026" s="181"/>
      <c r="W2026" s="89"/>
      <c r="X2026" s="89"/>
      <c r="Y2026" s="89"/>
      <c r="Z2026" s="66"/>
      <c r="AA2026" s="66"/>
      <c r="AB2026" s="66"/>
      <c r="AC2026" s="202"/>
      <c r="AD2026" s="166"/>
      <c r="AE2026" s="162" t="b">
        <f t="shared" si="614"/>
        <v>0</v>
      </c>
      <c r="AF2026" s="163">
        <f t="shared" si="615"/>
        <v>0</v>
      </c>
      <c r="AG2026" s="163">
        <f t="shared" si="616"/>
        <v>0</v>
      </c>
      <c r="AH2026" s="164">
        <f t="shared" si="617"/>
        <v>0</v>
      </c>
      <c r="AI2026" s="164">
        <f t="shared" si="618"/>
        <v>0</v>
      </c>
      <c r="AJ2026" s="164">
        <f t="shared" si="619"/>
        <v>0</v>
      </c>
      <c r="AK2026" s="164">
        <f t="shared" si="620"/>
        <v>0</v>
      </c>
      <c r="AL2026" s="164">
        <f t="shared" si="621"/>
        <v>0</v>
      </c>
      <c r="AM2026" s="164">
        <f t="shared" si="622"/>
        <v>1</v>
      </c>
      <c r="AN2026" s="146">
        <f t="shared" si="623"/>
        <v>0</v>
      </c>
      <c r="AO2026" s="146">
        <f t="shared" si="624"/>
        <v>0</v>
      </c>
      <c r="AP2026" s="146">
        <f t="shared" si="625"/>
        <v>0</v>
      </c>
      <c r="AQ2026" s="146">
        <f t="shared" si="626"/>
        <v>0</v>
      </c>
      <c r="AR2026" s="146">
        <f t="shared" si="627"/>
        <v>0</v>
      </c>
      <c r="AS2026" s="163">
        <f t="shared" si="628"/>
        <v>0</v>
      </c>
      <c r="AT2026" s="165">
        <f t="shared" si="629"/>
        <v>0</v>
      </c>
      <c r="AU2026" s="217"/>
      <c r="AV2026" s="66"/>
      <c r="AW2026" s="94"/>
      <c r="AX2026" s="94"/>
      <c r="AY2026" s="169"/>
      <c r="AZ2026" s="90"/>
      <c r="BA2026" s="94"/>
      <c r="BB2026" s="94"/>
      <c r="BC2026" s="94"/>
      <c r="BD2026" s="94"/>
      <c r="BE2026" s="91"/>
      <c r="BF2026" s="94"/>
      <c r="BG2026" s="94"/>
      <c r="BH2026" s="170"/>
      <c r="BI2026" s="66"/>
      <c r="BJ2026" s="66"/>
      <c r="BK2026" s="66"/>
      <c r="BL2026" s="140"/>
      <c r="BR2026" s="61"/>
      <c r="BT2026" s="60"/>
      <c r="BU2026" s="60"/>
    </row>
    <row r="2027" spans="1:73" s="59" customFormat="1" ht="30" hidden="1" customHeight="1" x14ac:dyDescent="0.25">
      <c r="A2027" s="139"/>
      <c r="B2027" s="89"/>
      <c r="C2027" s="159" t="str">
        <f t="shared" si="611"/>
        <v/>
      </c>
      <c r="D2027" s="159" t="str">
        <f t="shared" si="612"/>
        <v/>
      </c>
      <c r="E2027" s="201"/>
      <c r="F2027" s="90"/>
      <c r="G2027" s="265"/>
      <c r="H2027" s="90"/>
      <c r="I2027" s="266" t="b">
        <f t="shared" si="613"/>
        <v>0</v>
      </c>
      <c r="J2027" s="95"/>
      <c r="K2027" s="90"/>
      <c r="L2027" s="94"/>
      <c r="M2027" s="94"/>
      <c r="N2027" s="66"/>
      <c r="O2027" s="66"/>
      <c r="P2027" s="66"/>
      <c r="Q2027" s="66"/>
      <c r="R2027" s="90"/>
      <c r="S2027" s="90"/>
      <c r="T2027" s="90"/>
      <c r="U2027" s="94"/>
      <c r="V2027" s="181"/>
      <c r="W2027" s="89"/>
      <c r="X2027" s="89"/>
      <c r="Y2027" s="89"/>
      <c r="Z2027" s="66"/>
      <c r="AA2027" s="66"/>
      <c r="AB2027" s="66"/>
      <c r="AC2027" s="202"/>
      <c r="AD2027" s="166"/>
      <c r="AE2027" s="162" t="b">
        <f t="shared" si="614"/>
        <v>0</v>
      </c>
      <c r="AF2027" s="163">
        <f t="shared" si="615"/>
        <v>0</v>
      </c>
      <c r="AG2027" s="163">
        <f t="shared" si="616"/>
        <v>0</v>
      </c>
      <c r="AH2027" s="164">
        <f t="shared" si="617"/>
        <v>0</v>
      </c>
      <c r="AI2027" s="164">
        <f t="shared" si="618"/>
        <v>0</v>
      </c>
      <c r="AJ2027" s="164">
        <f t="shared" si="619"/>
        <v>0</v>
      </c>
      <c r="AK2027" s="164">
        <f t="shared" si="620"/>
        <v>0</v>
      </c>
      <c r="AL2027" s="164">
        <f t="shared" si="621"/>
        <v>0</v>
      </c>
      <c r="AM2027" s="164">
        <f t="shared" si="622"/>
        <v>1</v>
      </c>
      <c r="AN2027" s="146">
        <f t="shared" si="623"/>
        <v>0</v>
      </c>
      <c r="AO2027" s="146">
        <f t="shared" si="624"/>
        <v>0</v>
      </c>
      <c r="AP2027" s="146">
        <f t="shared" si="625"/>
        <v>0</v>
      </c>
      <c r="AQ2027" s="146">
        <f t="shared" si="626"/>
        <v>0</v>
      </c>
      <c r="AR2027" s="146">
        <f t="shared" si="627"/>
        <v>0</v>
      </c>
      <c r="AS2027" s="163">
        <f t="shared" si="628"/>
        <v>0</v>
      </c>
      <c r="AT2027" s="165">
        <f t="shared" si="629"/>
        <v>0</v>
      </c>
      <c r="AU2027" s="217"/>
      <c r="AV2027" s="66"/>
      <c r="AW2027" s="94"/>
      <c r="AX2027" s="94"/>
      <c r="AY2027" s="169"/>
      <c r="AZ2027" s="90"/>
      <c r="BA2027" s="94"/>
      <c r="BB2027" s="94"/>
      <c r="BC2027" s="94"/>
      <c r="BD2027" s="94"/>
      <c r="BE2027" s="91"/>
      <c r="BF2027" s="94"/>
      <c r="BG2027" s="94"/>
      <c r="BH2027" s="170"/>
      <c r="BI2027" s="66"/>
      <c r="BJ2027" s="66"/>
      <c r="BK2027" s="66"/>
      <c r="BL2027" s="140"/>
      <c r="BR2027" s="61"/>
      <c r="BS2027" s="60"/>
      <c r="BT2027" s="60"/>
      <c r="BU2027" s="60"/>
    </row>
    <row r="2028" spans="1:73" s="59" customFormat="1" ht="30" hidden="1" customHeight="1" x14ac:dyDescent="0.25">
      <c r="A2028" s="139"/>
      <c r="B2028" s="89"/>
      <c r="C2028" s="159" t="str">
        <f t="shared" si="611"/>
        <v/>
      </c>
      <c r="D2028" s="159" t="str">
        <f t="shared" si="612"/>
        <v/>
      </c>
      <c r="E2028" s="201"/>
      <c r="F2028" s="90"/>
      <c r="G2028" s="265"/>
      <c r="H2028" s="90"/>
      <c r="I2028" s="266" t="b">
        <f t="shared" si="613"/>
        <v>0</v>
      </c>
      <c r="J2028" s="95"/>
      <c r="K2028" s="90"/>
      <c r="L2028" s="94"/>
      <c r="M2028" s="94"/>
      <c r="N2028" s="66"/>
      <c r="O2028" s="66"/>
      <c r="P2028" s="66"/>
      <c r="Q2028" s="66"/>
      <c r="R2028" s="90"/>
      <c r="S2028" s="90"/>
      <c r="T2028" s="90"/>
      <c r="U2028" s="94"/>
      <c r="V2028" s="181"/>
      <c r="W2028" s="89"/>
      <c r="X2028" s="89"/>
      <c r="Y2028" s="89"/>
      <c r="Z2028" s="66"/>
      <c r="AA2028" s="66"/>
      <c r="AB2028" s="66"/>
      <c r="AC2028" s="202"/>
      <c r="AD2028" s="166"/>
      <c r="AE2028" s="162" t="b">
        <f t="shared" si="614"/>
        <v>0</v>
      </c>
      <c r="AF2028" s="163">
        <f t="shared" si="615"/>
        <v>0</v>
      </c>
      <c r="AG2028" s="163">
        <f t="shared" si="616"/>
        <v>0</v>
      </c>
      <c r="AH2028" s="164">
        <f t="shared" si="617"/>
        <v>0</v>
      </c>
      <c r="AI2028" s="164">
        <f t="shared" si="618"/>
        <v>0</v>
      </c>
      <c r="AJ2028" s="164">
        <f t="shared" si="619"/>
        <v>0</v>
      </c>
      <c r="AK2028" s="164">
        <f t="shared" si="620"/>
        <v>0</v>
      </c>
      <c r="AL2028" s="164">
        <f t="shared" si="621"/>
        <v>0</v>
      </c>
      <c r="AM2028" s="164">
        <f t="shared" si="622"/>
        <v>1</v>
      </c>
      <c r="AN2028" s="146">
        <f t="shared" si="623"/>
        <v>0</v>
      </c>
      <c r="AO2028" s="146">
        <f t="shared" si="624"/>
        <v>0</v>
      </c>
      <c r="AP2028" s="146">
        <f t="shared" si="625"/>
        <v>0</v>
      </c>
      <c r="AQ2028" s="146">
        <f t="shared" si="626"/>
        <v>0</v>
      </c>
      <c r="AR2028" s="146">
        <f t="shared" si="627"/>
        <v>0</v>
      </c>
      <c r="AS2028" s="163">
        <f t="shared" si="628"/>
        <v>0</v>
      </c>
      <c r="AT2028" s="165">
        <f t="shared" si="629"/>
        <v>0</v>
      </c>
      <c r="AU2028" s="217"/>
      <c r="AV2028" s="66"/>
      <c r="AW2028" s="94"/>
      <c r="AX2028" s="94"/>
      <c r="AY2028" s="169"/>
      <c r="AZ2028" s="90"/>
      <c r="BA2028" s="94"/>
      <c r="BB2028" s="94"/>
      <c r="BC2028" s="94"/>
      <c r="BD2028" s="94"/>
      <c r="BE2028" s="91"/>
      <c r="BF2028" s="94"/>
      <c r="BG2028" s="94"/>
      <c r="BH2028" s="170"/>
      <c r="BI2028" s="66"/>
      <c r="BJ2028" s="66"/>
      <c r="BK2028" s="66"/>
      <c r="BL2028" s="140"/>
      <c r="BR2028" s="61"/>
      <c r="BS2028" s="60"/>
      <c r="BT2028" s="60"/>
      <c r="BU2028" s="60"/>
    </row>
    <row r="2029" spans="1:73" s="59" customFormat="1" ht="30" hidden="1" customHeight="1" x14ac:dyDescent="0.25">
      <c r="A2029" s="139"/>
      <c r="B2029" s="89"/>
      <c r="C2029" s="159" t="str">
        <f t="shared" si="611"/>
        <v/>
      </c>
      <c r="D2029" s="159" t="str">
        <f t="shared" si="612"/>
        <v/>
      </c>
      <c r="E2029" s="201"/>
      <c r="F2029" s="90"/>
      <c r="G2029" s="265"/>
      <c r="H2029" s="90"/>
      <c r="I2029" s="266" t="b">
        <f t="shared" si="613"/>
        <v>0</v>
      </c>
      <c r="J2029" s="95"/>
      <c r="K2029" s="90"/>
      <c r="L2029" s="94"/>
      <c r="M2029" s="94"/>
      <c r="N2029" s="66"/>
      <c r="O2029" s="66"/>
      <c r="P2029" s="66"/>
      <c r="Q2029" s="66"/>
      <c r="R2029" s="90"/>
      <c r="S2029" s="90"/>
      <c r="T2029" s="90"/>
      <c r="U2029" s="94"/>
      <c r="V2029" s="181"/>
      <c r="W2029" s="89"/>
      <c r="X2029" s="89"/>
      <c r="Y2029" s="89"/>
      <c r="Z2029" s="66"/>
      <c r="AA2029" s="66"/>
      <c r="AB2029" s="66"/>
      <c r="AC2029" s="202"/>
      <c r="AD2029" s="166"/>
      <c r="AE2029" s="162" t="b">
        <f t="shared" si="614"/>
        <v>0</v>
      </c>
      <c r="AF2029" s="163">
        <f t="shared" si="615"/>
        <v>0</v>
      </c>
      <c r="AG2029" s="163">
        <f t="shared" si="616"/>
        <v>0</v>
      </c>
      <c r="AH2029" s="164">
        <f t="shared" si="617"/>
        <v>0</v>
      </c>
      <c r="AI2029" s="164">
        <f t="shared" si="618"/>
        <v>0</v>
      </c>
      <c r="AJ2029" s="164">
        <f t="shared" si="619"/>
        <v>0</v>
      </c>
      <c r="AK2029" s="164">
        <f t="shared" si="620"/>
        <v>0</v>
      </c>
      <c r="AL2029" s="164">
        <f t="shared" si="621"/>
        <v>0</v>
      </c>
      <c r="AM2029" s="164">
        <f t="shared" si="622"/>
        <v>1</v>
      </c>
      <c r="AN2029" s="146">
        <f t="shared" si="623"/>
        <v>0</v>
      </c>
      <c r="AO2029" s="146">
        <f t="shared" si="624"/>
        <v>0</v>
      </c>
      <c r="AP2029" s="146">
        <f t="shared" si="625"/>
        <v>0</v>
      </c>
      <c r="AQ2029" s="146">
        <f t="shared" si="626"/>
        <v>0</v>
      </c>
      <c r="AR2029" s="146">
        <f t="shared" si="627"/>
        <v>0</v>
      </c>
      <c r="AS2029" s="163">
        <f t="shared" si="628"/>
        <v>0</v>
      </c>
      <c r="AT2029" s="165">
        <f t="shared" si="629"/>
        <v>0</v>
      </c>
      <c r="AU2029" s="217"/>
      <c r="AV2029" s="66"/>
      <c r="AW2029" s="94"/>
      <c r="AX2029" s="94"/>
      <c r="AY2029" s="169"/>
      <c r="AZ2029" s="90"/>
      <c r="BA2029" s="94"/>
      <c r="BB2029" s="94"/>
      <c r="BC2029" s="94"/>
      <c r="BD2029" s="94"/>
      <c r="BE2029" s="91"/>
      <c r="BF2029" s="94"/>
      <c r="BG2029" s="94"/>
      <c r="BH2029" s="170"/>
      <c r="BI2029" s="98"/>
      <c r="BJ2029" s="98"/>
      <c r="BK2029" s="98"/>
      <c r="BL2029" s="140"/>
      <c r="BR2029" s="61"/>
      <c r="BT2029" s="60"/>
      <c r="BU2029" s="60"/>
    </row>
    <row r="2030" spans="1:73" s="59" customFormat="1" ht="30" hidden="1" customHeight="1" x14ac:dyDescent="0.25">
      <c r="A2030" s="139"/>
      <c r="B2030" s="89"/>
      <c r="C2030" s="159" t="str">
        <f t="shared" si="611"/>
        <v/>
      </c>
      <c r="D2030" s="159" t="str">
        <f t="shared" si="612"/>
        <v/>
      </c>
      <c r="E2030" s="201"/>
      <c r="F2030" s="90"/>
      <c r="G2030" s="265"/>
      <c r="H2030" s="90"/>
      <c r="I2030" s="266" t="b">
        <f t="shared" si="613"/>
        <v>0</v>
      </c>
      <c r="J2030" s="95"/>
      <c r="K2030" s="90"/>
      <c r="L2030" s="94"/>
      <c r="M2030" s="94"/>
      <c r="N2030" s="95"/>
      <c r="O2030" s="66"/>
      <c r="P2030" s="66"/>
      <c r="Q2030" s="66"/>
      <c r="R2030" s="90"/>
      <c r="S2030" s="90"/>
      <c r="T2030" s="90"/>
      <c r="U2030" s="94"/>
      <c r="V2030" s="181"/>
      <c r="W2030" s="89"/>
      <c r="X2030" s="89"/>
      <c r="Y2030" s="89"/>
      <c r="Z2030" s="66"/>
      <c r="AA2030" s="66"/>
      <c r="AB2030" s="66"/>
      <c r="AC2030" s="202"/>
      <c r="AD2030" s="166"/>
      <c r="AE2030" s="162" t="b">
        <f t="shared" si="614"/>
        <v>0</v>
      </c>
      <c r="AF2030" s="163">
        <f t="shared" si="615"/>
        <v>0</v>
      </c>
      <c r="AG2030" s="163">
        <f t="shared" si="616"/>
        <v>0</v>
      </c>
      <c r="AH2030" s="164">
        <f t="shared" si="617"/>
        <v>0</v>
      </c>
      <c r="AI2030" s="164">
        <f t="shared" si="618"/>
        <v>0</v>
      </c>
      <c r="AJ2030" s="164">
        <f t="shared" si="619"/>
        <v>0</v>
      </c>
      <c r="AK2030" s="164">
        <f t="shared" si="620"/>
        <v>0</v>
      </c>
      <c r="AL2030" s="164">
        <f t="shared" si="621"/>
        <v>0</v>
      </c>
      <c r="AM2030" s="164">
        <f t="shared" si="622"/>
        <v>1</v>
      </c>
      <c r="AN2030" s="146">
        <f t="shared" si="623"/>
        <v>0</v>
      </c>
      <c r="AO2030" s="146">
        <f t="shared" si="624"/>
        <v>0</v>
      </c>
      <c r="AP2030" s="146">
        <f t="shared" si="625"/>
        <v>0</v>
      </c>
      <c r="AQ2030" s="146">
        <f t="shared" si="626"/>
        <v>0</v>
      </c>
      <c r="AR2030" s="146">
        <f t="shared" si="627"/>
        <v>0</v>
      </c>
      <c r="AS2030" s="163">
        <f t="shared" si="628"/>
        <v>0</v>
      </c>
      <c r="AT2030" s="165">
        <f t="shared" si="629"/>
        <v>0</v>
      </c>
      <c r="AU2030" s="217"/>
      <c r="AV2030" s="66"/>
      <c r="AW2030" s="94"/>
      <c r="AX2030" s="94"/>
      <c r="AY2030" s="169"/>
      <c r="AZ2030" s="90"/>
      <c r="BA2030" s="94"/>
      <c r="BB2030" s="94"/>
      <c r="BC2030" s="94"/>
      <c r="BD2030" s="94"/>
      <c r="BE2030" s="91"/>
      <c r="BF2030" s="94"/>
      <c r="BG2030" s="94"/>
      <c r="BH2030" s="170"/>
      <c r="BI2030" s="98"/>
      <c r="BJ2030" s="98"/>
      <c r="BK2030" s="98"/>
      <c r="BL2030" s="140"/>
      <c r="BR2030" s="61"/>
      <c r="BT2030" s="60"/>
      <c r="BU2030" s="60"/>
    </row>
    <row r="2031" spans="1:73" s="59" customFormat="1" ht="30" hidden="1" customHeight="1" x14ac:dyDescent="0.25">
      <c r="A2031" s="139"/>
      <c r="B2031" s="89"/>
      <c r="C2031" s="159" t="str">
        <f t="shared" si="611"/>
        <v/>
      </c>
      <c r="D2031" s="159" t="str">
        <f t="shared" si="612"/>
        <v/>
      </c>
      <c r="E2031" s="201"/>
      <c r="F2031" s="90"/>
      <c r="G2031" s="265"/>
      <c r="H2031" s="90"/>
      <c r="I2031" s="266" t="b">
        <f t="shared" si="613"/>
        <v>0</v>
      </c>
      <c r="J2031" s="95"/>
      <c r="K2031" s="90"/>
      <c r="L2031" s="94"/>
      <c r="M2031" s="94"/>
      <c r="N2031" s="95"/>
      <c r="O2031" s="66"/>
      <c r="P2031" s="66"/>
      <c r="Q2031" s="66"/>
      <c r="R2031" s="90"/>
      <c r="S2031" s="90"/>
      <c r="T2031" s="90"/>
      <c r="U2031" s="94"/>
      <c r="V2031" s="181"/>
      <c r="W2031" s="89"/>
      <c r="X2031" s="89"/>
      <c r="Y2031" s="89"/>
      <c r="Z2031" s="66"/>
      <c r="AA2031" s="66"/>
      <c r="AB2031" s="66"/>
      <c r="AC2031" s="202"/>
      <c r="AD2031" s="166"/>
      <c r="AE2031" s="162" t="b">
        <f t="shared" si="614"/>
        <v>0</v>
      </c>
      <c r="AF2031" s="163">
        <f t="shared" si="615"/>
        <v>0</v>
      </c>
      <c r="AG2031" s="163">
        <f t="shared" si="616"/>
        <v>0</v>
      </c>
      <c r="AH2031" s="164">
        <f t="shared" si="617"/>
        <v>0</v>
      </c>
      <c r="AI2031" s="164">
        <f t="shared" si="618"/>
        <v>0</v>
      </c>
      <c r="AJ2031" s="164">
        <f t="shared" si="619"/>
        <v>0</v>
      </c>
      <c r="AK2031" s="164">
        <f t="shared" si="620"/>
        <v>0</v>
      </c>
      <c r="AL2031" s="164">
        <f t="shared" si="621"/>
        <v>0</v>
      </c>
      <c r="AM2031" s="164">
        <f t="shared" si="622"/>
        <v>1</v>
      </c>
      <c r="AN2031" s="146">
        <f t="shared" si="623"/>
        <v>0</v>
      </c>
      <c r="AO2031" s="146">
        <f t="shared" si="624"/>
        <v>0</v>
      </c>
      <c r="AP2031" s="146">
        <f t="shared" si="625"/>
        <v>0</v>
      </c>
      <c r="AQ2031" s="146">
        <f t="shared" si="626"/>
        <v>0</v>
      </c>
      <c r="AR2031" s="146">
        <f t="shared" si="627"/>
        <v>0</v>
      </c>
      <c r="AS2031" s="163">
        <f t="shared" si="628"/>
        <v>0</v>
      </c>
      <c r="AT2031" s="165">
        <f t="shared" si="629"/>
        <v>0</v>
      </c>
      <c r="AU2031" s="217"/>
      <c r="AV2031" s="66"/>
      <c r="AW2031" s="94"/>
      <c r="AX2031" s="94"/>
      <c r="AY2031" s="169"/>
      <c r="AZ2031" s="90"/>
      <c r="BA2031" s="94"/>
      <c r="BB2031" s="94"/>
      <c r="BC2031" s="94"/>
      <c r="BD2031" s="94"/>
      <c r="BE2031" s="91"/>
      <c r="BF2031" s="94"/>
      <c r="BG2031" s="94"/>
      <c r="BH2031" s="170"/>
      <c r="BI2031" s="98"/>
      <c r="BJ2031" s="98"/>
      <c r="BK2031" s="98"/>
      <c r="BL2031" s="140"/>
      <c r="BR2031" s="61"/>
      <c r="BT2031" s="60"/>
      <c r="BU2031" s="60"/>
    </row>
    <row r="2032" spans="1:73" s="59" customFormat="1" ht="30" hidden="1" customHeight="1" x14ac:dyDescent="0.25">
      <c r="A2032" s="139"/>
      <c r="B2032" s="89"/>
      <c r="C2032" s="159" t="str">
        <f t="shared" si="611"/>
        <v/>
      </c>
      <c r="D2032" s="159" t="str">
        <f t="shared" si="612"/>
        <v/>
      </c>
      <c r="E2032" s="201"/>
      <c r="F2032" s="90"/>
      <c r="G2032" s="265"/>
      <c r="H2032" s="90"/>
      <c r="I2032" s="266" t="b">
        <f t="shared" si="613"/>
        <v>0</v>
      </c>
      <c r="J2032" s="95"/>
      <c r="K2032" s="90"/>
      <c r="L2032" s="94"/>
      <c r="M2032" s="94"/>
      <c r="N2032" s="95"/>
      <c r="O2032" s="66"/>
      <c r="P2032" s="66"/>
      <c r="Q2032" s="66"/>
      <c r="R2032" s="90"/>
      <c r="S2032" s="90"/>
      <c r="T2032" s="90"/>
      <c r="U2032" s="94"/>
      <c r="V2032" s="181"/>
      <c r="W2032" s="89"/>
      <c r="X2032" s="89"/>
      <c r="Y2032" s="89"/>
      <c r="Z2032" s="66"/>
      <c r="AA2032" s="66"/>
      <c r="AB2032" s="66"/>
      <c r="AC2032" s="202"/>
      <c r="AD2032" s="166"/>
      <c r="AE2032" s="162" t="b">
        <f t="shared" si="614"/>
        <v>0</v>
      </c>
      <c r="AF2032" s="163">
        <f t="shared" si="615"/>
        <v>0</v>
      </c>
      <c r="AG2032" s="163">
        <f t="shared" si="616"/>
        <v>0</v>
      </c>
      <c r="AH2032" s="164">
        <f t="shared" si="617"/>
        <v>0</v>
      </c>
      <c r="AI2032" s="164">
        <f t="shared" si="618"/>
        <v>0</v>
      </c>
      <c r="AJ2032" s="164">
        <f t="shared" si="619"/>
        <v>0</v>
      </c>
      <c r="AK2032" s="164">
        <f t="shared" si="620"/>
        <v>0</v>
      </c>
      <c r="AL2032" s="164">
        <f t="shared" si="621"/>
        <v>0</v>
      </c>
      <c r="AM2032" s="164">
        <f t="shared" si="622"/>
        <v>1</v>
      </c>
      <c r="AN2032" s="146">
        <f t="shared" si="623"/>
        <v>0</v>
      </c>
      <c r="AO2032" s="146">
        <f t="shared" si="624"/>
        <v>0</v>
      </c>
      <c r="AP2032" s="146">
        <f t="shared" si="625"/>
        <v>0</v>
      </c>
      <c r="AQ2032" s="146">
        <f t="shared" si="626"/>
        <v>0</v>
      </c>
      <c r="AR2032" s="146">
        <f t="shared" si="627"/>
        <v>0</v>
      </c>
      <c r="AS2032" s="163">
        <f t="shared" si="628"/>
        <v>0</v>
      </c>
      <c r="AT2032" s="165">
        <f t="shared" si="629"/>
        <v>0</v>
      </c>
      <c r="AU2032" s="217"/>
      <c r="AV2032" s="66"/>
      <c r="AW2032" s="94"/>
      <c r="AX2032" s="94"/>
      <c r="AY2032" s="169"/>
      <c r="AZ2032" s="90"/>
      <c r="BA2032" s="94"/>
      <c r="BB2032" s="94"/>
      <c r="BC2032" s="94"/>
      <c r="BD2032" s="94"/>
      <c r="BE2032" s="91"/>
      <c r="BF2032" s="94"/>
      <c r="BG2032" s="94"/>
      <c r="BH2032" s="170"/>
      <c r="BI2032" s="98"/>
      <c r="BJ2032" s="98"/>
      <c r="BK2032" s="98"/>
      <c r="BL2032" s="140"/>
      <c r="BR2032" s="61"/>
      <c r="BT2032" s="60"/>
      <c r="BU2032" s="60"/>
    </row>
    <row r="2033" spans="1:73" s="59" customFormat="1" ht="30" hidden="1" customHeight="1" x14ac:dyDescent="0.25">
      <c r="A2033" s="139"/>
      <c r="B2033" s="89"/>
      <c r="C2033" s="159" t="str">
        <f t="shared" si="611"/>
        <v/>
      </c>
      <c r="D2033" s="159" t="str">
        <f t="shared" si="612"/>
        <v/>
      </c>
      <c r="E2033" s="201"/>
      <c r="F2033" s="90"/>
      <c r="G2033" s="265"/>
      <c r="H2033" s="90"/>
      <c r="I2033" s="266" t="b">
        <f t="shared" si="613"/>
        <v>0</v>
      </c>
      <c r="J2033" s="95"/>
      <c r="K2033" s="90"/>
      <c r="L2033" s="94"/>
      <c r="M2033" s="94"/>
      <c r="N2033" s="95"/>
      <c r="O2033" s="66"/>
      <c r="P2033" s="66"/>
      <c r="Q2033" s="66"/>
      <c r="R2033" s="90"/>
      <c r="S2033" s="90"/>
      <c r="T2033" s="90"/>
      <c r="U2033" s="94"/>
      <c r="V2033" s="181"/>
      <c r="W2033" s="89"/>
      <c r="X2033" s="89"/>
      <c r="Y2033" s="89"/>
      <c r="Z2033" s="66"/>
      <c r="AA2033" s="66"/>
      <c r="AB2033" s="66"/>
      <c r="AC2033" s="202"/>
      <c r="AD2033" s="166"/>
      <c r="AE2033" s="162" t="b">
        <f t="shared" si="614"/>
        <v>0</v>
      </c>
      <c r="AF2033" s="163">
        <f t="shared" si="615"/>
        <v>0</v>
      </c>
      <c r="AG2033" s="163">
        <f t="shared" si="616"/>
        <v>0</v>
      </c>
      <c r="AH2033" s="164">
        <f t="shared" si="617"/>
        <v>0</v>
      </c>
      <c r="AI2033" s="164">
        <f t="shared" si="618"/>
        <v>0</v>
      </c>
      <c r="AJ2033" s="164">
        <f t="shared" si="619"/>
        <v>0</v>
      </c>
      <c r="AK2033" s="164">
        <f t="shared" si="620"/>
        <v>0</v>
      </c>
      <c r="AL2033" s="164">
        <f t="shared" si="621"/>
        <v>0</v>
      </c>
      <c r="AM2033" s="164">
        <f t="shared" si="622"/>
        <v>1</v>
      </c>
      <c r="AN2033" s="146">
        <f t="shared" si="623"/>
        <v>0</v>
      </c>
      <c r="AO2033" s="146">
        <f t="shared" si="624"/>
        <v>0</v>
      </c>
      <c r="AP2033" s="146">
        <f t="shared" si="625"/>
        <v>0</v>
      </c>
      <c r="AQ2033" s="146">
        <f t="shared" si="626"/>
        <v>0</v>
      </c>
      <c r="AR2033" s="146">
        <f t="shared" si="627"/>
        <v>0</v>
      </c>
      <c r="AS2033" s="163">
        <f t="shared" si="628"/>
        <v>0</v>
      </c>
      <c r="AT2033" s="165">
        <f t="shared" si="629"/>
        <v>0</v>
      </c>
      <c r="AU2033" s="217"/>
      <c r="AV2033" s="66"/>
      <c r="AW2033" s="94"/>
      <c r="AX2033" s="94"/>
      <c r="AY2033" s="169"/>
      <c r="AZ2033" s="90"/>
      <c r="BA2033" s="94"/>
      <c r="BB2033" s="94"/>
      <c r="BC2033" s="94"/>
      <c r="BD2033" s="94"/>
      <c r="BE2033" s="91"/>
      <c r="BF2033" s="94"/>
      <c r="BG2033" s="94"/>
      <c r="BH2033" s="170"/>
      <c r="BI2033" s="98"/>
      <c r="BJ2033" s="98"/>
      <c r="BK2033" s="98"/>
      <c r="BL2033" s="140"/>
      <c r="BR2033" s="61"/>
      <c r="BS2033" s="60"/>
      <c r="BT2033" s="60"/>
      <c r="BU2033" s="60"/>
    </row>
    <row r="2034" spans="1:73" s="59" customFormat="1" ht="30" hidden="1" customHeight="1" x14ac:dyDescent="0.25">
      <c r="A2034" s="139"/>
      <c r="B2034" s="89"/>
      <c r="C2034" s="159" t="str">
        <f t="shared" si="611"/>
        <v/>
      </c>
      <c r="D2034" s="159" t="str">
        <f t="shared" si="612"/>
        <v/>
      </c>
      <c r="E2034" s="201"/>
      <c r="F2034" s="90"/>
      <c r="G2034" s="265"/>
      <c r="H2034" s="90"/>
      <c r="I2034" s="266" t="b">
        <f t="shared" si="613"/>
        <v>0</v>
      </c>
      <c r="J2034" s="95"/>
      <c r="K2034" s="90"/>
      <c r="L2034" s="94"/>
      <c r="M2034" s="94"/>
      <c r="N2034" s="95"/>
      <c r="O2034" s="66"/>
      <c r="P2034" s="66"/>
      <c r="Q2034" s="66"/>
      <c r="R2034" s="90"/>
      <c r="S2034" s="90"/>
      <c r="T2034" s="90"/>
      <c r="U2034" s="94"/>
      <c r="V2034" s="181"/>
      <c r="W2034" s="89"/>
      <c r="X2034" s="89"/>
      <c r="Y2034" s="89"/>
      <c r="Z2034" s="66"/>
      <c r="AA2034" s="66"/>
      <c r="AB2034" s="66"/>
      <c r="AC2034" s="202"/>
      <c r="AD2034" s="166"/>
      <c r="AE2034" s="162" t="b">
        <f t="shared" si="614"/>
        <v>0</v>
      </c>
      <c r="AF2034" s="163">
        <f t="shared" si="615"/>
        <v>0</v>
      </c>
      <c r="AG2034" s="163">
        <f t="shared" si="616"/>
        <v>0</v>
      </c>
      <c r="AH2034" s="164">
        <f t="shared" si="617"/>
        <v>0</v>
      </c>
      <c r="AI2034" s="164">
        <f t="shared" si="618"/>
        <v>0</v>
      </c>
      <c r="AJ2034" s="164">
        <f t="shared" si="619"/>
        <v>0</v>
      </c>
      <c r="AK2034" s="164">
        <f t="shared" si="620"/>
        <v>0</v>
      </c>
      <c r="AL2034" s="164">
        <f t="shared" si="621"/>
        <v>0</v>
      </c>
      <c r="AM2034" s="164">
        <f t="shared" si="622"/>
        <v>1</v>
      </c>
      <c r="AN2034" s="146">
        <f t="shared" si="623"/>
        <v>0</v>
      </c>
      <c r="AO2034" s="146">
        <f t="shared" si="624"/>
        <v>0</v>
      </c>
      <c r="AP2034" s="146">
        <f t="shared" si="625"/>
        <v>0</v>
      </c>
      <c r="AQ2034" s="146">
        <f t="shared" si="626"/>
        <v>0</v>
      </c>
      <c r="AR2034" s="146">
        <f t="shared" si="627"/>
        <v>0</v>
      </c>
      <c r="AS2034" s="163">
        <f t="shared" si="628"/>
        <v>0</v>
      </c>
      <c r="AT2034" s="165">
        <f t="shared" si="629"/>
        <v>0</v>
      </c>
      <c r="AU2034" s="217"/>
      <c r="AV2034" s="66"/>
      <c r="AW2034" s="94"/>
      <c r="AX2034" s="94"/>
      <c r="AY2034" s="169"/>
      <c r="AZ2034" s="90"/>
      <c r="BA2034" s="94"/>
      <c r="BB2034" s="94"/>
      <c r="BC2034" s="94"/>
      <c r="BD2034" s="94"/>
      <c r="BE2034" s="91"/>
      <c r="BF2034" s="94"/>
      <c r="BG2034" s="94"/>
      <c r="BH2034" s="170"/>
      <c r="BI2034" s="98"/>
      <c r="BJ2034" s="98"/>
      <c r="BK2034" s="98"/>
      <c r="BL2034" s="140"/>
      <c r="BR2034" s="61"/>
      <c r="BS2034" s="60"/>
      <c r="BT2034" s="60"/>
      <c r="BU2034" s="60"/>
    </row>
    <row r="2035" spans="1:73" s="59" customFormat="1" ht="30" hidden="1" customHeight="1" x14ac:dyDescent="0.25">
      <c r="A2035" s="139"/>
      <c r="B2035" s="89"/>
      <c r="C2035" s="159" t="str">
        <f t="shared" si="611"/>
        <v/>
      </c>
      <c r="D2035" s="159" t="str">
        <f t="shared" si="612"/>
        <v/>
      </c>
      <c r="E2035" s="201"/>
      <c r="F2035" s="90"/>
      <c r="G2035" s="265"/>
      <c r="H2035" s="90"/>
      <c r="I2035" s="266" t="b">
        <f t="shared" si="613"/>
        <v>0</v>
      </c>
      <c r="J2035" s="95"/>
      <c r="K2035" s="90"/>
      <c r="L2035" s="94"/>
      <c r="M2035" s="94"/>
      <c r="N2035" s="95"/>
      <c r="O2035" s="66"/>
      <c r="P2035" s="66"/>
      <c r="Q2035" s="66"/>
      <c r="R2035" s="90"/>
      <c r="S2035" s="90"/>
      <c r="T2035" s="90"/>
      <c r="U2035" s="94"/>
      <c r="V2035" s="181"/>
      <c r="W2035" s="89"/>
      <c r="X2035" s="89"/>
      <c r="Y2035" s="89"/>
      <c r="Z2035" s="66"/>
      <c r="AA2035" s="66"/>
      <c r="AB2035" s="66"/>
      <c r="AC2035" s="202"/>
      <c r="AD2035" s="166"/>
      <c r="AE2035" s="162" t="b">
        <f t="shared" si="614"/>
        <v>0</v>
      </c>
      <c r="AF2035" s="163">
        <f t="shared" si="615"/>
        <v>0</v>
      </c>
      <c r="AG2035" s="163">
        <f t="shared" si="616"/>
        <v>0</v>
      </c>
      <c r="AH2035" s="164">
        <f t="shared" si="617"/>
        <v>0</v>
      </c>
      <c r="AI2035" s="164">
        <f t="shared" si="618"/>
        <v>0</v>
      </c>
      <c r="AJ2035" s="164">
        <f t="shared" si="619"/>
        <v>0</v>
      </c>
      <c r="AK2035" s="164">
        <f t="shared" si="620"/>
        <v>0</v>
      </c>
      <c r="AL2035" s="164">
        <f t="shared" si="621"/>
        <v>0</v>
      </c>
      <c r="AM2035" s="164">
        <f t="shared" si="622"/>
        <v>1</v>
      </c>
      <c r="AN2035" s="146">
        <f t="shared" si="623"/>
        <v>0</v>
      </c>
      <c r="AO2035" s="146">
        <f t="shared" si="624"/>
        <v>0</v>
      </c>
      <c r="AP2035" s="146">
        <f t="shared" si="625"/>
        <v>0</v>
      </c>
      <c r="AQ2035" s="146">
        <f t="shared" si="626"/>
        <v>0</v>
      </c>
      <c r="AR2035" s="146">
        <f t="shared" si="627"/>
        <v>0</v>
      </c>
      <c r="AS2035" s="163">
        <f t="shared" si="628"/>
        <v>0</v>
      </c>
      <c r="AT2035" s="165">
        <f t="shared" si="629"/>
        <v>0</v>
      </c>
      <c r="AU2035" s="217"/>
      <c r="AV2035" s="66"/>
      <c r="AW2035" s="94"/>
      <c r="AX2035" s="94"/>
      <c r="AY2035" s="169"/>
      <c r="AZ2035" s="90"/>
      <c r="BA2035" s="94"/>
      <c r="BB2035" s="94"/>
      <c r="BC2035" s="94"/>
      <c r="BD2035" s="94"/>
      <c r="BE2035" s="91"/>
      <c r="BF2035" s="94"/>
      <c r="BG2035" s="94"/>
      <c r="BH2035" s="170"/>
      <c r="BI2035" s="66"/>
      <c r="BJ2035" s="66"/>
      <c r="BK2035" s="66"/>
      <c r="BL2035" s="290"/>
      <c r="BR2035" s="61"/>
      <c r="BT2035" s="60"/>
      <c r="BU2035" s="60"/>
    </row>
    <row r="2036" spans="1:73" s="59" customFormat="1" ht="30" hidden="1" customHeight="1" x14ac:dyDescent="0.25">
      <c r="A2036" s="139"/>
      <c r="B2036" s="89"/>
      <c r="C2036" s="159" t="str">
        <f t="shared" si="611"/>
        <v/>
      </c>
      <c r="D2036" s="159" t="str">
        <f t="shared" si="612"/>
        <v/>
      </c>
      <c r="E2036" s="201"/>
      <c r="F2036" s="90"/>
      <c r="G2036" s="265"/>
      <c r="H2036" s="90"/>
      <c r="I2036" s="266" t="b">
        <f t="shared" si="613"/>
        <v>0</v>
      </c>
      <c r="J2036" s="95"/>
      <c r="K2036" s="90"/>
      <c r="L2036" s="94"/>
      <c r="M2036" s="94"/>
      <c r="N2036" s="92"/>
      <c r="O2036" s="98"/>
      <c r="P2036" s="98"/>
      <c r="Q2036" s="98"/>
      <c r="R2036" s="90"/>
      <c r="S2036" s="90"/>
      <c r="T2036" s="90"/>
      <c r="U2036" s="94"/>
      <c r="V2036" s="181"/>
      <c r="W2036" s="89"/>
      <c r="X2036" s="89"/>
      <c r="Y2036" s="89"/>
      <c r="Z2036" s="66"/>
      <c r="AA2036" s="66"/>
      <c r="AB2036" s="66"/>
      <c r="AC2036" s="202"/>
      <c r="AD2036" s="166"/>
      <c r="AE2036" s="162" t="b">
        <f t="shared" si="614"/>
        <v>0</v>
      </c>
      <c r="AF2036" s="163">
        <f t="shared" si="615"/>
        <v>0</v>
      </c>
      <c r="AG2036" s="163">
        <f t="shared" si="616"/>
        <v>0</v>
      </c>
      <c r="AH2036" s="164">
        <f t="shared" si="617"/>
        <v>0</v>
      </c>
      <c r="AI2036" s="164">
        <f t="shared" si="618"/>
        <v>0</v>
      </c>
      <c r="AJ2036" s="164">
        <f t="shared" si="619"/>
        <v>0</v>
      </c>
      <c r="AK2036" s="164">
        <f t="shared" si="620"/>
        <v>0</v>
      </c>
      <c r="AL2036" s="164">
        <f t="shared" si="621"/>
        <v>0</v>
      </c>
      <c r="AM2036" s="164">
        <f t="shared" si="622"/>
        <v>1</v>
      </c>
      <c r="AN2036" s="146">
        <f t="shared" si="623"/>
        <v>0</v>
      </c>
      <c r="AO2036" s="146">
        <f t="shared" si="624"/>
        <v>0</v>
      </c>
      <c r="AP2036" s="146">
        <f t="shared" si="625"/>
        <v>0</v>
      </c>
      <c r="AQ2036" s="146">
        <f t="shared" si="626"/>
        <v>0</v>
      </c>
      <c r="AR2036" s="146">
        <f t="shared" si="627"/>
        <v>0</v>
      </c>
      <c r="AS2036" s="163">
        <f t="shared" si="628"/>
        <v>0</v>
      </c>
      <c r="AT2036" s="165">
        <f t="shared" si="629"/>
        <v>0</v>
      </c>
      <c r="AU2036" s="217"/>
      <c r="AV2036" s="66"/>
      <c r="AW2036" s="94"/>
      <c r="AX2036" s="94"/>
      <c r="AY2036" s="169"/>
      <c r="AZ2036" s="90"/>
      <c r="BA2036" s="94"/>
      <c r="BB2036" s="94"/>
      <c r="BC2036" s="94"/>
      <c r="BD2036" s="94"/>
      <c r="BE2036" s="91"/>
      <c r="BF2036" s="94"/>
      <c r="BG2036" s="94"/>
      <c r="BH2036" s="170"/>
      <c r="BI2036" s="66"/>
      <c r="BJ2036" s="66"/>
      <c r="BK2036" s="66"/>
      <c r="BL2036" s="290"/>
      <c r="BR2036" s="61"/>
      <c r="BS2036" s="60"/>
      <c r="BT2036" s="60"/>
      <c r="BU2036" s="60"/>
    </row>
    <row r="2037" spans="1:73" s="59" customFormat="1" ht="30" hidden="1" customHeight="1" x14ac:dyDescent="0.25">
      <c r="A2037" s="139"/>
      <c r="B2037" s="89"/>
      <c r="C2037" s="159" t="str">
        <f t="shared" si="611"/>
        <v/>
      </c>
      <c r="D2037" s="159" t="str">
        <f t="shared" si="612"/>
        <v/>
      </c>
      <c r="E2037" s="201"/>
      <c r="F2037" s="90"/>
      <c r="G2037" s="265"/>
      <c r="H2037" s="90"/>
      <c r="I2037" s="266" t="b">
        <f t="shared" si="613"/>
        <v>0</v>
      </c>
      <c r="J2037" s="95"/>
      <c r="K2037" s="90"/>
      <c r="L2037" s="94"/>
      <c r="M2037" s="94"/>
      <c r="N2037" s="92"/>
      <c r="O2037" s="98"/>
      <c r="P2037" s="98"/>
      <c r="Q2037" s="98"/>
      <c r="R2037" s="90"/>
      <c r="S2037" s="90"/>
      <c r="T2037" s="90"/>
      <c r="U2037" s="94"/>
      <c r="V2037" s="181"/>
      <c r="W2037" s="89"/>
      <c r="X2037" s="89"/>
      <c r="Y2037" s="89"/>
      <c r="Z2037" s="66"/>
      <c r="AA2037" s="66"/>
      <c r="AB2037" s="66"/>
      <c r="AC2037" s="202"/>
      <c r="AD2037" s="166"/>
      <c r="AE2037" s="162" t="b">
        <f t="shared" si="614"/>
        <v>0</v>
      </c>
      <c r="AF2037" s="163">
        <f t="shared" si="615"/>
        <v>0</v>
      </c>
      <c r="AG2037" s="163">
        <f t="shared" si="616"/>
        <v>0</v>
      </c>
      <c r="AH2037" s="164">
        <f t="shared" si="617"/>
        <v>0</v>
      </c>
      <c r="AI2037" s="164">
        <f t="shared" si="618"/>
        <v>0</v>
      </c>
      <c r="AJ2037" s="164">
        <f t="shared" si="619"/>
        <v>0</v>
      </c>
      <c r="AK2037" s="164">
        <f t="shared" si="620"/>
        <v>0</v>
      </c>
      <c r="AL2037" s="164">
        <f t="shared" si="621"/>
        <v>0</v>
      </c>
      <c r="AM2037" s="164">
        <f t="shared" si="622"/>
        <v>1</v>
      </c>
      <c r="AN2037" s="146">
        <f t="shared" si="623"/>
        <v>0</v>
      </c>
      <c r="AO2037" s="146">
        <f t="shared" si="624"/>
        <v>0</v>
      </c>
      <c r="AP2037" s="146">
        <f t="shared" si="625"/>
        <v>0</v>
      </c>
      <c r="AQ2037" s="146">
        <f t="shared" si="626"/>
        <v>0</v>
      </c>
      <c r="AR2037" s="146">
        <f t="shared" si="627"/>
        <v>0</v>
      </c>
      <c r="AS2037" s="163">
        <f t="shared" si="628"/>
        <v>0</v>
      </c>
      <c r="AT2037" s="165">
        <f t="shared" si="629"/>
        <v>0</v>
      </c>
      <c r="AU2037" s="217"/>
      <c r="AV2037" s="66"/>
      <c r="AW2037" s="94"/>
      <c r="AX2037" s="94"/>
      <c r="AY2037" s="169"/>
      <c r="AZ2037" s="90"/>
      <c r="BA2037" s="94"/>
      <c r="BB2037" s="94"/>
      <c r="BC2037" s="94"/>
      <c r="BD2037" s="94"/>
      <c r="BE2037" s="91"/>
      <c r="BF2037" s="94"/>
      <c r="BG2037" s="94"/>
      <c r="BH2037" s="170"/>
      <c r="BI2037" s="66"/>
      <c r="BJ2037" s="66"/>
      <c r="BK2037" s="66"/>
      <c r="BL2037" s="290"/>
      <c r="BR2037" s="61"/>
      <c r="BS2037" s="60"/>
      <c r="BT2037" s="60"/>
      <c r="BU2037" s="60"/>
    </row>
    <row r="2038" spans="1:73" s="59" customFormat="1" ht="30" hidden="1" customHeight="1" x14ac:dyDescent="0.25">
      <c r="A2038" s="139"/>
      <c r="B2038" s="89"/>
      <c r="C2038" s="159" t="str">
        <f t="shared" si="611"/>
        <v/>
      </c>
      <c r="D2038" s="159" t="str">
        <f t="shared" si="612"/>
        <v/>
      </c>
      <c r="E2038" s="201"/>
      <c r="F2038" s="90"/>
      <c r="G2038" s="265"/>
      <c r="H2038" s="90"/>
      <c r="I2038" s="266" t="b">
        <f t="shared" si="613"/>
        <v>0</v>
      </c>
      <c r="J2038" s="95"/>
      <c r="K2038" s="90"/>
      <c r="L2038" s="94"/>
      <c r="M2038" s="94"/>
      <c r="N2038" s="92"/>
      <c r="O2038" s="98"/>
      <c r="P2038" s="98"/>
      <c r="Q2038" s="98"/>
      <c r="R2038" s="90"/>
      <c r="S2038" s="90"/>
      <c r="T2038" s="90"/>
      <c r="U2038" s="94"/>
      <c r="V2038" s="181"/>
      <c r="W2038" s="89"/>
      <c r="X2038" s="89"/>
      <c r="Y2038" s="89"/>
      <c r="Z2038" s="66"/>
      <c r="AA2038" s="66"/>
      <c r="AB2038" s="66"/>
      <c r="AC2038" s="202"/>
      <c r="AD2038" s="166"/>
      <c r="AE2038" s="162" t="b">
        <f t="shared" si="614"/>
        <v>0</v>
      </c>
      <c r="AF2038" s="163">
        <f t="shared" si="615"/>
        <v>0</v>
      </c>
      <c r="AG2038" s="163">
        <f t="shared" si="616"/>
        <v>0</v>
      </c>
      <c r="AH2038" s="164">
        <f t="shared" si="617"/>
        <v>0</v>
      </c>
      <c r="AI2038" s="164">
        <f t="shared" si="618"/>
        <v>0</v>
      </c>
      <c r="AJ2038" s="164">
        <f t="shared" si="619"/>
        <v>0</v>
      </c>
      <c r="AK2038" s="164">
        <f t="shared" si="620"/>
        <v>0</v>
      </c>
      <c r="AL2038" s="164">
        <f t="shared" si="621"/>
        <v>0</v>
      </c>
      <c r="AM2038" s="164">
        <f t="shared" si="622"/>
        <v>1</v>
      </c>
      <c r="AN2038" s="146">
        <f t="shared" si="623"/>
        <v>0</v>
      </c>
      <c r="AO2038" s="146">
        <f t="shared" si="624"/>
        <v>0</v>
      </c>
      <c r="AP2038" s="146">
        <f t="shared" si="625"/>
        <v>0</v>
      </c>
      <c r="AQ2038" s="146">
        <f t="shared" si="626"/>
        <v>0</v>
      </c>
      <c r="AR2038" s="146">
        <f t="shared" si="627"/>
        <v>0</v>
      </c>
      <c r="AS2038" s="163">
        <f t="shared" si="628"/>
        <v>0</v>
      </c>
      <c r="AT2038" s="165">
        <f t="shared" si="629"/>
        <v>0</v>
      </c>
      <c r="AU2038" s="217"/>
      <c r="AV2038" s="66"/>
      <c r="AW2038" s="94"/>
      <c r="AX2038" s="94"/>
      <c r="AY2038" s="169"/>
      <c r="AZ2038" s="90"/>
      <c r="BA2038" s="94"/>
      <c r="BB2038" s="94"/>
      <c r="BC2038" s="94"/>
      <c r="BD2038" s="94"/>
      <c r="BE2038" s="91"/>
      <c r="BF2038" s="94"/>
      <c r="BG2038" s="94"/>
      <c r="BH2038" s="170"/>
      <c r="BI2038" s="66"/>
      <c r="BJ2038" s="66"/>
      <c r="BK2038" s="66"/>
      <c r="BL2038" s="290"/>
      <c r="BR2038" s="61"/>
      <c r="BS2038" s="60"/>
      <c r="BT2038" s="60"/>
      <c r="BU2038" s="60"/>
    </row>
    <row r="2039" spans="1:73" s="59" customFormat="1" ht="30" hidden="1" customHeight="1" x14ac:dyDescent="0.25">
      <c r="A2039" s="139"/>
      <c r="B2039" s="89"/>
      <c r="C2039" s="159" t="str">
        <f t="shared" si="611"/>
        <v/>
      </c>
      <c r="D2039" s="159" t="str">
        <f t="shared" si="612"/>
        <v/>
      </c>
      <c r="E2039" s="201"/>
      <c r="F2039" s="90"/>
      <c r="G2039" s="265"/>
      <c r="H2039" s="90"/>
      <c r="I2039" s="266" t="b">
        <f t="shared" si="613"/>
        <v>0</v>
      </c>
      <c r="J2039" s="95"/>
      <c r="K2039" s="90"/>
      <c r="L2039" s="94"/>
      <c r="M2039" s="94"/>
      <c r="N2039" s="92"/>
      <c r="O2039" s="66"/>
      <c r="P2039" s="66"/>
      <c r="Q2039" s="92"/>
      <c r="R2039" s="90"/>
      <c r="S2039" s="90"/>
      <c r="T2039" s="90"/>
      <c r="U2039" s="94"/>
      <c r="V2039" s="181"/>
      <c r="W2039" s="89"/>
      <c r="X2039" s="89"/>
      <c r="Y2039" s="89"/>
      <c r="Z2039" s="66"/>
      <c r="AA2039" s="66"/>
      <c r="AB2039" s="66"/>
      <c r="AC2039" s="202"/>
      <c r="AD2039" s="166"/>
      <c r="AE2039" s="162" t="b">
        <f t="shared" si="614"/>
        <v>0</v>
      </c>
      <c r="AF2039" s="163">
        <f t="shared" si="615"/>
        <v>0</v>
      </c>
      <c r="AG2039" s="163">
        <f t="shared" si="616"/>
        <v>0</v>
      </c>
      <c r="AH2039" s="164">
        <f t="shared" si="617"/>
        <v>0</v>
      </c>
      <c r="AI2039" s="164">
        <f t="shared" si="618"/>
        <v>0</v>
      </c>
      <c r="AJ2039" s="164">
        <f t="shared" si="619"/>
        <v>0</v>
      </c>
      <c r="AK2039" s="164">
        <f t="shared" si="620"/>
        <v>0</v>
      </c>
      <c r="AL2039" s="164">
        <f t="shared" si="621"/>
        <v>0</v>
      </c>
      <c r="AM2039" s="164">
        <f t="shared" si="622"/>
        <v>1</v>
      </c>
      <c r="AN2039" s="146">
        <f t="shared" si="623"/>
        <v>0</v>
      </c>
      <c r="AO2039" s="146">
        <f t="shared" si="624"/>
        <v>0</v>
      </c>
      <c r="AP2039" s="146">
        <f t="shared" si="625"/>
        <v>0</v>
      </c>
      <c r="AQ2039" s="146">
        <f t="shared" si="626"/>
        <v>0</v>
      </c>
      <c r="AR2039" s="146">
        <f t="shared" si="627"/>
        <v>0</v>
      </c>
      <c r="AS2039" s="163">
        <f t="shared" si="628"/>
        <v>0</v>
      </c>
      <c r="AT2039" s="165">
        <f t="shared" si="629"/>
        <v>0</v>
      </c>
      <c r="AU2039" s="217"/>
      <c r="AV2039" s="66"/>
      <c r="AW2039" s="94"/>
      <c r="AX2039" s="94"/>
      <c r="AY2039" s="169"/>
      <c r="AZ2039" s="90"/>
      <c r="BA2039" s="94"/>
      <c r="BB2039" s="94"/>
      <c r="BC2039" s="94"/>
      <c r="BD2039" s="94"/>
      <c r="BE2039" s="91"/>
      <c r="BF2039" s="94"/>
      <c r="BG2039" s="94"/>
      <c r="BH2039" s="170"/>
      <c r="BI2039" s="66"/>
      <c r="BJ2039" s="66"/>
      <c r="BK2039" s="66"/>
      <c r="BL2039" s="140"/>
      <c r="BR2039" s="61"/>
      <c r="BT2039" s="60"/>
      <c r="BU2039" s="60"/>
    </row>
    <row r="2040" spans="1:73" s="59" customFormat="1" ht="30" hidden="1" customHeight="1" x14ac:dyDescent="0.25">
      <c r="A2040" s="139"/>
      <c r="B2040" s="89"/>
      <c r="C2040" s="159" t="str">
        <f t="shared" si="611"/>
        <v/>
      </c>
      <c r="D2040" s="159" t="str">
        <f t="shared" si="612"/>
        <v/>
      </c>
      <c r="E2040" s="201"/>
      <c r="F2040" s="90"/>
      <c r="G2040" s="265"/>
      <c r="H2040" s="90"/>
      <c r="I2040" s="266" t="b">
        <f t="shared" si="613"/>
        <v>0</v>
      </c>
      <c r="J2040" s="95"/>
      <c r="K2040" s="90"/>
      <c r="L2040" s="94"/>
      <c r="M2040" s="94"/>
      <c r="N2040" s="92"/>
      <c r="O2040" s="66"/>
      <c r="P2040" s="66"/>
      <c r="Q2040" s="66"/>
      <c r="R2040" s="90"/>
      <c r="S2040" s="90"/>
      <c r="T2040" s="90"/>
      <c r="U2040" s="94"/>
      <c r="V2040" s="181"/>
      <c r="W2040" s="89"/>
      <c r="X2040" s="89"/>
      <c r="Y2040" s="89"/>
      <c r="Z2040" s="66"/>
      <c r="AA2040" s="66"/>
      <c r="AB2040" s="66"/>
      <c r="AC2040" s="202"/>
      <c r="AD2040" s="166"/>
      <c r="AE2040" s="162" t="b">
        <f t="shared" si="614"/>
        <v>0</v>
      </c>
      <c r="AF2040" s="163">
        <f t="shared" si="615"/>
        <v>0</v>
      </c>
      <c r="AG2040" s="163">
        <f t="shared" si="616"/>
        <v>0</v>
      </c>
      <c r="AH2040" s="164">
        <f t="shared" si="617"/>
        <v>0</v>
      </c>
      <c r="AI2040" s="164">
        <f t="shared" si="618"/>
        <v>0</v>
      </c>
      <c r="AJ2040" s="164">
        <f t="shared" si="619"/>
        <v>0</v>
      </c>
      <c r="AK2040" s="164">
        <f t="shared" si="620"/>
        <v>0</v>
      </c>
      <c r="AL2040" s="164">
        <f t="shared" si="621"/>
        <v>0</v>
      </c>
      <c r="AM2040" s="164">
        <f t="shared" si="622"/>
        <v>1</v>
      </c>
      <c r="AN2040" s="146">
        <f t="shared" si="623"/>
        <v>0</v>
      </c>
      <c r="AO2040" s="146">
        <f t="shared" si="624"/>
        <v>0</v>
      </c>
      <c r="AP2040" s="146">
        <f t="shared" si="625"/>
        <v>0</v>
      </c>
      <c r="AQ2040" s="146">
        <f t="shared" si="626"/>
        <v>0</v>
      </c>
      <c r="AR2040" s="146">
        <f t="shared" si="627"/>
        <v>0</v>
      </c>
      <c r="AS2040" s="163">
        <f t="shared" si="628"/>
        <v>0</v>
      </c>
      <c r="AT2040" s="165">
        <f t="shared" si="629"/>
        <v>0</v>
      </c>
      <c r="AU2040" s="217"/>
      <c r="AV2040" s="66"/>
      <c r="AW2040" s="94"/>
      <c r="AX2040" s="94"/>
      <c r="AY2040" s="169"/>
      <c r="AZ2040" s="90"/>
      <c r="BA2040" s="94"/>
      <c r="BB2040" s="94"/>
      <c r="BC2040" s="94"/>
      <c r="BD2040" s="94"/>
      <c r="BE2040" s="91"/>
      <c r="BF2040" s="94"/>
      <c r="BG2040" s="94"/>
      <c r="BH2040" s="170"/>
      <c r="BI2040" s="66"/>
      <c r="BJ2040" s="66"/>
      <c r="BK2040" s="66"/>
      <c r="BL2040" s="140"/>
      <c r="BR2040" s="61"/>
      <c r="BS2040" s="60"/>
      <c r="BT2040" s="60"/>
      <c r="BU2040" s="60"/>
    </row>
    <row r="2041" spans="1:73" s="59" customFormat="1" ht="30" hidden="1" customHeight="1" x14ac:dyDescent="0.25">
      <c r="A2041" s="139"/>
      <c r="B2041" s="89"/>
      <c r="C2041" s="159" t="str">
        <f t="shared" si="611"/>
        <v/>
      </c>
      <c r="D2041" s="159" t="str">
        <f t="shared" si="612"/>
        <v/>
      </c>
      <c r="E2041" s="201"/>
      <c r="F2041" s="90"/>
      <c r="G2041" s="265"/>
      <c r="H2041" s="90"/>
      <c r="I2041" s="266" t="b">
        <f t="shared" si="613"/>
        <v>0</v>
      </c>
      <c r="J2041" s="95"/>
      <c r="K2041" s="90"/>
      <c r="L2041" s="94"/>
      <c r="M2041" s="94"/>
      <c r="N2041" s="92"/>
      <c r="O2041" s="66"/>
      <c r="P2041" s="66"/>
      <c r="Q2041" s="66"/>
      <c r="R2041" s="90"/>
      <c r="S2041" s="90"/>
      <c r="T2041" s="90"/>
      <c r="U2041" s="94"/>
      <c r="V2041" s="181"/>
      <c r="W2041" s="89"/>
      <c r="X2041" s="89"/>
      <c r="Y2041" s="89"/>
      <c r="Z2041" s="66"/>
      <c r="AA2041" s="66"/>
      <c r="AB2041" s="66"/>
      <c r="AC2041" s="202"/>
      <c r="AD2041" s="166"/>
      <c r="AE2041" s="162" t="b">
        <f t="shared" si="614"/>
        <v>0</v>
      </c>
      <c r="AF2041" s="163">
        <f t="shared" si="615"/>
        <v>0</v>
      </c>
      <c r="AG2041" s="163">
        <f t="shared" si="616"/>
        <v>0</v>
      </c>
      <c r="AH2041" s="164">
        <f t="shared" si="617"/>
        <v>0</v>
      </c>
      <c r="AI2041" s="164">
        <f t="shared" si="618"/>
        <v>0</v>
      </c>
      <c r="AJ2041" s="164">
        <f t="shared" si="619"/>
        <v>0</v>
      </c>
      <c r="AK2041" s="164">
        <f t="shared" si="620"/>
        <v>0</v>
      </c>
      <c r="AL2041" s="164">
        <f t="shared" si="621"/>
        <v>0</v>
      </c>
      <c r="AM2041" s="164">
        <f t="shared" si="622"/>
        <v>1</v>
      </c>
      <c r="AN2041" s="146">
        <f t="shared" si="623"/>
        <v>0</v>
      </c>
      <c r="AO2041" s="146">
        <f t="shared" si="624"/>
        <v>0</v>
      </c>
      <c r="AP2041" s="146">
        <f t="shared" si="625"/>
        <v>0</v>
      </c>
      <c r="AQ2041" s="146">
        <f t="shared" si="626"/>
        <v>0</v>
      </c>
      <c r="AR2041" s="146">
        <f t="shared" si="627"/>
        <v>0</v>
      </c>
      <c r="AS2041" s="163">
        <f t="shared" si="628"/>
        <v>0</v>
      </c>
      <c r="AT2041" s="165">
        <f t="shared" si="629"/>
        <v>0</v>
      </c>
      <c r="AU2041" s="217"/>
      <c r="AV2041" s="66"/>
      <c r="AW2041" s="94"/>
      <c r="AX2041" s="94"/>
      <c r="AY2041" s="169"/>
      <c r="AZ2041" s="90"/>
      <c r="BA2041" s="94"/>
      <c r="BB2041" s="94"/>
      <c r="BC2041" s="94"/>
      <c r="BD2041" s="94"/>
      <c r="BE2041" s="91"/>
      <c r="BF2041" s="94"/>
      <c r="BG2041" s="94"/>
      <c r="BH2041" s="170"/>
      <c r="BI2041" s="66"/>
      <c r="BJ2041" s="66"/>
      <c r="BK2041" s="66"/>
      <c r="BL2041" s="140"/>
      <c r="BR2041" s="61"/>
      <c r="BS2041" s="60"/>
      <c r="BT2041" s="60"/>
      <c r="BU2041" s="60"/>
    </row>
    <row r="2042" spans="1:73" s="59" customFormat="1" ht="30" hidden="1" customHeight="1" x14ac:dyDescent="0.25">
      <c r="A2042" s="139"/>
      <c r="B2042" s="89"/>
      <c r="C2042" s="159" t="str">
        <f t="shared" si="611"/>
        <v/>
      </c>
      <c r="D2042" s="159" t="str">
        <f t="shared" si="612"/>
        <v/>
      </c>
      <c r="E2042" s="201"/>
      <c r="F2042" s="90"/>
      <c r="G2042" s="265"/>
      <c r="H2042" s="90"/>
      <c r="I2042" s="266" t="b">
        <f t="shared" si="613"/>
        <v>0</v>
      </c>
      <c r="J2042" s="95"/>
      <c r="K2042" s="90"/>
      <c r="L2042" s="94"/>
      <c r="M2042" s="94"/>
      <c r="N2042" s="92"/>
      <c r="O2042" s="98"/>
      <c r="P2042" s="98"/>
      <c r="Q2042" s="66"/>
      <c r="R2042" s="90"/>
      <c r="S2042" s="90"/>
      <c r="T2042" s="90"/>
      <c r="U2042" s="94"/>
      <c r="V2042" s="181"/>
      <c r="W2042" s="89"/>
      <c r="X2042" s="89"/>
      <c r="Y2042" s="89"/>
      <c r="Z2042" s="66"/>
      <c r="AA2042" s="66"/>
      <c r="AB2042" s="66"/>
      <c r="AC2042" s="202"/>
      <c r="AD2042" s="166"/>
      <c r="AE2042" s="162" t="b">
        <f t="shared" si="614"/>
        <v>0</v>
      </c>
      <c r="AF2042" s="163">
        <f t="shared" si="615"/>
        <v>0</v>
      </c>
      <c r="AG2042" s="163">
        <f t="shared" si="616"/>
        <v>0</v>
      </c>
      <c r="AH2042" s="164">
        <f t="shared" si="617"/>
        <v>0</v>
      </c>
      <c r="AI2042" s="164">
        <f t="shared" si="618"/>
        <v>0</v>
      </c>
      <c r="AJ2042" s="164">
        <f t="shared" si="619"/>
        <v>0</v>
      </c>
      <c r="AK2042" s="164">
        <f t="shared" si="620"/>
        <v>0</v>
      </c>
      <c r="AL2042" s="164">
        <f t="shared" si="621"/>
        <v>0</v>
      </c>
      <c r="AM2042" s="164">
        <f t="shared" si="622"/>
        <v>1</v>
      </c>
      <c r="AN2042" s="146">
        <f t="shared" si="623"/>
        <v>0</v>
      </c>
      <c r="AO2042" s="146">
        <f t="shared" si="624"/>
        <v>0</v>
      </c>
      <c r="AP2042" s="146">
        <f t="shared" si="625"/>
        <v>0</v>
      </c>
      <c r="AQ2042" s="146">
        <f t="shared" si="626"/>
        <v>0</v>
      </c>
      <c r="AR2042" s="146">
        <f t="shared" si="627"/>
        <v>0</v>
      </c>
      <c r="AS2042" s="163">
        <f t="shared" si="628"/>
        <v>0</v>
      </c>
      <c r="AT2042" s="165">
        <f t="shared" si="629"/>
        <v>0</v>
      </c>
      <c r="AU2042" s="217"/>
      <c r="AV2042" s="66"/>
      <c r="AW2042" s="94"/>
      <c r="AX2042" s="94"/>
      <c r="AY2042" s="169"/>
      <c r="AZ2042" s="90"/>
      <c r="BA2042" s="94"/>
      <c r="BB2042" s="94"/>
      <c r="BC2042" s="94"/>
      <c r="BD2042" s="94"/>
      <c r="BE2042" s="91"/>
      <c r="BF2042" s="94"/>
      <c r="BG2042" s="94"/>
      <c r="BH2042" s="170"/>
      <c r="BI2042" s="66"/>
      <c r="BJ2042" s="66"/>
      <c r="BK2042" s="66"/>
      <c r="BL2042" s="140"/>
      <c r="BR2042" s="61"/>
      <c r="BT2042" s="60"/>
      <c r="BU2042" s="60"/>
    </row>
    <row r="2043" spans="1:73" s="59" customFormat="1" ht="30" hidden="1" customHeight="1" x14ac:dyDescent="0.25">
      <c r="A2043" s="139"/>
      <c r="B2043" s="89"/>
      <c r="C2043" s="159" t="str">
        <f t="shared" si="611"/>
        <v/>
      </c>
      <c r="D2043" s="159" t="str">
        <f t="shared" si="612"/>
        <v/>
      </c>
      <c r="E2043" s="201"/>
      <c r="F2043" s="90"/>
      <c r="G2043" s="265"/>
      <c r="H2043" s="90"/>
      <c r="I2043" s="266" t="b">
        <f t="shared" si="613"/>
        <v>0</v>
      </c>
      <c r="J2043" s="95"/>
      <c r="K2043" s="90"/>
      <c r="L2043" s="94"/>
      <c r="M2043" s="94"/>
      <c r="N2043" s="98"/>
      <c r="O2043" s="98"/>
      <c r="P2043" s="98"/>
      <c r="Q2043" s="98"/>
      <c r="R2043" s="90"/>
      <c r="S2043" s="90"/>
      <c r="T2043" s="90"/>
      <c r="U2043" s="94"/>
      <c r="V2043" s="181"/>
      <c r="W2043" s="89"/>
      <c r="X2043" s="89"/>
      <c r="Y2043" s="89"/>
      <c r="Z2043" s="66"/>
      <c r="AA2043" s="66"/>
      <c r="AB2043" s="66"/>
      <c r="AC2043" s="202"/>
      <c r="AD2043" s="166"/>
      <c r="AE2043" s="162" t="b">
        <f t="shared" si="614"/>
        <v>0</v>
      </c>
      <c r="AF2043" s="163">
        <f t="shared" si="615"/>
        <v>0</v>
      </c>
      <c r="AG2043" s="163">
        <f t="shared" si="616"/>
        <v>0</v>
      </c>
      <c r="AH2043" s="164">
        <f t="shared" si="617"/>
        <v>0</v>
      </c>
      <c r="AI2043" s="164">
        <f t="shared" si="618"/>
        <v>0</v>
      </c>
      <c r="AJ2043" s="164">
        <f t="shared" si="619"/>
        <v>0</v>
      </c>
      <c r="AK2043" s="164">
        <f t="shared" si="620"/>
        <v>0</v>
      </c>
      <c r="AL2043" s="164">
        <f t="shared" si="621"/>
        <v>0</v>
      </c>
      <c r="AM2043" s="164">
        <f t="shared" si="622"/>
        <v>1</v>
      </c>
      <c r="AN2043" s="146">
        <f t="shared" si="623"/>
        <v>0</v>
      </c>
      <c r="AO2043" s="146">
        <f t="shared" si="624"/>
        <v>0</v>
      </c>
      <c r="AP2043" s="146">
        <f t="shared" si="625"/>
        <v>0</v>
      </c>
      <c r="AQ2043" s="146">
        <f t="shared" si="626"/>
        <v>0</v>
      </c>
      <c r="AR2043" s="146">
        <f t="shared" si="627"/>
        <v>0</v>
      </c>
      <c r="AS2043" s="163">
        <f t="shared" si="628"/>
        <v>0</v>
      </c>
      <c r="AT2043" s="165">
        <f t="shared" si="629"/>
        <v>0</v>
      </c>
      <c r="AU2043" s="217"/>
      <c r="AV2043" s="66"/>
      <c r="AW2043" s="94"/>
      <c r="AX2043" s="94"/>
      <c r="AY2043" s="169"/>
      <c r="AZ2043" s="90"/>
      <c r="BA2043" s="94"/>
      <c r="BB2043" s="94"/>
      <c r="BC2043" s="94"/>
      <c r="BD2043" s="94"/>
      <c r="BE2043" s="91"/>
      <c r="BF2043" s="94"/>
      <c r="BG2043" s="94"/>
      <c r="BH2043" s="170"/>
      <c r="BI2043" s="66"/>
      <c r="BJ2043" s="66"/>
      <c r="BK2043" s="66"/>
      <c r="BL2043" s="140"/>
      <c r="BR2043" s="61"/>
      <c r="BS2043" s="60"/>
      <c r="BT2043" s="60"/>
      <c r="BU2043" s="60"/>
    </row>
    <row r="2044" spans="1:73" s="59" customFormat="1" ht="30" hidden="1" customHeight="1" x14ac:dyDescent="0.25">
      <c r="A2044" s="139"/>
      <c r="B2044" s="89"/>
      <c r="C2044" s="159" t="str">
        <f t="shared" si="611"/>
        <v/>
      </c>
      <c r="D2044" s="159" t="str">
        <f t="shared" si="612"/>
        <v/>
      </c>
      <c r="E2044" s="201"/>
      <c r="F2044" s="90"/>
      <c r="G2044" s="265"/>
      <c r="H2044" s="90"/>
      <c r="I2044" s="266" t="b">
        <f t="shared" si="613"/>
        <v>0</v>
      </c>
      <c r="J2044" s="95"/>
      <c r="K2044" s="90"/>
      <c r="L2044" s="94"/>
      <c r="M2044" s="94"/>
      <c r="N2044" s="98"/>
      <c r="O2044" s="66"/>
      <c r="P2044" s="66"/>
      <c r="Q2044" s="66"/>
      <c r="R2044" s="90"/>
      <c r="S2044" s="90"/>
      <c r="T2044" s="90"/>
      <c r="U2044" s="94"/>
      <c r="V2044" s="181"/>
      <c r="W2044" s="89"/>
      <c r="X2044" s="89"/>
      <c r="Y2044" s="89"/>
      <c r="Z2044" s="66"/>
      <c r="AA2044" s="66"/>
      <c r="AB2044" s="66"/>
      <c r="AC2044" s="202"/>
      <c r="AD2044" s="166"/>
      <c r="AE2044" s="162" t="b">
        <f t="shared" si="614"/>
        <v>0</v>
      </c>
      <c r="AF2044" s="163">
        <f t="shared" si="615"/>
        <v>0</v>
      </c>
      <c r="AG2044" s="163">
        <f t="shared" si="616"/>
        <v>0</v>
      </c>
      <c r="AH2044" s="164">
        <f t="shared" si="617"/>
        <v>0</v>
      </c>
      <c r="AI2044" s="164">
        <f t="shared" si="618"/>
        <v>0</v>
      </c>
      <c r="AJ2044" s="164">
        <f t="shared" si="619"/>
        <v>0</v>
      </c>
      <c r="AK2044" s="164">
        <f t="shared" si="620"/>
        <v>0</v>
      </c>
      <c r="AL2044" s="164">
        <f t="shared" si="621"/>
        <v>0</v>
      </c>
      <c r="AM2044" s="164">
        <f t="shared" si="622"/>
        <v>1</v>
      </c>
      <c r="AN2044" s="146">
        <f t="shared" si="623"/>
        <v>0</v>
      </c>
      <c r="AO2044" s="146">
        <f t="shared" si="624"/>
        <v>0</v>
      </c>
      <c r="AP2044" s="146">
        <f t="shared" si="625"/>
        <v>0</v>
      </c>
      <c r="AQ2044" s="146">
        <f t="shared" si="626"/>
        <v>0</v>
      </c>
      <c r="AR2044" s="146">
        <f t="shared" si="627"/>
        <v>0</v>
      </c>
      <c r="AS2044" s="163">
        <f t="shared" si="628"/>
        <v>0</v>
      </c>
      <c r="AT2044" s="165">
        <f t="shared" si="629"/>
        <v>0</v>
      </c>
      <c r="AU2044" s="217"/>
      <c r="AV2044" s="66"/>
      <c r="AW2044" s="94"/>
      <c r="AX2044" s="94"/>
      <c r="AY2044" s="169"/>
      <c r="AZ2044" s="90"/>
      <c r="BA2044" s="94"/>
      <c r="BB2044" s="94"/>
      <c r="BC2044" s="94"/>
      <c r="BD2044" s="94"/>
      <c r="BE2044" s="91"/>
      <c r="BF2044" s="94"/>
      <c r="BG2044" s="94"/>
      <c r="BH2044" s="170"/>
      <c r="BI2044" s="66"/>
      <c r="BJ2044" s="66"/>
      <c r="BK2044" s="66"/>
      <c r="BL2044" s="140"/>
      <c r="BR2044" s="61"/>
      <c r="BS2044" s="60"/>
      <c r="BT2044" s="60"/>
      <c r="BU2044" s="60"/>
    </row>
    <row r="2045" spans="1:73" s="59" customFormat="1" ht="30" hidden="1" customHeight="1" x14ac:dyDescent="0.25">
      <c r="A2045" s="139"/>
      <c r="B2045" s="89"/>
      <c r="C2045" s="159" t="str">
        <f t="shared" ref="C2045:C2108" si="630">IF(B2045=0,"",YEAR(B2045))</f>
        <v/>
      </c>
      <c r="D2045" s="159" t="str">
        <f t="shared" ref="D2045:D2108" si="631">IF(B2045=0,"",TEXT(B2045,"MMMM"))</f>
        <v/>
      </c>
      <c r="E2045" s="201"/>
      <c r="F2045" s="90"/>
      <c r="G2045" s="265"/>
      <c r="H2045" s="90"/>
      <c r="I2045" s="266" t="b">
        <f t="shared" si="613"/>
        <v>0</v>
      </c>
      <c r="J2045" s="95"/>
      <c r="K2045" s="90"/>
      <c r="L2045" s="94"/>
      <c r="M2045" s="94"/>
      <c r="N2045" s="98"/>
      <c r="O2045" s="97"/>
      <c r="P2045" s="97"/>
      <c r="Q2045" s="92"/>
      <c r="R2045" s="90"/>
      <c r="S2045" s="90"/>
      <c r="T2045" s="90"/>
      <c r="U2045" s="94"/>
      <c r="V2045" s="181"/>
      <c r="W2045" s="89"/>
      <c r="X2045" s="89"/>
      <c r="Y2045" s="89"/>
      <c r="Z2045" s="66"/>
      <c r="AA2045" s="66"/>
      <c r="AB2045" s="66"/>
      <c r="AC2045" s="202"/>
      <c r="AD2045" s="166"/>
      <c r="AE2045" s="162" t="b">
        <f t="shared" si="614"/>
        <v>0</v>
      </c>
      <c r="AF2045" s="163">
        <f t="shared" si="615"/>
        <v>0</v>
      </c>
      <c r="AG2045" s="163">
        <f t="shared" si="616"/>
        <v>0</v>
      </c>
      <c r="AH2045" s="164">
        <f t="shared" si="617"/>
        <v>0</v>
      </c>
      <c r="AI2045" s="164">
        <f t="shared" si="618"/>
        <v>0</v>
      </c>
      <c r="AJ2045" s="164">
        <f t="shared" si="619"/>
        <v>0</v>
      </c>
      <c r="AK2045" s="164">
        <f t="shared" si="620"/>
        <v>0</v>
      </c>
      <c r="AL2045" s="164">
        <f t="shared" si="621"/>
        <v>0</v>
      </c>
      <c r="AM2045" s="164">
        <f t="shared" si="622"/>
        <v>1</v>
      </c>
      <c r="AN2045" s="146">
        <f t="shared" si="623"/>
        <v>0</v>
      </c>
      <c r="AO2045" s="146">
        <f t="shared" si="624"/>
        <v>0</v>
      </c>
      <c r="AP2045" s="146">
        <f t="shared" si="625"/>
        <v>0</v>
      </c>
      <c r="AQ2045" s="146">
        <f t="shared" si="626"/>
        <v>0</v>
      </c>
      <c r="AR2045" s="146">
        <f t="shared" si="627"/>
        <v>0</v>
      </c>
      <c r="AS2045" s="163">
        <f t="shared" si="628"/>
        <v>0</v>
      </c>
      <c r="AT2045" s="165">
        <f t="shared" si="629"/>
        <v>0</v>
      </c>
      <c r="AU2045" s="217"/>
      <c r="AV2045" s="66"/>
      <c r="AW2045" s="94"/>
      <c r="AX2045" s="94"/>
      <c r="AY2045" s="169"/>
      <c r="AZ2045" s="90"/>
      <c r="BA2045" s="94"/>
      <c r="BB2045" s="94"/>
      <c r="BC2045" s="94"/>
      <c r="BD2045" s="94"/>
      <c r="BE2045" s="91"/>
      <c r="BF2045" s="94"/>
      <c r="BG2045" s="94"/>
      <c r="BH2045" s="170"/>
      <c r="BI2045" s="66"/>
      <c r="BJ2045" s="66"/>
      <c r="BK2045" s="66"/>
      <c r="BL2045" s="140"/>
      <c r="BR2045" s="61"/>
      <c r="BT2045" s="60"/>
      <c r="BU2045" s="60"/>
    </row>
    <row r="2046" spans="1:73" s="59" customFormat="1" ht="30" hidden="1" customHeight="1" x14ac:dyDescent="0.25">
      <c r="A2046" s="139"/>
      <c r="B2046" s="89"/>
      <c r="C2046" s="159" t="str">
        <f t="shared" si="630"/>
        <v/>
      </c>
      <c r="D2046" s="159" t="str">
        <f t="shared" si="631"/>
        <v/>
      </c>
      <c r="E2046" s="201"/>
      <c r="F2046" s="90"/>
      <c r="G2046" s="265"/>
      <c r="H2046" s="90"/>
      <c r="I2046" s="266" t="b">
        <f t="shared" si="613"/>
        <v>0</v>
      </c>
      <c r="J2046" s="95"/>
      <c r="K2046" s="90"/>
      <c r="L2046" s="94"/>
      <c r="M2046" s="94"/>
      <c r="N2046" s="98"/>
      <c r="O2046" s="97"/>
      <c r="P2046" s="97"/>
      <c r="Q2046" s="92"/>
      <c r="R2046" s="90"/>
      <c r="S2046" s="90"/>
      <c r="T2046" s="90"/>
      <c r="U2046" s="94"/>
      <c r="V2046" s="181"/>
      <c r="W2046" s="89"/>
      <c r="X2046" s="89"/>
      <c r="Y2046" s="89"/>
      <c r="Z2046" s="66"/>
      <c r="AA2046" s="66"/>
      <c r="AB2046" s="66"/>
      <c r="AC2046" s="202"/>
      <c r="AD2046" s="166"/>
      <c r="AE2046" s="162" t="b">
        <f t="shared" si="614"/>
        <v>0</v>
      </c>
      <c r="AF2046" s="163">
        <f t="shared" si="615"/>
        <v>0</v>
      </c>
      <c r="AG2046" s="163">
        <f t="shared" si="616"/>
        <v>0</v>
      </c>
      <c r="AH2046" s="164">
        <f t="shared" si="617"/>
        <v>0</v>
      </c>
      <c r="AI2046" s="164">
        <f t="shared" si="618"/>
        <v>0</v>
      </c>
      <c r="AJ2046" s="164">
        <f t="shared" si="619"/>
        <v>0</v>
      </c>
      <c r="AK2046" s="164">
        <f t="shared" si="620"/>
        <v>0</v>
      </c>
      <c r="AL2046" s="164">
        <f t="shared" si="621"/>
        <v>0</v>
      </c>
      <c r="AM2046" s="164">
        <f t="shared" si="622"/>
        <v>1</v>
      </c>
      <c r="AN2046" s="146">
        <f t="shared" si="623"/>
        <v>0</v>
      </c>
      <c r="AO2046" s="146">
        <f t="shared" si="624"/>
        <v>0</v>
      </c>
      <c r="AP2046" s="146">
        <f t="shared" si="625"/>
        <v>0</v>
      </c>
      <c r="AQ2046" s="146">
        <f t="shared" si="626"/>
        <v>0</v>
      </c>
      <c r="AR2046" s="146">
        <f t="shared" si="627"/>
        <v>0</v>
      </c>
      <c r="AS2046" s="163">
        <f t="shared" si="628"/>
        <v>0</v>
      </c>
      <c r="AT2046" s="165">
        <f t="shared" si="629"/>
        <v>0</v>
      </c>
      <c r="AU2046" s="217"/>
      <c r="AV2046" s="66"/>
      <c r="AW2046" s="94"/>
      <c r="AX2046" s="94"/>
      <c r="AY2046" s="169"/>
      <c r="AZ2046" s="90"/>
      <c r="BA2046" s="94"/>
      <c r="BB2046" s="94"/>
      <c r="BC2046" s="94"/>
      <c r="BD2046" s="94"/>
      <c r="BE2046" s="91"/>
      <c r="BF2046" s="94"/>
      <c r="BG2046" s="94"/>
      <c r="BH2046" s="170"/>
      <c r="BI2046" s="66"/>
      <c r="BJ2046" s="66"/>
      <c r="BK2046" s="66"/>
      <c r="BL2046" s="140"/>
      <c r="BR2046" s="61"/>
      <c r="BT2046" s="60"/>
      <c r="BU2046" s="60"/>
    </row>
    <row r="2047" spans="1:73" s="59" customFormat="1" ht="30" hidden="1" customHeight="1" x14ac:dyDescent="0.25">
      <c r="A2047" s="139"/>
      <c r="B2047" s="89"/>
      <c r="C2047" s="159" t="str">
        <f t="shared" si="630"/>
        <v/>
      </c>
      <c r="D2047" s="159" t="str">
        <f t="shared" si="631"/>
        <v/>
      </c>
      <c r="E2047" s="201"/>
      <c r="F2047" s="90"/>
      <c r="G2047" s="265"/>
      <c r="H2047" s="90"/>
      <c r="I2047" s="266" t="b">
        <f t="shared" si="613"/>
        <v>0</v>
      </c>
      <c r="J2047" s="95"/>
      <c r="K2047" s="90"/>
      <c r="L2047" s="94"/>
      <c r="M2047" s="94"/>
      <c r="N2047" s="98"/>
      <c r="O2047" s="97"/>
      <c r="P2047" s="97"/>
      <c r="Q2047" s="92"/>
      <c r="R2047" s="90"/>
      <c r="S2047" s="90"/>
      <c r="T2047" s="90"/>
      <c r="U2047" s="94"/>
      <c r="V2047" s="181"/>
      <c r="W2047" s="89"/>
      <c r="X2047" s="89"/>
      <c r="Y2047" s="89"/>
      <c r="Z2047" s="66"/>
      <c r="AA2047" s="66"/>
      <c r="AB2047" s="66"/>
      <c r="AC2047" s="202"/>
      <c r="AD2047" s="166"/>
      <c r="AE2047" s="162" t="b">
        <f t="shared" si="614"/>
        <v>0</v>
      </c>
      <c r="AF2047" s="163">
        <f t="shared" si="615"/>
        <v>0</v>
      </c>
      <c r="AG2047" s="163">
        <f t="shared" si="616"/>
        <v>0</v>
      </c>
      <c r="AH2047" s="164">
        <f t="shared" si="617"/>
        <v>0</v>
      </c>
      <c r="AI2047" s="164">
        <f t="shared" si="618"/>
        <v>0</v>
      </c>
      <c r="AJ2047" s="164">
        <f t="shared" si="619"/>
        <v>0</v>
      </c>
      <c r="AK2047" s="164">
        <f t="shared" si="620"/>
        <v>0</v>
      </c>
      <c r="AL2047" s="164">
        <f t="shared" si="621"/>
        <v>0</v>
      </c>
      <c r="AM2047" s="164">
        <f t="shared" si="622"/>
        <v>1</v>
      </c>
      <c r="AN2047" s="146">
        <f t="shared" si="623"/>
        <v>0</v>
      </c>
      <c r="AO2047" s="146">
        <f t="shared" si="624"/>
        <v>0</v>
      </c>
      <c r="AP2047" s="146">
        <f t="shared" si="625"/>
        <v>0</v>
      </c>
      <c r="AQ2047" s="146">
        <f t="shared" si="626"/>
        <v>0</v>
      </c>
      <c r="AR2047" s="146">
        <f t="shared" si="627"/>
        <v>0</v>
      </c>
      <c r="AS2047" s="163">
        <f t="shared" si="628"/>
        <v>0</v>
      </c>
      <c r="AT2047" s="165">
        <f t="shared" si="629"/>
        <v>0</v>
      </c>
      <c r="AU2047" s="217"/>
      <c r="AV2047" s="66"/>
      <c r="AW2047" s="94"/>
      <c r="AX2047" s="94"/>
      <c r="AY2047" s="169"/>
      <c r="AZ2047" s="90"/>
      <c r="BA2047" s="94"/>
      <c r="BB2047" s="94"/>
      <c r="BC2047" s="94"/>
      <c r="BD2047" s="94"/>
      <c r="BE2047" s="91"/>
      <c r="BF2047" s="94"/>
      <c r="BG2047" s="94"/>
      <c r="BH2047" s="170"/>
      <c r="BI2047" s="66"/>
      <c r="BJ2047" s="66"/>
      <c r="BK2047" s="66"/>
      <c r="BL2047" s="140"/>
      <c r="BR2047" s="61"/>
      <c r="BS2047" s="60"/>
      <c r="BT2047" s="60"/>
      <c r="BU2047" s="60"/>
    </row>
    <row r="2048" spans="1:73" s="59" customFormat="1" ht="30" hidden="1" customHeight="1" x14ac:dyDescent="0.25">
      <c r="A2048" s="139"/>
      <c r="B2048" s="89"/>
      <c r="C2048" s="159" t="str">
        <f t="shared" si="630"/>
        <v/>
      </c>
      <c r="D2048" s="159" t="str">
        <f t="shared" si="631"/>
        <v/>
      </c>
      <c r="E2048" s="201"/>
      <c r="F2048" s="90"/>
      <c r="G2048" s="265"/>
      <c r="H2048" s="90"/>
      <c r="I2048" s="266" t="b">
        <f t="shared" si="613"/>
        <v>0</v>
      </c>
      <c r="J2048" s="95"/>
      <c r="K2048" s="90"/>
      <c r="L2048" s="94"/>
      <c r="M2048" s="94"/>
      <c r="N2048" s="98"/>
      <c r="O2048" s="97"/>
      <c r="P2048" s="97"/>
      <c r="Q2048" s="92"/>
      <c r="R2048" s="90"/>
      <c r="S2048" s="90"/>
      <c r="T2048" s="90"/>
      <c r="U2048" s="94"/>
      <c r="V2048" s="181"/>
      <c r="W2048" s="89"/>
      <c r="X2048" s="89"/>
      <c r="Y2048" s="89"/>
      <c r="Z2048" s="66"/>
      <c r="AA2048" s="66"/>
      <c r="AB2048" s="66"/>
      <c r="AC2048" s="202"/>
      <c r="AD2048" s="166"/>
      <c r="AE2048" s="162" t="b">
        <f t="shared" si="614"/>
        <v>0</v>
      </c>
      <c r="AF2048" s="163">
        <f t="shared" si="615"/>
        <v>0</v>
      </c>
      <c r="AG2048" s="163">
        <f t="shared" si="616"/>
        <v>0</v>
      </c>
      <c r="AH2048" s="164">
        <f t="shared" si="617"/>
        <v>0</v>
      </c>
      <c r="AI2048" s="164">
        <f t="shared" si="618"/>
        <v>0</v>
      </c>
      <c r="AJ2048" s="164">
        <f t="shared" si="619"/>
        <v>0</v>
      </c>
      <c r="AK2048" s="164">
        <f t="shared" si="620"/>
        <v>0</v>
      </c>
      <c r="AL2048" s="164">
        <f t="shared" si="621"/>
        <v>0</v>
      </c>
      <c r="AM2048" s="164">
        <f t="shared" si="622"/>
        <v>1</v>
      </c>
      <c r="AN2048" s="146">
        <f t="shared" si="623"/>
        <v>0</v>
      </c>
      <c r="AO2048" s="146">
        <f t="shared" si="624"/>
        <v>0</v>
      </c>
      <c r="AP2048" s="146">
        <f t="shared" si="625"/>
        <v>0</v>
      </c>
      <c r="AQ2048" s="146">
        <f t="shared" si="626"/>
        <v>0</v>
      </c>
      <c r="AR2048" s="146">
        <f t="shared" si="627"/>
        <v>0</v>
      </c>
      <c r="AS2048" s="163">
        <f t="shared" si="628"/>
        <v>0</v>
      </c>
      <c r="AT2048" s="165">
        <f t="shared" si="629"/>
        <v>0</v>
      </c>
      <c r="AU2048" s="217"/>
      <c r="AV2048" s="66"/>
      <c r="AW2048" s="94"/>
      <c r="AX2048" s="94"/>
      <c r="AY2048" s="169"/>
      <c r="AZ2048" s="90"/>
      <c r="BA2048" s="94"/>
      <c r="BB2048" s="94"/>
      <c r="BC2048" s="94"/>
      <c r="BD2048" s="94"/>
      <c r="BE2048" s="91"/>
      <c r="BF2048" s="94"/>
      <c r="BG2048" s="94"/>
      <c r="BH2048" s="170"/>
      <c r="BI2048" s="66"/>
      <c r="BJ2048" s="66"/>
      <c r="BK2048" s="66"/>
      <c r="BL2048" s="140"/>
      <c r="BR2048" s="61"/>
      <c r="BS2048" s="60"/>
      <c r="BT2048" s="60"/>
      <c r="BU2048" s="60"/>
    </row>
    <row r="2049" spans="1:73" s="59" customFormat="1" ht="30" hidden="1" customHeight="1" x14ac:dyDescent="0.25">
      <c r="A2049" s="139"/>
      <c r="B2049" s="89"/>
      <c r="C2049" s="159" t="str">
        <f t="shared" si="630"/>
        <v/>
      </c>
      <c r="D2049" s="159" t="str">
        <f t="shared" si="631"/>
        <v/>
      </c>
      <c r="E2049" s="201"/>
      <c r="F2049" s="90"/>
      <c r="G2049" s="265"/>
      <c r="H2049" s="90"/>
      <c r="I2049" s="266" t="b">
        <f t="shared" si="613"/>
        <v>0</v>
      </c>
      <c r="J2049" s="95"/>
      <c r="K2049" s="90"/>
      <c r="L2049" s="94"/>
      <c r="M2049" s="94"/>
      <c r="N2049" s="98"/>
      <c r="O2049" s="98"/>
      <c r="P2049" s="98"/>
      <c r="Q2049" s="98"/>
      <c r="R2049" s="90"/>
      <c r="S2049" s="90"/>
      <c r="T2049" s="90"/>
      <c r="U2049" s="94"/>
      <c r="V2049" s="181"/>
      <c r="W2049" s="89"/>
      <c r="X2049" s="89"/>
      <c r="Y2049" s="89"/>
      <c r="Z2049" s="66"/>
      <c r="AA2049" s="66"/>
      <c r="AB2049" s="66"/>
      <c r="AC2049" s="202"/>
      <c r="AD2049" s="166"/>
      <c r="AE2049" s="162" t="b">
        <f t="shared" si="614"/>
        <v>0</v>
      </c>
      <c r="AF2049" s="163">
        <f t="shared" si="615"/>
        <v>0</v>
      </c>
      <c r="AG2049" s="163">
        <f t="shared" si="616"/>
        <v>0</v>
      </c>
      <c r="AH2049" s="164">
        <f t="shared" si="617"/>
        <v>0</v>
      </c>
      <c r="AI2049" s="164">
        <f t="shared" si="618"/>
        <v>0</v>
      </c>
      <c r="AJ2049" s="164">
        <f t="shared" si="619"/>
        <v>0</v>
      </c>
      <c r="AK2049" s="164">
        <f t="shared" si="620"/>
        <v>0</v>
      </c>
      <c r="AL2049" s="164">
        <f t="shared" si="621"/>
        <v>0</v>
      </c>
      <c r="AM2049" s="164">
        <f t="shared" si="622"/>
        <v>1</v>
      </c>
      <c r="AN2049" s="146">
        <f t="shared" si="623"/>
        <v>0</v>
      </c>
      <c r="AO2049" s="146">
        <f t="shared" si="624"/>
        <v>0</v>
      </c>
      <c r="AP2049" s="146">
        <f t="shared" si="625"/>
        <v>0</v>
      </c>
      <c r="AQ2049" s="146">
        <f t="shared" si="626"/>
        <v>0</v>
      </c>
      <c r="AR2049" s="146">
        <f t="shared" si="627"/>
        <v>0</v>
      </c>
      <c r="AS2049" s="163">
        <f t="shared" si="628"/>
        <v>0</v>
      </c>
      <c r="AT2049" s="165">
        <f t="shared" si="629"/>
        <v>0</v>
      </c>
      <c r="AU2049" s="217"/>
      <c r="AV2049" s="66"/>
      <c r="AW2049" s="94"/>
      <c r="AX2049" s="94"/>
      <c r="AY2049" s="169"/>
      <c r="AZ2049" s="90"/>
      <c r="BA2049" s="94"/>
      <c r="BB2049" s="94"/>
      <c r="BC2049" s="94"/>
      <c r="BD2049" s="94"/>
      <c r="BE2049" s="91"/>
      <c r="BF2049" s="94"/>
      <c r="BG2049" s="94"/>
      <c r="BH2049" s="170"/>
      <c r="BI2049" s="98"/>
      <c r="BJ2049" s="98"/>
      <c r="BK2049" s="98"/>
      <c r="BL2049" s="140"/>
      <c r="BR2049" s="61"/>
      <c r="BS2049" s="60"/>
      <c r="BT2049" s="60"/>
      <c r="BU2049" s="60"/>
    </row>
    <row r="2050" spans="1:73" s="59" customFormat="1" ht="30" hidden="1" customHeight="1" x14ac:dyDescent="0.25">
      <c r="A2050" s="139"/>
      <c r="B2050" s="89"/>
      <c r="C2050" s="159" t="str">
        <f t="shared" si="630"/>
        <v/>
      </c>
      <c r="D2050" s="159" t="str">
        <f t="shared" si="631"/>
        <v/>
      </c>
      <c r="E2050" s="201"/>
      <c r="F2050" s="90"/>
      <c r="G2050" s="265"/>
      <c r="H2050" s="90"/>
      <c r="I2050" s="266" t="b">
        <f t="shared" si="613"/>
        <v>0</v>
      </c>
      <c r="J2050" s="95"/>
      <c r="K2050" s="90"/>
      <c r="L2050" s="94"/>
      <c r="M2050" s="94"/>
      <c r="N2050" s="98"/>
      <c r="O2050" s="66"/>
      <c r="P2050" s="66"/>
      <c r="Q2050" s="66"/>
      <c r="R2050" s="90"/>
      <c r="S2050" s="90"/>
      <c r="T2050" s="90"/>
      <c r="U2050" s="94"/>
      <c r="V2050" s="181"/>
      <c r="W2050" s="89"/>
      <c r="X2050" s="89"/>
      <c r="Y2050" s="89"/>
      <c r="Z2050" s="66"/>
      <c r="AA2050" s="66"/>
      <c r="AB2050" s="66"/>
      <c r="AC2050" s="202"/>
      <c r="AD2050" s="166"/>
      <c r="AE2050" s="162" t="b">
        <f t="shared" si="614"/>
        <v>0</v>
      </c>
      <c r="AF2050" s="163">
        <f t="shared" si="615"/>
        <v>0</v>
      </c>
      <c r="AG2050" s="163">
        <f t="shared" si="616"/>
        <v>0</v>
      </c>
      <c r="AH2050" s="164">
        <f t="shared" si="617"/>
        <v>0</v>
      </c>
      <c r="AI2050" s="164">
        <f t="shared" si="618"/>
        <v>0</v>
      </c>
      <c r="AJ2050" s="164">
        <f t="shared" si="619"/>
        <v>0</v>
      </c>
      <c r="AK2050" s="164">
        <f t="shared" si="620"/>
        <v>0</v>
      </c>
      <c r="AL2050" s="164">
        <f t="shared" si="621"/>
        <v>0</v>
      </c>
      <c r="AM2050" s="164">
        <f t="shared" si="622"/>
        <v>1</v>
      </c>
      <c r="AN2050" s="146">
        <f t="shared" si="623"/>
        <v>0</v>
      </c>
      <c r="AO2050" s="146">
        <f t="shared" si="624"/>
        <v>0</v>
      </c>
      <c r="AP2050" s="146">
        <f t="shared" si="625"/>
        <v>0</v>
      </c>
      <c r="AQ2050" s="146">
        <f t="shared" si="626"/>
        <v>0</v>
      </c>
      <c r="AR2050" s="146">
        <f t="shared" si="627"/>
        <v>0</v>
      </c>
      <c r="AS2050" s="163">
        <f t="shared" si="628"/>
        <v>0</v>
      </c>
      <c r="AT2050" s="165">
        <f t="shared" si="629"/>
        <v>0</v>
      </c>
      <c r="AU2050" s="217"/>
      <c r="AV2050" s="66"/>
      <c r="AW2050" s="94"/>
      <c r="AX2050" s="94"/>
      <c r="AY2050" s="169"/>
      <c r="AZ2050" s="90"/>
      <c r="BA2050" s="94"/>
      <c r="BB2050" s="94"/>
      <c r="BC2050" s="94"/>
      <c r="BD2050" s="94"/>
      <c r="BE2050" s="91"/>
      <c r="BF2050" s="94"/>
      <c r="BG2050" s="94"/>
      <c r="BH2050" s="170"/>
      <c r="BI2050" s="98"/>
      <c r="BJ2050" s="98"/>
      <c r="BK2050" s="98"/>
      <c r="BL2050" s="140"/>
      <c r="BR2050" s="61"/>
      <c r="BT2050" s="60"/>
      <c r="BU2050" s="60"/>
    </row>
    <row r="2051" spans="1:73" s="59" customFormat="1" ht="30" hidden="1" customHeight="1" x14ac:dyDescent="0.25">
      <c r="A2051" s="139"/>
      <c r="B2051" s="89"/>
      <c r="C2051" s="159" t="str">
        <f t="shared" si="630"/>
        <v/>
      </c>
      <c r="D2051" s="159" t="str">
        <f t="shared" si="631"/>
        <v/>
      </c>
      <c r="E2051" s="201"/>
      <c r="F2051" s="90"/>
      <c r="G2051" s="265"/>
      <c r="H2051" s="90"/>
      <c r="I2051" s="266" t="b">
        <f t="shared" si="613"/>
        <v>0</v>
      </c>
      <c r="J2051" s="95"/>
      <c r="K2051" s="90"/>
      <c r="L2051" s="94"/>
      <c r="M2051" s="94"/>
      <c r="N2051" s="98"/>
      <c r="O2051" s="66"/>
      <c r="P2051" s="66"/>
      <c r="Q2051" s="66"/>
      <c r="R2051" s="90"/>
      <c r="S2051" s="90"/>
      <c r="T2051" s="90"/>
      <c r="U2051" s="94"/>
      <c r="V2051" s="181"/>
      <c r="W2051" s="89"/>
      <c r="X2051" s="89"/>
      <c r="Y2051" s="89"/>
      <c r="Z2051" s="66"/>
      <c r="AA2051" s="66"/>
      <c r="AB2051" s="66"/>
      <c r="AC2051" s="202"/>
      <c r="AD2051" s="166"/>
      <c r="AE2051" s="162" t="b">
        <f t="shared" si="614"/>
        <v>0</v>
      </c>
      <c r="AF2051" s="163">
        <f t="shared" si="615"/>
        <v>0</v>
      </c>
      <c r="AG2051" s="163">
        <f t="shared" si="616"/>
        <v>0</v>
      </c>
      <c r="AH2051" s="164">
        <f t="shared" si="617"/>
        <v>0</v>
      </c>
      <c r="AI2051" s="164">
        <f t="shared" si="618"/>
        <v>0</v>
      </c>
      <c r="AJ2051" s="164">
        <f t="shared" si="619"/>
        <v>0</v>
      </c>
      <c r="AK2051" s="164">
        <f t="shared" si="620"/>
        <v>0</v>
      </c>
      <c r="AL2051" s="164">
        <f t="shared" si="621"/>
        <v>0</v>
      </c>
      <c r="AM2051" s="164">
        <f t="shared" si="622"/>
        <v>1</v>
      </c>
      <c r="AN2051" s="146">
        <f t="shared" si="623"/>
        <v>0</v>
      </c>
      <c r="AO2051" s="146">
        <f t="shared" si="624"/>
        <v>0</v>
      </c>
      <c r="AP2051" s="146">
        <f t="shared" si="625"/>
        <v>0</v>
      </c>
      <c r="AQ2051" s="146">
        <f t="shared" si="626"/>
        <v>0</v>
      </c>
      <c r="AR2051" s="146">
        <f t="shared" si="627"/>
        <v>0</v>
      </c>
      <c r="AS2051" s="163">
        <f t="shared" si="628"/>
        <v>0</v>
      </c>
      <c r="AT2051" s="165">
        <f t="shared" si="629"/>
        <v>0</v>
      </c>
      <c r="AU2051" s="217"/>
      <c r="AV2051" s="66"/>
      <c r="AW2051" s="94"/>
      <c r="AX2051" s="94"/>
      <c r="AY2051" s="169"/>
      <c r="AZ2051" s="90"/>
      <c r="BA2051" s="94"/>
      <c r="BB2051" s="94"/>
      <c r="BC2051" s="94"/>
      <c r="BD2051" s="94"/>
      <c r="BE2051" s="91"/>
      <c r="BF2051" s="94"/>
      <c r="BG2051" s="94"/>
      <c r="BH2051" s="170"/>
      <c r="BI2051" s="98"/>
      <c r="BJ2051" s="98"/>
      <c r="BK2051" s="98"/>
      <c r="BL2051" s="140"/>
      <c r="BR2051" s="61"/>
      <c r="BT2051" s="60"/>
      <c r="BU2051" s="60"/>
    </row>
    <row r="2052" spans="1:73" s="59" customFormat="1" ht="30" hidden="1" customHeight="1" x14ac:dyDescent="0.25">
      <c r="A2052" s="139"/>
      <c r="B2052" s="89"/>
      <c r="C2052" s="159" t="str">
        <f t="shared" si="630"/>
        <v/>
      </c>
      <c r="D2052" s="159" t="str">
        <f t="shared" si="631"/>
        <v/>
      </c>
      <c r="E2052" s="201"/>
      <c r="F2052" s="90"/>
      <c r="G2052" s="265"/>
      <c r="H2052" s="90"/>
      <c r="I2052" s="266" t="b">
        <f t="shared" si="613"/>
        <v>0</v>
      </c>
      <c r="J2052" s="95"/>
      <c r="K2052" s="90"/>
      <c r="L2052" s="94"/>
      <c r="M2052" s="94"/>
      <c r="N2052" s="98"/>
      <c r="O2052" s="98"/>
      <c r="P2052" s="98"/>
      <c r="Q2052" s="98"/>
      <c r="R2052" s="90"/>
      <c r="S2052" s="90"/>
      <c r="T2052" s="90"/>
      <c r="U2052" s="94"/>
      <c r="V2052" s="181"/>
      <c r="W2052" s="89"/>
      <c r="X2052" s="89"/>
      <c r="Y2052" s="89"/>
      <c r="Z2052" s="66"/>
      <c r="AA2052" s="66"/>
      <c r="AB2052" s="66"/>
      <c r="AC2052" s="202"/>
      <c r="AD2052" s="166"/>
      <c r="AE2052" s="162" t="b">
        <f t="shared" si="614"/>
        <v>0</v>
      </c>
      <c r="AF2052" s="163">
        <f t="shared" si="615"/>
        <v>0</v>
      </c>
      <c r="AG2052" s="163">
        <f t="shared" si="616"/>
        <v>0</v>
      </c>
      <c r="AH2052" s="164">
        <f t="shared" si="617"/>
        <v>0</v>
      </c>
      <c r="AI2052" s="164">
        <f t="shared" si="618"/>
        <v>0</v>
      </c>
      <c r="AJ2052" s="164">
        <f t="shared" si="619"/>
        <v>0</v>
      </c>
      <c r="AK2052" s="164">
        <f t="shared" si="620"/>
        <v>0</v>
      </c>
      <c r="AL2052" s="164">
        <f t="shared" si="621"/>
        <v>0</v>
      </c>
      <c r="AM2052" s="164">
        <f t="shared" si="622"/>
        <v>1</v>
      </c>
      <c r="AN2052" s="146">
        <f t="shared" si="623"/>
        <v>0</v>
      </c>
      <c r="AO2052" s="146">
        <f t="shared" si="624"/>
        <v>0</v>
      </c>
      <c r="AP2052" s="146">
        <f t="shared" si="625"/>
        <v>0</v>
      </c>
      <c r="AQ2052" s="146">
        <f t="shared" si="626"/>
        <v>0</v>
      </c>
      <c r="AR2052" s="146">
        <f t="shared" si="627"/>
        <v>0</v>
      </c>
      <c r="AS2052" s="163">
        <f t="shared" si="628"/>
        <v>0</v>
      </c>
      <c r="AT2052" s="165">
        <f t="shared" si="629"/>
        <v>0</v>
      </c>
      <c r="AU2052" s="217"/>
      <c r="AV2052" s="66"/>
      <c r="AW2052" s="94"/>
      <c r="AX2052" s="94"/>
      <c r="AY2052" s="169"/>
      <c r="AZ2052" s="90"/>
      <c r="BA2052" s="94"/>
      <c r="BB2052" s="94"/>
      <c r="BC2052" s="94"/>
      <c r="BD2052" s="94"/>
      <c r="BE2052" s="91"/>
      <c r="BF2052" s="94"/>
      <c r="BG2052" s="94"/>
      <c r="BH2052" s="170"/>
      <c r="BI2052" s="98"/>
      <c r="BJ2052" s="98"/>
      <c r="BK2052" s="98"/>
      <c r="BL2052" s="140"/>
      <c r="BR2052" s="61"/>
      <c r="BT2052" s="60"/>
      <c r="BU2052" s="60"/>
    </row>
    <row r="2053" spans="1:73" s="59" customFormat="1" ht="30" hidden="1" customHeight="1" x14ac:dyDescent="0.25">
      <c r="A2053" s="139"/>
      <c r="B2053" s="89"/>
      <c r="C2053" s="159" t="str">
        <f t="shared" si="630"/>
        <v/>
      </c>
      <c r="D2053" s="159" t="str">
        <f t="shared" si="631"/>
        <v/>
      </c>
      <c r="E2053" s="201"/>
      <c r="F2053" s="90"/>
      <c r="G2053" s="265"/>
      <c r="H2053" s="90"/>
      <c r="I2053" s="266" t="b">
        <f t="shared" si="613"/>
        <v>0</v>
      </c>
      <c r="J2053" s="95"/>
      <c r="K2053" s="90"/>
      <c r="L2053" s="94"/>
      <c r="M2053" s="94"/>
      <c r="N2053" s="98"/>
      <c r="O2053" s="97"/>
      <c r="P2053" s="97"/>
      <c r="Q2053" s="92"/>
      <c r="R2053" s="90"/>
      <c r="S2053" s="90"/>
      <c r="T2053" s="90"/>
      <c r="U2053" s="94"/>
      <c r="V2053" s="181"/>
      <c r="W2053" s="89"/>
      <c r="X2053" s="89"/>
      <c r="Y2053" s="89"/>
      <c r="Z2053" s="66"/>
      <c r="AA2053" s="66"/>
      <c r="AB2053" s="66"/>
      <c r="AC2053" s="202"/>
      <c r="AD2053" s="166"/>
      <c r="AE2053" s="162" t="b">
        <f t="shared" si="614"/>
        <v>0</v>
      </c>
      <c r="AF2053" s="163">
        <f t="shared" si="615"/>
        <v>0</v>
      </c>
      <c r="AG2053" s="163">
        <f t="shared" si="616"/>
        <v>0</v>
      </c>
      <c r="AH2053" s="164">
        <f t="shared" si="617"/>
        <v>0</v>
      </c>
      <c r="AI2053" s="164">
        <f t="shared" si="618"/>
        <v>0</v>
      </c>
      <c r="AJ2053" s="164">
        <f t="shared" si="619"/>
        <v>0</v>
      </c>
      <c r="AK2053" s="164">
        <f t="shared" si="620"/>
        <v>0</v>
      </c>
      <c r="AL2053" s="164">
        <f t="shared" si="621"/>
        <v>0</v>
      </c>
      <c r="AM2053" s="164">
        <f t="shared" si="622"/>
        <v>1</v>
      </c>
      <c r="AN2053" s="146">
        <f t="shared" si="623"/>
        <v>0</v>
      </c>
      <c r="AO2053" s="146">
        <f t="shared" si="624"/>
        <v>0</v>
      </c>
      <c r="AP2053" s="146">
        <f t="shared" si="625"/>
        <v>0</v>
      </c>
      <c r="AQ2053" s="146">
        <f t="shared" si="626"/>
        <v>0</v>
      </c>
      <c r="AR2053" s="146">
        <f t="shared" si="627"/>
        <v>0</v>
      </c>
      <c r="AS2053" s="163">
        <f t="shared" si="628"/>
        <v>0</v>
      </c>
      <c r="AT2053" s="165">
        <f t="shared" si="629"/>
        <v>0</v>
      </c>
      <c r="AU2053" s="217"/>
      <c r="AV2053" s="66"/>
      <c r="AW2053" s="94"/>
      <c r="AX2053" s="94"/>
      <c r="AY2053" s="169"/>
      <c r="AZ2053" s="90"/>
      <c r="BA2053" s="94"/>
      <c r="BB2053" s="94"/>
      <c r="BC2053" s="94"/>
      <c r="BD2053" s="94"/>
      <c r="BE2053" s="91"/>
      <c r="BF2053" s="94"/>
      <c r="BG2053" s="94"/>
      <c r="BH2053" s="170"/>
      <c r="BI2053" s="98"/>
      <c r="BJ2053" s="98"/>
      <c r="BK2053" s="98"/>
      <c r="BL2053" s="140"/>
      <c r="BR2053" s="61"/>
      <c r="BT2053" s="60"/>
      <c r="BU2053" s="60"/>
    </row>
    <row r="2054" spans="1:73" s="59" customFormat="1" ht="30" hidden="1" customHeight="1" x14ac:dyDescent="0.25">
      <c r="A2054" s="139"/>
      <c r="B2054" s="89"/>
      <c r="C2054" s="159" t="str">
        <f t="shared" si="630"/>
        <v/>
      </c>
      <c r="D2054" s="159" t="str">
        <f t="shared" si="631"/>
        <v/>
      </c>
      <c r="E2054" s="201"/>
      <c r="F2054" s="90"/>
      <c r="G2054" s="265"/>
      <c r="H2054" s="90"/>
      <c r="I2054" s="266" t="b">
        <f t="shared" si="613"/>
        <v>0</v>
      </c>
      <c r="J2054" s="95"/>
      <c r="K2054" s="90"/>
      <c r="L2054" s="94"/>
      <c r="M2054" s="94"/>
      <c r="N2054" s="98"/>
      <c r="O2054" s="97"/>
      <c r="P2054" s="97"/>
      <c r="Q2054" s="92"/>
      <c r="R2054" s="90"/>
      <c r="S2054" s="90"/>
      <c r="T2054" s="90"/>
      <c r="U2054" s="94"/>
      <c r="V2054" s="181"/>
      <c r="W2054" s="89"/>
      <c r="X2054" s="89"/>
      <c r="Y2054" s="89"/>
      <c r="Z2054" s="66"/>
      <c r="AA2054" s="66"/>
      <c r="AB2054" s="66"/>
      <c r="AC2054" s="202"/>
      <c r="AD2054" s="166"/>
      <c r="AE2054" s="162" t="b">
        <f t="shared" si="614"/>
        <v>0</v>
      </c>
      <c r="AF2054" s="163">
        <f t="shared" si="615"/>
        <v>0</v>
      </c>
      <c r="AG2054" s="163">
        <f t="shared" si="616"/>
        <v>0</v>
      </c>
      <c r="AH2054" s="164">
        <f t="shared" si="617"/>
        <v>0</v>
      </c>
      <c r="AI2054" s="164">
        <f t="shared" si="618"/>
        <v>0</v>
      </c>
      <c r="AJ2054" s="164">
        <f t="shared" si="619"/>
        <v>0</v>
      </c>
      <c r="AK2054" s="164">
        <f t="shared" si="620"/>
        <v>0</v>
      </c>
      <c r="AL2054" s="164">
        <f t="shared" si="621"/>
        <v>0</v>
      </c>
      <c r="AM2054" s="164">
        <f t="shared" si="622"/>
        <v>1</v>
      </c>
      <c r="AN2054" s="146">
        <f t="shared" si="623"/>
        <v>0</v>
      </c>
      <c r="AO2054" s="146">
        <f t="shared" si="624"/>
        <v>0</v>
      </c>
      <c r="AP2054" s="146">
        <f t="shared" si="625"/>
        <v>0</v>
      </c>
      <c r="AQ2054" s="146">
        <f t="shared" si="626"/>
        <v>0</v>
      </c>
      <c r="AR2054" s="146">
        <f t="shared" si="627"/>
        <v>0</v>
      </c>
      <c r="AS2054" s="163">
        <f t="shared" si="628"/>
        <v>0</v>
      </c>
      <c r="AT2054" s="165">
        <f t="shared" si="629"/>
        <v>0</v>
      </c>
      <c r="AU2054" s="217"/>
      <c r="AV2054" s="66"/>
      <c r="AW2054" s="94"/>
      <c r="AX2054" s="94"/>
      <c r="AY2054" s="169"/>
      <c r="AZ2054" s="90"/>
      <c r="BA2054" s="94"/>
      <c r="BB2054" s="94"/>
      <c r="BC2054" s="94"/>
      <c r="BD2054" s="94"/>
      <c r="BE2054" s="91"/>
      <c r="BF2054" s="94"/>
      <c r="BG2054" s="94"/>
      <c r="BH2054" s="170"/>
      <c r="BI2054" s="98"/>
      <c r="BJ2054" s="98"/>
      <c r="BK2054" s="98"/>
      <c r="BL2054" s="140"/>
      <c r="BR2054" s="61"/>
      <c r="BT2054" s="60"/>
      <c r="BU2054" s="60"/>
    </row>
    <row r="2055" spans="1:73" s="59" customFormat="1" ht="30" hidden="1" customHeight="1" x14ac:dyDescent="0.25">
      <c r="A2055" s="139"/>
      <c r="B2055" s="89"/>
      <c r="C2055" s="159" t="str">
        <f t="shared" si="630"/>
        <v/>
      </c>
      <c r="D2055" s="159" t="str">
        <f t="shared" si="631"/>
        <v/>
      </c>
      <c r="E2055" s="201"/>
      <c r="F2055" s="90"/>
      <c r="G2055" s="265"/>
      <c r="H2055" s="90"/>
      <c r="I2055" s="266" t="b">
        <f t="shared" si="613"/>
        <v>0</v>
      </c>
      <c r="J2055" s="95"/>
      <c r="K2055" s="90"/>
      <c r="L2055" s="94"/>
      <c r="M2055" s="94"/>
      <c r="N2055" s="98"/>
      <c r="O2055" s="97"/>
      <c r="P2055" s="97"/>
      <c r="Q2055" s="92"/>
      <c r="R2055" s="90"/>
      <c r="S2055" s="90"/>
      <c r="T2055" s="90"/>
      <c r="U2055" s="94"/>
      <c r="V2055" s="181"/>
      <c r="W2055" s="89"/>
      <c r="X2055" s="89"/>
      <c r="Y2055" s="89"/>
      <c r="Z2055" s="66"/>
      <c r="AA2055" s="66"/>
      <c r="AB2055" s="66"/>
      <c r="AC2055" s="202"/>
      <c r="AD2055" s="166"/>
      <c r="AE2055" s="162" t="b">
        <f t="shared" si="614"/>
        <v>0</v>
      </c>
      <c r="AF2055" s="163">
        <f t="shared" si="615"/>
        <v>0</v>
      </c>
      <c r="AG2055" s="163">
        <f t="shared" si="616"/>
        <v>0</v>
      </c>
      <c r="AH2055" s="164">
        <f t="shared" si="617"/>
        <v>0</v>
      </c>
      <c r="AI2055" s="164">
        <f t="shared" si="618"/>
        <v>0</v>
      </c>
      <c r="AJ2055" s="164">
        <f t="shared" si="619"/>
        <v>0</v>
      </c>
      <c r="AK2055" s="164">
        <f t="shared" si="620"/>
        <v>0</v>
      </c>
      <c r="AL2055" s="164">
        <f t="shared" si="621"/>
        <v>0</v>
      </c>
      <c r="AM2055" s="164">
        <f t="shared" si="622"/>
        <v>1</v>
      </c>
      <c r="AN2055" s="146">
        <f t="shared" si="623"/>
        <v>0</v>
      </c>
      <c r="AO2055" s="146">
        <f t="shared" si="624"/>
        <v>0</v>
      </c>
      <c r="AP2055" s="146">
        <f t="shared" si="625"/>
        <v>0</v>
      </c>
      <c r="AQ2055" s="146">
        <f t="shared" si="626"/>
        <v>0</v>
      </c>
      <c r="AR2055" s="146">
        <f t="shared" si="627"/>
        <v>0</v>
      </c>
      <c r="AS2055" s="163">
        <f t="shared" si="628"/>
        <v>0</v>
      </c>
      <c r="AT2055" s="165">
        <f t="shared" si="629"/>
        <v>0</v>
      </c>
      <c r="AU2055" s="217"/>
      <c r="AV2055" s="66"/>
      <c r="AW2055" s="94"/>
      <c r="AX2055" s="94"/>
      <c r="AY2055" s="169"/>
      <c r="AZ2055" s="90"/>
      <c r="BA2055" s="94"/>
      <c r="BB2055" s="94"/>
      <c r="BC2055" s="94"/>
      <c r="BD2055" s="94"/>
      <c r="BE2055" s="91"/>
      <c r="BF2055" s="94"/>
      <c r="BG2055" s="94"/>
      <c r="BH2055" s="170"/>
      <c r="BI2055" s="98"/>
      <c r="BJ2055" s="98"/>
      <c r="BK2055" s="98"/>
      <c r="BL2055" s="140"/>
      <c r="BR2055" s="61"/>
      <c r="BS2055" s="60"/>
      <c r="BT2055" s="60"/>
      <c r="BU2055" s="60"/>
    </row>
    <row r="2056" spans="1:73" s="59" customFormat="1" ht="30" hidden="1" customHeight="1" x14ac:dyDescent="0.25">
      <c r="A2056" s="139"/>
      <c r="B2056" s="89"/>
      <c r="C2056" s="159" t="str">
        <f t="shared" si="630"/>
        <v/>
      </c>
      <c r="D2056" s="159" t="str">
        <f t="shared" si="631"/>
        <v/>
      </c>
      <c r="E2056" s="201"/>
      <c r="F2056" s="90"/>
      <c r="G2056" s="265"/>
      <c r="H2056" s="90"/>
      <c r="I2056" s="266" t="b">
        <f t="shared" si="613"/>
        <v>0</v>
      </c>
      <c r="J2056" s="95"/>
      <c r="K2056" s="90"/>
      <c r="L2056" s="94"/>
      <c r="M2056" s="94"/>
      <c r="N2056" s="98"/>
      <c r="O2056" s="98"/>
      <c r="P2056" s="98"/>
      <c r="Q2056" s="98"/>
      <c r="R2056" s="90"/>
      <c r="S2056" s="90"/>
      <c r="T2056" s="90"/>
      <c r="U2056" s="94"/>
      <c r="V2056" s="181"/>
      <c r="W2056" s="89"/>
      <c r="X2056" s="89"/>
      <c r="Y2056" s="89"/>
      <c r="Z2056" s="66"/>
      <c r="AA2056" s="66"/>
      <c r="AB2056" s="66"/>
      <c r="AC2056" s="202"/>
      <c r="AD2056" s="166"/>
      <c r="AE2056" s="162" t="b">
        <f t="shared" si="614"/>
        <v>0</v>
      </c>
      <c r="AF2056" s="163">
        <f t="shared" si="615"/>
        <v>0</v>
      </c>
      <c r="AG2056" s="163">
        <f t="shared" si="616"/>
        <v>0</v>
      </c>
      <c r="AH2056" s="164">
        <f t="shared" si="617"/>
        <v>0</v>
      </c>
      <c r="AI2056" s="164">
        <f t="shared" si="618"/>
        <v>0</v>
      </c>
      <c r="AJ2056" s="164">
        <f t="shared" si="619"/>
        <v>0</v>
      </c>
      <c r="AK2056" s="164">
        <f t="shared" si="620"/>
        <v>0</v>
      </c>
      <c r="AL2056" s="164">
        <f t="shared" si="621"/>
        <v>0</v>
      </c>
      <c r="AM2056" s="164">
        <f t="shared" si="622"/>
        <v>1</v>
      </c>
      <c r="AN2056" s="146">
        <f t="shared" si="623"/>
        <v>0</v>
      </c>
      <c r="AO2056" s="146">
        <f t="shared" si="624"/>
        <v>0</v>
      </c>
      <c r="AP2056" s="146">
        <f t="shared" si="625"/>
        <v>0</v>
      </c>
      <c r="AQ2056" s="146">
        <f t="shared" si="626"/>
        <v>0</v>
      </c>
      <c r="AR2056" s="146">
        <f t="shared" si="627"/>
        <v>0</v>
      </c>
      <c r="AS2056" s="163">
        <f t="shared" si="628"/>
        <v>0</v>
      </c>
      <c r="AT2056" s="165">
        <f t="shared" si="629"/>
        <v>0</v>
      </c>
      <c r="AU2056" s="217"/>
      <c r="AV2056" s="66"/>
      <c r="AW2056" s="94"/>
      <c r="AX2056" s="94"/>
      <c r="AY2056" s="169"/>
      <c r="AZ2056" s="90"/>
      <c r="BA2056" s="94"/>
      <c r="BB2056" s="94"/>
      <c r="BC2056" s="94"/>
      <c r="BD2056" s="94"/>
      <c r="BE2056" s="91"/>
      <c r="BF2056" s="94"/>
      <c r="BG2056" s="94"/>
      <c r="BH2056" s="170"/>
      <c r="BI2056" s="98"/>
      <c r="BJ2056" s="98"/>
      <c r="BK2056" s="98"/>
      <c r="BL2056" s="140"/>
      <c r="BR2056" s="61"/>
      <c r="BS2056" s="60"/>
      <c r="BT2056" s="60"/>
      <c r="BU2056" s="60"/>
    </row>
    <row r="2057" spans="1:73" s="59" customFormat="1" ht="30" hidden="1" customHeight="1" x14ac:dyDescent="0.25">
      <c r="A2057" s="139"/>
      <c r="B2057" s="89"/>
      <c r="C2057" s="159" t="str">
        <f t="shared" si="630"/>
        <v/>
      </c>
      <c r="D2057" s="159" t="str">
        <f t="shared" si="631"/>
        <v/>
      </c>
      <c r="E2057" s="201"/>
      <c r="F2057" s="90"/>
      <c r="G2057" s="265"/>
      <c r="H2057" s="90"/>
      <c r="I2057" s="266" t="b">
        <f t="shared" si="613"/>
        <v>0</v>
      </c>
      <c r="J2057" s="95"/>
      <c r="K2057" s="90"/>
      <c r="L2057" s="94"/>
      <c r="M2057" s="94"/>
      <c r="N2057" s="98"/>
      <c r="O2057" s="98"/>
      <c r="P2057" s="98"/>
      <c r="Q2057" s="98"/>
      <c r="R2057" s="90"/>
      <c r="S2057" s="90"/>
      <c r="T2057" s="90"/>
      <c r="U2057" s="94"/>
      <c r="V2057" s="181"/>
      <c r="W2057" s="89"/>
      <c r="X2057" s="89"/>
      <c r="Y2057" s="89"/>
      <c r="Z2057" s="66"/>
      <c r="AA2057" s="66"/>
      <c r="AB2057" s="66"/>
      <c r="AC2057" s="202"/>
      <c r="AD2057" s="166"/>
      <c r="AE2057" s="162" t="b">
        <f t="shared" si="614"/>
        <v>0</v>
      </c>
      <c r="AF2057" s="163">
        <f t="shared" si="615"/>
        <v>0</v>
      </c>
      <c r="AG2057" s="163">
        <f t="shared" si="616"/>
        <v>0</v>
      </c>
      <c r="AH2057" s="164">
        <f t="shared" si="617"/>
        <v>0</v>
      </c>
      <c r="AI2057" s="164">
        <f t="shared" si="618"/>
        <v>0</v>
      </c>
      <c r="AJ2057" s="164">
        <f t="shared" si="619"/>
        <v>0</v>
      </c>
      <c r="AK2057" s="164">
        <f t="shared" si="620"/>
        <v>0</v>
      </c>
      <c r="AL2057" s="164">
        <f t="shared" si="621"/>
        <v>0</v>
      </c>
      <c r="AM2057" s="164">
        <f t="shared" si="622"/>
        <v>1</v>
      </c>
      <c r="AN2057" s="146">
        <f t="shared" si="623"/>
        <v>0</v>
      </c>
      <c r="AO2057" s="146">
        <f t="shared" si="624"/>
        <v>0</v>
      </c>
      <c r="AP2057" s="146">
        <f t="shared" si="625"/>
        <v>0</v>
      </c>
      <c r="AQ2057" s="146">
        <f t="shared" si="626"/>
        <v>0</v>
      </c>
      <c r="AR2057" s="146">
        <f t="shared" si="627"/>
        <v>0</v>
      </c>
      <c r="AS2057" s="163">
        <f t="shared" si="628"/>
        <v>0</v>
      </c>
      <c r="AT2057" s="165">
        <f t="shared" si="629"/>
        <v>0</v>
      </c>
      <c r="AU2057" s="217"/>
      <c r="AV2057" s="66"/>
      <c r="AW2057" s="94"/>
      <c r="AX2057" s="94"/>
      <c r="AY2057" s="169"/>
      <c r="AZ2057" s="90"/>
      <c r="BA2057" s="94"/>
      <c r="BB2057" s="94"/>
      <c r="BC2057" s="94"/>
      <c r="BD2057" s="94"/>
      <c r="BE2057" s="91"/>
      <c r="BF2057" s="94"/>
      <c r="BG2057" s="94"/>
      <c r="BH2057" s="170"/>
      <c r="BI2057" s="98"/>
      <c r="BJ2057" s="98"/>
      <c r="BK2057" s="98"/>
      <c r="BL2057" s="140"/>
      <c r="BR2057" s="61"/>
      <c r="BS2057" s="60"/>
      <c r="BT2057" s="60"/>
      <c r="BU2057" s="60"/>
    </row>
    <row r="2058" spans="1:73" s="59" customFormat="1" ht="30" hidden="1" customHeight="1" x14ac:dyDescent="0.25">
      <c r="A2058" s="139"/>
      <c r="B2058" s="89"/>
      <c r="C2058" s="159" t="str">
        <f t="shared" si="630"/>
        <v/>
      </c>
      <c r="D2058" s="159" t="str">
        <f t="shared" si="631"/>
        <v/>
      </c>
      <c r="E2058" s="201"/>
      <c r="F2058" s="90"/>
      <c r="G2058" s="265"/>
      <c r="H2058" s="90"/>
      <c r="I2058" s="266" t="b">
        <f t="shared" si="613"/>
        <v>0</v>
      </c>
      <c r="J2058" s="95"/>
      <c r="K2058" s="90"/>
      <c r="L2058" s="94"/>
      <c r="M2058" s="94"/>
      <c r="N2058" s="98"/>
      <c r="O2058" s="66"/>
      <c r="P2058" s="66"/>
      <c r="Q2058" s="66"/>
      <c r="R2058" s="90"/>
      <c r="S2058" s="90"/>
      <c r="T2058" s="90"/>
      <c r="U2058" s="94"/>
      <c r="V2058" s="181"/>
      <c r="W2058" s="89"/>
      <c r="X2058" s="89"/>
      <c r="Y2058" s="89"/>
      <c r="Z2058" s="66"/>
      <c r="AA2058" s="66"/>
      <c r="AB2058" s="66"/>
      <c r="AC2058" s="202"/>
      <c r="AD2058" s="166"/>
      <c r="AE2058" s="162" t="b">
        <f t="shared" si="614"/>
        <v>0</v>
      </c>
      <c r="AF2058" s="163">
        <f t="shared" si="615"/>
        <v>0</v>
      </c>
      <c r="AG2058" s="163">
        <f t="shared" si="616"/>
        <v>0</v>
      </c>
      <c r="AH2058" s="164">
        <f t="shared" si="617"/>
        <v>0</v>
      </c>
      <c r="AI2058" s="164">
        <f t="shared" si="618"/>
        <v>0</v>
      </c>
      <c r="AJ2058" s="164">
        <f t="shared" si="619"/>
        <v>0</v>
      </c>
      <c r="AK2058" s="164">
        <f t="shared" si="620"/>
        <v>0</v>
      </c>
      <c r="AL2058" s="164">
        <f t="shared" si="621"/>
        <v>0</v>
      </c>
      <c r="AM2058" s="164">
        <f t="shared" si="622"/>
        <v>1</v>
      </c>
      <c r="AN2058" s="146">
        <f t="shared" si="623"/>
        <v>0</v>
      </c>
      <c r="AO2058" s="146">
        <f t="shared" si="624"/>
        <v>0</v>
      </c>
      <c r="AP2058" s="146">
        <f t="shared" si="625"/>
        <v>0</v>
      </c>
      <c r="AQ2058" s="146">
        <f t="shared" si="626"/>
        <v>0</v>
      </c>
      <c r="AR2058" s="146">
        <f t="shared" si="627"/>
        <v>0</v>
      </c>
      <c r="AS2058" s="163">
        <f t="shared" si="628"/>
        <v>0</v>
      </c>
      <c r="AT2058" s="165">
        <f t="shared" si="629"/>
        <v>0</v>
      </c>
      <c r="AU2058" s="217"/>
      <c r="AV2058" s="66"/>
      <c r="AW2058" s="94"/>
      <c r="AX2058" s="94"/>
      <c r="AY2058" s="169"/>
      <c r="AZ2058" s="90"/>
      <c r="BA2058" s="94"/>
      <c r="BB2058" s="94"/>
      <c r="BC2058" s="94"/>
      <c r="BD2058" s="94"/>
      <c r="BE2058" s="91"/>
      <c r="BF2058" s="94"/>
      <c r="BG2058" s="94"/>
      <c r="BH2058" s="170"/>
      <c r="BI2058" s="98"/>
      <c r="BJ2058" s="98"/>
      <c r="BK2058" s="98"/>
      <c r="BL2058" s="140"/>
      <c r="BR2058" s="61"/>
      <c r="BS2058" s="60"/>
      <c r="BT2058" s="60"/>
      <c r="BU2058" s="60"/>
    </row>
    <row r="2059" spans="1:73" s="59" customFormat="1" ht="30" hidden="1" customHeight="1" x14ac:dyDescent="0.25">
      <c r="A2059" s="139"/>
      <c r="B2059" s="89"/>
      <c r="C2059" s="159" t="str">
        <f t="shared" si="630"/>
        <v/>
      </c>
      <c r="D2059" s="159" t="str">
        <f t="shared" si="631"/>
        <v/>
      </c>
      <c r="E2059" s="201"/>
      <c r="F2059" s="90"/>
      <c r="G2059" s="265"/>
      <c r="H2059" s="90"/>
      <c r="I2059" s="266" t="b">
        <f t="shared" si="613"/>
        <v>0</v>
      </c>
      <c r="J2059" s="95"/>
      <c r="K2059" s="90"/>
      <c r="L2059" s="94"/>
      <c r="M2059" s="94"/>
      <c r="N2059" s="98"/>
      <c r="O2059" s="66"/>
      <c r="P2059" s="66"/>
      <c r="Q2059" s="66"/>
      <c r="R2059" s="90"/>
      <c r="S2059" s="90"/>
      <c r="T2059" s="90"/>
      <c r="U2059" s="94"/>
      <c r="V2059" s="181"/>
      <c r="W2059" s="89"/>
      <c r="X2059" s="89"/>
      <c r="Y2059" s="89"/>
      <c r="Z2059" s="66"/>
      <c r="AA2059" s="66"/>
      <c r="AB2059" s="66"/>
      <c r="AC2059" s="202"/>
      <c r="AD2059" s="166"/>
      <c r="AE2059" s="162" t="b">
        <f t="shared" si="614"/>
        <v>0</v>
      </c>
      <c r="AF2059" s="163">
        <f t="shared" si="615"/>
        <v>0</v>
      </c>
      <c r="AG2059" s="163">
        <f t="shared" si="616"/>
        <v>0</v>
      </c>
      <c r="AH2059" s="164">
        <f t="shared" si="617"/>
        <v>0</v>
      </c>
      <c r="AI2059" s="164">
        <f t="shared" si="618"/>
        <v>0</v>
      </c>
      <c r="AJ2059" s="164">
        <f t="shared" si="619"/>
        <v>0</v>
      </c>
      <c r="AK2059" s="164">
        <f t="shared" si="620"/>
        <v>0</v>
      </c>
      <c r="AL2059" s="164">
        <f t="shared" si="621"/>
        <v>0</v>
      </c>
      <c r="AM2059" s="164">
        <f t="shared" si="622"/>
        <v>1</v>
      </c>
      <c r="AN2059" s="146">
        <f t="shared" si="623"/>
        <v>0</v>
      </c>
      <c r="AO2059" s="146">
        <f t="shared" si="624"/>
        <v>0</v>
      </c>
      <c r="AP2059" s="146">
        <f t="shared" si="625"/>
        <v>0</v>
      </c>
      <c r="AQ2059" s="146">
        <f t="shared" si="626"/>
        <v>0</v>
      </c>
      <c r="AR2059" s="146">
        <f t="shared" si="627"/>
        <v>0</v>
      </c>
      <c r="AS2059" s="163">
        <f t="shared" si="628"/>
        <v>0</v>
      </c>
      <c r="AT2059" s="165">
        <f t="shared" si="629"/>
        <v>0</v>
      </c>
      <c r="AU2059" s="217"/>
      <c r="AV2059" s="66"/>
      <c r="AW2059" s="94"/>
      <c r="AX2059" s="94"/>
      <c r="AY2059" s="169"/>
      <c r="AZ2059" s="90"/>
      <c r="BA2059" s="94"/>
      <c r="BB2059" s="94"/>
      <c r="BC2059" s="94"/>
      <c r="BD2059" s="94"/>
      <c r="BE2059" s="91"/>
      <c r="BF2059" s="94"/>
      <c r="BG2059" s="94"/>
      <c r="BH2059" s="170"/>
      <c r="BI2059" s="98"/>
      <c r="BJ2059" s="98"/>
      <c r="BK2059" s="98"/>
      <c r="BL2059" s="140"/>
      <c r="BR2059" s="61"/>
      <c r="BS2059" s="60"/>
      <c r="BT2059" s="60"/>
      <c r="BU2059" s="60"/>
    </row>
    <row r="2060" spans="1:73" s="59" customFormat="1" ht="30" hidden="1" customHeight="1" x14ac:dyDescent="0.25">
      <c r="A2060" s="139"/>
      <c r="B2060" s="89"/>
      <c r="C2060" s="159" t="str">
        <f t="shared" si="630"/>
        <v/>
      </c>
      <c r="D2060" s="159" t="str">
        <f t="shared" si="631"/>
        <v/>
      </c>
      <c r="E2060" s="201"/>
      <c r="F2060" s="90"/>
      <c r="G2060" s="265"/>
      <c r="H2060" s="90"/>
      <c r="I2060" s="266" t="b">
        <f t="shared" si="613"/>
        <v>0</v>
      </c>
      <c r="J2060" s="95"/>
      <c r="K2060" s="90"/>
      <c r="L2060" s="94"/>
      <c r="M2060" s="94"/>
      <c r="N2060" s="98"/>
      <c r="O2060" s="98"/>
      <c r="P2060" s="98"/>
      <c r="Q2060" s="66"/>
      <c r="R2060" s="90"/>
      <c r="S2060" s="90"/>
      <c r="T2060" s="90"/>
      <c r="U2060" s="94"/>
      <c r="V2060" s="181"/>
      <c r="W2060" s="89"/>
      <c r="X2060" s="89"/>
      <c r="Y2060" s="89"/>
      <c r="Z2060" s="66"/>
      <c r="AA2060" s="66"/>
      <c r="AB2060" s="66"/>
      <c r="AC2060" s="202"/>
      <c r="AD2060" s="166"/>
      <c r="AE2060" s="162" t="b">
        <f t="shared" si="614"/>
        <v>0</v>
      </c>
      <c r="AF2060" s="163">
        <f t="shared" si="615"/>
        <v>0</v>
      </c>
      <c r="AG2060" s="163">
        <f t="shared" si="616"/>
        <v>0</v>
      </c>
      <c r="AH2060" s="164">
        <f t="shared" si="617"/>
        <v>0</v>
      </c>
      <c r="AI2060" s="164">
        <f t="shared" si="618"/>
        <v>0</v>
      </c>
      <c r="AJ2060" s="164">
        <f t="shared" si="619"/>
        <v>0</v>
      </c>
      <c r="AK2060" s="164">
        <f t="shared" si="620"/>
        <v>0</v>
      </c>
      <c r="AL2060" s="164">
        <f t="shared" si="621"/>
        <v>0</v>
      </c>
      <c r="AM2060" s="164">
        <f t="shared" si="622"/>
        <v>1</v>
      </c>
      <c r="AN2060" s="146">
        <f t="shared" si="623"/>
        <v>0</v>
      </c>
      <c r="AO2060" s="146">
        <f t="shared" si="624"/>
        <v>0</v>
      </c>
      <c r="AP2060" s="146">
        <f t="shared" si="625"/>
        <v>0</v>
      </c>
      <c r="AQ2060" s="146">
        <f t="shared" si="626"/>
        <v>0</v>
      </c>
      <c r="AR2060" s="146">
        <f t="shared" si="627"/>
        <v>0</v>
      </c>
      <c r="AS2060" s="163">
        <f t="shared" si="628"/>
        <v>0</v>
      </c>
      <c r="AT2060" s="165">
        <f t="shared" si="629"/>
        <v>0</v>
      </c>
      <c r="AU2060" s="217"/>
      <c r="AV2060" s="66"/>
      <c r="AW2060" s="94"/>
      <c r="AX2060" s="94"/>
      <c r="AY2060" s="169"/>
      <c r="AZ2060" s="90"/>
      <c r="BA2060" s="94"/>
      <c r="BB2060" s="94"/>
      <c r="BC2060" s="94"/>
      <c r="BD2060" s="94"/>
      <c r="BE2060" s="91"/>
      <c r="BF2060" s="94"/>
      <c r="BG2060" s="94"/>
      <c r="BH2060" s="170"/>
      <c r="BI2060" s="98"/>
      <c r="BJ2060" s="98"/>
      <c r="BK2060" s="98"/>
      <c r="BL2060" s="140"/>
      <c r="BR2060" s="61"/>
      <c r="BT2060" s="60"/>
      <c r="BU2060" s="60"/>
    </row>
    <row r="2061" spans="1:73" s="59" customFormat="1" ht="30" hidden="1" customHeight="1" x14ac:dyDescent="0.25">
      <c r="A2061" s="139"/>
      <c r="B2061" s="89"/>
      <c r="C2061" s="159" t="str">
        <f t="shared" si="630"/>
        <v/>
      </c>
      <c r="D2061" s="159" t="str">
        <f t="shared" si="631"/>
        <v/>
      </c>
      <c r="E2061" s="201"/>
      <c r="F2061" s="90"/>
      <c r="G2061" s="265"/>
      <c r="H2061" s="90"/>
      <c r="I2061" s="266" t="b">
        <f t="shared" si="613"/>
        <v>0</v>
      </c>
      <c r="J2061" s="95"/>
      <c r="K2061" s="90"/>
      <c r="L2061" s="94"/>
      <c r="M2061" s="94"/>
      <c r="N2061" s="98"/>
      <c r="O2061" s="98"/>
      <c r="P2061" s="98"/>
      <c r="Q2061" s="66"/>
      <c r="R2061" s="90"/>
      <c r="S2061" s="90"/>
      <c r="T2061" s="90"/>
      <c r="U2061" s="94"/>
      <c r="V2061" s="181"/>
      <c r="W2061" s="89"/>
      <c r="X2061" s="89"/>
      <c r="Y2061" s="89"/>
      <c r="Z2061" s="66"/>
      <c r="AA2061" s="66"/>
      <c r="AB2061" s="66"/>
      <c r="AC2061" s="202"/>
      <c r="AD2061" s="166"/>
      <c r="AE2061" s="162" t="b">
        <f t="shared" si="614"/>
        <v>0</v>
      </c>
      <c r="AF2061" s="163">
        <f t="shared" si="615"/>
        <v>0</v>
      </c>
      <c r="AG2061" s="163">
        <f t="shared" si="616"/>
        <v>0</v>
      </c>
      <c r="AH2061" s="164">
        <f t="shared" si="617"/>
        <v>0</v>
      </c>
      <c r="AI2061" s="164">
        <f t="shared" si="618"/>
        <v>0</v>
      </c>
      <c r="AJ2061" s="164">
        <f t="shared" si="619"/>
        <v>0</v>
      </c>
      <c r="AK2061" s="164">
        <f t="shared" si="620"/>
        <v>0</v>
      </c>
      <c r="AL2061" s="164">
        <f t="shared" si="621"/>
        <v>0</v>
      </c>
      <c r="AM2061" s="164">
        <f t="shared" si="622"/>
        <v>1</v>
      </c>
      <c r="AN2061" s="146">
        <f t="shared" si="623"/>
        <v>0</v>
      </c>
      <c r="AO2061" s="146">
        <f t="shared" si="624"/>
        <v>0</v>
      </c>
      <c r="AP2061" s="146">
        <f t="shared" si="625"/>
        <v>0</v>
      </c>
      <c r="AQ2061" s="146">
        <f t="shared" si="626"/>
        <v>0</v>
      </c>
      <c r="AR2061" s="146">
        <f t="shared" si="627"/>
        <v>0</v>
      </c>
      <c r="AS2061" s="163">
        <f t="shared" si="628"/>
        <v>0</v>
      </c>
      <c r="AT2061" s="165">
        <f t="shared" si="629"/>
        <v>0</v>
      </c>
      <c r="AU2061" s="217"/>
      <c r="AV2061" s="66"/>
      <c r="AW2061" s="94"/>
      <c r="AX2061" s="94"/>
      <c r="AY2061" s="169"/>
      <c r="AZ2061" s="90"/>
      <c r="BA2061" s="94"/>
      <c r="BB2061" s="94"/>
      <c r="BC2061" s="94"/>
      <c r="BD2061" s="94"/>
      <c r="BE2061" s="91"/>
      <c r="BF2061" s="94"/>
      <c r="BG2061" s="94"/>
      <c r="BH2061" s="170"/>
      <c r="BI2061" s="98"/>
      <c r="BJ2061" s="98"/>
      <c r="BK2061" s="98"/>
      <c r="BL2061" s="140"/>
      <c r="BR2061" s="61"/>
      <c r="BT2061" s="60"/>
      <c r="BU2061" s="60"/>
    </row>
    <row r="2062" spans="1:73" s="59" customFormat="1" ht="30" hidden="1" customHeight="1" x14ac:dyDescent="0.25">
      <c r="A2062" s="139"/>
      <c r="B2062" s="89"/>
      <c r="C2062" s="159" t="str">
        <f t="shared" si="630"/>
        <v/>
      </c>
      <c r="D2062" s="159" t="str">
        <f t="shared" si="631"/>
        <v/>
      </c>
      <c r="E2062" s="201"/>
      <c r="F2062" s="90"/>
      <c r="G2062" s="265"/>
      <c r="H2062" s="90"/>
      <c r="I2062" s="266" t="b">
        <f t="shared" si="613"/>
        <v>0</v>
      </c>
      <c r="J2062" s="95"/>
      <c r="K2062" s="90"/>
      <c r="L2062" s="94"/>
      <c r="M2062" s="94"/>
      <c r="N2062" s="98"/>
      <c r="O2062" s="98"/>
      <c r="P2062" s="98"/>
      <c r="Q2062" s="98"/>
      <c r="R2062" s="90"/>
      <c r="S2062" s="90"/>
      <c r="T2062" s="90"/>
      <c r="U2062" s="94"/>
      <c r="V2062" s="181"/>
      <c r="W2062" s="89"/>
      <c r="X2062" s="89"/>
      <c r="Y2062" s="89"/>
      <c r="Z2062" s="66"/>
      <c r="AA2062" s="66"/>
      <c r="AB2062" s="66"/>
      <c r="AC2062" s="202"/>
      <c r="AD2062" s="166"/>
      <c r="AE2062" s="162" t="b">
        <f t="shared" si="614"/>
        <v>0</v>
      </c>
      <c r="AF2062" s="163">
        <f t="shared" si="615"/>
        <v>0</v>
      </c>
      <c r="AG2062" s="163">
        <f t="shared" si="616"/>
        <v>0</v>
      </c>
      <c r="AH2062" s="164">
        <f t="shared" si="617"/>
        <v>0</v>
      </c>
      <c r="AI2062" s="164">
        <f t="shared" si="618"/>
        <v>0</v>
      </c>
      <c r="AJ2062" s="164">
        <f t="shared" si="619"/>
        <v>0</v>
      </c>
      <c r="AK2062" s="164">
        <f t="shared" si="620"/>
        <v>0</v>
      </c>
      <c r="AL2062" s="164">
        <f t="shared" si="621"/>
        <v>0</v>
      </c>
      <c r="AM2062" s="164">
        <f t="shared" si="622"/>
        <v>1</v>
      </c>
      <c r="AN2062" s="146">
        <f t="shared" si="623"/>
        <v>0</v>
      </c>
      <c r="AO2062" s="146">
        <f t="shared" si="624"/>
        <v>0</v>
      </c>
      <c r="AP2062" s="146">
        <f t="shared" si="625"/>
        <v>0</v>
      </c>
      <c r="AQ2062" s="146">
        <f t="shared" si="626"/>
        <v>0</v>
      </c>
      <c r="AR2062" s="146">
        <f t="shared" si="627"/>
        <v>0</v>
      </c>
      <c r="AS2062" s="163">
        <f t="shared" si="628"/>
        <v>0</v>
      </c>
      <c r="AT2062" s="165">
        <f t="shared" si="629"/>
        <v>0</v>
      </c>
      <c r="AU2062" s="217"/>
      <c r="AV2062" s="66"/>
      <c r="AW2062" s="94"/>
      <c r="AX2062" s="94"/>
      <c r="AY2062" s="169"/>
      <c r="AZ2062" s="90"/>
      <c r="BA2062" s="94"/>
      <c r="BB2062" s="94"/>
      <c r="BC2062" s="94"/>
      <c r="BD2062" s="94"/>
      <c r="BE2062" s="91"/>
      <c r="BF2062" s="94"/>
      <c r="BG2062" s="94"/>
      <c r="BH2062" s="170"/>
      <c r="BI2062" s="98"/>
      <c r="BJ2062" s="98"/>
      <c r="BK2062" s="98"/>
      <c r="BL2062" s="140"/>
      <c r="BR2062" s="61"/>
      <c r="BT2062" s="60"/>
      <c r="BU2062" s="60"/>
    </row>
    <row r="2063" spans="1:73" s="59" customFormat="1" ht="30" hidden="1" customHeight="1" x14ac:dyDescent="0.25">
      <c r="A2063" s="139"/>
      <c r="B2063" s="89"/>
      <c r="C2063" s="159" t="str">
        <f t="shared" si="630"/>
        <v/>
      </c>
      <c r="D2063" s="159" t="str">
        <f t="shared" si="631"/>
        <v/>
      </c>
      <c r="E2063" s="201"/>
      <c r="F2063" s="90"/>
      <c r="G2063" s="265"/>
      <c r="H2063" s="90"/>
      <c r="I2063" s="266" t="b">
        <f t="shared" si="613"/>
        <v>0</v>
      </c>
      <c r="J2063" s="95"/>
      <c r="K2063" s="90"/>
      <c r="L2063" s="94"/>
      <c r="M2063" s="94"/>
      <c r="N2063" s="98"/>
      <c r="O2063" s="98"/>
      <c r="P2063" s="98"/>
      <c r="Q2063" s="98"/>
      <c r="R2063" s="90"/>
      <c r="S2063" s="90"/>
      <c r="T2063" s="90"/>
      <c r="U2063" s="94"/>
      <c r="V2063" s="181"/>
      <c r="W2063" s="89"/>
      <c r="X2063" s="89"/>
      <c r="Y2063" s="89"/>
      <c r="Z2063" s="66"/>
      <c r="AA2063" s="66"/>
      <c r="AB2063" s="66"/>
      <c r="AC2063" s="202"/>
      <c r="AD2063" s="166"/>
      <c r="AE2063" s="162" t="b">
        <f t="shared" si="614"/>
        <v>0</v>
      </c>
      <c r="AF2063" s="163">
        <f t="shared" si="615"/>
        <v>0</v>
      </c>
      <c r="AG2063" s="163">
        <f t="shared" si="616"/>
        <v>0</v>
      </c>
      <c r="AH2063" s="164">
        <f t="shared" si="617"/>
        <v>0</v>
      </c>
      <c r="AI2063" s="164">
        <f t="shared" si="618"/>
        <v>0</v>
      </c>
      <c r="AJ2063" s="164">
        <f t="shared" si="619"/>
        <v>0</v>
      </c>
      <c r="AK2063" s="164">
        <f t="shared" si="620"/>
        <v>0</v>
      </c>
      <c r="AL2063" s="164">
        <f t="shared" si="621"/>
        <v>0</v>
      </c>
      <c r="AM2063" s="164">
        <f t="shared" si="622"/>
        <v>1</v>
      </c>
      <c r="AN2063" s="146">
        <f t="shared" si="623"/>
        <v>0</v>
      </c>
      <c r="AO2063" s="146">
        <f t="shared" si="624"/>
        <v>0</v>
      </c>
      <c r="AP2063" s="146">
        <f t="shared" si="625"/>
        <v>0</v>
      </c>
      <c r="AQ2063" s="146">
        <f t="shared" si="626"/>
        <v>0</v>
      </c>
      <c r="AR2063" s="146">
        <f t="shared" si="627"/>
        <v>0</v>
      </c>
      <c r="AS2063" s="163">
        <f t="shared" si="628"/>
        <v>0</v>
      </c>
      <c r="AT2063" s="165">
        <f t="shared" si="629"/>
        <v>0</v>
      </c>
      <c r="AU2063" s="217"/>
      <c r="AV2063" s="66"/>
      <c r="AW2063" s="94"/>
      <c r="AX2063" s="94"/>
      <c r="AY2063" s="169"/>
      <c r="AZ2063" s="90"/>
      <c r="BA2063" s="94"/>
      <c r="BB2063" s="94"/>
      <c r="BC2063" s="94"/>
      <c r="BD2063" s="94"/>
      <c r="BE2063" s="91"/>
      <c r="BF2063" s="94"/>
      <c r="BG2063" s="94"/>
      <c r="BH2063" s="170"/>
      <c r="BI2063" s="98"/>
      <c r="BJ2063" s="98"/>
      <c r="BK2063" s="98"/>
      <c r="BL2063" s="140"/>
      <c r="BR2063" s="61"/>
      <c r="BT2063" s="60"/>
      <c r="BU2063" s="60"/>
    </row>
    <row r="2064" spans="1:73" s="59" customFormat="1" ht="30" hidden="1" customHeight="1" x14ac:dyDescent="0.25">
      <c r="A2064" s="139"/>
      <c r="B2064" s="89"/>
      <c r="C2064" s="159" t="str">
        <f t="shared" si="630"/>
        <v/>
      </c>
      <c r="D2064" s="159" t="str">
        <f t="shared" si="631"/>
        <v/>
      </c>
      <c r="E2064" s="201"/>
      <c r="F2064" s="90"/>
      <c r="G2064" s="265"/>
      <c r="H2064" s="90"/>
      <c r="I2064" s="266" t="b">
        <f t="shared" si="613"/>
        <v>0</v>
      </c>
      <c r="J2064" s="95"/>
      <c r="K2064" s="90"/>
      <c r="L2064" s="94"/>
      <c r="M2064" s="94"/>
      <c r="N2064" s="98"/>
      <c r="O2064" s="98"/>
      <c r="P2064" s="98"/>
      <c r="Q2064" s="98"/>
      <c r="R2064" s="90"/>
      <c r="S2064" s="90"/>
      <c r="T2064" s="90"/>
      <c r="U2064" s="94"/>
      <c r="V2064" s="181"/>
      <c r="W2064" s="89"/>
      <c r="X2064" s="89"/>
      <c r="Y2064" s="89"/>
      <c r="Z2064" s="66"/>
      <c r="AA2064" s="66"/>
      <c r="AB2064" s="66"/>
      <c r="AC2064" s="202"/>
      <c r="AD2064" s="166"/>
      <c r="AE2064" s="162" t="b">
        <f t="shared" si="614"/>
        <v>0</v>
      </c>
      <c r="AF2064" s="163">
        <f t="shared" si="615"/>
        <v>0</v>
      </c>
      <c r="AG2064" s="163">
        <f t="shared" si="616"/>
        <v>0</v>
      </c>
      <c r="AH2064" s="164">
        <f t="shared" si="617"/>
        <v>0</v>
      </c>
      <c r="AI2064" s="164">
        <f t="shared" si="618"/>
        <v>0</v>
      </c>
      <c r="AJ2064" s="164">
        <f t="shared" si="619"/>
        <v>0</v>
      </c>
      <c r="AK2064" s="164">
        <f t="shared" si="620"/>
        <v>0</v>
      </c>
      <c r="AL2064" s="164">
        <f t="shared" si="621"/>
        <v>0</v>
      </c>
      <c r="AM2064" s="164">
        <f t="shared" si="622"/>
        <v>1</v>
      </c>
      <c r="AN2064" s="146">
        <f t="shared" si="623"/>
        <v>0</v>
      </c>
      <c r="AO2064" s="146">
        <f t="shared" si="624"/>
        <v>0</v>
      </c>
      <c r="AP2064" s="146">
        <f t="shared" si="625"/>
        <v>0</v>
      </c>
      <c r="AQ2064" s="146">
        <f t="shared" si="626"/>
        <v>0</v>
      </c>
      <c r="AR2064" s="146">
        <f t="shared" si="627"/>
        <v>0</v>
      </c>
      <c r="AS2064" s="163">
        <f t="shared" si="628"/>
        <v>0</v>
      </c>
      <c r="AT2064" s="165">
        <f t="shared" si="629"/>
        <v>0</v>
      </c>
      <c r="AU2064" s="217"/>
      <c r="AV2064" s="66"/>
      <c r="AW2064" s="94"/>
      <c r="AX2064" s="94"/>
      <c r="AY2064" s="169"/>
      <c r="AZ2064" s="90"/>
      <c r="BA2064" s="94"/>
      <c r="BB2064" s="94"/>
      <c r="BC2064" s="94"/>
      <c r="BD2064" s="94"/>
      <c r="BE2064" s="91"/>
      <c r="BF2064" s="94"/>
      <c r="BG2064" s="94"/>
      <c r="BH2064" s="170"/>
      <c r="BI2064" s="98"/>
      <c r="BJ2064" s="98"/>
      <c r="BK2064" s="98"/>
      <c r="BL2064" s="140"/>
      <c r="BR2064" s="61"/>
      <c r="BT2064" s="60"/>
      <c r="BU2064" s="60"/>
    </row>
    <row r="2065" spans="1:73" s="59" customFormat="1" ht="30" hidden="1" customHeight="1" x14ac:dyDescent="0.25">
      <c r="A2065" s="139"/>
      <c r="B2065" s="89"/>
      <c r="C2065" s="159" t="str">
        <f t="shared" si="630"/>
        <v/>
      </c>
      <c r="D2065" s="159" t="str">
        <f t="shared" si="631"/>
        <v/>
      </c>
      <c r="E2065" s="201"/>
      <c r="F2065" s="90"/>
      <c r="G2065" s="265"/>
      <c r="H2065" s="90"/>
      <c r="I2065" s="266" t="b">
        <f t="shared" si="613"/>
        <v>0</v>
      </c>
      <c r="J2065" s="95"/>
      <c r="K2065" s="90"/>
      <c r="L2065" s="94"/>
      <c r="M2065" s="94"/>
      <c r="N2065" s="98"/>
      <c r="O2065" s="66"/>
      <c r="P2065" s="66"/>
      <c r="Q2065" s="66"/>
      <c r="R2065" s="90"/>
      <c r="S2065" s="90"/>
      <c r="T2065" s="90"/>
      <c r="U2065" s="94"/>
      <c r="V2065" s="181"/>
      <c r="W2065" s="89"/>
      <c r="X2065" s="89"/>
      <c r="Y2065" s="89"/>
      <c r="Z2065" s="66"/>
      <c r="AA2065" s="66"/>
      <c r="AB2065" s="66"/>
      <c r="AC2065" s="202"/>
      <c r="AD2065" s="166"/>
      <c r="AE2065" s="162" t="b">
        <f t="shared" si="614"/>
        <v>0</v>
      </c>
      <c r="AF2065" s="163">
        <f t="shared" si="615"/>
        <v>0</v>
      </c>
      <c r="AG2065" s="163">
        <f t="shared" si="616"/>
        <v>0</v>
      </c>
      <c r="AH2065" s="164">
        <f t="shared" si="617"/>
        <v>0</v>
      </c>
      <c r="AI2065" s="164">
        <f t="shared" si="618"/>
        <v>0</v>
      </c>
      <c r="AJ2065" s="164">
        <f t="shared" si="619"/>
        <v>0</v>
      </c>
      <c r="AK2065" s="164">
        <f t="shared" si="620"/>
        <v>0</v>
      </c>
      <c r="AL2065" s="164">
        <f t="shared" si="621"/>
        <v>0</v>
      </c>
      <c r="AM2065" s="164">
        <f t="shared" si="622"/>
        <v>1</v>
      </c>
      <c r="AN2065" s="146">
        <f t="shared" si="623"/>
        <v>0</v>
      </c>
      <c r="AO2065" s="146">
        <f t="shared" si="624"/>
        <v>0</v>
      </c>
      <c r="AP2065" s="146">
        <f t="shared" si="625"/>
        <v>0</v>
      </c>
      <c r="AQ2065" s="146">
        <f t="shared" si="626"/>
        <v>0</v>
      </c>
      <c r="AR2065" s="146">
        <f t="shared" si="627"/>
        <v>0</v>
      </c>
      <c r="AS2065" s="163">
        <f t="shared" si="628"/>
        <v>0</v>
      </c>
      <c r="AT2065" s="165">
        <f t="shared" si="629"/>
        <v>0</v>
      </c>
      <c r="AU2065" s="217"/>
      <c r="AV2065" s="66"/>
      <c r="AW2065" s="94"/>
      <c r="AX2065" s="94"/>
      <c r="AY2065" s="169"/>
      <c r="AZ2065" s="90"/>
      <c r="BA2065" s="94"/>
      <c r="BB2065" s="94"/>
      <c r="BC2065" s="94"/>
      <c r="BD2065" s="94"/>
      <c r="BE2065" s="91"/>
      <c r="BF2065" s="94"/>
      <c r="BG2065" s="94"/>
      <c r="BH2065" s="170"/>
      <c r="BI2065" s="98"/>
      <c r="BJ2065" s="98"/>
      <c r="BK2065" s="98"/>
      <c r="BL2065" s="140"/>
      <c r="BR2065" s="61"/>
      <c r="BT2065" s="60"/>
      <c r="BU2065" s="60"/>
    </row>
    <row r="2066" spans="1:73" s="59" customFormat="1" ht="30" hidden="1" customHeight="1" x14ac:dyDescent="0.25">
      <c r="A2066" s="139"/>
      <c r="B2066" s="89"/>
      <c r="C2066" s="159" t="str">
        <f t="shared" si="630"/>
        <v/>
      </c>
      <c r="D2066" s="159" t="str">
        <f t="shared" si="631"/>
        <v/>
      </c>
      <c r="E2066" s="201"/>
      <c r="F2066" s="90"/>
      <c r="G2066" s="265"/>
      <c r="H2066" s="90"/>
      <c r="I2066" s="266" t="b">
        <f t="shared" si="613"/>
        <v>0</v>
      </c>
      <c r="J2066" s="95"/>
      <c r="K2066" s="90"/>
      <c r="L2066" s="94"/>
      <c r="M2066" s="94"/>
      <c r="N2066" s="98"/>
      <c r="O2066" s="97"/>
      <c r="P2066" s="97"/>
      <c r="Q2066" s="92"/>
      <c r="R2066" s="90"/>
      <c r="S2066" s="90"/>
      <c r="T2066" s="90"/>
      <c r="U2066" s="94"/>
      <c r="V2066" s="181"/>
      <c r="W2066" s="89"/>
      <c r="X2066" s="89"/>
      <c r="Y2066" s="89"/>
      <c r="Z2066" s="66"/>
      <c r="AA2066" s="66"/>
      <c r="AB2066" s="66"/>
      <c r="AC2066" s="202"/>
      <c r="AD2066" s="166"/>
      <c r="AE2066" s="162" t="b">
        <f t="shared" si="614"/>
        <v>0</v>
      </c>
      <c r="AF2066" s="163">
        <f t="shared" si="615"/>
        <v>0</v>
      </c>
      <c r="AG2066" s="163">
        <f t="shared" si="616"/>
        <v>0</v>
      </c>
      <c r="AH2066" s="164">
        <f t="shared" si="617"/>
        <v>0</v>
      </c>
      <c r="AI2066" s="164">
        <f t="shared" si="618"/>
        <v>0</v>
      </c>
      <c r="AJ2066" s="164">
        <f t="shared" si="619"/>
        <v>0</v>
      </c>
      <c r="AK2066" s="164">
        <f t="shared" si="620"/>
        <v>0</v>
      </c>
      <c r="AL2066" s="164">
        <f t="shared" si="621"/>
        <v>0</v>
      </c>
      <c r="AM2066" s="164">
        <f t="shared" si="622"/>
        <v>1</v>
      </c>
      <c r="AN2066" s="146">
        <f t="shared" si="623"/>
        <v>0</v>
      </c>
      <c r="AO2066" s="146">
        <f t="shared" si="624"/>
        <v>0</v>
      </c>
      <c r="AP2066" s="146">
        <f t="shared" si="625"/>
        <v>0</v>
      </c>
      <c r="AQ2066" s="146">
        <f t="shared" si="626"/>
        <v>0</v>
      </c>
      <c r="AR2066" s="146">
        <f t="shared" si="627"/>
        <v>0</v>
      </c>
      <c r="AS2066" s="163">
        <f t="shared" si="628"/>
        <v>0</v>
      </c>
      <c r="AT2066" s="165">
        <f t="shared" si="629"/>
        <v>0</v>
      </c>
      <c r="AU2066" s="217"/>
      <c r="AV2066" s="66"/>
      <c r="AW2066" s="94"/>
      <c r="AX2066" s="94"/>
      <c r="AY2066" s="169"/>
      <c r="AZ2066" s="90"/>
      <c r="BA2066" s="94"/>
      <c r="BB2066" s="94"/>
      <c r="BC2066" s="94"/>
      <c r="BD2066" s="94"/>
      <c r="BE2066" s="91"/>
      <c r="BF2066" s="94"/>
      <c r="BG2066" s="94"/>
      <c r="BH2066" s="170"/>
      <c r="BI2066" s="98"/>
      <c r="BJ2066" s="98"/>
      <c r="BK2066" s="98"/>
      <c r="BL2066" s="140"/>
      <c r="BR2066" s="61"/>
      <c r="BT2066" s="60"/>
      <c r="BU2066" s="60"/>
    </row>
    <row r="2067" spans="1:73" s="59" customFormat="1" ht="30" hidden="1" customHeight="1" x14ac:dyDescent="0.25">
      <c r="A2067" s="139"/>
      <c r="B2067" s="89"/>
      <c r="C2067" s="159" t="str">
        <f t="shared" si="630"/>
        <v/>
      </c>
      <c r="D2067" s="159" t="str">
        <f t="shared" si="631"/>
        <v/>
      </c>
      <c r="E2067" s="201"/>
      <c r="F2067" s="90"/>
      <c r="G2067" s="265"/>
      <c r="H2067" s="90"/>
      <c r="I2067" s="266" t="b">
        <f t="shared" si="613"/>
        <v>0</v>
      </c>
      <c r="J2067" s="95"/>
      <c r="K2067" s="90"/>
      <c r="L2067" s="94"/>
      <c r="M2067" s="94"/>
      <c r="N2067" s="98"/>
      <c r="O2067" s="97"/>
      <c r="P2067" s="97"/>
      <c r="Q2067" s="92"/>
      <c r="R2067" s="90"/>
      <c r="S2067" s="90"/>
      <c r="T2067" s="90"/>
      <c r="U2067" s="94"/>
      <c r="V2067" s="181"/>
      <c r="W2067" s="89"/>
      <c r="X2067" s="89"/>
      <c r="Y2067" s="89"/>
      <c r="Z2067" s="66"/>
      <c r="AA2067" s="66"/>
      <c r="AB2067" s="66"/>
      <c r="AC2067" s="202"/>
      <c r="AD2067" s="166"/>
      <c r="AE2067" s="162" t="b">
        <f t="shared" si="614"/>
        <v>0</v>
      </c>
      <c r="AF2067" s="163">
        <f t="shared" si="615"/>
        <v>0</v>
      </c>
      <c r="AG2067" s="163">
        <f t="shared" si="616"/>
        <v>0</v>
      </c>
      <c r="AH2067" s="164">
        <f t="shared" si="617"/>
        <v>0</v>
      </c>
      <c r="AI2067" s="164">
        <f t="shared" si="618"/>
        <v>0</v>
      </c>
      <c r="AJ2067" s="164">
        <f t="shared" si="619"/>
        <v>0</v>
      </c>
      <c r="AK2067" s="164">
        <f t="shared" si="620"/>
        <v>0</v>
      </c>
      <c r="AL2067" s="164">
        <f t="shared" si="621"/>
        <v>0</v>
      </c>
      <c r="AM2067" s="164">
        <f t="shared" si="622"/>
        <v>1</v>
      </c>
      <c r="AN2067" s="146">
        <f t="shared" si="623"/>
        <v>0</v>
      </c>
      <c r="AO2067" s="146">
        <f t="shared" si="624"/>
        <v>0</v>
      </c>
      <c r="AP2067" s="146">
        <f t="shared" si="625"/>
        <v>0</v>
      </c>
      <c r="AQ2067" s="146">
        <f t="shared" si="626"/>
        <v>0</v>
      </c>
      <c r="AR2067" s="146">
        <f t="shared" si="627"/>
        <v>0</v>
      </c>
      <c r="AS2067" s="163">
        <f t="shared" si="628"/>
        <v>0</v>
      </c>
      <c r="AT2067" s="165">
        <f t="shared" si="629"/>
        <v>0</v>
      </c>
      <c r="AU2067" s="217"/>
      <c r="AV2067" s="66"/>
      <c r="AW2067" s="94"/>
      <c r="AX2067" s="94"/>
      <c r="AY2067" s="169"/>
      <c r="AZ2067" s="90"/>
      <c r="BA2067" s="94"/>
      <c r="BB2067" s="94"/>
      <c r="BC2067" s="94"/>
      <c r="BD2067" s="94"/>
      <c r="BE2067" s="91"/>
      <c r="BF2067" s="94"/>
      <c r="BG2067" s="94"/>
      <c r="BH2067" s="170"/>
      <c r="BI2067" s="98"/>
      <c r="BJ2067" s="98"/>
      <c r="BK2067" s="98"/>
      <c r="BL2067" s="140"/>
      <c r="BR2067" s="61"/>
      <c r="BT2067" s="60"/>
      <c r="BU2067" s="60"/>
    </row>
    <row r="2068" spans="1:73" s="59" customFormat="1" ht="30" hidden="1" customHeight="1" x14ac:dyDescent="0.25">
      <c r="A2068" s="139"/>
      <c r="B2068" s="89"/>
      <c r="C2068" s="159" t="str">
        <f t="shared" si="630"/>
        <v/>
      </c>
      <c r="D2068" s="159" t="str">
        <f t="shared" si="631"/>
        <v/>
      </c>
      <c r="E2068" s="201"/>
      <c r="F2068" s="90"/>
      <c r="G2068" s="265"/>
      <c r="H2068" s="90"/>
      <c r="I2068" s="266" t="b">
        <f t="shared" si="613"/>
        <v>0</v>
      </c>
      <c r="J2068" s="95"/>
      <c r="K2068" s="90"/>
      <c r="L2068" s="94"/>
      <c r="M2068" s="94"/>
      <c r="N2068" s="98"/>
      <c r="O2068" s="97"/>
      <c r="P2068" s="97"/>
      <c r="Q2068" s="92"/>
      <c r="R2068" s="90"/>
      <c r="S2068" s="90"/>
      <c r="T2068" s="90"/>
      <c r="U2068" s="94"/>
      <c r="V2068" s="181"/>
      <c r="W2068" s="89"/>
      <c r="X2068" s="89"/>
      <c r="Y2068" s="89"/>
      <c r="Z2068" s="66"/>
      <c r="AA2068" s="66"/>
      <c r="AB2068" s="66"/>
      <c r="AC2068" s="202"/>
      <c r="AD2068" s="166"/>
      <c r="AE2068" s="162" t="b">
        <f t="shared" si="614"/>
        <v>0</v>
      </c>
      <c r="AF2068" s="163">
        <f t="shared" si="615"/>
        <v>0</v>
      </c>
      <c r="AG2068" s="163">
        <f t="shared" si="616"/>
        <v>0</v>
      </c>
      <c r="AH2068" s="164">
        <f t="shared" si="617"/>
        <v>0</v>
      </c>
      <c r="AI2068" s="164">
        <f t="shared" si="618"/>
        <v>0</v>
      </c>
      <c r="AJ2068" s="164">
        <f t="shared" si="619"/>
        <v>0</v>
      </c>
      <c r="AK2068" s="164">
        <f t="shared" si="620"/>
        <v>0</v>
      </c>
      <c r="AL2068" s="164">
        <f t="shared" si="621"/>
        <v>0</v>
      </c>
      <c r="AM2068" s="164">
        <f t="shared" si="622"/>
        <v>1</v>
      </c>
      <c r="AN2068" s="146">
        <f t="shared" si="623"/>
        <v>0</v>
      </c>
      <c r="AO2068" s="146">
        <f t="shared" si="624"/>
        <v>0</v>
      </c>
      <c r="AP2068" s="146">
        <f t="shared" si="625"/>
        <v>0</v>
      </c>
      <c r="AQ2068" s="146">
        <f t="shared" si="626"/>
        <v>0</v>
      </c>
      <c r="AR2068" s="146">
        <f t="shared" si="627"/>
        <v>0</v>
      </c>
      <c r="AS2068" s="163">
        <f t="shared" si="628"/>
        <v>0</v>
      </c>
      <c r="AT2068" s="165">
        <f t="shared" si="629"/>
        <v>0</v>
      </c>
      <c r="AU2068" s="217"/>
      <c r="AV2068" s="66"/>
      <c r="AW2068" s="94"/>
      <c r="AX2068" s="94"/>
      <c r="AY2068" s="169"/>
      <c r="AZ2068" s="90"/>
      <c r="BA2068" s="94"/>
      <c r="BB2068" s="94"/>
      <c r="BC2068" s="94"/>
      <c r="BD2068" s="94"/>
      <c r="BE2068" s="91"/>
      <c r="BF2068" s="94"/>
      <c r="BG2068" s="94"/>
      <c r="BH2068" s="170"/>
      <c r="BI2068" s="98"/>
      <c r="BJ2068" s="98"/>
      <c r="BK2068" s="98"/>
      <c r="BL2068" s="140"/>
      <c r="BR2068" s="61"/>
      <c r="BT2068" s="60"/>
      <c r="BU2068" s="60"/>
    </row>
    <row r="2069" spans="1:73" s="59" customFormat="1" ht="30" hidden="1" customHeight="1" x14ac:dyDescent="0.25">
      <c r="A2069" s="139"/>
      <c r="B2069" s="89"/>
      <c r="C2069" s="159" t="str">
        <f t="shared" si="630"/>
        <v/>
      </c>
      <c r="D2069" s="159" t="str">
        <f t="shared" si="631"/>
        <v/>
      </c>
      <c r="E2069" s="201"/>
      <c r="F2069" s="90"/>
      <c r="G2069" s="265"/>
      <c r="H2069" s="90"/>
      <c r="I2069" s="266" t="b">
        <f t="shared" si="613"/>
        <v>0</v>
      </c>
      <c r="J2069" s="95"/>
      <c r="K2069" s="90"/>
      <c r="L2069" s="94"/>
      <c r="M2069" s="94"/>
      <c r="N2069" s="98"/>
      <c r="O2069" s="97"/>
      <c r="P2069" s="97"/>
      <c r="Q2069" s="92"/>
      <c r="R2069" s="90"/>
      <c r="S2069" s="90"/>
      <c r="T2069" s="90"/>
      <c r="U2069" s="94"/>
      <c r="V2069" s="181"/>
      <c r="W2069" s="89"/>
      <c r="X2069" s="89"/>
      <c r="Y2069" s="89"/>
      <c r="Z2069" s="66"/>
      <c r="AA2069" s="66"/>
      <c r="AB2069" s="66"/>
      <c r="AC2069" s="202"/>
      <c r="AD2069" s="166"/>
      <c r="AE2069" s="162" t="b">
        <f t="shared" si="614"/>
        <v>0</v>
      </c>
      <c r="AF2069" s="163">
        <f t="shared" si="615"/>
        <v>0</v>
      </c>
      <c r="AG2069" s="163">
        <f t="shared" si="616"/>
        <v>0</v>
      </c>
      <c r="AH2069" s="164">
        <f t="shared" si="617"/>
        <v>0</v>
      </c>
      <c r="AI2069" s="164">
        <f t="shared" si="618"/>
        <v>0</v>
      </c>
      <c r="AJ2069" s="164">
        <f t="shared" si="619"/>
        <v>0</v>
      </c>
      <c r="AK2069" s="164">
        <f t="shared" si="620"/>
        <v>0</v>
      </c>
      <c r="AL2069" s="164">
        <f t="shared" si="621"/>
        <v>0</v>
      </c>
      <c r="AM2069" s="164">
        <f t="shared" si="622"/>
        <v>1</v>
      </c>
      <c r="AN2069" s="146">
        <f t="shared" si="623"/>
        <v>0</v>
      </c>
      <c r="AO2069" s="146">
        <f t="shared" si="624"/>
        <v>0</v>
      </c>
      <c r="AP2069" s="146">
        <f t="shared" si="625"/>
        <v>0</v>
      </c>
      <c r="AQ2069" s="146">
        <f t="shared" si="626"/>
        <v>0</v>
      </c>
      <c r="AR2069" s="146">
        <f t="shared" si="627"/>
        <v>0</v>
      </c>
      <c r="AS2069" s="163">
        <f t="shared" si="628"/>
        <v>0</v>
      </c>
      <c r="AT2069" s="165">
        <f t="shared" si="629"/>
        <v>0</v>
      </c>
      <c r="AU2069" s="217"/>
      <c r="AV2069" s="66"/>
      <c r="AW2069" s="94"/>
      <c r="AX2069" s="94"/>
      <c r="AY2069" s="169"/>
      <c r="AZ2069" s="90"/>
      <c r="BA2069" s="94"/>
      <c r="BB2069" s="94"/>
      <c r="BC2069" s="94"/>
      <c r="BD2069" s="94"/>
      <c r="BE2069" s="91"/>
      <c r="BF2069" s="94"/>
      <c r="BG2069" s="94"/>
      <c r="BH2069" s="170"/>
      <c r="BI2069" s="98"/>
      <c r="BJ2069" s="98"/>
      <c r="BK2069" s="98"/>
      <c r="BL2069" s="140"/>
      <c r="BR2069" s="61"/>
      <c r="BT2069" s="60"/>
      <c r="BU2069" s="60"/>
    </row>
    <row r="2070" spans="1:73" s="59" customFormat="1" ht="30" hidden="1" customHeight="1" x14ac:dyDescent="0.25">
      <c r="A2070" s="139"/>
      <c r="B2070" s="89"/>
      <c r="C2070" s="159" t="str">
        <f t="shared" si="630"/>
        <v/>
      </c>
      <c r="D2070" s="159" t="str">
        <f t="shared" si="631"/>
        <v/>
      </c>
      <c r="E2070" s="201"/>
      <c r="F2070" s="90"/>
      <c r="G2070" s="265"/>
      <c r="H2070" s="90"/>
      <c r="I2070" s="266" t="b">
        <f t="shared" si="613"/>
        <v>0</v>
      </c>
      <c r="J2070" s="95"/>
      <c r="K2070" s="90"/>
      <c r="L2070" s="94"/>
      <c r="M2070" s="94"/>
      <c r="N2070" s="98"/>
      <c r="O2070" s="97"/>
      <c r="P2070" s="97"/>
      <c r="Q2070" s="92"/>
      <c r="R2070" s="90"/>
      <c r="S2070" s="90"/>
      <c r="T2070" s="90"/>
      <c r="U2070" s="94"/>
      <c r="V2070" s="181"/>
      <c r="W2070" s="89"/>
      <c r="X2070" s="89"/>
      <c r="Y2070" s="89"/>
      <c r="Z2070" s="66"/>
      <c r="AA2070" s="66"/>
      <c r="AB2070" s="66"/>
      <c r="AC2070" s="202"/>
      <c r="AD2070" s="166"/>
      <c r="AE2070" s="162" t="b">
        <f t="shared" si="614"/>
        <v>0</v>
      </c>
      <c r="AF2070" s="163">
        <f t="shared" si="615"/>
        <v>0</v>
      </c>
      <c r="AG2070" s="163">
        <f t="shared" si="616"/>
        <v>0</v>
      </c>
      <c r="AH2070" s="164">
        <f t="shared" si="617"/>
        <v>0</v>
      </c>
      <c r="AI2070" s="164">
        <f t="shared" si="618"/>
        <v>0</v>
      </c>
      <c r="AJ2070" s="164">
        <f t="shared" si="619"/>
        <v>0</v>
      </c>
      <c r="AK2070" s="164">
        <f t="shared" si="620"/>
        <v>0</v>
      </c>
      <c r="AL2070" s="164">
        <f t="shared" si="621"/>
        <v>0</v>
      </c>
      <c r="AM2070" s="164">
        <f t="shared" si="622"/>
        <v>1</v>
      </c>
      <c r="AN2070" s="146">
        <f t="shared" si="623"/>
        <v>0</v>
      </c>
      <c r="AO2070" s="146">
        <f t="shared" si="624"/>
        <v>0</v>
      </c>
      <c r="AP2070" s="146">
        <f t="shared" si="625"/>
        <v>0</v>
      </c>
      <c r="AQ2070" s="146">
        <f t="shared" si="626"/>
        <v>0</v>
      </c>
      <c r="AR2070" s="146">
        <f t="shared" si="627"/>
        <v>0</v>
      </c>
      <c r="AS2070" s="163">
        <f t="shared" si="628"/>
        <v>0</v>
      </c>
      <c r="AT2070" s="165">
        <f t="shared" si="629"/>
        <v>0</v>
      </c>
      <c r="AU2070" s="217"/>
      <c r="AV2070" s="66"/>
      <c r="AW2070" s="94"/>
      <c r="AX2070" s="94"/>
      <c r="AY2070" s="169"/>
      <c r="AZ2070" s="90"/>
      <c r="BA2070" s="94"/>
      <c r="BB2070" s="94"/>
      <c r="BC2070" s="94"/>
      <c r="BD2070" s="94"/>
      <c r="BE2070" s="91"/>
      <c r="BF2070" s="94"/>
      <c r="BG2070" s="94"/>
      <c r="BH2070" s="170"/>
      <c r="BI2070" s="98"/>
      <c r="BJ2070" s="98"/>
      <c r="BK2070" s="98"/>
      <c r="BL2070" s="140"/>
      <c r="BR2070" s="61"/>
      <c r="BT2070" s="60"/>
      <c r="BU2070" s="60"/>
    </row>
    <row r="2071" spans="1:73" s="59" customFormat="1" ht="30" hidden="1" customHeight="1" x14ac:dyDescent="0.25">
      <c r="A2071" s="139"/>
      <c r="B2071" s="89"/>
      <c r="C2071" s="159" t="str">
        <f t="shared" si="630"/>
        <v/>
      </c>
      <c r="D2071" s="159" t="str">
        <f t="shared" si="631"/>
        <v/>
      </c>
      <c r="E2071" s="201"/>
      <c r="F2071" s="90"/>
      <c r="G2071" s="265"/>
      <c r="H2071" s="90"/>
      <c r="I2071" s="266" t="b">
        <f t="shared" si="613"/>
        <v>0</v>
      </c>
      <c r="J2071" s="95"/>
      <c r="K2071" s="90"/>
      <c r="L2071" s="94"/>
      <c r="M2071" s="94"/>
      <c r="N2071" s="98"/>
      <c r="O2071" s="97"/>
      <c r="P2071" s="97"/>
      <c r="Q2071" s="92"/>
      <c r="R2071" s="90"/>
      <c r="S2071" s="90"/>
      <c r="T2071" s="90"/>
      <c r="U2071" s="94"/>
      <c r="V2071" s="181"/>
      <c r="W2071" s="89"/>
      <c r="X2071" s="89"/>
      <c r="Y2071" s="89"/>
      <c r="Z2071" s="66"/>
      <c r="AA2071" s="66"/>
      <c r="AB2071" s="66"/>
      <c r="AC2071" s="202"/>
      <c r="AD2071" s="166"/>
      <c r="AE2071" s="162" t="b">
        <f t="shared" si="614"/>
        <v>0</v>
      </c>
      <c r="AF2071" s="163">
        <f t="shared" si="615"/>
        <v>0</v>
      </c>
      <c r="AG2071" s="163">
        <f t="shared" si="616"/>
        <v>0</v>
      </c>
      <c r="AH2071" s="164">
        <f t="shared" si="617"/>
        <v>0</v>
      </c>
      <c r="AI2071" s="164">
        <f t="shared" si="618"/>
        <v>0</v>
      </c>
      <c r="AJ2071" s="164">
        <f t="shared" si="619"/>
        <v>0</v>
      </c>
      <c r="AK2071" s="164">
        <f t="shared" si="620"/>
        <v>0</v>
      </c>
      <c r="AL2071" s="164">
        <f t="shared" si="621"/>
        <v>0</v>
      </c>
      <c r="AM2071" s="164">
        <f t="shared" si="622"/>
        <v>1</v>
      </c>
      <c r="AN2071" s="146">
        <f t="shared" si="623"/>
        <v>0</v>
      </c>
      <c r="AO2071" s="146">
        <f t="shared" si="624"/>
        <v>0</v>
      </c>
      <c r="AP2071" s="146">
        <f t="shared" si="625"/>
        <v>0</v>
      </c>
      <c r="AQ2071" s="146">
        <f t="shared" si="626"/>
        <v>0</v>
      </c>
      <c r="AR2071" s="146">
        <f t="shared" si="627"/>
        <v>0</v>
      </c>
      <c r="AS2071" s="163">
        <f t="shared" si="628"/>
        <v>0</v>
      </c>
      <c r="AT2071" s="165">
        <f t="shared" si="629"/>
        <v>0</v>
      </c>
      <c r="AU2071" s="217"/>
      <c r="AV2071" s="66"/>
      <c r="AW2071" s="94"/>
      <c r="AX2071" s="94"/>
      <c r="AY2071" s="169"/>
      <c r="AZ2071" s="90"/>
      <c r="BA2071" s="94"/>
      <c r="BB2071" s="94"/>
      <c r="BC2071" s="94"/>
      <c r="BD2071" s="94"/>
      <c r="BE2071" s="91"/>
      <c r="BF2071" s="94"/>
      <c r="BG2071" s="94"/>
      <c r="BH2071" s="170"/>
      <c r="BI2071" s="98"/>
      <c r="BJ2071" s="98"/>
      <c r="BK2071" s="98"/>
      <c r="BL2071" s="140"/>
      <c r="BR2071" s="61"/>
      <c r="BT2071" s="60"/>
      <c r="BU2071" s="60"/>
    </row>
    <row r="2072" spans="1:73" s="59" customFormat="1" ht="30" hidden="1" customHeight="1" x14ac:dyDescent="0.25">
      <c r="A2072" s="139"/>
      <c r="B2072" s="89"/>
      <c r="C2072" s="159" t="str">
        <f t="shared" si="630"/>
        <v/>
      </c>
      <c r="D2072" s="159" t="str">
        <f t="shared" si="631"/>
        <v/>
      </c>
      <c r="E2072" s="201"/>
      <c r="F2072" s="90"/>
      <c r="G2072" s="265"/>
      <c r="H2072" s="90"/>
      <c r="I2072" s="266" t="b">
        <f t="shared" si="613"/>
        <v>0</v>
      </c>
      <c r="J2072" s="95"/>
      <c r="K2072" s="90"/>
      <c r="L2072" s="94"/>
      <c r="M2072" s="94"/>
      <c r="N2072" s="98"/>
      <c r="O2072" s="97"/>
      <c r="P2072" s="97"/>
      <c r="Q2072" s="92"/>
      <c r="R2072" s="90"/>
      <c r="S2072" s="90"/>
      <c r="T2072" s="90"/>
      <c r="U2072" s="94"/>
      <c r="V2072" s="181"/>
      <c r="W2072" s="89"/>
      <c r="X2072" s="89"/>
      <c r="Y2072" s="89"/>
      <c r="Z2072" s="66"/>
      <c r="AA2072" s="66"/>
      <c r="AB2072" s="66"/>
      <c r="AC2072" s="202"/>
      <c r="AD2072" s="166"/>
      <c r="AE2072" s="162" t="b">
        <f t="shared" si="614"/>
        <v>0</v>
      </c>
      <c r="AF2072" s="163">
        <f t="shared" si="615"/>
        <v>0</v>
      </c>
      <c r="AG2072" s="163">
        <f t="shared" si="616"/>
        <v>0</v>
      </c>
      <c r="AH2072" s="164">
        <f t="shared" si="617"/>
        <v>0</v>
      </c>
      <c r="AI2072" s="164">
        <f t="shared" si="618"/>
        <v>0</v>
      </c>
      <c r="AJ2072" s="164">
        <f t="shared" si="619"/>
        <v>0</v>
      </c>
      <c r="AK2072" s="164">
        <f t="shared" si="620"/>
        <v>0</v>
      </c>
      <c r="AL2072" s="164">
        <f t="shared" si="621"/>
        <v>0</v>
      </c>
      <c r="AM2072" s="164">
        <f t="shared" si="622"/>
        <v>1</v>
      </c>
      <c r="AN2072" s="146">
        <f t="shared" si="623"/>
        <v>0</v>
      </c>
      <c r="AO2072" s="146">
        <f t="shared" si="624"/>
        <v>0</v>
      </c>
      <c r="AP2072" s="146">
        <f t="shared" si="625"/>
        <v>0</v>
      </c>
      <c r="AQ2072" s="146">
        <f t="shared" si="626"/>
        <v>0</v>
      </c>
      <c r="AR2072" s="146">
        <f t="shared" si="627"/>
        <v>0</v>
      </c>
      <c r="AS2072" s="163">
        <f t="shared" si="628"/>
        <v>0</v>
      </c>
      <c r="AT2072" s="165">
        <f t="shared" si="629"/>
        <v>0</v>
      </c>
      <c r="AU2072" s="217"/>
      <c r="AV2072" s="66"/>
      <c r="AW2072" s="94"/>
      <c r="AX2072" s="94"/>
      <c r="AY2072" s="169"/>
      <c r="AZ2072" s="90"/>
      <c r="BA2072" s="94"/>
      <c r="BB2072" s="94"/>
      <c r="BC2072" s="94"/>
      <c r="BD2072" s="94"/>
      <c r="BE2072" s="91"/>
      <c r="BF2072" s="94"/>
      <c r="BG2072" s="94"/>
      <c r="BH2072" s="170"/>
      <c r="BI2072" s="98"/>
      <c r="BJ2072" s="98"/>
      <c r="BK2072" s="98"/>
      <c r="BL2072" s="140"/>
      <c r="BR2072" s="61"/>
      <c r="BT2072" s="60"/>
      <c r="BU2072" s="60"/>
    </row>
    <row r="2073" spans="1:73" s="59" customFormat="1" ht="30" hidden="1" customHeight="1" x14ac:dyDescent="0.25">
      <c r="A2073" s="139"/>
      <c r="B2073" s="89"/>
      <c r="C2073" s="159" t="str">
        <f t="shared" si="630"/>
        <v/>
      </c>
      <c r="D2073" s="159" t="str">
        <f t="shared" si="631"/>
        <v/>
      </c>
      <c r="E2073" s="201"/>
      <c r="F2073" s="90"/>
      <c r="G2073" s="265"/>
      <c r="H2073" s="90"/>
      <c r="I2073" s="266" t="b">
        <f t="shared" si="613"/>
        <v>0</v>
      </c>
      <c r="J2073" s="95"/>
      <c r="K2073" s="90"/>
      <c r="L2073" s="94"/>
      <c r="M2073" s="94"/>
      <c r="N2073" s="98"/>
      <c r="O2073" s="97"/>
      <c r="P2073" s="97"/>
      <c r="Q2073" s="92"/>
      <c r="R2073" s="90"/>
      <c r="S2073" s="90"/>
      <c r="T2073" s="90"/>
      <c r="U2073" s="94"/>
      <c r="V2073" s="181"/>
      <c r="W2073" s="89"/>
      <c r="X2073" s="89"/>
      <c r="Y2073" s="89"/>
      <c r="Z2073" s="66"/>
      <c r="AA2073" s="66"/>
      <c r="AB2073" s="66"/>
      <c r="AC2073" s="202"/>
      <c r="AD2073" s="166"/>
      <c r="AE2073" s="162" t="b">
        <f t="shared" si="614"/>
        <v>0</v>
      </c>
      <c r="AF2073" s="163">
        <f t="shared" si="615"/>
        <v>0</v>
      </c>
      <c r="AG2073" s="163">
        <f t="shared" si="616"/>
        <v>0</v>
      </c>
      <c r="AH2073" s="164">
        <f t="shared" si="617"/>
        <v>0</v>
      </c>
      <c r="AI2073" s="164">
        <f t="shared" si="618"/>
        <v>0</v>
      </c>
      <c r="AJ2073" s="164">
        <f t="shared" si="619"/>
        <v>0</v>
      </c>
      <c r="AK2073" s="164">
        <f t="shared" si="620"/>
        <v>0</v>
      </c>
      <c r="AL2073" s="164">
        <f t="shared" si="621"/>
        <v>0</v>
      </c>
      <c r="AM2073" s="164">
        <f t="shared" si="622"/>
        <v>1</v>
      </c>
      <c r="AN2073" s="146">
        <f t="shared" si="623"/>
        <v>0</v>
      </c>
      <c r="AO2073" s="146">
        <f t="shared" si="624"/>
        <v>0</v>
      </c>
      <c r="AP2073" s="146">
        <f t="shared" si="625"/>
        <v>0</v>
      </c>
      <c r="AQ2073" s="146">
        <f t="shared" si="626"/>
        <v>0</v>
      </c>
      <c r="AR2073" s="146">
        <f t="shared" si="627"/>
        <v>0</v>
      </c>
      <c r="AS2073" s="163">
        <f t="shared" si="628"/>
        <v>0</v>
      </c>
      <c r="AT2073" s="165">
        <f t="shared" si="629"/>
        <v>0</v>
      </c>
      <c r="AU2073" s="217"/>
      <c r="AV2073" s="66"/>
      <c r="AW2073" s="94"/>
      <c r="AX2073" s="94"/>
      <c r="AY2073" s="169"/>
      <c r="AZ2073" s="90"/>
      <c r="BA2073" s="94"/>
      <c r="BB2073" s="94"/>
      <c r="BC2073" s="94"/>
      <c r="BD2073" s="94"/>
      <c r="BE2073" s="91"/>
      <c r="BF2073" s="94"/>
      <c r="BG2073" s="94"/>
      <c r="BH2073" s="170"/>
      <c r="BI2073" s="66"/>
      <c r="BJ2073" s="66"/>
      <c r="BK2073" s="66"/>
      <c r="BL2073" s="140"/>
      <c r="BR2073" s="61"/>
      <c r="BS2073" s="60"/>
      <c r="BT2073" s="60"/>
      <c r="BU2073" s="60"/>
    </row>
    <row r="2074" spans="1:73" s="59" customFormat="1" ht="30" hidden="1" customHeight="1" x14ac:dyDescent="0.25">
      <c r="A2074" s="139"/>
      <c r="B2074" s="89"/>
      <c r="C2074" s="159" t="str">
        <f t="shared" si="630"/>
        <v/>
      </c>
      <c r="D2074" s="159" t="str">
        <f t="shared" si="631"/>
        <v/>
      </c>
      <c r="E2074" s="201"/>
      <c r="F2074" s="90"/>
      <c r="G2074" s="265"/>
      <c r="H2074" s="90"/>
      <c r="I2074" s="266" t="b">
        <f t="shared" ref="I2074:I2137" si="632">IF(H2074="Material Vegetal CI","CI",IF(H2074="Insectos en alcohol CI","CI",IF(H2074="Cámara de cría para eclosión de insecto adulto CI","CI",IF(H2074="Material Vegetal CE","CE",IF(H2074="Insectos en alcohol CE","CE",IF(H2074="Cámara de cría para eclosión de insecto adulto CE","CE",IF(H2074="Trampas amarillas CI","CI",IF(H2074="Trampas amarillas CE","CE",IF(H2074="Trampas con feromona Jackson CI","CI",IF(H2074="Trampas con feromona Jackson CE","CE",IF(H2074="PNMMF Frutos","CI",IF(H2074="PNMMF Trampas Mcphail CI","CI",IF(H2074="PNMMF Trampas Mcphail CE","CE",IF(H2074="Insectos en placas CI","CI",IF(H2074="Insectos en placas CE","CE",IF(H2074="Insectos adultos vivos CE","CE",IF(H2074="Insectos adultos vivos CI","CI",IF(H2074="Muestras cuarentena CI","CI",IF(H2074="Muestras cuarentena CE","CE",IF(H2074="Ácaros CI","CI",IF(H2074="Ácaros CE","CE")))))))))))))))))))))</f>
        <v>0</v>
      </c>
      <c r="J2074" s="95"/>
      <c r="K2074" s="90"/>
      <c r="L2074" s="94"/>
      <c r="M2074" s="94"/>
      <c r="N2074" s="98"/>
      <c r="O2074" s="97"/>
      <c r="P2074" s="97"/>
      <c r="Q2074" s="92"/>
      <c r="R2074" s="90"/>
      <c r="S2074" s="90"/>
      <c r="T2074" s="90"/>
      <c r="U2074" s="94"/>
      <c r="V2074" s="181"/>
      <c r="W2074" s="89"/>
      <c r="X2074" s="89"/>
      <c r="Y2074" s="89"/>
      <c r="Z2074" s="66"/>
      <c r="AA2074" s="66"/>
      <c r="AB2074" s="66"/>
      <c r="AC2074" s="202"/>
      <c r="AD2074" s="166"/>
      <c r="AE2074" s="162" t="b">
        <f t="shared" si="614"/>
        <v>0</v>
      </c>
      <c r="AF2074" s="163">
        <f t="shared" si="615"/>
        <v>0</v>
      </c>
      <c r="AG2074" s="163">
        <f t="shared" si="616"/>
        <v>0</v>
      </c>
      <c r="AH2074" s="164">
        <f t="shared" si="617"/>
        <v>0</v>
      </c>
      <c r="AI2074" s="164">
        <f t="shared" si="618"/>
        <v>0</v>
      </c>
      <c r="AJ2074" s="164">
        <f t="shared" si="619"/>
        <v>0</v>
      </c>
      <c r="AK2074" s="164">
        <f t="shared" si="620"/>
        <v>0</v>
      </c>
      <c r="AL2074" s="164">
        <f t="shared" si="621"/>
        <v>0</v>
      </c>
      <c r="AM2074" s="164">
        <f t="shared" si="622"/>
        <v>1</v>
      </c>
      <c r="AN2074" s="146">
        <f t="shared" si="623"/>
        <v>0</v>
      </c>
      <c r="AO2074" s="146">
        <f t="shared" si="624"/>
        <v>0</v>
      </c>
      <c r="AP2074" s="146">
        <f t="shared" si="625"/>
        <v>0</v>
      </c>
      <c r="AQ2074" s="146">
        <f t="shared" si="626"/>
        <v>0</v>
      </c>
      <c r="AR2074" s="146">
        <f t="shared" si="627"/>
        <v>0</v>
      </c>
      <c r="AS2074" s="163">
        <f t="shared" si="628"/>
        <v>0</v>
      </c>
      <c r="AT2074" s="165">
        <f t="shared" si="629"/>
        <v>0</v>
      </c>
      <c r="AU2074" s="217"/>
      <c r="AV2074" s="66"/>
      <c r="AW2074" s="94"/>
      <c r="AX2074" s="94"/>
      <c r="AY2074" s="169"/>
      <c r="AZ2074" s="90"/>
      <c r="BA2074" s="94"/>
      <c r="BB2074" s="94"/>
      <c r="BC2074" s="94"/>
      <c r="BD2074" s="94"/>
      <c r="BE2074" s="91"/>
      <c r="BF2074" s="94"/>
      <c r="BG2074" s="94"/>
      <c r="BH2074" s="170"/>
      <c r="BI2074" s="66"/>
      <c r="BJ2074" s="66"/>
      <c r="BK2074" s="66"/>
      <c r="BL2074" s="140"/>
      <c r="BR2074" s="61"/>
      <c r="BS2074" s="60"/>
      <c r="BT2074" s="60"/>
      <c r="BU2074" s="60"/>
    </row>
    <row r="2075" spans="1:73" s="59" customFormat="1" ht="30" hidden="1" customHeight="1" x14ac:dyDescent="0.25">
      <c r="A2075" s="139"/>
      <c r="B2075" s="89"/>
      <c r="C2075" s="159" t="str">
        <f t="shared" si="630"/>
        <v/>
      </c>
      <c r="D2075" s="159" t="str">
        <f t="shared" si="631"/>
        <v/>
      </c>
      <c r="E2075" s="201"/>
      <c r="F2075" s="90"/>
      <c r="G2075" s="265"/>
      <c r="H2075" s="90"/>
      <c r="I2075" s="266" t="b">
        <f t="shared" si="632"/>
        <v>0</v>
      </c>
      <c r="J2075" s="95"/>
      <c r="K2075" s="90"/>
      <c r="L2075" s="94"/>
      <c r="M2075" s="94"/>
      <c r="N2075" s="98"/>
      <c r="O2075" s="97"/>
      <c r="P2075" s="97"/>
      <c r="Q2075" s="92"/>
      <c r="R2075" s="90"/>
      <c r="S2075" s="90"/>
      <c r="T2075" s="90"/>
      <c r="U2075" s="94"/>
      <c r="V2075" s="181"/>
      <c r="W2075" s="89"/>
      <c r="X2075" s="89"/>
      <c r="Y2075" s="89"/>
      <c r="Z2075" s="66"/>
      <c r="AA2075" s="66"/>
      <c r="AB2075" s="66"/>
      <c r="AC2075" s="202"/>
      <c r="AD2075" s="166"/>
      <c r="AE2075" s="162" t="b">
        <f t="shared" ref="AE2075:AE2138" si="633">IF(H2075="Material Vegetal CI",8,IF(H2075="Insectos en alcohol CI",8,IF(H2075="Cámara de cría para eclosión de insecto adulto CI",45,IF(H2075="Cámara de cría para eclosión de insecto adulto CE",45,IF(H2075="Material Vegetal CE",6,IF(H2075="Insectos en alcohol CE",5,IF(H2075="Trampas amarillas CI",8,IF(H2075="Trampas amarillas CE",8,IF(H2075="PNMMF Frutos",60,IF(H2075="Trampas con feromona Jackson CI",8,IF(H2075="Trampas con feromona Jackson CE",8,IF(H2075="Insectos en placas CI",8,IF(H2075="Insectos en placas CE",5,IF(H2075="Insectos adultos vivos CI",8,IF(H2075="Insectos adultos vivos CE",5,IF(H2075="PNMMF Trampas Mcphail CI",8,IF(H2075="PNMMF Trampas Mcphail CE",8,IF(H2075="Muestras cuarentena CI",2,IF(H2075="Muestras cuarentena CE",2,IF(H2075="Ácaros CI",7,IF(H2075="Ácaros CE",7)))))))))))))))))))))</f>
        <v>0</v>
      </c>
      <c r="AF2075" s="163">
        <f t="shared" ref="AF2075:AF2138" si="634">NETWORKDAYS(W2075,X2075,$N$3122:$N$3134)</f>
        <v>0</v>
      </c>
      <c r="AG2075" s="163">
        <f t="shared" ref="AG2075:AG2138" si="635">IF(Y2075="",0,NETWORKDAYS(B2075,Y2075,$N$3122:$N$3134))</f>
        <v>0</v>
      </c>
      <c r="AH2075" s="164">
        <f t="shared" ref="AH2075:AH2138" si="636">IF(Y2075="",0,IF(AG2075&lt;=0,4,IF(AG2075&lt;=(AE2075-1),4,IF(AG2075=(AE2075),4,IF(AG2075=(AE2075+1),3,IF(AG2075=(AE2075+2),2,IF(AG2075&gt;=(AE2075+3),1,IF(AG2075="",0))))))))</f>
        <v>0</v>
      </c>
      <c r="AI2075" s="164">
        <f t="shared" ref="AI2075:AI2138" si="637">IF(AH2075=4,1,0)</f>
        <v>0</v>
      </c>
      <c r="AJ2075" s="164">
        <f t="shared" ref="AJ2075:AJ2138" si="638">IF(AH2075=3,1,0)</f>
        <v>0</v>
      </c>
      <c r="AK2075" s="164">
        <f t="shared" ref="AK2075:AK2138" si="639">IF(AH2075=2,1,0)</f>
        <v>0</v>
      </c>
      <c r="AL2075" s="164">
        <f t="shared" ref="AL2075:AL2138" si="640">IF(AH2075=1,1,0)</f>
        <v>0</v>
      </c>
      <c r="AM2075" s="164">
        <f t="shared" ref="AM2075:AM2138" si="641">IF(AH2075=0,1,0)</f>
        <v>1</v>
      </c>
      <c r="AN2075" s="146">
        <f t="shared" ref="AN2075:AN2138" si="642">IF(AD2075="TODO",4,IF(AD2075="MAYORIA",3,IF(AD2075="PARCIAL",2,IF(AD2075="NADA",1,0))))</f>
        <v>0</v>
      </c>
      <c r="AO2075" s="146">
        <f t="shared" ref="AO2075:AO2138" si="643">IF(AN2075=1,1,0)</f>
        <v>0</v>
      </c>
      <c r="AP2075" s="146">
        <f t="shared" ref="AP2075:AP2138" si="644">IF(AN2075=2,1,0)</f>
        <v>0</v>
      </c>
      <c r="AQ2075" s="146">
        <f t="shared" ref="AQ2075:AQ2138" si="645">IF(AN2075=3,1,0)</f>
        <v>0</v>
      </c>
      <c r="AR2075" s="146">
        <f t="shared" ref="AR2075:AR2138" si="646">IF(AN2075=4,1,0)</f>
        <v>0</v>
      </c>
      <c r="AS2075" s="163">
        <f t="shared" ref="AS2075:AS2138" si="647">IF(AC2075=0,0,IF(AC2075="1-3",1,IF(AC2075="4-10",4,IF(AC2075="&gt;10",10))))</f>
        <v>0</v>
      </c>
      <c r="AT2075" s="165">
        <f t="shared" ref="AT2075:AT2138" si="648">IF(AS2075=0,(AH2075+AN2075)/8,IF(AS2075&lt;4,((AH2075+AN2075)/8)-5%,IF(AS2075&lt;11,((AH2075+AN2075)/8)-10%,IF(AS2075&gt;=11,((AH2075+AN2075)/8)-20%))))</f>
        <v>0</v>
      </c>
      <c r="AU2075" s="217"/>
      <c r="AV2075" s="66"/>
      <c r="AW2075" s="94"/>
      <c r="AX2075" s="94"/>
      <c r="AY2075" s="169"/>
      <c r="AZ2075" s="90"/>
      <c r="BA2075" s="94"/>
      <c r="BB2075" s="94"/>
      <c r="BC2075" s="94"/>
      <c r="BD2075" s="94"/>
      <c r="BE2075" s="91"/>
      <c r="BF2075" s="94"/>
      <c r="BG2075" s="94"/>
      <c r="BH2075" s="170"/>
      <c r="BI2075" s="66"/>
      <c r="BJ2075" s="66"/>
      <c r="BK2075" s="66"/>
      <c r="BL2075" s="140"/>
      <c r="BR2075" s="61"/>
      <c r="BS2075" s="60"/>
      <c r="BT2075" s="60"/>
      <c r="BU2075" s="60"/>
    </row>
    <row r="2076" spans="1:73" s="59" customFormat="1" ht="30" hidden="1" customHeight="1" x14ac:dyDescent="0.25">
      <c r="A2076" s="139"/>
      <c r="B2076" s="89"/>
      <c r="C2076" s="159" t="str">
        <f t="shared" si="630"/>
        <v/>
      </c>
      <c r="D2076" s="159" t="str">
        <f t="shared" si="631"/>
        <v/>
      </c>
      <c r="E2076" s="201"/>
      <c r="F2076" s="90"/>
      <c r="G2076" s="265"/>
      <c r="H2076" s="90"/>
      <c r="I2076" s="266" t="b">
        <f t="shared" si="632"/>
        <v>0</v>
      </c>
      <c r="J2076" s="95"/>
      <c r="K2076" s="90"/>
      <c r="L2076" s="94"/>
      <c r="M2076" s="94"/>
      <c r="N2076" s="98"/>
      <c r="O2076" s="97"/>
      <c r="P2076" s="97"/>
      <c r="Q2076" s="92"/>
      <c r="R2076" s="90"/>
      <c r="S2076" s="90"/>
      <c r="T2076" s="90"/>
      <c r="U2076" s="94"/>
      <c r="V2076" s="181"/>
      <c r="W2076" s="89"/>
      <c r="X2076" s="89"/>
      <c r="Y2076" s="89"/>
      <c r="Z2076" s="66"/>
      <c r="AA2076" s="66"/>
      <c r="AB2076" s="66"/>
      <c r="AC2076" s="202"/>
      <c r="AD2076" s="166"/>
      <c r="AE2076" s="162" t="b">
        <f t="shared" si="633"/>
        <v>0</v>
      </c>
      <c r="AF2076" s="163">
        <f t="shared" si="634"/>
        <v>0</v>
      </c>
      <c r="AG2076" s="163">
        <f t="shared" si="635"/>
        <v>0</v>
      </c>
      <c r="AH2076" s="164">
        <f t="shared" si="636"/>
        <v>0</v>
      </c>
      <c r="AI2076" s="164">
        <f t="shared" si="637"/>
        <v>0</v>
      </c>
      <c r="AJ2076" s="164">
        <f t="shared" si="638"/>
        <v>0</v>
      </c>
      <c r="AK2076" s="164">
        <f t="shared" si="639"/>
        <v>0</v>
      </c>
      <c r="AL2076" s="164">
        <f t="shared" si="640"/>
        <v>0</v>
      </c>
      <c r="AM2076" s="164">
        <f t="shared" si="641"/>
        <v>1</v>
      </c>
      <c r="AN2076" s="146">
        <f t="shared" si="642"/>
        <v>0</v>
      </c>
      <c r="AO2076" s="146">
        <f t="shared" si="643"/>
        <v>0</v>
      </c>
      <c r="AP2076" s="146">
        <f t="shared" si="644"/>
        <v>0</v>
      </c>
      <c r="AQ2076" s="146">
        <f t="shared" si="645"/>
        <v>0</v>
      </c>
      <c r="AR2076" s="146">
        <f t="shared" si="646"/>
        <v>0</v>
      </c>
      <c r="AS2076" s="163">
        <f t="shared" si="647"/>
        <v>0</v>
      </c>
      <c r="AT2076" s="165">
        <f t="shared" si="648"/>
        <v>0</v>
      </c>
      <c r="AU2076" s="217"/>
      <c r="AV2076" s="66"/>
      <c r="AW2076" s="94"/>
      <c r="AX2076" s="94"/>
      <c r="AY2076" s="169"/>
      <c r="AZ2076" s="90"/>
      <c r="BA2076" s="94"/>
      <c r="BB2076" s="94"/>
      <c r="BC2076" s="94"/>
      <c r="BD2076" s="94"/>
      <c r="BE2076" s="91"/>
      <c r="BF2076" s="94"/>
      <c r="BG2076" s="94"/>
      <c r="BH2076" s="170"/>
      <c r="BI2076" s="66"/>
      <c r="BJ2076" s="66"/>
      <c r="BK2076" s="66"/>
      <c r="BL2076" s="140"/>
      <c r="BR2076" s="61"/>
      <c r="BS2076" s="60"/>
      <c r="BT2076" s="60"/>
      <c r="BU2076" s="60"/>
    </row>
    <row r="2077" spans="1:73" s="59" customFormat="1" ht="30" hidden="1" customHeight="1" x14ac:dyDescent="0.25">
      <c r="A2077" s="139"/>
      <c r="B2077" s="89"/>
      <c r="C2077" s="159" t="str">
        <f t="shared" si="630"/>
        <v/>
      </c>
      <c r="D2077" s="159" t="str">
        <f t="shared" si="631"/>
        <v/>
      </c>
      <c r="E2077" s="201"/>
      <c r="F2077" s="90"/>
      <c r="G2077" s="265"/>
      <c r="H2077" s="90"/>
      <c r="I2077" s="266" t="b">
        <f t="shared" si="632"/>
        <v>0</v>
      </c>
      <c r="J2077" s="95"/>
      <c r="K2077" s="90"/>
      <c r="L2077" s="94"/>
      <c r="M2077" s="94"/>
      <c r="N2077" s="98"/>
      <c r="O2077" s="97"/>
      <c r="P2077" s="97"/>
      <c r="Q2077" s="92"/>
      <c r="R2077" s="90"/>
      <c r="S2077" s="90"/>
      <c r="T2077" s="90"/>
      <c r="U2077" s="94"/>
      <c r="V2077" s="181"/>
      <c r="W2077" s="89"/>
      <c r="X2077" s="89"/>
      <c r="Y2077" s="89"/>
      <c r="Z2077" s="66"/>
      <c r="AA2077" s="66"/>
      <c r="AB2077" s="66"/>
      <c r="AC2077" s="202"/>
      <c r="AD2077" s="166"/>
      <c r="AE2077" s="162" t="b">
        <f t="shared" si="633"/>
        <v>0</v>
      </c>
      <c r="AF2077" s="163">
        <f t="shared" si="634"/>
        <v>0</v>
      </c>
      <c r="AG2077" s="163">
        <f t="shared" si="635"/>
        <v>0</v>
      </c>
      <c r="AH2077" s="164">
        <f t="shared" si="636"/>
        <v>0</v>
      </c>
      <c r="AI2077" s="164">
        <f t="shared" si="637"/>
        <v>0</v>
      </c>
      <c r="AJ2077" s="164">
        <f t="shared" si="638"/>
        <v>0</v>
      </c>
      <c r="AK2077" s="164">
        <f t="shared" si="639"/>
        <v>0</v>
      </c>
      <c r="AL2077" s="164">
        <f t="shared" si="640"/>
        <v>0</v>
      </c>
      <c r="AM2077" s="164">
        <f t="shared" si="641"/>
        <v>1</v>
      </c>
      <c r="AN2077" s="146">
        <f t="shared" si="642"/>
        <v>0</v>
      </c>
      <c r="AO2077" s="146">
        <f t="shared" si="643"/>
        <v>0</v>
      </c>
      <c r="AP2077" s="146">
        <f t="shared" si="644"/>
        <v>0</v>
      </c>
      <c r="AQ2077" s="146">
        <f t="shared" si="645"/>
        <v>0</v>
      </c>
      <c r="AR2077" s="146">
        <f t="shared" si="646"/>
        <v>0</v>
      </c>
      <c r="AS2077" s="163">
        <f t="shared" si="647"/>
        <v>0</v>
      </c>
      <c r="AT2077" s="165">
        <f t="shared" si="648"/>
        <v>0</v>
      </c>
      <c r="AU2077" s="217"/>
      <c r="AV2077" s="66"/>
      <c r="AW2077" s="94"/>
      <c r="AX2077" s="94"/>
      <c r="AY2077" s="169"/>
      <c r="AZ2077" s="90"/>
      <c r="BA2077" s="94"/>
      <c r="BB2077" s="94"/>
      <c r="BC2077" s="94"/>
      <c r="BD2077" s="94"/>
      <c r="BE2077" s="91"/>
      <c r="BF2077" s="94"/>
      <c r="BG2077" s="94"/>
      <c r="BH2077" s="170"/>
      <c r="BI2077" s="98"/>
      <c r="BJ2077" s="98"/>
      <c r="BK2077" s="98"/>
      <c r="BL2077" s="140"/>
      <c r="BR2077" s="61"/>
      <c r="BT2077" s="60"/>
      <c r="BU2077" s="60"/>
    </row>
    <row r="2078" spans="1:73" s="59" customFormat="1" ht="30" hidden="1" customHeight="1" x14ac:dyDescent="0.25">
      <c r="A2078" s="139"/>
      <c r="B2078" s="89"/>
      <c r="C2078" s="159" t="str">
        <f t="shared" si="630"/>
        <v/>
      </c>
      <c r="D2078" s="159" t="str">
        <f t="shared" si="631"/>
        <v/>
      </c>
      <c r="E2078" s="201"/>
      <c r="F2078" s="90"/>
      <c r="G2078" s="265"/>
      <c r="H2078" s="90"/>
      <c r="I2078" s="266" t="b">
        <f t="shared" si="632"/>
        <v>0</v>
      </c>
      <c r="J2078" s="95"/>
      <c r="K2078" s="90"/>
      <c r="L2078" s="94"/>
      <c r="M2078" s="94"/>
      <c r="N2078" s="98"/>
      <c r="O2078" s="97"/>
      <c r="P2078" s="97"/>
      <c r="Q2078" s="92"/>
      <c r="R2078" s="90"/>
      <c r="S2078" s="90"/>
      <c r="T2078" s="90"/>
      <c r="U2078" s="94"/>
      <c r="V2078" s="181"/>
      <c r="W2078" s="89"/>
      <c r="X2078" s="89"/>
      <c r="Y2078" s="89"/>
      <c r="Z2078" s="66"/>
      <c r="AA2078" s="66"/>
      <c r="AB2078" s="66"/>
      <c r="AC2078" s="202"/>
      <c r="AD2078" s="166"/>
      <c r="AE2078" s="162" t="b">
        <f t="shared" si="633"/>
        <v>0</v>
      </c>
      <c r="AF2078" s="163">
        <f t="shared" si="634"/>
        <v>0</v>
      </c>
      <c r="AG2078" s="163">
        <f t="shared" si="635"/>
        <v>0</v>
      </c>
      <c r="AH2078" s="164">
        <f t="shared" si="636"/>
        <v>0</v>
      </c>
      <c r="AI2078" s="164">
        <f t="shared" si="637"/>
        <v>0</v>
      </c>
      <c r="AJ2078" s="164">
        <f t="shared" si="638"/>
        <v>0</v>
      </c>
      <c r="AK2078" s="164">
        <f t="shared" si="639"/>
        <v>0</v>
      </c>
      <c r="AL2078" s="164">
        <f t="shared" si="640"/>
        <v>0</v>
      </c>
      <c r="AM2078" s="164">
        <f t="shared" si="641"/>
        <v>1</v>
      </c>
      <c r="AN2078" s="146">
        <f t="shared" si="642"/>
        <v>0</v>
      </c>
      <c r="AO2078" s="146">
        <f t="shared" si="643"/>
        <v>0</v>
      </c>
      <c r="AP2078" s="146">
        <f t="shared" si="644"/>
        <v>0</v>
      </c>
      <c r="AQ2078" s="146">
        <f t="shared" si="645"/>
        <v>0</v>
      </c>
      <c r="AR2078" s="146">
        <f t="shared" si="646"/>
        <v>0</v>
      </c>
      <c r="AS2078" s="163">
        <f t="shared" si="647"/>
        <v>0</v>
      </c>
      <c r="AT2078" s="165">
        <f t="shared" si="648"/>
        <v>0</v>
      </c>
      <c r="AU2078" s="217"/>
      <c r="AV2078" s="66"/>
      <c r="AW2078" s="94"/>
      <c r="AX2078" s="94"/>
      <c r="AY2078" s="169"/>
      <c r="AZ2078" s="90"/>
      <c r="BA2078" s="94"/>
      <c r="BB2078" s="94"/>
      <c r="BC2078" s="94"/>
      <c r="BD2078" s="94"/>
      <c r="BE2078" s="91"/>
      <c r="BF2078" s="94"/>
      <c r="BG2078" s="94"/>
      <c r="BH2078" s="170"/>
      <c r="BI2078" s="98"/>
      <c r="BJ2078" s="98"/>
      <c r="BK2078" s="98"/>
      <c r="BL2078" s="140"/>
      <c r="BR2078" s="61"/>
      <c r="BT2078" s="60"/>
      <c r="BU2078" s="60"/>
    </row>
    <row r="2079" spans="1:73" s="59" customFormat="1" ht="30" hidden="1" customHeight="1" x14ac:dyDescent="0.25">
      <c r="A2079" s="139"/>
      <c r="B2079" s="89"/>
      <c r="C2079" s="159" t="str">
        <f t="shared" si="630"/>
        <v/>
      </c>
      <c r="D2079" s="159" t="str">
        <f t="shared" si="631"/>
        <v/>
      </c>
      <c r="E2079" s="201"/>
      <c r="F2079" s="90"/>
      <c r="G2079" s="265"/>
      <c r="H2079" s="90"/>
      <c r="I2079" s="266" t="b">
        <f t="shared" si="632"/>
        <v>0</v>
      </c>
      <c r="J2079" s="95"/>
      <c r="K2079" s="90"/>
      <c r="L2079" s="94"/>
      <c r="M2079" s="94"/>
      <c r="N2079" s="66"/>
      <c r="O2079" s="66"/>
      <c r="P2079" s="66"/>
      <c r="Q2079" s="92"/>
      <c r="R2079" s="90"/>
      <c r="S2079" s="90"/>
      <c r="T2079" s="90"/>
      <c r="U2079" s="94"/>
      <c r="V2079" s="181"/>
      <c r="W2079" s="89"/>
      <c r="X2079" s="89"/>
      <c r="Y2079" s="89"/>
      <c r="Z2079" s="66"/>
      <c r="AA2079" s="66"/>
      <c r="AB2079" s="66"/>
      <c r="AC2079" s="202"/>
      <c r="AD2079" s="166"/>
      <c r="AE2079" s="162" t="b">
        <f t="shared" si="633"/>
        <v>0</v>
      </c>
      <c r="AF2079" s="163">
        <f t="shared" si="634"/>
        <v>0</v>
      </c>
      <c r="AG2079" s="163">
        <f t="shared" si="635"/>
        <v>0</v>
      </c>
      <c r="AH2079" s="164">
        <f t="shared" si="636"/>
        <v>0</v>
      </c>
      <c r="AI2079" s="164">
        <f t="shared" si="637"/>
        <v>0</v>
      </c>
      <c r="AJ2079" s="164">
        <f t="shared" si="638"/>
        <v>0</v>
      </c>
      <c r="AK2079" s="164">
        <f t="shared" si="639"/>
        <v>0</v>
      </c>
      <c r="AL2079" s="164">
        <f t="shared" si="640"/>
        <v>0</v>
      </c>
      <c r="AM2079" s="164">
        <f t="shared" si="641"/>
        <v>1</v>
      </c>
      <c r="AN2079" s="146">
        <f t="shared" si="642"/>
        <v>0</v>
      </c>
      <c r="AO2079" s="146">
        <f t="shared" si="643"/>
        <v>0</v>
      </c>
      <c r="AP2079" s="146">
        <f t="shared" si="644"/>
        <v>0</v>
      </c>
      <c r="AQ2079" s="146">
        <f t="shared" si="645"/>
        <v>0</v>
      </c>
      <c r="AR2079" s="146">
        <f t="shared" si="646"/>
        <v>0</v>
      </c>
      <c r="AS2079" s="163">
        <f t="shared" si="647"/>
        <v>0</v>
      </c>
      <c r="AT2079" s="165">
        <f t="shared" si="648"/>
        <v>0</v>
      </c>
      <c r="AU2079" s="217"/>
      <c r="AV2079" s="66"/>
      <c r="AW2079" s="94"/>
      <c r="AX2079" s="94"/>
      <c r="AY2079" s="169"/>
      <c r="AZ2079" s="90"/>
      <c r="BA2079" s="94"/>
      <c r="BB2079" s="94"/>
      <c r="BC2079" s="94"/>
      <c r="BD2079" s="94"/>
      <c r="BE2079" s="91"/>
      <c r="BF2079" s="94"/>
      <c r="BG2079" s="94"/>
      <c r="BH2079" s="170"/>
      <c r="BI2079" s="98"/>
      <c r="BJ2079" s="98"/>
      <c r="BK2079" s="98"/>
      <c r="BL2079" s="140"/>
      <c r="BR2079" s="61"/>
      <c r="BT2079" s="60"/>
      <c r="BU2079" s="60"/>
    </row>
    <row r="2080" spans="1:73" s="59" customFormat="1" ht="30" hidden="1" customHeight="1" x14ac:dyDescent="0.25">
      <c r="A2080" s="139"/>
      <c r="B2080" s="89"/>
      <c r="C2080" s="159" t="str">
        <f t="shared" si="630"/>
        <v/>
      </c>
      <c r="D2080" s="159" t="str">
        <f t="shared" si="631"/>
        <v/>
      </c>
      <c r="E2080" s="201"/>
      <c r="F2080" s="90"/>
      <c r="G2080" s="265"/>
      <c r="H2080" s="90"/>
      <c r="I2080" s="266" t="b">
        <f t="shared" si="632"/>
        <v>0</v>
      </c>
      <c r="J2080" s="95"/>
      <c r="K2080" s="90"/>
      <c r="L2080" s="94"/>
      <c r="M2080" s="94"/>
      <c r="N2080" s="66"/>
      <c r="O2080" s="66"/>
      <c r="P2080" s="66"/>
      <c r="Q2080" s="66"/>
      <c r="R2080" s="90"/>
      <c r="S2080" s="90"/>
      <c r="T2080" s="90"/>
      <c r="U2080" s="94"/>
      <c r="V2080" s="181"/>
      <c r="W2080" s="89"/>
      <c r="X2080" s="89"/>
      <c r="Y2080" s="89"/>
      <c r="Z2080" s="66"/>
      <c r="AA2080" s="66"/>
      <c r="AB2080" s="66"/>
      <c r="AC2080" s="202"/>
      <c r="AD2080" s="166"/>
      <c r="AE2080" s="162" t="b">
        <f t="shared" si="633"/>
        <v>0</v>
      </c>
      <c r="AF2080" s="163">
        <f t="shared" si="634"/>
        <v>0</v>
      </c>
      <c r="AG2080" s="163">
        <f t="shared" si="635"/>
        <v>0</v>
      </c>
      <c r="AH2080" s="164">
        <f t="shared" si="636"/>
        <v>0</v>
      </c>
      <c r="AI2080" s="164">
        <f t="shared" si="637"/>
        <v>0</v>
      </c>
      <c r="AJ2080" s="164">
        <f t="shared" si="638"/>
        <v>0</v>
      </c>
      <c r="AK2080" s="164">
        <f t="shared" si="639"/>
        <v>0</v>
      </c>
      <c r="AL2080" s="164">
        <f t="shared" si="640"/>
        <v>0</v>
      </c>
      <c r="AM2080" s="164">
        <f t="shared" si="641"/>
        <v>1</v>
      </c>
      <c r="AN2080" s="146">
        <f t="shared" si="642"/>
        <v>0</v>
      </c>
      <c r="AO2080" s="146">
        <f t="shared" si="643"/>
        <v>0</v>
      </c>
      <c r="AP2080" s="146">
        <f t="shared" si="644"/>
        <v>0</v>
      </c>
      <c r="AQ2080" s="146">
        <f t="shared" si="645"/>
        <v>0</v>
      </c>
      <c r="AR2080" s="146">
        <f t="shared" si="646"/>
        <v>0</v>
      </c>
      <c r="AS2080" s="163">
        <f t="shared" si="647"/>
        <v>0</v>
      </c>
      <c r="AT2080" s="165">
        <f t="shared" si="648"/>
        <v>0</v>
      </c>
      <c r="AU2080" s="217"/>
      <c r="AV2080" s="66"/>
      <c r="AW2080" s="94"/>
      <c r="AX2080" s="94"/>
      <c r="AY2080" s="169"/>
      <c r="AZ2080" s="90"/>
      <c r="BA2080" s="94"/>
      <c r="BB2080" s="94"/>
      <c r="BC2080" s="94"/>
      <c r="BD2080" s="94"/>
      <c r="BE2080" s="91"/>
      <c r="BF2080" s="94"/>
      <c r="BG2080" s="94"/>
      <c r="BH2080" s="170"/>
      <c r="BI2080" s="98"/>
      <c r="BJ2080" s="98"/>
      <c r="BK2080" s="98"/>
      <c r="BL2080" s="290"/>
      <c r="BR2080" s="61"/>
      <c r="BT2080" s="60"/>
      <c r="BU2080" s="60"/>
    </row>
    <row r="2081" spans="1:73" s="59" customFormat="1" ht="30" hidden="1" customHeight="1" x14ac:dyDescent="0.25">
      <c r="A2081" s="139"/>
      <c r="B2081" s="89"/>
      <c r="C2081" s="159" t="str">
        <f t="shared" si="630"/>
        <v/>
      </c>
      <c r="D2081" s="159" t="str">
        <f t="shared" si="631"/>
        <v/>
      </c>
      <c r="E2081" s="201"/>
      <c r="F2081" s="90"/>
      <c r="G2081" s="265"/>
      <c r="H2081" s="90"/>
      <c r="I2081" s="266" t="b">
        <f t="shared" si="632"/>
        <v>0</v>
      </c>
      <c r="J2081" s="95"/>
      <c r="K2081" s="90"/>
      <c r="L2081" s="94"/>
      <c r="M2081" s="94"/>
      <c r="N2081" s="66"/>
      <c r="O2081" s="66"/>
      <c r="P2081" s="66"/>
      <c r="Q2081" s="66"/>
      <c r="R2081" s="90"/>
      <c r="S2081" s="90"/>
      <c r="T2081" s="90"/>
      <c r="U2081" s="94"/>
      <c r="V2081" s="181"/>
      <c r="W2081" s="89"/>
      <c r="X2081" s="89"/>
      <c r="Y2081" s="89"/>
      <c r="Z2081" s="66"/>
      <c r="AA2081" s="66"/>
      <c r="AB2081" s="66"/>
      <c r="AC2081" s="202"/>
      <c r="AD2081" s="166"/>
      <c r="AE2081" s="162" t="b">
        <f t="shared" si="633"/>
        <v>0</v>
      </c>
      <c r="AF2081" s="163">
        <f t="shared" si="634"/>
        <v>0</v>
      </c>
      <c r="AG2081" s="163">
        <f t="shared" si="635"/>
        <v>0</v>
      </c>
      <c r="AH2081" s="164">
        <f t="shared" si="636"/>
        <v>0</v>
      </c>
      <c r="AI2081" s="164">
        <f t="shared" si="637"/>
        <v>0</v>
      </c>
      <c r="AJ2081" s="164">
        <f t="shared" si="638"/>
        <v>0</v>
      </c>
      <c r="AK2081" s="164">
        <f t="shared" si="639"/>
        <v>0</v>
      </c>
      <c r="AL2081" s="164">
        <f t="shared" si="640"/>
        <v>0</v>
      </c>
      <c r="AM2081" s="164">
        <f t="shared" si="641"/>
        <v>1</v>
      </c>
      <c r="AN2081" s="146">
        <f t="shared" si="642"/>
        <v>0</v>
      </c>
      <c r="AO2081" s="146">
        <f t="shared" si="643"/>
        <v>0</v>
      </c>
      <c r="AP2081" s="146">
        <f t="shared" si="644"/>
        <v>0</v>
      </c>
      <c r="AQ2081" s="146">
        <f t="shared" si="645"/>
        <v>0</v>
      </c>
      <c r="AR2081" s="146">
        <f t="shared" si="646"/>
        <v>0</v>
      </c>
      <c r="AS2081" s="163">
        <f t="shared" si="647"/>
        <v>0</v>
      </c>
      <c r="AT2081" s="165">
        <f t="shared" si="648"/>
        <v>0</v>
      </c>
      <c r="AU2081" s="217"/>
      <c r="AV2081" s="66"/>
      <c r="AW2081" s="94"/>
      <c r="AX2081" s="94"/>
      <c r="AY2081" s="169"/>
      <c r="AZ2081" s="90"/>
      <c r="BA2081" s="94"/>
      <c r="BB2081" s="94"/>
      <c r="BC2081" s="94"/>
      <c r="BD2081" s="94"/>
      <c r="BE2081" s="91"/>
      <c r="BF2081" s="94"/>
      <c r="BG2081" s="94"/>
      <c r="BH2081" s="170"/>
      <c r="BI2081" s="98"/>
      <c r="BJ2081" s="98"/>
      <c r="BK2081" s="98"/>
      <c r="BL2081" s="290"/>
      <c r="BR2081" s="61"/>
      <c r="BT2081" s="60"/>
      <c r="BU2081" s="60"/>
    </row>
    <row r="2082" spans="1:73" s="59" customFormat="1" ht="30" hidden="1" customHeight="1" x14ac:dyDescent="0.25">
      <c r="A2082" s="139"/>
      <c r="B2082" s="89"/>
      <c r="C2082" s="159" t="str">
        <f t="shared" si="630"/>
        <v/>
      </c>
      <c r="D2082" s="159" t="str">
        <f t="shared" si="631"/>
        <v/>
      </c>
      <c r="E2082" s="201"/>
      <c r="F2082" s="90"/>
      <c r="G2082" s="265"/>
      <c r="H2082" s="90"/>
      <c r="I2082" s="266" t="b">
        <f t="shared" si="632"/>
        <v>0</v>
      </c>
      <c r="J2082" s="95"/>
      <c r="K2082" s="90"/>
      <c r="L2082" s="94"/>
      <c r="M2082" s="94"/>
      <c r="N2082" s="66"/>
      <c r="O2082" s="66"/>
      <c r="P2082" s="66"/>
      <c r="Q2082" s="66"/>
      <c r="R2082" s="90"/>
      <c r="S2082" s="90"/>
      <c r="T2082" s="90"/>
      <c r="U2082" s="94"/>
      <c r="V2082" s="181"/>
      <c r="W2082" s="89"/>
      <c r="X2082" s="89"/>
      <c r="Y2082" s="89"/>
      <c r="Z2082" s="66"/>
      <c r="AA2082" s="66"/>
      <c r="AB2082" s="66"/>
      <c r="AC2082" s="202"/>
      <c r="AD2082" s="166"/>
      <c r="AE2082" s="162" t="b">
        <f t="shared" si="633"/>
        <v>0</v>
      </c>
      <c r="AF2082" s="163">
        <f t="shared" si="634"/>
        <v>0</v>
      </c>
      <c r="AG2082" s="163">
        <f t="shared" si="635"/>
        <v>0</v>
      </c>
      <c r="AH2082" s="164">
        <f t="shared" si="636"/>
        <v>0</v>
      </c>
      <c r="AI2082" s="164">
        <f t="shared" si="637"/>
        <v>0</v>
      </c>
      <c r="AJ2082" s="164">
        <f t="shared" si="638"/>
        <v>0</v>
      </c>
      <c r="AK2082" s="164">
        <f t="shared" si="639"/>
        <v>0</v>
      </c>
      <c r="AL2082" s="164">
        <f t="shared" si="640"/>
        <v>0</v>
      </c>
      <c r="AM2082" s="164">
        <f t="shared" si="641"/>
        <v>1</v>
      </c>
      <c r="AN2082" s="146">
        <f t="shared" si="642"/>
        <v>0</v>
      </c>
      <c r="AO2082" s="146">
        <f t="shared" si="643"/>
        <v>0</v>
      </c>
      <c r="AP2082" s="146">
        <f t="shared" si="644"/>
        <v>0</v>
      </c>
      <c r="AQ2082" s="146">
        <f t="shared" si="645"/>
        <v>0</v>
      </c>
      <c r="AR2082" s="146">
        <f t="shared" si="646"/>
        <v>0</v>
      </c>
      <c r="AS2082" s="163">
        <f t="shared" si="647"/>
        <v>0</v>
      </c>
      <c r="AT2082" s="165">
        <f t="shared" si="648"/>
        <v>0</v>
      </c>
      <c r="AU2082" s="217"/>
      <c r="AV2082" s="66"/>
      <c r="AW2082" s="94"/>
      <c r="AX2082" s="94"/>
      <c r="AY2082" s="169"/>
      <c r="AZ2082" s="90"/>
      <c r="BA2082" s="94"/>
      <c r="BB2082" s="94"/>
      <c r="BC2082" s="94"/>
      <c r="BD2082" s="94"/>
      <c r="BE2082" s="91"/>
      <c r="BF2082" s="94"/>
      <c r="BG2082" s="94"/>
      <c r="BH2082" s="170"/>
      <c r="BI2082" s="98"/>
      <c r="BJ2082" s="98"/>
      <c r="BK2082" s="98"/>
      <c r="BL2082" s="290"/>
      <c r="BR2082" s="61"/>
      <c r="BT2082" s="60"/>
      <c r="BU2082" s="60"/>
    </row>
    <row r="2083" spans="1:73" s="59" customFormat="1" ht="30" hidden="1" customHeight="1" x14ac:dyDescent="0.25">
      <c r="A2083" s="139"/>
      <c r="B2083" s="89"/>
      <c r="C2083" s="159" t="str">
        <f t="shared" si="630"/>
        <v/>
      </c>
      <c r="D2083" s="159" t="str">
        <f t="shared" si="631"/>
        <v/>
      </c>
      <c r="E2083" s="201"/>
      <c r="F2083" s="90"/>
      <c r="G2083" s="265"/>
      <c r="H2083" s="90"/>
      <c r="I2083" s="266" t="b">
        <f t="shared" si="632"/>
        <v>0</v>
      </c>
      <c r="J2083" s="95"/>
      <c r="K2083" s="90"/>
      <c r="L2083" s="94"/>
      <c r="M2083" s="94"/>
      <c r="N2083" s="66"/>
      <c r="O2083" s="66"/>
      <c r="P2083" s="66"/>
      <c r="Q2083" s="66"/>
      <c r="R2083" s="90"/>
      <c r="S2083" s="90"/>
      <c r="T2083" s="90"/>
      <c r="U2083" s="94"/>
      <c r="V2083" s="181"/>
      <c r="W2083" s="89"/>
      <c r="X2083" s="89"/>
      <c r="Y2083" s="89"/>
      <c r="Z2083" s="66"/>
      <c r="AA2083" s="66"/>
      <c r="AB2083" s="66"/>
      <c r="AC2083" s="202"/>
      <c r="AD2083" s="166"/>
      <c r="AE2083" s="162" t="b">
        <f t="shared" si="633"/>
        <v>0</v>
      </c>
      <c r="AF2083" s="163">
        <f t="shared" si="634"/>
        <v>0</v>
      </c>
      <c r="AG2083" s="163">
        <f t="shared" si="635"/>
        <v>0</v>
      </c>
      <c r="AH2083" s="164">
        <f t="shared" si="636"/>
        <v>0</v>
      </c>
      <c r="AI2083" s="164">
        <f t="shared" si="637"/>
        <v>0</v>
      </c>
      <c r="AJ2083" s="164">
        <f t="shared" si="638"/>
        <v>0</v>
      </c>
      <c r="AK2083" s="164">
        <f t="shared" si="639"/>
        <v>0</v>
      </c>
      <c r="AL2083" s="164">
        <f t="shared" si="640"/>
        <v>0</v>
      </c>
      <c r="AM2083" s="164">
        <f t="shared" si="641"/>
        <v>1</v>
      </c>
      <c r="AN2083" s="146">
        <f t="shared" si="642"/>
        <v>0</v>
      </c>
      <c r="AO2083" s="146">
        <f t="shared" si="643"/>
        <v>0</v>
      </c>
      <c r="AP2083" s="146">
        <f t="shared" si="644"/>
        <v>0</v>
      </c>
      <c r="AQ2083" s="146">
        <f t="shared" si="645"/>
        <v>0</v>
      </c>
      <c r="AR2083" s="146">
        <f t="shared" si="646"/>
        <v>0</v>
      </c>
      <c r="AS2083" s="163">
        <f t="shared" si="647"/>
        <v>0</v>
      </c>
      <c r="AT2083" s="165">
        <f t="shared" si="648"/>
        <v>0</v>
      </c>
      <c r="AU2083" s="217"/>
      <c r="AV2083" s="66"/>
      <c r="AW2083" s="94"/>
      <c r="AX2083" s="94"/>
      <c r="AY2083" s="169"/>
      <c r="AZ2083" s="90"/>
      <c r="BA2083" s="94"/>
      <c r="BB2083" s="94"/>
      <c r="BC2083" s="94"/>
      <c r="BD2083" s="94"/>
      <c r="BE2083" s="91"/>
      <c r="BF2083" s="94"/>
      <c r="BG2083" s="94"/>
      <c r="BH2083" s="170"/>
      <c r="BI2083" s="98"/>
      <c r="BJ2083" s="98"/>
      <c r="BK2083" s="98"/>
      <c r="BL2083" s="290"/>
      <c r="BR2083" s="61"/>
      <c r="BT2083" s="60"/>
      <c r="BU2083" s="60"/>
    </row>
    <row r="2084" spans="1:73" s="59" customFormat="1" ht="30" hidden="1" customHeight="1" x14ac:dyDescent="0.25">
      <c r="A2084" s="139"/>
      <c r="B2084" s="89"/>
      <c r="C2084" s="159" t="str">
        <f t="shared" si="630"/>
        <v/>
      </c>
      <c r="D2084" s="159" t="str">
        <f t="shared" si="631"/>
        <v/>
      </c>
      <c r="E2084" s="201"/>
      <c r="F2084" s="90"/>
      <c r="G2084" s="265"/>
      <c r="H2084" s="90"/>
      <c r="I2084" s="266" t="b">
        <f t="shared" si="632"/>
        <v>0</v>
      </c>
      <c r="J2084" s="95"/>
      <c r="K2084" s="90"/>
      <c r="L2084" s="94"/>
      <c r="M2084" s="94"/>
      <c r="N2084" s="66"/>
      <c r="O2084" s="66"/>
      <c r="P2084" s="66"/>
      <c r="Q2084" s="66"/>
      <c r="R2084" s="90"/>
      <c r="S2084" s="90"/>
      <c r="T2084" s="90"/>
      <c r="U2084" s="94"/>
      <c r="V2084" s="181"/>
      <c r="W2084" s="89"/>
      <c r="X2084" s="89"/>
      <c r="Y2084" s="89"/>
      <c r="Z2084" s="66"/>
      <c r="AA2084" s="66"/>
      <c r="AB2084" s="66"/>
      <c r="AC2084" s="202"/>
      <c r="AD2084" s="166"/>
      <c r="AE2084" s="162" t="b">
        <f t="shared" si="633"/>
        <v>0</v>
      </c>
      <c r="AF2084" s="163">
        <f t="shared" si="634"/>
        <v>0</v>
      </c>
      <c r="AG2084" s="163">
        <f t="shared" si="635"/>
        <v>0</v>
      </c>
      <c r="AH2084" s="164">
        <f t="shared" si="636"/>
        <v>0</v>
      </c>
      <c r="AI2084" s="164">
        <f t="shared" si="637"/>
        <v>0</v>
      </c>
      <c r="AJ2084" s="164">
        <f t="shared" si="638"/>
        <v>0</v>
      </c>
      <c r="AK2084" s="164">
        <f t="shared" si="639"/>
        <v>0</v>
      </c>
      <c r="AL2084" s="164">
        <f t="shared" si="640"/>
        <v>0</v>
      </c>
      <c r="AM2084" s="164">
        <f t="shared" si="641"/>
        <v>1</v>
      </c>
      <c r="AN2084" s="146">
        <f t="shared" si="642"/>
        <v>0</v>
      </c>
      <c r="AO2084" s="146">
        <f t="shared" si="643"/>
        <v>0</v>
      </c>
      <c r="AP2084" s="146">
        <f t="shared" si="644"/>
        <v>0</v>
      </c>
      <c r="AQ2084" s="146">
        <f t="shared" si="645"/>
        <v>0</v>
      </c>
      <c r="AR2084" s="146">
        <f t="shared" si="646"/>
        <v>0</v>
      </c>
      <c r="AS2084" s="163">
        <f t="shared" si="647"/>
        <v>0</v>
      </c>
      <c r="AT2084" s="165">
        <f t="shared" si="648"/>
        <v>0</v>
      </c>
      <c r="AU2084" s="217"/>
      <c r="AV2084" s="66"/>
      <c r="AW2084" s="94"/>
      <c r="AX2084" s="94"/>
      <c r="AY2084" s="169"/>
      <c r="AZ2084" s="90"/>
      <c r="BA2084" s="94"/>
      <c r="BB2084" s="94"/>
      <c r="BC2084" s="94"/>
      <c r="BD2084" s="94"/>
      <c r="BE2084" s="91"/>
      <c r="BF2084" s="94"/>
      <c r="BG2084" s="94"/>
      <c r="BH2084" s="170"/>
      <c r="BI2084" s="98"/>
      <c r="BJ2084" s="98"/>
      <c r="BK2084" s="98"/>
      <c r="BL2084" s="290"/>
      <c r="BR2084" s="61"/>
      <c r="BS2084" s="60"/>
      <c r="BT2084" s="60"/>
      <c r="BU2084" s="60"/>
    </row>
    <row r="2085" spans="1:73" s="59" customFormat="1" ht="30" hidden="1" customHeight="1" x14ac:dyDescent="0.25">
      <c r="A2085" s="139"/>
      <c r="B2085" s="89"/>
      <c r="C2085" s="159" t="str">
        <f t="shared" si="630"/>
        <v/>
      </c>
      <c r="D2085" s="159" t="str">
        <f t="shared" si="631"/>
        <v/>
      </c>
      <c r="E2085" s="201"/>
      <c r="F2085" s="90"/>
      <c r="G2085" s="265"/>
      <c r="H2085" s="90"/>
      <c r="I2085" s="266" t="b">
        <f t="shared" si="632"/>
        <v>0</v>
      </c>
      <c r="J2085" s="95"/>
      <c r="K2085" s="90"/>
      <c r="L2085" s="94"/>
      <c r="M2085" s="94"/>
      <c r="N2085" s="66"/>
      <c r="O2085" s="66"/>
      <c r="P2085" s="66"/>
      <c r="Q2085" s="66"/>
      <c r="R2085" s="90"/>
      <c r="S2085" s="90"/>
      <c r="T2085" s="90"/>
      <c r="U2085" s="94"/>
      <c r="V2085" s="181"/>
      <c r="W2085" s="89"/>
      <c r="X2085" s="89"/>
      <c r="Y2085" s="89"/>
      <c r="Z2085" s="66"/>
      <c r="AA2085" s="66"/>
      <c r="AB2085" s="66"/>
      <c r="AC2085" s="202"/>
      <c r="AD2085" s="166"/>
      <c r="AE2085" s="162" t="b">
        <f t="shared" si="633"/>
        <v>0</v>
      </c>
      <c r="AF2085" s="163">
        <f t="shared" si="634"/>
        <v>0</v>
      </c>
      <c r="AG2085" s="163">
        <f t="shared" si="635"/>
        <v>0</v>
      </c>
      <c r="AH2085" s="164">
        <f t="shared" si="636"/>
        <v>0</v>
      </c>
      <c r="AI2085" s="164">
        <f t="shared" si="637"/>
        <v>0</v>
      </c>
      <c r="AJ2085" s="164">
        <f t="shared" si="638"/>
        <v>0</v>
      </c>
      <c r="AK2085" s="164">
        <f t="shared" si="639"/>
        <v>0</v>
      </c>
      <c r="AL2085" s="164">
        <f t="shared" si="640"/>
        <v>0</v>
      </c>
      <c r="AM2085" s="164">
        <f t="shared" si="641"/>
        <v>1</v>
      </c>
      <c r="AN2085" s="146">
        <f t="shared" si="642"/>
        <v>0</v>
      </c>
      <c r="AO2085" s="146">
        <f t="shared" si="643"/>
        <v>0</v>
      </c>
      <c r="AP2085" s="146">
        <f t="shared" si="644"/>
        <v>0</v>
      </c>
      <c r="AQ2085" s="146">
        <f t="shared" si="645"/>
        <v>0</v>
      </c>
      <c r="AR2085" s="146">
        <f t="shared" si="646"/>
        <v>0</v>
      </c>
      <c r="AS2085" s="163">
        <f t="shared" si="647"/>
        <v>0</v>
      </c>
      <c r="AT2085" s="165">
        <f t="shared" si="648"/>
        <v>0</v>
      </c>
      <c r="AU2085" s="217"/>
      <c r="AV2085" s="66"/>
      <c r="AW2085" s="94"/>
      <c r="AX2085" s="94"/>
      <c r="AY2085" s="169"/>
      <c r="AZ2085" s="90"/>
      <c r="BA2085" s="94"/>
      <c r="BB2085" s="94"/>
      <c r="BC2085" s="94"/>
      <c r="BD2085" s="94"/>
      <c r="BE2085" s="91"/>
      <c r="BF2085" s="94"/>
      <c r="BG2085" s="94"/>
      <c r="BH2085" s="170"/>
      <c r="BI2085" s="98"/>
      <c r="BJ2085" s="98"/>
      <c r="BK2085" s="98"/>
      <c r="BL2085" s="290"/>
      <c r="BR2085" s="61"/>
      <c r="BS2085" s="60"/>
      <c r="BT2085" s="60"/>
      <c r="BU2085" s="60"/>
    </row>
    <row r="2086" spans="1:73" s="59" customFormat="1" ht="30" hidden="1" customHeight="1" x14ac:dyDescent="0.25">
      <c r="A2086" s="139"/>
      <c r="B2086" s="89"/>
      <c r="C2086" s="159" t="str">
        <f t="shared" si="630"/>
        <v/>
      </c>
      <c r="D2086" s="159" t="str">
        <f t="shared" si="631"/>
        <v/>
      </c>
      <c r="E2086" s="201"/>
      <c r="F2086" s="90"/>
      <c r="G2086" s="265"/>
      <c r="H2086" s="90"/>
      <c r="I2086" s="266" t="b">
        <f t="shared" si="632"/>
        <v>0</v>
      </c>
      <c r="J2086" s="95"/>
      <c r="K2086" s="90"/>
      <c r="L2086" s="94"/>
      <c r="M2086" s="94"/>
      <c r="N2086" s="66"/>
      <c r="O2086" s="66"/>
      <c r="P2086" s="66"/>
      <c r="Q2086" s="66"/>
      <c r="R2086" s="90"/>
      <c r="S2086" s="90"/>
      <c r="T2086" s="90"/>
      <c r="U2086" s="94"/>
      <c r="V2086" s="181"/>
      <c r="W2086" s="89"/>
      <c r="X2086" s="89"/>
      <c r="Y2086" s="89"/>
      <c r="Z2086" s="66"/>
      <c r="AA2086" s="66"/>
      <c r="AB2086" s="66"/>
      <c r="AC2086" s="202"/>
      <c r="AD2086" s="166"/>
      <c r="AE2086" s="162" t="b">
        <f t="shared" si="633"/>
        <v>0</v>
      </c>
      <c r="AF2086" s="163">
        <f t="shared" si="634"/>
        <v>0</v>
      </c>
      <c r="AG2086" s="163">
        <f t="shared" si="635"/>
        <v>0</v>
      </c>
      <c r="AH2086" s="164">
        <f t="shared" si="636"/>
        <v>0</v>
      </c>
      <c r="AI2086" s="164">
        <f t="shared" si="637"/>
        <v>0</v>
      </c>
      <c r="AJ2086" s="164">
        <f t="shared" si="638"/>
        <v>0</v>
      </c>
      <c r="AK2086" s="164">
        <f t="shared" si="639"/>
        <v>0</v>
      </c>
      <c r="AL2086" s="164">
        <f t="shared" si="640"/>
        <v>0</v>
      </c>
      <c r="AM2086" s="164">
        <f t="shared" si="641"/>
        <v>1</v>
      </c>
      <c r="AN2086" s="146">
        <f t="shared" si="642"/>
        <v>0</v>
      </c>
      <c r="AO2086" s="146">
        <f t="shared" si="643"/>
        <v>0</v>
      </c>
      <c r="AP2086" s="146">
        <f t="shared" si="644"/>
        <v>0</v>
      </c>
      <c r="AQ2086" s="146">
        <f t="shared" si="645"/>
        <v>0</v>
      </c>
      <c r="AR2086" s="146">
        <f t="shared" si="646"/>
        <v>0</v>
      </c>
      <c r="AS2086" s="163">
        <f t="shared" si="647"/>
        <v>0</v>
      </c>
      <c r="AT2086" s="165">
        <f t="shared" si="648"/>
        <v>0</v>
      </c>
      <c r="AU2086" s="217"/>
      <c r="AV2086" s="66"/>
      <c r="AW2086" s="94"/>
      <c r="AX2086" s="94"/>
      <c r="AY2086" s="169"/>
      <c r="AZ2086" s="90"/>
      <c r="BA2086" s="94"/>
      <c r="BB2086" s="94"/>
      <c r="BC2086" s="94"/>
      <c r="BD2086" s="94"/>
      <c r="BE2086" s="91"/>
      <c r="BF2086" s="94"/>
      <c r="BG2086" s="94"/>
      <c r="BH2086" s="170"/>
      <c r="BI2086" s="98"/>
      <c r="BJ2086" s="98"/>
      <c r="BK2086" s="98"/>
      <c r="BL2086" s="290"/>
      <c r="BR2086" s="61"/>
      <c r="BS2086" s="60"/>
      <c r="BT2086" s="60"/>
      <c r="BU2086" s="60"/>
    </row>
    <row r="2087" spans="1:73" s="59" customFormat="1" ht="30" hidden="1" customHeight="1" x14ac:dyDescent="0.25">
      <c r="A2087" s="139"/>
      <c r="B2087" s="89"/>
      <c r="C2087" s="159" t="str">
        <f t="shared" si="630"/>
        <v/>
      </c>
      <c r="D2087" s="159" t="str">
        <f t="shared" si="631"/>
        <v/>
      </c>
      <c r="E2087" s="201"/>
      <c r="F2087" s="90"/>
      <c r="G2087" s="265"/>
      <c r="H2087" s="90"/>
      <c r="I2087" s="266" t="b">
        <f t="shared" si="632"/>
        <v>0</v>
      </c>
      <c r="J2087" s="95"/>
      <c r="K2087" s="90"/>
      <c r="L2087" s="94"/>
      <c r="M2087" s="94"/>
      <c r="N2087" s="66"/>
      <c r="O2087" s="66"/>
      <c r="P2087" s="66"/>
      <c r="Q2087" s="66"/>
      <c r="R2087" s="90"/>
      <c r="S2087" s="90"/>
      <c r="T2087" s="90"/>
      <c r="U2087" s="94"/>
      <c r="V2087" s="181"/>
      <c r="W2087" s="89"/>
      <c r="X2087" s="89"/>
      <c r="Y2087" s="89"/>
      <c r="Z2087" s="66"/>
      <c r="AA2087" s="66"/>
      <c r="AB2087" s="66"/>
      <c r="AC2087" s="202"/>
      <c r="AD2087" s="166"/>
      <c r="AE2087" s="162" t="b">
        <f t="shared" si="633"/>
        <v>0</v>
      </c>
      <c r="AF2087" s="163">
        <f t="shared" si="634"/>
        <v>0</v>
      </c>
      <c r="AG2087" s="163">
        <f t="shared" si="635"/>
        <v>0</v>
      </c>
      <c r="AH2087" s="164">
        <f t="shared" si="636"/>
        <v>0</v>
      </c>
      <c r="AI2087" s="164">
        <f t="shared" si="637"/>
        <v>0</v>
      </c>
      <c r="AJ2087" s="164">
        <f t="shared" si="638"/>
        <v>0</v>
      </c>
      <c r="AK2087" s="164">
        <f t="shared" si="639"/>
        <v>0</v>
      </c>
      <c r="AL2087" s="164">
        <f t="shared" si="640"/>
        <v>0</v>
      </c>
      <c r="AM2087" s="164">
        <f t="shared" si="641"/>
        <v>1</v>
      </c>
      <c r="AN2087" s="146">
        <f t="shared" si="642"/>
        <v>0</v>
      </c>
      <c r="AO2087" s="146">
        <f t="shared" si="643"/>
        <v>0</v>
      </c>
      <c r="AP2087" s="146">
        <f t="shared" si="644"/>
        <v>0</v>
      </c>
      <c r="AQ2087" s="146">
        <f t="shared" si="645"/>
        <v>0</v>
      </c>
      <c r="AR2087" s="146">
        <f t="shared" si="646"/>
        <v>0</v>
      </c>
      <c r="AS2087" s="163">
        <f t="shared" si="647"/>
        <v>0</v>
      </c>
      <c r="AT2087" s="165">
        <f t="shared" si="648"/>
        <v>0</v>
      </c>
      <c r="AU2087" s="217"/>
      <c r="AV2087" s="66"/>
      <c r="AW2087" s="94"/>
      <c r="AX2087" s="94"/>
      <c r="AY2087" s="169"/>
      <c r="AZ2087" s="90"/>
      <c r="BA2087" s="94"/>
      <c r="BB2087" s="94"/>
      <c r="BC2087" s="94"/>
      <c r="BD2087" s="94"/>
      <c r="BE2087" s="91"/>
      <c r="BF2087" s="94"/>
      <c r="BG2087" s="94"/>
      <c r="BH2087" s="170"/>
      <c r="BI2087" s="98"/>
      <c r="BJ2087" s="98"/>
      <c r="BK2087" s="98"/>
      <c r="BL2087" s="290"/>
      <c r="BR2087" s="61"/>
      <c r="BS2087" s="60"/>
      <c r="BT2087" s="60"/>
      <c r="BU2087" s="60"/>
    </row>
    <row r="2088" spans="1:73" s="59" customFormat="1" ht="30" hidden="1" customHeight="1" x14ac:dyDescent="0.25">
      <c r="A2088" s="139"/>
      <c r="B2088" s="89"/>
      <c r="C2088" s="159" t="str">
        <f t="shared" si="630"/>
        <v/>
      </c>
      <c r="D2088" s="159" t="str">
        <f t="shared" si="631"/>
        <v/>
      </c>
      <c r="E2088" s="201"/>
      <c r="F2088" s="90"/>
      <c r="G2088" s="265"/>
      <c r="H2088" s="90"/>
      <c r="I2088" s="266" t="b">
        <f t="shared" si="632"/>
        <v>0</v>
      </c>
      <c r="J2088" s="95"/>
      <c r="K2088" s="90"/>
      <c r="L2088" s="94"/>
      <c r="M2088" s="94"/>
      <c r="N2088" s="66"/>
      <c r="O2088" s="66"/>
      <c r="P2088" s="66"/>
      <c r="Q2088" s="66"/>
      <c r="R2088" s="90"/>
      <c r="S2088" s="90"/>
      <c r="T2088" s="90"/>
      <c r="U2088" s="94"/>
      <c r="V2088" s="181"/>
      <c r="W2088" s="89"/>
      <c r="X2088" s="89"/>
      <c r="Y2088" s="89"/>
      <c r="Z2088" s="66"/>
      <c r="AA2088" s="66"/>
      <c r="AB2088" s="66"/>
      <c r="AC2088" s="202"/>
      <c r="AD2088" s="166"/>
      <c r="AE2088" s="162" t="b">
        <f t="shared" si="633"/>
        <v>0</v>
      </c>
      <c r="AF2088" s="163">
        <f t="shared" si="634"/>
        <v>0</v>
      </c>
      <c r="AG2088" s="163">
        <f t="shared" si="635"/>
        <v>0</v>
      </c>
      <c r="AH2088" s="164">
        <f t="shared" si="636"/>
        <v>0</v>
      </c>
      <c r="AI2088" s="164">
        <f t="shared" si="637"/>
        <v>0</v>
      </c>
      <c r="AJ2088" s="164">
        <f t="shared" si="638"/>
        <v>0</v>
      </c>
      <c r="AK2088" s="164">
        <f t="shared" si="639"/>
        <v>0</v>
      </c>
      <c r="AL2088" s="164">
        <f t="shared" si="640"/>
        <v>0</v>
      </c>
      <c r="AM2088" s="164">
        <f t="shared" si="641"/>
        <v>1</v>
      </c>
      <c r="AN2088" s="146">
        <f t="shared" si="642"/>
        <v>0</v>
      </c>
      <c r="AO2088" s="146">
        <f t="shared" si="643"/>
        <v>0</v>
      </c>
      <c r="AP2088" s="146">
        <f t="shared" si="644"/>
        <v>0</v>
      </c>
      <c r="AQ2088" s="146">
        <f t="shared" si="645"/>
        <v>0</v>
      </c>
      <c r="AR2088" s="146">
        <f t="shared" si="646"/>
        <v>0</v>
      </c>
      <c r="AS2088" s="163">
        <f t="shared" si="647"/>
        <v>0</v>
      </c>
      <c r="AT2088" s="165">
        <f t="shared" si="648"/>
        <v>0</v>
      </c>
      <c r="AU2088" s="217"/>
      <c r="AV2088" s="66"/>
      <c r="AW2088" s="94"/>
      <c r="AX2088" s="94"/>
      <c r="AY2088" s="169"/>
      <c r="AZ2088" s="90"/>
      <c r="BA2088" s="94"/>
      <c r="BB2088" s="94"/>
      <c r="BC2088" s="94"/>
      <c r="BD2088" s="94"/>
      <c r="BE2088" s="91"/>
      <c r="BF2088" s="94"/>
      <c r="BG2088" s="94"/>
      <c r="BH2088" s="170"/>
      <c r="BI2088" s="98"/>
      <c r="BJ2088" s="98"/>
      <c r="BK2088" s="98"/>
      <c r="BL2088" s="290"/>
      <c r="BR2088" s="61"/>
      <c r="BS2088" s="60"/>
      <c r="BT2088" s="60"/>
      <c r="BU2088" s="60"/>
    </row>
    <row r="2089" spans="1:73" s="59" customFormat="1" ht="30" hidden="1" customHeight="1" x14ac:dyDescent="0.25">
      <c r="A2089" s="139"/>
      <c r="B2089" s="89"/>
      <c r="C2089" s="159" t="str">
        <f t="shared" si="630"/>
        <v/>
      </c>
      <c r="D2089" s="159" t="str">
        <f t="shared" si="631"/>
        <v/>
      </c>
      <c r="E2089" s="201"/>
      <c r="F2089" s="90"/>
      <c r="G2089" s="265"/>
      <c r="H2089" s="90"/>
      <c r="I2089" s="266" t="b">
        <f t="shared" si="632"/>
        <v>0</v>
      </c>
      <c r="J2089" s="95"/>
      <c r="K2089" s="90"/>
      <c r="L2089" s="94"/>
      <c r="M2089" s="94"/>
      <c r="N2089" s="66"/>
      <c r="O2089" s="98"/>
      <c r="P2089" s="66"/>
      <c r="Q2089" s="66"/>
      <c r="R2089" s="90"/>
      <c r="S2089" s="90"/>
      <c r="T2089" s="90"/>
      <c r="U2089" s="94"/>
      <c r="V2089" s="181"/>
      <c r="W2089" s="89"/>
      <c r="X2089" s="89"/>
      <c r="Y2089" s="89"/>
      <c r="Z2089" s="66"/>
      <c r="AA2089" s="66"/>
      <c r="AB2089" s="66"/>
      <c r="AC2089" s="202"/>
      <c r="AD2089" s="166"/>
      <c r="AE2089" s="162" t="b">
        <f t="shared" si="633"/>
        <v>0</v>
      </c>
      <c r="AF2089" s="163">
        <f t="shared" si="634"/>
        <v>0</v>
      </c>
      <c r="AG2089" s="163">
        <f t="shared" si="635"/>
        <v>0</v>
      </c>
      <c r="AH2089" s="164">
        <f t="shared" si="636"/>
        <v>0</v>
      </c>
      <c r="AI2089" s="164">
        <f t="shared" si="637"/>
        <v>0</v>
      </c>
      <c r="AJ2089" s="164">
        <f t="shared" si="638"/>
        <v>0</v>
      </c>
      <c r="AK2089" s="164">
        <f t="shared" si="639"/>
        <v>0</v>
      </c>
      <c r="AL2089" s="164">
        <f t="shared" si="640"/>
        <v>0</v>
      </c>
      <c r="AM2089" s="164">
        <f t="shared" si="641"/>
        <v>1</v>
      </c>
      <c r="AN2089" s="146">
        <f t="shared" si="642"/>
        <v>0</v>
      </c>
      <c r="AO2089" s="146">
        <f t="shared" si="643"/>
        <v>0</v>
      </c>
      <c r="AP2089" s="146">
        <f t="shared" si="644"/>
        <v>0</v>
      </c>
      <c r="AQ2089" s="146">
        <f t="shared" si="645"/>
        <v>0</v>
      </c>
      <c r="AR2089" s="146">
        <f t="shared" si="646"/>
        <v>0</v>
      </c>
      <c r="AS2089" s="163">
        <f t="shared" si="647"/>
        <v>0</v>
      </c>
      <c r="AT2089" s="165">
        <f t="shared" si="648"/>
        <v>0</v>
      </c>
      <c r="AU2089" s="217"/>
      <c r="AV2089" s="66"/>
      <c r="AW2089" s="94"/>
      <c r="AX2089" s="94"/>
      <c r="AY2089" s="169"/>
      <c r="AZ2089" s="90"/>
      <c r="BA2089" s="94"/>
      <c r="BB2089" s="94"/>
      <c r="BC2089" s="94"/>
      <c r="BD2089" s="94"/>
      <c r="BE2089" s="91"/>
      <c r="BF2089" s="94"/>
      <c r="BG2089" s="94"/>
      <c r="BH2089" s="170"/>
      <c r="BI2089" s="98"/>
      <c r="BJ2089" s="98"/>
      <c r="BK2089" s="98"/>
      <c r="BL2089" s="290"/>
      <c r="BR2089" s="61"/>
      <c r="BT2089" s="60"/>
      <c r="BU2089" s="60"/>
    </row>
    <row r="2090" spans="1:73" s="59" customFormat="1" ht="30" hidden="1" customHeight="1" x14ac:dyDescent="0.25">
      <c r="A2090" s="139"/>
      <c r="B2090" s="89"/>
      <c r="C2090" s="159" t="str">
        <f t="shared" si="630"/>
        <v/>
      </c>
      <c r="D2090" s="159" t="str">
        <f t="shared" si="631"/>
        <v/>
      </c>
      <c r="E2090" s="201"/>
      <c r="F2090" s="90"/>
      <c r="G2090" s="265"/>
      <c r="H2090" s="90"/>
      <c r="I2090" s="266" t="b">
        <f t="shared" si="632"/>
        <v>0</v>
      </c>
      <c r="J2090" s="95"/>
      <c r="K2090" s="90"/>
      <c r="L2090" s="94"/>
      <c r="M2090" s="94"/>
      <c r="N2090" s="66"/>
      <c r="O2090" s="98"/>
      <c r="P2090" s="66"/>
      <c r="Q2090" s="66"/>
      <c r="R2090" s="90"/>
      <c r="S2090" s="90"/>
      <c r="T2090" s="90"/>
      <c r="U2090" s="94"/>
      <c r="V2090" s="181"/>
      <c r="W2090" s="89"/>
      <c r="X2090" s="89"/>
      <c r="Y2090" s="89"/>
      <c r="Z2090" s="66"/>
      <c r="AA2090" s="66"/>
      <c r="AB2090" s="66"/>
      <c r="AC2090" s="202"/>
      <c r="AD2090" s="166"/>
      <c r="AE2090" s="162" t="b">
        <f t="shared" si="633"/>
        <v>0</v>
      </c>
      <c r="AF2090" s="163">
        <f t="shared" si="634"/>
        <v>0</v>
      </c>
      <c r="AG2090" s="163">
        <f t="shared" si="635"/>
        <v>0</v>
      </c>
      <c r="AH2090" s="164">
        <f t="shared" si="636"/>
        <v>0</v>
      </c>
      <c r="AI2090" s="164">
        <f t="shared" si="637"/>
        <v>0</v>
      </c>
      <c r="AJ2090" s="164">
        <f t="shared" si="638"/>
        <v>0</v>
      </c>
      <c r="AK2090" s="164">
        <f t="shared" si="639"/>
        <v>0</v>
      </c>
      <c r="AL2090" s="164">
        <f t="shared" si="640"/>
        <v>0</v>
      </c>
      <c r="AM2090" s="164">
        <f t="shared" si="641"/>
        <v>1</v>
      </c>
      <c r="AN2090" s="146">
        <f t="shared" si="642"/>
        <v>0</v>
      </c>
      <c r="AO2090" s="146">
        <f t="shared" si="643"/>
        <v>0</v>
      </c>
      <c r="AP2090" s="146">
        <f t="shared" si="644"/>
        <v>0</v>
      </c>
      <c r="AQ2090" s="146">
        <f t="shared" si="645"/>
        <v>0</v>
      </c>
      <c r="AR2090" s="146">
        <f t="shared" si="646"/>
        <v>0</v>
      </c>
      <c r="AS2090" s="163">
        <f t="shared" si="647"/>
        <v>0</v>
      </c>
      <c r="AT2090" s="165">
        <f t="shared" si="648"/>
        <v>0</v>
      </c>
      <c r="AU2090" s="217"/>
      <c r="AV2090" s="66"/>
      <c r="AW2090" s="94"/>
      <c r="AX2090" s="94"/>
      <c r="AY2090" s="169"/>
      <c r="AZ2090" s="90"/>
      <c r="BA2090" s="94"/>
      <c r="BB2090" s="94"/>
      <c r="BC2090" s="94"/>
      <c r="BD2090" s="94"/>
      <c r="BE2090" s="91"/>
      <c r="BF2090" s="94"/>
      <c r="BG2090" s="94"/>
      <c r="BH2090" s="170"/>
      <c r="BI2090" s="98"/>
      <c r="BJ2090" s="98"/>
      <c r="BK2090" s="98"/>
      <c r="BL2090" s="290"/>
      <c r="BR2090" s="61"/>
      <c r="BT2090" s="60"/>
      <c r="BU2090" s="60"/>
    </row>
    <row r="2091" spans="1:73" s="59" customFormat="1" ht="30" hidden="1" customHeight="1" x14ac:dyDescent="0.25">
      <c r="A2091" s="139"/>
      <c r="B2091" s="89"/>
      <c r="C2091" s="159" t="str">
        <f t="shared" si="630"/>
        <v/>
      </c>
      <c r="D2091" s="159" t="str">
        <f t="shared" si="631"/>
        <v/>
      </c>
      <c r="E2091" s="201"/>
      <c r="F2091" s="90"/>
      <c r="G2091" s="265"/>
      <c r="H2091" s="90"/>
      <c r="I2091" s="266" t="b">
        <f t="shared" si="632"/>
        <v>0</v>
      </c>
      <c r="J2091" s="95"/>
      <c r="K2091" s="90"/>
      <c r="L2091" s="94"/>
      <c r="M2091" s="94"/>
      <c r="N2091" s="66"/>
      <c r="O2091" s="98"/>
      <c r="P2091" s="66"/>
      <c r="Q2091" s="66"/>
      <c r="R2091" s="90"/>
      <c r="S2091" s="90"/>
      <c r="T2091" s="90"/>
      <c r="U2091" s="94"/>
      <c r="V2091" s="181"/>
      <c r="W2091" s="89"/>
      <c r="X2091" s="89"/>
      <c r="Y2091" s="89"/>
      <c r="Z2091" s="66"/>
      <c r="AA2091" s="66"/>
      <c r="AB2091" s="66"/>
      <c r="AC2091" s="202"/>
      <c r="AD2091" s="166"/>
      <c r="AE2091" s="162" t="b">
        <f t="shared" si="633"/>
        <v>0</v>
      </c>
      <c r="AF2091" s="163">
        <f t="shared" si="634"/>
        <v>0</v>
      </c>
      <c r="AG2091" s="163">
        <f t="shared" si="635"/>
        <v>0</v>
      </c>
      <c r="AH2091" s="164">
        <f t="shared" si="636"/>
        <v>0</v>
      </c>
      <c r="AI2091" s="164">
        <f t="shared" si="637"/>
        <v>0</v>
      </c>
      <c r="AJ2091" s="164">
        <f t="shared" si="638"/>
        <v>0</v>
      </c>
      <c r="AK2091" s="164">
        <f t="shared" si="639"/>
        <v>0</v>
      </c>
      <c r="AL2091" s="164">
        <f t="shared" si="640"/>
        <v>0</v>
      </c>
      <c r="AM2091" s="164">
        <f t="shared" si="641"/>
        <v>1</v>
      </c>
      <c r="AN2091" s="146">
        <f t="shared" si="642"/>
        <v>0</v>
      </c>
      <c r="AO2091" s="146">
        <f t="shared" si="643"/>
        <v>0</v>
      </c>
      <c r="AP2091" s="146">
        <f t="shared" si="644"/>
        <v>0</v>
      </c>
      <c r="AQ2091" s="146">
        <f t="shared" si="645"/>
        <v>0</v>
      </c>
      <c r="AR2091" s="146">
        <f t="shared" si="646"/>
        <v>0</v>
      </c>
      <c r="AS2091" s="163">
        <f t="shared" si="647"/>
        <v>0</v>
      </c>
      <c r="AT2091" s="165">
        <f t="shared" si="648"/>
        <v>0</v>
      </c>
      <c r="AU2091" s="217"/>
      <c r="AV2091" s="66"/>
      <c r="AW2091" s="94"/>
      <c r="AX2091" s="94"/>
      <c r="AY2091" s="169"/>
      <c r="AZ2091" s="90"/>
      <c r="BA2091" s="94"/>
      <c r="BB2091" s="94"/>
      <c r="BC2091" s="94"/>
      <c r="BD2091" s="94"/>
      <c r="BE2091" s="91"/>
      <c r="BF2091" s="94"/>
      <c r="BG2091" s="94"/>
      <c r="BH2091" s="170"/>
      <c r="BI2091" s="98"/>
      <c r="BJ2091" s="98"/>
      <c r="BK2091" s="98"/>
      <c r="BL2091" s="290"/>
      <c r="BR2091" s="61"/>
      <c r="BT2091" s="60"/>
      <c r="BU2091" s="60"/>
    </row>
    <row r="2092" spans="1:73" s="59" customFormat="1" ht="30" hidden="1" customHeight="1" x14ac:dyDescent="0.25">
      <c r="A2092" s="139"/>
      <c r="B2092" s="89"/>
      <c r="C2092" s="159" t="str">
        <f t="shared" si="630"/>
        <v/>
      </c>
      <c r="D2092" s="159" t="str">
        <f t="shared" si="631"/>
        <v/>
      </c>
      <c r="E2092" s="201"/>
      <c r="F2092" s="90"/>
      <c r="G2092" s="265"/>
      <c r="H2092" s="90"/>
      <c r="I2092" s="266" t="b">
        <f t="shared" si="632"/>
        <v>0</v>
      </c>
      <c r="J2092" s="95"/>
      <c r="K2092" s="90"/>
      <c r="L2092" s="94"/>
      <c r="M2092" s="94"/>
      <c r="N2092" s="66"/>
      <c r="O2092" s="66"/>
      <c r="P2092" s="66"/>
      <c r="Q2092" s="66"/>
      <c r="R2092" s="90"/>
      <c r="S2092" s="90"/>
      <c r="T2092" s="90"/>
      <c r="U2092" s="94"/>
      <c r="V2092" s="181"/>
      <c r="W2092" s="89"/>
      <c r="X2092" s="89"/>
      <c r="Y2092" s="89"/>
      <c r="Z2092" s="66"/>
      <c r="AA2092" s="66"/>
      <c r="AB2092" s="66"/>
      <c r="AC2092" s="202"/>
      <c r="AD2092" s="166"/>
      <c r="AE2092" s="162" t="b">
        <f t="shared" si="633"/>
        <v>0</v>
      </c>
      <c r="AF2092" s="163">
        <f t="shared" si="634"/>
        <v>0</v>
      </c>
      <c r="AG2092" s="163">
        <f t="shared" si="635"/>
        <v>0</v>
      </c>
      <c r="AH2092" s="164">
        <f t="shared" si="636"/>
        <v>0</v>
      </c>
      <c r="AI2092" s="164">
        <f t="shared" si="637"/>
        <v>0</v>
      </c>
      <c r="AJ2092" s="164">
        <f t="shared" si="638"/>
        <v>0</v>
      </c>
      <c r="AK2092" s="164">
        <f t="shared" si="639"/>
        <v>0</v>
      </c>
      <c r="AL2092" s="164">
        <f t="shared" si="640"/>
        <v>0</v>
      </c>
      <c r="AM2092" s="164">
        <f t="shared" si="641"/>
        <v>1</v>
      </c>
      <c r="AN2092" s="146">
        <f t="shared" si="642"/>
        <v>0</v>
      </c>
      <c r="AO2092" s="146">
        <f t="shared" si="643"/>
        <v>0</v>
      </c>
      <c r="AP2092" s="146">
        <f t="shared" si="644"/>
        <v>0</v>
      </c>
      <c r="AQ2092" s="146">
        <f t="shared" si="645"/>
        <v>0</v>
      </c>
      <c r="AR2092" s="146">
        <f t="shared" si="646"/>
        <v>0</v>
      </c>
      <c r="AS2092" s="163">
        <f t="shared" si="647"/>
        <v>0</v>
      </c>
      <c r="AT2092" s="165">
        <f t="shared" si="648"/>
        <v>0</v>
      </c>
      <c r="AU2092" s="217"/>
      <c r="AV2092" s="66"/>
      <c r="AW2092" s="94"/>
      <c r="AX2092" s="94"/>
      <c r="AY2092" s="169"/>
      <c r="AZ2092" s="90"/>
      <c r="BA2092" s="94"/>
      <c r="BB2092" s="94"/>
      <c r="BC2092" s="94"/>
      <c r="BD2092" s="94"/>
      <c r="BE2092" s="91"/>
      <c r="BF2092" s="94"/>
      <c r="BG2092" s="94"/>
      <c r="BH2092" s="170"/>
      <c r="BI2092" s="98"/>
      <c r="BJ2092" s="98"/>
      <c r="BK2092" s="98"/>
      <c r="BL2092" s="290"/>
      <c r="BR2092" s="61"/>
      <c r="BT2092" s="60"/>
      <c r="BU2092" s="60"/>
    </row>
    <row r="2093" spans="1:73" s="59" customFormat="1" ht="30" hidden="1" customHeight="1" x14ac:dyDescent="0.25">
      <c r="A2093" s="139"/>
      <c r="B2093" s="89"/>
      <c r="C2093" s="159" t="str">
        <f t="shared" si="630"/>
        <v/>
      </c>
      <c r="D2093" s="159" t="str">
        <f t="shared" si="631"/>
        <v/>
      </c>
      <c r="E2093" s="201"/>
      <c r="F2093" s="90"/>
      <c r="G2093" s="265"/>
      <c r="H2093" s="90"/>
      <c r="I2093" s="266" t="b">
        <f t="shared" si="632"/>
        <v>0</v>
      </c>
      <c r="J2093" s="95"/>
      <c r="K2093" s="90"/>
      <c r="L2093" s="94"/>
      <c r="M2093" s="94"/>
      <c r="N2093" s="66"/>
      <c r="O2093" s="98"/>
      <c r="P2093" s="66"/>
      <c r="Q2093" s="92"/>
      <c r="R2093" s="90"/>
      <c r="S2093" s="90"/>
      <c r="T2093" s="90"/>
      <c r="U2093" s="94"/>
      <c r="V2093" s="181"/>
      <c r="W2093" s="89"/>
      <c r="X2093" s="89"/>
      <c r="Y2093" s="89"/>
      <c r="Z2093" s="66"/>
      <c r="AA2093" s="66"/>
      <c r="AB2093" s="66"/>
      <c r="AC2093" s="202"/>
      <c r="AD2093" s="166"/>
      <c r="AE2093" s="162" t="b">
        <f t="shared" si="633"/>
        <v>0</v>
      </c>
      <c r="AF2093" s="163">
        <f t="shared" si="634"/>
        <v>0</v>
      </c>
      <c r="AG2093" s="163">
        <f t="shared" si="635"/>
        <v>0</v>
      </c>
      <c r="AH2093" s="164">
        <f t="shared" si="636"/>
        <v>0</v>
      </c>
      <c r="AI2093" s="164">
        <f t="shared" si="637"/>
        <v>0</v>
      </c>
      <c r="AJ2093" s="164">
        <f t="shared" si="638"/>
        <v>0</v>
      </c>
      <c r="AK2093" s="164">
        <f t="shared" si="639"/>
        <v>0</v>
      </c>
      <c r="AL2093" s="164">
        <f t="shared" si="640"/>
        <v>0</v>
      </c>
      <c r="AM2093" s="164">
        <f t="shared" si="641"/>
        <v>1</v>
      </c>
      <c r="AN2093" s="146">
        <f t="shared" si="642"/>
        <v>0</v>
      </c>
      <c r="AO2093" s="146">
        <f t="shared" si="643"/>
        <v>0</v>
      </c>
      <c r="AP2093" s="146">
        <f t="shared" si="644"/>
        <v>0</v>
      </c>
      <c r="AQ2093" s="146">
        <f t="shared" si="645"/>
        <v>0</v>
      </c>
      <c r="AR2093" s="146">
        <f t="shared" si="646"/>
        <v>0</v>
      </c>
      <c r="AS2093" s="163">
        <f t="shared" si="647"/>
        <v>0</v>
      </c>
      <c r="AT2093" s="165">
        <f t="shared" si="648"/>
        <v>0</v>
      </c>
      <c r="AU2093" s="217"/>
      <c r="AV2093" s="66"/>
      <c r="AW2093" s="94"/>
      <c r="AX2093" s="94"/>
      <c r="AY2093" s="169"/>
      <c r="AZ2093" s="90"/>
      <c r="BA2093" s="94"/>
      <c r="BB2093" s="94"/>
      <c r="BC2093" s="94"/>
      <c r="BD2093" s="94"/>
      <c r="BE2093" s="91"/>
      <c r="BF2093" s="94"/>
      <c r="BG2093" s="94"/>
      <c r="BH2093" s="170"/>
      <c r="BI2093" s="66"/>
      <c r="BJ2093" s="66"/>
      <c r="BK2093" s="66"/>
      <c r="BL2093" s="140"/>
      <c r="BR2093" s="61"/>
      <c r="BS2093" s="60"/>
      <c r="BT2093" s="60"/>
      <c r="BU2093" s="60"/>
    </row>
    <row r="2094" spans="1:73" s="59" customFormat="1" ht="30" hidden="1" customHeight="1" x14ac:dyDescent="0.25">
      <c r="A2094" s="139"/>
      <c r="B2094" s="89"/>
      <c r="C2094" s="159" t="str">
        <f t="shared" si="630"/>
        <v/>
      </c>
      <c r="D2094" s="159" t="str">
        <f t="shared" si="631"/>
        <v/>
      </c>
      <c r="E2094" s="201"/>
      <c r="F2094" s="90"/>
      <c r="G2094" s="265"/>
      <c r="H2094" s="90"/>
      <c r="I2094" s="266" t="b">
        <f t="shared" si="632"/>
        <v>0</v>
      </c>
      <c r="J2094" s="95"/>
      <c r="K2094" s="90"/>
      <c r="L2094" s="94"/>
      <c r="M2094" s="94"/>
      <c r="N2094" s="66"/>
      <c r="O2094" s="66"/>
      <c r="P2094" s="66"/>
      <c r="Q2094" s="92"/>
      <c r="R2094" s="90"/>
      <c r="S2094" s="90"/>
      <c r="T2094" s="90"/>
      <c r="U2094" s="94"/>
      <c r="V2094" s="181"/>
      <c r="W2094" s="89"/>
      <c r="X2094" s="89"/>
      <c r="Y2094" s="89"/>
      <c r="Z2094" s="66"/>
      <c r="AA2094" s="66"/>
      <c r="AB2094" s="66"/>
      <c r="AC2094" s="202"/>
      <c r="AD2094" s="166"/>
      <c r="AE2094" s="162" t="b">
        <f t="shared" si="633"/>
        <v>0</v>
      </c>
      <c r="AF2094" s="163">
        <f t="shared" si="634"/>
        <v>0</v>
      </c>
      <c r="AG2094" s="163">
        <f t="shared" si="635"/>
        <v>0</v>
      </c>
      <c r="AH2094" s="164">
        <f t="shared" si="636"/>
        <v>0</v>
      </c>
      <c r="AI2094" s="164">
        <f t="shared" si="637"/>
        <v>0</v>
      </c>
      <c r="AJ2094" s="164">
        <f t="shared" si="638"/>
        <v>0</v>
      </c>
      <c r="AK2094" s="164">
        <f t="shared" si="639"/>
        <v>0</v>
      </c>
      <c r="AL2094" s="164">
        <f t="shared" si="640"/>
        <v>0</v>
      </c>
      <c r="AM2094" s="164">
        <f t="shared" si="641"/>
        <v>1</v>
      </c>
      <c r="AN2094" s="146">
        <f t="shared" si="642"/>
        <v>0</v>
      </c>
      <c r="AO2094" s="146">
        <f t="shared" si="643"/>
        <v>0</v>
      </c>
      <c r="AP2094" s="146">
        <f t="shared" si="644"/>
        <v>0</v>
      </c>
      <c r="AQ2094" s="146">
        <f t="shared" si="645"/>
        <v>0</v>
      </c>
      <c r="AR2094" s="146">
        <f t="shared" si="646"/>
        <v>0</v>
      </c>
      <c r="AS2094" s="163">
        <f t="shared" si="647"/>
        <v>0</v>
      </c>
      <c r="AT2094" s="165">
        <f t="shared" si="648"/>
        <v>0</v>
      </c>
      <c r="AU2094" s="217"/>
      <c r="AV2094" s="66"/>
      <c r="AW2094" s="94"/>
      <c r="AX2094" s="94"/>
      <c r="AY2094" s="169"/>
      <c r="AZ2094" s="90"/>
      <c r="BA2094" s="94"/>
      <c r="BB2094" s="94"/>
      <c r="BC2094" s="94"/>
      <c r="BD2094" s="94"/>
      <c r="BE2094" s="91"/>
      <c r="BF2094" s="94"/>
      <c r="BG2094" s="94"/>
      <c r="BH2094" s="170"/>
      <c r="BI2094" s="66"/>
      <c r="BJ2094" s="66"/>
      <c r="BK2094" s="66"/>
      <c r="BL2094" s="140"/>
      <c r="BR2094" s="61"/>
      <c r="BS2094" s="60"/>
      <c r="BT2094" s="60"/>
      <c r="BU2094" s="60"/>
    </row>
    <row r="2095" spans="1:73" s="59" customFormat="1" ht="30" hidden="1" customHeight="1" x14ac:dyDescent="0.25">
      <c r="A2095" s="139"/>
      <c r="B2095" s="89"/>
      <c r="C2095" s="159" t="str">
        <f t="shared" si="630"/>
        <v/>
      </c>
      <c r="D2095" s="159" t="str">
        <f t="shared" si="631"/>
        <v/>
      </c>
      <c r="E2095" s="201"/>
      <c r="F2095" s="90"/>
      <c r="G2095" s="265"/>
      <c r="H2095" s="90"/>
      <c r="I2095" s="266" t="b">
        <f t="shared" si="632"/>
        <v>0</v>
      </c>
      <c r="J2095" s="95"/>
      <c r="K2095" s="90"/>
      <c r="L2095" s="94"/>
      <c r="M2095" s="94"/>
      <c r="N2095" s="98"/>
      <c r="O2095" s="98"/>
      <c r="P2095" s="98"/>
      <c r="Q2095" s="98"/>
      <c r="R2095" s="90"/>
      <c r="S2095" s="90"/>
      <c r="T2095" s="90"/>
      <c r="U2095" s="94"/>
      <c r="V2095" s="181"/>
      <c r="W2095" s="89"/>
      <c r="X2095" s="89"/>
      <c r="Y2095" s="89"/>
      <c r="Z2095" s="66"/>
      <c r="AA2095" s="66"/>
      <c r="AB2095" s="66"/>
      <c r="AC2095" s="202"/>
      <c r="AD2095" s="166"/>
      <c r="AE2095" s="162" t="b">
        <f t="shared" si="633"/>
        <v>0</v>
      </c>
      <c r="AF2095" s="163">
        <f t="shared" si="634"/>
        <v>0</v>
      </c>
      <c r="AG2095" s="163">
        <f t="shared" si="635"/>
        <v>0</v>
      </c>
      <c r="AH2095" s="164">
        <f t="shared" si="636"/>
        <v>0</v>
      </c>
      <c r="AI2095" s="164">
        <f t="shared" si="637"/>
        <v>0</v>
      </c>
      <c r="AJ2095" s="164">
        <f t="shared" si="638"/>
        <v>0</v>
      </c>
      <c r="AK2095" s="164">
        <f t="shared" si="639"/>
        <v>0</v>
      </c>
      <c r="AL2095" s="164">
        <f t="shared" si="640"/>
        <v>0</v>
      </c>
      <c r="AM2095" s="164">
        <f t="shared" si="641"/>
        <v>1</v>
      </c>
      <c r="AN2095" s="146">
        <f t="shared" si="642"/>
        <v>0</v>
      </c>
      <c r="AO2095" s="146">
        <f t="shared" si="643"/>
        <v>0</v>
      </c>
      <c r="AP2095" s="146">
        <f t="shared" si="644"/>
        <v>0</v>
      </c>
      <c r="AQ2095" s="146">
        <f t="shared" si="645"/>
        <v>0</v>
      </c>
      <c r="AR2095" s="146">
        <f t="shared" si="646"/>
        <v>0</v>
      </c>
      <c r="AS2095" s="163">
        <f t="shared" si="647"/>
        <v>0</v>
      </c>
      <c r="AT2095" s="165">
        <f t="shared" si="648"/>
        <v>0</v>
      </c>
      <c r="AU2095" s="217"/>
      <c r="AV2095" s="98"/>
      <c r="AW2095" s="94"/>
      <c r="AX2095" s="94"/>
      <c r="AY2095" s="169"/>
      <c r="AZ2095" s="90"/>
      <c r="BA2095" s="94"/>
      <c r="BB2095" s="94"/>
      <c r="BC2095" s="94"/>
      <c r="BD2095" s="94"/>
      <c r="BE2095" s="91"/>
      <c r="BF2095" s="94"/>
      <c r="BG2095" s="94"/>
      <c r="BH2095" s="221"/>
      <c r="BI2095" s="98"/>
      <c r="BJ2095" s="98"/>
      <c r="BK2095" s="98"/>
      <c r="BL2095" s="140"/>
      <c r="BR2095" s="61"/>
      <c r="BT2095" s="60"/>
      <c r="BU2095" s="60"/>
    </row>
    <row r="2096" spans="1:73" s="59" customFormat="1" ht="30" hidden="1" customHeight="1" x14ac:dyDescent="0.25">
      <c r="A2096" s="139"/>
      <c r="B2096" s="89"/>
      <c r="C2096" s="159" t="str">
        <f t="shared" si="630"/>
        <v/>
      </c>
      <c r="D2096" s="159" t="str">
        <f t="shared" si="631"/>
        <v/>
      </c>
      <c r="E2096" s="201"/>
      <c r="F2096" s="90"/>
      <c r="G2096" s="265"/>
      <c r="H2096" s="90"/>
      <c r="I2096" s="266" t="b">
        <f t="shared" si="632"/>
        <v>0</v>
      </c>
      <c r="J2096" s="95"/>
      <c r="K2096" s="90"/>
      <c r="L2096" s="94"/>
      <c r="M2096" s="94"/>
      <c r="N2096" s="98"/>
      <c r="O2096" s="98"/>
      <c r="P2096" s="98"/>
      <c r="Q2096" s="98"/>
      <c r="R2096" s="90"/>
      <c r="S2096" s="90"/>
      <c r="T2096" s="90"/>
      <c r="U2096" s="94"/>
      <c r="V2096" s="181"/>
      <c r="W2096" s="89"/>
      <c r="X2096" s="89"/>
      <c r="Y2096" s="89"/>
      <c r="Z2096" s="66"/>
      <c r="AA2096" s="66"/>
      <c r="AB2096" s="66"/>
      <c r="AC2096" s="202"/>
      <c r="AD2096" s="166"/>
      <c r="AE2096" s="162" t="b">
        <f t="shared" si="633"/>
        <v>0</v>
      </c>
      <c r="AF2096" s="163">
        <f t="shared" si="634"/>
        <v>0</v>
      </c>
      <c r="AG2096" s="163">
        <f t="shared" si="635"/>
        <v>0</v>
      </c>
      <c r="AH2096" s="164">
        <f t="shared" si="636"/>
        <v>0</v>
      </c>
      <c r="AI2096" s="164">
        <f t="shared" si="637"/>
        <v>0</v>
      </c>
      <c r="AJ2096" s="164">
        <f t="shared" si="638"/>
        <v>0</v>
      </c>
      <c r="AK2096" s="164">
        <f t="shared" si="639"/>
        <v>0</v>
      </c>
      <c r="AL2096" s="164">
        <f t="shared" si="640"/>
        <v>0</v>
      </c>
      <c r="AM2096" s="164">
        <f t="shared" si="641"/>
        <v>1</v>
      </c>
      <c r="AN2096" s="146">
        <f t="shared" si="642"/>
        <v>0</v>
      </c>
      <c r="AO2096" s="146">
        <f t="shared" si="643"/>
        <v>0</v>
      </c>
      <c r="AP2096" s="146">
        <f t="shared" si="644"/>
        <v>0</v>
      </c>
      <c r="AQ2096" s="146">
        <f t="shared" si="645"/>
        <v>0</v>
      </c>
      <c r="AR2096" s="146">
        <f t="shared" si="646"/>
        <v>0</v>
      </c>
      <c r="AS2096" s="163">
        <f t="shared" si="647"/>
        <v>0</v>
      </c>
      <c r="AT2096" s="165">
        <f t="shared" si="648"/>
        <v>0</v>
      </c>
      <c r="AU2096" s="217"/>
      <c r="AV2096" s="98"/>
      <c r="AW2096" s="94"/>
      <c r="AX2096" s="94"/>
      <c r="AY2096" s="169"/>
      <c r="AZ2096" s="90"/>
      <c r="BA2096" s="94"/>
      <c r="BB2096" s="94"/>
      <c r="BC2096" s="94"/>
      <c r="BD2096" s="94"/>
      <c r="BE2096" s="91"/>
      <c r="BF2096" s="94"/>
      <c r="BG2096" s="94"/>
      <c r="BH2096" s="221"/>
      <c r="BI2096" s="98"/>
      <c r="BJ2096" s="98"/>
      <c r="BK2096" s="98"/>
      <c r="BL2096" s="140"/>
      <c r="BR2096" s="61"/>
      <c r="BT2096" s="60"/>
      <c r="BU2096" s="60"/>
    </row>
    <row r="2097" spans="1:73" s="59" customFormat="1" ht="30" hidden="1" customHeight="1" x14ac:dyDescent="0.25">
      <c r="A2097" s="139"/>
      <c r="B2097" s="89"/>
      <c r="C2097" s="159" t="str">
        <f t="shared" si="630"/>
        <v/>
      </c>
      <c r="D2097" s="159" t="str">
        <f t="shared" si="631"/>
        <v/>
      </c>
      <c r="E2097" s="201"/>
      <c r="F2097" s="90"/>
      <c r="G2097" s="265"/>
      <c r="H2097" s="90"/>
      <c r="I2097" s="266" t="b">
        <f t="shared" si="632"/>
        <v>0</v>
      </c>
      <c r="J2097" s="95"/>
      <c r="K2097" s="90"/>
      <c r="L2097" s="94"/>
      <c r="M2097" s="94"/>
      <c r="N2097" s="98"/>
      <c r="O2097" s="98"/>
      <c r="P2097" s="98"/>
      <c r="Q2097" s="98"/>
      <c r="R2097" s="90"/>
      <c r="S2097" s="90"/>
      <c r="T2097" s="90"/>
      <c r="U2097" s="94"/>
      <c r="V2097" s="181"/>
      <c r="W2097" s="89"/>
      <c r="X2097" s="89"/>
      <c r="Y2097" s="89"/>
      <c r="Z2097" s="66"/>
      <c r="AA2097" s="66"/>
      <c r="AB2097" s="66"/>
      <c r="AC2097" s="202"/>
      <c r="AD2097" s="166"/>
      <c r="AE2097" s="162" t="b">
        <f t="shared" si="633"/>
        <v>0</v>
      </c>
      <c r="AF2097" s="163">
        <f t="shared" si="634"/>
        <v>0</v>
      </c>
      <c r="AG2097" s="163">
        <f t="shared" si="635"/>
        <v>0</v>
      </c>
      <c r="AH2097" s="164">
        <f t="shared" si="636"/>
        <v>0</v>
      </c>
      <c r="AI2097" s="164">
        <f t="shared" si="637"/>
        <v>0</v>
      </c>
      <c r="AJ2097" s="164">
        <f t="shared" si="638"/>
        <v>0</v>
      </c>
      <c r="AK2097" s="164">
        <f t="shared" si="639"/>
        <v>0</v>
      </c>
      <c r="AL2097" s="164">
        <f t="shared" si="640"/>
        <v>0</v>
      </c>
      <c r="AM2097" s="164">
        <f t="shared" si="641"/>
        <v>1</v>
      </c>
      <c r="AN2097" s="146">
        <f t="shared" si="642"/>
        <v>0</v>
      </c>
      <c r="AO2097" s="146">
        <f t="shared" si="643"/>
        <v>0</v>
      </c>
      <c r="AP2097" s="146">
        <f t="shared" si="644"/>
        <v>0</v>
      </c>
      <c r="AQ2097" s="146">
        <f t="shared" si="645"/>
        <v>0</v>
      </c>
      <c r="AR2097" s="146">
        <f t="shared" si="646"/>
        <v>0</v>
      </c>
      <c r="AS2097" s="163">
        <f t="shared" si="647"/>
        <v>0</v>
      </c>
      <c r="AT2097" s="165">
        <f t="shared" si="648"/>
        <v>0</v>
      </c>
      <c r="AU2097" s="217"/>
      <c r="AV2097" s="98"/>
      <c r="AW2097" s="94"/>
      <c r="AX2097" s="94"/>
      <c r="AY2097" s="169"/>
      <c r="AZ2097" s="90"/>
      <c r="BA2097" s="94"/>
      <c r="BB2097" s="94"/>
      <c r="BC2097" s="94"/>
      <c r="BD2097" s="94"/>
      <c r="BE2097" s="91"/>
      <c r="BF2097" s="94"/>
      <c r="BG2097" s="94"/>
      <c r="BH2097" s="221"/>
      <c r="BI2097" s="98"/>
      <c r="BJ2097" s="98"/>
      <c r="BK2097" s="98"/>
      <c r="BL2097" s="140"/>
      <c r="BR2097" s="61"/>
      <c r="BT2097" s="60"/>
      <c r="BU2097" s="60"/>
    </row>
    <row r="2098" spans="1:73" s="59" customFormat="1" ht="30" hidden="1" customHeight="1" x14ac:dyDescent="0.25">
      <c r="A2098" s="139"/>
      <c r="B2098" s="89"/>
      <c r="C2098" s="159" t="str">
        <f t="shared" si="630"/>
        <v/>
      </c>
      <c r="D2098" s="159" t="str">
        <f t="shared" si="631"/>
        <v/>
      </c>
      <c r="E2098" s="201"/>
      <c r="F2098" s="90"/>
      <c r="G2098" s="265"/>
      <c r="H2098" s="90"/>
      <c r="I2098" s="266" t="b">
        <f t="shared" si="632"/>
        <v>0</v>
      </c>
      <c r="J2098" s="95"/>
      <c r="K2098" s="90"/>
      <c r="L2098" s="94"/>
      <c r="M2098" s="94"/>
      <c r="N2098" s="98"/>
      <c r="O2098" s="98"/>
      <c r="P2098" s="98"/>
      <c r="Q2098" s="98"/>
      <c r="R2098" s="90"/>
      <c r="S2098" s="90"/>
      <c r="T2098" s="90"/>
      <c r="U2098" s="94"/>
      <c r="V2098" s="181"/>
      <c r="W2098" s="89"/>
      <c r="X2098" s="89"/>
      <c r="Y2098" s="89"/>
      <c r="Z2098" s="66"/>
      <c r="AA2098" s="66"/>
      <c r="AB2098" s="66"/>
      <c r="AC2098" s="202"/>
      <c r="AD2098" s="166"/>
      <c r="AE2098" s="162" t="b">
        <f t="shared" si="633"/>
        <v>0</v>
      </c>
      <c r="AF2098" s="163">
        <f t="shared" si="634"/>
        <v>0</v>
      </c>
      <c r="AG2098" s="163">
        <f t="shared" si="635"/>
        <v>0</v>
      </c>
      <c r="AH2098" s="164">
        <f t="shared" si="636"/>
        <v>0</v>
      </c>
      <c r="AI2098" s="164">
        <f t="shared" si="637"/>
        <v>0</v>
      </c>
      <c r="AJ2098" s="164">
        <f t="shared" si="638"/>
        <v>0</v>
      </c>
      <c r="AK2098" s="164">
        <f t="shared" si="639"/>
        <v>0</v>
      </c>
      <c r="AL2098" s="164">
        <f t="shared" si="640"/>
        <v>0</v>
      </c>
      <c r="AM2098" s="164">
        <f t="shared" si="641"/>
        <v>1</v>
      </c>
      <c r="AN2098" s="146">
        <f t="shared" si="642"/>
        <v>0</v>
      </c>
      <c r="AO2098" s="146">
        <f t="shared" si="643"/>
        <v>0</v>
      </c>
      <c r="AP2098" s="146">
        <f t="shared" si="644"/>
        <v>0</v>
      </c>
      <c r="AQ2098" s="146">
        <f t="shared" si="645"/>
        <v>0</v>
      </c>
      <c r="AR2098" s="146">
        <f t="shared" si="646"/>
        <v>0</v>
      </c>
      <c r="AS2098" s="163">
        <f t="shared" si="647"/>
        <v>0</v>
      </c>
      <c r="AT2098" s="165">
        <f t="shared" si="648"/>
        <v>0</v>
      </c>
      <c r="AU2098" s="217"/>
      <c r="AV2098" s="98"/>
      <c r="AW2098" s="94"/>
      <c r="AX2098" s="94"/>
      <c r="AY2098" s="169"/>
      <c r="AZ2098" s="90"/>
      <c r="BA2098" s="94"/>
      <c r="BB2098" s="94"/>
      <c r="BC2098" s="94"/>
      <c r="BD2098" s="94"/>
      <c r="BE2098" s="91"/>
      <c r="BF2098" s="94"/>
      <c r="BG2098" s="94"/>
      <c r="BH2098" s="221"/>
      <c r="BI2098" s="98"/>
      <c r="BJ2098" s="98"/>
      <c r="BK2098" s="98"/>
      <c r="BL2098" s="140"/>
      <c r="BR2098" s="61"/>
      <c r="BT2098" s="60"/>
      <c r="BU2098" s="60"/>
    </row>
    <row r="2099" spans="1:73" s="59" customFormat="1" ht="30" hidden="1" customHeight="1" x14ac:dyDescent="0.25">
      <c r="A2099" s="139"/>
      <c r="B2099" s="89"/>
      <c r="C2099" s="159" t="str">
        <f t="shared" si="630"/>
        <v/>
      </c>
      <c r="D2099" s="159" t="str">
        <f t="shared" si="631"/>
        <v/>
      </c>
      <c r="E2099" s="201"/>
      <c r="F2099" s="90"/>
      <c r="G2099" s="265"/>
      <c r="H2099" s="90"/>
      <c r="I2099" s="266" t="b">
        <f t="shared" si="632"/>
        <v>0</v>
      </c>
      <c r="J2099" s="95"/>
      <c r="K2099" s="90"/>
      <c r="L2099" s="94"/>
      <c r="M2099" s="94"/>
      <c r="N2099" s="98"/>
      <c r="O2099" s="98"/>
      <c r="P2099" s="98"/>
      <c r="Q2099" s="98"/>
      <c r="R2099" s="90"/>
      <c r="S2099" s="90"/>
      <c r="T2099" s="90"/>
      <c r="U2099" s="94"/>
      <c r="V2099" s="181"/>
      <c r="W2099" s="89"/>
      <c r="X2099" s="89"/>
      <c r="Y2099" s="89"/>
      <c r="Z2099" s="66"/>
      <c r="AA2099" s="66"/>
      <c r="AB2099" s="66"/>
      <c r="AC2099" s="202"/>
      <c r="AD2099" s="166"/>
      <c r="AE2099" s="162" t="b">
        <f t="shared" si="633"/>
        <v>0</v>
      </c>
      <c r="AF2099" s="163">
        <f t="shared" si="634"/>
        <v>0</v>
      </c>
      <c r="AG2099" s="163">
        <f t="shared" si="635"/>
        <v>0</v>
      </c>
      <c r="AH2099" s="164">
        <f t="shared" si="636"/>
        <v>0</v>
      </c>
      <c r="AI2099" s="164">
        <f t="shared" si="637"/>
        <v>0</v>
      </c>
      <c r="AJ2099" s="164">
        <f t="shared" si="638"/>
        <v>0</v>
      </c>
      <c r="AK2099" s="164">
        <f t="shared" si="639"/>
        <v>0</v>
      </c>
      <c r="AL2099" s="164">
        <f t="shared" si="640"/>
        <v>0</v>
      </c>
      <c r="AM2099" s="164">
        <f t="shared" si="641"/>
        <v>1</v>
      </c>
      <c r="AN2099" s="146">
        <f t="shared" si="642"/>
        <v>0</v>
      </c>
      <c r="AO2099" s="146">
        <f t="shared" si="643"/>
        <v>0</v>
      </c>
      <c r="AP2099" s="146">
        <f t="shared" si="644"/>
        <v>0</v>
      </c>
      <c r="AQ2099" s="146">
        <f t="shared" si="645"/>
        <v>0</v>
      </c>
      <c r="AR2099" s="146">
        <f t="shared" si="646"/>
        <v>0</v>
      </c>
      <c r="AS2099" s="163">
        <f t="shared" si="647"/>
        <v>0</v>
      </c>
      <c r="AT2099" s="165">
        <f t="shared" si="648"/>
        <v>0</v>
      </c>
      <c r="AU2099" s="217"/>
      <c r="AV2099" s="98"/>
      <c r="AW2099" s="94"/>
      <c r="AX2099" s="94"/>
      <c r="AY2099" s="169"/>
      <c r="AZ2099" s="90"/>
      <c r="BA2099" s="94"/>
      <c r="BB2099" s="94"/>
      <c r="BC2099" s="94"/>
      <c r="BD2099" s="94"/>
      <c r="BE2099" s="91"/>
      <c r="BF2099" s="94"/>
      <c r="BG2099" s="94"/>
      <c r="BH2099" s="221"/>
      <c r="BI2099" s="98"/>
      <c r="BJ2099" s="98"/>
      <c r="BK2099" s="98"/>
      <c r="BL2099" s="140"/>
      <c r="BR2099" s="61"/>
      <c r="BT2099" s="60"/>
      <c r="BU2099" s="60"/>
    </row>
    <row r="2100" spans="1:73" s="59" customFormat="1" ht="30" hidden="1" customHeight="1" x14ac:dyDescent="0.25">
      <c r="A2100" s="139"/>
      <c r="B2100" s="89"/>
      <c r="C2100" s="159" t="str">
        <f t="shared" si="630"/>
        <v/>
      </c>
      <c r="D2100" s="159" t="str">
        <f t="shared" si="631"/>
        <v/>
      </c>
      <c r="E2100" s="201"/>
      <c r="F2100" s="90"/>
      <c r="G2100" s="265"/>
      <c r="H2100" s="90"/>
      <c r="I2100" s="266" t="b">
        <f t="shared" si="632"/>
        <v>0</v>
      </c>
      <c r="J2100" s="95"/>
      <c r="K2100" s="90"/>
      <c r="L2100" s="94"/>
      <c r="M2100" s="94"/>
      <c r="N2100" s="98"/>
      <c r="O2100" s="98"/>
      <c r="P2100" s="98"/>
      <c r="Q2100" s="98"/>
      <c r="R2100" s="90"/>
      <c r="S2100" s="90"/>
      <c r="T2100" s="90"/>
      <c r="U2100" s="94"/>
      <c r="V2100" s="181"/>
      <c r="W2100" s="89"/>
      <c r="X2100" s="89"/>
      <c r="Y2100" s="89"/>
      <c r="Z2100" s="66"/>
      <c r="AA2100" s="66"/>
      <c r="AB2100" s="66"/>
      <c r="AC2100" s="202"/>
      <c r="AD2100" s="166"/>
      <c r="AE2100" s="162" t="b">
        <f t="shared" si="633"/>
        <v>0</v>
      </c>
      <c r="AF2100" s="163">
        <f t="shared" si="634"/>
        <v>0</v>
      </c>
      <c r="AG2100" s="163">
        <f t="shared" si="635"/>
        <v>0</v>
      </c>
      <c r="AH2100" s="164">
        <f t="shared" si="636"/>
        <v>0</v>
      </c>
      <c r="AI2100" s="164">
        <f t="shared" si="637"/>
        <v>0</v>
      </c>
      <c r="AJ2100" s="164">
        <f t="shared" si="638"/>
        <v>0</v>
      </c>
      <c r="AK2100" s="164">
        <f t="shared" si="639"/>
        <v>0</v>
      </c>
      <c r="AL2100" s="164">
        <f t="shared" si="640"/>
        <v>0</v>
      </c>
      <c r="AM2100" s="164">
        <f t="shared" si="641"/>
        <v>1</v>
      </c>
      <c r="AN2100" s="146">
        <f t="shared" si="642"/>
        <v>0</v>
      </c>
      <c r="AO2100" s="146">
        <f t="shared" si="643"/>
        <v>0</v>
      </c>
      <c r="AP2100" s="146">
        <f t="shared" si="644"/>
        <v>0</v>
      </c>
      <c r="AQ2100" s="146">
        <f t="shared" si="645"/>
        <v>0</v>
      </c>
      <c r="AR2100" s="146">
        <f t="shared" si="646"/>
        <v>0</v>
      </c>
      <c r="AS2100" s="163">
        <f t="shared" si="647"/>
        <v>0</v>
      </c>
      <c r="AT2100" s="165">
        <f t="shared" si="648"/>
        <v>0</v>
      </c>
      <c r="AU2100" s="217"/>
      <c r="AV2100" s="98"/>
      <c r="AW2100" s="94"/>
      <c r="AX2100" s="94"/>
      <c r="AY2100" s="169"/>
      <c r="AZ2100" s="90"/>
      <c r="BA2100" s="94"/>
      <c r="BB2100" s="94"/>
      <c r="BC2100" s="94"/>
      <c r="BD2100" s="94"/>
      <c r="BE2100" s="91"/>
      <c r="BF2100" s="94"/>
      <c r="BG2100" s="94"/>
      <c r="BH2100" s="170"/>
      <c r="BI2100" s="98"/>
      <c r="BJ2100" s="98"/>
      <c r="BK2100" s="98"/>
      <c r="BL2100" s="140"/>
      <c r="BR2100" s="61"/>
      <c r="BT2100" s="60"/>
      <c r="BU2100" s="60"/>
    </row>
    <row r="2101" spans="1:73" s="59" customFormat="1" ht="30" hidden="1" customHeight="1" x14ac:dyDescent="0.25">
      <c r="A2101" s="139"/>
      <c r="B2101" s="89"/>
      <c r="C2101" s="159" t="str">
        <f t="shared" si="630"/>
        <v/>
      </c>
      <c r="D2101" s="159" t="str">
        <f t="shared" si="631"/>
        <v/>
      </c>
      <c r="E2101" s="201"/>
      <c r="F2101" s="90"/>
      <c r="G2101" s="265"/>
      <c r="H2101" s="90"/>
      <c r="I2101" s="266" t="b">
        <f t="shared" si="632"/>
        <v>0</v>
      </c>
      <c r="J2101" s="95"/>
      <c r="K2101" s="90"/>
      <c r="L2101" s="94"/>
      <c r="M2101" s="94"/>
      <c r="N2101" s="98"/>
      <c r="O2101" s="98"/>
      <c r="P2101" s="98"/>
      <c r="Q2101" s="98"/>
      <c r="R2101" s="90"/>
      <c r="S2101" s="90"/>
      <c r="T2101" s="90"/>
      <c r="U2101" s="94"/>
      <c r="V2101" s="181"/>
      <c r="W2101" s="89"/>
      <c r="X2101" s="89"/>
      <c r="Y2101" s="89"/>
      <c r="Z2101" s="66"/>
      <c r="AA2101" s="66"/>
      <c r="AB2101" s="66"/>
      <c r="AC2101" s="202"/>
      <c r="AD2101" s="166"/>
      <c r="AE2101" s="162" t="b">
        <f t="shared" si="633"/>
        <v>0</v>
      </c>
      <c r="AF2101" s="163">
        <f t="shared" si="634"/>
        <v>0</v>
      </c>
      <c r="AG2101" s="163">
        <f t="shared" si="635"/>
        <v>0</v>
      </c>
      <c r="AH2101" s="164">
        <f t="shared" si="636"/>
        <v>0</v>
      </c>
      <c r="AI2101" s="164">
        <f t="shared" si="637"/>
        <v>0</v>
      </c>
      <c r="AJ2101" s="164">
        <f t="shared" si="638"/>
        <v>0</v>
      </c>
      <c r="AK2101" s="164">
        <f t="shared" si="639"/>
        <v>0</v>
      </c>
      <c r="AL2101" s="164">
        <f t="shared" si="640"/>
        <v>0</v>
      </c>
      <c r="AM2101" s="164">
        <f t="shared" si="641"/>
        <v>1</v>
      </c>
      <c r="AN2101" s="146">
        <f t="shared" si="642"/>
        <v>0</v>
      </c>
      <c r="AO2101" s="146">
        <f t="shared" si="643"/>
        <v>0</v>
      </c>
      <c r="AP2101" s="146">
        <f t="shared" si="644"/>
        <v>0</v>
      </c>
      <c r="AQ2101" s="146">
        <f t="shared" si="645"/>
        <v>0</v>
      </c>
      <c r="AR2101" s="146">
        <f t="shared" si="646"/>
        <v>0</v>
      </c>
      <c r="AS2101" s="163">
        <f t="shared" si="647"/>
        <v>0</v>
      </c>
      <c r="AT2101" s="165">
        <f t="shared" si="648"/>
        <v>0</v>
      </c>
      <c r="AU2101" s="217"/>
      <c r="AV2101" s="98"/>
      <c r="AW2101" s="94"/>
      <c r="AX2101" s="94"/>
      <c r="AY2101" s="169"/>
      <c r="AZ2101" s="90"/>
      <c r="BA2101" s="94"/>
      <c r="BB2101" s="94"/>
      <c r="BC2101" s="94"/>
      <c r="BD2101" s="94"/>
      <c r="BE2101" s="91"/>
      <c r="BF2101" s="94"/>
      <c r="BG2101" s="94"/>
      <c r="BH2101" s="221"/>
      <c r="BI2101" s="98"/>
      <c r="BJ2101" s="98"/>
      <c r="BK2101" s="98"/>
      <c r="BL2101" s="140"/>
      <c r="BR2101" s="61"/>
      <c r="BT2101" s="60"/>
      <c r="BU2101" s="60"/>
    </row>
    <row r="2102" spans="1:73" s="59" customFormat="1" ht="30" hidden="1" customHeight="1" x14ac:dyDescent="0.25">
      <c r="A2102" s="139"/>
      <c r="B2102" s="89"/>
      <c r="C2102" s="159" t="str">
        <f t="shared" si="630"/>
        <v/>
      </c>
      <c r="D2102" s="159" t="str">
        <f t="shared" si="631"/>
        <v/>
      </c>
      <c r="E2102" s="201"/>
      <c r="F2102" s="90"/>
      <c r="G2102" s="265"/>
      <c r="H2102" s="90"/>
      <c r="I2102" s="266" t="b">
        <f t="shared" si="632"/>
        <v>0</v>
      </c>
      <c r="J2102" s="95"/>
      <c r="K2102" s="90"/>
      <c r="L2102" s="94"/>
      <c r="M2102" s="94"/>
      <c r="N2102" s="98"/>
      <c r="O2102" s="98"/>
      <c r="P2102" s="98"/>
      <c r="Q2102" s="98"/>
      <c r="R2102" s="90"/>
      <c r="S2102" s="90"/>
      <c r="T2102" s="90"/>
      <c r="U2102" s="94"/>
      <c r="V2102" s="181"/>
      <c r="W2102" s="89"/>
      <c r="X2102" s="89"/>
      <c r="Y2102" s="89"/>
      <c r="Z2102" s="66"/>
      <c r="AA2102" s="66"/>
      <c r="AB2102" s="66"/>
      <c r="AC2102" s="202"/>
      <c r="AD2102" s="166"/>
      <c r="AE2102" s="162" t="b">
        <f t="shared" si="633"/>
        <v>0</v>
      </c>
      <c r="AF2102" s="163">
        <f t="shared" si="634"/>
        <v>0</v>
      </c>
      <c r="AG2102" s="163">
        <f t="shared" si="635"/>
        <v>0</v>
      </c>
      <c r="AH2102" s="164">
        <f t="shared" si="636"/>
        <v>0</v>
      </c>
      <c r="AI2102" s="164">
        <f t="shared" si="637"/>
        <v>0</v>
      </c>
      <c r="AJ2102" s="164">
        <f t="shared" si="638"/>
        <v>0</v>
      </c>
      <c r="AK2102" s="164">
        <f t="shared" si="639"/>
        <v>0</v>
      </c>
      <c r="AL2102" s="164">
        <f t="shared" si="640"/>
        <v>0</v>
      </c>
      <c r="AM2102" s="164">
        <f t="shared" si="641"/>
        <v>1</v>
      </c>
      <c r="AN2102" s="146">
        <f t="shared" si="642"/>
        <v>0</v>
      </c>
      <c r="AO2102" s="146">
        <f t="shared" si="643"/>
        <v>0</v>
      </c>
      <c r="AP2102" s="146">
        <f t="shared" si="644"/>
        <v>0</v>
      </c>
      <c r="AQ2102" s="146">
        <f t="shared" si="645"/>
        <v>0</v>
      </c>
      <c r="AR2102" s="146">
        <f t="shared" si="646"/>
        <v>0</v>
      </c>
      <c r="AS2102" s="163">
        <f t="shared" si="647"/>
        <v>0</v>
      </c>
      <c r="AT2102" s="165">
        <f t="shared" si="648"/>
        <v>0</v>
      </c>
      <c r="AU2102" s="217"/>
      <c r="AV2102" s="98"/>
      <c r="AW2102" s="94"/>
      <c r="AX2102" s="94"/>
      <c r="AY2102" s="169"/>
      <c r="AZ2102" s="90"/>
      <c r="BA2102" s="94"/>
      <c r="BB2102" s="94"/>
      <c r="BC2102" s="94"/>
      <c r="BD2102" s="94"/>
      <c r="BE2102" s="91"/>
      <c r="BF2102" s="94"/>
      <c r="BG2102" s="94"/>
      <c r="BH2102" s="170"/>
      <c r="BI2102" s="98"/>
      <c r="BJ2102" s="98"/>
      <c r="BK2102" s="98"/>
      <c r="BL2102" s="140"/>
      <c r="BR2102" s="61"/>
      <c r="BT2102" s="60"/>
      <c r="BU2102" s="60"/>
    </row>
    <row r="2103" spans="1:73" s="59" customFormat="1" ht="30" hidden="1" customHeight="1" x14ac:dyDescent="0.25">
      <c r="A2103" s="139"/>
      <c r="B2103" s="89"/>
      <c r="C2103" s="159" t="str">
        <f t="shared" si="630"/>
        <v/>
      </c>
      <c r="D2103" s="159" t="str">
        <f t="shared" si="631"/>
        <v/>
      </c>
      <c r="E2103" s="201"/>
      <c r="F2103" s="90"/>
      <c r="G2103" s="265"/>
      <c r="H2103" s="90"/>
      <c r="I2103" s="266" t="b">
        <f t="shared" si="632"/>
        <v>0</v>
      </c>
      <c r="J2103" s="95"/>
      <c r="K2103" s="90"/>
      <c r="L2103" s="94"/>
      <c r="M2103" s="94"/>
      <c r="N2103" s="98"/>
      <c r="O2103" s="66"/>
      <c r="P2103" s="66"/>
      <c r="Q2103" s="66"/>
      <c r="R2103" s="90"/>
      <c r="S2103" s="90"/>
      <c r="T2103" s="90"/>
      <c r="U2103" s="94"/>
      <c r="V2103" s="181"/>
      <c r="W2103" s="89"/>
      <c r="X2103" s="89"/>
      <c r="Y2103" s="89"/>
      <c r="Z2103" s="66"/>
      <c r="AA2103" s="66"/>
      <c r="AB2103" s="66"/>
      <c r="AC2103" s="202"/>
      <c r="AD2103" s="166"/>
      <c r="AE2103" s="162" t="b">
        <f t="shared" si="633"/>
        <v>0</v>
      </c>
      <c r="AF2103" s="163">
        <f t="shared" si="634"/>
        <v>0</v>
      </c>
      <c r="AG2103" s="163">
        <f t="shared" si="635"/>
        <v>0</v>
      </c>
      <c r="AH2103" s="164">
        <f t="shared" si="636"/>
        <v>0</v>
      </c>
      <c r="AI2103" s="164">
        <f t="shared" si="637"/>
        <v>0</v>
      </c>
      <c r="AJ2103" s="164">
        <f t="shared" si="638"/>
        <v>0</v>
      </c>
      <c r="AK2103" s="164">
        <f t="shared" si="639"/>
        <v>0</v>
      </c>
      <c r="AL2103" s="164">
        <f t="shared" si="640"/>
        <v>0</v>
      </c>
      <c r="AM2103" s="164">
        <f t="shared" si="641"/>
        <v>1</v>
      </c>
      <c r="AN2103" s="146">
        <f t="shared" si="642"/>
        <v>0</v>
      </c>
      <c r="AO2103" s="146">
        <f t="shared" si="643"/>
        <v>0</v>
      </c>
      <c r="AP2103" s="146">
        <f t="shared" si="644"/>
        <v>0</v>
      </c>
      <c r="AQ2103" s="146">
        <f t="shared" si="645"/>
        <v>0</v>
      </c>
      <c r="AR2103" s="146">
        <f t="shared" si="646"/>
        <v>0</v>
      </c>
      <c r="AS2103" s="163">
        <f t="shared" si="647"/>
        <v>0</v>
      </c>
      <c r="AT2103" s="165">
        <f t="shared" si="648"/>
        <v>0</v>
      </c>
      <c r="AU2103" s="217"/>
      <c r="AV2103" s="66"/>
      <c r="AW2103" s="94"/>
      <c r="AX2103" s="94"/>
      <c r="AY2103" s="169"/>
      <c r="AZ2103" s="90"/>
      <c r="BA2103" s="94"/>
      <c r="BB2103" s="94"/>
      <c r="BC2103" s="94"/>
      <c r="BD2103" s="94"/>
      <c r="BE2103" s="91"/>
      <c r="BF2103" s="94"/>
      <c r="BG2103" s="94"/>
      <c r="BH2103" s="170"/>
      <c r="BI2103" s="98"/>
      <c r="BJ2103" s="98"/>
      <c r="BK2103" s="98"/>
      <c r="BL2103" s="140"/>
      <c r="BR2103" s="61"/>
      <c r="BT2103" s="60"/>
      <c r="BU2103" s="60"/>
    </row>
    <row r="2104" spans="1:73" s="59" customFormat="1" ht="30" hidden="1" customHeight="1" x14ac:dyDescent="0.25">
      <c r="A2104" s="139"/>
      <c r="B2104" s="89"/>
      <c r="C2104" s="159" t="str">
        <f t="shared" si="630"/>
        <v/>
      </c>
      <c r="D2104" s="159" t="str">
        <f t="shared" si="631"/>
        <v/>
      </c>
      <c r="E2104" s="201"/>
      <c r="F2104" s="90"/>
      <c r="G2104" s="265"/>
      <c r="H2104" s="90"/>
      <c r="I2104" s="266" t="b">
        <f t="shared" si="632"/>
        <v>0</v>
      </c>
      <c r="J2104" s="95"/>
      <c r="K2104" s="90"/>
      <c r="L2104" s="94"/>
      <c r="M2104" s="94"/>
      <c r="N2104" s="98"/>
      <c r="O2104" s="66"/>
      <c r="P2104" s="66"/>
      <c r="Q2104" s="66"/>
      <c r="R2104" s="90"/>
      <c r="S2104" s="90"/>
      <c r="T2104" s="90"/>
      <c r="U2104" s="94"/>
      <c r="V2104" s="181"/>
      <c r="W2104" s="89"/>
      <c r="X2104" s="89"/>
      <c r="Y2104" s="89"/>
      <c r="Z2104" s="66"/>
      <c r="AA2104" s="66"/>
      <c r="AB2104" s="66"/>
      <c r="AC2104" s="202"/>
      <c r="AD2104" s="166"/>
      <c r="AE2104" s="162" t="b">
        <f t="shared" si="633"/>
        <v>0</v>
      </c>
      <c r="AF2104" s="163">
        <f t="shared" si="634"/>
        <v>0</v>
      </c>
      <c r="AG2104" s="163">
        <f t="shared" si="635"/>
        <v>0</v>
      </c>
      <c r="AH2104" s="164">
        <f t="shared" si="636"/>
        <v>0</v>
      </c>
      <c r="AI2104" s="164">
        <f t="shared" si="637"/>
        <v>0</v>
      </c>
      <c r="AJ2104" s="164">
        <f t="shared" si="638"/>
        <v>0</v>
      </c>
      <c r="AK2104" s="164">
        <f t="shared" si="639"/>
        <v>0</v>
      </c>
      <c r="AL2104" s="164">
        <f t="shared" si="640"/>
        <v>0</v>
      </c>
      <c r="AM2104" s="164">
        <f t="shared" si="641"/>
        <v>1</v>
      </c>
      <c r="AN2104" s="146">
        <f t="shared" si="642"/>
        <v>0</v>
      </c>
      <c r="AO2104" s="146">
        <f t="shared" si="643"/>
        <v>0</v>
      </c>
      <c r="AP2104" s="146">
        <f t="shared" si="644"/>
        <v>0</v>
      </c>
      <c r="AQ2104" s="146">
        <f t="shared" si="645"/>
        <v>0</v>
      </c>
      <c r="AR2104" s="146">
        <f t="shared" si="646"/>
        <v>0</v>
      </c>
      <c r="AS2104" s="163">
        <f t="shared" si="647"/>
        <v>0</v>
      </c>
      <c r="AT2104" s="165">
        <f t="shared" si="648"/>
        <v>0</v>
      </c>
      <c r="AU2104" s="217"/>
      <c r="AV2104" s="66"/>
      <c r="AW2104" s="94"/>
      <c r="AX2104" s="94"/>
      <c r="AY2104" s="169"/>
      <c r="AZ2104" s="90"/>
      <c r="BA2104" s="94"/>
      <c r="BB2104" s="94"/>
      <c r="BC2104" s="94"/>
      <c r="BD2104" s="94"/>
      <c r="BE2104" s="91"/>
      <c r="BF2104" s="94"/>
      <c r="BG2104" s="94"/>
      <c r="BH2104" s="170"/>
      <c r="BI2104" s="98"/>
      <c r="BJ2104" s="98"/>
      <c r="BK2104" s="98"/>
      <c r="BL2104" s="140"/>
      <c r="BR2104" s="61"/>
      <c r="BS2104" s="60"/>
      <c r="BT2104" s="60"/>
      <c r="BU2104" s="60"/>
    </row>
    <row r="2105" spans="1:73" s="59" customFormat="1" ht="30" hidden="1" customHeight="1" x14ac:dyDescent="0.25">
      <c r="A2105" s="139"/>
      <c r="B2105" s="89"/>
      <c r="C2105" s="159" t="str">
        <f t="shared" si="630"/>
        <v/>
      </c>
      <c r="D2105" s="159" t="str">
        <f t="shared" si="631"/>
        <v/>
      </c>
      <c r="E2105" s="201"/>
      <c r="F2105" s="90"/>
      <c r="G2105" s="265"/>
      <c r="H2105" s="90"/>
      <c r="I2105" s="266" t="b">
        <f t="shared" si="632"/>
        <v>0</v>
      </c>
      <c r="J2105" s="95"/>
      <c r="K2105" s="90"/>
      <c r="L2105" s="94"/>
      <c r="M2105" s="94"/>
      <c r="N2105" s="98"/>
      <c r="O2105" s="66"/>
      <c r="P2105" s="66"/>
      <c r="Q2105" s="66"/>
      <c r="R2105" s="90"/>
      <c r="S2105" s="90"/>
      <c r="T2105" s="90"/>
      <c r="U2105" s="94"/>
      <c r="V2105" s="181"/>
      <c r="W2105" s="89"/>
      <c r="X2105" s="89"/>
      <c r="Y2105" s="89"/>
      <c r="Z2105" s="66"/>
      <c r="AA2105" s="66"/>
      <c r="AB2105" s="66"/>
      <c r="AC2105" s="202"/>
      <c r="AD2105" s="166"/>
      <c r="AE2105" s="162" t="b">
        <f t="shared" si="633"/>
        <v>0</v>
      </c>
      <c r="AF2105" s="163">
        <f t="shared" si="634"/>
        <v>0</v>
      </c>
      <c r="AG2105" s="163">
        <f t="shared" si="635"/>
        <v>0</v>
      </c>
      <c r="AH2105" s="164">
        <f t="shared" si="636"/>
        <v>0</v>
      </c>
      <c r="AI2105" s="164">
        <f t="shared" si="637"/>
        <v>0</v>
      </c>
      <c r="AJ2105" s="164">
        <f t="shared" si="638"/>
        <v>0</v>
      </c>
      <c r="AK2105" s="164">
        <f t="shared" si="639"/>
        <v>0</v>
      </c>
      <c r="AL2105" s="164">
        <f t="shared" si="640"/>
        <v>0</v>
      </c>
      <c r="AM2105" s="164">
        <f t="shared" si="641"/>
        <v>1</v>
      </c>
      <c r="AN2105" s="146">
        <f t="shared" si="642"/>
        <v>0</v>
      </c>
      <c r="AO2105" s="146">
        <f t="shared" si="643"/>
        <v>0</v>
      </c>
      <c r="AP2105" s="146">
        <f t="shared" si="644"/>
        <v>0</v>
      </c>
      <c r="AQ2105" s="146">
        <f t="shared" si="645"/>
        <v>0</v>
      </c>
      <c r="AR2105" s="146">
        <f t="shared" si="646"/>
        <v>0</v>
      </c>
      <c r="AS2105" s="163">
        <f t="shared" si="647"/>
        <v>0</v>
      </c>
      <c r="AT2105" s="165">
        <f t="shared" si="648"/>
        <v>0</v>
      </c>
      <c r="AU2105" s="217"/>
      <c r="AV2105" s="66"/>
      <c r="AW2105" s="94"/>
      <c r="AX2105" s="94"/>
      <c r="AY2105" s="169"/>
      <c r="AZ2105" s="90"/>
      <c r="BA2105" s="94"/>
      <c r="BB2105" s="94"/>
      <c r="BC2105" s="94"/>
      <c r="BD2105" s="94"/>
      <c r="BE2105" s="91"/>
      <c r="BF2105" s="94"/>
      <c r="BG2105" s="94"/>
      <c r="BH2105" s="170"/>
      <c r="BI2105" s="98"/>
      <c r="BJ2105" s="98"/>
      <c r="BK2105" s="98"/>
      <c r="BL2105" s="140"/>
      <c r="BR2105" s="61"/>
      <c r="BS2105" s="60"/>
      <c r="BT2105" s="60"/>
      <c r="BU2105" s="60"/>
    </row>
    <row r="2106" spans="1:73" s="59" customFormat="1" ht="30" hidden="1" customHeight="1" x14ac:dyDescent="0.25">
      <c r="A2106" s="139"/>
      <c r="B2106" s="89"/>
      <c r="C2106" s="159" t="str">
        <f t="shared" si="630"/>
        <v/>
      </c>
      <c r="D2106" s="159" t="str">
        <f t="shared" si="631"/>
        <v/>
      </c>
      <c r="E2106" s="201"/>
      <c r="F2106" s="90"/>
      <c r="G2106" s="265"/>
      <c r="H2106" s="90"/>
      <c r="I2106" s="266" t="b">
        <f t="shared" si="632"/>
        <v>0</v>
      </c>
      <c r="J2106" s="95"/>
      <c r="K2106" s="90"/>
      <c r="L2106" s="94"/>
      <c r="M2106" s="94"/>
      <c r="N2106" s="98"/>
      <c r="O2106" s="98"/>
      <c r="P2106" s="98"/>
      <c r="Q2106" s="98"/>
      <c r="R2106" s="90"/>
      <c r="S2106" s="90"/>
      <c r="T2106" s="90"/>
      <c r="U2106" s="94"/>
      <c r="V2106" s="181"/>
      <c r="W2106" s="89"/>
      <c r="X2106" s="89"/>
      <c r="Y2106" s="89"/>
      <c r="Z2106" s="66"/>
      <c r="AA2106" s="66"/>
      <c r="AB2106" s="66"/>
      <c r="AC2106" s="202"/>
      <c r="AD2106" s="166"/>
      <c r="AE2106" s="162" t="b">
        <f t="shared" si="633"/>
        <v>0</v>
      </c>
      <c r="AF2106" s="163">
        <f t="shared" si="634"/>
        <v>0</v>
      </c>
      <c r="AG2106" s="163">
        <f t="shared" si="635"/>
        <v>0</v>
      </c>
      <c r="AH2106" s="164">
        <f t="shared" si="636"/>
        <v>0</v>
      </c>
      <c r="AI2106" s="164">
        <f t="shared" si="637"/>
        <v>0</v>
      </c>
      <c r="AJ2106" s="164">
        <f t="shared" si="638"/>
        <v>0</v>
      </c>
      <c r="AK2106" s="164">
        <f t="shared" si="639"/>
        <v>0</v>
      </c>
      <c r="AL2106" s="164">
        <f t="shared" si="640"/>
        <v>0</v>
      </c>
      <c r="AM2106" s="164">
        <f t="shared" si="641"/>
        <v>1</v>
      </c>
      <c r="AN2106" s="146">
        <f t="shared" si="642"/>
        <v>0</v>
      </c>
      <c r="AO2106" s="146">
        <f t="shared" si="643"/>
        <v>0</v>
      </c>
      <c r="AP2106" s="146">
        <f t="shared" si="644"/>
        <v>0</v>
      </c>
      <c r="AQ2106" s="146">
        <f t="shared" si="645"/>
        <v>0</v>
      </c>
      <c r="AR2106" s="146">
        <f t="shared" si="646"/>
        <v>0</v>
      </c>
      <c r="AS2106" s="163">
        <f t="shared" si="647"/>
        <v>0</v>
      </c>
      <c r="AT2106" s="165">
        <f t="shared" si="648"/>
        <v>0</v>
      </c>
      <c r="AU2106" s="217"/>
      <c r="AV2106" s="66"/>
      <c r="AW2106" s="94"/>
      <c r="AX2106" s="94"/>
      <c r="AY2106" s="169"/>
      <c r="AZ2106" s="90"/>
      <c r="BA2106" s="94"/>
      <c r="BB2106" s="94"/>
      <c r="BC2106" s="94"/>
      <c r="BD2106" s="94"/>
      <c r="BE2106" s="91"/>
      <c r="BF2106" s="94"/>
      <c r="BG2106" s="94"/>
      <c r="BH2106" s="170"/>
      <c r="BI2106" s="98"/>
      <c r="BJ2106" s="98"/>
      <c r="BK2106" s="98"/>
      <c r="BL2106" s="140"/>
      <c r="BR2106" s="61"/>
      <c r="BT2106" s="60"/>
      <c r="BU2106" s="60"/>
    </row>
    <row r="2107" spans="1:73" s="59" customFormat="1" ht="30" hidden="1" customHeight="1" x14ac:dyDescent="0.25">
      <c r="A2107" s="139"/>
      <c r="B2107" s="89"/>
      <c r="C2107" s="159" t="str">
        <f t="shared" si="630"/>
        <v/>
      </c>
      <c r="D2107" s="159" t="str">
        <f t="shared" si="631"/>
        <v/>
      </c>
      <c r="E2107" s="201"/>
      <c r="F2107" s="90"/>
      <c r="G2107" s="265"/>
      <c r="H2107" s="90"/>
      <c r="I2107" s="266" t="b">
        <f t="shared" si="632"/>
        <v>0</v>
      </c>
      <c r="J2107" s="95"/>
      <c r="K2107" s="90"/>
      <c r="L2107" s="94"/>
      <c r="M2107" s="94"/>
      <c r="N2107" s="98"/>
      <c r="O2107" s="97"/>
      <c r="P2107" s="97"/>
      <c r="Q2107" s="92"/>
      <c r="R2107" s="90"/>
      <c r="S2107" s="90"/>
      <c r="T2107" s="90"/>
      <c r="U2107" s="94"/>
      <c r="V2107" s="181"/>
      <c r="W2107" s="89"/>
      <c r="X2107" s="89"/>
      <c r="Y2107" s="89"/>
      <c r="Z2107" s="66"/>
      <c r="AA2107" s="66"/>
      <c r="AB2107" s="66"/>
      <c r="AC2107" s="202"/>
      <c r="AD2107" s="166"/>
      <c r="AE2107" s="162" t="b">
        <f t="shared" si="633"/>
        <v>0</v>
      </c>
      <c r="AF2107" s="163">
        <f t="shared" si="634"/>
        <v>0</v>
      </c>
      <c r="AG2107" s="163">
        <f t="shared" si="635"/>
        <v>0</v>
      </c>
      <c r="AH2107" s="164">
        <f t="shared" si="636"/>
        <v>0</v>
      </c>
      <c r="AI2107" s="164">
        <f t="shared" si="637"/>
        <v>0</v>
      </c>
      <c r="AJ2107" s="164">
        <f t="shared" si="638"/>
        <v>0</v>
      </c>
      <c r="AK2107" s="164">
        <f t="shared" si="639"/>
        <v>0</v>
      </c>
      <c r="AL2107" s="164">
        <f t="shared" si="640"/>
        <v>0</v>
      </c>
      <c r="AM2107" s="164">
        <f t="shared" si="641"/>
        <v>1</v>
      </c>
      <c r="AN2107" s="146">
        <f t="shared" si="642"/>
        <v>0</v>
      </c>
      <c r="AO2107" s="146">
        <f t="shared" si="643"/>
        <v>0</v>
      </c>
      <c r="AP2107" s="146">
        <f t="shared" si="644"/>
        <v>0</v>
      </c>
      <c r="AQ2107" s="146">
        <f t="shared" si="645"/>
        <v>0</v>
      </c>
      <c r="AR2107" s="146">
        <f t="shared" si="646"/>
        <v>0</v>
      </c>
      <c r="AS2107" s="163">
        <f t="shared" si="647"/>
        <v>0</v>
      </c>
      <c r="AT2107" s="165">
        <f t="shared" si="648"/>
        <v>0</v>
      </c>
      <c r="AU2107" s="217"/>
      <c r="AV2107" s="66"/>
      <c r="AW2107" s="94"/>
      <c r="AX2107" s="94"/>
      <c r="AY2107" s="169"/>
      <c r="AZ2107" s="90"/>
      <c r="BA2107" s="94"/>
      <c r="BB2107" s="94"/>
      <c r="BC2107" s="94"/>
      <c r="BD2107" s="94"/>
      <c r="BE2107" s="91"/>
      <c r="BF2107" s="94"/>
      <c r="BG2107" s="94"/>
      <c r="BH2107" s="170"/>
      <c r="BI2107" s="98"/>
      <c r="BJ2107" s="98"/>
      <c r="BK2107" s="98"/>
      <c r="BL2107" s="140"/>
      <c r="BR2107" s="61"/>
      <c r="BT2107" s="60"/>
      <c r="BU2107" s="60"/>
    </row>
    <row r="2108" spans="1:73" s="59" customFormat="1" ht="30" hidden="1" customHeight="1" x14ac:dyDescent="0.25">
      <c r="A2108" s="139"/>
      <c r="B2108" s="89"/>
      <c r="C2108" s="159" t="str">
        <f t="shared" si="630"/>
        <v/>
      </c>
      <c r="D2108" s="159" t="str">
        <f t="shared" si="631"/>
        <v/>
      </c>
      <c r="E2108" s="201"/>
      <c r="F2108" s="90"/>
      <c r="G2108" s="265"/>
      <c r="H2108" s="90"/>
      <c r="I2108" s="266" t="b">
        <f t="shared" si="632"/>
        <v>0</v>
      </c>
      <c r="J2108" s="95"/>
      <c r="K2108" s="90"/>
      <c r="L2108" s="94"/>
      <c r="M2108" s="94"/>
      <c r="N2108" s="98"/>
      <c r="O2108" s="97"/>
      <c r="P2108" s="97"/>
      <c r="Q2108" s="92"/>
      <c r="R2108" s="90"/>
      <c r="S2108" s="90"/>
      <c r="T2108" s="90"/>
      <c r="U2108" s="94"/>
      <c r="V2108" s="181"/>
      <c r="W2108" s="89"/>
      <c r="X2108" s="89"/>
      <c r="Y2108" s="89"/>
      <c r="Z2108" s="66"/>
      <c r="AA2108" s="66"/>
      <c r="AB2108" s="66"/>
      <c r="AC2108" s="202"/>
      <c r="AD2108" s="166"/>
      <c r="AE2108" s="162" t="b">
        <f t="shared" si="633"/>
        <v>0</v>
      </c>
      <c r="AF2108" s="163">
        <f t="shared" si="634"/>
        <v>0</v>
      </c>
      <c r="AG2108" s="163">
        <f t="shared" si="635"/>
        <v>0</v>
      </c>
      <c r="AH2108" s="164">
        <f t="shared" si="636"/>
        <v>0</v>
      </c>
      <c r="AI2108" s="164">
        <f t="shared" si="637"/>
        <v>0</v>
      </c>
      <c r="AJ2108" s="164">
        <f t="shared" si="638"/>
        <v>0</v>
      </c>
      <c r="AK2108" s="164">
        <f t="shared" si="639"/>
        <v>0</v>
      </c>
      <c r="AL2108" s="164">
        <f t="shared" si="640"/>
        <v>0</v>
      </c>
      <c r="AM2108" s="164">
        <f t="shared" si="641"/>
        <v>1</v>
      </c>
      <c r="AN2108" s="146">
        <f t="shared" si="642"/>
        <v>0</v>
      </c>
      <c r="AO2108" s="146">
        <f t="shared" si="643"/>
        <v>0</v>
      </c>
      <c r="AP2108" s="146">
        <f t="shared" si="644"/>
        <v>0</v>
      </c>
      <c r="AQ2108" s="146">
        <f t="shared" si="645"/>
        <v>0</v>
      </c>
      <c r="AR2108" s="146">
        <f t="shared" si="646"/>
        <v>0</v>
      </c>
      <c r="AS2108" s="163">
        <f t="shared" si="647"/>
        <v>0</v>
      </c>
      <c r="AT2108" s="165">
        <f t="shared" si="648"/>
        <v>0</v>
      </c>
      <c r="AU2108" s="217"/>
      <c r="AV2108" s="66"/>
      <c r="AW2108" s="94"/>
      <c r="AX2108" s="94"/>
      <c r="AY2108" s="169"/>
      <c r="AZ2108" s="90"/>
      <c r="BA2108" s="94"/>
      <c r="BB2108" s="94"/>
      <c r="BC2108" s="94"/>
      <c r="BD2108" s="94"/>
      <c r="BE2108" s="91"/>
      <c r="BF2108" s="94"/>
      <c r="BG2108" s="94"/>
      <c r="BH2108" s="170"/>
      <c r="BI2108" s="66"/>
      <c r="BJ2108" s="66"/>
      <c r="BK2108" s="66"/>
      <c r="BL2108" s="140"/>
      <c r="BR2108" s="61"/>
      <c r="BS2108" s="60"/>
      <c r="BT2108" s="60"/>
      <c r="BU2108" s="60"/>
    </row>
    <row r="2109" spans="1:73" s="59" customFormat="1" ht="30" hidden="1" customHeight="1" x14ac:dyDescent="0.25">
      <c r="A2109" s="139"/>
      <c r="B2109" s="89"/>
      <c r="C2109" s="159" t="str">
        <f t="shared" ref="C2109:C2172" si="649">IF(B2109=0,"",YEAR(B2109))</f>
        <v/>
      </c>
      <c r="D2109" s="159" t="str">
        <f t="shared" ref="D2109:D2172" si="650">IF(B2109=0,"",TEXT(B2109,"MMMM"))</f>
        <v/>
      </c>
      <c r="E2109" s="201"/>
      <c r="F2109" s="90"/>
      <c r="G2109" s="265"/>
      <c r="H2109" s="90"/>
      <c r="I2109" s="266" t="b">
        <f t="shared" si="632"/>
        <v>0</v>
      </c>
      <c r="J2109" s="95"/>
      <c r="K2109" s="90"/>
      <c r="L2109" s="94"/>
      <c r="M2109" s="94"/>
      <c r="N2109" s="98"/>
      <c r="O2109" s="97"/>
      <c r="P2109" s="97"/>
      <c r="Q2109" s="92"/>
      <c r="R2109" s="90"/>
      <c r="S2109" s="90"/>
      <c r="T2109" s="90"/>
      <c r="U2109" s="94"/>
      <c r="V2109" s="181"/>
      <c r="W2109" s="89"/>
      <c r="X2109" s="89"/>
      <c r="Y2109" s="89"/>
      <c r="Z2109" s="66"/>
      <c r="AA2109" s="66"/>
      <c r="AB2109" s="66"/>
      <c r="AC2109" s="202"/>
      <c r="AD2109" s="166"/>
      <c r="AE2109" s="162" t="b">
        <f t="shared" si="633"/>
        <v>0</v>
      </c>
      <c r="AF2109" s="163">
        <f t="shared" si="634"/>
        <v>0</v>
      </c>
      <c r="AG2109" s="163">
        <f t="shared" si="635"/>
        <v>0</v>
      </c>
      <c r="AH2109" s="164">
        <f t="shared" si="636"/>
        <v>0</v>
      </c>
      <c r="AI2109" s="164">
        <f t="shared" si="637"/>
        <v>0</v>
      </c>
      <c r="AJ2109" s="164">
        <f t="shared" si="638"/>
        <v>0</v>
      </c>
      <c r="AK2109" s="164">
        <f t="shared" si="639"/>
        <v>0</v>
      </c>
      <c r="AL2109" s="164">
        <f t="shared" si="640"/>
        <v>0</v>
      </c>
      <c r="AM2109" s="164">
        <f t="shared" si="641"/>
        <v>1</v>
      </c>
      <c r="AN2109" s="146">
        <f t="shared" si="642"/>
        <v>0</v>
      </c>
      <c r="AO2109" s="146">
        <f t="shared" si="643"/>
        <v>0</v>
      </c>
      <c r="AP2109" s="146">
        <f t="shared" si="644"/>
        <v>0</v>
      </c>
      <c r="AQ2109" s="146">
        <f t="shared" si="645"/>
        <v>0</v>
      </c>
      <c r="AR2109" s="146">
        <f t="shared" si="646"/>
        <v>0</v>
      </c>
      <c r="AS2109" s="163">
        <f t="shared" si="647"/>
        <v>0</v>
      </c>
      <c r="AT2109" s="165">
        <f t="shared" si="648"/>
        <v>0</v>
      </c>
      <c r="AU2109" s="217"/>
      <c r="AV2109" s="66"/>
      <c r="AW2109" s="94"/>
      <c r="AX2109" s="94"/>
      <c r="AY2109" s="169"/>
      <c r="AZ2109" s="90"/>
      <c r="BA2109" s="94"/>
      <c r="BB2109" s="94"/>
      <c r="BC2109" s="94"/>
      <c r="BD2109" s="94"/>
      <c r="BE2109" s="91"/>
      <c r="BF2109" s="94"/>
      <c r="BG2109" s="94"/>
      <c r="BH2109" s="170"/>
      <c r="BI2109" s="66"/>
      <c r="BJ2109" s="66"/>
      <c r="BK2109" s="66"/>
      <c r="BL2109" s="140"/>
      <c r="BR2109" s="61"/>
      <c r="BT2109" s="60"/>
      <c r="BU2109" s="60"/>
    </row>
    <row r="2110" spans="1:73" s="59" customFormat="1" ht="30" hidden="1" customHeight="1" x14ac:dyDescent="0.25">
      <c r="A2110" s="139"/>
      <c r="B2110" s="89"/>
      <c r="C2110" s="159" t="str">
        <f t="shared" si="649"/>
        <v/>
      </c>
      <c r="D2110" s="159" t="str">
        <f t="shared" si="650"/>
        <v/>
      </c>
      <c r="E2110" s="201"/>
      <c r="F2110" s="90"/>
      <c r="G2110" s="265"/>
      <c r="H2110" s="90"/>
      <c r="I2110" s="266" t="b">
        <f t="shared" si="632"/>
        <v>0</v>
      </c>
      <c r="J2110" s="95"/>
      <c r="K2110" s="90"/>
      <c r="L2110" s="94"/>
      <c r="M2110" s="94"/>
      <c r="N2110" s="98"/>
      <c r="O2110" s="97"/>
      <c r="P2110" s="97"/>
      <c r="Q2110" s="92"/>
      <c r="R2110" s="90"/>
      <c r="S2110" s="90"/>
      <c r="T2110" s="90"/>
      <c r="U2110" s="94"/>
      <c r="V2110" s="181"/>
      <c r="W2110" s="89"/>
      <c r="X2110" s="89"/>
      <c r="Y2110" s="89"/>
      <c r="Z2110" s="66"/>
      <c r="AA2110" s="66"/>
      <c r="AB2110" s="66"/>
      <c r="AC2110" s="202"/>
      <c r="AD2110" s="166"/>
      <c r="AE2110" s="162" t="b">
        <f t="shared" si="633"/>
        <v>0</v>
      </c>
      <c r="AF2110" s="163">
        <f t="shared" si="634"/>
        <v>0</v>
      </c>
      <c r="AG2110" s="163">
        <f t="shared" si="635"/>
        <v>0</v>
      </c>
      <c r="AH2110" s="164">
        <f t="shared" si="636"/>
        <v>0</v>
      </c>
      <c r="AI2110" s="164">
        <f t="shared" si="637"/>
        <v>0</v>
      </c>
      <c r="AJ2110" s="164">
        <f t="shared" si="638"/>
        <v>0</v>
      </c>
      <c r="AK2110" s="164">
        <f t="shared" si="639"/>
        <v>0</v>
      </c>
      <c r="AL2110" s="164">
        <f t="shared" si="640"/>
        <v>0</v>
      </c>
      <c r="AM2110" s="164">
        <f t="shared" si="641"/>
        <v>1</v>
      </c>
      <c r="AN2110" s="146">
        <f t="shared" si="642"/>
        <v>0</v>
      </c>
      <c r="AO2110" s="146">
        <f t="shared" si="643"/>
        <v>0</v>
      </c>
      <c r="AP2110" s="146">
        <f t="shared" si="644"/>
        <v>0</v>
      </c>
      <c r="AQ2110" s="146">
        <f t="shared" si="645"/>
        <v>0</v>
      </c>
      <c r="AR2110" s="146">
        <f t="shared" si="646"/>
        <v>0</v>
      </c>
      <c r="AS2110" s="163">
        <f t="shared" si="647"/>
        <v>0</v>
      </c>
      <c r="AT2110" s="165">
        <f t="shared" si="648"/>
        <v>0</v>
      </c>
      <c r="AU2110" s="217"/>
      <c r="AV2110" s="66"/>
      <c r="AW2110" s="94"/>
      <c r="AX2110" s="94"/>
      <c r="AY2110" s="169"/>
      <c r="AZ2110" s="90"/>
      <c r="BA2110" s="94"/>
      <c r="BB2110" s="94"/>
      <c r="BC2110" s="94"/>
      <c r="BD2110" s="94"/>
      <c r="BE2110" s="91"/>
      <c r="BF2110" s="94"/>
      <c r="BG2110" s="94"/>
      <c r="BH2110" s="170"/>
      <c r="BI2110" s="66"/>
      <c r="BJ2110" s="66"/>
      <c r="BK2110" s="66"/>
      <c r="BL2110" s="140"/>
      <c r="BR2110" s="61"/>
      <c r="BS2110" s="60"/>
      <c r="BT2110" s="60"/>
      <c r="BU2110" s="60"/>
    </row>
    <row r="2111" spans="1:73" s="59" customFormat="1" ht="30" hidden="1" customHeight="1" x14ac:dyDescent="0.25">
      <c r="A2111" s="139"/>
      <c r="B2111" s="89"/>
      <c r="C2111" s="159" t="str">
        <f t="shared" si="649"/>
        <v/>
      </c>
      <c r="D2111" s="159" t="str">
        <f t="shared" si="650"/>
        <v/>
      </c>
      <c r="E2111" s="201"/>
      <c r="F2111" s="90"/>
      <c r="G2111" s="265"/>
      <c r="H2111" s="90"/>
      <c r="I2111" s="266" t="b">
        <f t="shared" si="632"/>
        <v>0</v>
      </c>
      <c r="J2111" s="95"/>
      <c r="K2111" s="90"/>
      <c r="L2111" s="94"/>
      <c r="M2111" s="94"/>
      <c r="N2111" s="98"/>
      <c r="O2111" s="97"/>
      <c r="P2111" s="97"/>
      <c r="Q2111" s="92"/>
      <c r="R2111" s="90"/>
      <c r="S2111" s="90"/>
      <c r="T2111" s="90"/>
      <c r="U2111" s="94"/>
      <c r="V2111" s="181"/>
      <c r="W2111" s="89"/>
      <c r="X2111" s="89"/>
      <c r="Y2111" s="89"/>
      <c r="Z2111" s="66"/>
      <c r="AA2111" s="66"/>
      <c r="AB2111" s="66"/>
      <c r="AC2111" s="202"/>
      <c r="AD2111" s="166"/>
      <c r="AE2111" s="162" t="b">
        <f t="shared" si="633"/>
        <v>0</v>
      </c>
      <c r="AF2111" s="163">
        <f t="shared" si="634"/>
        <v>0</v>
      </c>
      <c r="AG2111" s="163">
        <f t="shared" si="635"/>
        <v>0</v>
      </c>
      <c r="AH2111" s="164">
        <f t="shared" si="636"/>
        <v>0</v>
      </c>
      <c r="AI2111" s="164">
        <f t="shared" si="637"/>
        <v>0</v>
      </c>
      <c r="AJ2111" s="164">
        <f t="shared" si="638"/>
        <v>0</v>
      </c>
      <c r="AK2111" s="164">
        <f t="shared" si="639"/>
        <v>0</v>
      </c>
      <c r="AL2111" s="164">
        <f t="shared" si="640"/>
        <v>0</v>
      </c>
      <c r="AM2111" s="164">
        <f t="shared" si="641"/>
        <v>1</v>
      </c>
      <c r="AN2111" s="146">
        <f t="shared" si="642"/>
        <v>0</v>
      </c>
      <c r="AO2111" s="146">
        <f t="shared" si="643"/>
        <v>0</v>
      </c>
      <c r="AP2111" s="146">
        <f t="shared" si="644"/>
        <v>0</v>
      </c>
      <c r="AQ2111" s="146">
        <f t="shared" si="645"/>
        <v>0</v>
      </c>
      <c r="AR2111" s="146">
        <f t="shared" si="646"/>
        <v>0</v>
      </c>
      <c r="AS2111" s="163">
        <f t="shared" si="647"/>
        <v>0</v>
      </c>
      <c r="AT2111" s="165">
        <f t="shared" si="648"/>
        <v>0</v>
      </c>
      <c r="AU2111" s="217"/>
      <c r="AV2111" s="66"/>
      <c r="AW2111" s="94"/>
      <c r="AX2111" s="94"/>
      <c r="AY2111" s="169"/>
      <c r="AZ2111" s="90"/>
      <c r="BA2111" s="94"/>
      <c r="BB2111" s="94"/>
      <c r="BC2111" s="94"/>
      <c r="BD2111" s="94"/>
      <c r="BE2111" s="91"/>
      <c r="BF2111" s="94"/>
      <c r="BG2111" s="94"/>
      <c r="BH2111" s="170"/>
      <c r="BI2111" s="66"/>
      <c r="BJ2111" s="66"/>
      <c r="BK2111" s="66"/>
      <c r="BL2111" s="140"/>
      <c r="BR2111" s="61"/>
      <c r="BT2111" s="60"/>
      <c r="BU2111" s="60"/>
    </row>
    <row r="2112" spans="1:73" s="59" customFormat="1" ht="30" hidden="1" customHeight="1" x14ac:dyDescent="0.25">
      <c r="A2112" s="139"/>
      <c r="B2112" s="89"/>
      <c r="C2112" s="159" t="str">
        <f t="shared" si="649"/>
        <v/>
      </c>
      <c r="D2112" s="159" t="str">
        <f t="shared" si="650"/>
        <v/>
      </c>
      <c r="E2112" s="201"/>
      <c r="F2112" s="90"/>
      <c r="G2112" s="265"/>
      <c r="H2112" s="90"/>
      <c r="I2112" s="266" t="b">
        <f t="shared" si="632"/>
        <v>0</v>
      </c>
      <c r="J2112" s="95"/>
      <c r="K2112" s="90"/>
      <c r="L2112" s="94"/>
      <c r="M2112" s="94"/>
      <c r="N2112" s="98"/>
      <c r="O2112" s="98"/>
      <c r="P2112" s="98"/>
      <c r="Q2112" s="98"/>
      <c r="R2112" s="90"/>
      <c r="S2112" s="90"/>
      <c r="T2112" s="90"/>
      <c r="U2112" s="94"/>
      <c r="V2112" s="181"/>
      <c r="W2112" s="89"/>
      <c r="X2112" s="89"/>
      <c r="Y2112" s="89"/>
      <c r="Z2112" s="66"/>
      <c r="AA2112" s="66"/>
      <c r="AB2112" s="66"/>
      <c r="AC2112" s="202"/>
      <c r="AD2112" s="166"/>
      <c r="AE2112" s="162" t="b">
        <f t="shared" si="633"/>
        <v>0</v>
      </c>
      <c r="AF2112" s="163">
        <f t="shared" si="634"/>
        <v>0</v>
      </c>
      <c r="AG2112" s="163">
        <f t="shared" si="635"/>
        <v>0</v>
      </c>
      <c r="AH2112" s="164">
        <f t="shared" si="636"/>
        <v>0</v>
      </c>
      <c r="AI2112" s="164">
        <f t="shared" si="637"/>
        <v>0</v>
      </c>
      <c r="AJ2112" s="164">
        <f t="shared" si="638"/>
        <v>0</v>
      </c>
      <c r="AK2112" s="164">
        <f t="shared" si="639"/>
        <v>0</v>
      </c>
      <c r="AL2112" s="164">
        <f t="shared" si="640"/>
        <v>0</v>
      </c>
      <c r="AM2112" s="164">
        <f t="shared" si="641"/>
        <v>1</v>
      </c>
      <c r="AN2112" s="146">
        <f t="shared" si="642"/>
        <v>0</v>
      </c>
      <c r="AO2112" s="146">
        <f t="shared" si="643"/>
        <v>0</v>
      </c>
      <c r="AP2112" s="146">
        <f t="shared" si="644"/>
        <v>0</v>
      </c>
      <c r="AQ2112" s="146">
        <f t="shared" si="645"/>
        <v>0</v>
      </c>
      <c r="AR2112" s="146">
        <f t="shared" si="646"/>
        <v>0</v>
      </c>
      <c r="AS2112" s="163">
        <f t="shared" si="647"/>
        <v>0</v>
      </c>
      <c r="AT2112" s="165">
        <f t="shared" si="648"/>
        <v>0</v>
      </c>
      <c r="AU2112" s="217"/>
      <c r="AV2112" s="66"/>
      <c r="AW2112" s="94"/>
      <c r="AX2112" s="94"/>
      <c r="AY2112" s="169"/>
      <c r="AZ2112" s="90"/>
      <c r="BA2112" s="94"/>
      <c r="BB2112" s="94"/>
      <c r="BC2112" s="94"/>
      <c r="BD2112" s="94"/>
      <c r="BE2112" s="91"/>
      <c r="BF2112" s="94"/>
      <c r="BG2112" s="94"/>
      <c r="BH2112" s="170"/>
      <c r="BI2112" s="66"/>
      <c r="BJ2112" s="66"/>
      <c r="BK2112" s="66"/>
      <c r="BL2112" s="140"/>
      <c r="BR2112" s="61"/>
      <c r="BS2112" s="60"/>
      <c r="BT2112" s="60"/>
      <c r="BU2112" s="60"/>
    </row>
    <row r="2113" spans="1:73" s="59" customFormat="1" ht="30" hidden="1" customHeight="1" x14ac:dyDescent="0.25">
      <c r="A2113" s="139"/>
      <c r="B2113" s="89"/>
      <c r="C2113" s="159" t="str">
        <f t="shared" si="649"/>
        <v/>
      </c>
      <c r="D2113" s="159" t="str">
        <f t="shared" si="650"/>
        <v/>
      </c>
      <c r="E2113" s="201"/>
      <c r="F2113" s="90"/>
      <c r="G2113" s="265"/>
      <c r="H2113" s="90"/>
      <c r="I2113" s="266" t="b">
        <f t="shared" si="632"/>
        <v>0</v>
      </c>
      <c r="J2113" s="95"/>
      <c r="K2113" s="90"/>
      <c r="L2113" s="94"/>
      <c r="M2113" s="94"/>
      <c r="N2113" s="98"/>
      <c r="O2113" s="66"/>
      <c r="P2113" s="66"/>
      <c r="Q2113" s="66"/>
      <c r="R2113" s="90"/>
      <c r="S2113" s="90"/>
      <c r="T2113" s="90"/>
      <c r="U2113" s="94"/>
      <c r="V2113" s="181"/>
      <c r="W2113" s="89"/>
      <c r="X2113" s="89"/>
      <c r="Y2113" s="89"/>
      <c r="Z2113" s="66"/>
      <c r="AA2113" s="66"/>
      <c r="AB2113" s="66"/>
      <c r="AC2113" s="202"/>
      <c r="AD2113" s="166"/>
      <c r="AE2113" s="162" t="b">
        <f t="shared" si="633"/>
        <v>0</v>
      </c>
      <c r="AF2113" s="163">
        <f t="shared" si="634"/>
        <v>0</v>
      </c>
      <c r="AG2113" s="163">
        <f t="shared" si="635"/>
        <v>0</v>
      </c>
      <c r="AH2113" s="164">
        <f t="shared" si="636"/>
        <v>0</v>
      </c>
      <c r="AI2113" s="164">
        <f t="shared" si="637"/>
        <v>0</v>
      </c>
      <c r="AJ2113" s="164">
        <f t="shared" si="638"/>
        <v>0</v>
      </c>
      <c r="AK2113" s="164">
        <f t="shared" si="639"/>
        <v>0</v>
      </c>
      <c r="AL2113" s="164">
        <f t="shared" si="640"/>
        <v>0</v>
      </c>
      <c r="AM2113" s="164">
        <f t="shared" si="641"/>
        <v>1</v>
      </c>
      <c r="AN2113" s="146">
        <f t="shared" si="642"/>
        <v>0</v>
      </c>
      <c r="AO2113" s="146">
        <f t="shared" si="643"/>
        <v>0</v>
      </c>
      <c r="AP2113" s="146">
        <f t="shared" si="644"/>
        <v>0</v>
      </c>
      <c r="AQ2113" s="146">
        <f t="shared" si="645"/>
        <v>0</v>
      </c>
      <c r="AR2113" s="146">
        <f t="shared" si="646"/>
        <v>0</v>
      </c>
      <c r="AS2113" s="163">
        <f t="shared" si="647"/>
        <v>0</v>
      </c>
      <c r="AT2113" s="165">
        <f t="shared" si="648"/>
        <v>0</v>
      </c>
      <c r="AU2113" s="217"/>
      <c r="AV2113" s="66"/>
      <c r="AW2113" s="94"/>
      <c r="AX2113" s="94"/>
      <c r="AY2113" s="169"/>
      <c r="AZ2113" s="90"/>
      <c r="BA2113" s="94"/>
      <c r="BB2113" s="94"/>
      <c r="BC2113" s="94"/>
      <c r="BD2113" s="94"/>
      <c r="BE2113" s="91"/>
      <c r="BF2113" s="94"/>
      <c r="BG2113" s="94"/>
      <c r="BH2113" s="170"/>
      <c r="BI2113" s="66"/>
      <c r="BJ2113" s="66"/>
      <c r="BK2113" s="66"/>
      <c r="BL2113" s="140"/>
      <c r="BR2113" s="61"/>
      <c r="BT2113" s="60"/>
      <c r="BU2113" s="60"/>
    </row>
    <row r="2114" spans="1:73" s="59" customFormat="1" ht="30" hidden="1" customHeight="1" x14ac:dyDescent="0.25">
      <c r="A2114" s="139"/>
      <c r="B2114" s="89"/>
      <c r="C2114" s="159" t="str">
        <f t="shared" si="649"/>
        <v/>
      </c>
      <c r="D2114" s="159" t="str">
        <f t="shared" si="650"/>
        <v/>
      </c>
      <c r="E2114" s="201"/>
      <c r="F2114" s="90"/>
      <c r="G2114" s="265"/>
      <c r="H2114" s="90"/>
      <c r="I2114" s="266" t="b">
        <f t="shared" si="632"/>
        <v>0</v>
      </c>
      <c r="J2114" s="95"/>
      <c r="K2114" s="90"/>
      <c r="L2114" s="94"/>
      <c r="M2114" s="94"/>
      <c r="N2114" s="98"/>
      <c r="O2114" s="66"/>
      <c r="P2114" s="66"/>
      <c r="Q2114" s="66"/>
      <c r="R2114" s="90"/>
      <c r="S2114" s="90"/>
      <c r="T2114" s="90"/>
      <c r="U2114" s="94"/>
      <c r="V2114" s="181"/>
      <c r="W2114" s="89"/>
      <c r="X2114" s="89"/>
      <c r="Y2114" s="89"/>
      <c r="Z2114" s="66"/>
      <c r="AA2114" s="66"/>
      <c r="AB2114" s="66"/>
      <c r="AC2114" s="202"/>
      <c r="AD2114" s="166"/>
      <c r="AE2114" s="162" t="b">
        <f t="shared" si="633"/>
        <v>0</v>
      </c>
      <c r="AF2114" s="163">
        <f t="shared" si="634"/>
        <v>0</v>
      </c>
      <c r="AG2114" s="163">
        <f t="shared" si="635"/>
        <v>0</v>
      </c>
      <c r="AH2114" s="164">
        <f t="shared" si="636"/>
        <v>0</v>
      </c>
      <c r="AI2114" s="164">
        <f t="shared" si="637"/>
        <v>0</v>
      </c>
      <c r="AJ2114" s="164">
        <f t="shared" si="638"/>
        <v>0</v>
      </c>
      <c r="AK2114" s="164">
        <f t="shared" si="639"/>
        <v>0</v>
      </c>
      <c r="AL2114" s="164">
        <f t="shared" si="640"/>
        <v>0</v>
      </c>
      <c r="AM2114" s="164">
        <f t="shared" si="641"/>
        <v>1</v>
      </c>
      <c r="AN2114" s="146">
        <f t="shared" si="642"/>
        <v>0</v>
      </c>
      <c r="AO2114" s="146">
        <f t="shared" si="643"/>
        <v>0</v>
      </c>
      <c r="AP2114" s="146">
        <f t="shared" si="644"/>
        <v>0</v>
      </c>
      <c r="AQ2114" s="146">
        <f t="shared" si="645"/>
        <v>0</v>
      </c>
      <c r="AR2114" s="146">
        <f t="shared" si="646"/>
        <v>0</v>
      </c>
      <c r="AS2114" s="163">
        <f t="shared" si="647"/>
        <v>0</v>
      </c>
      <c r="AT2114" s="165">
        <f t="shared" si="648"/>
        <v>0</v>
      </c>
      <c r="AU2114" s="217"/>
      <c r="AV2114" s="66"/>
      <c r="AW2114" s="94"/>
      <c r="AX2114" s="94"/>
      <c r="AY2114" s="169"/>
      <c r="AZ2114" s="90"/>
      <c r="BA2114" s="94"/>
      <c r="BB2114" s="94"/>
      <c r="BC2114" s="94"/>
      <c r="BD2114" s="94"/>
      <c r="BE2114" s="91"/>
      <c r="BF2114" s="94"/>
      <c r="BG2114" s="94"/>
      <c r="BH2114" s="221"/>
      <c r="BI2114" s="98"/>
      <c r="BJ2114" s="98"/>
      <c r="BK2114" s="98"/>
      <c r="BL2114" s="140"/>
      <c r="BR2114" s="61"/>
      <c r="BS2114" s="60"/>
      <c r="BT2114" s="60"/>
      <c r="BU2114" s="60"/>
    </row>
    <row r="2115" spans="1:73" s="59" customFormat="1" ht="30" hidden="1" customHeight="1" x14ac:dyDescent="0.25">
      <c r="A2115" s="139"/>
      <c r="B2115" s="89"/>
      <c r="C2115" s="159" t="str">
        <f t="shared" si="649"/>
        <v/>
      </c>
      <c r="D2115" s="159" t="str">
        <f t="shared" si="650"/>
        <v/>
      </c>
      <c r="E2115" s="201"/>
      <c r="F2115" s="90"/>
      <c r="G2115" s="265"/>
      <c r="H2115" s="90"/>
      <c r="I2115" s="266" t="b">
        <f t="shared" si="632"/>
        <v>0</v>
      </c>
      <c r="J2115" s="95"/>
      <c r="K2115" s="90"/>
      <c r="L2115" s="94"/>
      <c r="M2115" s="94"/>
      <c r="N2115" s="98"/>
      <c r="O2115" s="66"/>
      <c r="P2115" s="66"/>
      <c r="Q2115" s="66"/>
      <c r="R2115" s="90"/>
      <c r="S2115" s="90"/>
      <c r="T2115" s="90"/>
      <c r="U2115" s="94"/>
      <c r="V2115" s="181"/>
      <c r="W2115" s="89"/>
      <c r="X2115" s="89"/>
      <c r="Y2115" s="89"/>
      <c r="Z2115" s="66"/>
      <c r="AA2115" s="66"/>
      <c r="AB2115" s="66"/>
      <c r="AC2115" s="202"/>
      <c r="AD2115" s="166"/>
      <c r="AE2115" s="162" t="b">
        <f t="shared" si="633"/>
        <v>0</v>
      </c>
      <c r="AF2115" s="163">
        <f t="shared" si="634"/>
        <v>0</v>
      </c>
      <c r="AG2115" s="163">
        <f t="shared" si="635"/>
        <v>0</v>
      </c>
      <c r="AH2115" s="164">
        <f t="shared" si="636"/>
        <v>0</v>
      </c>
      <c r="AI2115" s="164">
        <f t="shared" si="637"/>
        <v>0</v>
      </c>
      <c r="AJ2115" s="164">
        <f t="shared" si="638"/>
        <v>0</v>
      </c>
      <c r="AK2115" s="164">
        <f t="shared" si="639"/>
        <v>0</v>
      </c>
      <c r="AL2115" s="164">
        <f t="shared" si="640"/>
        <v>0</v>
      </c>
      <c r="AM2115" s="164">
        <f t="shared" si="641"/>
        <v>1</v>
      </c>
      <c r="AN2115" s="146">
        <f t="shared" si="642"/>
        <v>0</v>
      </c>
      <c r="AO2115" s="146">
        <f t="shared" si="643"/>
        <v>0</v>
      </c>
      <c r="AP2115" s="146">
        <f t="shared" si="644"/>
        <v>0</v>
      </c>
      <c r="AQ2115" s="146">
        <f t="shared" si="645"/>
        <v>0</v>
      </c>
      <c r="AR2115" s="146">
        <f t="shared" si="646"/>
        <v>0</v>
      </c>
      <c r="AS2115" s="163">
        <f t="shared" si="647"/>
        <v>0</v>
      </c>
      <c r="AT2115" s="165">
        <f t="shared" si="648"/>
        <v>0</v>
      </c>
      <c r="AU2115" s="217"/>
      <c r="AV2115" s="66"/>
      <c r="AW2115" s="94"/>
      <c r="AX2115" s="94"/>
      <c r="AY2115" s="169"/>
      <c r="AZ2115" s="90"/>
      <c r="BA2115" s="94"/>
      <c r="BB2115" s="94"/>
      <c r="BC2115" s="94"/>
      <c r="BD2115" s="94"/>
      <c r="BE2115" s="91"/>
      <c r="BF2115" s="94"/>
      <c r="BG2115" s="94"/>
      <c r="BH2115" s="221"/>
      <c r="BI2115" s="98"/>
      <c r="BJ2115" s="98"/>
      <c r="BK2115" s="98"/>
      <c r="BL2115" s="140"/>
      <c r="BR2115" s="61"/>
      <c r="BS2115" s="60"/>
      <c r="BT2115" s="60"/>
      <c r="BU2115" s="60"/>
    </row>
    <row r="2116" spans="1:73" s="59" customFormat="1" ht="30" hidden="1" customHeight="1" x14ac:dyDescent="0.25">
      <c r="A2116" s="139"/>
      <c r="B2116" s="89"/>
      <c r="C2116" s="159" t="str">
        <f t="shared" si="649"/>
        <v/>
      </c>
      <c r="D2116" s="159" t="str">
        <f t="shared" si="650"/>
        <v/>
      </c>
      <c r="E2116" s="201"/>
      <c r="F2116" s="90"/>
      <c r="G2116" s="265"/>
      <c r="H2116" s="90"/>
      <c r="I2116" s="266" t="b">
        <f t="shared" si="632"/>
        <v>0</v>
      </c>
      <c r="J2116" s="95"/>
      <c r="K2116" s="90"/>
      <c r="L2116" s="94"/>
      <c r="M2116" s="94"/>
      <c r="N2116" s="98"/>
      <c r="O2116" s="66"/>
      <c r="P2116" s="66"/>
      <c r="Q2116" s="66"/>
      <c r="R2116" s="90"/>
      <c r="S2116" s="90"/>
      <c r="T2116" s="90"/>
      <c r="U2116" s="94"/>
      <c r="V2116" s="181"/>
      <c r="W2116" s="89"/>
      <c r="X2116" s="89"/>
      <c r="Y2116" s="89"/>
      <c r="Z2116" s="66"/>
      <c r="AA2116" s="66"/>
      <c r="AB2116" s="66"/>
      <c r="AC2116" s="202"/>
      <c r="AD2116" s="166"/>
      <c r="AE2116" s="162" t="b">
        <f t="shared" si="633"/>
        <v>0</v>
      </c>
      <c r="AF2116" s="163">
        <f t="shared" si="634"/>
        <v>0</v>
      </c>
      <c r="AG2116" s="163">
        <f t="shared" si="635"/>
        <v>0</v>
      </c>
      <c r="AH2116" s="164">
        <f t="shared" si="636"/>
        <v>0</v>
      </c>
      <c r="AI2116" s="164">
        <f t="shared" si="637"/>
        <v>0</v>
      </c>
      <c r="AJ2116" s="164">
        <f t="shared" si="638"/>
        <v>0</v>
      </c>
      <c r="AK2116" s="164">
        <f t="shared" si="639"/>
        <v>0</v>
      </c>
      <c r="AL2116" s="164">
        <f t="shared" si="640"/>
        <v>0</v>
      </c>
      <c r="AM2116" s="164">
        <f t="shared" si="641"/>
        <v>1</v>
      </c>
      <c r="AN2116" s="146">
        <f t="shared" si="642"/>
        <v>0</v>
      </c>
      <c r="AO2116" s="146">
        <f t="shared" si="643"/>
        <v>0</v>
      </c>
      <c r="AP2116" s="146">
        <f t="shared" si="644"/>
        <v>0</v>
      </c>
      <c r="AQ2116" s="146">
        <f t="shared" si="645"/>
        <v>0</v>
      </c>
      <c r="AR2116" s="146">
        <f t="shared" si="646"/>
        <v>0</v>
      </c>
      <c r="AS2116" s="163">
        <f t="shared" si="647"/>
        <v>0</v>
      </c>
      <c r="AT2116" s="165">
        <f t="shared" si="648"/>
        <v>0</v>
      </c>
      <c r="AU2116" s="217"/>
      <c r="AV2116" s="66"/>
      <c r="AW2116" s="94"/>
      <c r="AX2116" s="94"/>
      <c r="AY2116" s="169"/>
      <c r="AZ2116" s="90"/>
      <c r="BA2116" s="94"/>
      <c r="BB2116" s="94"/>
      <c r="BC2116" s="94"/>
      <c r="BD2116" s="94"/>
      <c r="BE2116" s="91"/>
      <c r="BF2116" s="94"/>
      <c r="BG2116" s="94"/>
      <c r="BH2116" s="221"/>
      <c r="BI2116" s="98"/>
      <c r="BJ2116" s="98"/>
      <c r="BK2116" s="98"/>
      <c r="BL2116" s="140"/>
      <c r="BR2116" s="61"/>
      <c r="BS2116" s="60"/>
      <c r="BT2116" s="60"/>
      <c r="BU2116" s="60"/>
    </row>
    <row r="2117" spans="1:73" s="59" customFormat="1" ht="30" hidden="1" customHeight="1" x14ac:dyDescent="0.25">
      <c r="A2117" s="139"/>
      <c r="B2117" s="89"/>
      <c r="C2117" s="159" t="str">
        <f t="shared" si="649"/>
        <v/>
      </c>
      <c r="D2117" s="159" t="str">
        <f t="shared" si="650"/>
        <v/>
      </c>
      <c r="E2117" s="201"/>
      <c r="F2117" s="90"/>
      <c r="G2117" s="265"/>
      <c r="H2117" s="90"/>
      <c r="I2117" s="266" t="b">
        <f t="shared" si="632"/>
        <v>0</v>
      </c>
      <c r="J2117" s="95"/>
      <c r="K2117" s="90"/>
      <c r="L2117" s="94"/>
      <c r="M2117" s="94"/>
      <c r="N2117" s="98"/>
      <c r="O2117" s="66"/>
      <c r="P2117" s="66"/>
      <c r="Q2117" s="66"/>
      <c r="R2117" s="90"/>
      <c r="S2117" s="90"/>
      <c r="T2117" s="90"/>
      <c r="U2117" s="94"/>
      <c r="V2117" s="181"/>
      <c r="W2117" s="89"/>
      <c r="X2117" s="89"/>
      <c r="Y2117" s="89"/>
      <c r="Z2117" s="66"/>
      <c r="AA2117" s="66"/>
      <c r="AB2117" s="66"/>
      <c r="AC2117" s="202"/>
      <c r="AD2117" s="166"/>
      <c r="AE2117" s="162" t="b">
        <f t="shared" si="633"/>
        <v>0</v>
      </c>
      <c r="AF2117" s="163">
        <f t="shared" si="634"/>
        <v>0</v>
      </c>
      <c r="AG2117" s="163">
        <f t="shared" si="635"/>
        <v>0</v>
      </c>
      <c r="AH2117" s="164">
        <f t="shared" si="636"/>
        <v>0</v>
      </c>
      <c r="AI2117" s="164">
        <f t="shared" si="637"/>
        <v>0</v>
      </c>
      <c r="AJ2117" s="164">
        <f t="shared" si="638"/>
        <v>0</v>
      </c>
      <c r="AK2117" s="164">
        <f t="shared" si="639"/>
        <v>0</v>
      </c>
      <c r="AL2117" s="164">
        <f t="shared" si="640"/>
        <v>0</v>
      </c>
      <c r="AM2117" s="164">
        <f t="shared" si="641"/>
        <v>1</v>
      </c>
      <c r="AN2117" s="146">
        <f t="shared" si="642"/>
        <v>0</v>
      </c>
      <c r="AO2117" s="146">
        <f t="shared" si="643"/>
        <v>0</v>
      </c>
      <c r="AP2117" s="146">
        <f t="shared" si="644"/>
        <v>0</v>
      </c>
      <c r="AQ2117" s="146">
        <f t="shared" si="645"/>
        <v>0</v>
      </c>
      <c r="AR2117" s="146">
        <f t="shared" si="646"/>
        <v>0</v>
      </c>
      <c r="AS2117" s="163">
        <f t="shared" si="647"/>
        <v>0</v>
      </c>
      <c r="AT2117" s="165">
        <f t="shared" si="648"/>
        <v>0</v>
      </c>
      <c r="AU2117" s="217"/>
      <c r="AV2117" s="66"/>
      <c r="AW2117" s="94"/>
      <c r="AX2117" s="94"/>
      <c r="AY2117" s="169"/>
      <c r="AZ2117" s="90"/>
      <c r="BA2117" s="94"/>
      <c r="BB2117" s="94"/>
      <c r="BC2117" s="94"/>
      <c r="BD2117" s="94"/>
      <c r="BE2117" s="91"/>
      <c r="BF2117" s="94"/>
      <c r="BG2117" s="94"/>
      <c r="BH2117" s="170"/>
      <c r="BI2117" s="98"/>
      <c r="BJ2117" s="98"/>
      <c r="BK2117" s="98"/>
      <c r="BL2117" s="140"/>
      <c r="BR2117" s="61"/>
      <c r="BS2117" s="60"/>
      <c r="BT2117" s="60"/>
      <c r="BU2117" s="60"/>
    </row>
    <row r="2118" spans="1:73" s="59" customFormat="1" ht="30" hidden="1" customHeight="1" x14ac:dyDescent="0.25">
      <c r="A2118" s="139"/>
      <c r="B2118" s="89"/>
      <c r="C2118" s="159" t="str">
        <f t="shared" si="649"/>
        <v/>
      </c>
      <c r="D2118" s="159" t="str">
        <f t="shared" si="650"/>
        <v/>
      </c>
      <c r="E2118" s="201"/>
      <c r="F2118" s="90"/>
      <c r="G2118" s="265"/>
      <c r="H2118" s="90"/>
      <c r="I2118" s="266" t="b">
        <f t="shared" si="632"/>
        <v>0</v>
      </c>
      <c r="J2118" s="95"/>
      <c r="K2118" s="90"/>
      <c r="L2118" s="94"/>
      <c r="M2118" s="94"/>
      <c r="N2118" s="98"/>
      <c r="O2118" s="98"/>
      <c r="P2118" s="98"/>
      <c r="Q2118" s="66"/>
      <c r="R2118" s="90"/>
      <c r="S2118" s="90"/>
      <c r="T2118" s="90"/>
      <c r="U2118" s="94"/>
      <c r="V2118" s="181"/>
      <c r="W2118" s="89"/>
      <c r="X2118" s="89"/>
      <c r="Y2118" s="89"/>
      <c r="Z2118" s="66"/>
      <c r="AA2118" s="66"/>
      <c r="AB2118" s="66"/>
      <c r="AC2118" s="202"/>
      <c r="AD2118" s="166"/>
      <c r="AE2118" s="162" t="b">
        <f t="shared" si="633"/>
        <v>0</v>
      </c>
      <c r="AF2118" s="163">
        <f t="shared" si="634"/>
        <v>0</v>
      </c>
      <c r="AG2118" s="163">
        <f t="shared" si="635"/>
        <v>0</v>
      </c>
      <c r="AH2118" s="164">
        <f t="shared" si="636"/>
        <v>0</v>
      </c>
      <c r="AI2118" s="164">
        <f t="shared" si="637"/>
        <v>0</v>
      </c>
      <c r="AJ2118" s="164">
        <f t="shared" si="638"/>
        <v>0</v>
      </c>
      <c r="AK2118" s="164">
        <f t="shared" si="639"/>
        <v>0</v>
      </c>
      <c r="AL2118" s="164">
        <f t="shared" si="640"/>
        <v>0</v>
      </c>
      <c r="AM2118" s="164">
        <f t="shared" si="641"/>
        <v>1</v>
      </c>
      <c r="AN2118" s="146">
        <f t="shared" si="642"/>
        <v>0</v>
      </c>
      <c r="AO2118" s="146">
        <f t="shared" si="643"/>
        <v>0</v>
      </c>
      <c r="AP2118" s="146">
        <f t="shared" si="644"/>
        <v>0</v>
      </c>
      <c r="AQ2118" s="146">
        <f t="shared" si="645"/>
        <v>0</v>
      </c>
      <c r="AR2118" s="146">
        <f t="shared" si="646"/>
        <v>0</v>
      </c>
      <c r="AS2118" s="163">
        <f t="shared" si="647"/>
        <v>0</v>
      </c>
      <c r="AT2118" s="165">
        <f t="shared" si="648"/>
        <v>0</v>
      </c>
      <c r="AU2118" s="217"/>
      <c r="AV2118" s="66"/>
      <c r="AW2118" s="94"/>
      <c r="AX2118" s="94"/>
      <c r="AY2118" s="169"/>
      <c r="AZ2118" s="90"/>
      <c r="BA2118" s="94"/>
      <c r="BB2118" s="94"/>
      <c r="BC2118" s="94"/>
      <c r="BD2118" s="94"/>
      <c r="BE2118" s="91"/>
      <c r="BF2118" s="94"/>
      <c r="BG2118" s="94"/>
      <c r="BH2118" s="221"/>
      <c r="BI2118" s="98"/>
      <c r="BJ2118" s="98"/>
      <c r="BK2118" s="98"/>
      <c r="BL2118" s="140"/>
      <c r="BR2118" s="61"/>
      <c r="BT2118" s="60"/>
      <c r="BU2118" s="60"/>
    </row>
    <row r="2119" spans="1:73" s="59" customFormat="1" ht="30" hidden="1" customHeight="1" x14ac:dyDescent="0.25">
      <c r="A2119" s="139"/>
      <c r="B2119" s="89"/>
      <c r="C2119" s="159" t="str">
        <f t="shared" si="649"/>
        <v/>
      </c>
      <c r="D2119" s="159" t="str">
        <f t="shared" si="650"/>
        <v/>
      </c>
      <c r="E2119" s="201"/>
      <c r="F2119" s="90"/>
      <c r="G2119" s="265"/>
      <c r="H2119" s="90"/>
      <c r="I2119" s="266" t="b">
        <f t="shared" si="632"/>
        <v>0</v>
      </c>
      <c r="J2119" s="95"/>
      <c r="K2119" s="90"/>
      <c r="L2119" s="94"/>
      <c r="M2119" s="94"/>
      <c r="N2119" s="98"/>
      <c r="O2119" s="98"/>
      <c r="P2119" s="98"/>
      <c r="Q2119" s="98"/>
      <c r="R2119" s="90"/>
      <c r="S2119" s="90"/>
      <c r="T2119" s="90"/>
      <c r="U2119" s="94"/>
      <c r="V2119" s="181"/>
      <c r="W2119" s="89"/>
      <c r="X2119" s="89"/>
      <c r="Y2119" s="89"/>
      <c r="Z2119" s="66"/>
      <c r="AA2119" s="66"/>
      <c r="AB2119" s="66"/>
      <c r="AC2119" s="202"/>
      <c r="AD2119" s="166"/>
      <c r="AE2119" s="162" t="b">
        <f t="shared" si="633"/>
        <v>0</v>
      </c>
      <c r="AF2119" s="163">
        <f t="shared" si="634"/>
        <v>0</v>
      </c>
      <c r="AG2119" s="163">
        <f t="shared" si="635"/>
        <v>0</v>
      </c>
      <c r="AH2119" s="164">
        <f t="shared" si="636"/>
        <v>0</v>
      </c>
      <c r="AI2119" s="164">
        <f t="shared" si="637"/>
        <v>0</v>
      </c>
      <c r="AJ2119" s="164">
        <f t="shared" si="638"/>
        <v>0</v>
      </c>
      <c r="AK2119" s="164">
        <f t="shared" si="639"/>
        <v>0</v>
      </c>
      <c r="AL2119" s="164">
        <f t="shared" si="640"/>
        <v>0</v>
      </c>
      <c r="AM2119" s="164">
        <f t="shared" si="641"/>
        <v>1</v>
      </c>
      <c r="AN2119" s="146">
        <f t="shared" si="642"/>
        <v>0</v>
      </c>
      <c r="AO2119" s="146">
        <f t="shared" si="643"/>
        <v>0</v>
      </c>
      <c r="AP2119" s="146">
        <f t="shared" si="644"/>
        <v>0</v>
      </c>
      <c r="AQ2119" s="146">
        <f t="shared" si="645"/>
        <v>0</v>
      </c>
      <c r="AR2119" s="146">
        <f t="shared" si="646"/>
        <v>0</v>
      </c>
      <c r="AS2119" s="163">
        <f t="shared" si="647"/>
        <v>0</v>
      </c>
      <c r="AT2119" s="165">
        <f t="shared" si="648"/>
        <v>0</v>
      </c>
      <c r="AU2119" s="217"/>
      <c r="AV2119" s="66"/>
      <c r="AW2119" s="94"/>
      <c r="AX2119" s="94"/>
      <c r="AY2119" s="169"/>
      <c r="AZ2119" s="90"/>
      <c r="BA2119" s="94"/>
      <c r="BB2119" s="94"/>
      <c r="BC2119" s="94"/>
      <c r="BD2119" s="94"/>
      <c r="BE2119" s="91"/>
      <c r="BF2119" s="94"/>
      <c r="BG2119" s="94"/>
      <c r="BH2119" s="221"/>
      <c r="BI2119" s="98"/>
      <c r="BJ2119" s="98"/>
      <c r="BK2119" s="98"/>
      <c r="BL2119" s="140"/>
      <c r="BR2119" s="61"/>
      <c r="BT2119" s="60"/>
      <c r="BU2119" s="60"/>
    </row>
    <row r="2120" spans="1:73" s="59" customFormat="1" ht="30" hidden="1" customHeight="1" x14ac:dyDescent="0.25">
      <c r="A2120" s="139"/>
      <c r="B2120" s="89"/>
      <c r="C2120" s="159" t="str">
        <f t="shared" si="649"/>
        <v/>
      </c>
      <c r="D2120" s="159" t="str">
        <f t="shared" si="650"/>
        <v/>
      </c>
      <c r="E2120" s="201"/>
      <c r="F2120" s="90"/>
      <c r="G2120" s="265"/>
      <c r="H2120" s="90"/>
      <c r="I2120" s="266" t="b">
        <f t="shared" si="632"/>
        <v>0</v>
      </c>
      <c r="J2120" s="95"/>
      <c r="K2120" s="90"/>
      <c r="L2120" s="94"/>
      <c r="M2120" s="94"/>
      <c r="N2120" s="66"/>
      <c r="O2120" s="66"/>
      <c r="P2120" s="66"/>
      <c r="Q2120" s="66"/>
      <c r="R2120" s="90"/>
      <c r="S2120" s="90"/>
      <c r="T2120" s="90"/>
      <c r="U2120" s="94"/>
      <c r="V2120" s="181"/>
      <c r="W2120" s="89"/>
      <c r="X2120" s="89"/>
      <c r="Y2120" s="89"/>
      <c r="Z2120" s="66"/>
      <c r="AA2120" s="66"/>
      <c r="AB2120" s="66"/>
      <c r="AC2120" s="202"/>
      <c r="AD2120" s="166"/>
      <c r="AE2120" s="162" t="b">
        <f t="shared" si="633"/>
        <v>0</v>
      </c>
      <c r="AF2120" s="163">
        <f t="shared" si="634"/>
        <v>0</v>
      </c>
      <c r="AG2120" s="163">
        <f t="shared" si="635"/>
        <v>0</v>
      </c>
      <c r="AH2120" s="164">
        <f t="shared" si="636"/>
        <v>0</v>
      </c>
      <c r="AI2120" s="164">
        <f t="shared" si="637"/>
        <v>0</v>
      </c>
      <c r="AJ2120" s="164">
        <f t="shared" si="638"/>
        <v>0</v>
      </c>
      <c r="AK2120" s="164">
        <f t="shared" si="639"/>
        <v>0</v>
      </c>
      <c r="AL2120" s="164">
        <f t="shared" si="640"/>
        <v>0</v>
      </c>
      <c r="AM2120" s="164">
        <f t="shared" si="641"/>
        <v>1</v>
      </c>
      <c r="AN2120" s="146">
        <f t="shared" si="642"/>
        <v>0</v>
      </c>
      <c r="AO2120" s="146">
        <f t="shared" si="643"/>
        <v>0</v>
      </c>
      <c r="AP2120" s="146">
        <f t="shared" si="644"/>
        <v>0</v>
      </c>
      <c r="AQ2120" s="146">
        <f t="shared" si="645"/>
        <v>0</v>
      </c>
      <c r="AR2120" s="146">
        <f t="shared" si="646"/>
        <v>0</v>
      </c>
      <c r="AS2120" s="163">
        <f t="shared" si="647"/>
        <v>0</v>
      </c>
      <c r="AT2120" s="165">
        <f t="shared" si="648"/>
        <v>0</v>
      </c>
      <c r="AU2120" s="217"/>
      <c r="AV2120" s="98"/>
      <c r="AW2120" s="94"/>
      <c r="AX2120" s="94"/>
      <c r="AY2120" s="169"/>
      <c r="AZ2120" s="90"/>
      <c r="BA2120" s="94"/>
      <c r="BB2120" s="94"/>
      <c r="BC2120" s="94"/>
      <c r="BD2120" s="94"/>
      <c r="BE2120" s="91"/>
      <c r="BF2120" s="94"/>
      <c r="BG2120" s="94"/>
      <c r="BH2120" s="221"/>
      <c r="BI2120" s="98"/>
      <c r="BJ2120" s="98"/>
      <c r="BK2120" s="98"/>
      <c r="BL2120" s="140"/>
      <c r="BR2120" s="61"/>
      <c r="BS2120" s="60"/>
      <c r="BT2120" s="60"/>
      <c r="BU2120" s="60"/>
    </row>
    <row r="2121" spans="1:73" s="59" customFormat="1" ht="30" hidden="1" customHeight="1" x14ac:dyDescent="0.25">
      <c r="A2121" s="139"/>
      <c r="B2121" s="89"/>
      <c r="C2121" s="159" t="str">
        <f t="shared" si="649"/>
        <v/>
      </c>
      <c r="D2121" s="159" t="str">
        <f t="shared" si="650"/>
        <v/>
      </c>
      <c r="E2121" s="201"/>
      <c r="F2121" s="90"/>
      <c r="G2121" s="265"/>
      <c r="H2121" s="90"/>
      <c r="I2121" s="266" t="b">
        <f t="shared" si="632"/>
        <v>0</v>
      </c>
      <c r="J2121" s="95"/>
      <c r="K2121" s="90"/>
      <c r="L2121" s="94"/>
      <c r="M2121" s="94"/>
      <c r="N2121" s="98"/>
      <c r="O2121" s="97"/>
      <c r="P2121" s="97"/>
      <c r="Q2121" s="92"/>
      <c r="R2121" s="90"/>
      <c r="S2121" s="90"/>
      <c r="T2121" s="90"/>
      <c r="U2121" s="94"/>
      <c r="V2121" s="181"/>
      <c r="W2121" s="89"/>
      <c r="X2121" s="89"/>
      <c r="Y2121" s="89"/>
      <c r="Z2121" s="66"/>
      <c r="AA2121" s="66"/>
      <c r="AB2121" s="66"/>
      <c r="AC2121" s="202"/>
      <c r="AD2121" s="166"/>
      <c r="AE2121" s="162" t="b">
        <f t="shared" si="633"/>
        <v>0</v>
      </c>
      <c r="AF2121" s="163">
        <f t="shared" si="634"/>
        <v>0</v>
      </c>
      <c r="AG2121" s="163">
        <f t="shared" si="635"/>
        <v>0</v>
      </c>
      <c r="AH2121" s="164">
        <f t="shared" si="636"/>
        <v>0</v>
      </c>
      <c r="AI2121" s="164">
        <f t="shared" si="637"/>
        <v>0</v>
      </c>
      <c r="AJ2121" s="164">
        <f t="shared" si="638"/>
        <v>0</v>
      </c>
      <c r="AK2121" s="164">
        <f t="shared" si="639"/>
        <v>0</v>
      </c>
      <c r="AL2121" s="164">
        <f t="shared" si="640"/>
        <v>0</v>
      </c>
      <c r="AM2121" s="164">
        <f t="shared" si="641"/>
        <v>1</v>
      </c>
      <c r="AN2121" s="146">
        <f t="shared" si="642"/>
        <v>0</v>
      </c>
      <c r="AO2121" s="146">
        <f t="shared" si="643"/>
        <v>0</v>
      </c>
      <c r="AP2121" s="146">
        <f t="shared" si="644"/>
        <v>0</v>
      </c>
      <c r="AQ2121" s="146">
        <f t="shared" si="645"/>
        <v>0</v>
      </c>
      <c r="AR2121" s="146">
        <f t="shared" si="646"/>
        <v>0</v>
      </c>
      <c r="AS2121" s="163">
        <f t="shared" si="647"/>
        <v>0</v>
      </c>
      <c r="AT2121" s="165">
        <f t="shared" si="648"/>
        <v>0</v>
      </c>
      <c r="AU2121" s="217"/>
      <c r="AV2121" s="66"/>
      <c r="AW2121" s="94"/>
      <c r="AX2121" s="94"/>
      <c r="AY2121" s="169"/>
      <c r="AZ2121" s="90"/>
      <c r="BA2121" s="94"/>
      <c r="BB2121" s="94"/>
      <c r="BC2121" s="94"/>
      <c r="BD2121" s="94"/>
      <c r="BE2121" s="91"/>
      <c r="BF2121" s="94"/>
      <c r="BG2121" s="94"/>
      <c r="BH2121" s="221"/>
      <c r="BI2121" s="98"/>
      <c r="BJ2121" s="98"/>
      <c r="BK2121" s="98"/>
      <c r="BL2121" s="140"/>
      <c r="BR2121" s="61"/>
      <c r="BS2121" s="60"/>
      <c r="BT2121" s="60"/>
      <c r="BU2121" s="60"/>
    </row>
    <row r="2122" spans="1:73" s="59" customFormat="1" ht="30" hidden="1" customHeight="1" x14ac:dyDescent="0.25">
      <c r="A2122" s="139"/>
      <c r="B2122" s="89"/>
      <c r="C2122" s="159" t="str">
        <f t="shared" si="649"/>
        <v/>
      </c>
      <c r="D2122" s="159" t="str">
        <f t="shared" si="650"/>
        <v/>
      </c>
      <c r="E2122" s="201"/>
      <c r="F2122" s="90"/>
      <c r="G2122" s="265"/>
      <c r="H2122" s="90"/>
      <c r="I2122" s="266" t="b">
        <f t="shared" si="632"/>
        <v>0</v>
      </c>
      <c r="J2122" s="95"/>
      <c r="K2122" s="90"/>
      <c r="L2122" s="94"/>
      <c r="M2122" s="94"/>
      <c r="N2122" s="98"/>
      <c r="O2122" s="97"/>
      <c r="P2122" s="97"/>
      <c r="Q2122" s="92"/>
      <c r="R2122" s="90"/>
      <c r="S2122" s="90"/>
      <c r="T2122" s="90"/>
      <c r="U2122" s="94"/>
      <c r="V2122" s="181"/>
      <c r="W2122" s="89"/>
      <c r="X2122" s="89"/>
      <c r="Y2122" s="89"/>
      <c r="Z2122" s="66"/>
      <c r="AA2122" s="66"/>
      <c r="AB2122" s="66"/>
      <c r="AC2122" s="202"/>
      <c r="AD2122" s="166"/>
      <c r="AE2122" s="162" t="b">
        <f t="shared" si="633"/>
        <v>0</v>
      </c>
      <c r="AF2122" s="163">
        <f t="shared" si="634"/>
        <v>0</v>
      </c>
      <c r="AG2122" s="163">
        <f t="shared" si="635"/>
        <v>0</v>
      </c>
      <c r="AH2122" s="164">
        <f t="shared" si="636"/>
        <v>0</v>
      </c>
      <c r="AI2122" s="164">
        <f t="shared" si="637"/>
        <v>0</v>
      </c>
      <c r="AJ2122" s="164">
        <f t="shared" si="638"/>
        <v>0</v>
      </c>
      <c r="AK2122" s="164">
        <f t="shared" si="639"/>
        <v>0</v>
      </c>
      <c r="AL2122" s="164">
        <f t="shared" si="640"/>
        <v>0</v>
      </c>
      <c r="AM2122" s="164">
        <f t="shared" si="641"/>
        <v>1</v>
      </c>
      <c r="AN2122" s="146">
        <f t="shared" si="642"/>
        <v>0</v>
      </c>
      <c r="AO2122" s="146">
        <f t="shared" si="643"/>
        <v>0</v>
      </c>
      <c r="AP2122" s="146">
        <f t="shared" si="644"/>
        <v>0</v>
      </c>
      <c r="AQ2122" s="146">
        <f t="shared" si="645"/>
        <v>0</v>
      </c>
      <c r="AR2122" s="146">
        <f t="shared" si="646"/>
        <v>0</v>
      </c>
      <c r="AS2122" s="163">
        <f t="shared" si="647"/>
        <v>0</v>
      </c>
      <c r="AT2122" s="165">
        <f t="shared" si="648"/>
        <v>0</v>
      </c>
      <c r="AU2122" s="217"/>
      <c r="AV2122" s="66"/>
      <c r="AW2122" s="94"/>
      <c r="AX2122" s="94"/>
      <c r="AY2122" s="169"/>
      <c r="AZ2122" s="90"/>
      <c r="BA2122" s="94"/>
      <c r="BB2122" s="94"/>
      <c r="BC2122" s="94"/>
      <c r="BD2122" s="94"/>
      <c r="BE2122" s="91"/>
      <c r="BF2122" s="94"/>
      <c r="BG2122" s="94"/>
      <c r="BH2122" s="221"/>
      <c r="BI2122" s="98"/>
      <c r="BJ2122" s="98"/>
      <c r="BK2122" s="98"/>
      <c r="BL2122" s="140"/>
      <c r="BR2122" s="61"/>
      <c r="BT2122" s="60"/>
      <c r="BU2122" s="60"/>
    </row>
    <row r="2123" spans="1:73" s="59" customFormat="1" ht="30" hidden="1" customHeight="1" x14ac:dyDescent="0.25">
      <c r="A2123" s="139"/>
      <c r="B2123" s="89"/>
      <c r="C2123" s="159" t="str">
        <f t="shared" si="649"/>
        <v/>
      </c>
      <c r="D2123" s="159" t="str">
        <f t="shared" si="650"/>
        <v/>
      </c>
      <c r="E2123" s="201"/>
      <c r="F2123" s="90"/>
      <c r="G2123" s="265"/>
      <c r="H2123" s="90"/>
      <c r="I2123" s="266" t="b">
        <f t="shared" si="632"/>
        <v>0</v>
      </c>
      <c r="J2123" s="95"/>
      <c r="K2123" s="90"/>
      <c r="L2123" s="94"/>
      <c r="M2123" s="94"/>
      <c r="N2123" s="98"/>
      <c r="O2123" s="97"/>
      <c r="P2123" s="97"/>
      <c r="Q2123" s="92"/>
      <c r="R2123" s="90"/>
      <c r="S2123" s="90"/>
      <c r="T2123" s="90"/>
      <c r="U2123" s="94"/>
      <c r="V2123" s="181"/>
      <c r="W2123" s="89"/>
      <c r="X2123" s="89"/>
      <c r="Y2123" s="89"/>
      <c r="Z2123" s="66"/>
      <c r="AA2123" s="66"/>
      <c r="AB2123" s="66"/>
      <c r="AC2123" s="202"/>
      <c r="AD2123" s="166"/>
      <c r="AE2123" s="162" t="b">
        <f t="shared" si="633"/>
        <v>0</v>
      </c>
      <c r="AF2123" s="163">
        <f t="shared" si="634"/>
        <v>0</v>
      </c>
      <c r="AG2123" s="163">
        <f t="shared" si="635"/>
        <v>0</v>
      </c>
      <c r="AH2123" s="164">
        <f t="shared" si="636"/>
        <v>0</v>
      </c>
      <c r="AI2123" s="164">
        <f t="shared" si="637"/>
        <v>0</v>
      </c>
      <c r="AJ2123" s="164">
        <f t="shared" si="638"/>
        <v>0</v>
      </c>
      <c r="AK2123" s="164">
        <f t="shared" si="639"/>
        <v>0</v>
      </c>
      <c r="AL2123" s="164">
        <f t="shared" si="640"/>
        <v>0</v>
      </c>
      <c r="AM2123" s="164">
        <f t="shared" si="641"/>
        <v>1</v>
      </c>
      <c r="AN2123" s="146">
        <f t="shared" si="642"/>
        <v>0</v>
      </c>
      <c r="AO2123" s="146">
        <f t="shared" si="643"/>
        <v>0</v>
      </c>
      <c r="AP2123" s="146">
        <f t="shared" si="644"/>
        <v>0</v>
      </c>
      <c r="AQ2123" s="146">
        <f t="shared" si="645"/>
        <v>0</v>
      </c>
      <c r="AR2123" s="146">
        <f t="shared" si="646"/>
        <v>0</v>
      </c>
      <c r="AS2123" s="163">
        <f t="shared" si="647"/>
        <v>0</v>
      </c>
      <c r="AT2123" s="165">
        <f t="shared" si="648"/>
        <v>0</v>
      </c>
      <c r="AU2123" s="217"/>
      <c r="AV2123" s="66"/>
      <c r="AW2123" s="94"/>
      <c r="AX2123" s="94"/>
      <c r="AY2123" s="169"/>
      <c r="AZ2123" s="90"/>
      <c r="BA2123" s="94"/>
      <c r="BB2123" s="94"/>
      <c r="BC2123" s="94"/>
      <c r="BD2123" s="94"/>
      <c r="BE2123" s="91"/>
      <c r="BF2123" s="94"/>
      <c r="BG2123" s="94"/>
      <c r="BH2123" s="221"/>
      <c r="BI2123" s="98"/>
      <c r="BJ2123" s="98"/>
      <c r="BK2123" s="98"/>
      <c r="BL2123" s="140"/>
      <c r="BR2123" s="61"/>
      <c r="BT2123" s="60"/>
      <c r="BU2123" s="60"/>
    </row>
    <row r="2124" spans="1:73" s="59" customFormat="1" ht="30" hidden="1" customHeight="1" x14ac:dyDescent="0.25">
      <c r="A2124" s="139"/>
      <c r="B2124" s="89"/>
      <c r="C2124" s="159" t="str">
        <f t="shared" si="649"/>
        <v/>
      </c>
      <c r="D2124" s="159" t="str">
        <f t="shared" si="650"/>
        <v/>
      </c>
      <c r="E2124" s="201"/>
      <c r="F2124" s="90"/>
      <c r="G2124" s="265"/>
      <c r="H2124" s="90"/>
      <c r="I2124" s="266" t="b">
        <f t="shared" si="632"/>
        <v>0</v>
      </c>
      <c r="J2124" s="95"/>
      <c r="K2124" s="90"/>
      <c r="L2124" s="94"/>
      <c r="M2124" s="94"/>
      <c r="N2124" s="98"/>
      <c r="O2124" s="97"/>
      <c r="P2124" s="97"/>
      <c r="Q2124" s="92"/>
      <c r="R2124" s="90"/>
      <c r="S2124" s="90"/>
      <c r="T2124" s="90"/>
      <c r="U2124" s="94"/>
      <c r="V2124" s="181"/>
      <c r="W2124" s="89"/>
      <c r="X2124" s="89"/>
      <c r="Y2124" s="89"/>
      <c r="Z2124" s="66"/>
      <c r="AA2124" s="66"/>
      <c r="AB2124" s="66"/>
      <c r="AC2124" s="202"/>
      <c r="AD2124" s="166"/>
      <c r="AE2124" s="162" t="b">
        <f t="shared" si="633"/>
        <v>0</v>
      </c>
      <c r="AF2124" s="163">
        <f t="shared" si="634"/>
        <v>0</v>
      </c>
      <c r="AG2124" s="163">
        <f t="shared" si="635"/>
        <v>0</v>
      </c>
      <c r="AH2124" s="164">
        <f t="shared" si="636"/>
        <v>0</v>
      </c>
      <c r="AI2124" s="164">
        <f t="shared" si="637"/>
        <v>0</v>
      </c>
      <c r="AJ2124" s="164">
        <f t="shared" si="638"/>
        <v>0</v>
      </c>
      <c r="AK2124" s="164">
        <f t="shared" si="639"/>
        <v>0</v>
      </c>
      <c r="AL2124" s="164">
        <f t="shared" si="640"/>
        <v>0</v>
      </c>
      <c r="AM2124" s="164">
        <f t="shared" si="641"/>
        <v>1</v>
      </c>
      <c r="AN2124" s="146">
        <f t="shared" si="642"/>
        <v>0</v>
      </c>
      <c r="AO2124" s="146">
        <f t="shared" si="643"/>
        <v>0</v>
      </c>
      <c r="AP2124" s="146">
        <f t="shared" si="644"/>
        <v>0</v>
      </c>
      <c r="AQ2124" s="146">
        <f t="shared" si="645"/>
        <v>0</v>
      </c>
      <c r="AR2124" s="146">
        <f t="shared" si="646"/>
        <v>0</v>
      </c>
      <c r="AS2124" s="163">
        <f t="shared" si="647"/>
        <v>0</v>
      </c>
      <c r="AT2124" s="165">
        <f t="shared" si="648"/>
        <v>0</v>
      </c>
      <c r="AU2124" s="217"/>
      <c r="AV2124" s="66"/>
      <c r="AW2124" s="94"/>
      <c r="AX2124" s="94"/>
      <c r="AY2124" s="169"/>
      <c r="AZ2124" s="90"/>
      <c r="BA2124" s="94"/>
      <c r="BB2124" s="94"/>
      <c r="BC2124" s="94"/>
      <c r="BD2124" s="94"/>
      <c r="BE2124" s="91"/>
      <c r="BF2124" s="94"/>
      <c r="BG2124" s="94"/>
      <c r="BH2124" s="221"/>
      <c r="BI2124" s="98"/>
      <c r="BJ2124" s="98"/>
      <c r="BK2124" s="98"/>
      <c r="BL2124" s="140"/>
      <c r="BR2124" s="61"/>
      <c r="BT2124" s="60"/>
      <c r="BU2124" s="60"/>
    </row>
    <row r="2125" spans="1:73" s="59" customFormat="1" ht="30" hidden="1" customHeight="1" x14ac:dyDescent="0.25">
      <c r="A2125" s="139"/>
      <c r="B2125" s="89"/>
      <c r="C2125" s="159" t="str">
        <f t="shared" si="649"/>
        <v/>
      </c>
      <c r="D2125" s="159" t="str">
        <f t="shared" si="650"/>
        <v/>
      </c>
      <c r="E2125" s="201"/>
      <c r="F2125" s="90"/>
      <c r="G2125" s="265"/>
      <c r="H2125" s="90"/>
      <c r="I2125" s="266" t="b">
        <f t="shared" si="632"/>
        <v>0</v>
      </c>
      <c r="J2125" s="95"/>
      <c r="K2125" s="90"/>
      <c r="L2125" s="94"/>
      <c r="M2125" s="94"/>
      <c r="N2125" s="98"/>
      <c r="O2125" s="97"/>
      <c r="P2125" s="97"/>
      <c r="Q2125" s="92"/>
      <c r="R2125" s="90"/>
      <c r="S2125" s="90"/>
      <c r="T2125" s="90"/>
      <c r="U2125" s="94"/>
      <c r="V2125" s="181"/>
      <c r="W2125" s="89"/>
      <c r="X2125" s="89"/>
      <c r="Y2125" s="89"/>
      <c r="Z2125" s="66"/>
      <c r="AA2125" s="66"/>
      <c r="AB2125" s="66"/>
      <c r="AC2125" s="202"/>
      <c r="AD2125" s="166"/>
      <c r="AE2125" s="162" t="b">
        <f t="shared" si="633"/>
        <v>0</v>
      </c>
      <c r="AF2125" s="163">
        <f t="shared" si="634"/>
        <v>0</v>
      </c>
      <c r="AG2125" s="163">
        <f t="shared" si="635"/>
        <v>0</v>
      </c>
      <c r="AH2125" s="164">
        <f t="shared" si="636"/>
        <v>0</v>
      </c>
      <c r="AI2125" s="164">
        <f t="shared" si="637"/>
        <v>0</v>
      </c>
      <c r="AJ2125" s="164">
        <f t="shared" si="638"/>
        <v>0</v>
      </c>
      <c r="AK2125" s="164">
        <f t="shared" si="639"/>
        <v>0</v>
      </c>
      <c r="AL2125" s="164">
        <f t="shared" si="640"/>
        <v>0</v>
      </c>
      <c r="AM2125" s="164">
        <f t="shared" si="641"/>
        <v>1</v>
      </c>
      <c r="AN2125" s="146">
        <f t="shared" si="642"/>
        <v>0</v>
      </c>
      <c r="AO2125" s="146">
        <f t="shared" si="643"/>
        <v>0</v>
      </c>
      <c r="AP2125" s="146">
        <f t="shared" si="644"/>
        <v>0</v>
      </c>
      <c r="AQ2125" s="146">
        <f t="shared" si="645"/>
        <v>0</v>
      </c>
      <c r="AR2125" s="146">
        <f t="shared" si="646"/>
        <v>0</v>
      </c>
      <c r="AS2125" s="163">
        <f t="shared" si="647"/>
        <v>0</v>
      </c>
      <c r="AT2125" s="165">
        <f t="shared" si="648"/>
        <v>0</v>
      </c>
      <c r="AU2125" s="217"/>
      <c r="AV2125" s="66"/>
      <c r="AW2125" s="94"/>
      <c r="AX2125" s="94"/>
      <c r="AY2125" s="169"/>
      <c r="AZ2125" s="90"/>
      <c r="BA2125" s="94"/>
      <c r="BB2125" s="94"/>
      <c r="BC2125" s="94"/>
      <c r="BD2125" s="94"/>
      <c r="BE2125" s="91"/>
      <c r="BF2125" s="94"/>
      <c r="BG2125" s="94"/>
      <c r="BH2125" s="170"/>
      <c r="BI2125" s="98"/>
      <c r="BJ2125" s="98"/>
      <c r="BK2125" s="98"/>
      <c r="BL2125" s="140"/>
      <c r="BR2125" s="61"/>
      <c r="BT2125" s="60"/>
      <c r="BU2125" s="60"/>
    </row>
    <row r="2126" spans="1:73" s="59" customFormat="1" ht="30" hidden="1" customHeight="1" x14ac:dyDescent="0.25">
      <c r="A2126" s="139"/>
      <c r="B2126" s="89"/>
      <c r="C2126" s="159" t="str">
        <f t="shared" si="649"/>
        <v/>
      </c>
      <c r="D2126" s="159" t="str">
        <f t="shared" si="650"/>
        <v/>
      </c>
      <c r="E2126" s="201"/>
      <c r="F2126" s="90"/>
      <c r="G2126" s="265"/>
      <c r="H2126" s="90"/>
      <c r="I2126" s="266" t="b">
        <f t="shared" si="632"/>
        <v>0</v>
      </c>
      <c r="J2126" s="95"/>
      <c r="K2126" s="90"/>
      <c r="L2126" s="94"/>
      <c r="M2126" s="94"/>
      <c r="N2126" s="98"/>
      <c r="O2126" s="98"/>
      <c r="P2126" s="98"/>
      <c r="Q2126" s="98"/>
      <c r="R2126" s="90"/>
      <c r="S2126" s="90"/>
      <c r="T2126" s="90"/>
      <c r="U2126" s="94"/>
      <c r="V2126" s="181"/>
      <c r="W2126" s="89"/>
      <c r="X2126" s="89"/>
      <c r="Y2126" s="89"/>
      <c r="Z2126" s="66"/>
      <c r="AA2126" s="66"/>
      <c r="AB2126" s="66"/>
      <c r="AC2126" s="202"/>
      <c r="AD2126" s="166"/>
      <c r="AE2126" s="162" t="b">
        <f t="shared" si="633"/>
        <v>0</v>
      </c>
      <c r="AF2126" s="163">
        <f t="shared" si="634"/>
        <v>0</v>
      </c>
      <c r="AG2126" s="163">
        <f t="shared" si="635"/>
        <v>0</v>
      </c>
      <c r="AH2126" s="164">
        <f t="shared" si="636"/>
        <v>0</v>
      </c>
      <c r="AI2126" s="164">
        <f t="shared" si="637"/>
        <v>0</v>
      </c>
      <c r="AJ2126" s="164">
        <f t="shared" si="638"/>
        <v>0</v>
      </c>
      <c r="AK2126" s="164">
        <f t="shared" si="639"/>
        <v>0</v>
      </c>
      <c r="AL2126" s="164">
        <f t="shared" si="640"/>
        <v>0</v>
      </c>
      <c r="AM2126" s="164">
        <f t="shared" si="641"/>
        <v>1</v>
      </c>
      <c r="AN2126" s="146">
        <f t="shared" si="642"/>
        <v>0</v>
      </c>
      <c r="AO2126" s="146">
        <f t="shared" si="643"/>
        <v>0</v>
      </c>
      <c r="AP2126" s="146">
        <f t="shared" si="644"/>
        <v>0</v>
      </c>
      <c r="AQ2126" s="146">
        <f t="shared" si="645"/>
        <v>0</v>
      </c>
      <c r="AR2126" s="146">
        <f t="shared" si="646"/>
        <v>0</v>
      </c>
      <c r="AS2126" s="163">
        <f t="shared" si="647"/>
        <v>0</v>
      </c>
      <c r="AT2126" s="165">
        <f t="shared" si="648"/>
        <v>0</v>
      </c>
      <c r="AU2126" s="217"/>
      <c r="AV2126" s="66"/>
      <c r="AW2126" s="94"/>
      <c r="AX2126" s="94"/>
      <c r="AY2126" s="169"/>
      <c r="AZ2126" s="90"/>
      <c r="BA2126" s="94"/>
      <c r="BB2126" s="94"/>
      <c r="BC2126" s="94"/>
      <c r="BD2126" s="94"/>
      <c r="BE2126" s="91"/>
      <c r="BF2126" s="94"/>
      <c r="BG2126" s="94"/>
      <c r="BH2126" s="170"/>
      <c r="BI2126" s="98"/>
      <c r="BJ2126" s="98"/>
      <c r="BK2126" s="98"/>
      <c r="BL2126" s="140"/>
      <c r="BR2126" s="61"/>
      <c r="BS2126" s="60"/>
      <c r="BT2126" s="60"/>
      <c r="BU2126" s="60"/>
    </row>
    <row r="2127" spans="1:73" s="59" customFormat="1" ht="30" hidden="1" customHeight="1" x14ac:dyDescent="0.25">
      <c r="A2127" s="139"/>
      <c r="B2127" s="89"/>
      <c r="C2127" s="159" t="str">
        <f t="shared" si="649"/>
        <v/>
      </c>
      <c r="D2127" s="159" t="str">
        <f t="shared" si="650"/>
        <v/>
      </c>
      <c r="E2127" s="201"/>
      <c r="F2127" s="90"/>
      <c r="G2127" s="265"/>
      <c r="H2127" s="90"/>
      <c r="I2127" s="266" t="b">
        <f t="shared" si="632"/>
        <v>0</v>
      </c>
      <c r="J2127" s="95"/>
      <c r="K2127" s="90"/>
      <c r="L2127" s="94"/>
      <c r="M2127" s="94"/>
      <c r="N2127" s="98"/>
      <c r="O2127" s="98"/>
      <c r="P2127" s="98"/>
      <c r="Q2127" s="98"/>
      <c r="R2127" s="90"/>
      <c r="S2127" s="90"/>
      <c r="T2127" s="90"/>
      <c r="U2127" s="94"/>
      <c r="V2127" s="181"/>
      <c r="W2127" s="89"/>
      <c r="X2127" s="89"/>
      <c r="Y2127" s="89"/>
      <c r="Z2127" s="66"/>
      <c r="AA2127" s="66"/>
      <c r="AB2127" s="66"/>
      <c r="AC2127" s="202"/>
      <c r="AD2127" s="166"/>
      <c r="AE2127" s="162" t="b">
        <f t="shared" si="633"/>
        <v>0</v>
      </c>
      <c r="AF2127" s="163">
        <f t="shared" si="634"/>
        <v>0</v>
      </c>
      <c r="AG2127" s="163">
        <f t="shared" si="635"/>
        <v>0</v>
      </c>
      <c r="AH2127" s="164">
        <f t="shared" si="636"/>
        <v>0</v>
      </c>
      <c r="AI2127" s="164">
        <f t="shared" si="637"/>
        <v>0</v>
      </c>
      <c r="AJ2127" s="164">
        <f t="shared" si="638"/>
        <v>0</v>
      </c>
      <c r="AK2127" s="164">
        <f t="shared" si="639"/>
        <v>0</v>
      </c>
      <c r="AL2127" s="164">
        <f t="shared" si="640"/>
        <v>0</v>
      </c>
      <c r="AM2127" s="164">
        <f t="shared" si="641"/>
        <v>1</v>
      </c>
      <c r="AN2127" s="146">
        <f t="shared" si="642"/>
        <v>0</v>
      </c>
      <c r="AO2127" s="146">
        <f t="shared" si="643"/>
        <v>0</v>
      </c>
      <c r="AP2127" s="146">
        <f t="shared" si="644"/>
        <v>0</v>
      </c>
      <c r="AQ2127" s="146">
        <f t="shared" si="645"/>
        <v>0</v>
      </c>
      <c r="AR2127" s="146">
        <f t="shared" si="646"/>
        <v>0</v>
      </c>
      <c r="AS2127" s="163">
        <f t="shared" si="647"/>
        <v>0</v>
      </c>
      <c r="AT2127" s="165">
        <f t="shared" si="648"/>
        <v>0</v>
      </c>
      <c r="AU2127" s="217"/>
      <c r="AV2127" s="66"/>
      <c r="AW2127" s="94"/>
      <c r="AX2127" s="94"/>
      <c r="AY2127" s="169"/>
      <c r="AZ2127" s="90"/>
      <c r="BA2127" s="94"/>
      <c r="BB2127" s="94"/>
      <c r="BC2127" s="94"/>
      <c r="BD2127" s="94"/>
      <c r="BE2127" s="91"/>
      <c r="BF2127" s="94"/>
      <c r="BG2127" s="94"/>
      <c r="BH2127" s="170"/>
      <c r="BI2127" s="98"/>
      <c r="BJ2127" s="98"/>
      <c r="BK2127" s="98"/>
      <c r="BL2127" s="140"/>
      <c r="BR2127" s="61"/>
      <c r="BS2127" s="60"/>
      <c r="BT2127" s="60"/>
      <c r="BU2127" s="60"/>
    </row>
    <row r="2128" spans="1:73" s="59" customFormat="1" ht="30" hidden="1" customHeight="1" x14ac:dyDescent="0.25">
      <c r="A2128" s="139"/>
      <c r="B2128" s="89"/>
      <c r="C2128" s="159" t="str">
        <f t="shared" si="649"/>
        <v/>
      </c>
      <c r="D2128" s="159" t="str">
        <f t="shared" si="650"/>
        <v/>
      </c>
      <c r="E2128" s="201"/>
      <c r="F2128" s="90"/>
      <c r="G2128" s="265"/>
      <c r="H2128" s="90"/>
      <c r="I2128" s="266" t="b">
        <f t="shared" si="632"/>
        <v>0</v>
      </c>
      <c r="J2128" s="95"/>
      <c r="K2128" s="90"/>
      <c r="L2128" s="94"/>
      <c r="M2128" s="94"/>
      <c r="N2128" s="98"/>
      <c r="O2128" s="98"/>
      <c r="P2128" s="98"/>
      <c r="Q2128" s="98"/>
      <c r="R2128" s="90"/>
      <c r="S2128" s="90"/>
      <c r="T2128" s="90"/>
      <c r="U2128" s="94"/>
      <c r="V2128" s="181"/>
      <c r="W2128" s="89"/>
      <c r="X2128" s="89"/>
      <c r="Y2128" s="89"/>
      <c r="Z2128" s="66"/>
      <c r="AA2128" s="66"/>
      <c r="AB2128" s="66"/>
      <c r="AC2128" s="202"/>
      <c r="AD2128" s="166"/>
      <c r="AE2128" s="162" t="b">
        <f t="shared" si="633"/>
        <v>0</v>
      </c>
      <c r="AF2128" s="163">
        <f t="shared" si="634"/>
        <v>0</v>
      </c>
      <c r="AG2128" s="163">
        <f t="shared" si="635"/>
        <v>0</v>
      </c>
      <c r="AH2128" s="164">
        <f t="shared" si="636"/>
        <v>0</v>
      </c>
      <c r="AI2128" s="164">
        <f t="shared" si="637"/>
        <v>0</v>
      </c>
      <c r="AJ2128" s="164">
        <f t="shared" si="638"/>
        <v>0</v>
      </c>
      <c r="AK2128" s="164">
        <f t="shared" si="639"/>
        <v>0</v>
      </c>
      <c r="AL2128" s="164">
        <f t="shared" si="640"/>
        <v>0</v>
      </c>
      <c r="AM2128" s="164">
        <f t="shared" si="641"/>
        <v>1</v>
      </c>
      <c r="AN2128" s="146">
        <f t="shared" si="642"/>
        <v>0</v>
      </c>
      <c r="AO2128" s="146">
        <f t="shared" si="643"/>
        <v>0</v>
      </c>
      <c r="AP2128" s="146">
        <f t="shared" si="644"/>
        <v>0</v>
      </c>
      <c r="AQ2128" s="146">
        <f t="shared" si="645"/>
        <v>0</v>
      </c>
      <c r="AR2128" s="146">
        <f t="shared" si="646"/>
        <v>0</v>
      </c>
      <c r="AS2128" s="163">
        <f t="shared" si="647"/>
        <v>0</v>
      </c>
      <c r="AT2128" s="165">
        <f t="shared" si="648"/>
        <v>0</v>
      </c>
      <c r="AU2128" s="217"/>
      <c r="AV2128" s="66"/>
      <c r="AW2128" s="94"/>
      <c r="AX2128" s="94"/>
      <c r="AY2128" s="169"/>
      <c r="AZ2128" s="90"/>
      <c r="BA2128" s="94"/>
      <c r="BB2128" s="94"/>
      <c r="BC2128" s="94"/>
      <c r="BD2128" s="94"/>
      <c r="BE2128" s="91"/>
      <c r="BF2128" s="94"/>
      <c r="BG2128" s="94"/>
      <c r="BH2128" s="170"/>
      <c r="BI2128" s="98"/>
      <c r="BJ2128" s="98"/>
      <c r="BK2128" s="98"/>
      <c r="BL2128" s="140"/>
      <c r="BR2128" s="61"/>
      <c r="BS2128" s="60"/>
      <c r="BT2128" s="60"/>
      <c r="BU2128" s="60"/>
    </row>
    <row r="2129" spans="1:73" s="59" customFormat="1" ht="30" hidden="1" customHeight="1" x14ac:dyDescent="0.25">
      <c r="A2129" s="139"/>
      <c r="B2129" s="89"/>
      <c r="C2129" s="159" t="str">
        <f t="shared" si="649"/>
        <v/>
      </c>
      <c r="D2129" s="159" t="str">
        <f t="shared" si="650"/>
        <v/>
      </c>
      <c r="E2129" s="201"/>
      <c r="F2129" s="90"/>
      <c r="G2129" s="265"/>
      <c r="H2129" s="90"/>
      <c r="I2129" s="266" t="b">
        <f t="shared" si="632"/>
        <v>0</v>
      </c>
      <c r="J2129" s="95"/>
      <c r="K2129" s="90"/>
      <c r="L2129" s="94"/>
      <c r="M2129" s="94"/>
      <c r="N2129" s="98"/>
      <c r="O2129" s="98"/>
      <c r="P2129" s="98"/>
      <c r="Q2129" s="98"/>
      <c r="R2129" s="90"/>
      <c r="S2129" s="90"/>
      <c r="T2129" s="90"/>
      <c r="U2129" s="94"/>
      <c r="V2129" s="181"/>
      <c r="W2129" s="89"/>
      <c r="X2129" s="89"/>
      <c r="Y2129" s="89"/>
      <c r="Z2129" s="66"/>
      <c r="AA2129" s="66"/>
      <c r="AB2129" s="66"/>
      <c r="AC2129" s="202"/>
      <c r="AD2129" s="166"/>
      <c r="AE2129" s="162" t="b">
        <f t="shared" si="633"/>
        <v>0</v>
      </c>
      <c r="AF2129" s="163">
        <f t="shared" si="634"/>
        <v>0</v>
      </c>
      <c r="AG2129" s="163">
        <f t="shared" si="635"/>
        <v>0</v>
      </c>
      <c r="AH2129" s="164">
        <f t="shared" si="636"/>
        <v>0</v>
      </c>
      <c r="AI2129" s="164">
        <f t="shared" si="637"/>
        <v>0</v>
      </c>
      <c r="AJ2129" s="164">
        <f t="shared" si="638"/>
        <v>0</v>
      </c>
      <c r="AK2129" s="164">
        <f t="shared" si="639"/>
        <v>0</v>
      </c>
      <c r="AL2129" s="164">
        <f t="shared" si="640"/>
        <v>0</v>
      </c>
      <c r="AM2129" s="164">
        <f t="shared" si="641"/>
        <v>1</v>
      </c>
      <c r="AN2129" s="146">
        <f t="shared" si="642"/>
        <v>0</v>
      </c>
      <c r="AO2129" s="146">
        <f t="shared" si="643"/>
        <v>0</v>
      </c>
      <c r="AP2129" s="146">
        <f t="shared" si="644"/>
        <v>0</v>
      </c>
      <c r="AQ2129" s="146">
        <f t="shared" si="645"/>
        <v>0</v>
      </c>
      <c r="AR2129" s="146">
        <f t="shared" si="646"/>
        <v>0</v>
      </c>
      <c r="AS2129" s="163">
        <f t="shared" si="647"/>
        <v>0</v>
      </c>
      <c r="AT2129" s="165">
        <f t="shared" si="648"/>
        <v>0</v>
      </c>
      <c r="AU2129" s="217"/>
      <c r="AV2129" s="66"/>
      <c r="AW2129" s="94"/>
      <c r="AX2129" s="94"/>
      <c r="AY2129" s="169"/>
      <c r="AZ2129" s="90"/>
      <c r="BA2129" s="94"/>
      <c r="BB2129" s="94"/>
      <c r="BC2129" s="94"/>
      <c r="BD2129" s="94"/>
      <c r="BE2129" s="91"/>
      <c r="BF2129" s="94"/>
      <c r="BG2129" s="94"/>
      <c r="BH2129" s="221"/>
      <c r="BI2129" s="98"/>
      <c r="BJ2129" s="98"/>
      <c r="BK2129" s="98"/>
      <c r="BL2129" s="140"/>
      <c r="BR2129" s="61"/>
      <c r="BS2129" s="60"/>
      <c r="BT2129" s="60"/>
      <c r="BU2129" s="60"/>
    </row>
    <row r="2130" spans="1:73" s="59" customFormat="1" ht="30" hidden="1" customHeight="1" x14ac:dyDescent="0.25">
      <c r="A2130" s="139"/>
      <c r="B2130" s="89"/>
      <c r="C2130" s="159" t="str">
        <f t="shared" si="649"/>
        <v/>
      </c>
      <c r="D2130" s="159" t="str">
        <f t="shared" si="650"/>
        <v/>
      </c>
      <c r="E2130" s="201"/>
      <c r="F2130" s="90"/>
      <c r="G2130" s="265"/>
      <c r="H2130" s="90"/>
      <c r="I2130" s="266" t="b">
        <f t="shared" si="632"/>
        <v>0</v>
      </c>
      <c r="J2130" s="95"/>
      <c r="K2130" s="90"/>
      <c r="L2130" s="94"/>
      <c r="M2130" s="94"/>
      <c r="N2130" s="98"/>
      <c r="O2130" s="66"/>
      <c r="P2130" s="66"/>
      <c r="Q2130" s="66"/>
      <c r="R2130" s="90"/>
      <c r="S2130" s="90"/>
      <c r="T2130" s="90"/>
      <c r="U2130" s="94"/>
      <c r="V2130" s="181"/>
      <c r="W2130" s="89"/>
      <c r="X2130" s="89"/>
      <c r="Y2130" s="89"/>
      <c r="Z2130" s="66"/>
      <c r="AA2130" s="66"/>
      <c r="AB2130" s="66"/>
      <c r="AC2130" s="202"/>
      <c r="AD2130" s="166"/>
      <c r="AE2130" s="162" t="b">
        <f t="shared" si="633"/>
        <v>0</v>
      </c>
      <c r="AF2130" s="163">
        <f t="shared" si="634"/>
        <v>0</v>
      </c>
      <c r="AG2130" s="163">
        <f t="shared" si="635"/>
        <v>0</v>
      </c>
      <c r="AH2130" s="164">
        <f t="shared" si="636"/>
        <v>0</v>
      </c>
      <c r="AI2130" s="164">
        <f t="shared" si="637"/>
        <v>0</v>
      </c>
      <c r="AJ2130" s="164">
        <f t="shared" si="638"/>
        <v>0</v>
      </c>
      <c r="AK2130" s="164">
        <f t="shared" si="639"/>
        <v>0</v>
      </c>
      <c r="AL2130" s="164">
        <f t="shared" si="640"/>
        <v>0</v>
      </c>
      <c r="AM2130" s="164">
        <f t="shared" si="641"/>
        <v>1</v>
      </c>
      <c r="AN2130" s="146">
        <f t="shared" si="642"/>
        <v>0</v>
      </c>
      <c r="AO2130" s="146">
        <f t="shared" si="643"/>
        <v>0</v>
      </c>
      <c r="AP2130" s="146">
        <f t="shared" si="644"/>
        <v>0</v>
      </c>
      <c r="AQ2130" s="146">
        <f t="shared" si="645"/>
        <v>0</v>
      </c>
      <c r="AR2130" s="146">
        <f t="shared" si="646"/>
        <v>0</v>
      </c>
      <c r="AS2130" s="163">
        <f t="shared" si="647"/>
        <v>0</v>
      </c>
      <c r="AT2130" s="165">
        <f t="shared" si="648"/>
        <v>0</v>
      </c>
      <c r="AU2130" s="217"/>
      <c r="AV2130" s="66"/>
      <c r="AW2130" s="94"/>
      <c r="AX2130" s="94"/>
      <c r="AY2130" s="169"/>
      <c r="AZ2130" s="90"/>
      <c r="BA2130" s="94"/>
      <c r="BB2130" s="94"/>
      <c r="BC2130" s="94"/>
      <c r="BD2130" s="94"/>
      <c r="BE2130" s="91"/>
      <c r="BF2130" s="94"/>
      <c r="BG2130" s="94"/>
      <c r="BH2130" s="170"/>
      <c r="BI2130" s="98"/>
      <c r="BJ2130" s="98"/>
      <c r="BK2130" s="98"/>
      <c r="BL2130" s="140"/>
      <c r="BR2130" s="61"/>
      <c r="BT2130" s="60"/>
      <c r="BU2130" s="60"/>
    </row>
    <row r="2131" spans="1:73" s="59" customFormat="1" ht="30" hidden="1" customHeight="1" x14ac:dyDescent="0.25">
      <c r="A2131" s="139"/>
      <c r="B2131" s="89"/>
      <c r="C2131" s="159" t="str">
        <f t="shared" si="649"/>
        <v/>
      </c>
      <c r="D2131" s="159" t="str">
        <f t="shared" si="650"/>
        <v/>
      </c>
      <c r="E2131" s="201"/>
      <c r="F2131" s="90"/>
      <c r="G2131" s="265"/>
      <c r="H2131" s="90"/>
      <c r="I2131" s="266" t="b">
        <f t="shared" si="632"/>
        <v>0</v>
      </c>
      <c r="J2131" s="95"/>
      <c r="K2131" s="90"/>
      <c r="L2131" s="94"/>
      <c r="M2131" s="94"/>
      <c r="N2131" s="98"/>
      <c r="O2131" s="66"/>
      <c r="P2131" s="66"/>
      <c r="Q2131" s="66"/>
      <c r="R2131" s="90"/>
      <c r="S2131" s="90"/>
      <c r="T2131" s="90"/>
      <c r="U2131" s="94"/>
      <c r="V2131" s="181"/>
      <c r="W2131" s="89"/>
      <c r="X2131" s="89"/>
      <c r="Y2131" s="89"/>
      <c r="Z2131" s="66"/>
      <c r="AA2131" s="66"/>
      <c r="AB2131" s="66"/>
      <c r="AC2131" s="202"/>
      <c r="AD2131" s="166"/>
      <c r="AE2131" s="162" t="b">
        <f t="shared" si="633"/>
        <v>0</v>
      </c>
      <c r="AF2131" s="163">
        <f t="shared" si="634"/>
        <v>0</v>
      </c>
      <c r="AG2131" s="163">
        <f t="shared" si="635"/>
        <v>0</v>
      </c>
      <c r="AH2131" s="164">
        <f t="shared" si="636"/>
        <v>0</v>
      </c>
      <c r="AI2131" s="164">
        <f t="shared" si="637"/>
        <v>0</v>
      </c>
      <c r="AJ2131" s="164">
        <f t="shared" si="638"/>
        <v>0</v>
      </c>
      <c r="AK2131" s="164">
        <f t="shared" si="639"/>
        <v>0</v>
      </c>
      <c r="AL2131" s="164">
        <f t="shared" si="640"/>
        <v>0</v>
      </c>
      <c r="AM2131" s="164">
        <f t="shared" si="641"/>
        <v>1</v>
      </c>
      <c r="AN2131" s="146">
        <f t="shared" si="642"/>
        <v>0</v>
      </c>
      <c r="AO2131" s="146">
        <f t="shared" si="643"/>
        <v>0</v>
      </c>
      <c r="AP2131" s="146">
        <f t="shared" si="644"/>
        <v>0</v>
      </c>
      <c r="AQ2131" s="146">
        <f t="shared" si="645"/>
        <v>0</v>
      </c>
      <c r="AR2131" s="146">
        <f t="shared" si="646"/>
        <v>0</v>
      </c>
      <c r="AS2131" s="163">
        <f t="shared" si="647"/>
        <v>0</v>
      </c>
      <c r="AT2131" s="165">
        <f t="shared" si="648"/>
        <v>0</v>
      </c>
      <c r="AU2131" s="217"/>
      <c r="AV2131" s="66"/>
      <c r="AW2131" s="94"/>
      <c r="AX2131" s="94"/>
      <c r="AY2131" s="169"/>
      <c r="AZ2131" s="90"/>
      <c r="BA2131" s="94"/>
      <c r="BB2131" s="94"/>
      <c r="BC2131" s="94"/>
      <c r="BD2131" s="94"/>
      <c r="BE2131" s="91"/>
      <c r="BF2131" s="94"/>
      <c r="BG2131" s="94"/>
      <c r="BH2131" s="221"/>
      <c r="BI2131" s="98"/>
      <c r="BJ2131" s="98"/>
      <c r="BK2131" s="98"/>
      <c r="BL2131" s="140"/>
      <c r="BR2131" s="61"/>
      <c r="BT2131" s="60"/>
      <c r="BU2131" s="60"/>
    </row>
    <row r="2132" spans="1:73" s="59" customFormat="1" ht="30" hidden="1" customHeight="1" x14ac:dyDescent="0.25">
      <c r="A2132" s="139"/>
      <c r="B2132" s="89"/>
      <c r="C2132" s="159" t="str">
        <f t="shared" si="649"/>
        <v/>
      </c>
      <c r="D2132" s="159" t="str">
        <f t="shared" si="650"/>
        <v/>
      </c>
      <c r="E2132" s="201"/>
      <c r="F2132" s="90"/>
      <c r="G2132" s="265"/>
      <c r="H2132" s="90"/>
      <c r="I2132" s="266" t="b">
        <f t="shared" si="632"/>
        <v>0</v>
      </c>
      <c r="J2132" s="95"/>
      <c r="K2132" s="90"/>
      <c r="L2132" s="94"/>
      <c r="M2132" s="94"/>
      <c r="N2132" s="98"/>
      <c r="O2132" s="66"/>
      <c r="P2132" s="66"/>
      <c r="Q2132" s="66"/>
      <c r="R2132" s="90"/>
      <c r="S2132" s="90"/>
      <c r="T2132" s="90"/>
      <c r="U2132" s="94"/>
      <c r="V2132" s="181"/>
      <c r="W2132" s="89"/>
      <c r="X2132" s="89"/>
      <c r="Y2132" s="89"/>
      <c r="Z2132" s="66"/>
      <c r="AA2132" s="66"/>
      <c r="AB2132" s="66"/>
      <c r="AC2132" s="202"/>
      <c r="AD2132" s="166"/>
      <c r="AE2132" s="162" t="b">
        <f t="shared" si="633"/>
        <v>0</v>
      </c>
      <c r="AF2132" s="163">
        <f t="shared" si="634"/>
        <v>0</v>
      </c>
      <c r="AG2132" s="163">
        <f t="shared" si="635"/>
        <v>0</v>
      </c>
      <c r="AH2132" s="164">
        <f t="shared" si="636"/>
        <v>0</v>
      </c>
      <c r="AI2132" s="164">
        <f t="shared" si="637"/>
        <v>0</v>
      </c>
      <c r="AJ2132" s="164">
        <f t="shared" si="638"/>
        <v>0</v>
      </c>
      <c r="AK2132" s="164">
        <f t="shared" si="639"/>
        <v>0</v>
      </c>
      <c r="AL2132" s="164">
        <f t="shared" si="640"/>
        <v>0</v>
      </c>
      <c r="AM2132" s="164">
        <f t="shared" si="641"/>
        <v>1</v>
      </c>
      <c r="AN2132" s="146">
        <f t="shared" si="642"/>
        <v>0</v>
      </c>
      <c r="AO2132" s="146">
        <f t="shared" si="643"/>
        <v>0</v>
      </c>
      <c r="AP2132" s="146">
        <f t="shared" si="644"/>
        <v>0</v>
      </c>
      <c r="AQ2132" s="146">
        <f t="shared" si="645"/>
        <v>0</v>
      </c>
      <c r="AR2132" s="146">
        <f t="shared" si="646"/>
        <v>0</v>
      </c>
      <c r="AS2132" s="163">
        <f t="shared" si="647"/>
        <v>0</v>
      </c>
      <c r="AT2132" s="165">
        <f t="shared" si="648"/>
        <v>0</v>
      </c>
      <c r="AU2132" s="217"/>
      <c r="AV2132" s="66"/>
      <c r="AW2132" s="94"/>
      <c r="AX2132" s="94"/>
      <c r="AY2132" s="169"/>
      <c r="AZ2132" s="90"/>
      <c r="BA2132" s="94"/>
      <c r="BB2132" s="94"/>
      <c r="BC2132" s="94"/>
      <c r="BD2132" s="94"/>
      <c r="BE2132" s="91"/>
      <c r="BF2132" s="94"/>
      <c r="BG2132" s="94"/>
      <c r="BH2132" s="170"/>
      <c r="BI2132" s="98"/>
      <c r="BJ2132" s="98"/>
      <c r="BK2132" s="98"/>
      <c r="BL2132" s="140"/>
      <c r="BR2132" s="61"/>
      <c r="BT2132" s="60"/>
      <c r="BU2132" s="60"/>
    </row>
    <row r="2133" spans="1:73" s="59" customFormat="1" ht="30" hidden="1" customHeight="1" x14ac:dyDescent="0.25">
      <c r="A2133" s="139"/>
      <c r="B2133" s="89"/>
      <c r="C2133" s="159" t="str">
        <f t="shared" si="649"/>
        <v/>
      </c>
      <c r="D2133" s="159" t="str">
        <f t="shared" si="650"/>
        <v/>
      </c>
      <c r="E2133" s="201"/>
      <c r="F2133" s="90"/>
      <c r="G2133" s="265"/>
      <c r="H2133" s="90"/>
      <c r="I2133" s="266" t="b">
        <f t="shared" si="632"/>
        <v>0</v>
      </c>
      <c r="J2133" s="95"/>
      <c r="K2133" s="90"/>
      <c r="L2133" s="94"/>
      <c r="M2133" s="94"/>
      <c r="N2133" s="98"/>
      <c r="O2133" s="66"/>
      <c r="P2133" s="66"/>
      <c r="Q2133" s="66"/>
      <c r="R2133" s="90"/>
      <c r="S2133" s="90"/>
      <c r="T2133" s="90"/>
      <c r="U2133" s="94"/>
      <c r="V2133" s="181"/>
      <c r="W2133" s="89"/>
      <c r="X2133" s="89"/>
      <c r="Y2133" s="89"/>
      <c r="Z2133" s="66"/>
      <c r="AA2133" s="66"/>
      <c r="AB2133" s="66"/>
      <c r="AC2133" s="202"/>
      <c r="AD2133" s="166"/>
      <c r="AE2133" s="162" t="b">
        <f t="shared" si="633"/>
        <v>0</v>
      </c>
      <c r="AF2133" s="163">
        <f t="shared" si="634"/>
        <v>0</v>
      </c>
      <c r="AG2133" s="163">
        <f t="shared" si="635"/>
        <v>0</v>
      </c>
      <c r="AH2133" s="164">
        <f t="shared" si="636"/>
        <v>0</v>
      </c>
      <c r="AI2133" s="164">
        <f t="shared" si="637"/>
        <v>0</v>
      </c>
      <c r="AJ2133" s="164">
        <f t="shared" si="638"/>
        <v>0</v>
      </c>
      <c r="AK2133" s="164">
        <f t="shared" si="639"/>
        <v>0</v>
      </c>
      <c r="AL2133" s="164">
        <f t="shared" si="640"/>
        <v>0</v>
      </c>
      <c r="AM2133" s="164">
        <f t="shared" si="641"/>
        <v>1</v>
      </c>
      <c r="AN2133" s="146">
        <f t="shared" si="642"/>
        <v>0</v>
      </c>
      <c r="AO2133" s="146">
        <f t="shared" si="643"/>
        <v>0</v>
      </c>
      <c r="AP2133" s="146">
        <f t="shared" si="644"/>
        <v>0</v>
      </c>
      <c r="AQ2133" s="146">
        <f t="shared" si="645"/>
        <v>0</v>
      </c>
      <c r="AR2133" s="146">
        <f t="shared" si="646"/>
        <v>0</v>
      </c>
      <c r="AS2133" s="163">
        <f t="shared" si="647"/>
        <v>0</v>
      </c>
      <c r="AT2133" s="165">
        <f t="shared" si="648"/>
        <v>0</v>
      </c>
      <c r="AU2133" s="217"/>
      <c r="AV2133" s="66"/>
      <c r="AW2133" s="94"/>
      <c r="AX2133" s="94"/>
      <c r="AY2133" s="169"/>
      <c r="AZ2133" s="90"/>
      <c r="BA2133" s="94"/>
      <c r="BB2133" s="94"/>
      <c r="BC2133" s="94"/>
      <c r="BD2133" s="94"/>
      <c r="BE2133" s="91"/>
      <c r="BF2133" s="94"/>
      <c r="BG2133" s="94"/>
      <c r="BH2133" s="170"/>
      <c r="BI2133" s="98"/>
      <c r="BJ2133" s="98"/>
      <c r="BK2133" s="98"/>
      <c r="BL2133" s="140"/>
      <c r="BR2133" s="61"/>
      <c r="BT2133" s="60"/>
      <c r="BU2133" s="60"/>
    </row>
    <row r="2134" spans="1:73" s="59" customFormat="1" ht="30" hidden="1" customHeight="1" x14ac:dyDescent="0.25">
      <c r="A2134" s="139"/>
      <c r="B2134" s="89"/>
      <c r="C2134" s="159" t="str">
        <f t="shared" si="649"/>
        <v/>
      </c>
      <c r="D2134" s="159" t="str">
        <f t="shared" si="650"/>
        <v/>
      </c>
      <c r="E2134" s="201"/>
      <c r="F2134" s="90"/>
      <c r="G2134" s="265"/>
      <c r="H2134" s="90"/>
      <c r="I2134" s="266" t="b">
        <f t="shared" si="632"/>
        <v>0</v>
      </c>
      <c r="J2134" s="95"/>
      <c r="K2134" s="90"/>
      <c r="L2134" s="94"/>
      <c r="M2134" s="94"/>
      <c r="N2134" s="98"/>
      <c r="O2134" s="66"/>
      <c r="P2134" s="66"/>
      <c r="Q2134" s="66"/>
      <c r="R2134" s="90"/>
      <c r="S2134" s="90"/>
      <c r="T2134" s="90"/>
      <c r="U2134" s="94"/>
      <c r="V2134" s="181"/>
      <c r="W2134" s="89"/>
      <c r="X2134" s="89"/>
      <c r="Y2134" s="89"/>
      <c r="Z2134" s="66"/>
      <c r="AA2134" s="66"/>
      <c r="AB2134" s="66"/>
      <c r="AC2134" s="202"/>
      <c r="AD2134" s="166"/>
      <c r="AE2134" s="162" t="b">
        <f t="shared" si="633"/>
        <v>0</v>
      </c>
      <c r="AF2134" s="163">
        <f t="shared" si="634"/>
        <v>0</v>
      </c>
      <c r="AG2134" s="163">
        <f t="shared" si="635"/>
        <v>0</v>
      </c>
      <c r="AH2134" s="164">
        <f t="shared" si="636"/>
        <v>0</v>
      </c>
      <c r="AI2134" s="164">
        <f t="shared" si="637"/>
        <v>0</v>
      </c>
      <c r="AJ2134" s="164">
        <f t="shared" si="638"/>
        <v>0</v>
      </c>
      <c r="AK2134" s="164">
        <f t="shared" si="639"/>
        <v>0</v>
      </c>
      <c r="AL2134" s="164">
        <f t="shared" si="640"/>
        <v>0</v>
      </c>
      <c r="AM2134" s="164">
        <f t="shared" si="641"/>
        <v>1</v>
      </c>
      <c r="AN2134" s="146">
        <f t="shared" si="642"/>
        <v>0</v>
      </c>
      <c r="AO2134" s="146">
        <f t="shared" si="643"/>
        <v>0</v>
      </c>
      <c r="AP2134" s="146">
        <f t="shared" si="644"/>
        <v>0</v>
      </c>
      <c r="AQ2134" s="146">
        <f t="shared" si="645"/>
        <v>0</v>
      </c>
      <c r="AR2134" s="146">
        <f t="shared" si="646"/>
        <v>0</v>
      </c>
      <c r="AS2134" s="163">
        <f t="shared" si="647"/>
        <v>0</v>
      </c>
      <c r="AT2134" s="165">
        <f t="shared" si="648"/>
        <v>0</v>
      </c>
      <c r="AU2134" s="217"/>
      <c r="AV2134" s="66"/>
      <c r="AW2134" s="94"/>
      <c r="AX2134" s="94"/>
      <c r="AY2134" s="169"/>
      <c r="AZ2134" s="90"/>
      <c r="BA2134" s="94"/>
      <c r="BB2134" s="94"/>
      <c r="BC2134" s="94"/>
      <c r="BD2134" s="94"/>
      <c r="BE2134" s="91"/>
      <c r="BF2134" s="94"/>
      <c r="BG2134" s="94"/>
      <c r="BH2134" s="170"/>
      <c r="BI2134" s="66"/>
      <c r="BJ2134" s="66"/>
      <c r="BK2134" s="66"/>
      <c r="BL2134" s="140"/>
      <c r="BR2134" s="61"/>
      <c r="BS2134" s="60"/>
      <c r="BT2134" s="60"/>
      <c r="BU2134" s="60"/>
    </row>
    <row r="2135" spans="1:73" s="59" customFormat="1" ht="30" hidden="1" customHeight="1" x14ac:dyDescent="0.25">
      <c r="A2135" s="139"/>
      <c r="B2135" s="89"/>
      <c r="C2135" s="159" t="str">
        <f t="shared" si="649"/>
        <v/>
      </c>
      <c r="D2135" s="159" t="str">
        <f t="shared" si="650"/>
        <v/>
      </c>
      <c r="E2135" s="201"/>
      <c r="F2135" s="90"/>
      <c r="G2135" s="265"/>
      <c r="H2135" s="90"/>
      <c r="I2135" s="266" t="b">
        <f t="shared" si="632"/>
        <v>0</v>
      </c>
      <c r="J2135" s="95"/>
      <c r="K2135" s="90"/>
      <c r="L2135" s="94"/>
      <c r="M2135" s="94"/>
      <c r="N2135" s="98"/>
      <c r="O2135" s="97"/>
      <c r="P2135" s="97"/>
      <c r="Q2135" s="92"/>
      <c r="R2135" s="90"/>
      <c r="S2135" s="90"/>
      <c r="T2135" s="90"/>
      <c r="U2135" s="94"/>
      <c r="V2135" s="181"/>
      <c r="W2135" s="89"/>
      <c r="X2135" s="89"/>
      <c r="Y2135" s="89"/>
      <c r="Z2135" s="66"/>
      <c r="AA2135" s="66"/>
      <c r="AB2135" s="66"/>
      <c r="AC2135" s="202"/>
      <c r="AD2135" s="166"/>
      <c r="AE2135" s="162" t="b">
        <f t="shared" si="633"/>
        <v>0</v>
      </c>
      <c r="AF2135" s="163">
        <f t="shared" si="634"/>
        <v>0</v>
      </c>
      <c r="AG2135" s="163">
        <f t="shared" si="635"/>
        <v>0</v>
      </c>
      <c r="AH2135" s="164">
        <f t="shared" si="636"/>
        <v>0</v>
      </c>
      <c r="AI2135" s="164">
        <f t="shared" si="637"/>
        <v>0</v>
      </c>
      <c r="AJ2135" s="164">
        <f t="shared" si="638"/>
        <v>0</v>
      </c>
      <c r="AK2135" s="164">
        <f t="shared" si="639"/>
        <v>0</v>
      </c>
      <c r="AL2135" s="164">
        <f t="shared" si="640"/>
        <v>0</v>
      </c>
      <c r="AM2135" s="164">
        <f t="shared" si="641"/>
        <v>1</v>
      </c>
      <c r="AN2135" s="146">
        <f t="shared" si="642"/>
        <v>0</v>
      </c>
      <c r="AO2135" s="146">
        <f t="shared" si="643"/>
        <v>0</v>
      </c>
      <c r="AP2135" s="146">
        <f t="shared" si="644"/>
        <v>0</v>
      </c>
      <c r="AQ2135" s="146">
        <f t="shared" si="645"/>
        <v>0</v>
      </c>
      <c r="AR2135" s="146">
        <f t="shared" si="646"/>
        <v>0</v>
      </c>
      <c r="AS2135" s="163">
        <f t="shared" si="647"/>
        <v>0</v>
      </c>
      <c r="AT2135" s="165">
        <f t="shared" si="648"/>
        <v>0</v>
      </c>
      <c r="AU2135" s="217"/>
      <c r="AV2135" s="66"/>
      <c r="AW2135" s="94"/>
      <c r="AX2135" s="94"/>
      <c r="AY2135" s="169"/>
      <c r="AZ2135" s="90"/>
      <c r="BA2135" s="94"/>
      <c r="BB2135" s="94"/>
      <c r="BC2135" s="94"/>
      <c r="BD2135" s="94"/>
      <c r="BE2135" s="91"/>
      <c r="BF2135" s="94"/>
      <c r="BG2135" s="94"/>
      <c r="BH2135" s="170"/>
      <c r="BI2135" s="98"/>
      <c r="BJ2135" s="98"/>
      <c r="BK2135" s="98"/>
      <c r="BL2135" s="140"/>
      <c r="BR2135" s="61"/>
      <c r="BT2135" s="60"/>
      <c r="BU2135" s="60"/>
    </row>
    <row r="2136" spans="1:73" s="59" customFormat="1" ht="30" hidden="1" customHeight="1" x14ac:dyDescent="0.25">
      <c r="A2136" s="139"/>
      <c r="B2136" s="89"/>
      <c r="C2136" s="159" t="str">
        <f t="shared" si="649"/>
        <v/>
      </c>
      <c r="D2136" s="159" t="str">
        <f t="shared" si="650"/>
        <v/>
      </c>
      <c r="E2136" s="201"/>
      <c r="F2136" s="90"/>
      <c r="G2136" s="265"/>
      <c r="H2136" s="90"/>
      <c r="I2136" s="266" t="b">
        <f t="shared" si="632"/>
        <v>0</v>
      </c>
      <c r="J2136" s="95"/>
      <c r="K2136" s="90"/>
      <c r="L2136" s="94"/>
      <c r="M2136" s="94"/>
      <c r="N2136" s="98"/>
      <c r="O2136" s="97"/>
      <c r="P2136" s="97"/>
      <c r="Q2136" s="92"/>
      <c r="R2136" s="90"/>
      <c r="S2136" s="90"/>
      <c r="T2136" s="90"/>
      <c r="U2136" s="94"/>
      <c r="V2136" s="181"/>
      <c r="W2136" s="89"/>
      <c r="X2136" s="89"/>
      <c r="Y2136" s="89"/>
      <c r="Z2136" s="66"/>
      <c r="AA2136" s="66"/>
      <c r="AB2136" s="66"/>
      <c r="AC2136" s="202"/>
      <c r="AD2136" s="166"/>
      <c r="AE2136" s="162" t="b">
        <f t="shared" si="633"/>
        <v>0</v>
      </c>
      <c r="AF2136" s="163">
        <f t="shared" si="634"/>
        <v>0</v>
      </c>
      <c r="AG2136" s="163">
        <f t="shared" si="635"/>
        <v>0</v>
      </c>
      <c r="AH2136" s="164">
        <f t="shared" si="636"/>
        <v>0</v>
      </c>
      <c r="AI2136" s="164">
        <f t="shared" si="637"/>
        <v>0</v>
      </c>
      <c r="AJ2136" s="164">
        <f t="shared" si="638"/>
        <v>0</v>
      </c>
      <c r="AK2136" s="164">
        <f t="shared" si="639"/>
        <v>0</v>
      </c>
      <c r="AL2136" s="164">
        <f t="shared" si="640"/>
        <v>0</v>
      </c>
      <c r="AM2136" s="164">
        <f t="shared" si="641"/>
        <v>1</v>
      </c>
      <c r="AN2136" s="146">
        <f t="shared" si="642"/>
        <v>0</v>
      </c>
      <c r="AO2136" s="146">
        <f t="shared" si="643"/>
        <v>0</v>
      </c>
      <c r="AP2136" s="146">
        <f t="shared" si="644"/>
        <v>0</v>
      </c>
      <c r="AQ2136" s="146">
        <f t="shared" si="645"/>
        <v>0</v>
      </c>
      <c r="AR2136" s="146">
        <f t="shared" si="646"/>
        <v>0</v>
      </c>
      <c r="AS2136" s="163">
        <f t="shared" si="647"/>
        <v>0</v>
      </c>
      <c r="AT2136" s="165">
        <f t="shared" si="648"/>
        <v>0</v>
      </c>
      <c r="AU2136" s="217"/>
      <c r="AV2136" s="66"/>
      <c r="AW2136" s="94"/>
      <c r="AX2136" s="94"/>
      <c r="AY2136" s="169"/>
      <c r="AZ2136" s="90"/>
      <c r="BA2136" s="94"/>
      <c r="BB2136" s="94"/>
      <c r="BC2136" s="94"/>
      <c r="BD2136" s="94"/>
      <c r="BE2136" s="91"/>
      <c r="BF2136" s="94"/>
      <c r="BG2136" s="94"/>
      <c r="BH2136" s="170"/>
      <c r="BI2136" s="98"/>
      <c r="BJ2136" s="98"/>
      <c r="BK2136" s="98"/>
      <c r="BL2136" s="140"/>
      <c r="BR2136" s="61"/>
      <c r="BT2136" s="60"/>
      <c r="BU2136" s="60"/>
    </row>
    <row r="2137" spans="1:73" s="59" customFormat="1" ht="30" hidden="1" customHeight="1" x14ac:dyDescent="0.25">
      <c r="A2137" s="139"/>
      <c r="B2137" s="89"/>
      <c r="C2137" s="159" t="str">
        <f t="shared" si="649"/>
        <v/>
      </c>
      <c r="D2137" s="159" t="str">
        <f t="shared" si="650"/>
        <v/>
      </c>
      <c r="E2137" s="201"/>
      <c r="F2137" s="90"/>
      <c r="G2137" s="265"/>
      <c r="H2137" s="90"/>
      <c r="I2137" s="266" t="b">
        <f t="shared" si="632"/>
        <v>0</v>
      </c>
      <c r="J2137" s="95"/>
      <c r="K2137" s="90"/>
      <c r="L2137" s="94"/>
      <c r="M2137" s="92"/>
      <c r="N2137" s="92"/>
      <c r="O2137" s="97"/>
      <c r="P2137" s="97"/>
      <c r="Q2137" s="92"/>
      <c r="R2137" s="90"/>
      <c r="S2137" s="90"/>
      <c r="T2137" s="90"/>
      <c r="U2137" s="94"/>
      <c r="V2137" s="181"/>
      <c r="W2137" s="181"/>
      <c r="X2137" s="89"/>
      <c r="Y2137" s="89"/>
      <c r="Z2137" s="66"/>
      <c r="AA2137" s="66"/>
      <c r="AB2137" s="66"/>
      <c r="AC2137" s="202"/>
      <c r="AD2137" s="166"/>
      <c r="AE2137" s="162" t="b">
        <f t="shared" si="633"/>
        <v>0</v>
      </c>
      <c r="AF2137" s="163">
        <f t="shared" si="634"/>
        <v>0</v>
      </c>
      <c r="AG2137" s="163">
        <f t="shared" si="635"/>
        <v>0</v>
      </c>
      <c r="AH2137" s="164">
        <f t="shared" si="636"/>
        <v>0</v>
      </c>
      <c r="AI2137" s="164">
        <f t="shared" si="637"/>
        <v>0</v>
      </c>
      <c r="AJ2137" s="164">
        <f t="shared" si="638"/>
        <v>0</v>
      </c>
      <c r="AK2137" s="164">
        <f t="shared" si="639"/>
        <v>0</v>
      </c>
      <c r="AL2137" s="164">
        <f t="shared" si="640"/>
        <v>0</v>
      </c>
      <c r="AM2137" s="164">
        <f t="shared" si="641"/>
        <v>1</v>
      </c>
      <c r="AN2137" s="146">
        <f t="shared" si="642"/>
        <v>0</v>
      </c>
      <c r="AO2137" s="146">
        <f t="shared" si="643"/>
        <v>0</v>
      </c>
      <c r="AP2137" s="146">
        <f t="shared" si="644"/>
        <v>0</v>
      </c>
      <c r="AQ2137" s="146">
        <f t="shared" si="645"/>
        <v>0</v>
      </c>
      <c r="AR2137" s="146">
        <f t="shared" si="646"/>
        <v>0</v>
      </c>
      <c r="AS2137" s="163">
        <f t="shared" si="647"/>
        <v>0</v>
      </c>
      <c r="AT2137" s="165">
        <f t="shared" si="648"/>
        <v>0</v>
      </c>
      <c r="AU2137" s="217"/>
      <c r="AV2137" s="66"/>
      <c r="AW2137" s="94"/>
      <c r="AX2137" s="94"/>
      <c r="AY2137" s="169"/>
      <c r="AZ2137" s="90"/>
      <c r="BA2137" s="94"/>
      <c r="BB2137" s="94"/>
      <c r="BC2137" s="94"/>
      <c r="BD2137" s="94"/>
      <c r="BE2137" s="91"/>
      <c r="BF2137" s="94"/>
      <c r="BG2137" s="94"/>
      <c r="BH2137" s="221"/>
      <c r="BI2137" s="66"/>
      <c r="BJ2137" s="66"/>
      <c r="BK2137" s="66"/>
      <c r="BL2137" s="140"/>
      <c r="BR2137" s="61"/>
      <c r="BS2137" s="60"/>
      <c r="BT2137" s="60"/>
      <c r="BU2137" s="60"/>
    </row>
    <row r="2138" spans="1:73" s="59" customFormat="1" ht="30" hidden="1" customHeight="1" x14ac:dyDescent="0.25">
      <c r="A2138" s="139"/>
      <c r="B2138" s="89"/>
      <c r="C2138" s="159" t="str">
        <f t="shared" si="649"/>
        <v/>
      </c>
      <c r="D2138" s="159" t="str">
        <f t="shared" si="650"/>
        <v/>
      </c>
      <c r="E2138" s="201"/>
      <c r="F2138" s="90"/>
      <c r="G2138" s="265"/>
      <c r="H2138" s="90"/>
      <c r="I2138" s="266" t="b">
        <f t="shared" ref="I2138:I2201" si="651">IF(H2138="Material Vegetal CI","CI",IF(H2138="Insectos en alcohol CI","CI",IF(H2138="Cámara de cría para eclosión de insecto adulto CI","CI",IF(H2138="Material Vegetal CE","CE",IF(H2138="Insectos en alcohol CE","CE",IF(H2138="Cámara de cría para eclosión de insecto adulto CE","CE",IF(H2138="Trampas amarillas CI","CI",IF(H2138="Trampas amarillas CE","CE",IF(H2138="Trampas con feromona Jackson CI","CI",IF(H2138="Trampas con feromona Jackson CE","CE",IF(H2138="PNMMF Frutos","CI",IF(H2138="PNMMF Trampas Mcphail CI","CI",IF(H2138="PNMMF Trampas Mcphail CE","CE",IF(H2138="Insectos en placas CI","CI",IF(H2138="Insectos en placas CE","CE",IF(H2138="Insectos adultos vivos CE","CE",IF(H2138="Insectos adultos vivos CI","CI",IF(H2138="Muestras cuarentena CI","CI",IF(H2138="Muestras cuarentena CE","CE",IF(H2138="Ácaros CI","CI",IF(H2138="Ácaros CE","CE")))))))))))))))))))))</f>
        <v>0</v>
      </c>
      <c r="J2138" s="95"/>
      <c r="K2138" s="90"/>
      <c r="L2138" s="94"/>
      <c r="M2138" s="92"/>
      <c r="N2138" s="92"/>
      <c r="O2138" s="97"/>
      <c r="P2138" s="97"/>
      <c r="Q2138" s="92"/>
      <c r="R2138" s="90"/>
      <c r="S2138" s="90"/>
      <c r="T2138" s="90"/>
      <c r="U2138" s="94"/>
      <c r="V2138" s="181"/>
      <c r="W2138" s="181"/>
      <c r="X2138" s="181"/>
      <c r="Y2138" s="181"/>
      <c r="Z2138" s="66"/>
      <c r="AA2138" s="66"/>
      <c r="AB2138" s="66"/>
      <c r="AC2138" s="202"/>
      <c r="AD2138" s="166"/>
      <c r="AE2138" s="162" t="b">
        <f t="shared" si="633"/>
        <v>0</v>
      </c>
      <c r="AF2138" s="163">
        <f t="shared" si="634"/>
        <v>0</v>
      </c>
      <c r="AG2138" s="163">
        <f t="shared" si="635"/>
        <v>0</v>
      </c>
      <c r="AH2138" s="164">
        <f t="shared" si="636"/>
        <v>0</v>
      </c>
      <c r="AI2138" s="164">
        <f t="shared" si="637"/>
        <v>0</v>
      </c>
      <c r="AJ2138" s="164">
        <f t="shared" si="638"/>
        <v>0</v>
      </c>
      <c r="AK2138" s="164">
        <f t="shared" si="639"/>
        <v>0</v>
      </c>
      <c r="AL2138" s="164">
        <f t="shared" si="640"/>
        <v>0</v>
      </c>
      <c r="AM2138" s="164">
        <f t="shared" si="641"/>
        <v>1</v>
      </c>
      <c r="AN2138" s="146">
        <f t="shared" si="642"/>
        <v>0</v>
      </c>
      <c r="AO2138" s="146">
        <f t="shared" si="643"/>
        <v>0</v>
      </c>
      <c r="AP2138" s="146">
        <f t="shared" si="644"/>
        <v>0</v>
      </c>
      <c r="AQ2138" s="146">
        <f t="shared" si="645"/>
        <v>0</v>
      </c>
      <c r="AR2138" s="146">
        <f t="shared" si="646"/>
        <v>0</v>
      </c>
      <c r="AS2138" s="163">
        <f t="shared" si="647"/>
        <v>0</v>
      </c>
      <c r="AT2138" s="165">
        <f t="shared" si="648"/>
        <v>0</v>
      </c>
      <c r="AU2138" s="217"/>
      <c r="AV2138" s="66"/>
      <c r="AW2138" s="94"/>
      <c r="AX2138" s="94"/>
      <c r="AY2138" s="169"/>
      <c r="AZ2138" s="90"/>
      <c r="BA2138" s="94"/>
      <c r="BB2138" s="94"/>
      <c r="BC2138" s="94"/>
      <c r="BD2138" s="94"/>
      <c r="BE2138" s="91"/>
      <c r="BF2138" s="94"/>
      <c r="BG2138" s="94"/>
      <c r="BH2138" s="221"/>
      <c r="BI2138" s="66"/>
      <c r="BJ2138" s="66"/>
      <c r="BK2138" s="66"/>
      <c r="BL2138" s="140"/>
      <c r="BR2138" s="61"/>
      <c r="BT2138" s="60"/>
      <c r="BU2138" s="60"/>
    </row>
    <row r="2139" spans="1:73" s="59" customFormat="1" ht="30" hidden="1" customHeight="1" x14ac:dyDescent="0.25">
      <c r="A2139" s="139"/>
      <c r="B2139" s="89"/>
      <c r="C2139" s="159" t="str">
        <f t="shared" si="649"/>
        <v/>
      </c>
      <c r="D2139" s="159" t="str">
        <f t="shared" si="650"/>
        <v/>
      </c>
      <c r="E2139" s="201"/>
      <c r="F2139" s="90"/>
      <c r="G2139" s="264"/>
      <c r="H2139" s="90"/>
      <c r="I2139" s="266" t="b">
        <f t="shared" si="651"/>
        <v>0</v>
      </c>
      <c r="J2139" s="95"/>
      <c r="K2139" s="90"/>
      <c r="L2139" s="98"/>
      <c r="M2139" s="98"/>
      <c r="N2139" s="98"/>
      <c r="O2139" s="98"/>
      <c r="P2139" s="98"/>
      <c r="Q2139" s="98"/>
      <c r="R2139" s="90"/>
      <c r="S2139" s="90"/>
      <c r="T2139" s="90"/>
      <c r="U2139" s="94"/>
      <c r="V2139" s="89"/>
      <c r="W2139" s="89"/>
      <c r="X2139" s="89"/>
      <c r="Y2139" s="89"/>
      <c r="Z2139" s="66"/>
      <c r="AA2139" s="66"/>
      <c r="AB2139" s="66"/>
      <c r="AC2139" s="202"/>
      <c r="AD2139" s="166"/>
      <c r="AE2139" s="162" t="b">
        <f t="shared" ref="AE2139:AE2202" si="652">IF(H2139="Material Vegetal CI",8,IF(H2139="Insectos en alcohol CI",8,IF(H2139="Cámara de cría para eclosión de insecto adulto CI",45,IF(H2139="Cámara de cría para eclosión de insecto adulto CE",45,IF(H2139="Material Vegetal CE",6,IF(H2139="Insectos en alcohol CE",5,IF(H2139="Trampas amarillas CI",8,IF(H2139="Trampas amarillas CE",8,IF(H2139="PNMMF Frutos",60,IF(H2139="Trampas con feromona Jackson CI",8,IF(H2139="Trampas con feromona Jackson CE",8,IF(H2139="Insectos en placas CI",8,IF(H2139="Insectos en placas CE",5,IF(H2139="Insectos adultos vivos CI",8,IF(H2139="Insectos adultos vivos CE",5,IF(H2139="PNMMF Trampas Mcphail CI",8,IF(H2139="PNMMF Trampas Mcphail CE",8,IF(H2139="Muestras cuarentena CI",2,IF(H2139="Muestras cuarentena CE",2,IF(H2139="Ácaros CI",7,IF(H2139="Ácaros CE",7)))))))))))))))))))))</f>
        <v>0</v>
      </c>
      <c r="AF2139" s="163">
        <f t="shared" ref="AF2139:AF2202" si="653">NETWORKDAYS(W2139,X2139,$N$3122:$N$3134)</f>
        <v>0</v>
      </c>
      <c r="AG2139" s="163">
        <f t="shared" ref="AG2139:AG2202" si="654">IF(Y2139="",0,NETWORKDAYS(B2139,Y2139,$N$3122:$N$3134))</f>
        <v>0</v>
      </c>
      <c r="AH2139" s="164">
        <f t="shared" ref="AH2139:AH2202" si="655">IF(Y2139="",0,IF(AG2139&lt;=0,4,IF(AG2139&lt;=(AE2139-1),4,IF(AG2139=(AE2139),4,IF(AG2139=(AE2139+1),3,IF(AG2139=(AE2139+2),2,IF(AG2139&gt;=(AE2139+3),1,IF(AG2139="",0))))))))</f>
        <v>0</v>
      </c>
      <c r="AI2139" s="164">
        <f t="shared" ref="AI2139:AI2202" si="656">IF(AH2139=4,1,0)</f>
        <v>0</v>
      </c>
      <c r="AJ2139" s="164">
        <f t="shared" ref="AJ2139:AJ2202" si="657">IF(AH2139=3,1,0)</f>
        <v>0</v>
      </c>
      <c r="AK2139" s="164">
        <f t="shared" ref="AK2139:AK2202" si="658">IF(AH2139=2,1,0)</f>
        <v>0</v>
      </c>
      <c r="AL2139" s="164">
        <f t="shared" ref="AL2139:AL2202" si="659">IF(AH2139=1,1,0)</f>
        <v>0</v>
      </c>
      <c r="AM2139" s="164">
        <f t="shared" ref="AM2139:AM2202" si="660">IF(AH2139=0,1,0)</f>
        <v>1</v>
      </c>
      <c r="AN2139" s="146">
        <f t="shared" ref="AN2139:AN2202" si="661">IF(AD2139="TODO",4,IF(AD2139="MAYORIA",3,IF(AD2139="PARCIAL",2,IF(AD2139="NADA",1,0))))</f>
        <v>0</v>
      </c>
      <c r="AO2139" s="146">
        <f t="shared" ref="AO2139:AO2202" si="662">IF(AN2139=1,1,0)</f>
        <v>0</v>
      </c>
      <c r="AP2139" s="146">
        <f t="shared" ref="AP2139:AP2202" si="663">IF(AN2139=2,1,0)</f>
        <v>0</v>
      </c>
      <c r="AQ2139" s="146">
        <f t="shared" ref="AQ2139:AQ2202" si="664">IF(AN2139=3,1,0)</f>
        <v>0</v>
      </c>
      <c r="AR2139" s="146">
        <f t="shared" ref="AR2139:AR2202" si="665">IF(AN2139=4,1,0)</f>
        <v>0</v>
      </c>
      <c r="AS2139" s="163">
        <f t="shared" ref="AS2139:AS2202" si="666">IF(AC2139=0,0,IF(AC2139="1-3",1,IF(AC2139="4-10",4,IF(AC2139="&gt;10",10))))</f>
        <v>0</v>
      </c>
      <c r="AT2139" s="165">
        <f t="shared" ref="AT2139:AT2202" si="667">IF(AS2139=0,(AH2139+AN2139)/8,IF(AS2139&lt;4,((AH2139+AN2139)/8)-5%,IF(AS2139&lt;11,((AH2139+AN2139)/8)-10%,IF(AS2139&gt;=11,((AH2139+AN2139)/8)-20%))))</f>
        <v>0</v>
      </c>
      <c r="AU2139" s="217"/>
      <c r="AV2139" s="98"/>
      <c r="AW2139" s="94"/>
      <c r="AX2139" s="94"/>
      <c r="AY2139" s="169"/>
      <c r="AZ2139" s="90"/>
      <c r="BA2139" s="94"/>
      <c r="BB2139" s="94"/>
      <c r="BC2139" s="94"/>
      <c r="BD2139" s="94"/>
      <c r="BE2139" s="91"/>
      <c r="BF2139" s="94"/>
      <c r="BG2139" s="94"/>
      <c r="BH2139" s="221"/>
      <c r="BI2139" s="66"/>
      <c r="BJ2139" s="66"/>
      <c r="BK2139" s="66"/>
      <c r="BL2139" s="140"/>
      <c r="BR2139" s="61"/>
      <c r="BS2139" s="60"/>
      <c r="BT2139" s="60"/>
      <c r="BU2139" s="60"/>
    </row>
    <row r="2140" spans="1:73" s="59" customFormat="1" ht="30" hidden="1" customHeight="1" x14ac:dyDescent="0.25">
      <c r="A2140" s="139"/>
      <c r="B2140" s="89"/>
      <c r="C2140" s="159" t="str">
        <f t="shared" si="649"/>
        <v/>
      </c>
      <c r="D2140" s="159" t="str">
        <f t="shared" si="650"/>
        <v/>
      </c>
      <c r="E2140" s="201"/>
      <c r="F2140" s="90"/>
      <c r="G2140" s="264"/>
      <c r="H2140" s="90"/>
      <c r="I2140" s="266" t="b">
        <f t="shared" si="651"/>
        <v>0</v>
      </c>
      <c r="J2140" s="95"/>
      <c r="K2140" s="90"/>
      <c r="L2140" s="92"/>
      <c r="M2140" s="92"/>
      <c r="N2140" s="98"/>
      <c r="O2140" s="97"/>
      <c r="P2140" s="97"/>
      <c r="Q2140" s="92"/>
      <c r="R2140" s="90"/>
      <c r="S2140" s="90"/>
      <c r="T2140" s="90"/>
      <c r="U2140" s="94"/>
      <c r="V2140" s="181"/>
      <c r="W2140" s="89"/>
      <c r="X2140" s="89"/>
      <c r="Y2140" s="89"/>
      <c r="Z2140" s="66"/>
      <c r="AA2140" s="66"/>
      <c r="AB2140" s="66"/>
      <c r="AC2140" s="202"/>
      <c r="AD2140" s="166"/>
      <c r="AE2140" s="162" t="b">
        <f t="shared" si="652"/>
        <v>0</v>
      </c>
      <c r="AF2140" s="163">
        <f t="shared" si="653"/>
        <v>0</v>
      </c>
      <c r="AG2140" s="163">
        <f t="shared" si="654"/>
        <v>0</v>
      </c>
      <c r="AH2140" s="164">
        <f t="shared" si="655"/>
        <v>0</v>
      </c>
      <c r="AI2140" s="164">
        <f t="shared" si="656"/>
        <v>0</v>
      </c>
      <c r="AJ2140" s="164">
        <f t="shared" si="657"/>
        <v>0</v>
      </c>
      <c r="AK2140" s="164">
        <f t="shared" si="658"/>
        <v>0</v>
      </c>
      <c r="AL2140" s="164">
        <f t="shared" si="659"/>
        <v>0</v>
      </c>
      <c r="AM2140" s="164">
        <f t="shared" si="660"/>
        <v>1</v>
      </c>
      <c r="AN2140" s="146">
        <f t="shared" si="661"/>
        <v>0</v>
      </c>
      <c r="AO2140" s="146">
        <f t="shared" si="662"/>
        <v>0</v>
      </c>
      <c r="AP2140" s="146">
        <f t="shared" si="663"/>
        <v>0</v>
      </c>
      <c r="AQ2140" s="146">
        <f t="shared" si="664"/>
        <v>0</v>
      </c>
      <c r="AR2140" s="146">
        <f t="shared" si="665"/>
        <v>0</v>
      </c>
      <c r="AS2140" s="163">
        <f t="shared" si="666"/>
        <v>0</v>
      </c>
      <c r="AT2140" s="165">
        <f t="shared" si="667"/>
        <v>0</v>
      </c>
      <c r="AU2140" s="217"/>
      <c r="AV2140" s="66"/>
      <c r="AW2140" s="94"/>
      <c r="AX2140" s="94"/>
      <c r="AY2140" s="169"/>
      <c r="AZ2140" s="90"/>
      <c r="BA2140" s="94"/>
      <c r="BB2140" s="94"/>
      <c r="BC2140" s="94"/>
      <c r="BD2140" s="94"/>
      <c r="BE2140" s="91"/>
      <c r="BF2140" s="94"/>
      <c r="BG2140" s="94"/>
      <c r="BH2140" s="221"/>
      <c r="BI2140" s="66"/>
      <c r="BJ2140" s="66"/>
      <c r="BK2140" s="66"/>
      <c r="BL2140" s="140"/>
      <c r="BR2140" s="61"/>
      <c r="BS2140" s="60"/>
      <c r="BT2140" s="60"/>
      <c r="BU2140" s="60"/>
    </row>
    <row r="2141" spans="1:73" s="59" customFormat="1" ht="30" hidden="1" customHeight="1" x14ac:dyDescent="0.25">
      <c r="A2141" s="139"/>
      <c r="B2141" s="89"/>
      <c r="C2141" s="159" t="str">
        <f t="shared" si="649"/>
        <v/>
      </c>
      <c r="D2141" s="159" t="str">
        <f t="shared" si="650"/>
        <v/>
      </c>
      <c r="E2141" s="201"/>
      <c r="F2141" s="90"/>
      <c r="G2141" s="264"/>
      <c r="H2141" s="90"/>
      <c r="I2141" s="266" t="b">
        <f t="shared" si="651"/>
        <v>0</v>
      </c>
      <c r="J2141" s="95"/>
      <c r="K2141" s="90"/>
      <c r="L2141" s="92"/>
      <c r="M2141" s="92"/>
      <c r="N2141" s="98"/>
      <c r="O2141" s="97"/>
      <c r="P2141" s="97"/>
      <c r="Q2141" s="92"/>
      <c r="R2141" s="90"/>
      <c r="S2141" s="90"/>
      <c r="T2141" s="90"/>
      <c r="U2141" s="94"/>
      <c r="V2141" s="181"/>
      <c r="W2141" s="89"/>
      <c r="X2141" s="89"/>
      <c r="Y2141" s="89"/>
      <c r="Z2141" s="66"/>
      <c r="AA2141" s="66"/>
      <c r="AB2141" s="66"/>
      <c r="AC2141" s="202"/>
      <c r="AD2141" s="166"/>
      <c r="AE2141" s="162" t="b">
        <f t="shared" si="652"/>
        <v>0</v>
      </c>
      <c r="AF2141" s="163">
        <f t="shared" si="653"/>
        <v>0</v>
      </c>
      <c r="AG2141" s="163">
        <f t="shared" si="654"/>
        <v>0</v>
      </c>
      <c r="AH2141" s="164">
        <f t="shared" si="655"/>
        <v>0</v>
      </c>
      <c r="AI2141" s="164">
        <f t="shared" si="656"/>
        <v>0</v>
      </c>
      <c r="AJ2141" s="164">
        <f t="shared" si="657"/>
        <v>0</v>
      </c>
      <c r="AK2141" s="164">
        <f t="shared" si="658"/>
        <v>0</v>
      </c>
      <c r="AL2141" s="164">
        <f t="shared" si="659"/>
        <v>0</v>
      </c>
      <c r="AM2141" s="164">
        <f t="shared" si="660"/>
        <v>1</v>
      </c>
      <c r="AN2141" s="146">
        <f t="shared" si="661"/>
        <v>0</v>
      </c>
      <c r="AO2141" s="146">
        <f t="shared" si="662"/>
        <v>0</v>
      </c>
      <c r="AP2141" s="146">
        <f t="shared" si="663"/>
        <v>0</v>
      </c>
      <c r="AQ2141" s="146">
        <f t="shared" si="664"/>
        <v>0</v>
      </c>
      <c r="AR2141" s="146">
        <f t="shared" si="665"/>
        <v>0</v>
      </c>
      <c r="AS2141" s="163">
        <f t="shared" si="666"/>
        <v>0</v>
      </c>
      <c r="AT2141" s="165">
        <f t="shared" si="667"/>
        <v>0</v>
      </c>
      <c r="AU2141" s="217"/>
      <c r="AV2141" s="66"/>
      <c r="AW2141" s="94"/>
      <c r="AX2141" s="94"/>
      <c r="AY2141" s="169"/>
      <c r="AZ2141" s="90"/>
      <c r="BA2141" s="94"/>
      <c r="BB2141" s="94"/>
      <c r="BC2141" s="94"/>
      <c r="BD2141" s="94"/>
      <c r="BE2141" s="91"/>
      <c r="BF2141" s="94"/>
      <c r="BG2141" s="94"/>
      <c r="BH2141" s="221"/>
      <c r="BI2141" s="66"/>
      <c r="BJ2141" s="66"/>
      <c r="BK2141" s="66"/>
      <c r="BL2141" s="140"/>
      <c r="BR2141" s="61"/>
      <c r="BT2141" s="60"/>
      <c r="BU2141" s="60"/>
    </row>
    <row r="2142" spans="1:73" s="59" customFormat="1" ht="30" hidden="1" customHeight="1" x14ac:dyDescent="0.25">
      <c r="A2142" s="139"/>
      <c r="B2142" s="89"/>
      <c r="C2142" s="159" t="str">
        <f t="shared" si="649"/>
        <v/>
      </c>
      <c r="D2142" s="159" t="str">
        <f t="shared" si="650"/>
        <v/>
      </c>
      <c r="E2142" s="201"/>
      <c r="F2142" s="90"/>
      <c r="G2142" s="264"/>
      <c r="H2142" s="90"/>
      <c r="I2142" s="266" t="b">
        <f t="shared" si="651"/>
        <v>0</v>
      </c>
      <c r="J2142" s="95"/>
      <c r="K2142" s="90"/>
      <c r="L2142" s="92"/>
      <c r="M2142" s="92"/>
      <c r="N2142" s="98"/>
      <c r="O2142" s="97"/>
      <c r="P2142" s="97"/>
      <c r="Q2142" s="92"/>
      <c r="R2142" s="90"/>
      <c r="S2142" s="90"/>
      <c r="T2142" s="90"/>
      <c r="U2142" s="94"/>
      <c r="V2142" s="181"/>
      <c r="W2142" s="89"/>
      <c r="X2142" s="89"/>
      <c r="Y2142" s="89"/>
      <c r="Z2142" s="66"/>
      <c r="AA2142" s="66"/>
      <c r="AB2142" s="66"/>
      <c r="AC2142" s="202"/>
      <c r="AD2142" s="166"/>
      <c r="AE2142" s="162" t="b">
        <f t="shared" si="652"/>
        <v>0</v>
      </c>
      <c r="AF2142" s="163">
        <f t="shared" si="653"/>
        <v>0</v>
      </c>
      <c r="AG2142" s="163">
        <f t="shared" si="654"/>
        <v>0</v>
      </c>
      <c r="AH2142" s="164">
        <f t="shared" si="655"/>
        <v>0</v>
      </c>
      <c r="AI2142" s="164">
        <f t="shared" si="656"/>
        <v>0</v>
      </c>
      <c r="AJ2142" s="164">
        <f t="shared" si="657"/>
        <v>0</v>
      </c>
      <c r="AK2142" s="164">
        <f t="shared" si="658"/>
        <v>0</v>
      </c>
      <c r="AL2142" s="164">
        <f t="shared" si="659"/>
        <v>0</v>
      </c>
      <c r="AM2142" s="164">
        <f t="shared" si="660"/>
        <v>1</v>
      </c>
      <c r="AN2142" s="146">
        <f t="shared" si="661"/>
        <v>0</v>
      </c>
      <c r="AO2142" s="146">
        <f t="shared" si="662"/>
        <v>0</v>
      </c>
      <c r="AP2142" s="146">
        <f t="shared" si="663"/>
        <v>0</v>
      </c>
      <c r="AQ2142" s="146">
        <f t="shared" si="664"/>
        <v>0</v>
      </c>
      <c r="AR2142" s="146">
        <f t="shared" si="665"/>
        <v>0</v>
      </c>
      <c r="AS2142" s="163">
        <f t="shared" si="666"/>
        <v>0</v>
      </c>
      <c r="AT2142" s="165">
        <f t="shared" si="667"/>
        <v>0</v>
      </c>
      <c r="AU2142" s="217"/>
      <c r="AV2142" s="66"/>
      <c r="AW2142" s="94"/>
      <c r="AX2142" s="94"/>
      <c r="AY2142" s="169"/>
      <c r="AZ2142" s="90"/>
      <c r="BA2142" s="94"/>
      <c r="BB2142" s="94"/>
      <c r="BC2142" s="94"/>
      <c r="BD2142" s="94"/>
      <c r="BE2142" s="91"/>
      <c r="BF2142" s="94"/>
      <c r="BG2142" s="94"/>
      <c r="BH2142" s="221"/>
      <c r="BI2142" s="66"/>
      <c r="BJ2142" s="66"/>
      <c r="BK2142" s="66"/>
      <c r="BL2142" s="140"/>
      <c r="BR2142" s="61"/>
      <c r="BS2142" s="60"/>
      <c r="BT2142" s="60"/>
      <c r="BU2142" s="60"/>
    </row>
    <row r="2143" spans="1:73" s="59" customFormat="1" ht="30" hidden="1" customHeight="1" x14ac:dyDescent="0.25">
      <c r="A2143" s="139"/>
      <c r="B2143" s="89"/>
      <c r="C2143" s="159" t="str">
        <f t="shared" si="649"/>
        <v/>
      </c>
      <c r="D2143" s="159" t="str">
        <f t="shared" si="650"/>
        <v/>
      </c>
      <c r="E2143" s="201"/>
      <c r="F2143" s="90"/>
      <c r="G2143" s="264"/>
      <c r="H2143" s="90"/>
      <c r="I2143" s="266" t="b">
        <f t="shared" si="651"/>
        <v>0</v>
      </c>
      <c r="J2143" s="95"/>
      <c r="K2143" s="90"/>
      <c r="L2143" s="92"/>
      <c r="M2143" s="92"/>
      <c r="N2143" s="66"/>
      <c r="O2143" s="66"/>
      <c r="P2143" s="66"/>
      <c r="Q2143" s="92"/>
      <c r="R2143" s="90"/>
      <c r="S2143" s="90"/>
      <c r="T2143" s="90"/>
      <c r="U2143" s="94"/>
      <c r="V2143" s="181"/>
      <c r="W2143" s="89"/>
      <c r="X2143" s="89"/>
      <c r="Y2143" s="89"/>
      <c r="Z2143" s="66"/>
      <c r="AA2143" s="66"/>
      <c r="AB2143" s="66"/>
      <c r="AC2143" s="202"/>
      <c r="AD2143" s="166"/>
      <c r="AE2143" s="162" t="b">
        <f t="shared" si="652"/>
        <v>0</v>
      </c>
      <c r="AF2143" s="163">
        <f t="shared" si="653"/>
        <v>0</v>
      </c>
      <c r="AG2143" s="163">
        <f t="shared" si="654"/>
        <v>0</v>
      </c>
      <c r="AH2143" s="164">
        <f t="shared" si="655"/>
        <v>0</v>
      </c>
      <c r="AI2143" s="164">
        <f t="shared" si="656"/>
        <v>0</v>
      </c>
      <c r="AJ2143" s="164">
        <f t="shared" si="657"/>
        <v>0</v>
      </c>
      <c r="AK2143" s="164">
        <f t="shared" si="658"/>
        <v>0</v>
      </c>
      <c r="AL2143" s="164">
        <f t="shared" si="659"/>
        <v>0</v>
      </c>
      <c r="AM2143" s="164">
        <f t="shared" si="660"/>
        <v>1</v>
      </c>
      <c r="AN2143" s="146">
        <f t="shared" si="661"/>
        <v>0</v>
      </c>
      <c r="AO2143" s="146">
        <f t="shared" si="662"/>
        <v>0</v>
      </c>
      <c r="AP2143" s="146">
        <f t="shared" si="663"/>
        <v>0</v>
      </c>
      <c r="AQ2143" s="146">
        <f t="shared" si="664"/>
        <v>0</v>
      </c>
      <c r="AR2143" s="146">
        <f t="shared" si="665"/>
        <v>0</v>
      </c>
      <c r="AS2143" s="163">
        <f t="shared" si="666"/>
        <v>0</v>
      </c>
      <c r="AT2143" s="165">
        <f t="shared" si="667"/>
        <v>0</v>
      </c>
      <c r="AU2143" s="217"/>
      <c r="AV2143" s="66"/>
      <c r="AW2143" s="94"/>
      <c r="AX2143" s="94"/>
      <c r="AY2143" s="169"/>
      <c r="AZ2143" s="90"/>
      <c r="BA2143" s="94"/>
      <c r="BB2143" s="94"/>
      <c r="BC2143" s="94"/>
      <c r="BD2143" s="94"/>
      <c r="BE2143" s="91"/>
      <c r="BF2143" s="94"/>
      <c r="BG2143" s="94"/>
      <c r="BH2143" s="221"/>
      <c r="BI2143" s="66"/>
      <c r="BJ2143" s="66"/>
      <c r="BK2143" s="66"/>
      <c r="BL2143" s="140"/>
      <c r="BR2143" s="61"/>
      <c r="BT2143" s="60"/>
      <c r="BU2143" s="60"/>
    </row>
    <row r="2144" spans="1:73" s="59" customFormat="1" ht="30" hidden="1" customHeight="1" x14ac:dyDescent="0.25">
      <c r="A2144" s="139"/>
      <c r="B2144" s="89"/>
      <c r="C2144" s="159" t="str">
        <f t="shared" si="649"/>
        <v/>
      </c>
      <c r="D2144" s="159" t="str">
        <f t="shared" si="650"/>
        <v/>
      </c>
      <c r="E2144" s="201"/>
      <c r="F2144" s="90"/>
      <c r="G2144" s="264"/>
      <c r="H2144" s="90"/>
      <c r="I2144" s="266" t="b">
        <f t="shared" si="651"/>
        <v>0</v>
      </c>
      <c r="J2144" s="95"/>
      <c r="K2144" s="90"/>
      <c r="L2144" s="92"/>
      <c r="M2144" s="92"/>
      <c r="N2144" s="66"/>
      <c r="O2144" s="66"/>
      <c r="P2144" s="66"/>
      <c r="Q2144" s="92"/>
      <c r="R2144" s="90"/>
      <c r="S2144" s="90"/>
      <c r="T2144" s="90"/>
      <c r="U2144" s="94"/>
      <c r="V2144" s="181"/>
      <c r="W2144" s="89"/>
      <c r="X2144" s="89"/>
      <c r="Y2144" s="89"/>
      <c r="Z2144" s="66"/>
      <c r="AA2144" s="66"/>
      <c r="AB2144" s="66"/>
      <c r="AC2144" s="202"/>
      <c r="AD2144" s="166"/>
      <c r="AE2144" s="162" t="b">
        <f t="shared" si="652"/>
        <v>0</v>
      </c>
      <c r="AF2144" s="163">
        <f t="shared" si="653"/>
        <v>0</v>
      </c>
      <c r="AG2144" s="163">
        <f t="shared" si="654"/>
        <v>0</v>
      </c>
      <c r="AH2144" s="164">
        <f t="shared" si="655"/>
        <v>0</v>
      </c>
      <c r="AI2144" s="164">
        <f t="shared" si="656"/>
        <v>0</v>
      </c>
      <c r="AJ2144" s="164">
        <f t="shared" si="657"/>
        <v>0</v>
      </c>
      <c r="AK2144" s="164">
        <f t="shared" si="658"/>
        <v>0</v>
      </c>
      <c r="AL2144" s="164">
        <f t="shared" si="659"/>
        <v>0</v>
      </c>
      <c r="AM2144" s="164">
        <f t="shared" si="660"/>
        <v>1</v>
      </c>
      <c r="AN2144" s="146">
        <f t="shared" si="661"/>
        <v>0</v>
      </c>
      <c r="AO2144" s="146">
        <f t="shared" si="662"/>
        <v>0</v>
      </c>
      <c r="AP2144" s="146">
        <f t="shared" si="663"/>
        <v>0</v>
      </c>
      <c r="AQ2144" s="146">
        <f t="shared" si="664"/>
        <v>0</v>
      </c>
      <c r="AR2144" s="146">
        <f t="shared" si="665"/>
        <v>0</v>
      </c>
      <c r="AS2144" s="163">
        <f t="shared" si="666"/>
        <v>0</v>
      </c>
      <c r="AT2144" s="165">
        <f t="shared" si="667"/>
        <v>0</v>
      </c>
      <c r="AU2144" s="217"/>
      <c r="AV2144" s="66"/>
      <c r="AW2144" s="94"/>
      <c r="AX2144" s="94"/>
      <c r="AY2144" s="169"/>
      <c r="AZ2144" s="90"/>
      <c r="BA2144" s="94"/>
      <c r="BB2144" s="94"/>
      <c r="BC2144" s="94"/>
      <c r="BD2144" s="94"/>
      <c r="BE2144" s="91"/>
      <c r="BF2144" s="94"/>
      <c r="BG2144" s="94"/>
      <c r="BH2144" s="221"/>
      <c r="BI2144" s="66"/>
      <c r="BJ2144" s="66"/>
      <c r="BK2144" s="66"/>
      <c r="BL2144" s="140"/>
      <c r="BR2144" s="61"/>
      <c r="BS2144" s="60"/>
      <c r="BT2144" s="60"/>
      <c r="BU2144" s="60"/>
    </row>
    <row r="2145" spans="1:73" s="59" customFormat="1" ht="30" hidden="1" customHeight="1" x14ac:dyDescent="0.25">
      <c r="A2145" s="139"/>
      <c r="B2145" s="89"/>
      <c r="C2145" s="159" t="str">
        <f t="shared" si="649"/>
        <v/>
      </c>
      <c r="D2145" s="159" t="str">
        <f t="shared" si="650"/>
        <v/>
      </c>
      <c r="E2145" s="201"/>
      <c r="F2145" s="90"/>
      <c r="G2145" s="264"/>
      <c r="H2145" s="90"/>
      <c r="I2145" s="266" t="b">
        <f t="shared" si="651"/>
        <v>0</v>
      </c>
      <c r="J2145" s="95"/>
      <c r="K2145" s="90"/>
      <c r="L2145" s="92"/>
      <c r="M2145" s="92"/>
      <c r="N2145" s="66"/>
      <c r="O2145" s="66"/>
      <c r="P2145" s="66"/>
      <c r="Q2145" s="92"/>
      <c r="R2145" s="90"/>
      <c r="S2145" s="90"/>
      <c r="T2145" s="90"/>
      <c r="U2145" s="94"/>
      <c r="V2145" s="181"/>
      <c r="W2145" s="89"/>
      <c r="X2145" s="89"/>
      <c r="Y2145" s="89"/>
      <c r="Z2145" s="66"/>
      <c r="AA2145" s="66"/>
      <c r="AB2145" s="66"/>
      <c r="AC2145" s="202"/>
      <c r="AD2145" s="166"/>
      <c r="AE2145" s="162" t="b">
        <f t="shared" si="652"/>
        <v>0</v>
      </c>
      <c r="AF2145" s="163">
        <f t="shared" si="653"/>
        <v>0</v>
      </c>
      <c r="AG2145" s="163">
        <f t="shared" si="654"/>
        <v>0</v>
      </c>
      <c r="AH2145" s="164">
        <f t="shared" si="655"/>
        <v>0</v>
      </c>
      <c r="AI2145" s="164">
        <f t="shared" si="656"/>
        <v>0</v>
      </c>
      <c r="AJ2145" s="164">
        <f t="shared" si="657"/>
        <v>0</v>
      </c>
      <c r="AK2145" s="164">
        <f t="shared" si="658"/>
        <v>0</v>
      </c>
      <c r="AL2145" s="164">
        <f t="shared" si="659"/>
        <v>0</v>
      </c>
      <c r="AM2145" s="164">
        <f t="shared" si="660"/>
        <v>1</v>
      </c>
      <c r="AN2145" s="146">
        <f t="shared" si="661"/>
        <v>0</v>
      </c>
      <c r="AO2145" s="146">
        <f t="shared" si="662"/>
        <v>0</v>
      </c>
      <c r="AP2145" s="146">
        <f t="shared" si="663"/>
        <v>0</v>
      </c>
      <c r="AQ2145" s="146">
        <f t="shared" si="664"/>
        <v>0</v>
      </c>
      <c r="AR2145" s="146">
        <f t="shared" si="665"/>
        <v>0</v>
      </c>
      <c r="AS2145" s="163">
        <f t="shared" si="666"/>
        <v>0</v>
      </c>
      <c r="AT2145" s="165">
        <f t="shared" si="667"/>
        <v>0</v>
      </c>
      <c r="AU2145" s="217"/>
      <c r="AV2145" s="66"/>
      <c r="AW2145" s="94"/>
      <c r="AX2145" s="94"/>
      <c r="AY2145" s="169"/>
      <c r="AZ2145" s="90"/>
      <c r="BA2145" s="94"/>
      <c r="BB2145" s="94"/>
      <c r="BC2145" s="94"/>
      <c r="BD2145" s="94"/>
      <c r="BE2145" s="91"/>
      <c r="BF2145" s="94"/>
      <c r="BG2145" s="94"/>
      <c r="BH2145" s="221"/>
      <c r="BI2145" s="66"/>
      <c r="BJ2145" s="66"/>
      <c r="BK2145" s="66"/>
      <c r="BL2145" s="140"/>
      <c r="BR2145" s="61"/>
      <c r="BS2145" s="60"/>
      <c r="BT2145" s="60"/>
      <c r="BU2145" s="60"/>
    </row>
    <row r="2146" spans="1:73" s="59" customFormat="1" ht="30" hidden="1" customHeight="1" x14ac:dyDescent="0.25">
      <c r="A2146" s="139"/>
      <c r="B2146" s="89"/>
      <c r="C2146" s="159" t="str">
        <f t="shared" si="649"/>
        <v/>
      </c>
      <c r="D2146" s="159" t="str">
        <f t="shared" si="650"/>
        <v/>
      </c>
      <c r="E2146" s="201"/>
      <c r="F2146" s="90"/>
      <c r="G2146" s="264"/>
      <c r="H2146" s="90"/>
      <c r="I2146" s="266" t="b">
        <f t="shared" si="651"/>
        <v>0</v>
      </c>
      <c r="J2146" s="95"/>
      <c r="K2146" s="90"/>
      <c r="L2146" s="92"/>
      <c r="M2146" s="92"/>
      <c r="N2146" s="66"/>
      <c r="O2146" s="66"/>
      <c r="P2146" s="66"/>
      <c r="Q2146" s="92"/>
      <c r="R2146" s="90"/>
      <c r="S2146" s="90"/>
      <c r="T2146" s="90"/>
      <c r="U2146" s="94"/>
      <c r="V2146" s="181"/>
      <c r="W2146" s="89"/>
      <c r="X2146" s="89"/>
      <c r="Y2146" s="89"/>
      <c r="Z2146" s="66"/>
      <c r="AA2146" s="66"/>
      <c r="AB2146" s="66"/>
      <c r="AC2146" s="202"/>
      <c r="AD2146" s="166"/>
      <c r="AE2146" s="162" t="b">
        <f t="shared" si="652"/>
        <v>0</v>
      </c>
      <c r="AF2146" s="163">
        <f t="shared" si="653"/>
        <v>0</v>
      </c>
      <c r="AG2146" s="163">
        <f t="shared" si="654"/>
        <v>0</v>
      </c>
      <c r="AH2146" s="164">
        <f t="shared" si="655"/>
        <v>0</v>
      </c>
      <c r="AI2146" s="164">
        <f t="shared" si="656"/>
        <v>0</v>
      </c>
      <c r="AJ2146" s="164">
        <f t="shared" si="657"/>
        <v>0</v>
      </c>
      <c r="AK2146" s="164">
        <f t="shared" si="658"/>
        <v>0</v>
      </c>
      <c r="AL2146" s="164">
        <f t="shared" si="659"/>
        <v>0</v>
      </c>
      <c r="AM2146" s="164">
        <f t="shared" si="660"/>
        <v>1</v>
      </c>
      <c r="AN2146" s="146">
        <f t="shared" si="661"/>
        <v>0</v>
      </c>
      <c r="AO2146" s="146">
        <f t="shared" si="662"/>
        <v>0</v>
      </c>
      <c r="AP2146" s="146">
        <f t="shared" si="663"/>
        <v>0</v>
      </c>
      <c r="AQ2146" s="146">
        <f t="shared" si="664"/>
        <v>0</v>
      </c>
      <c r="AR2146" s="146">
        <f t="shared" si="665"/>
        <v>0</v>
      </c>
      <c r="AS2146" s="163">
        <f t="shared" si="666"/>
        <v>0</v>
      </c>
      <c r="AT2146" s="165">
        <f t="shared" si="667"/>
        <v>0</v>
      </c>
      <c r="AU2146" s="217"/>
      <c r="AV2146" s="66"/>
      <c r="AW2146" s="94"/>
      <c r="AX2146" s="94"/>
      <c r="AY2146" s="169"/>
      <c r="AZ2146" s="90"/>
      <c r="BA2146" s="94"/>
      <c r="BB2146" s="94"/>
      <c r="BC2146" s="94"/>
      <c r="BD2146" s="94"/>
      <c r="BE2146" s="91"/>
      <c r="BF2146" s="94"/>
      <c r="BG2146" s="94"/>
      <c r="BH2146" s="221"/>
      <c r="BI2146" s="66"/>
      <c r="BJ2146" s="66"/>
      <c r="BK2146" s="66"/>
      <c r="BL2146" s="140"/>
      <c r="BR2146" s="61"/>
      <c r="BT2146" s="60"/>
      <c r="BU2146" s="60"/>
    </row>
    <row r="2147" spans="1:73" s="59" customFormat="1" ht="30" hidden="1" customHeight="1" x14ac:dyDescent="0.25">
      <c r="A2147" s="139"/>
      <c r="B2147" s="89"/>
      <c r="C2147" s="159" t="str">
        <f t="shared" si="649"/>
        <v/>
      </c>
      <c r="D2147" s="159" t="str">
        <f t="shared" si="650"/>
        <v/>
      </c>
      <c r="E2147" s="201"/>
      <c r="F2147" s="90"/>
      <c r="G2147" s="264"/>
      <c r="H2147" s="90"/>
      <c r="I2147" s="266" t="b">
        <f t="shared" si="651"/>
        <v>0</v>
      </c>
      <c r="J2147" s="95"/>
      <c r="K2147" s="90"/>
      <c r="L2147" s="92"/>
      <c r="M2147" s="92"/>
      <c r="N2147" s="66"/>
      <c r="O2147" s="66"/>
      <c r="P2147" s="66"/>
      <c r="Q2147" s="92"/>
      <c r="R2147" s="90"/>
      <c r="S2147" s="90"/>
      <c r="T2147" s="90"/>
      <c r="U2147" s="94"/>
      <c r="V2147" s="181"/>
      <c r="W2147" s="89"/>
      <c r="X2147" s="89"/>
      <c r="Y2147" s="89"/>
      <c r="Z2147" s="66"/>
      <c r="AA2147" s="66"/>
      <c r="AB2147" s="66"/>
      <c r="AC2147" s="202"/>
      <c r="AD2147" s="166"/>
      <c r="AE2147" s="162" t="b">
        <f t="shared" si="652"/>
        <v>0</v>
      </c>
      <c r="AF2147" s="163">
        <f t="shared" si="653"/>
        <v>0</v>
      </c>
      <c r="AG2147" s="163">
        <f t="shared" si="654"/>
        <v>0</v>
      </c>
      <c r="AH2147" s="164">
        <f t="shared" si="655"/>
        <v>0</v>
      </c>
      <c r="AI2147" s="164">
        <f t="shared" si="656"/>
        <v>0</v>
      </c>
      <c r="AJ2147" s="164">
        <f t="shared" si="657"/>
        <v>0</v>
      </c>
      <c r="AK2147" s="164">
        <f t="shared" si="658"/>
        <v>0</v>
      </c>
      <c r="AL2147" s="164">
        <f t="shared" si="659"/>
        <v>0</v>
      </c>
      <c r="AM2147" s="164">
        <f t="shared" si="660"/>
        <v>1</v>
      </c>
      <c r="AN2147" s="146">
        <f t="shared" si="661"/>
        <v>0</v>
      </c>
      <c r="AO2147" s="146">
        <f t="shared" si="662"/>
        <v>0</v>
      </c>
      <c r="AP2147" s="146">
        <f t="shared" si="663"/>
        <v>0</v>
      </c>
      <c r="AQ2147" s="146">
        <f t="shared" si="664"/>
        <v>0</v>
      </c>
      <c r="AR2147" s="146">
        <f t="shared" si="665"/>
        <v>0</v>
      </c>
      <c r="AS2147" s="163">
        <f t="shared" si="666"/>
        <v>0</v>
      </c>
      <c r="AT2147" s="165">
        <f t="shared" si="667"/>
        <v>0</v>
      </c>
      <c r="AU2147" s="217"/>
      <c r="AV2147" s="66"/>
      <c r="AW2147" s="94"/>
      <c r="AX2147" s="94"/>
      <c r="AY2147" s="169"/>
      <c r="AZ2147" s="90"/>
      <c r="BA2147" s="94"/>
      <c r="BB2147" s="94"/>
      <c r="BC2147" s="94"/>
      <c r="BD2147" s="94"/>
      <c r="BE2147" s="91"/>
      <c r="BF2147" s="94"/>
      <c r="BG2147" s="94"/>
      <c r="BH2147" s="221"/>
      <c r="BI2147" s="98"/>
      <c r="BJ2147" s="98"/>
      <c r="BK2147" s="98"/>
      <c r="BL2147" s="290"/>
      <c r="BR2147" s="61"/>
      <c r="BS2147" s="60"/>
      <c r="BT2147" s="60"/>
      <c r="BU2147" s="60"/>
    </row>
    <row r="2148" spans="1:73" s="59" customFormat="1" ht="30" hidden="1" customHeight="1" x14ac:dyDescent="0.25">
      <c r="A2148" s="139"/>
      <c r="B2148" s="89"/>
      <c r="C2148" s="159" t="str">
        <f t="shared" si="649"/>
        <v/>
      </c>
      <c r="D2148" s="159" t="str">
        <f t="shared" si="650"/>
        <v/>
      </c>
      <c r="E2148" s="201"/>
      <c r="F2148" s="90"/>
      <c r="G2148" s="264"/>
      <c r="H2148" s="90"/>
      <c r="I2148" s="266" t="b">
        <f t="shared" si="651"/>
        <v>0</v>
      </c>
      <c r="J2148" s="95"/>
      <c r="K2148" s="90"/>
      <c r="L2148" s="92"/>
      <c r="M2148" s="92"/>
      <c r="N2148" s="66"/>
      <c r="O2148" s="66"/>
      <c r="P2148" s="66"/>
      <c r="Q2148" s="92"/>
      <c r="R2148" s="90"/>
      <c r="S2148" s="90"/>
      <c r="T2148" s="90"/>
      <c r="U2148" s="94"/>
      <c r="V2148" s="181"/>
      <c r="W2148" s="89"/>
      <c r="X2148" s="89"/>
      <c r="Y2148" s="89"/>
      <c r="Z2148" s="66"/>
      <c r="AA2148" s="66"/>
      <c r="AB2148" s="66"/>
      <c r="AC2148" s="202"/>
      <c r="AD2148" s="166"/>
      <c r="AE2148" s="162" t="b">
        <f t="shared" si="652"/>
        <v>0</v>
      </c>
      <c r="AF2148" s="163">
        <f t="shared" si="653"/>
        <v>0</v>
      </c>
      <c r="AG2148" s="163">
        <f t="shared" si="654"/>
        <v>0</v>
      </c>
      <c r="AH2148" s="164">
        <f t="shared" si="655"/>
        <v>0</v>
      </c>
      <c r="AI2148" s="164">
        <f t="shared" si="656"/>
        <v>0</v>
      </c>
      <c r="AJ2148" s="164">
        <f t="shared" si="657"/>
        <v>0</v>
      </c>
      <c r="AK2148" s="164">
        <f t="shared" si="658"/>
        <v>0</v>
      </c>
      <c r="AL2148" s="164">
        <f t="shared" si="659"/>
        <v>0</v>
      </c>
      <c r="AM2148" s="164">
        <f t="shared" si="660"/>
        <v>1</v>
      </c>
      <c r="AN2148" s="146">
        <f t="shared" si="661"/>
        <v>0</v>
      </c>
      <c r="AO2148" s="146">
        <f t="shared" si="662"/>
        <v>0</v>
      </c>
      <c r="AP2148" s="146">
        <f t="shared" si="663"/>
        <v>0</v>
      </c>
      <c r="AQ2148" s="146">
        <f t="shared" si="664"/>
        <v>0</v>
      </c>
      <c r="AR2148" s="146">
        <f t="shared" si="665"/>
        <v>0</v>
      </c>
      <c r="AS2148" s="163">
        <f t="shared" si="666"/>
        <v>0</v>
      </c>
      <c r="AT2148" s="165">
        <f t="shared" si="667"/>
        <v>0</v>
      </c>
      <c r="AU2148" s="217"/>
      <c r="AV2148" s="66"/>
      <c r="AW2148" s="94"/>
      <c r="AX2148" s="94"/>
      <c r="AY2148" s="169"/>
      <c r="AZ2148" s="90"/>
      <c r="BA2148" s="94"/>
      <c r="BB2148" s="94"/>
      <c r="BC2148" s="94"/>
      <c r="BD2148" s="94"/>
      <c r="BE2148" s="91"/>
      <c r="BF2148" s="94"/>
      <c r="BG2148" s="94"/>
      <c r="BH2148" s="221"/>
      <c r="BI2148" s="98"/>
      <c r="BJ2148" s="98"/>
      <c r="BK2148" s="98"/>
      <c r="BL2148" s="290"/>
      <c r="BR2148" s="61"/>
      <c r="BS2148" s="60"/>
      <c r="BT2148" s="60"/>
      <c r="BU2148" s="60"/>
    </row>
    <row r="2149" spans="1:73" s="59" customFormat="1" ht="30" hidden="1" customHeight="1" x14ac:dyDescent="0.25">
      <c r="A2149" s="139"/>
      <c r="B2149" s="89"/>
      <c r="C2149" s="159" t="str">
        <f t="shared" si="649"/>
        <v/>
      </c>
      <c r="D2149" s="159" t="str">
        <f t="shared" si="650"/>
        <v/>
      </c>
      <c r="E2149" s="201"/>
      <c r="F2149" s="90"/>
      <c r="G2149" s="264"/>
      <c r="H2149" s="90"/>
      <c r="I2149" s="266" t="b">
        <f t="shared" si="651"/>
        <v>0</v>
      </c>
      <c r="J2149" s="95"/>
      <c r="K2149" s="90"/>
      <c r="L2149" s="92"/>
      <c r="M2149" s="92"/>
      <c r="N2149" s="66"/>
      <c r="O2149" s="66"/>
      <c r="P2149" s="66"/>
      <c r="Q2149" s="92"/>
      <c r="R2149" s="90"/>
      <c r="S2149" s="90"/>
      <c r="T2149" s="90"/>
      <c r="U2149" s="94"/>
      <c r="V2149" s="181"/>
      <c r="W2149" s="89"/>
      <c r="X2149" s="89"/>
      <c r="Y2149" s="89"/>
      <c r="Z2149" s="66"/>
      <c r="AA2149" s="66"/>
      <c r="AB2149" s="66"/>
      <c r="AC2149" s="202"/>
      <c r="AD2149" s="166"/>
      <c r="AE2149" s="162" t="b">
        <f t="shared" si="652"/>
        <v>0</v>
      </c>
      <c r="AF2149" s="163">
        <f t="shared" si="653"/>
        <v>0</v>
      </c>
      <c r="AG2149" s="163">
        <f t="shared" si="654"/>
        <v>0</v>
      </c>
      <c r="AH2149" s="164">
        <f t="shared" si="655"/>
        <v>0</v>
      </c>
      <c r="AI2149" s="164">
        <f t="shared" si="656"/>
        <v>0</v>
      </c>
      <c r="AJ2149" s="164">
        <f t="shared" si="657"/>
        <v>0</v>
      </c>
      <c r="AK2149" s="164">
        <f t="shared" si="658"/>
        <v>0</v>
      </c>
      <c r="AL2149" s="164">
        <f t="shared" si="659"/>
        <v>0</v>
      </c>
      <c r="AM2149" s="164">
        <f t="shared" si="660"/>
        <v>1</v>
      </c>
      <c r="AN2149" s="146">
        <f t="shared" si="661"/>
        <v>0</v>
      </c>
      <c r="AO2149" s="146">
        <f t="shared" si="662"/>
        <v>0</v>
      </c>
      <c r="AP2149" s="146">
        <f t="shared" si="663"/>
        <v>0</v>
      </c>
      <c r="AQ2149" s="146">
        <f t="shared" si="664"/>
        <v>0</v>
      </c>
      <c r="AR2149" s="146">
        <f t="shared" si="665"/>
        <v>0</v>
      </c>
      <c r="AS2149" s="163">
        <f t="shared" si="666"/>
        <v>0</v>
      </c>
      <c r="AT2149" s="165">
        <f t="shared" si="667"/>
        <v>0</v>
      </c>
      <c r="AU2149" s="217"/>
      <c r="AV2149" s="66"/>
      <c r="AW2149" s="94"/>
      <c r="AX2149" s="94"/>
      <c r="AY2149" s="169"/>
      <c r="AZ2149" s="90"/>
      <c r="BA2149" s="94"/>
      <c r="BB2149" s="94"/>
      <c r="BC2149" s="94"/>
      <c r="BD2149" s="94"/>
      <c r="BE2149" s="91"/>
      <c r="BF2149" s="94"/>
      <c r="BG2149" s="94"/>
      <c r="BH2149" s="221"/>
      <c r="BI2149" s="98"/>
      <c r="BJ2149" s="98"/>
      <c r="BK2149" s="98"/>
      <c r="BL2149" s="290"/>
      <c r="BR2149" s="61"/>
      <c r="BS2149" s="60"/>
      <c r="BT2149" s="60"/>
      <c r="BU2149" s="60"/>
    </row>
    <row r="2150" spans="1:73" s="59" customFormat="1" ht="30" hidden="1" customHeight="1" x14ac:dyDescent="0.25">
      <c r="A2150" s="139"/>
      <c r="B2150" s="89"/>
      <c r="C2150" s="159" t="str">
        <f t="shared" si="649"/>
        <v/>
      </c>
      <c r="D2150" s="159" t="str">
        <f t="shared" si="650"/>
        <v/>
      </c>
      <c r="E2150" s="201"/>
      <c r="F2150" s="90"/>
      <c r="G2150" s="264"/>
      <c r="H2150" s="90"/>
      <c r="I2150" s="266" t="b">
        <f t="shared" si="651"/>
        <v>0</v>
      </c>
      <c r="J2150" s="95"/>
      <c r="K2150" s="90"/>
      <c r="L2150" s="92"/>
      <c r="M2150" s="92"/>
      <c r="N2150" s="66"/>
      <c r="O2150" s="66"/>
      <c r="P2150" s="66"/>
      <c r="Q2150" s="92"/>
      <c r="R2150" s="90"/>
      <c r="S2150" s="90"/>
      <c r="T2150" s="90"/>
      <c r="U2150" s="94"/>
      <c r="V2150" s="181"/>
      <c r="W2150" s="89"/>
      <c r="X2150" s="89"/>
      <c r="Y2150" s="89"/>
      <c r="Z2150" s="66"/>
      <c r="AA2150" s="66"/>
      <c r="AB2150" s="66"/>
      <c r="AC2150" s="202"/>
      <c r="AD2150" s="166"/>
      <c r="AE2150" s="162" t="b">
        <f t="shared" si="652"/>
        <v>0</v>
      </c>
      <c r="AF2150" s="163">
        <f t="shared" si="653"/>
        <v>0</v>
      </c>
      <c r="AG2150" s="163">
        <f t="shared" si="654"/>
        <v>0</v>
      </c>
      <c r="AH2150" s="164">
        <f t="shared" si="655"/>
        <v>0</v>
      </c>
      <c r="AI2150" s="164">
        <f t="shared" si="656"/>
        <v>0</v>
      </c>
      <c r="AJ2150" s="164">
        <f t="shared" si="657"/>
        <v>0</v>
      </c>
      <c r="AK2150" s="164">
        <f t="shared" si="658"/>
        <v>0</v>
      </c>
      <c r="AL2150" s="164">
        <f t="shared" si="659"/>
        <v>0</v>
      </c>
      <c r="AM2150" s="164">
        <f t="shared" si="660"/>
        <v>1</v>
      </c>
      <c r="AN2150" s="146">
        <f t="shared" si="661"/>
        <v>0</v>
      </c>
      <c r="AO2150" s="146">
        <f t="shared" si="662"/>
        <v>0</v>
      </c>
      <c r="AP2150" s="146">
        <f t="shared" si="663"/>
        <v>0</v>
      </c>
      <c r="AQ2150" s="146">
        <f t="shared" si="664"/>
        <v>0</v>
      </c>
      <c r="AR2150" s="146">
        <f t="shared" si="665"/>
        <v>0</v>
      </c>
      <c r="AS2150" s="163">
        <f t="shared" si="666"/>
        <v>0</v>
      </c>
      <c r="AT2150" s="165">
        <f t="shared" si="667"/>
        <v>0</v>
      </c>
      <c r="AU2150" s="217"/>
      <c r="AV2150" s="66"/>
      <c r="AW2150" s="94"/>
      <c r="AX2150" s="94"/>
      <c r="AY2150" s="169"/>
      <c r="AZ2150" s="90"/>
      <c r="BA2150" s="94"/>
      <c r="BB2150" s="94"/>
      <c r="BC2150" s="94"/>
      <c r="BD2150" s="94"/>
      <c r="BE2150" s="91"/>
      <c r="BF2150" s="94"/>
      <c r="BG2150" s="94"/>
      <c r="BH2150" s="221"/>
      <c r="BI2150" s="98"/>
      <c r="BJ2150" s="98"/>
      <c r="BK2150" s="98"/>
      <c r="BL2150" s="290"/>
      <c r="BR2150" s="61"/>
      <c r="BS2150" s="60"/>
      <c r="BT2150" s="60"/>
      <c r="BU2150" s="60"/>
    </row>
    <row r="2151" spans="1:73" s="59" customFormat="1" ht="30" hidden="1" customHeight="1" x14ac:dyDescent="0.25">
      <c r="A2151" s="139"/>
      <c r="B2151" s="89"/>
      <c r="C2151" s="159" t="str">
        <f t="shared" si="649"/>
        <v/>
      </c>
      <c r="D2151" s="159" t="str">
        <f t="shared" si="650"/>
        <v/>
      </c>
      <c r="E2151" s="201"/>
      <c r="F2151" s="90"/>
      <c r="G2151" s="264"/>
      <c r="H2151" s="90"/>
      <c r="I2151" s="266" t="b">
        <f t="shared" si="651"/>
        <v>0</v>
      </c>
      <c r="J2151" s="95"/>
      <c r="K2151" s="90"/>
      <c r="L2151" s="92"/>
      <c r="M2151" s="92"/>
      <c r="N2151" s="66"/>
      <c r="O2151" s="66"/>
      <c r="P2151" s="66"/>
      <c r="Q2151" s="92"/>
      <c r="R2151" s="90"/>
      <c r="S2151" s="90"/>
      <c r="T2151" s="90"/>
      <c r="U2151" s="94"/>
      <c r="V2151" s="181"/>
      <c r="W2151" s="89"/>
      <c r="X2151" s="89"/>
      <c r="Y2151" s="89"/>
      <c r="Z2151" s="66"/>
      <c r="AA2151" s="66"/>
      <c r="AB2151" s="66"/>
      <c r="AC2151" s="202"/>
      <c r="AD2151" s="166"/>
      <c r="AE2151" s="162" t="b">
        <f t="shared" si="652"/>
        <v>0</v>
      </c>
      <c r="AF2151" s="163">
        <f t="shared" si="653"/>
        <v>0</v>
      </c>
      <c r="AG2151" s="163">
        <f t="shared" si="654"/>
        <v>0</v>
      </c>
      <c r="AH2151" s="164">
        <f t="shared" si="655"/>
        <v>0</v>
      </c>
      <c r="AI2151" s="164">
        <f t="shared" si="656"/>
        <v>0</v>
      </c>
      <c r="AJ2151" s="164">
        <f t="shared" si="657"/>
        <v>0</v>
      </c>
      <c r="AK2151" s="164">
        <f t="shared" si="658"/>
        <v>0</v>
      </c>
      <c r="AL2151" s="164">
        <f t="shared" si="659"/>
        <v>0</v>
      </c>
      <c r="AM2151" s="164">
        <f t="shared" si="660"/>
        <v>1</v>
      </c>
      <c r="AN2151" s="146">
        <f t="shared" si="661"/>
        <v>0</v>
      </c>
      <c r="AO2151" s="146">
        <f t="shared" si="662"/>
        <v>0</v>
      </c>
      <c r="AP2151" s="146">
        <f t="shared" si="663"/>
        <v>0</v>
      </c>
      <c r="AQ2151" s="146">
        <f t="shared" si="664"/>
        <v>0</v>
      </c>
      <c r="AR2151" s="146">
        <f t="shared" si="665"/>
        <v>0</v>
      </c>
      <c r="AS2151" s="163">
        <f t="shared" si="666"/>
        <v>0</v>
      </c>
      <c r="AT2151" s="165">
        <f t="shared" si="667"/>
        <v>0</v>
      </c>
      <c r="AU2151" s="217"/>
      <c r="AV2151" s="66"/>
      <c r="AW2151" s="94"/>
      <c r="AX2151" s="94"/>
      <c r="AY2151" s="169"/>
      <c r="AZ2151" s="90"/>
      <c r="BA2151" s="94"/>
      <c r="BB2151" s="94"/>
      <c r="BC2151" s="94"/>
      <c r="BD2151" s="94"/>
      <c r="BE2151" s="91"/>
      <c r="BF2151" s="94"/>
      <c r="BG2151" s="94"/>
      <c r="BH2151" s="221"/>
      <c r="BI2151" s="98"/>
      <c r="BJ2151" s="98"/>
      <c r="BK2151" s="98"/>
      <c r="BL2151" s="290"/>
      <c r="BR2151" s="61"/>
      <c r="BT2151" s="60"/>
      <c r="BU2151" s="60"/>
    </row>
    <row r="2152" spans="1:73" s="59" customFormat="1" ht="30" hidden="1" customHeight="1" x14ac:dyDescent="0.25">
      <c r="A2152" s="139"/>
      <c r="B2152" s="89"/>
      <c r="C2152" s="159" t="str">
        <f t="shared" si="649"/>
        <v/>
      </c>
      <c r="D2152" s="159" t="str">
        <f t="shared" si="650"/>
        <v/>
      </c>
      <c r="E2152" s="201"/>
      <c r="F2152" s="90"/>
      <c r="G2152" s="264"/>
      <c r="H2152" s="90"/>
      <c r="I2152" s="266" t="b">
        <f t="shared" si="651"/>
        <v>0</v>
      </c>
      <c r="J2152" s="95"/>
      <c r="K2152" s="90"/>
      <c r="L2152" s="92"/>
      <c r="M2152" s="92"/>
      <c r="N2152" s="66"/>
      <c r="O2152" s="66"/>
      <c r="P2152" s="66"/>
      <c r="Q2152" s="92"/>
      <c r="R2152" s="90"/>
      <c r="S2152" s="90"/>
      <c r="T2152" s="90"/>
      <c r="U2152" s="94"/>
      <c r="V2152" s="181"/>
      <c r="W2152" s="89"/>
      <c r="X2152" s="89"/>
      <c r="Y2152" s="89"/>
      <c r="Z2152" s="66"/>
      <c r="AA2152" s="66"/>
      <c r="AB2152" s="66"/>
      <c r="AC2152" s="202"/>
      <c r="AD2152" s="166"/>
      <c r="AE2152" s="162" t="b">
        <f t="shared" si="652"/>
        <v>0</v>
      </c>
      <c r="AF2152" s="163">
        <f t="shared" si="653"/>
        <v>0</v>
      </c>
      <c r="AG2152" s="163">
        <f t="shared" si="654"/>
        <v>0</v>
      </c>
      <c r="AH2152" s="164">
        <f t="shared" si="655"/>
        <v>0</v>
      </c>
      <c r="AI2152" s="164">
        <f t="shared" si="656"/>
        <v>0</v>
      </c>
      <c r="AJ2152" s="164">
        <f t="shared" si="657"/>
        <v>0</v>
      </c>
      <c r="AK2152" s="164">
        <f t="shared" si="658"/>
        <v>0</v>
      </c>
      <c r="AL2152" s="164">
        <f t="shared" si="659"/>
        <v>0</v>
      </c>
      <c r="AM2152" s="164">
        <f t="shared" si="660"/>
        <v>1</v>
      </c>
      <c r="AN2152" s="146">
        <f t="shared" si="661"/>
        <v>0</v>
      </c>
      <c r="AO2152" s="146">
        <f t="shared" si="662"/>
        <v>0</v>
      </c>
      <c r="AP2152" s="146">
        <f t="shared" si="663"/>
        <v>0</v>
      </c>
      <c r="AQ2152" s="146">
        <f t="shared" si="664"/>
        <v>0</v>
      </c>
      <c r="AR2152" s="146">
        <f t="shared" si="665"/>
        <v>0</v>
      </c>
      <c r="AS2152" s="163">
        <f t="shared" si="666"/>
        <v>0</v>
      </c>
      <c r="AT2152" s="165">
        <f t="shared" si="667"/>
        <v>0</v>
      </c>
      <c r="AU2152" s="217"/>
      <c r="AV2152" s="66"/>
      <c r="AW2152" s="94"/>
      <c r="AX2152" s="94"/>
      <c r="AY2152" s="169"/>
      <c r="AZ2152" s="90"/>
      <c r="BA2152" s="94"/>
      <c r="BB2152" s="94"/>
      <c r="BC2152" s="94"/>
      <c r="BD2152" s="94"/>
      <c r="BE2152" s="91"/>
      <c r="BF2152" s="94"/>
      <c r="BG2152" s="94"/>
      <c r="BH2152" s="221"/>
      <c r="BI2152" s="66"/>
      <c r="BJ2152" s="66"/>
      <c r="BK2152" s="66"/>
      <c r="BL2152" s="140"/>
      <c r="BR2152" s="61"/>
      <c r="BS2152" s="60"/>
      <c r="BT2152" s="60"/>
      <c r="BU2152" s="60"/>
    </row>
    <row r="2153" spans="1:73" s="59" customFormat="1" ht="30" hidden="1" customHeight="1" x14ac:dyDescent="0.25">
      <c r="A2153" s="139"/>
      <c r="B2153" s="89"/>
      <c r="C2153" s="159" t="str">
        <f t="shared" si="649"/>
        <v/>
      </c>
      <c r="D2153" s="159" t="str">
        <f t="shared" si="650"/>
        <v/>
      </c>
      <c r="E2153" s="201"/>
      <c r="F2153" s="90"/>
      <c r="G2153" s="264"/>
      <c r="H2153" s="90"/>
      <c r="I2153" s="266" t="b">
        <f t="shared" si="651"/>
        <v>0</v>
      </c>
      <c r="J2153" s="95"/>
      <c r="K2153" s="90"/>
      <c r="L2153" s="92"/>
      <c r="M2153" s="92"/>
      <c r="N2153" s="66"/>
      <c r="O2153" s="66"/>
      <c r="P2153" s="66"/>
      <c r="Q2153" s="92"/>
      <c r="R2153" s="90"/>
      <c r="S2153" s="90"/>
      <c r="T2153" s="90"/>
      <c r="U2153" s="94"/>
      <c r="V2153" s="181"/>
      <c r="W2153" s="89"/>
      <c r="X2153" s="89"/>
      <c r="Y2153" s="89"/>
      <c r="Z2153" s="66"/>
      <c r="AA2153" s="66"/>
      <c r="AB2153" s="66"/>
      <c r="AC2153" s="202"/>
      <c r="AD2153" s="166"/>
      <c r="AE2153" s="162" t="b">
        <f t="shared" si="652"/>
        <v>0</v>
      </c>
      <c r="AF2153" s="163">
        <f t="shared" si="653"/>
        <v>0</v>
      </c>
      <c r="AG2153" s="163">
        <f t="shared" si="654"/>
        <v>0</v>
      </c>
      <c r="AH2153" s="164">
        <f t="shared" si="655"/>
        <v>0</v>
      </c>
      <c r="AI2153" s="164">
        <f t="shared" si="656"/>
        <v>0</v>
      </c>
      <c r="AJ2153" s="164">
        <f t="shared" si="657"/>
        <v>0</v>
      </c>
      <c r="AK2153" s="164">
        <f t="shared" si="658"/>
        <v>0</v>
      </c>
      <c r="AL2153" s="164">
        <f t="shared" si="659"/>
        <v>0</v>
      </c>
      <c r="AM2153" s="164">
        <f t="shared" si="660"/>
        <v>1</v>
      </c>
      <c r="AN2153" s="146">
        <f t="shared" si="661"/>
        <v>0</v>
      </c>
      <c r="AO2153" s="146">
        <f t="shared" si="662"/>
        <v>0</v>
      </c>
      <c r="AP2153" s="146">
        <f t="shared" si="663"/>
        <v>0</v>
      </c>
      <c r="AQ2153" s="146">
        <f t="shared" si="664"/>
        <v>0</v>
      </c>
      <c r="AR2153" s="146">
        <f t="shared" si="665"/>
        <v>0</v>
      </c>
      <c r="AS2153" s="163">
        <f t="shared" si="666"/>
        <v>0</v>
      </c>
      <c r="AT2153" s="165">
        <f t="shared" si="667"/>
        <v>0</v>
      </c>
      <c r="AU2153" s="217"/>
      <c r="AV2153" s="66"/>
      <c r="AW2153" s="94"/>
      <c r="AX2153" s="94"/>
      <c r="AY2153" s="169"/>
      <c r="AZ2153" s="90"/>
      <c r="BA2153" s="94"/>
      <c r="BB2153" s="94"/>
      <c r="BC2153" s="94"/>
      <c r="BD2153" s="94"/>
      <c r="BE2153" s="91"/>
      <c r="BF2153" s="94"/>
      <c r="BG2153" s="94"/>
      <c r="BH2153" s="221"/>
      <c r="BI2153" s="66"/>
      <c r="BJ2153" s="66"/>
      <c r="BK2153" s="66"/>
      <c r="BL2153" s="140"/>
      <c r="BR2153" s="61"/>
      <c r="BS2153" s="60"/>
      <c r="BT2153" s="60"/>
      <c r="BU2153" s="60"/>
    </row>
    <row r="2154" spans="1:73" s="59" customFormat="1" ht="30" hidden="1" customHeight="1" x14ac:dyDescent="0.25">
      <c r="A2154" s="139"/>
      <c r="B2154" s="89"/>
      <c r="C2154" s="159" t="str">
        <f t="shared" si="649"/>
        <v/>
      </c>
      <c r="D2154" s="159" t="str">
        <f t="shared" si="650"/>
        <v/>
      </c>
      <c r="E2154" s="201"/>
      <c r="F2154" s="90"/>
      <c r="G2154" s="264"/>
      <c r="H2154" s="90"/>
      <c r="I2154" s="266" t="b">
        <f t="shared" si="651"/>
        <v>0</v>
      </c>
      <c r="J2154" s="95"/>
      <c r="K2154" s="90"/>
      <c r="L2154" s="92"/>
      <c r="M2154" s="92"/>
      <c r="N2154" s="66"/>
      <c r="O2154" s="66"/>
      <c r="P2154" s="66"/>
      <c r="Q2154" s="92"/>
      <c r="R2154" s="90"/>
      <c r="S2154" s="90"/>
      <c r="T2154" s="90"/>
      <c r="U2154" s="94"/>
      <c r="V2154" s="181"/>
      <c r="W2154" s="89"/>
      <c r="X2154" s="89"/>
      <c r="Y2154" s="89"/>
      <c r="Z2154" s="66"/>
      <c r="AA2154" s="66"/>
      <c r="AB2154" s="66"/>
      <c r="AC2154" s="202"/>
      <c r="AD2154" s="166"/>
      <c r="AE2154" s="162" t="b">
        <f t="shared" si="652"/>
        <v>0</v>
      </c>
      <c r="AF2154" s="163">
        <f t="shared" si="653"/>
        <v>0</v>
      </c>
      <c r="AG2154" s="163">
        <f t="shared" si="654"/>
        <v>0</v>
      </c>
      <c r="AH2154" s="164">
        <f t="shared" si="655"/>
        <v>0</v>
      </c>
      <c r="AI2154" s="164">
        <f t="shared" si="656"/>
        <v>0</v>
      </c>
      <c r="AJ2154" s="164">
        <f t="shared" si="657"/>
        <v>0</v>
      </c>
      <c r="AK2154" s="164">
        <f t="shared" si="658"/>
        <v>0</v>
      </c>
      <c r="AL2154" s="164">
        <f t="shared" si="659"/>
        <v>0</v>
      </c>
      <c r="AM2154" s="164">
        <f t="shared" si="660"/>
        <v>1</v>
      </c>
      <c r="AN2154" s="146">
        <f t="shared" si="661"/>
        <v>0</v>
      </c>
      <c r="AO2154" s="146">
        <f t="shared" si="662"/>
        <v>0</v>
      </c>
      <c r="AP2154" s="146">
        <f t="shared" si="663"/>
        <v>0</v>
      </c>
      <c r="AQ2154" s="146">
        <f t="shared" si="664"/>
        <v>0</v>
      </c>
      <c r="AR2154" s="146">
        <f t="shared" si="665"/>
        <v>0</v>
      </c>
      <c r="AS2154" s="163">
        <f t="shared" si="666"/>
        <v>0</v>
      </c>
      <c r="AT2154" s="165">
        <f t="shared" si="667"/>
        <v>0</v>
      </c>
      <c r="AU2154" s="217"/>
      <c r="AV2154" s="66"/>
      <c r="AW2154" s="94"/>
      <c r="AX2154" s="94"/>
      <c r="AY2154" s="169"/>
      <c r="AZ2154" s="90"/>
      <c r="BA2154" s="94"/>
      <c r="BB2154" s="94"/>
      <c r="BC2154" s="94"/>
      <c r="BD2154" s="94"/>
      <c r="BE2154" s="91"/>
      <c r="BF2154" s="94"/>
      <c r="BG2154" s="94"/>
      <c r="BH2154" s="221"/>
      <c r="BI2154" s="66"/>
      <c r="BJ2154" s="66"/>
      <c r="BK2154" s="66"/>
      <c r="BL2154" s="140"/>
      <c r="BR2154" s="61"/>
      <c r="BS2154" s="60"/>
      <c r="BT2154" s="60"/>
      <c r="BU2154" s="60"/>
    </row>
    <row r="2155" spans="1:73" s="59" customFormat="1" ht="30" hidden="1" customHeight="1" x14ac:dyDescent="0.25">
      <c r="A2155" s="139"/>
      <c r="B2155" s="89"/>
      <c r="C2155" s="159" t="str">
        <f t="shared" si="649"/>
        <v/>
      </c>
      <c r="D2155" s="159" t="str">
        <f t="shared" si="650"/>
        <v/>
      </c>
      <c r="E2155" s="201"/>
      <c r="F2155" s="90"/>
      <c r="G2155" s="264"/>
      <c r="H2155" s="90"/>
      <c r="I2155" s="266" t="b">
        <f t="shared" si="651"/>
        <v>0</v>
      </c>
      <c r="J2155" s="95"/>
      <c r="K2155" s="90"/>
      <c r="L2155" s="92"/>
      <c r="M2155" s="92"/>
      <c r="N2155" s="66"/>
      <c r="O2155" s="66"/>
      <c r="P2155" s="66"/>
      <c r="Q2155" s="92"/>
      <c r="R2155" s="90"/>
      <c r="S2155" s="90"/>
      <c r="T2155" s="90"/>
      <c r="U2155" s="94"/>
      <c r="V2155" s="181"/>
      <c r="W2155" s="89"/>
      <c r="X2155" s="89"/>
      <c r="Y2155" s="89"/>
      <c r="Z2155" s="66"/>
      <c r="AA2155" s="66"/>
      <c r="AB2155" s="66"/>
      <c r="AC2155" s="202"/>
      <c r="AD2155" s="166"/>
      <c r="AE2155" s="162" t="b">
        <f t="shared" si="652"/>
        <v>0</v>
      </c>
      <c r="AF2155" s="163">
        <f t="shared" si="653"/>
        <v>0</v>
      </c>
      <c r="AG2155" s="163">
        <f t="shared" si="654"/>
        <v>0</v>
      </c>
      <c r="AH2155" s="164">
        <f t="shared" si="655"/>
        <v>0</v>
      </c>
      <c r="AI2155" s="164">
        <f t="shared" si="656"/>
        <v>0</v>
      </c>
      <c r="AJ2155" s="164">
        <f t="shared" si="657"/>
        <v>0</v>
      </c>
      <c r="AK2155" s="164">
        <f t="shared" si="658"/>
        <v>0</v>
      </c>
      <c r="AL2155" s="164">
        <f t="shared" si="659"/>
        <v>0</v>
      </c>
      <c r="AM2155" s="164">
        <f t="shared" si="660"/>
        <v>1</v>
      </c>
      <c r="AN2155" s="146">
        <f t="shared" si="661"/>
        <v>0</v>
      </c>
      <c r="AO2155" s="146">
        <f t="shared" si="662"/>
        <v>0</v>
      </c>
      <c r="AP2155" s="146">
        <f t="shared" si="663"/>
        <v>0</v>
      </c>
      <c r="AQ2155" s="146">
        <f t="shared" si="664"/>
        <v>0</v>
      </c>
      <c r="AR2155" s="146">
        <f t="shared" si="665"/>
        <v>0</v>
      </c>
      <c r="AS2155" s="163">
        <f t="shared" si="666"/>
        <v>0</v>
      </c>
      <c r="AT2155" s="165">
        <f t="shared" si="667"/>
        <v>0</v>
      </c>
      <c r="AU2155" s="217"/>
      <c r="AV2155" s="66"/>
      <c r="AW2155" s="94"/>
      <c r="AX2155" s="94"/>
      <c r="AY2155" s="169"/>
      <c r="AZ2155" s="90"/>
      <c r="BA2155" s="94"/>
      <c r="BB2155" s="94"/>
      <c r="BC2155" s="94"/>
      <c r="BD2155" s="94"/>
      <c r="BE2155" s="91"/>
      <c r="BF2155" s="94"/>
      <c r="BG2155" s="94"/>
      <c r="BH2155" s="221"/>
      <c r="BI2155" s="66"/>
      <c r="BJ2155" s="66"/>
      <c r="BK2155" s="66"/>
      <c r="BL2155" s="140"/>
      <c r="BR2155" s="61"/>
      <c r="BS2155" s="60"/>
      <c r="BT2155" s="60"/>
      <c r="BU2155" s="60"/>
    </row>
    <row r="2156" spans="1:73" s="59" customFormat="1" ht="30" hidden="1" customHeight="1" x14ac:dyDescent="0.25">
      <c r="A2156" s="139"/>
      <c r="B2156" s="89"/>
      <c r="C2156" s="159" t="str">
        <f t="shared" si="649"/>
        <v/>
      </c>
      <c r="D2156" s="159" t="str">
        <f t="shared" si="650"/>
        <v/>
      </c>
      <c r="E2156" s="201"/>
      <c r="F2156" s="90"/>
      <c r="G2156" s="264"/>
      <c r="H2156" s="90"/>
      <c r="I2156" s="266" t="b">
        <f t="shared" si="651"/>
        <v>0</v>
      </c>
      <c r="J2156" s="95"/>
      <c r="K2156" s="90"/>
      <c r="L2156" s="92"/>
      <c r="M2156" s="92"/>
      <c r="N2156" s="66"/>
      <c r="O2156" s="66"/>
      <c r="P2156" s="66"/>
      <c r="Q2156" s="92"/>
      <c r="R2156" s="90"/>
      <c r="S2156" s="90"/>
      <c r="T2156" s="90"/>
      <c r="U2156" s="94"/>
      <c r="V2156" s="181"/>
      <c r="W2156" s="89"/>
      <c r="X2156" s="89"/>
      <c r="Y2156" s="89"/>
      <c r="Z2156" s="66"/>
      <c r="AA2156" s="66"/>
      <c r="AB2156" s="66"/>
      <c r="AC2156" s="202"/>
      <c r="AD2156" s="166"/>
      <c r="AE2156" s="162" t="b">
        <f t="shared" si="652"/>
        <v>0</v>
      </c>
      <c r="AF2156" s="163">
        <f t="shared" si="653"/>
        <v>0</v>
      </c>
      <c r="AG2156" s="163">
        <f t="shared" si="654"/>
        <v>0</v>
      </c>
      <c r="AH2156" s="164">
        <f t="shared" si="655"/>
        <v>0</v>
      </c>
      <c r="AI2156" s="164">
        <f t="shared" si="656"/>
        <v>0</v>
      </c>
      <c r="AJ2156" s="164">
        <f t="shared" si="657"/>
        <v>0</v>
      </c>
      <c r="AK2156" s="164">
        <f t="shared" si="658"/>
        <v>0</v>
      </c>
      <c r="AL2156" s="164">
        <f t="shared" si="659"/>
        <v>0</v>
      </c>
      <c r="AM2156" s="164">
        <f t="shared" si="660"/>
        <v>1</v>
      </c>
      <c r="AN2156" s="146">
        <f t="shared" si="661"/>
        <v>0</v>
      </c>
      <c r="AO2156" s="146">
        <f t="shared" si="662"/>
        <v>0</v>
      </c>
      <c r="AP2156" s="146">
        <f t="shared" si="663"/>
        <v>0</v>
      </c>
      <c r="AQ2156" s="146">
        <f t="shared" si="664"/>
        <v>0</v>
      </c>
      <c r="AR2156" s="146">
        <f t="shared" si="665"/>
        <v>0</v>
      </c>
      <c r="AS2156" s="163">
        <f t="shared" si="666"/>
        <v>0</v>
      </c>
      <c r="AT2156" s="165">
        <f t="shared" si="667"/>
        <v>0</v>
      </c>
      <c r="AU2156" s="217"/>
      <c r="AV2156" s="66"/>
      <c r="AW2156" s="94"/>
      <c r="AX2156" s="94"/>
      <c r="AY2156" s="169"/>
      <c r="AZ2156" s="90"/>
      <c r="BA2156" s="94"/>
      <c r="BB2156" s="94"/>
      <c r="BC2156" s="94"/>
      <c r="BD2156" s="94"/>
      <c r="BE2156" s="91"/>
      <c r="BF2156" s="94"/>
      <c r="BG2156" s="94"/>
      <c r="BH2156" s="221"/>
      <c r="BI2156" s="66"/>
      <c r="BJ2156" s="66"/>
      <c r="BK2156" s="66"/>
      <c r="BL2156" s="140"/>
      <c r="BR2156" s="61"/>
      <c r="BT2156" s="60"/>
      <c r="BU2156" s="60"/>
    </row>
    <row r="2157" spans="1:73" s="59" customFormat="1" ht="30" hidden="1" customHeight="1" x14ac:dyDescent="0.25">
      <c r="A2157" s="139"/>
      <c r="B2157" s="89"/>
      <c r="C2157" s="159" t="str">
        <f t="shared" si="649"/>
        <v/>
      </c>
      <c r="D2157" s="159" t="str">
        <f t="shared" si="650"/>
        <v/>
      </c>
      <c r="E2157" s="201"/>
      <c r="F2157" s="90"/>
      <c r="G2157" s="264"/>
      <c r="H2157" s="90"/>
      <c r="I2157" s="266" t="b">
        <f t="shared" si="651"/>
        <v>0</v>
      </c>
      <c r="J2157" s="95"/>
      <c r="K2157" s="90"/>
      <c r="L2157" s="92"/>
      <c r="M2157" s="92"/>
      <c r="N2157" s="66"/>
      <c r="O2157" s="66"/>
      <c r="P2157" s="66"/>
      <c r="Q2157" s="92"/>
      <c r="R2157" s="90"/>
      <c r="S2157" s="90"/>
      <c r="T2157" s="90"/>
      <c r="U2157" s="94"/>
      <c r="V2157" s="181"/>
      <c r="W2157" s="89"/>
      <c r="X2157" s="89"/>
      <c r="Y2157" s="89"/>
      <c r="Z2157" s="66"/>
      <c r="AA2157" s="66"/>
      <c r="AB2157" s="66"/>
      <c r="AC2157" s="202"/>
      <c r="AD2157" s="166"/>
      <c r="AE2157" s="162" t="b">
        <f t="shared" si="652"/>
        <v>0</v>
      </c>
      <c r="AF2157" s="163">
        <f t="shared" si="653"/>
        <v>0</v>
      </c>
      <c r="AG2157" s="163">
        <f t="shared" si="654"/>
        <v>0</v>
      </c>
      <c r="AH2157" s="164">
        <f t="shared" si="655"/>
        <v>0</v>
      </c>
      <c r="AI2157" s="164">
        <f t="shared" si="656"/>
        <v>0</v>
      </c>
      <c r="AJ2157" s="164">
        <f t="shared" si="657"/>
        <v>0</v>
      </c>
      <c r="AK2157" s="164">
        <f t="shared" si="658"/>
        <v>0</v>
      </c>
      <c r="AL2157" s="164">
        <f t="shared" si="659"/>
        <v>0</v>
      </c>
      <c r="AM2157" s="164">
        <f t="shared" si="660"/>
        <v>1</v>
      </c>
      <c r="AN2157" s="146">
        <f t="shared" si="661"/>
        <v>0</v>
      </c>
      <c r="AO2157" s="146">
        <f t="shared" si="662"/>
        <v>0</v>
      </c>
      <c r="AP2157" s="146">
        <f t="shared" si="663"/>
        <v>0</v>
      </c>
      <c r="AQ2157" s="146">
        <f t="shared" si="664"/>
        <v>0</v>
      </c>
      <c r="AR2157" s="146">
        <f t="shared" si="665"/>
        <v>0</v>
      </c>
      <c r="AS2157" s="163">
        <f t="shared" si="666"/>
        <v>0</v>
      </c>
      <c r="AT2157" s="165">
        <f t="shared" si="667"/>
        <v>0</v>
      </c>
      <c r="AU2157" s="217"/>
      <c r="AV2157" s="66"/>
      <c r="AW2157" s="94"/>
      <c r="AX2157" s="94"/>
      <c r="AY2157" s="169"/>
      <c r="AZ2157" s="90"/>
      <c r="BA2157" s="94"/>
      <c r="BB2157" s="94"/>
      <c r="BC2157" s="94"/>
      <c r="BD2157" s="94"/>
      <c r="BE2157" s="91"/>
      <c r="BF2157" s="94"/>
      <c r="BG2157" s="94"/>
      <c r="BH2157" s="221"/>
      <c r="BI2157" s="66"/>
      <c r="BJ2157" s="66"/>
      <c r="BK2157" s="66"/>
      <c r="BL2157" s="140"/>
      <c r="BR2157" s="61"/>
      <c r="BT2157" s="60"/>
      <c r="BU2157" s="60"/>
    </row>
    <row r="2158" spans="1:73" s="59" customFormat="1" ht="30" hidden="1" customHeight="1" x14ac:dyDescent="0.25">
      <c r="A2158" s="139"/>
      <c r="B2158" s="89"/>
      <c r="C2158" s="159" t="str">
        <f t="shared" si="649"/>
        <v/>
      </c>
      <c r="D2158" s="159" t="str">
        <f t="shared" si="650"/>
        <v/>
      </c>
      <c r="E2158" s="201"/>
      <c r="F2158" s="90"/>
      <c r="G2158" s="264"/>
      <c r="H2158" s="90"/>
      <c r="I2158" s="266" t="b">
        <f t="shared" si="651"/>
        <v>0</v>
      </c>
      <c r="J2158" s="95"/>
      <c r="K2158" s="90"/>
      <c r="L2158" s="92"/>
      <c r="M2158" s="92"/>
      <c r="N2158" s="66"/>
      <c r="O2158" s="66"/>
      <c r="P2158" s="66"/>
      <c r="Q2158" s="92"/>
      <c r="R2158" s="90"/>
      <c r="S2158" s="90"/>
      <c r="T2158" s="90"/>
      <c r="U2158" s="94"/>
      <c r="V2158" s="181"/>
      <c r="W2158" s="89"/>
      <c r="X2158" s="89"/>
      <c r="Y2158" s="89"/>
      <c r="Z2158" s="66"/>
      <c r="AA2158" s="66"/>
      <c r="AB2158" s="66"/>
      <c r="AC2158" s="202"/>
      <c r="AD2158" s="166"/>
      <c r="AE2158" s="162" t="b">
        <f t="shared" si="652"/>
        <v>0</v>
      </c>
      <c r="AF2158" s="163">
        <f t="shared" si="653"/>
        <v>0</v>
      </c>
      <c r="AG2158" s="163">
        <f t="shared" si="654"/>
        <v>0</v>
      </c>
      <c r="AH2158" s="164">
        <f t="shared" si="655"/>
        <v>0</v>
      </c>
      <c r="AI2158" s="164">
        <f t="shared" si="656"/>
        <v>0</v>
      </c>
      <c r="AJ2158" s="164">
        <f t="shared" si="657"/>
        <v>0</v>
      </c>
      <c r="AK2158" s="164">
        <f t="shared" si="658"/>
        <v>0</v>
      </c>
      <c r="AL2158" s="164">
        <f t="shared" si="659"/>
        <v>0</v>
      </c>
      <c r="AM2158" s="164">
        <f t="shared" si="660"/>
        <v>1</v>
      </c>
      <c r="AN2158" s="146">
        <f t="shared" si="661"/>
        <v>0</v>
      </c>
      <c r="AO2158" s="146">
        <f t="shared" si="662"/>
        <v>0</v>
      </c>
      <c r="AP2158" s="146">
        <f t="shared" si="663"/>
        <v>0</v>
      </c>
      <c r="AQ2158" s="146">
        <f t="shared" si="664"/>
        <v>0</v>
      </c>
      <c r="AR2158" s="146">
        <f t="shared" si="665"/>
        <v>0</v>
      </c>
      <c r="AS2158" s="163">
        <f t="shared" si="666"/>
        <v>0</v>
      </c>
      <c r="AT2158" s="165">
        <f t="shared" si="667"/>
        <v>0</v>
      </c>
      <c r="AU2158" s="217"/>
      <c r="AV2158" s="66"/>
      <c r="AW2158" s="94"/>
      <c r="AX2158" s="94"/>
      <c r="AY2158" s="169"/>
      <c r="AZ2158" s="90"/>
      <c r="BA2158" s="94"/>
      <c r="BB2158" s="94"/>
      <c r="BC2158" s="94"/>
      <c r="BD2158" s="94"/>
      <c r="BE2158" s="91"/>
      <c r="BF2158" s="94"/>
      <c r="BG2158" s="94"/>
      <c r="BH2158" s="221"/>
      <c r="BI2158" s="98"/>
      <c r="BJ2158" s="98"/>
      <c r="BK2158" s="98"/>
      <c r="BL2158" s="140"/>
      <c r="BR2158" s="61"/>
      <c r="BS2158" s="60"/>
      <c r="BT2158" s="60"/>
      <c r="BU2158" s="60"/>
    </row>
    <row r="2159" spans="1:73" s="59" customFormat="1" ht="30" hidden="1" customHeight="1" x14ac:dyDescent="0.25">
      <c r="A2159" s="139"/>
      <c r="B2159" s="89"/>
      <c r="C2159" s="159" t="str">
        <f t="shared" si="649"/>
        <v/>
      </c>
      <c r="D2159" s="159" t="str">
        <f t="shared" si="650"/>
        <v/>
      </c>
      <c r="E2159" s="201"/>
      <c r="F2159" s="90"/>
      <c r="G2159" s="264"/>
      <c r="H2159" s="90"/>
      <c r="I2159" s="266" t="b">
        <f t="shared" si="651"/>
        <v>0</v>
      </c>
      <c r="J2159" s="95"/>
      <c r="K2159" s="90"/>
      <c r="L2159" s="92"/>
      <c r="M2159" s="92"/>
      <c r="N2159" s="66"/>
      <c r="O2159" s="66"/>
      <c r="P2159" s="66"/>
      <c r="Q2159" s="92"/>
      <c r="R2159" s="90"/>
      <c r="S2159" s="90"/>
      <c r="T2159" s="90"/>
      <c r="U2159" s="94"/>
      <c r="V2159" s="181"/>
      <c r="W2159" s="89"/>
      <c r="X2159" s="89"/>
      <c r="Y2159" s="89"/>
      <c r="Z2159" s="66"/>
      <c r="AA2159" s="66"/>
      <c r="AB2159" s="66"/>
      <c r="AC2159" s="202"/>
      <c r="AD2159" s="166"/>
      <c r="AE2159" s="162" t="b">
        <f t="shared" si="652"/>
        <v>0</v>
      </c>
      <c r="AF2159" s="163">
        <f t="shared" si="653"/>
        <v>0</v>
      </c>
      <c r="AG2159" s="163">
        <f t="shared" si="654"/>
        <v>0</v>
      </c>
      <c r="AH2159" s="164">
        <f t="shared" si="655"/>
        <v>0</v>
      </c>
      <c r="AI2159" s="164">
        <f t="shared" si="656"/>
        <v>0</v>
      </c>
      <c r="AJ2159" s="164">
        <f t="shared" si="657"/>
        <v>0</v>
      </c>
      <c r="AK2159" s="164">
        <f t="shared" si="658"/>
        <v>0</v>
      </c>
      <c r="AL2159" s="164">
        <f t="shared" si="659"/>
        <v>0</v>
      </c>
      <c r="AM2159" s="164">
        <f t="shared" si="660"/>
        <v>1</v>
      </c>
      <c r="AN2159" s="146">
        <f t="shared" si="661"/>
        <v>0</v>
      </c>
      <c r="AO2159" s="146">
        <f t="shared" si="662"/>
        <v>0</v>
      </c>
      <c r="AP2159" s="146">
        <f t="shared" si="663"/>
        <v>0</v>
      </c>
      <c r="AQ2159" s="146">
        <f t="shared" si="664"/>
        <v>0</v>
      </c>
      <c r="AR2159" s="146">
        <f t="shared" si="665"/>
        <v>0</v>
      </c>
      <c r="AS2159" s="163">
        <f t="shared" si="666"/>
        <v>0</v>
      </c>
      <c r="AT2159" s="165">
        <f t="shared" si="667"/>
        <v>0</v>
      </c>
      <c r="AU2159" s="217"/>
      <c r="AV2159" s="66"/>
      <c r="AW2159" s="94"/>
      <c r="AX2159" s="94"/>
      <c r="AY2159" s="169"/>
      <c r="AZ2159" s="90"/>
      <c r="BA2159" s="94"/>
      <c r="BB2159" s="94"/>
      <c r="BC2159" s="94"/>
      <c r="BD2159" s="94"/>
      <c r="BE2159" s="91"/>
      <c r="BF2159" s="94"/>
      <c r="BG2159" s="94"/>
      <c r="BH2159" s="221"/>
      <c r="BI2159" s="98"/>
      <c r="BJ2159" s="98"/>
      <c r="BK2159" s="98"/>
      <c r="BL2159" s="140"/>
      <c r="BR2159" s="61"/>
      <c r="BS2159" s="60"/>
      <c r="BT2159" s="60"/>
      <c r="BU2159" s="60"/>
    </row>
    <row r="2160" spans="1:73" s="59" customFormat="1" ht="30" hidden="1" customHeight="1" x14ac:dyDescent="0.25">
      <c r="A2160" s="139"/>
      <c r="B2160" s="89"/>
      <c r="C2160" s="159" t="str">
        <f t="shared" si="649"/>
        <v/>
      </c>
      <c r="D2160" s="159" t="str">
        <f t="shared" si="650"/>
        <v/>
      </c>
      <c r="E2160" s="201"/>
      <c r="F2160" s="90"/>
      <c r="G2160" s="264"/>
      <c r="H2160" s="90"/>
      <c r="I2160" s="266" t="b">
        <f t="shared" si="651"/>
        <v>0</v>
      </c>
      <c r="J2160" s="95"/>
      <c r="K2160" s="90"/>
      <c r="L2160" s="92"/>
      <c r="M2160" s="92"/>
      <c r="N2160" s="66"/>
      <c r="O2160" s="66"/>
      <c r="P2160" s="66"/>
      <c r="Q2160" s="92"/>
      <c r="R2160" s="90"/>
      <c r="S2160" s="90"/>
      <c r="T2160" s="90"/>
      <c r="U2160" s="94"/>
      <c r="V2160" s="181"/>
      <c r="W2160" s="89"/>
      <c r="X2160" s="89"/>
      <c r="Y2160" s="89"/>
      <c r="Z2160" s="66"/>
      <c r="AA2160" s="66"/>
      <c r="AB2160" s="66"/>
      <c r="AC2160" s="202"/>
      <c r="AD2160" s="166"/>
      <c r="AE2160" s="162" t="b">
        <f t="shared" si="652"/>
        <v>0</v>
      </c>
      <c r="AF2160" s="163">
        <f t="shared" si="653"/>
        <v>0</v>
      </c>
      <c r="AG2160" s="163">
        <f t="shared" si="654"/>
        <v>0</v>
      </c>
      <c r="AH2160" s="164">
        <f t="shared" si="655"/>
        <v>0</v>
      </c>
      <c r="AI2160" s="164">
        <f t="shared" si="656"/>
        <v>0</v>
      </c>
      <c r="AJ2160" s="164">
        <f t="shared" si="657"/>
        <v>0</v>
      </c>
      <c r="AK2160" s="164">
        <f t="shared" si="658"/>
        <v>0</v>
      </c>
      <c r="AL2160" s="164">
        <f t="shared" si="659"/>
        <v>0</v>
      </c>
      <c r="AM2160" s="164">
        <f t="shared" si="660"/>
        <v>1</v>
      </c>
      <c r="AN2160" s="146">
        <f t="shared" si="661"/>
        <v>0</v>
      </c>
      <c r="AO2160" s="146">
        <f t="shared" si="662"/>
        <v>0</v>
      </c>
      <c r="AP2160" s="146">
        <f t="shared" si="663"/>
        <v>0</v>
      </c>
      <c r="AQ2160" s="146">
        <f t="shared" si="664"/>
        <v>0</v>
      </c>
      <c r="AR2160" s="146">
        <f t="shared" si="665"/>
        <v>0</v>
      </c>
      <c r="AS2160" s="163">
        <f t="shared" si="666"/>
        <v>0</v>
      </c>
      <c r="AT2160" s="165">
        <f t="shared" si="667"/>
        <v>0</v>
      </c>
      <c r="AU2160" s="217"/>
      <c r="AV2160" s="66"/>
      <c r="AW2160" s="94"/>
      <c r="AX2160" s="94"/>
      <c r="AY2160" s="169"/>
      <c r="AZ2160" s="90"/>
      <c r="BA2160" s="94"/>
      <c r="BB2160" s="94"/>
      <c r="BC2160" s="94"/>
      <c r="BD2160" s="94"/>
      <c r="BE2160" s="91"/>
      <c r="BF2160" s="94"/>
      <c r="BG2160" s="94"/>
      <c r="BH2160" s="221"/>
      <c r="BI2160" s="98"/>
      <c r="BJ2160" s="98"/>
      <c r="BK2160" s="98"/>
      <c r="BL2160" s="140"/>
      <c r="BR2160" s="61"/>
      <c r="BS2160" s="60"/>
      <c r="BT2160" s="60"/>
      <c r="BU2160" s="60"/>
    </row>
    <row r="2161" spans="1:73" s="59" customFormat="1" ht="30" hidden="1" customHeight="1" x14ac:dyDescent="0.25">
      <c r="A2161" s="139"/>
      <c r="B2161" s="89"/>
      <c r="C2161" s="159" t="str">
        <f t="shared" si="649"/>
        <v/>
      </c>
      <c r="D2161" s="159" t="str">
        <f t="shared" si="650"/>
        <v/>
      </c>
      <c r="E2161" s="201"/>
      <c r="F2161" s="90"/>
      <c r="G2161" s="264"/>
      <c r="H2161" s="90"/>
      <c r="I2161" s="266" t="b">
        <f t="shared" si="651"/>
        <v>0</v>
      </c>
      <c r="J2161" s="95"/>
      <c r="K2161" s="90"/>
      <c r="L2161" s="92"/>
      <c r="M2161" s="92"/>
      <c r="N2161" s="66"/>
      <c r="O2161" s="66"/>
      <c r="P2161" s="66"/>
      <c r="Q2161" s="92"/>
      <c r="R2161" s="90"/>
      <c r="S2161" s="90"/>
      <c r="T2161" s="90"/>
      <c r="U2161" s="94"/>
      <c r="V2161" s="181"/>
      <c r="W2161" s="89"/>
      <c r="X2161" s="89"/>
      <c r="Y2161" s="89"/>
      <c r="Z2161" s="66"/>
      <c r="AA2161" s="66"/>
      <c r="AB2161" s="66"/>
      <c r="AC2161" s="202"/>
      <c r="AD2161" s="166"/>
      <c r="AE2161" s="162" t="b">
        <f t="shared" si="652"/>
        <v>0</v>
      </c>
      <c r="AF2161" s="163">
        <f t="shared" si="653"/>
        <v>0</v>
      </c>
      <c r="AG2161" s="163">
        <f t="shared" si="654"/>
        <v>0</v>
      </c>
      <c r="AH2161" s="164">
        <f t="shared" si="655"/>
        <v>0</v>
      </c>
      <c r="AI2161" s="164">
        <f t="shared" si="656"/>
        <v>0</v>
      </c>
      <c r="AJ2161" s="164">
        <f t="shared" si="657"/>
        <v>0</v>
      </c>
      <c r="AK2161" s="164">
        <f t="shared" si="658"/>
        <v>0</v>
      </c>
      <c r="AL2161" s="164">
        <f t="shared" si="659"/>
        <v>0</v>
      </c>
      <c r="AM2161" s="164">
        <f t="shared" si="660"/>
        <v>1</v>
      </c>
      <c r="AN2161" s="146">
        <f t="shared" si="661"/>
        <v>0</v>
      </c>
      <c r="AO2161" s="146">
        <f t="shared" si="662"/>
        <v>0</v>
      </c>
      <c r="AP2161" s="146">
        <f t="shared" si="663"/>
        <v>0</v>
      </c>
      <c r="AQ2161" s="146">
        <f t="shared" si="664"/>
        <v>0</v>
      </c>
      <c r="AR2161" s="146">
        <f t="shared" si="665"/>
        <v>0</v>
      </c>
      <c r="AS2161" s="163">
        <f t="shared" si="666"/>
        <v>0</v>
      </c>
      <c r="AT2161" s="165">
        <f t="shared" si="667"/>
        <v>0</v>
      </c>
      <c r="AU2161" s="217"/>
      <c r="AV2161" s="66"/>
      <c r="AW2161" s="94"/>
      <c r="AX2161" s="94"/>
      <c r="AY2161" s="169"/>
      <c r="AZ2161" s="90"/>
      <c r="BA2161" s="94"/>
      <c r="BB2161" s="94"/>
      <c r="BC2161" s="94"/>
      <c r="BD2161" s="94"/>
      <c r="BE2161" s="91"/>
      <c r="BF2161" s="94"/>
      <c r="BG2161" s="94"/>
      <c r="BH2161" s="221"/>
      <c r="BI2161" s="98"/>
      <c r="BJ2161" s="98"/>
      <c r="BK2161" s="98"/>
      <c r="BL2161" s="140"/>
      <c r="BR2161" s="61"/>
      <c r="BS2161" s="60"/>
      <c r="BT2161" s="60"/>
      <c r="BU2161" s="60"/>
    </row>
    <row r="2162" spans="1:73" s="59" customFormat="1" ht="30" hidden="1" customHeight="1" x14ac:dyDescent="0.25">
      <c r="A2162" s="139"/>
      <c r="B2162" s="89"/>
      <c r="C2162" s="159" t="str">
        <f t="shared" si="649"/>
        <v/>
      </c>
      <c r="D2162" s="159" t="str">
        <f t="shared" si="650"/>
        <v/>
      </c>
      <c r="E2162" s="201"/>
      <c r="F2162" s="90"/>
      <c r="G2162" s="264"/>
      <c r="H2162" s="90"/>
      <c r="I2162" s="266" t="b">
        <f t="shared" si="651"/>
        <v>0</v>
      </c>
      <c r="J2162" s="95"/>
      <c r="K2162" s="90"/>
      <c r="L2162" s="92"/>
      <c r="M2162" s="92"/>
      <c r="N2162" s="66"/>
      <c r="O2162" s="66"/>
      <c r="P2162" s="66"/>
      <c r="Q2162" s="92"/>
      <c r="R2162" s="90"/>
      <c r="S2162" s="90"/>
      <c r="T2162" s="90"/>
      <c r="U2162" s="94"/>
      <c r="V2162" s="181"/>
      <c r="W2162" s="89"/>
      <c r="X2162" s="89"/>
      <c r="Y2162" s="89"/>
      <c r="Z2162" s="66"/>
      <c r="AA2162" s="66"/>
      <c r="AB2162" s="66"/>
      <c r="AC2162" s="202"/>
      <c r="AD2162" s="166"/>
      <c r="AE2162" s="162" t="b">
        <f t="shared" si="652"/>
        <v>0</v>
      </c>
      <c r="AF2162" s="163">
        <f t="shared" si="653"/>
        <v>0</v>
      </c>
      <c r="AG2162" s="163">
        <f t="shared" si="654"/>
        <v>0</v>
      </c>
      <c r="AH2162" s="164">
        <f t="shared" si="655"/>
        <v>0</v>
      </c>
      <c r="AI2162" s="164">
        <f t="shared" si="656"/>
        <v>0</v>
      </c>
      <c r="AJ2162" s="164">
        <f t="shared" si="657"/>
        <v>0</v>
      </c>
      <c r="AK2162" s="164">
        <f t="shared" si="658"/>
        <v>0</v>
      </c>
      <c r="AL2162" s="164">
        <f t="shared" si="659"/>
        <v>0</v>
      </c>
      <c r="AM2162" s="164">
        <f t="shared" si="660"/>
        <v>1</v>
      </c>
      <c r="AN2162" s="146">
        <f t="shared" si="661"/>
        <v>0</v>
      </c>
      <c r="AO2162" s="146">
        <f t="shared" si="662"/>
        <v>0</v>
      </c>
      <c r="AP2162" s="146">
        <f t="shared" si="663"/>
        <v>0</v>
      </c>
      <c r="AQ2162" s="146">
        <f t="shared" si="664"/>
        <v>0</v>
      </c>
      <c r="AR2162" s="146">
        <f t="shared" si="665"/>
        <v>0</v>
      </c>
      <c r="AS2162" s="163">
        <f t="shared" si="666"/>
        <v>0</v>
      </c>
      <c r="AT2162" s="165">
        <f t="shared" si="667"/>
        <v>0</v>
      </c>
      <c r="AU2162" s="217"/>
      <c r="AV2162" s="66"/>
      <c r="AW2162" s="94"/>
      <c r="AX2162" s="94"/>
      <c r="AY2162" s="169"/>
      <c r="AZ2162" s="90"/>
      <c r="BA2162" s="94"/>
      <c r="BB2162" s="94"/>
      <c r="BC2162" s="94"/>
      <c r="BD2162" s="94"/>
      <c r="BE2162" s="91"/>
      <c r="BF2162" s="94"/>
      <c r="BG2162" s="94"/>
      <c r="BH2162" s="221"/>
      <c r="BI2162" s="98"/>
      <c r="BJ2162" s="98"/>
      <c r="BK2162" s="98"/>
      <c r="BL2162" s="140"/>
      <c r="BR2162" s="61"/>
      <c r="BS2162" s="60"/>
      <c r="BT2162" s="60"/>
      <c r="BU2162" s="60"/>
    </row>
    <row r="2163" spans="1:73" s="59" customFormat="1" ht="30" hidden="1" customHeight="1" x14ac:dyDescent="0.25">
      <c r="A2163" s="139"/>
      <c r="B2163" s="89"/>
      <c r="C2163" s="159" t="str">
        <f t="shared" si="649"/>
        <v/>
      </c>
      <c r="D2163" s="159" t="str">
        <f t="shared" si="650"/>
        <v/>
      </c>
      <c r="E2163" s="201"/>
      <c r="F2163" s="90"/>
      <c r="G2163" s="264"/>
      <c r="H2163" s="90"/>
      <c r="I2163" s="266" t="b">
        <f t="shared" si="651"/>
        <v>0</v>
      </c>
      <c r="J2163" s="95"/>
      <c r="K2163" s="90"/>
      <c r="L2163" s="92"/>
      <c r="M2163" s="92"/>
      <c r="N2163" s="66"/>
      <c r="O2163" s="66"/>
      <c r="P2163" s="66"/>
      <c r="Q2163" s="92"/>
      <c r="R2163" s="90"/>
      <c r="S2163" s="90"/>
      <c r="T2163" s="90"/>
      <c r="U2163" s="94"/>
      <c r="V2163" s="181"/>
      <c r="W2163" s="89"/>
      <c r="X2163" s="89"/>
      <c r="Y2163" s="89"/>
      <c r="Z2163" s="66"/>
      <c r="AA2163" s="66"/>
      <c r="AB2163" s="66"/>
      <c r="AC2163" s="202"/>
      <c r="AD2163" s="166"/>
      <c r="AE2163" s="162" t="b">
        <f t="shared" si="652"/>
        <v>0</v>
      </c>
      <c r="AF2163" s="163">
        <f t="shared" si="653"/>
        <v>0</v>
      </c>
      <c r="AG2163" s="163">
        <f t="shared" si="654"/>
        <v>0</v>
      </c>
      <c r="AH2163" s="164">
        <f t="shared" si="655"/>
        <v>0</v>
      </c>
      <c r="AI2163" s="164">
        <f t="shared" si="656"/>
        <v>0</v>
      </c>
      <c r="AJ2163" s="164">
        <f t="shared" si="657"/>
        <v>0</v>
      </c>
      <c r="AK2163" s="164">
        <f t="shared" si="658"/>
        <v>0</v>
      </c>
      <c r="AL2163" s="164">
        <f t="shared" si="659"/>
        <v>0</v>
      </c>
      <c r="AM2163" s="164">
        <f t="shared" si="660"/>
        <v>1</v>
      </c>
      <c r="AN2163" s="146">
        <f t="shared" si="661"/>
        <v>0</v>
      </c>
      <c r="AO2163" s="146">
        <f t="shared" si="662"/>
        <v>0</v>
      </c>
      <c r="AP2163" s="146">
        <f t="shared" si="663"/>
        <v>0</v>
      </c>
      <c r="AQ2163" s="146">
        <f t="shared" si="664"/>
        <v>0</v>
      </c>
      <c r="AR2163" s="146">
        <f t="shared" si="665"/>
        <v>0</v>
      </c>
      <c r="AS2163" s="163">
        <f t="shared" si="666"/>
        <v>0</v>
      </c>
      <c r="AT2163" s="165">
        <f t="shared" si="667"/>
        <v>0</v>
      </c>
      <c r="AU2163" s="217"/>
      <c r="AV2163" s="66"/>
      <c r="AW2163" s="94"/>
      <c r="AX2163" s="94"/>
      <c r="AY2163" s="169"/>
      <c r="AZ2163" s="90"/>
      <c r="BA2163" s="94"/>
      <c r="BB2163" s="94"/>
      <c r="BC2163" s="94"/>
      <c r="BD2163" s="94"/>
      <c r="BE2163" s="91"/>
      <c r="BF2163" s="94"/>
      <c r="BG2163" s="94"/>
      <c r="BH2163" s="221"/>
      <c r="BI2163" s="98"/>
      <c r="BJ2163" s="98"/>
      <c r="BK2163" s="98"/>
      <c r="BL2163" s="140"/>
      <c r="BR2163" s="61"/>
      <c r="BT2163" s="60"/>
      <c r="BU2163" s="60"/>
    </row>
    <row r="2164" spans="1:73" s="59" customFormat="1" ht="30" hidden="1" customHeight="1" x14ac:dyDescent="0.25">
      <c r="A2164" s="139"/>
      <c r="B2164" s="89"/>
      <c r="C2164" s="159" t="str">
        <f t="shared" si="649"/>
        <v/>
      </c>
      <c r="D2164" s="159" t="str">
        <f t="shared" si="650"/>
        <v/>
      </c>
      <c r="E2164" s="201"/>
      <c r="F2164" s="90"/>
      <c r="G2164" s="264"/>
      <c r="H2164" s="90"/>
      <c r="I2164" s="266" t="b">
        <f t="shared" si="651"/>
        <v>0</v>
      </c>
      <c r="J2164" s="95"/>
      <c r="K2164" s="90"/>
      <c r="L2164" s="92"/>
      <c r="M2164" s="92"/>
      <c r="N2164" s="66"/>
      <c r="O2164" s="66"/>
      <c r="P2164" s="66"/>
      <c r="Q2164" s="92"/>
      <c r="R2164" s="90"/>
      <c r="S2164" s="90"/>
      <c r="T2164" s="90"/>
      <c r="U2164" s="94"/>
      <c r="V2164" s="181"/>
      <c r="W2164" s="89"/>
      <c r="X2164" s="89"/>
      <c r="Y2164" s="89"/>
      <c r="Z2164" s="66"/>
      <c r="AA2164" s="66"/>
      <c r="AB2164" s="66"/>
      <c r="AC2164" s="202"/>
      <c r="AD2164" s="166"/>
      <c r="AE2164" s="162" t="b">
        <f t="shared" si="652"/>
        <v>0</v>
      </c>
      <c r="AF2164" s="163">
        <f t="shared" si="653"/>
        <v>0</v>
      </c>
      <c r="AG2164" s="163">
        <f t="shared" si="654"/>
        <v>0</v>
      </c>
      <c r="AH2164" s="164">
        <f t="shared" si="655"/>
        <v>0</v>
      </c>
      <c r="AI2164" s="164">
        <f t="shared" si="656"/>
        <v>0</v>
      </c>
      <c r="AJ2164" s="164">
        <f t="shared" si="657"/>
        <v>0</v>
      </c>
      <c r="AK2164" s="164">
        <f t="shared" si="658"/>
        <v>0</v>
      </c>
      <c r="AL2164" s="164">
        <f t="shared" si="659"/>
        <v>0</v>
      </c>
      <c r="AM2164" s="164">
        <f t="shared" si="660"/>
        <v>1</v>
      </c>
      <c r="AN2164" s="146">
        <f t="shared" si="661"/>
        <v>0</v>
      </c>
      <c r="AO2164" s="146">
        <f t="shared" si="662"/>
        <v>0</v>
      </c>
      <c r="AP2164" s="146">
        <f t="shared" si="663"/>
        <v>0</v>
      </c>
      <c r="AQ2164" s="146">
        <f t="shared" si="664"/>
        <v>0</v>
      </c>
      <c r="AR2164" s="146">
        <f t="shared" si="665"/>
        <v>0</v>
      </c>
      <c r="AS2164" s="163">
        <f t="shared" si="666"/>
        <v>0</v>
      </c>
      <c r="AT2164" s="165">
        <f t="shared" si="667"/>
        <v>0</v>
      </c>
      <c r="AU2164" s="217"/>
      <c r="AV2164" s="66"/>
      <c r="AW2164" s="94"/>
      <c r="AX2164" s="94"/>
      <c r="AY2164" s="169"/>
      <c r="AZ2164" s="90"/>
      <c r="BA2164" s="94"/>
      <c r="BB2164" s="94"/>
      <c r="BC2164" s="94"/>
      <c r="BD2164" s="94"/>
      <c r="BE2164" s="91"/>
      <c r="BF2164" s="94"/>
      <c r="BG2164" s="94"/>
      <c r="BH2164" s="221"/>
      <c r="BI2164" s="66"/>
      <c r="BJ2164" s="66"/>
      <c r="BK2164" s="66"/>
      <c r="BL2164" s="140"/>
      <c r="BR2164" s="61"/>
      <c r="BT2164" s="60"/>
      <c r="BU2164" s="60"/>
    </row>
    <row r="2165" spans="1:73" s="59" customFormat="1" ht="30" hidden="1" customHeight="1" x14ac:dyDescent="0.25">
      <c r="A2165" s="139"/>
      <c r="B2165" s="89"/>
      <c r="C2165" s="159" t="str">
        <f t="shared" si="649"/>
        <v/>
      </c>
      <c r="D2165" s="159" t="str">
        <f t="shared" si="650"/>
        <v/>
      </c>
      <c r="E2165" s="201"/>
      <c r="F2165" s="90"/>
      <c r="G2165" s="264"/>
      <c r="H2165" s="90"/>
      <c r="I2165" s="266" t="b">
        <f t="shared" si="651"/>
        <v>0</v>
      </c>
      <c r="J2165" s="95"/>
      <c r="K2165" s="90"/>
      <c r="L2165" s="92"/>
      <c r="M2165" s="92"/>
      <c r="N2165" s="66"/>
      <c r="O2165" s="66"/>
      <c r="P2165" s="66"/>
      <c r="Q2165" s="92"/>
      <c r="R2165" s="90"/>
      <c r="S2165" s="90"/>
      <c r="T2165" s="90"/>
      <c r="U2165" s="94"/>
      <c r="V2165" s="181"/>
      <c r="W2165" s="89"/>
      <c r="X2165" s="89"/>
      <c r="Y2165" s="89"/>
      <c r="Z2165" s="66"/>
      <c r="AA2165" s="66"/>
      <c r="AB2165" s="66"/>
      <c r="AC2165" s="202"/>
      <c r="AD2165" s="166"/>
      <c r="AE2165" s="162" t="b">
        <f t="shared" si="652"/>
        <v>0</v>
      </c>
      <c r="AF2165" s="163">
        <f t="shared" si="653"/>
        <v>0</v>
      </c>
      <c r="AG2165" s="163">
        <f t="shared" si="654"/>
        <v>0</v>
      </c>
      <c r="AH2165" s="164">
        <f t="shared" si="655"/>
        <v>0</v>
      </c>
      <c r="AI2165" s="164">
        <f t="shared" si="656"/>
        <v>0</v>
      </c>
      <c r="AJ2165" s="164">
        <f t="shared" si="657"/>
        <v>0</v>
      </c>
      <c r="AK2165" s="164">
        <f t="shared" si="658"/>
        <v>0</v>
      </c>
      <c r="AL2165" s="164">
        <f t="shared" si="659"/>
        <v>0</v>
      </c>
      <c r="AM2165" s="164">
        <f t="shared" si="660"/>
        <v>1</v>
      </c>
      <c r="AN2165" s="146">
        <f t="shared" si="661"/>
        <v>0</v>
      </c>
      <c r="AO2165" s="146">
        <f t="shared" si="662"/>
        <v>0</v>
      </c>
      <c r="AP2165" s="146">
        <f t="shared" si="663"/>
        <v>0</v>
      </c>
      <c r="AQ2165" s="146">
        <f t="shared" si="664"/>
        <v>0</v>
      </c>
      <c r="AR2165" s="146">
        <f t="shared" si="665"/>
        <v>0</v>
      </c>
      <c r="AS2165" s="163">
        <f t="shared" si="666"/>
        <v>0</v>
      </c>
      <c r="AT2165" s="165">
        <f t="shared" si="667"/>
        <v>0</v>
      </c>
      <c r="AU2165" s="217"/>
      <c r="AV2165" s="66"/>
      <c r="AW2165" s="94"/>
      <c r="AX2165" s="94"/>
      <c r="AY2165" s="169"/>
      <c r="AZ2165" s="90"/>
      <c r="BA2165" s="94"/>
      <c r="BB2165" s="94"/>
      <c r="BC2165" s="94"/>
      <c r="BD2165" s="94"/>
      <c r="BE2165" s="91"/>
      <c r="BF2165" s="94"/>
      <c r="BG2165" s="94"/>
      <c r="BH2165" s="221"/>
      <c r="BI2165" s="66"/>
      <c r="BJ2165" s="66"/>
      <c r="BK2165" s="66"/>
      <c r="BL2165" s="140"/>
      <c r="BR2165" s="61"/>
      <c r="BS2165" s="60"/>
      <c r="BT2165" s="60"/>
      <c r="BU2165" s="60"/>
    </row>
    <row r="2166" spans="1:73" s="59" customFormat="1" ht="30" hidden="1" customHeight="1" x14ac:dyDescent="0.25">
      <c r="A2166" s="139"/>
      <c r="B2166" s="89"/>
      <c r="C2166" s="159" t="str">
        <f t="shared" si="649"/>
        <v/>
      </c>
      <c r="D2166" s="159" t="str">
        <f t="shared" si="650"/>
        <v/>
      </c>
      <c r="E2166" s="201"/>
      <c r="F2166" s="90"/>
      <c r="G2166" s="264"/>
      <c r="H2166" s="90"/>
      <c r="I2166" s="266" t="b">
        <f t="shared" si="651"/>
        <v>0</v>
      </c>
      <c r="J2166" s="95"/>
      <c r="K2166" s="90"/>
      <c r="L2166" s="92"/>
      <c r="M2166" s="92"/>
      <c r="N2166" s="66"/>
      <c r="O2166" s="66"/>
      <c r="P2166" s="66"/>
      <c r="Q2166" s="92"/>
      <c r="R2166" s="90"/>
      <c r="S2166" s="90"/>
      <c r="T2166" s="90"/>
      <c r="U2166" s="94"/>
      <c r="V2166" s="181"/>
      <c r="W2166" s="89"/>
      <c r="X2166" s="89"/>
      <c r="Y2166" s="89"/>
      <c r="Z2166" s="66"/>
      <c r="AA2166" s="66"/>
      <c r="AB2166" s="66"/>
      <c r="AC2166" s="202"/>
      <c r="AD2166" s="166"/>
      <c r="AE2166" s="162" t="b">
        <f t="shared" si="652"/>
        <v>0</v>
      </c>
      <c r="AF2166" s="163">
        <f t="shared" si="653"/>
        <v>0</v>
      </c>
      <c r="AG2166" s="163">
        <f t="shared" si="654"/>
        <v>0</v>
      </c>
      <c r="AH2166" s="164">
        <f t="shared" si="655"/>
        <v>0</v>
      </c>
      <c r="AI2166" s="164">
        <f t="shared" si="656"/>
        <v>0</v>
      </c>
      <c r="AJ2166" s="164">
        <f t="shared" si="657"/>
        <v>0</v>
      </c>
      <c r="AK2166" s="164">
        <f t="shared" si="658"/>
        <v>0</v>
      </c>
      <c r="AL2166" s="164">
        <f t="shared" si="659"/>
        <v>0</v>
      </c>
      <c r="AM2166" s="164">
        <f t="shared" si="660"/>
        <v>1</v>
      </c>
      <c r="AN2166" s="146">
        <f t="shared" si="661"/>
        <v>0</v>
      </c>
      <c r="AO2166" s="146">
        <f t="shared" si="662"/>
        <v>0</v>
      </c>
      <c r="AP2166" s="146">
        <f t="shared" si="663"/>
        <v>0</v>
      </c>
      <c r="AQ2166" s="146">
        <f t="shared" si="664"/>
        <v>0</v>
      </c>
      <c r="AR2166" s="146">
        <f t="shared" si="665"/>
        <v>0</v>
      </c>
      <c r="AS2166" s="163">
        <f t="shared" si="666"/>
        <v>0</v>
      </c>
      <c r="AT2166" s="165">
        <f t="shared" si="667"/>
        <v>0</v>
      </c>
      <c r="AU2166" s="217"/>
      <c r="AV2166" s="66"/>
      <c r="AW2166" s="94"/>
      <c r="AX2166" s="94"/>
      <c r="AY2166" s="169"/>
      <c r="AZ2166" s="90"/>
      <c r="BA2166" s="94"/>
      <c r="BB2166" s="94"/>
      <c r="BC2166" s="94"/>
      <c r="BD2166" s="94"/>
      <c r="BE2166" s="91"/>
      <c r="BF2166" s="94"/>
      <c r="BG2166" s="94"/>
      <c r="BH2166" s="221"/>
      <c r="BI2166" s="66"/>
      <c r="BJ2166" s="66"/>
      <c r="BK2166" s="66"/>
      <c r="BL2166" s="140"/>
      <c r="BR2166" s="61"/>
      <c r="BS2166" s="60"/>
      <c r="BT2166" s="60"/>
      <c r="BU2166" s="60"/>
    </row>
    <row r="2167" spans="1:73" s="59" customFormat="1" ht="30" hidden="1" customHeight="1" x14ac:dyDescent="0.25">
      <c r="A2167" s="139"/>
      <c r="B2167" s="89"/>
      <c r="C2167" s="159" t="str">
        <f t="shared" si="649"/>
        <v/>
      </c>
      <c r="D2167" s="159" t="str">
        <f t="shared" si="650"/>
        <v/>
      </c>
      <c r="E2167" s="201"/>
      <c r="F2167" s="90"/>
      <c r="G2167" s="264"/>
      <c r="H2167" s="90"/>
      <c r="I2167" s="266" t="b">
        <f t="shared" si="651"/>
        <v>0</v>
      </c>
      <c r="J2167" s="95"/>
      <c r="K2167" s="90"/>
      <c r="L2167" s="92"/>
      <c r="M2167" s="92"/>
      <c r="N2167" s="98"/>
      <c r="O2167" s="97"/>
      <c r="P2167" s="97"/>
      <c r="Q2167" s="92"/>
      <c r="R2167" s="90"/>
      <c r="S2167" s="90"/>
      <c r="T2167" s="90"/>
      <c r="U2167" s="94"/>
      <c r="V2167" s="181"/>
      <c r="W2167" s="89"/>
      <c r="X2167" s="89"/>
      <c r="Y2167" s="89"/>
      <c r="Z2167" s="66"/>
      <c r="AA2167" s="66"/>
      <c r="AB2167" s="66"/>
      <c r="AC2167" s="202"/>
      <c r="AD2167" s="166"/>
      <c r="AE2167" s="162" t="b">
        <f t="shared" si="652"/>
        <v>0</v>
      </c>
      <c r="AF2167" s="163">
        <f t="shared" si="653"/>
        <v>0</v>
      </c>
      <c r="AG2167" s="163">
        <f t="shared" si="654"/>
        <v>0</v>
      </c>
      <c r="AH2167" s="164">
        <f t="shared" si="655"/>
        <v>0</v>
      </c>
      <c r="AI2167" s="164">
        <f t="shared" si="656"/>
        <v>0</v>
      </c>
      <c r="AJ2167" s="164">
        <f t="shared" si="657"/>
        <v>0</v>
      </c>
      <c r="AK2167" s="164">
        <f t="shared" si="658"/>
        <v>0</v>
      </c>
      <c r="AL2167" s="164">
        <f t="shared" si="659"/>
        <v>0</v>
      </c>
      <c r="AM2167" s="164">
        <f t="shared" si="660"/>
        <v>1</v>
      </c>
      <c r="AN2167" s="146">
        <f t="shared" si="661"/>
        <v>0</v>
      </c>
      <c r="AO2167" s="146">
        <f t="shared" si="662"/>
        <v>0</v>
      </c>
      <c r="AP2167" s="146">
        <f t="shared" si="663"/>
        <v>0</v>
      </c>
      <c r="AQ2167" s="146">
        <f t="shared" si="664"/>
        <v>0</v>
      </c>
      <c r="AR2167" s="146">
        <f t="shared" si="665"/>
        <v>0</v>
      </c>
      <c r="AS2167" s="163">
        <f t="shared" si="666"/>
        <v>0</v>
      </c>
      <c r="AT2167" s="165">
        <f t="shared" si="667"/>
        <v>0</v>
      </c>
      <c r="AU2167" s="217"/>
      <c r="AV2167" s="66"/>
      <c r="AW2167" s="94"/>
      <c r="AX2167" s="94"/>
      <c r="AY2167" s="169"/>
      <c r="AZ2167" s="90"/>
      <c r="BA2167" s="94"/>
      <c r="BB2167" s="94"/>
      <c r="BC2167" s="94"/>
      <c r="BD2167" s="94"/>
      <c r="BE2167" s="91"/>
      <c r="BF2167" s="94"/>
      <c r="BG2167" s="94"/>
      <c r="BH2167" s="221"/>
      <c r="BI2167" s="66"/>
      <c r="BJ2167" s="66"/>
      <c r="BK2167" s="66"/>
      <c r="BL2167" s="140"/>
      <c r="BR2167" s="61"/>
      <c r="BS2167" s="60"/>
      <c r="BT2167" s="60"/>
      <c r="BU2167" s="60"/>
    </row>
    <row r="2168" spans="1:73" s="59" customFormat="1" ht="30" hidden="1" customHeight="1" x14ac:dyDescent="0.25">
      <c r="A2168" s="139"/>
      <c r="B2168" s="89"/>
      <c r="C2168" s="159" t="str">
        <f t="shared" si="649"/>
        <v/>
      </c>
      <c r="D2168" s="159" t="str">
        <f t="shared" si="650"/>
        <v/>
      </c>
      <c r="E2168" s="201"/>
      <c r="F2168" s="90"/>
      <c r="G2168" s="264"/>
      <c r="H2168" s="90"/>
      <c r="I2168" s="266" t="b">
        <f t="shared" si="651"/>
        <v>0</v>
      </c>
      <c r="J2168" s="95"/>
      <c r="K2168" s="90"/>
      <c r="L2168" s="92"/>
      <c r="M2168" s="92"/>
      <c r="N2168" s="98"/>
      <c r="O2168" s="97"/>
      <c r="P2168" s="97"/>
      <c r="Q2168" s="92"/>
      <c r="R2168" s="90"/>
      <c r="S2168" s="90"/>
      <c r="T2168" s="90"/>
      <c r="U2168" s="94"/>
      <c r="V2168" s="181"/>
      <c r="W2168" s="89"/>
      <c r="X2168" s="89"/>
      <c r="Y2168" s="89"/>
      <c r="Z2168" s="66"/>
      <c r="AA2168" s="66"/>
      <c r="AB2168" s="66"/>
      <c r="AC2168" s="202"/>
      <c r="AD2168" s="166"/>
      <c r="AE2168" s="162" t="b">
        <f t="shared" si="652"/>
        <v>0</v>
      </c>
      <c r="AF2168" s="163">
        <f t="shared" si="653"/>
        <v>0</v>
      </c>
      <c r="AG2168" s="163">
        <f t="shared" si="654"/>
        <v>0</v>
      </c>
      <c r="AH2168" s="164">
        <f t="shared" si="655"/>
        <v>0</v>
      </c>
      <c r="AI2168" s="164">
        <f t="shared" si="656"/>
        <v>0</v>
      </c>
      <c r="AJ2168" s="164">
        <f t="shared" si="657"/>
        <v>0</v>
      </c>
      <c r="AK2168" s="164">
        <f t="shared" si="658"/>
        <v>0</v>
      </c>
      <c r="AL2168" s="164">
        <f t="shared" si="659"/>
        <v>0</v>
      </c>
      <c r="AM2168" s="164">
        <f t="shared" si="660"/>
        <v>1</v>
      </c>
      <c r="AN2168" s="146">
        <f t="shared" si="661"/>
        <v>0</v>
      </c>
      <c r="AO2168" s="146">
        <f t="shared" si="662"/>
        <v>0</v>
      </c>
      <c r="AP2168" s="146">
        <f t="shared" si="663"/>
        <v>0</v>
      </c>
      <c r="AQ2168" s="146">
        <f t="shared" si="664"/>
        <v>0</v>
      </c>
      <c r="AR2168" s="146">
        <f t="shared" si="665"/>
        <v>0</v>
      </c>
      <c r="AS2168" s="163">
        <f t="shared" si="666"/>
        <v>0</v>
      </c>
      <c r="AT2168" s="165">
        <f t="shared" si="667"/>
        <v>0</v>
      </c>
      <c r="AU2168" s="217"/>
      <c r="AV2168" s="66"/>
      <c r="AW2168" s="94"/>
      <c r="AX2168" s="94"/>
      <c r="AY2168" s="169"/>
      <c r="AZ2168" s="90"/>
      <c r="BA2168" s="94"/>
      <c r="BB2168" s="94"/>
      <c r="BC2168" s="94"/>
      <c r="BD2168" s="94"/>
      <c r="BE2168" s="91"/>
      <c r="BF2168" s="94"/>
      <c r="BG2168" s="94"/>
      <c r="BH2168" s="221"/>
      <c r="BI2168" s="66"/>
      <c r="BJ2168" s="66"/>
      <c r="BK2168" s="66"/>
      <c r="BL2168" s="140"/>
      <c r="BR2168" s="61"/>
      <c r="BS2168" s="60"/>
      <c r="BT2168" s="60"/>
      <c r="BU2168" s="60"/>
    </row>
    <row r="2169" spans="1:73" s="59" customFormat="1" ht="30" hidden="1" customHeight="1" x14ac:dyDescent="0.25">
      <c r="A2169" s="139"/>
      <c r="B2169" s="89"/>
      <c r="C2169" s="159" t="str">
        <f t="shared" si="649"/>
        <v/>
      </c>
      <c r="D2169" s="159" t="str">
        <f t="shared" si="650"/>
        <v/>
      </c>
      <c r="E2169" s="201"/>
      <c r="F2169" s="90"/>
      <c r="G2169" s="264"/>
      <c r="H2169" s="90"/>
      <c r="I2169" s="266" t="b">
        <f t="shared" si="651"/>
        <v>0</v>
      </c>
      <c r="J2169" s="95"/>
      <c r="K2169" s="90"/>
      <c r="L2169" s="92"/>
      <c r="M2169" s="92"/>
      <c r="N2169" s="98"/>
      <c r="O2169" s="97"/>
      <c r="P2169" s="97"/>
      <c r="Q2169" s="92"/>
      <c r="R2169" s="90"/>
      <c r="S2169" s="90"/>
      <c r="T2169" s="90"/>
      <c r="U2169" s="94"/>
      <c r="V2169" s="181"/>
      <c r="W2169" s="89"/>
      <c r="X2169" s="89"/>
      <c r="Y2169" s="89"/>
      <c r="Z2169" s="66"/>
      <c r="AA2169" s="66"/>
      <c r="AB2169" s="66"/>
      <c r="AC2169" s="202"/>
      <c r="AD2169" s="166"/>
      <c r="AE2169" s="162" t="b">
        <f t="shared" si="652"/>
        <v>0</v>
      </c>
      <c r="AF2169" s="163">
        <f t="shared" si="653"/>
        <v>0</v>
      </c>
      <c r="AG2169" s="163">
        <f t="shared" si="654"/>
        <v>0</v>
      </c>
      <c r="AH2169" s="164">
        <f t="shared" si="655"/>
        <v>0</v>
      </c>
      <c r="AI2169" s="164">
        <f t="shared" si="656"/>
        <v>0</v>
      </c>
      <c r="AJ2169" s="164">
        <f t="shared" si="657"/>
        <v>0</v>
      </c>
      <c r="AK2169" s="164">
        <f t="shared" si="658"/>
        <v>0</v>
      </c>
      <c r="AL2169" s="164">
        <f t="shared" si="659"/>
        <v>0</v>
      </c>
      <c r="AM2169" s="164">
        <f t="shared" si="660"/>
        <v>1</v>
      </c>
      <c r="AN2169" s="146">
        <f t="shared" si="661"/>
        <v>0</v>
      </c>
      <c r="AO2169" s="146">
        <f t="shared" si="662"/>
        <v>0</v>
      </c>
      <c r="AP2169" s="146">
        <f t="shared" si="663"/>
        <v>0</v>
      </c>
      <c r="AQ2169" s="146">
        <f t="shared" si="664"/>
        <v>0</v>
      </c>
      <c r="AR2169" s="146">
        <f t="shared" si="665"/>
        <v>0</v>
      </c>
      <c r="AS2169" s="163">
        <f t="shared" si="666"/>
        <v>0</v>
      </c>
      <c r="AT2169" s="165">
        <f t="shared" si="667"/>
        <v>0</v>
      </c>
      <c r="AU2169" s="217"/>
      <c r="AV2169" s="66"/>
      <c r="AW2169" s="94"/>
      <c r="AX2169" s="94"/>
      <c r="AY2169" s="169"/>
      <c r="AZ2169" s="90"/>
      <c r="BA2169" s="94"/>
      <c r="BB2169" s="94"/>
      <c r="BC2169" s="94"/>
      <c r="BD2169" s="94"/>
      <c r="BE2169" s="91"/>
      <c r="BF2169" s="94"/>
      <c r="BG2169" s="94"/>
      <c r="BH2169" s="221"/>
      <c r="BI2169" s="66"/>
      <c r="BJ2169" s="66"/>
      <c r="BK2169" s="66"/>
      <c r="BL2169" s="140"/>
      <c r="BR2169" s="61"/>
      <c r="BS2169" s="60"/>
      <c r="BT2169" s="60"/>
      <c r="BU2169" s="60"/>
    </row>
    <row r="2170" spans="1:73" s="59" customFormat="1" ht="30" hidden="1" customHeight="1" x14ac:dyDescent="0.25">
      <c r="A2170" s="139"/>
      <c r="B2170" s="89"/>
      <c r="C2170" s="159" t="str">
        <f t="shared" si="649"/>
        <v/>
      </c>
      <c r="D2170" s="159" t="str">
        <f t="shared" si="650"/>
        <v/>
      </c>
      <c r="E2170" s="201"/>
      <c r="F2170" s="90"/>
      <c r="G2170" s="264"/>
      <c r="H2170" s="90"/>
      <c r="I2170" s="266" t="b">
        <f t="shared" si="651"/>
        <v>0</v>
      </c>
      <c r="J2170" s="95"/>
      <c r="K2170" s="90"/>
      <c r="L2170" s="92"/>
      <c r="M2170" s="92"/>
      <c r="N2170" s="98"/>
      <c r="O2170" s="97"/>
      <c r="P2170" s="97"/>
      <c r="Q2170" s="92"/>
      <c r="R2170" s="90"/>
      <c r="S2170" s="90"/>
      <c r="T2170" s="90"/>
      <c r="U2170" s="94"/>
      <c r="V2170" s="181"/>
      <c r="W2170" s="89"/>
      <c r="X2170" s="89"/>
      <c r="Y2170" s="89"/>
      <c r="Z2170" s="66"/>
      <c r="AA2170" s="66"/>
      <c r="AB2170" s="66"/>
      <c r="AC2170" s="202"/>
      <c r="AD2170" s="166"/>
      <c r="AE2170" s="162" t="b">
        <f t="shared" si="652"/>
        <v>0</v>
      </c>
      <c r="AF2170" s="163">
        <f t="shared" si="653"/>
        <v>0</v>
      </c>
      <c r="AG2170" s="163">
        <f t="shared" si="654"/>
        <v>0</v>
      </c>
      <c r="AH2170" s="164">
        <f t="shared" si="655"/>
        <v>0</v>
      </c>
      <c r="AI2170" s="164">
        <f t="shared" si="656"/>
        <v>0</v>
      </c>
      <c r="AJ2170" s="164">
        <f t="shared" si="657"/>
        <v>0</v>
      </c>
      <c r="AK2170" s="164">
        <f t="shared" si="658"/>
        <v>0</v>
      </c>
      <c r="AL2170" s="164">
        <f t="shared" si="659"/>
        <v>0</v>
      </c>
      <c r="AM2170" s="164">
        <f t="shared" si="660"/>
        <v>1</v>
      </c>
      <c r="AN2170" s="146">
        <f t="shared" si="661"/>
        <v>0</v>
      </c>
      <c r="AO2170" s="146">
        <f t="shared" si="662"/>
        <v>0</v>
      </c>
      <c r="AP2170" s="146">
        <f t="shared" si="663"/>
        <v>0</v>
      </c>
      <c r="AQ2170" s="146">
        <f t="shared" si="664"/>
        <v>0</v>
      </c>
      <c r="AR2170" s="146">
        <f t="shared" si="665"/>
        <v>0</v>
      </c>
      <c r="AS2170" s="163">
        <f t="shared" si="666"/>
        <v>0</v>
      </c>
      <c r="AT2170" s="165">
        <f t="shared" si="667"/>
        <v>0</v>
      </c>
      <c r="AU2170" s="217"/>
      <c r="AV2170" s="66"/>
      <c r="AW2170" s="94"/>
      <c r="AX2170" s="94"/>
      <c r="AY2170" s="169"/>
      <c r="AZ2170" s="90"/>
      <c r="BA2170" s="94"/>
      <c r="BB2170" s="94"/>
      <c r="BC2170" s="94"/>
      <c r="BD2170" s="94"/>
      <c r="BE2170" s="91"/>
      <c r="BF2170" s="94"/>
      <c r="BG2170" s="94"/>
      <c r="BH2170" s="221"/>
      <c r="BI2170" s="66"/>
      <c r="BJ2170" s="66"/>
      <c r="BK2170" s="66"/>
      <c r="BL2170" s="140"/>
      <c r="BR2170" s="61"/>
      <c r="BS2170" s="60"/>
      <c r="BT2170" s="60"/>
      <c r="BU2170" s="60"/>
    </row>
    <row r="2171" spans="1:73" s="59" customFormat="1" ht="30" hidden="1" customHeight="1" x14ac:dyDescent="0.25">
      <c r="A2171" s="139"/>
      <c r="B2171" s="89"/>
      <c r="C2171" s="159" t="str">
        <f t="shared" si="649"/>
        <v/>
      </c>
      <c r="D2171" s="159" t="str">
        <f t="shared" si="650"/>
        <v/>
      </c>
      <c r="E2171" s="201"/>
      <c r="F2171" s="90"/>
      <c r="G2171" s="264"/>
      <c r="H2171" s="90"/>
      <c r="I2171" s="266" t="b">
        <f t="shared" si="651"/>
        <v>0</v>
      </c>
      <c r="J2171" s="95"/>
      <c r="K2171" s="90"/>
      <c r="L2171" s="92"/>
      <c r="M2171" s="92"/>
      <c r="N2171" s="98"/>
      <c r="O2171" s="97"/>
      <c r="P2171" s="97"/>
      <c r="Q2171" s="92"/>
      <c r="R2171" s="90"/>
      <c r="S2171" s="90"/>
      <c r="T2171" s="90"/>
      <c r="U2171" s="94"/>
      <c r="V2171" s="181"/>
      <c r="W2171" s="89"/>
      <c r="X2171" s="89"/>
      <c r="Y2171" s="89"/>
      <c r="Z2171" s="66"/>
      <c r="AA2171" s="66"/>
      <c r="AB2171" s="66"/>
      <c r="AC2171" s="202"/>
      <c r="AD2171" s="166"/>
      <c r="AE2171" s="162" t="b">
        <f t="shared" si="652"/>
        <v>0</v>
      </c>
      <c r="AF2171" s="163">
        <f t="shared" si="653"/>
        <v>0</v>
      </c>
      <c r="AG2171" s="163">
        <f t="shared" si="654"/>
        <v>0</v>
      </c>
      <c r="AH2171" s="164">
        <f t="shared" si="655"/>
        <v>0</v>
      </c>
      <c r="AI2171" s="164">
        <f t="shared" si="656"/>
        <v>0</v>
      </c>
      <c r="AJ2171" s="164">
        <f t="shared" si="657"/>
        <v>0</v>
      </c>
      <c r="AK2171" s="164">
        <f t="shared" si="658"/>
        <v>0</v>
      </c>
      <c r="AL2171" s="164">
        <f t="shared" si="659"/>
        <v>0</v>
      </c>
      <c r="AM2171" s="164">
        <f t="shared" si="660"/>
        <v>1</v>
      </c>
      <c r="AN2171" s="146">
        <f t="shared" si="661"/>
        <v>0</v>
      </c>
      <c r="AO2171" s="146">
        <f t="shared" si="662"/>
        <v>0</v>
      </c>
      <c r="AP2171" s="146">
        <f t="shared" si="663"/>
        <v>0</v>
      </c>
      <c r="AQ2171" s="146">
        <f t="shared" si="664"/>
        <v>0</v>
      </c>
      <c r="AR2171" s="146">
        <f t="shared" si="665"/>
        <v>0</v>
      </c>
      <c r="AS2171" s="163">
        <f t="shared" si="666"/>
        <v>0</v>
      </c>
      <c r="AT2171" s="165">
        <f t="shared" si="667"/>
        <v>0</v>
      </c>
      <c r="AU2171" s="217"/>
      <c r="AV2171" s="66"/>
      <c r="AW2171" s="94"/>
      <c r="AX2171" s="94"/>
      <c r="AY2171" s="169"/>
      <c r="AZ2171" s="90"/>
      <c r="BA2171" s="94"/>
      <c r="BB2171" s="94"/>
      <c r="BC2171" s="94"/>
      <c r="BD2171" s="94"/>
      <c r="BE2171" s="91"/>
      <c r="BF2171" s="94"/>
      <c r="BG2171" s="94"/>
      <c r="BH2171" s="221"/>
      <c r="BI2171" s="98"/>
      <c r="BJ2171" s="98"/>
      <c r="BK2171" s="98"/>
      <c r="BL2171" s="140"/>
      <c r="BR2171" s="61"/>
      <c r="BT2171" s="60"/>
      <c r="BU2171" s="60"/>
    </row>
    <row r="2172" spans="1:73" s="59" customFormat="1" ht="30" hidden="1" customHeight="1" x14ac:dyDescent="0.25">
      <c r="A2172" s="139"/>
      <c r="B2172" s="89"/>
      <c r="C2172" s="159" t="str">
        <f t="shared" si="649"/>
        <v/>
      </c>
      <c r="D2172" s="159" t="str">
        <f t="shared" si="650"/>
        <v/>
      </c>
      <c r="E2172" s="201"/>
      <c r="F2172" s="90"/>
      <c r="G2172" s="264"/>
      <c r="H2172" s="90"/>
      <c r="I2172" s="266" t="b">
        <f t="shared" si="651"/>
        <v>0</v>
      </c>
      <c r="J2172" s="95"/>
      <c r="K2172" s="90"/>
      <c r="L2172" s="92"/>
      <c r="M2172" s="92"/>
      <c r="N2172" s="98"/>
      <c r="O2172" s="97"/>
      <c r="P2172" s="97"/>
      <c r="Q2172" s="92"/>
      <c r="R2172" s="90"/>
      <c r="S2172" s="90"/>
      <c r="T2172" s="90"/>
      <c r="U2172" s="94"/>
      <c r="V2172" s="181"/>
      <c r="W2172" s="89"/>
      <c r="X2172" s="89"/>
      <c r="Y2172" s="89"/>
      <c r="Z2172" s="66"/>
      <c r="AA2172" s="66"/>
      <c r="AB2172" s="66"/>
      <c r="AC2172" s="202"/>
      <c r="AD2172" s="166"/>
      <c r="AE2172" s="162" t="b">
        <f t="shared" si="652"/>
        <v>0</v>
      </c>
      <c r="AF2172" s="163">
        <f t="shared" si="653"/>
        <v>0</v>
      </c>
      <c r="AG2172" s="163">
        <f t="shared" si="654"/>
        <v>0</v>
      </c>
      <c r="AH2172" s="164">
        <f t="shared" si="655"/>
        <v>0</v>
      </c>
      <c r="AI2172" s="164">
        <f t="shared" si="656"/>
        <v>0</v>
      </c>
      <c r="AJ2172" s="164">
        <f t="shared" si="657"/>
        <v>0</v>
      </c>
      <c r="AK2172" s="164">
        <f t="shared" si="658"/>
        <v>0</v>
      </c>
      <c r="AL2172" s="164">
        <f t="shared" si="659"/>
        <v>0</v>
      </c>
      <c r="AM2172" s="164">
        <f t="shared" si="660"/>
        <v>1</v>
      </c>
      <c r="AN2172" s="146">
        <f t="shared" si="661"/>
        <v>0</v>
      </c>
      <c r="AO2172" s="146">
        <f t="shared" si="662"/>
        <v>0</v>
      </c>
      <c r="AP2172" s="146">
        <f t="shared" si="663"/>
        <v>0</v>
      </c>
      <c r="AQ2172" s="146">
        <f t="shared" si="664"/>
        <v>0</v>
      </c>
      <c r="AR2172" s="146">
        <f t="shared" si="665"/>
        <v>0</v>
      </c>
      <c r="AS2172" s="163">
        <f t="shared" si="666"/>
        <v>0</v>
      </c>
      <c r="AT2172" s="165">
        <f t="shared" si="667"/>
        <v>0</v>
      </c>
      <c r="AU2172" s="217"/>
      <c r="AV2172" s="66"/>
      <c r="AW2172" s="94"/>
      <c r="AX2172" s="94"/>
      <c r="AY2172" s="169"/>
      <c r="AZ2172" s="90"/>
      <c r="BA2172" s="94"/>
      <c r="BB2172" s="94"/>
      <c r="BC2172" s="94"/>
      <c r="BD2172" s="94"/>
      <c r="BE2172" s="91"/>
      <c r="BF2172" s="94"/>
      <c r="BG2172" s="94"/>
      <c r="BH2172" s="221"/>
      <c r="BI2172" s="98"/>
      <c r="BJ2172" s="98"/>
      <c r="BK2172" s="98"/>
      <c r="BL2172" s="140"/>
      <c r="BR2172" s="61"/>
      <c r="BS2172" s="60"/>
      <c r="BT2172" s="60"/>
      <c r="BU2172" s="60"/>
    </row>
    <row r="2173" spans="1:73" s="59" customFormat="1" ht="30" hidden="1" customHeight="1" x14ac:dyDescent="0.25">
      <c r="A2173" s="139"/>
      <c r="B2173" s="89"/>
      <c r="C2173" s="159" t="str">
        <f t="shared" ref="C2173:C2236" si="668">IF(B2173=0,"",YEAR(B2173))</f>
        <v/>
      </c>
      <c r="D2173" s="159" t="str">
        <f t="shared" ref="D2173:D2236" si="669">IF(B2173=0,"",TEXT(B2173,"MMMM"))</f>
        <v/>
      </c>
      <c r="E2173" s="201"/>
      <c r="F2173" s="90"/>
      <c r="G2173" s="264"/>
      <c r="H2173" s="90"/>
      <c r="I2173" s="266" t="b">
        <f t="shared" si="651"/>
        <v>0</v>
      </c>
      <c r="J2173" s="95"/>
      <c r="K2173" s="90"/>
      <c r="L2173" s="98"/>
      <c r="M2173" s="98"/>
      <c r="N2173" s="98"/>
      <c r="O2173" s="98"/>
      <c r="P2173" s="98"/>
      <c r="Q2173" s="98"/>
      <c r="R2173" s="90"/>
      <c r="S2173" s="90"/>
      <c r="T2173" s="90"/>
      <c r="U2173" s="94"/>
      <c r="V2173" s="181"/>
      <c r="W2173" s="89"/>
      <c r="X2173" s="89"/>
      <c r="Y2173" s="89"/>
      <c r="Z2173" s="66"/>
      <c r="AA2173" s="66"/>
      <c r="AB2173" s="66"/>
      <c r="AC2173" s="202"/>
      <c r="AD2173" s="166"/>
      <c r="AE2173" s="162" t="b">
        <f t="shared" si="652"/>
        <v>0</v>
      </c>
      <c r="AF2173" s="163">
        <f t="shared" si="653"/>
        <v>0</v>
      </c>
      <c r="AG2173" s="163">
        <f t="shared" si="654"/>
        <v>0</v>
      </c>
      <c r="AH2173" s="164">
        <f t="shared" si="655"/>
        <v>0</v>
      </c>
      <c r="AI2173" s="164">
        <f t="shared" si="656"/>
        <v>0</v>
      </c>
      <c r="AJ2173" s="164">
        <f t="shared" si="657"/>
        <v>0</v>
      </c>
      <c r="AK2173" s="164">
        <f t="shared" si="658"/>
        <v>0</v>
      </c>
      <c r="AL2173" s="164">
        <f t="shared" si="659"/>
        <v>0</v>
      </c>
      <c r="AM2173" s="164">
        <f t="shared" si="660"/>
        <v>1</v>
      </c>
      <c r="AN2173" s="146">
        <f t="shared" si="661"/>
        <v>0</v>
      </c>
      <c r="AO2173" s="146">
        <f t="shared" si="662"/>
        <v>0</v>
      </c>
      <c r="AP2173" s="146">
        <f t="shared" si="663"/>
        <v>0</v>
      </c>
      <c r="AQ2173" s="146">
        <f t="shared" si="664"/>
        <v>0</v>
      </c>
      <c r="AR2173" s="146">
        <f t="shared" si="665"/>
        <v>0</v>
      </c>
      <c r="AS2173" s="163">
        <f t="shared" si="666"/>
        <v>0</v>
      </c>
      <c r="AT2173" s="165">
        <f t="shared" si="667"/>
        <v>0</v>
      </c>
      <c r="AU2173" s="217"/>
      <c r="AV2173" s="98"/>
      <c r="AW2173" s="94"/>
      <c r="AX2173" s="94"/>
      <c r="AY2173" s="169"/>
      <c r="AZ2173" s="90"/>
      <c r="BA2173" s="94"/>
      <c r="BB2173" s="94"/>
      <c r="BC2173" s="94"/>
      <c r="BD2173" s="94"/>
      <c r="BE2173" s="91"/>
      <c r="BF2173" s="94"/>
      <c r="BG2173" s="94"/>
      <c r="BH2173" s="221"/>
      <c r="BI2173" s="98"/>
      <c r="BJ2173" s="98"/>
      <c r="BK2173" s="98"/>
      <c r="BL2173" s="140"/>
      <c r="BR2173" s="61"/>
      <c r="BS2173" s="60"/>
      <c r="BT2173" s="60"/>
      <c r="BU2173" s="60"/>
    </row>
    <row r="2174" spans="1:73" s="59" customFormat="1" ht="30" hidden="1" customHeight="1" x14ac:dyDescent="0.25">
      <c r="A2174" s="139"/>
      <c r="B2174" s="89"/>
      <c r="C2174" s="159" t="str">
        <f t="shared" si="668"/>
        <v/>
      </c>
      <c r="D2174" s="159" t="str">
        <f t="shared" si="669"/>
        <v/>
      </c>
      <c r="E2174" s="201"/>
      <c r="F2174" s="90"/>
      <c r="G2174" s="264"/>
      <c r="H2174" s="90"/>
      <c r="I2174" s="266" t="b">
        <f t="shared" si="651"/>
        <v>0</v>
      </c>
      <c r="J2174" s="95"/>
      <c r="K2174" s="90"/>
      <c r="L2174" s="98"/>
      <c r="M2174" s="98"/>
      <c r="N2174" s="98"/>
      <c r="O2174" s="98"/>
      <c r="P2174" s="98"/>
      <c r="Q2174" s="98"/>
      <c r="R2174" s="90"/>
      <c r="S2174" s="90"/>
      <c r="T2174" s="90"/>
      <c r="U2174" s="94"/>
      <c r="V2174" s="181"/>
      <c r="W2174" s="89"/>
      <c r="X2174" s="89"/>
      <c r="Y2174" s="89"/>
      <c r="Z2174" s="66"/>
      <c r="AA2174" s="66"/>
      <c r="AB2174" s="66"/>
      <c r="AC2174" s="202"/>
      <c r="AD2174" s="166"/>
      <c r="AE2174" s="162" t="b">
        <f t="shared" si="652"/>
        <v>0</v>
      </c>
      <c r="AF2174" s="163">
        <f t="shared" si="653"/>
        <v>0</v>
      </c>
      <c r="AG2174" s="163">
        <f t="shared" si="654"/>
        <v>0</v>
      </c>
      <c r="AH2174" s="164">
        <f t="shared" si="655"/>
        <v>0</v>
      </c>
      <c r="AI2174" s="164">
        <f t="shared" si="656"/>
        <v>0</v>
      </c>
      <c r="AJ2174" s="164">
        <f t="shared" si="657"/>
        <v>0</v>
      </c>
      <c r="AK2174" s="164">
        <f t="shared" si="658"/>
        <v>0</v>
      </c>
      <c r="AL2174" s="164">
        <f t="shared" si="659"/>
        <v>0</v>
      </c>
      <c r="AM2174" s="164">
        <f t="shared" si="660"/>
        <v>1</v>
      </c>
      <c r="AN2174" s="146">
        <f t="shared" si="661"/>
        <v>0</v>
      </c>
      <c r="AO2174" s="146">
        <f t="shared" si="662"/>
        <v>0</v>
      </c>
      <c r="AP2174" s="146">
        <f t="shared" si="663"/>
        <v>0</v>
      </c>
      <c r="AQ2174" s="146">
        <f t="shared" si="664"/>
        <v>0</v>
      </c>
      <c r="AR2174" s="146">
        <f t="shared" si="665"/>
        <v>0</v>
      </c>
      <c r="AS2174" s="163">
        <f t="shared" si="666"/>
        <v>0</v>
      </c>
      <c r="AT2174" s="165">
        <f t="shared" si="667"/>
        <v>0</v>
      </c>
      <c r="AU2174" s="217"/>
      <c r="AV2174" s="98"/>
      <c r="AW2174" s="94"/>
      <c r="AX2174" s="94"/>
      <c r="AY2174" s="169"/>
      <c r="AZ2174" s="90"/>
      <c r="BA2174" s="94"/>
      <c r="BB2174" s="94"/>
      <c r="BC2174" s="94"/>
      <c r="BD2174" s="94"/>
      <c r="BE2174" s="91"/>
      <c r="BF2174" s="94"/>
      <c r="BG2174" s="94"/>
      <c r="BH2174" s="221"/>
      <c r="BI2174" s="98"/>
      <c r="BJ2174" s="98"/>
      <c r="BK2174" s="98"/>
      <c r="BL2174" s="140"/>
      <c r="BR2174" s="61"/>
      <c r="BS2174" s="60"/>
      <c r="BT2174" s="60"/>
      <c r="BU2174" s="60"/>
    </row>
    <row r="2175" spans="1:73" s="59" customFormat="1" ht="30" hidden="1" customHeight="1" x14ac:dyDescent="0.25">
      <c r="A2175" s="139"/>
      <c r="B2175" s="89"/>
      <c r="C2175" s="159" t="str">
        <f t="shared" si="668"/>
        <v/>
      </c>
      <c r="D2175" s="159" t="str">
        <f t="shared" si="669"/>
        <v/>
      </c>
      <c r="E2175" s="201"/>
      <c r="F2175" s="90"/>
      <c r="G2175" s="264"/>
      <c r="H2175" s="90"/>
      <c r="I2175" s="266" t="b">
        <f t="shared" si="651"/>
        <v>0</v>
      </c>
      <c r="J2175" s="95"/>
      <c r="K2175" s="90"/>
      <c r="L2175" s="92"/>
      <c r="M2175" s="92"/>
      <c r="N2175" s="66"/>
      <c r="O2175" s="66"/>
      <c r="P2175" s="66"/>
      <c r="Q2175" s="92"/>
      <c r="R2175" s="90"/>
      <c r="S2175" s="90"/>
      <c r="T2175" s="90"/>
      <c r="U2175" s="94"/>
      <c r="V2175" s="181"/>
      <c r="W2175" s="89"/>
      <c r="X2175" s="89"/>
      <c r="Y2175" s="89"/>
      <c r="Z2175" s="66"/>
      <c r="AA2175" s="66"/>
      <c r="AB2175" s="66"/>
      <c r="AC2175" s="202"/>
      <c r="AD2175" s="166"/>
      <c r="AE2175" s="162" t="b">
        <f t="shared" si="652"/>
        <v>0</v>
      </c>
      <c r="AF2175" s="163">
        <f t="shared" si="653"/>
        <v>0</v>
      </c>
      <c r="AG2175" s="163">
        <f t="shared" si="654"/>
        <v>0</v>
      </c>
      <c r="AH2175" s="164">
        <f t="shared" si="655"/>
        <v>0</v>
      </c>
      <c r="AI2175" s="164">
        <f t="shared" si="656"/>
        <v>0</v>
      </c>
      <c r="AJ2175" s="164">
        <f t="shared" si="657"/>
        <v>0</v>
      </c>
      <c r="AK2175" s="164">
        <f t="shared" si="658"/>
        <v>0</v>
      </c>
      <c r="AL2175" s="164">
        <f t="shared" si="659"/>
        <v>0</v>
      </c>
      <c r="AM2175" s="164">
        <f t="shared" si="660"/>
        <v>1</v>
      </c>
      <c r="AN2175" s="146">
        <f t="shared" si="661"/>
        <v>0</v>
      </c>
      <c r="AO2175" s="146">
        <f t="shared" si="662"/>
        <v>0</v>
      </c>
      <c r="AP2175" s="146">
        <f t="shared" si="663"/>
        <v>0</v>
      </c>
      <c r="AQ2175" s="146">
        <f t="shared" si="664"/>
        <v>0</v>
      </c>
      <c r="AR2175" s="146">
        <f t="shared" si="665"/>
        <v>0</v>
      </c>
      <c r="AS2175" s="163">
        <f t="shared" si="666"/>
        <v>0</v>
      </c>
      <c r="AT2175" s="165">
        <f t="shared" si="667"/>
        <v>0</v>
      </c>
      <c r="AU2175" s="217"/>
      <c r="AV2175" s="66"/>
      <c r="AW2175" s="94"/>
      <c r="AX2175" s="94"/>
      <c r="AY2175" s="169"/>
      <c r="AZ2175" s="90"/>
      <c r="BA2175" s="94"/>
      <c r="BB2175" s="94"/>
      <c r="BC2175" s="94"/>
      <c r="BD2175" s="94"/>
      <c r="BE2175" s="91"/>
      <c r="BF2175" s="94"/>
      <c r="BG2175" s="94"/>
      <c r="BH2175" s="221"/>
      <c r="BI2175" s="98"/>
      <c r="BJ2175" s="98"/>
      <c r="BK2175" s="98"/>
      <c r="BL2175" s="140"/>
      <c r="BR2175" s="61"/>
      <c r="BS2175" s="60"/>
      <c r="BT2175" s="60"/>
      <c r="BU2175" s="60"/>
    </row>
    <row r="2176" spans="1:73" s="59" customFormat="1" ht="30" hidden="1" customHeight="1" x14ac:dyDescent="0.25">
      <c r="A2176" s="139"/>
      <c r="B2176" s="89"/>
      <c r="C2176" s="159" t="str">
        <f t="shared" si="668"/>
        <v/>
      </c>
      <c r="D2176" s="159" t="str">
        <f t="shared" si="669"/>
        <v/>
      </c>
      <c r="E2176" s="201"/>
      <c r="F2176" s="90"/>
      <c r="G2176" s="264"/>
      <c r="H2176" s="90"/>
      <c r="I2176" s="266" t="b">
        <f t="shared" si="651"/>
        <v>0</v>
      </c>
      <c r="J2176" s="95"/>
      <c r="K2176" s="90"/>
      <c r="L2176" s="92"/>
      <c r="M2176" s="92"/>
      <c r="N2176" s="66"/>
      <c r="O2176" s="66"/>
      <c r="P2176" s="66"/>
      <c r="Q2176" s="92"/>
      <c r="R2176" s="90"/>
      <c r="S2176" s="90"/>
      <c r="T2176" s="90"/>
      <c r="U2176" s="94"/>
      <c r="V2176" s="181"/>
      <c r="W2176" s="89"/>
      <c r="X2176" s="89"/>
      <c r="Y2176" s="89"/>
      <c r="Z2176" s="66"/>
      <c r="AA2176" s="66"/>
      <c r="AB2176" s="66"/>
      <c r="AC2176" s="202"/>
      <c r="AD2176" s="166"/>
      <c r="AE2176" s="162" t="b">
        <f t="shared" si="652"/>
        <v>0</v>
      </c>
      <c r="AF2176" s="163">
        <f t="shared" si="653"/>
        <v>0</v>
      </c>
      <c r="AG2176" s="163">
        <f t="shared" si="654"/>
        <v>0</v>
      </c>
      <c r="AH2176" s="164">
        <f t="shared" si="655"/>
        <v>0</v>
      </c>
      <c r="AI2176" s="164">
        <f t="shared" si="656"/>
        <v>0</v>
      </c>
      <c r="AJ2176" s="164">
        <f t="shared" si="657"/>
        <v>0</v>
      </c>
      <c r="AK2176" s="164">
        <f t="shared" si="658"/>
        <v>0</v>
      </c>
      <c r="AL2176" s="164">
        <f t="shared" si="659"/>
        <v>0</v>
      </c>
      <c r="AM2176" s="164">
        <f t="shared" si="660"/>
        <v>1</v>
      </c>
      <c r="AN2176" s="146">
        <f t="shared" si="661"/>
        <v>0</v>
      </c>
      <c r="AO2176" s="146">
        <f t="shared" si="662"/>
        <v>0</v>
      </c>
      <c r="AP2176" s="146">
        <f t="shared" si="663"/>
        <v>0</v>
      </c>
      <c r="AQ2176" s="146">
        <f t="shared" si="664"/>
        <v>0</v>
      </c>
      <c r="AR2176" s="146">
        <f t="shared" si="665"/>
        <v>0</v>
      </c>
      <c r="AS2176" s="163">
        <f t="shared" si="666"/>
        <v>0</v>
      </c>
      <c r="AT2176" s="165">
        <f t="shared" si="667"/>
        <v>0</v>
      </c>
      <c r="AU2176" s="217"/>
      <c r="AV2176" s="66"/>
      <c r="AW2176" s="94"/>
      <c r="AX2176" s="94"/>
      <c r="AY2176" s="169"/>
      <c r="AZ2176" s="90"/>
      <c r="BA2176" s="94"/>
      <c r="BB2176" s="94"/>
      <c r="BC2176" s="94"/>
      <c r="BD2176" s="94"/>
      <c r="BE2176" s="91"/>
      <c r="BF2176" s="94"/>
      <c r="BG2176" s="221"/>
      <c r="BH2176" s="221"/>
      <c r="BI2176" s="98"/>
      <c r="BJ2176" s="98"/>
      <c r="BK2176" s="98"/>
      <c r="BL2176" s="140"/>
      <c r="BR2176" s="61"/>
      <c r="BS2176" s="60"/>
      <c r="BT2176" s="60"/>
      <c r="BU2176" s="60"/>
    </row>
    <row r="2177" spans="1:73" s="59" customFormat="1" ht="30" hidden="1" customHeight="1" x14ac:dyDescent="0.25">
      <c r="A2177" s="139"/>
      <c r="B2177" s="89"/>
      <c r="C2177" s="159" t="str">
        <f t="shared" si="668"/>
        <v/>
      </c>
      <c r="D2177" s="159" t="str">
        <f t="shared" si="669"/>
        <v/>
      </c>
      <c r="E2177" s="201"/>
      <c r="F2177" s="90"/>
      <c r="G2177" s="264"/>
      <c r="H2177" s="90"/>
      <c r="I2177" s="266" t="b">
        <f t="shared" si="651"/>
        <v>0</v>
      </c>
      <c r="J2177" s="95"/>
      <c r="K2177" s="90"/>
      <c r="L2177" s="92"/>
      <c r="M2177" s="92"/>
      <c r="N2177" s="66"/>
      <c r="O2177" s="66"/>
      <c r="P2177" s="66"/>
      <c r="Q2177" s="92"/>
      <c r="R2177" s="90"/>
      <c r="S2177" s="90"/>
      <c r="T2177" s="90"/>
      <c r="U2177" s="94"/>
      <c r="V2177" s="181"/>
      <c r="W2177" s="89"/>
      <c r="X2177" s="89"/>
      <c r="Y2177" s="89"/>
      <c r="Z2177" s="66"/>
      <c r="AA2177" s="66"/>
      <c r="AB2177" s="66"/>
      <c r="AC2177" s="202"/>
      <c r="AD2177" s="166"/>
      <c r="AE2177" s="162" t="b">
        <f t="shared" si="652"/>
        <v>0</v>
      </c>
      <c r="AF2177" s="163">
        <f t="shared" si="653"/>
        <v>0</v>
      </c>
      <c r="AG2177" s="163">
        <f t="shared" si="654"/>
        <v>0</v>
      </c>
      <c r="AH2177" s="164">
        <f t="shared" si="655"/>
        <v>0</v>
      </c>
      <c r="AI2177" s="164">
        <f t="shared" si="656"/>
        <v>0</v>
      </c>
      <c r="AJ2177" s="164">
        <f t="shared" si="657"/>
        <v>0</v>
      </c>
      <c r="AK2177" s="164">
        <f t="shared" si="658"/>
        <v>0</v>
      </c>
      <c r="AL2177" s="164">
        <f t="shared" si="659"/>
        <v>0</v>
      </c>
      <c r="AM2177" s="164">
        <f t="shared" si="660"/>
        <v>1</v>
      </c>
      <c r="AN2177" s="146">
        <f t="shared" si="661"/>
        <v>0</v>
      </c>
      <c r="AO2177" s="146">
        <f t="shared" si="662"/>
        <v>0</v>
      </c>
      <c r="AP2177" s="146">
        <f t="shared" si="663"/>
        <v>0</v>
      </c>
      <c r="AQ2177" s="146">
        <f t="shared" si="664"/>
        <v>0</v>
      </c>
      <c r="AR2177" s="146">
        <f t="shared" si="665"/>
        <v>0</v>
      </c>
      <c r="AS2177" s="163">
        <f t="shared" si="666"/>
        <v>0</v>
      </c>
      <c r="AT2177" s="165">
        <f t="shared" si="667"/>
        <v>0</v>
      </c>
      <c r="AU2177" s="217"/>
      <c r="AV2177" s="66"/>
      <c r="AW2177" s="94"/>
      <c r="AX2177" s="94"/>
      <c r="AY2177" s="169"/>
      <c r="AZ2177" s="90"/>
      <c r="BA2177" s="94"/>
      <c r="BB2177" s="94"/>
      <c r="BC2177" s="94"/>
      <c r="BD2177" s="94"/>
      <c r="BE2177" s="91"/>
      <c r="BF2177" s="94"/>
      <c r="BG2177" s="94"/>
      <c r="BH2177" s="221"/>
      <c r="BI2177" s="98"/>
      <c r="BJ2177" s="98"/>
      <c r="BK2177" s="98"/>
      <c r="BL2177" s="140"/>
      <c r="BR2177" s="61"/>
      <c r="BS2177" s="60"/>
      <c r="BT2177" s="60"/>
      <c r="BU2177" s="60"/>
    </row>
    <row r="2178" spans="1:73" s="59" customFormat="1" ht="30" hidden="1" customHeight="1" x14ac:dyDescent="0.25">
      <c r="A2178" s="139"/>
      <c r="B2178" s="89"/>
      <c r="C2178" s="159" t="str">
        <f t="shared" si="668"/>
        <v/>
      </c>
      <c r="D2178" s="159" t="str">
        <f t="shared" si="669"/>
        <v/>
      </c>
      <c r="E2178" s="201"/>
      <c r="F2178" s="90"/>
      <c r="G2178" s="264"/>
      <c r="H2178" s="90"/>
      <c r="I2178" s="266" t="b">
        <f t="shared" si="651"/>
        <v>0</v>
      </c>
      <c r="J2178" s="95"/>
      <c r="K2178" s="90"/>
      <c r="L2178" s="92"/>
      <c r="M2178" s="92"/>
      <c r="N2178" s="66"/>
      <c r="O2178" s="66"/>
      <c r="P2178" s="66"/>
      <c r="Q2178" s="92"/>
      <c r="R2178" s="90"/>
      <c r="S2178" s="90"/>
      <c r="T2178" s="90"/>
      <c r="U2178" s="94"/>
      <c r="V2178" s="181"/>
      <c r="W2178" s="89"/>
      <c r="X2178" s="89"/>
      <c r="Y2178" s="89"/>
      <c r="Z2178" s="66"/>
      <c r="AA2178" s="66"/>
      <c r="AB2178" s="66"/>
      <c r="AC2178" s="202"/>
      <c r="AD2178" s="166"/>
      <c r="AE2178" s="162" t="b">
        <f t="shared" si="652"/>
        <v>0</v>
      </c>
      <c r="AF2178" s="163">
        <f t="shared" si="653"/>
        <v>0</v>
      </c>
      <c r="AG2178" s="163">
        <f t="shared" si="654"/>
        <v>0</v>
      </c>
      <c r="AH2178" s="164">
        <f t="shared" si="655"/>
        <v>0</v>
      </c>
      <c r="AI2178" s="164">
        <f t="shared" si="656"/>
        <v>0</v>
      </c>
      <c r="AJ2178" s="164">
        <f t="shared" si="657"/>
        <v>0</v>
      </c>
      <c r="AK2178" s="164">
        <f t="shared" si="658"/>
        <v>0</v>
      </c>
      <c r="AL2178" s="164">
        <f t="shared" si="659"/>
        <v>0</v>
      </c>
      <c r="AM2178" s="164">
        <f t="shared" si="660"/>
        <v>1</v>
      </c>
      <c r="AN2178" s="146">
        <f t="shared" si="661"/>
        <v>0</v>
      </c>
      <c r="AO2178" s="146">
        <f t="shared" si="662"/>
        <v>0</v>
      </c>
      <c r="AP2178" s="146">
        <f t="shared" si="663"/>
        <v>0</v>
      </c>
      <c r="AQ2178" s="146">
        <f t="shared" si="664"/>
        <v>0</v>
      </c>
      <c r="AR2178" s="146">
        <f t="shared" si="665"/>
        <v>0</v>
      </c>
      <c r="AS2178" s="163">
        <f t="shared" si="666"/>
        <v>0</v>
      </c>
      <c r="AT2178" s="165">
        <f t="shared" si="667"/>
        <v>0</v>
      </c>
      <c r="AU2178" s="217"/>
      <c r="AV2178" s="66"/>
      <c r="AW2178" s="94"/>
      <c r="AX2178" s="94"/>
      <c r="AY2178" s="169"/>
      <c r="AZ2178" s="90"/>
      <c r="BA2178" s="94"/>
      <c r="BB2178" s="94"/>
      <c r="BC2178" s="94"/>
      <c r="BD2178" s="94"/>
      <c r="BE2178" s="91"/>
      <c r="BF2178" s="94"/>
      <c r="BG2178" s="94"/>
      <c r="BH2178" s="221"/>
      <c r="BI2178" s="98"/>
      <c r="BJ2178" s="98"/>
      <c r="BK2178" s="98"/>
      <c r="BL2178" s="140"/>
      <c r="BR2178" s="61"/>
      <c r="BS2178" s="60"/>
      <c r="BT2178" s="60"/>
      <c r="BU2178" s="60"/>
    </row>
    <row r="2179" spans="1:73" s="59" customFormat="1" ht="30" hidden="1" customHeight="1" x14ac:dyDescent="0.25">
      <c r="A2179" s="139"/>
      <c r="B2179" s="89"/>
      <c r="C2179" s="159" t="str">
        <f t="shared" si="668"/>
        <v/>
      </c>
      <c r="D2179" s="159" t="str">
        <f t="shared" si="669"/>
        <v/>
      </c>
      <c r="E2179" s="201"/>
      <c r="F2179" s="90"/>
      <c r="G2179" s="264"/>
      <c r="H2179" s="90"/>
      <c r="I2179" s="266" t="b">
        <f t="shared" si="651"/>
        <v>0</v>
      </c>
      <c r="J2179" s="95"/>
      <c r="K2179" s="90"/>
      <c r="L2179" s="92"/>
      <c r="M2179" s="92"/>
      <c r="N2179" s="66"/>
      <c r="O2179" s="66"/>
      <c r="P2179" s="66"/>
      <c r="Q2179" s="92"/>
      <c r="R2179" s="90"/>
      <c r="S2179" s="90"/>
      <c r="T2179" s="90"/>
      <c r="U2179" s="94"/>
      <c r="V2179" s="181"/>
      <c r="W2179" s="89"/>
      <c r="X2179" s="89"/>
      <c r="Y2179" s="89"/>
      <c r="Z2179" s="66"/>
      <c r="AA2179" s="66"/>
      <c r="AB2179" s="66"/>
      <c r="AC2179" s="202"/>
      <c r="AD2179" s="166"/>
      <c r="AE2179" s="162" t="b">
        <f t="shared" si="652"/>
        <v>0</v>
      </c>
      <c r="AF2179" s="163">
        <f t="shared" si="653"/>
        <v>0</v>
      </c>
      <c r="AG2179" s="163">
        <f t="shared" si="654"/>
        <v>0</v>
      </c>
      <c r="AH2179" s="164">
        <f t="shared" si="655"/>
        <v>0</v>
      </c>
      <c r="AI2179" s="164">
        <f t="shared" si="656"/>
        <v>0</v>
      </c>
      <c r="AJ2179" s="164">
        <f t="shared" si="657"/>
        <v>0</v>
      </c>
      <c r="AK2179" s="164">
        <f t="shared" si="658"/>
        <v>0</v>
      </c>
      <c r="AL2179" s="164">
        <f t="shared" si="659"/>
        <v>0</v>
      </c>
      <c r="AM2179" s="164">
        <f t="shared" si="660"/>
        <v>1</v>
      </c>
      <c r="AN2179" s="146">
        <f t="shared" si="661"/>
        <v>0</v>
      </c>
      <c r="AO2179" s="146">
        <f t="shared" si="662"/>
        <v>0</v>
      </c>
      <c r="AP2179" s="146">
        <f t="shared" si="663"/>
        <v>0</v>
      </c>
      <c r="AQ2179" s="146">
        <f t="shared" si="664"/>
        <v>0</v>
      </c>
      <c r="AR2179" s="146">
        <f t="shared" si="665"/>
        <v>0</v>
      </c>
      <c r="AS2179" s="163">
        <f t="shared" si="666"/>
        <v>0</v>
      </c>
      <c r="AT2179" s="165">
        <f t="shared" si="667"/>
        <v>0</v>
      </c>
      <c r="AU2179" s="217"/>
      <c r="AV2179" s="66"/>
      <c r="AW2179" s="94"/>
      <c r="AX2179" s="94"/>
      <c r="AY2179" s="169"/>
      <c r="AZ2179" s="90"/>
      <c r="BA2179" s="94"/>
      <c r="BB2179" s="94"/>
      <c r="BC2179" s="94"/>
      <c r="BD2179" s="94"/>
      <c r="BE2179" s="91"/>
      <c r="BF2179" s="94"/>
      <c r="BG2179" s="94"/>
      <c r="BH2179" s="221"/>
      <c r="BI2179" s="98"/>
      <c r="BJ2179" s="98"/>
      <c r="BK2179" s="98"/>
      <c r="BL2179" s="140"/>
      <c r="BR2179" s="61"/>
      <c r="BS2179" s="60"/>
      <c r="BT2179" s="60"/>
      <c r="BU2179" s="60"/>
    </row>
    <row r="2180" spans="1:73" s="59" customFormat="1" ht="30" hidden="1" customHeight="1" x14ac:dyDescent="0.25">
      <c r="A2180" s="139"/>
      <c r="B2180" s="89"/>
      <c r="C2180" s="159" t="str">
        <f t="shared" si="668"/>
        <v/>
      </c>
      <c r="D2180" s="159" t="str">
        <f t="shared" si="669"/>
        <v/>
      </c>
      <c r="E2180" s="201"/>
      <c r="F2180" s="90"/>
      <c r="G2180" s="264"/>
      <c r="H2180" s="90"/>
      <c r="I2180" s="266" t="b">
        <f t="shared" si="651"/>
        <v>0</v>
      </c>
      <c r="J2180" s="95"/>
      <c r="K2180" s="90"/>
      <c r="L2180" s="92"/>
      <c r="M2180" s="92"/>
      <c r="N2180" s="66"/>
      <c r="O2180" s="66"/>
      <c r="P2180" s="66"/>
      <c r="Q2180" s="92"/>
      <c r="R2180" s="90"/>
      <c r="S2180" s="90"/>
      <c r="T2180" s="90"/>
      <c r="U2180" s="94"/>
      <c r="V2180" s="181"/>
      <c r="W2180" s="89"/>
      <c r="X2180" s="89"/>
      <c r="Y2180" s="89"/>
      <c r="Z2180" s="66"/>
      <c r="AA2180" s="66"/>
      <c r="AB2180" s="66"/>
      <c r="AC2180" s="202"/>
      <c r="AD2180" s="166"/>
      <c r="AE2180" s="162" t="b">
        <f t="shared" si="652"/>
        <v>0</v>
      </c>
      <c r="AF2180" s="163">
        <f t="shared" si="653"/>
        <v>0</v>
      </c>
      <c r="AG2180" s="163">
        <f t="shared" si="654"/>
        <v>0</v>
      </c>
      <c r="AH2180" s="164">
        <f t="shared" si="655"/>
        <v>0</v>
      </c>
      <c r="AI2180" s="164">
        <f t="shared" si="656"/>
        <v>0</v>
      </c>
      <c r="AJ2180" s="164">
        <f t="shared" si="657"/>
        <v>0</v>
      </c>
      <c r="AK2180" s="164">
        <f t="shared" si="658"/>
        <v>0</v>
      </c>
      <c r="AL2180" s="164">
        <f t="shared" si="659"/>
        <v>0</v>
      </c>
      <c r="AM2180" s="164">
        <f t="shared" si="660"/>
        <v>1</v>
      </c>
      <c r="AN2180" s="146">
        <f t="shared" si="661"/>
        <v>0</v>
      </c>
      <c r="AO2180" s="146">
        <f t="shared" si="662"/>
        <v>0</v>
      </c>
      <c r="AP2180" s="146">
        <f t="shared" si="663"/>
        <v>0</v>
      </c>
      <c r="AQ2180" s="146">
        <f t="shared" si="664"/>
        <v>0</v>
      </c>
      <c r="AR2180" s="146">
        <f t="shared" si="665"/>
        <v>0</v>
      </c>
      <c r="AS2180" s="163">
        <f t="shared" si="666"/>
        <v>0</v>
      </c>
      <c r="AT2180" s="165">
        <f t="shared" si="667"/>
        <v>0</v>
      </c>
      <c r="AU2180" s="217"/>
      <c r="AV2180" s="66"/>
      <c r="AW2180" s="94"/>
      <c r="AX2180" s="94"/>
      <c r="AY2180" s="169"/>
      <c r="AZ2180" s="90"/>
      <c r="BA2180" s="94"/>
      <c r="BB2180" s="94"/>
      <c r="BC2180" s="94"/>
      <c r="BD2180" s="94"/>
      <c r="BE2180" s="91"/>
      <c r="BF2180" s="94"/>
      <c r="BG2180" s="94"/>
      <c r="BH2180" s="221"/>
      <c r="BI2180" s="98"/>
      <c r="BJ2180" s="98"/>
      <c r="BK2180" s="98"/>
      <c r="BL2180" s="140"/>
      <c r="BR2180" s="61"/>
      <c r="BS2180" s="60"/>
      <c r="BT2180" s="60"/>
      <c r="BU2180" s="60"/>
    </row>
    <row r="2181" spans="1:73" s="59" customFormat="1" ht="30" hidden="1" customHeight="1" x14ac:dyDescent="0.25">
      <c r="A2181" s="139"/>
      <c r="B2181" s="89"/>
      <c r="C2181" s="159" t="str">
        <f t="shared" si="668"/>
        <v/>
      </c>
      <c r="D2181" s="159" t="str">
        <f t="shared" si="669"/>
        <v/>
      </c>
      <c r="E2181" s="201"/>
      <c r="F2181" s="90"/>
      <c r="G2181" s="264"/>
      <c r="H2181" s="90"/>
      <c r="I2181" s="266" t="b">
        <f t="shared" si="651"/>
        <v>0</v>
      </c>
      <c r="J2181" s="95"/>
      <c r="K2181" s="90"/>
      <c r="L2181" s="92"/>
      <c r="M2181" s="92"/>
      <c r="N2181" s="66"/>
      <c r="O2181" s="66"/>
      <c r="P2181" s="66"/>
      <c r="Q2181" s="92"/>
      <c r="R2181" s="90"/>
      <c r="S2181" s="90"/>
      <c r="T2181" s="90"/>
      <c r="U2181" s="94"/>
      <c r="V2181" s="181"/>
      <c r="W2181" s="89"/>
      <c r="X2181" s="89"/>
      <c r="Y2181" s="89"/>
      <c r="Z2181" s="66"/>
      <c r="AA2181" s="66"/>
      <c r="AB2181" s="66"/>
      <c r="AC2181" s="202"/>
      <c r="AD2181" s="166"/>
      <c r="AE2181" s="162" t="b">
        <f t="shared" si="652"/>
        <v>0</v>
      </c>
      <c r="AF2181" s="163">
        <f t="shared" si="653"/>
        <v>0</v>
      </c>
      <c r="AG2181" s="163">
        <f t="shared" si="654"/>
        <v>0</v>
      </c>
      <c r="AH2181" s="164">
        <f t="shared" si="655"/>
        <v>0</v>
      </c>
      <c r="AI2181" s="164">
        <f t="shared" si="656"/>
        <v>0</v>
      </c>
      <c r="AJ2181" s="164">
        <f t="shared" si="657"/>
        <v>0</v>
      </c>
      <c r="AK2181" s="164">
        <f t="shared" si="658"/>
        <v>0</v>
      </c>
      <c r="AL2181" s="164">
        <f t="shared" si="659"/>
        <v>0</v>
      </c>
      <c r="AM2181" s="164">
        <f t="shared" si="660"/>
        <v>1</v>
      </c>
      <c r="AN2181" s="146">
        <f t="shared" si="661"/>
        <v>0</v>
      </c>
      <c r="AO2181" s="146">
        <f t="shared" si="662"/>
        <v>0</v>
      </c>
      <c r="AP2181" s="146">
        <f t="shared" si="663"/>
        <v>0</v>
      </c>
      <c r="AQ2181" s="146">
        <f t="shared" si="664"/>
        <v>0</v>
      </c>
      <c r="AR2181" s="146">
        <f t="shared" si="665"/>
        <v>0</v>
      </c>
      <c r="AS2181" s="163">
        <f t="shared" si="666"/>
        <v>0</v>
      </c>
      <c r="AT2181" s="165">
        <f t="shared" si="667"/>
        <v>0</v>
      </c>
      <c r="AU2181" s="217"/>
      <c r="AV2181" s="66"/>
      <c r="AW2181" s="94"/>
      <c r="AX2181" s="94"/>
      <c r="AY2181" s="169"/>
      <c r="AZ2181" s="90"/>
      <c r="BA2181" s="94"/>
      <c r="BB2181" s="94"/>
      <c r="BC2181" s="94"/>
      <c r="BD2181" s="94"/>
      <c r="BE2181" s="91"/>
      <c r="BF2181" s="94"/>
      <c r="BG2181" s="94"/>
      <c r="BH2181" s="221"/>
      <c r="BI2181" s="98"/>
      <c r="BJ2181" s="98"/>
      <c r="BK2181" s="98"/>
      <c r="BL2181" s="140"/>
      <c r="BR2181" s="61"/>
      <c r="BS2181" s="60"/>
      <c r="BT2181" s="60"/>
      <c r="BU2181" s="60"/>
    </row>
    <row r="2182" spans="1:73" s="59" customFormat="1" ht="30" hidden="1" customHeight="1" x14ac:dyDescent="0.25">
      <c r="A2182" s="139"/>
      <c r="B2182" s="89"/>
      <c r="C2182" s="159" t="str">
        <f t="shared" si="668"/>
        <v/>
      </c>
      <c r="D2182" s="159" t="str">
        <f t="shared" si="669"/>
        <v/>
      </c>
      <c r="E2182" s="201"/>
      <c r="F2182" s="90"/>
      <c r="G2182" s="264"/>
      <c r="H2182" s="90"/>
      <c r="I2182" s="266" t="b">
        <f t="shared" si="651"/>
        <v>0</v>
      </c>
      <c r="J2182" s="95"/>
      <c r="K2182" s="90"/>
      <c r="L2182" s="92"/>
      <c r="M2182" s="92"/>
      <c r="N2182" s="66"/>
      <c r="O2182" s="66"/>
      <c r="P2182" s="66"/>
      <c r="Q2182" s="92"/>
      <c r="R2182" s="90"/>
      <c r="S2182" s="90"/>
      <c r="T2182" s="90"/>
      <c r="U2182" s="94"/>
      <c r="V2182" s="181"/>
      <c r="W2182" s="89"/>
      <c r="X2182" s="89"/>
      <c r="Y2182" s="89"/>
      <c r="Z2182" s="66"/>
      <c r="AA2182" s="66"/>
      <c r="AB2182" s="66"/>
      <c r="AC2182" s="202"/>
      <c r="AD2182" s="166"/>
      <c r="AE2182" s="162" t="b">
        <f t="shared" si="652"/>
        <v>0</v>
      </c>
      <c r="AF2182" s="163">
        <f t="shared" si="653"/>
        <v>0</v>
      </c>
      <c r="AG2182" s="163">
        <f t="shared" si="654"/>
        <v>0</v>
      </c>
      <c r="AH2182" s="164">
        <f t="shared" si="655"/>
        <v>0</v>
      </c>
      <c r="AI2182" s="164">
        <f t="shared" si="656"/>
        <v>0</v>
      </c>
      <c r="AJ2182" s="164">
        <f t="shared" si="657"/>
        <v>0</v>
      </c>
      <c r="AK2182" s="164">
        <f t="shared" si="658"/>
        <v>0</v>
      </c>
      <c r="AL2182" s="164">
        <f t="shared" si="659"/>
        <v>0</v>
      </c>
      <c r="AM2182" s="164">
        <f t="shared" si="660"/>
        <v>1</v>
      </c>
      <c r="AN2182" s="146">
        <f t="shared" si="661"/>
        <v>0</v>
      </c>
      <c r="AO2182" s="146">
        <f t="shared" si="662"/>
        <v>0</v>
      </c>
      <c r="AP2182" s="146">
        <f t="shared" si="663"/>
        <v>0</v>
      </c>
      <c r="AQ2182" s="146">
        <f t="shared" si="664"/>
        <v>0</v>
      </c>
      <c r="AR2182" s="146">
        <f t="shared" si="665"/>
        <v>0</v>
      </c>
      <c r="AS2182" s="163">
        <f t="shared" si="666"/>
        <v>0</v>
      </c>
      <c r="AT2182" s="165">
        <f t="shared" si="667"/>
        <v>0</v>
      </c>
      <c r="AU2182" s="217"/>
      <c r="AV2182" s="66"/>
      <c r="AW2182" s="94"/>
      <c r="AX2182" s="94"/>
      <c r="AY2182" s="169"/>
      <c r="AZ2182" s="90"/>
      <c r="BA2182" s="94"/>
      <c r="BB2182" s="94"/>
      <c r="BC2182" s="94"/>
      <c r="BD2182" s="94"/>
      <c r="BE2182" s="91"/>
      <c r="BF2182" s="94"/>
      <c r="BG2182" s="94"/>
      <c r="BH2182" s="221"/>
      <c r="BI2182" s="98"/>
      <c r="BJ2182" s="98"/>
      <c r="BK2182" s="98"/>
      <c r="BL2182" s="140"/>
      <c r="BR2182" s="61"/>
      <c r="BS2182" s="60"/>
      <c r="BT2182" s="60"/>
      <c r="BU2182" s="60"/>
    </row>
    <row r="2183" spans="1:73" s="59" customFormat="1" ht="30" hidden="1" customHeight="1" x14ac:dyDescent="0.25">
      <c r="A2183" s="139"/>
      <c r="B2183" s="89"/>
      <c r="C2183" s="159" t="str">
        <f t="shared" si="668"/>
        <v/>
      </c>
      <c r="D2183" s="159" t="str">
        <f t="shared" si="669"/>
        <v/>
      </c>
      <c r="E2183" s="201"/>
      <c r="F2183" s="90"/>
      <c r="G2183" s="264"/>
      <c r="H2183" s="90"/>
      <c r="I2183" s="266" t="b">
        <f t="shared" si="651"/>
        <v>0</v>
      </c>
      <c r="J2183" s="95"/>
      <c r="K2183" s="90"/>
      <c r="L2183" s="92"/>
      <c r="M2183" s="92"/>
      <c r="N2183" s="66"/>
      <c r="O2183" s="66"/>
      <c r="P2183" s="66"/>
      <c r="Q2183" s="92"/>
      <c r="R2183" s="90"/>
      <c r="S2183" s="90"/>
      <c r="T2183" s="90"/>
      <c r="U2183" s="94"/>
      <c r="V2183" s="181"/>
      <c r="W2183" s="89"/>
      <c r="X2183" s="89"/>
      <c r="Y2183" s="89"/>
      <c r="Z2183" s="66"/>
      <c r="AA2183" s="66"/>
      <c r="AB2183" s="66"/>
      <c r="AC2183" s="202"/>
      <c r="AD2183" s="166"/>
      <c r="AE2183" s="162" t="b">
        <f t="shared" si="652"/>
        <v>0</v>
      </c>
      <c r="AF2183" s="163">
        <f t="shared" si="653"/>
        <v>0</v>
      </c>
      <c r="AG2183" s="163">
        <f t="shared" si="654"/>
        <v>0</v>
      </c>
      <c r="AH2183" s="164">
        <f t="shared" si="655"/>
        <v>0</v>
      </c>
      <c r="AI2183" s="164">
        <f t="shared" si="656"/>
        <v>0</v>
      </c>
      <c r="AJ2183" s="164">
        <f t="shared" si="657"/>
        <v>0</v>
      </c>
      <c r="AK2183" s="164">
        <f t="shared" si="658"/>
        <v>0</v>
      </c>
      <c r="AL2183" s="164">
        <f t="shared" si="659"/>
        <v>0</v>
      </c>
      <c r="AM2183" s="164">
        <f t="shared" si="660"/>
        <v>1</v>
      </c>
      <c r="AN2183" s="146">
        <f t="shared" si="661"/>
        <v>0</v>
      </c>
      <c r="AO2183" s="146">
        <f t="shared" si="662"/>
        <v>0</v>
      </c>
      <c r="AP2183" s="146">
        <f t="shared" si="663"/>
        <v>0</v>
      </c>
      <c r="AQ2183" s="146">
        <f t="shared" si="664"/>
        <v>0</v>
      </c>
      <c r="AR2183" s="146">
        <f t="shared" si="665"/>
        <v>0</v>
      </c>
      <c r="AS2183" s="163">
        <f t="shared" si="666"/>
        <v>0</v>
      </c>
      <c r="AT2183" s="165">
        <f t="shared" si="667"/>
        <v>0</v>
      </c>
      <c r="AU2183" s="217"/>
      <c r="AV2183" s="66"/>
      <c r="AW2183" s="94"/>
      <c r="AX2183" s="94"/>
      <c r="AY2183" s="169"/>
      <c r="AZ2183" s="90"/>
      <c r="BA2183" s="94"/>
      <c r="BB2183" s="94"/>
      <c r="BC2183" s="94"/>
      <c r="BD2183" s="94"/>
      <c r="BE2183" s="91"/>
      <c r="BF2183" s="94"/>
      <c r="BG2183" s="94"/>
      <c r="BH2183" s="221"/>
      <c r="BI2183" s="98"/>
      <c r="BJ2183" s="98"/>
      <c r="BK2183" s="98"/>
      <c r="BL2183" s="140"/>
      <c r="BR2183" s="61"/>
      <c r="BS2183" s="60"/>
      <c r="BT2183" s="60"/>
      <c r="BU2183" s="60"/>
    </row>
    <row r="2184" spans="1:73" s="59" customFormat="1" ht="30" hidden="1" customHeight="1" x14ac:dyDescent="0.25">
      <c r="A2184" s="139"/>
      <c r="B2184" s="89"/>
      <c r="C2184" s="159" t="str">
        <f t="shared" si="668"/>
        <v/>
      </c>
      <c r="D2184" s="159" t="str">
        <f t="shared" si="669"/>
        <v/>
      </c>
      <c r="E2184" s="201"/>
      <c r="F2184" s="90"/>
      <c r="G2184" s="264"/>
      <c r="H2184" s="90"/>
      <c r="I2184" s="266" t="b">
        <f t="shared" si="651"/>
        <v>0</v>
      </c>
      <c r="J2184" s="95"/>
      <c r="K2184" s="90"/>
      <c r="L2184" s="92"/>
      <c r="M2184" s="92"/>
      <c r="N2184" s="66"/>
      <c r="O2184" s="66"/>
      <c r="P2184" s="66"/>
      <c r="Q2184" s="92"/>
      <c r="R2184" s="90"/>
      <c r="S2184" s="90"/>
      <c r="T2184" s="90"/>
      <c r="U2184" s="94"/>
      <c r="V2184" s="181"/>
      <c r="W2184" s="89"/>
      <c r="X2184" s="89"/>
      <c r="Y2184" s="89"/>
      <c r="Z2184" s="66"/>
      <c r="AA2184" s="66"/>
      <c r="AB2184" s="66"/>
      <c r="AC2184" s="202"/>
      <c r="AD2184" s="166"/>
      <c r="AE2184" s="162" t="b">
        <f t="shared" si="652"/>
        <v>0</v>
      </c>
      <c r="AF2184" s="163">
        <f t="shared" si="653"/>
        <v>0</v>
      </c>
      <c r="AG2184" s="163">
        <f t="shared" si="654"/>
        <v>0</v>
      </c>
      <c r="AH2184" s="164">
        <f t="shared" si="655"/>
        <v>0</v>
      </c>
      <c r="AI2184" s="164">
        <f t="shared" si="656"/>
        <v>0</v>
      </c>
      <c r="AJ2184" s="164">
        <f t="shared" si="657"/>
        <v>0</v>
      </c>
      <c r="AK2184" s="164">
        <f t="shared" si="658"/>
        <v>0</v>
      </c>
      <c r="AL2184" s="164">
        <f t="shared" si="659"/>
        <v>0</v>
      </c>
      <c r="AM2184" s="164">
        <f t="shared" si="660"/>
        <v>1</v>
      </c>
      <c r="AN2184" s="146">
        <f t="shared" si="661"/>
        <v>0</v>
      </c>
      <c r="AO2184" s="146">
        <f t="shared" si="662"/>
        <v>0</v>
      </c>
      <c r="AP2184" s="146">
        <f t="shared" si="663"/>
        <v>0</v>
      </c>
      <c r="AQ2184" s="146">
        <f t="shared" si="664"/>
        <v>0</v>
      </c>
      <c r="AR2184" s="146">
        <f t="shared" si="665"/>
        <v>0</v>
      </c>
      <c r="AS2184" s="163">
        <f t="shared" si="666"/>
        <v>0</v>
      </c>
      <c r="AT2184" s="165">
        <f t="shared" si="667"/>
        <v>0</v>
      </c>
      <c r="AU2184" s="217"/>
      <c r="AV2184" s="66"/>
      <c r="AW2184" s="94"/>
      <c r="AX2184" s="94"/>
      <c r="AY2184" s="169"/>
      <c r="AZ2184" s="90"/>
      <c r="BA2184" s="94"/>
      <c r="BB2184" s="94"/>
      <c r="BC2184" s="94"/>
      <c r="BD2184" s="94"/>
      <c r="BE2184" s="91"/>
      <c r="BF2184" s="94"/>
      <c r="BG2184" s="94"/>
      <c r="BH2184" s="221"/>
      <c r="BI2184" s="98"/>
      <c r="BJ2184" s="98"/>
      <c r="BK2184" s="98"/>
      <c r="BL2184" s="140"/>
      <c r="BR2184" s="61"/>
      <c r="BS2184" s="60"/>
      <c r="BT2184" s="60"/>
      <c r="BU2184" s="60"/>
    </row>
    <row r="2185" spans="1:73" s="59" customFormat="1" ht="30" hidden="1" customHeight="1" x14ac:dyDescent="0.25">
      <c r="A2185" s="139"/>
      <c r="B2185" s="89"/>
      <c r="C2185" s="159" t="str">
        <f t="shared" si="668"/>
        <v/>
      </c>
      <c r="D2185" s="159" t="str">
        <f t="shared" si="669"/>
        <v/>
      </c>
      <c r="E2185" s="201"/>
      <c r="F2185" s="90"/>
      <c r="G2185" s="264"/>
      <c r="H2185" s="90"/>
      <c r="I2185" s="266" t="b">
        <f t="shared" si="651"/>
        <v>0</v>
      </c>
      <c r="J2185" s="95"/>
      <c r="K2185" s="90"/>
      <c r="L2185" s="92"/>
      <c r="M2185" s="92"/>
      <c r="N2185" s="66"/>
      <c r="O2185" s="66"/>
      <c r="P2185" s="66"/>
      <c r="Q2185" s="92"/>
      <c r="R2185" s="90"/>
      <c r="S2185" s="90"/>
      <c r="T2185" s="90"/>
      <c r="U2185" s="94"/>
      <c r="V2185" s="181"/>
      <c r="W2185" s="89"/>
      <c r="X2185" s="89"/>
      <c r="Y2185" s="89"/>
      <c r="Z2185" s="66"/>
      <c r="AA2185" s="66"/>
      <c r="AB2185" s="66"/>
      <c r="AC2185" s="202"/>
      <c r="AD2185" s="166"/>
      <c r="AE2185" s="162" t="b">
        <f t="shared" si="652"/>
        <v>0</v>
      </c>
      <c r="AF2185" s="163">
        <f t="shared" si="653"/>
        <v>0</v>
      </c>
      <c r="AG2185" s="163">
        <f t="shared" si="654"/>
        <v>0</v>
      </c>
      <c r="AH2185" s="164">
        <f t="shared" si="655"/>
        <v>0</v>
      </c>
      <c r="AI2185" s="164">
        <f t="shared" si="656"/>
        <v>0</v>
      </c>
      <c r="AJ2185" s="164">
        <f t="shared" si="657"/>
        <v>0</v>
      </c>
      <c r="AK2185" s="164">
        <f t="shared" si="658"/>
        <v>0</v>
      </c>
      <c r="AL2185" s="164">
        <f t="shared" si="659"/>
        <v>0</v>
      </c>
      <c r="AM2185" s="164">
        <f t="shared" si="660"/>
        <v>1</v>
      </c>
      <c r="AN2185" s="146">
        <f t="shared" si="661"/>
        <v>0</v>
      </c>
      <c r="AO2185" s="146">
        <f t="shared" si="662"/>
        <v>0</v>
      </c>
      <c r="AP2185" s="146">
        <f t="shared" si="663"/>
        <v>0</v>
      </c>
      <c r="AQ2185" s="146">
        <f t="shared" si="664"/>
        <v>0</v>
      </c>
      <c r="AR2185" s="146">
        <f t="shared" si="665"/>
        <v>0</v>
      </c>
      <c r="AS2185" s="163">
        <f t="shared" si="666"/>
        <v>0</v>
      </c>
      <c r="AT2185" s="165">
        <f t="shared" si="667"/>
        <v>0</v>
      </c>
      <c r="AU2185" s="217"/>
      <c r="AV2185" s="66"/>
      <c r="AW2185" s="94"/>
      <c r="AX2185" s="94"/>
      <c r="AY2185" s="169"/>
      <c r="AZ2185" s="90"/>
      <c r="BA2185" s="94"/>
      <c r="BB2185" s="94"/>
      <c r="BC2185" s="94"/>
      <c r="BD2185" s="94"/>
      <c r="BE2185" s="91"/>
      <c r="BF2185" s="94"/>
      <c r="BG2185" s="94"/>
      <c r="BH2185" s="221"/>
      <c r="BI2185" s="98"/>
      <c r="BJ2185" s="98"/>
      <c r="BK2185" s="98"/>
      <c r="BL2185" s="140"/>
      <c r="BR2185" s="61"/>
      <c r="BS2185" s="60"/>
      <c r="BT2185" s="60"/>
      <c r="BU2185" s="60"/>
    </row>
    <row r="2186" spans="1:73" s="59" customFormat="1" ht="30" hidden="1" customHeight="1" x14ac:dyDescent="0.25">
      <c r="A2186" s="139"/>
      <c r="B2186" s="89"/>
      <c r="C2186" s="159" t="str">
        <f t="shared" si="668"/>
        <v/>
      </c>
      <c r="D2186" s="159" t="str">
        <f t="shared" si="669"/>
        <v/>
      </c>
      <c r="E2186" s="201"/>
      <c r="F2186" s="90"/>
      <c r="G2186" s="264"/>
      <c r="H2186" s="90"/>
      <c r="I2186" s="266" t="b">
        <f t="shared" si="651"/>
        <v>0</v>
      </c>
      <c r="J2186" s="95"/>
      <c r="K2186" s="90"/>
      <c r="L2186" s="92"/>
      <c r="M2186" s="92"/>
      <c r="N2186" s="98"/>
      <c r="O2186" s="97"/>
      <c r="P2186" s="97"/>
      <c r="Q2186" s="92"/>
      <c r="R2186" s="90"/>
      <c r="S2186" s="90"/>
      <c r="T2186" s="90"/>
      <c r="U2186" s="94"/>
      <c r="V2186" s="181"/>
      <c r="W2186" s="89"/>
      <c r="X2186" s="89"/>
      <c r="Y2186" s="89"/>
      <c r="Z2186" s="66"/>
      <c r="AA2186" s="66"/>
      <c r="AB2186" s="66"/>
      <c r="AC2186" s="202"/>
      <c r="AD2186" s="166"/>
      <c r="AE2186" s="162" t="b">
        <f t="shared" si="652"/>
        <v>0</v>
      </c>
      <c r="AF2186" s="163">
        <f t="shared" si="653"/>
        <v>0</v>
      </c>
      <c r="AG2186" s="163">
        <f t="shared" si="654"/>
        <v>0</v>
      </c>
      <c r="AH2186" s="164">
        <f t="shared" si="655"/>
        <v>0</v>
      </c>
      <c r="AI2186" s="164">
        <f t="shared" si="656"/>
        <v>0</v>
      </c>
      <c r="AJ2186" s="164">
        <f t="shared" si="657"/>
        <v>0</v>
      </c>
      <c r="AK2186" s="164">
        <f t="shared" si="658"/>
        <v>0</v>
      </c>
      <c r="AL2186" s="164">
        <f t="shared" si="659"/>
        <v>0</v>
      </c>
      <c r="AM2186" s="164">
        <f t="shared" si="660"/>
        <v>1</v>
      </c>
      <c r="AN2186" s="146">
        <f t="shared" si="661"/>
        <v>0</v>
      </c>
      <c r="AO2186" s="146">
        <f t="shared" si="662"/>
        <v>0</v>
      </c>
      <c r="AP2186" s="146">
        <f t="shared" si="663"/>
        <v>0</v>
      </c>
      <c r="AQ2186" s="146">
        <f t="shared" si="664"/>
        <v>0</v>
      </c>
      <c r="AR2186" s="146">
        <f t="shared" si="665"/>
        <v>0</v>
      </c>
      <c r="AS2186" s="163">
        <f t="shared" si="666"/>
        <v>0</v>
      </c>
      <c r="AT2186" s="165">
        <f t="shared" si="667"/>
        <v>0</v>
      </c>
      <c r="AU2186" s="217"/>
      <c r="AV2186" s="66"/>
      <c r="AW2186" s="94"/>
      <c r="AX2186" s="94"/>
      <c r="AY2186" s="169"/>
      <c r="AZ2186" s="90"/>
      <c r="BA2186" s="94"/>
      <c r="BB2186" s="94"/>
      <c r="BC2186" s="94"/>
      <c r="BD2186" s="94"/>
      <c r="BE2186" s="91"/>
      <c r="BF2186" s="94"/>
      <c r="BG2186" s="94"/>
      <c r="BH2186" s="221"/>
      <c r="BI2186" s="98"/>
      <c r="BJ2186" s="98"/>
      <c r="BK2186" s="98"/>
      <c r="BL2186" s="140"/>
      <c r="BR2186" s="61"/>
      <c r="BS2186" s="60"/>
      <c r="BT2186" s="60"/>
      <c r="BU2186" s="60"/>
    </row>
    <row r="2187" spans="1:73" s="59" customFormat="1" ht="30" hidden="1" customHeight="1" x14ac:dyDescent="0.25">
      <c r="A2187" s="139"/>
      <c r="B2187" s="89"/>
      <c r="C2187" s="159" t="str">
        <f t="shared" si="668"/>
        <v/>
      </c>
      <c r="D2187" s="159" t="str">
        <f t="shared" si="669"/>
        <v/>
      </c>
      <c r="E2187" s="201"/>
      <c r="F2187" s="90"/>
      <c r="G2187" s="264"/>
      <c r="H2187" s="90"/>
      <c r="I2187" s="266" t="b">
        <f t="shared" si="651"/>
        <v>0</v>
      </c>
      <c r="J2187" s="95"/>
      <c r="K2187" s="90"/>
      <c r="L2187" s="92"/>
      <c r="M2187" s="92"/>
      <c r="N2187" s="98"/>
      <c r="O2187" s="97"/>
      <c r="P2187" s="97"/>
      <c r="Q2187" s="92"/>
      <c r="R2187" s="90"/>
      <c r="S2187" s="90"/>
      <c r="T2187" s="90"/>
      <c r="U2187" s="94"/>
      <c r="V2187" s="181"/>
      <c r="W2187" s="89"/>
      <c r="X2187" s="89"/>
      <c r="Y2187" s="89"/>
      <c r="Z2187" s="66"/>
      <c r="AA2187" s="66"/>
      <c r="AB2187" s="66"/>
      <c r="AC2187" s="202"/>
      <c r="AD2187" s="166"/>
      <c r="AE2187" s="162" t="b">
        <f t="shared" si="652"/>
        <v>0</v>
      </c>
      <c r="AF2187" s="163">
        <f t="shared" si="653"/>
        <v>0</v>
      </c>
      <c r="AG2187" s="163">
        <f t="shared" si="654"/>
        <v>0</v>
      </c>
      <c r="AH2187" s="164">
        <f t="shared" si="655"/>
        <v>0</v>
      </c>
      <c r="AI2187" s="164">
        <f t="shared" si="656"/>
        <v>0</v>
      </c>
      <c r="AJ2187" s="164">
        <f t="shared" si="657"/>
        <v>0</v>
      </c>
      <c r="AK2187" s="164">
        <f t="shared" si="658"/>
        <v>0</v>
      </c>
      <c r="AL2187" s="164">
        <f t="shared" si="659"/>
        <v>0</v>
      </c>
      <c r="AM2187" s="164">
        <f t="shared" si="660"/>
        <v>1</v>
      </c>
      <c r="AN2187" s="146">
        <f t="shared" si="661"/>
        <v>0</v>
      </c>
      <c r="AO2187" s="146">
        <f t="shared" si="662"/>
        <v>0</v>
      </c>
      <c r="AP2187" s="146">
        <f t="shared" si="663"/>
        <v>0</v>
      </c>
      <c r="AQ2187" s="146">
        <f t="shared" si="664"/>
        <v>0</v>
      </c>
      <c r="AR2187" s="146">
        <f t="shared" si="665"/>
        <v>0</v>
      </c>
      <c r="AS2187" s="163">
        <f t="shared" si="666"/>
        <v>0</v>
      </c>
      <c r="AT2187" s="165">
        <f t="shared" si="667"/>
        <v>0</v>
      </c>
      <c r="AU2187" s="217"/>
      <c r="AV2187" s="66"/>
      <c r="AW2187" s="94"/>
      <c r="AX2187" s="94"/>
      <c r="AY2187" s="169"/>
      <c r="AZ2187" s="90"/>
      <c r="BA2187" s="94"/>
      <c r="BB2187" s="94"/>
      <c r="BC2187" s="94"/>
      <c r="BD2187" s="94"/>
      <c r="BE2187" s="91"/>
      <c r="BF2187" s="94"/>
      <c r="BG2187" s="94"/>
      <c r="BH2187" s="221"/>
      <c r="BI2187" s="66"/>
      <c r="BJ2187" s="66"/>
      <c r="BK2187" s="66"/>
      <c r="BL2187" s="140"/>
      <c r="BR2187" s="61"/>
      <c r="BT2187" s="60"/>
      <c r="BU2187" s="60"/>
    </row>
    <row r="2188" spans="1:73" s="59" customFormat="1" ht="30" hidden="1" customHeight="1" x14ac:dyDescent="0.2">
      <c r="A2188" s="139"/>
      <c r="B2188" s="89"/>
      <c r="C2188" s="159" t="str">
        <f t="shared" si="668"/>
        <v/>
      </c>
      <c r="D2188" s="159" t="str">
        <f t="shared" si="669"/>
        <v/>
      </c>
      <c r="E2188" s="201"/>
      <c r="F2188" s="90"/>
      <c r="G2188" s="264"/>
      <c r="H2188" s="90"/>
      <c r="I2188" s="266" t="b">
        <f t="shared" si="651"/>
        <v>0</v>
      </c>
      <c r="J2188" s="95"/>
      <c r="K2188" s="90"/>
      <c r="L2188" s="66"/>
      <c r="M2188" s="66"/>
      <c r="N2188" s="167"/>
      <c r="O2188" s="66"/>
      <c r="P2188" s="66"/>
      <c r="Q2188" s="66"/>
      <c r="R2188" s="90"/>
      <c r="S2188" s="90"/>
      <c r="T2188" s="90"/>
      <c r="U2188" s="94"/>
      <c r="V2188" s="181"/>
      <c r="W2188" s="89"/>
      <c r="X2188" s="89"/>
      <c r="Y2188" s="89"/>
      <c r="Z2188" s="66"/>
      <c r="AA2188" s="66"/>
      <c r="AB2188" s="66"/>
      <c r="AC2188" s="202"/>
      <c r="AD2188" s="166"/>
      <c r="AE2188" s="162" t="b">
        <f t="shared" si="652"/>
        <v>0</v>
      </c>
      <c r="AF2188" s="163">
        <f t="shared" si="653"/>
        <v>0</v>
      </c>
      <c r="AG2188" s="163">
        <f t="shared" si="654"/>
        <v>0</v>
      </c>
      <c r="AH2188" s="164">
        <f t="shared" si="655"/>
        <v>0</v>
      </c>
      <c r="AI2188" s="164">
        <f t="shared" si="656"/>
        <v>0</v>
      </c>
      <c r="AJ2188" s="164">
        <f t="shared" si="657"/>
        <v>0</v>
      </c>
      <c r="AK2188" s="164">
        <f t="shared" si="658"/>
        <v>0</v>
      </c>
      <c r="AL2188" s="164">
        <f t="shared" si="659"/>
        <v>0</v>
      </c>
      <c r="AM2188" s="164">
        <f t="shared" si="660"/>
        <v>1</v>
      </c>
      <c r="AN2188" s="146">
        <f t="shared" si="661"/>
        <v>0</v>
      </c>
      <c r="AO2188" s="146">
        <f t="shared" si="662"/>
        <v>0</v>
      </c>
      <c r="AP2188" s="146">
        <f t="shared" si="663"/>
        <v>0</v>
      </c>
      <c r="AQ2188" s="146">
        <f t="shared" si="664"/>
        <v>0</v>
      </c>
      <c r="AR2188" s="146">
        <f t="shared" si="665"/>
        <v>0</v>
      </c>
      <c r="AS2188" s="163">
        <f t="shared" si="666"/>
        <v>0</v>
      </c>
      <c r="AT2188" s="165">
        <f t="shared" si="667"/>
        <v>0</v>
      </c>
      <c r="AU2188" s="217"/>
      <c r="AV2188" s="66"/>
      <c r="AW2188" s="94"/>
      <c r="AX2188" s="94"/>
      <c r="AY2188" s="169"/>
      <c r="AZ2188" s="90"/>
      <c r="BA2188" s="94"/>
      <c r="BB2188" s="94"/>
      <c r="BC2188" s="94"/>
      <c r="BD2188" s="94"/>
      <c r="BE2188" s="91"/>
      <c r="BF2188" s="94"/>
      <c r="BG2188" s="94"/>
      <c r="BH2188" s="221"/>
      <c r="BI2188" s="66"/>
      <c r="BJ2188" s="66"/>
      <c r="BK2188" s="66"/>
      <c r="BL2188" s="140"/>
      <c r="BR2188" s="61"/>
      <c r="BS2188" s="60"/>
      <c r="BT2188" s="60"/>
      <c r="BU2188" s="60"/>
    </row>
    <row r="2189" spans="1:73" s="59" customFormat="1" ht="30" hidden="1" customHeight="1" x14ac:dyDescent="0.25">
      <c r="A2189" s="139"/>
      <c r="B2189" s="89"/>
      <c r="C2189" s="159" t="str">
        <f t="shared" si="668"/>
        <v/>
      </c>
      <c r="D2189" s="159" t="str">
        <f t="shared" si="669"/>
        <v/>
      </c>
      <c r="E2189" s="201"/>
      <c r="F2189" s="90"/>
      <c r="G2189" s="264"/>
      <c r="H2189" s="90"/>
      <c r="I2189" s="266" t="b">
        <f t="shared" si="651"/>
        <v>0</v>
      </c>
      <c r="J2189" s="95"/>
      <c r="K2189" s="90"/>
      <c r="L2189" s="66"/>
      <c r="M2189" s="66"/>
      <c r="N2189" s="98"/>
      <c r="O2189" s="66"/>
      <c r="P2189" s="66"/>
      <c r="Q2189" s="66"/>
      <c r="R2189" s="90"/>
      <c r="S2189" s="90"/>
      <c r="T2189" s="90"/>
      <c r="U2189" s="94"/>
      <c r="V2189" s="181"/>
      <c r="W2189" s="89"/>
      <c r="X2189" s="89"/>
      <c r="Y2189" s="89"/>
      <c r="Z2189" s="66"/>
      <c r="AA2189" s="66"/>
      <c r="AB2189" s="66"/>
      <c r="AC2189" s="202"/>
      <c r="AD2189" s="166"/>
      <c r="AE2189" s="162" t="b">
        <f t="shared" si="652"/>
        <v>0</v>
      </c>
      <c r="AF2189" s="163">
        <f t="shared" si="653"/>
        <v>0</v>
      </c>
      <c r="AG2189" s="163">
        <f t="shared" si="654"/>
        <v>0</v>
      </c>
      <c r="AH2189" s="164">
        <f t="shared" si="655"/>
        <v>0</v>
      </c>
      <c r="AI2189" s="164">
        <f t="shared" si="656"/>
        <v>0</v>
      </c>
      <c r="AJ2189" s="164">
        <f t="shared" si="657"/>
        <v>0</v>
      </c>
      <c r="AK2189" s="164">
        <f t="shared" si="658"/>
        <v>0</v>
      </c>
      <c r="AL2189" s="164">
        <f t="shared" si="659"/>
        <v>0</v>
      </c>
      <c r="AM2189" s="164">
        <f t="shared" si="660"/>
        <v>1</v>
      </c>
      <c r="AN2189" s="146">
        <f t="shared" si="661"/>
        <v>0</v>
      </c>
      <c r="AO2189" s="146">
        <f t="shared" si="662"/>
        <v>0</v>
      </c>
      <c r="AP2189" s="146">
        <f t="shared" si="663"/>
        <v>0</v>
      </c>
      <c r="AQ2189" s="146">
        <f t="shared" si="664"/>
        <v>0</v>
      </c>
      <c r="AR2189" s="146">
        <f t="shared" si="665"/>
        <v>0</v>
      </c>
      <c r="AS2189" s="163">
        <f t="shared" si="666"/>
        <v>0</v>
      </c>
      <c r="AT2189" s="165">
        <f t="shared" si="667"/>
        <v>0</v>
      </c>
      <c r="AU2189" s="217"/>
      <c r="AV2189" s="66"/>
      <c r="AW2189" s="94"/>
      <c r="AX2189" s="94"/>
      <c r="AY2189" s="169"/>
      <c r="AZ2189" s="90"/>
      <c r="BA2189" s="94"/>
      <c r="BB2189" s="94"/>
      <c r="BC2189" s="94"/>
      <c r="BD2189" s="94"/>
      <c r="BE2189" s="91"/>
      <c r="BF2189" s="94"/>
      <c r="BG2189" s="94"/>
      <c r="BH2189" s="221"/>
      <c r="BI2189" s="98"/>
      <c r="BJ2189" s="98"/>
      <c r="BK2189" s="98"/>
      <c r="BL2189" s="140"/>
      <c r="BR2189" s="61"/>
      <c r="BT2189" s="60"/>
      <c r="BU2189" s="60"/>
    </row>
    <row r="2190" spans="1:73" s="59" customFormat="1" ht="30" hidden="1" customHeight="1" x14ac:dyDescent="0.25">
      <c r="A2190" s="139"/>
      <c r="B2190" s="89"/>
      <c r="C2190" s="159" t="str">
        <f t="shared" si="668"/>
        <v/>
      </c>
      <c r="D2190" s="159" t="str">
        <f t="shared" si="669"/>
        <v/>
      </c>
      <c r="E2190" s="201"/>
      <c r="F2190" s="90"/>
      <c r="G2190" s="264"/>
      <c r="H2190" s="90"/>
      <c r="I2190" s="266" t="b">
        <f t="shared" si="651"/>
        <v>0</v>
      </c>
      <c r="J2190" s="95"/>
      <c r="K2190" s="90"/>
      <c r="L2190" s="66"/>
      <c r="M2190" s="66"/>
      <c r="N2190" s="98"/>
      <c r="O2190" s="66"/>
      <c r="P2190" s="66"/>
      <c r="Q2190" s="66"/>
      <c r="R2190" s="90"/>
      <c r="S2190" s="90"/>
      <c r="T2190" s="90"/>
      <c r="U2190" s="94"/>
      <c r="V2190" s="181"/>
      <c r="W2190" s="89"/>
      <c r="X2190" s="89"/>
      <c r="Y2190" s="89"/>
      <c r="Z2190" s="66"/>
      <c r="AA2190" s="66"/>
      <c r="AB2190" s="66"/>
      <c r="AC2190" s="202"/>
      <c r="AD2190" s="166"/>
      <c r="AE2190" s="162" t="b">
        <f t="shared" si="652"/>
        <v>0</v>
      </c>
      <c r="AF2190" s="163">
        <f t="shared" si="653"/>
        <v>0</v>
      </c>
      <c r="AG2190" s="163">
        <f t="shared" si="654"/>
        <v>0</v>
      </c>
      <c r="AH2190" s="164">
        <f t="shared" si="655"/>
        <v>0</v>
      </c>
      <c r="AI2190" s="164">
        <f t="shared" si="656"/>
        <v>0</v>
      </c>
      <c r="AJ2190" s="164">
        <f t="shared" si="657"/>
        <v>0</v>
      </c>
      <c r="AK2190" s="164">
        <f t="shared" si="658"/>
        <v>0</v>
      </c>
      <c r="AL2190" s="164">
        <f t="shared" si="659"/>
        <v>0</v>
      </c>
      <c r="AM2190" s="164">
        <f t="shared" si="660"/>
        <v>1</v>
      </c>
      <c r="AN2190" s="146">
        <f t="shared" si="661"/>
        <v>0</v>
      </c>
      <c r="AO2190" s="146">
        <f t="shared" si="662"/>
        <v>0</v>
      </c>
      <c r="AP2190" s="146">
        <f t="shared" si="663"/>
        <v>0</v>
      </c>
      <c r="AQ2190" s="146">
        <f t="shared" si="664"/>
        <v>0</v>
      </c>
      <c r="AR2190" s="146">
        <f t="shared" si="665"/>
        <v>0</v>
      </c>
      <c r="AS2190" s="163">
        <f t="shared" si="666"/>
        <v>0</v>
      </c>
      <c r="AT2190" s="165">
        <f t="shared" si="667"/>
        <v>0</v>
      </c>
      <c r="AU2190" s="217"/>
      <c r="AV2190" s="66"/>
      <c r="AW2190" s="94"/>
      <c r="AX2190" s="94"/>
      <c r="AY2190" s="169"/>
      <c r="AZ2190" s="90"/>
      <c r="BA2190" s="94"/>
      <c r="BB2190" s="94"/>
      <c r="BC2190" s="94"/>
      <c r="BD2190" s="94"/>
      <c r="BE2190" s="91"/>
      <c r="BF2190" s="94"/>
      <c r="BG2190" s="94"/>
      <c r="BH2190" s="221"/>
      <c r="BI2190" s="98"/>
      <c r="BJ2190" s="98"/>
      <c r="BK2190" s="98"/>
      <c r="BL2190" s="140"/>
      <c r="BR2190" s="61"/>
      <c r="BT2190" s="60"/>
      <c r="BU2190" s="60"/>
    </row>
    <row r="2191" spans="1:73" s="59" customFormat="1" ht="30" hidden="1" customHeight="1" x14ac:dyDescent="0.25">
      <c r="A2191" s="139"/>
      <c r="B2191" s="89"/>
      <c r="C2191" s="159" t="str">
        <f t="shared" si="668"/>
        <v/>
      </c>
      <c r="D2191" s="159" t="str">
        <f t="shared" si="669"/>
        <v/>
      </c>
      <c r="E2191" s="201"/>
      <c r="F2191" s="90"/>
      <c r="G2191" s="264"/>
      <c r="H2191" s="90"/>
      <c r="I2191" s="266" t="b">
        <f t="shared" si="651"/>
        <v>0</v>
      </c>
      <c r="J2191" s="95"/>
      <c r="K2191" s="90"/>
      <c r="L2191" s="66"/>
      <c r="M2191" s="66"/>
      <c r="N2191" s="98"/>
      <c r="O2191" s="66"/>
      <c r="P2191" s="66"/>
      <c r="Q2191" s="66"/>
      <c r="R2191" s="90"/>
      <c r="S2191" s="90"/>
      <c r="T2191" s="90"/>
      <c r="U2191" s="94"/>
      <c r="V2191" s="181"/>
      <c r="W2191" s="89"/>
      <c r="X2191" s="89"/>
      <c r="Y2191" s="89"/>
      <c r="Z2191" s="66"/>
      <c r="AA2191" s="66"/>
      <c r="AB2191" s="66"/>
      <c r="AC2191" s="202"/>
      <c r="AD2191" s="166"/>
      <c r="AE2191" s="162" t="b">
        <f t="shared" si="652"/>
        <v>0</v>
      </c>
      <c r="AF2191" s="163">
        <f t="shared" si="653"/>
        <v>0</v>
      </c>
      <c r="AG2191" s="163">
        <f t="shared" si="654"/>
        <v>0</v>
      </c>
      <c r="AH2191" s="164">
        <f t="shared" si="655"/>
        <v>0</v>
      </c>
      <c r="AI2191" s="164">
        <f t="shared" si="656"/>
        <v>0</v>
      </c>
      <c r="AJ2191" s="164">
        <f t="shared" si="657"/>
        <v>0</v>
      </c>
      <c r="AK2191" s="164">
        <f t="shared" si="658"/>
        <v>0</v>
      </c>
      <c r="AL2191" s="164">
        <f t="shared" si="659"/>
        <v>0</v>
      </c>
      <c r="AM2191" s="164">
        <f t="shared" si="660"/>
        <v>1</v>
      </c>
      <c r="AN2191" s="146">
        <f t="shared" si="661"/>
        <v>0</v>
      </c>
      <c r="AO2191" s="146">
        <f t="shared" si="662"/>
        <v>0</v>
      </c>
      <c r="AP2191" s="146">
        <f t="shared" si="663"/>
        <v>0</v>
      </c>
      <c r="AQ2191" s="146">
        <f t="shared" si="664"/>
        <v>0</v>
      </c>
      <c r="AR2191" s="146">
        <f t="shared" si="665"/>
        <v>0</v>
      </c>
      <c r="AS2191" s="163">
        <f t="shared" si="666"/>
        <v>0</v>
      </c>
      <c r="AT2191" s="165">
        <f t="shared" si="667"/>
        <v>0</v>
      </c>
      <c r="AU2191" s="217"/>
      <c r="AV2191" s="66"/>
      <c r="AW2191" s="94"/>
      <c r="AX2191" s="94"/>
      <c r="AY2191" s="169"/>
      <c r="AZ2191" s="90"/>
      <c r="BA2191" s="94"/>
      <c r="BB2191" s="94"/>
      <c r="BC2191" s="94"/>
      <c r="BD2191" s="94"/>
      <c r="BE2191" s="91"/>
      <c r="BF2191" s="94"/>
      <c r="BG2191" s="94"/>
      <c r="BH2191" s="221"/>
      <c r="BI2191" s="98"/>
      <c r="BJ2191" s="98"/>
      <c r="BK2191" s="98"/>
      <c r="BL2191" s="140"/>
      <c r="BR2191" s="61"/>
      <c r="BT2191" s="60"/>
      <c r="BU2191" s="60"/>
    </row>
    <row r="2192" spans="1:73" s="59" customFormat="1" ht="30" hidden="1" customHeight="1" x14ac:dyDescent="0.25">
      <c r="A2192" s="139"/>
      <c r="B2192" s="89"/>
      <c r="C2192" s="159" t="str">
        <f t="shared" si="668"/>
        <v/>
      </c>
      <c r="D2192" s="159" t="str">
        <f t="shared" si="669"/>
        <v/>
      </c>
      <c r="E2192" s="201"/>
      <c r="F2192" s="90"/>
      <c r="G2192" s="264"/>
      <c r="H2192" s="90"/>
      <c r="I2192" s="266" t="b">
        <f t="shared" si="651"/>
        <v>0</v>
      </c>
      <c r="J2192" s="95"/>
      <c r="K2192" s="90"/>
      <c r="L2192" s="66"/>
      <c r="M2192" s="66"/>
      <c r="N2192" s="98"/>
      <c r="O2192" s="66"/>
      <c r="P2192" s="66"/>
      <c r="Q2192" s="66"/>
      <c r="R2192" s="90"/>
      <c r="S2192" s="90"/>
      <c r="T2192" s="90"/>
      <c r="U2192" s="94"/>
      <c r="V2192" s="181"/>
      <c r="W2192" s="89"/>
      <c r="X2192" s="89"/>
      <c r="Y2192" s="89"/>
      <c r="Z2192" s="66"/>
      <c r="AA2192" s="66"/>
      <c r="AB2192" s="66"/>
      <c r="AC2192" s="202"/>
      <c r="AD2192" s="166"/>
      <c r="AE2192" s="162" t="b">
        <f t="shared" si="652"/>
        <v>0</v>
      </c>
      <c r="AF2192" s="163">
        <f t="shared" si="653"/>
        <v>0</v>
      </c>
      <c r="AG2192" s="163">
        <f t="shared" si="654"/>
        <v>0</v>
      </c>
      <c r="AH2192" s="164">
        <f t="shared" si="655"/>
        <v>0</v>
      </c>
      <c r="AI2192" s="164">
        <f t="shared" si="656"/>
        <v>0</v>
      </c>
      <c r="AJ2192" s="164">
        <f t="shared" si="657"/>
        <v>0</v>
      </c>
      <c r="AK2192" s="164">
        <f t="shared" si="658"/>
        <v>0</v>
      </c>
      <c r="AL2192" s="164">
        <f t="shared" si="659"/>
        <v>0</v>
      </c>
      <c r="AM2192" s="164">
        <f t="shared" si="660"/>
        <v>1</v>
      </c>
      <c r="AN2192" s="146">
        <f t="shared" si="661"/>
        <v>0</v>
      </c>
      <c r="AO2192" s="146">
        <f t="shared" si="662"/>
        <v>0</v>
      </c>
      <c r="AP2192" s="146">
        <f t="shared" si="663"/>
        <v>0</v>
      </c>
      <c r="AQ2192" s="146">
        <f t="shared" si="664"/>
        <v>0</v>
      </c>
      <c r="AR2192" s="146">
        <f t="shared" si="665"/>
        <v>0</v>
      </c>
      <c r="AS2192" s="163">
        <f t="shared" si="666"/>
        <v>0</v>
      </c>
      <c r="AT2192" s="165">
        <f t="shared" si="667"/>
        <v>0</v>
      </c>
      <c r="AU2192" s="217"/>
      <c r="AV2192" s="66"/>
      <c r="AW2192" s="94"/>
      <c r="AX2192" s="94"/>
      <c r="AY2192" s="169"/>
      <c r="AZ2192" s="90"/>
      <c r="BA2192" s="94"/>
      <c r="BB2192" s="94"/>
      <c r="BC2192" s="94"/>
      <c r="BD2192" s="94"/>
      <c r="BE2192" s="91"/>
      <c r="BF2192" s="94"/>
      <c r="BG2192" s="94"/>
      <c r="BH2192" s="221"/>
      <c r="BI2192" s="98"/>
      <c r="BJ2192" s="98"/>
      <c r="BK2192" s="98"/>
      <c r="BL2192" s="140"/>
      <c r="BR2192" s="61"/>
      <c r="BT2192" s="60"/>
      <c r="BU2192" s="60"/>
    </row>
    <row r="2193" spans="1:73" s="59" customFormat="1" ht="30" hidden="1" customHeight="1" x14ac:dyDescent="0.25">
      <c r="A2193" s="139"/>
      <c r="B2193" s="89"/>
      <c r="C2193" s="159" t="str">
        <f t="shared" si="668"/>
        <v/>
      </c>
      <c r="D2193" s="159" t="str">
        <f t="shared" si="669"/>
        <v/>
      </c>
      <c r="E2193" s="201"/>
      <c r="F2193" s="90"/>
      <c r="G2193" s="264"/>
      <c r="H2193" s="90"/>
      <c r="I2193" s="266" t="b">
        <f t="shared" si="651"/>
        <v>0</v>
      </c>
      <c r="J2193" s="95"/>
      <c r="K2193" s="90"/>
      <c r="L2193" s="66"/>
      <c r="M2193" s="66"/>
      <c r="N2193" s="98"/>
      <c r="O2193" s="98"/>
      <c r="P2193" s="98"/>
      <c r="Q2193" s="66"/>
      <c r="R2193" s="90"/>
      <c r="S2193" s="90"/>
      <c r="T2193" s="90"/>
      <c r="U2193" s="94"/>
      <c r="V2193" s="181"/>
      <c r="W2193" s="89"/>
      <c r="X2193" s="89"/>
      <c r="Y2193" s="89"/>
      <c r="Z2193" s="66"/>
      <c r="AA2193" s="66"/>
      <c r="AB2193" s="66"/>
      <c r="AC2193" s="202"/>
      <c r="AD2193" s="166"/>
      <c r="AE2193" s="162" t="b">
        <f t="shared" si="652"/>
        <v>0</v>
      </c>
      <c r="AF2193" s="163">
        <f t="shared" si="653"/>
        <v>0</v>
      </c>
      <c r="AG2193" s="163">
        <f t="shared" si="654"/>
        <v>0</v>
      </c>
      <c r="AH2193" s="164">
        <f t="shared" si="655"/>
        <v>0</v>
      </c>
      <c r="AI2193" s="164">
        <f t="shared" si="656"/>
        <v>0</v>
      </c>
      <c r="AJ2193" s="164">
        <f t="shared" si="657"/>
        <v>0</v>
      </c>
      <c r="AK2193" s="164">
        <f t="shared" si="658"/>
        <v>0</v>
      </c>
      <c r="AL2193" s="164">
        <f t="shared" si="659"/>
        <v>0</v>
      </c>
      <c r="AM2193" s="164">
        <f t="shared" si="660"/>
        <v>1</v>
      </c>
      <c r="AN2193" s="146">
        <f t="shared" si="661"/>
        <v>0</v>
      </c>
      <c r="AO2193" s="146">
        <f t="shared" si="662"/>
        <v>0</v>
      </c>
      <c r="AP2193" s="146">
        <f t="shared" si="663"/>
        <v>0</v>
      </c>
      <c r="AQ2193" s="146">
        <f t="shared" si="664"/>
        <v>0</v>
      </c>
      <c r="AR2193" s="146">
        <f t="shared" si="665"/>
        <v>0</v>
      </c>
      <c r="AS2193" s="163">
        <f t="shared" si="666"/>
        <v>0</v>
      </c>
      <c r="AT2193" s="165">
        <f t="shared" si="667"/>
        <v>0</v>
      </c>
      <c r="AU2193" s="217"/>
      <c r="AV2193" s="66"/>
      <c r="AW2193" s="94"/>
      <c r="AX2193" s="94"/>
      <c r="AY2193" s="169"/>
      <c r="AZ2193" s="90"/>
      <c r="BA2193" s="94"/>
      <c r="BB2193" s="94"/>
      <c r="BC2193" s="94"/>
      <c r="BD2193" s="94"/>
      <c r="BE2193" s="91"/>
      <c r="BF2193" s="94"/>
      <c r="BG2193" s="94"/>
      <c r="BH2193" s="221"/>
      <c r="BI2193" s="98"/>
      <c r="BJ2193" s="98"/>
      <c r="BK2193" s="98"/>
      <c r="BL2193" s="140"/>
      <c r="BR2193" s="61"/>
      <c r="BS2193" s="60"/>
      <c r="BT2193" s="60"/>
      <c r="BU2193" s="60"/>
    </row>
    <row r="2194" spans="1:73" s="59" customFormat="1" ht="30" hidden="1" customHeight="1" x14ac:dyDescent="0.25">
      <c r="A2194" s="139"/>
      <c r="B2194" s="89"/>
      <c r="C2194" s="159" t="str">
        <f t="shared" si="668"/>
        <v/>
      </c>
      <c r="D2194" s="159" t="str">
        <f t="shared" si="669"/>
        <v/>
      </c>
      <c r="E2194" s="201"/>
      <c r="F2194" s="90"/>
      <c r="G2194" s="264"/>
      <c r="H2194" s="90"/>
      <c r="I2194" s="266" t="b">
        <f t="shared" si="651"/>
        <v>0</v>
      </c>
      <c r="J2194" s="95"/>
      <c r="K2194" s="90"/>
      <c r="L2194" s="98"/>
      <c r="M2194" s="98"/>
      <c r="N2194" s="98"/>
      <c r="O2194" s="98"/>
      <c r="P2194" s="98"/>
      <c r="Q2194" s="98"/>
      <c r="R2194" s="90"/>
      <c r="S2194" s="90"/>
      <c r="T2194" s="90"/>
      <c r="U2194" s="94"/>
      <c r="V2194" s="181"/>
      <c r="W2194" s="89"/>
      <c r="X2194" s="89"/>
      <c r="Y2194" s="89"/>
      <c r="Z2194" s="66"/>
      <c r="AA2194" s="66"/>
      <c r="AB2194" s="66"/>
      <c r="AC2194" s="202"/>
      <c r="AD2194" s="166"/>
      <c r="AE2194" s="162" t="b">
        <f t="shared" si="652"/>
        <v>0</v>
      </c>
      <c r="AF2194" s="163">
        <f t="shared" si="653"/>
        <v>0</v>
      </c>
      <c r="AG2194" s="163">
        <f t="shared" si="654"/>
        <v>0</v>
      </c>
      <c r="AH2194" s="164">
        <f t="shared" si="655"/>
        <v>0</v>
      </c>
      <c r="AI2194" s="164">
        <f t="shared" si="656"/>
        <v>0</v>
      </c>
      <c r="AJ2194" s="164">
        <f t="shared" si="657"/>
        <v>0</v>
      </c>
      <c r="AK2194" s="164">
        <f t="shared" si="658"/>
        <v>0</v>
      </c>
      <c r="AL2194" s="164">
        <f t="shared" si="659"/>
        <v>0</v>
      </c>
      <c r="AM2194" s="164">
        <f t="shared" si="660"/>
        <v>1</v>
      </c>
      <c r="AN2194" s="146">
        <f t="shared" si="661"/>
        <v>0</v>
      </c>
      <c r="AO2194" s="146">
        <f t="shared" si="662"/>
        <v>0</v>
      </c>
      <c r="AP2194" s="146">
        <f t="shared" si="663"/>
        <v>0</v>
      </c>
      <c r="AQ2194" s="146">
        <f t="shared" si="664"/>
        <v>0</v>
      </c>
      <c r="AR2194" s="146">
        <f t="shared" si="665"/>
        <v>0</v>
      </c>
      <c r="AS2194" s="163">
        <f t="shared" si="666"/>
        <v>0</v>
      </c>
      <c r="AT2194" s="165">
        <f t="shared" si="667"/>
        <v>0</v>
      </c>
      <c r="AU2194" s="217"/>
      <c r="AV2194" s="98"/>
      <c r="AW2194" s="94"/>
      <c r="AX2194" s="94"/>
      <c r="AY2194" s="169"/>
      <c r="AZ2194" s="90"/>
      <c r="BA2194" s="94"/>
      <c r="BB2194" s="94"/>
      <c r="BC2194" s="94"/>
      <c r="BD2194" s="94"/>
      <c r="BE2194" s="91"/>
      <c r="BF2194" s="94"/>
      <c r="BG2194" s="94"/>
      <c r="BH2194" s="221"/>
      <c r="BI2194" s="98"/>
      <c r="BJ2194" s="98"/>
      <c r="BK2194" s="98"/>
      <c r="BL2194" s="140"/>
      <c r="BR2194" s="61"/>
      <c r="BS2194" s="60"/>
      <c r="BT2194" s="60"/>
      <c r="BU2194" s="60"/>
    </row>
    <row r="2195" spans="1:73" s="59" customFormat="1" ht="30" hidden="1" customHeight="1" x14ac:dyDescent="0.25">
      <c r="A2195" s="139"/>
      <c r="B2195" s="89"/>
      <c r="C2195" s="159" t="str">
        <f t="shared" si="668"/>
        <v/>
      </c>
      <c r="D2195" s="159" t="str">
        <f t="shared" si="669"/>
        <v/>
      </c>
      <c r="E2195" s="201"/>
      <c r="F2195" s="90"/>
      <c r="G2195" s="264"/>
      <c r="H2195" s="90"/>
      <c r="I2195" s="266" t="b">
        <f t="shared" si="651"/>
        <v>0</v>
      </c>
      <c r="J2195" s="95"/>
      <c r="K2195" s="90"/>
      <c r="L2195" s="98"/>
      <c r="M2195" s="98"/>
      <c r="N2195" s="98"/>
      <c r="O2195" s="98"/>
      <c r="P2195" s="98"/>
      <c r="Q2195" s="98"/>
      <c r="R2195" s="90"/>
      <c r="S2195" s="90"/>
      <c r="T2195" s="90"/>
      <c r="U2195" s="94"/>
      <c r="V2195" s="181"/>
      <c r="W2195" s="89"/>
      <c r="X2195" s="89"/>
      <c r="Y2195" s="89"/>
      <c r="Z2195" s="66"/>
      <c r="AA2195" s="66"/>
      <c r="AB2195" s="66"/>
      <c r="AC2195" s="202"/>
      <c r="AD2195" s="166"/>
      <c r="AE2195" s="162" t="b">
        <f t="shared" si="652"/>
        <v>0</v>
      </c>
      <c r="AF2195" s="163">
        <f t="shared" si="653"/>
        <v>0</v>
      </c>
      <c r="AG2195" s="163">
        <f t="shared" si="654"/>
        <v>0</v>
      </c>
      <c r="AH2195" s="164">
        <f t="shared" si="655"/>
        <v>0</v>
      </c>
      <c r="AI2195" s="164">
        <f t="shared" si="656"/>
        <v>0</v>
      </c>
      <c r="AJ2195" s="164">
        <f t="shared" si="657"/>
        <v>0</v>
      </c>
      <c r="AK2195" s="164">
        <f t="shared" si="658"/>
        <v>0</v>
      </c>
      <c r="AL2195" s="164">
        <f t="shared" si="659"/>
        <v>0</v>
      </c>
      <c r="AM2195" s="164">
        <f t="shared" si="660"/>
        <v>1</v>
      </c>
      <c r="AN2195" s="146">
        <f t="shared" si="661"/>
        <v>0</v>
      </c>
      <c r="AO2195" s="146">
        <f t="shared" si="662"/>
        <v>0</v>
      </c>
      <c r="AP2195" s="146">
        <f t="shared" si="663"/>
        <v>0</v>
      </c>
      <c r="AQ2195" s="146">
        <f t="shared" si="664"/>
        <v>0</v>
      </c>
      <c r="AR2195" s="146">
        <f t="shared" si="665"/>
        <v>0</v>
      </c>
      <c r="AS2195" s="163">
        <f t="shared" si="666"/>
        <v>0</v>
      </c>
      <c r="AT2195" s="165">
        <f t="shared" si="667"/>
        <v>0</v>
      </c>
      <c r="AU2195" s="217"/>
      <c r="AV2195" s="98"/>
      <c r="AW2195" s="94"/>
      <c r="AX2195" s="94"/>
      <c r="AY2195" s="169"/>
      <c r="AZ2195" s="90"/>
      <c r="BA2195" s="94"/>
      <c r="BB2195" s="94"/>
      <c r="BC2195" s="94"/>
      <c r="BD2195" s="94"/>
      <c r="BE2195" s="91"/>
      <c r="BF2195" s="94"/>
      <c r="BG2195" s="94"/>
      <c r="BH2195" s="221"/>
      <c r="BI2195" s="98"/>
      <c r="BJ2195" s="98"/>
      <c r="BK2195" s="98"/>
      <c r="BL2195" s="140"/>
      <c r="BR2195" s="61"/>
      <c r="BS2195" s="60"/>
      <c r="BT2195" s="60"/>
      <c r="BU2195" s="60"/>
    </row>
    <row r="2196" spans="1:73" s="59" customFormat="1" ht="30" hidden="1" customHeight="1" x14ac:dyDescent="0.25">
      <c r="A2196" s="139"/>
      <c r="B2196" s="89"/>
      <c r="C2196" s="159" t="str">
        <f t="shared" si="668"/>
        <v/>
      </c>
      <c r="D2196" s="159" t="str">
        <f t="shared" si="669"/>
        <v/>
      </c>
      <c r="E2196" s="201"/>
      <c r="F2196" s="90"/>
      <c r="G2196" s="264"/>
      <c r="H2196" s="90"/>
      <c r="I2196" s="266" t="b">
        <f t="shared" si="651"/>
        <v>0</v>
      </c>
      <c r="J2196" s="95"/>
      <c r="K2196" s="90"/>
      <c r="L2196" s="98"/>
      <c r="M2196" s="98"/>
      <c r="N2196" s="98"/>
      <c r="O2196" s="98"/>
      <c r="P2196" s="98"/>
      <c r="Q2196" s="98"/>
      <c r="R2196" s="90"/>
      <c r="S2196" s="90"/>
      <c r="T2196" s="90"/>
      <c r="U2196" s="94"/>
      <c r="V2196" s="181"/>
      <c r="W2196" s="89"/>
      <c r="X2196" s="89"/>
      <c r="Y2196" s="89"/>
      <c r="Z2196" s="66"/>
      <c r="AA2196" s="66"/>
      <c r="AB2196" s="66"/>
      <c r="AC2196" s="202"/>
      <c r="AD2196" s="166"/>
      <c r="AE2196" s="162" t="b">
        <f t="shared" si="652"/>
        <v>0</v>
      </c>
      <c r="AF2196" s="163">
        <f t="shared" si="653"/>
        <v>0</v>
      </c>
      <c r="AG2196" s="163">
        <f t="shared" si="654"/>
        <v>0</v>
      </c>
      <c r="AH2196" s="164">
        <f t="shared" si="655"/>
        <v>0</v>
      </c>
      <c r="AI2196" s="164">
        <f t="shared" si="656"/>
        <v>0</v>
      </c>
      <c r="AJ2196" s="164">
        <f t="shared" si="657"/>
        <v>0</v>
      </c>
      <c r="AK2196" s="164">
        <f t="shared" si="658"/>
        <v>0</v>
      </c>
      <c r="AL2196" s="164">
        <f t="shared" si="659"/>
        <v>0</v>
      </c>
      <c r="AM2196" s="164">
        <f t="shared" si="660"/>
        <v>1</v>
      </c>
      <c r="AN2196" s="146">
        <f t="shared" si="661"/>
        <v>0</v>
      </c>
      <c r="AO2196" s="146">
        <f t="shared" si="662"/>
        <v>0</v>
      </c>
      <c r="AP2196" s="146">
        <f t="shared" si="663"/>
        <v>0</v>
      </c>
      <c r="AQ2196" s="146">
        <f t="shared" si="664"/>
        <v>0</v>
      </c>
      <c r="AR2196" s="146">
        <f t="shared" si="665"/>
        <v>0</v>
      </c>
      <c r="AS2196" s="163">
        <f t="shared" si="666"/>
        <v>0</v>
      </c>
      <c r="AT2196" s="165">
        <f t="shared" si="667"/>
        <v>0</v>
      </c>
      <c r="AU2196" s="217"/>
      <c r="AV2196" s="98"/>
      <c r="AW2196" s="94"/>
      <c r="AX2196" s="94"/>
      <c r="AY2196" s="169"/>
      <c r="AZ2196" s="90"/>
      <c r="BA2196" s="94"/>
      <c r="BB2196" s="94"/>
      <c r="BC2196" s="94"/>
      <c r="BD2196" s="94"/>
      <c r="BE2196" s="91"/>
      <c r="BF2196" s="94"/>
      <c r="BG2196" s="94"/>
      <c r="BH2196" s="221"/>
      <c r="BI2196" s="98"/>
      <c r="BJ2196" s="98"/>
      <c r="BK2196" s="98"/>
      <c r="BL2196" s="140"/>
      <c r="BR2196" s="61"/>
      <c r="BS2196" s="60"/>
      <c r="BT2196" s="60"/>
      <c r="BU2196" s="60"/>
    </row>
    <row r="2197" spans="1:73" s="59" customFormat="1" ht="30" hidden="1" customHeight="1" x14ac:dyDescent="0.25">
      <c r="A2197" s="139"/>
      <c r="B2197" s="89"/>
      <c r="C2197" s="159" t="str">
        <f t="shared" si="668"/>
        <v/>
      </c>
      <c r="D2197" s="159" t="str">
        <f t="shared" si="669"/>
        <v/>
      </c>
      <c r="E2197" s="201"/>
      <c r="F2197" s="90"/>
      <c r="G2197" s="264"/>
      <c r="H2197" s="90"/>
      <c r="I2197" s="266" t="b">
        <f t="shared" si="651"/>
        <v>0</v>
      </c>
      <c r="J2197" s="95"/>
      <c r="K2197" s="90"/>
      <c r="L2197" s="98"/>
      <c r="M2197" s="98"/>
      <c r="N2197" s="98"/>
      <c r="O2197" s="98"/>
      <c r="P2197" s="98"/>
      <c r="Q2197" s="98"/>
      <c r="R2197" s="90"/>
      <c r="S2197" s="90"/>
      <c r="T2197" s="90"/>
      <c r="U2197" s="94"/>
      <c r="V2197" s="181"/>
      <c r="W2197" s="89"/>
      <c r="X2197" s="89"/>
      <c r="Y2197" s="89"/>
      <c r="Z2197" s="66"/>
      <c r="AA2197" s="66"/>
      <c r="AB2197" s="66"/>
      <c r="AC2197" s="202"/>
      <c r="AD2197" s="166"/>
      <c r="AE2197" s="162" t="b">
        <f t="shared" si="652"/>
        <v>0</v>
      </c>
      <c r="AF2197" s="163">
        <f t="shared" si="653"/>
        <v>0</v>
      </c>
      <c r="AG2197" s="163">
        <f t="shared" si="654"/>
        <v>0</v>
      </c>
      <c r="AH2197" s="164">
        <f t="shared" si="655"/>
        <v>0</v>
      </c>
      <c r="AI2197" s="164">
        <f t="shared" si="656"/>
        <v>0</v>
      </c>
      <c r="AJ2197" s="164">
        <f t="shared" si="657"/>
        <v>0</v>
      </c>
      <c r="AK2197" s="164">
        <f t="shared" si="658"/>
        <v>0</v>
      </c>
      <c r="AL2197" s="164">
        <f t="shared" si="659"/>
        <v>0</v>
      </c>
      <c r="AM2197" s="164">
        <f t="shared" si="660"/>
        <v>1</v>
      </c>
      <c r="AN2197" s="146">
        <f t="shared" si="661"/>
        <v>0</v>
      </c>
      <c r="AO2197" s="146">
        <f t="shared" si="662"/>
        <v>0</v>
      </c>
      <c r="AP2197" s="146">
        <f t="shared" si="663"/>
        <v>0</v>
      </c>
      <c r="AQ2197" s="146">
        <f t="shared" si="664"/>
        <v>0</v>
      </c>
      <c r="AR2197" s="146">
        <f t="shared" si="665"/>
        <v>0</v>
      </c>
      <c r="AS2197" s="163">
        <f t="shared" si="666"/>
        <v>0</v>
      </c>
      <c r="AT2197" s="165">
        <f t="shared" si="667"/>
        <v>0</v>
      </c>
      <c r="AU2197" s="217"/>
      <c r="AV2197" s="98"/>
      <c r="AW2197" s="94"/>
      <c r="AX2197" s="94"/>
      <c r="AY2197" s="169"/>
      <c r="AZ2197" s="90"/>
      <c r="BA2197" s="94"/>
      <c r="BB2197" s="94"/>
      <c r="BC2197" s="94"/>
      <c r="BD2197" s="94"/>
      <c r="BE2197" s="91"/>
      <c r="BF2197" s="94"/>
      <c r="BG2197" s="94"/>
      <c r="BH2197" s="221"/>
      <c r="BI2197" s="98"/>
      <c r="BJ2197" s="98"/>
      <c r="BK2197" s="98"/>
      <c r="BL2197" s="140"/>
      <c r="BR2197" s="61"/>
      <c r="BS2197" s="60"/>
      <c r="BT2197" s="60"/>
      <c r="BU2197" s="60"/>
    </row>
    <row r="2198" spans="1:73" s="59" customFormat="1" ht="30" hidden="1" customHeight="1" x14ac:dyDescent="0.25">
      <c r="A2198" s="139"/>
      <c r="B2198" s="89"/>
      <c r="C2198" s="159" t="str">
        <f t="shared" si="668"/>
        <v/>
      </c>
      <c r="D2198" s="159" t="str">
        <f t="shared" si="669"/>
        <v/>
      </c>
      <c r="E2198" s="201"/>
      <c r="F2198" s="90"/>
      <c r="G2198" s="264"/>
      <c r="H2198" s="90"/>
      <c r="I2198" s="266" t="b">
        <f t="shared" si="651"/>
        <v>0</v>
      </c>
      <c r="J2198" s="95"/>
      <c r="K2198" s="90"/>
      <c r="L2198" s="98"/>
      <c r="M2198" s="98"/>
      <c r="N2198" s="98"/>
      <c r="O2198" s="98"/>
      <c r="P2198" s="98"/>
      <c r="Q2198" s="98"/>
      <c r="R2198" s="90"/>
      <c r="S2198" s="90"/>
      <c r="T2198" s="90"/>
      <c r="U2198" s="94"/>
      <c r="V2198" s="181"/>
      <c r="W2198" s="89"/>
      <c r="X2198" s="89"/>
      <c r="Y2198" s="89"/>
      <c r="Z2198" s="66"/>
      <c r="AA2198" s="66"/>
      <c r="AB2198" s="66"/>
      <c r="AC2198" s="202"/>
      <c r="AD2198" s="166"/>
      <c r="AE2198" s="162" t="b">
        <f t="shared" si="652"/>
        <v>0</v>
      </c>
      <c r="AF2198" s="163">
        <f t="shared" si="653"/>
        <v>0</v>
      </c>
      <c r="AG2198" s="163">
        <f t="shared" si="654"/>
        <v>0</v>
      </c>
      <c r="AH2198" s="164">
        <f t="shared" si="655"/>
        <v>0</v>
      </c>
      <c r="AI2198" s="164">
        <f t="shared" si="656"/>
        <v>0</v>
      </c>
      <c r="AJ2198" s="164">
        <f t="shared" si="657"/>
        <v>0</v>
      </c>
      <c r="AK2198" s="164">
        <f t="shared" si="658"/>
        <v>0</v>
      </c>
      <c r="AL2198" s="164">
        <f t="shared" si="659"/>
        <v>0</v>
      </c>
      <c r="AM2198" s="164">
        <f t="shared" si="660"/>
        <v>1</v>
      </c>
      <c r="AN2198" s="146">
        <f t="shared" si="661"/>
        <v>0</v>
      </c>
      <c r="AO2198" s="146">
        <f t="shared" si="662"/>
        <v>0</v>
      </c>
      <c r="AP2198" s="146">
        <f t="shared" si="663"/>
        <v>0</v>
      </c>
      <c r="AQ2198" s="146">
        <f t="shared" si="664"/>
        <v>0</v>
      </c>
      <c r="AR2198" s="146">
        <f t="shared" si="665"/>
        <v>0</v>
      </c>
      <c r="AS2198" s="163">
        <f t="shared" si="666"/>
        <v>0</v>
      </c>
      <c r="AT2198" s="165">
        <f t="shared" si="667"/>
        <v>0</v>
      </c>
      <c r="AU2198" s="217"/>
      <c r="AV2198" s="98"/>
      <c r="AW2198" s="94"/>
      <c r="AX2198" s="94"/>
      <c r="AY2198" s="169"/>
      <c r="AZ2198" s="90"/>
      <c r="BA2198" s="94"/>
      <c r="BB2198" s="94"/>
      <c r="BC2198" s="94"/>
      <c r="BD2198" s="94"/>
      <c r="BE2198" s="91"/>
      <c r="BF2198" s="94"/>
      <c r="BG2198" s="94"/>
      <c r="BH2198" s="221"/>
      <c r="BI2198" s="98"/>
      <c r="BJ2198" s="98"/>
      <c r="BK2198" s="98"/>
      <c r="BL2198" s="140"/>
      <c r="BR2198" s="61"/>
      <c r="BS2198" s="60"/>
      <c r="BT2198" s="60"/>
      <c r="BU2198" s="60"/>
    </row>
    <row r="2199" spans="1:73" s="59" customFormat="1" ht="30" hidden="1" customHeight="1" x14ac:dyDescent="0.25">
      <c r="A2199" s="139"/>
      <c r="B2199" s="89"/>
      <c r="C2199" s="159" t="str">
        <f t="shared" si="668"/>
        <v/>
      </c>
      <c r="D2199" s="159" t="str">
        <f t="shared" si="669"/>
        <v/>
      </c>
      <c r="E2199" s="201"/>
      <c r="F2199" s="90"/>
      <c r="G2199" s="264"/>
      <c r="H2199" s="90"/>
      <c r="I2199" s="266" t="b">
        <f t="shared" si="651"/>
        <v>0</v>
      </c>
      <c r="J2199" s="95"/>
      <c r="K2199" s="90"/>
      <c r="L2199" s="92"/>
      <c r="M2199" s="92"/>
      <c r="N2199" s="98"/>
      <c r="O2199" s="97"/>
      <c r="P2199" s="97"/>
      <c r="Q2199" s="92"/>
      <c r="R2199" s="90"/>
      <c r="S2199" s="90"/>
      <c r="T2199" s="90"/>
      <c r="U2199" s="94"/>
      <c r="V2199" s="181"/>
      <c r="W2199" s="89"/>
      <c r="X2199" s="89"/>
      <c r="Y2199" s="89"/>
      <c r="Z2199" s="66"/>
      <c r="AA2199" s="66"/>
      <c r="AB2199" s="66"/>
      <c r="AC2199" s="202"/>
      <c r="AD2199" s="166"/>
      <c r="AE2199" s="162" t="b">
        <f t="shared" si="652"/>
        <v>0</v>
      </c>
      <c r="AF2199" s="163">
        <f t="shared" si="653"/>
        <v>0</v>
      </c>
      <c r="AG2199" s="163">
        <f t="shared" si="654"/>
        <v>0</v>
      </c>
      <c r="AH2199" s="164">
        <f t="shared" si="655"/>
        <v>0</v>
      </c>
      <c r="AI2199" s="164">
        <f t="shared" si="656"/>
        <v>0</v>
      </c>
      <c r="AJ2199" s="164">
        <f t="shared" si="657"/>
        <v>0</v>
      </c>
      <c r="AK2199" s="164">
        <f t="shared" si="658"/>
        <v>0</v>
      </c>
      <c r="AL2199" s="164">
        <f t="shared" si="659"/>
        <v>0</v>
      </c>
      <c r="AM2199" s="164">
        <f t="shared" si="660"/>
        <v>1</v>
      </c>
      <c r="AN2199" s="146">
        <f t="shared" si="661"/>
        <v>0</v>
      </c>
      <c r="AO2199" s="146">
        <f t="shared" si="662"/>
        <v>0</v>
      </c>
      <c r="AP2199" s="146">
        <f t="shared" si="663"/>
        <v>0</v>
      </c>
      <c r="AQ2199" s="146">
        <f t="shared" si="664"/>
        <v>0</v>
      </c>
      <c r="AR2199" s="146">
        <f t="shared" si="665"/>
        <v>0</v>
      </c>
      <c r="AS2199" s="163">
        <f t="shared" si="666"/>
        <v>0</v>
      </c>
      <c r="AT2199" s="165">
        <f t="shared" si="667"/>
        <v>0</v>
      </c>
      <c r="AU2199" s="217"/>
      <c r="AV2199" s="66"/>
      <c r="AW2199" s="94"/>
      <c r="AX2199" s="94"/>
      <c r="AY2199" s="169"/>
      <c r="AZ2199" s="90"/>
      <c r="BA2199" s="94"/>
      <c r="BB2199" s="94"/>
      <c r="BC2199" s="94"/>
      <c r="BD2199" s="94"/>
      <c r="BE2199" s="91"/>
      <c r="BF2199" s="94"/>
      <c r="BG2199" s="94"/>
      <c r="BH2199" s="221"/>
      <c r="BI2199" s="98"/>
      <c r="BJ2199" s="98"/>
      <c r="BK2199" s="98"/>
      <c r="BL2199" s="140"/>
      <c r="BR2199" s="61"/>
      <c r="BS2199" s="60"/>
      <c r="BT2199" s="60"/>
      <c r="BU2199" s="60"/>
    </row>
    <row r="2200" spans="1:73" s="59" customFormat="1" ht="30" hidden="1" customHeight="1" x14ac:dyDescent="0.25">
      <c r="A2200" s="139"/>
      <c r="B2200" s="89"/>
      <c r="C2200" s="159" t="str">
        <f t="shared" si="668"/>
        <v/>
      </c>
      <c r="D2200" s="159" t="str">
        <f t="shared" si="669"/>
        <v/>
      </c>
      <c r="E2200" s="201"/>
      <c r="F2200" s="90"/>
      <c r="G2200" s="264"/>
      <c r="H2200" s="90"/>
      <c r="I2200" s="266" t="b">
        <f t="shared" si="651"/>
        <v>0</v>
      </c>
      <c r="J2200" s="95"/>
      <c r="K2200" s="90"/>
      <c r="L2200" s="92"/>
      <c r="M2200" s="92"/>
      <c r="N2200" s="98"/>
      <c r="O2200" s="97"/>
      <c r="P2200" s="97"/>
      <c r="Q2200" s="92"/>
      <c r="R2200" s="90"/>
      <c r="S2200" s="90"/>
      <c r="T2200" s="90"/>
      <c r="U2200" s="94"/>
      <c r="V2200" s="181"/>
      <c r="W2200" s="89"/>
      <c r="X2200" s="89"/>
      <c r="Y2200" s="181"/>
      <c r="Z2200" s="66"/>
      <c r="AA2200" s="66"/>
      <c r="AB2200" s="66"/>
      <c r="AC2200" s="202"/>
      <c r="AD2200" s="166"/>
      <c r="AE2200" s="162" t="b">
        <f t="shared" si="652"/>
        <v>0</v>
      </c>
      <c r="AF2200" s="163">
        <f t="shared" si="653"/>
        <v>0</v>
      </c>
      <c r="AG2200" s="163">
        <f t="shared" si="654"/>
        <v>0</v>
      </c>
      <c r="AH2200" s="164">
        <f t="shared" si="655"/>
        <v>0</v>
      </c>
      <c r="AI2200" s="164">
        <f t="shared" si="656"/>
        <v>0</v>
      </c>
      <c r="AJ2200" s="164">
        <f t="shared" si="657"/>
        <v>0</v>
      </c>
      <c r="AK2200" s="164">
        <f t="shared" si="658"/>
        <v>0</v>
      </c>
      <c r="AL2200" s="164">
        <f t="shared" si="659"/>
        <v>0</v>
      </c>
      <c r="AM2200" s="164">
        <f t="shared" si="660"/>
        <v>1</v>
      </c>
      <c r="AN2200" s="146">
        <f t="shared" si="661"/>
        <v>0</v>
      </c>
      <c r="AO2200" s="146">
        <f t="shared" si="662"/>
        <v>0</v>
      </c>
      <c r="AP2200" s="146">
        <f t="shared" si="663"/>
        <v>0</v>
      </c>
      <c r="AQ2200" s="146">
        <f t="shared" si="664"/>
        <v>0</v>
      </c>
      <c r="AR2200" s="146">
        <f t="shared" si="665"/>
        <v>0</v>
      </c>
      <c r="AS2200" s="163">
        <f t="shared" si="666"/>
        <v>0</v>
      </c>
      <c r="AT2200" s="165">
        <f t="shared" si="667"/>
        <v>0</v>
      </c>
      <c r="AU2200" s="217"/>
      <c r="AV2200" s="66"/>
      <c r="AW2200" s="94"/>
      <c r="AX2200" s="94"/>
      <c r="AY2200" s="169"/>
      <c r="AZ2200" s="90"/>
      <c r="BA2200" s="94"/>
      <c r="BB2200" s="94"/>
      <c r="BC2200" s="94"/>
      <c r="BD2200" s="94"/>
      <c r="BE2200" s="91"/>
      <c r="BF2200" s="94"/>
      <c r="BG2200" s="94"/>
      <c r="BH2200" s="221"/>
      <c r="BI2200" s="98"/>
      <c r="BJ2200" s="98"/>
      <c r="BK2200" s="98"/>
      <c r="BL2200" s="140"/>
      <c r="BR2200" s="61"/>
      <c r="BS2200" s="60"/>
      <c r="BT2200" s="60"/>
      <c r="BU2200" s="60"/>
    </row>
    <row r="2201" spans="1:73" s="59" customFormat="1" ht="30" hidden="1" customHeight="1" x14ac:dyDescent="0.25">
      <c r="A2201" s="139"/>
      <c r="B2201" s="89"/>
      <c r="C2201" s="159" t="str">
        <f t="shared" si="668"/>
        <v/>
      </c>
      <c r="D2201" s="159" t="str">
        <f t="shared" si="669"/>
        <v/>
      </c>
      <c r="E2201" s="201"/>
      <c r="F2201" s="90"/>
      <c r="G2201" s="264"/>
      <c r="H2201" s="90"/>
      <c r="I2201" s="266" t="b">
        <f t="shared" si="651"/>
        <v>0</v>
      </c>
      <c r="J2201" s="95"/>
      <c r="K2201" s="90"/>
      <c r="L2201" s="66"/>
      <c r="M2201" s="66"/>
      <c r="N2201" s="98"/>
      <c r="O2201" s="98"/>
      <c r="P2201" s="98"/>
      <c r="Q2201" s="66"/>
      <c r="R2201" s="90"/>
      <c r="S2201" s="90"/>
      <c r="T2201" s="90"/>
      <c r="U2201" s="94"/>
      <c r="V2201" s="181"/>
      <c r="W2201" s="89"/>
      <c r="X2201" s="89"/>
      <c r="Y2201" s="181"/>
      <c r="Z2201" s="66"/>
      <c r="AA2201" s="66"/>
      <c r="AB2201" s="66"/>
      <c r="AC2201" s="202"/>
      <c r="AD2201" s="166"/>
      <c r="AE2201" s="162" t="b">
        <f t="shared" si="652"/>
        <v>0</v>
      </c>
      <c r="AF2201" s="163">
        <f t="shared" si="653"/>
        <v>0</v>
      </c>
      <c r="AG2201" s="163">
        <f t="shared" si="654"/>
        <v>0</v>
      </c>
      <c r="AH2201" s="164">
        <f t="shared" si="655"/>
        <v>0</v>
      </c>
      <c r="AI2201" s="164">
        <f t="shared" si="656"/>
        <v>0</v>
      </c>
      <c r="AJ2201" s="164">
        <f t="shared" si="657"/>
        <v>0</v>
      </c>
      <c r="AK2201" s="164">
        <f t="shared" si="658"/>
        <v>0</v>
      </c>
      <c r="AL2201" s="164">
        <f t="shared" si="659"/>
        <v>0</v>
      </c>
      <c r="AM2201" s="164">
        <f t="shared" si="660"/>
        <v>1</v>
      </c>
      <c r="AN2201" s="146">
        <f t="shared" si="661"/>
        <v>0</v>
      </c>
      <c r="AO2201" s="146">
        <f t="shared" si="662"/>
        <v>0</v>
      </c>
      <c r="AP2201" s="146">
        <f t="shared" si="663"/>
        <v>0</v>
      </c>
      <c r="AQ2201" s="146">
        <f t="shared" si="664"/>
        <v>0</v>
      </c>
      <c r="AR2201" s="146">
        <f t="shared" si="665"/>
        <v>0</v>
      </c>
      <c r="AS2201" s="163">
        <f t="shared" si="666"/>
        <v>0</v>
      </c>
      <c r="AT2201" s="165">
        <f t="shared" si="667"/>
        <v>0</v>
      </c>
      <c r="AU2201" s="217"/>
      <c r="AV2201" s="66"/>
      <c r="AW2201" s="94"/>
      <c r="AX2201" s="94"/>
      <c r="AY2201" s="169"/>
      <c r="AZ2201" s="90"/>
      <c r="BA2201" s="94"/>
      <c r="BB2201" s="94"/>
      <c r="BC2201" s="94"/>
      <c r="BD2201" s="94"/>
      <c r="BE2201" s="91"/>
      <c r="BF2201" s="94"/>
      <c r="BG2201" s="94"/>
      <c r="BH2201" s="221"/>
      <c r="BI2201" s="98"/>
      <c r="BJ2201" s="98"/>
      <c r="BK2201" s="98"/>
      <c r="BL2201" s="140"/>
      <c r="BR2201" s="61"/>
      <c r="BT2201" s="60"/>
      <c r="BU2201" s="60"/>
    </row>
    <row r="2202" spans="1:73" s="59" customFormat="1" ht="30" hidden="1" customHeight="1" x14ac:dyDescent="0.25">
      <c r="A2202" s="139"/>
      <c r="B2202" s="89"/>
      <c r="C2202" s="159" t="str">
        <f t="shared" si="668"/>
        <v/>
      </c>
      <c r="D2202" s="159" t="str">
        <f t="shared" si="669"/>
        <v/>
      </c>
      <c r="E2202" s="201"/>
      <c r="F2202" s="90"/>
      <c r="G2202" s="264"/>
      <c r="H2202" s="90"/>
      <c r="I2202" s="266" t="b">
        <f t="shared" ref="I2202:I2265" si="670">IF(H2202="Material Vegetal CI","CI",IF(H2202="Insectos en alcohol CI","CI",IF(H2202="Cámara de cría para eclosión de insecto adulto CI","CI",IF(H2202="Material Vegetal CE","CE",IF(H2202="Insectos en alcohol CE","CE",IF(H2202="Cámara de cría para eclosión de insecto adulto CE","CE",IF(H2202="Trampas amarillas CI","CI",IF(H2202="Trampas amarillas CE","CE",IF(H2202="Trampas con feromona Jackson CI","CI",IF(H2202="Trampas con feromona Jackson CE","CE",IF(H2202="PNMMF Frutos","CI",IF(H2202="PNMMF Trampas Mcphail CI","CI",IF(H2202="PNMMF Trampas Mcphail CE","CE",IF(H2202="Insectos en placas CI","CI",IF(H2202="Insectos en placas CE","CE",IF(H2202="Insectos adultos vivos CE","CE",IF(H2202="Insectos adultos vivos CI","CI",IF(H2202="Muestras cuarentena CI","CI",IF(H2202="Muestras cuarentena CE","CE",IF(H2202="Ácaros CI","CI",IF(H2202="Ácaros CE","CE")))))))))))))))))))))</f>
        <v>0</v>
      </c>
      <c r="J2202" s="95"/>
      <c r="K2202" s="90"/>
      <c r="L2202" s="98"/>
      <c r="M2202" s="98"/>
      <c r="N2202" s="98"/>
      <c r="O2202" s="98"/>
      <c r="P2202" s="98"/>
      <c r="Q2202" s="98"/>
      <c r="R2202" s="90"/>
      <c r="S2202" s="90"/>
      <c r="T2202" s="90"/>
      <c r="U2202" s="94"/>
      <c r="V2202" s="181"/>
      <c r="W2202" s="89"/>
      <c r="X2202" s="89"/>
      <c r="Y2202" s="181"/>
      <c r="Z2202" s="66"/>
      <c r="AA2202" s="66"/>
      <c r="AB2202" s="66"/>
      <c r="AC2202" s="202"/>
      <c r="AD2202" s="166"/>
      <c r="AE2202" s="162" t="b">
        <f t="shared" si="652"/>
        <v>0</v>
      </c>
      <c r="AF2202" s="163">
        <f t="shared" si="653"/>
        <v>0</v>
      </c>
      <c r="AG2202" s="163">
        <f t="shared" si="654"/>
        <v>0</v>
      </c>
      <c r="AH2202" s="164">
        <f t="shared" si="655"/>
        <v>0</v>
      </c>
      <c r="AI2202" s="164">
        <f t="shared" si="656"/>
        <v>0</v>
      </c>
      <c r="AJ2202" s="164">
        <f t="shared" si="657"/>
        <v>0</v>
      </c>
      <c r="AK2202" s="164">
        <f t="shared" si="658"/>
        <v>0</v>
      </c>
      <c r="AL2202" s="164">
        <f t="shared" si="659"/>
        <v>0</v>
      </c>
      <c r="AM2202" s="164">
        <f t="shared" si="660"/>
        <v>1</v>
      </c>
      <c r="AN2202" s="146">
        <f t="shared" si="661"/>
        <v>0</v>
      </c>
      <c r="AO2202" s="146">
        <f t="shared" si="662"/>
        <v>0</v>
      </c>
      <c r="AP2202" s="146">
        <f t="shared" si="663"/>
        <v>0</v>
      </c>
      <c r="AQ2202" s="146">
        <f t="shared" si="664"/>
        <v>0</v>
      </c>
      <c r="AR2202" s="146">
        <f t="shared" si="665"/>
        <v>0</v>
      </c>
      <c r="AS2202" s="163">
        <f t="shared" si="666"/>
        <v>0</v>
      </c>
      <c r="AT2202" s="165">
        <f t="shared" si="667"/>
        <v>0</v>
      </c>
      <c r="AU2202" s="217"/>
      <c r="AV2202" s="98"/>
      <c r="AW2202" s="94"/>
      <c r="AX2202" s="94"/>
      <c r="AY2202" s="169"/>
      <c r="AZ2202" s="90"/>
      <c r="BA2202" s="94"/>
      <c r="BB2202" s="94"/>
      <c r="BC2202" s="94"/>
      <c r="BD2202" s="94"/>
      <c r="BE2202" s="91"/>
      <c r="BF2202" s="94"/>
      <c r="BG2202" s="94"/>
      <c r="BH2202" s="221"/>
      <c r="BI2202" s="66"/>
      <c r="BJ2202" s="66"/>
      <c r="BK2202" s="66"/>
      <c r="BL2202" s="140"/>
      <c r="BR2202" s="61"/>
      <c r="BT2202" s="60"/>
      <c r="BU2202" s="60"/>
    </row>
    <row r="2203" spans="1:73" s="59" customFormat="1" ht="30" hidden="1" customHeight="1" x14ac:dyDescent="0.25">
      <c r="A2203" s="139"/>
      <c r="B2203" s="89"/>
      <c r="C2203" s="159" t="str">
        <f t="shared" si="668"/>
        <v/>
      </c>
      <c r="D2203" s="159" t="str">
        <f t="shared" si="669"/>
        <v/>
      </c>
      <c r="E2203" s="201"/>
      <c r="F2203" s="90"/>
      <c r="G2203" s="264"/>
      <c r="H2203" s="90"/>
      <c r="I2203" s="266" t="b">
        <f t="shared" si="670"/>
        <v>0</v>
      </c>
      <c r="J2203" s="95"/>
      <c r="K2203" s="90"/>
      <c r="L2203" s="98"/>
      <c r="M2203" s="98"/>
      <c r="N2203" s="98"/>
      <c r="O2203" s="98"/>
      <c r="P2203" s="98"/>
      <c r="Q2203" s="98"/>
      <c r="R2203" s="90"/>
      <c r="S2203" s="90"/>
      <c r="T2203" s="90"/>
      <c r="U2203" s="94"/>
      <c r="V2203" s="181"/>
      <c r="W2203" s="89"/>
      <c r="X2203" s="89"/>
      <c r="Y2203" s="181"/>
      <c r="Z2203" s="66"/>
      <c r="AA2203" s="66"/>
      <c r="AB2203" s="66"/>
      <c r="AC2203" s="202"/>
      <c r="AD2203" s="166"/>
      <c r="AE2203" s="162" t="b">
        <f t="shared" ref="AE2203:AE2266" si="671">IF(H2203="Material Vegetal CI",8,IF(H2203="Insectos en alcohol CI",8,IF(H2203="Cámara de cría para eclosión de insecto adulto CI",45,IF(H2203="Cámara de cría para eclosión de insecto adulto CE",45,IF(H2203="Material Vegetal CE",6,IF(H2203="Insectos en alcohol CE",5,IF(H2203="Trampas amarillas CI",8,IF(H2203="Trampas amarillas CE",8,IF(H2203="PNMMF Frutos",60,IF(H2203="Trampas con feromona Jackson CI",8,IF(H2203="Trampas con feromona Jackson CE",8,IF(H2203="Insectos en placas CI",8,IF(H2203="Insectos en placas CE",5,IF(H2203="Insectos adultos vivos CI",8,IF(H2203="Insectos adultos vivos CE",5,IF(H2203="PNMMF Trampas Mcphail CI",8,IF(H2203="PNMMF Trampas Mcphail CE",8,IF(H2203="Muestras cuarentena CI",2,IF(H2203="Muestras cuarentena CE",2,IF(H2203="Ácaros CI",7,IF(H2203="Ácaros CE",7)))))))))))))))))))))</f>
        <v>0</v>
      </c>
      <c r="AF2203" s="163">
        <f t="shared" ref="AF2203:AF2266" si="672">NETWORKDAYS(W2203,X2203,$N$3122:$N$3134)</f>
        <v>0</v>
      </c>
      <c r="AG2203" s="163">
        <f t="shared" ref="AG2203:AG2266" si="673">IF(Y2203="",0,NETWORKDAYS(B2203,Y2203,$N$3122:$N$3134))</f>
        <v>0</v>
      </c>
      <c r="AH2203" s="164">
        <f t="shared" ref="AH2203:AH2266" si="674">IF(Y2203="",0,IF(AG2203&lt;=0,4,IF(AG2203&lt;=(AE2203-1),4,IF(AG2203=(AE2203),4,IF(AG2203=(AE2203+1),3,IF(AG2203=(AE2203+2),2,IF(AG2203&gt;=(AE2203+3),1,IF(AG2203="",0))))))))</f>
        <v>0</v>
      </c>
      <c r="AI2203" s="164">
        <f t="shared" ref="AI2203:AI2266" si="675">IF(AH2203=4,1,0)</f>
        <v>0</v>
      </c>
      <c r="AJ2203" s="164">
        <f t="shared" ref="AJ2203:AJ2266" si="676">IF(AH2203=3,1,0)</f>
        <v>0</v>
      </c>
      <c r="AK2203" s="164">
        <f t="shared" ref="AK2203:AK2266" si="677">IF(AH2203=2,1,0)</f>
        <v>0</v>
      </c>
      <c r="AL2203" s="164">
        <f t="shared" ref="AL2203:AL2266" si="678">IF(AH2203=1,1,0)</f>
        <v>0</v>
      </c>
      <c r="AM2203" s="164">
        <f t="shared" ref="AM2203:AM2266" si="679">IF(AH2203=0,1,0)</f>
        <v>1</v>
      </c>
      <c r="AN2203" s="146">
        <f t="shared" ref="AN2203:AN2266" si="680">IF(AD2203="TODO",4,IF(AD2203="MAYORIA",3,IF(AD2203="PARCIAL",2,IF(AD2203="NADA",1,0))))</f>
        <v>0</v>
      </c>
      <c r="AO2203" s="146">
        <f t="shared" ref="AO2203:AO2266" si="681">IF(AN2203=1,1,0)</f>
        <v>0</v>
      </c>
      <c r="AP2203" s="146">
        <f t="shared" ref="AP2203:AP2266" si="682">IF(AN2203=2,1,0)</f>
        <v>0</v>
      </c>
      <c r="AQ2203" s="146">
        <f t="shared" ref="AQ2203:AQ2266" si="683">IF(AN2203=3,1,0)</f>
        <v>0</v>
      </c>
      <c r="AR2203" s="146">
        <f t="shared" ref="AR2203:AR2266" si="684">IF(AN2203=4,1,0)</f>
        <v>0</v>
      </c>
      <c r="AS2203" s="163">
        <f t="shared" ref="AS2203:AS2266" si="685">IF(AC2203=0,0,IF(AC2203="1-3",1,IF(AC2203="4-10",4,IF(AC2203="&gt;10",10))))</f>
        <v>0</v>
      </c>
      <c r="AT2203" s="165">
        <f t="shared" ref="AT2203:AT2266" si="686">IF(AS2203=0,(AH2203+AN2203)/8,IF(AS2203&lt;4,((AH2203+AN2203)/8)-5%,IF(AS2203&lt;11,((AH2203+AN2203)/8)-10%,IF(AS2203&gt;=11,((AH2203+AN2203)/8)-20%))))</f>
        <v>0</v>
      </c>
      <c r="AU2203" s="217"/>
      <c r="AV2203" s="98"/>
      <c r="AW2203" s="94"/>
      <c r="AX2203" s="94"/>
      <c r="AY2203" s="169"/>
      <c r="AZ2203" s="90"/>
      <c r="BA2203" s="94"/>
      <c r="BB2203" s="94"/>
      <c r="BC2203" s="94"/>
      <c r="BD2203" s="94"/>
      <c r="BE2203" s="91"/>
      <c r="BF2203" s="94"/>
      <c r="BG2203" s="94"/>
      <c r="BH2203" s="221"/>
      <c r="BI2203" s="66"/>
      <c r="BJ2203" s="66"/>
      <c r="BK2203" s="66"/>
      <c r="BL2203" s="140"/>
      <c r="BR2203" s="61"/>
      <c r="BT2203" s="60"/>
      <c r="BU2203" s="60"/>
    </row>
    <row r="2204" spans="1:73" s="59" customFormat="1" ht="30" hidden="1" customHeight="1" x14ac:dyDescent="0.25">
      <c r="A2204" s="139"/>
      <c r="B2204" s="89"/>
      <c r="C2204" s="159" t="str">
        <f t="shared" si="668"/>
        <v/>
      </c>
      <c r="D2204" s="159" t="str">
        <f t="shared" si="669"/>
        <v/>
      </c>
      <c r="E2204" s="201"/>
      <c r="F2204" s="90"/>
      <c r="G2204" s="264"/>
      <c r="H2204" s="90"/>
      <c r="I2204" s="266" t="b">
        <f t="shared" si="670"/>
        <v>0</v>
      </c>
      <c r="J2204" s="95"/>
      <c r="K2204" s="90"/>
      <c r="L2204" s="66"/>
      <c r="M2204" s="66"/>
      <c r="N2204" s="98"/>
      <c r="O2204" s="66"/>
      <c r="P2204" s="66"/>
      <c r="Q2204" s="66"/>
      <c r="R2204" s="90"/>
      <c r="S2204" s="90"/>
      <c r="T2204" s="90"/>
      <c r="U2204" s="94"/>
      <c r="V2204" s="181"/>
      <c r="W2204" s="89"/>
      <c r="X2204" s="89"/>
      <c r="Y2204" s="181"/>
      <c r="Z2204" s="66"/>
      <c r="AA2204" s="66"/>
      <c r="AB2204" s="66"/>
      <c r="AC2204" s="202"/>
      <c r="AD2204" s="166"/>
      <c r="AE2204" s="162" t="b">
        <f t="shared" si="671"/>
        <v>0</v>
      </c>
      <c r="AF2204" s="163">
        <f t="shared" si="672"/>
        <v>0</v>
      </c>
      <c r="AG2204" s="163">
        <f t="shared" si="673"/>
        <v>0</v>
      </c>
      <c r="AH2204" s="164">
        <f t="shared" si="674"/>
        <v>0</v>
      </c>
      <c r="AI2204" s="164">
        <f t="shared" si="675"/>
        <v>0</v>
      </c>
      <c r="AJ2204" s="164">
        <f t="shared" si="676"/>
        <v>0</v>
      </c>
      <c r="AK2204" s="164">
        <f t="shared" si="677"/>
        <v>0</v>
      </c>
      <c r="AL2204" s="164">
        <f t="shared" si="678"/>
        <v>0</v>
      </c>
      <c r="AM2204" s="164">
        <f t="shared" si="679"/>
        <v>1</v>
      </c>
      <c r="AN2204" s="146">
        <f t="shared" si="680"/>
        <v>0</v>
      </c>
      <c r="AO2204" s="146">
        <f t="shared" si="681"/>
        <v>0</v>
      </c>
      <c r="AP2204" s="146">
        <f t="shared" si="682"/>
        <v>0</v>
      </c>
      <c r="AQ2204" s="146">
        <f t="shared" si="683"/>
        <v>0</v>
      </c>
      <c r="AR2204" s="146">
        <f t="shared" si="684"/>
        <v>0</v>
      </c>
      <c r="AS2204" s="163">
        <f t="shared" si="685"/>
        <v>0</v>
      </c>
      <c r="AT2204" s="165">
        <f t="shared" si="686"/>
        <v>0</v>
      </c>
      <c r="AU2204" s="217"/>
      <c r="AV2204" s="66"/>
      <c r="AW2204" s="94"/>
      <c r="AX2204" s="94"/>
      <c r="AY2204" s="169"/>
      <c r="AZ2204" s="90"/>
      <c r="BA2204" s="94"/>
      <c r="BB2204" s="94"/>
      <c r="BC2204" s="94"/>
      <c r="BD2204" s="94"/>
      <c r="BE2204" s="91"/>
      <c r="BF2204" s="94"/>
      <c r="BG2204" s="94"/>
      <c r="BH2204" s="221"/>
      <c r="BI2204" s="98"/>
      <c r="BJ2204" s="98"/>
      <c r="BK2204" s="98"/>
      <c r="BL2204" s="140"/>
      <c r="BR2204" s="61"/>
      <c r="BS2204" s="60"/>
      <c r="BT2204" s="60"/>
      <c r="BU2204" s="60"/>
    </row>
    <row r="2205" spans="1:73" s="59" customFormat="1" ht="30" hidden="1" customHeight="1" x14ac:dyDescent="0.25">
      <c r="A2205" s="139"/>
      <c r="B2205" s="89"/>
      <c r="C2205" s="159" t="str">
        <f t="shared" si="668"/>
        <v/>
      </c>
      <c r="D2205" s="159" t="str">
        <f t="shared" si="669"/>
        <v/>
      </c>
      <c r="E2205" s="201"/>
      <c r="F2205" s="90"/>
      <c r="G2205" s="264"/>
      <c r="H2205" s="90"/>
      <c r="I2205" s="266" t="b">
        <f t="shared" si="670"/>
        <v>0</v>
      </c>
      <c r="J2205" s="95"/>
      <c r="K2205" s="90"/>
      <c r="L2205" s="98"/>
      <c r="M2205" s="98"/>
      <c r="N2205" s="98"/>
      <c r="O2205" s="98"/>
      <c r="P2205" s="98"/>
      <c r="Q2205" s="98"/>
      <c r="R2205" s="90"/>
      <c r="S2205" s="90"/>
      <c r="T2205" s="90"/>
      <c r="U2205" s="94"/>
      <c r="V2205" s="181"/>
      <c r="W2205" s="89"/>
      <c r="X2205" s="89"/>
      <c r="Y2205" s="181"/>
      <c r="Z2205" s="66"/>
      <c r="AA2205" s="66"/>
      <c r="AB2205" s="66"/>
      <c r="AC2205" s="202"/>
      <c r="AD2205" s="166"/>
      <c r="AE2205" s="162" t="b">
        <f t="shared" si="671"/>
        <v>0</v>
      </c>
      <c r="AF2205" s="163">
        <f t="shared" si="672"/>
        <v>0</v>
      </c>
      <c r="AG2205" s="163">
        <f t="shared" si="673"/>
        <v>0</v>
      </c>
      <c r="AH2205" s="164">
        <f t="shared" si="674"/>
        <v>0</v>
      </c>
      <c r="AI2205" s="164">
        <f t="shared" si="675"/>
        <v>0</v>
      </c>
      <c r="AJ2205" s="164">
        <f t="shared" si="676"/>
        <v>0</v>
      </c>
      <c r="AK2205" s="164">
        <f t="shared" si="677"/>
        <v>0</v>
      </c>
      <c r="AL2205" s="164">
        <f t="shared" si="678"/>
        <v>0</v>
      </c>
      <c r="AM2205" s="164">
        <f t="shared" si="679"/>
        <v>1</v>
      </c>
      <c r="AN2205" s="146">
        <f t="shared" si="680"/>
        <v>0</v>
      </c>
      <c r="AO2205" s="146">
        <f t="shared" si="681"/>
        <v>0</v>
      </c>
      <c r="AP2205" s="146">
        <f t="shared" si="682"/>
        <v>0</v>
      </c>
      <c r="AQ2205" s="146">
        <f t="shared" si="683"/>
        <v>0</v>
      </c>
      <c r="AR2205" s="146">
        <f t="shared" si="684"/>
        <v>0</v>
      </c>
      <c r="AS2205" s="163">
        <f t="shared" si="685"/>
        <v>0</v>
      </c>
      <c r="AT2205" s="165">
        <f t="shared" si="686"/>
        <v>0</v>
      </c>
      <c r="AU2205" s="217"/>
      <c r="AV2205" s="98"/>
      <c r="AW2205" s="94"/>
      <c r="AX2205" s="94"/>
      <c r="AY2205" s="169"/>
      <c r="AZ2205" s="90"/>
      <c r="BA2205" s="94"/>
      <c r="BB2205" s="94"/>
      <c r="BC2205" s="94"/>
      <c r="BD2205" s="94"/>
      <c r="BE2205" s="91"/>
      <c r="BF2205" s="94"/>
      <c r="BG2205" s="94"/>
      <c r="BH2205" s="221"/>
      <c r="BI2205" s="98"/>
      <c r="BJ2205" s="98"/>
      <c r="BK2205" s="98"/>
      <c r="BL2205" s="140"/>
      <c r="BR2205" s="61"/>
      <c r="BS2205" s="60"/>
      <c r="BT2205" s="60"/>
      <c r="BU2205" s="60"/>
    </row>
    <row r="2206" spans="1:73" s="59" customFormat="1" ht="30" hidden="1" customHeight="1" x14ac:dyDescent="0.25">
      <c r="A2206" s="139"/>
      <c r="B2206" s="89"/>
      <c r="C2206" s="159" t="str">
        <f t="shared" si="668"/>
        <v/>
      </c>
      <c r="D2206" s="159" t="str">
        <f t="shared" si="669"/>
        <v/>
      </c>
      <c r="E2206" s="201"/>
      <c r="F2206" s="90"/>
      <c r="G2206" s="264"/>
      <c r="H2206" s="90"/>
      <c r="I2206" s="266" t="b">
        <f t="shared" si="670"/>
        <v>0</v>
      </c>
      <c r="J2206" s="95"/>
      <c r="K2206" s="90"/>
      <c r="L2206" s="92"/>
      <c r="M2206" s="92"/>
      <c r="N2206" s="98"/>
      <c r="O2206" s="97"/>
      <c r="P2206" s="97"/>
      <c r="Q2206" s="92"/>
      <c r="R2206" s="90"/>
      <c r="S2206" s="90"/>
      <c r="T2206" s="90"/>
      <c r="U2206" s="94"/>
      <c r="V2206" s="181"/>
      <c r="W2206" s="89"/>
      <c r="X2206" s="89"/>
      <c r="Y2206" s="181"/>
      <c r="Z2206" s="66"/>
      <c r="AA2206" s="66"/>
      <c r="AB2206" s="66"/>
      <c r="AC2206" s="202"/>
      <c r="AD2206" s="166"/>
      <c r="AE2206" s="162" t="b">
        <f t="shared" si="671"/>
        <v>0</v>
      </c>
      <c r="AF2206" s="163">
        <f t="shared" si="672"/>
        <v>0</v>
      </c>
      <c r="AG2206" s="163">
        <f t="shared" si="673"/>
        <v>0</v>
      </c>
      <c r="AH2206" s="164">
        <f t="shared" si="674"/>
        <v>0</v>
      </c>
      <c r="AI2206" s="164">
        <f t="shared" si="675"/>
        <v>0</v>
      </c>
      <c r="AJ2206" s="164">
        <f t="shared" si="676"/>
        <v>0</v>
      </c>
      <c r="AK2206" s="164">
        <f t="shared" si="677"/>
        <v>0</v>
      </c>
      <c r="AL2206" s="164">
        <f t="shared" si="678"/>
        <v>0</v>
      </c>
      <c r="AM2206" s="164">
        <f t="shared" si="679"/>
        <v>1</v>
      </c>
      <c r="AN2206" s="146">
        <f t="shared" si="680"/>
        <v>0</v>
      </c>
      <c r="AO2206" s="146">
        <f t="shared" si="681"/>
        <v>0</v>
      </c>
      <c r="AP2206" s="146">
        <f t="shared" si="682"/>
        <v>0</v>
      </c>
      <c r="AQ2206" s="146">
        <f t="shared" si="683"/>
        <v>0</v>
      </c>
      <c r="AR2206" s="146">
        <f t="shared" si="684"/>
        <v>0</v>
      </c>
      <c r="AS2206" s="163">
        <f t="shared" si="685"/>
        <v>0</v>
      </c>
      <c r="AT2206" s="165">
        <f t="shared" si="686"/>
        <v>0</v>
      </c>
      <c r="AU2206" s="217"/>
      <c r="AV2206" s="66"/>
      <c r="AW2206" s="94"/>
      <c r="AX2206" s="94"/>
      <c r="AY2206" s="169"/>
      <c r="AZ2206" s="90"/>
      <c r="BA2206" s="94"/>
      <c r="BB2206" s="94"/>
      <c r="BC2206" s="94"/>
      <c r="BD2206" s="94"/>
      <c r="BE2206" s="91"/>
      <c r="BF2206" s="94"/>
      <c r="BG2206" s="94"/>
      <c r="BH2206" s="221"/>
      <c r="BI2206" s="98"/>
      <c r="BJ2206" s="98"/>
      <c r="BK2206" s="98"/>
      <c r="BL2206" s="290"/>
      <c r="BR2206" s="61"/>
      <c r="BT2206" s="60"/>
      <c r="BU2206" s="60"/>
    </row>
    <row r="2207" spans="1:73" s="59" customFormat="1" ht="30" hidden="1" customHeight="1" x14ac:dyDescent="0.25">
      <c r="A2207" s="139"/>
      <c r="B2207" s="89"/>
      <c r="C2207" s="159" t="str">
        <f t="shared" si="668"/>
        <v/>
      </c>
      <c r="D2207" s="159" t="str">
        <f t="shared" si="669"/>
        <v/>
      </c>
      <c r="E2207" s="201"/>
      <c r="F2207" s="90"/>
      <c r="G2207" s="264"/>
      <c r="H2207" s="90"/>
      <c r="I2207" s="266" t="b">
        <f t="shared" si="670"/>
        <v>0</v>
      </c>
      <c r="J2207" s="95"/>
      <c r="K2207" s="90"/>
      <c r="L2207" s="66"/>
      <c r="M2207" s="66"/>
      <c r="N2207" s="98"/>
      <c r="O2207" s="66"/>
      <c r="P2207" s="66"/>
      <c r="Q2207" s="66"/>
      <c r="R2207" s="90"/>
      <c r="S2207" s="90"/>
      <c r="T2207" s="90"/>
      <c r="U2207" s="94"/>
      <c r="V2207" s="181"/>
      <c r="W2207" s="89"/>
      <c r="X2207" s="89"/>
      <c r="Y2207" s="181"/>
      <c r="Z2207" s="66"/>
      <c r="AA2207" s="66"/>
      <c r="AB2207" s="66"/>
      <c r="AC2207" s="202"/>
      <c r="AD2207" s="166"/>
      <c r="AE2207" s="162" t="b">
        <f t="shared" si="671"/>
        <v>0</v>
      </c>
      <c r="AF2207" s="163">
        <f t="shared" si="672"/>
        <v>0</v>
      </c>
      <c r="AG2207" s="163">
        <f t="shared" si="673"/>
        <v>0</v>
      </c>
      <c r="AH2207" s="164">
        <f t="shared" si="674"/>
        <v>0</v>
      </c>
      <c r="AI2207" s="164">
        <f t="shared" si="675"/>
        <v>0</v>
      </c>
      <c r="AJ2207" s="164">
        <f t="shared" si="676"/>
        <v>0</v>
      </c>
      <c r="AK2207" s="164">
        <f t="shared" si="677"/>
        <v>0</v>
      </c>
      <c r="AL2207" s="164">
        <f t="shared" si="678"/>
        <v>0</v>
      </c>
      <c r="AM2207" s="164">
        <f t="shared" si="679"/>
        <v>1</v>
      </c>
      <c r="AN2207" s="146">
        <f t="shared" si="680"/>
        <v>0</v>
      </c>
      <c r="AO2207" s="146">
        <f t="shared" si="681"/>
        <v>0</v>
      </c>
      <c r="AP2207" s="146">
        <f t="shared" si="682"/>
        <v>0</v>
      </c>
      <c r="AQ2207" s="146">
        <f t="shared" si="683"/>
        <v>0</v>
      </c>
      <c r="AR2207" s="146">
        <f t="shared" si="684"/>
        <v>0</v>
      </c>
      <c r="AS2207" s="163">
        <f t="shared" si="685"/>
        <v>0</v>
      </c>
      <c r="AT2207" s="165">
        <f t="shared" si="686"/>
        <v>0</v>
      </c>
      <c r="AU2207" s="217"/>
      <c r="AV2207" s="66"/>
      <c r="AW2207" s="94"/>
      <c r="AX2207" s="94"/>
      <c r="AY2207" s="169"/>
      <c r="AZ2207" s="90"/>
      <c r="BA2207" s="94"/>
      <c r="BB2207" s="94"/>
      <c r="BC2207" s="94"/>
      <c r="BD2207" s="94"/>
      <c r="BE2207" s="91"/>
      <c r="BF2207" s="94"/>
      <c r="BG2207" s="94"/>
      <c r="BH2207" s="221"/>
      <c r="BI2207" s="98"/>
      <c r="BJ2207" s="98"/>
      <c r="BK2207" s="98"/>
      <c r="BL2207" s="290"/>
      <c r="BR2207" s="61"/>
      <c r="BT2207" s="60"/>
      <c r="BU2207" s="60"/>
    </row>
    <row r="2208" spans="1:73" s="59" customFormat="1" ht="30" hidden="1" customHeight="1" x14ac:dyDescent="0.25">
      <c r="A2208" s="139"/>
      <c r="B2208" s="89"/>
      <c r="C2208" s="159" t="str">
        <f t="shared" si="668"/>
        <v/>
      </c>
      <c r="D2208" s="159" t="str">
        <f t="shared" si="669"/>
        <v/>
      </c>
      <c r="E2208" s="201"/>
      <c r="F2208" s="90"/>
      <c r="G2208" s="264"/>
      <c r="H2208" s="90"/>
      <c r="I2208" s="266" t="b">
        <f t="shared" si="670"/>
        <v>0</v>
      </c>
      <c r="J2208" s="95"/>
      <c r="K2208" s="90"/>
      <c r="L2208" s="92"/>
      <c r="M2208" s="92"/>
      <c r="N2208" s="98"/>
      <c r="O2208" s="97"/>
      <c r="P2208" s="97"/>
      <c r="Q2208" s="92"/>
      <c r="R2208" s="90"/>
      <c r="S2208" s="90"/>
      <c r="T2208" s="90"/>
      <c r="U2208" s="94"/>
      <c r="V2208" s="181"/>
      <c r="W2208" s="89"/>
      <c r="X2208" s="89"/>
      <c r="Y2208" s="181"/>
      <c r="Z2208" s="66"/>
      <c r="AA2208" s="66"/>
      <c r="AB2208" s="66"/>
      <c r="AC2208" s="202"/>
      <c r="AD2208" s="166"/>
      <c r="AE2208" s="162" t="b">
        <f t="shared" si="671"/>
        <v>0</v>
      </c>
      <c r="AF2208" s="163">
        <f t="shared" si="672"/>
        <v>0</v>
      </c>
      <c r="AG2208" s="163">
        <f t="shared" si="673"/>
        <v>0</v>
      </c>
      <c r="AH2208" s="164">
        <f t="shared" si="674"/>
        <v>0</v>
      </c>
      <c r="AI2208" s="164">
        <f t="shared" si="675"/>
        <v>0</v>
      </c>
      <c r="AJ2208" s="164">
        <f t="shared" si="676"/>
        <v>0</v>
      </c>
      <c r="AK2208" s="164">
        <f t="shared" si="677"/>
        <v>0</v>
      </c>
      <c r="AL2208" s="164">
        <f t="shared" si="678"/>
        <v>0</v>
      </c>
      <c r="AM2208" s="164">
        <f t="shared" si="679"/>
        <v>1</v>
      </c>
      <c r="AN2208" s="146">
        <f t="shared" si="680"/>
        <v>0</v>
      </c>
      <c r="AO2208" s="146">
        <f t="shared" si="681"/>
        <v>0</v>
      </c>
      <c r="AP2208" s="146">
        <f t="shared" si="682"/>
        <v>0</v>
      </c>
      <c r="AQ2208" s="146">
        <f t="shared" si="683"/>
        <v>0</v>
      </c>
      <c r="AR2208" s="146">
        <f t="shared" si="684"/>
        <v>0</v>
      </c>
      <c r="AS2208" s="163">
        <f t="shared" si="685"/>
        <v>0</v>
      </c>
      <c r="AT2208" s="165">
        <f t="shared" si="686"/>
        <v>0</v>
      </c>
      <c r="AU2208" s="217"/>
      <c r="AV2208" s="66"/>
      <c r="AW2208" s="94"/>
      <c r="AX2208" s="94"/>
      <c r="AY2208" s="169"/>
      <c r="AZ2208" s="90"/>
      <c r="BA2208" s="94"/>
      <c r="BB2208" s="94"/>
      <c r="BC2208" s="94"/>
      <c r="BD2208" s="94"/>
      <c r="BE2208" s="91"/>
      <c r="BF2208" s="94"/>
      <c r="BG2208" s="94"/>
      <c r="BH2208" s="221"/>
      <c r="BI2208" s="98"/>
      <c r="BJ2208" s="98"/>
      <c r="BK2208" s="98"/>
      <c r="BL2208" s="290"/>
      <c r="BR2208" s="61"/>
      <c r="BT2208" s="60"/>
      <c r="BU2208" s="60"/>
    </row>
    <row r="2209" spans="1:73" s="59" customFormat="1" ht="30" hidden="1" customHeight="1" x14ac:dyDescent="0.25">
      <c r="A2209" s="139"/>
      <c r="B2209" s="89"/>
      <c r="C2209" s="159" t="str">
        <f t="shared" si="668"/>
        <v/>
      </c>
      <c r="D2209" s="159" t="str">
        <f t="shared" si="669"/>
        <v/>
      </c>
      <c r="E2209" s="201"/>
      <c r="F2209" s="90"/>
      <c r="G2209" s="264"/>
      <c r="H2209" s="90"/>
      <c r="I2209" s="266" t="b">
        <f t="shared" si="670"/>
        <v>0</v>
      </c>
      <c r="J2209" s="95"/>
      <c r="K2209" s="90"/>
      <c r="L2209" s="92"/>
      <c r="M2209" s="92"/>
      <c r="N2209" s="98"/>
      <c r="O2209" s="97"/>
      <c r="P2209" s="97"/>
      <c r="Q2209" s="92"/>
      <c r="R2209" s="90"/>
      <c r="S2209" s="90"/>
      <c r="T2209" s="90"/>
      <c r="U2209" s="94"/>
      <c r="V2209" s="181"/>
      <c r="W2209" s="89"/>
      <c r="X2209" s="89"/>
      <c r="Y2209" s="181"/>
      <c r="Z2209" s="66"/>
      <c r="AA2209" s="66"/>
      <c r="AB2209" s="66"/>
      <c r="AC2209" s="202"/>
      <c r="AD2209" s="166"/>
      <c r="AE2209" s="162" t="b">
        <f t="shared" si="671"/>
        <v>0</v>
      </c>
      <c r="AF2209" s="163">
        <f t="shared" si="672"/>
        <v>0</v>
      </c>
      <c r="AG2209" s="163">
        <f t="shared" si="673"/>
        <v>0</v>
      </c>
      <c r="AH2209" s="164">
        <f t="shared" si="674"/>
        <v>0</v>
      </c>
      <c r="AI2209" s="164">
        <f t="shared" si="675"/>
        <v>0</v>
      </c>
      <c r="AJ2209" s="164">
        <f t="shared" si="676"/>
        <v>0</v>
      </c>
      <c r="AK2209" s="164">
        <f t="shared" si="677"/>
        <v>0</v>
      </c>
      <c r="AL2209" s="164">
        <f t="shared" si="678"/>
        <v>0</v>
      </c>
      <c r="AM2209" s="164">
        <f t="shared" si="679"/>
        <v>1</v>
      </c>
      <c r="AN2209" s="146">
        <f t="shared" si="680"/>
        <v>0</v>
      </c>
      <c r="AO2209" s="146">
        <f t="shared" si="681"/>
        <v>0</v>
      </c>
      <c r="AP2209" s="146">
        <f t="shared" si="682"/>
        <v>0</v>
      </c>
      <c r="AQ2209" s="146">
        <f t="shared" si="683"/>
        <v>0</v>
      </c>
      <c r="AR2209" s="146">
        <f t="shared" si="684"/>
        <v>0</v>
      </c>
      <c r="AS2209" s="163">
        <f t="shared" si="685"/>
        <v>0</v>
      </c>
      <c r="AT2209" s="165">
        <f t="shared" si="686"/>
        <v>0</v>
      </c>
      <c r="AU2209" s="217"/>
      <c r="AV2209" s="66"/>
      <c r="AW2209" s="94"/>
      <c r="AX2209" s="94"/>
      <c r="AY2209" s="169"/>
      <c r="AZ2209" s="90"/>
      <c r="BA2209" s="94"/>
      <c r="BB2209" s="94"/>
      <c r="BC2209" s="94"/>
      <c r="BD2209" s="94"/>
      <c r="BE2209" s="91"/>
      <c r="BF2209" s="94"/>
      <c r="BG2209" s="94"/>
      <c r="BH2209" s="221"/>
      <c r="BI2209" s="98"/>
      <c r="BJ2209" s="98"/>
      <c r="BK2209" s="98"/>
      <c r="BL2209" s="290"/>
      <c r="BR2209" s="61"/>
      <c r="BT2209" s="60"/>
      <c r="BU2209" s="60"/>
    </row>
    <row r="2210" spans="1:73" s="59" customFormat="1" ht="30" hidden="1" customHeight="1" x14ac:dyDescent="0.25">
      <c r="A2210" s="139"/>
      <c r="B2210" s="89"/>
      <c r="C2210" s="159" t="str">
        <f t="shared" si="668"/>
        <v/>
      </c>
      <c r="D2210" s="159" t="str">
        <f t="shared" si="669"/>
        <v/>
      </c>
      <c r="E2210" s="201"/>
      <c r="F2210" s="90"/>
      <c r="G2210" s="264"/>
      <c r="H2210" s="90"/>
      <c r="I2210" s="266" t="b">
        <f t="shared" si="670"/>
        <v>0</v>
      </c>
      <c r="J2210" s="95"/>
      <c r="K2210" s="90"/>
      <c r="L2210" s="92"/>
      <c r="M2210" s="92"/>
      <c r="N2210" s="66"/>
      <c r="O2210" s="66"/>
      <c r="P2210" s="66"/>
      <c r="Q2210" s="92"/>
      <c r="R2210" s="90"/>
      <c r="S2210" s="90"/>
      <c r="T2210" s="90"/>
      <c r="U2210" s="94"/>
      <c r="V2210" s="181"/>
      <c r="W2210" s="89"/>
      <c r="X2210" s="89"/>
      <c r="Y2210" s="181"/>
      <c r="Z2210" s="66"/>
      <c r="AA2210" s="66"/>
      <c r="AB2210" s="66"/>
      <c r="AC2210" s="202"/>
      <c r="AD2210" s="166"/>
      <c r="AE2210" s="162" t="b">
        <f t="shared" si="671"/>
        <v>0</v>
      </c>
      <c r="AF2210" s="163">
        <f t="shared" si="672"/>
        <v>0</v>
      </c>
      <c r="AG2210" s="163">
        <f t="shared" si="673"/>
        <v>0</v>
      </c>
      <c r="AH2210" s="164">
        <f t="shared" si="674"/>
        <v>0</v>
      </c>
      <c r="AI2210" s="164">
        <f t="shared" si="675"/>
        <v>0</v>
      </c>
      <c r="AJ2210" s="164">
        <f t="shared" si="676"/>
        <v>0</v>
      </c>
      <c r="AK2210" s="164">
        <f t="shared" si="677"/>
        <v>0</v>
      </c>
      <c r="AL2210" s="164">
        <f t="shared" si="678"/>
        <v>0</v>
      </c>
      <c r="AM2210" s="164">
        <f t="shared" si="679"/>
        <v>1</v>
      </c>
      <c r="AN2210" s="146">
        <f t="shared" si="680"/>
        <v>0</v>
      </c>
      <c r="AO2210" s="146">
        <f t="shared" si="681"/>
        <v>0</v>
      </c>
      <c r="AP2210" s="146">
        <f t="shared" si="682"/>
        <v>0</v>
      </c>
      <c r="AQ2210" s="146">
        <f t="shared" si="683"/>
        <v>0</v>
      </c>
      <c r="AR2210" s="146">
        <f t="shared" si="684"/>
        <v>0</v>
      </c>
      <c r="AS2210" s="163">
        <f t="shared" si="685"/>
        <v>0</v>
      </c>
      <c r="AT2210" s="165">
        <f t="shared" si="686"/>
        <v>0</v>
      </c>
      <c r="AU2210" s="217"/>
      <c r="AV2210" s="66"/>
      <c r="AW2210" s="94"/>
      <c r="AX2210" s="94"/>
      <c r="AY2210" s="169"/>
      <c r="AZ2210" s="90"/>
      <c r="BA2210" s="94"/>
      <c r="BB2210" s="94"/>
      <c r="BC2210" s="94"/>
      <c r="BD2210" s="94"/>
      <c r="BE2210" s="91"/>
      <c r="BF2210" s="94"/>
      <c r="BG2210" s="94"/>
      <c r="BH2210" s="221"/>
      <c r="BI2210" s="98"/>
      <c r="BJ2210" s="98"/>
      <c r="BK2210" s="98"/>
      <c r="BL2210" s="290"/>
      <c r="BR2210" s="61"/>
      <c r="BT2210" s="60"/>
      <c r="BU2210" s="60"/>
    </row>
    <row r="2211" spans="1:73" s="59" customFormat="1" ht="30" hidden="1" customHeight="1" x14ac:dyDescent="0.25">
      <c r="A2211" s="139"/>
      <c r="B2211" s="89"/>
      <c r="C2211" s="159" t="str">
        <f t="shared" si="668"/>
        <v/>
      </c>
      <c r="D2211" s="159" t="str">
        <f t="shared" si="669"/>
        <v/>
      </c>
      <c r="E2211" s="201"/>
      <c r="F2211" s="90"/>
      <c r="G2211" s="264"/>
      <c r="H2211" s="90"/>
      <c r="I2211" s="266" t="b">
        <f t="shared" si="670"/>
        <v>0</v>
      </c>
      <c r="J2211" s="95"/>
      <c r="K2211" s="90"/>
      <c r="L2211" s="92"/>
      <c r="M2211" s="92"/>
      <c r="N2211" s="66"/>
      <c r="O2211" s="66"/>
      <c r="P2211" s="66"/>
      <c r="Q2211" s="92"/>
      <c r="R2211" s="90"/>
      <c r="S2211" s="90"/>
      <c r="T2211" s="90"/>
      <c r="U2211" s="94"/>
      <c r="V2211" s="181"/>
      <c r="W2211" s="89"/>
      <c r="X2211" s="89"/>
      <c r="Y2211" s="181"/>
      <c r="Z2211" s="66"/>
      <c r="AA2211" s="66"/>
      <c r="AB2211" s="66"/>
      <c r="AC2211" s="202"/>
      <c r="AD2211" s="166"/>
      <c r="AE2211" s="162" t="b">
        <f t="shared" si="671"/>
        <v>0</v>
      </c>
      <c r="AF2211" s="163">
        <f t="shared" si="672"/>
        <v>0</v>
      </c>
      <c r="AG2211" s="163">
        <f t="shared" si="673"/>
        <v>0</v>
      </c>
      <c r="AH2211" s="164">
        <f t="shared" si="674"/>
        <v>0</v>
      </c>
      <c r="AI2211" s="164">
        <f t="shared" si="675"/>
        <v>0</v>
      </c>
      <c r="AJ2211" s="164">
        <f t="shared" si="676"/>
        <v>0</v>
      </c>
      <c r="AK2211" s="164">
        <f t="shared" si="677"/>
        <v>0</v>
      </c>
      <c r="AL2211" s="164">
        <f t="shared" si="678"/>
        <v>0</v>
      </c>
      <c r="AM2211" s="164">
        <f t="shared" si="679"/>
        <v>1</v>
      </c>
      <c r="AN2211" s="146">
        <f t="shared" si="680"/>
        <v>0</v>
      </c>
      <c r="AO2211" s="146">
        <f t="shared" si="681"/>
        <v>0</v>
      </c>
      <c r="AP2211" s="146">
        <f t="shared" si="682"/>
        <v>0</v>
      </c>
      <c r="AQ2211" s="146">
        <f t="shared" si="683"/>
        <v>0</v>
      </c>
      <c r="AR2211" s="146">
        <f t="shared" si="684"/>
        <v>0</v>
      </c>
      <c r="AS2211" s="163">
        <f t="shared" si="685"/>
        <v>0</v>
      </c>
      <c r="AT2211" s="165">
        <f t="shared" si="686"/>
        <v>0</v>
      </c>
      <c r="AU2211" s="217"/>
      <c r="AV2211" s="66"/>
      <c r="AW2211" s="94"/>
      <c r="AX2211" s="94"/>
      <c r="AY2211" s="169"/>
      <c r="AZ2211" s="90"/>
      <c r="BA2211" s="94"/>
      <c r="BB2211" s="94"/>
      <c r="BC2211" s="94"/>
      <c r="BD2211" s="94"/>
      <c r="BE2211" s="91"/>
      <c r="BF2211" s="94"/>
      <c r="BG2211" s="94"/>
      <c r="BH2211" s="221"/>
      <c r="BI2211" s="98"/>
      <c r="BJ2211" s="98"/>
      <c r="BK2211" s="98"/>
      <c r="BL2211" s="290"/>
      <c r="BR2211" s="61"/>
      <c r="BT2211" s="60"/>
      <c r="BU2211" s="60"/>
    </row>
    <row r="2212" spans="1:73" s="59" customFormat="1" ht="30" hidden="1" customHeight="1" x14ac:dyDescent="0.25">
      <c r="A2212" s="139"/>
      <c r="B2212" s="89"/>
      <c r="C2212" s="159" t="str">
        <f t="shared" si="668"/>
        <v/>
      </c>
      <c r="D2212" s="159" t="str">
        <f t="shared" si="669"/>
        <v/>
      </c>
      <c r="E2212" s="201"/>
      <c r="F2212" s="90"/>
      <c r="G2212" s="264"/>
      <c r="H2212" s="90"/>
      <c r="I2212" s="266" t="b">
        <f t="shared" si="670"/>
        <v>0</v>
      </c>
      <c r="J2212" s="95"/>
      <c r="K2212" s="90"/>
      <c r="L2212" s="92"/>
      <c r="M2212" s="92"/>
      <c r="N2212" s="66"/>
      <c r="O2212" s="66"/>
      <c r="P2212" s="66"/>
      <c r="Q2212" s="92"/>
      <c r="R2212" s="90"/>
      <c r="S2212" s="90"/>
      <c r="T2212" s="90"/>
      <c r="U2212" s="94"/>
      <c r="V2212" s="181"/>
      <c r="W2212" s="181"/>
      <c r="X2212" s="181"/>
      <c r="Y2212" s="181"/>
      <c r="Z2212" s="66"/>
      <c r="AA2212" s="66"/>
      <c r="AB2212" s="66"/>
      <c r="AC2212" s="202"/>
      <c r="AD2212" s="166"/>
      <c r="AE2212" s="162" t="b">
        <f t="shared" si="671"/>
        <v>0</v>
      </c>
      <c r="AF2212" s="163">
        <f t="shared" si="672"/>
        <v>0</v>
      </c>
      <c r="AG2212" s="163">
        <f t="shared" si="673"/>
        <v>0</v>
      </c>
      <c r="AH2212" s="164">
        <f t="shared" si="674"/>
        <v>0</v>
      </c>
      <c r="AI2212" s="164">
        <f t="shared" si="675"/>
        <v>0</v>
      </c>
      <c r="AJ2212" s="164">
        <f t="shared" si="676"/>
        <v>0</v>
      </c>
      <c r="AK2212" s="164">
        <f t="shared" si="677"/>
        <v>0</v>
      </c>
      <c r="AL2212" s="164">
        <f t="shared" si="678"/>
        <v>0</v>
      </c>
      <c r="AM2212" s="164">
        <f t="shared" si="679"/>
        <v>1</v>
      </c>
      <c r="AN2212" s="146">
        <f t="shared" si="680"/>
        <v>0</v>
      </c>
      <c r="AO2212" s="146">
        <f t="shared" si="681"/>
        <v>0</v>
      </c>
      <c r="AP2212" s="146">
        <f t="shared" si="682"/>
        <v>0</v>
      </c>
      <c r="AQ2212" s="146">
        <f t="shared" si="683"/>
        <v>0</v>
      </c>
      <c r="AR2212" s="146">
        <f t="shared" si="684"/>
        <v>0</v>
      </c>
      <c r="AS2212" s="163">
        <f t="shared" si="685"/>
        <v>0</v>
      </c>
      <c r="AT2212" s="165">
        <f t="shared" si="686"/>
        <v>0</v>
      </c>
      <c r="AU2212" s="217"/>
      <c r="AV2212" s="66"/>
      <c r="AW2212" s="94"/>
      <c r="AX2212" s="94"/>
      <c r="AY2212" s="169"/>
      <c r="AZ2212" s="90"/>
      <c r="BA2212" s="94"/>
      <c r="BB2212" s="94"/>
      <c r="BC2212" s="94"/>
      <c r="BD2212" s="94"/>
      <c r="BE2212" s="91"/>
      <c r="BF2212" s="94"/>
      <c r="BG2212" s="94"/>
      <c r="BH2212" s="221"/>
      <c r="BI2212" s="98"/>
      <c r="BJ2212" s="98"/>
      <c r="BK2212" s="98"/>
      <c r="BL2212" s="290"/>
      <c r="BR2212" s="61"/>
      <c r="BS2212" s="60"/>
      <c r="BT2212" s="60"/>
      <c r="BU2212" s="60"/>
    </row>
    <row r="2213" spans="1:73" s="59" customFormat="1" ht="30" hidden="1" customHeight="1" x14ac:dyDescent="0.25">
      <c r="A2213" s="139"/>
      <c r="B2213" s="89"/>
      <c r="C2213" s="159" t="str">
        <f t="shared" si="668"/>
        <v/>
      </c>
      <c r="D2213" s="159" t="str">
        <f t="shared" si="669"/>
        <v/>
      </c>
      <c r="E2213" s="201"/>
      <c r="F2213" s="90"/>
      <c r="G2213" s="264"/>
      <c r="H2213" s="90"/>
      <c r="I2213" s="266" t="b">
        <f t="shared" si="670"/>
        <v>0</v>
      </c>
      <c r="J2213" s="95"/>
      <c r="K2213" s="90"/>
      <c r="L2213" s="92"/>
      <c r="M2213" s="92"/>
      <c r="N2213" s="66"/>
      <c r="O2213" s="66"/>
      <c r="P2213" s="66"/>
      <c r="Q2213" s="92"/>
      <c r="R2213" s="90"/>
      <c r="S2213" s="90"/>
      <c r="T2213" s="90"/>
      <c r="U2213" s="94"/>
      <c r="V2213" s="181"/>
      <c r="W2213" s="181"/>
      <c r="X2213" s="181"/>
      <c r="Y2213" s="181"/>
      <c r="Z2213" s="66"/>
      <c r="AA2213" s="66"/>
      <c r="AB2213" s="66"/>
      <c r="AC2213" s="202"/>
      <c r="AD2213" s="166"/>
      <c r="AE2213" s="162" t="b">
        <f t="shared" si="671"/>
        <v>0</v>
      </c>
      <c r="AF2213" s="163">
        <f t="shared" si="672"/>
        <v>0</v>
      </c>
      <c r="AG2213" s="163">
        <f t="shared" si="673"/>
        <v>0</v>
      </c>
      <c r="AH2213" s="164">
        <f t="shared" si="674"/>
        <v>0</v>
      </c>
      <c r="AI2213" s="164">
        <f t="shared" si="675"/>
        <v>0</v>
      </c>
      <c r="AJ2213" s="164">
        <f t="shared" si="676"/>
        <v>0</v>
      </c>
      <c r="AK2213" s="164">
        <f t="shared" si="677"/>
        <v>0</v>
      </c>
      <c r="AL2213" s="164">
        <f t="shared" si="678"/>
        <v>0</v>
      </c>
      <c r="AM2213" s="164">
        <f t="shared" si="679"/>
        <v>1</v>
      </c>
      <c r="AN2213" s="146">
        <f t="shared" si="680"/>
        <v>0</v>
      </c>
      <c r="AO2213" s="146">
        <f t="shared" si="681"/>
        <v>0</v>
      </c>
      <c r="AP2213" s="146">
        <f t="shared" si="682"/>
        <v>0</v>
      </c>
      <c r="AQ2213" s="146">
        <f t="shared" si="683"/>
        <v>0</v>
      </c>
      <c r="AR2213" s="146">
        <f t="shared" si="684"/>
        <v>0</v>
      </c>
      <c r="AS2213" s="163">
        <f t="shared" si="685"/>
        <v>0</v>
      </c>
      <c r="AT2213" s="165">
        <f t="shared" si="686"/>
        <v>0</v>
      </c>
      <c r="AU2213" s="217"/>
      <c r="AV2213" s="66"/>
      <c r="AW2213" s="94"/>
      <c r="AX2213" s="94"/>
      <c r="AY2213" s="169"/>
      <c r="AZ2213" s="90"/>
      <c r="BA2213" s="94"/>
      <c r="BB2213" s="94"/>
      <c r="BC2213" s="94"/>
      <c r="BD2213" s="94"/>
      <c r="BE2213" s="91"/>
      <c r="BF2213" s="94"/>
      <c r="BG2213" s="94"/>
      <c r="BH2213" s="221"/>
      <c r="BI2213" s="98"/>
      <c r="BJ2213" s="98"/>
      <c r="BK2213" s="98"/>
      <c r="BL2213" s="290"/>
      <c r="BR2213" s="61"/>
      <c r="BS2213" s="60"/>
      <c r="BT2213" s="60"/>
      <c r="BU2213" s="60"/>
    </row>
    <row r="2214" spans="1:73" s="59" customFormat="1" ht="30" hidden="1" customHeight="1" x14ac:dyDescent="0.25">
      <c r="A2214" s="139"/>
      <c r="B2214" s="89"/>
      <c r="C2214" s="159" t="str">
        <f t="shared" si="668"/>
        <v/>
      </c>
      <c r="D2214" s="159" t="str">
        <f t="shared" si="669"/>
        <v/>
      </c>
      <c r="E2214" s="201"/>
      <c r="F2214" s="90"/>
      <c r="G2214" s="264"/>
      <c r="H2214" s="90"/>
      <c r="I2214" s="266" t="b">
        <f t="shared" si="670"/>
        <v>0</v>
      </c>
      <c r="J2214" s="95"/>
      <c r="K2214" s="90"/>
      <c r="L2214" s="92"/>
      <c r="M2214" s="92"/>
      <c r="N2214" s="66"/>
      <c r="O2214" s="66"/>
      <c r="P2214" s="66"/>
      <c r="Q2214" s="92"/>
      <c r="R2214" s="90"/>
      <c r="S2214" s="90"/>
      <c r="T2214" s="90"/>
      <c r="U2214" s="94"/>
      <c r="V2214" s="181"/>
      <c r="W2214" s="181"/>
      <c r="X2214" s="181"/>
      <c r="Y2214" s="181"/>
      <c r="Z2214" s="66"/>
      <c r="AA2214" s="66"/>
      <c r="AB2214" s="66"/>
      <c r="AC2214" s="202"/>
      <c r="AD2214" s="166"/>
      <c r="AE2214" s="162" t="b">
        <f t="shared" si="671"/>
        <v>0</v>
      </c>
      <c r="AF2214" s="163">
        <f t="shared" si="672"/>
        <v>0</v>
      </c>
      <c r="AG2214" s="163">
        <f t="shared" si="673"/>
        <v>0</v>
      </c>
      <c r="AH2214" s="164">
        <f t="shared" si="674"/>
        <v>0</v>
      </c>
      <c r="AI2214" s="164">
        <f t="shared" si="675"/>
        <v>0</v>
      </c>
      <c r="AJ2214" s="164">
        <f t="shared" si="676"/>
        <v>0</v>
      </c>
      <c r="AK2214" s="164">
        <f t="shared" si="677"/>
        <v>0</v>
      </c>
      <c r="AL2214" s="164">
        <f t="shared" si="678"/>
        <v>0</v>
      </c>
      <c r="AM2214" s="164">
        <f t="shared" si="679"/>
        <v>1</v>
      </c>
      <c r="AN2214" s="146">
        <f t="shared" si="680"/>
        <v>0</v>
      </c>
      <c r="AO2214" s="146">
        <f t="shared" si="681"/>
        <v>0</v>
      </c>
      <c r="AP2214" s="146">
        <f t="shared" si="682"/>
        <v>0</v>
      </c>
      <c r="AQ2214" s="146">
        <f t="shared" si="683"/>
        <v>0</v>
      </c>
      <c r="AR2214" s="146">
        <f t="shared" si="684"/>
        <v>0</v>
      </c>
      <c r="AS2214" s="163">
        <f t="shared" si="685"/>
        <v>0</v>
      </c>
      <c r="AT2214" s="165">
        <f t="shared" si="686"/>
        <v>0</v>
      </c>
      <c r="AU2214" s="217"/>
      <c r="AV2214" s="66"/>
      <c r="AW2214" s="94"/>
      <c r="AX2214" s="94"/>
      <c r="AY2214" s="169"/>
      <c r="AZ2214" s="90"/>
      <c r="BA2214" s="94"/>
      <c r="BB2214" s="94"/>
      <c r="BC2214" s="94"/>
      <c r="BD2214" s="94"/>
      <c r="BE2214" s="91"/>
      <c r="BF2214" s="94"/>
      <c r="BG2214" s="94"/>
      <c r="BH2214" s="221"/>
      <c r="BI2214" s="98"/>
      <c r="BJ2214" s="98"/>
      <c r="BK2214" s="98"/>
      <c r="BL2214" s="140"/>
      <c r="BR2214" s="61"/>
      <c r="BS2214" s="60"/>
      <c r="BT2214" s="60"/>
      <c r="BU2214" s="60"/>
    </row>
    <row r="2215" spans="1:73" s="59" customFormat="1" ht="30" hidden="1" customHeight="1" x14ac:dyDescent="0.25">
      <c r="A2215" s="139"/>
      <c r="B2215" s="89"/>
      <c r="C2215" s="159" t="str">
        <f t="shared" si="668"/>
        <v/>
      </c>
      <c r="D2215" s="159" t="str">
        <f t="shared" si="669"/>
        <v/>
      </c>
      <c r="E2215" s="201"/>
      <c r="F2215" s="90"/>
      <c r="G2215" s="264"/>
      <c r="H2215" s="90"/>
      <c r="I2215" s="266" t="b">
        <f t="shared" si="670"/>
        <v>0</v>
      </c>
      <c r="J2215" s="95"/>
      <c r="K2215" s="90"/>
      <c r="L2215" s="92"/>
      <c r="M2215" s="92"/>
      <c r="N2215" s="66"/>
      <c r="O2215" s="66"/>
      <c r="P2215" s="66"/>
      <c r="Q2215" s="92"/>
      <c r="R2215" s="90"/>
      <c r="S2215" s="90"/>
      <c r="T2215" s="90"/>
      <c r="U2215" s="94"/>
      <c r="V2215" s="181"/>
      <c r="W2215" s="181"/>
      <c r="X2215" s="181"/>
      <c r="Y2215" s="181"/>
      <c r="Z2215" s="66"/>
      <c r="AA2215" s="66"/>
      <c r="AB2215" s="66"/>
      <c r="AC2215" s="202"/>
      <c r="AD2215" s="166"/>
      <c r="AE2215" s="162" t="b">
        <f t="shared" si="671"/>
        <v>0</v>
      </c>
      <c r="AF2215" s="163">
        <f t="shared" si="672"/>
        <v>0</v>
      </c>
      <c r="AG2215" s="163">
        <f t="shared" si="673"/>
        <v>0</v>
      </c>
      <c r="AH2215" s="164">
        <f t="shared" si="674"/>
        <v>0</v>
      </c>
      <c r="AI2215" s="164">
        <f t="shared" si="675"/>
        <v>0</v>
      </c>
      <c r="AJ2215" s="164">
        <f t="shared" si="676"/>
        <v>0</v>
      </c>
      <c r="AK2215" s="164">
        <f t="shared" si="677"/>
        <v>0</v>
      </c>
      <c r="AL2215" s="164">
        <f t="shared" si="678"/>
        <v>0</v>
      </c>
      <c r="AM2215" s="164">
        <f t="shared" si="679"/>
        <v>1</v>
      </c>
      <c r="AN2215" s="146">
        <f t="shared" si="680"/>
        <v>0</v>
      </c>
      <c r="AO2215" s="146">
        <f t="shared" si="681"/>
        <v>0</v>
      </c>
      <c r="AP2215" s="146">
        <f t="shared" si="682"/>
        <v>0</v>
      </c>
      <c r="AQ2215" s="146">
        <f t="shared" si="683"/>
        <v>0</v>
      </c>
      <c r="AR2215" s="146">
        <f t="shared" si="684"/>
        <v>0</v>
      </c>
      <c r="AS2215" s="163">
        <f t="shared" si="685"/>
        <v>0</v>
      </c>
      <c r="AT2215" s="165">
        <f t="shared" si="686"/>
        <v>0</v>
      </c>
      <c r="AU2215" s="217"/>
      <c r="AV2215" s="66"/>
      <c r="AW2215" s="94"/>
      <c r="AX2215" s="94"/>
      <c r="AY2215" s="169"/>
      <c r="AZ2215" s="90"/>
      <c r="BA2215" s="94"/>
      <c r="BB2215" s="94"/>
      <c r="BC2215" s="94"/>
      <c r="BD2215" s="94"/>
      <c r="BE2215" s="91"/>
      <c r="BF2215" s="94"/>
      <c r="BG2215" s="94"/>
      <c r="BH2215" s="221"/>
      <c r="BI2215" s="98"/>
      <c r="BJ2215" s="98"/>
      <c r="BK2215" s="98"/>
      <c r="BL2215" s="290"/>
      <c r="BR2215" s="61"/>
      <c r="BS2215" s="60"/>
      <c r="BT2215" s="60"/>
      <c r="BU2215" s="60"/>
    </row>
    <row r="2216" spans="1:73" s="59" customFormat="1" ht="30" hidden="1" customHeight="1" x14ac:dyDescent="0.25">
      <c r="A2216" s="139"/>
      <c r="B2216" s="89"/>
      <c r="C2216" s="159" t="str">
        <f t="shared" si="668"/>
        <v/>
      </c>
      <c r="D2216" s="159" t="str">
        <f t="shared" si="669"/>
        <v/>
      </c>
      <c r="E2216" s="201"/>
      <c r="F2216" s="90"/>
      <c r="G2216" s="264"/>
      <c r="H2216" s="90"/>
      <c r="I2216" s="266" t="b">
        <f t="shared" si="670"/>
        <v>0</v>
      </c>
      <c r="J2216" s="95"/>
      <c r="K2216" s="90"/>
      <c r="L2216" s="92"/>
      <c r="M2216" s="92"/>
      <c r="N2216" s="66"/>
      <c r="O2216" s="66"/>
      <c r="P2216" s="66"/>
      <c r="Q2216" s="92"/>
      <c r="R2216" s="90"/>
      <c r="S2216" s="90"/>
      <c r="T2216" s="90"/>
      <c r="U2216" s="94"/>
      <c r="V2216" s="181"/>
      <c r="W2216" s="181"/>
      <c r="X2216" s="181"/>
      <c r="Y2216" s="181"/>
      <c r="Z2216" s="66"/>
      <c r="AA2216" s="66"/>
      <c r="AB2216" s="66"/>
      <c r="AC2216" s="202"/>
      <c r="AD2216" s="166"/>
      <c r="AE2216" s="162" t="b">
        <f t="shared" si="671"/>
        <v>0</v>
      </c>
      <c r="AF2216" s="163">
        <f t="shared" si="672"/>
        <v>0</v>
      </c>
      <c r="AG2216" s="163">
        <f t="shared" si="673"/>
        <v>0</v>
      </c>
      <c r="AH2216" s="164">
        <f t="shared" si="674"/>
        <v>0</v>
      </c>
      <c r="AI2216" s="164">
        <f t="shared" si="675"/>
        <v>0</v>
      </c>
      <c r="AJ2216" s="164">
        <f t="shared" si="676"/>
        <v>0</v>
      </c>
      <c r="AK2216" s="164">
        <f t="shared" si="677"/>
        <v>0</v>
      </c>
      <c r="AL2216" s="164">
        <f t="shared" si="678"/>
        <v>0</v>
      </c>
      <c r="AM2216" s="164">
        <f t="shared" si="679"/>
        <v>1</v>
      </c>
      <c r="AN2216" s="146">
        <f t="shared" si="680"/>
        <v>0</v>
      </c>
      <c r="AO2216" s="146">
        <f t="shared" si="681"/>
        <v>0</v>
      </c>
      <c r="AP2216" s="146">
        <f t="shared" si="682"/>
        <v>0</v>
      </c>
      <c r="AQ2216" s="146">
        <f t="shared" si="683"/>
        <v>0</v>
      </c>
      <c r="AR2216" s="146">
        <f t="shared" si="684"/>
        <v>0</v>
      </c>
      <c r="AS2216" s="163">
        <f t="shared" si="685"/>
        <v>0</v>
      </c>
      <c r="AT2216" s="165">
        <f t="shared" si="686"/>
        <v>0</v>
      </c>
      <c r="AU2216" s="217"/>
      <c r="AV2216" s="66"/>
      <c r="AW2216" s="94"/>
      <c r="AX2216" s="94"/>
      <c r="AY2216" s="169"/>
      <c r="AZ2216" s="90"/>
      <c r="BA2216" s="94"/>
      <c r="BB2216" s="94"/>
      <c r="BC2216" s="94"/>
      <c r="BD2216" s="94"/>
      <c r="BE2216" s="91"/>
      <c r="BF2216" s="94"/>
      <c r="BG2216" s="94"/>
      <c r="BH2216" s="221"/>
      <c r="BI2216" s="98"/>
      <c r="BJ2216" s="98"/>
      <c r="BK2216" s="98"/>
      <c r="BL2216" s="290"/>
      <c r="BR2216" s="61"/>
      <c r="BS2216" s="60"/>
      <c r="BT2216" s="60"/>
      <c r="BU2216" s="60"/>
    </row>
    <row r="2217" spans="1:73" s="59" customFormat="1" ht="30" hidden="1" customHeight="1" x14ac:dyDescent="0.25">
      <c r="A2217" s="139"/>
      <c r="B2217" s="89"/>
      <c r="C2217" s="159" t="str">
        <f t="shared" si="668"/>
        <v/>
      </c>
      <c r="D2217" s="159" t="str">
        <f t="shared" si="669"/>
        <v/>
      </c>
      <c r="E2217" s="201"/>
      <c r="F2217" s="90"/>
      <c r="G2217" s="264"/>
      <c r="H2217" s="90"/>
      <c r="I2217" s="266" t="b">
        <f t="shared" si="670"/>
        <v>0</v>
      </c>
      <c r="J2217" s="95"/>
      <c r="K2217" s="90"/>
      <c r="L2217" s="92"/>
      <c r="M2217" s="92"/>
      <c r="N2217" s="66"/>
      <c r="O2217" s="66"/>
      <c r="P2217" s="66"/>
      <c r="Q2217" s="92"/>
      <c r="R2217" s="90"/>
      <c r="S2217" s="90"/>
      <c r="T2217" s="90"/>
      <c r="U2217" s="94"/>
      <c r="V2217" s="181"/>
      <c r="W2217" s="181"/>
      <c r="X2217" s="181"/>
      <c r="Y2217" s="181"/>
      <c r="Z2217" s="66"/>
      <c r="AA2217" s="66"/>
      <c r="AB2217" s="66"/>
      <c r="AC2217" s="202"/>
      <c r="AD2217" s="166"/>
      <c r="AE2217" s="162" t="b">
        <f t="shared" si="671"/>
        <v>0</v>
      </c>
      <c r="AF2217" s="163">
        <f t="shared" si="672"/>
        <v>0</v>
      </c>
      <c r="AG2217" s="163">
        <f t="shared" si="673"/>
        <v>0</v>
      </c>
      <c r="AH2217" s="164">
        <f t="shared" si="674"/>
        <v>0</v>
      </c>
      <c r="AI2217" s="164">
        <f t="shared" si="675"/>
        <v>0</v>
      </c>
      <c r="AJ2217" s="164">
        <f t="shared" si="676"/>
        <v>0</v>
      </c>
      <c r="AK2217" s="164">
        <f t="shared" si="677"/>
        <v>0</v>
      </c>
      <c r="AL2217" s="164">
        <f t="shared" si="678"/>
        <v>0</v>
      </c>
      <c r="AM2217" s="164">
        <f t="shared" si="679"/>
        <v>1</v>
      </c>
      <c r="AN2217" s="146">
        <f t="shared" si="680"/>
        <v>0</v>
      </c>
      <c r="AO2217" s="146">
        <f t="shared" si="681"/>
        <v>0</v>
      </c>
      <c r="AP2217" s="146">
        <f t="shared" si="682"/>
        <v>0</v>
      </c>
      <c r="AQ2217" s="146">
        <f t="shared" si="683"/>
        <v>0</v>
      </c>
      <c r="AR2217" s="146">
        <f t="shared" si="684"/>
        <v>0</v>
      </c>
      <c r="AS2217" s="163">
        <f t="shared" si="685"/>
        <v>0</v>
      </c>
      <c r="AT2217" s="165">
        <f t="shared" si="686"/>
        <v>0</v>
      </c>
      <c r="AU2217" s="217"/>
      <c r="AV2217" s="66"/>
      <c r="AW2217" s="94"/>
      <c r="AX2217" s="94"/>
      <c r="AY2217" s="169"/>
      <c r="AZ2217" s="90"/>
      <c r="BA2217" s="94"/>
      <c r="BB2217" s="94"/>
      <c r="BC2217" s="94"/>
      <c r="BD2217" s="94"/>
      <c r="BE2217" s="91"/>
      <c r="BF2217" s="94"/>
      <c r="BG2217" s="94"/>
      <c r="BH2217" s="221"/>
      <c r="BI2217" s="98"/>
      <c r="BJ2217" s="98"/>
      <c r="BK2217" s="98"/>
      <c r="BL2217" s="290"/>
      <c r="BR2217" s="61"/>
      <c r="BS2217" s="60"/>
      <c r="BT2217" s="60"/>
      <c r="BU2217" s="60"/>
    </row>
    <row r="2218" spans="1:73" s="59" customFormat="1" ht="30" hidden="1" customHeight="1" x14ac:dyDescent="0.25">
      <c r="A2218" s="139"/>
      <c r="B2218" s="89"/>
      <c r="C2218" s="159" t="str">
        <f t="shared" si="668"/>
        <v/>
      </c>
      <c r="D2218" s="159" t="str">
        <f t="shared" si="669"/>
        <v/>
      </c>
      <c r="E2218" s="201"/>
      <c r="F2218" s="90"/>
      <c r="G2218" s="264"/>
      <c r="H2218" s="90"/>
      <c r="I2218" s="266" t="b">
        <f t="shared" si="670"/>
        <v>0</v>
      </c>
      <c r="J2218" s="95"/>
      <c r="K2218" s="90"/>
      <c r="L2218" s="92"/>
      <c r="M2218" s="92"/>
      <c r="N2218" s="66"/>
      <c r="O2218" s="66"/>
      <c r="P2218" s="66"/>
      <c r="Q2218" s="92"/>
      <c r="R2218" s="90"/>
      <c r="S2218" s="90"/>
      <c r="T2218" s="90"/>
      <c r="U2218" s="94"/>
      <c r="V2218" s="181"/>
      <c r="W2218" s="181"/>
      <c r="X2218" s="181"/>
      <c r="Y2218" s="181"/>
      <c r="Z2218" s="66"/>
      <c r="AA2218" s="66"/>
      <c r="AB2218" s="66"/>
      <c r="AC2218" s="202"/>
      <c r="AD2218" s="166"/>
      <c r="AE2218" s="162" t="b">
        <f t="shared" si="671"/>
        <v>0</v>
      </c>
      <c r="AF2218" s="163">
        <f t="shared" si="672"/>
        <v>0</v>
      </c>
      <c r="AG2218" s="163">
        <f t="shared" si="673"/>
        <v>0</v>
      </c>
      <c r="AH2218" s="164">
        <f t="shared" si="674"/>
        <v>0</v>
      </c>
      <c r="AI2218" s="164">
        <f t="shared" si="675"/>
        <v>0</v>
      </c>
      <c r="AJ2218" s="164">
        <f t="shared" si="676"/>
        <v>0</v>
      </c>
      <c r="AK2218" s="164">
        <f t="shared" si="677"/>
        <v>0</v>
      </c>
      <c r="AL2218" s="164">
        <f t="shared" si="678"/>
        <v>0</v>
      </c>
      <c r="AM2218" s="164">
        <f t="shared" si="679"/>
        <v>1</v>
      </c>
      <c r="AN2218" s="146">
        <f t="shared" si="680"/>
        <v>0</v>
      </c>
      <c r="AO2218" s="146">
        <f t="shared" si="681"/>
        <v>0</v>
      </c>
      <c r="AP2218" s="146">
        <f t="shared" si="682"/>
        <v>0</v>
      </c>
      <c r="AQ2218" s="146">
        <f t="shared" si="683"/>
        <v>0</v>
      </c>
      <c r="AR2218" s="146">
        <f t="shared" si="684"/>
        <v>0</v>
      </c>
      <c r="AS2218" s="163">
        <f t="shared" si="685"/>
        <v>0</v>
      </c>
      <c r="AT2218" s="165">
        <f t="shared" si="686"/>
        <v>0</v>
      </c>
      <c r="AU2218" s="217"/>
      <c r="AV2218" s="66"/>
      <c r="AW2218" s="94"/>
      <c r="AX2218" s="94"/>
      <c r="AY2218" s="169"/>
      <c r="AZ2218" s="90"/>
      <c r="BA2218" s="94"/>
      <c r="BB2218" s="94"/>
      <c r="BC2218" s="94"/>
      <c r="BD2218" s="94"/>
      <c r="BE2218" s="91"/>
      <c r="BF2218" s="94"/>
      <c r="BG2218" s="94"/>
      <c r="BH2218" s="221"/>
      <c r="BI2218" s="98"/>
      <c r="BJ2218" s="98"/>
      <c r="BK2218" s="98"/>
      <c r="BL2218" s="290"/>
      <c r="BR2218" s="61"/>
      <c r="BS2218" s="60"/>
      <c r="BT2218" s="60"/>
      <c r="BU2218" s="60"/>
    </row>
    <row r="2219" spans="1:73" s="59" customFormat="1" ht="30" hidden="1" customHeight="1" x14ac:dyDescent="0.25">
      <c r="A2219" s="139"/>
      <c r="B2219" s="89"/>
      <c r="C2219" s="159" t="str">
        <f t="shared" si="668"/>
        <v/>
      </c>
      <c r="D2219" s="159" t="str">
        <f t="shared" si="669"/>
        <v/>
      </c>
      <c r="E2219" s="201"/>
      <c r="F2219" s="90"/>
      <c r="G2219" s="264"/>
      <c r="H2219" s="90"/>
      <c r="I2219" s="266" t="b">
        <f t="shared" si="670"/>
        <v>0</v>
      </c>
      <c r="J2219" s="95"/>
      <c r="K2219" s="90"/>
      <c r="L2219" s="92"/>
      <c r="M2219" s="92"/>
      <c r="N2219" s="66"/>
      <c r="O2219" s="66"/>
      <c r="P2219" s="66"/>
      <c r="Q2219" s="92"/>
      <c r="R2219" s="90"/>
      <c r="S2219" s="90"/>
      <c r="T2219" s="90"/>
      <c r="U2219" s="94"/>
      <c r="V2219" s="181"/>
      <c r="W2219" s="181"/>
      <c r="X2219" s="181"/>
      <c r="Y2219" s="181"/>
      <c r="Z2219" s="66"/>
      <c r="AA2219" s="66"/>
      <c r="AB2219" s="66"/>
      <c r="AC2219" s="202"/>
      <c r="AD2219" s="166"/>
      <c r="AE2219" s="162" t="b">
        <f t="shared" si="671"/>
        <v>0</v>
      </c>
      <c r="AF2219" s="163">
        <f t="shared" si="672"/>
        <v>0</v>
      </c>
      <c r="AG2219" s="163">
        <f t="shared" si="673"/>
        <v>0</v>
      </c>
      <c r="AH2219" s="164">
        <f t="shared" si="674"/>
        <v>0</v>
      </c>
      <c r="AI2219" s="164">
        <f t="shared" si="675"/>
        <v>0</v>
      </c>
      <c r="AJ2219" s="164">
        <f t="shared" si="676"/>
        <v>0</v>
      </c>
      <c r="AK2219" s="164">
        <f t="shared" si="677"/>
        <v>0</v>
      </c>
      <c r="AL2219" s="164">
        <f t="shared" si="678"/>
        <v>0</v>
      </c>
      <c r="AM2219" s="164">
        <f t="shared" si="679"/>
        <v>1</v>
      </c>
      <c r="AN2219" s="146">
        <f t="shared" si="680"/>
        <v>0</v>
      </c>
      <c r="AO2219" s="146">
        <f t="shared" si="681"/>
        <v>0</v>
      </c>
      <c r="AP2219" s="146">
        <f t="shared" si="682"/>
        <v>0</v>
      </c>
      <c r="AQ2219" s="146">
        <f t="shared" si="683"/>
        <v>0</v>
      </c>
      <c r="AR2219" s="146">
        <f t="shared" si="684"/>
        <v>0</v>
      </c>
      <c r="AS2219" s="163">
        <f t="shared" si="685"/>
        <v>0</v>
      </c>
      <c r="AT2219" s="165">
        <f t="shared" si="686"/>
        <v>0</v>
      </c>
      <c r="AU2219" s="217"/>
      <c r="AV2219" s="66"/>
      <c r="AW2219" s="94"/>
      <c r="AX2219" s="94"/>
      <c r="AY2219" s="169"/>
      <c r="AZ2219" s="90"/>
      <c r="BA2219" s="94"/>
      <c r="BB2219" s="94"/>
      <c r="BC2219" s="94"/>
      <c r="BD2219" s="94"/>
      <c r="BE2219" s="91"/>
      <c r="BF2219" s="94"/>
      <c r="BG2219" s="94"/>
      <c r="BH2219" s="221"/>
      <c r="BI2219" s="98"/>
      <c r="BJ2219" s="98"/>
      <c r="BK2219" s="98"/>
      <c r="BL2219" s="140"/>
      <c r="BR2219" s="61"/>
      <c r="BT2219" s="60"/>
      <c r="BU2219" s="60"/>
    </row>
    <row r="2220" spans="1:73" s="59" customFormat="1" ht="30" hidden="1" customHeight="1" x14ac:dyDescent="0.25">
      <c r="A2220" s="139"/>
      <c r="B2220" s="89"/>
      <c r="C2220" s="159" t="str">
        <f t="shared" si="668"/>
        <v/>
      </c>
      <c r="D2220" s="159" t="str">
        <f t="shared" si="669"/>
        <v/>
      </c>
      <c r="E2220" s="201"/>
      <c r="F2220" s="90"/>
      <c r="G2220" s="264"/>
      <c r="H2220" s="90"/>
      <c r="I2220" s="266" t="b">
        <f t="shared" si="670"/>
        <v>0</v>
      </c>
      <c r="J2220" s="95"/>
      <c r="K2220" s="90"/>
      <c r="L2220" s="92"/>
      <c r="M2220" s="92"/>
      <c r="N2220" s="66"/>
      <c r="O2220" s="66"/>
      <c r="P2220" s="66"/>
      <c r="Q2220" s="92"/>
      <c r="R2220" s="90"/>
      <c r="S2220" s="90"/>
      <c r="T2220" s="90"/>
      <c r="U2220" s="94"/>
      <c r="V2220" s="181"/>
      <c r="W2220" s="181"/>
      <c r="X2220" s="181"/>
      <c r="Y2220" s="181"/>
      <c r="Z2220" s="66"/>
      <c r="AA2220" s="66"/>
      <c r="AB2220" s="66"/>
      <c r="AC2220" s="202"/>
      <c r="AD2220" s="166"/>
      <c r="AE2220" s="162" t="b">
        <f t="shared" si="671"/>
        <v>0</v>
      </c>
      <c r="AF2220" s="163">
        <f t="shared" si="672"/>
        <v>0</v>
      </c>
      <c r="AG2220" s="163">
        <f t="shared" si="673"/>
        <v>0</v>
      </c>
      <c r="AH2220" s="164">
        <f t="shared" si="674"/>
        <v>0</v>
      </c>
      <c r="AI2220" s="164">
        <f t="shared" si="675"/>
        <v>0</v>
      </c>
      <c r="AJ2220" s="164">
        <f t="shared" si="676"/>
        <v>0</v>
      </c>
      <c r="AK2220" s="164">
        <f t="shared" si="677"/>
        <v>0</v>
      </c>
      <c r="AL2220" s="164">
        <f t="shared" si="678"/>
        <v>0</v>
      </c>
      <c r="AM2220" s="164">
        <f t="shared" si="679"/>
        <v>1</v>
      </c>
      <c r="AN2220" s="146">
        <f t="shared" si="680"/>
        <v>0</v>
      </c>
      <c r="AO2220" s="146">
        <f t="shared" si="681"/>
        <v>0</v>
      </c>
      <c r="AP2220" s="146">
        <f t="shared" si="682"/>
        <v>0</v>
      </c>
      <c r="AQ2220" s="146">
        <f t="shared" si="683"/>
        <v>0</v>
      </c>
      <c r="AR2220" s="146">
        <f t="shared" si="684"/>
        <v>0</v>
      </c>
      <c r="AS2220" s="163">
        <f t="shared" si="685"/>
        <v>0</v>
      </c>
      <c r="AT2220" s="165">
        <f t="shared" si="686"/>
        <v>0</v>
      </c>
      <c r="AU2220" s="217"/>
      <c r="AV2220" s="66"/>
      <c r="AW2220" s="94"/>
      <c r="AX2220" s="94"/>
      <c r="AY2220" s="169"/>
      <c r="AZ2220" s="90"/>
      <c r="BA2220" s="94"/>
      <c r="BB2220" s="94"/>
      <c r="BC2220" s="94"/>
      <c r="BD2220" s="94"/>
      <c r="BE2220" s="91"/>
      <c r="BF2220" s="94"/>
      <c r="BG2220" s="94"/>
      <c r="BH2220" s="221"/>
      <c r="BI2220" s="98"/>
      <c r="BJ2220" s="98"/>
      <c r="BK2220" s="98"/>
      <c r="BL2220" s="140"/>
      <c r="BR2220" s="61"/>
      <c r="BT2220" s="60"/>
      <c r="BU2220" s="60"/>
    </row>
    <row r="2221" spans="1:73" s="59" customFormat="1" ht="30" hidden="1" customHeight="1" x14ac:dyDescent="0.25">
      <c r="A2221" s="139"/>
      <c r="B2221" s="89"/>
      <c r="C2221" s="159" t="str">
        <f t="shared" si="668"/>
        <v/>
      </c>
      <c r="D2221" s="159" t="str">
        <f t="shared" si="669"/>
        <v/>
      </c>
      <c r="E2221" s="201"/>
      <c r="F2221" s="90"/>
      <c r="G2221" s="264"/>
      <c r="H2221" s="90"/>
      <c r="I2221" s="266" t="b">
        <f t="shared" si="670"/>
        <v>0</v>
      </c>
      <c r="J2221" s="95"/>
      <c r="K2221" s="90"/>
      <c r="L2221" s="92"/>
      <c r="M2221" s="92"/>
      <c r="N2221" s="66"/>
      <c r="O2221" s="66"/>
      <c r="P2221" s="66"/>
      <c r="Q2221" s="92"/>
      <c r="R2221" s="90"/>
      <c r="S2221" s="90"/>
      <c r="T2221" s="90"/>
      <c r="U2221" s="94"/>
      <c r="V2221" s="181"/>
      <c r="W2221" s="181"/>
      <c r="X2221" s="181"/>
      <c r="Y2221" s="181"/>
      <c r="Z2221" s="66"/>
      <c r="AA2221" s="66"/>
      <c r="AB2221" s="66"/>
      <c r="AC2221" s="202"/>
      <c r="AD2221" s="166"/>
      <c r="AE2221" s="162" t="b">
        <f t="shared" si="671"/>
        <v>0</v>
      </c>
      <c r="AF2221" s="163">
        <f t="shared" si="672"/>
        <v>0</v>
      </c>
      <c r="AG2221" s="163">
        <f t="shared" si="673"/>
        <v>0</v>
      </c>
      <c r="AH2221" s="164">
        <f t="shared" si="674"/>
        <v>0</v>
      </c>
      <c r="AI2221" s="164">
        <f t="shared" si="675"/>
        <v>0</v>
      </c>
      <c r="AJ2221" s="164">
        <f t="shared" si="676"/>
        <v>0</v>
      </c>
      <c r="AK2221" s="164">
        <f t="shared" si="677"/>
        <v>0</v>
      </c>
      <c r="AL2221" s="164">
        <f t="shared" si="678"/>
        <v>0</v>
      </c>
      <c r="AM2221" s="164">
        <f t="shared" si="679"/>
        <v>1</v>
      </c>
      <c r="AN2221" s="146">
        <f t="shared" si="680"/>
        <v>0</v>
      </c>
      <c r="AO2221" s="146">
        <f t="shared" si="681"/>
        <v>0</v>
      </c>
      <c r="AP2221" s="146">
        <f t="shared" si="682"/>
        <v>0</v>
      </c>
      <c r="AQ2221" s="146">
        <f t="shared" si="683"/>
        <v>0</v>
      </c>
      <c r="AR2221" s="146">
        <f t="shared" si="684"/>
        <v>0</v>
      </c>
      <c r="AS2221" s="163">
        <f t="shared" si="685"/>
        <v>0</v>
      </c>
      <c r="AT2221" s="165">
        <f t="shared" si="686"/>
        <v>0</v>
      </c>
      <c r="AU2221" s="217"/>
      <c r="AV2221" s="66"/>
      <c r="AW2221" s="94"/>
      <c r="AX2221" s="94"/>
      <c r="AY2221" s="169"/>
      <c r="AZ2221" s="90"/>
      <c r="BA2221" s="94"/>
      <c r="BB2221" s="94"/>
      <c r="BC2221" s="94"/>
      <c r="BD2221" s="94"/>
      <c r="BE2221" s="91"/>
      <c r="BF2221" s="94"/>
      <c r="BG2221" s="94"/>
      <c r="BH2221" s="221"/>
      <c r="BI2221" s="98"/>
      <c r="BJ2221" s="98"/>
      <c r="BK2221" s="98"/>
      <c r="BL2221" s="140"/>
      <c r="BR2221" s="61"/>
      <c r="BT2221" s="60"/>
      <c r="BU2221" s="60"/>
    </row>
    <row r="2222" spans="1:73" s="59" customFormat="1" ht="30" hidden="1" customHeight="1" x14ac:dyDescent="0.25">
      <c r="A2222" s="139"/>
      <c r="B2222" s="89"/>
      <c r="C2222" s="159" t="str">
        <f t="shared" si="668"/>
        <v/>
      </c>
      <c r="D2222" s="159" t="str">
        <f t="shared" si="669"/>
        <v/>
      </c>
      <c r="E2222" s="201"/>
      <c r="F2222" s="90"/>
      <c r="G2222" s="264"/>
      <c r="H2222" s="90"/>
      <c r="I2222" s="266" t="b">
        <f t="shared" si="670"/>
        <v>0</v>
      </c>
      <c r="J2222" s="95"/>
      <c r="K2222" s="90"/>
      <c r="L2222" s="92"/>
      <c r="M2222" s="92"/>
      <c r="N2222" s="66"/>
      <c r="O2222" s="66"/>
      <c r="P2222" s="66"/>
      <c r="Q2222" s="92"/>
      <c r="R2222" s="90"/>
      <c r="S2222" s="90"/>
      <c r="T2222" s="90"/>
      <c r="U2222" s="94"/>
      <c r="V2222" s="181"/>
      <c r="W2222" s="181"/>
      <c r="X2222" s="181"/>
      <c r="Y2222" s="181"/>
      <c r="Z2222" s="66"/>
      <c r="AA2222" s="66"/>
      <c r="AB2222" s="66"/>
      <c r="AC2222" s="202"/>
      <c r="AD2222" s="166"/>
      <c r="AE2222" s="162" t="b">
        <f t="shared" si="671"/>
        <v>0</v>
      </c>
      <c r="AF2222" s="163">
        <f t="shared" si="672"/>
        <v>0</v>
      </c>
      <c r="AG2222" s="163">
        <f t="shared" si="673"/>
        <v>0</v>
      </c>
      <c r="AH2222" s="164">
        <f t="shared" si="674"/>
        <v>0</v>
      </c>
      <c r="AI2222" s="164">
        <f t="shared" si="675"/>
        <v>0</v>
      </c>
      <c r="AJ2222" s="164">
        <f t="shared" si="676"/>
        <v>0</v>
      </c>
      <c r="AK2222" s="164">
        <f t="shared" si="677"/>
        <v>0</v>
      </c>
      <c r="AL2222" s="164">
        <f t="shared" si="678"/>
        <v>0</v>
      </c>
      <c r="AM2222" s="164">
        <f t="shared" si="679"/>
        <v>1</v>
      </c>
      <c r="AN2222" s="146">
        <f t="shared" si="680"/>
        <v>0</v>
      </c>
      <c r="AO2222" s="146">
        <f t="shared" si="681"/>
        <v>0</v>
      </c>
      <c r="AP2222" s="146">
        <f t="shared" si="682"/>
        <v>0</v>
      </c>
      <c r="AQ2222" s="146">
        <f t="shared" si="683"/>
        <v>0</v>
      </c>
      <c r="AR2222" s="146">
        <f t="shared" si="684"/>
        <v>0</v>
      </c>
      <c r="AS2222" s="163">
        <f t="shared" si="685"/>
        <v>0</v>
      </c>
      <c r="AT2222" s="165">
        <f t="shared" si="686"/>
        <v>0</v>
      </c>
      <c r="AU2222" s="217"/>
      <c r="AV2222" s="66"/>
      <c r="AW2222" s="94"/>
      <c r="AX2222" s="94"/>
      <c r="AY2222" s="169"/>
      <c r="AZ2222" s="90"/>
      <c r="BA2222" s="94"/>
      <c r="BB2222" s="94"/>
      <c r="BC2222" s="94"/>
      <c r="BD2222" s="94"/>
      <c r="BE2222" s="91"/>
      <c r="BF2222" s="94"/>
      <c r="BG2222" s="94"/>
      <c r="BH2222" s="221"/>
      <c r="BI2222" s="98"/>
      <c r="BJ2222" s="98"/>
      <c r="BK2222" s="98"/>
      <c r="BL2222" s="140"/>
      <c r="BR2222" s="61"/>
      <c r="BT2222" s="60"/>
      <c r="BU2222" s="60"/>
    </row>
    <row r="2223" spans="1:73" s="59" customFormat="1" ht="30" hidden="1" customHeight="1" x14ac:dyDescent="0.25">
      <c r="A2223" s="139"/>
      <c r="B2223" s="89"/>
      <c r="C2223" s="159" t="str">
        <f t="shared" si="668"/>
        <v/>
      </c>
      <c r="D2223" s="159" t="str">
        <f t="shared" si="669"/>
        <v/>
      </c>
      <c r="E2223" s="201"/>
      <c r="F2223" s="90"/>
      <c r="G2223" s="264"/>
      <c r="H2223" s="90"/>
      <c r="I2223" s="266" t="b">
        <f t="shared" si="670"/>
        <v>0</v>
      </c>
      <c r="J2223" s="95"/>
      <c r="K2223" s="90"/>
      <c r="L2223" s="92"/>
      <c r="M2223" s="92"/>
      <c r="N2223" s="66"/>
      <c r="O2223" s="66"/>
      <c r="P2223" s="66"/>
      <c r="Q2223" s="92"/>
      <c r="R2223" s="90"/>
      <c r="S2223" s="90"/>
      <c r="T2223" s="90"/>
      <c r="U2223" s="94"/>
      <c r="V2223" s="181"/>
      <c r="W2223" s="181"/>
      <c r="X2223" s="181"/>
      <c r="Y2223" s="181"/>
      <c r="Z2223" s="66"/>
      <c r="AA2223" s="66"/>
      <c r="AB2223" s="66"/>
      <c r="AC2223" s="202"/>
      <c r="AD2223" s="166"/>
      <c r="AE2223" s="162" t="b">
        <f t="shared" si="671"/>
        <v>0</v>
      </c>
      <c r="AF2223" s="163">
        <f t="shared" si="672"/>
        <v>0</v>
      </c>
      <c r="AG2223" s="163">
        <f t="shared" si="673"/>
        <v>0</v>
      </c>
      <c r="AH2223" s="164">
        <f t="shared" si="674"/>
        <v>0</v>
      </c>
      <c r="AI2223" s="164">
        <f t="shared" si="675"/>
        <v>0</v>
      </c>
      <c r="AJ2223" s="164">
        <f t="shared" si="676"/>
        <v>0</v>
      </c>
      <c r="AK2223" s="164">
        <f t="shared" si="677"/>
        <v>0</v>
      </c>
      <c r="AL2223" s="164">
        <f t="shared" si="678"/>
        <v>0</v>
      </c>
      <c r="AM2223" s="164">
        <f t="shared" si="679"/>
        <v>1</v>
      </c>
      <c r="AN2223" s="146">
        <f t="shared" si="680"/>
        <v>0</v>
      </c>
      <c r="AO2223" s="146">
        <f t="shared" si="681"/>
        <v>0</v>
      </c>
      <c r="AP2223" s="146">
        <f t="shared" si="682"/>
        <v>0</v>
      </c>
      <c r="AQ2223" s="146">
        <f t="shared" si="683"/>
        <v>0</v>
      </c>
      <c r="AR2223" s="146">
        <f t="shared" si="684"/>
        <v>0</v>
      </c>
      <c r="AS2223" s="163">
        <f t="shared" si="685"/>
        <v>0</v>
      </c>
      <c r="AT2223" s="165">
        <f t="shared" si="686"/>
        <v>0</v>
      </c>
      <c r="AU2223" s="217"/>
      <c r="AV2223" s="66"/>
      <c r="AW2223" s="94"/>
      <c r="AX2223" s="94"/>
      <c r="AY2223" s="169"/>
      <c r="AZ2223" s="90"/>
      <c r="BA2223" s="94"/>
      <c r="BB2223" s="94"/>
      <c r="BC2223" s="94"/>
      <c r="BD2223" s="94"/>
      <c r="BE2223" s="91"/>
      <c r="BF2223" s="94"/>
      <c r="BG2223" s="94"/>
      <c r="BH2223" s="221"/>
      <c r="BI2223" s="66"/>
      <c r="BJ2223" s="66"/>
      <c r="BK2223" s="66"/>
      <c r="BL2223" s="140"/>
      <c r="BR2223" s="61"/>
      <c r="BS2223" s="60"/>
      <c r="BT2223" s="60"/>
      <c r="BU2223" s="60"/>
    </row>
    <row r="2224" spans="1:73" s="59" customFormat="1" ht="30" hidden="1" customHeight="1" x14ac:dyDescent="0.25">
      <c r="A2224" s="139"/>
      <c r="B2224" s="89"/>
      <c r="C2224" s="159" t="str">
        <f t="shared" si="668"/>
        <v/>
      </c>
      <c r="D2224" s="159" t="str">
        <f t="shared" si="669"/>
        <v/>
      </c>
      <c r="E2224" s="201"/>
      <c r="F2224" s="90"/>
      <c r="G2224" s="264"/>
      <c r="H2224" s="90"/>
      <c r="I2224" s="266" t="b">
        <f t="shared" si="670"/>
        <v>0</v>
      </c>
      <c r="J2224" s="95"/>
      <c r="K2224" s="90"/>
      <c r="L2224" s="92"/>
      <c r="M2224" s="92"/>
      <c r="N2224" s="66"/>
      <c r="O2224" s="66"/>
      <c r="P2224" s="66"/>
      <c r="Q2224" s="92"/>
      <c r="R2224" s="90"/>
      <c r="S2224" s="90"/>
      <c r="T2224" s="90"/>
      <c r="U2224" s="94"/>
      <c r="V2224" s="181"/>
      <c r="W2224" s="181"/>
      <c r="X2224" s="181"/>
      <c r="Y2224" s="181"/>
      <c r="Z2224" s="66"/>
      <c r="AA2224" s="66"/>
      <c r="AB2224" s="66"/>
      <c r="AC2224" s="202"/>
      <c r="AD2224" s="166"/>
      <c r="AE2224" s="162" t="b">
        <f t="shared" si="671"/>
        <v>0</v>
      </c>
      <c r="AF2224" s="163">
        <f t="shared" si="672"/>
        <v>0</v>
      </c>
      <c r="AG2224" s="163">
        <f t="shared" si="673"/>
        <v>0</v>
      </c>
      <c r="AH2224" s="164">
        <f t="shared" si="674"/>
        <v>0</v>
      </c>
      <c r="AI2224" s="164">
        <f t="shared" si="675"/>
        <v>0</v>
      </c>
      <c r="AJ2224" s="164">
        <f t="shared" si="676"/>
        <v>0</v>
      </c>
      <c r="AK2224" s="164">
        <f t="shared" si="677"/>
        <v>0</v>
      </c>
      <c r="AL2224" s="164">
        <f t="shared" si="678"/>
        <v>0</v>
      </c>
      <c r="AM2224" s="164">
        <f t="shared" si="679"/>
        <v>1</v>
      </c>
      <c r="AN2224" s="146">
        <f t="shared" si="680"/>
        <v>0</v>
      </c>
      <c r="AO2224" s="146">
        <f t="shared" si="681"/>
        <v>0</v>
      </c>
      <c r="AP2224" s="146">
        <f t="shared" si="682"/>
        <v>0</v>
      </c>
      <c r="AQ2224" s="146">
        <f t="shared" si="683"/>
        <v>0</v>
      </c>
      <c r="AR2224" s="146">
        <f t="shared" si="684"/>
        <v>0</v>
      </c>
      <c r="AS2224" s="163">
        <f t="shared" si="685"/>
        <v>0</v>
      </c>
      <c r="AT2224" s="165">
        <f t="shared" si="686"/>
        <v>0</v>
      </c>
      <c r="AU2224" s="217"/>
      <c r="AV2224" s="66"/>
      <c r="AW2224" s="94"/>
      <c r="AX2224" s="94"/>
      <c r="AY2224" s="169"/>
      <c r="AZ2224" s="90"/>
      <c r="BA2224" s="94"/>
      <c r="BB2224" s="94"/>
      <c r="BC2224" s="94"/>
      <c r="BD2224" s="94"/>
      <c r="BE2224" s="91"/>
      <c r="BF2224" s="94"/>
      <c r="BG2224" s="94"/>
      <c r="BH2224" s="221"/>
      <c r="BI2224" s="66"/>
      <c r="BJ2224" s="66"/>
      <c r="BK2224" s="66"/>
      <c r="BL2224" s="140"/>
      <c r="BR2224" s="61"/>
      <c r="BS2224" s="60"/>
      <c r="BT2224" s="60"/>
      <c r="BU2224" s="60"/>
    </row>
    <row r="2225" spans="1:73" s="59" customFormat="1" ht="30" hidden="1" customHeight="1" x14ac:dyDescent="0.25">
      <c r="A2225" s="139"/>
      <c r="B2225" s="89"/>
      <c r="C2225" s="159" t="str">
        <f t="shared" si="668"/>
        <v/>
      </c>
      <c r="D2225" s="159" t="str">
        <f t="shared" si="669"/>
        <v/>
      </c>
      <c r="E2225" s="201"/>
      <c r="F2225" s="90"/>
      <c r="G2225" s="264"/>
      <c r="H2225" s="90"/>
      <c r="I2225" s="266" t="b">
        <f t="shared" si="670"/>
        <v>0</v>
      </c>
      <c r="J2225" s="95"/>
      <c r="K2225" s="90"/>
      <c r="L2225" s="92"/>
      <c r="M2225" s="92"/>
      <c r="N2225" s="66"/>
      <c r="O2225" s="66"/>
      <c r="P2225" s="66"/>
      <c r="Q2225" s="92"/>
      <c r="R2225" s="90"/>
      <c r="S2225" s="90"/>
      <c r="T2225" s="90"/>
      <c r="U2225" s="94"/>
      <c r="V2225" s="181"/>
      <c r="W2225" s="181"/>
      <c r="X2225" s="181"/>
      <c r="Y2225" s="181"/>
      <c r="Z2225" s="66"/>
      <c r="AA2225" s="66"/>
      <c r="AB2225" s="66"/>
      <c r="AC2225" s="202"/>
      <c r="AD2225" s="166"/>
      <c r="AE2225" s="162" t="b">
        <f t="shared" si="671"/>
        <v>0</v>
      </c>
      <c r="AF2225" s="163">
        <f t="shared" si="672"/>
        <v>0</v>
      </c>
      <c r="AG2225" s="163">
        <f t="shared" si="673"/>
        <v>0</v>
      </c>
      <c r="AH2225" s="164">
        <f t="shared" si="674"/>
        <v>0</v>
      </c>
      <c r="AI2225" s="164">
        <f t="shared" si="675"/>
        <v>0</v>
      </c>
      <c r="AJ2225" s="164">
        <f t="shared" si="676"/>
        <v>0</v>
      </c>
      <c r="AK2225" s="164">
        <f t="shared" si="677"/>
        <v>0</v>
      </c>
      <c r="AL2225" s="164">
        <f t="shared" si="678"/>
        <v>0</v>
      </c>
      <c r="AM2225" s="164">
        <f t="shared" si="679"/>
        <v>1</v>
      </c>
      <c r="AN2225" s="146">
        <f t="shared" si="680"/>
        <v>0</v>
      </c>
      <c r="AO2225" s="146">
        <f t="shared" si="681"/>
        <v>0</v>
      </c>
      <c r="AP2225" s="146">
        <f t="shared" si="682"/>
        <v>0</v>
      </c>
      <c r="AQ2225" s="146">
        <f t="shared" si="683"/>
        <v>0</v>
      </c>
      <c r="AR2225" s="146">
        <f t="shared" si="684"/>
        <v>0</v>
      </c>
      <c r="AS2225" s="163">
        <f t="shared" si="685"/>
        <v>0</v>
      </c>
      <c r="AT2225" s="165">
        <f t="shared" si="686"/>
        <v>0</v>
      </c>
      <c r="AU2225" s="217"/>
      <c r="AV2225" s="66"/>
      <c r="AW2225" s="94"/>
      <c r="AX2225" s="94"/>
      <c r="AY2225" s="169"/>
      <c r="AZ2225" s="90"/>
      <c r="BA2225" s="94"/>
      <c r="BB2225" s="94"/>
      <c r="BC2225" s="94"/>
      <c r="BD2225" s="94"/>
      <c r="BE2225" s="91"/>
      <c r="BF2225" s="94"/>
      <c r="BG2225" s="94"/>
      <c r="BH2225" s="221"/>
      <c r="BI2225" s="66"/>
      <c r="BJ2225" s="66"/>
      <c r="BK2225" s="66"/>
      <c r="BL2225" s="140"/>
      <c r="BR2225" s="61"/>
      <c r="BS2225" s="60"/>
      <c r="BT2225" s="60"/>
      <c r="BU2225" s="60"/>
    </row>
    <row r="2226" spans="1:73" s="59" customFormat="1" ht="30" hidden="1" customHeight="1" x14ac:dyDescent="0.25">
      <c r="A2226" s="139"/>
      <c r="B2226" s="89"/>
      <c r="C2226" s="159" t="str">
        <f t="shared" si="668"/>
        <v/>
      </c>
      <c r="D2226" s="159" t="str">
        <f t="shared" si="669"/>
        <v/>
      </c>
      <c r="E2226" s="201"/>
      <c r="F2226" s="90"/>
      <c r="G2226" s="264"/>
      <c r="H2226" s="90"/>
      <c r="I2226" s="266" t="b">
        <f t="shared" si="670"/>
        <v>0</v>
      </c>
      <c r="J2226" s="95"/>
      <c r="K2226" s="90"/>
      <c r="L2226" s="92"/>
      <c r="M2226" s="92"/>
      <c r="N2226" s="66"/>
      <c r="O2226" s="66"/>
      <c r="P2226" s="66"/>
      <c r="Q2226" s="92"/>
      <c r="R2226" s="90"/>
      <c r="S2226" s="90"/>
      <c r="T2226" s="90"/>
      <c r="U2226" s="94"/>
      <c r="V2226" s="181"/>
      <c r="W2226" s="181"/>
      <c r="X2226" s="181"/>
      <c r="Y2226" s="181"/>
      <c r="Z2226" s="66"/>
      <c r="AA2226" s="66"/>
      <c r="AB2226" s="66"/>
      <c r="AC2226" s="202"/>
      <c r="AD2226" s="166"/>
      <c r="AE2226" s="162" t="b">
        <f t="shared" si="671"/>
        <v>0</v>
      </c>
      <c r="AF2226" s="163">
        <f t="shared" si="672"/>
        <v>0</v>
      </c>
      <c r="AG2226" s="163">
        <f t="shared" si="673"/>
        <v>0</v>
      </c>
      <c r="AH2226" s="164">
        <f t="shared" si="674"/>
        <v>0</v>
      </c>
      <c r="AI2226" s="164">
        <f t="shared" si="675"/>
        <v>0</v>
      </c>
      <c r="AJ2226" s="164">
        <f t="shared" si="676"/>
        <v>0</v>
      </c>
      <c r="AK2226" s="164">
        <f t="shared" si="677"/>
        <v>0</v>
      </c>
      <c r="AL2226" s="164">
        <f t="shared" si="678"/>
        <v>0</v>
      </c>
      <c r="AM2226" s="164">
        <f t="shared" si="679"/>
        <v>1</v>
      </c>
      <c r="AN2226" s="146">
        <f t="shared" si="680"/>
        <v>0</v>
      </c>
      <c r="AO2226" s="146">
        <f t="shared" si="681"/>
        <v>0</v>
      </c>
      <c r="AP2226" s="146">
        <f t="shared" si="682"/>
        <v>0</v>
      </c>
      <c r="AQ2226" s="146">
        <f t="shared" si="683"/>
        <v>0</v>
      </c>
      <c r="AR2226" s="146">
        <f t="shared" si="684"/>
        <v>0</v>
      </c>
      <c r="AS2226" s="163">
        <f t="shared" si="685"/>
        <v>0</v>
      </c>
      <c r="AT2226" s="165">
        <f t="shared" si="686"/>
        <v>0</v>
      </c>
      <c r="AU2226" s="217"/>
      <c r="AV2226" s="66"/>
      <c r="AW2226" s="94"/>
      <c r="AX2226" s="94"/>
      <c r="AY2226" s="169"/>
      <c r="AZ2226" s="90"/>
      <c r="BA2226" s="94"/>
      <c r="BB2226" s="94"/>
      <c r="BC2226" s="94"/>
      <c r="BD2226" s="94"/>
      <c r="BE2226" s="91"/>
      <c r="BF2226" s="94"/>
      <c r="BG2226" s="94"/>
      <c r="BH2226" s="221"/>
      <c r="BI2226" s="66"/>
      <c r="BJ2226" s="66"/>
      <c r="BK2226" s="66"/>
      <c r="BL2226" s="140"/>
      <c r="BR2226" s="61"/>
      <c r="BS2226" s="60"/>
      <c r="BT2226" s="60"/>
      <c r="BU2226" s="60"/>
    </row>
    <row r="2227" spans="1:73" s="59" customFormat="1" ht="30" hidden="1" customHeight="1" x14ac:dyDescent="0.25">
      <c r="A2227" s="139"/>
      <c r="B2227" s="89"/>
      <c r="C2227" s="159" t="str">
        <f t="shared" si="668"/>
        <v/>
      </c>
      <c r="D2227" s="159" t="str">
        <f t="shared" si="669"/>
        <v/>
      </c>
      <c r="E2227" s="201"/>
      <c r="F2227" s="90"/>
      <c r="G2227" s="264"/>
      <c r="H2227" s="90"/>
      <c r="I2227" s="266" t="b">
        <f t="shared" si="670"/>
        <v>0</v>
      </c>
      <c r="J2227" s="95"/>
      <c r="K2227" s="90"/>
      <c r="L2227" s="92"/>
      <c r="M2227" s="92"/>
      <c r="N2227" s="66"/>
      <c r="O2227" s="66"/>
      <c r="P2227" s="66"/>
      <c r="Q2227" s="92"/>
      <c r="R2227" s="90"/>
      <c r="S2227" s="90"/>
      <c r="T2227" s="90"/>
      <c r="U2227" s="94"/>
      <c r="V2227" s="181"/>
      <c r="W2227" s="181"/>
      <c r="X2227" s="181"/>
      <c r="Y2227" s="181"/>
      <c r="Z2227" s="66"/>
      <c r="AA2227" s="66"/>
      <c r="AB2227" s="66"/>
      <c r="AC2227" s="202"/>
      <c r="AD2227" s="166"/>
      <c r="AE2227" s="162" t="b">
        <f t="shared" si="671"/>
        <v>0</v>
      </c>
      <c r="AF2227" s="163">
        <f t="shared" si="672"/>
        <v>0</v>
      </c>
      <c r="AG2227" s="163">
        <f t="shared" si="673"/>
        <v>0</v>
      </c>
      <c r="AH2227" s="164">
        <f t="shared" si="674"/>
        <v>0</v>
      </c>
      <c r="AI2227" s="164">
        <f t="shared" si="675"/>
        <v>0</v>
      </c>
      <c r="AJ2227" s="164">
        <f t="shared" si="676"/>
        <v>0</v>
      </c>
      <c r="AK2227" s="164">
        <f t="shared" si="677"/>
        <v>0</v>
      </c>
      <c r="AL2227" s="164">
        <f t="shared" si="678"/>
        <v>0</v>
      </c>
      <c r="AM2227" s="164">
        <f t="shared" si="679"/>
        <v>1</v>
      </c>
      <c r="AN2227" s="146">
        <f t="shared" si="680"/>
        <v>0</v>
      </c>
      <c r="AO2227" s="146">
        <f t="shared" si="681"/>
        <v>0</v>
      </c>
      <c r="AP2227" s="146">
        <f t="shared" si="682"/>
        <v>0</v>
      </c>
      <c r="AQ2227" s="146">
        <f t="shared" si="683"/>
        <v>0</v>
      </c>
      <c r="AR2227" s="146">
        <f t="shared" si="684"/>
        <v>0</v>
      </c>
      <c r="AS2227" s="163">
        <f t="shared" si="685"/>
        <v>0</v>
      </c>
      <c r="AT2227" s="165">
        <f t="shared" si="686"/>
        <v>0</v>
      </c>
      <c r="AU2227" s="217"/>
      <c r="AV2227" s="66"/>
      <c r="AW2227" s="94"/>
      <c r="AX2227" s="94"/>
      <c r="AY2227" s="169"/>
      <c r="AZ2227" s="90"/>
      <c r="BA2227" s="94"/>
      <c r="BB2227" s="94"/>
      <c r="BC2227" s="94"/>
      <c r="BD2227" s="94"/>
      <c r="BE2227" s="91"/>
      <c r="BF2227" s="94"/>
      <c r="BG2227" s="94"/>
      <c r="BH2227" s="221"/>
      <c r="BI2227" s="98"/>
      <c r="BJ2227" s="98"/>
      <c r="BK2227" s="98"/>
      <c r="BL2227" s="140"/>
      <c r="BR2227" s="61"/>
      <c r="BT2227" s="60"/>
      <c r="BU2227" s="60"/>
    </row>
    <row r="2228" spans="1:73" s="59" customFormat="1" ht="30" hidden="1" customHeight="1" x14ac:dyDescent="0.25">
      <c r="A2228" s="139"/>
      <c r="B2228" s="89"/>
      <c r="C2228" s="159" t="str">
        <f t="shared" si="668"/>
        <v/>
      </c>
      <c r="D2228" s="159" t="str">
        <f t="shared" si="669"/>
        <v/>
      </c>
      <c r="E2228" s="201"/>
      <c r="F2228" s="90"/>
      <c r="G2228" s="264"/>
      <c r="H2228" s="90"/>
      <c r="I2228" s="266" t="b">
        <f t="shared" si="670"/>
        <v>0</v>
      </c>
      <c r="J2228" s="95"/>
      <c r="K2228" s="90"/>
      <c r="L2228" s="92"/>
      <c r="M2228" s="92"/>
      <c r="N2228" s="98"/>
      <c r="O2228" s="97"/>
      <c r="P2228" s="97"/>
      <c r="Q2228" s="92"/>
      <c r="R2228" s="90"/>
      <c r="S2228" s="90"/>
      <c r="T2228" s="90"/>
      <c r="U2228" s="94"/>
      <c r="V2228" s="181"/>
      <c r="W2228" s="181"/>
      <c r="X2228" s="181"/>
      <c r="Y2228" s="181"/>
      <c r="Z2228" s="66"/>
      <c r="AA2228" s="66"/>
      <c r="AB2228" s="66"/>
      <c r="AC2228" s="202"/>
      <c r="AD2228" s="166"/>
      <c r="AE2228" s="162" t="b">
        <f t="shared" si="671"/>
        <v>0</v>
      </c>
      <c r="AF2228" s="163">
        <f t="shared" si="672"/>
        <v>0</v>
      </c>
      <c r="AG2228" s="163">
        <f t="shared" si="673"/>
        <v>0</v>
      </c>
      <c r="AH2228" s="164">
        <f t="shared" si="674"/>
        <v>0</v>
      </c>
      <c r="AI2228" s="164">
        <f t="shared" si="675"/>
        <v>0</v>
      </c>
      <c r="AJ2228" s="164">
        <f t="shared" si="676"/>
        <v>0</v>
      </c>
      <c r="AK2228" s="164">
        <f t="shared" si="677"/>
        <v>0</v>
      </c>
      <c r="AL2228" s="164">
        <f t="shared" si="678"/>
        <v>0</v>
      </c>
      <c r="AM2228" s="164">
        <f t="shared" si="679"/>
        <v>1</v>
      </c>
      <c r="AN2228" s="146">
        <f t="shared" si="680"/>
        <v>0</v>
      </c>
      <c r="AO2228" s="146">
        <f t="shared" si="681"/>
        <v>0</v>
      </c>
      <c r="AP2228" s="146">
        <f t="shared" si="682"/>
        <v>0</v>
      </c>
      <c r="AQ2228" s="146">
        <f t="shared" si="683"/>
        <v>0</v>
      </c>
      <c r="AR2228" s="146">
        <f t="shared" si="684"/>
        <v>0</v>
      </c>
      <c r="AS2228" s="163">
        <f t="shared" si="685"/>
        <v>0</v>
      </c>
      <c r="AT2228" s="165">
        <f t="shared" si="686"/>
        <v>0</v>
      </c>
      <c r="AU2228" s="217"/>
      <c r="AV2228" s="66"/>
      <c r="AW2228" s="94"/>
      <c r="AX2228" s="94"/>
      <c r="AY2228" s="169"/>
      <c r="AZ2228" s="90"/>
      <c r="BA2228" s="94"/>
      <c r="BB2228" s="94"/>
      <c r="BC2228" s="94"/>
      <c r="BD2228" s="94"/>
      <c r="BE2228" s="91"/>
      <c r="BF2228" s="94"/>
      <c r="BG2228" s="94"/>
      <c r="BH2228" s="221"/>
      <c r="BI2228" s="98"/>
      <c r="BJ2228" s="98"/>
      <c r="BK2228" s="98"/>
      <c r="BL2228" s="140"/>
      <c r="BR2228" s="61"/>
      <c r="BT2228" s="60"/>
      <c r="BU2228" s="60"/>
    </row>
    <row r="2229" spans="1:73" s="59" customFormat="1" ht="30" hidden="1" customHeight="1" x14ac:dyDescent="0.25">
      <c r="A2229" s="139"/>
      <c r="B2229" s="89"/>
      <c r="C2229" s="159" t="str">
        <f t="shared" si="668"/>
        <v/>
      </c>
      <c r="D2229" s="159" t="str">
        <f t="shared" si="669"/>
        <v/>
      </c>
      <c r="E2229" s="201"/>
      <c r="F2229" s="90"/>
      <c r="G2229" s="264"/>
      <c r="H2229" s="90"/>
      <c r="I2229" s="266" t="b">
        <f t="shared" si="670"/>
        <v>0</v>
      </c>
      <c r="J2229" s="95"/>
      <c r="K2229" s="90"/>
      <c r="L2229" s="92"/>
      <c r="M2229" s="92"/>
      <c r="N2229" s="66"/>
      <c r="O2229" s="66"/>
      <c r="P2229" s="66"/>
      <c r="Q2229" s="92"/>
      <c r="R2229" s="90"/>
      <c r="S2229" s="90"/>
      <c r="T2229" s="90"/>
      <c r="U2229" s="94"/>
      <c r="V2229" s="181"/>
      <c r="W2229" s="181"/>
      <c r="X2229" s="181"/>
      <c r="Y2229" s="181"/>
      <c r="Z2229" s="66"/>
      <c r="AA2229" s="66"/>
      <c r="AB2229" s="66"/>
      <c r="AC2229" s="202"/>
      <c r="AD2229" s="166"/>
      <c r="AE2229" s="162" t="b">
        <f t="shared" si="671"/>
        <v>0</v>
      </c>
      <c r="AF2229" s="163">
        <f t="shared" si="672"/>
        <v>0</v>
      </c>
      <c r="AG2229" s="163">
        <f t="shared" si="673"/>
        <v>0</v>
      </c>
      <c r="AH2229" s="164">
        <f t="shared" si="674"/>
        <v>0</v>
      </c>
      <c r="AI2229" s="164">
        <f t="shared" si="675"/>
        <v>0</v>
      </c>
      <c r="AJ2229" s="164">
        <f t="shared" si="676"/>
        <v>0</v>
      </c>
      <c r="AK2229" s="164">
        <f t="shared" si="677"/>
        <v>0</v>
      </c>
      <c r="AL2229" s="164">
        <f t="shared" si="678"/>
        <v>0</v>
      </c>
      <c r="AM2229" s="164">
        <f t="shared" si="679"/>
        <v>1</v>
      </c>
      <c r="AN2229" s="146">
        <f t="shared" si="680"/>
        <v>0</v>
      </c>
      <c r="AO2229" s="146">
        <f t="shared" si="681"/>
        <v>0</v>
      </c>
      <c r="AP2229" s="146">
        <f t="shared" si="682"/>
        <v>0</v>
      </c>
      <c r="AQ2229" s="146">
        <f t="shared" si="683"/>
        <v>0</v>
      </c>
      <c r="AR2229" s="146">
        <f t="shared" si="684"/>
        <v>0</v>
      </c>
      <c r="AS2229" s="163">
        <f t="shared" si="685"/>
        <v>0</v>
      </c>
      <c r="AT2229" s="165">
        <f t="shared" si="686"/>
        <v>0</v>
      </c>
      <c r="AU2229" s="217"/>
      <c r="AV2229" s="66"/>
      <c r="AW2229" s="94"/>
      <c r="AX2229" s="94"/>
      <c r="AY2229" s="169"/>
      <c r="AZ2229" s="90"/>
      <c r="BA2229" s="94"/>
      <c r="BB2229" s="94"/>
      <c r="BC2229" s="94"/>
      <c r="BD2229" s="94"/>
      <c r="BE2229" s="91"/>
      <c r="BF2229" s="94"/>
      <c r="BG2229" s="94"/>
      <c r="BH2229" s="221"/>
      <c r="BI2229" s="98"/>
      <c r="BJ2229" s="98"/>
      <c r="BK2229" s="98"/>
      <c r="BL2229" s="140"/>
      <c r="BR2229" s="61"/>
      <c r="BT2229" s="60"/>
      <c r="BU2229" s="60"/>
    </row>
    <row r="2230" spans="1:73" s="59" customFormat="1" ht="30" hidden="1" customHeight="1" x14ac:dyDescent="0.25">
      <c r="A2230" s="139"/>
      <c r="B2230" s="89"/>
      <c r="C2230" s="159" t="str">
        <f t="shared" si="668"/>
        <v/>
      </c>
      <c r="D2230" s="159" t="str">
        <f t="shared" si="669"/>
        <v/>
      </c>
      <c r="E2230" s="201"/>
      <c r="F2230" s="90"/>
      <c r="G2230" s="264"/>
      <c r="H2230" s="90"/>
      <c r="I2230" s="266" t="b">
        <f t="shared" si="670"/>
        <v>0</v>
      </c>
      <c r="J2230" s="95"/>
      <c r="K2230" s="90"/>
      <c r="L2230" s="92"/>
      <c r="M2230" s="92"/>
      <c r="N2230" s="66"/>
      <c r="O2230" s="66"/>
      <c r="P2230" s="66"/>
      <c r="Q2230" s="92"/>
      <c r="R2230" s="90"/>
      <c r="S2230" s="90"/>
      <c r="T2230" s="90"/>
      <c r="U2230" s="94"/>
      <c r="V2230" s="181"/>
      <c r="W2230" s="181"/>
      <c r="X2230" s="181"/>
      <c r="Y2230" s="181"/>
      <c r="Z2230" s="66"/>
      <c r="AA2230" s="66"/>
      <c r="AB2230" s="66"/>
      <c r="AC2230" s="202"/>
      <c r="AD2230" s="166"/>
      <c r="AE2230" s="162" t="b">
        <f t="shared" si="671"/>
        <v>0</v>
      </c>
      <c r="AF2230" s="163">
        <f t="shared" si="672"/>
        <v>0</v>
      </c>
      <c r="AG2230" s="163">
        <f t="shared" si="673"/>
        <v>0</v>
      </c>
      <c r="AH2230" s="164">
        <f t="shared" si="674"/>
        <v>0</v>
      </c>
      <c r="AI2230" s="164">
        <f t="shared" si="675"/>
        <v>0</v>
      </c>
      <c r="AJ2230" s="164">
        <f t="shared" si="676"/>
        <v>0</v>
      </c>
      <c r="AK2230" s="164">
        <f t="shared" si="677"/>
        <v>0</v>
      </c>
      <c r="AL2230" s="164">
        <f t="shared" si="678"/>
        <v>0</v>
      </c>
      <c r="AM2230" s="164">
        <f t="shared" si="679"/>
        <v>1</v>
      </c>
      <c r="AN2230" s="146">
        <f t="shared" si="680"/>
        <v>0</v>
      </c>
      <c r="AO2230" s="146">
        <f t="shared" si="681"/>
        <v>0</v>
      </c>
      <c r="AP2230" s="146">
        <f t="shared" si="682"/>
        <v>0</v>
      </c>
      <c r="AQ2230" s="146">
        <f t="shared" si="683"/>
        <v>0</v>
      </c>
      <c r="AR2230" s="146">
        <f t="shared" si="684"/>
        <v>0</v>
      </c>
      <c r="AS2230" s="163">
        <f t="shared" si="685"/>
        <v>0</v>
      </c>
      <c r="AT2230" s="165">
        <f t="shared" si="686"/>
        <v>0</v>
      </c>
      <c r="AU2230" s="217"/>
      <c r="AV2230" s="66"/>
      <c r="AW2230" s="94"/>
      <c r="AX2230" s="94"/>
      <c r="AY2230" s="169"/>
      <c r="AZ2230" s="90"/>
      <c r="BA2230" s="94"/>
      <c r="BB2230" s="94"/>
      <c r="BC2230" s="94"/>
      <c r="BD2230" s="94"/>
      <c r="BE2230" s="91"/>
      <c r="BF2230" s="94"/>
      <c r="BG2230" s="94"/>
      <c r="BH2230" s="221"/>
      <c r="BI2230" s="98"/>
      <c r="BJ2230" s="98"/>
      <c r="BK2230" s="98"/>
      <c r="BL2230" s="140"/>
      <c r="BR2230" s="61"/>
      <c r="BT2230" s="60"/>
      <c r="BU2230" s="60"/>
    </row>
    <row r="2231" spans="1:73" s="59" customFormat="1" ht="30" hidden="1" customHeight="1" x14ac:dyDescent="0.25">
      <c r="A2231" s="139"/>
      <c r="B2231" s="89"/>
      <c r="C2231" s="159" t="str">
        <f t="shared" si="668"/>
        <v/>
      </c>
      <c r="D2231" s="159" t="str">
        <f t="shared" si="669"/>
        <v/>
      </c>
      <c r="E2231" s="201"/>
      <c r="F2231" s="90"/>
      <c r="G2231" s="264"/>
      <c r="H2231" s="90"/>
      <c r="I2231" s="266" t="b">
        <f t="shared" si="670"/>
        <v>0</v>
      </c>
      <c r="J2231" s="95"/>
      <c r="K2231" s="90"/>
      <c r="L2231" s="92"/>
      <c r="M2231" s="92"/>
      <c r="N2231" s="66"/>
      <c r="O2231" s="66"/>
      <c r="P2231" s="66"/>
      <c r="Q2231" s="92"/>
      <c r="R2231" s="90"/>
      <c r="S2231" s="90"/>
      <c r="T2231" s="90"/>
      <c r="U2231" s="94"/>
      <c r="V2231" s="181"/>
      <c r="W2231" s="181"/>
      <c r="X2231" s="181"/>
      <c r="Y2231" s="181"/>
      <c r="Z2231" s="66"/>
      <c r="AA2231" s="66"/>
      <c r="AB2231" s="66"/>
      <c r="AC2231" s="202"/>
      <c r="AD2231" s="166"/>
      <c r="AE2231" s="162" t="b">
        <f t="shared" si="671"/>
        <v>0</v>
      </c>
      <c r="AF2231" s="163">
        <f t="shared" si="672"/>
        <v>0</v>
      </c>
      <c r="AG2231" s="163">
        <f t="shared" si="673"/>
        <v>0</v>
      </c>
      <c r="AH2231" s="164">
        <f t="shared" si="674"/>
        <v>0</v>
      </c>
      <c r="AI2231" s="164">
        <f t="shared" si="675"/>
        <v>0</v>
      </c>
      <c r="AJ2231" s="164">
        <f t="shared" si="676"/>
        <v>0</v>
      </c>
      <c r="AK2231" s="164">
        <f t="shared" si="677"/>
        <v>0</v>
      </c>
      <c r="AL2231" s="164">
        <f t="shared" si="678"/>
        <v>0</v>
      </c>
      <c r="AM2231" s="164">
        <f t="shared" si="679"/>
        <v>1</v>
      </c>
      <c r="AN2231" s="146">
        <f t="shared" si="680"/>
        <v>0</v>
      </c>
      <c r="AO2231" s="146">
        <f t="shared" si="681"/>
        <v>0</v>
      </c>
      <c r="AP2231" s="146">
        <f t="shared" si="682"/>
        <v>0</v>
      </c>
      <c r="AQ2231" s="146">
        <f t="shared" si="683"/>
        <v>0</v>
      </c>
      <c r="AR2231" s="146">
        <f t="shared" si="684"/>
        <v>0</v>
      </c>
      <c r="AS2231" s="163">
        <f t="shared" si="685"/>
        <v>0</v>
      </c>
      <c r="AT2231" s="165">
        <f t="shared" si="686"/>
        <v>0</v>
      </c>
      <c r="AU2231" s="217"/>
      <c r="AV2231" s="66"/>
      <c r="AW2231" s="94"/>
      <c r="AX2231" s="94"/>
      <c r="AY2231" s="169"/>
      <c r="AZ2231" s="90"/>
      <c r="BA2231" s="94"/>
      <c r="BB2231" s="94"/>
      <c r="BC2231" s="94"/>
      <c r="BD2231" s="94"/>
      <c r="BE2231" s="91"/>
      <c r="BF2231" s="94"/>
      <c r="BG2231" s="94"/>
      <c r="BH2231" s="221"/>
      <c r="BI2231" s="98"/>
      <c r="BJ2231" s="98"/>
      <c r="BK2231" s="98"/>
      <c r="BL2231" s="140"/>
      <c r="BR2231" s="61"/>
      <c r="BT2231" s="60"/>
      <c r="BU2231" s="60"/>
    </row>
    <row r="2232" spans="1:73" s="59" customFormat="1" ht="30" hidden="1" customHeight="1" x14ac:dyDescent="0.25">
      <c r="A2232" s="139"/>
      <c r="B2232" s="89"/>
      <c r="C2232" s="159" t="str">
        <f t="shared" si="668"/>
        <v/>
      </c>
      <c r="D2232" s="159" t="str">
        <f t="shared" si="669"/>
        <v/>
      </c>
      <c r="E2232" s="201"/>
      <c r="F2232" s="90"/>
      <c r="G2232" s="264"/>
      <c r="H2232" s="90"/>
      <c r="I2232" s="266" t="b">
        <f t="shared" si="670"/>
        <v>0</v>
      </c>
      <c r="J2232" s="95"/>
      <c r="K2232" s="90"/>
      <c r="L2232" s="92"/>
      <c r="M2232" s="92"/>
      <c r="N2232" s="66"/>
      <c r="O2232" s="66"/>
      <c r="P2232" s="66"/>
      <c r="Q2232" s="92"/>
      <c r="R2232" s="90"/>
      <c r="S2232" s="90"/>
      <c r="T2232" s="90"/>
      <c r="U2232" s="94"/>
      <c r="V2232" s="181"/>
      <c r="W2232" s="181"/>
      <c r="X2232" s="181"/>
      <c r="Y2232" s="181"/>
      <c r="Z2232" s="66"/>
      <c r="AA2232" s="66"/>
      <c r="AB2232" s="66"/>
      <c r="AC2232" s="202"/>
      <c r="AD2232" s="166"/>
      <c r="AE2232" s="162" t="b">
        <f t="shared" si="671"/>
        <v>0</v>
      </c>
      <c r="AF2232" s="163">
        <f t="shared" si="672"/>
        <v>0</v>
      </c>
      <c r="AG2232" s="163">
        <f t="shared" si="673"/>
        <v>0</v>
      </c>
      <c r="AH2232" s="164">
        <f t="shared" si="674"/>
        <v>0</v>
      </c>
      <c r="AI2232" s="164">
        <f t="shared" si="675"/>
        <v>0</v>
      </c>
      <c r="AJ2232" s="164">
        <f t="shared" si="676"/>
        <v>0</v>
      </c>
      <c r="AK2232" s="164">
        <f t="shared" si="677"/>
        <v>0</v>
      </c>
      <c r="AL2232" s="164">
        <f t="shared" si="678"/>
        <v>0</v>
      </c>
      <c r="AM2232" s="164">
        <f t="shared" si="679"/>
        <v>1</v>
      </c>
      <c r="AN2232" s="146">
        <f t="shared" si="680"/>
        <v>0</v>
      </c>
      <c r="AO2232" s="146">
        <f t="shared" si="681"/>
        <v>0</v>
      </c>
      <c r="AP2232" s="146">
        <f t="shared" si="682"/>
        <v>0</v>
      </c>
      <c r="AQ2232" s="146">
        <f t="shared" si="683"/>
        <v>0</v>
      </c>
      <c r="AR2232" s="146">
        <f t="shared" si="684"/>
        <v>0</v>
      </c>
      <c r="AS2232" s="163">
        <f t="shared" si="685"/>
        <v>0</v>
      </c>
      <c r="AT2232" s="165">
        <f t="shared" si="686"/>
        <v>0</v>
      </c>
      <c r="AU2232" s="217"/>
      <c r="AV2232" s="66"/>
      <c r="AW2232" s="94"/>
      <c r="AX2232" s="94"/>
      <c r="AY2232" s="169"/>
      <c r="AZ2232" s="90"/>
      <c r="BA2232" s="94"/>
      <c r="BB2232" s="94"/>
      <c r="BC2232" s="94"/>
      <c r="BD2232" s="94"/>
      <c r="BE2232" s="91"/>
      <c r="BF2232" s="94"/>
      <c r="BG2232" s="94"/>
      <c r="BH2232" s="221"/>
      <c r="BI2232" s="98"/>
      <c r="BJ2232" s="98"/>
      <c r="BK2232" s="98"/>
      <c r="BL2232" s="140"/>
      <c r="BR2232" s="61"/>
      <c r="BT2232" s="60"/>
      <c r="BU2232" s="60"/>
    </row>
    <row r="2233" spans="1:73" s="59" customFormat="1" ht="30" hidden="1" customHeight="1" x14ac:dyDescent="0.25">
      <c r="A2233" s="139"/>
      <c r="B2233" s="89"/>
      <c r="C2233" s="159" t="str">
        <f t="shared" si="668"/>
        <v/>
      </c>
      <c r="D2233" s="159" t="str">
        <f t="shared" si="669"/>
        <v/>
      </c>
      <c r="E2233" s="201"/>
      <c r="F2233" s="90"/>
      <c r="G2233" s="264"/>
      <c r="H2233" s="90"/>
      <c r="I2233" s="266" t="b">
        <f t="shared" si="670"/>
        <v>0</v>
      </c>
      <c r="J2233" s="95"/>
      <c r="K2233" s="90"/>
      <c r="L2233" s="92"/>
      <c r="M2233" s="92"/>
      <c r="N2233" s="66"/>
      <c r="O2233" s="66"/>
      <c r="P2233" s="66"/>
      <c r="Q2233" s="92"/>
      <c r="R2233" s="90"/>
      <c r="S2233" s="90"/>
      <c r="T2233" s="90"/>
      <c r="U2233" s="94"/>
      <c r="V2233" s="181"/>
      <c r="W2233" s="181"/>
      <c r="X2233" s="181"/>
      <c r="Y2233" s="181"/>
      <c r="Z2233" s="66"/>
      <c r="AA2233" s="66"/>
      <c r="AB2233" s="66"/>
      <c r="AC2233" s="202"/>
      <c r="AD2233" s="166"/>
      <c r="AE2233" s="162" t="b">
        <f t="shared" si="671"/>
        <v>0</v>
      </c>
      <c r="AF2233" s="163">
        <f t="shared" si="672"/>
        <v>0</v>
      </c>
      <c r="AG2233" s="163">
        <f t="shared" si="673"/>
        <v>0</v>
      </c>
      <c r="AH2233" s="164">
        <f t="shared" si="674"/>
        <v>0</v>
      </c>
      <c r="AI2233" s="164">
        <f t="shared" si="675"/>
        <v>0</v>
      </c>
      <c r="AJ2233" s="164">
        <f t="shared" si="676"/>
        <v>0</v>
      </c>
      <c r="AK2233" s="164">
        <f t="shared" si="677"/>
        <v>0</v>
      </c>
      <c r="AL2233" s="164">
        <f t="shared" si="678"/>
        <v>0</v>
      </c>
      <c r="AM2233" s="164">
        <f t="shared" si="679"/>
        <v>1</v>
      </c>
      <c r="AN2233" s="146">
        <f t="shared" si="680"/>
        <v>0</v>
      </c>
      <c r="AO2233" s="146">
        <f t="shared" si="681"/>
        <v>0</v>
      </c>
      <c r="AP2233" s="146">
        <f t="shared" si="682"/>
        <v>0</v>
      </c>
      <c r="AQ2233" s="146">
        <f t="shared" si="683"/>
        <v>0</v>
      </c>
      <c r="AR2233" s="146">
        <f t="shared" si="684"/>
        <v>0</v>
      </c>
      <c r="AS2233" s="163">
        <f t="shared" si="685"/>
        <v>0</v>
      </c>
      <c r="AT2233" s="165">
        <f t="shared" si="686"/>
        <v>0</v>
      </c>
      <c r="AU2233" s="217"/>
      <c r="AV2233" s="66"/>
      <c r="AW2233" s="94"/>
      <c r="AX2233" s="94"/>
      <c r="AY2233" s="169"/>
      <c r="AZ2233" s="90"/>
      <c r="BA2233" s="94"/>
      <c r="BB2233" s="94"/>
      <c r="BC2233" s="94"/>
      <c r="BD2233" s="94"/>
      <c r="BE2233" s="91"/>
      <c r="BF2233" s="94"/>
      <c r="BG2233" s="94"/>
      <c r="BH2233" s="221"/>
      <c r="BI2233" s="98"/>
      <c r="BJ2233" s="98"/>
      <c r="BK2233" s="98"/>
      <c r="BL2233" s="140"/>
      <c r="BR2233" s="61"/>
      <c r="BT2233" s="60"/>
      <c r="BU2233" s="60"/>
    </row>
    <row r="2234" spans="1:73" s="59" customFormat="1" ht="30" hidden="1" customHeight="1" x14ac:dyDescent="0.25">
      <c r="A2234" s="139"/>
      <c r="B2234" s="89"/>
      <c r="C2234" s="159" t="str">
        <f t="shared" si="668"/>
        <v/>
      </c>
      <c r="D2234" s="159" t="str">
        <f t="shared" si="669"/>
        <v/>
      </c>
      <c r="E2234" s="201"/>
      <c r="F2234" s="90"/>
      <c r="G2234" s="264"/>
      <c r="H2234" s="90"/>
      <c r="I2234" s="266" t="b">
        <f t="shared" si="670"/>
        <v>0</v>
      </c>
      <c r="J2234" s="95"/>
      <c r="K2234" s="90"/>
      <c r="L2234" s="92"/>
      <c r="M2234" s="92"/>
      <c r="N2234" s="66"/>
      <c r="O2234" s="66"/>
      <c r="P2234" s="66"/>
      <c r="Q2234" s="92"/>
      <c r="R2234" s="90"/>
      <c r="S2234" s="90"/>
      <c r="T2234" s="90"/>
      <c r="U2234" s="94"/>
      <c r="V2234" s="181"/>
      <c r="W2234" s="181"/>
      <c r="X2234" s="181"/>
      <c r="Y2234" s="181"/>
      <c r="Z2234" s="66"/>
      <c r="AA2234" s="66"/>
      <c r="AB2234" s="66"/>
      <c r="AC2234" s="202"/>
      <c r="AD2234" s="166"/>
      <c r="AE2234" s="162" t="b">
        <f t="shared" si="671"/>
        <v>0</v>
      </c>
      <c r="AF2234" s="163">
        <f t="shared" si="672"/>
        <v>0</v>
      </c>
      <c r="AG2234" s="163">
        <f t="shared" si="673"/>
        <v>0</v>
      </c>
      <c r="AH2234" s="164">
        <f t="shared" si="674"/>
        <v>0</v>
      </c>
      <c r="AI2234" s="164">
        <f t="shared" si="675"/>
        <v>0</v>
      </c>
      <c r="AJ2234" s="164">
        <f t="shared" si="676"/>
        <v>0</v>
      </c>
      <c r="AK2234" s="164">
        <f t="shared" si="677"/>
        <v>0</v>
      </c>
      <c r="AL2234" s="164">
        <f t="shared" si="678"/>
        <v>0</v>
      </c>
      <c r="AM2234" s="164">
        <f t="shared" si="679"/>
        <v>1</v>
      </c>
      <c r="AN2234" s="146">
        <f t="shared" si="680"/>
        <v>0</v>
      </c>
      <c r="AO2234" s="146">
        <f t="shared" si="681"/>
        <v>0</v>
      </c>
      <c r="AP2234" s="146">
        <f t="shared" si="682"/>
        <v>0</v>
      </c>
      <c r="AQ2234" s="146">
        <f t="shared" si="683"/>
        <v>0</v>
      </c>
      <c r="AR2234" s="146">
        <f t="shared" si="684"/>
        <v>0</v>
      </c>
      <c r="AS2234" s="163">
        <f t="shared" si="685"/>
        <v>0</v>
      </c>
      <c r="AT2234" s="165">
        <f t="shared" si="686"/>
        <v>0</v>
      </c>
      <c r="AU2234" s="217"/>
      <c r="AV2234" s="66"/>
      <c r="AW2234" s="94"/>
      <c r="AX2234" s="94"/>
      <c r="AY2234" s="169"/>
      <c r="AZ2234" s="90"/>
      <c r="BA2234" s="94"/>
      <c r="BB2234" s="94"/>
      <c r="BC2234" s="94"/>
      <c r="BD2234" s="94"/>
      <c r="BE2234" s="91"/>
      <c r="BF2234" s="94"/>
      <c r="BG2234" s="94"/>
      <c r="BH2234" s="221"/>
      <c r="BI2234" s="98"/>
      <c r="BJ2234" s="98"/>
      <c r="BK2234" s="98"/>
      <c r="BL2234" s="140"/>
      <c r="BR2234" s="61"/>
      <c r="BT2234" s="60"/>
      <c r="BU2234" s="60"/>
    </row>
    <row r="2235" spans="1:73" s="59" customFormat="1" ht="30" hidden="1" customHeight="1" x14ac:dyDescent="0.25">
      <c r="A2235" s="139"/>
      <c r="B2235" s="89"/>
      <c r="C2235" s="159" t="str">
        <f t="shared" si="668"/>
        <v/>
      </c>
      <c r="D2235" s="159" t="str">
        <f t="shared" si="669"/>
        <v/>
      </c>
      <c r="E2235" s="201"/>
      <c r="F2235" s="90"/>
      <c r="G2235" s="264"/>
      <c r="H2235" s="90"/>
      <c r="I2235" s="266" t="b">
        <f t="shared" si="670"/>
        <v>0</v>
      </c>
      <c r="J2235" s="95"/>
      <c r="K2235" s="90"/>
      <c r="L2235" s="92"/>
      <c r="M2235" s="92"/>
      <c r="N2235" s="66"/>
      <c r="O2235" s="66"/>
      <c r="P2235" s="66"/>
      <c r="Q2235" s="92"/>
      <c r="R2235" s="90"/>
      <c r="S2235" s="90"/>
      <c r="T2235" s="90"/>
      <c r="U2235" s="94"/>
      <c r="V2235" s="181"/>
      <c r="W2235" s="181"/>
      <c r="X2235" s="181"/>
      <c r="Y2235" s="181"/>
      <c r="Z2235" s="66"/>
      <c r="AA2235" s="66"/>
      <c r="AB2235" s="66"/>
      <c r="AC2235" s="202"/>
      <c r="AD2235" s="166"/>
      <c r="AE2235" s="162" t="b">
        <f t="shared" si="671"/>
        <v>0</v>
      </c>
      <c r="AF2235" s="163">
        <f t="shared" si="672"/>
        <v>0</v>
      </c>
      <c r="AG2235" s="163">
        <f t="shared" si="673"/>
        <v>0</v>
      </c>
      <c r="AH2235" s="164">
        <f t="shared" si="674"/>
        <v>0</v>
      </c>
      <c r="AI2235" s="164">
        <f t="shared" si="675"/>
        <v>0</v>
      </c>
      <c r="AJ2235" s="164">
        <f t="shared" si="676"/>
        <v>0</v>
      </c>
      <c r="AK2235" s="164">
        <f t="shared" si="677"/>
        <v>0</v>
      </c>
      <c r="AL2235" s="164">
        <f t="shared" si="678"/>
        <v>0</v>
      </c>
      <c r="AM2235" s="164">
        <f t="shared" si="679"/>
        <v>1</v>
      </c>
      <c r="AN2235" s="146">
        <f t="shared" si="680"/>
        <v>0</v>
      </c>
      <c r="AO2235" s="146">
        <f t="shared" si="681"/>
        <v>0</v>
      </c>
      <c r="AP2235" s="146">
        <f t="shared" si="682"/>
        <v>0</v>
      </c>
      <c r="AQ2235" s="146">
        <f t="shared" si="683"/>
        <v>0</v>
      </c>
      <c r="AR2235" s="146">
        <f t="shared" si="684"/>
        <v>0</v>
      </c>
      <c r="AS2235" s="163">
        <f t="shared" si="685"/>
        <v>0</v>
      </c>
      <c r="AT2235" s="165">
        <f t="shared" si="686"/>
        <v>0</v>
      </c>
      <c r="AU2235" s="217"/>
      <c r="AV2235" s="66"/>
      <c r="AW2235" s="94"/>
      <c r="AX2235" s="94"/>
      <c r="AY2235" s="169"/>
      <c r="AZ2235" s="90"/>
      <c r="BA2235" s="94"/>
      <c r="BB2235" s="94"/>
      <c r="BC2235" s="94"/>
      <c r="BD2235" s="94"/>
      <c r="BE2235" s="91"/>
      <c r="BF2235" s="94"/>
      <c r="BG2235" s="94"/>
      <c r="BH2235" s="221"/>
      <c r="BI2235" s="98"/>
      <c r="BJ2235" s="98"/>
      <c r="BK2235" s="98"/>
      <c r="BL2235" s="140"/>
      <c r="BR2235" s="61"/>
      <c r="BS2235" s="60"/>
      <c r="BT2235" s="60"/>
      <c r="BU2235" s="60"/>
    </row>
    <row r="2236" spans="1:73" s="59" customFormat="1" ht="30" hidden="1" customHeight="1" x14ac:dyDescent="0.25">
      <c r="A2236" s="139"/>
      <c r="B2236" s="89"/>
      <c r="C2236" s="159" t="str">
        <f t="shared" si="668"/>
        <v/>
      </c>
      <c r="D2236" s="159" t="str">
        <f t="shared" si="669"/>
        <v/>
      </c>
      <c r="E2236" s="201"/>
      <c r="F2236" s="90"/>
      <c r="G2236" s="264"/>
      <c r="H2236" s="90"/>
      <c r="I2236" s="266" t="b">
        <f t="shared" si="670"/>
        <v>0</v>
      </c>
      <c r="J2236" s="95"/>
      <c r="K2236" s="90"/>
      <c r="L2236" s="92"/>
      <c r="M2236" s="92"/>
      <c r="N2236" s="66"/>
      <c r="O2236" s="66"/>
      <c r="P2236" s="66"/>
      <c r="Q2236" s="92"/>
      <c r="R2236" s="90"/>
      <c r="S2236" s="90"/>
      <c r="T2236" s="90"/>
      <c r="U2236" s="94"/>
      <c r="V2236" s="181"/>
      <c r="W2236" s="181"/>
      <c r="X2236" s="181"/>
      <c r="Y2236" s="181"/>
      <c r="Z2236" s="66"/>
      <c r="AA2236" s="66"/>
      <c r="AB2236" s="66"/>
      <c r="AC2236" s="202"/>
      <c r="AD2236" s="166"/>
      <c r="AE2236" s="162" t="b">
        <f t="shared" si="671"/>
        <v>0</v>
      </c>
      <c r="AF2236" s="163">
        <f t="shared" si="672"/>
        <v>0</v>
      </c>
      <c r="AG2236" s="163">
        <f t="shared" si="673"/>
        <v>0</v>
      </c>
      <c r="AH2236" s="164">
        <f t="shared" si="674"/>
        <v>0</v>
      </c>
      <c r="AI2236" s="164">
        <f t="shared" si="675"/>
        <v>0</v>
      </c>
      <c r="AJ2236" s="164">
        <f t="shared" si="676"/>
        <v>0</v>
      </c>
      <c r="AK2236" s="164">
        <f t="shared" si="677"/>
        <v>0</v>
      </c>
      <c r="AL2236" s="164">
        <f t="shared" si="678"/>
        <v>0</v>
      </c>
      <c r="AM2236" s="164">
        <f t="shared" si="679"/>
        <v>1</v>
      </c>
      <c r="AN2236" s="146">
        <f t="shared" si="680"/>
        <v>0</v>
      </c>
      <c r="AO2236" s="146">
        <f t="shared" si="681"/>
        <v>0</v>
      </c>
      <c r="AP2236" s="146">
        <f t="shared" si="682"/>
        <v>0</v>
      </c>
      <c r="AQ2236" s="146">
        <f t="shared" si="683"/>
        <v>0</v>
      </c>
      <c r="AR2236" s="146">
        <f t="shared" si="684"/>
        <v>0</v>
      </c>
      <c r="AS2236" s="163">
        <f t="shared" si="685"/>
        <v>0</v>
      </c>
      <c r="AT2236" s="165">
        <f t="shared" si="686"/>
        <v>0</v>
      </c>
      <c r="AU2236" s="217"/>
      <c r="AV2236" s="66"/>
      <c r="AW2236" s="94"/>
      <c r="AX2236" s="94"/>
      <c r="AY2236" s="169"/>
      <c r="AZ2236" s="90"/>
      <c r="BA2236" s="94"/>
      <c r="BB2236" s="94"/>
      <c r="BC2236" s="94"/>
      <c r="BD2236" s="94"/>
      <c r="BE2236" s="91"/>
      <c r="BF2236" s="94"/>
      <c r="BG2236" s="94"/>
      <c r="BH2236" s="221"/>
      <c r="BI2236" s="98"/>
      <c r="BJ2236" s="98"/>
      <c r="BK2236" s="98"/>
      <c r="BL2236" s="140"/>
      <c r="BR2236" s="61"/>
      <c r="BS2236" s="60"/>
      <c r="BT2236" s="60"/>
      <c r="BU2236" s="60"/>
    </row>
    <row r="2237" spans="1:73" s="59" customFormat="1" ht="30" hidden="1" customHeight="1" x14ac:dyDescent="0.25">
      <c r="A2237" s="139"/>
      <c r="B2237" s="89"/>
      <c r="C2237" s="159" t="str">
        <f t="shared" ref="C2237:C2300" si="687">IF(B2237=0,"",YEAR(B2237))</f>
        <v/>
      </c>
      <c r="D2237" s="159" t="str">
        <f t="shared" ref="D2237:D2300" si="688">IF(B2237=0,"",TEXT(B2237,"MMMM"))</f>
        <v/>
      </c>
      <c r="E2237" s="201"/>
      <c r="F2237" s="90"/>
      <c r="G2237" s="264"/>
      <c r="H2237" s="90"/>
      <c r="I2237" s="266" t="b">
        <f t="shared" si="670"/>
        <v>0</v>
      </c>
      <c r="J2237" s="95"/>
      <c r="K2237" s="90"/>
      <c r="L2237" s="92"/>
      <c r="M2237" s="92"/>
      <c r="N2237" s="66"/>
      <c r="O2237" s="66"/>
      <c r="P2237" s="66"/>
      <c r="Q2237" s="92"/>
      <c r="R2237" s="90"/>
      <c r="S2237" s="90"/>
      <c r="T2237" s="90"/>
      <c r="U2237" s="94"/>
      <c r="V2237" s="181"/>
      <c r="W2237" s="181"/>
      <c r="X2237" s="181"/>
      <c r="Y2237" s="181"/>
      <c r="Z2237" s="66"/>
      <c r="AA2237" s="66"/>
      <c r="AB2237" s="66"/>
      <c r="AC2237" s="202"/>
      <c r="AD2237" s="166"/>
      <c r="AE2237" s="162" t="b">
        <f t="shared" si="671"/>
        <v>0</v>
      </c>
      <c r="AF2237" s="163">
        <f t="shared" si="672"/>
        <v>0</v>
      </c>
      <c r="AG2237" s="163">
        <f t="shared" si="673"/>
        <v>0</v>
      </c>
      <c r="AH2237" s="164">
        <f t="shared" si="674"/>
        <v>0</v>
      </c>
      <c r="AI2237" s="164">
        <f t="shared" si="675"/>
        <v>0</v>
      </c>
      <c r="AJ2237" s="164">
        <f t="shared" si="676"/>
        <v>0</v>
      </c>
      <c r="AK2237" s="164">
        <f t="shared" si="677"/>
        <v>0</v>
      </c>
      <c r="AL2237" s="164">
        <f t="shared" si="678"/>
        <v>0</v>
      </c>
      <c r="AM2237" s="164">
        <f t="shared" si="679"/>
        <v>1</v>
      </c>
      <c r="AN2237" s="146">
        <f t="shared" si="680"/>
        <v>0</v>
      </c>
      <c r="AO2237" s="146">
        <f t="shared" si="681"/>
        <v>0</v>
      </c>
      <c r="AP2237" s="146">
        <f t="shared" si="682"/>
        <v>0</v>
      </c>
      <c r="AQ2237" s="146">
        <f t="shared" si="683"/>
        <v>0</v>
      </c>
      <c r="AR2237" s="146">
        <f t="shared" si="684"/>
        <v>0</v>
      </c>
      <c r="AS2237" s="163">
        <f t="shared" si="685"/>
        <v>0</v>
      </c>
      <c r="AT2237" s="165">
        <f t="shared" si="686"/>
        <v>0</v>
      </c>
      <c r="AU2237" s="217"/>
      <c r="AV2237" s="66"/>
      <c r="AW2237" s="94"/>
      <c r="AX2237" s="94"/>
      <c r="AY2237" s="169"/>
      <c r="AZ2237" s="90"/>
      <c r="BA2237" s="94"/>
      <c r="BB2237" s="94"/>
      <c r="BC2237" s="94"/>
      <c r="BD2237" s="94"/>
      <c r="BE2237" s="91"/>
      <c r="BF2237" s="94"/>
      <c r="BG2237" s="94"/>
      <c r="BH2237" s="221"/>
      <c r="BI2237" s="98"/>
      <c r="BJ2237" s="98"/>
      <c r="BK2237" s="98"/>
      <c r="BL2237" s="140"/>
      <c r="BR2237" s="61"/>
      <c r="BS2237" s="60"/>
      <c r="BT2237" s="60"/>
      <c r="BU2237" s="60"/>
    </row>
    <row r="2238" spans="1:73" s="59" customFormat="1" ht="30" hidden="1" customHeight="1" x14ac:dyDescent="0.25">
      <c r="A2238" s="139"/>
      <c r="B2238" s="89"/>
      <c r="C2238" s="159" t="str">
        <f t="shared" si="687"/>
        <v/>
      </c>
      <c r="D2238" s="159" t="str">
        <f t="shared" si="688"/>
        <v/>
      </c>
      <c r="E2238" s="201"/>
      <c r="F2238" s="90"/>
      <c r="G2238" s="264"/>
      <c r="H2238" s="90"/>
      <c r="I2238" s="266" t="b">
        <f t="shared" si="670"/>
        <v>0</v>
      </c>
      <c r="J2238" s="95"/>
      <c r="K2238" s="90"/>
      <c r="L2238" s="92"/>
      <c r="M2238" s="92"/>
      <c r="N2238" s="66"/>
      <c r="O2238" s="66"/>
      <c r="P2238" s="66"/>
      <c r="Q2238" s="92"/>
      <c r="R2238" s="90"/>
      <c r="S2238" s="90"/>
      <c r="T2238" s="90"/>
      <c r="U2238" s="94"/>
      <c r="V2238" s="181"/>
      <c r="W2238" s="181"/>
      <c r="X2238" s="181"/>
      <c r="Y2238" s="181"/>
      <c r="Z2238" s="66"/>
      <c r="AA2238" s="66"/>
      <c r="AB2238" s="66"/>
      <c r="AC2238" s="202"/>
      <c r="AD2238" s="166"/>
      <c r="AE2238" s="162" t="b">
        <f t="shared" si="671"/>
        <v>0</v>
      </c>
      <c r="AF2238" s="163">
        <f t="shared" si="672"/>
        <v>0</v>
      </c>
      <c r="AG2238" s="163">
        <f t="shared" si="673"/>
        <v>0</v>
      </c>
      <c r="AH2238" s="164">
        <f t="shared" si="674"/>
        <v>0</v>
      </c>
      <c r="AI2238" s="164">
        <f t="shared" si="675"/>
        <v>0</v>
      </c>
      <c r="AJ2238" s="164">
        <f t="shared" si="676"/>
        <v>0</v>
      </c>
      <c r="AK2238" s="164">
        <f t="shared" si="677"/>
        <v>0</v>
      </c>
      <c r="AL2238" s="164">
        <f t="shared" si="678"/>
        <v>0</v>
      </c>
      <c r="AM2238" s="164">
        <f t="shared" si="679"/>
        <v>1</v>
      </c>
      <c r="AN2238" s="146">
        <f t="shared" si="680"/>
        <v>0</v>
      </c>
      <c r="AO2238" s="146">
        <f t="shared" si="681"/>
        <v>0</v>
      </c>
      <c r="AP2238" s="146">
        <f t="shared" si="682"/>
        <v>0</v>
      </c>
      <c r="AQ2238" s="146">
        <f t="shared" si="683"/>
        <v>0</v>
      </c>
      <c r="AR2238" s="146">
        <f t="shared" si="684"/>
        <v>0</v>
      </c>
      <c r="AS2238" s="163">
        <f t="shared" si="685"/>
        <v>0</v>
      </c>
      <c r="AT2238" s="165">
        <f t="shared" si="686"/>
        <v>0</v>
      </c>
      <c r="AU2238" s="217"/>
      <c r="AV2238" s="66"/>
      <c r="AW2238" s="94"/>
      <c r="AX2238" s="94"/>
      <c r="AY2238" s="169"/>
      <c r="AZ2238" s="90"/>
      <c r="BA2238" s="94"/>
      <c r="BB2238" s="94"/>
      <c r="BC2238" s="94"/>
      <c r="BD2238" s="94"/>
      <c r="BE2238" s="91"/>
      <c r="BF2238" s="94"/>
      <c r="BG2238" s="94"/>
      <c r="BH2238" s="221"/>
      <c r="BI2238" s="98"/>
      <c r="BJ2238" s="98"/>
      <c r="BK2238" s="98"/>
      <c r="BL2238" s="140"/>
      <c r="BR2238" s="61"/>
      <c r="BS2238" s="60"/>
      <c r="BT2238" s="60"/>
      <c r="BU2238" s="60"/>
    </row>
    <row r="2239" spans="1:73" s="59" customFormat="1" ht="30" hidden="1" customHeight="1" x14ac:dyDescent="0.25">
      <c r="A2239" s="139"/>
      <c r="B2239" s="89"/>
      <c r="C2239" s="159" t="str">
        <f t="shared" si="687"/>
        <v/>
      </c>
      <c r="D2239" s="159" t="str">
        <f t="shared" si="688"/>
        <v/>
      </c>
      <c r="E2239" s="201"/>
      <c r="F2239" s="90"/>
      <c r="G2239" s="264"/>
      <c r="H2239" s="90"/>
      <c r="I2239" s="266" t="b">
        <f t="shared" si="670"/>
        <v>0</v>
      </c>
      <c r="J2239" s="95"/>
      <c r="K2239" s="90"/>
      <c r="L2239" s="92"/>
      <c r="M2239" s="92"/>
      <c r="N2239" s="66"/>
      <c r="O2239" s="66"/>
      <c r="P2239" s="66"/>
      <c r="Q2239" s="92"/>
      <c r="R2239" s="90"/>
      <c r="S2239" s="90"/>
      <c r="T2239" s="90"/>
      <c r="U2239" s="94"/>
      <c r="V2239" s="181"/>
      <c r="W2239" s="181"/>
      <c r="X2239" s="181"/>
      <c r="Y2239" s="181"/>
      <c r="Z2239" s="66"/>
      <c r="AA2239" s="66"/>
      <c r="AB2239" s="66"/>
      <c r="AC2239" s="202"/>
      <c r="AD2239" s="166"/>
      <c r="AE2239" s="162" t="b">
        <f t="shared" si="671"/>
        <v>0</v>
      </c>
      <c r="AF2239" s="163">
        <f t="shared" si="672"/>
        <v>0</v>
      </c>
      <c r="AG2239" s="163">
        <f t="shared" si="673"/>
        <v>0</v>
      </c>
      <c r="AH2239" s="164">
        <f t="shared" si="674"/>
        <v>0</v>
      </c>
      <c r="AI2239" s="164">
        <f t="shared" si="675"/>
        <v>0</v>
      </c>
      <c r="AJ2239" s="164">
        <f t="shared" si="676"/>
        <v>0</v>
      </c>
      <c r="AK2239" s="164">
        <f t="shared" si="677"/>
        <v>0</v>
      </c>
      <c r="AL2239" s="164">
        <f t="shared" si="678"/>
        <v>0</v>
      </c>
      <c r="AM2239" s="164">
        <f t="shared" si="679"/>
        <v>1</v>
      </c>
      <c r="AN2239" s="146">
        <f t="shared" si="680"/>
        <v>0</v>
      </c>
      <c r="AO2239" s="146">
        <f t="shared" si="681"/>
        <v>0</v>
      </c>
      <c r="AP2239" s="146">
        <f t="shared" si="682"/>
        <v>0</v>
      </c>
      <c r="AQ2239" s="146">
        <f t="shared" si="683"/>
        <v>0</v>
      </c>
      <c r="AR2239" s="146">
        <f t="shared" si="684"/>
        <v>0</v>
      </c>
      <c r="AS2239" s="163">
        <f t="shared" si="685"/>
        <v>0</v>
      </c>
      <c r="AT2239" s="165">
        <f t="shared" si="686"/>
        <v>0</v>
      </c>
      <c r="AU2239" s="217"/>
      <c r="AV2239" s="66"/>
      <c r="AW2239" s="94"/>
      <c r="AX2239" s="94"/>
      <c r="AY2239" s="169"/>
      <c r="AZ2239" s="90"/>
      <c r="BA2239" s="94"/>
      <c r="BB2239" s="94"/>
      <c r="BC2239" s="94"/>
      <c r="BD2239" s="94"/>
      <c r="BE2239" s="91"/>
      <c r="BF2239" s="94"/>
      <c r="BG2239" s="94"/>
      <c r="BH2239" s="221"/>
      <c r="BI2239" s="98"/>
      <c r="BJ2239" s="98"/>
      <c r="BK2239" s="98"/>
      <c r="BL2239" s="140"/>
      <c r="BR2239" s="61"/>
      <c r="BT2239" s="60"/>
      <c r="BU2239" s="60"/>
    </row>
    <row r="2240" spans="1:73" s="59" customFormat="1" ht="30" hidden="1" customHeight="1" x14ac:dyDescent="0.25">
      <c r="A2240" s="139"/>
      <c r="B2240" s="89"/>
      <c r="C2240" s="159" t="str">
        <f t="shared" si="687"/>
        <v/>
      </c>
      <c r="D2240" s="159" t="str">
        <f t="shared" si="688"/>
        <v/>
      </c>
      <c r="E2240" s="201"/>
      <c r="F2240" s="90"/>
      <c r="G2240" s="264"/>
      <c r="H2240" s="90"/>
      <c r="I2240" s="266" t="b">
        <f t="shared" si="670"/>
        <v>0</v>
      </c>
      <c r="J2240" s="95"/>
      <c r="K2240" s="90"/>
      <c r="L2240" s="92"/>
      <c r="M2240" s="92"/>
      <c r="N2240" s="66"/>
      <c r="O2240" s="98"/>
      <c r="P2240" s="66"/>
      <c r="Q2240" s="92"/>
      <c r="R2240" s="90"/>
      <c r="S2240" s="90"/>
      <c r="T2240" s="90"/>
      <c r="U2240" s="94"/>
      <c r="V2240" s="181"/>
      <c r="W2240" s="181"/>
      <c r="X2240" s="181"/>
      <c r="Y2240" s="181"/>
      <c r="Z2240" s="66"/>
      <c r="AA2240" s="66"/>
      <c r="AB2240" s="66"/>
      <c r="AC2240" s="202"/>
      <c r="AD2240" s="166"/>
      <c r="AE2240" s="162" t="b">
        <f t="shared" si="671"/>
        <v>0</v>
      </c>
      <c r="AF2240" s="163">
        <f t="shared" si="672"/>
        <v>0</v>
      </c>
      <c r="AG2240" s="163">
        <f t="shared" si="673"/>
        <v>0</v>
      </c>
      <c r="AH2240" s="164">
        <f t="shared" si="674"/>
        <v>0</v>
      </c>
      <c r="AI2240" s="164">
        <f t="shared" si="675"/>
        <v>0</v>
      </c>
      <c r="AJ2240" s="164">
        <f t="shared" si="676"/>
        <v>0</v>
      </c>
      <c r="AK2240" s="164">
        <f t="shared" si="677"/>
        <v>0</v>
      </c>
      <c r="AL2240" s="164">
        <f t="shared" si="678"/>
        <v>0</v>
      </c>
      <c r="AM2240" s="164">
        <f t="shared" si="679"/>
        <v>1</v>
      </c>
      <c r="AN2240" s="146">
        <f t="shared" si="680"/>
        <v>0</v>
      </c>
      <c r="AO2240" s="146">
        <f t="shared" si="681"/>
        <v>0</v>
      </c>
      <c r="AP2240" s="146">
        <f t="shared" si="682"/>
        <v>0</v>
      </c>
      <c r="AQ2240" s="146">
        <f t="shared" si="683"/>
        <v>0</v>
      </c>
      <c r="AR2240" s="146">
        <f t="shared" si="684"/>
        <v>0</v>
      </c>
      <c r="AS2240" s="163">
        <f t="shared" si="685"/>
        <v>0</v>
      </c>
      <c r="AT2240" s="165">
        <f t="shared" si="686"/>
        <v>0</v>
      </c>
      <c r="AU2240" s="217"/>
      <c r="AV2240" s="66"/>
      <c r="AW2240" s="94"/>
      <c r="AX2240" s="94"/>
      <c r="AY2240" s="169"/>
      <c r="AZ2240" s="90"/>
      <c r="BA2240" s="94"/>
      <c r="BB2240" s="94"/>
      <c r="BC2240" s="94"/>
      <c r="BD2240" s="94"/>
      <c r="BE2240" s="91"/>
      <c r="BF2240" s="94"/>
      <c r="BG2240" s="94"/>
      <c r="BH2240" s="221"/>
      <c r="BI2240" s="98"/>
      <c r="BJ2240" s="98"/>
      <c r="BK2240" s="98"/>
      <c r="BL2240" s="140"/>
      <c r="BR2240" s="61"/>
      <c r="BT2240" s="60"/>
      <c r="BU2240" s="60"/>
    </row>
    <row r="2241" spans="1:73" s="59" customFormat="1" ht="30" hidden="1" customHeight="1" x14ac:dyDescent="0.25">
      <c r="A2241" s="139"/>
      <c r="B2241" s="89"/>
      <c r="C2241" s="159" t="str">
        <f t="shared" si="687"/>
        <v/>
      </c>
      <c r="D2241" s="159" t="str">
        <f t="shared" si="688"/>
        <v/>
      </c>
      <c r="E2241" s="201"/>
      <c r="F2241" s="90"/>
      <c r="G2241" s="264"/>
      <c r="H2241" s="90"/>
      <c r="I2241" s="266" t="b">
        <f t="shared" si="670"/>
        <v>0</v>
      </c>
      <c r="J2241" s="95"/>
      <c r="K2241" s="90"/>
      <c r="L2241" s="92"/>
      <c r="M2241" s="92"/>
      <c r="N2241" s="66"/>
      <c r="O2241" s="66"/>
      <c r="P2241" s="66"/>
      <c r="Q2241" s="92"/>
      <c r="R2241" s="90"/>
      <c r="S2241" s="90"/>
      <c r="T2241" s="90"/>
      <c r="U2241" s="94"/>
      <c r="V2241" s="181"/>
      <c r="W2241" s="181"/>
      <c r="X2241" s="181"/>
      <c r="Y2241" s="181"/>
      <c r="Z2241" s="66"/>
      <c r="AA2241" s="66"/>
      <c r="AB2241" s="66"/>
      <c r="AC2241" s="202"/>
      <c r="AD2241" s="166"/>
      <c r="AE2241" s="162" t="b">
        <f t="shared" si="671"/>
        <v>0</v>
      </c>
      <c r="AF2241" s="163">
        <f t="shared" si="672"/>
        <v>0</v>
      </c>
      <c r="AG2241" s="163">
        <f t="shared" si="673"/>
        <v>0</v>
      </c>
      <c r="AH2241" s="164">
        <f t="shared" si="674"/>
        <v>0</v>
      </c>
      <c r="AI2241" s="164">
        <f t="shared" si="675"/>
        <v>0</v>
      </c>
      <c r="AJ2241" s="164">
        <f t="shared" si="676"/>
        <v>0</v>
      </c>
      <c r="AK2241" s="164">
        <f t="shared" si="677"/>
        <v>0</v>
      </c>
      <c r="AL2241" s="164">
        <f t="shared" si="678"/>
        <v>0</v>
      </c>
      <c r="AM2241" s="164">
        <f t="shared" si="679"/>
        <v>1</v>
      </c>
      <c r="AN2241" s="146">
        <f t="shared" si="680"/>
        <v>0</v>
      </c>
      <c r="AO2241" s="146">
        <f t="shared" si="681"/>
        <v>0</v>
      </c>
      <c r="AP2241" s="146">
        <f t="shared" si="682"/>
        <v>0</v>
      </c>
      <c r="AQ2241" s="146">
        <f t="shared" si="683"/>
        <v>0</v>
      </c>
      <c r="AR2241" s="146">
        <f t="shared" si="684"/>
        <v>0</v>
      </c>
      <c r="AS2241" s="163">
        <f t="shared" si="685"/>
        <v>0</v>
      </c>
      <c r="AT2241" s="165">
        <f t="shared" si="686"/>
        <v>0</v>
      </c>
      <c r="AU2241" s="217"/>
      <c r="AV2241" s="66"/>
      <c r="AW2241" s="94"/>
      <c r="AX2241" s="94"/>
      <c r="AY2241" s="169"/>
      <c r="AZ2241" s="90"/>
      <c r="BA2241" s="94"/>
      <c r="BB2241" s="94"/>
      <c r="BC2241" s="94"/>
      <c r="BD2241" s="94"/>
      <c r="BE2241" s="91"/>
      <c r="BF2241" s="94"/>
      <c r="BG2241" s="94"/>
      <c r="BH2241" s="221"/>
      <c r="BI2241" s="98"/>
      <c r="BJ2241" s="98"/>
      <c r="BK2241" s="98"/>
      <c r="BL2241" s="140"/>
      <c r="BR2241" s="61"/>
      <c r="BT2241" s="60"/>
      <c r="BU2241" s="60"/>
    </row>
    <row r="2242" spans="1:73" s="59" customFormat="1" ht="30" hidden="1" customHeight="1" x14ac:dyDescent="0.25">
      <c r="A2242" s="139"/>
      <c r="B2242" s="89"/>
      <c r="C2242" s="159" t="str">
        <f t="shared" si="687"/>
        <v/>
      </c>
      <c r="D2242" s="159" t="str">
        <f t="shared" si="688"/>
        <v/>
      </c>
      <c r="E2242" s="201"/>
      <c r="F2242" s="90"/>
      <c r="G2242" s="264"/>
      <c r="H2242" s="90"/>
      <c r="I2242" s="266" t="b">
        <f t="shared" si="670"/>
        <v>0</v>
      </c>
      <c r="J2242" s="95"/>
      <c r="K2242" s="90"/>
      <c r="L2242" s="92"/>
      <c r="M2242" s="92"/>
      <c r="N2242" s="66"/>
      <c r="O2242" s="66"/>
      <c r="P2242" s="66"/>
      <c r="Q2242" s="92"/>
      <c r="R2242" s="90"/>
      <c r="S2242" s="90"/>
      <c r="T2242" s="90"/>
      <c r="U2242" s="94"/>
      <c r="V2242" s="181"/>
      <c r="W2242" s="181"/>
      <c r="X2242" s="181"/>
      <c r="Y2242" s="181"/>
      <c r="Z2242" s="66"/>
      <c r="AA2242" s="66"/>
      <c r="AB2242" s="66"/>
      <c r="AC2242" s="202"/>
      <c r="AD2242" s="166"/>
      <c r="AE2242" s="162" t="b">
        <f t="shared" si="671"/>
        <v>0</v>
      </c>
      <c r="AF2242" s="163">
        <f t="shared" si="672"/>
        <v>0</v>
      </c>
      <c r="AG2242" s="163">
        <f t="shared" si="673"/>
        <v>0</v>
      </c>
      <c r="AH2242" s="164">
        <f t="shared" si="674"/>
        <v>0</v>
      </c>
      <c r="AI2242" s="164">
        <f t="shared" si="675"/>
        <v>0</v>
      </c>
      <c r="AJ2242" s="164">
        <f t="shared" si="676"/>
        <v>0</v>
      </c>
      <c r="AK2242" s="164">
        <f t="shared" si="677"/>
        <v>0</v>
      </c>
      <c r="AL2242" s="164">
        <f t="shared" si="678"/>
        <v>0</v>
      </c>
      <c r="AM2242" s="164">
        <f t="shared" si="679"/>
        <v>1</v>
      </c>
      <c r="AN2242" s="146">
        <f t="shared" si="680"/>
        <v>0</v>
      </c>
      <c r="AO2242" s="146">
        <f t="shared" si="681"/>
        <v>0</v>
      </c>
      <c r="AP2242" s="146">
        <f t="shared" si="682"/>
        <v>0</v>
      </c>
      <c r="AQ2242" s="146">
        <f t="shared" si="683"/>
        <v>0</v>
      </c>
      <c r="AR2242" s="146">
        <f t="shared" si="684"/>
        <v>0</v>
      </c>
      <c r="AS2242" s="163">
        <f t="shared" si="685"/>
        <v>0</v>
      </c>
      <c r="AT2242" s="165">
        <f t="shared" si="686"/>
        <v>0</v>
      </c>
      <c r="AU2242" s="217"/>
      <c r="AV2242" s="66"/>
      <c r="AW2242" s="94"/>
      <c r="AX2242" s="94"/>
      <c r="AY2242" s="169"/>
      <c r="AZ2242" s="90"/>
      <c r="BA2242" s="94"/>
      <c r="BB2242" s="94"/>
      <c r="BC2242" s="94"/>
      <c r="BD2242" s="94"/>
      <c r="BE2242" s="91"/>
      <c r="BF2242" s="94"/>
      <c r="BG2242" s="94"/>
      <c r="BH2242" s="221"/>
      <c r="BI2242" s="98"/>
      <c r="BJ2242" s="98"/>
      <c r="BK2242" s="98"/>
      <c r="BL2242" s="140"/>
      <c r="BR2242" s="61"/>
      <c r="BT2242" s="60"/>
      <c r="BU2242" s="60"/>
    </row>
    <row r="2243" spans="1:73" s="59" customFormat="1" ht="30" hidden="1" customHeight="1" x14ac:dyDescent="0.25">
      <c r="A2243" s="139"/>
      <c r="B2243" s="89"/>
      <c r="C2243" s="159" t="str">
        <f t="shared" si="687"/>
        <v/>
      </c>
      <c r="D2243" s="159" t="str">
        <f t="shared" si="688"/>
        <v/>
      </c>
      <c r="E2243" s="201"/>
      <c r="F2243" s="90"/>
      <c r="G2243" s="264"/>
      <c r="H2243" s="90"/>
      <c r="I2243" s="266" t="b">
        <f t="shared" si="670"/>
        <v>0</v>
      </c>
      <c r="J2243" s="95"/>
      <c r="K2243" s="90"/>
      <c r="L2243" s="92"/>
      <c r="M2243" s="92"/>
      <c r="N2243" s="66"/>
      <c r="O2243" s="66"/>
      <c r="P2243" s="66"/>
      <c r="Q2243" s="92"/>
      <c r="R2243" s="90"/>
      <c r="S2243" s="90"/>
      <c r="T2243" s="90"/>
      <c r="U2243" s="94"/>
      <c r="V2243" s="181"/>
      <c r="W2243" s="181"/>
      <c r="X2243" s="181"/>
      <c r="Y2243" s="181"/>
      <c r="Z2243" s="66"/>
      <c r="AA2243" s="66"/>
      <c r="AB2243" s="66"/>
      <c r="AC2243" s="202"/>
      <c r="AD2243" s="166"/>
      <c r="AE2243" s="162" t="b">
        <f t="shared" si="671"/>
        <v>0</v>
      </c>
      <c r="AF2243" s="163">
        <f t="shared" si="672"/>
        <v>0</v>
      </c>
      <c r="AG2243" s="163">
        <f t="shared" si="673"/>
        <v>0</v>
      </c>
      <c r="AH2243" s="164">
        <f t="shared" si="674"/>
        <v>0</v>
      </c>
      <c r="AI2243" s="164">
        <f t="shared" si="675"/>
        <v>0</v>
      </c>
      <c r="AJ2243" s="164">
        <f t="shared" si="676"/>
        <v>0</v>
      </c>
      <c r="AK2243" s="164">
        <f t="shared" si="677"/>
        <v>0</v>
      </c>
      <c r="AL2243" s="164">
        <f t="shared" si="678"/>
        <v>0</v>
      </c>
      <c r="AM2243" s="164">
        <f t="shared" si="679"/>
        <v>1</v>
      </c>
      <c r="AN2243" s="146">
        <f t="shared" si="680"/>
        <v>0</v>
      </c>
      <c r="AO2243" s="146">
        <f t="shared" si="681"/>
        <v>0</v>
      </c>
      <c r="AP2243" s="146">
        <f t="shared" si="682"/>
        <v>0</v>
      </c>
      <c r="AQ2243" s="146">
        <f t="shared" si="683"/>
        <v>0</v>
      </c>
      <c r="AR2243" s="146">
        <f t="shared" si="684"/>
        <v>0</v>
      </c>
      <c r="AS2243" s="163">
        <f t="shared" si="685"/>
        <v>0</v>
      </c>
      <c r="AT2243" s="165">
        <f t="shared" si="686"/>
        <v>0</v>
      </c>
      <c r="AU2243" s="217"/>
      <c r="AV2243" s="66"/>
      <c r="AW2243" s="94"/>
      <c r="AX2243" s="94"/>
      <c r="AY2243" s="169"/>
      <c r="AZ2243" s="90"/>
      <c r="BA2243" s="94"/>
      <c r="BB2243" s="94"/>
      <c r="BC2243" s="94"/>
      <c r="BD2243" s="94"/>
      <c r="BE2243" s="91"/>
      <c r="BF2243" s="94"/>
      <c r="BG2243" s="94"/>
      <c r="BH2243" s="221"/>
      <c r="BI2243" s="98"/>
      <c r="BJ2243" s="98"/>
      <c r="BK2243" s="98"/>
      <c r="BL2243" s="140"/>
      <c r="BR2243" s="61"/>
      <c r="BT2243" s="60"/>
      <c r="BU2243" s="60"/>
    </row>
    <row r="2244" spans="1:73" s="59" customFormat="1" ht="30" hidden="1" customHeight="1" x14ac:dyDescent="0.25">
      <c r="A2244" s="139"/>
      <c r="B2244" s="89"/>
      <c r="C2244" s="159" t="str">
        <f t="shared" si="687"/>
        <v/>
      </c>
      <c r="D2244" s="159" t="str">
        <f t="shared" si="688"/>
        <v/>
      </c>
      <c r="E2244" s="201"/>
      <c r="F2244" s="90"/>
      <c r="G2244" s="264"/>
      <c r="H2244" s="90"/>
      <c r="I2244" s="266" t="b">
        <f t="shared" si="670"/>
        <v>0</v>
      </c>
      <c r="J2244" s="95"/>
      <c r="K2244" s="90"/>
      <c r="L2244" s="92"/>
      <c r="M2244" s="92"/>
      <c r="N2244" s="66"/>
      <c r="O2244" s="66"/>
      <c r="P2244" s="66"/>
      <c r="Q2244" s="92"/>
      <c r="R2244" s="90"/>
      <c r="S2244" s="90"/>
      <c r="T2244" s="90"/>
      <c r="U2244" s="94"/>
      <c r="V2244" s="181"/>
      <c r="W2244" s="181"/>
      <c r="X2244" s="181"/>
      <c r="Y2244" s="181"/>
      <c r="Z2244" s="66"/>
      <c r="AA2244" s="66"/>
      <c r="AB2244" s="66"/>
      <c r="AC2244" s="202"/>
      <c r="AD2244" s="166"/>
      <c r="AE2244" s="162" t="b">
        <f t="shared" si="671"/>
        <v>0</v>
      </c>
      <c r="AF2244" s="163">
        <f t="shared" si="672"/>
        <v>0</v>
      </c>
      <c r="AG2244" s="163">
        <f t="shared" si="673"/>
        <v>0</v>
      </c>
      <c r="AH2244" s="164">
        <f t="shared" si="674"/>
        <v>0</v>
      </c>
      <c r="AI2244" s="164">
        <f t="shared" si="675"/>
        <v>0</v>
      </c>
      <c r="AJ2244" s="164">
        <f t="shared" si="676"/>
        <v>0</v>
      </c>
      <c r="AK2244" s="164">
        <f t="shared" si="677"/>
        <v>0</v>
      </c>
      <c r="AL2244" s="164">
        <f t="shared" si="678"/>
        <v>0</v>
      </c>
      <c r="AM2244" s="164">
        <f t="shared" si="679"/>
        <v>1</v>
      </c>
      <c r="AN2244" s="146">
        <f t="shared" si="680"/>
        <v>0</v>
      </c>
      <c r="AO2244" s="146">
        <f t="shared" si="681"/>
        <v>0</v>
      </c>
      <c r="AP2244" s="146">
        <f t="shared" si="682"/>
        <v>0</v>
      </c>
      <c r="AQ2244" s="146">
        <f t="shared" si="683"/>
        <v>0</v>
      </c>
      <c r="AR2244" s="146">
        <f t="shared" si="684"/>
        <v>0</v>
      </c>
      <c r="AS2244" s="163">
        <f t="shared" si="685"/>
        <v>0</v>
      </c>
      <c r="AT2244" s="165">
        <f t="shared" si="686"/>
        <v>0</v>
      </c>
      <c r="AU2244" s="217"/>
      <c r="AV2244" s="66"/>
      <c r="AW2244" s="94"/>
      <c r="AX2244" s="94"/>
      <c r="AY2244" s="169"/>
      <c r="AZ2244" s="90"/>
      <c r="BA2244" s="94"/>
      <c r="BB2244" s="94"/>
      <c r="BC2244" s="94"/>
      <c r="BD2244" s="94"/>
      <c r="BE2244" s="91"/>
      <c r="BF2244" s="94"/>
      <c r="BG2244" s="94"/>
      <c r="BH2244" s="221"/>
      <c r="BI2244" s="98"/>
      <c r="BJ2244" s="98"/>
      <c r="BK2244" s="98"/>
      <c r="BL2244" s="140"/>
      <c r="BR2244" s="61"/>
      <c r="BT2244" s="60"/>
      <c r="BU2244" s="60"/>
    </row>
    <row r="2245" spans="1:73" s="59" customFormat="1" ht="30" hidden="1" customHeight="1" x14ac:dyDescent="0.25">
      <c r="A2245" s="139"/>
      <c r="B2245" s="89"/>
      <c r="C2245" s="159" t="str">
        <f t="shared" si="687"/>
        <v/>
      </c>
      <c r="D2245" s="159" t="str">
        <f t="shared" si="688"/>
        <v/>
      </c>
      <c r="E2245" s="201"/>
      <c r="F2245" s="90"/>
      <c r="G2245" s="264"/>
      <c r="H2245" s="90"/>
      <c r="I2245" s="266" t="b">
        <f t="shared" si="670"/>
        <v>0</v>
      </c>
      <c r="J2245" s="95"/>
      <c r="K2245" s="90"/>
      <c r="L2245" s="92"/>
      <c r="M2245" s="92"/>
      <c r="N2245" s="66"/>
      <c r="O2245" s="66"/>
      <c r="P2245" s="66"/>
      <c r="Q2245" s="92"/>
      <c r="R2245" s="90"/>
      <c r="S2245" s="90"/>
      <c r="T2245" s="90"/>
      <c r="U2245" s="94"/>
      <c r="V2245" s="181"/>
      <c r="W2245" s="181"/>
      <c r="X2245" s="181"/>
      <c r="Y2245" s="181"/>
      <c r="Z2245" s="66"/>
      <c r="AA2245" s="66"/>
      <c r="AB2245" s="66"/>
      <c r="AC2245" s="202"/>
      <c r="AD2245" s="166"/>
      <c r="AE2245" s="162" t="b">
        <f t="shared" si="671"/>
        <v>0</v>
      </c>
      <c r="AF2245" s="163">
        <f t="shared" si="672"/>
        <v>0</v>
      </c>
      <c r="AG2245" s="163">
        <f t="shared" si="673"/>
        <v>0</v>
      </c>
      <c r="AH2245" s="164">
        <f t="shared" si="674"/>
        <v>0</v>
      </c>
      <c r="AI2245" s="164">
        <f t="shared" si="675"/>
        <v>0</v>
      </c>
      <c r="AJ2245" s="164">
        <f t="shared" si="676"/>
        <v>0</v>
      </c>
      <c r="AK2245" s="164">
        <f t="shared" si="677"/>
        <v>0</v>
      </c>
      <c r="AL2245" s="164">
        <f t="shared" si="678"/>
        <v>0</v>
      </c>
      <c r="AM2245" s="164">
        <f t="shared" si="679"/>
        <v>1</v>
      </c>
      <c r="AN2245" s="146">
        <f t="shared" si="680"/>
        <v>0</v>
      </c>
      <c r="AO2245" s="146">
        <f t="shared" si="681"/>
        <v>0</v>
      </c>
      <c r="AP2245" s="146">
        <f t="shared" si="682"/>
        <v>0</v>
      </c>
      <c r="AQ2245" s="146">
        <f t="shared" si="683"/>
        <v>0</v>
      </c>
      <c r="AR2245" s="146">
        <f t="shared" si="684"/>
        <v>0</v>
      </c>
      <c r="AS2245" s="163">
        <f t="shared" si="685"/>
        <v>0</v>
      </c>
      <c r="AT2245" s="165">
        <f t="shared" si="686"/>
        <v>0</v>
      </c>
      <c r="AU2245" s="217"/>
      <c r="AV2245" s="66"/>
      <c r="AW2245" s="94"/>
      <c r="AX2245" s="94"/>
      <c r="AY2245" s="169"/>
      <c r="AZ2245" s="90"/>
      <c r="BA2245" s="94"/>
      <c r="BB2245" s="94"/>
      <c r="BC2245" s="94"/>
      <c r="BD2245" s="94"/>
      <c r="BE2245" s="91"/>
      <c r="BF2245" s="94"/>
      <c r="BG2245" s="94"/>
      <c r="BH2245" s="221"/>
      <c r="BI2245" s="98"/>
      <c r="BJ2245" s="98"/>
      <c r="BK2245" s="98"/>
      <c r="BL2245" s="140"/>
      <c r="BR2245" s="61"/>
      <c r="BT2245" s="60"/>
      <c r="BU2245" s="60"/>
    </row>
    <row r="2246" spans="1:73" s="59" customFormat="1" ht="30" hidden="1" customHeight="1" x14ac:dyDescent="0.25">
      <c r="A2246" s="139"/>
      <c r="B2246" s="89"/>
      <c r="C2246" s="159" t="str">
        <f t="shared" si="687"/>
        <v/>
      </c>
      <c r="D2246" s="159" t="str">
        <f t="shared" si="688"/>
        <v/>
      </c>
      <c r="E2246" s="201"/>
      <c r="F2246" s="90"/>
      <c r="G2246" s="264"/>
      <c r="H2246" s="90"/>
      <c r="I2246" s="266" t="b">
        <f t="shared" si="670"/>
        <v>0</v>
      </c>
      <c r="J2246" s="95"/>
      <c r="K2246" s="90"/>
      <c r="L2246" s="92"/>
      <c r="M2246" s="92"/>
      <c r="N2246" s="66"/>
      <c r="O2246" s="66"/>
      <c r="P2246" s="66"/>
      <c r="Q2246" s="92"/>
      <c r="R2246" s="90"/>
      <c r="S2246" s="90"/>
      <c r="T2246" s="90"/>
      <c r="U2246" s="94"/>
      <c r="V2246" s="181"/>
      <c r="W2246" s="181"/>
      <c r="X2246" s="181"/>
      <c r="Y2246" s="181"/>
      <c r="Z2246" s="66"/>
      <c r="AA2246" s="66"/>
      <c r="AB2246" s="66"/>
      <c r="AC2246" s="202"/>
      <c r="AD2246" s="166"/>
      <c r="AE2246" s="162" t="b">
        <f t="shared" si="671"/>
        <v>0</v>
      </c>
      <c r="AF2246" s="163">
        <f t="shared" si="672"/>
        <v>0</v>
      </c>
      <c r="AG2246" s="163">
        <f t="shared" si="673"/>
        <v>0</v>
      </c>
      <c r="AH2246" s="164">
        <f t="shared" si="674"/>
        <v>0</v>
      </c>
      <c r="AI2246" s="164">
        <f t="shared" si="675"/>
        <v>0</v>
      </c>
      <c r="AJ2246" s="164">
        <f t="shared" si="676"/>
        <v>0</v>
      </c>
      <c r="AK2246" s="164">
        <f t="shared" si="677"/>
        <v>0</v>
      </c>
      <c r="AL2246" s="164">
        <f t="shared" si="678"/>
        <v>0</v>
      </c>
      <c r="AM2246" s="164">
        <f t="shared" si="679"/>
        <v>1</v>
      </c>
      <c r="AN2246" s="146">
        <f t="shared" si="680"/>
        <v>0</v>
      </c>
      <c r="AO2246" s="146">
        <f t="shared" si="681"/>
        <v>0</v>
      </c>
      <c r="AP2246" s="146">
        <f t="shared" si="682"/>
        <v>0</v>
      </c>
      <c r="AQ2246" s="146">
        <f t="shared" si="683"/>
        <v>0</v>
      </c>
      <c r="AR2246" s="146">
        <f t="shared" si="684"/>
        <v>0</v>
      </c>
      <c r="AS2246" s="163">
        <f t="shared" si="685"/>
        <v>0</v>
      </c>
      <c r="AT2246" s="165">
        <f t="shared" si="686"/>
        <v>0</v>
      </c>
      <c r="AU2246" s="217"/>
      <c r="AV2246" s="66"/>
      <c r="AW2246" s="94"/>
      <c r="AX2246" s="94"/>
      <c r="AY2246" s="169"/>
      <c r="AZ2246" s="90"/>
      <c r="BA2246" s="94"/>
      <c r="BB2246" s="94"/>
      <c r="BC2246" s="94"/>
      <c r="BD2246" s="94"/>
      <c r="BE2246" s="91"/>
      <c r="BF2246" s="94"/>
      <c r="BG2246" s="94"/>
      <c r="BH2246" s="221"/>
      <c r="BI2246" s="98"/>
      <c r="BJ2246" s="98"/>
      <c r="BK2246" s="98"/>
      <c r="BL2246" s="140"/>
      <c r="BR2246" s="61"/>
      <c r="BT2246" s="60"/>
      <c r="BU2246" s="60"/>
    </row>
    <row r="2247" spans="1:73" s="59" customFormat="1" ht="30" hidden="1" customHeight="1" x14ac:dyDescent="0.25">
      <c r="A2247" s="139"/>
      <c r="B2247" s="89"/>
      <c r="C2247" s="159" t="str">
        <f t="shared" si="687"/>
        <v/>
      </c>
      <c r="D2247" s="159" t="str">
        <f t="shared" si="688"/>
        <v/>
      </c>
      <c r="E2247" s="201"/>
      <c r="F2247" s="90"/>
      <c r="G2247" s="264"/>
      <c r="H2247" s="90"/>
      <c r="I2247" s="266" t="b">
        <f t="shared" si="670"/>
        <v>0</v>
      </c>
      <c r="J2247" s="95"/>
      <c r="K2247" s="90"/>
      <c r="L2247" s="92"/>
      <c r="M2247" s="92"/>
      <c r="N2247" s="66"/>
      <c r="O2247" s="66"/>
      <c r="P2247" s="66"/>
      <c r="Q2247" s="92"/>
      <c r="R2247" s="90"/>
      <c r="S2247" s="90"/>
      <c r="T2247" s="90"/>
      <c r="U2247" s="94"/>
      <c r="V2247" s="181"/>
      <c r="W2247" s="181"/>
      <c r="X2247" s="181"/>
      <c r="Y2247" s="181"/>
      <c r="Z2247" s="66"/>
      <c r="AA2247" s="66"/>
      <c r="AB2247" s="66"/>
      <c r="AC2247" s="202"/>
      <c r="AD2247" s="166"/>
      <c r="AE2247" s="162" t="b">
        <f t="shared" si="671"/>
        <v>0</v>
      </c>
      <c r="AF2247" s="163">
        <f t="shared" si="672"/>
        <v>0</v>
      </c>
      <c r="AG2247" s="163">
        <f t="shared" si="673"/>
        <v>0</v>
      </c>
      <c r="AH2247" s="164">
        <f t="shared" si="674"/>
        <v>0</v>
      </c>
      <c r="AI2247" s="164">
        <f t="shared" si="675"/>
        <v>0</v>
      </c>
      <c r="AJ2247" s="164">
        <f t="shared" si="676"/>
        <v>0</v>
      </c>
      <c r="AK2247" s="164">
        <f t="shared" si="677"/>
        <v>0</v>
      </c>
      <c r="AL2247" s="164">
        <f t="shared" si="678"/>
        <v>0</v>
      </c>
      <c r="AM2247" s="164">
        <f t="shared" si="679"/>
        <v>1</v>
      </c>
      <c r="AN2247" s="146">
        <f t="shared" si="680"/>
        <v>0</v>
      </c>
      <c r="AO2247" s="146">
        <f t="shared" si="681"/>
        <v>0</v>
      </c>
      <c r="AP2247" s="146">
        <f t="shared" si="682"/>
        <v>0</v>
      </c>
      <c r="AQ2247" s="146">
        <f t="shared" si="683"/>
        <v>0</v>
      </c>
      <c r="AR2247" s="146">
        <f t="shared" si="684"/>
        <v>0</v>
      </c>
      <c r="AS2247" s="163">
        <f t="shared" si="685"/>
        <v>0</v>
      </c>
      <c r="AT2247" s="165">
        <f t="shared" si="686"/>
        <v>0</v>
      </c>
      <c r="AU2247" s="217"/>
      <c r="AV2247" s="66"/>
      <c r="AW2247" s="94"/>
      <c r="AX2247" s="94"/>
      <c r="AY2247" s="169"/>
      <c r="AZ2247" s="90"/>
      <c r="BA2247" s="94"/>
      <c r="BB2247" s="94"/>
      <c r="BC2247" s="94"/>
      <c r="BD2247" s="94"/>
      <c r="BE2247" s="91"/>
      <c r="BF2247" s="94"/>
      <c r="BG2247" s="94"/>
      <c r="BH2247" s="221"/>
      <c r="BI2247" s="98"/>
      <c r="BJ2247" s="98"/>
      <c r="BK2247" s="98"/>
      <c r="BL2247" s="140"/>
      <c r="BR2247" s="61"/>
      <c r="BT2247" s="60"/>
      <c r="BU2247" s="60"/>
    </row>
    <row r="2248" spans="1:73" s="59" customFormat="1" ht="30" hidden="1" customHeight="1" x14ac:dyDescent="0.25">
      <c r="A2248" s="139"/>
      <c r="B2248" s="89"/>
      <c r="C2248" s="159" t="str">
        <f t="shared" si="687"/>
        <v/>
      </c>
      <c r="D2248" s="159" t="str">
        <f t="shared" si="688"/>
        <v/>
      </c>
      <c r="E2248" s="201"/>
      <c r="F2248" s="90"/>
      <c r="G2248" s="264"/>
      <c r="H2248" s="90"/>
      <c r="I2248" s="266" t="b">
        <f t="shared" si="670"/>
        <v>0</v>
      </c>
      <c r="J2248" s="95"/>
      <c r="K2248" s="90"/>
      <c r="L2248" s="92"/>
      <c r="M2248" s="92"/>
      <c r="N2248" s="66"/>
      <c r="O2248" s="66"/>
      <c r="P2248" s="66"/>
      <c r="Q2248" s="92"/>
      <c r="R2248" s="90"/>
      <c r="S2248" s="90"/>
      <c r="T2248" s="90"/>
      <c r="U2248" s="94"/>
      <c r="V2248" s="181"/>
      <c r="W2248" s="181"/>
      <c r="X2248" s="181"/>
      <c r="Y2248" s="181"/>
      <c r="Z2248" s="66"/>
      <c r="AA2248" s="66"/>
      <c r="AB2248" s="66"/>
      <c r="AC2248" s="202"/>
      <c r="AD2248" s="166"/>
      <c r="AE2248" s="162" t="b">
        <f t="shared" si="671"/>
        <v>0</v>
      </c>
      <c r="AF2248" s="163">
        <f t="shared" si="672"/>
        <v>0</v>
      </c>
      <c r="AG2248" s="163">
        <f t="shared" si="673"/>
        <v>0</v>
      </c>
      <c r="AH2248" s="164">
        <f t="shared" si="674"/>
        <v>0</v>
      </c>
      <c r="AI2248" s="164">
        <f t="shared" si="675"/>
        <v>0</v>
      </c>
      <c r="AJ2248" s="164">
        <f t="shared" si="676"/>
        <v>0</v>
      </c>
      <c r="AK2248" s="164">
        <f t="shared" si="677"/>
        <v>0</v>
      </c>
      <c r="AL2248" s="164">
        <f t="shared" si="678"/>
        <v>0</v>
      </c>
      <c r="AM2248" s="164">
        <f t="shared" si="679"/>
        <v>1</v>
      </c>
      <c r="AN2248" s="146">
        <f t="shared" si="680"/>
        <v>0</v>
      </c>
      <c r="AO2248" s="146">
        <f t="shared" si="681"/>
        <v>0</v>
      </c>
      <c r="AP2248" s="146">
        <f t="shared" si="682"/>
        <v>0</v>
      </c>
      <c r="AQ2248" s="146">
        <f t="shared" si="683"/>
        <v>0</v>
      </c>
      <c r="AR2248" s="146">
        <f t="shared" si="684"/>
        <v>0</v>
      </c>
      <c r="AS2248" s="163">
        <f t="shared" si="685"/>
        <v>0</v>
      </c>
      <c r="AT2248" s="165">
        <f t="shared" si="686"/>
        <v>0</v>
      </c>
      <c r="AU2248" s="217"/>
      <c r="AV2248" s="66"/>
      <c r="AW2248" s="94"/>
      <c r="AX2248" s="94"/>
      <c r="AY2248" s="169"/>
      <c r="AZ2248" s="90"/>
      <c r="BA2248" s="94"/>
      <c r="BB2248" s="94"/>
      <c r="BC2248" s="94"/>
      <c r="BD2248" s="94"/>
      <c r="BE2248" s="91"/>
      <c r="BF2248" s="94"/>
      <c r="BG2248" s="94"/>
      <c r="BH2248" s="221"/>
      <c r="BI2248" s="98"/>
      <c r="BJ2248" s="98"/>
      <c r="BK2248" s="98"/>
      <c r="BL2248" s="140"/>
      <c r="BR2248" s="61"/>
      <c r="BT2248" s="60"/>
      <c r="BU2248" s="60"/>
    </row>
    <row r="2249" spans="1:73" s="59" customFormat="1" ht="30" hidden="1" customHeight="1" x14ac:dyDescent="0.25">
      <c r="A2249" s="139"/>
      <c r="B2249" s="89"/>
      <c r="C2249" s="159" t="str">
        <f t="shared" si="687"/>
        <v/>
      </c>
      <c r="D2249" s="159" t="str">
        <f t="shared" si="688"/>
        <v/>
      </c>
      <c r="E2249" s="201"/>
      <c r="F2249" s="90"/>
      <c r="G2249" s="264"/>
      <c r="H2249" s="90"/>
      <c r="I2249" s="266" t="b">
        <f t="shared" si="670"/>
        <v>0</v>
      </c>
      <c r="J2249" s="95"/>
      <c r="K2249" s="90"/>
      <c r="L2249" s="92"/>
      <c r="M2249" s="92"/>
      <c r="N2249" s="98"/>
      <c r="O2249" s="97"/>
      <c r="P2249" s="97"/>
      <c r="Q2249" s="92"/>
      <c r="R2249" s="90"/>
      <c r="S2249" s="90"/>
      <c r="T2249" s="90"/>
      <c r="U2249" s="94"/>
      <c r="V2249" s="181"/>
      <c r="W2249" s="181"/>
      <c r="X2249" s="181"/>
      <c r="Y2249" s="181"/>
      <c r="Z2249" s="66"/>
      <c r="AA2249" s="66"/>
      <c r="AB2249" s="66"/>
      <c r="AC2249" s="202"/>
      <c r="AD2249" s="166"/>
      <c r="AE2249" s="162" t="b">
        <f t="shared" si="671"/>
        <v>0</v>
      </c>
      <c r="AF2249" s="163">
        <f t="shared" si="672"/>
        <v>0</v>
      </c>
      <c r="AG2249" s="163">
        <f t="shared" si="673"/>
        <v>0</v>
      </c>
      <c r="AH2249" s="164">
        <f t="shared" si="674"/>
        <v>0</v>
      </c>
      <c r="AI2249" s="164">
        <f t="shared" si="675"/>
        <v>0</v>
      </c>
      <c r="AJ2249" s="164">
        <f t="shared" si="676"/>
        <v>0</v>
      </c>
      <c r="AK2249" s="164">
        <f t="shared" si="677"/>
        <v>0</v>
      </c>
      <c r="AL2249" s="164">
        <f t="shared" si="678"/>
        <v>0</v>
      </c>
      <c r="AM2249" s="164">
        <f t="shared" si="679"/>
        <v>1</v>
      </c>
      <c r="AN2249" s="146">
        <f t="shared" si="680"/>
        <v>0</v>
      </c>
      <c r="AO2249" s="146">
        <f t="shared" si="681"/>
        <v>0</v>
      </c>
      <c r="AP2249" s="146">
        <f t="shared" si="682"/>
        <v>0</v>
      </c>
      <c r="AQ2249" s="146">
        <f t="shared" si="683"/>
        <v>0</v>
      </c>
      <c r="AR2249" s="146">
        <f t="shared" si="684"/>
        <v>0</v>
      </c>
      <c r="AS2249" s="163">
        <f t="shared" si="685"/>
        <v>0</v>
      </c>
      <c r="AT2249" s="165">
        <f t="shared" si="686"/>
        <v>0</v>
      </c>
      <c r="AU2249" s="217"/>
      <c r="AV2249" s="66"/>
      <c r="AW2249" s="94"/>
      <c r="AX2249" s="94"/>
      <c r="AY2249" s="169"/>
      <c r="AZ2249" s="90"/>
      <c r="BA2249" s="94"/>
      <c r="BB2249" s="94"/>
      <c r="BC2249" s="94"/>
      <c r="BD2249" s="94"/>
      <c r="BE2249" s="91"/>
      <c r="BF2249" s="94"/>
      <c r="BG2249" s="94"/>
      <c r="BH2249" s="221"/>
      <c r="BI2249" s="98"/>
      <c r="BJ2249" s="98"/>
      <c r="BK2249" s="98"/>
      <c r="BL2249" s="140"/>
      <c r="BR2249" s="61"/>
      <c r="BT2249" s="60"/>
      <c r="BU2249" s="60"/>
    </row>
    <row r="2250" spans="1:73" s="59" customFormat="1" ht="30" hidden="1" customHeight="1" x14ac:dyDescent="0.25">
      <c r="A2250" s="139"/>
      <c r="B2250" s="89"/>
      <c r="C2250" s="159" t="str">
        <f t="shared" si="687"/>
        <v/>
      </c>
      <c r="D2250" s="159" t="str">
        <f t="shared" si="688"/>
        <v/>
      </c>
      <c r="E2250" s="201"/>
      <c r="F2250" s="90"/>
      <c r="G2250" s="264"/>
      <c r="H2250" s="90"/>
      <c r="I2250" s="266" t="b">
        <f t="shared" si="670"/>
        <v>0</v>
      </c>
      <c r="J2250" s="95"/>
      <c r="K2250" s="90"/>
      <c r="L2250" s="92"/>
      <c r="M2250" s="92"/>
      <c r="N2250" s="98"/>
      <c r="O2250" s="97"/>
      <c r="P2250" s="97"/>
      <c r="Q2250" s="92"/>
      <c r="R2250" s="90"/>
      <c r="S2250" s="90"/>
      <c r="T2250" s="90"/>
      <c r="U2250" s="94"/>
      <c r="V2250" s="181"/>
      <c r="W2250" s="181"/>
      <c r="X2250" s="181"/>
      <c r="Y2250" s="181"/>
      <c r="Z2250" s="66"/>
      <c r="AA2250" s="66"/>
      <c r="AB2250" s="66"/>
      <c r="AC2250" s="202"/>
      <c r="AD2250" s="166"/>
      <c r="AE2250" s="162" t="b">
        <f t="shared" si="671"/>
        <v>0</v>
      </c>
      <c r="AF2250" s="163">
        <f t="shared" si="672"/>
        <v>0</v>
      </c>
      <c r="AG2250" s="163">
        <f t="shared" si="673"/>
        <v>0</v>
      </c>
      <c r="AH2250" s="164">
        <f t="shared" si="674"/>
        <v>0</v>
      </c>
      <c r="AI2250" s="164">
        <f t="shared" si="675"/>
        <v>0</v>
      </c>
      <c r="AJ2250" s="164">
        <f t="shared" si="676"/>
        <v>0</v>
      </c>
      <c r="AK2250" s="164">
        <f t="shared" si="677"/>
        <v>0</v>
      </c>
      <c r="AL2250" s="164">
        <f t="shared" si="678"/>
        <v>0</v>
      </c>
      <c r="AM2250" s="164">
        <f t="shared" si="679"/>
        <v>1</v>
      </c>
      <c r="AN2250" s="146">
        <f t="shared" si="680"/>
        <v>0</v>
      </c>
      <c r="AO2250" s="146">
        <f t="shared" si="681"/>
        <v>0</v>
      </c>
      <c r="AP2250" s="146">
        <f t="shared" si="682"/>
        <v>0</v>
      </c>
      <c r="AQ2250" s="146">
        <f t="shared" si="683"/>
        <v>0</v>
      </c>
      <c r="AR2250" s="146">
        <f t="shared" si="684"/>
        <v>0</v>
      </c>
      <c r="AS2250" s="163">
        <f t="shared" si="685"/>
        <v>0</v>
      </c>
      <c r="AT2250" s="165">
        <f t="shared" si="686"/>
        <v>0</v>
      </c>
      <c r="AU2250" s="217"/>
      <c r="AV2250" s="66"/>
      <c r="AW2250" s="94"/>
      <c r="AX2250" s="94"/>
      <c r="AY2250" s="169"/>
      <c r="AZ2250" s="90"/>
      <c r="BA2250" s="94"/>
      <c r="BB2250" s="94"/>
      <c r="BC2250" s="94"/>
      <c r="BD2250" s="94"/>
      <c r="BE2250" s="91"/>
      <c r="BF2250" s="94"/>
      <c r="BG2250" s="94"/>
      <c r="BH2250" s="221"/>
      <c r="BI2250" s="98"/>
      <c r="BJ2250" s="98"/>
      <c r="BK2250" s="98"/>
      <c r="BL2250" s="140"/>
      <c r="BR2250" s="61"/>
      <c r="BS2250" s="60"/>
      <c r="BT2250" s="60"/>
      <c r="BU2250" s="60"/>
    </row>
    <row r="2251" spans="1:73" s="59" customFormat="1" ht="30" hidden="1" customHeight="1" x14ac:dyDescent="0.25">
      <c r="A2251" s="139"/>
      <c r="B2251" s="89"/>
      <c r="C2251" s="159" t="str">
        <f t="shared" si="687"/>
        <v/>
      </c>
      <c r="D2251" s="159" t="str">
        <f t="shared" si="688"/>
        <v/>
      </c>
      <c r="E2251" s="201"/>
      <c r="F2251" s="90"/>
      <c r="G2251" s="264"/>
      <c r="H2251" s="90"/>
      <c r="I2251" s="266" t="b">
        <f t="shared" si="670"/>
        <v>0</v>
      </c>
      <c r="J2251" s="95"/>
      <c r="K2251" s="90"/>
      <c r="L2251" s="92"/>
      <c r="M2251" s="92"/>
      <c r="N2251" s="98"/>
      <c r="O2251" s="97"/>
      <c r="P2251" s="97"/>
      <c r="Q2251" s="92"/>
      <c r="R2251" s="90"/>
      <c r="S2251" s="90"/>
      <c r="T2251" s="90"/>
      <c r="U2251" s="94"/>
      <c r="V2251" s="181"/>
      <c r="W2251" s="181"/>
      <c r="X2251" s="181"/>
      <c r="Y2251" s="181"/>
      <c r="Z2251" s="66"/>
      <c r="AA2251" s="66"/>
      <c r="AB2251" s="66"/>
      <c r="AC2251" s="202"/>
      <c r="AD2251" s="166"/>
      <c r="AE2251" s="162" t="b">
        <f t="shared" si="671"/>
        <v>0</v>
      </c>
      <c r="AF2251" s="163">
        <f t="shared" si="672"/>
        <v>0</v>
      </c>
      <c r="AG2251" s="163">
        <f t="shared" si="673"/>
        <v>0</v>
      </c>
      <c r="AH2251" s="164">
        <f t="shared" si="674"/>
        <v>0</v>
      </c>
      <c r="AI2251" s="164">
        <f t="shared" si="675"/>
        <v>0</v>
      </c>
      <c r="AJ2251" s="164">
        <f t="shared" si="676"/>
        <v>0</v>
      </c>
      <c r="AK2251" s="164">
        <f t="shared" si="677"/>
        <v>0</v>
      </c>
      <c r="AL2251" s="164">
        <f t="shared" si="678"/>
        <v>0</v>
      </c>
      <c r="AM2251" s="164">
        <f t="shared" si="679"/>
        <v>1</v>
      </c>
      <c r="AN2251" s="146">
        <f t="shared" si="680"/>
        <v>0</v>
      </c>
      <c r="AO2251" s="146">
        <f t="shared" si="681"/>
        <v>0</v>
      </c>
      <c r="AP2251" s="146">
        <f t="shared" si="682"/>
        <v>0</v>
      </c>
      <c r="AQ2251" s="146">
        <f t="shared" si="683"/>
        <v>0</v>
      </c>
      <c r="AR2251" s="146">
        <f t="shared" si="684"/>
        <v>0</v>
      </c>
      <c r="AS2251" s="163">
        <f t="shared" si="685"/>
        <v>0</v>
      </c>
      <c r="AT2251" s="165">
        <f t="shared" si="686"/>
        <v>0</v>
      </c>
      <c r="AU2251" s="217"/>
      <c r="AV2251" s="66"/>
      <c r="AW2251" s="94"/>
      <c r="AX2251" s="94"/>
      <c r="AY2251" s="169"/>
      <c r="AZ2251" s="90"/>
      <c r="BA2251" s="94"/>
      <c r="BB2251" s="94"/>
      <c r="BC2251" s="94"/>
      <c r="BD2251" s="94"/>
      <c r="BE2251" s="91"/>
      <c r="BF2251" s="94"/>
      <c r="BG2251" s="94"/>
      <c r="BH2251" s="221"/>
      <c r="BI2251" s="98"/>
      <c r="BJ2251" s="98"/>
      <c r="BK2251" s="98"/>
      <c r="BL2251" s="140"/>
      <c r="BR2251" s="61"/>
      <c r="BS2251" s="60"/>
      <c r="BT2251" s="60"/>
      <c r="BU2251" s="60"/>
    </row>
    <row r="2252" spans="1:73" s="59" customFormat="1" ht="30" hidden="1" customHeight="1" x14ac:dyDescent="0.25">
      <c r="A2252" s="139"/>
      <c r="B2252" s="89"/>
      <c r="C2252" s="159" t="str">
        <f t="shared" si="687"/>
        <v/>
      </c>
      <c r="D2252" s="159" t="str">
        <f t="shared" si="688"/>
        <v/>
      </c>
      <c r="E2252" s="201"/>
      <c r="F2252" s="90"/>
      <c r="G2252" s="264"/>
      <c r="H2252" s="90"/>
      <c r="I2252" s="266" t="b">
        <f t="shared" si="670"/>
        <v>0</v>
      </c>
      <c r="J2252" s="95"/>
      <c r="K2252" s="90"/>
      <c r="L2252" s="92"/>
      <c r="M2252" s="92"/>
      <c r="N2252" s="66"/>
      <c r="O2252" s="66"/>
      <c r="P2252" s="66"/>
      <c r="Q2252" s="92"/>
      <c r="R2252" s="90"/>
      <c r="S2252" s="90"/>
      <c r="T2252" s="90"/>
      <c r="U2252" s="94"/>
      <c r="V2252" s="181"/>
      <c r="W2252" s="181"/>
      <c r="X2252" s="181"/>
      <c r="Y2252" s="181"/>
      <c r="Z2252" s="66"/>
      <c r="AA2252" s="66"/>
      <c r="AB2252" s="66"/>
      <c r="AC2252" s="202"/>
      <c r="AD2252" s="166"/>
      <c r="AE2252" s="162" t="b">
        <f t="shared" si="671"/>
        <v>0</v>
      </c>
      <c r="AF2252" s="163">
        <f t="shared" si="672"/>
        <v>0</v>
      </c>
      <c r="AG2252" s="163">
        <f t="shared" si="673"/>
        <v>0</v>
      </c>
      <c r="AH2252" s="164">
        <f t="shared" si="674"/>
        <v>0</v>
      </c>
      <c r="AI2252" s="164">
        <f t="shared" si="675"/>
        <v>0</v>
      </c>
      <c r="AJ2252" s="164">
        <f t="shared" si="676"/>
        <v>0</v>
      </c>
      <c r="AK2252" s="164">
        <f t="shared" si="677"/>
        <v>0</v>
      </c>
      <c r="AL2252" s="164">
        <f t="shared" si="678"/>
        <v>0</v>
      </c>
      <c r="AM2252" s="164">
        <f t="shared" si="679"/>
        <v>1</v>
      </c>
      <c r="AN2252" s="146">
        <f t="shared" si="680"/>
        <v>0</v>
      </c>
      <c r="AO2252" s="146">
        <f t="shared" si="681"/>
        <v>0</v>
      </c>
      <c r="AP2252" s="146">
        <f t="shared" si="682"/>
        <v>0</v>
      </c>
      <c r="AQ2252" s="146">
        <f t="shared" si="683"/>
        <v>0</v>
      </c>
      <c r="AR2252" s="146">
        <f t="shared" si="684"/>
        <v>0</v>
      </c>
      <c r="AS2252" s="163">
        <f t="shared" si="685"/>
        <v>0</v>
      </c>
      <c r="AT2252" s="165">
        <f t="shared" si="686"/>
        <v>0</v>
      </c>
      <c r="AU2252" s="217"/>
      <c r="AV2252" s="66"/>
      <c r="AW2252" s="94"/>
      <c r="AX2252" s="94"/>
      <c r="AY2252" s="169"/>
      <c r="AZ2252" s="90"/>
      <c r="BA2252" s="94"/>
      <c r="BB2252" s="94"/>
      <c r="BC2252" s="94"/>
      <c r="BD2252" s="94"/>
      <c r="BE2252" s="91"/>
      <c r="BF2252" s="94"/>
      <c r="BG2252" s="94"/>
      <c r="BH2252" s="221"/>
      <c r="BI2252" s="98"/>
      <c r="BJ2252" s="98"/>
      <c r="BK2252" s="98"/>
      <c r="BL2252" s="140"/>
      <c r="BR2252" s="61"/>
      <c r="BT2252" s="60"/>
      <c r="BU2252" s="60"/>
    </row>
    <row r="2253" spans="1:73" s="59" customFormat="1" ht="30" hidden="1" customHeight="1" x14ac:dyDescent="0.25">
      <c r="A2253" s="139"/>
      <c r="B2253" s="89"/>
      <c r="C2253" s="159" t="str">
        <f t="shared" si="687"/>
        <v/>
      </c>
      <c r="D2253" s="159" t="str">
        <f t="shared" si="688"/>
        <v/>
      </c>
      <c r="E2253" s="201"/>
      <c r="F2253" s="90"/>
      <c r="G2253" s="264"/>
      <c r="H2253" s="90"/>
      <c r="I2253" s="266" t="b">
        <f t="shared" si="670"/>
        <v>0</v>
      </c>
      <c r="J2253" s="95"/>
      <c r="K2253" s="90"/>
      <c r="L2253" s="92"/>
      <c r="M2253" s="92"/>
      <c r="N2253" s="66"/>
      <c r="O2253" s="66"/>
      <c r="P2253" s="66"/>
      <c r="Q2253" s="92"/>
      <c r="R2253" s="90"/>
      <c r="S2253" s="90"/>
      <c r="T2253" s="90"/>
      <c r="U2253" s="94"/>
      <c r="V2253" s="181"/>
      <c r="W2253" s="181"/>
      <c r="X2253" s="181"/>
      <c r="Y2253" s="181"/>
      <c r="Z2253" s="66"/>
      <c r="AA2253" s="66"/>
      <c r="AB2253" s="66"/>
      <c r="AC2253" s="202"/>
      <c r="AD2253" s="166"/>
      <c r="AE2253" s="162" t="b">
        <f t="shared" si="671"/>
        <v>0</v>
      </c>
      <c r="AF2253" s="163">
        <f t="shared" si="672"/>
        <v>0</v>
      </c>
      <c r="AG2253" s="163">
        <f t="shared" si="673"/>
        <v>0</v>
      </c>
      <c r="AH2253" s="164">
        <f t="shared" si="674"/>
        <v>0</v>
      </c>
      <c r="AI2253" s="164">
        <f t="shared" si="675"/>
        <v>0</v>
      </c>
      <c r="AJ2253" s="164">
        <f t="shared" si="676"/>
        <v>0</v>
      </c>
      <c r="AK2253" s="164">
        <f t="shared" si="677"/>
        <v>0</v>
      </c>
      <c r="AL2253" s="164">
        <f t="shared" si="678"/>
        <v>0</v>
      </c>
      <c r="AM2253" s="164">
        <f t="shared" si="679"/>
        <v>1</v>
      </c>
      <c r="AN2253" s="146">
        <f t="shared" si="680"/>
        <v>0</v>
      </c>
      <c r="AO2253" s="146">
        <f t="shared" si="681"/>
        <v>0</v>
      </c>
      <c r="AP2253" s="146">
        <f t="shared" si="682"/>
        <v>0</v>
      </c>
      <c r="AQ2253" s="146">
        <f t="shared" si="683"/>
        <v>0</v>
      </c>
      <c r="AR2253" s="146">
        <f t="shared" si="684"/>
        <v>0</v>
      </c>
      <c r="AS2253" s="163">
        <f t="shared" si="685"/>
        <v>0</v>
      </c>
      <c r="AT2253" s="165">
        <f t="shared" si="686"/>
        <v>0</v>
      </c>
      <c r="AU2253" s="217"/>
      <c r="AV2253" s="66"/>
      <c r="AW2253" s="94"/>
      <c r="AX2253" s="94"/>
      <c r="AY2253" s="169"/>
      <c r="AZ2253" s="90"/>
      <c r="BA2253" s="94"/>
      <c r="BB2253" s="94"/>
      <c r="BC2253" s="94"/>
      <c r="BD2253" s="94"/>
      <c r="BE2253" s="91"/>
      <c r="BF2253" s="94"/>
      <c r="BG2253" s="94"/>
      <c r="BH2253" s="221"/>
      <c r="BI2253" s="98"/>
      <c r="BJ2253" s="98"/>
      <c r="BK2253" s="98"/>
      <c r="BL2253" s="140"/>
      <c r="BR2253" s="61"/>
      <c r="BT2253" s="60"/>
      <c r="BU2253" s="60"/>
    </row>
    <row r="2254" spans="1:73" s="59" customFormat="1" ht="30" hidden="1" customHeight="1" x14ac:dyDescent="0.25">
      <c r="A2254" s="139"/>
      <c r="B2254" s="89"/>
      <c r="C2254" s="159" t="str">
        <f t="shared" si="687"/>
        <v/>
      </c>
      <c r="D2254" s="159" t="str">
        <f t="shared" si="688"/>
        <v/>
      </c>
      <c r="E2254" s="201"/>
      <c r="F2254" s="90"/>
      <c r="G2254" s="264"/>
      <c r="H2254" s="90"/>
      <c r="I2254" s="266" t="b">
        <f t="shared" si="670"/>
        <v>0</v>
      </c>
      <c r="J2254" s="95"/>
      <c r="K2254" s="90"/>
      <c r="L2254" s="92"/>
      <c r="M2254" s="92"/>
      <c r="N2254" s="98"/>
      <c r="O2254" s="97"/>
      <c r="P2254" s="97"/>
      <c r="Q2254" s="92"/>
      <c r="R2254" s="90"/>
      <c r="S2254" s="90"/>
      <c r="T2254" s="90"/>
      <c r="U2254" s="94"/>
      <c r="V2254" s="181"/>
      <c r="W2254" s="181"/>
      <c r="X2254" s="181"/>
      <c r="Y2254" s="181"/>
      <c r="Z2254" s="66"/>
      <c r="AA2254" s="66"/>
      <c r="AB2254" s="66"/>
      <c r="AC2254" s="202"/>
      <c r="AD2254" s="166"/>
      <c r="AE2254" s="162" t="b">
        <f t="shared" si="671"/>
        <v>0</v>
      </c>
      <c r="AF2254" s="163">
        <f t="shared" si="672"/>
        <v>0</v>
      </c>
      <c r="AG2254" s="163">
        <f t="shared" si="673"/>
        <v>0</v>
      </c>
      <c r="AH2254" s="164">
        <f t="shared" si="674"/>
        <v>0</v>
      </c>
      <c r="AI2254" s="164">
        <f t="shared" si="675"/>
        <v>0</v>
      </c>
      <c r="AJ2254" s="164">
        <f t="shared" si="676"/>
        <v>0</v>
      </c>
      <c r="AK2254" s="164">
        <f t="shared" si="677"/>
        <v>0</v>
      </c>
      <c r="AL2254" s="164">
        <f t="shared" si="678"/>
        <v>0</v>
      </c>
      <c r="AM2254" s="164">
        <f t="shared" si="679"/>
        <v>1</v>
      </c>
      <c r="AN2254" s="146">
        <f t="shared" si="680"/>
        <v>0</v>
      </c>
      <c r="AO2254" s="146">
        <f t="shared" si="681"/>
        <v>0</v>
      </c>
      <c r="AP2254" s="146">
        <f t="shared" si="682"/>
        <v>0</v>
      </c>
      <c r="AQ2254" s="146">
        <f t="shared" si="683"/>
        <v>0</v>
      </c>
      <c r="AR2254" s="146">
        <f t="shared" si="684"/>
        <v>0</v>
      </c>
      <c r="AS2254" s="163">
        <f t="shared" si="685"/>
        <v>0</v>
      </c>
      <c r="AT2254" s="165">
        <f t="shared" si="686"/>
        <v>0</v>
      </c>
      <c r="AU2254" s="217"/>
      <c r="AV2254" s="66"/>
      <c r="AW2254" s="94"/>
      <c r="AX2254" s="94"/>
      <c r="AY2254" s="169"/>
      <c r="AZ2254" s="90"/>
      <c r="BA2254" s="94"/>
      <c r="BB2254" s="94"/>
      <c r="BC2254" s="94"/>
      <c r="BD2254" s="94"/>
      <c r="BE2254" s="91"/>
      <c r="BF2254" s="94"/>
      <c r="BG2254" s="94"/>
      <c r="BH2254" s="221"/>
      <c r="BI2254" s="98"/>
      <c r="BJ2254" s="98"/>
      <c r="BK2254" s="98"/>
      <c r="BL2254" s="140"/>
      <c r="BR2254" s="61"/>
      <c r="BT2254" s="60"/>
      <c r="BU2254" s="60"/>
    </row>
    <row r="2255" spans="1:73" s="59" customFormat="1" ht="30" hidden="1" customHeight="1" x14ac:dyDescent="0.25">
      <c r="A2255" s="139"/>
      <c r="B2255" s="89"/>
      <c r="C2255" s="159" t="str">
        <f t="shared" si="687"/>
        <v/>
      </c>
      <c r="D2255" s="159" t="str">
        <f t="shared" si="688"/>
        <v/>
      </c>
      <c r="E2255" s="201"/>
      <c r="F2255" s="90"/>
      <c r="G2255" s="264"/>
      <c r="H2255" s="90"/>
      <c r="I2255" s="266" t="b">
        <f t="shared" si="670"/>
        <v>0</v>
      </c>
      <c r="J2255" s="95"/>
      <c r="K2255" s="90"/>
      <c r="L2255" s="92"/>
      <c r="M2255" s="92"/>
      <c r="N2255" s="98"/>
      <c r="O2255" s="97"/>
      <c r="P2255" s="97"/>
      <c r="Q2255" s="92"/>
      <c r="R2255" s="90"/>
      <c r="S2255" s="90"/>
      <c r="T2255" s="90"/>
      <c r="U2255" s="94"/>
      <c r="V2255" s="181"/>
      <c r="W2255" s="181"/>
      <c r="X2255" s="181"/>
      <c r="Y2255" s="181"/>
      <c r="Z2255" s="66"/>
      <c r="AA2255" s="66"/>
      <c r="AB2255" s="66"/>
      <c r="AC2255" s="202"/>
      <c r="AD2255" s="166"/>
      <c r="AE2255" s="162" t="b">
        <f t="shared" si="671"/>
        <v>0</v>
      </c>
      <c r="AF2255" s="163">
        <f t="shared" si="672"/>
        <v>0</v>
      </c>
      <c r="AG2255" s="163">
        <f t="shared" si="673"/>
        <v>0</v>
      </c>
      <c r="AH2255" s="164">
        <f t="shared" si="674"/>
        <v>0</v>
      </c>
      <c r="AI2255" s="164">
        <f t="shared" si="675"/>
        <v>0</v>
      </c>
      <c r="AJ2255" s="164">
        <f t="shared" si="676"/>
        <v>0</v>
      </c>
      <c r="AK2255" s="164">
        <f t="shared" si="677"/>
        <v>0</v>
      </c>
      <c r="AL2255" s="164">
        <f t="shared" si="678"/>
        <v>0</v>
      </c>
      <c r="AM2255" s="164">
        <f t="shared" si="679"/>
        <v>1</v>
      </c>
      <c r="AN2255" s="146">
        <f t="shared" si="680"/>
        <v>0</v>
      </c>
      <c r="AO2255" s="146">
        <f t="shared" si="681"/>
        <v>0</v>
      </c>
      <c r="AP2255" s="146">
        <f t="shared" si="682"/>
        <v>0</v>
      </c>
      <c r="AQ2255" s="146">
        <f t="shared" si="683"/>
        <v>0</v>
      </c>
      <c r="AR2255" s="146">
        <f t="shared" si="684"/>
        <v>0</v>
      </c>
      <c r="AS2255" s="163">
        <f t="shared" si="685"/>
        <v>0</v>
      </c>
      <c r="AT2255" s="165">
        <f t="shared" si="686"/>
        <v>0</v>
      </c>
      <c r="AU2255" s="217"/>
      <c r="AV2255" s="66"/>
      <c r="AW2255" s="94"/>
      <c r="AX2255" s="94"/>
      <c r="AY2255" s="169"/>
      <c r="AZ2255" s="90"/>
      <c r="BA2255" s="94"/>
      <c r="BB2255" s="94"/>
      <c r="BC2255" s="94"/>
      <c r="BD2255" s="94"/>
      <c r="BE2255" s="91"/>
      <c r="BF2255" s="94"/>
      <c r="BG2255" s="94"/>
      <c r="BH2255" s="221"/>
      <c r="BI2255" s="98"/>
      <c r="BJ2255" s="98"/>
      <c r="BK2255" s="98"/>
      <c r="BL2255" s="140"/>
      <c r="BR2255" s="61"/>
      <c r="BT2255" s="60"/>
      <c r="BU2255" s="60"/>
    </row>
    <row r="2256" spans="1:73" s="59" customFormat="1" ht="30" hidden="1" customHeight="1" x14ac:dyDescent="0.25">
      <c r="A2256" s="139"/>
      <c r="B2256" s="89"/>
      <c r="C2256" s="159" t="str">
        <f t="shared" si="687"/>
        <v/>
      </c>
      <c r="D2256" s="159" t="str">
        <f t="shared" si="688"/>
        <v/>
      </c>
      <c r="E2256" s="201"/>
      <c r="F2256" s="90"/>
      <c r="G2256" s="264"/>
      <c r="H2256" s="90"/>
      <c r="I2256" s="266" t="b">
        <f t="shared" si="670"/>
        <v>0</v>
      </c>
      <c r="J2256" s="95"/>
      <c r="K2256" s="90"/>
      <c r="L2256" s="66"/>
      <c r="M2256" s="66"/>
      <c r="N2256" s="98"/>
      <c r="O2256" s="98"/>
      <c r="P2256" s="98"/>
      <c r="Q2256" s="66"/>
      <c r="R2256" s="90"/>
      <c r="S2256" s="90"/>
      <c r="T2256" s="90"/>
      <c r="U2256" s="94"/>
      <c r="V2256" s="181"/>
      <c r="W2256" s="181"/>
      <c r="X2256" s="181"/>
      <c r="Y2256" s="181"/>
      <c r="Z2256" s="66"/>
      <c r="AA2256" s="66"/>
      <c r="AB2256" s="66"/>
      <c r="AC2256" s="202"/>
      <c r="AD2256" s="166"/>
      <c r="AE2256" s="162" t="b">
        <f t="shared" si="671"/>
        <v>0</v>
      </c>
      <c r="AF2256" s="163">
        <f t="shared" si="672"/>
        <v>0</v>
      </c>
      <c r="AG2256" s="163">
        <f t="shared" si="673"/>
        <v>0</v>
      </c>
      <c r="AH2256" s="164">
        <f t="shared" si="674"/>
        <v>0</v>
      </c>
      <c r="AI2256" s="164">
        <f t="shared" si="675"/>
        <v>0</v>
      </c>
      <c r="AJ2256" s="164">
        <f t="shared" si="676"/>
        <v>0</v>
      </c>
      <c r="AK2256" s="164">
        <f t="shared" si="677"/>
        <v>0</v>
      </c>
      <c r="AL2256" s="164">
        <f t="shared" si="678"/>
        <v>0</v>
      </c>
      <c r="AM2256" s="164">
        <f t="shared" si="679"/>
        <v>1</v>
      </c>
      <c r="AN2256" s="146">
        <f t="shared" si="680"/>
        <v>0</v>
      </c>
      <c r="AO2256" s="146">
        <f t="shared" si="681"/>
        <v>0</v>
      </c>
      <c r="AP2256" s="146">
        <f t="shared" si="682"/>
        <v>0</v>
      </c>
      <c r="AQ2256" s="146">
        <f t="shared" si="683"/>
        <v>0</v>
      </c>
      <c r="AR2256" s="146">
        <f t="shared" si="684"/>
        <v>0</v>
      </c>
      <c r="AS2256" s="163">
        <f t="shared" si="685"/>
        <v>0</v>
      </c>
      <c r="AT2256" s="165">
        <f t="shared" si="686"/>
        <v>0</v>
      </c>
      <c r="AU2256" s="217"/>
      <c r="AV2256" s="66"/>
      <c r="AW2256" s="94"/>
      <c r="AX2256" s="94"/>
      <c r="AY2256" s="169"/>
      <c r="AZ2256" s="90"/>
      <c r="BA2256" s="94"/>
      <c r="BB2256" s="94"/>
      <c r="BC2256" s="94"/>
      <c r="BD2256" s="94"/>
      <c r="BE2256" s="91"/>
      <c r="BF2256" s="94"/>
      <c r="BG2256" s="94"/>
      <c r="BH2256" s="221"/>
      <c r="BI2256" s="98"/>
      <c r="BJ2256" s="98"/>
      <c r="BK2256" s="98"/>
      <c r="BL2256" s="140"/>
      <c r="BR2256" s="61"/>
      <c r="BT2256" s="60"/>
      <c r="BU2256" s="60"/>
    </row>
    <row r="2257" spans="1:73" s="59" customFormat="1" ht="30" hidden="1" customHeight="1" x14ac:dyDescent="0.25">
      <c r="A2257" s="139"/>
      <c r="B2257" s="89"/>
      <c r="C2257" s="159" t="str">
        <f t="shared" si="687"/>
        <v/>
      </c>
      <c r="D2257" s="159" t="str">
        <f t="shared" si="688"/>
        <v/>
      </c>
      <c r="E2257" s="201"/>
      <c r="F2257" s="90"/>
      <c r="G2257" s="264"/>
      <c r="H2257" s="90"/>
      <c r="I2257" s="266" t="b">
        <f t="shared" si="670"/>
        <v>0</v>
      </c>
      <c r="J2257" s="95"/>
      <c r="K2257" s="90"/>
      <c r="L2257" s="66"/>
      <c r="M2257" s="66"/>
      <c r="N2257" s="98"/>
      <c r="O2257" s="98"/>
      <c r="P2257" s="98"/>
      <c r="Q2257" s="66"/>
      <c r="R2257" s="90"/>
      <c r="S2257" s="90"/>
      <c r="T2257" s="90"/>
      <c r="U2257" s="94"/>
      <c r="V2257" s="181"/>
      <c r="W2257" s="181"/>
      <c r="X2257" s="181"/>
      <c r="Y2257" s="181"/>
      <c r="Z2257" s="66"/>
      <c r="AA2257" s="66"/>
      <c r="AB2257" s="66"/>
      <c r="AC2257" s="202"/>
      <c r="AD2257" s="166"/>
      <c r="AE2257" s="162" t="b">
        <f t="shared" si="671"/>
        <v>0</v>
      </c>
      <c r="AF2257" s="163">
        <f t="shared" si="672"/>
        <v>0</v>
      </c>
      <c r="AG2257" s="163">
        <f t="shared" si="673"/>
        <v>0</v>
      </c>
      <c r="AH2257" s="164">
        <f t="shared" si="674"/>
        <v>0</v>
      </c>
      <c r="AI2257" s="164">
        <f t="shared" si="675"/>
        <v>0</v>
      </c>
      <c r="AJ2257" s="164">
        <f t="shared" si="676"/>
        <v>0</v>
      </c>
      <c r="AK2257" s="164">
        <f t="shared" si="677"/>
        <v>0</v>
      </c>
      <c r="AL2257" s="164">
        <f t="shared" si="678"/>
        <v>0</v>
      </c>
      <c r="AM2257" s="164">
        <f t="shared" si="679"/>
        <v>1</v>
      </c>
      <c r="AN2257" s="146">
        <f t="shared" si="680"/>
        <v>0</v>
      </c>
      <c r="AO2257" s="146">
        <f t="shared" si="681"/>
        <v>0</v>
      </c>
      <c r="AP2257" s="146">
        <f t="shared" si="682"/>
        <v>0</v>
      </c>
      <c r="AQ2257" s="146">
        <f t="shared" si="683"/>
        <v>0</v>
      </c>
      <c r="AR2257" s="146">
        <f t="shared" si="684"/>
        <v>0</v>
      </c>
      <c r="AS2257" s="163">
        <f t="shared" si="685"/>
        <v>0</v>
      </c>
      <c r="AT2257" s="165">
        <f t="shared" si="686"/>
        <v>0</v>
      </c>
      <c r="AU2257" s="217"/>
      <c r="AV2257" s="66"/>
      <c r="AW2257" s="94"/>
      <c r="AX2257" s="94"/>
      <c r="AY2257" s="169"/>
      <c r="AZ2257" s="90"/>
      <c r="BA2257" s="94"/>
      <c r="BB2257" s="94"/>
      <c r="BC2257" s="94"/>
      <c r="BD2257" s="94"/>
      <c r="BE2257" s="91"/>
      <c r="BF2257" s="94"/>
      <c r="BG2257" s="94"/>
      <c r="BH2257" s="221"/>
      <c r="BI2257" s="98"/>
      <c r="BJ2257" s="98"/>
      <c r="BK2257" s="98"/>
      <c r="BL2257" s="140"/>
      <c r="BR2257" s="61"/>
      <c r="BT2257" s="60"/>
      <c r="BU2257" s="60"/>
    </row>
    <row r="2258" spans="1:73" s="59" customFormat="1" ht="30" hidden="1" customHeight="1" x14ac:dyDescent="0.25">
      <c r="A2258" s="139"/>
      <c r="B2258" s="89"/>
      <c r="C2258" s="159" t="str">
        <f t="shared" si="687"/>
        <v/>
      </c>
      <c r="D2258" s="159" t="str">
        <f t="shared" si="688"/>
        <v/>
      </c>
      <c r="E2258" s="201"/>
      <c r="F2258" s="90"/>
      <c r="G2258" s="264"/>
      <c r="H2258" s="90"/>
      <c r="I2258" s="266" t="b">
        <f t="shared" si="670"/>
        <v>0</v>
      </c>
      <c r="J2258" s="95"/>
      <c r="K2258" s="90"/>
      <c r="L2258" s="66"/>
      <c r="M2258" s="66"/>
      <c r="N2258" s="98"/>
      <c r="O2258" s="98"/>
      <c r="P2258" s="98"/>
      <c r="Q2258" s="66"/>
      <c r="R2258" s="90"/>
      <c r="S2258" s="90"/>
      <c r="T2258" s="90"/>
      <c r="U2258" s="94"/>
      <c r="V2258" s="181"/>
      <c r="W2258" s="181"/>
      <c r="X2258" s="181"/>
      <c r="Y2258" s="181"/>
      <c r="Z2258" s="66"/>
      <c r="AA2258" s="66"/>
      <c r="AB2258" s="66"/>
      <c r="AC2258" s="202"/>
      <c r="AD2258" s="166"/>
      <c r="AE2258" s="162" t="b">
        <f t="shared" si="671"/>
        <v>0</v>
      </c>
      <c r="AF2258" s="163">
        <f t="shared" si="672"/>
        <v>0</v>
      </c>
      <c r="AG2258" s="163">
        <f t="shared" si="673"/>
        <v>0</v>
      </c>
      <c r="AH2258" s="164">
        <f t="shared" si="674"/>
        <v>0</v>
      </c>
      <c r="AI2258" s="164">
        <f t="shared" si="675"/>
        <v>0</v>
      </c>
      <c r="AJ2258" s="164">
        <f t="shared" si="676"/>
        <v>0</v>
      </c>
      <c r="AK2258" s="164">
        <f t="shared" si="677"/>
        <v>0</v>
      </c>
      <c r="AL2258" s="164">
        <f t="shared" si="678"/>
        <v>0</v>
      </c>
      <c r="AM2258" s="164">
        <f t="shared" si="679"/>
        <v>1</v>
      </c>
      <c r="AN2258" s="146">
        <f t="shared" si="680"/>
        <v>0</v>
      </c>
      <c r="AO2258" s="146">
        <f t="shared" si="681"/>
        <v>0</v>
      </c>
      <c r="AP2258" s="146">
        <f t="shared" si="682"/>
        <v>0</v>
      </c>
      <c r="AQ2258" s="146">
        <f t="shared" si="683"/>
        <v>0</v>
      </c>
      <c r="AR2258" s="146">
        <f t="shared" si="684"/>
        <v>0</v>
      </c>
      <c r="AS2258" s="163">
        <f t="shared" si="685"/>
        <v>0</v>
      </c>
      <c r="AT2258" s="165">
        <f t="shared" si="686"/>
        <v>0</v>
      </c>
      <c r="AU2258" s="217"/>
      <c r="AV2258" s="66"/>
      <c r="AW2258" s="94"/>
      <c r="AX2258" s="94"/>
      <c r="AY2258" s="169"/>
      <c r="AZ2258" s="90"/>
      <c r="BA2258" s="94"/>
      <c r="BB2258" s="94"/>
      <c r="BC2258" s="94"/>
      <c r="BD2258" s="94"/>
      <c r="BE2258" s="91"/>
      <c r="BF2258" s="94"/>
      <c r="BG2258" s="94"/>
      <c r="BH2258" s="221"/>
      <c r="BI2258" s="98"/>
      <c r="BJ2258" s="98"/>
      <c r="BK2258" s="98"/>
      <c r="BL2258" s="140"/>
      <c r="BR2258" s="61"/>
      <c r="BT2258" s="60"/>
      <c r="BU2258" s="60"/>
    </row>
    <row r="2259" spans="1:73" s="59" customFormat="1" ht="30" hidden="1" customHeight="1" x14ac:dyDescent="0.25">
      <c r="A2259" s="139"/>
      <c r="B2259" s="89"/>
      <c r="C2259" s="159" t="str">
        <f t="shared" si="687"/>
        <v/>
      </c>
      <c r="D2259" s="159" t="str">
        <f t="shared" si="688"/>
        <v/>
      </c>
      <c r="E2259" s="201"/>
      <c r="F2259" s="90"/>
      <c r="G2259" s="264"/>
      <c r="H2259" s="90"/>
      <c r="I2259" s="266" t="b">
        <f t="shared" si="670"/>
        <v>0</v>
      </c>
      <c r="J2259" s="95"/>
      <c r="K2259" s="90"/>
      <c r="L2259" s="92"/>
      <c r="M2259" s="92"/>
      <c r="N2259" s="66"/>
      <c r="O2259" s="97"/>
      <c r="P2259" s="97"/>
      <c r="Q2259" s="92"/>
      <c r="R2259" s="90"/>
      <c r="S2259" s="90"/>
      <c r="T2259" s="90"/>
      <c r="U2259" s="94"/>
      <c r="V2259" s="181"/>
      <c r="W2259" s="181"/>
      <c r="X2259" s="181"/>
      <c r="Y2259" s="181"/>
      <c r="Z2259" s="66"/>
      <c r="AA2259" s="66"/>
      <c r="AB2259" s="66"/>
      <c r="AC2259" s="202"/>
      <c r="AD2259" s="166"/>
      <c r="AE2259" s="162" t="b">
        <f t="shared" si="671"/>
        <v>0</v>
      </c>
      <c r="AF2259" s="163">
        <f t="shared" si="672"/>
        <v>0</v>
      </c>
      <c r="AG2259" s="163">
        <f t="shared" si="673"/>
        <v>0</v>
      </c>
      <c r="AH2259" s="164">
        <f t="shared" si="674"/>
        <v>0</v>
      </c>
      <c r="AI2259" s="164">
        <f t="shared" si="675"/>
        <v>0</v>
      </c>
      <c r="AJ2259" s="164">
        <f t="shared" si="676"/>
        <v>0</v>
      </c>
      <c r="AK2259" s="164">
        <f t="shared" si="677"/>
        <v>0</v>
      </c>
      <c r="AL2259" s="164">
        <f t="shared" si="678"/>
        <v>0</v>
      </c>
      <c r="AM2259" s="164">
        <f t="shared" si="679"/>
        <v>1</v>
      </c>
      <c r="AN2259" s="146">
        <f t="shared" si="680"/>
        <v>0</v>
      </c>
      <c r="AO2259" s="146">
        <f t="shared" si="681"/>
        <v>0</v>
      </c>
      <c r="AP2259" s="146">
        <f t="shared" si="682"/>
        <v>0</v>
      </c>
      <c r="AQ2259" s="146">
        <f t="shared" si="683"/>
        <v>0</v>
      </c>
      <c r="AR2259" s="146">
        <f t="shared" si="684"/>
        <v>0</v>
      </c>
      <c r="AS2259" s="163">
        <f t="shared" si="685"/>
        <v>0</v>
      </c>
      <c r="AT2259" s="165">
        <f t="shared" si="686"/>
        <v>0</v>
      </c>
      <c r="AU2259" s="217"/>
      <c r="AV2259" s="66"/>
      <c r="AW2259" s="94"/>
      <c r="AX2259" s="94"/>
      <c r="AY2259" s="169"/>
      <c r="AZ2259" s="90"/>
      <c r="BA2259" s="94"/>
      <c r="BB2259" s="94"/>
      <c r="BC2259" s="94"/>
      <c r="BD2259" s="94"/>
      <c r="BE2259" s="91"/>
      <c r="BF2259" s="94"/>
      <c r="BG2259" s="94"/>
      <c r="BH2259" s="221"/>
      <c r="BI2259" s="98"/>
      <c r="BJ2259" s="98"/>
      <c r="BK2259" s="98"/>
      <c r="BL2259" s="140"/>
      <c r="BR2259" s="61"/>
      <c r="BT2259" s="60"/>
      <c r="BU2259" s="60"/>
    </row>
    <row r="2260" spans="1:73" s="59" customFormat="1" ht="30" hidden="1" customHeight="1" x14ac:dyDescent="0.25">
      <c r="A2260" s="139"/>
      <c r="B2260" s="89"/>
      <c r="C2260" s="159" t="str">
        <f t="shared" si="687"/>
        <v/>
      </c>
      <c r="D2260" s="159" t="str">
        <f t="shared" si="688"/>
        <v/>
      </c>
      <c r="E2260" s="201"/>
      <c r="F2260" s="90"/>
      <c r="G2260" s="264"/>
      <c r="H2260" s="90"/>
      <c r="I2260" s="266" t="b">
        <f t="shared" si="670"/>
        <v>0</v>
      </c>
      <c r="J2260" s="95"/>
      <c r="K2260" s="90"/>
      <c r="L2260" s="92"/>
      <c r="M2260" s="92"/>
      <c r="N2260" s="98"/>
      <c r="O2260" s="97"/>
      <c r="P2260" s="97"/>
      <c r="Q2260" s="92"/>
      <c r="R2260" s="90"/>
      <c r="S2260" s="90"/>
      <c r="T2260" s="90"/>
      <c r="U2260" s="94"/>
      <c r="V2260" s="181"/>
      <c r="W2260" s="181"/>
      <c r="X2260" s="181"/>
      <c r="Y2260" s="181"/>
      <c r="Z2260" s="66"/>
      <c r="AA2260" s="66"/>
      <c r="AB2260" s="66"/>
      <c r="AC2260" s="202"/>
      <c r="AD2260" s="166"/>
      <c r="AE2260" s="162" t="b">
        <f t="shared" si="671"/>
        <v>0</v>
      </c>
      <c r="AF2260" s="163">
        <f t="shared" si="672"/>
        <v>0</v>
      </c>
      <c r="AG2260" s="163">
        <f t="shared" si="673"/>
        <v>0</v>
      </c>
      <c r="AH2260" s="164">
        <f t="shared" si="674"/>
        <v>0</v>
      </c>
      <c r="AI2260" s="164">
        <f t="shared" si="675"/>
        <v>0</v>
      </c>
      <c r="AJ2260" s="164">
        <f t="shared" si="676"/>
        <v>0</v>
      </c>
      <c r="AK2260" s="164">
        <f t="shared" si="677"/>
        <v>0</v>
      </c>
      <c r="AL2260" s="164">
        <f t="shared" si="678"/>
        <v>0</v>
      </c>
      <c r="AM2260" s="164">
        <f t="shared" si="679"/>
        <v>1</v>
      </c>
      <c r="AN2260" s="146">
        <f t="shared" si="680"/>
        <v>0</v>
      </c>
      <c r="AO2260" s="146">
        <f t="shared" si="681"/>
        <v>0</v>
      </c>
      <c r="AP2260" s="146">
        <f t="shared" si="682"/>
        <v>0</v>
      </c>
      <c r="AQ2260" s="146">
        <f t="shared" si="683"/>
        <v>0</v>
      </c>
      <c r="AR2260" s="146">
        <f t="shared" si="684"/>
        <v>0</v>
      </c>
      <c r="AS2260" s="163">
        <f t="shared" si="685"/>
        <v>0</v>
      </c>
      <c r="AT2260" s="165">
        <f t="shared" si="686"/>
        <v>0</v>
      </c>
      <c r="AU2260" s="217"/>
      <c r="AV2260" s="66"/>
      <c r="AW2260" s="94"/>
      <c r="AX2260" s="94"/>
      <c r="AY2260" s="169"/>
      <c r="AZ2260" s="90"/>
      <c r="BA2260" s="94"/>
      <c r="BB2260" s="94"/>
      <c r="BC2260" s="94"/>
      <c r="BD2260" s="94"/>
      <c r="BE2260" s="91"/>
      <c r="BF2260" s="94"/>
      <c r="BG2260" s="94"/>
      <c r="BH2260" s="221"/>
      <c r="BI2260" s="98"/>
      <c r="BJ2260" s="98"/>
      <c r="BK2260" s="98"/>
      <c r="BL2260" s="140"/>
      <c r="BR2260" s="61"/>
      <c r="BT2260" s="60"/>
      <c r="BU2260" s="60"/>
    </row>
    <row r="2261" spans="1:73" s="59" customFormat="1" ht="30" hidden="1" customHeight="1" x14ac:dyDescent="0.25">
      <c r="A2261" s="139"/>
      <c r="B2261" s="89"/>
      <c r="C2261" s="159" t="str">
        <f t="shared" si="687"/>
        <v/>
      </c>
      <c r="D2261" s="159" t="str">
        <f t="shared" si="688"/>
        <v/>
      </c>
      <c r="E2261" s="201"/>
      <c r="F2261" s="90"/>
      <c r="G2261" s="264"/>
      <c r="H2261" s="90"/>
      <c r="I2261" s="266" t="b">
        <f t="shared" si="670"/>
        <v>0</v>
      </c>
      <c r="J2261" s="95"/>
      <c r="K2261" s="90"/>
      <c r="L2261" s="92"/>
      <c r="M2261" s="92"/>
      <c r="N2261" s="98"/>
      <c r="O2261" s="97"/>
      <c r="P2261" s="97"/>
      <c r="Q2261" s="92"/>
      <c r="R2261" s="90"/>
      <c r="S2261" s="90"/>
      <c r="T2261" s="90"/>
      <c r="U2261" s="94"/>
      <c r="V2261" s="181"/>
      <c r="W2261" s="181"/>
      <c r="X2261" s="181"/>
      <c r="Y2261" s="181"/>
      <c r="Z2261" s="66"/>
      <c r="AA2261" s="66"/>
      <c r="AB2261" s="66"/>
      <c r="AC2261" s="202"/>
      <c r="AD2261" s="166"/>
      <c r="AE2261" s="162" t="b">
        <f t="shared" si="671"/>
        <v>0</v>
      </c>
      <c r="AF2261" s="163">
        <f t="shared" si="672"/>
        <v>0</v>
      </c>
      <c r="AG2261" s="163">
        <f t="shared" si="673"/>
        <v>0</v>
      </c>
      <c r="AH2261" s="164">
        <f t="shared" si="674"/>
        <v>0</v>
      </c>
      <c r="AI2261" s="164">
        <f t="shared" si="675"/>
        <v>0</v>
      </c>
      <c r="AJ2261" s="164">
        <f t="shared" si="676"/>
        <v>0</v>
      </c>
      <c r="AK2261" s="164">
        <f t="shared" si="677"/>
        <v>0</v>
      </c>
      <c r="AL2261" s="164">
        <f t="shared" si="678"/>
        <v>0</v>
      </c>
      <c r="AM2261" s="164">
        <f t="shared" si="679"/>
        <v>1</v>
      </c>
      <c r="AN2261" s="146">
        <f t="shared" si="680"/>
        <v>0</v>
      </c>
      <c r="AO2261" s="146">
        <f t="shared" si="681"/>
        <v>0</v>
      </c>
      <c r="AP2261" s="146">
        <f t="shared" si="682"/>
        <v>0</v>
      </c>
      <c r="AQ2261" s="146">
        <f t="shared" si="683"/>
        <v>0</v>
      </c>
      <c r="AR2261" s="146">
        <f t="shared" si="684"/>
        <v>0</v>
      </c>
      <c r="AS2261" s="163">
        <f t="shared" si="685"/>
        <v>0</v>
      </c>
      <c r="AT2261" s="165">
        <f t="shared" si="686"/>
        <v>0</v>
      </c>
      <c r="AU2261" s="217"/>
      <c r="AV2261" s="66"/>
      <c r="AW2261" s="94"/>
      <c r="AX2261" s="94"/>
      <c r="AY2261" s="169"/>
      <c r="AZ2261" s="90"/>
      <c r="BA2261" s="94"/>
      <c r="BB2261" s="94"/>
      <c r="BC2261" s="94"/>
      <c r="BD2261" s="94"/>
      <c r="BE2261" s="91"/>
      <c r="BF2261" s="94"/>
      <c r="BG2261" s="94"/>
      <c r="BH2261" s="221"/>
      <c r="BI2261" s="98"/>
      <c r="BJ2261" s="98"/>
      <c r="BK2261" s="98"/>
      <c r="BL2261" s="140"/>
      <c r="BR2261" s="61"/>
      <c r="BT2261" s="60"/>
      <c r="BU2261" s="60"/>
    </row>
    <row r="2262" spans="1:73" s="59" customFormat="1" ht="30" hidden="1" customHeight="1" x14ac:dyDescent="0.25">
      <c r="A2262" s="139"/>
      <c r="B2262" s="89"/>
      <c r="C2262" s="159" t="str">
        <f t="shared" si="687"/>
        <v/>
      </c>
      <c r="D2262" s="159" t="str">
        <f t="shared" si="688"/>
        <v/>
      </c>
      <c r="E2262" s="201"/>
      <c r="F2262" s="90"/>
      <c r="G2262" s="264"/>
      <c r="H2262" s="90"/>
      <c r="I2262" s="266" t="b">
        <f t="shared" si="670"/>
        <v>0</v>
      </c>
      <c r="J2262" s="95"/>
      <c r="K2262" s="90"/>
      <c r="L2262" s="92"/>
      <c r="M2262" s="92"/>
      <c r="N2262" s="98"/>
      <c r="O2262" s="97"/>
      <c r="P2262" s="97"/>
      <c r="Q2262" s="92"/>
      <c r="R2262" s="90"/>
      <c r="S2262" s="90"/>
      <c r="T2262" s="90"/>
      <c r="U2262" s="94"/>
      <c r="V2262" s="181"/>
      <c r="W2262" s="181"/>
      <c r="X2262" s="181"/>
      <c r="Y2262" s="181"/>
      <c r="Z2262" s="66"/>
      <c r="AA2262" s="66"/>
      <c r="AB2262" s="66"/>
      <c r="AC2262" s="202"/>
      <c r="AD2262" s="166"/>
      <c r="AE2262" s="162" t="b">
        <f t="shared" si="671"/>
        <v>0</v>
      </c>
      <c r="AF2262" s="163">
        <f t="shared" si="672"/>
        <v>0</v>
      </c>
      <c r="AG2262" s="163">
        <f t="shared" si="673"/>
        <v>0</v>
      </c>
      <c r="AH2262" s="164">
        <f t="shared" si="674"/>
        <v>0</v>
      </c>
      <c r="AI2262" s="164">
        <f t="shared" si="675"/>
        <v>0</v>
      </c>
      <c r="AJ2262" s="164">
        <f t="shared" si="676"/>
        <v>0</v>
      </c>
      <c r="AK2262" s="164">
        <f t="shared" si="677"/>
        <v>0</v>
      </c>
      <c r="AL2262" s="164">
        <f t="shared" si="678"/>
        <v>0</v>
      </c>
      <c r="AM2262" s="164">
        <f t="shared" si="679"/>
        <v>1</v>
      </c>
      <c r="AN2262" s="146">
        <f t="shared" si="680"/>
        <v>0</v>
      </c>
      <c r="AO2262" s="146">
        <f t="shared" si="681"/>
        <v>0</v>
      </c>
      <c r="AP2262" s="146">
        <f t="shared" si="682"/>
        <v>0</v>
      </c>
      <c r="AQ2262" s="146">
        <f t="shared" si="683"/>
        <v>0</v>
      </c>
      <c r="AR2262" s="146">
        <f t="shared" si="684"/>
        <v>0</v>
      </c>
      <c r="AS2262" s="163">
        <f t="shared" si="685"/>
        <v>0</v>
      </c>
      <c r="AT2262" s="165">
        <f t="shared" si="686"/>
        <v>0</v>
      </c>
      <c r="AU2262" s="217"/>
      <c r="AV2262" s="66"/>
      <c r="AW2262" s="94"/>
      <c r="AX2262" s="94"/>
      <c r="AY2262" s="169"/>
      <c r="AZ2262" s="90"/>
      <c r="BA2262" s="94"/>
      <c r="BB2262" s="94"/>
      <c r="BC2262" s="94"/>
      <c r="BD2262" s="94"/>
      <c r="BE2262" s="91"/>
      <c r="BF2262" s="94"/>
      <c r="BG2262" s="94"/>
      <c r="BH2262" s="221"/>
      <c r="BI2262" s="98"/>
      <c r="BJ2262" s="98"/>
      <c r="BK2262" s="98"/>
      <c r="BL2262" s="140"/>
      <c r="BR2262" s="61"/>
      <c r="BS2262" s="60"/>
      <c r="BT2262" s="60"/>
      <c r="BU2262" s="60"/>
    </row>
    <row r="2263" spans="1:73" s="59" customFormat="1" ht="30" hidden="1" customHeight="1" x14ac:dyDescent="0.25">
      <c r="A2263" s="139"/>
      <c r="B2263" s="89"/>
      <c r="C2263" s="159" t="str">
        <f t="shared" si="687"/>
        <v/>
      </c>
      <c r="D2263" s="159" t="str">
        <f t="shared" si="688"/>
        <v/>
      </c>
      <c r="E2263" s="201"/>
      <c r="F2263" s="90"/>
      <c r="G2263" s="264"/>
      <c r="H2263" s="90"/>
      <c r="I2263" s="266" t="b">
        <f t="shared" si="670"/>
        <v>0</v>
      </c>
      <c r="J2263" s="95"/>
      <c r="K2263" s="90"/>
      <c r="L2263" s="92"/>
      <c r="M2263" s="92"/>
      <c r="N2263" s="98"/>
      <c r="O2263" s="97"/>
      <c r="P2263" s="97"/>
      <c r="Q2263" s="92"/>
      <c r="R2263" s="90"/>
      <c r="S2263" s="90"/>
      <c r="T2263" s="90"/>
      <c r="U2263" s="94"/>
      <c r="V2263" s="181"/>
      <c r="W2263" s="181"/>
      <c r="X2263" s="181"/>
      <c r="Y2263" s="181"/>
      <c r="Z2263" s="66"/>
      <c r="AA2263" s="66"/>
      <c r="AB2263" s="66"/>
      <c r="AC2263" s="202"/>
      <c r="AD2263" s="166"/>
      <c r="AE2263" s="162" t="b">
        <f t="shared" si="671"/>
        <v>0</v>
      </c>
      <c r="AF2263" s="163">
        <f t="shared" si="672"/>
        <v>0</v>
      </c>
      <c r="AG2263" s="163">
        <f t="shared" si="673"/>
        <v>0</v>
      </c>
      <c r="AH2263" s="164">
        <f t="shared" si="674"/>
        <v>0</v>
      </c>
      <c r="AI2263" s="164">
        <f t="shared" si="675"/>
        <v>0</v>
      </c>
      <c r="AJ2263" s="164">
        <f t="shared" si="676"/>
        <v>0</v>
      </c>
      <c r="AK2263" s="164">
        <f t="shared" si="677"/>
        <v>0</v>
      </c>
      <c r="AL2263" s="164">
        <f t="shared" si="678"/>
        <v>0</v>
      </c>
      <c r="AM2263" s="164">
        <f t="shared" si="679"/>
        <v>1</v>
      </c>
      <c r="AN2263" s="146">
        <f t="shared" si="680"/>
        <v>0</v>
      </c>
      <c r="AO2263" s="146">
        <f t="shared" si="681"/>
        <v>0</v>
      </c>
      <c r="AP2263" s="146">
        <f t="shared" si="682"/>
        <v>0</v>
      </c>
      <c r="AQ2263" s="146">
        <f t="shared" si="683"/>
        <v>0</v>
      </c>
      <c r="AR2263" s="146">
        <f t="shared" si="684"/>
        <v>0</v>
      </c>
      <c r="AS2263" s="163">
        <f t="shared" si="685"/>
        <v>0</v>
      </c>
      <c r="AT2263" s="165">
        <f t="shared" si="686"/>
        <v>0</v>
      </c>
      <c r="AU2263" s="217"/>
      <c r="AV2263" s="66"/>
      <c r="AW2263" s="94"/>
      <c r="AX2263" s="94"/>
      <c r="AY2263" s="169"/>
      <c r="AZ2263" s="90"/>
      <c r="BA2263" s="94"/>
      <c r="BB2263" s="94"/>
      <c r="BC2263" s="94"/>
      <c r="BD2263" s="94"/>
      <c r="BE2263" s="91"/>
      <c r="BF2263" s="94"/>
      <c r="BG2263" s="94"/>
      <c r="BH2263" s="221"/>
      <c r="BI2263" s="98"/>
      <c r="BJ2263" s="98"/>
      <c r="BK2263" s="98"/>
      <c r="BL2263" s="140"/>
      <c r="BR2263" s="61"/>
      <c r="BS2263" s="60"/>
      <c r="BT2263" s="60"/>
      <c r="BU2263" s="60"/>
    </row>
    <row r="2264" spans="1:73" s="59" customFormat="1" ht="30" hidden="1" customHeight="1" x14ac:dyDescent="0.25">
      <c r="A2264" s="139"/>
      <c r="B2264" s="89"/>
      <c r="C2264" s="159" t="str">
        <f t="shared" si="687"/>
        <v/>
      </c>
      <c r="D2264" s="159" t="str">
        <f t="shared" si="688"/>
        <v/>
      </c>
      <c r="E2264" s="201"/>
      <c r="F2264" s="90"/>
      <c r="G2264" s="264"/>
      <c r="H2264" s="90"/>
      <c r="I2264" s="266" t="b">
        <f t="shared" si="670"/>
        <v>0</v>
      </c>
      <c r="J2264" s="95"/>
      <c r="K2264" s="90"/>
      <c r="L2264" s="92"/>
      <c r="M2264" s="92"/>
      <c r="N2264" s="98"/>
      <c r="O2264" s="97"/>
      <c r="P2264" s="97"/>
      <c r="Q2264" s="92"/>
      <c r="R2264" s="90"/>
      <c r="S2264" s="90"/>
      <c r="T2264" s="90"/>
      <c r="U2264" s="94"/>
      <c r="V2264" s="181"/>
      <c r="W2264" s="181"/>
      <c r="X2264" s="181"/>
      <c r="Y2264" s="181"/>
      <c r="Z2264" s="66"/>
      <c r="AA2264" s="66"/>
      <c r="AB2264" s="66"/>
      <c r="AC2264" s="202"/>
      <c r="AD2264" s="166"/>
      <c r="AE2264" s="162" t="b">
        <f t="shared" si="671"/>
        <v>0</v>
      </c>
      <c r="AF2264" s="163">
        <f t="shared" si="672"/>
        <v>0</v>
      </c>
      <c r="AG2264" s="163">
        <f t="shared" si="673"/>
        <v>0</v>
      </c>
      <c r="AH2264" s="164">
        <f t="shared" si="674"/>
        <v>0</v>
      </c>
      <c r="AI2264" s="164">
        <f t="shared" si="675"/>
        <v>0</v>
      </c>
      <c r="AJ2264" s="164">
        <f t="shared" si="676"/>
        <v>0</v>
      </c>
      <c r="AK2264" s="164">
        <f t="shared" si="677"/>
        <v>0</v>
      </c>
      <c r="AL2264" s="164">
        <f t="shared" si="678"/>
        <v>0</v>
      </c>
      <c r="AM2264" s="164">
        <f t="shared" si="679"/>
        <v>1</v>
      </c>
      <c r="AN2264" s="146">
        <f t="shared" si="680"/>
        <v>0</v>
      </c>
      <c r="AO2264" s="146">
        <f t="shared" si="681"/>
        <v>0</v>
      </c>
      <c r="AP2264" s="146">
        <f t="shared" si="682"/>
        <v>0</v>
      </c>
      <c r="AQ2264" s="146">
        <f t="shared" si="683"/>
        <v>0</v>
      </c>
      <c r="AR2264" s="146">
        <f t="shared" si="684"/>
        <v>0</v>
      </c>
      <c r="AS2264" s="163">
        <f t="shared" si="685"/>
        <v>0</v>
      </c>
      <c r="AT2264" s="165">
        <f t="shared" si="686"/>
        <v>0</v>
      </c>
      <c r="AU2264" s="217"/>
      <c r="AV2264" s="66"/>
      <c r="AW2264" s="94"/>
      <c r="AX2264" s="94"/>
      <c r="AY2264" s="169"/>
      <c r="AZ2264" s="90"/>
      <c r="BA2264" s="94"/>
      <c r="BB2264" s="94"/>
      <c r="BC2264" s="94"/>
      <c r="BD2264" s="94"/>
      <c r="BE2264" s="91"/>
      <c r="BF2264" s="94"/>
      <c r="BG2264" s="94"/>
      <c r="BH2264" s="221"/>
      <c r="BI2264" s="98"/>
      <c r="BJ2264" s="98"/>
      <c r="BK2264" s="98"/>
      <c r="BL2264" s="140"/>
      <c r="BR2264" s="61"/>
      <c r="BS2264" s="60"/>
      <c r="BT2264" s="60"/>
      <c r="BU2264" s="60"/>
    </row>
    <row r="2265" spans="1:73" s="59" customFormat="1" ht="30" hidden="1" customHeight="1" x14ac:dyDescent="0.25">
      <c r="A2265" s="139"/>
      <c r="B2265" s="89"/>
      <c r="C2265" s="159" t="str">
        <f t="shared" si="687"/>
        <v/>
      </c>
      <c r="D2265" s="159" t="str">
        <f t="shared" si="688"/>
        <v/>
      </c>
      <c r="E2265" s="201"/>
      <c r="F2265" s="90"/>
      <c r="G2265" s="264"/>
      <c r="H2265" s="90"/>
      <c r="I2265" s="266" t="b">
        <f t="shared" si="670"/>
        <v>0</v>
      </c>
      <c r="J2265" s="95"/>
      <c r="K2265" s="90"/>
      <c r="L2265" s="92"/>
      <c r="M2265" s="92"/>
      <c r="N2265" s="98"/>
      <c r="O2265" s="97"/>
      <c r="P2265" s="97"/>
      <c r="Q2265" s="92"/>
      <c r="R2265" s="90"/>
      <c r="S2265" s="90"/>
      <c r="T2265" s="90"/>
      <c r="U2265" s="94"/>
      <c r="V2265" s="181"/>
      <c r="W2265" s="181"/>
      <c r="X2265" s="181"/>
      <c r="Y2265" s="181"/>
      <c r="Z2265" s="66"/>
      <c r="AA2265" s="66"/>
      <c r="AB2265" s="66"/>
      <c r="AC2265" s="202"/>
      <c r="AD2265" s="166"/>
      <c r="AE2265" s="162" t="b">
        <f t="shared" si="671"/>
        <v>0</v>
      </c>
      <c r="AF2265" s="163">
        <f t="shared" si="672"/>
        <v>0</v>
      </c>
      <c r="AG2265" s="163">
        <f t="shared" si="673"/>
        <v>0</v>
      </c>
      <c r="AH2265" s="164">
        <f t="shared" si="674"/>
        <v>0</v>
      </c>
      <c r="AI2265" s="164">
        <f t="shared" si="675"/>
        <v>0</v>
      </c>
      <c r="AJ2265" s="164">
        <f t="shared" si="676"/>
        <v>0</v>
      </c>
      <c r="AK2265" s="164">
        <f t="shared" si="677"/>
        <v>0</v>
      </c>
      <c r="AL2265" s="164">
        <f t="shared" si="678"/>
        <v>0</v>
      </c>
      <c r="AM2265" s="164">
        <f t="shared" si="679"/>
        <v>1</v>
      </c>
      <c r="AN2265" s="146">
        <f t="shared" si="680"/>
        <v>0</v>
      </c>
      <c r="AO2265" s="146">
        <f t="shared" si="681"/>
        <v>0</v>
      </c>
      <c r="AP2265" s="146">
        <f t="shared" si="682"/>
        <v>0</v>
      </c>
      <c r="AQ2265" s="146">
        <f t="shared" si="683"/>
        <v>0</v>
      </c>
      <c r="AR2265" s="146">
        <f t="shared" si="684"/>
        <v>0</v>
      </c>
      <c r="AS2265" s="163">
        <f t="shared" si="685"/>
        <v>0</v>
      </c>
      <c r="AT2265" s="165">
        <f t="shared" si="686"/>
        <v>0</v>
      </c>
      <c r="AU2265" s="217"/>
      <c r="AV2265" s="66"/>
      <c r="AW2265" s="94"/>
      <c r="AX2265" s="94"/>
      <c r="AY2265" s="169"/>
      <c r="AZ2265" s="90"/>
      <c r="BA2265" s="94"/>
      <c r="BB2265" s="94"/>
      <c r="BC2265" s="94"/>
      <c r="BD2265" s="94"/>
      <c r="BE2265" s="91"/>
      <c r="BF2265" s="94"/>
      <c r="BG2265" s="94"/>
      <c r="BH2265" s="221"/>
      <c r="BI2265" s="98"/>
      <c r="BJ2265" s="98"/>
      <c r="BK2265" s="98"/>
      <c r="BL2265" s="140"/>
      <c r="BR2265" s="61"/>
      <c r="BS2265" s="60"/>
      <c r="BT2265" s="60"/>
      <c r="BU2265" s="60"/>
    </row>
    <row r="2266" spans="1:73" s="59" customFormat="1" ht="30" hidden="1" customHeight="1" x14ac:dyDescent="0.25">
      <c r="A2266" s="139"/>
      <c r="B2266" s="89"/>
      <c r="C2266" s="159" t="str">
        <f t="shared" si="687"/>
        <v/>
      </c>
      <c r="D2266" s="159" t="str">
        <f t="shared" si="688"/>
        <v/>
      </c>
      <c r="E2266" s="201"/>
      <c r="F2266" s="90"/>
      <c r="G2266" s="264"/>
      <c r="H2266" s="90"/>
      <c r="I2266" s="266" t="b">
        <f t="shared" ref="I2266:I2329" si="689">IF(H2266="Material Vegetal CI","CI",IF(H2266="Insectos en alcohol CI","CI",IF(H2266="Cámara de cría para eclosión de insecto adulto CI","CI",IF(H2266="Material Vegetal CE","CE",IF(H2266="Insectos en alcohol CE","CE",IF(H2266="Cámara de cría para eclosión de insecto adulto CE","CE",IF(H2266="Trampas amarillas CI","CI",IF(H2266="Trampas amarillas CE","CE",IF(H2266="Trampas con feromona Jackson CI","CI",IF(H2266="Trampas con feromona Jackson CE","CE",IF(H2266="PNMMF Frutos","CI",IF(H2266="PNMMF Trampas Mcphail CI","CI",IF(H2266="PNMMF Trampas Mcphail CE","CE",IF(H2266="Insectos en placas CI","CI",IF(H2266="Insectos en placas CE","CE",IF(H2266="Insectos adultos vivos CE","CE",IF(H2266="Insectos adultos vivos CI","CI",IF(H2266="Muestras cuarentena CI","CI",IF(H2266="Muestras cuarentena CE","CE",IF(H2266="Ácaros CI","CI",IF(H2266="Ácaros CE","CE")))))))))))))))))))))</f>
        <v>0</v>
      </c>
      <c r="J2266" s="95"/>
      <c r="K2266" s="90"/>
      <c r="L2266" s="92"/>
      <c r="M2266" s="92"/>
      <c r="N2266" s="98"/>
      <c r="O2266" s="97"/>
      <c r="P2266" s="97"/>
      <c r="Q2266" s="92"/>
      <c r="R2266" s="90"/>
      <c r="S2266" s="90"/>
      <c r="T2266" s="90"/>
      <c r="U2266" s="94"/>
      <c r="V2266" s="181"/>
      <c r="W2266" s="181"/>
      <c r="X2266" s="181"/>
      <c r="Y2266" s="181"/>
      <c r="Z2266" s="66"/>
      <c r="AA2266" s="66"/>
      <c r="AB2266" s="66"/>
      <c r="AC2266" s="202"/>
      <c r="AD2266" s="166"/>
      <c r="AE2266" s="162" t="b">
        <f t="shared" si="671"/>
        <v>0</v>
      </c>
      <c r="AF2266" s="163">
        <f t="shared" si="672"/>
        <v>0</v>
      </c>
      <c r="AG2266" s="163">
        <f t="shared" si="673"/>
        <v>0</v>
      </c>
      <c r="AH2266" s="164">
        <f t="shared" si="674"/>
        <v>0</v>
      </c>
      <c r="AI2266" s="164">
        <f t="shared" si="675"/>
        <v>0</v>
      </c>
      <c r="AJ2266" s="164">
        <f t="shared" si="676"/>
        <v>0</v>
      </c>
      <c r="AK2266" s="164">
        <f t="shared" si="677"/>
        <v>0</v>
      </c>
      <c r="AL2266" s="164">
        <f t="shared" si="678"/>
        <v>0</v>
      </c>
      <c r="AM2266" s="164">
        <f t="shared" si="679"/>
        <v>1</v>
      </c>
      <c r="AN2266" s="146">
        <f t="shared" si="680"/>
        <v>0</v>
      </c>
      <c r="AO2266" s="146">
        <f t="shared" si="681"/>
        <v>0</v>
      </c>
      <c r="AP2266" s="146">
        <f t="shared" si="682"/>
        <v>0</v>
      </c>
      <c r="AQ2266" s="146">
        <f t="shared" si="683"/>
        <v>0</v>
      </c>
      <c r="AR2266" s="146">
        <f t="shared" si="684"/>
        <v>0</v>
      </c>
      <c r="AS2266" s="163">
        <f t="shared" si="685"/>
        <v>0</v>
      </c>
      <c r="AT2266" s="165">
        <f t="shared" si="686"/>
        <v>0</v>
      </c>
      <c r="AU2266" s="217"/>
      <c r="AV2266" s="66"/>
      <c r="AW2266" s="94"/>
      <c r="AX2266" s="94"/>
      <c r="AY2266" s="169"/>
      <c r="AZ2266" s="90"/>
      <c r="BA2266" s="94"/>
      <c r="BB2266" s="94"/>
      <c r="BC2266" s="94"/>
      <c r="BD2266" s="94"/>
      <c r="BE2266" s="91"/>
      <c r="BF2266" s="94"/>
      <c r="BG2266" s="94"/>
      <c r="BH2266" s="221"/>
      <c r="BI2266" s="98"/>
      <c r="BJ2266" s="98"/>
      <c r="BK2266" s="98"/>
      <c r="BL2266" s="140"/>
      <c r="BR2266" s="61"/>
      <c r="BS2266" s="60"/>
      <c r="BT2266" s="60"/>
      <c r="BU2266" s="60"/>
    </row>
    <row r="2267" spans="1:73" s="59" customFormat="1" ht="30" hidden="1" customHeight="1" x14ac:dyDescent="0.25">
      <c r="A2267" s="139"/>
      <c r="B2267" s="89"/>
      <c r="C2267" s="159" t="str">
        <f t="shared" si="687"/>
        <v/>
      </c>
      <c r="D2267" s="159" t="str">
        <f t="shared" si="688"/>
        <v/>
      </c>
      <c r="E2267" s="201"/>
      <c r="F2267" s="90"/>
      <c r="G2267" s="264"/>
      <c r="H2267" s="90"/>
      <c r="I2267" s="266" t="b">
        <f t="shared" si="689"/>
        <v>0</v>
      </c>
      <c r="J2267" s="95"/>
      <c r="K2267" s="90"/>
      <c r="L2267" s="92"/>
      <c r="M2267" s="92"/>
      <c r="N2267" s="98"/>
      <c r="O2267" s="97"/>
      <c r="P2267" s="97"/>
      <c r="Q2267" s="92"/>
      <c r="R2267" s="90"/>
      <c r="S2267" s="90"/>
      <c r="T2267" s="90"/>
      <c r="U2267" s="94"/>
      <c r="V2267" s="181"/>
      <c r="W2267" s="181"/>
      <c r="X2267" s="181"/>
      <c r="Y2267" s="181"/>
      <c r="Z2267" s="66"/>
      <c r="AA2267" s="66"/>
      <c r="AB2267" s="66"/>
      <c r="AC2267" s="202"/>
      <c r="AD2267" s="166"/>
      <c r="AE2267" s="162" t="b">
        <f t="shared" ref="AE2267:AE2330" si="690">IF(H2267="Material Vegetal CI",8,IF(H2267="Insectos en alcohol CI",8,IF(H2267="Cámara de cría para eclosión de insecto adulto CI",45,IF(H2267="Cámara de cría para eclosión de insecto adulto CE",45,IF(H2267="Material Vegetal CE",6,IF(H2267="Insectos en alcohol CE",5,IF(H2267="Trampas amarillas CI",8,IF(H2267="Trampas amarillas CE",8,IF(H2267="PNMMF Frutos",60,IF(H2267="Trampas con feromona Jackson CI",8,IF(H2267="Trampas con feromona Jackson CE",8,IF(H2267="Insectos en placas CI",8,IF(H2267="Insectos en placas CE",5,IF(H2267="Insectos adultos vivos CI",8,IF(H2267="Insectos adultos vivos CE",5,IF(H2267="PNMMF Trampas Mcphail CI",8,IF(H2267="PNMMF Trampas Mcphail CE",8,IF(H2267="Muestras cuarentena CI",2,IF(H2267="Muestras cuarentena CE",2,IF(H2267="Ácaros CI",7,IF(H2267="Ácaros CE",7)))))))))))))))))))))</f>
        <v>0</v>
      </c>
      <c r="AF2267" s="163">
        <f t="shared" ref="AF2267:AF2330" si="691">NETWORKDAYS(W2267,X2267,$N$3122:$N$3134)</f>
        <v>0</v>
      </c>
      <c r="AG2267" s="163">
        <f t="shared" ref="AG2267:AG2330" si="692">IF(Y2267="",0,NETWORKDAYS(B2267,Y2267,$N$3122:$N$3134))</f>
        <v>0</v>
      </c>
      <c r="AH2267" s="164">
        <f t="shared" ref="AH2267:AH2330" si="693">IF(Y2267="",0,IF(AG2267&lt;=0,4,IF(AG2267&lt;=(AE2267-1),4,IF(AG2267=(AE2267),4,IF(AG2267=(AE2267+1),3,IF(AG2267=(AE2267+2),2,IF(AG2267&gt;=(AE2267+3),1,IF(AG2267="",0))))))))</f>
        <v>0</v>
      </c>
      <c r="AI2267" s="164">
        <f t="shared" ref="AI2267:AI2330" si="694">IF(AH2267=4,1,0)</f>
        <v>0</v>
      </c>
      <c r="AJ2267" s="164">
        <f t="shared" ref="AJ2267:AJ2330" si="695">IF(AH2267=3,1,0)</f>
        <v>0</v>
      </c>
      <c r="AK2267" s="164">
        <f t="shared" ref="AK2267:AK2330" si="696">IF(AH2267=2,1,0)</f>
        <v>0</v>
      </c>
      <c r="AL2267" s="164">
        <f t="shared" ref="AL2267:AL2330" si="697">IF(AH2267=1,1,0)</f>
        <v>0</v>
      </c>
      <c r="AM2267" s="164">
        <f t="shared" ref="AM2267:AM2330" si="698">IF(AH2267=0,1,0)</f>
        <v>1</v>
      </c>
      <c r="AN2267" s="146">
        <f t="shared" ref="AN2267:AN2330" si="699">IF(AD2267="TODO",4,IF(AD2267="MAYORIA",3,IF(AD2267="PARCIAL",2,IF(AD2267="NADA",1,0))))</f>
        <v>0</v>
      </c>
      <c r="AO2267" s="146">
        <f t="shared" ref="AO2267:AO2330" si="700">IF(AN2267=1,1,0)</f>
        <v>0</v>
      </c>
      <c r="AP2267" s="146">
        <f t="shared" ref="AP2267:AP2330" si="701">IF(AN2267=2,1,0)</f>
        <v>0</v>
      </c>
      <c r="AQ2267" s="146">
        <f t="shared" ref="AQ2267:AQ2330" si="702">IF(AN2267=3,1,0)</f>
        <v>0</v>
      </c>
      <c r="AR2267" s="146">
        <f t="shared" ref="AR2267:AR2330" si="703">IF(AN2267=4,1,0)</f>
        <v>0</v>
      </c>
      <c r="AS2267" s="163">
        <f t="shared" ref="AS2267:AS2330" si="704">IF(AC2267=0,0,IF(AC2267="1-3",1,IF(AC2267="4-10",4,IF(AC2267="&gt;10",10))))</f>
        <v>0</v>
      </c>
      <c r="AT2267" s="165">
        <f t="shared" ref="AT2267:AT2330" si="705">IF(AS2267=0,(AH2267+AN2267)/8,IF(AS2267&lt;4,((AH2267+AN2267)/8)-5%,IF(AS2267&lt;11,((AH2267+AN2267)/8)-10%,IF(AS2267&gt;=11,((AH2267+AN2267)/8)-20%))))</f>
        <v>0</v>
      </c>
      <c r="AU2267" s="217"/>
      <c r="AV2267" s="66"/>
      <c r="AW2267" s="94"/>
      <c r="AX2267" s="94"/>
      <c r="AY2267" s="169"/>
      <c r="AZ2267" s="90"/>
      <c r="BA2267" s="94"/>
      <c r="BB2267" s="94"/>
      <c r="BC2267" s="94"/>
      <c r="BD2267" s="94"/>
      <c r="BE2267" s="91"/>
      <c r="BF2267" s="94"/>
      <c r="BG2267" s="94"/>
      <c r="BH2267" s="221"/>
      <c r="BI2267" s="98"/>
      <c r="BJ2267" s="98"/>
      <c r="BK2267" s="98"/>
      <c r="BL2267" s="140"/>
      <c r="BR2267" s="61"/>
      <c r="BS2267" s="60"/>
      <c r="BT2267" s="60"/>
      <c r="BU2267" s="60"/>
    </row>
    <row r="2268" spans="1:73" s="59" customFormat="1" ht="30" hidden="1" customHeight="1" x14ac:dyDescent="0.25">
      <c r="A2268" s="139"/>
      <c r="B2268" s="89"/>
      <c r="C2268" s="159" t="str">
        <f t="shared" si="687"/>
        <v/>
      </c>
      <c r="D2268" s="159" t="str">
        <f t="shared" si="688"/>
        <v/>
      </c>
      <c r="E2268" s="201"/>
      <c r="F2268" s="90"/>
      <c r="G2268" s="264"/>
      <c r="H2268" s="90"/>
      <c r="I2268" s="266" t="b">
        <f t="shared" si="689"/>
        <v>0</v>
      </c>
      <c r="J2268" s="95"/>
      <c r="K2268" s="90"/>
      <c r="L2268" s="92"/>
      <c r="M2268" s="92"/>
      <c r="N2268" s="98"/>
      <c r="O2268" s="97"/>
      <c r="P2268" s="97"/>
      <c r="Q2268" s="92"/>
      <c r="R2268" s="90"/>
      <c r="S2268" s="90"/>
      <c r="T2268" s="90"/>
      <c r="U2268" s="94"/>
      <c r="V2268" s="181"/>
      <c r="W2268" s="181"/>
      <c r="X2268" s="181"/>
      <c r="Y2268" s="181"/>
      <c r="Z2268" s="66"/>
      <c r="AA2268" s="66"/>
      <c r="AB2268" s="66"/>
      <c r="AC2268" s="202"/>
      <c r="AD2268" s="166"/>
      <c r="AE2268" s="162" t="b">
        <f t="shared" si="690"/>
        <v>0</v>
      </c>
      <c r="AF2268" s="163">
        <f t="shared" si="691"/>
        <v>0</v>
      </c>
      <c r="AG2268" s="163">
        <f t="shared" si="692"/>
        <v>0</v>
      </c>
      <c r="AH2268" s="164">
        <f t="shared" si="693"/>
        <v>0</v>
      </c>
      <c r="AI2268" s="164">
        <f t="shared" si="694"/>
        <v>0</v>
      </c>
      <c r="AJ2268" s="164">
        <f t="shared" si="695"/>
        <v>0</v>
      </c>
      <c r="AK2268" s="164">
        <f t="shared" si="696"/>
        <v>0</v>
      </c>
      <c r="AL2268" s="164">
        <f t="shared" si="697"/>
        <v>0</v>
      </c>
      <c r="AM2268" s="164">
        <f t="shared" si="698"/>
        <v>1</v>
      </c>
      <c r="AN2268" s="146">
        <f t="shared" si="699"/>
        <v>0</v>
      </c>
      <c r="AO2268" s="146">
        <f t="shared" si="700"/>
        <v>0</v>
      </c>
      <c r="AP2268" s="146">
        <f t="shared" si="701"/>
        <v>0</v>
      </c>
      <c r="AQ2268" s="146">
        <f t="shared" si="702"/>
        <v>0</v>
      </c>
      <c r="AR2268" s="146">
        <f t="shared" si="703"/>
        <v>0</v>
      </c>
      <c r="AS2268" s="163">
        <f t="shared" si="704"/>
        <v>0</v>
      </c>
      <c r="AT2268" s="165">
        <f t="shared" si="705"/>
        <v>0</v>
      </c>
      <c r="AU2268" s="217"/>
      <c r="AV2268" s="66"/>
      <c r="AW2268" s="94"/>
      <c r="AX2268" s="94"/>
      <c r="AY2268" s="169"/>
      <c r="AZ2268" s="90"/>
      <c r="BA2268" s="94"/>
      <c r="BB2268" s="94"/>
      <c r="BC2268" s="94"/>
      <c r="BD2268" s="94"/>
      <c r="BE2268" s="91"/>
      <c r="BF2268" s="94"/>
      <c r="BG2268" s="94"/>
      <c r="BH2268" s="221"/>
      <c r="BI2268" s="98"/>
      <c r="BJ2268" s="98"/>
      <c r="BK2268" s="98"/>
      <c r="BL2268" s="140"/>
      <c r="BR2268" s="61"/>
      <c r="BT2268" s="60"/>
      <c r="BU2268" s="60"/>
    </row>
    <row r="2269" spans="1:73" s="59" customFormat="1" ht="30" hidden="1" customHeight="1" x14ac:dyDescent="0.25">
      <c r="A2269" s="139"/>
      <c r="B2269" s="89"/>
      <c r="C2269" s="159" t="str">
        <f t="shared" si="687"/>
        <v/>
      </c>
      <c r="D2269" s="159" t="str">
        <f t="shared" si="688"/>
        <v/>
      </c>
      <c r="E2269" s="201"/>
      <c r="F2269" s="90"/>
      <c r="G2269" s="264"/>
      <c r="H2269" s="90"/>
      <c r="I2269" s="266" t="b">
        <f t="shared" si="689"/>
        <v>0</v>
      </c>
      <c r="J2269" s="95"/>
      <c r="K2269" s="90"/>
      <c r="L2269" s="92"/>
      <c r="M2269" s="92"/>
      <c r="N2269" s="98"/>
      <c r="O2269" s="97"/>
      <c r="P2269" s="97"/>
      <c r="Q2269" s="92"/>
      <c r="R2269" s="90"/>
      <c r="S2269" s="90"/>
      <c r="T2269" s="90"/>
      <c r="U2269" s="94"/>
      <c r="V2269" s="181"/>
      <c r="W2269" s="181"/>
      <c r="X2269" s="181"/>
      <c r="Y2269" s="181"/>
      <c r="Z2269" s="66"/>
      <c r="AA2269" s="66"/>
      <c r="AB2269" s="66"/>
      <c r="AC2269" s="202"/>
      <c r="AD2269" s="166"/>
      <c r="AE2269" s="162" t="b">
        <f t="shared" si="690"/>
        <v>0</v>
      </c>
      <c r="AF2269" s="163">
        <f t="shared" si="691"/>
        <v>0</v>
      </c>
      <c r="AG2269" s="163">
        <f t="shared" si="692"/>
        <v>0</v>
      </c>
      <c r="AH2269" s="164">
        <f t="shared" si="693"/>
        <v>0</v>
      </c>
      <c r="AI2269" s="164">
        <f t="shared" si="694"/>
        <v>0</v>
      </c>
      <c r="AJ2269" s="164">
        <f t="shared" si="695"/>
        <v>0</v>
      </c>
      <c r="AK2269" s="164">
        <f t="shared" si="696"/>
        <v>0</v>
      </c>
      <c r="AL2269" s="164">
        <f t="shared" si="697"/>
        <v>0</v>
      </c>
      <c r="AM2269" s="164">
        <f t="shared" si="698"/>
        <v>1</v>
      </c>
      <c r="AN2269" s="146">
        <f t="shared" si="699"/>
        <v>0</v>
      </c>
      <c r="AO2269" s="146">
        <f t="shared" si="700"/>
        <v>0</v>
      </c>
      <c r="AP2269" s="146">
        <f t="shared" si="701"/>
        <v>0</v>
      </c>
      <c r="AQ2269" s="146">
        <f t="shared" si="702"/>
        <v>0</v>
      </c>
      <c r="AR2269" s="146">
        <f t="shared" si="703"/>
        <v>0</v>
      </c>
      <c r="AS2269" s="163">
        <f t="shared" si="704"/>
        <v>0</v>
      </c>
      <c r="AT2269" s="165">
        <f t="shared" si="705"/>
        <v>0</v>
      </c>
      <c r="AU2269" s="217"/>
      <c r="AV2269" s="66"/>
      <c r="AW2269" s="94"/>
      <c r="AX2269" s="94"/>
      <c r="AY2269" s="169"/>
      <c r="AZ2269" s="90"/>
      <c r="BA2269" s="94"/>
      <c r="BB2269" s="94"/>
      <c r="BC2269" s="94"/>
      <c r="BD2269" s="94"/>
      <c r="BE2269" s="91"/>
      <c r="BF2269" s="94"/>
      <c r="BG2269" s="94"/>
      <c r="BH2269" s="221"/>
      <c r="BI2269" s="98"/>
      <c r="BJ2269" s="98"/>
      <c r="BK2269" s="98"/>
      <c r="BL2269" s="140"/>
      <c r="BR2269" s="61"/>
      <c r="BT2269" s="60"/>
      <c r="BU2269" s="60"/>
    </row>
    <row r="2270" spans="1:73" s="59" customFormat="1" ht="30" hidden="1" customHeight="1" x14ac:dyDescent="0.25">
      <c r="A2270" s="139"/>
      <c r="B2270" s="89"/>
      <c r="C2270" s="159" t="str">
        <f t="shared" si="687"/>
        <v/>
      </c>
      <c r="D2270" s="159" t="str">
        <f t="shared" si="688"/>
        <v/>
      </c>
      <c r="E2270" s="201"/>
      <c r="F2270" s="90"/>
      <c r="G2270" s="264"/>
      <c r="H2270" s="90"/>
      <c r="I2270" s="266" t="b">
        <f t="shared" si="689"/>
        <v>0</v>
      </c>
      <c r="J2270" s="95"/>
      <c r="K2270" s="90"/>
      <c r="L2270" s="92"/>
      <c r="M2270" s="92"/>
      <c r="N2270" s="98"/>
      <c r="O2270" s="97"/>
      <c r="P2270" s="97"/>
      <c r="Q2270" s="92"/>
      <c r="R2270" s="90"/>
      <c r="S2270" s="90"/>
      <c r="T2270" s="90"/>
      <c r="U2270" s="94"/>
      <c r="V2270" s="181"/>
      <c r="W2270" s="181"/>
      <c r="X2270" s="181"/>
      <c r="Y2270" s="181"/>
      <c r="Z2270" s="66"/>
      <c r="AA2270" s="66"/>
      <c r="AB2270" s="66"/>
      <c r="AC2270" s="202"/>
      <c r="AD2270" s="166"/>
      <c r="AE2270" s="162" t="b">
        <f t="shared" si="690"/>
        <v>0</v>
      </c>
      <c r="AF2270" s="163">
        <f t="shared" si="691"/>
        <v>0</v>
      </c>
      <c r="AG2270" s="163">
        <f t="shared" si="692"/>
        <v>0</v>
      </c>
      <c r="AH2270" s="164">
        <f t="shared" si="693"/>
        <v>0</v>
      </c>
      <c r="AI2270" s="164">
        <f t="shared" si="694"/>
        <v>0</v>
      </c>
      <c r="AJ2270" s="164">
        <f t="shared" si="695"/>
        <v>0</v>
      </c>
      <c r="AK2270" s="164">
        <f t="shared" si="696"/>
        <v>0</v>
      </c>
      <c r="AL2270" s="164">
        <f t="shared" si="697"/>
        <v>0</v>
      </c>
      <c r="AM2270" s="164">
        <f t="shared" si="698"/>
        <v>1</v>
      </c>
      <c r="AN2270" s="146">
        <f t="shared" si="699"/>
        <v>0</v>
      </c>
      <c r="AO2270" s="146">
        <f t="shared" si="700"/>
        <v>0</v>
      </c>
      <c r="AP2270" s="146">
        <f t="shared" si="701"/>
        <v>0</v>
      </c>
      <c r="AQ2270" s="146">
        <f t="shared" si="702"/>
        <v>0</v>
      </c>
      <c r="AR2270" s="146">
        <f t="shared" si="703"/>
        <v>0</v>
      </c>
      <c r="AS2270" s="163">
        <f t="shared" si="704"/>
        <v>0</v>
      </c>
      <c r="AT2270" s="165">
        <f t="shared" si="705"/>
        <v>0</v>
      </c>
      <c r="AU2270" s="217"/>
      <c r="AV2270" s="66"/>
      <c r="AW2270" s="94"/>
      <c r="AX2270" s="94"/>
      <c r="AY2270" s="169"/>
      <c r="AZ2270" s="90"/>
      <c r="BA2270" s="94"/>
      <c r="BB2270" s="94"/>
      <c r="BC2270" s="94"/>
      <c r="BD2270" s="94"/>
      <c r="BE2270" s="91"/>
      <c r="BF2270" s="94"/>
      <c r="BG2270" s="94"/>
      <c r="BH2270" s="221"/>
      <c r="BI2270" s="98"/>
      <c r="BJ2270" s="98"/>
      <c r="BK2270" s="98"/>
      <c r="BL2270" s="140"/>
      <c r="BR2270" s="61"/>
      <c r="BT2270" s="60"/>
      <c r="BU2270" s="60"/>
    </row>
    <row r="2271" spans="1:73" s="59" customFormat="1" ht="30" hidden="1" customHeight="1" x14ac:dyDescent="0.25">
      <c r="A2271" s="139"/>
      <c r="B2271" s="89"/>
      <c r="C2271" s="159" t="str">
        <f t="shared" si="687"/>
        <v/>
      </c>
      <c r="D2271" s="159" t="str">
        <f t="shared" si="688"/>
        <v/>
      </c>
      <c r="E2271" s="201"/>
      <c r="F2271" s="90"/>
      <c r="G2271" s="264"/>
      <c r="H2271" s="90"/>
      <c r="I2271" s="266" t="b">
        <f t="shared" si="689"/>
        <v>0</v>
      </c>
      <c r="J2271" s="95"/>
      <c r="K2271" s="90"/>
      <c r="L2271" s="92"/>
      <c r="M2271" s="92"/>
      <c r="N2271" s="66"/>
      <c r="O2271" s="66"/>
      <c r="P2271" s="66"/>
      <c r="Q2271" s="92"/>
      <c r="R2271" s="90"/>
      <c r="S2271" s="90"/>
      <c r="T2271" s="90"/>
      <c r="U2271" s="94"/>
      <c r="V2271" s="181"/>
      <c r="W2271" s="181"/>
      <c r="X2271" s="181"/>
      <c r="Y2271" s="181"/>
      <c r="Z2271" s="66"/>
      <c r="AA2271" s="66"/>
      <c r="AB2271" s="66"/>
      <c r="AC2271" s="202"/>
      <c r="AD2271" s="166"/>
      <c r="AE2271" s="162" t="b">
        <f t="shared" si="690"/>
        <v>0</v>
      </c>
      <c r="AF2271" s="163">
        <f t="shared" si="691"/>
        <v>0</v>
      </c>
      <c r="AG2271" s="163">
        <f t="shared" si="692"/>
        <v>0</v>
      </c>
      <c r="AH2271" s="164">
        <f t="shared" si="693"/>
        <v>0</v>
      </c>
      <c r="AI2271" s="164">
        <f t="shared" si="694"/>
        <v>0</v>
      </c>
      <c r="AJ2271" s="164">
        <f t="shared" si="695"/>
        <v>0</v>
      </c>
      <c r="AK2271" s="164">
        <f t="shared" si="696"/>
        <v>0</v>
      </c>
      <c r="AL2271" s="164">
        <f t="shared" si="697"/>
        <v>0</v>
      </c>
      <c r="AM2271" s="164">
        <f t="shared" si="698"/>
        <v>1</v>
      </c>
      <c r="AN2271" s="146">
        <f t="shared" si="699"/>
        <v>0</v>
      </c>
      <c r="AO2271" s="146">
        <f t="shared" si="700"/>
        <v>0</v>
      </c>
      <c r="AP2271" s="146">
        <f t="shared" si="701"/>
        <v>0</v>
      </c>
      <c r="AQ2271" s="146">
        <f t="shared" si="702"/>
        <v>0</v>
      </c>
      <c r="AR2271" s="146">
        <f t="shared" si="703"/>
        <v>0</v>
      </c>
      <c r="AS2271" s="163">
        <f t="shared" si="704"/>
        <v>0</v>
      </c>
      <c r="AT2271" s="165">
        <f t="shared" si="705"/>
        <v>0</v>
      </c>
      <c r="AU2271" s="217"/>
      <c r="AV2271" s="66"/>
      <c r="AW2271" s="94"/>
      <c r="AX2271" s="94"/>
      <c r="AY2271" s="169"/>
      <c r="AZ2271" s="90"/>
      <c r="BA2271" s="94"/>
      <c r="BB2271" s="94"/>
      <c r="BC2271" s="94"/>
      <c r="BD2271" s="94"/>
      <c r="BE2271" s="91"/>
      <c r="BF2271" s="94"/>
      <c r="BG2271" s="94"/>
      <c r="BH2271" s="221"/>
      <c r="BI2271" s="98"/>
      <c r="BJ2271" s="98"/>
      <c r="BK2271" s="98"/>
      <c r="BL2271" s="140"/>
      <c r="BR2271" s="61"/>
      <c r="BT2271" s="60"/>
      <c r="BU2271" s="60"/>
    </row>
    <row r="2272" spans="1:73" s="59" customFormat="1" ht="30" hidden="1" customHeight="1" x14ac:dyDescent="0.25">
      <c r="A2272" s="139"/>
      <c r="B2272" s="89"/>
      <c r="C2272" s="159" t="str">
        <f t="shared" si="687"/>
        <v/>
      </c>
      <c r="D2272" s="159" t="str">
        <f t="shared" si="688"/>
        <v/>
      </c>
      <c r="E2272" s="201"/>
      <c r="F2272" s="90"/>
      <c r="G2272" s="264"/>
      <c r="H2272" s="90"/>
      <c r="I2272" s="266" t="b">
        <f t="shared" si="689"/>
        <v>0</v>
      </c>
      <c r="J2272" s="95"/>
      <c r="K2272" s="90"/>
      <c r="L2272" s="92"/>
      <c r="M2272" s="92"/>
      <c r="N2272" s="66"/>
      <c r="O2272" s="66"/>
      <c r="P2272" s="66"/>
      <c r="Q2272" s="92"/>
      <c r="R2272" s="90"/>
      <c r="S2272" s="90"/>
      <c r="T2272" s="90"/>
      <c r="U2272" s="94"/>
      <c r="V2272" s="181"/>
      <c r="W2272" s="181"/>
      <c r="X2272" s="181"/>
      <c r="Y2272" s="181"/>
      <c r="Z2272" s="66"/>
      <c r="AA2272" s="66"/>
      <c r="AB2272" s="66"/>
      <c r="AC2272" s="202"/>
      <c r="AD2272" s="166"/>
      <c r="AE2272" s="162" t="b">
        <f t="shared" si="690"/>
        <v>0</v>
      </c>
      <c r="AF2272" s="163">
        <f t="shared" si="691"/>
        <v>0</v>
      </c>
      <c r="AG2272" s="163">
        <f t="shared" si="692"/>
        <v>0</v>
      </c>
      <c r="AH2272" s="164">
        <f t="shared" si="693"/>
        <v>0</v>
      </c>
      <c r="AI2272" s="164">
        <f t="shared" si="694"/>
        <v>0</v>
      </c>
      <c r="AJ2272" s="164">
        <f t="shared" si="695"/>
        <v>0</v>
      </c>
      <c r="AK2272" s="164">
        <f t="shared" si="696"/>
        <v>0</v>
      </c>
      <c r="AL2272" s="164">
        <f t="shared" si="697"/>
        <v>0</v>
      </c>
      <c r="AM2272" s="164">
        <f t="shared" si="698"/>
        <v>1</v>
      </c>
      <c r="AN2272" s="146">
        <f t="shared" si="699"/>
        <v>0</v>
      </c>
      <c r="AO2272" s="146">
        <f t="shared" si="700"/>
        <v>0</v>
      </c>
      <c r="AP2272" s="146">
        <f t="shared" si="701"/>
        <v>0</v>
      </c>
      <c r="AQ2272" s="146">
        <f t="shared" si="702"/>
        <v>0</v>
      </c>
      <c r="AR2272" s="146">
        <f t="shared" si="703"/>
        <v>0</v>
      </c>
      <c r="AS2272" s="163">
        <f t="shared" si="704"/>
        <v>0</v>
      </c>
      <c r="AT2272" s="165">
        <f t="shared" si="705"/>
        <v>0</v>
      </c>
      <c r="AU2272" s="217"/>
      <c r="AV2272" s="66"/>
      <c r="AW2272" s="94"/>
      <c r="AX2272" s="94"/>
      <c r="AY2272" s="169"/>
      <c r="AZ2272" s="90"/>
      <c r="BA2272" s="94"/>
      <c r="BB2272" s="94"/>
      <c r="BC2272" s="94"/>
      <c r="BD2272" s="94"/>
      <c r="BE2272" s="91"/>
      <c r="BF2272" s="94"/>
      <c r="BG2272" s="94"/>
      <c r="BH2272" s="221"/>
      <c r="BI2272" s="98"/>
      <c r="BJ2272" s="98"/>
      <c r="BK2272" s="98"/>
      <c r="BL2272" s="140"/>
      <c r="BR2272" s="61"/>
      <c r="BS2272" s="60"/>
      <c r="BT2272" s="60"/>
      <c r="BU2272" s="60"/>
    </row>
    <row r="2273" spans="1:73" s="59" customFormat="1" ht="30" hidden="1" customHeight="1" x14ac:dyDescent="0.25">
      <c r="A2273" s="139"/>
      <c r="B2273" s="89"/>
      <c r="C2273" s="159" t="str">
        <f t="shared" si="687"/>
        <v/>
      </c>
      <c r="D2273" s="159" t="str">
        <f t="shared" si="688"/>
        <v/>
      </c>
      <c r="E2273" s="201"/>
      <c r="F2273" s="90"/>
      <c r="G2273" s="264"/>
      <c r="H2273" s="90"/>
      <c r="I2273" s="266" t="b">
        <f t="shared" si="689"/>
        <v>0</v>
      </c>
      <c r="J2273" s="95"/>
      <c r="K2273" s="90"/>
      <c r="L2273" s="92"/>
      <c r="M2273" s="92"/>
      <c r="N2273" s="66"/>
      <c r="O2273" s="66"/>
      <c r="P2273" s="66"/>
      <c r="Q2273" s="92"/>
      <c r="R2273" s="90"/>
      <c r="S2273" s="90"/>
      <c r="T2273" s="90"/>
      <c r="U2273" s="94"/>
      <c r="V2273" s="181"/>
      <c r="W2273" s="181"/>
      <c r="X2273" s="181"/>
      <c r="Y2273" s="181"/>
      <c r="Z2273" s="66"/>
      <c r="AA2273" s="66"/>
      <c r="AB2273" s="66"/>
      <c r="AC2273" s="202"/>
      <c r="AD2273" s="166"/>
      <c r="AE2273" s="162" t="b">
        <f t="shared" si="690"/>
        <v>0</v>
      </c>
      <c r="AF2273" s="163">
        <f t="shared" si="691"/>
        <v>0</v>
      </c>
      <c r="AG2273" s="163">
        <f t="shared" si="692"/>
        <v>0</v>
      </c>
      <c r="AH2273" s="164">
        <f t="shared" si="693"/>
        <v>0</v>
      </c>
      <c r="AI2273" s="164">
        <f t="shared" si="694"/>
        <v>0</v>
      </c>
      <c r="AJ2273" s="164">
        <f t="shared" si="695"/>
        <v>0</v>
      </c>
      <c r="AK2273" s="164">
        <f t="shared" si="696"/>
        <v>0</v>
      </c>
      <c r="AL2273" s="164">
        <f t="shared" si="697"/>
        <v>0</v>
      </c>
      <c r="AM2273" s="164">
        <f t="shared" si="698"/>
        <v>1</v>
      </c>
      <c r="AN2273" s="146">
        <f t="shared" si="699"/>
        <v>0</v>
      </c>
      <c r="AO2273" s="146">
        <f t="shared" si="700"/>
        <v>0</v>
      </c>
      <c r="AP2273" s="146">
        <f t="shared" si="701"/>
        <v>0</v>
      </c>
      <c r="AQ2273" s="146">
        <f t="shared" si="702"/>
        <v>0</v>
      </c>
      <c r="AR2273" s="146">
        <f t="shared" si="703"/>
        <v>0</v>
      </c>
      <c r="AS2273" s="163">
        <f t="shared" si="704"/>
        <v>0</v>
      </c>
      <c r="AT2273" s="165">
        <f t="shared" si="705"/>
        <v>0</v>
      </c>
      <c r="AU2273" s="217"/>
      <c r="AV2273" s="66"/>
      <c r="AW2273" s="94"/>
      <c r="AX2273" s="94"/>
      <c r="AY2273" s="169"/>
      <c r="AZ2273" s="90"/>
      <c r="BA2273" s="94"/>
      <c r="BB2273" s="94"/>
      <c r="BC2273" s="94"/>
      <c r="BD2273" s="94"/>
      <c r="BE2273" s="91"/>
      <c r="BF2273" s="94"/>
      <c r="BG2273" s="94"/>
      <c r="BH2273" s="221"/>
      <c r="BI2273" s="98"/>
      <c r="BJ2273" s="98"/>
      <c r="BK2273" s="98"/>
      <c r="BL2273" s="140"/>
      <c r="BR2273" s="61"/>
      <c r="BS2273" s="60"/>
      <c r="BT2273" s="60"/>
      <c r="BU2273" s="60"/>
    </row>
    <row r="2274" spans="1:73" s="59" customFormat="1" ht="30" hidden="1" customHeight="1" x14ac:dyDescent="0.25">
      <c r="A2274" s="139"/>
      <c r="B2274" s="89"/>
      <c r="C2274" s="159" t="str">
        <f t="shared" si="687"/>
        <v/>
      </c>
      <c r="D2274" s="159" t="str">
        <f t="shared" si="688"/>
        <v/>
      </c>
      <c r="E2274" s="201"/>
      <c r="F2274" s="90"/>
      <c r="G2274" s="264"/>
      <c r="H2274" s="90"/>
      <c r="I2274" s="266" t="b">
        <f t="shared" si="689"/>
        <v>0</v>
      </c>
      <c r="J2274" s="95"/>
      <c r="K2274" s="90"/>
      <c r="L2274" s="92"/>
      <c r="M2274" s="92"/>
      <c r="N2274" s="66"/>
      <c r="O2274" s="66"/>
      <c r="P2274" s="66"/>
      <c r="Q2274" s="92"/>
      <c r="R2274" s="90"/>
      <c r="S2274" s="90"/>
      <c r="T2274" s="90"/>
      <c r="U2274" s="94"/>
      <c r="V2274" s="181"/>
      <c r="W2274" s="181"/>
      <c r="X2274" s="181"/>
      <c r="Y2274" s="181"/>
      <c r="Z2274" s="66"/>
      <c r="AA2274" s="66"/>
      <c r="AB2274" s="66"/>
      <c r="AC2274" s="202"/>
      <c r="AD2274" s="166"/>
      <c r="AE2274" s="162" t="b">
        <f t="shared" si="690"/>
        <v>0</v>
      </c>
      <c r="AF2274" s="163">
        <f t="shared" si="691"/>
        <v>0</v>
      </c>
      <c r="AG2274" s="163">
        <f t="shared" si="692"/>
        <v>0</v>
      </c>
      <c r="AH2274" s="164">
        <f t="shared" si="693"/>
        <v>0</v>
      </c>
      <c r="AI2274" s="164">
        <f t="shared" si="694"/>
        <v>0</v>
      </c>
      <c r="AJ2274" s="164">
        <f t="shared" si="695"/>
        <v>0</v>
      </c>
      <c r="AK2274" s="164">
        <f t="shared" si="696"/>
        <v>0</v>
      </c>
      <c r="AL2274" s="164">
        <f t="shared" si="697"/>
        <v>0</v>
      </c>
      <c r="AM2274" s="164">
        <f t="shared" si="698"/>
        <v>1</v>
      </c>
      <c r="AN2274" s="146">
        <f t="shared" si="699"/>
        <v>0</v>
      </c>
      <c r="AO2274" s="146">
        <f t="shared" si="700"/>
        <v>0</v>
      </c>
      <c r="AP2274" s="146">
        <f t="shared" si="701"/>
        <v>0</v>
      </c>
      <c r="AQ2274" s="146">
        <f t="shared" si="702"/>
        <v>0</v>
      </c>
      <c r="AR2274" s="146">
        <f t="shared" si="703"/>
        <v>0</v>
      </c>
      <c r="AS2274" s="163">
        <f t="shared" si="704"/>
        <v>0</v>
      </c>
      <c r="AT2274" s="165">
        <f t="shared" si="705"/>
        <v>0</v>
      </c>
      <c r="AU2274" s="217"/>
      <c r="AV2274" s="66"/>
      <c r="AW2274" s="94"/>
      <c r="AX2274" s="94"/>
      <c r="AY2274" s="169"/>
      <c r="AZ2274" s="90"/>
      <c r="BA2274" s="94"/>
      <c r="BB2274" s="94"/>
      <c r="BC2274" s="94"/>
      <c r="BD2274" s="94"/>
      <c r="BE2274" s="91"/>
      <c r="BF2274" s="94"/>
      <c r="BG2274" s="94"/>
      <c r="BH2274" s="221"/>
      <c r="BI2274" s="98"/>
      <c r="BJ2274" s="98"/>
      <c r="BK2274" s="98"/>
      <c r="BL2274" s="140"/>
      <c r="BR2274" s="61"/>
      <c r="BT2274" s="60"/>
      <c r="BU2274" s="60"/>
    </row>
    <row r="2275" spans="1:73" s="59" customFormat="1" ht="30" hidden="1" customHeight="1" x14ac:dyDescent="0.25">
      <c r="A2275" s="139"/>
      <c r="B2275" s="89"/>
      <c r="C2275" s="159" t="str">
        <f t="shared" si="687"/>
        <v/>
      </c>
      <c r="D2275" s="159" t="str">
        <f t="shared" si="688"/>
        <v/>
      </c>
      <c r="E2275" s="201"/>
      <c r="F2275" s="90"/>
      <c r="G2275" s="264"/>
      <c r="H2275" s="90"/>
      <c r="I2275" s="266" t="b">
        <f t="shared" si="689"/>
        <v>0</v>
      </c>
      <c r="J2275" s="95"/>
      <c r="K2275" s="90"/>
      <c r="L2275" s="92"/>
      <c r="M2275" s="92"/>
      <c r="N2275" s="66"/>
      <c r="O2275" s="66"/>
      <c r="P2275" s="66"/>
      <c r="Q2275" s="92"/>
      <c r="R2275" s="90"/>
      <c r="S2275" s="90"/>
      <c r="T2275" s="90"/>
      <c r="U2275" s="94"/>
      <c r="V2275" s="181"/>
      <c r="W2275" s="181"/>
      <c r="X2275" s="181"/>
      <c r="Y2275" s="181"/>
      <c r="Z2275" s="66"/>
      <c r="AA2275" s="66"/>
      <c r="AB2275" s="66"/>
      <c r="AC2275" s="202"/>
      <c r="AD2275" s="166"/>
      <c r="AE2275" s="162" t="b">
        <f t="shared" si="690"/>
        <v>0</v>
      </c>
      <c r="AF2275" s="163">
        <f t="shared" si="691"/>
        <v>0</v>
      </c>
      <c r="AG2275" s="163">
        <f t="shared" si="692"/>
        <v>0</v>
      </c>
      <c r="AH2275" s="164">
        <f t="shared" si="693"/>
        <v>0</v>
      </c>
      <c r="AI2275" s="164">
        <f t="shared" si="694"/>
        <v>0</v>
      </c>
      <c r="AJ2275" s="164">
        <f t="shared" si="695"/>
        <v>0</v>
      </c>
      <c r="AK2275" s="164">
        <f t="shared" si="696"/>
        <v>0</v>
      </c>
      <c r="AL2275" s="164">
        <f t="shared" si="697"/>
        <v>0</v>
      </c>
      <c r="AM2275" s="164">
        <f t="shared" si="698"/>
        <v>1</v>
      </c>
      <c r="AN2275" s="146">
        <f t="shared" si="699"/>
        <v>0</v>
      </c>
      <c r="AO2275" s="146">
        <f t="shared" si="700"/>
        <v>0</v>
      </c>
      <c r="AP2275" s="146">
        <f t="shared" si="701"/>
        <v>0</v>
      </c>
      <c r="AQ2275" s="146">
        <f t="shared" si="702"/>
        <v>0</v>
      </c>
      <c r="AR2275" s="146">
        <f t="shared" si="703"/>
        <v>0</v>
      </c>
      <c r="AS2275" s="163">
        <f t="shared" si="704"/>
        <v>0</v>
      </c>
      <c r="AT2275" s="165">
        <f t="shared" si="705"/>
        <v>0</v>
      </c>
      <c r="AU2275" s="217"/>
      <c r="AV2275" s="66"/>
      <c r="AW2275" s="94"/>
      <c r="AX2275" s="94"/>
      <c r="AY2275" s="169"/>
      <c r="AZ2275" s="90"/>
      <c r="BA2275" s="94"/>
      <c r="BB2275" s="94"/>
      <c r="BC2275" s="94"/>
      <c r="BD2275" s="94"/>
      <c r="BE2275" s="91"/>
      <c r="BF2275" s="94"/>
      <c r="BG2275" s="94"/>
      <c r="BH2275" s="221"/>
      <c r="BI2275" s="98"/>
      <c r="BJ2275" s="98"/>
      <c r="BK2275" s="98"/>
      <c r="BL2275" s="140"/>
      <c r="BR2275" s="61"/>
      <c r="BS2275" s="60"/>
      <c r="BT2275" s="60"/>
      <c r="BU2275" s="60"/>
    </row>
    <row r="2276" spans="1:73" s="59" customFormat="1" ht="30" hidden="1" customHeight="1" x14ac:dyDescent="0.25">
      <c r="A2276" s="139"/>
      <c r="B2276" s="89"/>
      <c r="C2276" s="159" t="str">
        <f t="shared" si="687"/>
        <v/>
      </c>
      <c r="D2276" s="159" t="str">
        <f t="shared" si="688"/>
        <v/>
      </c>
      <c r="E2276" s="201"/>
      <c r="F2276" s="90"/>
      <c r="G2276" s="264"/>
      <c r="H2276" s="90"/>
      <c r="I2276" s="266" t="b">
        <f t="shared" si="689"/>
        <v>0</v>
      </c>
      <c r="J2276" s="95"/>
      <c r="K2276" s="90"/>
      <c r="L2276" s="92"/>
      <c r="M2276" s="92"/>
      <c r="N2276" s="66"/>
      <c r="O2276" s="66"/>
      <c r="P2276" s="66"/>
      <c r="Q2276" s="92"/>
      <c r="R2276" s="90"/>
      <c r="S2276" s="90"/>
      <c r="T2276" s="90"/>
      <c r="U2276" s="94"/>
      <c r="V2276" s="181"/>
      <c r="W2276" s="181"/>
      <c r="X2276" s="181"/>
      <c r="Y2276" s="181"/>
      <c r="Z2276" s="66"/>
      <c r="AA2276" s="66"/>
      <c r="AB2276" s="66"/>
      <c r="AC2276" s="202"/>
      <c r="AD2276" s="166"/>
      <c r="AE2276" s="162" t="b">
        <f t="shared" si="690"/>
        <v>0</v>
      </c>
      <c r="AF2276" s="163">
        <f t="shared" si="691"/>
        <v>0</v>
      </c>
      <c r="AG2276" s="163">
        <f t="shared" si="692"/>
        <v>0</v>
      </c>
      <c r="AH2276" s="164">
        <f t="shared" si="693"/>
        <v>0</v>
      </c>
      <c r="AI2276" s="164">
        <f t="shared" si="694"/>
        <v>0</v>
      </c>
      <c r="AJ2276" s="164">
        <f t="shared" si="695"/>
        <v>0</v>
      </c>
      <c r="AK2276" s="164">
        <f t="shared" si="696"/>
        <v>0</v>
      </c>
      <c r="AL2276" s="164">
        <f t="shared" si="697"/>
        <v>0</v>
      </c>
      <c r="AM2276" s="164">
        <f t="shared" si="698"/>
        <v>1</v>
      </c>
      <c r="AN2276" s="146">
        <f t="shared" si="699"/>
        <v>0</v>
      </c>
      <c r="AO2276" s="146">
        <f t="shared" si="700"/>
        <v>0</v>
      </c>
      <c r="AP2276" s="146">
        <f t="shared" si="701"/>
        <v>0</v>
      </c>
      <c r="AQ2276" s="146">
        <f t="shared" si="702"/>
        <v>0</v>
      </c>
      <c r="AR2276" s="146">
        <f t="shared" si="703"/>
        <v>0</v>
      </c>
      <c r="AS2276" s="163">
        <f t="shared" si="704"/>
        <v>0</v>
      </c>
      <c r="AT2276" s="165">
        <f t="shared" si="705"/>
        <v>0</v>
      </c>
      <c r="AU2276" s="217"/>
      <c r="AV2276" s="66"/>
      <c r="AW2276" s="94"/>
      <c r="AX2276" s="94"/>
      <c r="AY2276" s="169"/>
      <c r="AZ2276" s="90"/>
      <c r="BA2276" s="94"/>
      <c r="BB2276" s="94"/>
      <c r="BC2276" s="94"/>
      <c r="BD2276" s="94"/>
      <c r="BE2276" s="91"/>
      <c r="BF2276" s="94"/>
      <c r="BG2276" s="94"/>
      <c r="BH2276" s="221"/>
      <c r="BI2276" s="98"/>
      <c r="BJ2276" s="98"/>
      <c r="BK2276" s="98"/>
      <c r="BL2276" s="140"/>
      <c r="BR2276" s="61"/>
      <c r="BS2276" s="60"/>
      <c r="BT2276" s="60"/>
      <c r="BU2276" s="60"/>
    </row>
    <row r="2277" spans="1:73" s="59" customFormat="1" ht="30" hidden="1" customHeight="1" x14ac:dyDescent="0.25">
      <c r="A2277" s="139"/>
      <c r="B2277" s="89"/>
      <c r="C2277" s="159" t="str">
        <f t="shared" si="687"/>
        <v/>
      </c>
      <c r="D2277" s="159" t="str">
        <f t="shared" si="688"/>
        <v/>
      </c>
      <c r="E2277" s="201"/>
      <c r="F2277" s="90"/>
      <c r="G2277" s="264"/>
      <c r="H2277" s="90"/>
      <c r="I2277" s="266" t="b">
        <f t="shared" si="689"/>
        <v>0</v>
      </c>
      <c r="J2277" s="95"/>
      <c r="K2277" s="90"/>
      <c r="L2277" s="98"/>
      <c r="M2277" s="98"/>
      <c r="N2277" s="98"/>
      <c r="O2277" s="98"/>
      <c r="P2277" s="98"/>
      <c r="Q2277" s="98"/>
      <c r="R2277" s="90"/>
      <c r="S2277" s="90"/>
      <c r="T2277" s="90"/>
      <c r="U2277" s="94"/>
      <c r="V2277" s="181"/>
      <c r="W2277" s="181"/>
      <c r="X2277" s="181"/>
      <c r="Y2277" s="181"/>
      <c r="Z2277" s="66"/>
      <c r="AA2277" s="66"/>
      <c r="AB2277" s="66"/>
      <c r="AC2277" s="202"/>
      <c r="AD2277" s="166"/>
      <c r="AE2277" s="162" t="b">
        <f t="shared" si="690"/>
        <v>0</v>
      </c>
      <c r="AF2277" s="163">
        <f t="shared" si="691"/>
        <v>0</v>
      </c>
      <c r="AG2277" s="163">
        <f t="shared" si="692"/>
        <v>0</v>
      </c>
      <c r="AH2277" s="164">
        <f t="shared" si="693"/>
        <v>0</v>
      </c>
      <c r="AI2277" s="164">
        <f t="shared" si="694"/>
        <v>0</v>
      </c>
      <c r="AJ2277" s="164">
        <f t="shared" si="695"/>
        <v>0</v>
      </c>
      <c r="AK2277" s="164">
        <f t="shared" si="696"/>
        <v>0</v>
      </c>
      <c r="AL2277" s="164">
        <f t="shared" si="697"/>
        <v>0</v>
      </c>
      <c r="AM2277" s="164">
        <f t="shared" si="698"/>
        <v>1</v>
      </c>
      <c r="AN2277" s="146">
        <f t="shared" si="699"/>
        <v>0</v>
      </c>
      <c r="AO2277" s="146">
        <f t="shared" si="700"/>
        <v>0</v>
      </c>
      <c r="AP2277" s="146">
        <f t="shared" si="701"/>
        <v>0</v>
      </c>
      <c r="AQ2277" s="146">
        <f t="shared" si="702"/>
        <v>0</v>
      </c>
      <c r="AR2277" s="146">
        <f t="shared" si="703"/>
        <v>0</v>
      </c>
      <c r="AS2277" s="163">
        <f t="shared" si="704"/>
        <v>0</v>
      </c>
      <c r="AT2277" s="165">
        <f t="shared" si="705"/>
        <v>0</v>
      </c>
      <c r="AU2277" s="217"/>
      <c r="AV2277" s="98"/>
      <c r="AW2277" s="94"/>
      <c r="AX2277" s="94"/>
      <c r="AY2277" s="169"/>
      <c r="AZ2277" s="90"/>
      <c r="BA2277" s="94"/>
      <c r="BB2277" s="94"/>
      <c r="BC2277" s="94"/>
      <c r="BD2277" s="94"/>
      <c r="BE2277" s="91"/>
      <c r="BF2277" s="94"/>
      <c r="BG2277" s="94"/>
      <c r="BH2277" s="221"/>
      <c r="BI2277" s="98"/>
      <c r="BJ2277" s="98"/>
      <c r="BK2277" s="98"/>
      <c r="BL2277" s="140"/>
      <c r="BR2277" s="61"/>
      <c r="BS2277" s="60"/>
      <c r="BT2277" s="60"/>
      <c r="BU2277" s="60"/>
    </row>
    <row r="2278" spans="1:73" s="59" customFormat="1" ht="30" hidden="1" customHeight="1" x14ac:dyDescent="0.25">
      <c r="A2278" s="139"/>
      <c r="B2278" s="89"/>
      <c r="C2278" s="159" t="str">
        <f t="shared" si="687"/>
        <v/>
      </c>
      <c r="D2278" s="159" t="str">
        <f t="shared" si="688"/>
        <v/>
      </c>
      <c r="E2278" s="201"/>
      <c r="F2278" s="90"/>
      <c r="G2278" s="264"/>
      <c r="H2278" s="90"/>
      <c r="I2278" s="266" t="b">
        <f t="shared" si="689"/>
        <v>0</v>
      </c>
      <c r="J2278" s="95"/>
      <c r="K2278" s="90"/>
      <c r="L2278" s="98"/>
      <c r="M2278" s="98"/>
      <c r="N2278" s="98"/>
      <c r="O2278" s="98"/>
      <c r="P2278" s="98"/>
      <c r="Q2278" s="98"/>
      <c r="R2278" s="90"/>
      <c r="S2278" s="90"/>
      <c r="T2278" s="90"/>
      <c r="U2278" s="94"/>
      <c r="V2278" s="181"/>
      <c r="W2278" s="181"/>
      <c r="X2278" s="181"/>
      <c r="Y2278" s="181"/>
      <c r="Z2278" s="66"/>
      <c r="AA2278" s="66"/>
      <c r="AB2278" s="66"/>
      <c r="AC2278" s="202"/>
      <c r="AD2278" s="166"/>
      <c r="AE2278" s="162" t="b">
        <f t="shared" si="690"/>
        <v>0</v>
      </c>
      <c r="AF2278" s="163">
        <f t="shared" si="691"/>
        <v>0</v>
      </c>
      <c r="AG2278" s="163">
        <f t="shared" si="692"/>
        <v>0</v>
      </c>
      <c r="AH2278" s="164">
        <f t="shared" si="693"/>
        <v>0</v>
      </c>
      <c r="AI2278" s="164">
        <f t="shared" si="694"/>
        <v>0</v>
      </c>
      <c r="AJ2278" s="164">
        <f t="shared" si="695"/>
        <v>0</v>
      </c>
      <c r="AK2278" s="164">
        <f t="shared" si="696"/>
        <v>0</v>
      </c>
      <c r="AL2278" s="164">
        <f t="shared" si="697"/>
        <v>0</v>
      </c>
      <c r="AM2278" s="164">
        <f t="shared" si="698"/>
        <v>1</v>
      </c>
      <c r="AN2278" s="146">
        <f t="shared" si="699"/>
        <v>0</v>
      </c>
      <c r="AO2278" s="146">
        <f t="shared" si="700"/>
        <v>0</v>
      </c>
      <c r="AP2278" s="146">
        <f t="shared" si="701"/>
        <v>0</v>
      </c>
      <c r="AQ2278" s="146">
        <f t="shared" si="702"/>
        <v>0</v>
      </c>
      <c r="AR2278" s="146">
        <f t="shared" si="703"/>
        <v>0</v>
      </c>
      <c r="AS2278" s="163">
        <f t="shared" si="704"/>
        <v>0</v>
      </c>
      <c r="AT2278" s="165">
        <f t="shared" si="705"/>
        <v>0</v>
      </c>
      <c r="AU2278" s="217"/>
      <c r="AV2278" s="98"/>
      <c r="AW2278" s="94"/>
      <c r="AX2278" s="94"/>
      <c r="AY2278" s="169"/>
      <c r="AZ2278" s="90"/>
      <c r="BA2278" s="94"/>
      <c r="BB2278" s="94"/>
      <c r="BC2278" s="94"/>
      <c r="BD2278" s="94"/>
      <c r="BE2278" s="91"/>
      <c r="BF2278" s="94"/>
      <c r="BG2278" s="94"/>
      <c r="BH2278" s="221"/>
      <c r="BI2278" s="98"/>
      <c r="BJ2278" s="98"/>
      <c r="BK2278" s="98"/>
      <c r="BL2278" s="140"/>
      <c r="BR2278" s="61"/>
      <c r="BS2278" s="60"/>
      <c r="BT2278" s="60"/>
      <c r="BU2278" s="60"/>
    </row>
    <row r="2279" spans="1:73" s="59" customFormat="1" ht="30" hidden="1" customHeight="1" x14ac:dyDescent="0.25">
      <c r="A2279" s="139"/>
      <c r="B2279" s="89"/>
      <c r="C2279" s="159" t="str">
        <f t="shared" si="687"/>
        <v/>
      </c>
      <c r="D2279" s="159" t="str">
        <f t="shared" si="688"/>
        <v/>
      </c>
      <c r="E2279" s="201"/>
      <c r="F2279" s="90"/>
      <c r="G2279" s="264"/>
      <c r="H2279" s="90"/>
      <c r="I2279" s="266" t="b">
        <f t="shared" si="689"/>
        <v>0</v>
      </c>
      <c r="J2279" s="95"/>
      <c r="K2279" s="90"/>
      <c r="L2279" s="66"/>
      <c r="M2279" s="66"/>
      <c r="N2279" s="98"/>
      <c r="O2279" s="66"/>
      <c r="P2279" s="66"/>
      <c r="Q2279" s="66"/>
      <c r="R2279" s="90"/>
      <c r="S2279" s="90"/>
      <c r="T2279" s="90"/>
      <c r="U2279" s="94"/>
      <c r="V2279" s="181"/>
      <c r="W2279" s="181"/>
      <c r="X2279" s="181"/>
      <c r="Y2279" s="181"/>
      <c r="Z2279" s="66"/>
      <c r="AA2279" s="66"/>
      <c r="AB2279" s="66"/>
      <c r="AC2279" s="202"/>
      <c r="AD2279" s="166"/>
      <c r="AE2279" s="162" t="b">
        <f t="shared" si="690"/>
        <v>0</v>
      </c>
      <c r="AF2279" s="163">
        <f t="shared" si="691"/>
        <v>0</v>
      </c>
      <c r="AG2279" s="163">
        <f t="shared" si="692"/>
        <v>0</v>
      </c>
      <c r="AH2279" s="164">
        <f t="shared" si="693"/>
        <v>0</v>
      </c>
      <c r="AI2279" s="164">
        <f t="shared" si="694"/>
        <v>0</v>
      </c>
      <c r="AJ2279" s="164">
        <f t="shared" si="695"/>
        <v>0</v>
      </c>
      <c r="AK2279" s="164">
        <f t="shared" si="696"/>
        <v>0</v>
      </c>
      <c r="AL2279" s="164">
        <f t="shared" si="697"/>
        <v>0</v>
      </c>
      <c r="AM2279" s="164">
        <f t="shared" si="698"/>
        <v>1</v>
      </c>
      <c r="AN2279" s="146">
        <f t="shared" si="699"/>
        <v>0</v>
      </c>
      <c r="AO2279" s="146">
        <f t="shared" si="700"/>
        <v>0</v>
      </c>
      <c r="AP2279" s="146">
        <f t="shared" si="701"/>
        <v>0</v>
      </c>
      <c r="AQ2279" s="146">
        <f t="shared" si="702"/>
        <v>0</v>
      </c>
      <c r="AR2279" s="146">
        <f t="shared" si="703"/>
        <v>0</v>
      </c>
      <c r="AS2279" s="163">
        <f t="shared" si="704"/>
        <v>0</v>
      </c>
      <c r="AT2279" s="165">
        <f t="shared" si="705"/>
        <v>0</v>
      </c>
      <c r="AU2279" s="217"/>
      <c r="AV2279" s="66"/>
      <c r="AW2279" s="94"/>
      <c r="AX2279" s="94"/>
      <c r="AY2279" s="169"/>
      <c r="AZ2279" s="90"/>
      <c r="BA2279" s="94"/>
      <c r="BB2279" s="94"/>
      <c r="BC2279" s="94"/>
      <c r="BD2279" s="94"/>
      <c r="BE2279" s="91"/>
      <c r="BF2279" s="94"/>
      <c r="BG2279" s="94"/>
      <c r="BH2279" s="221"/>
      <c r="BI2279" s="98"/>
      <c r="BJ2279" s="98"/>
      <c r="BK2279" s="98"/>
      <c r="BL2279" s="140"/>
      <c r="BR2279" s="61"/>
      <c r="BS2279" s="60"/>
      <c r="BT2279" s="60"/>
      <c r="BU2279" s="60"/>
    </row>
    <row r="2280" spans="1:73" s="59" customFormat="1" ht="30" hidden="1" customHeight="1" x14ac:dyDescent="0.25">
      <c r="A2280" s="139"/>
      <c r="B2280" s="89"/>
      <c r="C2280" s="159" t="str">
        <f t="shared" si="687"/>
        <v/>
      </c>
      <c r="D2280" s="159" t="str">
        <f t="shared" si="688"/>
        <v/>
      </c>
      <c r="E2280" s="201"/>
      <c r="F2280" s="90"/>
      <c r="G2280" s="264"/>
      <c r="H2280" s="90"/>
      <c r="I2280" s="266" t="b">
        <f t="shared" si="689"/>
        <v>0</v>
      </c>
      <c r="J2280" s="95"/>
      <c r="K2280" s="90"/>
      <c r="L2280" s="98"/>
      <c r="M2280" s="98"/>
      <c r="N2280" s="98"/>
      <c r="O2280" s="98"/>
      <c r="P2280" s="98"/>
      <c r="Q2280" s="98"/>
      <c r="R2280" s="90"/>
      <c r="S2280" s="90"/>
      <c r="T2280" s="90"/>
      <c r="U2280" s="94"/>
      <c r="V2280" s="181"/>
      <c r="W2280" s="181"/>
      <c r="X2280" s="181"/>
      <c r="Y2280" s="181"/>
      <c r="Z2280" s="66"/>
      <c r="AA2280" s="66"/>
      <c r="AB2280" s="66"/>
      <c r="AC2280" s="202"/>
      <c r="AD2280" s="166"/>
      <c r="AE2280" s="162" t="b">
        <f t="shared" si="690"/>
        <v>0</v>
      </c>
      <c r="AF2280" s="163">
        <f t="shared" si="691"/>
        <v>0</v>
      </c>
      <c r="AG2280" s="163">
        <f t="shared" si="692"/>
        <v>0</v>
      </c>
      <c r="AH2280" s="164">
        <f t="shared" si="693"/>
        <v>0</v>
      </c>
      <c r="AI2280" s="164">
        <f t="shared" si="694"/>
        <v>0</v>
      </c>
      <c r="AJ2280" s="164">
        <f t="shared" si="695"/>
        <v>0</v>
      </c>
      <c r="AK2280" s="164">
        <f t="shared" si="696"/>
        <v>0</v>
      </c>
      <c r="AL2280" s="164">
        <f t="shared" si="697"/>
        <v>0</v>
      </c>
      <c r="AM2280" s="164">
        <f t="shared" si="698"/>
        <v>1</v>
      </c>
      <c r="AN2280" s="146">
        <f t="shared" si="699"/>
        <v>0</v>
      </c>
      <c r="AO2280" s="146">
        <f t="shared" si="700"/>
        <v>0</v>
      </c>
      <c r="AP2280" s="146">
        <f t="shared" si="701"/>
        <v>0</v>
      </c>
      <c r="AQ2280" s="146">
        <f t="shared" si="702"/>
        <v>0</v>
      </c>
      <c r="AR2280" s="146">
        <f t="shared" si="703"/>
        <v>0</v>
      </c>
      <c r="AS2280" s="163">
        <f t="shared" si="704"/>
        <v>0</v>
      </c>
      <c r="AT2280" s="165">
        <f t="shared" si="705"/>
        <v>0</v>
      </c>
      <c r="AU2280" s="217"/>
      <c r="AV2280" s="98"/>
      <c r="AW2280" s="94"/>
      <c r="AX2280" s="94"/>
      <c r="AY2280" s="169"/>
      <c r="AZ2280" s="90"/>
      <c r="BA2280" s="94"/>
      <c r="BB2280" s="94"/>
      <c r="BC2280" s="94"/>
      <c r="BD2280" s="94"/>
      <c r="BE2280" s="91"/>
      <c r="BF2280" s="94"/>
      <c r="BG2280" s="94"/>
      <c r="BH2280" s="221"/>
      <c r="BI2280" s="98"/>
      <c r="BJ2280" s="98"/>
      <c r="BK2280" s="98"/>
      <c r="BL2280" s="140"/>
      <c r="BR2280" s="61"/>
      <c r="BS2280" s="60"/>
      <c r="BT2280" s="60"/>
      <c r="BU2280" s="60"/>
    </row>
    <row r="2281" spans="1:73" s="59" customFormat="1" ht="30" hidden="1" customHeight="1" x14ac:dyDescent="0.25">
      <c r="A2281" s="139"/>
      <c r="B2281" s="89"/>
      <c r="C2281" s="159" t="str">
        <f t="shared" si="687"/>
        <v/>
      </c>
      <c r="D2281" s="159" t="str">
        <f t="shared" si="688"/>
        <v/>
      </c>
      <c r="E2281" s="201"/>
      <c r="F2281" s="90"/>
      <c r="G2281" s="264"/>
      <c r="H2281" s="90"/>
      <c r="I2281" s="266" t="b">
        <f t="shared" si="689"/>
        <v>0</v>
      </c>
      <c r="J2281" s="95"/>
      <c r="K2281" s="90"/>
      <c r="L2281" s="98"/>
      <c r="M2281" s="98"/>
      <c r="N2281" s="98"/>
      <c r="O2281" s="98"/>
      <c r="P2281" s="98"/>
      <c r="Q2281" s="98"/>
      <c r="R2281" s="90"/>
      <c r="S2281" s="90"/>
      <c r="T2281" s="90"/>
      <c r="U2281" s="94"/>
      <c r="V2281" s="181"/>
      <c r="W2281" s="181"/>
      <c r="X2281" s="181"/>
      <c r="Y2281" s="181"/>
      <c r="Z2281" s="66"/>
      <c r="AA2281" s="66"/>
      <c r="AB2281" s="66"/>
      <c r="AC2281" s="202"/>
      <c r="AD2281" s="166"/>
      <c r="AE2281" s="162" t="b">
        <f t="shared" si="690"/>
        <v>0</v>
      </c>
      <c r="AF2281" s="163">
        <f t="shared" si="691"/>
        <v>0</v>
      </c>
      <c r="AG2281" s="163">
        <f t="shared" si="692"/>
        <v>0</v>
      </c>
      <c r="AH2281" s="164">
        <f t="shared" si="693"/>
        <v>0</v>
      </c>
      <c r="AI2281" s="164">
        <f t="shared" si="694"/>
        <v>0</v>
      </c>
      <c r="AJ2281" s="164">
        <f t="shared" si="695"/>
        <v>0</v>
      </c>
      <c r="AK2281" s="164">
        <f t="shared" si="696"/>
        <v>0</v>
      </c>
      <c r="AL2281" s="164">
        <f t="shared" si="697"/>
        <v>0</v>
      </c>
      <c r="AM2281" s="164">
        <f t="shared" si="698"/>
        <v>1</v>
      </c>
      <c r="AN2281" s="146">
        <f t="shared" si="699"/>
        <v>0</v>
      </c>
      <c r="AO2281" s="146">
        <f t="shared" si="700"/>
        <v>0</v>
      </c>
      <c r="AP2281" s="146">
        <f t="shared" si="701"/>
        <v>0</v>
      </c>
      <c r="AQ2281" s="146">
        <f t="shared" si="702"/>
        <v>0</v>
      </c>
      <c r="AR2281" s="146">
        <f t="shared" si="703"/>
        <v>0</v>
      </c>
      <c r="AS2281" s="163">
        <f t="shared" si="704"/>
        <v>0</v>
      </c>
      <c r="AT2281" s="165">
        <f t="shared" si="705"/>
        <v>0</v>
      </c>
      <c r="AU2281" s="217"/>
      <c r="AV2281" s="98"/>
      <c r="AW2281" s="94"/>
      <c r="AX2281" s="94"/>
      <c r="AY2281" s="169"/>
      <c r="AZ2281" s="90"/>
      <c r="BA2281" s="94"/>
      <c r="BB2281" s="94"/>
      <c r="BC2281" s="94"/>
      <c r="BD2281" s="94"/>
      <c r="BE2281" s="91"/>
      <c r="BF2281" s="94"/>
      <c r="BG2281" s="94"/>
      <c r="BH2281" s="221"/>
      <c r="BI2281" s="98"/>
      <c r="BJ2281" s="98"/>
      <c r="BK2281" s="98"/>
      <c r="BL2281" s="140"/>
      <c r="BR2281" s="61"/>
      <c r="BS2281" s="60"/>
      <c r="BT2281" s="60"/>
      <c r="BU2281" s="60"/>
    </row>
    <row r="2282" spans="1:73" s="59" customFormat="1" ht="30" hidden="1" customHeight="1" x14ac:dyDescent="0.25">
      <c r="A2282" s="139"/>
      <c r="B2282" s="89"/>
      <c r="C2282" s="159" t="str">
        <f t="shared" si="687"/>
        <v/>
      </c>
      <c r="D2282" s="159" t="str">
        <f t="shared" si="688"/>
        <v/>
      </c>
      <c r="E2282" s="201"/>
      <c r="F2282" s="90"/>
      <c r="G2282" s="264"/>
      <c r="H2282" s="90"/>
      <c r="I2282" s="266" t="b">
        <f t="shared" si="689"/>
        <v>0</v>
      </c>
      <c r="J2282" s="95"/>
      <c r="K2282" s="90"/>
      <c r="L2282" s="66"/>
      <c r="M2282" s="93"/>
      <c r="N2282" s="98"/>
      <c r="O2282" s="66"/>
      <c r="P2282" s="66"/>
      <c r="Q2282" s="66"/>
      <c r="R2282" s="90"/>
      <c r="S2282" s="90"/>
      <c r="T2282" s="90"/>
      <c r="U2282" s="94"/>
      <c r="V2282" s="181"/>
      <c r="W2282" s="181"/>
      <c r="X2282" s="181"/>
      <c r="Y2282" s="181"/>
      <c r="Z2282" s="66"/>
      <c r="AA2282" s="66"/>
      <c r="AB2282" s="66"/>
      <c r="AC2282" s="202"/>
      <c r="AD2282" s="166"/>
      <c r="AE2282" s="162" t="b">
        <f t="shared" si="690"/>
        <v>0</v>
      </c>
      <c r="AF2282" s="163">
        <f t="shared" si="691"/>
        <v>0</v>
      </c>
      <c r="AG2282" s="163">
        <f t="shared" si="692"/>
        <v>0</v>
      </c>
      <c r="AH2282" s="164">
        <f t="shared" si="693"/>
        <v>0</v>
      </c>
      <c r="AI2282" s="164">
        <f t="shared" si="694"/>
        <v>0</v>
      </c>
      <c r="AJ2282" s="164">
        <f t="shared" si="695"/>
        <v>0</v>
      </c>
      <c r="AK2282" s="164">
        <f t="shared" si="696"/>
        <v>0</v>
      </c>
      <c r="AL2282" s="164">
        <f t="shared" si="697"/>
        <v>0</v>
      </c>
      <c r="AM2282" s="164">
        <f t="shared" si="698"/>
        <v>1</v>
      </c>
      <c r="AN2282" s="146">
        <f t="shared" si="699"/>
        <v>0</v>
      </c>
      <c r="AO2282" s="146">
        <f t="shared" si="700"/>
        <v>0</v>
      </c>
      <c r="AP2282" s="146">
        <f t="shared" si="701"/>
        <v>0</v>
      </c>
      <c r="AQ2282" s="146">
        <f t="shared" si="702"/>
        <v>0</v>
      </c>
      <c r="AR2282" s="146">
        <f t="shared" si="703"/>
        <v>0</v>
      </c>
      <c r="AS2282" s="163">
        <f t="shared" si="704"/>
        <v>0</v>
      </c>
      <c r="AT2282" s="165">
        <f t="shared" si="705"/>
        <v>0</v>
      </c>
      <c r="AU2282" s="217"/>
      <c r="AV2282" s="66"/>
      <c r="AW2282" s="94"/>
      <c r="AX2282" s="94"/>
      <c r="AY2282" s="169"/>
      <c r="AZ2282" s="90"/>
      <c r="BA2282" s="94"/>
      <c r="BB2282" s="94"/>
      <c r="BC2282" s="94"/>
      <c r="BD2282" s="94"/>
      <c r="BE2282" s="91"/>
      <c r="BF2282" s="94"/>
      <c r="BG2282" s="94"/>
      <c r="BH2282" s="221"/>
      <c r="BI2282" s="98"/>
      <c r="BJ2282" s="98"/>
      <c r="BK2282" s="98"/>
      <c r="BL2282" s="140"/>
      <c r="BR2282" s="61"/>
      <c r="BS2282" s="60"/>
      <c r="BT2282" s="60"/>
      <c r="BU2282" s="60"/>
    </row>
    <row r="2283" spans="1:73" s="59" customFormat="1" ht="30" hidden="1" customHeight="1" x14ac:dyDescent="0.25">
      <c r="A2283" s="139"/>
      <c r="B2283" s="89"/>
      <c r="C2283" s="159" t="str">
        <f t="shared" si="687"/>
        <v/>
      </c>
      <c r="D2283" s="159" t="str">
        <f t="shared" si="688"/>
        <v/>
      </c>
      <c r="E2283" s="201"/>
      <c r="F2283" s="90"/>
      <c r="G2283" s="264"/>
      <c r="H2283" s="90"/>
      <c r="I2283" s="266" t="b">
        <f t="shared" si="689"/>
        <v>0</v>
      </c>
      <c r="J2283" s="95"/>
      <c r="K2283" s="90"/>
      <c r="L2283" s="66"/>
      <c r="M2283" s="93"/>
      <c r="N2283" s="98"/>
      <c r="O2283" s="66"/>
      <c r="P2283" s="66"/>
      <c r="Q2283" s="66"/>
      <c r="R2283" s="90"/>
      <c r="S2283" s="90"/>
      <c r="T2283" s="90"/>
      <c r="U2283" s="94"/>
      <c r="V2283" s="181"/>
      <c r="W2283" s="181"/>
      <c r="X2283" s="181"/>
      <c r="Y2283" s="181"/>
      <c r="Z2283" s="66"/>
      <c r="AA2283" s="66"/>
      <c r="AB2283" s="66"/>
      <c r="AC2283" s="202"/>
      <c r="AD2283" s="166"/>
      <c r="AE2283" s="162" t="b">
        <f t="shared" si="690"/>
        <v>0</v>
      </c>
      <c r="AF2283" s="163">
        <f t="shared" si="691"/>
        <v>0</v>
      </c>
      <c r="AG2283" s="163">
        <f t="shared" si="692"/>
        <v>0</v>
      </c>
      <c r="AH2283" s="164">
        <f t="shared" si="693"/>
        <v>0</v>
      </c>
      <c r="AI2283" s="164">
        <f t="shared" si="694"/>
        <v>0</v>
      </c>
      <c r="AJ2283" s="164">
        <f t="shared" si="695"/>
        <v>0</v>
      </c>
      <c r="AK2283" s="164">
        <f t="shared" si="696"/>
        <v>0</v>
      </c>
      <c r="AL2283" s="164">
        <f t="shared" si="697"/>
        <v>0</v>
      </c>
      <c r="AM2283" s="164">
        <f t="shared" si="698"/>
        <v>1</v>
      </c>
      <c r="AN2283" s="146">
        <f t="shared" si="699"/>
        <v>0</v>
      </c>
      <c r="AO2283" s="146">
        <f t="shared" si="700"/>
        <v>0</v>
      </c>
      <c r="AP2283" s="146">
        <f t="shared" si="701"/>
        <v>0</v>
      </c>
      <c r="AQ2283" s="146">
        <f t="shared" si="702"/>
        <v>0</v>
      </c>
      <c r="AR2283" s="146">
        <f t="shared" si="703"/>
        <v>0</v>
      </c>
      <c r="AS2283" s="163">
        <f t="shared" si="704"/>
        <v>0</v>
      </c>
      <c r="AT2283" s="165">
        <f t="shared" si="705"/>
        <v>0</v>
      </c>
      <c r="AU2283" s="217"/>
      <c r="AV2283" s="66"/>
      <c r="AW2283" s="94"/>
      <c r="AX2283" s="94"/>
      <c r="AY2283" s="169"/>
      <c r="AZ2283" s="90"/>
      <c r="BA2283" s="94"/>
      <c r="BB2283" s="94"/>
      <c r="BC2283" s="94"/>
      <c r="BD2283" s="94"/>
      <c r="BE2283" s="91"/>
      <c r="BF2283" s="94"/>
      <c r="BG2283" s="94"/>
      <c r="BH2283" s="221"/>
      <c r="BI2283" s="98"/>
      <c r="BJ2283" s="98"/>
      <c r="BK2283" s="98"/>
      <c r="BL2283" s="140"/>
      <c r="BR2283" s="61"/>
      <c r="BS2283" s="60"/>
      <c r="BT2283" s="60"/>
      <c r="BU2283" s="60"/>
    </row>
    <row r="2284" spans="1:73" s="59" customFormat="1" ht="30" hidden="1" customHeight="1" x14ac:dyDescent="0.25">
      <c r="A2284" s="139"/>
      <c r="B2284" s="89"/>
      <c r="C2284" s="159" t="str">
        <f t="shared" si="687"/>
        <v/>
      </c>
      <c r="D2284" s="159" t="str">
        <f t="shared" si="688"/>
        <v/>
      </c>
      <c r="E2284" s="201"/>
      <c r="F2284" s="90"/>
      <c r="G2284" s="264"/>
      <c r="H2284" s="90"/>
      <c r="I2284" s="266" t="b">
        <f t="shared" si="689"/>
        <v>0</v>
      </c>
      <c r="J2284" s="95"/>
      <c r="K2284" s="90"/>
      <c r="L2284" s="92"/>
      <c r="M2284" s="92"/>
      <c r="N2284" s="66"/>
      <c r="O2284" s="66"/>
      <c r="P2284" s="66"/>
      <c r="Q2284" s="92"/>
      <c r="R2284" s="90"/>
      <c r="S2284" s="90"/>
      <c r="T2284" s="90"/>
      <c r="U2284" s="94"/>
      <c r="V2284" s="181"/>
      <c r="W2284" s="181"/>
      <c r="X2284" s="181"/>
      <c r="Y2284" s="181"/>
      <c r="Z2284" s="66"/>
      <c r="AA2284" s="66"/>
      <c r="AB2284" s="66"/>
      <c r="AC2284" s="202"/>
      <c r="AD2284" s="166"/>
      <c r="AE2284" s="162" t="b">
        <f t="shared" si="690"/>
        <v>0</v>
      </c>
      <c r="AF2284" s="163">
        <f t="shared" si="691"/>
        <v>0</v>
      </c>
      <c r="AG2284" s="163">
        <f t="shared" si="692"/>
        <v>0</v>
      </c>
      <c r="AH2284" s="164">
        <f t="shared" si="693"/>
        <v>0</v>
      </c>
      <c r="AI2284" s="164">
        <f t="shared" si="694"/>
        <v>0</v>
      </c>
      <c r="AJ2284" s="164">
        <f t="shared" si="695"/>
        <v>0</v>
      </c>
      <c r="AK2284" s="164">
        <f t="shared" si="696"/>
        <v>0</v>
      </c>
      <c r="AL2284" s="164">
        <f t="shared" si="697"/>
        <v>0</v>
      </c>
      <c r="AM2284" s="164">
        <f t="shared" si="698"/>
        <v>1</v>
      </c>
      <c r="AN2284" s="146">
        <f t="shared" si="699"/>
        <v>0</v>
      </c>
      <c r="AO2284" s="146">
        <f t="shared" si="700"/>
        <v>0</v>
      </c>
      <c r="AP2284" s="146">
        <f t="shared" si="701"/>
        <v>0</v>
      </c>
      <c r="AQ2284" s="146">
        <f t="shared" si="702"/>
        <v>0</v>
      </c>
      <c r="AR2284" s="146">
        <f t="shared" si="703"/>
        <v>0</v>
      </c>
      <c r="AS2284" s="163">
        <f t="shared" si="704"/>
        <v>0</v>
      </c>
      <c r="AT2284" s="165">
        <f t="shared" si="705"/>
        <v>0</v>
      </c>
      <c r="AU2284" s="217"/>
      <c r="AV2284" s="66"/>
      <c r="AW2284" s="94"/>
      <c r="AX2284" s="94"/>
      <c r="AY2284" s="169"/>
      <c r="AZ2284" s="90"/>
      <c r="BA2284" s="94"/>
      <c r="BB2284" s="94"/>
      <c r="BC2284" s="94"/>
      <c r="BD2284" s="94"/>
      <c r="BE2284" s="91"/>
      <c r="BF2284" s="94"/>
      <c r="BG2284" s="94"/>
      <c r="BH2284" s="221"/>
      <c r="BI2284" s="98"/>
      <c r="BJ2284" s="98"/>
      <c r="BK2284" s="98"/>
      <c r="BL2284" s="140"/>
      <c r="BR2284" s="61"/>
      <c r="BS2284" s="60"/>
      <c r="BT2284" s="60"/>
      <c r="BU2284" s="60"/>
    </row>
    <row r="2285" spans="1:73" s="59" customFormat="1" ht="30" hidden="1" customHeight="1" x14ac:dyDescent="0.25">
      <c r="A2285" s="139"/>
      <c r="B2285" s="89"/>
      <c r="C2285" s="159" t="str">
        <f t="shared" si="687"/>
        <v/>
      </c>
      <c r="D2285" s="159" t="str">
        <f t="shared" si="688"/>
        <v/>
      </c>
      <c r="E2285" s="201"/>
      <c r="F2285" s="90"/>
      <c r="G2285" s="264"/>
      <c r="H2285" s="90"/>
      <c r="I2285" s="266" t="b">
        <f t="shared" si="689"/>
        <v>0</v>
      </c>
      <c r="J2285" s="95"/>
      <c r="K2285" s="90"/>
      <c r="L2285" s="92"/>
      <c r="M2285" s="92"/>
      <c r="N2285" s="66"/>
      <c r="O2285" s="66"/>
      <c r="P2285" s="66"/>
      <c r="Q2285" s="92"/>
      <c r="R2285" s="90"/>
      <c r="S2285" s="90"/>
      <c r="T2285" s="90"/>
      <c r="U2285" s="94"/>
      <c r="V2285" s="181"/>
      <c r="W2285" s="181"/>
      <c r="X2285" s="181"/>
      <c r="Y2285" s="181"/>
      <c r="Z2285" s="66"/>
      <c r="AA2285" s="66"/>
      <c r="AB2285" s="66"/>
      <c r="AC2285" s="202"/>
      <c r="AD2285" s="166"/>
      <c r="AE2285" s="162" t="b">
        <f t="shared" si="690"/>
        <v>0</v>
      </c>
      <c r="AF2285" s="163">
        <f t="shared" si="691"/>
        <v>0</v>
      </c>
      <c r="AG2285" s="163">
        <f t="shared" si="692"/>
        <v>0</v>
      </c>
      <c r="AH2285" s="164">
        <f t="shared" si="693"/>
        <v>0</v>
      </c>
      <c r="AI2285" s="164">
        <f t="shared" si="694"/>
        <v>0</v>
      </c>
      <c r="AJ2285" s="164">
        <f t="shared" si="695"/>
        <v>0</v>
      </c>
      <c r="AK2285" s="164">
        <f t="shared" si="696"/>
        <v>0</v>
      </c>
      <c r="AL2285" s="164">
        <f t="shared" si="697"/>
        <v>0</v>
      </c>
      <c r="AM2285" s="164">
        <f t="shared" si="698"/>
        <v>1</v>
      </c>
      <c r="AN2285" s="146">
        <f t="shared" si="699"/>
        <v>0</v>
      </c>
      <c r="AO2285" s="146">
        <f t="shared" si="700"/>
        <v>0</v>
      </c>
      <c r="AP2285" s="146">
        <f t="shared" si="701"/>
        <v>0</v>
      </c>
      <c r="AQ2285" s="146">
        <f t="shared" si="702"/>
        <v>0</v>
      </c>
      <c r="AR2285" s="146">
        <f t="shared" si="703"/>
        <v>0</v>
      </c>
      <c r="AS2285" s="163">
        <f t="shared" si="704"/>
        <v>0</v>
      </c>
      <c r="AT2285" s="165">
        <f t="shared" si="705"/>
        <v>0</v>
      </c>
      <c r="AU2285" s="217"/>
      <c r="AV2285" s="66"/>
      <c r="AW2285" s="94"/>
      <c r="AX2285" s="94"/>
      <c r="AY2285" s="169"/>
      <c r="AZ2285" s="90"/>
      <c r="BA2285" s="94"/>
      <c r="BB2285" s="94"/>
      <c r="BC2285" s="94"/>
      <c r="BD2285" s="94"/>
      <c r="BE2285" s="91"/>
      <c r="BF2285" s="94"/>
      <c r="BG2285" s="94"/>
      <c r="BH2285" s="221"/>
      <c r="BI2285" s="98"/>
      <c r="BJ2285" s="98"/>
      <c r="BK2285" s="98"/>
      <c r="BL2285" s="140"/>
      <c r="BR2285" s="61"/>
      <c r="BS2285" s="60"/>
      <c r="BT2285" s="60"/>
      <c r="BU2285" s="60"/>
    </row>
    <row r="2286" spans="1:73" s="59" customFormat="1" ht="30" hidden="1" customHeight="1" x14ac:dyDescent="0.25">
      <c r="A2286" s="139"/>
      <c r="B2286" s="89"/>
      <c r="C2286" s="159" t="str">
        <f t="shared" si="687"/>
        <v/>
      </c>
      <c r="D2286" s="159" t="str">
        <f t="shared" si="688"/>
        <v/>
      </c>
      <c r="E2286" s="201"/>
      <c r="F2286" s="90"/>
      <c r="G2286" s="264"/>
      <c r="H2286" s="90"/>
      <c r="I2286" s="266" t="b">
        <f t="shared" si="689"/>
        <v>0</v>
      </c>
      <c r="J2286" s="95"/>
      <c r="K2286" s="90"/>
      <c r="L2286" s="92"/>
      <c r="M2286" s="92"/>
      <c r="N2286" s="66"/>
      <c r="O2286" s="66"/>
      <c r="P2286" s="66"/>
      <c r="Q2286" s="92"/>
      <c r="R2286" s="90"/>
      <c r="S2286" s="90"/>
      <c r="T2286" s="90"/>
      <c r="U2286" s="94"/>
      <c r="V2286" s="181"/>
      <c r="W2286" s="181"/>
      <c r="X2286" s="181"/>
      <c r="Y2286" s="181"/>
      <c r="Z2286" s="66"/>
      <c r="AA2286" s="66"/>
      <c r="AB2286" s="66"/>
      <c r="AC2286" s="202"/>
      <c r="AD2286" s="166"/>
      <c r="AE2286" s="162" t="b">
        <f t="shared" si="690"/>
        <v>0</v>
      </c>
      <c r="AF2286" s="163">
        <f t="shared" si="691"/>
        <v>0</v>
      </c>
      <c r="AG2286" s="163">
        <f t="shared" si="692"/>
        <v>0</v>
      </c>
      <c r="AH2286" s="164">
        <f t="shared" si="693"/>
        <v>0</v>
      </c>
      <c r="AI2286" s="164">
        <f t="shared" si="694"/>
        <v>0</v>
      </c>
      <c r="AJ2286" s="164">
        <f t="shared" si="695"/>
        <v>0</v>
      </c>
      <c r="AK2286" s="164">
        <f t="shared" si="696"/>
        <v>0</v>
      </c>
      <c r="AL2286" s="164">
        <f t="shared" si="697"/>
        <v>0</v>
      </c>
      <c r="AM2286" s="164">
        <f t="shared" si="698"/>
        <v>1</v>
      </c>
      <c r="AN2286" s="146">
        <f t="shared" si="699"/>
        <v>0</v>
      </c>
      <c r="AO2286" s="146">
        <f t="shared" si="700"/>
        <v>0</v>
      </c>
      <c r="AP2286" s="146">
        <f t="shared" si="701"/>
        <v>0</v>
      </c>
      <c r="AQ2286" s="146">
        <f t="shared" si="702"/>
        <v>0</v>
      </c>
      <c r="AR2286" s="146">
        <f t="shared" si="703"/>
        <v>0</v>
      </c>
      <c r="AS2286" s="163">
        <f t="shared" si="704"/>
        <v>0</v>
      </c>
      <c r="AT2286" s="165">
        <f t="shared" si="705"/>
        <v>0</v>
      </c>
      <c r="AU2286" s="217"/>
      <c r="AV2286" s="66"/>
      <c r="AW2286" s="94"/>
      <c r="AX2286" s="94"/>
      <c r="AY2286" s="169"/>
      <c r="AZ2286" s="90"/>
      <c r="BA2286" s="94"/>
      <c r="BB2286" s="94"/>
      <c r="BC2286" s="94"/>
      <c r="BD2286" s="94"/>
      <c r="BE2286" s="91"/>
      <c r="BF2286" s="94"/>
      <c r="BG2286" s="94"/>
      <c r="BH2286" s="221"/>
      <c r="BI2286" s="98"/>
      <c r="BJ2286" s="98"/>
      <c r="BK2286" s="98"/>
      <c r="BL2286" s="140"/>
      <c r="BR2286" s="61"/>
      <c r="BS2286" s="60"/>
      <c r="BT2286" s="60"/>
      <c r="BU2286" s="60"/>
    </row>
    <row r="2287" spans="1:73" s="59" customFormat="1" ht="30" hidden="1" customHeight="1" x14ac:dyDescent="0.25">
      <c r="A2287" s="139"/>
      <c r="B2287" s="89"/>
      <c r="C2287" s="159" t="str">
        <f t="shared" si="687"/>
        <v/>
      </c>
      <c r="D2287" s="159" t="str">
        <f t="shared" si="688"/>
        <v/>
      </c>
      <c r="E2287" s="201"/>
      <c r="F2287" s="90"/>
      <c r="G2287" s="264"/>
      <c r="H2287" s="90"/>
      <c r="I2287" s="266" t="b">
        <f t="shared" si="689"/>
        <v>0</v>
      </c>
      <c r="J2287" s="95"/>
      <c r="K2287" s="90"/>
      <c r="L2287" s="92"/>
      <c r="M2287" s="92"/>
      <c r="N2287" s="66"/>
      <c r="O2287" s="66"/>
      <c r="P2287" s="66"/>
      <c r="Q2287" s="92"/>
      <c r="R2287" s="90"/>
      <c r="S2287" s="90"/>
      <c r="T2287" s="90"/>
      <c r="U2287" s="94"/>
      <c r="V2287" s="181"/>
      <c r="W2287" s="181"/>
      <c r="X2287" s="181"/>
      <c r="Y2287" s="181"/>
      <c r="Z2287" s="66"/>
      <c r="AA2287" s="66"/>
      <c r="AB2287" s="66"/>
      <c r="AC2287" s="202"/>
      <c r="AD2287" s="166"/>
      <c r="AE2287" s="162" t="b">
        <f t="shared" si="690"/>
        <v>0</v>
      </c>
      <c r="AF2287" s="163">
        <f t="shared" si="691"/>
        <v>0</v>
      </c>
      <c r="AG2287" s="163">
        <f t="shared" si="692"/>
        <v>0</v>
      </c>
      <c r="AH2287" s="164">
        <f t="shared" si="693"/>
        <v>0</v>
      </c>
      <c r="AI2287" s="164">
        <f t="shared" si="694"/>
        <v>0</v>
      </c>
      <c r="AJ2287" s="164">
        <f t="shared" si="695"/>
        <v>0</v>
      </c>
      <c r="AK2287" s="164">
        <f t="shared" si="696"/>
        <v>0</v>
      </c>
      <c r="AL2287" s="164">
        <f t="shared" si="697"/>
        <v>0</v>
      </c>
      <c r="AM2287" s="164">
        <f t="shared" si="698"/>
        <v>1</v>
      </c>
      <c r="AN2287" s="146">
        <f t="shared" si="699"/>
        <v>0</v>
      </c>
      <c r="AO2287" s="146">
        <f t="shared" si="700"/>
        <v>0</v>
      </c>
      <c r="AP2287" s="146">
        <f t="shared" si="701"/>
        <v>0</v>
      </c>
      <c r="AQ2287" s="146">
        <f t="shared" si="702"/>
        <v>0</v>
      </c>
      <c r="AR2287" s="146">
        <f t="shared" si="703"/>
        <v>0</v>
      </c>
      <c r="AS2287" s="163">
        <f t="shared" si="704"/>
        <v>0</v>
      </c>
      <c r="AT2287" s="165">
        <f t="shared" si="705"/>
        <v>0</v>
      </c>
      <c r="AU2287" s="217"/>
      <c r="AV2287" s="66"/>
      <c r="AW2287" s="94"/>
      <c r="AX2287" s="94"/>
      <c r="AY2287" s="169"/>
      <c r="AZ2287" s="90"/>
      <c r="BA2287" s="94"/>
      <c r="BB2287" s="94"/>
      <c r="BC2287" s="94"/>
      <c r="BD2287" s="94"/>
      <c r="BE2287" s="91"/>
      <c r="BF2287" s="94"/>
      <c r="BG2287" s="94"/>
      <c r="BH2287" s="221"/>
      <c r="BI2287" s="98"/>
      <c r="BJ2287" s="98"/>
      <c r="BK2287" s="98"/>
      <c r="BL2287" s="140"/>
      <c r="BR2287" s="61"/>
      <c r="BS2287" s="60"/>
      <c r="BT2287" s="60"/>
      <c r="BU2287" s="60"/>
    </row>
    <row r="2288" spans="1:73" s="59" customFormat="1" ht="30" hidden="1" customHeight="1" x14ac:dyDescent="0.25">
      <c r="A2288" s="139"/>
      <c r="B2288" s="89"/>
      <c r="C2288" s="159" t="str">
        <f t="shared" si="687"/>
        <v/>
      </c>
      <c r="D2288" s="159" t="str">
        <f t="shared" si="688"/>
        <v/>
      </c>
      <c r="E2288" s="201"/>
      <c r="F2288" s="90"/>
      <c r="G2288" s="264"/>
      <c r="H2288" s="90"/>
      <c r="I2288" s="266" t="b">
        <f t="shared" si="689"/>
        <v>0</v>
      </c>
      <c r="J2288" s="95"/>
      <c r="K2288" s="90"/>
      <c r="L2288" s="92"/>
      <c r="M2288" s="92"/>
      <c r="N2288" s="66"/>
      <c r="O2288" s="66"/>
      <c r="P2288" s="66"/>
      <c r="Q2288" s="92"/>
      <c r="R2288" s="90"/>
      <c r="S2288" s="90"/>
      <c r="T2288" s="90"/>
      <c r="U2288" s="94"/>
      <c r="V2288" s="181"/>
      <c r="W2288" s="181"/>
      <c r="X2288" s="181"/>
      <c r="Y2288" s="181"/>
      <c r="Z2288" s="66"/>
      <c r="AA2288" s="66"/>
      <c r="AB2288" s="66"/>
      <c r="AC2288" s="202"/>
      <c r="AD2288" s="166"/>
      <c r="AE2288" s="162" t="b">
        <f t="shared" si="690"/>
        <v>0</v>
      </c>
      <c r="AF2288" s="163">
        <f t="shared" si="691"/>
        <v>0</v>
      </c>
      <c r="AG2288" s="163">
        <f t="shared" si="692"/>
        <v>0</v>
      </c>
      <c r="AH2288" s="164">
        <f t="shared" si="693"/>
        <v>0</v>
      </c>
      <c r="AI2288" s="164">
        <f t="shared" si="694"/>
        <v>0</v>
      </c>
      <c r="AJ2288" s="164">
        <f t="shared" si="695"/>
        <v>0</v>
      </c>
      <c r="AK2288" s="164">
        <f t="shared" si="696"/>
        <v>0</v>
      </c>
      <c r="AL2288" s="164">
        <f t="shared" si="697"/>
        <v>0</v>
      </c>
      <c r="AM2288" s="164">
        <f t="shared" si="698"/>
        <v>1</v>
      </c>
      <c r="AN2288" s="146">
        <f t="shared" si="699"/>
        <v>0</v>
      </c>
      <c r="AO2288" s="146">
        <f t="shared" si="700"/>
        <v>0</v>
      </c>
      <c r="AP2288" s="146">
        <f t="shared" si="701"/>
        <v>0</v>
      </c>
      <c r="AQ2288" s="146">
        <f t="shared" si="702"/>
        <v>0</v>
      </c>
      <c r="AR2288" s="146">
        <f t="shared" si="703"/>
        <v>0</v>
      </c>
      <c r="AS2288" s="163">
        <f t="shared" si="704"/>
        <v>0</v>
      </c>
      <c r="AT2288" s="165">
        <f t="shared" si="705"/>
        <v>0</v>
      </c>
      <c r="AU2288" s="217"/>
      <c r="AV2288" s="66"/>
      <c r="AW2288" s="94"/>
      <c r="AX2288" s="94"/>
      <c r="AY2288" s="169"/>
      <c r="AZ2288" s="90"/>
      <c r="BA2288" s="94"/>
      <c r="BB2288" s="94"/>
      <c r="BC2288" s="94"/>
      <c r="BD2288" s="94"/>
      <c r="BE2288" s="91"/>
      <c r="BF2288" s="94"/>
      <c r="BG2288" s="94"/>
      <c r="BH2288" s="221"/>
      <c r="BI2288" s="98"/>
      <c r="BJ2288" s="98"/>
      <c r="BK2288" s="98"/>
      <c r="BL2288" s="290"/>
      <c r="BR2288" s="61"/>
      <c r="BT2288" s="60"/>
      <c r="BU2288" s="60"/>
    </row>
    <row r="2289" spans="1:73" s="59" customFormat="1" ht="30" hidden="1" customHeight="1" x14ac:dyDescent="0.25">
      <c r="A2289" s="139"/>
      <c r="B2289" s="89"/>
      <c r="C2289" s="159" t="str">
        <f t="shared" si="687"/>
        <v/>
      </c>
      <c r="D2289" s="159" t="str">
        <f t="shared" si="688"/>
        <v/>
      </c>
      <c r="E2289" s="201"/>
      <c r="F2289" s="90"/>
      <c r="G2289" s="264"/>
      <c r="H2289" s="90"/>
      <c r="I2289" s="266" t="b">
        <f t="shared" si="689"/>
        <v>0</v>
      </c>
      <c r="J2289" s="95"/>
      <c r="K2289" s="90"/>
      <c r="L2289" s="92"/>
      <c r="M2289" s="92"/>
      <c r="N2289" s="66"/>
      <c r="O2289" s="66"/>
      <c r="P2289" s="66"/>
      <c r="Q2289" s="92"/>
      <c r="R2289" s="90"/>
      <c r="S2289" s="90"/>
      <c r="T2289" s="90"/>
      <c r="U2289" s="94"/>
      <c r="V2289" s="181"/>
      <c r="W2289" s="181"/>
      <c r="X2289" s="181"/>
      <c r="Y2289" s="181"/>
      <c r="Z2289" s="66"/>
      <c r="AA2289" s="66"/>
      <c r="AB2289" s="66"/>
      <c r="AC2289" s="202"/>
      <c r="AD2289" s="166"/>
      <c r="AE2289" s="162" t="b">
        <f t="shared" si="690"/>
        <v>0</v>
      </c>
      <c r="AF2289" s="163">
        <f t="shared" si="691"/>
        <v>0</v>
      </c>
      <c r="AG2289" s="163">
        <f t="shared" si="692"/>
        <v>0</v>
      </c>
      <c r="AH2289" s="164">
        <f t="shared" si="693"/>
        <v>0</v>
      </c>
      <c r="AI2289" s="164">
        <f t="shared" si="694"/>
        <v>0</v>
      </c>
      <c r="AJ2289" s="164">
        <f t="shared" si="695"/>
        <v>0</v>
      </c>
      <c r="AK2289" s="164">
        <f t="shared" si="696"/>
        <v>0</v>
      </c>
      <c r="AL2289" s="164">
        <f t="shared" si="697"/>
        <v>0</v>
      </c>
      <c r="AM2289" s="164">
        <f t="shared" si="698"/>
        <v>1</v>
      </c>
      <c r="AN2289" s="146">
        <f t="shared" si="699"/>
        <v>0</v>
      </c>
      <c r="AO2289" s="146">
        <f t="shared" si="700"/>
        <v>0</v>
      </c>
      <c r="AP2289" s="146">
        <f t="shared" si="701"/>
        <v>0</v>
      </c>
      <c r="AQ2289" s="146">
        <f t="shared" si="702"/>
        <v>0</v>
      </c>
      <c r="AR2289" s="146">
        <f t="shared" si="703"/>
        <v>0</v>
      </c>
      <c r="AS2289" s="163">
        <f t="shared" si="704"/>
        <v>0</v>
      </c>
      <c r="AT2289" s="165">
        <f t="shared" si="705"/>
        <v>0</v>
      </c>
      <c r="AU2289" s="217"/>
      <c r="AV2289" s="66"/>
      <c r="AW2289" s="94"/>
      <c r="AX2289" s="94"/>
      <c r="AY2289" s="169"/>
      <c r="AZ2289" s="90"/>
      <c r="BA2289" s="94"/>
      <c r="BB2289" s="94"/>
      <c r="BC2289" s="94"/>
      <c r="BD2289" s="94"/>
      <c r="BE2289" s="91"/>
      <c r="BF2289" s="94"/>
      <c r="BG2289" s="94"/>
      <c r="BH2289" s="221"/>
      <c r="BI2289" s="98"/>
      <c r="BJ2289" s="98"/>
      <c r="BK2289" s="98"/>
      <c r="BL2289" s="290"/>
      <c r="BR2289" s="61"/>
      <c r="BT2289" s="60"/>
      <c r="BU2289" s="60"/>
    </row>
    <row r="2290" spans="1:73" s="59" customFormat="1" ht="30" hidden="1" customHeight="1" x14ac:dyDescent="0.25">
      <c r="A2290" s="139"/>
      <c r="B2290" s="89"/>
      <c r="C2290" s="159" t="str">
        <f t="shared" si="687"/>
        <v/>
      </c>
      <c r="D2290" s="159" t="str">
        <f t="shared" si="688"/>
        <v/>
      </c>
      <c r="E2290" s="201"/>
      <c r="F2290" s="90"/>
      <c r="G2290" s="264"/>
      <c r="H2290" s="90"/>
      <c r="I2290" s="266" t="b">
        <f t="shared" si="689"/>
        <v>0</v>
      </c>
      <c r="J2290" s="95"/>
      <c r="K2290" s="90"/>
      <c r="L2290" s="92"/>
      <c r="M2290" s="92"/>
      <c r="N2290" s="66"/>
      <c r="O2290" s="66"/>
      <c r="P2290" s="66"/>
      <c r="Q2290" s="92"/>
      <c r="R2290" s="90"/>
      <c r="S2290" s="90"/>
      <c r="T2290" s="90"/>
      <c r="U2290" s="94"/>
      <c r="V2290" s="181"/>
      <c r="W2290" s="181"/>
      <c r="X2290" s="181"/>
      <c r="Y2290" s="181"/>
      <c r="Z2290" s="66"/>
      <c r="AA2290" s="66"/>
      <c r="AB2290" s="66"/>
      <c r="AC2290" s="202"/>
      <c r="AD2290" s="166"/>
      <c r="AE2290" s="162" t="b">
        <f t="shared" si="690"/>
        <v>0</v>
      </c>
      <c r="AF2290" s="163">
        <f t="shared" si="691"/>
        <v>0</v>
      </c>
      <c r="AG2290" s="163">
        <f t="shared" si="692"/>
        <v>0</v>
      </c>
      <c r="AH2290" s="164">
        <f t="shared" si="693"/>
        <v>0</v>
      </c>
      <c r="AI2290" s="164">
        <f t="shared" si="694"/>
        <v>0</v>
      </c>
      <c r="AJ2290" s="164">
        <f t="shared" si="695"/>
        <v>0</v>
      </c>
      <c r="AK2290" s="164">
        <f t="shared" si="696"/>
        <v>0</v>
      </c>
      <c r="AL2290" s="164">
        <f t="shared" si="697"/>
        <v>0</v>
      </c>
      <c r="AM2290" s="164">
        <f t="shared" si="698"/>
        <v>1</v>
      </c>
      <c r="AN2290" s="146">
        <f t="shared" si="699"/>
        <v>0</v>
      </c>
      <c r="AO2290" s="146">
        <f t="shared" si="700"/>
        <v>0</v>
      </c>
      <c r="AP2290" s="146">
        <f t="shared" si="701"/>
        <v>0</v>
      </c>
      <c r="AQ2290" s="146">
        <f t="shared" si="702"/>
        <v>0</v>
      </c>
      <c r="AR2290" s="146">
        <f t="shared" si="703"/>
        <v>0</v>
      </c>
      <c r="AS2290" s="163">
        <f t="shared" si="704"/>
        <v>0</v>
      </c>
      <c r="AT2290" s="165">
        <f t="shared" si="705"/>
        <v>0</v>
      </c>
      <c r="AU2290" s="217"/>
      <c r="AV2290" s="66"/>
      <c r="AW2290" s="94"/>
      <c r="AX2290" s="94"/>
      <c r="AY2290" s="169"/>
      <c r="AZ2290" s="90"/>
      <c r="BA2290" s="94"/>
      <c r="BB2290" s="94"/>
      <c r="BC2290" s="94"/>
      <c r="BD2290" s="94"/>
      <c r="BE2290" s="91"/>
      <c r="BF2290" s="94"/>
      <c r="BG2290" s="94"/>
      <c r="BH2290" s="221"/>
      <c r="BI2290" s="98"/>
      <c r="BJ2290" s="98"/>
      <c r="BK2290" s="98"/>
      <c r="BL2290" s="290"/>
      <c r="BR2290" s="61"/>
      <c r="BS2290" s="60"/>
      <c r="BT2290" s="60"/>
      <c r="BU2290" s="60"/>
    </row>
    <row r="2291" spans="1:73" s="59" customFormat="1" ht="30" hidden="1" customHeight="1" x14ac:dyDescent="0.25">
      <c r="A2291" s="139"/>
      <c r="B2291" s="89"/>
      <c r="C2291" s="159" t="str">
        <f t="shared" si="687"/>
        <v/>
      </c>
      <c r="D2291" s="159" t="str">
        <f t="shared" si="688"/>
        <v/>
      </c>
      <c r="E2291" s="201"/>
      <c r="F2291" s="90"/>
      <c r="G2291" s="264"/>
      <c r="H2291" s="90"/>
      <c r="I2291" s="266" t="b">
        <f t="shared" si="689"/>
        <v>0</v>
      </c>
      <c r="J2291" s="95"/>
      <c r="K2291" s="90"/>
      <c r="L2291" s="92"/>
      <c r="M2291" s="92"/>
      <c r="N2291" s="66"/>
      <c r="O2291" s="66"/>
      <c r="P2291" s="66"/>
      <c r="Q2291" s="92"/>
      <c r="R2291" s="90"/>
      <c r="S2291" s="90"/>
      <c r="T2291" s="90"/>
      <c r="U2291" s="94"/>
      <c r="V2291" s="181"/>
      <c r="W2291" s="181"/>
      <c r="X2291" s="181"/>
      <c r="Y2291" s="181"/>
      <c r="Z2291" s="66"/>
      <c r="AA2291" s="66"/>
      <c r="AB2291" s="66"/>
      <c r="AC2291" s="202"/>
      <c r="AD2291" s="166"/>
      <c r="AE2291" s="162" t="b">
        <f t="shared" si="690"/>
        <v>0</v>
      </c>
      <c r="AF2291" s="163">
        <f t="shared" si="691"/>
        <v>0</v>
      </c>
      <c r="AG2291" s="163">
        <f t="shared" si="692"/>
        <v>0</v>
      </c>
      <c r="AH2291" s="164">
        <f t="shared" si="693"/>
        <v>0</v>
      </c>
      <c r="AI2291" s="164">
        <f t="shared" si="694"/>
        <v>0</v>
      </c>
      <c r="AJ2291" s="164">
        <f t="shared" si="695"/>
        <v>0</v>
      </c>
      <c r="AK2291" s="164">
        <f t="shared" si="696"/>
        <v>0</v>
      </c>
      <c r="AL2291" s="164">
        <f t="shared" si="697"/>
        <v>0</v>
      </c>
      <c r="AM2291" s="164">
        <f t="shared" si="698"/>
        <v>1</v>
      </c>
      <c r="AN2291" s="146">
        <f t="shared" si="699"/>
        <v>0</v>
      </c>
      <c r="AO2291" s="146">
        <f t="shared" si="700"/>
        <v>0</v>
      </c>
      <c r="AP2291" s="146">
        <f t="shared" si="701"/>
        <v>0</v>
      </c>
      <c r="AQ2291" s="146">
        <f t="shared" si="702"/>
        <v>0</v>
      </c>
      <c r="AR2291" s="146">
        <f t="shared" si="703"/>
        <v>0</v>
      </c>
      <c r="AS2291" s="163">
        <f t="shared" si="704"/>
        <v>0</v>
      </c>
      <c r="AT2291" s="165">
        <f t="shared" si="705"/>
        <v>0</v>
      </c>
      <c r="AU2291" s="217"/>
      <c r="AV2291" s="66"/>
      <c r="AW2291" s="94"/>
      <c r="AX2291" s="94"/>
      <c r="AY2291" s="169"/>
      <c r="AZ2291" s="90"/>
      <c r="BA2291" s="94"/>
      <c r="BB2291" s="94"/>
      <c r="BC2291" s="94"/>
      <c r="BD2291" s="94"/>
      <c r="BE2291" s="91"/>
      <c r="BF2291" s="94"/>
      <c r="BG2291" s="94"/>
      <c r="BH2291" s="221"/>
      <c r="BI2291" s="98"/>
      <c r="BJ2291" s="98"/>
      <c r="BK2291" s="98"/>
      <c r="BL2291" s="140"/>
      <c r="BR2291" s="61"/>
      <c r="BT2291" s="60"/>
      <c r="BU2291" s="60"/>
    </row>
    <row r="2292" spans="1:73" s="59" customFormat="1" ht="30" hidden="1" customHeight="1" x14ac:dyDescent="0.25">
      <c r="A2292" s="139"/>
      <c r="B2292" s="89"/>
      <c r="C2292" s="159" t="str">
        <f t="shared" si="687"/>
        <v/>
      </c>
      <c r="D2292" s="159" t="str">
        <f t="shared" si="688"/>
        <v/>
      </c>
      <c r="E2292" s="201"/>
      <c r="F2292" s="90"/>
      <c r="G2292" s="264"/>
      <c r="H2292" s="90"/>
      <c r="I2292" s="266" t="b">
        <f t="shared" si="689"/>
        <v>0</v>
      </c>
      <c r="J2292" s="95"/>
      <c r="K2292" s="90"/>
      <c r="L2292" s="92"/>
      <c r="M2292" s="92"/>
      <c r="N2292" s="66"/>
      <c r="O2292" s="66"/>
      <c r="P2292" s="66"/>
      <c r="Q2292" s="92"/>
      <c r="R2292" s="90"/>
      <c r="S2292" s="90"/>
      <c r="T2292" s="90"/>
      <c r="U2292" s="94"/>
      <c r="V2292" s="181"/>
      <c r="W2292" s="181"/>
      <c r="X2292" s="181"/>
      <c r="Y2292" s="181"/>
      <c r="Z2292" s="66"/>
      <c r="AA2292" s="66"/>
      <c r="AB2292" s="66"/>
      <c r="AC2292" s="202"/>
      <c r="AD2292" s="166"/>
      <c r="AE2292" s="162" t="b">
        <f t="shared" si="690"/>
        <v>0</v>
      </c>
      <c r="AF2292" s="163">
        <f t="shared" si="691"/>
        <v>0</v>
      </c>
      <c r="AG2292" s="163">
        <f t="shared" si="692"/>
        <v>0</v>
      </c>
      <c r="AH2292" s="164">
        <f t="shared" si="693"/>
        <v>0</v>
      </c>
      <c r="AI2292" s="164">
        <f t="shared" si="694"/>
        <v>0</v>
      </c>
      <c r="AJ2292" s="164">
        <f t="shared" si="695"/>
        <v>0</v>
      </c>
      <c r="AK2292" s="164">
        <f t="shared" si="696"/>
        <v>0</v>
      </c>
      <c r="AL2292" s="164">
        <f t="shared" si="697"/>
        <v>0</v>
      </c>
      <c r="AM2292" s="164">
        <f t="shared" si="698"/>
        <v>1</v>
      </c>
      <c r="AN2292" s="146">
        <f t="shared" si="699"/>
        <v>0</v>
      </c>
      <c r="AO2292" s="146">
        <f t="shared" si="700"/>
        <v>0</v>
      </c>
      <c r="AP2292" s="146">
        <f t="shared" si="701"/>
        <v>0</v>
      </c>
      <c r="AQ2292" s="146">
        <f t="shared" si="702"/>
        <v>0</v>
      </c>
      <c r="AR2292" s="146">
        <f t="shared" si="703"/>
        <v>0</v>
      </c>
      <c r="AS2292" s="163">
        <f t="shared" si="704"/>
        <v>0</v>
      </c>
      <c r="AT2292" s="165">
        <f t="shared" si="705"/>
        <v>0</v>
      </c>
      <c r="AU2292" s="217"/>
      <c r="AV2292" s="66"/>
      <c r="AW2292" s="94"/>
      <c r="AX2292" s="94"/>
      <c r="AY2292" s="169"/>
      <c r="AZ2292" s="90"/>
      <c r="BA2292" s="94"/>
      <c r="BB2292" s="94"/>
      <c r="BC2292" s="94"/>
      <c r="BD2292" s="94"/>
      <c r="BE2292" s="91"/>
      <c r="BF2292" s="94"/>
      <c r="BG2292" s="94"/>
      <c r="BH2292" s="221"/>
      <c r="BI2292" s="98"/>
      <c r="BJ2292" s="98"/>
      <c r="BK2292" s="98"/>
      <c r="BL2292" s="140"/>
      <c r="BR2292" s="61"/>
      <c r="BT2292" s="60"/>
      <c r="BU2292" s="60"/>
    </row>
    <row r="2293" spans="1:73" s="59" customFormat="1" ht="30" hidden="1" customHeight="1" x14ac:dyDescent="0.25">
      <c r="A2293" s="139"/>
      <c r="B2293" s="89"/>
      <c r="C2293" s="159" t="str">
        <f t="shared" si="687"/>
        <v/>
      </c>
      <c r="D2293" s="159" t="str">
        <f t="shared" si="688"/>
        <v/>
      </c>
      <c r="E2293" s="201"/>
      <c r="F2293" s="90"/>
      <c r="G2293" s="264"/>
      <c r="H2293" s="90"/>
      <c r="I2293" s="266" t="b">
        <f t="shared" si="689"/>
        <v>0</v>
      </c>
      <c r="J2293" s="95"/>
      <c r="K2293" s="90"/>
      <c r="L2293" s="92"/>
      <c r="M2293" s="92"/>
      <c r="N2293" s="66"/>
      <c r="O2293" s="66"/>
      <c r="P2293" s="66"/>
      <c r="Q2293" s="92"/>
      <c r="R2293" s="90"/>
      <c r="S2293" s="90"/>
      <c r="T2293" s="90"/>
      <c r="U2293" s="94"/>
      <c r="V2293" s="181"/>
      <c r="W2293" s="181"/>
      <c r="X2293" s="181"/>
      <c r="Y2293" s="181"/>
      <c r="Z2293" s="66"/>
      <c r="AA2293" s="66"/>
      <c r="AB2293" s="66"/>
      <c r="AC2293" s="202"/>
      <c r="AD2293" s="166"/>
      <c r="AE2293" s="162" t="b">
        <f t="shared" si="690"/>
        <v>0</v>
      </c>
      <c r="AF2293" s="163">
        <f t="shared" si="691"/>
        <v>0</v>
      </c>
      <c r="AG2293" s="163">
        <f t="shared" si="692"/>
        <v>0</v>
      </c>
      <c r="AH2293" s="164">
        <f t="shared" si="693"/>
        <v>0</v>
      </c>
      <c r="AI2293" s="164">
        <f t="shared" si="694"/>
        <v>0</v>
      </c>
      <c r="AJ2293" s="164">
        <f t="shared" si="695"/>
        <v>0</v>
      </c>
      <c r="AK2293" s="164">
        <f t="shared" si="696"/>
        <v>0</v>
      </c>
      <c r="AL2293" s="164">
        <f t="shared" si="697"/>
        <v>0</v>
      </c>
      <c r="AM2293" s="164">
        <f t="shared" si="698"/>
        <v>1</v>
      </c>
      <c r="AN2293" s="146">
        <f t="shared" si="699"/>
        <v>0</v>
      </c>
      <c r="AO2293" s="146">
        <f t="shared" si="700"/>
        <v>0</v>
      </c>
      <c r="AP2293" s="146">
        <f t="shared" si="701"/>
        <v>0</v>
      </c>
      <c r="AQ2293" s="146">
        <f t="shared" si="702"/>
        <v>0</v>
      </c>
      <c r="AR2293" s="146">
        <f t="shared" si="703"/>
        <v>0</v>
      </c>
      <c r="AS2293" s="163">
        <f t="shared" si="704"/>
        <v>0</v>
      </c>
      <c r="AT2293" s="165">
        <f t="shared" si="705"/>
        <v>0</v>
      </c>
      <c r="AU2293" s="217"/>
      <c r="AV2293" s="66"/>
      <c r="AW2293" s="94"/>
      <c r="AX2293" s="94"/>
      <c r="AY2293" s="169"/>
      <c r="AZ2293" s="90"/>
      <c r="BA2293" s="94"/>
      <c r="BB2293" s="94"/>
      <c r="BC2293" s="94"/>
      <c r="BD2293" s="94"/>
      <c r="BE2293" s="91"/>
      <c r="BF2293" s="94"/>
      <c r="BG2293" s="94"/>
      <c r="BH2293" s="221"/>
      <c r="BI2293" s="98"/>
      <c r="BJ2293" s="98"/>
      <c r="BK2293" s="98"/>
      <c r="BL2293" s="290"/>
      <c r="BR2293" s="61"/>
      <c r="BT2293" s="60"/>
      <c r="BU2293" s="60"/>
    </row>
    <row r="2294" spans="1:73" s="59" customFormat="1" ht="30" hidden="1" customHeight="1" x14ac:dyDescent="0.25">
      <c r="A2294" s="139"/>
      <c r="B2294" s="89"/>
      <c r="C2294" s="159" t="str">
        <f t="shared" si="687"/>
        <v/>
      </c>
      <c r="D2294" s="159" t="str">
        <f t="shared" si="688"/>
        <v/>
      </c>
      <c r="E2294" s="201"/>
      <c r="F2294" s="90"/>
      <c r="G2294" s="264"/>
      <c r="H2294" s="90"/>
      <c r="I2294" s="266" t="b">
        <f t="shared" si="689"/>
        <v>0</v>
      </c>
      <c r="J2294" s="95"/>
      <c r="K2294" s="90"/>
      <c r="L2294" s="92"/>
      <c r="M2294" s="92"/>
      <c r="N2294" s="66"/>
      <c r="O2294" s="66"/>
      <c r="P2294" s="66"/>
      <c r="Q2294" s="92"/>
      <c r="R2294" s="90"/>
      <c r="S2294" s="90"/>
      <c r="T2294" s="90"/>
      <c r="U2294" s="94"/>
      <c r="V2294" s="181"/>
      <c r="W2294" s="181"/>
      <c r="X2294" s="181"/>
      <c r="Y2294" s="181"/>
      <c r="Z2294" s="66"/>
      <c r="AA2294" s="66"/>
      <c r="AB2294" s="66"/>
      <c r="AC2294" s="202"/>
      <c r="AD2294" s="166"/>
      <c r="AE2294" s="162" t="b">
        <f t="shared" si="690"/>
        <v>0</v>
      </c>
      <c r="AF2294" s="163">
        <f t="shared" si="691"/>
        <v>0</v>
      </c>
      <c r="AG2294" s="163">
        <f t="shared" si="692"/>
        <v>0</v>
      </c>
      <c r="AH2294" s="164">
        <f t="shared" si="693"/>
        <v>0</v>
      </c>
      <c r="AI2294" s="164">
        <f t="shared" si="694"/>
        <v>0</v>
      </c>
      <c r="AJ2294" s="164">
        <f t="shared" si="695"/>
        <v>0</v>
      </c>
      <c r="AK2294" s="164">
        <f t="shared" si="696"/>
        <v>0</v>
      </c>
      <c r="AL2294" s="164">
        <f t="shared" si="697"/>
        <v>0</v>
      </c>
      <c r="AM2294" s="164">
        <f t="shared" si="698"/>
        <v>1</v>
      </c>
      <c r="AN2294" s="146">
        <f t="shared" si="699"/>
        <v>0</v>
      </c>
      <c r="AO2294" s="146">
        <f t="shared" si="700"/>
        <v>0</v>
      </c>
      <c r="AP2294" s="146">
        <f t="shared" si="701"/>
        <v>0</v>
      </c>
      <c r="AQ2294" s="146">
        <f t="shared" si="702"/>
        <v>0</v>
      </c>
      <c r="AR2294" s="146">
        <f t="shared" si="703"/>
        <v>0</v>
      </c>
      <c r="AS2294" s="163">
        <f t="shared" si="704"/>
        <v>0</v>
      </c>
      <c r="AT2294" s="165">
        <f t="shared" si="705"/>
        <v>0</v>
      </c>
      <c r="AU2294" s="217"/>
      <c r="AV2294" s="66"/>
      <c r="AW2294" s="94"/>
      <c r="AX2294" s="94"/>
      <c r="AY2294" s="169"/>
      <c r="AZ2294" s="90"/>
      <c r="BA2294" s="94"/>
      <c r="BB2294" s="94"/>
      <c r="BC2294" s="94"/>
      <c r="BD2294" s="94"/>
      <c r="BE2294" s="91"/>
      <c r="BF2294" s="94"/>
      <c r="BG2294" s="94"/>
      <c r="BH2294" s="221"/>
      <c r="BI2294" s="98"/>
      <c r="BJ2294" s="98"/>
      <c r="BK2294" s="98"/>
      <c r="BL2294" s="140"/>
      <c r="BR2294" s="61"/>
      <c r="BS2294" s="60"/>
      <c r="BT2294" s="60"/>
      <c r="BU2294" s="60"/>
    </row>
    <row r="2295" spans="1:73" s="59" customFormat="1" ht="30" hidden="1" customHeight="1" x14ac:dyDescent="0.25">
      <c r="A2295" s="139"/>
      <c r="B2295" s="89"/>
      <c r="C2295" s="159" t="str">
        <f t="shared" si="687"/>
        <v/>
      </c>
      <c r="D2295" s="159" t="str">
        <f t="shared" si="688"/>
        <v/>
      </c>
      <c r="E2295" s="201"/>
      <c r="F2295" s="90"/>
      <c r="G2295" s="264"/>
      <c r="H2295" s="90"/>
      <c r="I2295" s="266" t="b">
        <f t="shared" si="689"/>
        <v>0</v>
      </c>
      <c r="J2295" s="95"/>
      <c r="K2295" s="90"/>
      <c r="L2295" s="92"/>
      <c r="M2295" s="92"/>
      <c r="N2295" s="66"/>
      <c r="O2295" s="66"/>
      <c r="P2295" s="66"/>
      <c r="Q2295" s="92"/>
      <c r="R2295" s="90"/>
      <c r="S2295" s="90"/>
      <c r="T2295" s="90"/>
      <c r="U2295" s="94"/>
      <c r="V2295" s="181"/>
      <c r="W2295" s="181"/>
      <c r="X2295" s="181"/>
      <c r="Y2295" s="181"/>
      <c r="Z2295" s="66"/>
      <c r="AA2295" s="66"/>
      <c r="AB2295" s="66"/>
      <c r="AC2295" s="202"/>
      <c r="AD2295" s="166"/>
      <c r="AE2295" s="162" t="b">
        <f t="shared" si="690"/>
        <v>0</v>
      </c>
      <c r="AF2295" s="163">
        <f t="shared" si="691"/>
        <v>0</v>
      </c>
      <c r="AG2295" s="163">
        <f t="shared" si="692"/>
        <v>0</v>
      </c>
      <c r="AH2295" s="164">
        <f t="shared" si="693"/>
        <v>0</v>
      </c>
      <c r="AI2295" s="164">
        <f t="shared" si="694"/>
        <v>0</v>
      </c>
      <c r="AJ2295" s="164">
        <f t="shared" si="695"/>
        <v>0</v>
      </c>
      <c r="AK2295" s="164">
        <f t="shared" si="696"/>
        <v>0</v>
      </c>
      <c r="AL2295" s="164">
        <f t="shared" si="697"/>
        <v>0</v>
      </c>
      <c r="AM2295" s="164">
        <f t="shared" si="698"/>
        <v>1</v>
      </c>
      <c r="AN2295" s="146">
        <f t="shared" si="699"/>
        <v>0</v>
      </c>
      <c r="AO2295" s="146">
        <f t="shared" si="700"/>
        <v>0</v>
      </c>
      <c r="AP2295" s="146">
        <f t="shared" si="701"/>
        <v>0</v>
      </c>
      <c r="AQ2295" s="146">
        <f t="shared" si="702"/>
        <v>0</v>
      </c>
      <c r="AR2295" s="146">
        <f t="shared" si="703"/>
        <v>0</v>
      </c>
      <c r="AS2295" s="163">
        <f t="shared" si="704"/>
        <v>0</v>
      </c>
      <c r="AT2295" s="165">
        <f t="shared" si="705"/>
        <v>0</v>
      </c>
      <c r="AU2295" s="217"/>
      <c r="AV2295" s="66"/>
      <c r="AW2295" s="94"/>
      <c r="AX2295" s="94"/>
      <c r="AY2295" s="169"/>
      <c r="AZ2295" s="90"/>
      <c r="BA2295" s="94"/>
      <c r="BB2295" s="94"/>
      <c r="BC2295" s="94"/>
      <c r="BD2295" s="94"/>
      <c r="BE2295" s="91"/>
      <c r="BF2295" s="94"/>
      <c r="BG2295" s="94"/>
      <c r="BH2295" s="221"/>
      <c r="BI2295" s="98"/>
      <c r="BJ2295" s="98"/>
      <c r="BK2295" s="98"/>
      <c r="BL2295" s="140"/>
      <c r="BR2295" s="61"/>
      <c r="BS2295" s="60"/>
      <c r="BT2295" s="60"/>
      <c r="BU2295" s="60"/>
    </row>
    <row r="2296" spans="1:73" s="59" customFormat="1" ht="30" hidden="1" customHeight="1" x14ac:dyDescent="0.25">
      <c r="A2296" s="139"/>
      <c r="B2296" s="89"/>
      <c r="C2296" s="159" t="str">
        <f t="shared" si="687"/>
        <v/>
      </c>
      <c r="D2296" s="159" t="str">
        <f t="shared" si="688"/>
        <v/>
      </c>
      <c r="E2296" s="201"/>
      <c r="F2296" s="90"/>
      <c r="G2296" s="264"/>
      <c r="H2296" s="90"/>
      <c r="I2296" s="266" t="b">
        <f t="shared" si="689"/>
        <v>0</v>
      </c>
      <c r="J2296" s="95"/>
      <c r="K2296" s="90"/>
      <c r="L2296" s="92"/>
      <c r="M2296" s="92"/>
      <c r="N2296" s="66"/>
      <c r="O2296" s="66"/>
      <c r="P2296" s="66"/>
      <c r="Q2296" s="92"/>
      <c r="R2296" s="90"/>
      <c r="S2296" s="90"/>
      <c r="T2296" s="90"/>
      <c r="U2296" s="94"/>
      <c r="V2296" s="181"/>
      <c r="W2296" s="181"/>
      <c r="X2296" s="181"/>
      <c r="Y2296" s="181"/>
      <c r="Z2296" s="66"/>
      <c r="AA2296" s="66"/>
      <c r="AB2296" s="66"/>
      <c r="AC2296" s="202"/>
      <c r="AD2296" s="166"/>
      <c r="AE2296" s="162" t="b">
        <f t="shared" si="690"/>
        <v>0</v>
      </c>
      <c r="AF2296" s="163">
        <f t="shared" si="691"/>
        <v>0</v>
      </c>
      <c r="AG2296" s="163">
        <f t="shared" si="692"/>
        <v>0</v>
      </c>
      <c r="AH2296" s="164">
        <f t="shared" si="693"/>
        <v>0</v>
      </c>
      <c r="AI2296" s="164">
        <f t="shared" si="694"/>
        <v>0</v>
      </c>
      <c r="AJ2296" s="164">
        <f t="shared" si="695"/>
        <v>0</v>
      </c>
      <c r="AK2296" s="164">
        <f t="shared" si="696"/>
        <v>0</v>
      </c>
      <c r="AL2296" s="164">
        <f t="shared" si="697"/>
        <v>0</v>
      </c>
      <c r="AM2296" s="164">
        <f t="shared" si="698"/>
        <v>1</v>
      </c>
      <c r="AN2296" s="146">
        <f t="shared" si="699"/>
        <v>0</v>
      </c>
      <c r="AO2296" s="146">
        <f t="shared" si="700"/>
        <v>0</v>
      </c>
      <c r="AP2296" s="146">
        <f t="shared" si="701"/>
        <v>0</v>
      </c>
      <c r="AQ2296" s="146">
        <f t="shared" si="702"/>
        <v>0</v>
      </c>
      <c r="AR2296" s="146">
        <f t="shared" si="703"/>
        <v>0</v>
      </c>
      <c r="AS2296" s="163">
        <f t="shared" si="704"/>
        <v>0</v>
      </c>
      <c r="AT2296" s="165">
        <f t="shared" si="705"/>
        <v>0</v>
      </c>
      <c r="AU2296" s="217"/>
      <c r="AV2296" s="66"/>
      <c r="AW2296" s="94"/>
      <c r="AX2296" s="94"/>
      <c r="AY2296" s="169"/>
      <c r="AZ2296" s="90"/>
      <c r="BA2296" s="94"/>
      <c r="BB2296" s="94"/>
      <c r="BC2296" s="94"/>
      <c r="BD2296" s="94"/>
      <c r="BE2296" s="91"/>
      <c r="BF2296" s="94"/>
      <c r="BG2296" s="94"/>
      <c r="BH2296" s="221"/>
      <c r="BI2296" s="98"/>
      <c r="BJ2296" s="98"/>
      <c r="BK2296" s="98"/>
      <c r="BL2296" s="140"/>
      <c r="BR2296" s="61"/>
      <c r="BS2296" s="60"/>
      <c r="BT2296" s="60"/>
      <c r="BU2296" s="60"/>
    </row>
    <row r="2297" spans="1:73" s="59" customFormat="1" ht="30" hidden="1" customHeight="1" x14ac:dyDescent="0.25">
      <c r="A2297" s="139"/>
      <c r="B2297" s="89"/>
      <c r="C2297" s="159" t="str">
        <f t="shared" si="687"/>
        <v/>
      </c>
      <c r="D2297" s="159" t="str">
        <f t="shared" si="688"/>
        <v/>
      </c>
      <c r="E2297" s="201"/>
      <c r="F2297" s="90"/>
      <c r="G2297" s="264"/>
      <c r="H2297" s="90"/>
      <c r="I2297" s="266" t="b">
        <f t="shared" si="689"/>
        <v>0</v>
      </c>
      <c r="J2297" s="95"/>
      <c r="K2297" s="90"/>
      <c r="L2297" s="92"/>
      <c r="M2297" s="92"/>
      <c r="N2297" s="66"/>
      <c r="O2297" s="98"/>
      <c r="P2297" s="66"/>
      <c r="Q2297" s="92"/>
      <c r="R2297" s="90"/>
      <c r="S2297" s="90"/>
      <c r="T2297" s="90"/>
      <c r="U2297" s="94"/>
      <c r="V2297" s="181"/>
      <c r="W2297" s="181"/>
      <c r="X2297" s="181"/>
      <c r="Y2297" s="181"/>
      <c r="Z2297" s="66"/>
      <c r="AA2297" s="66"/>
      <c r="AB2297" s="66"/>
      <c r="AC2297" s="202"/>
      <c r="AD2297" s="166"/>
      <c r="AE2297" s="162" t="b">
        <f t="shared" si="690"/>
        <v>0</v>
      </c>
      <c r="AF2297" s="163">
        <f t="shared" si="691"/>
        <v>0</v>
      </c>
      <c r="AG2297" s="163">
        <f t="shared" si="692"/>
        <v>0</v>
      </c>
      <c r="AH2297" s="164">
        <f t="shared" si="693"/>
        <v>0</v>
      </c>
      <c r="AI2297" s="164">
        <f t="shared" si="694"/>
        <v>0</v>
      </c>
      <c r="AJ2297" s="164">
        <f t="shared" si="695"/>
        <v>0</v>
      </c>
      <c r="AK2297" s="164">
        <f t="shared" si="696"/>
        <v>0</v>
      </c>
      <c r="AL2297" s="164">
        <f t="shared" si="697"/>
        <v>0</v>
      </c>
      <c r="AM2297" s="164">
        <f t="shared" si="698"/>
        <v>1</v>
      </c>
      <c r="AN2297" s="146">
        <f t="shared" si="699"/>
        <v>0</v>
      </c>
      <c r="AO2297" s="146">
        <f t="shared" si="700"/>
        <v>0</v>
      </c>
      <c r="AP2297" s="146">
        <f t="shared" si="701"/>
        <v>0</v>
      </c>
      <c r="AQ2297" s="146">
        <f t="shared" si="702"/>
        <v>0</v>
      </c>
      <c r="AR2297" s="146">
        <f t="shared" si="703"/>
        <v>0</v>
      </c>
      <c r="AS2297" s="163">
        <f t="shared" si="704"/>
        <v>0</v>
      </c>
      <c r="AT2297" s="165">
        <f t="shared" si="705"/>
        <v>0</v>
      </c>
      <c r="AU2297" s="217"/>
      <c r="AV2297" s="66"/>
      <c r="AW2297" s="94"/>
      <c r="AX2297" s="94"/>
      <c r="AY2297" s="169"/>
      <c r="AZ2297" s="90"/>
      <c r="BA2297" s="94"/>
      <c r="BB2297" s="94"/>
      <c r="BC2297" s="94"/>
      <c r="BD2297" s="94"/>
      <c r="BE2297" s="91"/>
      <c r="BF2297" s="94"/>
      <c r="BG2297" s="94"/>
      <c r="BH2297" s="221"/>
      <c r="BI2297" s="98"/>
      <c r="BJ2297" s="98"/>
      <c r="BK2297" s="98"/>
      <c r="BL2297" s="140"/>
      <c r="BR2297" s="61"/>
      <c r="BS2297" s="60"/>
      <c r="BT2297" s="60"/>
      <c r="BU2297" s="60"/>
    </row>
    <row r="2298" spans="1:73" s="59" customFormat="1" ht="30" hidden="1" customHeight="1" x14ac:dyDescent="0.25">
      <c r="A2298" s="139"/>
      <c r="B2298" s="89"/>
      <c r="C2298" s="159" t="str">
        <f t="shared" si="687"/>
        <v/>
      </c>
      <c r="D2298" s="159" t="str">
        <f t="shared" si="688"/>
        <v/>
      </c>
      <c r="E2298" s="201"/>
      <c r="F2298" s="90"/>
      <c r="G2298" s="264"/>
      <c r="H2298" s="90"/>
      <c r="I2298" s="266" t="b">
        <f t="shared" si="689"/>
        <v>0</v>
      </c>
      <c r="J2298" s="95"/>
      <c r="K2298" s="90"/>
      <c r="L2298" s="92"/>
      <c r="M2298" s="92"/>
      <c r="N2298" s="66"/>
      <c r="O2298" s="66"/>
      <c r="P2298" s="66"/>
      <c r="Q2298" s="92"/>
      <c r="R2298" s="90"/>
      <c r="S2298" s="90"/>
      <c r="T2298" s="90"/>
      <c r="U2298" s="94"/>
      <c r="V2298" s="181"/>
      <c r="W2298" s="181"/>
      <c r="X2298" s="181"/>
      <c r="Y2298" s="181"/>
      <c r="Z2298" s="66"/>
      <c r="AA2298" s="66"/>
      <c r="AB2298" s="66"/>
      <c r="AC2298" s="202"/>
      <c r="AD2298" s="166"/>
      <c r="AE2298" s="162" t="b">
        <f t="shared" si="690"/>
        <v>0</v>
      </c>
      <c r="AF2298" s="163">
        <f t="shared" si="691"/>
        <v>0</v>
      </c>
      <c r="AG2298" s="163">
        <f t="shared" si="692"/>
        <v>0</v>
      </c>
      <c r="AH2298" s="164">
        <f t="shared" si="693"/>
        <v>0</v>
      </c>
      <c r="AI2298" s="164">
        <f t="shared" si="694"/>
        <v>0</v>
      </c>
      <c r="AJ2298" s="164">
        <f t="shared" si="695"/>
        <v>0</v>
      </c>
      <c r="AK2298" s="164">
        <f t="shared" si="696"/>
        <v>0</v>
      </c>
      <c r="AL2298" s="164">
        <f t="shared" si="697"/>
        <v>0</v>
      </c>
      <c r="AM2298" s="164">
        <f t="shared" si="698"/>
        <v>1</v>
      </c>
      <c r="AN2298" s="146">
        <f t="shared" si="699"/>
        <v>0</v>
      </c>
      <c r="AO2298" s="146">
        <f t="shared" si="700"/>
        <v>0</v>
      </c>
      <c r="AP2298" s="146">
        <f t="shared" si="701"/>
        <v>0</v>
      </c>
      <c r="AQ2298" s="146">
        <f t="shared" si="702"/>
        <v>0</v>
      </c>
      <c r="AR2298" s="146">
        <f t="shared" si="703"/>
        <v>0</v>
      </c>
      <c r="AS2298" s="163">
        <f t="shared" si="704"/>
        <v>0</v>
      </c>
      <c r="AT2298" s="165">
        <f t="shared" si="705"/>
        <v>0</v>
      </c>
      <c r="AU2298" s="217"/>
      <c r="AV2298" s="66"/>
      <c r="AW2298" s="94"/>
      <c r="AX2298" s="94"/>
      <c r="AY2298" s="169"/>
      <c r="AZ2298" s="90"/>
      <c r="BA2298" s="94"/>
      <c r="BB2298" s="94"/>
      <c r="BC2298" s="94"/>
      <c r="BD2298" s="94"/>
      <c r="BE2298" s="91"/>
      <c r="BF2298" s="94"/>
      <c r="BG2298" s="94"/>
      <c r="BH2298" s="221"/>
      <c r="BI2298" s="98"/>
      <c r="BJ2298" s="98"/>
      <c r="BK2298" s="98"/>
      <c r="BL2298" s="140"/>
      <c r="BR2298" s="61"/>
      <c r="BT2298" s="60"/>
      <c r="BU2298" s="60"/>
    </row>
    <row r="2299" spans="1:73" s="59" customFormat="1" ht="30" hidden="1" customHeight="1" x14ac:dyDescent="0.25">
      <c r="A2299" s="139"/>
      <c r="B2299" s="89"/>
      <c r="C2299" s="159" t="str">
        <f t="shared" si="687"/>
        <v/>
      </c>
      <c r="D2299" s="159" t="str">
        <f t="shared" si="688"/>
        <v/>
      </c>
      <c r="E2299" s="201"/>
      <c r="F2299" s="90"/>
      <c r="G2299" s="264"/>
      <c r="H2299" s="90"/>
      <c r="I2299" s="266" t="b">
        <f t="shared" si="689"/>
        <v>0</v>
      </c>
      <c r="J2299" s="95"/>
      <c r="K2299" s="90"/>
      <c r="L2299" s="92"/>
      <c r="M2299" s="92"/>
      <c r="N2299" s="66"/>
      <c r="O2299" s="66"/>
      <c r="P2299" s="66"/>
      <c r="Q2299" s="92"/>
      <c r="R2299" s="90"/>
      <c r="S2299" s="90"/>
      <c r="T2299" s="90"/>
      <c r="U2299" s="94"/>
      <c r="V2299" s="181"/>
      <c r="W2299" s="181"/>
      <c r="X2299" s="181"/>
      <c r="Y2299" s="181"/>
      <c r="Z2299" s="66"/>
      <c r="AA2299" s="66"/>
      <c r="AB2299" s="66"/>
      <c r="AC2299" s="202"/>
      <c r="AD2299" s="166"/>
      <c r="AE2299" s="162" t="b">
        <f t="shared" si="690"/>
        <v>0</v>
      </c>
      <c r="AF2299" s="163">
        <f t="shared" si="691"/>
        <v>0</v>
      </c>
      <c r="AG2299" s="163">
        <f t="shared" si="692"/>
        <v>0</v>
      </c>
      <c r="AH2299" s="164">
        <f t="shared" si="693"/>
        <v>0</v>
      </c>
      <c r="AI2299" s="164">
        <f t="shared" si="694"/>
        <v>0</v>
      </c>
      <c r="AJ2299" s="164">
        <f t="shared" si="695"/>
        <v>0</v>
      </c>
      <c r="AK2299" s="164">
        <f t="shared" si="696"/>
        <v>0</v>
      </c>
      <c r="AL2299" s="164">
        <f t="shared" si="697"/>
        <v>0</v>
      </c>
      <c r="AM2299" s="164">
        <f t="shared" si="698"/>
        <v>1</v>
      </c>
      <c r="AN2299" s="146">
        <f t="shared" si="699"/>
        <v>0</v>
      </c>
      <c r="AO2299" s="146">
        <f t="shared" si="700"/>
        <v>0</v>
      </c>
      <c r="AP2299" s="146">
        <f t="shared" si="701"/>
        <v>0</v>
      </c>
      <c r="AQ2299" s="146">
        <f t="shared" si="702"/>
        <v>0</v>
      </c>
      <c r="AR2299" s="146">
        <f t="shared" si="703"/>
        <v>0</v>
      </c>
      <c r="AS2299" s="163">
        <f t="shared" si="704"/>
        <v>0</v>
      </c>
      <c r="AT2299" s="165">
        <f t="shared" si="705"/>
        <v>0</v>
      </c>
      <c r="AU2299" s="217"/>
      <c r="AV2299" s="66"/>
      <c r="AW2299" s="94"/>
      <c r="AX2299" s="94"/>
      <c r="AY2299" s="169"/>
      <c r="AZ2299" s="90"/>
      <c r="BA2299" s="94"/>
      <c r="BB2299" s="94"/>
      <c r="BC2299" s="94"/>
      <c r="BD2299" s="94"/>
      <c r="BE2299" s="91"/>
      <c r="BF2299" s="94"/>
      <c r="BG2299" s="94"/>
      <c r="BH2299" s="221"/>
      <c r="BI2299" s="98"/>
      <c r="BJ2299" s="98"/>
      <c r="BK2299" s="98"/>
      <c r="BL2299" s="140"/>
      <c r="BR2299" s="61"/>
      <c r="BT2299" s="60"/>
      <c r="BU2299" s="60"/>
    </row>
    <row r="2300" spans="1:73" s="59" customFormat="1" ht="30" hidden="1" customHeight="1" x14ac:dyDescent="0.25">
      <c r="A2300" s="139"/>
      <c r="B2300" s="89"/>
      <c r="C2300" s="159" t="str">
        <f t="shared" si="687"/>
        <v/>
      </c>
      <c r="D2300" s="159" t="str">
        <f t="shared" si="688"/>
        <v/>
      </c>
      <c r="E2300" s="201"/>
      <c r="F2300" s="90"/>
      <c r="G2300" s="264"/>
      <c r="H2300" s="90"/>
      <c r="I2300" s="266" t="b">
        <f t="shared" si="689"/>
        <v>0</v>
      </c>
      <c r="J2300" s="95"/>
      <c r="K2300" s="90"/>
      <c r="L2300" s="92"/>
      <c r="M2300" s="92"/>
      <c r="N2300" s="66"/>
      <c r="O2300" s="66"/>
      <c r="P2300" s="66"/>
      <c r="Q2300" s="92"/>
      <c r="R2300" s="90"/>
      <c r="S2300" s="90"/>
      <c r="T2300" s="90"/>
      <c r="U2300" s="94"/>
      <c r="V2300" s="181"/>
      <c r="W2300" s="181"/>
      <c r="X2300" s="181"/>
      <c r="Y2300" s="181"/>
      <c r="Z2300" s="66"/>
      <c r="AA2300" s="66"/>
      <c r="AB2300" s="66"/>
      <c r="AC2300" s="202"/>
      <c r="AD2300" s="166"/>
      <c r="AE2300" s="162" t="b">
        <f t="shared" si="690"/>
        <v>0</v>
      </c>
      <c r="AF2300" s="163">
        <f t="shared" si="691"/>
        <v>0</v>
      </c>
      <c r="AG2300" s="163">
        <f t="shared" si="692"/>
        <v>0</v>
      </c>
      <c r="AH2300" s="164">
        <f t="shared" si="693"/>
        <v>0</v>
      </c>
      <c r="AI2300" s="164">
        <f t="shared" si="694"/>
        <v>0</v>
      </c>
      <c r="AJ2300" s="164">
        <f t="shared" si="695"/>
        <v>0</v>
      </c>
      <c r="AK2300" s="164">
        <f t="shared" si="696"/>
        <v>0</v>
      </c>
      <c r="AL2300" s="164">
        <f t="shared" si="697"/>
        <v>0</v>
      </c>
      <c r="AM2300" s="164">
        <f t="shared" si="698"/>
        <v>1</v>
      </c>
      <c r="AN2300" s="146">
        <f t="shared" si="699"/>
        <v>0</v>
      </c>
      <c r="AO2300" s="146">
        <f t="shared" si="700"/>
        <v>0</v>
      </c>
      <c r="AP2300" s="146">
        <f t="shared" si="701"/>
        <v>0</v>
      </c>
      <c r="AQ2300" s="146">
        <f t="shared" si="702"/>
        <v>0</v>
      </c>
      <c r="AR2300" s="146">
        <f t="shared" si="703"/>
        <v>0</v>
      </c>
      <c r="AS2300" s="163">
        <f t="shared" si="704"/>
        <v>0</v>
      </c>
      <c r="AT2300" s="165">
        <f t="shared" si="705"/>
        <v>0</v>
      </c>
      <c r="AU2300" s="217"/>
      <c r="AV2300" s="66"/>
      <c r="AW2300" s="94"/>
      <c r="AX2300" s="94"/>
      <c r="AY2300" s="169"/>
      <c r="AZ2300" s="90"/>
      <c r="BA2300" s="94"/>
      <c r="BB2300" s="94"/>
      <c r="BC2300" s="94"/>
      <c r="BD2300" s="94"/>
      <c r="BE2300" s="91"/>
      <c r="BF2300" s="94"/>
      <c r="BG2300" s="94"/>
      <c r="BH2300" s="221"/>
      <c r="BI2300" s="98"/>
      <c r="BJ2300" s="98"/>
      <c r="BK2300" s="98"/>
      <c r="BL2300" s="140"/>
      <c r="BR2300" s="61"/>
      <c r="BT2300" s="60"/>
      <c r="BU2300" s="60"/>
    </row>
    <row r="2301" spans="1:73" s="59" customFormat="1" ht="30" hidden="1" customHeight="1" x14ac:dyDescent="0.25">
      <c r="A2301" s="139"/>
      <c r="B2301" s="89"/>
      <c r="C2301" s="159" t="str">
        <f t="shared" ref="C2301:C2364" si="706">IF(B2301=0,"",YEAR(B2301))</f>
        <v/>
      </c>
      <c r="D2301" s="159" t="str">
        <f t="shared" ref="D2301:D2364" si="707">IF(B2301=0,"",TEXT(B2301,"MMMM"))</f>
        <v/>
      </c>
      <c r="E2301" s="201"/>
      <c r="F2301" s="90"/>
      <c r="G2301" s="264"/>
      <c r="H2301" s="90"/>
      <c r="I2301" s="266" t="b">
        <f t="shared" si="689"/>
        <v>0</v>
      </c>
      <c r="J2301" s="95"/>
      <c r="K2301" s="90"/>
      <c r="L2301" s="92"/>
      <c r="M2301" s="92"/>
      <c r="N2301" s="66"/>
      <c r="O2301" s="66"/>
      <c r="P2301" s="66"/>
      <c r="Q2301" s="92"/>
      <c r="R2301" s="90"/>
      <c r="S2301" s="90"/>
      <c r="T2301" s="90"/>
      <c r="U2301" s="94"/>
      <c r="V2301" s="181"/>
      <c r="W2301" s="181"/>
      <c r="X2301" s="181"/>
      <c r="Y2301" s="181"/>
      <c r="Z2301" s="66"/>
      <c r="AA2301" s="66"/>
      <c r="AB2301" s="66"/>
      <c r="AC2301" s="202"/>
      <c r="AD2301" s="166"/>
      <c r="AE2301" s="162" t="b">
        <f t="shared" si="690"/>
        <v>0</v>
      </c>
      <c r="AF2301" s="163">
        <f t="shared" si="691"/>
        <v>0</v>
      </c>
      <c r="AG2301" s="163">
        <f t="shared" si="692"/>
        <v>0</v>
      </c>
      <c r="AH2301" s="164">
        <f t="shared" si="693"/>
        <v>0</v>
      </c>
      <c r="AI2301" s="164">
        <f t="shared" si="694"/>
        <v>0</v>
      </c>
      <c r="AJ2301" s="164">
        <f t="shared" si="695"/>
        <v>0</v>
      </c>
      <c r="AK2301" s="164">
        <f t="shared" si="696"/>
        <v>0</v>
      </c>
      <c r="AL2301" s="164">
        <f t="shared" si="697"/>
        <v>0</v>
      </c>
      <c r="AM2301" s="164">
        <f t="shared" si="698"/>
        <v>1</v>
      </c>
      <c r="AN2301" s="146">
        <f t="shared" si="699"/>
        <v>0</v>
      </c>
      <c r="AO2301" s="146">
        <f t="shared" si="700"/>
        <v>0</v>
      </c>
      <c r="AP2301" s="146">
        <f t="shared" si="701"/>
        <v>0</v>
      </c>
      <c r="AQ2301" s="146">
        <f t="shared" si="702"/>
        <v>0</v>
      </c>
      <c r="AR2301" s="146">
        <f t="shared" si="703"/>
        <v>0</v>
      </c>
      <c r="AS2301" s="163">
        <f t="shared" si="704"/>
        <v>0</v>
      </c>
      <c r="AT2301" s="165">
        <f t="shared" si="705"/>
        <v>0</v>
      </c>
      <c r="AU2301" s="217"/>
      <c r="AV2301" s="66"/>
      <c r="AW2301" s="94"/>
      <c r="AX2301" s="94"/>
      <c r="AY2301" s="169"/>
      <c r="AZ2301" s="90"/>
      <c r="BA2301" s="94"/>
      <c r="BB2301" s="94"/>
      <c r="BC2301" s="94"/>
      <c r="BD2301" s="94"/>
      <c r="BE2301" s="91"/>
      <c r="BF2301" s="94"/>
      <c r="BG2301" s="94"/>
      <c r="BH2301" s="221"/>
      <c r="BI2301" s="98"/>
      <c r="BJ2301" s="98"/>
      <c r="BK2301" s="98"/>
      <c r="BL2301" s="140"/>
      <c r="BR2301" s="61"/>
      <c r="BT2301" s="60"/>
      <c r="BU2301" s="60"/>
    </row>
    <row r="2302" spans="1:73" s="59" customFormat="1" ht="30" hidden="1" customHeight="1" x14ac:dyDescent="0.25">
      <c r="A2302" s="139"/>
      <c r="B2302" s="89"/>
      <c r="C2302" s="159" t="str">
        <f t="shared" si="706"/>
        <v/>
      </c>
      <c r="D2302" s="159" t="str">
        <f t="shared" si="707"/>
        <v/>
      </c>
      <c r="E2302" s="201"/>
      <c r="F2302" s="90"/>
      <c r="G2302" s="264"/>
      <c r="H2302" s="90"/>
      <c r="I2302" s="266" t="b">
        <f t="shared" si="689"/>
        <v>0</v>
      </c>
      <c r="J2302" s="95"/>
      <c r="K2302" s="90"/>
      <c r="L2302" s="92"/>
      <c r="M2302" s="92"/>
      <c r="N2302" s="66"/>
      <c r="O2302" s="66"/>
      <c r="P2302" s="66"/>
      <c r="Q2302" s="92"/>
      <c r="R2302" s="90"/>
      <c r="S2302" s="90"/>
      <c r="T2302" s="90"/>
      <c r="U2302" s="94"/>
      <c r="V2302" s="181"/>
      <c r="W2302" s="181"/>
      <c r="X2302" s="181"/>
      <c r="Y2302" s="181"/>
      <c r="Z2302" s="66"/>
      <c r="AA2302" s="66"/>
      <c r="AB2302" s="66"/>
      <c r="AC2302" s="202"/>
      <c r="AD2302" s="166"/>
      <c r="AE2302" s="162" t="b">
        <f t="shared" si="690"/>
        <v>0</v>
      </c>
      <c r="AF2302" s="163">
        <f t="shared" si="691"/>
        <v>0</v>
      </c>
      <c r="AG2302" s="163">
        <f t="shared" si="692"/>
        <v>0</v>
      </c>
      <c r="AH2302" s="164">
        <f t="shared" si="693"/>
        <v>0</v>
      </c>
      <c r="AI2302" s="164">
        <f t="shared" si="694"/>
        <v>0</v>
      </c>
      <c r="AJ2302" s="164">
        <f t="shared" si="695"/>
        <v>0</v>
      </c>
      <c r="AK2302" s="164">
        <f t="shared" si="696"/>
        <v>0</v>
      </c>
      <c r="AL2302" s="164">
        <f t="shared" si="697"/>
        <v>0</v>
      </c>
      <c r="AM2302" s="164">
        <f t="shared" si="698"/>
        <v>1</v>
      </c>
      <c r="AN2302" s="146">
        <f t="shared" si="699"/>
        <v>0</v>
      </c>
      <c r="AO2302" s="146">
        <f t="shared" si="700"/>
        <v>0</v>
      </c>
      <c r="AP2302" s="146">
        <f t="shared" si="701"/>
        <v>0</v>
      </c>
      <c r="AQ2302" s="146">
        <f t="shared" si="702"/>
        <v>0</v>
      </c>
      <c r="AR2302" s="146">
        <f t="shared" si="703"/>
        <v>0</v>
      </c>
      <c r="AS2302" s="163">
        <f t="shared" si="704"/>
        <v>0</v>
      </c>
      <c r="AT2302" s="165">
        <f t="shared" si="705"/>
        <v>0</v>
      </c>
      <c r="AU2302" s="217"/>
      <c r="AV2302" s="66"/>
      <c r="AW2302" s="94"/>
      <c r="AX2302" s="94"/>
      <c r="AY2302" s="169"/>
      <c r="AZ2302" s="90"/>
      <c r="BA2302" s="94"/>
      <c r="BB2302" s="94"/>
      <c r="BC2302" s="94"/>
      <c r="BD2302" s="94"/>
      <c r="BE2302" s="91"/>
      <c r="BF2302" s="94"/>
      <c r="BG2302" s="94"/>
      <c r="BH2302" s="221"/>
      <c r="BI2302" s="98"/>
      <c r="BJ2302" s="98"/>
      <c r="BK2302" s="98"/>
      <c r="BL2302" s="140"/>
      <c r="BR2302" s="61"/>
      <c r="BT2302" s="60"/>
      <c r="BU2302" s="60"/>
    </row>
    <row r="2303" spans="1:73" s="59" customFormat="1" ht="30" hidden="1" customHeight="1" x14ac:dyDescent="0.25">
      <c r="A2303" s="139"/>
      <c r="B2303" s="89"/>
      <c r="C2303" s="159" t="str">
        <f t="shared" si="706"/>
        <v/>
      </c>
      <c r="D2303" s="159" t="str">
        <f t="shared" si="707"/>
        <v/>
      </c>
      <c r="E2303" s="201"/>
      <c r="F2303" s="90"/>
      <c r="G2303" s="264"/>
      <c r="H2303" s="90"/>
      <c r="I2303" s="266" t="b">
        <f t="shared" si="689"/>
        <v>0</v>
      </c>
      <c r="J2303" s="95"/>
      <c r="K2303" s="90"/>
      <c r="L2303" s="92"/>
      <c r="M2303" s="92"/>
      <c r="N2303" s="66"/>
      <c r="O2303" s="66"/>
      <c r="P2303" s="66"/>
      <c r="Q2303" s="92"/>
      <c r="R2303" s="90"/>
      <c r="S2303" s="90"/>
      <c r="T2303" s="90"/>
      <c r="U2303" s="94"/>
      <c r="V2303" s="181"/>
      <c r="W2303" s="181"/>
      <c r="X2303" s="181"/>
      <c r="Y2303" s="181"/>
      <c r="Z2303" s="66"/>
      <c r="AA2303" s="66"/>
      <c r="AB2303" s="66"/>
      <c r="AC2303" s="202"/>
      <c r="AD2303" s="166"/>
      <c r="AE2303" s="162" t="b">
        <f t="shared" si="690"/>
        <v>0</v>
      </c>
      <c r="AF2303" s="163">
        <f t="shared" si="691"/>
        <v>0</v>
      </c>
      <c r="AG2303" s="163">
        <f t="shared" si="692"/>
        <v>0</v>
      </c>
      <c r="AH2303" s="164">
        <f t="shared" si="693"/>
        <v>0</v>
      </c>
      <c r="AI2303" s="164">
        <f t="shared" si="694"/>
        <v>0</v>
      </c>
      <c r="AJ2303" s="164">
        <f t="shared" si="695"/>
        <v>0</v>
      </c>
      <c r="AK2303" s="164">
        <f t="shared" si="696"/>
        <v>0</v>
      </c>
      <c r="AL2303" s="164">
        <f t="shared" si="697"/>
        <v>0</v>
      </c>
      <c r="AM2303" s="164">
        <f t="shared" si="698"/>
        <v>1</v>
      </c>
      <c r="AN2303" s="146">
        <f t="shared" si="699"/>
        <v>0</v>
      </c>
      <c r="AO2303" s="146">
        <f t="shared" si="700"/>
        <v>0</v>
      </c>
      <c r="AP2303" s="146">
        <f t="shared" si="701"/>
        <v>0</v>
      </c>
      <c r="AQ2303" s="146">
        <f t="shared" si="702"/>
        <v>0</v>
      </c>
      <c r="AR2303" s="146">
        <f t="shared" si="703"/>
        <v>0</v>
      </c>
      <c r="AS2303" s="163">
        <f t="shared" si="704"/>
        <v>0</v>
      </c>
      <c r="AT2303" s="165">
        <f t="shared" si="705"/>
        <v>0</v>
      </c>
      <c r="AU2303" s="217"/>
      <c r="AV2303" s="66"/>
      <c r="AW2303" s="94"/>
      <c r="AX2303" s="94"/>
      <c r="AY2303" s="169"/>
      <c r="AZ2303" s="90"/>
      <c r="BA2303" s="94"/>
      <c r="BB2303" s="94"/>
      <c r="BC2303" s="94"/>
      <c r="BD2303" s="94"/>
      <c r="BE2303" s="91"/>
      <c r="BF2303" s="94"/>
      <c r="BG2303" s="94"/>
      <c r="BH2303" s="221"/>
      <c r="BI2303" s="98"/>
      <c r="BJ2303" s="98"/>
      <c r="BK2303" s="98"/>
      <c r="BL2303" s="140"/>
      <c r="BR2303" s="61"/>
      <c r="BT2303" s="60"/>
      <c r="BU2303" s="60"/>
    </row>
    <row r="2304" spans="1:73" s="59" customFormat="1" ht="30" hidden="1" customHeight="1" x14ac:dyDescent="0.25">
      <c r="A2304" s="139"/>
      <c r="B2304" s="89"/>
      <c r="C2304" s="159" t="str">
        <f t="shared" si="706"/>
        <v/>
      </c>
      <c r="D2304" s="159" t="str">
        <f t="shared" si="707"/>
        <v/>
      </c>
      <c r="E2304" s="201"/>
      <c r="F2304" s="90"/>
      <c r="G2304" s="264"/>
      <c r="H2304" s="90"/>
      <c r="I2304" s="266" t="b">
        <f t="shared" si="689"/>
        <v>0</v>
      </c>
      <c r="J2304" s="95"/>
      <c r="K2304" s="90"/>
      <c r="L2304" s="92"/>
      <c r="M2304" s="92"/>
      <c r="N2304" s="66"/>
      <c r="O2304" s="66"/>
      <c r="P2304" s="66"/>
      <c r="Q2304" s="92"/>
      <c r="R2304" s="90"/>
      <c r="S2304" s="90"/>
      <c r="T2304" s="90"/>
      <c r="U2304" s="94"/>
      <c r="V2304" s="181"/>
      <c r="W2304" s="181"/>
      <c r="X2304" s="181"/>
      <c r="Y2304" s="181"/>
      <c r="Z2304" s="66"/>
      <c r="AA2304" s="66"/>
      <c r="AB2304" s="66"/>
      <c r="AC2304" s="202"/>
      <c r="AD2304" s="166"/>
      <c r="AE2304" s="162" t="b">
        <f t="shared" si="690"/>
        <v>0</v>
      </c>
      <c r="AF2304" s="163">
        <f t="shared" si="691"/>
        <v>0</v>
      </c>
      <c r="AG2304" s="163">
        <f t="shared" si="692"/>
        <v>0</v>
      </c>
      <c r="AH2304" s="164">
        <f t="shared" si="693"/>
        <v>0</v>
      </c>
      <c r="AI2304" s="164">
        <f t="shared" si="694"/>
        <v>0</v>
      </c>
      <c r="AJ2304" s="164">
        <f t="shared" si="695"/>
        <v>0</v>
      </c>
      <c r="AK2304" s="164">
        <f t="shared" si="696"/>
        <v>0</v>
      </c>
      <c r="AL2304" s="164">
        <f t="shared" si="697"/>
        <v>0</v>
      </c>
      <c r="AM2304" s="164">
        <f t="shared" si="698"/>
        <v>1</v>
      </c>
      <c r="AN2304" s="146">
        <f t="shared" si="699"/>
        <v>0</v>
      </c>
      <c r="AO2304" s="146">
        <f t="shared" si="700"/>
        <v>0</v>
      </c>
      <c r="AP2304" s="146">
        <f t="shared" si="701"/>
        <v>0</v>
      </c>
      <c r="AQ2304" s="146">
        <f t="shared" si="702"/>
        <v>0</v>
      </c>
      <c r="AR2304" s="146">
        <f t="shared" si="703"/>
        <v>0</v>
      </c>
      <c r="AS2304" s="163">
        <f t="shared" si="704"/>
        <v>0</v>
      </c>
      <c r="AT2304" s="165">
        <f t="shared" si="705"/>
        <v>0</v>
      </c>
      <c r="AU2304" s="217"/>
      <c r="AV2304" s="66"/>
      <c r="AW2304" s="94"/>
      <c r="AX2304" s="94"/>
      <c r="AY2304" s="169"/>
      <c r="AZ2304" s="90"/>
      <c r="BA2304" s="94"/>
      <c r="BB2304" s="94"/>
      <c r="BC2304" s="94"/>
      <c r="BD2304" s="94"/>
      <c r="BE2304" s="91"/>
      <c r="BF2304" s="94"/>
      <c r="BG2304" s="94"/>
      <c r="BH2304" s="221"/>
      <c r="BI2304" s="98"/>
      <c r="BJ2304" s="98"/>
      <c r="BK2304" s="98"/>
      <c r="BL2304" s="140"/>
      <c r="BR2304" s="61"/>
      <c r="BT2304" s="60"/>
      <c r="BU2304" s="60"/>
    </row>
    <row r="2305" spans="1:73" s="59" customFormat="1" ht="30" hidden="1" customHeight="1" x14ac:dyDescent="0.25">
      <c r="A2305" s="139"/>
      <c r="B2305" s="89"/>
      <c r="C2305" s="159" t="str">
        <f t="shared" si="706"/>
        <v/>
      </c>
      <c r="D2305" s="159" t="str">
        <f t="shared" si="707"/>
        <v/>
      </c>
      <c r="E2305" s="201"/>
      <c r="F2305" s="90"/>
      <c r="G2305" s="264"/>
      <c r="H2305" s="90"/>
      <c r="I2305" s="266" t="b">
        <f t="shared" si="689"/>
        <v>0</v>
      </c>
      <c r="J2305" s="95"/>
      <c r="K2305" s="90"/>
      <c r="L2305" s="94"/>
      <c r="M2305" s="94"/>
      <c r="N2305" s="66"/>
      <c r="O2305" s="97"/>
      <c r="P2305" s="97"/>
      <c r="Q2305" s="66"/>
      <c r="R2305" s="90"/>
      <c r="S2305" s="90"/>
      <c r="T2305" s="90"/>
      <c r="U2305" s="94"/>
      <c r="V2305" s="181"/>
      <c r="W2305" s="181"/>
      <c r="X2305" s="181"/>
      <c r="Y2305" s="181"/>
      <c r="Z2305" s="66"/>
      <c r="AA2305" s="66"/>
      <c r="AB2305" s="66"/>
      <c r="AC2305" s="202"/>
      <c r="AD2305" s="166"/>
      <c r="AE2305" s="162" t="b">
        <f t="shared" si="690"/>
        <v>0</v>
      </c>
      <c r="AF2305" s="163">
        <f t="shared" si="691"/>
        <v>0</v>
      </c>
      <c r="AG2305" s="163">
        <f t="shared" si="692"/>
        <v>0</v>
      </c>
      <c r="AH2305" s="164">
        <f t="shared" si="693"/>
        <v>0</v>
      </c>
      <c r="AI2305" s="164">
        <f t="shared" si="694"/>
        <v>0</v>
      </c>
      <c r="AJ2305" s="164">
        <f t="shared" si="695"/>
        <v>0</v>
      </c>
      <c r="AK2305" s="164">
        <f t="shared" si="696"/>
        <v>0</v>
      </c>
      <c r="AL2305" s="164">
        <f t="shared" si="697"/>
        <v>0</v>
      </c>
      <c r="AM2305" s="164">
        <f t="shared" si="698"/>
        <v>1</v>
      </c>
      <c r="AN2305" s="146">
        <f t="shared" si="699"/>
        <v>0</v>
      </c>
      <c r="AO2305" s="146">
        <f t="shared" si="700"/>
        <v>0</v>
      </c>
      <c r="AP2305" s="146">
        <f t="shared" si="701"/>
        <v>0</v>
      </c>
      <c r="AQ2305" s="146">
        <f t="shared" si="702"/>
        <v>0</v>
      </c>
      <c r="AR2305" s="146">
        <f t="shared" si="703"/>
        <v>0</v>
      </c>
      <c r="AS2305" s="163">
        <f t="shared" si="704"/>
        <v>0</v>
      </c>
      <c r="AT2305" s="165">
        <f t="shared" si="705"/>
        <v>0</v>
      </c>
      <c r="AU2305" s="217"/>
      <c r="AV2305" s="66"/>
      <c r="AW2305" s="94"/>
      <c r="AX2305" s="94"/>
      <c r="AY2305" s="169"/>
      <c r="AZ2305" s="90"/>
      <c r="BA2305" s="94"/>
      <c r="BB2305" s="94"/>
      <c r="BC2305" s="94"/>
      <c r="BD2305" s="94"/>
      <c r="BE2305" s="91"/>
      <c r="BF2305" s="94"/>
      <c r="BG2305" s="94"/>
      <c r="BH2305" s="221"/>
      <c r="BI2305" s="66"/>
      <c r="BJ2305" s="98"/>
      <c r="BK2305" s="98"/>
      <c r="BL2305" s="140"/>
      <c r="BR2305" s="61"/>
      <c r="BS2305" s="60"/>
      <c r="BT2305" s="60"/>
      <c r="BU2305" s="60"/>
    </row>
    <row r="2306" spans="1:73" s="59" customFormat="1" ht="30" hidden="1" customHeight="1" x14ac:dyDescent="0.25">
      <c r="A2306" s="139"/>
      <c r="B2306" s="89"/>
      <c r="C2306" s="159" t="str">
        <f t="shared" si="706"/>
        <v/>
      </c>
      <c r="D2306" s="159" t="str">
        <f t="shared" si="707"/>
        <v/>
      </c>
      <c r="E2306" s="201"/>
      <c r="F2306" s="90"/>
      <c r="G2306" s="264"/>
      <c r="H2306" s="90"/>
      <c r="I2306" s="266" t="b">
        <f t="shared" si="689"/>
        <v>0</v>
      </c>
      <c r="J2306" s="95"/>
      <c r="K2306" s="90"/>
      <c r="L2306" s="94"/>
      <c r="M2306" s="94"/>
      <c r="N2306" s="66"/>
      <c r="O2306" s="97"/>
      <c r="P2306" s="97"/>
      <c r="Q2306" s="66"/>
      <c r="R2306" s="90"/>
      <c r="S2306" s="90"/>
      <c r="T2306" s="90"/>
      <c r="U2306" s="94"/>
      <c r="V2306" s="181"/>
      <c r="W2306" s="181"/>
      <c r="X2306" s="181"/>
      <c r="Y2306" s="181"/>
      <c r="Z2306" s="66"/>
      <c r="AA2306" s="66"/>
      <c r="AB2306" s="66"/>
      <c r="AC2306" s="202"/>
      <c r="AD2306" s="166"/>
      <c r="AE2306" s="162" t="b">
        <f t="shared" si="690"/>
        <v>0</v>
      </c>
      <c r="AF2306" s="163">
        <f t="shared" si="691"/>
        <v>0</v>
      </c>
      <c r="AG2306" s="163">
        <f t="shared" si="692"/>
        <v>0</v>
      </c>
      <c r="AH2306" s="164">
        <f t="shared" si="693"/>
        <v>0</v>
      </c>
      <c r="AI2306" s="164">
        <f t="shared" si="694"/>
        <v>0</v>
      </c>
      <c r="AJ2306" s="164">
        <f t="shared" si="695"/>
        <v>0</v>
      </c>
      <c r="AK2306" s="164">
        <f t="shared" si="696"/>
        <v>0</v>
      </c>
      <c r="AL2306" s="164">
        <f t="shared" si="697"/>
        <v>0</v>
      </c>
      <c r="AM2306" s="164">
        <f t="shared" si="698"/>
        <v>1</v>
      </c>
      <c r="AN2306" s="146">
        <f t="shared" si="699"/>
        <v>0</v>
      </c>
      <c r="AO2306" s="146">
        <f t="shared" si="700"/>
        <v>0</v>
      </c>
      <c r="AP2306" s="146">
        <f t="shared" si="701"/>
        <v>0</v>
      </c>
      <c r="AQ2306" s="146">
        <f t="shared" si="702"/>
        <v>0</v>
      </c>
      <c r="AR2306" s="146">
        <f t="shared" si="703"/>
        <v>0</v>
      </c>
      <c r="AS2306" s="163">
        <f t="shared" si="704"/>
        <v>0</v>
      </c>
      <c r="AT2306" s="165">
        <f t="shared" si="705"/>
        <v>0</v>
      </c>
      <c r="AU2306" s="217"/>
      <c r="AV2306" s="66"/>
      <c r="AW2306" s="94"/>
      <c r="AX2306" s="94"/>
      <c r="AY2306" s="169"/>
      <c r="AZ2306" s="90"/>
      <c r="BA2306" s="94"/>
      <c r="BB2306" s="94"/>
      <c r="BC2306" s="94"/>
      <c r="BD2306" s="94"/>
      <c r="BE2306" s="91"/>
      <c r="BF2306" s="94"/>
      <c r="BG2306" s="94"/>
      <c r="BH2306" s="221"/>
      <c r="BI2306" s="66"/>
      <c r="BJ2306" s="98"/>
      <c r="BK2306" s="98"/>
      <c r="BL2306" s="140"/>
      <c r="BR2306" s="61"/>
      <c r="BS2306" s="60"/>
      <c r="BT2306" s="60"/>
      <c r="BU2306" s="60"/>
    </row>
    <row r="2307" spans="1:73" s="59" customFormat="1" ht="30" hidden="1" customHeight="1" x14ac:dyDescent="0.2">
      <c r="A2307" s="139"/>
      <c r="B2307" s="89"/>
      <c r="C2307" s="159" t="str">
        <f t="shared" si="706"/>
        <v/>
      </c>
      <c r="D2307" s="159" t="str">
        <f t="shared" si="707"/>
        <v/>
      </c>
      <c r="E2307" s="201"/>
      <c r="F2307" s="90"/>
      <c r="G2307" s="264"/>
      <c r="H2307" s="90"/>
      <c r="I2307" s="266" t="b">
        <f t="shared" si="689"/>
        <v>0</v>
      </c>
      <c r="J2307" s="95"/>
      <c r="K2307" s="90"/>
      <c r="L2307" s="94"/>
      <c r="M2307" s="94"/>
      <c r="N2307" s="66"/>
      <c r="O2307" s="99"/>
      <c r="P2307" s="99"/>
      <c r="Q2307" s="100"/>
      <c r="R2307" s="90"/>
      <c r="S2307" s="90"/>
      <c r="T2307" s="90"/>
      <c r="U2307" s="94"/>
      <c r="V2307" s="181"/>
      <c r="W2307" s="181"/>
      <c r="X2307" s="181"/>
      <c r="Y2307" s="181"/>
      <c r="Z2307" s="66"/>
      <c r="AA2307" s="66"/>
      <c r="AB2307" s="66"/>
      <c r="AC2307" s="202"/>
      <c r="AD2307" s="166"/>
      <c r="AE2307" s="162" t="b">
        <f t="shared" si="690"/>
        <v>0</v>
      </c>
      <c r="AF2307" s="163">
        <f t="shared" si="691"/>
        <v>0</v>
      </c>
      <c r="AG2307" s="163">
        <f t="shared" si="692"/>
        <v>0</v>
      </c>
      <c r="AH2307" s="164">
        <f t="shared" si="693"/>
        <v>0</v>
      </c>
      <c r="AI2307" s="164">
        <f t="shared" si="694"/>
        <v>0</v>
      </c>
      <c r="AJ2307" s="164">
        <f t="shared" si="695"/>
        <v>0</v>
      </c>
      <c r="AK2307" s="164">
        <f t="shared" si="696"/>
        <v>0</v>
      </c>
      <c r="AL2307" s="164">
        <f t="shared" si="697"/>
        <v>0</v>
      </c>
      <c r="AM2307" s="164">
        <f t="shared" si="698"/>
        <v>1</v>
      </c>
      <c r="AN2307" s="146">
        <f t="shared" si="699"/>
        <v>0</v>
      </c>
      <c r="AO2307" s="146">
        <f t="shared" si="700"/>
        <v>0</v>
      </c>
      <c r="AP2307" s="146">
        <f t="shared" si="701"/>
        <v>0</v>
      </c>
      <c r="AQ2307" s="146">
        <f t="shared" si="702"/>
        <v>0</v>
      </c>
      <c r="AR2307" s="146">
        <f t="shared" si="703"/>
        <v>0</v>
      </c>
      <c r="AS2307" s="163">
        <f t="shared" si="704"/>
        <v>0</v>
      </c>
      <c r="AT2307" s="165">
        <f t="shared" si="705"/>
        <v>0</v>
      </c>
      <c r="AU2307" s="217"/>
      <c r="AV2307" s="66"/>
      <c r="AW2307" s="94"/>
      <c r="AX2307" s="94"/>
      <c r="AY2307" s="169"/>
      <c r="AZ2307" s="90"/>
      <c r="BA2307" s="94"/>
      <c r="BB2307" s="94"/>
      <c r="BC2307" s="94"/>
      <c r="BD2307" s="94"/>
      <c r="BE2307" s="91"/>
      <c r="BF2307" s="94"/>
      <c r="BG2307" s="94"/>
      <c r="BH2307" s="221"/>
      <c r="BI2307" s="66"/>
      <c r="BJ2307" s="98"/>
      <c r="BK2307" s="98"/>
      <c r="BL2307" s="140"/>
      <c r="BR2307" s="61"/>
      <c r="BS2307" s="60"/>
      <c r="BT2307" s="60"/>
      <c r="BU2307" s="60"/>
    </row>
    <row r="2308" spans="1:73" s="59" customFormat="1" ht="30" hidden="1" customHeight="1" x14ac:dyDescent="0.25">
      <c r="A2308" s="139"/>
      <c r="B2308" s="89"/>
      <c r="C2308" s="159" t="str">
        <f t="shared" si="706"/>
        <v/>
      </c>
      <c r="D2308" s="159" t="str">
        <f t="shared" si="707"/>
        <v/>
      </c>
      <c r="E2308" s="201"/>
      <c r="F2308" s="90"/>
      <c r="G2308" s="264"/>
      <c r="H2308" s="90"/>
      <c r="I2308" s="266" t="b">
        <f t="shared" si="689"/>
        <v>0</v>
      </c>
      <c r="J2308" s="95"/>
      <c r="K2308" s="90"/>
      <c r="L2308" s="94"/>
      <c r="M2308" s="94"/>
      <c r="N2308" s="66"/>
      <c r="O2308" s="66"/>
      <c r="P2308" s="66"/>
      <c r="Q2308" s="66"/>
      <c r="R2308" s="90"/>
      <c r="S2308" s="90"/>
      <c r="T2308" s="90"/>
      <c r="U2308" s="94"/>
      <c r="V2308" s="181"/>
      <c r="W2308" s="181"/>
      <c r="X2308" s="181"/>
      <c r="Y2308" s="181"/>
      <c r="Z2308" s="66"/>
      <c r="AA2308" s="66"/>
      <c r="AB2308" s="66"/>
      <c r="AC2308" s="202"/>
      <c r="AD2308" s="166"/>
      <c r="AE2308" s="162" t="b">
        <f t="shared" si="690"/>
        <v>0</v>
      </c>
      <c r="AF2308" s="163">
        <f t="shared" si="691"/>
        <v>0</v>
      </c>
      <c r="AG2308" s="163">
        <f t="shared" si="692"/>
        <v>0</v>
      </c>
      <c r="AH2308" s="164">
        <f t="shared" si="693"/>
        <v>0</v>
      </c>
      <c r="AI2308" s="164">
        <f t="shared" si="694"/>
        <v>0</v>
      </c>
      <c r="AJ2308" s="164">
        <f t="shared" si="695"/>
        <v>0</v>
      </c>
      <c r="AK2308" s="164">
        <f t="shared" si="696"/>
        <v>0</v>
      </c>
      <c r="AL2308" s="164">
        <f t="shared" si="697"/>
        <v>0</v>
      </c>
      <c r="AM2308" s="164">
        <f t="shared" si="698"/>
        <v>1</v>
      </c>
      <c r="AN2308" s="146">
        <f t="shared" si="699"/>
        <v>0</v>
      </c>
      <c r="AO2308" s="146">
        <f t="shared" si="700"/>
        <v>0</v>
      </c>
      <c r="AP2308" s="146">
        <f t="shared" si="701"/>
        <v>0</v>
      </c>
      <c r="AQ2308" s="146">
        <f t="shared" si="702"/>
        <v>0</v>
      </c>
      <c r="AR2308" s="146">
        <f t="shared" si="703"/>
        <v>0</v>
      </c>
      <c r="AS2308" s="163">
        <f t="shared" si="704"/>
        <v>0</v>
      </c>
      <c r="AT2308" s="165">
        <f t="shared" si="705"/>
        <v>0</v>
      </c>
      <c r="AU2308" s="217"/>
      <c r="AV2308" s="66"/>
      <c r="AW2308" s="94"/>
      <c r="AX2308" s="94"/>
      <c r="AY2308" s="169"/>
      <c r="AZ2308" s="90"/>
      <c r="BA2308" s="94"/>
      <c r="BB2308" s="94"/>
      <c r="BC2308" s="94"/>
      <c r="BD2308" s="94"/>
      <c r="BE2308" s="91"/>
      <c r="BF2308" s="94"/>
      <c r="BG2308" s="94"/>
      <c r="BH2308" s="221"/>
      <c r="BI2308" s="98"/>
      <c r="BJ2308" s="98"/>
      <c r="BK2308" s="98"/>
      <c r="BL2308" s="140"/>
      <c r="BR2308" s="61"/>
      <c r="BT2308" s="60"/>
      <c r="BU2308" s="60"/>
    </row>
    <row r="2309" spans="1:73" s="59" customFormat="1" ht="30" hidden="1" customHeight="1" x14ac:dyDescent="0.25">
      <c r="A2309" s="139"/>
      <c r="B2309" s="89"/>
      <c r="C2309" s="159" t="str">
        <f t="shared" si="706"/>
        <v/>
      </c>
      <c r="D2309" s="159" t="str">
        <f t="shared" si="707"/>
        <v/>
      </c>
      <c r="E2309" s="201"/>
      <c r="F2309" s="90"/>
      <c r="G2309" s="264"/>
      <c r="H2309" s="90"/>
      <c r="I2309" s="266" t="b">
        <f t="shared" si="689"/>
        <v>0</v>
      </c>
      <c r="J2309" s="95"/>
      <c r="K2309" s="90"/>
      <c r="L2309" s="94"/>
      <c r="M2309" s="94"/>
      <c r="N2309" s="66"/>
      <c r="O2309" s="66"/>
      <c r="P2309" s="66"/>
      <c r="Q2309" s="66"/>
      <c r="R2309" s="90"/>
      <c r="S2309" s="90"/>
      <c r="T2309" s="90"/>
      <c r="U2309" s="94"/>
      <c r="V2309" s="181"/>
      <c r="W2309" s="181"/>
      <c r="X2309" s="181"/>
      <c r="Y2309" s="181"/>
      <c r="Z2309" s="66"/>
      <c r="AA2309" s="66"/>
      <c r="AB2309" s="66"/>
      <c r="AC2309" s="202"/>
      <c r="AD2309" s="166"/>
      <c r="AE2309" s="162" t="b">
        <f t="shared" si="690"/>
        <v>0</v>
      </c>
      <c r="AF2309" s="163">
        <f t="shared" si="691"/>
        <v>0</v>
      </c>
      <c r="AG2309" s="163">
        <f t="shared" si="692"/>
        <v>0</v>
      </c>
      <c r="AH2309" s="164">
        <f t="shared" si="693"/>
        <v>0</v>
      </c>
      <c r="AI2309" s="164">
        <f t="shared" si="694"/>
        <v>0</v>
      </c>
      <c r="AJ2309" s="164">
        <f t="shared" si="695"/>
        <v>0</v>
      </c>
      <c r="AK2309" s="164">
        <f t="shared" si="696"/>
        <v>0</v>
      </c>
      <c r="AL2309" s="164">
        <f t="shared" si="697"/>
        <v>0</v>
      </c>
      <c r="AM2309" s="164">
        <f t="shared" si="698"/>
        <v>1</v>
      </c>
      <c r="AN2309" s="146">
        <f t="shared" si="699"/>
        <v>0</v>
      </c>
      <c r="AO2309" s="146">
        <f t="shared" si="700"/>
        <v>0</v>
      </c>
      <c r="AP2309" s="146">
        <f t="shared" si="701"/>
        <v>0</v>
      </c>
      <c r="AQ2309" s="146">
        <f t="shared" si="702"/>
        <v>0</v>
      </c>
      <c r="AR2309" s="146">
        <f t="shared" si="703"/>
        <v>0</v>
      </c>
      <c r="AS2309" s="163">
        <f t="shared" si="704"/>
        <v>0</v>
      </c>
      <c r="AT2309" s="165">
        <f t="shared" si="705"/>
        <v>0</v>
      </c>
      <c r="AU2309" s="217"/>
      <c r="AV2309" s="66"/>
      <c r="AW2309" s="94"/>
      <c r="AX2309" s="94"/>
      <c r="AY2309" s="169"/>
      <c r="AZ2309" s="90"/>
      <c r="BA2309" s="94"/>
      <c r="BB2309" s="94"/>
      <c r="BC2309" s="94"/>
      <c r="BD2309" s="94"/>
      <c r="BE2309" s="91"/>
      <c r="BF2309" s="94"/>
      <c r="BG2309" s="94"/>
      <c r="BH2309" s="221"/>
      <c r="BI2309" s="98"/>
      <c r="BJ2309" s="98"/>
      <c r="BK2309" s="98"/>
      <c r="BL2309" s="140"/>
      <c r="BR2309" s="61"/>
      <c r="BT2309" s="60"/>
      <c r="BU2309" s="60"/>
    </row>
    <row r="2310" spans="1:73" s="59" customFormat="1" ht="30" hidden="1" customHeight="1" x14ac:dyDescent="0.25">
      <c r="A2310" s="139"/>
      <c r="B2310" s="89"/>
      <c r="C2310" s="159" t="str">
        <f t="shared" si="706"/>
        <v/>
      </c>
      <c r="D2310" s="159" t="str">
        <f t="shared" si="707"/>
        <v/>
      </c>
      <c r="E2310" s="201"/>
      <c r="F2310" s="90"/>
      <c r="G2310" s="264"/>
      <c r="H2310" s="90"/>
      <c r="I2310" s="266" t="b">
        <f t="shared" si="689"/>
        <v>0</v>
      </c>
      <c r="J2310" s="95"/>
      <c r="K2310" s="90"/>
      <c r="L2310" s="94"/>
      <c r="M2310" s="94"/>
      <c r="N2310" s="66"/>
      <c r="O2310" s="66"/>
      <c r="P2310" s="66"/>
      <c r="Q2310" s="66"/>
      <c r="R2310" s="90"/>
      <c r="S2310" s="90"/>
      <c r="T2310" s="90"/>
      <c r="U2310" s="94"/>
      <c r="V2310" s="181"/>
      <c r="W2310" s="181"/>
      <c r="X2310" s="181"/>
      <c r="Y2310" s="181"/>
      <c r="Z2310" s="66"/>
      <c r="AA2310" s="66"/>
      <c r="AB2310" s="66"/>
      <c r="AC2310" s="202"/>
      <c r="AD2310" s="166"/>
      <c r="AE2310" s="162" t="b">
        <f t="shared" si="690"/>
        <v>0</v>
      </c>
      <c r="AF2310" s="163">
        <f t="shared" si="691"/>
        <v>0</v>
      </c>
      <c r="AG2310" s="163">
        <f t="shared" si="692"/>
        <v>0</v>
      </c>
      <c r="AH2310" s="164">
        <f t="shared" si="693"/>
        <v>0</v>
      </c>
      <c r="AI2310" s="164">
        <f t="shared" si="694"/>
        <v>0</v>
      </c>
      <c r="AJ2310" s="164">
        <f t="shared" si="695"/>
        <v>0</v>
      </c>
      <c r="AK2310" s="164">
        <f t="shared" si="696"/>
        <v>0</v>
      </c>
      <c r="AL2310" s="164">
        <f t="shared" si="697"/>
        <v>0</v>
      </c>
      <c r="AM2310" s="164">
        <f t="shared" si="698"/>
        <v>1</v>
      </c>
      <c r="AN2310" s="146">
        <f t="shared" si="699"/>
        <v>0</v>
      </c>
      <c r="AO2310" s="146">
        <f t="shared" si="700"/>
        <v>0</v>
      </c>
      <c r="AP2310" s="146">
        <f t="shared" si="701"/>
        <v>0</v>
      </c>
      <c r="AQ2310" s="146">
        <f t="shared" si="702"/>
        <v>0</v>
      </c>
      <c r="AR2310" s="146">
        <f t="shared" si="703"/>
        <v>0</v>
      </c>
      <c r="AS2310" s="163">
        <f t="shared" si="704"/>
        <v>0</v>
      </c>
      <c r="AT2310" s="165">
        <f t="shared" si="705"/>
        <v>0</v>
      </c>
      <c r="AU2310" s="217"/>
      <c r="AV2310" s="66"/>
      <c r="AW2310" s="94"/>
      <c r="AX2310" s="94"/>
      <c r="AY2310" s="169"/>
      <c r="AZ2310" s="90"/>
      <c r="BA2310" s="94"/>
      <c r="BB2310" s="94"/>
      <c r="BC2310" s="94"/>
      <c r="BD2310" s="94"/>
      <c r="BE2310" s="91"/>
      <c r="BF2310" s="94"/>
      <c r="BG2310" s="94"/>
      <c r="BH2310" s="221"/>
      <c r="BI2310" s="98"/>
      <c r="BJ2310" s="98"/>
      <c r="BK2310" s="98"/>
      <c r="BL2310" s="140"/>
      <c r="BR2310" s="61"/>
      <c r="BT2310" s="60"/>
      <c r="BU2310" s="60"/>
    </row>
    <row r="2311" spans="1:73" s="59" customFormat="1" ht="30" hidden="1" customHeight="1" x14ac:dyDescent="0.25">
      <c r="A2311" s="139"/>
      <c r="B2311" s="89"/>
      <c r="C2311" s="159" t="str">
        <f t="shared" si="706"/>
        <v/>
      </c>
      <c r="D2311" s="159" t="str">
        <f t="shared" si="707"/>
        <v/>
      </c>
      <c r="E2311" s="201"/>
      <c r="F2311" s="90"/>
      <c r="G2311" s="264"/>
      <c r="H2311" s="90"/>
      <c r="I2311" s="266" t="b">
        <f t="shared" si="689"/>
        <v>0</v>
      </c>
      <c r="J2311" s="95"/>
      <c r="K2311" s="90"/>
      <c r="L2311" s="94"/>
      <c r="M2311" s="94"/>
      <c r="N2311" s="66"/>
      <c r="O2311" s="66"/>
      <c r="P2311" s="66"/>
      <c r="Q2311" s="66"/>
      <c r="R2311" s="90"/>
      <c r="S2311" s="90"/>
      <c r="T2311" s="90"/>
      <c r="U2311" s="94"/>
      <c r="V2311" s="181"/>
      <c r="W2311" s="181"/>
      <c r="X2311" s="181"/>
      <c r="Y2311" s="181"/>
      <c r="Z2311" s="66"/>
      <c r="AA2311" s="66"/>
      <c r="AB2311" s="66"/>
      <c r="AC2311" s="202"/>
      <c r="AD2311" s="166"/>
      <c r="AE2311" s="162" t="b">
        <f t="shared" si="690"/>
        <v>0</v>
      </c>
      <c r="AF2311" s="163">
        <f t="shared" si="691"/>
        <v>0</v>
      </c>
      <c r="AG2311" s="163">
        <f t="shared" si="692"/>
        <v>0</v>
      </c>
      <c r="AH2311" s="164">
        <f t="shared" si="693"/>
        <v>0</v>
      </c>
      <c r="AI2311" s="164">
        <f t="shared" si="694"/>
        <v>0</v>
      </c>
      <c r="AJ2311" s="164">
        <f t="shared" si="695"/>
        <v>0</v>
      </c>
      <c r="AK2311" s="164">
        <f t="shared" si="696"/>
        <v>0</v>
      </c>
      <c r="AL2311" s="164">
        <f t="shared" si="697"/>
        <v>0</v>
      </c>
      <c r="AM2311" s="164">
        <f t="shared" si="698"/>
        <v>1</v>
      </c>
      <c r="AN2311" s="146">
        <f t="shared" si="699"/>
        <v>0</v>
      </c>
      <c r="AO2311" s="146">
        <f t="shared" si="700"/>
        <v>0</v>
      </c>
      <c r="AP2311" s="146">
        <f t="shared" si="701"/>
        <v>0</v>
      </c>
      <c r="AQ2311" s="146">
        <f t="shared" si="702"/>
        <v>0</v>
      </c>
      <c r="AR2311" s="146">
        <f t="shared" si="703"/>
        <v>0</v>
      </c>
      <c r="AS2311" s="163">
        <f t="shared" si="704"/>
        <v>0</v>
      </c>
      <c r="AT2311" s="165">
        <f t="shared" si="705"/>
        <v>0</v>
      </c>
      <c r="AU2311" s="217"/>
      <c r="AV2311" s="66"/>
      <c r="AW2311" s="94"/>
      <c r="AX2311" s="94"/>
      <c r="AY2311" s="169"/>
      <c r="AZ2311" s="90"/>
      <c r="BA2311" s="94"/>
      <c r="BB2311" s="94"/>
      <c r="BC2311" s="94"/>
      <c r="BD2311" s="94"/>
      <c r="BE2311" s="91"/>
      <c r="BF2311" s="94"/>
      <c r="BG2311" s="94"/>
      <c r="BH2311" s="221"/>
      <c r="BI2311" s="98"/>
      <c r="BJ2311" s="98"/>
      <c r="BK2311" s="98"/>
      <c r="BL2311" s="140"/>
      <c r="BR2311" s="61"/>
      <c r="BT2311" s="60"/>
      <c r="BU2311" s="60"/>
    </row>
    <row r="2312" spans="1:73" s="59" customFormat="1" ht="30" hidden="1" customHeight="1" x14ac:dyDescent="0.25">
      <c r="A2312" s="139"/>
      <c r="B2312" s="89"/>
      <c r="C2312" s="159" t="str">
        <f t="shared" si="706"/>
        <v/>
      </c>
      <c r="D2312" s="159" t="str">
        <f t="shared" si="707"/>
        <v/>
      </c>
      <c r="E2312" s="201"/>
      <c r="F2312" s="90"/>
      <c r="G2312" s="264"/>
      <c r="H2312" s="90"/>
      <c r="I2312" s="266" t="b">
        <f t="shared" si="689"/>
        <v>0</v>
      </c>
      <c r="J2312" s="95"/>
      <c r="K2312" s="90"/>
      <c r="L2312" s="94"/>
      <c r="M2312" s="94"/>
      <c r="N2312" s="66"/>
      <c r="O2312" s="97"/>
      <c r="P2312" s="97"/>
      <c r="Q2312" s="66"/>
      <c r="R2312" s="90"/>
      <c r="S2312" s="90"/>
      <c r="T2312" s="90"/>
      <c r="U2312" s="94"/>
      <c r="V2312" s="181"/>
      <c r="W2312" s="181"/>
      <c r="X2312" s="181"/>
      <c r="Y2312" s="181"/>
      <c r="Z2312" s="66"/>
      <c r="AA2312" s="66"/>
      <c r="AB2312" s="66"/>
      <c r="AC2312" s="202"/>
      <c r="AD2312" s="166"/>
      <c r="AE2312" s="162" t="b">
        <f t="shared" si="690"/>
        <v>0</v>
      </c>
      <c r="AF2312" s="163">
        <f t="shared" si="691"/>
        <v>0</v>
      </c>
      <c r="AG2312" s="163">
        <f t="shared" si="692"/>
        <v>0</v>
      </c>
      <c r="AH2312" s="164">
        <f t="shared" si="693"/>
        <v>0</v>
      </c>
      <c r="AI2312" s="164">
        <f t="shared" si="694"/>
        <v>0</v>
      </c>
      <c r="AJ2312" s="164">
        <f t="shared" si="695"/>
        <v>0</v>
      </c>
      <c r="AK2312" s="164">
        <f t="shared" si="696"/>
        <v>0</v>
      </c>
      <c r="AL2312" s="164">
        <f t="shared" si="697"/>
        <v>0</v>
      </c>
      <c r="AM2312" s="164">
        <f t="shared" si="698"/>
        <v>1</v>
      </c>
      <c r="AN2312" s="146">
        <f t="shared" si="699"/>
        <v>0</v>
      </c>
      <c r="AO2312" s="146">
        <f t="shared" si="700"/>
        <v>0</v>
      </c>
      <c r="AP2312" s="146">
        <f t="shared" si="701"/>
        <v>0</v>
      </c>
      <c r="AQ2312" s="146">
        <f t="shared" si="702"/>
        <v>0</v>
      </c>
      <c r="AR2312" s="146">
        <f t="shared" si="703"/>
        <v>0</v>
      </c>
      <c r="AS2312" s="163">
        <f t="shared" si="704"/>
        <v>0</v>
      </c>
      <c r="AT2312" s="165">
        <f t="shared" si="705"/>
        <v>0</v>
      </c>
      <c r="AU2312" s="217"/>
      <c r="AV2312" s="66"/>
      <c r="AW2312" s="94"/>
      <c r="AX2312" s="94"/>
      <c r="AY2312" s="169"/>
      <c r="AZ2312" s="90"/>
      <c r="BA2312" s="94"/>
      <c r="BB2312" s="94"/>
      <c r="BC2312" s="94"/>
      <c r="BD2312" s="94"/>
      <c r="BE2312" s="91"/>
      <c r="BF2312" s="94"/>
      <c r="BG2312" s="94"/>
      <c r="BH2312" s="221"/>
      <c r="BI2312" s="98"/>
      <c r="BJ2312" s="98"/>
      <c r="BK2312" s="98"/>
      <c r="BL2312" s="140"/>
      <c r="BR2312" s="61"/>
      <c r="BT2312" s="60"/>
      <c r="BU2312" s="60"/>
    </row>
    <row r="2313" spans="1:73" s="59" customFormat="1" ht="30" hidden="1" customHeight="1" x14ac:dyDescent="0.25">
      <c r="A2313" s="139"/>
      <c r="B2313" s="89"/>
      <c r="C2313" s="159" t="str">
        <f t="shared" si="706"/>
        <v/>
      </c>
      <c r="D2313" s="159" t="str">
        <f t="shared" si="707"/>
        <v/>
      </c>
      <c r="E2313" s="201"/>
      <c r="F2313" s="90"/>
      <c r="G2313" s="264"/>
      <c r="H2313" s="90"/>
      <c r="I2313" s="266" t="b">
        <f t="shared" si="689"/>
        <v>0</v>
      </c>
      <c r="J2313" s="95"/>
      <c r="K2313" s="90"/>
      <c r="L2313" s="94"/>
      <c r="M2313" s="94"/>
      <c r="N2313" s="66"/>
      <c r="O2313" s="97"/>
      <c r="P2313" s="97"/>
      <c r="Q2313" s="66"/>
      <c r="R2313" s="90"/>
      <c r="S2313" s="90"/>
      <c r="T2313" s="90"/>
      <c r="U2313" s="94"/>
      <c r="V2313" s="181"/>
      <c r="W2313" s="181"/>
      <c r="X2313" s="181"/>
      <c r="Y2313" s="181"/>
      <c r="Z2313" s="66"/>
      <c r="AA2313" s="66"/>
      <c r="AB2313" s="66"/>
      <c r="AC2313" s="202"/>
      <c r="AD2313" s="166"/>
      <c r="AE2313" s="162" t="b">
        <f t="shared" si="690"/>
        <v>0</v>
      </c>
      <c r="AF2313" s="163">
        <f t="shared" si="691"/>
        <v>0</v>
      </c>
      <c r="AG2313" s="163">
        <f t="shared" si="692"/>
        <v>0</v>
      </c>
      <c r="AH2313" s="164">
        <f t="shared" si="693"/>
        <v>0</v>
      </c>
      <c r="AI2313" s="164">
        <f t="shared" si="694"/>
        <v>0</v>
      </c>
      <c r="AJ2313" s="164">
        <f t="shared" si="695"/>
        <v>0</v>
      </c>
      <c r="AK2313" s="164">
        <f t="shared" si="696"/>
        <v>0</v>
      </c>
      <c r="AL2313" s="164">
        <f t="shared" si="697"/>
        <v>0</v>
      </c>
      <c r="AM2313" s="164">
        <f t="shared" si="698"/>
        <v>1</v>
      </c>
      <c r="AN2313" s="146">
        <f t="shared" si="699"/>
        <v>0</v>
      </c>
      <c r="AO2313" s="146">
        <f t="shared" si="700"/>
        <v>0</v>
      </c>
      <c r="AP2313" s="146">
        <f t="shared" si="701"/>
        <v>0</v>
      </c>
      <c r="AQ2313" s="146">
        <f t="shared" si="702"/>
        <v>0</v>
      </c>
      <c r="AR2313" s="146">
        <f t="shared" si="703"/>
        <v>0</v>
      </c>
      <c r="AS2313" s="163">
        <f t="shared" si="704"/>
        <v>0</v>
      </c>
      <c r="AT2313" s="165">
        <f t="shared" si="705"/>
        <v>0</v>
      </c>
      <c r="AU2313" s="217"/>
      <c r="AV2313" s="66"/>
      <c r="AW2313" s="94"/>
      <c r="AX2313" s="94"/>
      <c r="AY2313" s="169"/>
      <c r="AZ2313" s="90"/>
      <c r="BA2313" s="94"/>
      <c r="BB2313" s="94"/>
      <c r="BC2313" s="94"/>
      <c r="BD2313" s="94"/>
      <c r="BE2313" s="91"/>
      <c r="BF2313" s="94"/>
      <c r="BG2313" s="94"/>
      <c r="BH2313" s="221"/>
      <c r="BI2313" s="98"/>
      <c r="BJ2313" s="98"/>
      <c r="BK2313" s="98"/>
      <c r="BL2313" s="140"/>
      <c r="BR2313" s="61"/>
      <c r="BT2313" s="60"/>
      <c r="BU2313" s="60"/>
    </row>
    <row r="2314" spans="1:73" s="59" customFormat="1" ht="30" hidden="1" customHeight="1" x14ac:dyDescent="0.25">
      <c r="A2314" s="139"/>
      <c r="B2314" s="89"/>
      <c r="C2314" s="159" t="str">
        <f t="shared" si="706"/>
        <v/>
      </c>
      <c r="D2314" s="159" t="str">
        <f t="shared" si="707"/>
        <v/>
      </c>
      <c r="E2314" s="201"/>
      <c r="F2314" s="90"/>
      <c r="G2314" s="264"/>
      <c r="H2314" s="90"/>
      <c r="I2314" s="266" t="b">
        <f t="shared" si="689"/>
        <v>0</v>
      </c>
      <c r="J2314" s="95"/>
      <c r="K2314" s="90"/>
      <c r="L2314" s="94"/>
      <c r="M2314" s="94"/>
      <c r="N2314" s="66"/>
      <c r="O2314" s="97"/>
      <c r="P2314" s="97"/>
      <c r="Q2314" s="66"/>
      <c r="R2314" s="90"/>
      <c r="S2314" s="90"/>
      <c r="T2314" s="90"/>
      <c r="U2314" s="94"/>
      <c r="V2314" s="181"/>
      <c r="W2314" s="181"/>
      <c r="X2314" s="181"/>
      <c r="Y2314" s="181"/>
      <c r="Z2314" s="66"/>
      <c r="AA2314" s="66"/>
      <c r="AB2314" s="66"/>
      <c r="AC2314" s="202"/>
      <c r="AD2314" s="166"/>
      <c r="AE2314" s="162" t="b">
        <f t="shared" si="690"/>
        <v>0</v>
      </c>
      <c r="AF2314" s="163">
        <f t="shared" si="691"/>
        <v>0</v>
      </c>
      <c r="AG2314" s="163">
        <f t="shared" si="692"/>
        <v>0</v>
      </c>
      <c r="AH2314" s="164">
        <f t="shared" si="693"/>
        <v>0</v>
      </c>
      <c r="AI2314" s="164">
        <f t="shared" si="694"/>
        <v>0</v>
      </c>
      <c r="AJ2314" s="164">
        <f t="shared" si="695"/>
        <v>0</v>
      </c>
      <c r="AK2314" s="164">
        <f t="shared" si="696"/>
        <v>0</v>
      </c>
      <c r="AL2314" s="164">
        <f t="shared" si="697"/>
        <v>0</v>
      </c>
      <c r="AM2314" s="164">
        <f t="shared" si="698"/>
        <v>1</v>
      </c>
      <c r="AN2314" s="146">
        <f t="shared" si="699"/>
        <v>0</v>
      </c>
      <c r="AO2314" s="146">
        <f t="shared" si="700"/>
        <v>0</v>
      </c>
      <c r="AP2314" s="146">
        <f t="shared" si="701"/>
        <v>0</v>
      </c>
      <c r="AQ2314" s="146">
        <f t="shared" si="702"/>
        <v>0</v>
      </c>
      <c r="AR2314" s="146">
        <f t="shared" si="703"/>
        <v>0</v>
      </c>
      <c r="AS2314" s="163">
        <f t="shared" si="704"/>
        <v>0</v>
      </c>
      <c r="AT2314" s="165">
        <f t="shared" si="705"/>
        <v>0</v>
      </c>
      <c r="AU2314" s="217"/>
      <c r="AV2314" s="66"/>
      <c r="AW2314" s="94"/>
      <c r="AX2314" s="94"/>
      <c r="AY2314" s="169"/>
      <c r="AZ2314" s="90"/>
      <c r="BA2314" s="94"/>
      <c r="BB2314" s="94"/>
      <c r="BC2314" s="94"/>
      <c r="BD2314" s="94"/>
      <c r="BE2314" s="91"/>
      <c r="BF2314" s="94"/>
      <c r="BG2314" s="94"/>
      <c r="BH2314" s="221"/>
      <c r="BI2314" s="98"/>
      <c r="BJ2314" s="98"/>
      <c r="BK2314" s="98"/>
      <c r="BL2314" s="140"/>
      <c r="BR2314" s="61"/>
      <c r="BT2314" s="60"/>
      <c r="BU2314" s="60"/>
    </row>
    <row r="2315" spans="1:73" s="59" customFormat="1" ht="30" hidden="1" customHeight="1" x14ac:dyDescent="0.2">
      <c r="A2315" s="139"/>
      <c r="B2315" s="89"/>
      <c r="C2315" s="159" t="str">
        <f t="shared" si="706"/>
        <v/>
      </c>
      <c r="D2315" s="159" t="str">
        <f t="shared" si="707"/>
        <v/>
      </c>
      <c r="E2315" s="201"/>
      <c r="F2315" s="90"/>
      <c r="G2315" s="264"/>
      <c r="H2315" s="90"/>
      <c r="I2315" s="266" t="b">
        <f t="shared" si="689"/>
        <v>0</v>
      </c>
      <c r="J2315" s="95"/>
      <c r="K2315" s="90"/>
      <c r="L2315" s="94"/>
      <c r="M2315" s="94"/>
      <c r="N2315" s="66"/>
      <c r="O2315" s="99"/>
      <c r="P2315" s="99"/>
      <c r="Q2315" s="100"/>
      <c r="R2315" s="90"/>
      <c r="S2315" s="90"/>
      <c r="T2315" s="90"/>
      <c r="U2315" s="94"/>
      <c r="V2315" s="181"/>
      <c r="W2315" s="181"/>
      <c r="X2315" s="181"/>
      <c r="Y2315" s="181"/>
      <c r="Z2315" s="66"/>
      <c r="AA2315" s="66"/>
      <c r="AB2315" s="66"/>
      <c r="AC2315" s="202"/>
      <c r="AD2315" s="166"/>
      <c r="AE2315" s="162" t="b">
        <f t="shared" si="690"/>
        <v>0</v>
      </c>
      <c r="AF2315" s="163">
        <f t="shared" si="691"/>
        <v>0</v>
      </c>
      <c r="AG2315" s="163">
        <f t="shared" si="692"/>
        <v>0</v>
      </c>
      <c r="AH2315" s="164">
        <f t="shared" si="693"/>
        <v>0</v>
      </c>
      <c r="AI2315" s="164">
        <f t="shared" si="694"/>
        <v>0</v>
      </c>
      <c r="AJ2315" s="164">
        <f t="shared" si="695"/>
        <v>0</v>
      </c>
      <c r="AK2315" s="164">
        <f t="shared" si="696"/>
        <v>0</v>
      </c>
      <c r="AL2315" s="164">
        <f t="shared" si="697"/>
        <v>0</v>
      </c>
      <c r="AM2315" s="164">
        <f t="shared" si="698"/>
        <v>1</v>
      </c>
      <c r="AN2315" s="146">
        <f t="shared" si="699"/>
        <v>0</v>
      </c>
      <c r="AO2315" s="146">
        <f t="shared" si="700"/>
        <v>0</v>
      </c>
      <c r="AP2315" s="146">
        <f t="shared" si="701"/>
        <v>0</v>
      </c>
      <c r="AQ2315" s="146">
        <f t="shared" si="702"/>
        <v>0</v>
      </c>
      <c r="AR2315" s="146">
        <f t="shared" si="703"/>
        <v>0</v>
      </c>
      <c r="AS2315" s="163">
        <f t="shared" si="704"/>
        <v>0</v>
      </c>
      <c r="AT2315" s="165">
        <f t="shared" si="705"/>
        <v>0</v>
      </c>
      <c r="AU2315" s="217"/>
      <c r="AV2315" s="66"/>
      <c r="AW2315" s="94"/>
      <c r="AX2315" s="94"/>
      <c r="AY2315" s="169"/>
      <c r="AZ2315" s="90"/>
      <c r="BA2315" s="94"/>
      <c r="BB2315" s="94"/>
      <c r="BC2315" s="94"/>
      <c r="BD2315" s="94"/>
      <c r="BE2315" s="91"/>
      <c r="BF2315" s="94"/>
      <c r="BG2315" s="94"/>
      <c r="BH2315" s="221"/>
      <c r="BI2315" s="98"/>
      <c r="BJ2315" s="98"/>
      <c r="BK2315" s="98"/>
      <c r="BL2315" s="140"/>
      <c r="BR2315" s="61"/>
      <c r="BT2315" s="60"/>
      <c r="BU2315" s="60"/>
    </row>
    <row r="2316" spans="1:73" s="59" customFormat="1" ht="30" hidden="1" customHeight="1" x14ac:dyDescent="0.25">
      <c r="A2316" s="139"/>
      <c r="B2316" s="89"/>
      <c r="C2316" s="159" t="str">
        <f t="shared" si="706"/>
        <v/>
      </c>
      <c r="D2316" s="159" t="str">
        <f t="shared" si="707"/>
        <v/>
      </c>
      <c r="E2316" s="201"/>
      <c r="F2316" s="90"/>
      <c r="G2316" s="264"/>
      <c r="H2316" s="90"/>
      <c r="I2316" s="266" t="b">
        <f t="shared" si="689"/>
        <v>0</v>
      </c>
      <c r="J2316" s="95"/>
      <c r="K2316" s="90"/>
      <c r="L2316" s="94"/>
      <c r="M2316" s="94"/>
      <c r="N2316" s="66"/>
      <c r="O2316" s="97"/>
      <c r="P2316" s="97"/>
      <c r="Q2316" s="66"/>
      <c r="R2316" s="90"/>
      <c r="S2316" s="90"/>
      <c r="T2316" s="90"/>
      <c r="U2316" s="94"/>
      <c r="V2316" s="181"/>
      <c r="W2316" s="181"/>
      <c r="X2316" s="181"/>
      <c r="Y2316" s="181"/>
      <c r="Z2316" s="66"/>
      <c r="AA2316" s="66"/>
      <c r="AB2316" s="66"/>
      <c r="AC2316" s="202"/>
      <c r="AD2316" s="166"/>
      <c r="AE2316" s="162" t="b">
        <f t="shared" si="690"/>
        <v>0</v>
      </c>
      <c r="AF2316" s="163">
        <f t="shared" si="691"/>
        <v>0</v>
      </c>
      <c r="AG2316" s="163">
        <f t="shared" si="692"/>
        <v>0</v>
      </c>
      <c r="AH2316" s="164">
        <f t="shared" si="693"/>
        <v>0</v>
      </c>
      <c r="AI2316" s="164">
        <f t="shared" si="694"/>
        <v>0</v>
      </c>
      <c r="AJ2316" s="164">
        <f t="shared" si="695"/>
        <v>0</v>
      </c>
      <c r="AK2316" s="164">
        <f t="shared" si="696"/>
        <v>0</v>
      </c>
      <c r="AL2316" s="164">
        <f t="shared" si="697"/>
        <v>0</v>
      </c>
      <c r="AM2316" s="164">
        <f t="shared" si="698"/>
        <v>1</v>
      </c>
      <c r="AN2316" s="146">
        <f t="shared" si="699"/>
        <v>0</v>
      </c>
      <c r="AO2316" s="146">
        <f t="shared" si="700"/>
        <v>0</v>
      </c>
      <c r="AP2316" s="146">
        <f t="shared" si="701"/>
        <v>0</v>
      </c>
      <c r="AQ2316" s="146">
        <f t="shared" si="702"/>
        <v>0</v>
      </c>
      <c r="AR2316" s="146">
        <f t="shared" si="703"/>
        <v>0</v>
      </c>
      <c r="AS2316" s="163">
        <f t="shared" si="704"/>
        <v>0</v>
      </c>
      <c r="AT2316" s="165">
        <f t="shared" si="705"/>
        <v>0</v>
      </c>
      <c r="AU2316" s="217"/>
      <c r="AV2316" s="66"/>
      <c r="AW2316" s="94"/>
      <c r="AX2316" s="94"/>
      <c r="AY2316" s="169"/>
      <c r="AZ2316" s="90"/>
      <c r="BA2316" s="94"/>
      <c r="BB2316" s="94"/>
      <c r="BC2316" s="94"/>
      <c r="BD2316" s="94"/>
      <c r="BE2316" s="91"/>
      <c r="BF2316" s="94"/>
      <c r="BG2316" s="94"/>
      <c r="BH2316" s="221"/>
      <c r="BI2316" s="98"/>
      <c r="BJ2316" s="98"/>
      <c r="BK2316" s="98"/>
      <c r="BL2316" s="140"/>
      <c r="BR2316" s="61"/>
      <c r="BT2316" s="60"/>
      <c r="BU2316" s="60"/>
    </row>
    <row r="2317" spans="1:73" s="59" customFormat="1" ht="30" hidden="1" customHeight="1" x14ac:dyDescent="0.25">
      <c r="A2317" s="139"/>
      <c r="B2317" s="89"/>
      <c r="C2317" s="159" t="str">
        <f t="shared" si="706"/>
        <v/>
      </c>
      <c r="D2317" s="159" t="str">
        <f t="shared" si="707"/>
        <v/>
      </c>
      <c r="E2317" s="201"/>
      <c r="F2317" s="90"/>
      <c r="G2317" s="264"/>
      <c r="H2317" s="90"/>
      <c r="I2317" s="266" t="b">
        <f t="shared" si="689"/>
        <v>0</v>
      </c>
      <c r="J2317" s="95"/>
      <c r="K2317" s="90"/>
      <c r="L2317" s="66"/>
      <c r="M2317" s="66"/>
      <c r="N2317" s="66"/>
      <c r="O2317" s="97"/>
      <c r="P2317" s="97"/>
      <c r="Q2317" s="66"/>
      <c r="R2317" s="90"/>
      <c r="S2317" s="90"/>
      <c r="T2317" s="90"/>
      <c r="U2317" s="94"/>
      <c r="V2317" s="181"/>
      <c r="W2317" s="181"/>
      <c r="X2317" s="181"/>
      <c r="Y2317" s="181"/>
      <c r="Z2317" s="66"/>
      <c r="AA2317" s="66"/>
      <c r="AB2317" s="66"/>
      <c r="AC2317" s="202"/>
      <c r="AD2317" s="166"/>
      <c r="AE2317" s="162" t="b">
        <f t="shared" si="690"/>
        <v>0</v>
      </c>
      <c r="AF2317" s="163">
        <f t="shared" si="691"/>
        <v>0</v>
      </c>
      <c r="AG2317" s="163">
        <f t="shared" si="692"/>
        <v>0</v>
      </c>
      <c r="AH2317" s="164">
        <f t="shared" si="693"/>
        <v>0</v>
      </c>
      <c r="AI2317" s="164">
        <f t="shared" si="694"/>
        <v>0</v>
      </c>
      <c r="AJ2317" s="164">
        <f t="shared" si="695"/>
        <v>0</v>
      </c>
      <c r="AK2317" s="164">
        <f t="shared" si="696"/>
        <v>0</v>
      </c>
      <c r="AL2317" s="164">
        <f t="shared" si="697"/>
        <v>0</v>
      </c>
      <c r="AM2317" s="164">
        <f t="shared" si="698"/>
        <v>1</v>
      </c>
      <c r="AN2317" s="146">
        <f t="shared" si="699"/>
        <v>0</v>
      </c>
      <c r="AO2317" s="146">
        <f t="shared" si="700"/>
        <v>0</v>
      </c>
      <c r="AP2317" s="146">
        <f t="shared" si="701"/>
        <v>0</v>
      </c>
      <c r="AQ2317" s="146">
        <f t="shared" si="702"/>
        <v>0</v>
      </c>
      <c r="AR2317" s="146">
        <f t="shared" si="703"/>
        <v>0</v>
      </c>
      <c r="AS2317" s="163">
        <f t="shared" si="704"/>
        <v>0</v>
      </c>
      <c r="AT2317" s="165">
        <f t="shared" si="705"/>
        <v>0</v>
      </c>
      <c r="AU2317" s="217"/>
      <c r="AV2317" s="66"/>
      <c r="AW2317" s="94"/>
      <c r="AX2317" s="94"/>
      <c r="AY2317" s="169"/>
      <c r="AZ2317" s="90"/>
      <c r="BA2317" s="94"/>
      <c r="BB2317" s="94"/>
      <c r="BC2317" s="94"/>
      <c r="BD2317" s="94"/>
      <c r="BE2317" s="91"/>
      <c r="BF2317" s="94"/>
      <c r="BG2317" s="94"/>
      <c r="BH2317" s="221"/>
      <c r="BI2317" s="98"/>
      <c r="BJ2317" s="98"/>
      <c r="BK2317" s="98"/>
      <c r="BL2317" s="140"/>
      <c r="BR2317" s="61"/>
      <c r="BT2317" s="60"/>
      <c r="BU2317" s="60"/>
    </row>
    <row r="2318" spans="1:73" s="59" customFormat="1" ht="30" hidden="1" customHeight="1" x14ac:dyDescent="0.25">
      <c r="A2318" s="139"/>
      <c r="B2318" s="89"/>
      <c r="C2318" s="159" t="str">
        <f t="shared" si="706"/>
        <v/>
      </c>
      <c r="D2318" s="159" t="str">
        <f t="shared" si="707"/>
        <v/>
      </c>
      <c r="E2318" s="201"/>
      <c r="F2318" s="90"/>
      <c r="G2318" s="264"/>
      <c r="H2318" s="90"/>
      <c r="I2318" s="266" t="b">
        <f t="shared" si="689"/>
        <v>0</v>
      </c>
      <c r="J2318" s="95"/>
      <c r="K2318" s="90"/>
      <c r="L2318" s="66"/>
      <c r="M2318" s="66"/>
      <c r="N2318" s="66"/>
      <c r="O2318" s="97"/>
      <c r="P2318" s="97"/>
      <c r="Q2318" s="66"/>
      <c r="R2318" s="90"/>
      <c r="S2318" s="90"/>
      <c r="T2318" s="90"/>
      <c r="U2318" s="94"/>
      <c r="V2318" s="181"/>
      <c r="W2318" s="181"/>
      <c r="X2318" s="181"/>
      <c r="Y2318" s="181"/>
      <c r="Z2318" s="66"/>
      <c r="AA2318" s="66"/>
      <c r="AB2318" s="66"/>
      <c r="AC2318" s="202"/>
      <c r="AD2318" s="166"/>
      <c r="AE2318" s="162" t="b">
        <f t="shared" si="690"/>
        <v>0</v>
      </c>
      <c r="AF2318" s="163">
        <f t="shared" si="691"/>
        <v>0</v>
      </c>
      <c r="AG2318" s="163">
        <f t="shared" si="692"/>
        <v>0</v>
      </c>
      <c r="AH2318" s="164">
        <f t="shared" si="693"/>
        <v>0</v>
      </c>
      <c r="AI2318" s="164">
        <f t="shared" si="694"/>
        <v>0</v>
      </c>
      <c r="AJ2318" s="164">
        <f t="shared" si="695"/>
        <v>0</v>
      </c>
      <c r="AK2318" s="164">
        <f t="shared" si="696"/>
        <v>0</v>
      </c>
      <c r="AL2318" s="164">
        <f t="shared" si="697"/>
        <v>0</v>
      </c>
      <c r="AM2318" s="164">
        <f t="shared" si="698"/>
        <v>1</v>
      </c>
      <c r="AN2318" s="146">
        <f t="shared" si="699"/>
        <v>0</v>
      </c>
      <c r="AO2318" s="146">
        <f t="shared" si="700"/>
        <v>0</v>
      </c>
      <c r="AP2318" s="146">
        <f t="shared" si="701"/>
        <v>0</v>
      </c>
      <c r="AQ2318" s="146">
        <f t="shared" si="702"/>
        <v>0</v>
      </c>
      <c r="AR2318" s="146">
        <f t="shared" si="703"/>
        <v>0</v>
      </c>
      <c r="AS2318" s="163">
        <f t="shared" si="704"/>
        <v>0</v>
      </c>
      <c r="AT2318" s="165">
        <f t="shared" si="705"/>
        <v>0</v>
      </c>
      <c r="AU2318" s="217"/>
      <c r="AV2318" s="66"/>
      <c r="AW2318" s="94"/>
      <c r="AX2318" s="94"/>
      <c r="AY2318" s="169"/>
      <c r="AZ2318" s="90"/>
      <c r="BA2318" s="94"/>
      <c r="BB2318" s="94"/>
      <c r="BC2318" s="94"/>
      <c r="BD2318" s="94"/>
      <c r="BE2318" s="91"/>
      <c r="BF2318" s="94"/>
      <c r="BG2318" s="94"/>
      <c r="BH2318" s="221"/>
      <c r="BI2318" s="98"/>
      <c r="BJ2318" s="98"/>
      <c r="BK2318" s="98"/>
      <c r="BL2318" s="140"/>
      <c r="BR2318" s="61"/>
      <c r="BT2318" s="60"/>
      <c r="BU2318" s="60"/>
    </row>
    <row r="2319" spans="1:73" s="59" customFormat="1" ht="30" hidden="1" customHeight="1" x14ac:dyDescent="0.25">
      <c r="A2319" s="139"/>
      <c r="B2319" s="89"/>
      <c r="C2319" s="159" t="str">
        <f t="shared" si="706"/>
        <v/>
      </c>
      <c r="D2319" s="159" t="str">
        <f t="shared" si="707"/>
        <v/>
      </c>
      <c r="E2319" s="201"/>
      <c r="F2319" s="90"/>
      <c r="G2319" s="264"/>
      <c r="H2319" s="90"/>
      <c r="I2319" s="266" t="b">
        <f t="shared" si="689"/>
        <v>0</v>
      </c>
      <c r="J2319" s="95"/>
      <c r="K2319" s="90"/>
      <c r="L2319" s="66"/>
      <c r="M2319" s="66"/>
      <c r="N2319" s="66"/>
      <c r="O2319" s="97"/>
      <c r="P2319" s="97"/>
      <c r="Q2319" s="66"/>
      <c r="R2319" s="90"/>
      <c r="S2319" s="90"/>
      <c r="T2319" s="90"/>
      <c r="U2319" s="94"/>
      <c r="V2319" s="181"/>
      <c r="W2319" s="181"/>
      <c r="X2319" s="181"/>
      <c r="Y2319" s="181"/>
      <c r="Z2319" s="66"/>
      <c r="AA2319" s="66"/>
      <c r="AB2319" s="66"/>
      <c r="AC2319" s="202"/>
      <c r="AD2319" s="166"/>
      <c r="AE2319" s="162" t="b">
        <f t="shared" si="690"/>
        <v>0</v>
      </c>
      <c r="AF2319" s="163">
        <f t="shared" si="691"/>
        <v>0</v>
      </c>
      <c r="AG2319" s="163">
        <f t="shared" si="692"/>
        <v>0</v>
      </c>
      <c r="AH2319" s="164">
        <f t="shared" si="693"/>
        <v>0</v>
      </c>
      <c r="AI2319" s="164">
        <f t="shared" si="694"/>
        <v>0</v>
      </c>
      <c r="AJ2319" s="164">
        <f t="shared" si="695"/>
        <v>0</v>
      </c>
      <c r="AK2319" s="164">
        <f t="shared" si="696"/>
        <v>0</v>
      </c>
      <c r="AL2319" s="164">
        <f t="shared" si="697"/>
        <v>0</v>
      </c>
      <c r="AM2319" s="164">
        <f t="shared" si="698"/>
        <v>1</v>
      </c>
      <c r="AN2319" s="146">
        <f t="shared" si="699"/>
        <v>0</v>
      </c>
      <c r="AO2319" s="146">
        <f t="shared" si="700"/>
        <v>0</v>
      </c>
      <c r="AP2319" s="146">
        <f t="shared" si="701"/>
        <v>0</v>
      </c>
      <c r="AQ2319" s="146">
        <f t="shared" si="702"/>
        <v>0</v>
      </c>
      <c r="AR2319" s="146">
        <f t="shared" si="703"/>
        <v>0</v>
      </c>
      <c r="AS2319" s="163">
        <f t="shared" si="704"/>
        <v>0</v>
      </c>
      <c r="AT2319" s="165">
        <f t="shared" si="705"/>
        <v>0</v>
      </c>
      <c r="AU2319" s="217"/>
      <c r="AV2319" s="66"/>
      <c r="AW2319" s="94"/>
      <c r="AX2319" s="94"/>
      <c r="AY2319" s="169"/>
      <c r="AZ2319" s="90"/>
      <c r="BA2319" s="94"/>
      <c r="BB2319" s="94"/>
      <c r="BC2319" s="94"/>
      <c r="BD2319" s="94"/>
      <c r="BE2319" s="91"/>
      <c r="BF2319" s="94"/>
      <c r="BG2319" s="94"/>
      <c r="BH2319" s="221"/>
      <c r="BI2319" s="98"/>
      <c r="BJ2319" s="98"/>
      <c r="BK2319" s="98"/>
      <c r="BL2319" s="140"/>
      <c r="BR2319" s="61"/>
      <c r="BT2319" s="60"/>
      <c r="BU2319" s="60"/>
    </row>
    <row r="2320" spans="1:73" s="59" customFormat="1" ht="30" hidden="1" customHeight="1" x14ac:dyDescent="0.2">
      <c r="A2320" s="139"/>
      <c r="B2320" s="89"/>
      <c r="C2320" s="159" t="str">
        <f t="shared" si="706"/>
        <v/>
      </c>
      <c r="D2320" s="159" t="str">
        <f t="shared" si="707"/>
        <v/>
      </c>
      <c r="E2320" s="201"/>
      <c r="F2320" s="90"/>
      <c r="G2320" s="264"/>
      <c r="H2320" s="90"/>
      <c r="I2320" s="266" t="b">
        <f t="shared" si="689"/>
        <v>0</v>
      </c>
      <c r="J2320" s="95"/>
      <c r="K2320" s="90"/>
      <c r="L2320" s="100"/>
      <c r="M2320" s="100"/>
      <c r="N2320" s="100"/>
      <c r="O2320" s="97"/>
      <c r="P2320" s="97"/>
      <c r="Q2320" s="66"/>
      <c r="R2320" s="90"/>
      <c r="S2320" s="90"/>
      <c r="T2320" s="90"/>
      <c r="U2320" s="94"/>
      <c r="V2320" s="181"/>
      <c r="W2320" s="181"/>
      <c r="X2320" s="181"/>
      <c r="Y2320" s="181"/>
      <c r="Z2320" s="66"/>
      <c r="AA2320" s="66"/>
      <c r="AB2320" s="66"/>
      <c r="AC2320" s="202"/>
      <c r="AD2320" s="166"/>
      <c r="AE2320" s="162" t="b">
        <f t="shared" si="690"/>
        <v>0</v>
      </c>
      <c r="AF2320" s="163">
        <f t="shared" si="691"/>
        <v>0</v>
      </c>
      <c r="AG2320" s="163">
        <f t="shared" si="692"/>
        <v>0</v>
      </c>
      <c r="AH2320" s="164">
        <f t="shared" si="693"/>
        <v>0</v>
      </c>
      <c r="AI2320" s="164">
        <f t="shared" si="694"/>
        <v>0</v>
      </c>
      <c r="AJ2320" s="164">
        <f t="shared" si="695"/>
        <v>0</v>
      </c>
      <c r="AK2320" s="164">
        <f t="shared" si="696"/>
        <v>0</v>
      </c>
      <c r="AL2320" s="164">
        <f t="shared" si="697"/>
        <v>0</v>
      </c>
      <c r="AM2320" s="164">
        <f t="shared" si="698"/>
        <v>1</v>
      </c>
      <c r="AN2320" s="146">
        <f t="shared" si="699"/>
        <v>0</v>
      </c>
      <c r="AO2320" s="146">
        <f t="shared" si="700"/>
        <v>0</v>
      </c>
      <c r="AP2320" s="146">
        <f t="shared" si="701"/>
        <v>0</v>
      </c>
      <c r="AQ2320" s="146">
        <f t="shared" si="702"/>
        <v>0</v>
      </c>
      <c r="AR2320" s="146">
        <f t="shared" si="703"/>
        <v>0</v>
      </c>
      <c r="AS2320" s="163">
        <f t="shared" si="704"/>
        <v>0</v>
      </c>
      <c r="AT2320" s="165">
        <f t="shared" si="705"/>
        <v>0</v>
      </c>
      <c r="AU2320" s="217"/>
      <c r="AV2320" s="66"/>
      <c r="AW2320" s="94"/>
      <c r="AX2320" s="94"/>
      <c r="AY2320" s="169"/>
      <c r="AZ2320" s="90"/>
      <c r="BA2320" s="94"/>
      <c r="BB2320" s="94"/>
      <c r="BC2320" s="94"/>
      <c r="BD2320" s="94"/>
      <c r="BE2320" s="91"/>
      <c r="BF2320" s="94"/>
      <c r="BG2320" s="94"/>
      <c r="BH2320" s="221"/>
      <c r="BI2320" s="98"/>
      <c r="BJ2320" s="98"/>
      <c r="BK2320" s="98"/>
      <c r="BL2320" s="140"/>
      <c r="BR2320" s="61"/>
      <c r="BT2320" s="60"/>
      <c r="BU2320" s="60"/>
    </row>
    <row r="2321" spans="1:73" s="59" customFormat="1" ht="30" hidden="1" customHeight="1" x14ac:dyDescent="0.2">
      <c r="A2321" s="139"/>
      <c r="B2321" s="89"/>
      <c r="C2321" s="159" t="str">
        <f t="shared" si="706"/>
        <v/>
      </c>
      <c r="D2321" s="159" t="str">
        <f t="shared" si="707"/>
        <v/>
      </c>
      <c r="E2321" s="201"/>
      <c r="F2321" s="90"/>
      <c r="G2321" s="264"/>
      <c r="H2321" s="90"/>
      <c r="I2321" s="266" t="b">
        <f t="shared" si="689"/>
        <v>0</v>
      </c>
      <c r="J2321" s="95"/>
      <c r="K2321" s="90"/>
      <c r="L2321" s="100"/>
      <c r="M2321" s="100"/>
      <c r="N2321" s="100"/>
      <c r="O2321" s="97"/>
      <c r="P2321" s="97"/>
      <c r="Q2321" s="66"/>
      <c r="R2321" s="90"/>
      <c r="S2321" s="90"/>
      <c r="T2321" s="90"/>
      <c r="U2321" s="94"/>
      <c r="V2321" s="181"/>
      <c r="W2321" s="181"/>
      <c r="X2321" s="181"/>
      <c r="Y2321" s="181"/>
      <c r="Z2321" s="66"/>
      <c r="AA2321" s="66"/>
      <c r="AB2321" s="66"/>
      <c r="AC2321" s="202"/>
      <c r="AD2321" s="166"/>
      <c r="AE2321" s="162" t="b">
        <f t="shared" si="690"/>
        <v>0</v>
      </c>
      <c r="AF2321" s="163">
        <f t="shared" si="691"/>
        <v>0</v>
      </c>
      <c r="AG2321" s="163">
        <f t="shared" si="692"/>
        <v>0</v>
      </c>
      <c r="AH2321" s="164">
        <f t="shared" si="693"/>
        <v>0</v>
      </c>
      <c r="AI2321" s="164">
        <f t="shared" si="694"/>
        <v>0</v>
      </c>
      <c r="AJ2321" s="164">
        <f t="shared" si="695"/>
        <v>0</v>
      </c>
      <c r="AK2321" s="164">
        <f t="shared" si="696"/>
        <v>0</v>
      </c>
      <c r="AL2321" s="164">
        <f t="shared" si="697"/>
        <v>0</v>
      </c>
      <c r="AM2321" s="164">
        <f t="shared" si="698"/>
        <v>1</v>
      </c>
      <c r="AN2321" s="146">
        <f t="shared" si="699"/>
        <v>0</v>
      </c>
      <c r="AO2321" s="146">
        <f t="shared" si="700"/>
        <v>0</v>
      </c>
      <c r="AP2321" s="146">
        <f t="shared" si="701"/>
        <v>0</v>
      </c>
      <c r="AQ2321" s="146">
        <f t="shared" si="702"/>
        <v>0</v>
      </c>
      <c r="AR2321" s="146">
        <f t="shared" si="703"/>
        <v>0</v>
      </c>
      <c r="AS2321" s="163">
        <f t="shared" si="704"/>
        <v>0</v>
      </c>
      <c r="AT2321" s="165">
        <f t="shared" si="705"/>
        <v>0</v>
      </c>
      <c r="AU2321" s="217"/>
      <c r="AV2321" s="66"/>
      <c r="AW2321" s="94"/>
      <c r="AX2321" s="94"/>
      <c r="AY2321" s="169"/>
      <c r="AZ2321" s="90"/>
      <c r="BA2321" s="94"/>
      <c r="BB2321" s="94"/>
      <c r="BC2321" s="94"/>
      <c r="BD2321" s="94"/>
      <c r="BE2321" s="91"/>
      <c r="BF2321" s="94"/>
      <c r="BG2321" s="94"/>
      <c r="BH2321" s="221"/>
      <c r="BI2321" s="98"/>
      <c r="BJ2321" s="98"/>
      <c r="BK2321" s="98"/>
      <c r="BL2321" s="140"/>
      <c r="BR2321" s="61"/>
      <c r="BT2321" s="60"/>
      <c r="BU2321" s="60"/>
    </row>
    <row r="2322" spans="1:73" s="59" customFormat="1" ht="30" hidden="1" customHeight="1" x14ac:dyDescent="0.2">
      <c r="A2322" s="139"/>
      <c r="B2322" s="89"/>
      <c r="C2322" s="159" t="str">
        <f t="shared" si="706"/>
        <v/>
      </c>
      <c r="D2322" s="159" t="str">
        <f t="shared" si="707"/>
        <v/>
      </c>
      <c r="E2322" s="201"/>
      <c r="F2322" s="90"/>
      <c r="G2322" s="264"/>
      <c r="H2322" s="90"/>
      <c r="I2322" s="266" t="b">
        <f t="shared" si="689"/>
        <v>0</v>
      </c>
      <c r="J2322" s="95"/>
      <c r="K2322" s="90"/>
      <c r="L2322" s="100"/>
      <c r="M2322" s="101"/>
      <c r="N2322" s="101"/>
      <c r="O2322" s="101"/>
      <c r="P2322" s="101"/>
      <c r="Q2322" s="101"/>
      <c r="R2322" s="90"/>
      <c r="S2322" s="90"/>
      <c r="T2322" s="90"/>
      <c r="U2322" s="94"/>
      <c r="V2322" s="181"/>
      <c r="W2322" s="181"/>
      <c r="X2322" s="181"/>
      <c r="Y2322" s="181"/>
      <c r="Z2322" s="66"/>
      <c r="AA2322" s="66"/>
      <c r="AB2322" s="66"/>
      <c r="AC2322" s="202"/>
      <c r="AD2322" s="166"/>
      <c r="AE2322" s="162" t="b">
        <f t="shared" si="690"/>
        <v>0</v>
      </c>
      <c r="AF2322" s="163">
        <f t="shared" si="691"/>
        <v>0</v>
      </c>
      <c r="AG2322" s="163">
        <f t="shared" si="692"/>
        <v>0</v>
      </c>
      <c r="AH2322" s="164">
        <f t="shared" si="693"/>
        <v>0</v>
      </c>
      <c r="AI2322" s="164">
        <f t="shared" si="694"/>
        <v>0</v>
      </c>
      <c r="AJ2322" s="164">
        <f t="shared" si="695"/>
        <v>0</v>
      </c>
      <c r="AK2322" s="164">
        <f t="shared" si="696"/>
        <v>0</v>
      </c>
      <c r="AL2322" s="164">
        <f t="shared" si="697"/>
        <v>0</v>
      </c>
      <c r="AM2322" s="164">
        <f t="shared" si="698"/>
        <v>1</v>
      </c>
      <c r="AN2322" s="146">
        <f t="shared" si="699"/>
        <v>0</v>
      </c>
      <c r="AO2322" s="146">
        <f t="shared" si="700"/>
        <v>0</v>
      </c>
      <c r="AP2322" s="146">
        <f t="shared" si="701"/>
        <v>0</v>
      </c>
      <c r="AQ2322" s="146">
        <f t="shared" si="702"/>
        <v>0</v>
      </c>
      <c r="AR2322" s="146">
        <f t="shared" si="703"/>
        <v>0</v>
      </c>
      <c r="AS2322" s="163">
        <f t="shared" si="704"/>
        <v>0</v>
      </c>
      <c r="AT2322" s="165">
        <f t="shared" si="705"/>
        <v>0</v>
      </c>
      <c r="AU2322" s="217"/>
      <c r="AV2322" s="66"/>
      <c r="AW2322" s="94"/>
      <c r="AX2322" s="94"/>
      <c r="AY2322" s="169"/>
      <c r="AZ2322" s="90"/>
      <c r="BA2322" s="94"/>
      <c r="BB2322" s="94"/>
      <c r="BC2322" s="94"/>
      <c r="BD2322" s="94"/>
      <c r="BE2322" s="91"/>
      <c r="BF2322" s="91"/>
      <c r="BG2322" s="91"/>
      <c r="BH2322" s="91"/>
      <c r="BI2322" s="98"/>
      <c r="BJ2322" s="98"/>
      <c r="BK2322" s="98"/>
      <c r="BL2322" s="290"/>
      <c r="BR2322" s="61"/>
      <c r="BT2322" s="60"/>
      <c r="BU2322" s="60"/>
    </row>
    <row r="2323" spans="1:73" s="59" customFormat="1" ht="30" hidden="1" customHeight="1" x14ac:dyDescent="0.2">
      <c r="A2323" s="139"/>
      <c r="B2323" s="89"/>
      <c r="C2323" s="159" t="str">
        <f t="shared" si="706"/>
        <v/>
      </c>
      <c r="D2323" s="159" t="str">
        <f t="shared" si="707"/>
        <v/>
      </c>
      <c r="E2323" s="201"/>
      <c r="F2323" s="90"/>
      <c r="G2323" s="264"/>
      <c r="H2323" s="90"/>
      <c r="I2323" s="266" t="b">
        <f t="shared" si="689"/>
        <v>0</v>
      </c>
      <c r="J2323" s="95"/>
      <c r="K2323" s="90"/>
      <c r="L2323" s="100"/>
      <c r="M2323" s="101"/>
      <c r="N2323" s="101"/>
      <c r="O2323" s="101"/>
      <c r="P2323" s="101"/>
      <c r="Q2323" s="101"/>
      <c r="R2323" s="90"/>
      <c r="S2323" s="90"/>
      <c r="T2323" s="90"/>
      <c r="U2323" s="94"/>
      <c r="V2323" s="181"/>
      <c r="W2323" s="181"/>
      <c r="X2323" s="181"/>
      <c r="Y2323" s="181"/>
      <c r="Z2323" s="66"/>
      <c r="AA2323" s="66"/>
      <c r="AB2323" s="66"/>
      <c r="AC2323" s="202"/>
      <c r="AD2323" s="166"/>
      <c r="AE2323" s="162" t="b">
        <f t="shared" si="690"/>
        <v>0</v>
      </c>
      <c r="AF2323" s="163">
        <f t="shared" si="691"/>
        <v>0</v>
      </c>
      <c r="AG2323" s="163">
        <f t="shared" si="692"/>
        <v>0</v>
      </c>
      <c r="AH2323" s="164">
        <f t="shared" si="693"/>
        <v>0</v>
      </c>
      <c r="AI2323" s="164">
        <f t="shared" si="694"/>
        <v>0</v>
      </c>
      <c r="AJ2323" s="164">
        <f t="shared" si="695"/>
        <v>0</v>
      </c>
      <c r="AK2323" s="164">
        <f t="shared" si="696"/>
        <v>0</v>
      </c>
      <c r="AL2323" s="164">
        <f t="shared" si="697"/>
        <v>0</v>
      </c>
      <c r="AM2323" s="164">
        <f t="shared" si="698"/>
        <v>1</v>
      </c>
      <c r="AN2323" s="146">
        <f t="shared" si="699"/>
        <v>0</v>
      </c>
      <c r="AO2323" s="146">
        <f t="shared" si="700"/>
        <v>0</v>
      </c>
      <c r="AP2323" s="146">
        <f t="shared" si="701"/>
        <v>0</v>
      </c>
      <c r="AQ2323" s="146">
        <f t="shared" si="702"/>
        <v>0</v>
      </c>
      <c r="AR2323" s="146">
        <f t="shared" si="703"/>
        <v>0</v>
      </c>
      <c r="AS2323" s="163">
        <f t="shared" si="704"/>
        <v>0</v>
      </c>
      <c r="AT2323" s="165">
        <f t="shared" si="705"/>
        <v>0</v>
      </c>
      <c r="AU2323" s="217"/>
      <c r="AV2323" s="66"/>
      <c r="AW2323" s="94"/>
      <c r="AX2323" s="94"/>
      <c r="AY2323" s="169"/>
      <c r="AZ2323" s="90"/>
      <c r="BA2323" s="94"/>
      <c r="BB2323" s="94"/>
      <c r="BC2323" s="94"/>
      <c r="BD2323" s="94"/>
      <c r="BE2323" s="91"/>
      <c r="BF2323" s="91"/>
      <c r="BG2323" s="91"/>
      <c r="BH2323" s="91"/>
      <c r="BI2323" s="98"/>
      <c r="BJ2323" s="98"/>
      <c r="BK2323" s="98"/>
      <c r="BL2323" s="290"/>
      <c r="BR2323" s="61"/>
      <c r="BT2323" s="60"/>
      <c r="BU2323" s="60"/>
    </row>
    <row r="2324" spans="1:73" s="59" customFormat="1" ht="30" hidden="1" customHeight="1" x14ac:dyDescent="0.25">
      <c r="A2324" s="139"/>
      <c r="B2324" s="89"/>
      <c r="C2324" s="159" t="str">
        <f t="shared" si="706"/>
        <v/>
      </c>
      <c r="D2324" s="159" t="str">
        <f t="shared" si="707"/>
        <v/>
      </c>
      <c r="E2324" s="201"/>
      <c r="F2324" s="90"/>
      <c r="G2324" s="264"/>
      <c r="H2324" s="90"/>
      <c r="I2324" s="266" t="b">
        <f t="shared" si="689"/>
        <v>0</v>
      </c>
      <c r="J2324" s="95"/>
      <c r="K2324" s="90"/>
      <c r="L2324" s="94"/>
      <c r="M2324" s="94"/>
      <c r="N2324" s="94"/>
      <c r="O2324" s="97"/>
      <c r="P2324" s="97"/>
      <c r="Q2324" s="66"/>
      <c r="R2324" s="90"/>
      <c r="S2324" s="90"/>
      <c r="T2324" s="90"/>
      <c r="U2324" s="94"/>
      <c r="V2324" s="181"/>
      <c r="W2324" s="181"/>
      <c r="X2324" s="181"/>
      <c r="Y2324" s="181"/>
      <c r="Z2324" s="66"/>
      <c r="AA2324" s="66"/>
      <c r="AB2324" s="66"/>
      <c r="AC2324" s="202"/>
      <c r="AD2324" s="166"/>
      <c r="AE2324" s="162" t="b">
        <f t="shared" si="690"/>
        <v>0</v>
      </c>
      <c r="AF2324" s="163">
        <f t="shared" si="691"/>
        <v>0</v>
      </c>
      <c r="AG2324" s="163">
        <f t="shared" si="692"/>
        <v>0</v>
      </c>
      <c r="AH2324" s="164">
        <f t="shared" si="693"/>
        <v>0</v>
      </c>
      <c r="AI2324" s="164">
        <f t="shared" si="694"/>
        <v>0</v>
      </c>
      <c r="AJ2324" s="164">
        <f t="shared" si="695"/>
        <v>0</v>
      </c>
      <c r="AK2324" s="164">
        <f t="shared" si="696"/>
        <v>0</v>
      </c>
      <c r="AL2324" s="164">
        <f t="shared" si="697"/>
        <v>0</v>
      </c>
      <c r="AM2324" s="164">
        <f t="shared" si="698"/>
        <v>1</v>
      </c>
      <c r="AN2324" s="146">
        <f t="shared" si="699"/>
        <v>0</v>
      </c>
      <c r="AO2324" s="146">
        <f t="shared" si="700"/>
        <v>0</v>
      </c>
      <c r="AP2324" s="146">
        <f t="shared" si="701"/>
        <v>0</v>
      </c>
      <c r="AQ2324" s="146">
        <f t="shared" si="702"/>
        <v>0</v>
      </c>
      <c r="AR2324" s="146">
        <f t="shared" si="703"/>
        <v>0</v>
      </c>
      <c r="AS2324" s="163">
        <f t="shared" si="704"/>
        <v>0</v>
      </c>
      <c r="AT2324" s="165">
        <f t="shared" si="705"/>
        <v>0</v>
      </c>
      <c r="AU2324" s="217"/>
      <c r="AV2324" s="66"/>
      <c r="AW2324" s="94"/>
      <c r="AX2324" s="94"/>
      <c r="AY2324" s="169"/>
      <c r="AZ2324" s="90"/>
      <c r="BA2324" s="94"/>
      <c r="BB2324" s="94"/>
      <c r="BC2324" s="94"/>
      <c r="BD2324" s="94"/>
      <c r="BE2324" s="91"/>
      <c r="BF2324" s="94"/>
      <c r="BG2324" s="94"/>
      <c r="BH2324" s="221"/>
      <c r="BI2324" s="98"/>
      <c r="BJ2324" s="98"/>
      <c r="BK2324" s="98"/>
      <c r="BL2324" s="140"/>
      <c r="BR2324" s="61"/>
      <c r="BT2324" s="60"/>
      <c r="BU2324" s="60"/>
    </row>
    <row r="2325" spans="1:73" s="59" customFormat="1" ht="30" hidden="1" customHeight="1" x14ac:dyDescent="0.25">
      <c r="A2325" s="139"/>
      <c r="B2325" s="89"/>
      <c r="C2325" s="159" t="str">
        <f t="shared" si="706"/>
        <v/>
      </c>
      <c r="D2325" s="159" t="str">
        <f t="shared" si="707"/>
        <v/>
      </c>
      <c r="E2325" s="201"/>
      <c r="F2325" s="90"/>
      <c r="G2325" s="264"/>
      <c r="H2325" s="90"/>
      <c r="I2325" s="266" t="b">
        <f t="shared" si="689"/>
        <v>0</v>
      </c>
      <c r="J2325" s="95"/>
      <c r="K2325" s="90"/>
      <c r="L2325" s="94"/>
      <c r="M2325" s="92"/>
      <c r="N2325" s="92"/>
      <c r="O2325" s="97"/>
      <c r="P2325" s="97"/>
      <c r="Q2325" s="92"/>
      <c r="R2325" s="90"/>
      <c r="S2325" s="90"/>
      <c r="T2325" s="90"/>
      <c r="U2325" s="94"/>
      <c r="V2325" s="181"/>
      <c r="W2325" s="181"/>
      <c r="X2325" s="181"/>
      <c r="Y2325" s="181"/>
      <c r="Z2325" s="66"/>
      <c r="AA2325" s="66"/>
      <c r="AB2325" s="66"/>
      <c r="AC2325" s="202"/>
      <c r="AD2325" s="166"/>
      <c r="AE2325" s="162" t="b">
        <f t="shared" si="690"/>
        <v>0</v>
      </c>
      <c r="AF2325" s="163">
        <f t="shared" si="691"/>
        <v>0</v>
      </c>
      <c r="AG2325" s="163">
        <f t="shared" si="692"/>
        <v>0</v>
      </c>
      <c r="AH2325" s="164">
        <f t="shared" si="693"/>
        <v>0</v>
      </c>
      <c r="AI2325" s="164">
        <f t="shared" si="694"/>
        <v>0</v>
      </c>
      <c r="AJ2325" s="164">
        <f t="shared" si="695"/>
        <v>0</v>
      </c>
      <c r="AK2325" s="164">
        <f t="shared" si="696"/>
        <v>0</v>
      </c>
      <c r="AL2325" s="164">
        <f t="shared" si="697"/>
        <v>0</v>
      </c>
      <c r="AM2325" s="164">
        <f t="shared" si="698"/>
        <v>1</v>
      </c>
      <c r="AN2325" s="146">
        <f t="shared" si="699"/>
        <v>0</v>
      </c>
      <c r="AO2325" s="146">
        <f t="shared" si="700"/>
        <v>0</v>
      </c>
      <c r="AP2325" s="146">
        <f t="shared" si="701"/>
        <v>0</v>
      </c>
      <c r="AQ2325" s="146">
        <f t="shared" si="702"/>
        <v>0</v>
      </c>
      <c r="AR2325" s="146">
        <f t="shared" si="703"/>
        <v>0</v>
      </c>
      <c r="AS2325" s="163">
        <f t="shared" si="704"/>
        <v>0</v>
      </c>
      <c r="AT2325" s="165">
        <f t="shared" si="705"/>
        <v>0</v>
      </c>
      <c r="AU2325" s="217"/>
      <c r="AV2325" s="66"/>
      <c r="AW2325" s="94"/>
      <c r="AX2325" s="94"/>
      <c r="AY2325" s="169"/>
      <c r="AZ2325" s="90"/>
      <c r="BA2325" s="94"/>
      <c r="BB2325" s="94"/>
      <c r="BC2325" s="94"/>
      <c r="BD2325" s="94"/>
      <c r="BE2325" s="91"/>
      <c r="BF2325" s="94"/>
      <c r="BG2325" s="94"/>
      <c r="BH2325" s="221"/>
      <c r="BI2325" s="98"/>
      <c r="BJ2325" s="98"/>
      <c r="BK2325" s="98"/>
      <c r="BL2325" s="140"/>
      <c r="BR2325" s="61"/>
      <c r="BT2325" s="60"/>
      <c r="BU2325" s="60"/>
    </row>
    <row r="2326" spans="1:73" s="59" customFormat="1" ht="30" hidden="1" customHeight="1" x14ac:dyDescent="0.25">
      <c r="A2326" s="139"/>
      <c r="B2326" s="89"/>
      <c r="C2326" s="159" t="str">
        <f t="shared" si="706"/>
        <v/>
      </c>
      <c r="D2326" s="159" t="str">
        <f t="shared" si="707"/>
        <v/>
      </c>
      <c r="E2326" s="201"/>
      <c r="F2326" s="90"/>
      <c r="G2326" s="264"/>
      <c r="H2326" s="90"/>
      <c r="I2326" s="266" t="b">
        <f t="shared" si="689"/>
        <v>0</v>
      </c>
      <c r="J2326" s="95"/>
      <c r="K2326" s="90"/>
      <c r="L2326" s="94"/>
      <c r="M2326" s="66"/>
      <c r="N2326" s="66"/>
      <c r="O2326" s="98"/>
      <c r="P2326" s="98"/>
      <c r="Q2326" s="66"/>
      <c r="R2326" s="90"/>
      <c r="S2326" s="90"/>
      <c r="T2326" s="90"/>
      <c r="U2326" s="94"/>
      <c r="V2326" s="181"/>
      <c r="W2326" s="181"/>
      <c r="X2326" s="181"/>
      <c r="Y2326" s="181"/>
      <c r="Z2326" s="66"/>
      <c r="AA2326" s="66"/>
      <c r="AB2326" s="66"/>
      <c r="AC2326" s="202"/>
      <c r="AD2326" s="166"/>
      <c r="AE2326" s="162" t="b">
        <f t="shared" si="690"/>
        <v>0</v>
      </c>
      <c r="AF2326" s="163">
        <f t="shared" si="691"/>
        <v>0</v>
      </c>
      <c r="AG2326" s="163">
        <f t="shared" si="692"/>
        <v>0</v>
      </c>
      <c r="AH2326" s="164">
        <f t="shared" si="693"/>
        <v>0</v>
      </c>
      <c r="AI2326" s="164">
        <f t="shared" si="694"/>
        <v>0</v>
      </c>
      <c r="AJ2326" s="164">
        <f t="shared" si="695"/>
        <v>0</v>
      </c>
      <c r="AK2326" s="164">
        <f t="shared" si="696"/>
        <v>0</v>
      </c>
      <c r="AL2326" s="164">
        <f t="shared" si="697"/>
        <v>0</v>
      </c>
      <c r="AM2326" s="164">
        <f t="shared" si="698"/>
        <v>1</v>
      </c>
      <c r="AN2326" s="146">
        <f t="shared" si="699"/>
        <v>0</v>
      </c>
      <c r="AO2326" s="146">
        <f t="shared" si="700"/>
        <v>0</v>
      </c>
      <c r="AP2326" s="146">
        <f t="shared" si="701"/>
        <v>0</v>
      </c>
      <c r="AQ2326" s="146">
        <f t="shared" si="702"/>
        <v>0</v>
      </c>
      <c r="AR2326" s="146">
        <f t="shared" si="703"/>
        <v>0</v>
      </c>
      <c r="AS2326" s="163">
        <f t="shared" si="704"/>
        <v>0</v>
      </c>
      <c r="AT2326" s="165">
        <f t="shared" si="705"/>
        <v>0</v>
      </c>
      <c r="AU2326" s="217"/>
      <c r="AV2326" s="66"/>
      <c r="AW2326" s="94"/>
      <c r="AX2326" s="94"/>
      <c r="AY2326" s="169"/>
      <c r="AZ2326" s="90"/>
      <c r="BA2326" s="94"/>
      <c r="BB2326" s="94"/>
      <c r="BC2326" s="94"/>
      <c r="BD2326" s="94"/>
      <c r="BE2326" s="91"/>
      <c r="BF2326" s="94"/>
      <c r="BG2326" s="94"/>
      <c r="BH2326" s="221"/>
      <c r="BI2326" s="98"/>
      <c r="BJ2326" s="98"/>
      <c r="BK2326" s="98"/>
      <c r="BL2326" s="140"/>
      <c r="BR2326" s="61"/>
      <c r="BT2326" s="60"/>
      <c r="BU2326" s="60"/>
    </row>
    <row r="2327" spans="1:73" s="59" customFormat="1" ht="30" hidden="1" customHeight="1" x14ac:dyDescent="0.25">
      <c r="A2327" s="139"/>
      <c r="B2327" s="89"/>
      <c r="C2327" s="159" t="str">
        <f t="shared" si="706"/>
        <v/>
      </c>
      <c r="D2327" s="159" t="str">
        <f t="shared" si="707"/>
        <v/>
      </c>
      <c r="E2327" s="201"/>
      <c r="F2327" s="90"/>
      <c r="G2327" s="264"/>
      <c r="H2327" s="90"/>
      <c r="I2327" s="266" t="b">
        <f t="shared" si="689"/>
        <v>0</v>
      </c>
      <c r="J2327" s="95"/>
      <c r="K2327" s="90"/>
      <c r="L2327" s="94"/>
      <c r="M2327" s="92"/>
      <c r="N2327" s="92"/>
      <c r="O2327" s="97"/>
      <c r="P2327" s="97"/>
      <c r="Q2327" s="92"/>
      <c r="R2327" s="90"/>
      <c r="S2327" s="90"/>
      <c r="T2327" s="90"/>
      <c r="U2327" s="94"/>
      <c r="V2327" s="181"/>
      <c r="W2327" s="181"/>
      <c r="X2327" s="181"/>
      <c r="Y2327" s="181"/>
      <c r="Z2327" s="66"/>
      <c r="AA2327" s="66"/>
      <c r="AB2327" s="66"/>
      <c r="AC2327" s="202"/>
      <c r="AD2327" s="166"/>
      <c r="AE2327" s="162" t="b">
        <f t="shared" si="690"/>
        <v>0</v>
      </c>
      <c r="AF2327" s="163">
        <f t="shared" si="691"/>
        <v>0</v>
      </c>
      <c r="AG2327" s="163">
        <f t="shared" si="692"/>
        <v>0</v>
      </c>
      <c r="AH2327" s="164">
        <f t="shared" si="693"/>
        <v>0</v>
      </c>
      <c r="AI2327" s="164">
        <f t="shared" si="694"/>
        <v>0</v>
      </c>
      <c r="AJ2327" s="164">
        <f t="shared" si="695"/>
        <v>0</v>
      </c>
      <c r="AK2327" s="164">
        <f t="shared" si="696"/>
        <v>0</v>
      </c>
      <c r="AL2327" s="164">
        <f t="shared" si="697"/>
        <v>0</v>
      </c>
      <c r="AM2327" s="164">
        <f t="shared" si="698"/>
        <v>1</v>
      </c>
      <c r="AN2327" s="146">
        <f t="shared" si="699"/>
        <v>0</v>
      </c>
      <c r="AO2327" s="146">
        <f t="shared" si="700"/>
        <v>0</v>
      </c>
      <c r="AP2327" s="146">
        <f t="shared" si="701"/>
        <v>0</v>
      </c>
      <c r="AQ2327" s="146">
        <f t="shared" si="702"/>
        <v>0</v>
      </c>
      <c r="AR2327" s="146">
        <f t="shared" si="703"/>
        <v>0</v>
      </c>
      <c r="AS2327" s="163">
        <f t="shared" si="704"/>
        <v>0</v>
      </c>
      <c r="AT2327" s="165">
        <f t="shared" si="705"/>
        <v>0</v>
      </c>
      <c r="AU2327" s="217"/>
      <c r="AV2327" s="66"/>
      <c r="AW2327" s="94"/>
      <c r="AX2327" s="94"/>
      <c r="AY2327" s="169"/>
      <c r="AZ2327" s="90"/>
      <c r="BA2327" s="94"/>
      <c r="BB2327" s="94"/>
      <c r="BC2327" s="94"/>
      <c r="BD2327" s="94"/>
      <c r="BE2327" s="91"/>
      <c r="BF2327" s="94"/>
      <c r="BG2327" s="94"/>
      <c r="BH2327" s="221"/>
      <c r="BI2327" s="98"/>
      <c r="BJ2327" s="98"/>
      <c r="BK2327" s="98"/>
      <c r="BL2327" s="140"/>
      <c r="BR2327" s="61"/>
      <c r="BS2327" s="60"/>
      <c r="BT2327" s="60"/>
      <c r="BU2327" s="60"/>
    </row>
    <row r="2328" spans="1:73" s="59" customFormat="1" ht="30" hidden="1" customHeight="1" x14ac:dyDescent="0.25">
      <c r="A2328" s="139"/>
      <c r="B2328" s="89"/>
      <c r="C2328" s="159" t="str">
        <f t="shared" si="706"/>
        <v/>
      </c>
      <c r="D2328" s="159" t="str">
        <f t="shared" si="707"/>
        <v/>
      </c>
      <c r="E2328" s="201"/>
      <c r="F2328" s="90"/>
      <c r="G2328" s="264"/>
      <c r="H2328" s="90"/>
      <c r="I2328" s="266" t="b">
        <f t="shared" si="689"/>
        <v>0</v>
      </c>
      <c r="J2328" s="95"/>
      <c r="K2328" s="90"/>
      <c r="L2328" s="94"/>
      <c r="M2328" s="92"/>
      <c r="N2328" s="92"/>
      <c r="O2328" s="66"/>
      <c r="P2328" s="66"/>
      <c r="Q2328" s="92"/>
      <c r="R2328" s="90"/>
      <c r="S2328" s="90"/>
      <c r="T2328" s="90"/>
      <c r="U2328" s="94"/>
      <c r="V2328" s="181"/>
      <c r="W2328" s="181"/>
      <c r="X2328" s="181"/>
      <c r="Y2328" s="181"/>
      <c r="Z2328" s="66"/>
      <c r="AA2328" s="66"/>
      <c r="AB2328" s="66"/>
      <c r="AC2328" s="202"/>
      <c r="AD2328" s="166"/>
      <c r="AE2328" s="162" t="b">
        <f t="shared" si="690"/>
        <v>0</v>
      </c>
      <c r="AF2328" s="163">
        <f t="shared" si="691"/>
        <v>0</v>
      </c>
      <c r="AG2328" s="163">
        <f t="shared" si="692"/>
        <v>0</v>
      </c>
      <c r="AH2328" s="164">
        <f t="shared" si="693"/>
        <v>0</v>
      </c>
      <c r="AI2328" s="164">
        <f t="shared" si="694"/>
        <v>0</v>
      </c>
      <c r="AJ2328" s="164">
        <f t="shared" si="695"/>
        <v>0</v>
      </c>
      <c r="AK2328" s="164">
        <f t="shared" si="696"/>
        <v>0</v>
      </c>
      <c r="AL2328" s="164">
        <f t="shared" si="697"/>
        <v>0</v>
      </c>
      <c r="AM2328" s="164">
        <f t="shared" si="698"/>
        <v>1</v>
      </c>
      <c r="AN2328" s="146">
        <f t="shared" si="699"/>
        <v>0</v>
      </c>
      <c r="AO2328" s="146">
        <f t="shared" si="700"/>
        <v>0</v>
      </c>
      <c r="AP2328" s="146">
        <f t="shared" si="701"/>
        <v>0</v>
      </c>
      <c r="AQ2328" s="146">
        <f t="shared" si="702"/>
        <v>0</v>
      </c>
      <c r="AR2328" s="146">
        <f t="shared" si="703"/>
        <v>0</v>
      </c>
      <c r="AS2328" s="163">
        <f t="shared" si="704"/>
        <v>0</v>
      </c>
      <c r="AT2328" s="165">
        <f t="shared" si="705"/>
        <v>0</v>
      </c>
      <c r="AU2328" s="217"/>
      <c r="AV2328" s="66"/>
      <c r="AW2328" s="94"/>
      <c r="AX2328" s="94"/>
      <c r="AY2328" s="169"/>
      <c r="AZ2328" s="90"/>
      <c r="BA2328" s="94"/>
      <c r="BB2328" s="94"/>
      <c r="BC2328" s="94"/>
      <c r="BD2328" s="94"/>
      <c r="BE2328" s="91"/>
      <c r="BF2328" s="94"/>
      <c r="BG2328" s="94"/>
      <c r="BH2328" s="221"/>
      <c r="BI2328" s="98"/>
      <c r="BJ2328" s="98"/>
      <c r="BK2328" s="98"/>
      <c r="BL2328" s="140"/>
      <c r="BR2328" s="61"/>
      <c r="BS2328" s="60"/>
      <c r="BT2328" s="60"/>
      <c r="BU2328" s="60"/>
    </row>
    <row r="2329" spans="1:73" s="59" customFormat="1" ht="30" hidden="1" customHeight="1" x14ac:dyDescent="0.25">
      <c r="A2329" s="139"/>
      <c r="B2329" s="89"/>
      <c r="C2329" s="159" t="str">
        <f t="shared" si="706"/>
        <v/>
      </c>
      <c r="D2329" s="159" t="str">
        <f t="shared" si="707"/>
        <v/>
      </c>
      <c r="E2329" s="201"/>
      <c r="F2329" s="90"/>
      <c r="G2329" s="264"/>
      <c r="H2329" s="90"/>
      <c r="I2329" s="266" t="b">
        <f t="shared" si="689"/>
        <v>0</v>
      </c>
      <c r="J2329" s="95"/>
      <c r="K2329" s="90"/>
      <c r="L2329" s="94"/>
      <c r="M2329" s="92"/>
      <c r="N2329" s="92"/>
      <c r="O2329" s="66"/>
      <c r="P2329" s="66"/>
      <c r="Q2329" s="92"/>
      <c r="R2329" s="90"/>
      <c r="S2329" s="90"/>
      <c r="T2329" s="90"/>
      <c r="U2329" s="94"/>
      <c r="V2329" s="181"/>
      <c r="W2329" s="181"/>
      <c r="X2329" s="181"/>
      <c r="Y2329" s="181"/>
      <c r="Z2329" s="66"/>
      <c r="AA2329" s="66"/>
      <c r="AB2329" s="66"/>
      <c r="AC2329" s="202"/>
      <c r="AD2329" s="166"/>
      <c r="AE2329" s="162" t="b">
        <f t="shared" si="690"/>
        <v>0</v>
      </c>
      <c r="AF2329" s="163">
        <f t="shared" si="691"/>
        <v>0</v>
      </c>
      <c r="AG2329" s="163">
        <f t="shared" si="692"/>
        <v>0</v>
      </c>
      <c r="AH2329" s="164">
        <f t="shared" si="693"/>
        <v>0</v>
      </c>
      <c r="AI2329" s="164">
        <f t="shared" si="694"/>
        <v>0</v>
      </c>
      <c r="AJ2329" s="164">
        <f t="shared" si="695"/>
        <v>0</v>
      </c>
      <c r="AK2329" s="164">
        <f t="shared" si="696"/>
        <v>0</v>
      </c>
      <c r="AL2329" s="164">
        <f t="shared" si="697"/>
        <v>0</v>
      </c>
      <c r="AM2329" s="164">
        <f t="shared" si="698"/>
        <v>1</v>
      </c>
      <c r="AN2329" s="146">
        <f t="shared" si="699"/>
        <v>0</v>
      </c>
      <c r="AO2329" s="146">
        <f t="shared" si="700"/>
        <v>0</v>
      </c>
      <c r="AP2329" s="146">
        <f t="shared" si="701"/>
        <v>0</v>
      </c>
      <c r="AQ2329" s="146">
        <f t="shared" si="702"/>
        <v>0</v>
      </c>
      <c r="AR2329" s="146">
        <f t="shared" si="703"/>
        <v>0</v>
      </c>
      <c r="AS2329" s="163">
        <f t="shared" si="704"/>
        <v>0</v>
      </c>
      <c r="AT2329" s="165">
        <f t="shared" si="705"/>
        <v>0</v>
      </c>
      <c r="AU2329" s="217"/>
      <c r="AV2329" s="66"/>
      <c r="AW2329" s="94"/>
      <c r="AX2329" s="94"/>
      <c r="AY2329" s="169"/>
      <c r="AZ2329" s="90"/>
      <c r="BA2329" s="94"/>
      <c r="BB2329" s="94"/>
      <c r="BC2329" s="94"/>
      <c r="BD2329" s="94"/>
      <c r="BE2329" s="91"/>
      <c r="BF2329" s="94"/>
      <c r="BG2329" s="94"/>
      <c r="BH2329" s="221"/>
      <c r="BI2329" s="98"/>
      <c r="BJ2329" s="98"/>
      <c r="BK2329" s="98"/>
      <c r="BL2329" s="140"/>
      <c r="BR2329" s="61"/>
      <c r="BS2329" s="60"/>
      <c r="BT2329" s="60"/>
      <c r="BU2329" s="60"/>
    </row>
    <row r="2330" spans="1:73" s="59" customFormat="1" ht="30" hidden="1" customHeight="1" x14ac:dyDescent="0.25">
      <c r="A2330" s="139"/>
      <c r="B2330" s="89"/>
      <c r="C2330" s="159" t="str">
        <f t="shared" si="706"/>
        <v/>
      </c>
      <c r="D2330" s="159" t="str">
        <f t="shared" si="707"/>
        <v/>
      </c>
      <c r="E2330" s="201"/>
      <c r="F2330" s="90"/>
      <c r="G2330" s="264"/>
      <c r="H2330" s="90"/>
      <c r="I2330" s="266" t="b">
        <f t="shared" ref="I2330:I2393" si="708">IF(H2330="Material Vegetal CI","CI",IF(H2330="Insectos en alcohol CI","CI",IF(H2330="Cámara de cría para eclosión de insecto adulto CI","CI",IF(H2330="Material Vegetal CE","CE",IF(H2330="Insectos en alcohol CE","CE",IF(H2330="Cámara de cría para eclosión de insecto adulto CE","CE",IF(H2330="Trampas amarillas CI","CI",IF(H2330="Trampas amarillas CE","CE",IF(H2330="Trampas con feromona Jackson CI","CI",IF(H2330="Trampas con feromona Jackson CE","CE",IF(H2330="PNMMF Frutos","CI",IF(H2330="PNMMF Trampas Mcphail CI","CI",IF(H2330="PNMMF Trampas Mcphail CE","CE",IF(H2330="Insectos en placas CI","CI",IF(H2330="Insectos en placas CE","CE",IF(H2330="Insectos adultos vivos CE","CE",IF(H2330="Insectos adultos vivos CI","CI",IF(H2330="Muestras cuarentena CI","CI",IF(H2330="Muestras cuarentena CE","CE",IF(H2330="Ácaros CI","CI",IF(H2330="Ácaros CE","CE")))))))))))))))))))))</f>
        <v>0</v>
      </c>
      <c r="J2330" s="95"/>
      <c r="K2330" s="90"/>
      <c r="L2330" s="94"/>
      <c r="M2330" s="92"/>
      <c r="N2330" s="92"/>
      <c r="O2330" s="66"/>
      <c r="P2330" s="66"/>
      <c r="Q2330" s="92"/>
      <c r="R2330" s="90"/>
      <c r="S2330" s="90"/>
      <c r="T2330" s="90"/>
      <c r="U2330" s="94"/>
      <c r="V2330" s="181"/>
      <c r="W2330" s="181"/>
      <c r="X2330" s="181"/>
      <c r="Y2330" s="181"/>
      <c r="Z2330" s="66"/>
      <c r="AA2330" s="66"/>
      <c r="AB2330" s="66"/>
      <c r="AC2330" s="202"/>
      <c r="AD2330" s="166"/>
      <c r="AE2330" s="162" t="b">
        <f t="shared" si="690"/>
        <v>0</v>
      </c>
      <c r="AF2330" s="163">
        <f t="shared" si="691"/>
        <v>0</v>
      </c>
      <c r="AG2330" s="163">
        <f t="shared" si="692"/>
        <v>0</v>
      </c>
      <c r="AH2330" s="164">
        <f t="shared" si="693"/>
        <v>0</v>
      </c>
      <c r="AI2330" s="164">
        <f t="shared" si="694"/>
        <v>0</v>
      </c>
      <c r="AJ2330" s="164">
        <f t="shared" si="695"/>
        <v>0</v>
      </c>
      <c r="AK2330" s="164">
        <f t="shared" si="696"/>
        <v>0</v>
      </c>
      <c r="AL2330" s="164">
        <f t="shared" si="697"/>
        <v>0</v>
      </c>
      <c r="AM2330" s="164">
        <f t="shared" si="698"/>
        <v>1</v>
      </c>
      <c r="AN2330" s="146">
        <f t="shared" si="699"/>
        <v>0</v>
      </c>
      <c r="AO2330" s="146">
        <f t="shared" si="700"/>
        <v>0</v>
      </c>
      <c r="AP2330" s="146">
        <f t="shared" si="701"/>
        <v>0</v>
      </c>
      <c r="AQ2330" s="146">
        <f t="shared" si="702"/>
        <v>0</v>
      </c>
      <c r="AR2330" s="146">
        <f t="shared" si="703"/>
        <v>0</v>
      </c>
      <c r="AS2330" s="163">
        <f t="shared" si="704"/>
        <v>0</v>
      </c>
      <c r="AT2330" s="165">
        <f t="shared" si="705"/>
        <v>0</v>
      </c>
      <c r="AU2330" s="217"/>
      <c r="AV2330" s="66"/>
      <c r="AW2330" s="94"/>
      <c r="AX2330" s="94"/>
      <c r="AY2330" s="169"/>
      <c r="AZ2330" s="90"/>
      <c r="BA2330" s="94"/>
      <c r="BB2330" s="94"/>
      <c r="BC2330" s="94"/>
      <c r="BD2330" s="94"/>
      <c r="BE2330" s="91"/>
      <c r="BF2330" s="94"/>
      <c r="BG2330" s="94"/>
      <c r="BH2330" s="221"/>
      <c r="BI2330" s="98"/>
      <c r="BJ2330" s="98"/>
      <c r="BK2330" s="98"/>
      <c r="BL2330" s="140"/>
      <c r="BR2330" s="61"/>
      <c r="BS2330" s="60"/>
      <c r="BT2330" s="60"/>
      <c r="BU2330" s="60"/>
    </row>
    <row r="2331" spans="1:73" s="59" customFormat="1" ht="30" hidden="1" customHeight="1" x14ac:dyDescent="0.25">
      <c r="A2331" s="139"/>
      <c r="B2331" s="89"/>
      <c r="C2331" s="159" t="str">
        <f t="shared" si="706"/>
        <v/>
      </c>
      <c r="D2331" s="159" t="str">
        <f t="shared" si="707"/>
        <v/>
      </c>
      <c r="E2331" s="201"/>
      <c r="F2331" s="90"/>
      <c r="G2331" s="264"/>
      <c r="H2331" s="90"/>
      <c r="I2331" s="266" t="b">
        <f t="shared" si="708"/>
        <v>0</v>
      </c>
      <c r="J2331" s="95"/>
      <c r="K2331" s="90"/>
      <c r="L2331" s="94"/>
      <c r="M2331" s="92"/>
      <c r="N2331" s="92"/>
      <c r="O2331" s="66"/>
      <c r="P2331" s="66"/>
      <c r="Q2331" s="92"/>
      <c r="R2331" s="90"/>
      <c r="S2331" s="90"/>
      <c r="T2331" s="90"/>
      <c r="U2331" s="94"/>
      <c r="V2331" s="181"/>
      <c r="W2331" s="181"/>
      <c r="X2331" s="181"/>
      <c r="Y2331" s="181"/>
      <c r="Z2331" s="66"/>
      <c r="AA2331" s="66"/>
      <c r="AB2331" s="66"/>
      <c r="AC2331" s="202"/>
      <c r="AD2331" s="166"/>
      <c r="AE2331" s="162" t="b">
        <f t="shared" ref="AE2331:AE2394" si="709">IF(H2331="Material Vegetal CI",8,IF(H2331="Insectos en alcohol CI",8,IF(H2331="Cámara de cría para eclosión de insecto adulto CI",45,IF(H2331="Cámara de cría para eclosión de insecto adulto CE",45,IF(H2331="Material Vegetal CE",6,IF(H2331="Insectos en alcohol CE",5,IF(H2331="Trampas amarillas CI",8,IF(H2331="Trampas amarillas CE",8,IF(H2331="PNMMF Frutos",60,IF(H2331="Trampas con feromona Jackson CI",8,IF(H2331="Trampas con feromona Jackson CE",8,IF(H2331="Insectos en placas CI",8,IF(H2331="Insectos en placas CE",5,IF(H2331="Insectos adultos vivos CI",8,IF(H2331="Insectos adultos vivos CE",5,IF(H2331="PNMMF Trampas Mcphail CI",8,IF(H2331="PNMMF Trampas Mcphail CE",8,IF(H2331="Muestras cuarentena CI",2,IF(H2331="Muestras cuarentena CE",2,IF(H2331="Ácaros CI",7,IF(H2331="Ácaros CE",7)))))))))))))))))))))</f>
        <v>0</v>
      </c>
      <c r="AF2331" s="163">
        <f t="shared" ref="AF2331:AF2394" si="710">NETWORKDAYS(W2331,X2331,$N$3122:$N$3134)</f>
        <v>0</v>
      </c>
      <c r="AG2331" s="163">
        <f t="shared" ref="AG2331:AG2394" si="711">IF(Y2331="",0,NETWORKDAYS(B2331,Y2331,$N$3122:$N$3134))</f>
        <v>0</v>
      </c>
      <c r="AH2331" s="164">
        <f t="shared" ref="AH2331:AH2394" si="712">IF(Y2331="",0,IF(AG2331&lt;=0,4,IF(AG2331&lt;=(AE2331-1),4,IF(AG2331=(AE2331),4,IF(AG2331=(AE2331+1),3,IF(AG2331=(AE2331+2),2,IF(AG2331&gt;=(AE2331+3),1,IF(AG2331="",0))))))))</f>
        <v>0</v>
      </c>
      <c r="AI2331" s="164">
        <f t="shared" ref="AI2331:AI2394" si="713">IF(AH2331=4,1,0)</f>
        <v>0</v>
      </c>
      <c r="AJ2331" s="164">
        <f t="shared" ref="AJ2331:AJ2394" si="714">IF(AH2331=3,1,0)</f>
        <v>0</v>
      </c>
      <c r="AK2331" s="164">
        <f t="shared" ref="AK2331:AK2394" si="715">IF(AH2331=2,1,0)</f>
        <v>0</v>
      </c>
      <c r="AL2331" s="164">
        <f t="shared" ref="AL2331:AL2394" si="716">IF(AH2331=1,1,0)</f>
        <v>0</v>
      </c>
      <c r="AM2331" s="164">
        <f t="shared" ref="AM2331:AM2394" si="717">IF(AH2331=0,1,0)</f>
        <v>1</v>
      </c>
      <c r="AN2331" s="146">
        <f t="shared" ref="AN2331:AN2394" si="718">IF(AD2331="TODO",4,IF(AD2331="MAYORIA",3,IF(AD2331="PARCIAL",2,IF(AD2331="NADA",1,0))))</f>
        <v>0</v>
      </c>
      <c r="AO2331" s="146">
        <f t="shared" ref="AO2331:AO2394" si="719">IF(AN2331=1,1,0)</f>
        <v>0</v>
      </c>
      <c r="AP2331" s="146">
        <f t="shared" ref="AP2331:AP2394" si="720">IF(AN2331=2,1,0)</f>
        <v>0</v>
      </c>
      <c r="AQ2331" s="146">
        <f t="shared" ref="AQ2331:AQ2394" si="721">IF(AN2331=3,1,0)</f>
        <v>0</v>
      </c>
      <c r="AR2331" s="146">
        <f t="shared" ref="AR2331:AR2394" si="722">IF(AN2331=4,1,0)</f>
        <v>0</v>
      </c>
      <c r="AS2331" s="163">
        <f t="shared" ref="AS2331:AS2394" si="723">IF(AC2331=0,0,IF(AC2331="1-3",1,IF(AC2331="4-10",4,IF(AC2331="&gt;10",10))))</f>
        <v>0</v>
      </c>
      <c r="AT2331" s="165">
        <f t="shared" ref="AT2331:AT2394" si="724">IF(AS2331=0,(AH2331+AN2331)/8,IF(AS2331&lt;4,((AH2331+AN2331)/8)-5%,IF(AS2331&lt;11,((AH2331+AN2331)/8)-10%,IF(AS2331&gt;=11,((AH2331+AN2331)/8)-20%))))</f>
        <v>0</v>
      </c>
      <c r="AU2331" s="217"/>
      <c r="AV2331" s="66"/>
      <c r="AW2331" s="94"/>
      <c r="AX2331" s="94"/>
      <c r="AY2331" s="169"/>
      <c r="AZ2331" s="90"/>
      <c r="BA2331" s="94"/>
      <c r="BB2331" s="94"/>
      <c r="BC2331" s="94"/>
      <c r="BD2331" s="94"/>
      <c r="BE2331" s="91"/>
      <c r="BF2331" s="94"/>
      <c r="BG2331" s="94"/>
      <c r="BH2331" s="221"/>
      <c r="BI2331" s="98"/>
      <c r="BJ2331" s="98"/>
      <c r="BK2331" s="98"/>
      <c r="BL2331" s="140"/>
      <c r="BR2331" s="61"/>
      <c r="BS2331" s="60"/>
      <c r="BT2331" s="60"/>
      <c r="BU2331" s="60"/>
    </row>
    <row r="2332" spans="1:73" s="59" customFormat="1" ht="30" hidden="1" customHeight="1" x14ac:dyDescent="0.25">
      <c r="A2332" s="139"/>
      <c r="B2332" s="89"/>
      <c r="C2332" s="159" t="str">
        <f t="shared" si="706"/>
        <v/>
      </c>
      <c r="D2332" s="159" t="str">
        <f t="shared" si="707"/>
        <v/>
      </c>
      <c r="E2332" s="201"/>
      <c r="F2332" s="90"/>
      <c r="G2332" s="264"/>
      <c r="H2332" s="90"/>
      <c r="I2332" s="266" t="b">
        <f t="shared" si="708"/>
        <v>0</v>
      </c>
      <c r="J2332" s="95"/>
      <c r="K2332" s="90"/>
      <c r="L2332" s="94"/>
      <c r="M2332" s="92"/>
      <c r="N2332" s="92"/>
      <c r="O2332" s="66"/>
      <c r="P2332" s="66"/>
      <c r="Q2332" s="92"/>
      <c r="R2332" s="90"/>
      <c r="S2332" s="90"/>
      <c r="T2332" s="90"/>
      <c r="U2332" s="94"/>
      <c r="V2332" s="181"/>
      <c r="W2332" s="181"/>
      <c r="X2332" s="181"/>
      <c r="Y2332" s="181"/>
      <c r="Z2332" s="66"/>
      <c r="AA2332" s="66"/>
      <c r="AB2332" s="66"/>
      <c r="AC2332" s="202"/>
      <c r="AD2332" s="166"/>
      <c r="AE2332" s="162" t="b">
        <f t="shared" si="709"/>
        <v>0</v>
      </c>
      <c r="AF2332" s="163">
        <f t="shared" si="710"/>
        <v>0</v>
      </c>
      <c r="AG2332" s="163">
        <f t="shared" si="711"/>
        <v>0</v>
      </c>
      <c r="AH2332" s="164">
        <f t="shared" si="712"/>
        <v>0</v>
      </c>
      <c r="AI2332" s="164">
        <f t="shared" si="713"/>
        <v>0</v>
      </c>
      <c r="AJ2332" s="164">
        <f t="shared" si="714"/>
        <v>0</v>
      </c>
      <c r="AK2332" s="164">
        <f t="shared" si="715"/>
        <v>0</v>
      </c>
      <c r="AL2332" s="164">
        <f t="shared" si="716"/>
        <v>0</v>
      </c>
      <c r="AM2332" s="164">
        <f t="shared" si="717"/>
        <v>1</v>
      </c>
      <c r="AN2332" s="146">
        <f t="shared" si="718"/>
        <v>0</v>
      </c>
      <c r="AO2332" s="146">
        <f t="shared" si="719"/>
        <v>0</v>
      </c>
      <c r="AP2332" s="146">
        <f t="shared" si="720"/>
        <v>0</v>
      </c>
      <c r="AQ2332" s="146">
        <f t="shared" si="721"/>
        <v>0</v>
      </c>
      <c r="AR2332" s="146">
        <f t="shared" si="722"/>
        <v>0</v>
      </c>
      <c r="AS2332" s="163">
        <f t="shared" si="723"/>
        <v>0</v>
      </c>
      <c r="AT2332" s="165">
        <f t="shared" si="724"/>
        <v>0</v>
      </c>
      <c r="AU2332" s="217"/>
      <c r="AV2332" s="66"/>
      <c r="AW2332" s="94"/>
      <c r="AX2332" s="94"/>
      <c r="AY2332" s="169"/>
      <c r="AZ2332" s="90"/>
      <c r="BA2332" s="94"/>
      <c r="BB2332" s="94"/>
      <c r="BC2332" s="94"/>
      <c r="BD2332" s="94"/>
      <c r="BE2332" s="91"/>
      <c r="BF2332" s="94"/>
      <c r="BG2332" s="94"/>
      <c r="BH2332" s="221"/>
      <c r="BI2332" s="98"/>
      <c r="BJ2332" s="98"/>
      <c r="BK2332" s="98"/>
      <c r="BL2332" s="140"/>
      <c r="BR2332" s="61"/>
      <c r="BS2332" s="60"/>
      <c r="BT2332" s="60"/>
      <c r="BU2332" s="60"/>
    </row>
    <row r="2333" spans="1:73" s="59" customFormat="1" ht="30" hidden="1" customHeight="1" x14ac:dyDescent="0.25">
      <c r="A2333" s="139"/>
      <c r="B2333" s="89"/>
      <c r="C2333" s="159" t="str">
        <f t="shared" si="706"/>
        <v/>
      </c>
      <c r="D2333" s="159" t="str">
        <f t="shared" si="707"/>
        <v/>
      </c>
      <c r="E2333" s="201"/>
      <c r="F2333" s="90"/>
      <c r="G2333" s="264"/>
      <c r="H2333" s="90"/>
      <c r="I2333" s="266" t="b">
        <f t="shared" si="708"/>
        <v>0</v>
      </c>
      <c r="J2333" s="95"/>
      <c r="K2333" s="90"/>
      <c r="L2333" s="94"/>
      <c r="M2333" s="92"/>
      <c r="N2333" s="92"/>
      <c r="O2333" s="66"/>
      <c r="P2333" s="66"/>
      <c r="Q2333" s="92"/>
      <c r="R2333" s="90"/>
      <c r="S2333" s="90"/>
      <c r="T2333" s="90"/>
      <c r="U2333" s="94"/>
      <c r="V2333" s="181"/>
      <c r="W2333" s="181"/>
      <c r="X2333" s="181"/>
      <c r="Y2333" s="181"/>
      <c r="Z2333" s="66"/>
      <c r="AA2333" s="66"/>
      <c r="AB2333" s="66"/>
      <c r="AC2333" s="202"/>
      <c r="AD2333" s="166"/>
      <c r="AE2333" s="162" t="b">
        <f t="shared" si="709"/>
        <v>0</v>
      </c>
      <c r="AF2333" s="163">
        <f t="shared" si="710"/>
        <v>0</v>
      </c>
      <c r="AG2333" s="163">
        <f t="shared" si="711"/>
        <v>0</v>
      </c>
      <c r="AH2333" s="164">
        <f t="shared" si="712"/>
        <v>0</v>
      </c>
      <c r="AI2333" s="164">
        <f t="shared" si="713"/>
        <v>0</v>
      </c>
      <c r="AJ2333" s="164">
        <f t="shared" si="714"/>
        <v>0</v>
      </c>
      <c r="AK2333" s="164">
        <f t="shared" si="715"/>
        <v>0</v>
      </c>
      <c r="AL2333" s="164">
        <f t="shared" si="716"/>
        <v>0</v>
      </c>
      <c r="AM2333" s="164">
        <f t="shared" si="717"/>
        <v>1</v>
      </c>
      <c r="AN2333" s="146">
        <f t="shared" si="718"/>
        <v>0</v>
      </c>
      <c r="AO2333" s="146">
        <f t="shared" si="719"/>
        <v>0</v>
      </c>
      <c r="AP2333" s="146">
        <f t="shared" si="720"/>
        <v>0</v>
      </c>
      <c r="AQ2333" s="146">
        <f t="shared" si="721"/>
        <v>0</v>
      </c>
      <c r="AR2333" s="146">
        <f t="shared" si="722"/>
        <v>0</v>
      </c>
      <c r="AS2333" s="163">
        <f t="shared" si="723"/>
        <v>0</v>
      </c>
      <c r="AT2333" s="165">
        <f t="shared" si="724"/>
        <v>0</v>
      </c>
      <c r="AU2333" s="217"/>
      <c r="AV2333" s="66"/>
      <c r="AW2333" s="94"/>
      <c r="AX2333" s="94"/>
      <c r="AY2333" s="169"/>
      <c r="AZ2333" s="90"/>
      <c r="BA2333" s="94"/>
      <c r="BB2333" s="94"/>
      <c r="BC2333" s="94"/>
      <c r="BD2333" s="94"/>
      <c r="BE2333" s="91"/>
      <c r="BF2333" s="94"/>
      <c r="BG2333" s="94"/>
      <c r="BH2333" s="221"/>
      <c r="BI2333" s="98"/>
      <c r="BJ2333" s="98"/>
      <c r="BK2333" s="98"/>
      <c r="BL2333" s="140"/>
      <c r="BR2333" s="61"/>
      <c r="BS2333" s="60"/>
      <c r="BT2333" s="60"/>
      <c r="BU2333" s="60"/>
    </row>
    <row r="2334" spans="1:73" s="59" customFormat="1" ht="30" hidden="1" customHeight="1" x14ac:dyDescent="0.25">
      <c r="A2334" s="139"/>
      <c r="B2334" s="89"/>
      <c r="C2334" s="159" t="str">
        <f t="shared" si="706"/>
        <v/>
      </c>
      <c r="D2334" s="159" t="str">
        <f t="shared" si="707"/>
        <v/>
      </c>
      <c r="E2334" s="201"/>
      <c r="F2334" s="90"/>
      <c r="G2334" s="264"/>
      <c r="H2334" s="90"/>
      <c r="I2334" s="266" t="b">
        <f t="shared" si="708"/>
        <v>0</v>
      </c>
      <c r="J2334" s="95"/>
      <c r="K2334" s="90"/>
      <c r="L2334" s="94"/>
      <c r="M2334" s="66"/>
      <c r="N2334" s="66"/>
      <c r="O2334" s="66"/>
      <c r="P2334" s="66"/>
      <c r="Q2334" s="66"/>
      <c r="R2334" s="90"/>
      <c r="S2334" s="90"/>
      <c r="T2334" s="90"/>
      <c r="U2334" s="94"/>
      <c r="V2334" s="181"/>
      <c r="W2334" s="181"/>
      <c r="X2334" s="181"/>
      <c r="Y2334" s="181"/>
      <c r="Z2334" s="66"/>
      <c r="AA2334" s="66"/>
      <c r="AB2334" s="66"/>
      <c r="AC2334" s="202"/>
      <c r="AD2334" s="166"/>
      <c r="AE2334" s="162" t="b">
        <f t="shared" si="709"/>
        <v>0</v>
      </c>
      <c r="AF2334" s="163">
        <f t="shared" si="710"/>
        <v>0</v>
      </c>
      <c r="AG2334" s="163">
        <f t="shared" si="711"/>
        <v>0</v>
      </c>
      <c r="AH2334" s="164">
        <f t="shared" si="712"/>
        <v>0</v>
      </c>
      <c r="AI2334" s="164">
        <f t="shared" si="713"/>
        <v>0</v>
      </c>
      <c r="AJ2334" s="164">
        <f t="shared" si="714"/>
        <v>0</v>
      </c>
      <c r="AK2334" s="164">
        <f t="shared" si="715"/>
        <v>0</v>
      </c>
      <c r="AL2334" s="164">
        <f t="shared" si="716"/>
        <v>0</v>
      </c>
      <c r="AM2334" s="164">
        <f t="shared" si="717"/>
        <v>1</v>
      </c>
      <c r="AN2334" s="146">
        <f t="shared" si="718"/>
        <v>0</v>
      </c>
      <c r="AO2334" s="146">
        <f t="shared" si="719"/>
        <v>0</v>
      </c>
      <c r="AP2334" s="146">
        <f t="shared" si="720"/>
        <v>0</v>
      </c>
      <c r="AQ2334" s="146">
        <f t="shared" si="721"/>
        <v>0</v>
      </c>
      <c r="AR2334" s="146">
        <f t="shared" si="722"/>
        <v>0</v>
      </c>
      <c r="AS2334" s="163">
        <f t="shared" si="723"/>
        <v>0</v>
      </c>
      <c r="AT2334" s="165">
        <f t="shared" si="724"/>
        <v>0</v>
      </c>
      <c r="AU2334" s="217"/>
      <c r="AV2334" s="66"/>
      <c r="AW2334" s="94"/>
      <c r="AX2334" s="94"/>
      <c r="AY2334" s="169"/>
      <c r="AZ2334" s="90"/>
      <c r="BA2334" s="94"/>
      <c r="BB2334" s="94"/>
      <c r="BC2334" s="94"/>
      <c r="BD2334" s="94"/>
      <c r="BE2334" s="91"/>
      <c r="BF2334" s="94"/>
      <c r="BG2334" s="94"/>
      <c r="BH2334" s="221"/>
      <c r="BI2334" s="98"/>
      <c r="BJ2334" s="98"/>
      <c r="BK2334" s="98"/>
      <c r="BL2334" s="140"/>
      <c r="BR2334" s="61"/>
      <c r="BS2334" s="60"/>
      <c r="BT2334" s="60"/>
      <c r="BU2334" s="60"/>
    </row>
    <row r="2335" spans="1:73" s="59" customFormat="1" ht="30" hidden="1" customHeight="1" x14ac:dyDescent="0.25">
      <c r="A2335" s="139"/>
      <c r="B2335" s="89"/>
      <c r="C2335" s="159" t="str">
        <f t="shared" si="706"/>
        <v/>
      </c>
      <c r="D2335" s="159" t="str">
        <f t="shared" si="707"/>
        <v/>
      </c>
      <c r="E2335" s="201"/>
      <c r="F2335" s="90"/>
      <c r="G2335" s="264"/>
      <c r="H2335" s="90"/>
      <c r="I2335" s="266" t="b">
        <f t="shared" si="708"/>
        <v>0</v>
      </c>
      <c r="J2335" s="95"/>
      <c r="K2335" s="90"/>
      <c r="L2335" s="94"/>
      <c r="M2335" s="98"/>
      <c r="N2335" s="98"/>
      <c r="O2335" s="98"/>
      <c r="P2335" s="98"/>
      <c r="Q2335" s="98"/>
      <c r="R2335" s="90"/>
      <c r="S2335" s="90"/>
      <c r="T2335" s="90"/>
      <c r="U2335" s="94"/>
      <c r="V2335" s="181"/>
      <c r="W2335" s="181"/>
      <c r="X2335" s="181"/>
      <c r="Y2335" s="181"/>
      <c r="Z2335" s="66"/>
      <c r="AA2335" s="66"/>
      <c r="AB2335" s="66"/>
      <c r="AC2335" s="202"/>
      <c r="AD2335" s="166"/>
      <c r="AE2335" s="162" t="b">
        <f t="shared" si="709"/>
        <v>0</v>
      </c>
      <c r="AF2335" s="163">
        <f t="shared" si="710"/>
        <v>0</v>
      </c>
      <c r="AG2335" s="163">
        <f t="shared" si="711"/>
        <v>0</v>
      </c>
      <c r="AH2335" s="164">
        <f t="shared" si="712"/>
        <v>0</v>
      </c>
      <c r="AI2335" s="164">
        <f t="shared" si="713"/>
        <v>0</v>
      </c>
      <c r="AJ2335" s="164">
        <f t="shared" si="714"/>
        <v>0</v>
      </c>
      <c r="AK2335" s="164">
        <f t="shared" si="715"/>
        <v>0</v>
      </c>
      <c r="AL2335" s="164">
        <f t="shared" si="716"/>
        <v>0</v>
      </c>
      <c r="AM2335" s="164">
        <f t="shared" si="717"/>
        <v>1</v>
      </c>
      <c r="AN2335" s="146">
        <f t="shared" si="718"/>
        <v>0</v>
      </c>
      <c r="AO2335" s="146">
        <f t="shared" si="719"/>
        <v>0</v>
      </c>
      <c r="AP2335" s="146">
        <f t="shared" si="720"/>
        <v>0</v>
      </c>
      <c r="AQ2335" s="146">
        <f t="shared" si="721"/>
        <v>0</v>
      </c>
      <c r="AR2335" s="146">
        <f t="shared" si="722"/>
        <v>0</v>
      </c>
      <c r="AS2335" s="163">
        <f t="shared" si="723"/>
        <v>0</v>
      </c>
      <c r="AT2335" s="165">
        <f t="shared" si="724"/>
        <v>0</v>
      </c>
      <c r="AU2335" s="217"/>
      <c r="AV2335" s="98"/>
      <c r="AW2335" s="94"/>
      <c r="AX2335" s="94"/>
      <c r="AY2335" s="169"/>
      <c r="AZ2335" s="90"/>
      <c r="BA2335" s="94"/>
      <c r="BB2335" s="94"/>
      <c r="BC2335" s="94"/>
      <c r="BD2335" s="94"/>
      <c r="BE2335" s="91"/>
      <c r="BF2335" s="94"/>
      <c r="BG2335" s="94"/>
      <c r="BH2335" s="221"/>
      <c r="BI2335" s="98"/>
      <c r="BJ2335" s="98"/>
      <c r="BK2335" s="98"/>
      <c r="BL2335" s="140"/>
      <c r="BR2335" s="61"/>
      <c r="BS2335" s="60"/>
      <c r="BT2335" s="60"/>
      <c r="BU2335" s="60"/>
    </row>
    <row r="2336" spans="1:73" s="59" customFormat="1" ht="30" hidden="1" customHeight="1" x14ac:dyDescent="0.25">
      <c r="A2336" s="139"/>
      <c r="B2336" s="89"/>
      <c r="C2336" s="159" t="str">
        <f t="shared" si="706"/>
        <v/>
      </c>
      <c r="D2336" s="159" t="str">
        <f t="shared" si="707"/>
        <v/>
      </c>
      <c r="E2336" s="201"/>
      <c r="F2336" s="90"/>
      <c r="G2336" s="264"/>
      <c r="H2336" s="90"/>
      <c r="I2336" s="266" t="b">
        <f t="shared" si="708"/>
        <v>0</v>
      </c>
      <c r="J2336" s="95"/>
      <c r="K2336" s="90"/>
      <c r="L2336" s="94"/>
      <c r="M2336" s="92"/>
      <c r="N2336" s="92"/>
      <c r="O2336" s="97"/>
      <c r="P2336" s="97"/>
      <c r="Q2336" s="92"/>
      <c r="R2336" s="90"/>
      <c r="S2336" s="90"/>
      <c r="T2336" s="90"/>
      <c r="U2336" s="94"/>
      <c r="V2336" s="181"/>
      <c r="W2336" s="181"/>
      <c r="X2336" s="181"/>
      <c r="Y2336" s="181"/>
      <c r="Z2336" s="66"/>
      <c r="AA2336" s="66"/>
      <c r="AB2336" s="66"/>
      <c r="AC2336" s="202"/>
      <c r="AD2336" s="166"/>
      <c r="AE2336" s="162" t="b">
        <f t="shared" si="709"/>
        <v>0</v>
      </c>
      <c r="AF2336" s="163">
        <f t="shared" si="710"/>
        <v>0</v>
      </c>
      <c r="AG2336" s="163">
        <f t="shared" si="711"/>
        <v>0</v>
      </c>
      <c r="AH2336" s="164">
        <f t="shared" si="712"/>
        <v>0</v>
      </c>
      <c r="AI2336" s="164">
        <f t="shared" si="713"/>
        <v>0</v>
      </c>
      <c r="AJ2336" s="164">
        <f t="shared" si="714"/>
        <v>0</v>
      </c>
      <c r="AK2336" s="164">
        <f t="shared" si="715"/>
        <v>0</v>
      </c>
      <c r="AL2336" s="164">
        <f t="shared" si="716"/>
        <v>0</v>
      </c>
      <c r="AM2336" s="164">
        <f t="shared" si="717"/>
        <v>1</v>
      </c>
      <c r="AN2336" s="146">
        <f t="shared" si="718"/>
        <v>0</v>
      </c>
      <c r="AO2336" s="146">
        <f t="shared" si="719"/>
        <v>0</v>
      </c>
      <c r="AP2336" s="146">
        <f t="shared" si="720"/>
        <v>0</v>
      </c>
      <c r="AQ2336" s="146">
        <f t="shared" si="721"/>
        <v>0</v>
      </c>
      <c r="AR2336" s="146">
        <f t="shared" si="722"/>
        <v>0</v>
      </c>
      <c r="AS2336" s="163">
        <f t="shared" si="723"/>
        <v>0</v>
      </c>
      <c r="AT2336" s="165">
        <f t="shared" si="724"/>
        <v>0</v>
      </c>
      <c r="AU2336" s="217"/>
      <c r="AV2336" s="66"/>
      <c r="AW2336" s="94"/>
      <c r="AX2336" s="94"/>
      <c r="AY2336" s="169"/>
      <c r="AZ2336" s="90"/>
      <c r="BA2336" s="94"/>
      <c r="BB2336" s="94"/>
      <c r="BC2336" s="94"/>
      <c r="BD2336" s="94"/>
      <c r="BE2336" s="91"/>
      <c r="BF2336" s="94"/>
      <c r="BG2336" s="94"/>
      <c r="BH2336" s="221"/>
      <c r="BI2336" s="98"/>
      <c r="BJ2336" s="98"/>
      <c r="BK2336" s="98"/>
      <c r="BL2336" s="140"/>
      <c r="BR2336" s="61"/>
      <c r="BS2336" s="60"/>
      <c r="BT2336" s="60"/>
      <c r="BU2336" s="60"/>
    </row>
    <row r="2337" spans="1:73" s="59" customFormat="1" ht="30" hidden="1" customHeight="1" x14ac:dyDescent="0.25">
      <c r="A2337" s="139"/>
      <c r="B2337" s="89"/>
      <c r="C2337" s="159" t="str">
        <f t="shared" si="706"/>
        <v/>
      </c>
      <c r="D2337" s="159" t="str">
        <f t="shared" si="707"/>
        <v/>
      </c>
      <c r="E2337" s="201"/>
      <c r="F2337" s="90"/>
      <c r="G2337" s="264"/>
      <c r="H2337" s="90"/>
      <c r="I2337" s="266" t="b">
        <f t="shared" si="708"/>
        <v>0</v>
      </c>
      <c r="J2337" s="95"/>
      <c r="K2337" s="90"/>
      <c r="L2337" s="94"/>
      <c r="M2337" s="92"/>
      <c r="N2337" s="92"/>
      <c r="O2337" s="97"/>
      <c r="P2337" s="97"/>
      <c r="Q2337" s="92"/>
      <c r="R2337" s="90"/>
      <c r="S2337" s="90"/>
      <c r="T2337" s="90"/>
      <c r="U2337" s="94"/>
      <c r="V2337" s="181"/>
      <c r="W2337" s="181"/>
      <c r="X2337" s="181"/>
      <c r="Y2337" s="181"/>
      <c r="Z2337" s="66"/>
      <c r="AA2337" s="66"/>
      <c r="AB2337" s="66"/>
      <c r="AC2337" s="202"/>
      <c r="AD2337" s="166"/>
      <c r="AE2337" s="162" t="b">
        <f t="shared" si="709"/>
        <v>0</v>
      </c>
      <c r="AF2337" s="163">
        <f t="shared" si="710"/>
        <v>0</v>
      </c>
      <c r="AG2337" s="163">
        <f t="shared" si="711"/>
        <v>0</v>
      </c>
      <c r="AH2337" s="164">
        <f t="shared" si="712"/>
        <v>0</v>
      </c>
      <c r="AI2337" s="164">
        <f t="shared" si="713"/>
        <v>0</v>
      </c>
      <c r="AJ2337" s="164">
        <f t="shared" si="714"/>
        <v>0</v>
      </c>
      <c r="AK2337" s="164">
        <f t="shared" si="715"/>
        <v>0</v>
      </c>
      <c r="AL2337" s="164">
        <f t="shared" si="716"/>
        <v>0</v>
      </c>
      <c r="AM2337" s="164">
        <f t="shared" si="717"/>
        <v>1</v>
      </c>
      <c r="AN2337" s="146">
        <f t="shared" si="718"/>
        <v>0</v>
      </c>
      <c r="AO2337" s="146">
        <f t="shared" si="719"/>
        <v>0</v>
      </c>
      <c r="AP2337" s="146">
        <f t="shared" si="720"/>
        <v>0</v>
      </c>
      <c r="AQ2337" s="146">
        <f t="shared" si="721"/>
        <v>0</v>
      </c>
      <c r="AR2337" s="146">
        <f t="shared" si="722"/>
        <v>0</v>
      </c>
      <c r="AS2337" s="163">
        <f t="shared" si="723"/>
        <v>0</v>
      </c>
      <c r="AT2337" s="165">
        <f t="shared" si="724"/>
        <v>0</v>
      </c>
      <c r="AU2337" s="217"/>
      <c r="AV2337" s="66"/>
      <c r="AW2337" s="94"/>
      <c r="AX2337" s="94"/>
      <c r="AY2337" s="169"/>
      <c r="AZ2337" s="90"/>
      <c r="BA2337" s="94"/>
      <c r="BB2337" s="94"/>
      <c r="BC2337" s="94"/>
      <c r="BD2337" s="94"/>
      <c r="BE2337" s="91"/>
      <c r="BF2337" s="94"/>
      <c r="BG2337" s="94"/>
      <c r="BH2337" s="221"/>
      <c r="BI2337" s="66"/>
      <c r="BJ2337" s="66"/>
      <c r="BK2337" s="66"/>
      <c r="BL2337" s="140"/>
      <c r="BR2337" s="61"/>
      <c r="BT2337" s="60"/>
      <c r="BU2337" s="60"/>
    </row>
    <row r="2338" spans="1:73" s="59" customFormat="1" ht="30" hidden="1" customHeight="1" x14ac:dyDescent="0.25">
      <c r="A2338" s="139"/>
      <c r="B2338" s="89"/>
      <c r="C2338" s="159" t="str">
        <f t="shared" si="706"/>
        <v/>
      </c>
      <c r="D2338" s="159" t="str">
        <f t="shared" si="707"/>
        <v/>
      </c>
      <c r="E2338" s="201"/>
      <c r="F2338" s="90"/>
      <c r="G2338" s="264"/>
      <c r="H2338" s="90"/>
      <c r="I2338" s="266" t="b">
        <f t="shared" si="708"/>
        <v>0</v>
      </c>
      <c r="J2338" s="95"/>
      <c r="K2338" s="90"/>
      <c r="L2338" s="94"/>
      <c r="M2338" s="66"/>
      <c r="N2338" s="66"/>
      <c r="O2338" s="66"/>
      <c r="P2338" s="66"/>
      <c r="Q2338" s="66"/>
      <c r="R2338" s="90"/>
      <c r="S2338" s="90"/>
      <c r="T2338" s="90"/>
      <c r="U2338" s="94"/>
      <c r="V2338" s="181"/>
      <c r="W2338" s="181"/>
      <c r="X2338" s="181"/>
      <c r="Y2338" s="181"/>
      <c r="Z2338" s="66"/>
      <c r="AA2338" s="66"/>
      <c r="AB2338" s="66"/>
      <c r="AC2338" s="202"/>
      <c r="AD2338" s="166"/>
      <c r="AE2338" s="162" t="b">
        <f t="shared" si="709"/>
        <v>0</v>
      </c>
      <c r="AF2338" s="163">
        <f t="shared" si="710"/>
        <v>0</v>
      </c>
      <c r="AG2338" s="163">
        <f t="shared" si="711"/>
        <v>0</v>
      </c>
      <c r="AH2338" s="164">
        <f t="shared" si="712"/>
        <v>0</v>
      </c>
      <c r="AI2338" s="164">
        <f t="shared" si="713"/>
        <v>0</v>
      </c>
      <c r="AJ2338" s="164">
        <f t="shared" si="714"/>
        <v>0</v>
      </c>
      <c r="AK2338" s="164">
        <f t="shared" si="715"/>
        <v>0</v>
      </c>
      <c r="AL2338" s="164">
        <f t="shared" si="716"/>
        <v>0</v>
      </c>
      <c r="AM2338" s="164">
        <f t="shared" si="717"/>
        <v>1</v>
      </c>
      <c r="AN2338" s="146">
        <f t="shared" si="718"/>
        <v>0</v>
      </c>
      <c r="AO2338" s="146">
        <f t="shared" si="719"/>
        <v>0</v>
      </c>
      <c r="AP2338" s="146">
        <f t="shared" si="720"/>
        <v>0</v>
      </c>
      <c r="AQ2338" s="146">
        <f t="shared" si="721"/>
        <v>0</v>
      </c>
      <c r="AR2338" s="146">
        <f t="shared" si="722"/>
        <v>0</v>
      </c>
      <c r="AS2338" s="163">
        <f t="shared" si="723"/>
        <v>0</v>
      </c>
      <c r="AT2338" s="165">
        <f t="shared" si="724"/>
        <v>0</v>
      </c>
      <c r="AU2338" s="217"/>
      <c r="AV2338" s="66"/>
      <c r="AW2338" s="94"/>
      <c r="AX2338" s="94"/>
      <c r="AY2338" s="169"/>
      <c r="AZ2338" s="90"/>
      <c r="BA2338" s="94"/>
      <c r="BB2338" s="94"/>
      <c r="BC2338" s="94"/>
      <c r="BD2338" s="94"/>
      <c r="BE2338" s="91"/>
      <c r="BF2338" s="94"/>
      <c r="BG2338" s="94"/>
      <c r="BH2338" s="221"/>
      <c r="BI2338" s="66"/>
      <c r="BJ2338" s="66"/>
      <c r="BK2338" s="66"/>
      <c r="BL2338" s="140"/>
      <c r="BR2338" s="61"/>
      <c r="BT2338" s="60"/>
      <c r="BU2338" s="60"/>
    </row>
    <row r="2339" spans="1:73" s="59" customFormat="1" ht="30" hidden="1" customHeight="1" x14ac:dyDescent="0.25">
      <c r="A2339" s="139"/>
      <c r="B2339" s="89"/>
      <c r="C2339" s="159" t="str">
        <f t="shared" si="706"/>
        <v/>
      </c>
      <c r="D2339" s="159" t="str">
        <f t="shared" si="707"/>
        <v/>
      </c>
      <c r="E2339" s="201"/>
      <c r="F2339" s="90"/>
      <c r="G2339" s="264"/>
      <c r="H2339" s="90"/>
      <c r="I2339" s="266" t="b">
        <f t="shared" si="708"/>
        <v>0</v>
      </c>
      <c r="J2339" s="95"/>
      <c r="K2339" s="90"/>
      <c r="L2339" s="94"/>
      <c r="M2339" s="98"/>
      <c r="N2339" s="98"/>
      <c r="O2339" s="98"/>
      <c r="P2339" s="98"/>
      <c r="Q2339" s="98"/>
      <c r="R2339" s="90"/>
      <c r="S2339" s="90"/>
      <c r="T2339" s="90"/>
      <c r="U2339" s="94"/>
      <c r="V2339" s="181"/>
      <c r="W2339" s="181"/>
      <c r="X2339" s="181"/>
      <c r="Y2339" s="181"/>
      <c r="Z2339" s="66"/>
      <c r="AA2339" s="66"/>
      <c r="AB2339" s="66"/>
      <c r="AC2339" s="202"/>
      <c r="AD2339" s="166"/>
      <c r="AE2339" s="162" t="b">
        <f t="shared" si="709"/>
        <v>0</v>
      </c>
      <c r="AF2339" s="163">
        <f t="shared" si="710"/>
        <v>0</v>
      </c>
      <c r="AG2339" s="163">
        <f t="shared" si="711"/>
        <v>0</v>
      </c>
      <c r="AH2339" s="164">
        <f t="shared" si="712"/>
        <v>0</v>
      </c>
      <c r="AI2339" s="164">
        <f t="shared" si="713"/>
        <v>0</v>
      </c>
      <c r="AJ2339" s="164">
        <f t="shared" si="714"/>
        <v>0</v>
      </c>
      <c r="AK2339" s="164">
        <f t="shared" si="715"/>
        <v>0</v>
      </c>
      <c r="AL2339" s="164">
        <f t="shared" si="716"/>
        <v>0</v>
      </c>
      <c r="AM2339" s="164">
        <f t="shared" si="717"/>
        <v>1</v>
      </c>
      <c r="AN2339" s="146">
        <f t="shared" si="718"/>
        <v>0</v>
      </c>
      <c r="AO2339" s="146">
        <f t="shared" si="719"/>
        <v>0</v>
      </c>
      <c r="AP2339" s="146">
        <f t="shared" si="720"/>
        <v>0</v>
      </c>
      <c r="AQ2339" s="146">
        <f t="shared" si="721"/>
        <v>0</v>
      </c>
      <c r="AR2339" s="146">
        <f t="shared" si="722"/>
        <v>0</v>
      </c>
      <c r="AS2339" s="163">
        <f t="shared" si="723"/>
        <v>0</v>
      </c>
      <c r="AT2339" s="165">
        <f t="shared" si="724"/>
        <v>0</v>
      </c>
      <c r="AU2339" s="217"/>
      <c r="AV2339" s="98"/>
      <c r="AW2339" s="94"/>
      <c r="AX2339" s="94"/>
      <c r="AY2339" s="169"/>
      <c r="AZ2339" s="90"/>
      <c r="BA2339" s="94"/>
      <c r="BB2339" s="94"/>
      <c r="BC2339" s="94"/>
      <c r="BD2339" s="94"/>
      <c r="BE2339" s="91"/>
      <c r="BF2339" s="94"/>
      <c r="BG2339" s="94"/>
      <c r="BH2339" s="221"/>
      <c r="BI2339" s="66"/>
      <c r="BJ2339" s="66"/>
      <c r="BK2339" s="66"/>
      <c r="BL2339" s="140"/>
      <c r="BR2339" s="61"/>
      <c r="BT2339" s="60"/>
      <c r="BU2339" s="60"/>
    </row>
    <row r="2340" spans="1:73" s="59" customFormat="1" ht="30" hidden="1" customHeight="1" x14ac:dyDescent="0.25">
      <c r="A2340" s="139"/>
      <c r="B2340" s="89"/>
      <c r="C2340" s="159" t="str">
        <f t="shared" si="706"/>
        <v/>
      </c>
      <c r="D2340" s="159" t="str">
        <f t="shared" si="707"/>
        <v/>
      </c>
      <c r="E2340" s="201"/>
      <c r="F2340" s="90"/>
      <c r="G2340" s="264"/>
      <c r="H2340" s="90"/>
      <c r="I2340" s="266" t="b">
        <f t="shared" si="708"/>
        <v>0</v>
      </c>
      <c r="J2340" s="95"/>
      <c r="K2340" s="90"/>
      <c r="L2340" s="94"/>
      <c r="M2340" s="98"/>
      <c r="N2340" s="98"/>
      <c r="O2340" s="98"/>
      <c r="P2340" s="98"/>
      <c r="Q2340" s="98"/>
      <c r="R2340" s="90"/>
      <c r="S2340" s="90"/>
      <c r="T2340" s="90"/>
      <c r="U2340" s="94"/>
      <c r="V2340" s="181"/>
      <c r="W2340" s="181"/>
      <c r="X2340" s="181"/>
      <c r="Y2340" s="181"/>
      <c r="Z2340" s="66"/>
      <c r="AA2340" s="66"/>
      <c r="AB2340" s="66"/>
      <c r="AC2340" s="202"/>
      <c r="AD2340" s="166"/>
      <c r="AE2340" s="162" t="b">
        <f t="shared" si="709"/>
        <v>0</v>
      </c>
      <c r="AF2340" s="163">
        <f t="shared" si="710"/>
        <v>0</v>
      </c>
      <c r="AG2340" s="163">
        <f t="shared" si="711"/>
        <v>0</v>
      </c>
      <c r="AH2340" s="164">
        <f t="shared" si="712"/>
        <v>0</v>
      </c>
      <c r="AI2340" s="164">
        <f t="shared" si="713"/>
        <v>0</v>
      </c>
      <c r="AJ2340" s="164">
        <f t="shared" si="714"/>
        <v>0</v>
      </c>
      <c r="AK2340" s="164">
        <f t="shared" si="715"/>
        <v>0</v>
      </c>
      <c r="AL2340" s="164">
        <f t="shared" si="716"/>
        <v>0</v>
      </c>
      <c r="AM2340" s="164">
        <f t="shared" si="717"/>
        <v>1</v>
      </c>
      <c r="AN2340" s="146">
        <f t="shared" si="718"/>
        <v>0</v>
      </c>
      <c r="AO2340" s="146">
        <f t="shared" si="719"/>
        <v>0</v>
      </c>
      <c r="AP2340" s="146">
        <f t="shared" si="720"/>
        <v>0</v>
      </c>
      <c r="AQ2340" s="146">
        <f t="shared" si="721"/>
        <v>0</v>
      </c>
      <c r="AR2340" s="146">
        <f t="shared" si="722"/>
        <v>0</v>
      </c>
      <c r="AS2340" s="163">
        <f t="shared" si="723"/>
        <v>0</v>
      </c>
      <c r="AT2340" s="165">
        <f t="shared" si="724"/>
        <v>0</v>
      </c>
      <c r="AU2340" s="217"/>
      <c r="AV2340" s="98"/>
      <c r="AW2340" s="94"/>
      <c r="AX2340" s="94"/>
      <c r="AY2340" s="169"/>
      <c r="AZ2340" s="90"/>
      <c r="BA2340" s="94"/>
      <c r="BB2340" s="94"/>
      <c r="BC2340" s="94"/>
      <c r="BD2340" s="94"/>
      <c r="BE2340" s="91"/>
      <c r="BF2340" s="94"/>
      <c r="BG2340" s="94"/>
      <c r="BH2340" s="221"/>
      <c r="BI2340" s="66"/>
      <c r="BJ2340" s="66"/>
      <c r="BK2340" s="66"/>
      <c r="BL2340" s="140"/>
      <c r="BR2340" s="61"/>
      <c r="BT2340" s="60"/>
      <c r="BU2340" s="60"/>
    </row>
    <row r="2341" spans="1:73" s="59" customFormat="1" ht="30" hidden="1" customHeight="1" x14ac:dyDescent="0.25">
      <c r="A2341" s="139"/>
      <c r="B2341" s="89"/>
      <c r="C2341" s="159" t="str">
        <f t="shared" si="706"/>
        <v/>
      </c>
      <c r="D2341" s="159" t="str">
        <f t="shared" si="707"/>
        <v/>
      </c>
      <c r="E2341" s="201"/>
      <c r="F2341" s="90"/>
      <c r="G2341" s="264"/>
      <c r="H2341" s="90"/>
      <c r="I2341" s="266" t="b">
        <f t="shared" si="708"/>
        <v>0</v>
      </c>
      <c r="J2341" s="95"/>
      <c r="K2341" s="90"/>
      <c r="L2341" s="94"/>
      <c r="M2341" s="98"/>
      <c r="N2341" s="98"/>
      <c r="O2341" s="98"/>
      <c r="P2341" s="98"/>
      <c r="Q2341" s="98"/>
      <c r="R2341" s="90"/>
      <c r="S2341" s="90"/>
      <c r="T2341" s="90"/>
      <c r="U2341" s="94"/>
      <c r="V2341" s="181"/>
      <c r="W2341" s="181"/>
      <c r="X2341" s="181"/>
      <c r="Y2341" s="181"/>
      <c r="Z2341" s="66"/>
      <c r="AA2341" s="66"/>
      <c r="AB2341" s="66"/>
      <c r="AC2341" s="202"/>
      <c r="AD2341" s="166"/>
      <c r="AE2341" s="162" t="b">
        <f t="shared" si="709"/>
        <v>0</v>
      </c>
      <c r="AF2341" s="163">
        <f t="shared" si="710"/>
        <v>0</v>
      </c>
      <c r="AG2341" s="163">
        <f t="shared" si="711"/>
        <v>0</v>
      </c>
      <c r="AH2341" s="164">
        <f t="shared" si="712"/>
        <v>0</v>
      </c>
      <c r="AI2341" s="164">
        <f t="shared" si="713"/>
        <v>0</v>
      </c>
      <c r="AJ2341" s="164">
        <f t="shared" si="714"/>
        <v>0</v>
      </c>
      <c r="AK2341" s="164">
        <f t="shared" si="715"/>
        <v>0</v>
      </c>
      <c r="AL2341" s="164">
        <f t="shared" si="716"/>
        <v>0</v>
      </c>
      <c r="AM2341" s="164">
        <f t="shared" si="717"/>
        <v>1</v>
      </c>
      <c r="AN2341" s="146">
        <f t="shared" si="718"/>
        <v>0</v>
      </c>
      <c r="AO2341" s="146">
        <f t="shared" si="719"/>
        <v>0</v>
      </c>
      <c r="AP2341" s="146">
        <f t="shared" si="720"/>
        <v>0</v>
      </c>
      <c r="AQ2341" s="146">
        <f t="shared" si="721"/>
        <v>0</v>
      </c>
      <c r="AR2341" s="146">
        <f t="shared" si="722"/>
        <v>0</v>
      </c>
      <c r="AS2341" s="163">
        <f t="shared" si="723"/>
        <v>0</v>
      </c>
      <c r="AT2341" s="165">
        <f t="shared" si="724"/>
        <v>0</v>
      </c>
      <c r="AU2341" s="217"/>
      <c r="AV2341" s="98"/>
      <c r="AW2341" s="94"/>
      <c r="AX2341" s="94"/>
      <c r="AY2341" s="169"/>
      <c r="AZ2341" s="90"/>
      <c r="BA2341" s="94"/>
      <c r="BB2341" s="94"/>
      <c r="BC2341" s="94"/>
      <c r="BD2341" s="94"/>
      <c r="BE2341" s="91"/>
      <c r="BF2341" s="94"/>
      <c r="BG2341" s="94"/>
      <c r="BH2341" s="221"/>
      <c r="BI2341" s="66"/>
      <c r="BJ2341" s="66"/>
      <c r="BK2341" s="66"/>
      <c r="BL2341" s="140"/>
      <c r="BR2341" s="61"/>
      <c r="BT2341" s="60"/>
      <c r="BU2341" s="60"/>
    </row>
    <row r="2342" spans="1:73" s="59" customFormat="1" ht="30" hidden="1" customHeight="1" x14ac:dyDescent="0.25">
      <c r="A2342" s="139"/>
      <c r="B2342" s="89"/>
      <c r="C2342" s="159" t="str">
        <f t="shared" si="706"/>
        <v/>
      </c>
      <c r="D2342" s="159" t="str">
        <f t="shared" si="707"/>
        <v/>
      </c>
      <c r="E2342" s="201"/>
      <c r="F2342" s="90"/>
      <c r="G2342" s="264"/>
      <c r="H2342" s="90"/>
      <c r="I2342" s="266" t="b">
        <f t="shared" si="708"/>
        <v>0</v>
      </c>
      <c r="J2342" s="95"/>
      <c r="K2342" s="90"/>
      <c r="L2342" s="94"/>
      <c r="M2342" s="92"/>
      <c r="N2342" s="92"/>
      <c r="O2342" s="66"/>
      <c r="P2342" s="66"/>
      <c r="Q2342" s="92"/>
      <c r="R2342" s="90"/>
      <c r="S2342" s="90"/>
      <c r="T2342" s="90"/>
      <c r="U2342" s="94"/>
      <c r="V2342" s="181"/>
      <c r="W2342" s="181"/>
      <c r="X2342" s="181"/>
      <c r="Y2342" s="181"/>
      <c r="Z2342" s="66"/>
      <c r="AA2342" s="66"/>
      <c r="AB2342" s="66"/>
      <c r="AC2342" s="202"/>
      <c r="AD2342" s="166"/>
      <c r="AE2342" s="162" t="b">
        <f t="shared" si="709"/>
        <v>0</v>
      </c>
      <c r="AF2342" s="163">
        <f t="shared" si="710"/>
        <v>0</v>
      </c>
      <c r="AG2342" s="163">
        <f t="shared" si="711"/>
        <v>0</v>
      </c>
      <c r="AH2342" s="164">
        <f t="shared" si="712"/>
        <v>0</v>
      </c>
      <c r="AI2342" s="164">
        <f t="shared" si="713"/>
        <v>0</v>
      </c>
      <c r="AJ2342" s="164">
        <f t="shared" si="714"/>
        <v>0</v>
      </c>
      <c r="AK2342" s="164">
        <f t="shared" si="715"/>
        <v>0</v>
      </c>
      <c r="AL2342" s="164">
        <f t="shared" si="716"/>
        <v>0</v>
      </c>
      <c r="AM2342" s="164">
        <f t="shared" si="717"/>
        <v>1</v>
      </c>
      <c r="AN2342" s="146">
        <f t="shared" si="718"/>
        <v>0</v>
      </c>
      <c r="AO2342" s="146">
        <f t="shared" si="719"/>
        <v>0</v>
      </c>
      <c r="AP2342" s="146">
        <f t="shared" si="720"/>
        <v>0</v>
      </c>
      <c r="AQ2342" s="146">
        <f t="shared" si="721"/>
        <v>0</v>
      </c>
      <c r="AR2342" s="146">
        <f t="shared" si="722"/>
        <v>0</v>
      </c>
      <c r="AS2342" s="163">
        <f t="shared" si="723"/>
        <v>0</v>
      </c>
      <c r="AT2342" s="165">
        <f t="shared" si="724"/>
        <v>0</v>
      </c>
      <c r="AU2342" s="217"/>
      <c r="AV2342" s="66"/>
      <c r="AW2342" s="94"/>
      <c r="AX2342" s="94"/>
      <c r="AY2342" s="169"/>
      <c r="AZ2342" s="90"/>
      <c r="BA2342" s="94"/>
      <c r="BB2342" s="94"/>
      <c r="BC2342" s="94"/>
      <c r="BD2342" s="94"/>
      <c r="BE2342" s="91"/>
      <c r="BF2342" s="94"/>
      <c r="BG2342" s="94"/>
      <c r="BH2342" s="221"/>
      <c r="BI2342" s="66"/>
      <c r="BJ2342" s="66"/>
      <c r="BK2342" s="66"/>
      <c r="BL2342" s="140"/>
      <c r="BR2342" s="61"/>
      <c r="BT2342" s="60"/>
      <c r="BU2342" s="60"/>
    </row>
    <row r="2343" spans="1:73" s="59" customFormat="1" ht="30" hidden="1" customHeight="1" x14ac:dyDescent="0.25">
      <c r="A2343" s="139"/>
      <c r="B2343" s="89"/>
      <c r="C2343" s="159" t="str">
        <f t="shared" si="706"/>
        <v/>
      </c>
      <c r="D2343" s="159" t="str">
        <f t="shared" si="707"/>
        <v/>
      </c>
      <c r="E2343" s="201"/>
      <c r="F2343" s="90"/>
      <c r="G2343" s="264"/>
      <c r="H2343" s="90"/>
      <c r="I2343" s="266" t="b">
        <f t="shared" si="708"/>
        <v>0</v>
      </c>
      <c r="J2343" s="95"/>
      <c r="K2343" s="90"/>
      <c r="L2343" s="94"/>
      <c r="M2343" s="92"/>
      <c r="N2343" s="92"/>
      <c r="O2343" s="66"/>
      <c r="P2343" s="66"/>
      <c r="Q2343" s="92"/>
      <c r="R2343" s="90"/>
      <c r="S2343" s="90"/>
      <c r="T2343" s="90"/>
      <c r="U2343" s="94"/>
      <c r="V2343" s="181"/>
      <c r="W2343" s="181"/>
      <c r="X2343" s="181"/>
      <c r="Y2343" s="181"/>
      <c r="Z2343" s="66"/>
      <c r="AA2343" s="66"/>
      <c r="AB2343" s="66"/>
      <c r="AC2343" s="202"/>
      <c r="AD2343" s="166"/>
      <c r="AE2343" s="162" t="b">
        <f t="shared" si="709"/>
        <v>0</v>
      </c>
      <c r="AF2343" s="163">
        <f t="shared" si="710"/>
        <v>0</v>
      </c>
      <c r="AG2343" s="163">
        <f t="shared" si="711"/>
        <v>0</v>
      </c>
      <c r="AH2343" s="164">
        <f t="shared" si="712"/>
        <v>0</v>
      </c>
      <c r="AI2343" s="164">
        <f t="shared" si="713"/>
        <v>0</v>
      </c>
      <c r="AJ2343" s="164">
        <f t="shared" si="714"/>
        <v>0</v>
      </c>
      <c r="AK2343" s="164">
        <f t="shared" si="715"/>
        <v>0</v>
      </c>
      <c r="AL2343" s="164">
        <f t="shared" si="716"/>
        <v>0</v>
      </c>
      <c r="AM2343" s="164">
        <f t="shared" si="717"/>
        <v>1</v>
      </c>
      <c r="AN2343" s="146">
        <f t="shared" si="718"/>
        <v>0</v>
      </c>
      <c r="AO2343" s="146">
        <f t="shared" si="719"/>
        <v>0</v>
      </c>
      <c r="AP2343" s="146">
        <f t="shared" si="720"/>
        <v>0</v>
      </c>
      <c r="AQ2343" s="146">
        <f t="shared" si="721"/>
        <v>0</v>
      </c>
      <c r="AR2343" s="146">
        <f t="shared" si="722"/>
        <v>0</v>
      </c>
      <c r="AS2343" s="163">
        <f t="shared" si="723"/>
        <v>0</v>
      </c>
      <c r="AT2343" s="165">
        <f t="shared" si="724"/>
        <v>0</v>
      </c>
      <c r="AU2343" s="217"/>
      <c r="AV2343" s="66"/>
      <c r="AW2343" s="94"/>
      <c r="AX2343" s="94"/>
      <c r="AY2343" s="169"/>
      <c r="AZ2343" s="90"/>
      <c r="BA2343" s="94"/>
      <c r="BB2343" s="94"/>
      <c r="BC2343" s="94"/>
      <c r="BD2343" s="94"/>
      <c r="BE2343" s="91"/>
      <c r="BF2343" s="94"/>
      <c r="BG2343" s="94"/>
      <c r="BH2343" s="221"/>
      <c r="BI2343" s="66"/>
      <c r="BJ2343" s="66"/>
      <c r="BK2343" s="66"/>
      <c r="BL2343" s="140"/>
      <c r="BR2343" s="61"/>
      <c r="BS2343" s="60"/>
      <c r="BT2343" s="60"/>
      <c r="BU2343" s="60"/>
    </row>
    <row r="2344" spans="1:73" s="59" customFormat="1" ht="30" hidden="1" customHeight="1" x14ac:dyDescent="0.25">
      <c r="A2344" s="139"/>
      <c r="B2344" s="89"/>
      <c r="C2344" s="159" t="str">
        <f t="shared" si="706"/>
        <v/>
      </c>
      <c r="D2344" s="159" t="str">
        <f t="shared" si="707"/>
        <v/>
      </c>
      <c r="E2344" s="201"/>
      <c r="F2344" s="90"/>
      <c r="G2344" s="264"/>
      <c r="H2344" s="90"/>
      <c r="I2344" s="266" t="b">
        <f t="shared" si="708"/>
        <v>0</v>
      </c>
      <c r="J2344" s="95"/>
      <c r="K2344" s="90"/>
      <c r="L2344" s="94"/>
      <c r="M2344" s="92"/>
      <c r="N2344" s="92"/>
      <c r="O2344" s="66"/>
      <c r="P2344" s="66"/>
      <c r="Q2344" s="92"/>
      <c r="R2344" s="90"/>
      <c r="S2344" s="90"/>
      <c r="T2344" s="90"/>
      <c r="U2344" s="94"/>
      <c r="V2344" s="181"/>
      <c r="W2344" s="181"/>
      <c r="X2344" s="181"/>
      <c r="Y2344" s="181"/>
      <c r="Z2344" s="66"/>
      <c r="AA2344" s="66"/>
      <c r="AB2344" s="66"/>
      <c r="AC2344" s="202"/>
      <c r="AD2344" s="166"/>
      <c r="AE2344" s="162" t="b">
        <f t="shared" si="709"/>
        <v>0</v>
      </c>
      <c r="AF2344" s="163">
        <f t="shared" si="710"/>
        <v>0</v>
      </c>
      <c r="AG2344" s="163">
        <f t="shared" si="711"/>
        <v>0</v>
      </c>
      <c r="AH2344" s="164">
        <f t="shared" si="712"/>
        <v>0</v>
      </c>
      <c r="AI2344" s="164">
        <f t="shared" si="713"/>
        <v>0</v>
      </c>
      <c r="AJ2344" s="164">
        <f t="shared" si="714"/>
        <v>0</v>
      </c>
      <c r="AK2344" s="164">
        <f t="shared" si="715"/>
        <v>0</v>
      </c>
      <c r="AL2344" s="164">
        <f t="shared" si="716"/>
        <v>0</v>
      </c>
      <c r="AM2344" s="164">
        <f t="shared" si="717"/>
        <v>1</v>
      </c>
      <c r="AN2344" s="146">
        <f t="shared" si="718"/>
        <v>0</v>
      </c>
      <c r="AO2344" s="146">
        <f t="shared" si="719"/>
        <v>0</v>
      </c>
      <c r="AP2344" s="146">
        <f t="shared" si="720"/>
        <v>0</v>
      </c>
      <c r="AQ2344" s="146">
        <f t="shared" si="721"/>
        <v>0</v>
      </c>
      <c r="AR2344" s="146">
        <f t="shared" si="722"/>
        <v>0</v>
      </c>
      <c r="AS2344" s="163">
        <f t="shared" si="723"/>
        <v>0</v>
      </c>
      <c r="AT2344" s="165">
        <f t="shared" si="724"/>
        <v>0</v>
      </c>
      <c r="AU2344" s="217"/>
      <c r="AV2344" s="66"/>
      <c r="AW2344" s="94"/>
      <c r="AX2344" s="94"/>
      <c r="AY2344" s="169"/>
      <c r="AZ2344" s="90"/>
      <c r="BA2344" s="94"/>
      <c r="BB2344" s="94"/>
      <c r="BC2344" s="94"/>
      <c r="BD2344" s="94"/>
      <c r="BE2344" s="91"/>
      <c r="BF2344" s="94"/>
      <c r="BG2344" s="94"/>
      <c r="BH2344" s="221"/>
      <c r="BI2344" s="98"/>
      <c r="BJ2344" s="98"/>
      <c r="BK2344" s="98"/>
      <c r="BL2344" s="140"/>
      <c r="BR2344" s="61"/>
      <c r="BS2344" s="60"/>
      <c r="BT2344" s="60"/>
      <c r="BU2344" s="60"/>
    </row>
    <row r="2345" spans="1:73" s="59" customFormat="1" ht="30" hidden="1" customHeight="1" x14ac:dyDescent="0.25">
      <c r="A2345" s="139"/>
      <c r="B2345" s="89"/>
      <c r="C2345" s="159" t="str">
        <f t="shared" si="706"/>
        <v/>
      </c>
      <c r="D2345" s="159" t="str">
        <f t="shared" si="707"/>
        <v/>
      </c>
      <c r="E2345" s="201"/>
      <c r="F2345" s="90"/>
      <c r="G2345" s="264"/>
      <c r="H2345" s="90"/>
      <c r="I2345" s="266" t="b">
        <f t="shared" si="708"/>
        <v>0</v>
      </c>
      <c r="J2345" s="95"/>
      <c r="K2345" s="90"/>
      <c r="L2345" s="94"/>
      <c r="M2345" s="92"/>
      <c r="N2345" s="92"/>
      <c r="O2345" s="66"/>
      <c r="P2345" s="66"/>
      <c r="Q2345" s="92"/>
      <c r="R2345" s="90"/>
      <c r="S2345" s="90"/>
      <c r="T2345" s="90"/>
      <c r="U2345" s="94"/>
      <c r="V2345" s="181"/>
      <c r="W2345" s="181"/>
      <c r="X2345" s="181"/>
      <c r="Y2345" s="181"/>
      <c r="Z2345" s="66"/>
      <c r="AA2345" s="66"/>
      <c r="AB2345" s="66"/>
      <c r="AC2345" s="202"/>
      <c r="AD2345" s="166"/>
      <c r="AE2345" s="162" t="b">
        <f t="shared" si="709"/>
        <v>0</v>
      </c>
      <c r="AF2345" s="163">
        <f t="shared" si="710"/>
        <v>0</v>
      </c>
      <c r="AG2345" s="163">
        <f t="shared" si="711"/>
        <v>0</v>
      </c>
      <c r="AH2345" s="164">
        <f t="shared" si="712"/>
        <v>0</v>
      </c>
      <c r="AI2345" s="164">
        <f t="shared" si="713"/>
        <v>0</v>
      </c>
      <c r="AJ2345" s="164">
        <f t="shared" si="714"/>
        <v>0</v>
      </c>
      <c r="AK2345" s="164">
        <f t="shared" si="715"/>
        <v>0</v>
      </c>
      <c r="AL2345" s="164">
        <f t="shared" si="716"/>
        <v>0</v>
      </c>
      <c r="AM2345" s="164">
        <f t="shared" si="717"/>
        <v>1</v>
      </c>
      <c r="AN2345" s="146">
        <f t="shared" si="718"/>
        <v>0</v>
      </c>
      <c r="AO2345" s="146">
        <f t="shared" si="719"/>
        <v>0</v>
      </c>
      <c r="AP2345" s="146">
        <f t="shared" si="720"/>
        <v>0</v>
      </c>
      <c r="AQ2345" s="146">
        <f t="shared" si="721"/>
        <v>0</v>
      </c>
      <c r="AR2345" s="146">
        <f t="shared" si="722"/>
        <v>0</v>
      </c>
      <c r="AS2345" s="163">
        <f t="shared" si="723"/>
        <v>0</v>
      </c>
      <c r="AT2345" s="165">
        <f t="shared" si="724"/>
        <v>0</v>
      </c>
      <c r="AU2345" s="217"/>
      <c r="AV2345" s="66"/>
      <c r="AW2345" s="94"/>
      <c r="AX2345" s="94"/>
      <c r="AY2345" s="169"/>
      <c r="AZ2345" s="90"/>
      <c r="BA2345" s="94"/>
      <c r="BB2345" s="94"/>
      <c r="BC2345" s="94"/>
      <c r="BD2345" s="94"/>
      <c r="BE2345" s="91"/>
      <c r="BF2345" s="94"/>
      <c r="BG2345" s="94"/>
      <c r="BH2345" s="221"/>
      <c r="BI2345" s="98"/>
      <c r="BJ2345" s="98"/>
      <c r="BK2345" s="98"/>
      <c r="BL2345" s="140"/>
      <c r="BR2345" s="61"/>
      <c r="BS2345" s="60"/>
      <c r="BT2345" s="60"/>
      <c r="BU2345" s="60"/>
    </row>
    <row r="2346" spans="1:73" s="59" customFormat="1" ht="30" hidden="1" customHeight="1" x14ac:dyDescent="0.25">
      <c r="A2346" s="139"/>
      <c r="B2346" s="89"/>
      <c r="C2346" s="159" t="str">
        <f t="shared" si="706"/>
        <v/>
      </c>
      <c r="D2346" s="159" t="str">
        <f t="shared" si="707"/>
        <v/>
      </c>
      <c r="E2346" s="201"/>
      <c r="F2346" s="90"/>
      <c r="G2346" s="264"/>
      <c r="H2346" s="90"/>
      <c r="I2346" s="266" t="b">
        <f t="shared" si="708"/>
        <v>0</v>
      </c>
      <c r="J2346" s="95"/>
      <c r="K2346" s="90"/>
      <c r="L2346" s="94"/>
      <c r="M2346" s="92"/>
      <c r="N2346" s="92"/>
      <c r="O2346" s="97"/>
      <c r="P2346" s="97"/>
      <c r="Q2346" s="92"/>
      <c r="R2346" s="90"/>
      <c r="S2346" s="90"/>
      <c r="T2346" s="90"/>
      <c r="U2346" s="94"/>
      <c r="V2346" s="181"/>
      <c r="W2346" s="181"/>
      <c r="X2346" s="181"/>
      <c r="Y2346" s="181"/>
      <c r="Z2346" s="66"/>
      <c r="AA2346" s="66"/>
      <c r="AB2346" s="66"/>
      <c r="AC2346" s="202"/>
      <c r="AD2346" s="166"/>
      <c r="AE2346" s="162" t="b">
        <f t="shared" si="709"/>
        <v>0</v>
      </c>
      <c r="AF2346" s="163">
        <f t="shared" si="710"/>
        <v>0</v>
      </c>
      <c r="AG2346" s="163">
        <f t="shared" si="711"/>
        <v>0</v>
      </c>
      <c r="AH2346" s="164">
        <f t="shared" si="712"/>
        <v>0</v>
      </c>
      <c r="AI2346" s="164">
        <f t="shared" si="713"/>
        <v>0</v>
      </c>
      <c r="AJ2346" s="164">
        <f t="shared" si="714"/>
        <v>0</v>
      </c>
      <c r="AK2346" s="164">
        <f t="shared" si="715"/>
        <v>0</v>
      </c>
      <c r="AL2346" s="164">
        <f t="shared" si="716"/>
        <v>0</v>
      </c>
      <c r="AM2346" s="164">
        <f t="shared" si="717"/>
        <v>1</v>
      </c>
      <c r="AN2346" s="146">
        <f t="shared" si="718"/>
        <v>0</v>
      </c>
      <c r="AO2346" s="146">
        <f t="shared" si="719"/>
        <v>0</v>
      </c>
      <c r="AP2346" s="146">
        <f t="shared" si="720"/>
        <v>0</v>
      </c>
      <c r="AQ2346" s="146">
        <f t="shared" si="721"/>
        <v>0</v>
      </c>
      <c r="AR2346" s="146">
        <f t="shared" si="722"/>
        <v>0</v>
      </c>
      <c r="AS2346" s="163">
        <f t="shared" si="723"/>
        <v>0</v>
      </c>
      <c r="AT2346" s="165">
        <f t="shared" si="724"/>
        <v>0</v>
      </c>
      <c r="AU2346" s="217"/>
      <c r="AV2346" s="66"/>
      <c r="AW2346" s="94"/>
      <c r="AX2346" s="94"/>
      <c r="AY2346" s="169"/>
      <c r="AZ2346" s="90"/>
      <c r="BA2346" s="94"/>
      <c r="BB2346" s="94"/>
      <c r="BC2346" s="94"/>
      <c r="BD2346" s="94"/>
      <c r="BE2346" s="91"/>
      <c r="BF2346" s="94"/>
      <c r="BG2346" s="94"/>
      <c r="BH2346" s="221"/>
      <c r="BI2346" s="98"/>
      <c r="BJ2346" s="98"/>
      <c r="BK2346" s="98"/>
      <c r="BL2346" s="140"/>
      <c r="BR2346" s="61"/>
      <c r="BS2346" s="60"/>
      <c r="BT2346" s="60"/>
      <c r="BU2346" s="60"/>
    </row>
    <row r="2347" spans="1:73" s="59" customFormat="1" ht="30" hidden="1" customHeight="1" x14ac:dyDescent="0.25">
      <c r="A2347" s="139"/>
      <c r="B2347" s="89"/>
      <c r="C2347" s="159" t="str">
        <f t="shared" si="706"/>
        <v/>
      </c>
      <c r="D2347" s="159" t="str">
        <f t="shared" si="707"/>
        <v/>
      </c>
      <c r="E2347" s="201"/>
      <c r="F2347" s="90"/>
      <c r="G2347" s="264"/>
      <c r="H2347" s="90"/>
      <c r="I2347" s="266" t="b">
        <f t="shared" si="708"/>
        <v>0</v>
      </c>
      <c r="J2347" s="95"/>
      <c r="K2347" s="90"/>
      <c r="L2347" s="94"/>
      <c r="M2347" s="92"/>
      <c r="N2347" s="92"/>
      <c r="O2347" s="97"/>
      <c r="P2347" s="97"/>
      <c r="Q2347" s="92"/>
      <c r="R2347" s="90"/>
      <c r="S2347" s="90"/>
      <c r="T2347" s="90"/>
      <c r="U2347" s="94"/>
      <c r="V2347" s="181"/>
      <c r="W2347" s="181"/>
      <c r="X2347" s="181"/>
      <c r="Y2347" s="181"/>
      <c r="Z2347" s="66"/>
      <c r="AA2347" s="66"/>
      <c r="AB2347" s="66"/>
      <c r="AC2347" s="202"/>
      <c r="AD2347" s="166"/>
      <c r="AE2347" s="162" t="b">
        <f t="shared" si="709"/>
        <v>0</v>
      </c>
      <c r="AF2347" s="163">
        <f t="shared" si="710"/>
        <v>0</v>
      </c>
      <c r="AG2347" s="163">
        <f t="shared" si="711"/>
        <v>0</v>
      </c>
      <c r="AH2347" s="164">
        <f t="shared" si="712"/>
        <v>0</v>
      </c>
      <c r="AI2347" s="164">
        <f t="shared" si="713"/>
        <v>0</v>
      </c>
      <c r="AJ2347" s="164">
        <f t="shared" si="714"/>
        <v>0</v>
      </c>
      <c r="AK2347" s="164">
        <f t="shared" si="715"/>
        <v>0</v>
      </c>
      <c r="AL2347" s="164">
        <f t="shared" si="716"/>
        <v>0</v>
      </c>
      <c r="AM2347" s="164">
        <f t="shared" si="717"/>
        <v>1</v>
      </c>
      <c r="AN2347" s="146">
        <f t="shared" si="718"/>
        <v>0</v>
      </c>
      <c r="AO2347" s="146">
        <f t="shared" si="719"/>
        <v>0</v>
      </c>
      <c r="AP2347" s="146">
        <f t="shared" si="720"/>
        <v>0</v>
      </c>
      <c r="AQ2347" s="146">
        <f t="shared" si="721"/>
        <v>0</v>
      </c>
      <c r="AR2347" s="146">
        <f t="shared" si="722"/>
        <v>0</v>
      </c>
      <c r="AS2347" s="163">
        <f t="shared" si="723"/>
        <v>0</v>
      </c>
      <c r="AT2347" s="165">
        <f t="shared" si="724"/>
        <v>0</v>
      </c>
      <c r="AU2347" s="217"/>
      <c r="AV2347" s="66"/>
      <c r="AW2347" s="94"/>
      <c r="AX2347" s="94"/>
      <c r="AY2347" s="169"/>
      <c r="AZ2347" s="90"/>
      <c r="BA2347" s="94"/>
      <c r="BB2347" s="94"/>
      <c r="BC2347" s="94"/>
      <c r="BD2347" s="94"/>
      <c r="BE2347" s="91"/>
      <c r="BF2347" s="94"/>
      <c r="BG2347" s="94"/>
      <c r="BH2347" s="221"/>
      <c r="BI2347" s="98"/>
      <c r="BJ2347" s="98"/>
      <c r="BK2347" s="98"/>
      <c r="BL2347" s="140"/>
      <c r="BR2347" s="61"/>
      <c r="BS2347" s="60"/>
      <c r="BT2347" s="60"/>
      <c r="BU2347" s="60"/>
    </row>
    <row r="2348" spans="1:73" s="59" customFormat="1" ht="30" hidden="1" customHeight="1" x14ac:dyDescent="0.25">
      <c r="A2348" s="139"/>
      <c r="B2348" s="89"/>
      <c r="C2348" s="159" t="str">
        <f t="shared" si="706"/>
        <v/>
      </c>
      <c r="D2348" s="159" t="str">
        <f t="shared" si="707"/>
        <v/>
      </c>
      <c r="E2348" s="201"/>
      <c r="F2348" s="90"/>
      <c r="G2348" s="264"/>
      <c r="H2348" s="90"/>
      <c r="I2348" s="266" t="b">
        <f t="shared" si="708"/>
        <v>0</v>
      </c>
      <c r="J2348" s="95"/>
      <c r="K2348" s="90"/>
      <c r="L2348" s="94"/>
      <c r="M2348" s="92"/>
      <c r="N2348" s="92"/>
      <c r="O2348" s="97"/>
      <c r="P2348" s="97"/>
      <c r="Q2348" s="92"/>
      <c r="R2348" s="90"/>
      <c r="S2348" s="90"/>
      <c r="T2348" s="90"/>
      <c r="U2348" s="94"/>
      <c r="V2348" s="181"/>
      <c r="W2348" s="181"/>
      <c r="X2348" s="181"/>
      <c r="Y2348" s="181"/>
      <c r="Z2348" s="66"/>
      <c r="AA2348" s="66"/>
      <c r="AB2348" s="66"/>
      <c r="AC2348" s="202"/>
      <c r="AD2348" s="166"/>
      <c r="AE2348" s="162" t="b">
        <f t="shared" si="709"/>
        <v>0</v>
      </c>
      <c r="AF2348" s="163">
        <f t="shared" si="710"/>
        <v>0</v>
      </c>
      <c r="AG2348" s="163">
        <f t="shared" si="711"/>
        <v>0</v>
      </c>
      <c r="AH2348" s="164">
        <f t="shared" si="712"/>
        <v>0</v>
      </c>
      <c r="AI2348" s="164">
        <f t="shared" si="713"/>
        <v>0</v>
      </c>
      <c r="AJ2348" s="164">
        <f t="shared" si="714"/>
        <v>0</v>
      </c>
      <c r="AK2348" s="164">
        <f t="shared" si="715"/>
        <v>0</v>
      </c>
      <c r="AL2348" s="164">
        <f t="shared" si="716"/>
        <v>0</v>
      </c>
      <c r="AM2348" s="164">
        <f t="shared" si="717"/>
        <v>1</v>
      </c>
      <c r="AN2348" s="146">
        <f t="shared" si="718"/>
        <v>0</v>
      </c>
      <c r="AO2348" s="146">
        <f t="shared" si="719"/>
        <v>0</v>
      </c>
      <c r="AP2348" s="146">
        <f t="shared" si="720"/>
        <v>0</v>
      </c>
      <c r="AQ2348" s="146">
        <f t="shared" si="721"/>
        <v>0</v>
      </c>
      <c r="AR2348" s="146">
        <f t="shared" si="722"/>
        <v>0</v>
      </c>
      <c r="AS2348" s="163">
        <f t="shared" si="723"/>
        <v>0</v>
      </c>
      <c r="AT2348" s="165">
        <f t="shared" si="724"/>
        <v>0</v>
      </c>
      <c r="AU2348" s="217"/>
      <c r="AV2348" s="66"/>
      <c r="AW2348" s="94"/>
      <c r="AX2348" s="94"/>
      <c r="AY2348" s="169"/>
      <c r="AZ2348" s="90"/>
      <c r="BA2348" s="94"/>
      <c r="BB2348" s="94"/>
      <c r="BC2348" s="94"/>
      <c r="BD2348" s="94"/>
      <c r="BE2348" s="91"/>
      <c r="BF2348" s="94"/>
      <c r="BG2348" s="94"/>
      <c r="BH2348" s="221"/>
      <c r="BI2348" s="98"/>
      <c r="BJ2348" s="98"/>
      <c r="BK2348" s="98"/>
      <c r="BL2348" s="140"/>
      <c r="BR2348" s="61"/>
      <c r="BS2348" s="60"/>
      <c r="BT2348" s="60"/>
      <c r="BU2348" s="60"/>
    </row>
    <row r="2349" spans="1:73" s="59" customFormat="1" ht="30" hidden="1" customHeight="1" x14ac:dyDescent="0.25">
      <c r="A2349" s="139"/>
      <c r="B2349" s="89"/>
      <c r="C2349" s="159" t="str">
        <f t="shared" si="706"/>
        <v/>
      </c>
      <c r="D2349" s="159" t="str">
        <f t="shared" si="707"/>
        <v/>
      </c>
      <c r="E2349" s="201"/>
      <c r="F2349" s="90"/>
      <c r="G2349" s="264"/>
      <c r="H2349" s="90"/>
      <c r="I2349" s="266" t="b">
        <f t="shared" si="708"/>
        <v>0</v>
      </c>
      <c r="J2349" s="95"/>
      <c r="K2349" s="90"/>
      <c r="L2349" s="94"/>
      <c r="M2349" s="92"/>
      <c r="N2349" s="92"/>
      <c r="O2349" s="97"/>
      <c r="P2349" s="97"/>
      <c r="Q2349" s="92"/>
      <c r="R2349" s="90"/>
      <c r="S2349" s="90"/>
      <c r="T2349" s="90"/>
      <c r="U2349" s="94"/>
      <c r="V2349" s="181"/>
      <c r="W2349" s="181"/>
      <c r="X2349" s="181"/>
      <c r="Y2349" s="181"/>
      <c r="Z2349" s="66"/>
      <c r="AA2349" s="66"/>
      <c r="AB2349" s="66"/>
      <c r="AC2349" s="202"/>
      <c r="AD2349" s="166"/>
      <c r="AE2349" s="162" t="b">
        <f t="shared" si="709"/>
        <v>0</v>
      </c>
      <c r="AF2349" s="163">
        <f t="shared" si="710"/>
        <v>0</v>
      </c>
      <c r="AG2349" s="163">
        <f t="shared" si="711"/>
        <v>0</v>
      </c>
      <c r="AH2349" s="164">
        <f t="shared" si="712"/>
        <v>0</v>
      </c>
      <c r="AI2349" s="164">
        <f t="shared" si="713"/>
        <v>0</v>
      </c>
      <c r="AJ2349" s="164">
        <f t="shared" si="714"/>
        <v>0</v>
      </c>
      <c r="AK2349" s="164">
        <f t="shared" si="715"/>
        <v>0</v>
      </c>
      <c r="AL2349" s="164">
        <f t="shared" si="716"/>
        <v>0</v>
      </c>
      <c r="AM2349" s="164">
        <f t="shared" si="717"/>
        <v>1</v>
      </c>
      <c r="AN2349" s="146">
        <f t="shared" si="718"/>
        <v>0</v>
      </c>
      <c r="AO2349" s="146">
        <f t="shared" si="719"/>
        <v>0</v>
      </c>
      <c r="AP2349" s="146">
        <f t="shared" si="720"/>
        <v>0</v>
      </c>
      <c r="AQ2349" s="146">
        <f t="shared" si="721"/>
        <v>0</v>
      </c>
      <c r="AR2349" s="146">
        <f t="shared" si="722"/>
        <v>0</v>
      </c>
      <c r="AS2349" s="163">
        <f t="shared" si="723"/>
        <v>0</v>
      </c>
      <c r="AT2349" s="165">
        <f t="shared" si="724"/>
        <v>0</v>
      </c>
      <c r="AU2349" s="217"/>
      <c r="AV2349" s="66"/>
      <c r="AW2349" s="94"/>
      <c r="AX2349" s="94"/>
      <c r="AY2349" s="169"/>
      <c r="AZ2349" s="90"/>
      <c r="BA2349" s="94"/>
      <c r="BB2349" s="94"/>
      <c r="BC2349" s="94"/>
      <c r="BD2349" s="94"/>
      <c r="BE2349" s="91"/>
      <c r="BF2349" s="94"/>
      <c r="BG2349" s="94"/>
      <c r="BH2349" s="221"/>
      <c r="BI2349" s="98"/>
      <c r="BJ2349" s="98"/>
      <c r="BK2349" s="98"/>
      <c r="BL2349" s="140"/>
      <c r="BR2349" s="61"/>
      <c r="BS2349" s="60"/>
      <c r="BT2349" s="60"/>
      <c r="BU2349" s="60"/>
    </row>
    <row r="2350" spans="1:73" s="59" customFormat="1" ht="30" hidden="1" customHeight="1" x14ac:dyDescent="0.25">
      <c r="A2350" s="139"/>
      <c r="B2350" s="89"/>
      <c r="C2350" s="159" t="str">
        <f t="shared" si="706"/>
        <v/>
      </c>
      <c r="D2350" s="159" t="str">
        <f t="shared" si="707"/>
        <v/>
      </c>
      <c r="E2350" s="201"/>
      <c r="F2350" s="90"/>
      <c r="G2350" s="264"/>
      <c r="H2350" s="90"/>
      <c r="I2350" s="266" t="b">
        <f t="shared" si="708"/>
        <v>0</v>
      </c>
      <c r="J2350" s="95"/>
      <c r="K2350" s="90"/>
      <c r="L2350" s="94"/>
      <c r="M2350" s="92"/>
      <c r="N2350" s="92"/>
      <c r="O2350" s="97"/>
      <c r="P2350" s="97"/>
      <c r="Q2350" s="92"/>
      <c r="R2350" s="90"/>
      <c r="S2350" s="90"/>
      <c r="T2350" s="90"/>
      <c r="U2350" s="94"/>
      <c r="V2350" s="181"/>
      <c r="W2350" s="181"/>
      <c r="X2350" s="181"/>
      <c r="Y2350" s="181"/>
      <c r="Z2350" s="66"/>
      <c r="AA2350" s="66"/>
      <c r="AB2350" s="66"/>
      <c r="AC2350" s="202"/>
      <c r="AD2350" s="166"/>
      <c r="AE2350" s="162" t="b">
        <f t="shared" si="709"/>
        <v>0</v>
      </c>
      <c r="AF2350" s="163">
        <f t="shared" si="710"/>
        <v>0</v>
      </c>
      <c r="AG2350" s="163">
        <f t="shared" si="711"/>
        <v>0</v>
      </c>
      <c r="AH2350" s="164">
        <f t="shared" si="712"/>
        <v>0</v>
      </c>
      <c r="AI2350" s="164">
        <f t="shared" si="713"/>
        <v>0</v>
      </c>
      <c r="AJ2350" s="164">
        <f t="shared" si="714"/>
        <v>0</v>
      </c>
      <c r="AK2350" s="164">
        <f t="shared" si="715"/>
        <v>0</v>
      </c>
      <c r="AL2350" s="164">
        <f t="shared" si="716"/>
        <v>0</v>
      </c>
      <c r="AM2350" s="164">
        <f t="shared" si="717"/>
        <v>1</v>
      </c>
      <c r="AN2350" s="146">
        <f t="shared" si="718"/>
        <v>0</v>
      </c>
      <c r="AO2350" s="146">
        <f t="shared" si="719"/>
        <v>0</v>
      </c>
      <c r="AP2350" s="146">
        <f t="shared" si="720"/>
        <v>0</v>
      </c>
      <c r="AQ2350" s="146">
        <f t="shared" si="721"/>
        <v>0</v>
      </c>
      <c r="AR2350" s="146">
        <f t="shared" si="722"/>
        <v>0</v>
      </c>
      <c r="AS2350" s="163">
        <f t="shared" si="723"/>
        <v>0</v>
      </c>
      <c r="AT2350" s="165">
        <f t="shared" si="724"/>
        <v>0</v>
      </c>
      <c r="AU2350" s="217"/>
      <c r="AV2350" s="66"/>
      <c r="AW2350" s="94"/>
      <c r="AX2350" s="94"/>
      <c r="AY2350" s="169"/>
      <c r="AZ2350" s="90"/>
      <c r="BA2350" s="94"/>
      <c r="BB2350" s="94"/>
      <c r="BC2350" s="94"/>
      <c r="BD2350" s="94"/>
      <c r="BE2350" s="91"/>
      <c r="BF2350" s="94"/>
      <c r="BG2350" s="94"/>
      <c r="BH2350" s="221"/>
      <c r="BI2350" s="98"/>
      <c r="BJ2350" s="98"/>
      <c r="BK2350" s="98"/>
      <c r="BL2350" s="140"/>
      <c r="BR2350" s="61"/>
      <c r="BS2350" s="60"/>
      <c r="BT2350" s="60"/>
      <c r="BU2350" s="60"/>
    </row>
    <row r="2351" spans="1:73" s="59" customFormat="1" ht="30" hidden="1" customHeight="1" x14ac:dyDescent="0.25">
      <c r="A2351" s="139"/>
      <c r="B2351" s="89"/>
      <c r="C2351" s="159" t="str">
        <f t="shared" si="706"/>
        <v/>
      </c>
      <c r="D2351" s="159" t="str">
        <f t="shared" si="707"/>
        <v/>
      </c>
      <c r="E2351" s="201"/>
      <c r="F2351" s="90"/>
      <c r="G2351" s="264"/>
      <c r="H2351" s="90"/>
      <c r="I2351" s="266" t="b">
        <f t="shared" si="708"/>
        <v>0</v>
      </c>
      <c r="J2351" s="95"/>
      <c r="K2351" s="90"/>
      <c r="L2351" s="94"/>
      <c r="M2351" s="92"/>
      <c r="N2351" s="92"/>
      <c r="O2351" s="97"/>
      <c r="P2351" s="97"/>
      <c r="Q2351" s="92"/>
      <c r="R2351" s="90"/>
      <c r="S2351" s="90"/>
      <c r="T2351" s="90"/>
      <c r="U2351" s="94"/>
      <c r="V2351" s="181"/>
      <c r="W2351" s="181"/>
      <c r="X2351" s="181"/>
      <c r="Y2351" s="181"/>
      <c r="Z2351" s="66"/>
      <c r="AA2351" s="66"/>
      <c r="AB2351" s="66"/>
      <c r="AC2351" s="202"/>
      <c r="AD2351" s="166"/>
      <c r="AE2351" s="162" t="b">
        <f t="shared" si="709"/>
        <v>0</v>
      </c>
      <c r="AF2351" s="163">
        <f t="shared" si="710"/>
        <v>0</v>
      </c>
      <c r="AG2351" s="163">
        <f t="shared" si="711"/>
        <v>0</v>
      </c>
      <c r="AH2351" s="164">
        <f t="shared" si="712"/>
        <v>0</v>
      </c>
      <c r="AI2351" s="164">
        <f t="shared" si="713"/>
        <v>0</v>
      </c>
      <c r="AJ2351" s="164">
        <f t="shared" si="714"/>
        <v>0</v>
      </c>
      <c r="AK2351" s="164">
        <f t="shared" si="715"/>
        <v>0</v>
      </c>
      <c r="AL2351" s="164">
        <f t="shared" si="716"/>
        <v>0</v>
      </c>
      <c r="AM2351" s="164">
        <f t="shared" si="717"/>
        <v>1</v>
      </c>
      <c r="AN2351" s="146">
        <f t="shared" si="718"/>
        <v>0</v>
      </c>
      <c r="AO2351" s="146">
        <f t="shared" si="719"/>
        <v>0</v>
      </c>
      <c r="AP2351" s="146">
        <f t="shared" si="720"/>
        <v>0</v>
      </c>
      <c r="AQ2351" s="146">
        <f t="shared" si="721"/>
        <v>0</v>
      </c>
      <c r="AR2351" s="146">
        <f t="shared" si="722"/>
        <v>0</v>
      </c>
      <c r="AS2351" s="163">
        <f t="shared" si="723"/>
        <v>0</v>
      </c>
      <c r="AT2351" s="165">
        <f t="shared" si="724"/>
        <v>0</v>
      </c>
      <c r="AU2351" s="217"/>
      <c r="AV2351" s="66"/>
      <c r="AW2351" s="94"/>
      <c r="AX2351" s="94"/>
      <c r="AY2351" s="169"/>
      <c r="AZ2351" s="90"/>
      <c r="BA2351" s="94"/>
      <c r="BB2351" s="94"/>
      <c r="BC2351" s="94"/>
      <c r="BD2351" s="94"/>
      <c r="BE2351" s="91"/>
      <c r="BF2351" s="94"/>
      <c r="BG2351" s="94"/>
      <c r="BH2351" s="221"/>
      <c r="BI2351" s="98"/>
      <c r="BJ2351" s="98"/>
      <c r="BK2351" s="98"/>
      <c r="BL2351" s="140"/>
      <c r="BR2351" s="61"/>
      <c r="BT2351" s="60"/>
      <c r="BU2351" s="60"/>
    </row>
    <row r="2352" spans="1:73" s="59" customFormat="1" ht="30" hidden="1" customHeight="1" x14ac:dyDescent="0.25">
      <c r="A2352" s="139"/>
      <c r="B2352" s="89"/>
      <c r="C2352" s="159" t="str">
        <f t="shared" si="706"/>
        <v/>
      </c>
      <c r="D2352" s="159" t="str">
        <f t="shared" si="707"/>
        <v/>
      </c>
      <c r="E2352" s="201"/>
      <c r="F2352" s="90"/>
      <c r="G2352" s="264"/>
      <c r="H2352" s="90"/>
      <c r="I2352" s="266" t="b">
        <f t="shared" si="708"/>
        <v>0</v>
      </c>
      <c r="J2352" s="95"/>
      <c r="K2352" s="90"/>
      <c r="L2352" s="94"/>
      <c r="M2352" s="92"/>
      <c r="N2352" s="92"/>
      <c r="O2352" s="97"/>
      <c r="P2352" s="97"/>
      <c r="Q2352" s="92"/>
      <c r="R2352" s="90"/>
      <c r="S2352" s="90"/>
      <c r="T2352" s="90"/>
      <c r="U2352" s="94"/>
      <c r="V2352" s="181"/>
      <c r="W2352" s="181"/>
      <c r="X2352" s="181"/>
      <c r="Y2352" s="181"/>
      <c r="Z2352" s="66"/>
      <c r="AA2352" s="66"/>
      <c r="AB2352" s="66"/>
      <c r="AC2352" s="202"/>
      <c r="AD2352" s="166"/>
      <c r="AE2352" s="162" t="b">
        <f t="shared" si="709"/>
        <v>0</v>
      </c>
      <c r="AF2352" s="163">
        <f t="shared" si="710"/>
        <v>0</v>
      </c>
      <c r="AG2352" s="163">
        <f t="shared" si="711"/>
        <v>0</v>
      </c>
      <c r="AH2352" s="164">
        <f t="shared" si="712"/>
        <v>0</v>
      </c>
      <c r="AI2352" s="164">
        <f t="shared" si="713"/>
        <v>0</v>
      </c>
      <c r="AJ2352" s="164">
        <f t="shared" si="714"/>
        <v>0</v>
      </c>
      <c r="AK2352" s="164">
        <f t="shared" si="715"/>
        <v>0</v>
      </c>
      <c r="AL2352" s="164">
        <f t="shared" si="716"/>
        <v>0</v>
      </c>
      <c r="AM2352" s="164">
        <f t="shared" si="717"/>
        <v>1</v>
      </c>
      <c r="AN2352" s="146">
        <f t="shared" si="718"/>
        <v>0</v>
      </c>
      <c r="AO2352" s="146">
        <f t="shared" si="719"/>
        <v>0</v>
      </c>
      <c r="AP2352" s="146">
        <f t="shared" si="720"/>
        <v>0</v>
      </c>
      <c r="AQ2352" s="146">
        <f t="shared" si="721"/>
        <v>0</v>
      </c>
      <c r="AR2352" s="146">
        <f t="shared" si="722"/>
        <v>0</v>
      </c>
      <c r="AS2352" s="163">
        <f t="shared" si="723"/>
        <v>0</v>
      </c>
      <c r="AT2352" s="165">
        <f t="shared" si="724"/>
        <v>0</v>
      </c>
      <c r="AU2352" s="217"/>
      <c r="AV2352" s="66"/>
      <c r="AW2352" s="94"/>
      <c r="AX2352" s="94"/>
      <c r="AY2352" s="169"/>
      <c r="AZ2352" s="90"/>
      <c r="BA2352" s="94"/>
      <c r="BB2352" s="94"/>
      <c r="BC2352" s="94"/>
      <c r="BD2352" s="94"/>
      <c r="BE2352" s="91"/>
      <c r="BF2352" s="94"/>
      <c r="BG2352" s="94"/>
      <c r="BH2352" s="221"/>
      <c r="BI2352" s="98"/>
      <c r="BJ2352" s="98"/>
      <c r="BK2352" s="98"/>
      <c r="BL2352" s="140"/>
      <c r="BR2352" s="61"/>
      <c r="BT2352" s="60"/>
      <c r="BU2352" s="60"/>
    </row>
    <row r="2353" spans="1:73" s="59" customFormat="1" ht="30" hidden="1" customHeight="1" x14ac:dyDescent="0.25">
      <c r="A2353" s="139"/>
      <c r="B2353" s="89"/>
      <c r="C2353" s="159" t="str">
        <f t="shared" si="706"/>
        <v/>
      </c>
      <c r="D2353" s="159" t="str">
        <f t="shared" si="707"/>
        <v/>
      </c>
      <c r="E2353" s="201"/>
      <c r="F2353" s="90"/>
      <c r="G2353" s="264"/>
      <c r="H2353" s="90"/>
      <c r="I2353" s="266" t="b">
        <f t="shared" si="708"/>
        <v>0</v>
      </c>
      <c r="J2353" s="95"/>
      <c r="K2353" s="90"/>
      <c r="L2353" s="94"/>
      <c r="M2353" s="92"/>
      <c r="N2353" s="92"/>
      <c r="O2353" s="97"/>
      <c r="P2353" s="97"/>
      <c r="Q2353" s="92"/>
      <c r="R2353" s="90"/>
      <c r="S2353" s="90"/>
      <c r="T2353" s="90"/>
      <c r="U2353" s="94"/>
      <c r="V2353" s="181"/>
      <c r="W2353" s="181"/>
      <c r="X2353" s="181"/>
      <c r="Y2353" s="181"/>
      <c r="Z2353" s="66"/>
      <c r="AA2353" s="66"/>
      <c r="AB2353" s="66"/>
      <c r="AC2353" s="202"/>
      <c r="AD2353" s="166"/>
      <c r="AE2353" s="162" t="b">
        <f t="shared" si="709"/>
        <v>0</v>
      </c>
      <c r="AF2353" s="163">
        <f t="shared" si="710"/>
        <v>0</v>
      </c>
      <c r="AG2353" s="163">
        <f t="shared" si="711"/>
        <v>0</v>
      </c>
      <c r="AH2353" s="164">
        <f t="shared" si="712"/>
        <v>0</v>
      </c>
      <c r="AI2353" s="164">
        <f t="shared" si="713"/>
        <v>0</v>
      </c>
      <c r="AJ2353" s="164">
        <f t="shared" si="714"/>
        <v>0</v>
      </c>
      <c r="AK2353" s="164">
        <f t="shared" si="715"/>
        <v>0</v>
      </c>
      <c r="AL2353" s="164">
        <f t="shared" si="716"/>
        <v>0</v>
      </c>
      <c r="AM2353" s="164">
        <f t="shared" si="717"/>
        <v>1</v>
      </c>
      <c r="AN2353" s="146">
        <f t="shared" si="718"/>
        <v>0</v>
      </c>
      <c r="AO2353" s="146">
        <f t="shared" si="719"/>
        <v>0</v>
      </c>
      <c r="AP2353" s="146">
        <f t="shared" si="720"/>
        <v>0</v>
      </c>
      <c r="AQ2353" s="146">
        <f t="shared" si="721"/>
        <v>0</v>
      </c>
      <c r="AR2353" s="146">
        <f t="shared" si="722"/>
        <v>0</v>
      </c>
      <c r="AS2353" s="163">
        <f t="shared" si="723"/>
        <v>0</v>
      </c>
      <c r="AT2353" s="165">
        <f t="shared" si="724"/>
        <v>0</v>
      </c>
      <c r="AU2353" s="217"/>
      <c r="AV2353" s="66"/>
      <c r="AW2353" s="94"/>
      <c r="AX2353" s="94"/>
      <c r="AY2353" s="169"/>
      <c r="AZ2353" s="90"/>
      <c r="BA2353" s="94"/>
      <c r="BB2353" s="94"/>
      <c r="BC2353" s="94"/>
      <c r="BD2353" s="94"/>
      <c r="BE2353" s="91"/>
      <c r="BF2353" s="94"/>
      <c r="BG2353" s="94"/>
      <c r="BH2353" s="221"/>
      <c r="BI2353" s="98"/>
      <c r="BJ2353" s="98"/>
      <c r="BK2353" s="98"/>
      <c r="BL2353" s="140"/>
      <c r="BR2353" s="61"/>
      <c r="BT2353" s="60"/>
      <c r="BU2353" s="60"/>
    </row>
    <row r="2354" spans="1:73" s="59" customFormat="1" ht="30" hidden="1" customHeight="1" x14ac:dyDescent="0.25">
      <c r="A2354" s="139"/>
      <c r="B2354" s="89"/>
      <c r="C2354" s="159" t="str">
        <f t="shared" si="706"/>
        <v/>
      </c>
      <c r="D2354" s="159" t="str">
        <f t="shared" si="707"/>
        <v/>
      </c>
      <c r="E2354" s="201"/>
      <c r="F2354" s="90"/>
      <c r="G2354" s="264"/>
      <c r="H2354" s="90"/>
      <c r="I2354" s="266" t="b">
        <f t="shared" si="708"/>
        <v>0</v>
      </c>
      <c r="J2354" s="95"/>
      <c r="K2354" s="90"/>
      <c r="L2354" s="94"/>
      <c r="M2354" s="92"/>
      <c r="N2354" s="92"/>
      <c r="O2354" s="97"/>
      <c r="P2354" s="97"/>
      <c r="Q2354" s="92"/>
      <c r="R2354" s="90"/>
      <c r="S2354" s="90"/>
      <c r="T2354" s="90"/>
      <c r="U2354" s="94"/>
      <c r="V2354" s="181"/>
      <c r="W2354" s="181"/>
      <c r="X2354" s="181"/>
      <c r="Y2354" s="181"/>
      <c r="Z2354" s="66"/>
      <c r="AA2354" s="66"/>
      <c r="AB2354" s="66"/>
      <c r="AC2354" s="202"/>
      <c r="AD2354" s="166"/>
      <c r="AE2354" s="162" t="b">
        <f t="shared" si="709"/>
        <v>0</v>
      </c>
      <c r="AF2354" s="163">
        <f t="shared" si="710"/>
        <v>0</v>
      </c>
      <c r="AG2354" s="163">
        <f t="shared" si="711"/>
        <v>0</v>
      </c>
      <c r="AH2354" s="164">
        <f t="shared" si="712"/>
        <v>0</v>
      </c>
      <c r="AI2354" s="164">
        <f t="shared" si="713"/>
        <v>0</v>
      </c>
      <c r="AJ2354" s="164">
        <f t="shared" si="714"/>
        <v>0</v>
      </c>
      <c r="AK2354" s="164">
        <f t="shared" si="715"/>
        <v>0</v>
      </c>
      <c r="AL2354" s="164">
        <f t="shared" si="716"/>
        <v>0</v>
      </c>
      <c r="AM2354" s="164">
        <f t="shared" si="717"/>
        <v>1</v>
      </c>
      <c r="AN2354" s="146">
        <f t="shared" si="718"/>
        <v>0</v>
      </c>
      <c r="AO2354" s="146">
        <f t="shared" si="719"/>
        <v>0</v>
      </c>
      <c r="AP2354" s="146">
        <f t="shared" si="720"/>
        <v>0</v>
      </c>
      <c r="AQ2354" s="146">
        <f t="shared" si="721"/>
        <v>0</v>
      </c>
      <c r="AR2354" s="146">
        <f t="shared" si="722"/>
        <v>0</v>
      </c>
      <c r="AS2354" s="163">
        <f t="shared" si="723"/>
        <v>0</v>
      </c>
      <c r="AT2354" s="165">
        <f t="shared" si="724"/>
        <v>0</v>
      </c>
      <c r="AU2354" s="217"/>
      <c r="AV2354" s="66"/>
      <c r="AW2354" s="94"/>
      <c r="AX2354" s="94"/>
      <c r="AY2354" s="169"/>
      <c r="AZ2354" s="90"/>
      <c r="BA2354" s="94"/>
      <c r="BB2354" s="94"/>
      <c r="BC2354" s="94"/>
      <c r="BD2354" s="94"/>
      <c r="BE2354" s="91"/>
      <c r="BF2354" s="94"/>
      <c r="BG2354" s="94"/>
      <c r="BH2354" s="221"/>
      <c r="BI2354" s="98"/>
      <c r="BJ2354" s="98"/>
      <c r="BK2354" s="98"/>
      <c r="BL2354" s="140"/>
      <c r="BR2354" s="61"/>
      <c r="BT2354" s="60"/>
      <c r="BU2354" s="60"/>
    </row>
    <row r="2355" spans="1:73" s="59" customFormat="1" ht="30" hidden="1" customHeight="1" x14ac:dyDescent="0.25">
      <c r="A2355" s="139"/>
      <c r="B2355" s="89"/>
      <c r="C2355" s="159" t="str">
        <f t="shared" si="706"/>
        <v/>
      </c>
      <c r="D2355" s="159" t="str">
        <f t="shared" si="707"/>
        <v/>
      </c>
      <c r="E2355" s="201"/>
      <c r="F2355" s="90"/>
      <c r="G2355" s="264"/>
      <c r="H2355" s="90"/>
      <c r="I2355" s="266" t="b">
        <f t="shared" si="708"/>
        <v>0</v>
      </c>
      <c r="J2355" s="95"/>
      <c r="K2355" s="90"/>
      <c r="L2355" s="94"/>
      <c r="M2355" s="92"/>
      <c r="N2355" s="92"/>
      <c r="O2355" s="97"/>
      <c r="P2355" s="97"/>
      <c r="Q2355" s="92"/>
      <c r="R2355" s="90"/>
      <c r="S2355" s="90"/>
      <c r="T2355" s="90"/>
      <c r="U2355" s="94"/>
      <c r="V2355" s="181"/>
      <c r="W2355" s="181"/>
      <c r="X2355" s="181"/>
      <c r="Y2355" s="181"/>
      <c r="Z2355" s="66"/>
      <c r="AA2355" s="66"/>
      <c r="AB2355" s="66"/>
      <c r="AC2355" s="202"/>
      <c r="AD2355" s="166"/>
      <c r="AE2355" s="162" t="b">
        <f t="shared" si="709"/>
        <v>0</v>
      </c>
      <c r="AF2355" s="163">
        <f t="shared" si="710"/>
        <v>0</v>
      </c>
      <c r="AG2355" s="163">
        <f t="shared" si="711"/>
        <v>0</v>
      </c>
      <c r="AH2355" s="164">
        <f t="shared" si="712"/>
        <v>0</v>
      </c>
      <c r="AI2355" s="164">
        <f t="shared" si="713"/>
        <v>0</v>
      </c>
      <c r="AJ2355" s="164">
        <f t="shared" si="714"/>
        <v>0</v>
      </c>
      <c r="AK2355" s="164">
        <f t="shared" si="715"/>
        <v>0</v>
      </c>
      <c r="AL2355" s="164">
        <f t="shared" si="716"/>
        <v>0</v>
      </c>
      <c r="AM2355" s="164">
        <f t="shared" si="717"/>
        <v>1</v>
      </c>
      <c r="AN2355" s="146">
        <f t="shared" si="718"/>
        <v>0</v>
      </c>
      <c r="AO2355" s="146">
        <f t="shared" si="719"/>
        <v>0</v>
      </c>
      <c r="AP2355" s="146">
        <f t="shared" si="720"/>
        <v>0</v>
      </c>
      <c r="AQ2355" s="146">
        <f t="shared" si="721"/>
        <v>0</v>
      </c>
      <c r="AR2355" s="146">
        <f t="shared" si="722"/>
        <v>0</v>
      </c>
      <c r="AS2355" s="163">
        <f t="shared" si="723"/>
        <v>0</v>
      </c>
      <c r="AT2355" s="165">
        <f t="shared" si="724"/>
        <v>0</v>
      </c>
      <c r="AU2355" s="217"/>
      <c r="AV2355" s="66"/>
      <c r="AW2355" s="94"/>
      <c r="AX2355" s="94"/>
      <c r="AY2355" s="169"/>
      <c r="AZ2355" s="90"/>
      <c r="BA2355" s="94"/>
      <c r="BB2355" s="94"/>
      <c r="BC2355" s="94"/>
      <c r="BD2355" s="94"/>
      <c r="BE2355" s="91"/>
      <c r="BF2355" s="94"/>
      <c r="BG2355" s="94"/>
      <c r="BH2355" s="221"/>
      <c r="BI2355" s="98"/>
      <c r="BJ2355" s="98"/>
      <c r="BK2355" s="98"/>
      <c r="BL2355" s="290"/>
      <c r="BR2355" s="61"/>
      <c r="BT2355" s="60"/>
      <c r="BU2355" s="60"/>
    </row>
    <row r="2356" spans="1:73" s="59" customFormat="1" ht="30" hidden="1" customHeight="1" x14ac:dyDescent="0.25">
      <c r="A2356" s="139"/>
      <c r="B2356" s="89"/>
      <c r="C2356" s="159" t="str">
        <f t="shared" si="706"/>
        <v/>
      </c>
      <c r="D2356" s="159" t="str">
        <f t="shared" si="707"/>
        <v/>
      </c>
      <c r="E2356" s="201"/>
      <c r="F2356" s="90"/>
      <c r="G2356" s="264"/>
      <c r="H2356" s="90"/>
      <c r="I2356" s="266" t="b">
        <f t="shared" si="708"/>
        <v>0</v>
      </c>
      <c r="J2356" s="95"/>
      <c r="K2356" s="90"/>
      <c r="L2356" s="94"/>
      <c r="M2356" s="92"/>
      <c r="N2356" s="92"/>
      <c r="O2356" s="66"/>
      <c r="P2356" s="66"/>
      <c r="Q2356" s="92"/>
      <c r="R2356" s="90"/>
      <c r="S2356" s="90"/>
      <c r="T2356" s="90"/>
      <c r="U2356" s="94"/>
      <c r="V2356" s="181"/>
      <c r="W2356" s="181"/>
      <c r="X2356" s="181"/>
      <c r="Y2356" s="181"/>
      <c r="Z2356" s="66"/>
      <c r="AA2356" s="66"/>
      <c r="AB2356" s="66"/>
      <c r="AC2356" s="202"/>
      <c r="AD2356" s="166"/>
      <c r="AE2356" s="162" t="b">
        <f t="shared" si="709"/>
        <v>0</v>
      </c>
      <c r="AF2356" s="163">
        <f t="shared" si="710"/>
        <v>0</v>
      </c>
      <c r="AG2356" s="163">
        <f t="shared" si="711"/>
        <v>0</v>
      </c>
      <c r="AH2356" s="164">
        <f t="shared" si="712"/>
        <v>0</v>
      </c>
      <c r="AI2356" s="164">
        <f t="shared" si="713"/>
        <v>0</v>
      </c>
      <c r="AJ2356" s="164">
        <f t="shared" si="714"/>
        <v>0</v>
      </c>
      <c r="AK2356" s="164">
        <f t="shared" si="715"/>
        <v>0</v>
      </c>
      <c r="AL2356" s="164">
        <f t="shared" si="716"/>
        <v>0</v>
      </c>
      <c r="AM2356" s="164">
        <f t="shared" si="717"/>
        <v>1</v>
      </c>
      <c r="AN2356" s="146">
        <f t="shared" si="718"/>
        <v>0</v>
      </c>
      <c r="AO2356" s="146">
        <f t="shared" si="719"/>
        <v>0</v>
      </c>
      <c r="AP2356" s="146">
        <f t="shared" si="720"/>
        <v>0</v>
      </c>
      <c r="AQ2356" s="146">
        <f t="shared" si="721"/>
        <v>0</v>
      </c>
      <c r="AR2356" s="146">
        <f t="shared" si="722"/>
        <v>0</v>
      </c>
      <c r="AS2356" s="163">
        <f t="shared" si="723"/>
        <v>0</v>
      </c>
      <c r="AT2356" s="165">
        <f t="shared" si="724"/>
        <v>0</v>
      </c>
      <c r="AU2356" s="217"/>
      <c r="AV2356" s="66"/>
      <c r="AW2356" s="94"/>
      <c r="AX2356" s="94"/>
      <c r="AY2356" s="169"/>
      <c r="AZ2356" s="90"/>
      <c r="BA2356" s="94"/>
      <c r="BB2356" s="94"/>
      <c r="BC2356" s="94"/>
      <c r="BD2356" s="94"/>
      <c r="BE2356" s="91"/>
      <c r="BF2356" s="94"/>
      <c r="BG2356" s="94"/>
      <c r="BH2356" s="221"/>
      <c r="BI2356" s="98"/>
      <c r="BJ2356" s="98"/>
      <c r="BK2356" s="98"/>
      <c r="BL2356" s="290"/>
      <c r="BR2356" s="61"/>
      <c r="BT2356" s="60"/>
      <c r="BU2356" s="60"/>
    </row>
    <row r="2357" spans="1:73" s="59" customFormat="1" ht="30" hidden="1" customHeight="1" x14ac:dyDescent="0.25">
      <c r="A2357" s="139"/>
      <c r="B2357" s="89"/>
      <c r="C2357" s="159" t="str">
        <f t="shared" si="706"/>
        <v/>
      </c>
      <c r="D2357" s="159" t="str">
        <f t="shared" si="707"/>
        <v/>
      </c>
      <c r="E2357" s="201"/>
      <c r="F2357" s="90"/>
      <c r="G2357" s="264"/>
      <c r="H2357" s="90"/>
      <c r="I2357" s="266" t="b">
        <f t="shared" si="708"/>
        <v>0</v>
      </c>
      <c r="J2357" s="95"/>
      <c r="K2357" s="90"/>
      <c r="L2357" s="94"/>
      <c r="M2357" s="66"/>
      <c r="N2357" s="66"/>
      <c r="O2357" s="66"/>
      <c r="P2357" s="66"/>
      <c r="Q2357" s="66"/>
      <c r="R2357" s="90"/>
      <c r="S2357" s="90"/>
      <c r="T2357" s="90"/>
      <c r="U2357" s="94"/>
      <c r="V2357" s="181"/>
      <c r="W2357" s="181"/>
      <c r="X2357" s="181"/>
      <c r="Y2357" s="181"/>
      <c r="Z2357" s="66"/>
      <c r="AA2357" s="66"/>
      <c r="AB2357" s="66"/>
      <c r="AC2357" s="202"/>
      <c r="AD2357" s="166"/>
      <c r="AE2357" s="162" t="b">
        <f t="shared" si="709"/>
        <v>0</v>
      </c>
      <c r="AF2357" s="163">
        <f t="shared" si="710"/>
        <v>0</v>
      </c>
      <c r="AG2357" s="163">
        <f t="shared" si="711"/>
        <v>0</v>
      </c>
      <c r="AH2357" s="164">
        <f t="shared" si="712"/>
        <v>0</v>
      </c>
      <c r="AI2357" s="164">
        <f t="shared" si="713"/>
        <v>0</v>
      </c>
      <c r="AJ2357" s="164">
        <f t="shared" si="714"/>
        <v>0</v>
      </c>
      <c r="AK2357" s="164">
        <f t="shared" si="715"/>
        <v>0</v>
      </c>
      <c r="AL2357" s="164">
        <f t="shared" si="716"/>
        <v>0</v>
      </c>
      <c r="AM2357" s="164">
        <f t="shared" si="717"/>
        <v>1</v>
      </c>
      <c r="AN2357" s="146">
        <f t="shared" si="718"/>
        <v>0</v>
      </c>
      <c r="AO2357" s="146">
        <f t="shared" si="719"/>
        <v>0</v>
      </c>
      <c r="AP2357" s="146">
        <f t="shared" si="720"/>
        <v>0</v>
      </c>
      <c r="AQ2357" s="146">
        <f t="shared" si="721"/>
        <v>0</v>
      </c>
      <c r="AR2357" s="146">
        <f t="shared" si="722"/>
        <v>0</v>
      </c>
      <c r="AS2357" s="163">
        <f t="shared" si="723"/>
        <v>0</v>
      </c>
      <c r="AT2357" s="165">
        <f t="shared" si="724"/>
        <v>0</v>
      </c>
      <c r="AU2357" s="217"/>
      <c r="AV2357" s="66"/>
      <c r="AW2357" s="94"/>
      <c r="AX2357" s="94"/>
      <c r="AY2357" s="169"/>
      <c r="AZ2357" s="90"/>
      <c r="BA2357" s="94"/>
      <c r="BB2357" s="94"/>
      <c r="BC2357" s="94"/>
      <c r="BD2357" s="94"/>
      <c r="BE2357" s="91"/>
      <c r="BF2357" s="94"/>
      <c r="BG2357" s="94"/>
      <c r="BH2357" s="221"/>
      <c r="BI2357" s="98"/>
      <c r="BJ2357" s="98"/>
      <c r="BK2357" s="98"/>
      <c r="BL2357" s="140"/>
      <c r="BR2357" s="61"/>
      <c r="BT2357" s="60"/>
      <c r="BU2357" s="60"/>
    </row>
    <row r="2358" spans="1:73" s="59" customFormat="1" ht="30" hidden="1" customHeight="1" x14ac:dyDescent="0.25">
      <c r="A2358" s="139"/>
      <c r="B2358" s="89"/>
      <c r="C2358" s="159" t="str">
        <f t="shared" si="706"/>
        <v/>
      </c>
      <c r="D2358" s="159" t="str">
        <f t="shared" si="707"/>
        <v/>
      </c>
      <c r="E2358" s="201"/>
      <c r="F2358" s="90"/>
      <c r="G2358" s="264"/>
      <c r="H2358" s="90"/>
      <c r="I2358" s="266" t="b">
        <f t="shared" si="708"/>
        <v>0</v>
      </c>
      <c r="J2358" s="95"/>
      <c r="K2358" s="90"/>
      <c r="L2358" s="94"/>
      <c r="M2358" s="98"/>
      <c r="N2358" s="98"/>
      <c r="O2358" s="98"/>
      <c r="P2358" s="98"/>
      <c r="Q2358" s="98"/>
      <c r="R2358" s="90"/>
      <c r="S2358" s="90"/>
      <c r="T2358" s="90"/>
      <c r="U2358" s="94"/>
      <c r="V2358" s="181"/>
      <c r="W2358" s="181"/>
      <c r="X2358" s="181"/>
      <c r="Y2358" s="181"/>
      <c r="Z2358" s="66"/>
      <c r="AA2358" s="66"/>
      <c r="AB2358" s="66"/>
      <c r="AC2358" s="202"/>
      <c r="AD2358" s="166"/>
      <c r="AE2358" s="162" t="b">
        <f t="shared" si="709"/>
        <v>0</v>
      </c>
      <c r="AF2358" s="163">
        <f t="shared" si="710"/>
        <v>0</v>
      </c>
      <c r="AG2358" s="163">
        <f t="shared" si="711"/>
        <v>0</v>
      </c>
      <c r="AH2358" s="164">
        <f t="shared" si="712"/>
        <v>0</v>
      </c>
      <c r="AI2358" s="164">
        <f t="shared" si="713"/>
        <v>0</v>
      </c>
      <c r="AJ2358" s="164">
        <f t="shared" si="714"/>
        <v>0</v>
      </c>
      <c r="AK2358" s="164">
        <f t="shared" si="715"/>
        <v>0</v>
      </c>
      <c r="AL2358" s="164">
        <f t="shared" si="716"/>
        <v>0</v>
      </c>
      <c r="AM2358" s="164">
        <f t="shared" si="717"/>
        <v>1</v>
      </c>
      <c r="AN2358" s="146">
        <f t="shared" si="718"/>
        <v>0</v>
      </c>
      <c r="AO2358" s="146">
        <f t="shared" si="719"/>
        <v>0</v>
      </c>
      <c r="AP2358" s="146">
        <f t="shared" si="720"/>
        <v>0</v>
      </c>
      <c r="AQ2358" s="146">
        <f t="shared" si="721"/>
        <v>0</v>
      </c>
      <c r="AR2358" s="146">
        <f t="shared" si="722"/>
        <v>0</v>
      </c>
      <c r="AS2358" s="163">
        <f t="shared" si="723"/>
        <v>0</v>
      </c>
      <c r="AT2358" s="165">
        <f t="shared" si="724"/>
        <v>0</v>
      </c>
      <c r="AU2358" s="217"/>
      <c r="AV2358" s="98"/>
      <c r="AW2358" s="94"/>
      <c r="AX2358" s="94"/>
      <c r="AY2358" s="169"/>
      <c r="AZ2358" s="90"/>
      <c r="BA2358" s="94"/>
      <c r="BB2358" s="94"/>
      <c r="BC2358" s="94"/>
      <c r="BD2358" s="94"/>
      <c r="BE2358" s="91"/>
      <c r="BF2358" s="94"/>
      <c r="BG2358" s="94"/>
      <c r="BH2358" s="221"/>
      <c r="BI2358" s="98"/>
      <c r="BJ2358" s="98"/>
      <c r="BK2358" s="98"/>
      <c r="BL2358" s="140"/>
      <c r="BR2358" s="61"/>
      <c r="BT2358" s="60"/>
      <c r="BU2358" s="60"/>
    </row>
    <row r="2359" spans="1:73" s="59" customFormat="1" ht="30" hidden="1" customHeight="1" x14ac:dyDescent="0.25">
      <c r="A2359" s="139"/>
      <c r="B2359" s="89"/>
      <c r="C2359" s="159" t="str">
        <f t="shared" si="706"/>
        <v/>
      </c>
      <c r="D2359" s="159" t="str">
        <f t="shared" si="707"/>
        <v/>
      </c>
      <c r="E2359" s="201"/>
      <c r="F2359" s="90"/>
      <c r="G2359" s="264"/>
      <c r="H2359" s="90"/>
      <c r="I2359" s="266" t="b">
        <f t="shared" si="708"/>
        <v>0</v>
      </c>
      <c r="J2359" s="95"/>
      <c r="K2359" s="90"/>
      <c r="L2359" s="94"/>
      <c r="M2359" s="92"/>
      <c r="N2359" s="92"/>
      <c r="O2359" s="66"/>
      <c r="P2359" s="66"/>
      <c r="Q2359" s="92"/>
      <c r="R2359" s="90"/>
      <c r="S2359" s="90"/>
      <c r="T2359" s="90"/>
      <c r="U2359" s="94"/>
      <c r="V2359" s="181"/>
      <c r="W2359" s="181"/>
      <c r="X2359" s="181"/>
      <c r="Y2359" s="181"/>
      <c r="Z2359" s="66"/>
      <c r="AA2359" s="66"/>
      <c r="AB2359" s="66"/>
      <c r="AC2359" s="202"/>
      <c r="AD2359" s="166"/>
      <c r="AE2359" s="162" t="b">
        <f t="shared" si="709"/>
        <v>0</v>
      </c>
      <c r="AF2359" s="163">
        <f t="shared" si="710"/>
        <v>0</v>
      </c>
      <c r="AG2359" s="163">
        <f t="shared" si="711"/>
        <v>0</v>
      </c>
      <c r="AH2359" s="164">
        <f t="shared" si="712"/>
        <v>0</v>
      </c>
      <c r="AI2359" s="164">
        <f t="shared" si="713"/>
        <v>0</v>
      </c>
      <c r="AJ2359" s="164">
        <f t="shared" si="714"/>
        <v>0</v>
      </c>
      <c r="AK2359" s="164">
        <f t="shared" si="715"/>
        <v>0</v>
      </c>
      <c r="AL2359" s="164">
        <f t="shared" si="716"/>
        <v>0</v>
      </c>
      <c r="AM2359" s="164">
        <f t="shared" si="717"/>
        <v>1</v>
      </c>
      <c r="AN2359" s="146">
        <f t="shared" si="718"/>
        <v>0</v>
      </c>
      <c r="AO2359" s="146">
        <f t="shared" si="719"/>
        <v>0</v>
      </c>
      <c r="AP2359" s="146">
        <f t="shared" si="720"/>
        <v>0</v>
      </c>
      <c r="AQ2359" s="146">
        <f t="shared" si="721"/>
        <v>0</v>
      </c>
      <c r="AR2359" s="146">
        <f t="shared" si="722"/>
        <v>0</v>
      </c>
      <c r="AS2359" s="163">
        <f t="shared" si="723"/>
        <v>0</v>
      </c>
      <c r="AT2359" s="165">
        <f t="shared" si="724"/>
        <v>0</v>
      </c>
      <c r="AU2359" s="217"/>
      <c r="AV2359" s="66"/>
      <c r="AW2359" s="94"/>
      <c r="AX2359" s="94"/>
      <c r="AY2359" s="169"/>
      <c r="AZ2359" s="90"/>
      <c r="BA2359" s="94"/>
      <c r="BB2359" s="94"/>
      <c r="BC2359" s="94"/>
      <c r="BD2359" s="94"/>
      <c r="BE2359" s="91"/>
      <c r="BF2359" s="94"/>
      <c r="BG2359" s="94"/>
      <c r="BH2359" s="221"/>
      <c r="BI2359" s="98"/>
      <c r="BJ2359" s="98"/>
      <c r="BK2359" s="98"/>
      <c r="BL2359" s="140"/>
      <c r="BR2359" s="61"/>
      <c r="BT2359" s="60"/>
      <c r="BU2359" s="60"/>
    </row>
    <row r="2360" spans="1:73" s="59" customFormat="1" ht="30" hidden="1" customHeight="1" x14ac:dyDescent="0.25">
      <c r="A2360" s="139"/>
      <c r="B2360" s="89"/>
      <c r="C2360" s="159" t="str">
        <f t="shared" si="706"/>
        <v/>
      </c>
      <c r="D2360" s="159" t="str">
        <f t="shared" si="707"/>
        <v/>
      </c>
      <c r="E2360" s="201"/>
      <c r="F2360" s="90"/>
      <c r="G2360" s="264"/>
      <c r="H2360" s="90"/>
      <c r="I2360" s="266" t="b">
        <f t="shared" si="708"/>
        <v>0</v>
      </c>
      <c r="J2360" s="95"/>
      <c r="K2360" s="90"/>
      <c r="L2360" s="94"/>
      <c r="M2360" s="92"/>
      <c r="N2360" s="92"/>
      <c r="O2360" s="66"/>
      <c r="P2360" s="66"/>
      <c r="Q2360" s="92"/>
      <c r="R2360" s="90"/>
      <c r="S2360" s="90"/>
      <c r="T2360" s="90"/>
      <c r="U2360" s="94"/>
      <c r="V2360" s="181"/>
      <c r="W2360" s="181"/>
      <c r="X2360" s="181"/>
      <c r="Y2360" s="181"/>
      <c r="Z2360" s="66"/>
      <c r="AA2360" s="66"/>
      <c r="AB2360" s="66"/>
      <c r="AC2360" s="202"/>
      <c r="AD2360" s="166"/>
      <c r="AE2360" s="162" t="b">
        <f t="shared" si="709"/>
        <v>0</v>
      </c>
      <c r="AF2360" s="163">
        <f t="shared" si="710"/>
        <v>0</v>
      </c>
      <c r="AG2360" s="163">
        <f t="shared" si="711"/>
        <v>0</v>
      </c>
      <c r="AH2360" s="164">
        <f t="shared" si="712"/>
        <v>0</v>
      </c>
      <c r="AI2360" s="164">
        <f t="shared" si="713"/>
        <v>0</v>
      </c>
      <c r="AJ2360" s="164">
        <f t="shared" si="714"/>
        <v>0</v>
      </c>
      <c r="AK2360" s="164">
        <f t="shared" si="715"/>
        <v>0</v>
      </c>
      <c r="AL2360" s="164">
        <f t="shared" si="716"/>
        <v>0</v>
      </c>
      <c r="AM2360" s="164">
        <f t="shared" si="717"/>
        <v>1</v>
      </c>
      <c r="AN2360" s="146">
        <f t="shared" si="718"/>
        <v>0</v>
      </c>
      <c r="AO2360" s="146">
        <f t="shared" si="719"/>
        <v>0</v>
      </c>
      <c r="AP2360" s="146">
        <f t="shared" si="720"/>
        <v>0</v>
      </c>
      <c r="AQ2360" s="146">
        <f t="shared" si="721"/>
        <v>0</v>
      </c>
      <c r="AR2360" s="146">
        <f t="shared" si="722"/>
        <v>0</v>
      </c>
      <c r="AS2360" s="163">
        <f t="shared" si="723"/>
        <v>0</v>
      </c>
      <c r="AT2360" s="165">
        <f t="shared" si="724"/>
        <v>0</v>
      </c>
      <c r="AU2360" s="217"/>
      <c r="AV2360" s="66"/>
      <c r="AW2360" s="94"/>
      <c r="AX2360" s="94"/>
      <c r="AY2360" s="169"/>
      <c r="AZ2360" s="90"/>
      <c r="BA2360" s="94"/>
      <c r="BB2360" s="94"/>
      <c r="BC2360" s="94"/>
      <c r="BD2360" s="94"/>
      <c r="BE2360" s="91"/>
      <c r="BF2360" s="94"/>
      <c r="BG2360" s="94"/>
      <c r="BH2360" s="221"/>
      <c r="BI2360" s="98"/>
      <c r="BJ2360" s="98"/>
      <c r="BK2360" s="98"/>
      <c r="BL2360" s="140"/>
      <c r="BR2360" s="61"/>
      <c r="BT2360" s="60"/>
      <c r="BU2360" s="60"/>
    </row>
    <row r="2361" spans="1:73" s="59" customFormat="1" ht="30" hidden="1" customHeight="1" x14ac:dyDescent="0.25">
      <c r="A2361" s="139"/>
      <c r="B2361" s="89"/>
      <c r="C2361" s="159" t="str">
        <f t="shared" si="706"/>
        <v/>
      </c>
      <c r="D2361" s="159" t="str">
        <f t="shared" si="707"/>
        <v/>
      </c>
      <c r="E2361" s="201"/>
      <c r="F2361" s="90"/>
      <c r="G2361" s="264"/>
      <c r="H2361" s="90"/>
      <c r="I2361" s="266" t="b">
        <f t="shared" si="708"/>
        <v>0</v>
      </c>
      <c r="J2361" s="95"/>
      <c r="K2361" s="90"/>
      <c r="L2361" s="94"/>
      <c r="M2361" s="92"/>
      <c r="N2361" s="92"/>
      <c r="O2361" s="66"/>
      <c r="P2361" s="66"/>
      <c r="Q2361" s="92"/>
      <c r="R2361" s="90"/>
      <c r="S2361" s="90"/>
      <c r="T2361" s="90"/>
      <c r="U2361" s="94"/>
      <c r="V2361" s="181"/>
      <c r="W2361" s="181"/>
      <c r="X2361" s="181"/>
      <c r="Y2361" s="181"/>
      <c r="Z2361" s="66"/>
      <c r="AA2361" s="66"/>
      <c r="AB2361" s="66"/>
      <c r="AC2361" s="202"/>
      <c r="AD2361" s="166"/>
      <c r="AE2361" s="162" t="b">
        <f t="shared" si="709"/>
        <v>0</v>
      </c>
      <c r="AF2361" s="163">
        <f t="shared" si="710"/>
        <v>0</v>
      </c>
      <c r="AG2361" s="163">
        <f t="shared" si="711"/>
        <v>0</v>
      </c>
      <c r="AH2361" s="164">
        <f t="shared" si="712"/>
        <v>0</v>
      </c>
      <c r="AI2361" s="164">
        <f t="shared" si="713"/>
        <v>0</v>
      </c>
      <c r="AJ2361" s="164">
        <f t="shared" si="714"/>
        <v>0</v>
      </c>
      <c r="AK2361" s="164">
        <f t="shared" si="715"/>
        <v>0</v>
      </c>
      <c r="AL2361" s="164">
        <f t="shared" si="716"/>
        <v>0</v>
      </c>
      <c r="AM2361" s="164">
        <f t="shared" si="717"/>
        <v>1</v>
      </c>
      <c r="AN2361" s="146">
        <f t="shared" si="718"/>
        <v>0</v>
      </c>
      <c r="AO2361" s="146">
        <f t="shared" si="719"/>
        <v>0</v>
      </c>
      <c r="AP2361" s="146">
        <f t="shared" si="720"/>
        <v>0</v>
      </c>
      <c r="AQ2361" s="146">
        <f t="shared" si="721"/>
        <v>0</v>
      </c>
      <c r="AR2361" s="146">
        <f t="shared" si="722"/>
        <v>0</v>
      </c>
      <c r="AS2361" s="163">
        <f t="shared" si="723"/>
        <v>0</v>
      </c>
      <c r="AT2361" s="165">
        <f t="shared" si="724"/>
        <v>0</v>
      </c>
      <c r="AU2361" s="217"/>
      <c r="AV2361" s="66"/>
      <c r="AW2361" s="94"/>
      <c r="AX2361" s="94"/>
      <c r="AY2361" s="169"/>
      <c r="AZ2361" s="90"/>
      <c r="BA2361" s="94"/>
      <c r="BB2361" s="94"/>
      <c r="BC2361" s="94"/>
      <c r="BD2361" s="94"/>
      <c r="BE2361" s="91"/>
      <c r="BF2361" s="94"/>
      <c r="BG2361" s="94"/>
      <c r="BH2361" s="221"/>
      <c r="BI2361" s="98"/>
      <c r="BJ2361" s="98"/>
      <c r="BK2361" s="98"/>
      <c r="BL2361" s="140"/>
      <c r="BR2361" s="61"/>
      <c r="BT2361" s="60"/>
      <c r="BU2361" s="60"/>
    </row>
    <row r="2362" spans="1:73" s="59" customFormat="1" ht="30" hidden="1" customHeight="1" x14ac:dyDescent="0.25">
      <c r="A2362" s="139"/>
      <c r="B2362" s="89"/>
      <c r="C2362" s="159" t="str">
        <f t="shared" si="706"/>
        <v/>
      </c>
      <c r="D2362" s="159" t="str">
        <f t="shared" si="707"/>
        <v/>
      </c>
      <c r="E2362" s="201"/>
      <c r="F2362" s="90"/>
      <c r="G2362" s="264"/>
      <c r="H2362" s="90"/>
      <c r="I2362" s="266" t="b">
        <f t="shared" si="708"/>
        <v>0</v>
      </c>
      <c r="J2362" s="95"/>
      <c r="K2362" s="90"/>
      <c r="L2362" s="94"/>
      <c r="M2362" s="92"/>
      <c r="N2362" s="92"/>
      <c r="O2362" s="66"/>
      <c r="P2362" s="66"/>
      <c r="Q2362" s="92"/>
      <c r="R2362" s="90"/>
      <c r="S2362" s="90"/>
      <c r="T2362" s="90"/>
      <c r="U2362" s="94"/>
      <c r="V2362" s="181"/>
      <c r="W2362" s="181"/>
      <c r="X2362" s="181"/>
      <c r="Y2362" s="181"/>
      <c r="Z2362" s="66"/>
      <c r="AA2362" s="66"/>
      <c r="AB2362" s="66"/>
      <c r="AC2362" s="202"/>
      <c r="AD2362" s="166"/>
      <c r="AE2362" s="162" t="b">
        <f t="shared" si="709"/>
        <v>0</v>
      </c>
      <c r="AF2362" s="163">
        <f t="shared" si="710"/>
        <v>0</v>
      </c>
      <c r="AG2362" s="163">
        <f t="shared" si="711"/>
        <v>0</v>
      </c>
      <c r="AH2362" s="164">
        <f t="shared" si="712"/>
        <v>0</v>
      </c>
      <c r="AI2362" s="164">
        <f t="shared" si="713"/>
        <v>0</v>
      </c>
      <c r="AJ2362" s="164">
        <f t="shared" si="714"/>
        <v>0</v>
      </c>
      <c r="AK2362" s="164">
        <f t="shared" si="715"/>
        <v>0</v>
      </c>
      <c r="AL2362" s="164">
        <f t="shared" si="716"/>
        <v>0</v>
      </c>
      <c r="AM2362" s="164">
        <f t="shared" si="717"/>
        <v>1</v>
      </c>
      <c r="AN2362" s="146">
        <f t="shared" si="718"/>
        <v>0</v>
      </c>
      <c r="AO2362" s="146">
        <f t="shared" si="719"/>
        <v>0</v>
      </c>
      <c r="AP2362" s="146">
        <f t="shared" si="720"/>
        <v>0</v>
      </c>
      <c r="AQ2362" s="146">
        <f t="shared" si="721"/>
        <v>0</v>
      </c>
      <c r="AR2362" s="146">
        <f t="shared" si="722"/>
        <v>0</v>
      </c>
      <c r="AS2362" s="163">
        <f t="shared" si="723"/>
        <v>0</v>
      </c>
      <c r="AT2362" s="165">
        <f t="shared" si="724"/>
        <v>0</v>
      </c>
      <c r="AU2362" s="217"/>
      <c r="AV2362" s="66"/>
      <c r="AW2362" s="94"/>
      <c r="AX2362" s="94"/>
      <c r="AY2362" s="169"/>
      <c r="AZ2362" s="90"/>
      <c r="BA2362" s="94"/>
      <c r="BB2362" s="94"/>
      <c r="BC2362" s="94"/>
      <c r="BD2362" s="94"/>
      <c r="BE2362" s="91"/>
      <c r="BF2362" s="94"/>
      <c r="BG2362" s="94"/>
      <c r="BH2362" s="221"/>
      <c r="BI2362" s="98"/>
      <c r="BJ2362" s="98"/>
      <c r="BK2362" s="98"/>
      <c r="BL2362" s="140"/>
      <c r="BR2362" s="61"/>
      <c r="BT2362" s="60"/>
      <c r="BU2362" s="60"/>
    </row>
    <row r="2363" spans="1:73" s="59" customFormat="1" ht="30" hidden="1" customHeight="1" x14ac:dyDescent="0.25">
      <c r="A2363" s="139"/>
      <c r="B2363" s="89"/>
      <c r="C2363" s="159" t="str">
        <f t="shared" si="706"/>
        <v/>
      </c>
      <c r="D2363" s="159" t="str">
        <f t="shared" si="707"/>
        <v/>
      </c>
      <c r="E2363" s="201"/>
      <c r="F2363" s="90"/>
      <c r="G2363" s="264"/>
      <c r="H2363" s="90"/>
      <c r="I2363" s="266" t="b">
        <f t="shared" si="708"/>
        <v>0</v>
      </c>
      <c r="J2363" s="95"/>
      <c r="K2363" s="90"/>
      <c r="L2363" s="94"/>
      <c r="M2363" s="92"/>
      <c r="N2363" s="92"/>
      <c r="O2363" s="66"/>
      <c r="P2363" s="66"/>
      <c r="Q2363" s="92"/>
      <c r="R2363" s="90"/>
      <c r="S2363" s="90"/>
      <c r="T2363" s="90"/>
      <c r="U2363" s="94"/>
      <c r="V2363" s="181"/>
      <c r="W2363" s="181"/>
      <c r="X2363" s="181"/>
      <c r="Y2363" s="181"/>
      <c r="Z2363" s="66"/>
      <c r="AA2363" s="66"/>
      <c r="AB2363" s="66"/>
      <c r="AC2363" s="202"/>
      <c r="AD2363" s="166"/>
      <c r="AE2363" s="162" t="b">
        <f t="shared" si="709"/>
        <v>0</v>
      </c>
      <c r="AF2363" s="163">
        <f t="shared" si="710"/>
        <v>0</v>
      </c>
      <c r="AG2363" s="163">
        <f t="shared" si="711"/>
        <v>0</v>
      </c>
      <c r="AH2363" s="164">
        <f t="shared" si="712"/>
        <v>0</v>
      </c>
      <c r="AI2363" s="164">
        <f t="shared" si="713"/>
        <v>0</v>
      </c>
      <c r="AJ2363" s="164">
        <f t="shared" si="714"/>
        <v>0</v>
      </c>
      <c r="AK2363" s="164">
        <f t="shared" si="715"/>
        <v>0</v>
      </c>
      <c r="AL2363" s="164">
        <f t="shared" si="716"/>
        <v>0</v>
      </c>
      <c r="AM2363" s="164">
        <f t="shared" si="717"/>
        <v>1</v>
      </c>
      <c r="AN2363" s="146">
        <f t="shared" si="718"/>
        <v>0</v>
      </c>
      <c r="AO2363" s="146">
        <f t="shared" si="719"/>
        <v>0</v>
      </c>
      <c r="AP2363" s="146">
        <f t="shared" si="720"/>
        <v>0</v>
      </c>
      <c r="AQ2363" s="146">
        <f t="shared" si="721"/>
        <v>0</v>
      </c>
      <c r="AR2363" s="146">
        <f t="shared" si="722"/>
        <v>0</v>
      </c>
      <c r="AS2363" s="163">
        <f t="shared" si="723"/>
        <v>0</v>
      </c>
      <c r="AT2363" s="165">
        <f t="shared" si="724"/>
        <v>0</v>
      </c>
      <c r="AU2363" s="217"/>
      <c r="AV2363" s="66"/>
      <c r="AW2363" s="94"/>
      <c r="AX2363" s="94"/>
      <c r="AY2363" s="169"/>
      <c r="AZ2363" s="90"/>
      <c r="BA2363" s="94"/>
      <c r="BB2363" s="94"/>
      <c r="BC2363" s="94"/>
      <c r="BD2363" s="94"/>
      <c r="BE2363" s="91"/>
      <c r="BF2363" s="94"/>
      <c r="BG2363" s="94"/>
      <c r="BH2363" s="221"/>
      <c r="BI2363" s="98"/>
      <c r="BJ2363" s="98"/>
      <c r="BK2363" s="98"/>
      <c r="BL2363" s="140"/>
      <c r="BR2363" s="61"/>
      <c r="BS2363" s="60"/>
      <c r="BT2363" s="60"/>
      <c r="BU2363" s="60"/>
    </row>
    <row r="2364" spans="1:73" s="59" customFormat="1" ht="30" hidden="1" customHeight="1" x14ac:dyDescent="0.25">
      <c r="A2364" s="139"/>
      <c r="B2364" s="89"/>
      <c r="C2364" s="159" t="str">
        <f t="shared" si="706"/>
        <v/>
      </c>
      <c r="D2364" s="159" t="str">
        <f t="shared" si="707"/>
        <v/>
      </c>
      <c r="E2364" s="201"/>
      <c r="F2364" s="90"/>
      <c r="G2364" s="264"/>
      <c r="H2364" s="90"/>
      <c r="I2364" s="266" t="b">
        <f t="shared" si="708"/>
        <v>0</v>
      </c>
      <c r="J2364" s="95"/>
      <c r="K2364" s="90"/>
      <c r="L2364" s="94"/>
      <c r="M2364" s="92"/>
      <c r="N2364" s="92"/>
      <c r="O2364" s="66"/>
      <c r="P2364" s="66"/>
      <c r="Q2364" s="92"/>
      <c r="R2364" s="90"/>
      <c r="S2364" s="90"/>
      <c r="T2364" s="90"/>
      <c r="U2364" s="94"/>
      <c r="V2364" s="181"/>
      <c r="W2364" s="181"/>
      <c r="X2364" s="181"/>
      <c r="Y2364" s="181"/>
      <c r="Z2364" s="66"/>
      <c r="AA2364" s="66"/>
      <c r="AB2364" s="66"/>
      <c r="AC2364" s="202"/>
      <c r="AD2364" s="166"/>
      <c r="AE2364" s="162" t="b">
        <f t="shared" si="709"/>
        <v>0</v>
      </c>
      <c r="AF2364" s="163">
        <f t="shared" si="710"/>
        <v>0</v>
      </c>
      <c r="AG2364" s="163">
        <f t="shared" si="711"/>
        <v>0</v>
      </c>
      <c r="AH2364" s="164">
        <f t="shared" si="712"/>
        <v>0</v>
      </c>
      <c r="AI2364" s="164">
        <f t="shared" si="713"/>
        <v>0</v>
      </c>
      <c r="AJ2364" s="164">
        <f t="shared" si="714"/>
        <v>0</v>
      </c>
      <c r="AK2364" s="164">
        <f t="shared" si="715"/>
        <v>0</v>
      </c>
      <c r="AL2364" s="164">
        <f t="shared" si="716"/>
        <v>0</v>
      </c>
      <c r="AM2364" s="164">
        <f t="shared" si="717"/>
        <v>1</v>
      </c>
      <c r="AN2364" s="146">
        <f t="shared" si="718"/>
        <v>0</v>
      </c>
      <c r="AO2364" s="146">
        <f t="shared" si="719"/>
        <v>0</v>
      </c>
      <c r="AP2364" s="146">
        <f t="shared" si="720"/>
        <v>0</v>
      </c>
      <c r="AQ2364" s="146">
        <f t="shared" si="721"/>
        <v>0</v>
      </c>
      <c r="AR2364" s="146">
        <f t="shared" si="722"/>
        <v>0</v>
      </c>
      <c r="AS2364" s="163">
        <f t="shared" si="723"/>
        <v>0</v>
      </c>
      <c r="AT2364" s="165">
        <f t="shared" si="724"/>
        <v>0</v>
      </c>
      <c r="AU2364" s="217"/>
      <c r="AV2364" s="66"/>
      <c r="AW2364" s="94"/>
      <c r="AX2364" s="94"/>
      <c r="AY2364" s="169"/>
      <c r="AZ2364" s="90"/>
      <c r="BA2364" s="94"/>
      <c r="BB2364" s="94"/>
      <c r="BC2364" s="94"/>
      <c r="BD2364" s="94"/>
      <c r="BE2364" s="91"/>
      <c r="BF2364" s="94"/>
      <c r="BG2364" s="94"/>
      <c r="BH2364" s="221"/>
      <c r="BI2364" s="98"/>
      <c r="BJ2364" s="98"/>
      <c r="BK2364" s="98"/>
      <c r="BL2364" s="140"/>
      <c r="BR2364" s="61"/>
      <c r="BS2364" s="60"/>
      <c r="BT2364" s="60"/>
      <c r="BU2364" s="60"/>
    </row>
    <row r="2365" spans="1:73" s="59" customFormat="1" ht="30" hidden="1" customHeight="1" x14ac:dyDescent="0.25">
      <c r="A2365" s="139"/>
      <c r="B2365" s="89"/>
      <c r="C2365" s="159" t="str">
        <f t="shared" ref="C2365:C2428" si="725">IF(B2365=0,"",YEAR(B2365))</f>
        <v/>
      </c>
      <c r="D2365" s="159" t="str">
        <f t="shared" ref="D2365:D2428" si="726">IF(B2365=0,"",TEXT(B2365,"MMMM"))</f>
        <v/>
      </c>
      <c r="E2365" s="201"/>
      <c r="F2365" s="90"/>
      <c r="G2365" s="264"/>
      <c r="H2365" s="90"/>
      <c r="I2365" s="266" t="b">
        <f t="shared" si="708"/>
        <v>0</v>
      </c>
      <c r="J2365" s="95"/>
      <c r="K2365" s="90"/>
      <c r="L2365" s="94"/>
      <c r="M2365" s="92"/>
      <c r="N2365" s="92"/>
      <c r="O2365" s="98"/>
      <c r="P2365" s="66"/>
      <c r="Q2365" s="92"/>
      <c r="R2365" s="90"/>
      <c r="S2365" s="90"/>
      <c r="T2365" s="90"/>
      <c r="U2365" s="94"/>
      <c r="V2365" s="181"/>
      <c r="W2365" s="181"/>
      <c r="X2365" s="181"/>
      <c r="Y2365" s="181"/>
      <c r="Z2365" s="66"/>
      <c r="AA2365" s="66"/>
      <c r="AB2365" s="66"/>
      <c r="AC2365" s="202"/>
      <c r="AD2365" s="166"/>
      <c r="AE2365" s="162" t="b">
        <f t="shared" si="709"/>
        <v>0</v>
      </c>
      <c r="AF2365" s="163">
        <f t="shared" si="710"/>
        <v>0</v>
      </c>
      <c r="AG2365" s="163">
        <f t="shared" si="711"/>
        <v>0</v>
      </c>
      <c r="AH2365" s="164">
        <f t="shared" si="712"/>
        <v>0</v>
      </c>
      <c r="AI2365" s="164">
        <f t="shared" si="713"/>
        <v>0</v>
      </c>
      <c r="AJ2365" s="164">
        <f t="shared" si="714"/>
        <v>0</v>
      </c>
      <c r="AK2365" s="164">
        <f t="shared" si="715"/>
        <v>0</v>
      </c>
      <c r="AL2365" s="164">
        <f t="shared" si="716"/>
        <v>0</v>
      </c>
      <c r="AM2365" s="164">
        <f t="shared" si="717"/>
        <v>1</v>
      </c>
      <c r="AN2365" s="146">
        <f t="shared" si="718"/>
        <v>0</v>
      </c>
      <c r="AO2365" s="146">
        <f t="shared" si="719"/>
        <v>0</v>
      </c>
      <c r="AP2365" s="146">
        <f t="shared" si="720"/>
        <v>0</v>
      </c>
      <c r="AQ2365" s="146">
        <f t="shared" si="721"/>
        <v>0</v>
      </c>
      <c r="AR2365" s="146">
        <f t="shared" si="722"/>
        <v>0</v>
      </c>
      <c r="AS2365" s="163">
        <f t="shared" si="723"/>
        <v>0</v>
      </c>
      <c r="AT2365" s="165">
        <f t="shared" si="724"/>
        <v>0</v>
      </c>
      <c r="AU2365" s="217"/>
      <c r="AV2365" s="66"/>
      <c r="AW2365" s="94"/>
      <c r="AX2365" s="94"/>
      <c r="AY2365" s="169"/>
      <c r="AZ2365" s="90"/>
      <c r="BA2365" s="94"/>
      <c r="BB2365" s="94"/>
      <c r="BC2365" s="94"/>
      <c r="BD2365" s="94"/>
      <c r="BE2365" s="91"/>
      <c r="BF2365" s="94"/>
      <c r="BG2365" s="94"/>
      <c r="BH2365" s="221"/>
      <c r="BI2365" s="98"/>
      <c r="BJ2365" s="98"/>
      <c r="BK2365" s="98"/>
      <c r="BL2365" s="140"/>
      <c r="BR2365" s="61"/>
      <c r="BS2365" s="60"/>
      <c r="BT2365" s="60"/>
      <c r="BU2365" s="60"/>
    </row>
    <row r="2366" spans="1:73" s="59" customFormat="1" ht="30" hidden="1" customHeight="1" x14ac:dyDescent="0.25">
      <c r="A2366" s="139"/>
      <c r="B2366" s="89"/>
      <c r="C2366" s="159" t="str">
        <f t="shared" si="725"/>
        <v/>
      </c>
      <c r="D2366" s="159" t="str">
        <f t="shared" si="726"/>
        <v/>
      </c>
      <c r="E2366" s="201"/>
      <c r="F2366" s="90"/>
      <c r="G2366" s="264"/>
      <c r="H2366" s="90"/>
      <c r="I2366" s="266" t="b">
        <f t="shared" si="708"/>
        <v>0</v>
      </c>
      <c r="J2366" s="95"/>
      <c r="K2366" s="90"/>
      <c r="L2366" s="94"/>
      <c r="M2366" s="92"/>
      <c r="N2366" s="92"/>
      <c r="O2366" s="66"/>
      <c r="P2366" s="66"/>
      <c r="Q2366" s="92"/>
      <c r="R2366" s="90"/>
      <c r="S2366" s="90"/>
      <c r="T2366" s="90"/>
      <c r="U2366" s="94"/>
      <c r="V2366" s="181"/>
      <c r="W2366" s="181"/>
      <c r="X2366" s="181"/>
      <c r="Y2366" s="181"/>
      <c r="Z2366" s="66"/>
      <c r="AA2366" s="66"/>
      <c r="AB2366" s="66"/>
      <c r="AC2366" s="202"/>
      <c r="AD2366" s="166"/>
      <c r="AE2366" s="162" t="b">
        <f t="shared" si="709"/>
        <v>0</v>
      </c>
      <c r="AF2366" s="163">
        <f t="shared" si="710"/>
        <v>0</v>
      </c>
      <c r="AG2366" s="163">
        <f t="shared" si="711"/>
        <v>0</v>
      </c>
      <c r="AH2366" s="164">
        <f t="shared" si="712"/>
        <v>0</v>
      </c>
      <c r="AI2366" s="164">
        <f t="shared" si="713"/>
        <v>0</v>
      </c>
      <c r="AJ2366" s="164">
        <f t="shared" si="714"/>
        <v>0</v>
      </c>
      <c r="AK2366" s="164">
        <f t="shared" si="715"/>
        <v>0</v>
      </c>
      <c r="AL2366" s="164">
        <f t="shared" si="716"/>
        <v>0</v>
      </c>
      <c r="AM2366" s="164">
        <f t="shared" si="717"/>
        <v>1</v>
      </c>
      <c r="AN2366" s="146">
        <f t="shared" si="718"/>
        <v>0</v>
      </c>
      <c r="AO2366" s="146">
        <f t="shared" si="719"/>
        <v>0</v>
      </c>
      <c r="AP2366" s="146">
        <f t="shared" si="720"/>
        <v>0</v>
      </c>
      <c r="AQ2366" s="146">
        <f t="shared" si="721"/>
        <v>0</v>
      </c>
      <c r="AR2366" s="146">
        <f t="shared" si="722"/>
        <v>0</v>
      </c>
      <c r="AS2366" s="163">
        <f t="shared" si="723"/>
        <v>0</v>
      </c>
      <c r="AT2366" s="165">
        <f t="shared" si="724"/>
        <v>0</v>
      </c>
      <c r="AU2366" s="217"/>
      <c r="AV2366" s="66"/>
      <c r="AW2366" s="94"/>
      <c r="AX2366" s="94"/>
      <c r="AY2366" s="169"/>
      <c r="AZ2366" s="90"/>
      <c r="BA2366" s="94"/>
      <c r="BB2366" s="94"/>
      <c r="BC2366" s="94"/>
      <c r="BD2366" s="94"/>
      <c r="BE2366" s="91"/>
      <c r="BF2366" s="94"/>
      <c r="BG2366" s="94"/>
      <c r="BH2366" s="221"/>
      <c r="BI2366" s="98"/>
      <c r="BJ2366" s="98"/>
      <c r="BK2366" s="98"/>
      <c r="BL2366" s="140"/>
      <c r="BR2366" s="61"/>
      <c r="BS2366" s="60"/>
      <c r="BT2366" s="60"/>
      <c r="BU2366" s="60"/>
    </row>
    <row r="2367" spans="1:73" s="59" customFormat="1" ht="30" hidden="1" customHeight="1" x14ac:dyDescent="0.25">
      <c r="A2367" s="139"/>
      <c r="B2367" s="89"/>
      <c r="C2367" s="159" t="str">
        <f t="shared" si="725"/>
        <v/>
      </c>
      <c r="D2367" s="159" t="str">
        <f t="shared" si="726"/>
        <v/>
      </c>
      <c r="E2367" s="201"/>
      <c r="F2367" s="90"/>
      <c r="G2367" s="264"/>
      <c r="H2367" s="90"/>
      <c r="I2367" s="266" t="b">
        <f t="shared" si="708"/>
        <v>0</v>
      </c>
      <c r="J2367" s="95"/>
      <c r="K2367" s="90"/>
      <c r="L2367" s="94"/>
      <c r="M2367" s="92"/>
      <c r="N2367" s="92"/>
      <c r="O2367" s="66"/>
      <c r="P2367" s="66"/>
      <c r="Q2367" s="92"/>
      <c r="R2367" s="90"/>
      <c r="S2367" s="90"/>
      <c r="T2367" s="90"/>
      <c r="U2367" s="94"/>
      <c r="V2367" s="181"/>
      <c r="W2367" s="181"/>
      <c r="X2367" s="181"/>
      <c r="Y2367" s="181"/>
      <c r="Z2367" s="66"/>
      <c r="AA2367" s="66"/>
      <c r="AB2367" s="66"/>
      <c r="AC2367" s="202"/>
      <c r="AD2367" s="166"/>
      <c r="AE2367" s="162" t="b">
        <f t="shared" si="709"/>
        <v>0</v>
      </c>
      <c r="AF2367" s="163">
        <f t="shared" si="710"/>
        <v>0</v>
      </c>
      <c r="AG2367" s="163">
        <f t="shared" si="711"/>
        <v>0</v>
      </c>
      <c r="AH2367" s="164">
        <f t="shared" si="712"/>
        <v>0</v>
      </c>
      <c r="AI2367" s="164">
        <f t="shared" si="713"/>
        <v>0</v>
      </c>
      <c r="AJ2367" s="164">
        <f t="shared" si="714"/>
        <v>0</v>
      </c>
      <c r="AK2367" s="164">
        <f t="shared" si="715"/>
        <v>0</v>
      </c>
      <c r="AL2367" s="164">
        <f t="shared" si="716"/>
        <v>0</v>
      </c>
      <c r="AM2367" s="164">
        <f t="shared" si="717"/>
        <v>1</v>
      </c>
      <c r="AN2367" s="146">
        <f t="shared" si="718"/>
        <v>0</v>
      </c>
      <c r="AO2367" s="146">
        <f t="shared" si="719"/>
        <v>0</v>
      </c>
      <c r="AP2367" s="146">
        <f t="shared" si="720"/>
        <v>0</v>
      </c>
      <c r="AQ2367" s="146">
        <f t="shared" si="721"/>
        <v>0</v>
      </c>
      <c r="AR2367" s="146">
        <f t="shared" si="722"/>
        <v>0</v>
      </c>
      <c r="AS2367" s="163">
        <f t="shared" si="723"/>
        <v>0</v>
      </c>
      <c r="AT2367" s="165">
        <f t="shared" si="724"/>
        <v>0</v>
      </c>
      <c r="AU2367" s="217"/>
      <c r="AV2367" s="66"/>
      <c r="AW2367" s="94"/>
      <c r="AX2367" s="94"/>
      <c r="AY2367" s="169"/>
      <c r="AZ2367" s="90"/>
      <c r="BA2367" s="94"/>
      <c r="BB2367" s="94"/>
      <c r="BC2367" s="94"/>
      <c r="BD2367" s="94"/>
      <c r="BE2367" s="91"/>
      <c r="BF2367" s="94"/>
      <c r="BG2367" s="94"/>
      <c r="BH2367" s="221"/>
      <c r="BI2367" s="98"/>
      <c r="BJ2367" s="98"/>
      <c r="BK2367" s="98"/>
      <c r="BL2367" s="140"/>
      <c r="BR2367" s="61"/>
      <c r="BS2367" s="60"/>
      <c r="BT2367" s="60"/>
      <c r="BU2367" s="60"/>
    </row>
    <row r="2368" spans="1:73" s="59" customFormat="1" ht="30" hidden="1" customHeight="1" x14ac:dyDescent="0.25">
      <c r="A2368" s="139"/>
      <c r="B2368" s="89"/>
      <c r="C2368" s="159" t="str">
        <f t="shared" si="725"/>
        <v/>
      </c>
      <c r="D2368" s="159" t="str">
        <f t="shared" si="726"/>
        <v/>
      </c>
      <c r="E2368" s="201"/>
      <c r="F2368" s="90"/>
      <c r="G2368" s="264"/>
      <c r="H2368" s="90"/>
      <c r="I2368" s="266" t="b">
        <f t="shared" si="708"/>
        <v>0</v>
      </c>
      <c r="J2368" s="95"/>
      <c r="K2368" s="90"/>
      <c r="L2368" s="94"/>
      <c r="M2368" s="92"/>
      <c r="N2368" s="92"/>
      <c r="O2368" s="97"/>
      <c r="P2368" s="97"/>
      <c r="Q2368" s="92"/>
      <c r="R2368" s="90"/>
      <c r="S2368" s="90"/>
      <c r="T2368" s="90"/>
      <c r="U2368" s="94"/>
      <c r="V2368" s="181"/>
      <c r="W2368" s="181"/>
      <c r="X2368" s="181"/>
      <c r="Y2368" s="181"/>
      <c r="Z2368" s="66"/>
      <c r="AA2368" s="66"/>
      <c r="AB2368" s="66"/>
      <c r="AC2368" s="202"/>
      <c r="AD2368" s="166"/>
      <c r="AE2368" s="162" t="b">
        <f t="shared" si="709"/>
        <v>0</v>
      </c>
      <c r="AF2368" s="163">
        <f t="shared" si="710"/>
        <v>0</v>
      </c>
      <c r="AG2368" s="163">
        <f t="shared" si="711"/>
        <v>0</v>
      </c>
      <c r="AH2368" s="164">
        <f t="shared" si="712"/>
        <v>0</v>
      </c>
      <c r="AI2368" s="164">
        <f t="shared" si="713"/>
        <v>0</v>
      </c>
      <c r="AJ2368" s="164">
        <f t="shared" si="714"/>
        <v>0</v>
      </c>
      <c r="AK2368" s="164">
        <f t="shared" si="715"/>
        <v>0</v>
      </c>
      <c r="AL2368" s="164">
        <f t="shared" si="716"/>
        <v>0</v>
      </c>
      <c r="AM2368" s="164">
        <f t="shared" si="717"/>
        <v>1</v>
      </c>
      <c r="AN2368" s="146">
        <f t="shared" si="718"/>
        <v>0</v>
      </c>
      <c r="AO2368" s="146">
        <f t="shared" si="719"/>
        <v>0</v>
      </c>
      <c r="AP2368" s="146">
        <f t="shared" si="720"/>
        <v>0</v>
      </c>
      <c r="AQ2368" s="146">
        <f t="shared" si="721"/>
        <v>0</v>
      </c>
      <c r="AR2368" s="146">
        <f t="shared" si="722"/>
        <v>0</v>
      </c>
      <c r="AS2368" s="163">
        <f t="shared" si="723"/>
        <v>0</v>
      </c>
      <c r="AT2368" s="165">
        <f t="shared" si="724"/>
        <v>0</v>
      </c>
      <c r="AU2368" s="217"/>
      <c r="AV2368" s="66"/>
      <c r="AW2368" s="94"/>
      <c r="AX2368" s="94"/>
      <c r="AY2368" s="169"/>
      <c r="AZ2368" s="90"/>
      <c r="BA2368" s="94"/>
      <c r="BB2368" s="94"/>
      <c r="BC2368" s="94"/>
      <c r="BD2368" s="94"/>
      <c r="BE2368" s="91"/>
      <c r="BF2368" s="94"/>
      <c r="BG2368" s="94"/>
      <c r="BH2368" s="221"/>
      <c r="BI2368" s="98"/>
      <c r="BJ2368" s="98"/>
      <c r="BK2368" s="98"/>
      <c r="BL2368" s="140"/>
      <c r="BR2368" s="61"/>
      <c r="BT2368" s="60"/>
      <c r="BU2368" s="60"/>
    </row>
    <row r="2369" spans="1:73" s="59" customFormat="1" ht="30" hidden="1" customHeight="1" x14ac:dyDescent="0.25">
      <c r="A2369" s="139"/>
      <c r="B2369" s="89"/>
      <c r="C2369" s="159" t="str">
        <f t="shared" si="725"/>
        <v/>
      </c>
      <c r="D2369" s="159" t="str">
        <f t="shared" si="726"/>
        <v/>
      </c>
      <c r="E2369" s="201"/>
      <c r="F2369" s="90"/>
      <c r="G2369" s="264"/>
      <c r="H2369" s="90"/>
      <c r="I2369" s="266" t="b">
        <f t="shared" si="708"/>
        <v>0</v>
      </c>
      <c r="J2369" s="95"/>
      <c r="K2369" s="90"/>
      <c r="L2369" s="94"/>
      <c r="M2369" s="66"/>
      <c r="N2369" s="66"/>
      <c r="O2369" s="98"/>
      <c r="P2369" s="98"/>
      <c r="Q2369" s="66"/>
      <c r="R2369" s="90"/>
      <c r="S2369" s="90"/>
      <c r="T2369" s="90"/>
      <c r="U2369" s="94"/>
      <c r="V2369" s="181"/>
      <c r="W2369" s="181"/>
      <c r="X2369" s="181"/>
      <c r="Y2369" s="181"/>
      <c r="Z2369" s="66"/>
      <c r="AA2369" s="66"/>
      <c r="AB2369" s="66"/>
      <c r="AC2369" s="202"/>
      <c r="AD2369" s="166"/>
      <c r="AE2369" s="162" t="b">
        <f t="shared" si="709"/>
        <v>0</v>
      </c>
      <c r="AF2369" s="163">
        <f t="shared" si="710"/>
        <v>0</v>
      </c>
      <c r="AG2369" s="163">
        <f t="shared" si="711"/>
        <v>0</v>
      </c>
      <c r="AH2369" s="164">
        <f t="shared" si="712"/>
        <v>0</v>
      </c>
      <c r="AI2369" s="164">
        <f t="shared" si="713"/>
        <v>0</v>
      </c>
      <c r="AJ2369" s="164">
        <f t="shared" si="714"/>
        <v>0</v>
      </c>
      <c r="AK2369" s="164">
        <f t="shared" si="715"/>
        <v>0</v>
      </c>
      <c r="AL2369" s="164">
        <f t="shared" si="716"/>
        <v>0</v>
      </c>
      <c r="AM2369" s="164">
        <f t="shared" si="717"/>
        <v>1</v>
      </c>
      <c r="AN2369" s="146">
        <f t="shared" si="718"/>
        <v>0</v>
      </c>
      <c r="AO2369" s="146">
        <f t="shared" si="719"/>
        <v>0</v>
      </c>
      <c r="AP2369" s="146">
        <f t="shared" si="720"/>
        <v>0</v>
      </c>
      <c r="AQ2369" s="146">
        <f t="shared" si="721"/>
        <v>0</v>
      </c>
      <c r="AR2369" s="146">
        <f t="shared" si="722"/>
        <v>0</v>
      </c>
      <c r="AS2369" s="163">
        <f t="shared" si="723"/>
        <v>0</v>
      </c>
      <c r="AT2369" s="165">
        <f t="shared" si="724"/>
        <v>0</v>
      </c>
      <c r="AU2369" s="217"/>
      <c r="AV2369" s="66"/>
      <c r="AW2369" s="94"/>
      <c r="AX2369" s="94"/>
      <c r="AY2369" s="169"/>
      <c r="AZ2369" s="90"/>
      <c r="BA2369" s="94"/>
      <c r="BB2369" s="94"/>
      <c r="BC2369" s="94"/>
      <c r="BD2369" s="94"/>
      <c r="BE2369" s="91"/>
      <c r="BF2369" s="94"/>
      <c r="BG2369" s="94"/>
      <c r="BH2369" s="221"/>
      <c r="BI2369" s="98"/>
      <c r="BJ2369" s="98"/>
      <c r="BK2369" s="98"/>
      <c r="BL2369" s="140"/>
      <c r="BR2369" s="61"/>
      <c r="BT2369" s="60"/>
      <c r="BU2369" s="60"/>
    </row>
    <row r="2370" spans="1:73" s="59" customFormat="1" ht="30" hidden="1" customHeight="1" x14ac:dyDescent="0.25">
      <c r="A2370" s="139"/>
      <c r="B2370" s="89"/>
      <c r="C2370" s="159" t="str">
        <f t="shared" si="725"/>
        <v/>
      </c>
      <c r="D2370" s="159" t="str">
        <f t="shared" si="726"/>
        <v/>
      </c>
      <c r="E2370" s="201"/>
      <c r="F2370" s="90"/>
      <c r="G2370" s="264"/>
      <c r="H2370" s="90"/>
      <c r="I2370" s="266" t="b">
        <f t="shared" si="708"/>
        <v>0</v>
      </c>
      <c r="J2370" s="95"/>
      <c r="K2370" s="90"/>
      <c r="L2370" s="94"/>
      <c r="M2370" s="66"/>
      <c r="N2370" s="66"/>
      <c r="O2370" s="66"/>
      <c r="P2370" s="66"/>
      <c r="Q2370" s="66"/>
      <c r="R2370" s="90"/>
      <c r="S2370" s="90"/>
      <c r="T2370" s="90"/>
      <c r="U2370" s="94"/>
      <c r="V2370" s="181"/>
      <c r="W2370" s="181"/>
      <c r="X2370" s="181"/>
      <c r="Y2370" s="181"/>
      <c r="Z2370" s="66"/>
      <c r="AA2370" s="66"/>
      <c r="AB2370" s="66"/>
      <c r="AC2370" s="202"/>
      <c r="AD2370" s="166"/>
      <c r="AE2370" s="162" t="b">
        <f t="shared" si="709"/>
        <v>0</v>
      </c>
      <c r="AF2370" s="163">
        <f t="shared" si="710"/>
        <v>0</v>
      </c>
      <c r="AG2370" s="163">
        <f t="shared" si="711"/>
        <v>0</v>
      </c>
      <c r="AH2370" s="164">
        <f t="shared" si="712"/>
        <v>0</v>
      </c>
      <c r="AI2370" s="164">
        <f t="shared" si="713"/>
        <v>0</v>
      </c>
      <c r="AJ2370" s="164">
        <f t="shared" si="714"/>
        <v>0</v>
      </c>
      <c r="AK2370" s="164">
        <f t="shared" si="715"/>
        <v>0</v>
      </c>
      <c r="AL2370" s="164">
        <f t="shared" si="716"/>
        <v>0</v>
      </c>
      <c r="AM2370" s="164">
        <f t="shared" si="717"/>
        <v>1</v>
      </c>
      <c r="AN2370" s="146">
        <f t="shared" si="718"/>
        <v>0</v>
      </c>
      <c r="AO2370" s="146">
        <f t="shared" si="719"/>
        <v>0</v>
      </c>
      <c r="AP2370" s="146">
        <f t="shared" si="720"/>
        <v>0</v>
      </c>
      <c r="AQ2370" s="146">
        <f t="shared" si="721"/>
        <v>0</v>
      </c>
      <c r="AR2370" s="146">
        <f t="shared" si="722"/>
        <v>0</v>
      </c>
      <c r="AS2370" s="163">
        <f t="shared" si="723"/>
        <v>0</v>
      </c>
      <c r="AT2370" s="165">
        <f t="shared" si="724"/>
        <v>0</v>
      </c>
      <c r="AU2370" s="217"/>
      <c r="AV2370" s="66"/>
      <c r="AW2370" s="94"/>
      <c r="AX2370" s="94"/>
      <c r="AY2370" s="169"/>
      <c r="AZ2370" s="90"/>
      <c r="BA2370" s="94"/>
      <c r="BB2370" s="94"/>
      <c r="BC2370" s="94"/>
      <c r="BD2370" s="94"/>
      <c r="BE2370" s="91"/>
      <c r="BF2370" s="94"/>
      <c r="BG2370" s="94"/>
      <c r="BH2370" s="221"/>
      <c r="BI2370" s="98"/>
      <c r="BJ2370" s="98"/>
      <c r="BK2370" s="98"/>
      <c r="BL2370" s="140"/>
      <c r="BR2370" s="61"/>
      <c r="BT2370" s="60"/>
      <c r="BU2370" s="60"/>
    </row>
    <row r="2371" spans="1:73" s="59" customFormat="1" ht="30" hidden="1" customHeight="1" x14ac:dyDescent="0.25">
      <c r="A2371" s="139"/>
      <c r="B2371" s="89"/>
      <c r="C2371" s="159" t="str">
        <f t="shared" si="725"/>
        <v/>
      </c>
      <c r="D2371" s="159" t="str">
        <f t="shared" si="726"/>
        <v/>
      </c>
      <c r="E2371" s="201"/>
      <c r="F2371" s="90"/>
      <c r="G2371" s="264"/>
      <c r="H2371" s="90"/>
      <c r="I2371" s="266" t="b">
        <f t="shared" si="708"/>
        <v>0</v>
      </c>
      <c r="J2371" s="95"/>
      <c r="K2371" s="90"/>
      <c r="L2371" s="94"/>
      <c r="M2371" s="66"/>
      <c r="N2371" s="66"/>
      <c r="O2371" s="66"/>
      <c r="P2371" s="66"/>
      <c r="Q2371" s="66"/>
      <c r="R2371" s="90"/>
      <c r="S2371" s="90"/>
      <c r="T2371" s="90"/>
      <c r="U2371" s="94"/>
      <c r="V2371" s="181"/>
      <c r="W2371" s="181"/>
      <c r="X2371" s="181"/>
      <c r="Y2371" s="181"/>
      <c r="Z2371" s="66"/>
      <c r="AA2371" s="66"/>
      <c r="AB2371" s="66"/>
      <c r="AC2371" s="202"/>
      <c r="AD2371" s="166"/>
      <c r="AE2371" s="162" t="b">
        <f t="shared" si="709"/>
        <v>0</v>
      </c>
      <c r="AF2371" s="163">
        <f t="shared" si="710"/>
        <v>0</v>
      </c>
      <c r="AG2371" s="163">
        <f t="shared" si="711"/>
        <v>0</v>
      </c>
      <c r="AH2371" s="164">
        <f t="shared" si="712"/>
        <v>0</v>
      </c>
      <c r="AI2371" s="164">
        <f t="shared" si="713"/>
        <v>0</v>
      </c>
      <c r="AJ2371" s="164">
        <f t="shared" si="714"/>
        <v>0</v>
      </c>
      <c r="AK2371" s="164">
        <f t="shared" si="715"/>
        <v>0</v>
      </c>
      <c r="AL2371" s="164">
        <f t="shared" si="716"/>
        <v>0</v>
      </c>
      <c r="AM2371" s="164">
        <f t="shared" si="717"/>
        <v>1</v>
      </c>
      <c r="AN2371" s="146">
        <f t="shared" si="718"/>
        <v>0</v>
      </c>
      <c r="AO2371" s="146">
        <f t="shared" si="719"/>
        <v>0</v>
      </c>
      <c r="AP2371" s="146">
        <f t="shared" si="720"/>
        <v>0</v>
      </c>
      <c r="AQ2371" s="146">
        <f t="shared" si="721"/>
        <v>0</v>
      </c>
      <c r="AR2371" s="146">
        <f t="shared" si="722"/>
        <v>0</v>
      </c>
      <c r="AS2371" s="163">
        <f t="shared" si="723"/>
        <v>0</v>
      </c>
      <c r="AT2371" s="165">
        <f t="shared" si="724"/>
        <v>0</v>
      </c>
      <c r="AU2371" s="217"/>
      <c r="AV2371" s="66"/>
      <c r="AW2371" s="94"/>
      <c r="AX2371" s="94"/>
      <c r="AY2371" s="169"/>
      <c r="AZ2371" s="90"/>
      <c r="BA2371" s="94"/>
      <c r="BB2371" s="94"/>
      <c r="BC2371" s="94"/>
      <c r="BD2371" s="94"/>
      <c r="BE2371" s="91"/>
      <c r="BF2371" s="94"/>
      <c r="BG2371" s="94"/>
      <c r="BH2371" s="221"/>
      <c r="BI2371" s="98"/>
      <c r="BJ2371" s="98"/>
      <c r="BK2371" s="98"/>
      <c r="BL2371" s="140"/>
      <c r="BR2371" s="61"/>
      <c r="BT2371" s="60"/>
      <c r="BU2371" s="60"/>
    </row>
    <row r="2372" spans="1:73" s="59" customFormat="1" ht="30" hidden="1" customHeight="1" x14ac:dyDescent="0.25">
      <c r="A2372" s="139"/>
      <c r="B2372" s="89"/>
      <c r="C2372" s="159" t="str">
        <f t="shared" si="725"/>
        <v/>
      </c>
      <c r="D2372" s="159" t="str">
        <f t="shared" si="726"/>
        <v/>
      </c>
      <c r="E2372" s="201"/>
      <c r="F2372" s="90"/>
      <c r="G2372" s="264"/>
      <c r="H2372" s="90"/>
      <c r="I2372" s="266" t="b">
        <f t="shared" si="708"/>
        <v>0</v>
      </c>
      <c r="J2372" s="95"/>
      <c r="K2372" s="90"/>
      <c r="L2372" s="94"/>
      <c r="M2372" s="98"/>
      <c r="N2372" s="98"/>
      <c r="O2372" s="98"/>
      <c r="P2372" s="98"/>
      <c r="Q2372" s="98"/>
      <c r="R2372" s="90"/>
      <c r="S2372" s="90"/>
      <c r="T2372" s="90"/>
      <c r="U2372" s="94"/>
      <c r="V2372" s="181"/>
      <c r="W2372" s="181"/>
      <c r="X2372" s="181"/>
      <c r="Y2372" s="181"/>
      <c r="Z2372" s="66"/>
      <c r="AA2372" s="66"/>
      <c r="AB2372" s="66"/>
      <c r="AC2372" s="202"/>
      <c r="AD2372" s="166"/>
      <c r="AE2372" s="162" t="b">
        <f t="shared" si="709"/>
        <v>0</v>
      </c>
      <c r="AF2372" s="163">
        <f t="shared" si="710"/>
        <v>0</v>
      </c>
      <c r="AG2372" s="163">
        <f t="shared" si="711"/>
        <v>0</v>
      </c>
      <c r="AH2372" s="164">
        <f t="shared" si="712"/>
        <v>0</v>
      </c>
      <c r="AI2372" s="164">
        <f t="shared" si="713"/>
        <v>0</v>
      </c>
      <c r="AJ2372" s="164">
        <f t="shared" si="714"/>
        <v>0</v>
      </c>
      <c r="AK2372" s="164">
        <f t="shared" si="715"/>
        <v>0</v>
      </c>
      <c r="AL2372" s="164">
        <f t="shared" si="716"/>
        <v>0</v>
      </c>
      <c r="AM2372" s="164">
        <f t="shared" si="717"/>
        <v>1</v>
      </c>
      <c r="AN2372" s="146">
        <f t="shared" si="718"/>
        <v>0</v>
      </c>
      <c r="AO2372" s="146">
        <f t="shared" si="719"/>
        <v>0</v>
      </c>
      <c r="AP2372" s="146">
        <f t="shared" si="720"/>
        <v>0</v>
      </c>
      <c r="AQ2372" s="146">
        <f t="shared" si="721"/>
        <v>0</v>
      </c>
      <c r="AR2372" s="146">
        <f t="shared" si="722"/>
        <v>0</v>
      </c>
      <c r="AS2372" s="163">
        <f t="shared" si="723"/>
        <v>0</v>
      </c>
      <c r="AT2372" s="165">
        <f t="shared" si="724"/>
        <v>0</v>
      </c>
      <c r="AU2372" s="217"/>
      <c r="AV2372" s="98"/>
      <c r="AW2372" s="94"/>
      <c r="AX2372" s="94"/>
      <c r="AY2372" s="169"/>
      <c r="AZ2372" s="90"/>
      <c r="BA2372" s="94"/>
      <c r="BB2372" s="94"/>
      <c r="BC2372" s="94"/>
      <c r="BD2372" s="94"/>
      <c r="BE2372" s="91"/>
      <c r="BF2372" s="94"/>
      <c r="BG2372" s="94"/>
      <c r="BH2372" s="221"/>
      <c r="BI2372" s="98"/>
      <c r="BJ2372" s="98"/>
      <c r="BK2372" s="98"/>
      <c r="BL2372" s="140"/>
      <c r="BR2372" s="61"/>
      <c r="BT2372" s="60"/>
      <c r="BU2372" s="60"/>
    </row>
    <row r="2373" spans="1:73" s="59" customFormat="1" ht="30" hidden="1" customHeight="1" x14ac:dyDescent="0.25">
      <c r="A2373" s="139"/>
      <c r="B2373" s="89"/>
      <c r="C2373" s="159" t="str">
        <f t="shared" si="725"/>
        <v/>
      </c>
      <c r="D2373" s="159" t="str">
        <f t="shared" si="726"/>
        <v/>
      </c>
      <c r="E2373" s="201"/>
      <c r="F2373" s="90"/>
      <c r="G2373" s="264"/>
      <c r="H2373" s="90"/>
      <c r="I2373" s="266" t="b">
        <f t="shared" si="708"/>
        <v>0</v>
      </c>
      <c r="J2373" s="95"/>
      <c r="K2373" s="90"/>
      <c r="L2373" s="94"/>
      <c r="M2373" s="92"/>
      <c r="N2373" s="92"/>
      <c r="O2373" s="66"/>
      <c r="P2373" s="66"/>
      <c r="Q2373" s="92"/>
      <c r="R2373" s="90"/>
      <c r="S2373" s="90"/>
      <c r="T2373" s="90"/>
      <c r="U2373" s="94"/>
      <c r="V2373" s="181"/>
      <c r="W2373" s="181"/>
      <c r="X2373" s="181"/>
      <c r="Y2373" s="181"/>
      <c r="Z2373" s="66"/>
      <c r="AA2373" s="66"/>
      <c r="AB2373" s="66"/>
      <c r="AC2373" s="202"/>
      <c r="AD2373" s="166"/>
      <c r="AE2373" s="162" t="b">
        <f t="shared" si="709"/>
        <v>0</v>
      </c>
      <c r="AF2373" s="163">
        <f t="shared" si="710"/>
        <v>0</v>
      </c>
      <c r="AG2373" s="163">
        <f t="shared" si="711"/>
        <v>0</v>
      </c>
      <c r="AH2373" s="164">
        <f t="shared" si="712"/>
        <v>0</v>
      </c>
      <c r="AI2373" s="164">
        <f t="shared" si="713"/>
        <v>0</v>
      </c>
      <c r="AJ2373" s="164">
        <f t="shared" si="714"/>
        <v>0</v>
      </c>
      <c r="AK2373" s="164">
        <f t="shared" si="715"/>
        <v>0</v>
      </c>
      <c r="AL2373" s="164">
        <f t="shared" si="716"/>
        <v>0</v>
      </c>
      <c r="AM2373" s="164">
        <f t="shared" si="717"/>
        <v>1</v>
      </c>
      <c r="AN2373" s="146">
        <f t="shared" si="718"/>
        <v>0</v>
      </c>
      <c r="AO2373" s="146">
        <f t="shared" si="719"/>
        <v>0</v>
      </c>
      <c r="AP2373" s="146">
        <f t="shared" si="720"/>
        <v>0</v>
      </c>
      <c r="AQ2373" s="146">
        <f t="shared" si="721"/>
        <v>0</v>
      </c>
      <c r="AR2373" s="146">
        <f t="shared" si="722"/>
        <v>0</v>
      </c>
      <c r="AS2373" s="163">
        <f t="shared" si="723"/>
        <v>0</v>
      </c>
      <c r="AT2373" s="165">
        <f t="shared" si="724"/>
        <v>0</v>
      </c>
      <c r="AU2373" s="217"/>
      <c r="AV2373" s="66"/>
      <c r="AW2373" s="94"/>
      <c r="AX2373" s="94"/>
      <c r="AY2373" s="169"/>
      <c r="AZ2373" s="90"/>
      <c r="BA2373" s="94"/>
      <c r="BB2373" s="94"/>
      <c r="BC2373" s="94"/>
      <c r="BD2373" s="94"/>
      <c r="BE2373" s="91"/>
      <c r="BF2373" s="94"/>
      <c r="BG2373" s="94"/>
      <c r="BH2373" s="221"/>
      <c r="BI2373" s="98"/>
      <c r="BJ2373" s="98"/>
      <c r="BK2373" s="98"/>
      <c r="BL2373" s="140"/>
      <c r="BR2373" s="61"/>
      <c r="BT2373" s="60"/>
      <c r="BU2373" s="60"/>
    </row>
    <row r="2374" spans="1:73" s="59" customFormat="1" ht="30" hidden="1" customHeight="1" x14ac:dyDescent="0.25">
      <c r="A2374" s="139"/>
      <c r="B2374" s="89"/>
      <c r="C2374" s="159" t="str">
        <f t="shared" si="725"/>
        <v/>
      </c>
      <c r="D2374" s="159" t="str">
        <f t="shared" si="726"/>
        <v/>
      </c>
      <c r="E2374" s="201"/>
      <c r="F2374" s="90"/>
      <c r="G2374" s="264"/>
      <c r="H2374" s="90"/>
      <c r="I2374" s="266" t="b">
        <f t="shared" si="708"/>
        <v>0</v>
      </c>
      <c r="J2374" s="95"/>
      <c r="K2374" s="90"/>
      <c r="L2374" s="94"/>
      <c r="M2374" s="92"/>
      <c r="N2374" s="92"/>
      <c r="O2374" s="66"/>
      <c r="P2374" s="66"/>
      <c r="Q2374" s="92"/>
      <c r="R2374" s="90"/>
      <c r="S2374" s="90"/>
      <c r="T2374" s="90"/>
      <c r="U2374" s="94"/>
      <c r="V2374" s="181"/>
      <c r="W2374" s="181"/>
      <c r="X2374" s="181"/>
      <c r="Y2374" s="181"/>
      <c r="Z2374" s="66"/>
      <c r="AA2374" s="66"/>
      <c r="AB2374" s="66"/>
      <c r="AC2374" s="202"/>
      <c r="AD2374" s="166"/>
      <c r="AE2374" s="162" t="b">
        <f t="shared" si="709"/>
        <v>0</v>
      </c>
      <c r="AF2374" s="163">
        <f t="shared" si="710"/>
        <v>0</v>
      </c>
      <c r="AG2374" s="163">
        <f t="shared" si="711"/>
        <v>0</v>
      </c>
      <c r="AH2374" s="164">
        <f t="shared" si="712"/>
        <v>0</v>
      </c>
      <c r="AI2374" s="164">
        <f t="shared" si="713"/>
        <v>0</v>
      </c>
      <c r="AJ2374" s="164">
        <f t="shared" si="714"/>
        <v>0</v>
      </c>
      <c r="AK2374" s="164">
        <f t="shared" si="715"/>
        <v>0</v>
      </c>
      <c r="AL2374" s="164">
        <f t="shared" si="716"/>
        <v>0</v>
      </c>
      <c r="AM2374" s="164">
        <f t="shared" si="717"/>
        <v>1</v>
      </c>
      <c r="AN2374" s="146">
        <f t="shared" si="718"/>
        <v>0</v>
      </c>
      <c r="AO2374" s="146">
        <f t="shared" si="719"/>
        <v>0</v>
      </c>
      <c r="AP2374" s="146">
        <f t="shared" si="720"/>
        <v>0</v>
      </c>
      <c r="AQ2374" s="146">
        <f t="shared" si="721"/>
        <v>0</v>
      </c>
      <c r="AR2374" s="146">
        <f t="shared" si="722"/>
        <v>0</v>
      </c>
      <c r="AS2374" s="163">
        <f t="shared" si="723"/>
        <v>0</v>
      </c>
      <c r="AT2374" s="165">
        <f t="shared" si="724"/>
        <v>0</v>
      </c>
      <c r="AU2374" s="217"/>
      <c r="AV2374" s="66"/>
      <c r="AW2374" s="94"/>
      <c r="AX2374" s="94"/>
      <c r="AY2374" s="169"/>
      <c r="AZ2374" s="90"/>
      <c r="BA2374" s="94"/>
      <c r="BB2374" s="94"/>
      <c r="BC2374" s="94"/>
      <c r="BD2374" s="94"/>
      <c r="BE2374" s="91"/>
      <c r="BF2374" s="94"/>
      <c r="BG2374" s="94"/>
      <c r="BH2374" s="221"/>
      <c r="BI2374" s="98"/>
      <c r="BJ2374" s="98"/>
      <c r="BK2374" s="98"/>
      <c r="BL2374" s="140"/>
      <c r="BR2374" s="61"/>
      <c r="BS2374" s="60"/>
      <c r="BT2374" s="60"/>
      <c r="BU2374" s="60"/>
    </row>
    <row r="2375" spans="1:73" s="59" customFormat="1" ht="30" hidden="1" customHeight="1" x14ac:dyDescent="0.25">
      <c r="A2375" s="139"/>
      <c r="B2375" s="89"/>
      <c r="C2375" s="159" t="str">
        <f t="shared" si="725"/>
        <v/>
      </c>
      <c r="D2375" s="159" t="str">
        <f t="shared" si="726"/>
        <v/>
      </c>
      <c r="E2375" s="201"/>
      <c r="F2375" s="90"/>
      <c r="G2375" s="264"/>
      <c r="H2375" s="90"/>
      <c r="I2375" s="266" t="b">
        <f t="shared" si="708"/>
        <v>0</v>
      </c>
      <c r="J2375" s="95"/>
      <c r="K2375" s="90"/>
      <c r="L2375" s="94"/>
      <c r="M2375" s="92"/>
      <c r="N2375" s="92"/>
      <c r="O2375" s="66"/>
      <c r="P2375" s="66"/>
      <c r="Q2375" s="92"/>
      <c r="R2375" s="90"/>
      <c r="S2375" s="90"/>
      <c r="T2375" s="90"/>
      <c r="U2375" s="94"/>
      <c r="V2375" s="181"/>
      <c r="W2375" s="181"/>
      <c r="X2375" s="181"/>
      <c r="Y2375" s="181"/>
      <c r="Z2375" s="66"/>
      <c r="AA2375" s="66"/>
      <c r="AB2375" s="66"/>
      <c r="AC2375" s="202"/>
      <c r="AD2375" s="166"/>
      <c r="AE2375" s="162" t="b">
        <f t="shared" si="709"/>
        <v>0</v>
      </c>
      <c r="AF2375" s="163">
        <f t="shared" si="710"/>
        <v>0</v>
      </c>
      <c r="AG2375" s="163">
        <f t="shared" si="711"/>
        <v>0</v>
      </c>
      <c r="AH2375" s="164">
        <f t="shared" si="712"/>
        <v>0</v>
      </c>
      <c r="AI2375" s="164">
        <f t="shared" si="713"/>
        <v>0</v>
      </c>
      <c r="AJ2375" s="164">
        <f t="shared" si="714"/>
        <v>0</v>
      </c>
      <c r="AK2375" s="164">
        <f t="shared" si="715"/>
        <v>0</v>
      </c>
      <c r="AL2375" s="164">
        <f t="shared" si="716"/>
        <v>0</v>
      </c>
      <c r="AM2375" s="164">
        <f t="shared" si="717"/>
        <v>1</v>
      </c>
      <c r="AN2375" s="146">
        <f t="shared" si="718"/>
        <v>0</v>
      </c>
      <c r="AO2375" s="146">
        <f t="shared" si="719"/>
        <v>0</v>
      </c>
      <c r="AP2375" s="146">
        <f t="shared" si="720"/>
        <v>0</v>
      </c>
      <c r="AQ2375" s="146">
        <f t="shared" si="721"/>
        <v>0</v>
      </c>
      <c r="AR2375" s="146">
        <f t="shared" si="722"/>
        <v>0</v>
      </c>
      <c r="AS2375" s="163">
        <f t="shared" si="723"/>
        <v>0</v>
      </c>
      <c r="AT2375" s="165">
        <f t="shared" si="724"/>
        <v>0</v>
      </c>
      <c r="AU2375" s="217"/>
      <c r="AV2375" s="66"/>
      <c r="AW2375" s="94"/>
      <c r="AX2375" s="94"/>
      <c r="AY2375" s="169"/>
      <c r="AZ2375" s="90"/>
      <c r="BA2375" s="94"/>
      <c r="BB2375" s="94"/>
      <c r="BC2375" s="94"/>
      <c r="BD2375" s="94"/>
      <c r="BE2375" s="91"/>
      <c r="BF2375" s="94"/>
      <c r="BG2375" s="94"/>
      <c r="BH2375" s="221"/>
      <c r="BI2375" s="98"/>
      <c r="BJ2375" s="98"/>
      <c r="BK2375" s="98"/>
      <c r="BL2375" s="140"/>
      <c r="BR2375" s="61"/>
      <c r="BS2375" s="60"/>
      <c r="BT2375" s="60"/>
      <c r="BU2375" s="60"/>
    </row>
    <row r="2376" spans="1:73" s="59" customFormat="1" ht="30" hidden="1" customHeight="1" x14ac:dyDescent="0.25">
      <c r="A2376" s="139"/>
      <c r="B2376" s="89"/>
      <c r="C2376" s="159" t="str">
        <f t="shared" si="725"/>
        <v/>
      </c>
      <c r="D2376" s="159" t="str">
        <f t="shared" si="726"/>
        <v/>
      </c>
      <c r="E2376" s="201"/>
      <c r="F2376" s="90"/>
      <c r="G2376" s="264"/>
      <c r="H2376" s="90"/>
      <c r="I2376" s="266" t="b">
        <f t="shared" si="708"/>
        <v>0</v>
      </c>
      <c r="J2376" s="95"/>
      <c r="K2376" s="90"/>
      <c r="L2376" s="94"/>
      <c r="M2376" s="92"/>
      <c r="N2376" s="92"/>
      <c r="O2376" s="66"/>
      <c r="P2376" s="66"/>
      <c r="Q2376" s="92"/>
      <c r="R2376" s="90"/>
      <c r="S2376" s="90"/>
      <c r="T2376" s="90"/>
      <c r="U2376" s="94"/>
      <c r="V2376" s="181"/>
      <c r="W2376" s="181"/>
      <c r="X2376" s="181"/>
      <c r="Y2376" s="181"/>
      <c r="Z2376" s="66"/>
      <c r="AA2376" s="66"/>
      <c r="AB2376" s="66"/>
      <c r="AC2376" s="202"/>
      <c r="AD2376" s="166"/>
      <c r="AE2376" s="162" t="b">
        <f t="shared" si="709"/>
        <v>0</v>
      </c>
      <c r="AF2376" s="163">
        <f t="shared" si="710"/>
        <v>0</v>
      </c>
      <c r="AG2376" s="163">
        <f t="shared" si="711"/>
        <v>0</v>
      </c>
      <c r="AH2376" s="164">
        <f t="shared" si="712"/>
        <v>0</v>
      </c>
      <c r="AI2376" s="164">
        <f t="shared" si="713"/>
        <v>0</v>
      </c>
      <c r="AJ2376" s="164">
        <f t="shared" si="714"/>
        <v>0</v>
      </c>
      <c r="AK2376" s="164">
        <f t="shared" si="715"/>
        <v>0</v>
      </c>
      <c r="AL2376" s="164">
        <f t="shared" si="716"/>
        <v>0</v>
      </c>
      <c r="AM2376" s="164">
        <f t="shared" si="717"/>
        <v>1</v>
      </c>
      <c r="AN2376" s="146">
        <f t="shared" si="718"/>
        <v>0</v>
      </c>
      <c r="AO2376" s="146">
        <f t="shared" si="719"/>
        <v>0</v>
      </c>
      <c r="AP2376" s="146">
        <f t="shared" si="720"/>
        <v>0</v>
      </c>
      <c r="AQ2376" s="146">
        <f t="shared" si="721"/>
        <v>0</v>
      </c>
      <c r="AR2376" s="146">
        <f t="shared" si="722"/>
        <v>0</v>
      </c>
      <c r="AS2376" s="163">
        <f t="shared" si="723"/>
        <v>0</v>
      </c>
      <c r="AT2376" s="165">
        <f t="shared" si="724"/>
        <v>0</v>
      </c>
      <c r="AU2376" s="217"/>
      <c r="AV2376" s="66"/>
      <c r="AW2376" s="94"/>
      <c r="AX2376" s="94"/>
      <c r="AY2376" s="169"/>
      <c r="AZ2376" s="90"/>
      <c r="BA2376" s="94"/>
      <c r="BB2376" s="94"/>
      <c r="BC2376" s="94"/>
      <c r="BD2376" s="94"/>
      <c r="BE2376" s="91"/>
      <c r="BF2376" s="94"/>
      <c r="BG2376" s="94"/>
      <c r="BH2376" s="221"/>
      <c r="BI2376" s="98"/>
      <c r="BJ2376" s="98"/>
      <c r="BK2376" s="98"/>
      <c r="BL2376" s="140"/>
      <c r="BR2376" s="61"/>
      <c r="BS2376" s="60"/>
      <c r="BT2376" s="60"/>
      <c r="BU2376" s="60"/>
    </row>
    <row r="2377" spans="1:73" s="59" customFormat="1" ht="30" hidden="1" customHeight="1" x14ac:dyDescent="0.25">
      <c r="A2377" s="139"/>
      <c r="B2377" s="89"/>
      <c r="C2377" s="159" t="str">
        <f t="shared" si="725"/>
        <v/>
      </c>
      <c r="D2377" s="159" t="str">
        <f t="shared" si="726"/>
        <v/>
      </c>
      <c r="E2377" s="201"/>
      <c r="F2377" s="90"/>
      <c r="G2377" s="264"/>
      <c r="H2377" s="90"/>
      <c r="I2377" s="266" t="b">
        <f t="shared" si="708"/>
        <v>0</v>
      </c>
      <c r="J2377" s="95"/>
      <c r="K2377" s="90"/>
      <c r="L2377" s="94"/>
      <c r="M2377" s="92"/>
      <c r="N2377" s="92"/>
      <c r="O2377" s="66"/>
      <c r="P2377" s="66"/>
      <c r="Q2377" s="92"/>
      <c r="R2377" s="90"/>
      <c r="S2377" s="90"/>
      <c r="T2377" s="90"/>
      <c r="U2377" s="94"/>
      <c r="V2377" s="181"/>
      <c r="W2377" s="181"/>
      <c r="X2377" s="181"/>
      <c r="Y2377" s="181"/>
      <c r="Z2377" s="66"/>
      <c r="AA2377" s="66"/>
      <c r="AB2377" s="66"/>
      <c r="AC2377" s="202"/>
      <c r="AD2377" s="166"/>
      <c r="AE2377" s="162" t="b">
        <f t="shared" si="709"/>
        <v>0</v>
      </c>
      <c r="AF2377" s="163">
        <f t="shared" si="710"/>
        <v>0</v>
      </c>
      <c r="AG2377" s="163">
        <f t="shared" si="711"/>
        <v>0</v>
      </c>
      <c r="AH2377" s="164">
        <f t="shared" si="712"/>
        <v>0</v>
      </c>
      <c r="AI2377" s="164">
        <f t="shared" si="713"/>
        <v>0</v>
      </c>
      <c r="AJ2377" s="164">
        <f t="shared" si="714"/>
        <v>0</v>
      </c>
      <c r="AK2377" s="164">
        <f t="shared" si="715"/>
        <v>0</v>
      </c>
      <c r="AL2377" s="164">
        <f t="shared" si="716"/>
        <v>0</v>
      </c>
      <c r="AM2377" s="164">
        <f t="shared" si="717"/>
        <v>1</v>
      </c>
      <c r="AN2377" s="146">
        <f t="shared" si="718"/>
        <v>0</v>
      </c>
      <c r="AO2377" s="146">
        <f t="shared" si="719"/>
        <v>0</v>
      </c>
      <c r="AP2377" s="146">
        <f t="shared" si="720"/>
        <v>0</v>
      </c>
      <c r="AQ2377" s="146">
        <f t="shared" si="721"/>
        <v>0</v>
      </c>
      <c r="AR2377" s="146">
        <f t="shared" si="722"/>
        <v>0</v>
      </c>
      <c r="AS2377" s="163">
        <f t="shared" si="723"/>
        <v>0</v>
      </c>
      <c r="AT2377" s="165">
        <f t="shared" si="724"/>
        <v>0</v>
      </c>
      <c r="AU2377" s="217"/>
      <c r="AV2377" s="66"/>
      <c r="AW2377" s="94"/>
      <c r="AX2377" s="94"/>
      <c r="AY2377" s="169"/>
      <c r="AZ2377" s="90"/>
      <c r="BA2377" s="94"/>
      <c r="BB2377" s="94"/>
      <c r="BC2377" s="94"/>
      <c r="BD2377" s="94"/>
      <c r="BE2377" s="91"/>
      <c r="BF2377" s="94"/>
      <c r="BG2377" s="94"/>
      <c r="BH2377" s="221"/>
      <c r="BI2377" s="98"/>
      <c r="BJ2377" s="98"/>
      <c r="BK2377" s="98"/>
      <c r="BL2377" s="140"/>
      <c r="BR2377" s="61"/>
      <c r="BS2377" s="60"/>
      <c r="BT2377" s="60"/>
      <c r="BU2377" s="60"/>
    </row>
    <row r="2378" spans="1:73" s="59" customFormat="1" ht="30" hidden="1" customHeight="1" x14ac:dyDescent="0.25">
      <c r="A2378" s="139"/>
      <c r="B2378" s="89"/>
      <c r="C2378" s="159" t="str">
        <f t="shared" si="725"/>
        <v/>
      </c>
      <c r="D2378" s="159" t="str">
        <f t="shared" si="726"/>
        <v/>
      </c>
      <c r="E2378" s="201"/>
      <c r="F2378" s="90"/>
      <c r="G2378" s="264"/>
      <c r="H2378" s="90"/>
      <c r="I2378" s="266" t="b">
        <f t="shared" si="708"/>
        <v>0</v>
      </c>
      <c r="J2378" s="95"/>
      <c r="K2378" s="90"/>
      <c r="L2378" s="94"/>
      <c r="M2378" s="92"/>
      <c r="N2378" s="92"/>
      <c r="O2378" s="66"/>
      <c r="P2378" s="66"/>
      <c r="Q2378" s="92"/>
      <c r="R2378" s="90"/>
      <c r="S2378" s="90"/>
      <c r="T2378" s="90"/>
      <c r="U2378" s="94"/>
      <c r="V2378" s="181"/>
      <c r="W2378" s="181"/>
      <c r="X2378" s="181"/>
      <c r="Y2378" s="181"/>
      <c r="Z2378" s="66"/>
      <c r="AA2378" s="66"/>
      <c r="AB2378" s="66"/>
      <c r="AC2378" s="202"/>
      <c r="AD2378" s="166"/>
      <c r="AE2378" s="162" t="b">
        <f t="shared" si="709"/>
        <v>0</v>
      </c>
      <c r="AF2378" s="163">
        <f t="shared" si="710"/>
        <v>0</v>
      </c>
      <c r="AG2378" s="163">
        <f t="shared" si="711"/>
        <v>0</v>
      </c>
      <c r="AH2378" s="164">
        <f t="shared" si="712"/>
        <v>0</v>
      </c>
      <c r="AI2378" s="164">
        <f t="shared" si="713"/>
        <v>0</v>
      </c>
      <c r="AJ2378" s="164">
        <f t="shared" si="714"/>
        <v>0</v>
      </c>
      <c r="AK2378" s="164">
        <f t="shared" si="715"/>
        <v>0</v>
      </c>
      <c r="AL2378" s="164">
        <f t="shared" si="716"/>
        <v>0</v>
      </c>
      <c r="AM2378" s="164">
        <f t="shared" si="717"/>
        <v>1</v>
      </c>
      <c r="AN2378" s="146">
        <f t="shared" si="718"/>
        <v>0</v>
      </c>
      <c r="AO2378" s="146">
        <f t="shared" si="719"/>
        <v>0</v>
      </c>
      <c r="AP2378" s="146">
        <f t="shared" si="720"/>
        <v>0</v>
      </c>
      <c r="AQ2378" s="146">
        <f t="shared" si="721"/>
        <v>0</v>
      </c>
      <c r="AR2378" s="146">
        <f t="shared" si="722"/>
        <v>0</v>
      </c>
      <c r="AS2378" s="163">
        <f t="shared" si="723"/>
        <v>0</v>
      </c>
      <c r="AT2378" s="165">
        <f t="shared" si="724"/>
        <v>0</v>
      </c>
      <c r="AU2378" s="217"/>
      <c r="AV2378" s="66"/>
      <c r="AW2378" s="94"/>
      <c r="AX2378" s="94"/>
      <c r="AY2378" s="169"/>
      <c r="AZ2378" s="90"/>
      <c r="BA2378" s="94"/>
      <c r="BB2378" s="94"/>
      <c r="BC2378" s="94"/>
      <c r="BD2378" s="94"/>
      <c r="BE2378" s="91"/>
      <c r="BF2378" s="94"/>
      <c r="BG2378" s="94"/>
      <c r="BH2378" s="221"/>
      <c r="BI2378" s="98"/>
      <c r="BJ2378" s="98"/>
      <c r="BK2378" s="98"/>
      <c r="BL2378" s="140"/>
      <c r="BR2378" s="61"/>
      <c r="BS2378" s="60"/>
      <c r="BT2378" s="60"/>
      <c r="BU2378" s="60"/>
    </row>
    <row r="2379" spans="1:73" s="59" customFormat="1" ht="30" hidden="1" customHeight="1" x14ac:dyDescent="0.25">
      <c r="A2379" s="139"/>
      <c r="B2379" s="89"/>
      <c r="C2379" s="159" t="str">
        <f t="shared" si="725"/>
        <v/>
      </c>
      <c r="D2379" s="159" t="str">
        <f t="shared" si="726"/>
        <v/>
      </c>
      <c r="E2379" s="201"/>
      <c r="F2379" s="90"/>
      <c r="G2379" s="264"/>
      <c r="H2379" s="90"/>
      <c r="I2379" s="266" t="b">
        <f t="shared" si="708"/>
        <v>0</v>
      </c>
      <c r="J2379" s="95"/>
      <c r="K2379" s="90"/>
      <c r="L2379" s="94"/>
      <c r="M2379" s="92"/>
      <c r="N2379" s="92"/>
      <c r="O2379" s="66"/>
      <c r="P2379" s="66"/>
      <c r="Q2379" s="92"/>
      <c r="R2379" s="90"/>
      <c r="S2379" s="90"/>
      <c r="T2379" s="90"/>
      <c r="U2379" s="94"/>
      <c r="V2379" s="181"/>
      <c r="W2379" s="181"/>
      <c r="X2379" s="181"/>
      <c r="Y2379" s="181"/>
      <c r="Z2379" s="66"/>
      <c r="AA2379" s="66"/>
      <c r="AB2379" s="66"/>
      <c r="AC2379" s="202"/>
      <c r="AD2379" s="166"/>
      <c r="AE2379" s="162" t="b">
        <f t="shared" si="709"/>
        <v>0</v>
      </c>
      <c r="AF2379" s="163">
        <f t="shared" si="710"/>
        <v>0</v>
      </c>
      <c r="AG2379" s="163">
        <f t="shared" si="711"/>
        <v>0</v>
      </c>
      <c r="AH2379" s="164">
        <f t="shared" si="712"/>
        <v>0</v>
      </c>
      <c r="AI2379" s="164">
        <f t="shared" si="713"/>
        <v>0</v>
      </c>
      <c r="AJ2379" s="164">
        <f t="shared" si="714"/>
        <v>0</v>
      </c>
      <c r="AK2379" s="164">
        <f t="shared" si="715"/>
        <v>0</v>
      </c>
      <c r="AL2379" s="164">
        <f t="shared" si="716"/>
        <v>0</v>
      </c>
      <c r="AM2379" s="164">
        <f t="shared" si="717"/>
        <v>1</v>
      </c>
      <c r="AN2379" s="146">
        <f t="shared" si="718"/>
        <v>0</v>
      </c>
      <c r="AO2379" s="146">
        <f t="shared" si="719"/>
        <v>0</v>
      </c>
      <c r="AP2379" s="146">
        <f t="shared" si="720"/>
        <v>0</v>
      </c>
      <c r="AQ2379" s="146">
        <f t="shared" si="721"/>
        <v>0</v>
      </c>
      <c r="AR2379" s="146">
        <f t="shared" si="722"/>
        <v>0</v>
      </c>
      <c r="AS2379" s="163">
        <f t="shared" si="723"/>
        <v>0</v>
      </c>
      <c r="AT2379" s="165">
        <f t="shared" si="724"/>
        <v>0</v>
      </c>
      <c r="AU2379" s="217"/>
      <c r="AV2379" s="66"/>
      <c r="AW2379" s="94"/>
      <c r="AX2379" s="94"/>
      <c r="AY2379" s="169"/>
      <c r="AZ2379" s="90"/>
      <c r="BA2379" s="94"/>
      <c r="BB2379" s="94"/>
      <c r="BC2379" s="94"/>
      <c r="BD2379" s="94"/>
      <c r="BE2379" s="91"/>
      <c r="BF2379" s="94"/>
      <c r="BG2379" s="94"/>
      <c r="BH2379" s="221"/>
      <c r="BI2379" s="98"/>
      <c r="BJ2379" s="98"/>
      <c r="BK2379" s="98"/>
      <c r="BL2379" s="140"/>
      <c r="BR2379" s="61"/>
      <c r="BS2379" s="60"/>
      <c r="BT2379" s="60"/>
      <c r="BU2379" s="60"/>
    </row>
    <row r="2380" spans="1:73" s="59" customFormat="1" ht="30" hidden="1" customHeight="1" x14ac:dyDescent="0.25">
      <c r="A2380" s="139"/>
      <c r="B2380" s="89"/>
      <c r="C2380" s="159" t="str">
        <f t="shared" si="725"/>
        <v/>
      </c>
      <c r="D2380" s="159" t="str">
        <f t="shared" si="726"/>
        <v/>
      </c>
      <c r="E2380" s="201"/>
      <c r="F2380" s="90"/>
      <c r="G2380" s="264"/>
      <c r="H2380" s="90"/>
      <c r="I2380" s="266" t="b">
        <f t="shared" si="708"/>
        <v>0</v>
      </c>
      <c r="J2380" s="95"/>
      <c r="K2380" s="90"/>
      <c r="L2380" s="94"/>
      <c r="M2380" s="92"/>
      <c r="N2380" s="92"/>
      <c r="O2380" s="98"/>
      <c r="P2380" s="66"/>
      <c r="Q2380" s="92"/>
      <c r="R2380" s="90"/>
      <c r="S2380" s="90"/>
      <c r="T2380" s="90"/>
      <c r="U2380" s="94"/>
      <c r="V2380" s="181"/>
      <c r="W2380" s="181"/>
      <c r="X2380" s="181"/>
      <c r="Y2380" s="181"/>
      <c r="Z2380" s="66"/>
      <c r="AA2380" s="66"/>
      <c r="AB2380" s="66"/>
      <c r="AC2380" s="202"/>
      <c r="AD2380" s="166"/>
      <c r="AE2380" s="162" t="b">
        <f t="shared" si="709"/>
        <v>0</v>
      </c>
      <c r="AF2380" s="163">
        <f t="shared" si="710"/>
        <v>0</v>
      </c>
      <c r="AG2380" s="163">
        <f t="shared" si="711"/>
        <v>0</v>
      </c>
      <c r="AH2380" s="164">
        <f t="shared" si="712"/>
        <v>0</v>
      </c>
      <c r="AI2380" s="164">
        <f t="shared" si="713"/>
        <v>0</v>
      </c>
      <c r="AJ2380" s="164">
        <f t="shared" si="714"/>
        <v>0</v>
      </c>
      <c r="AK2380" s="164">
        <f t="shared" si="715"/>
        <v>0</v>
      </c>
      <c r="AL2380" s="164">
        <f t="shared" si="716"/>
        <v>0</v>
      </c>
      <c r="AM2380" s="164">
        <f t="shared" si="717"/>
        <v>1</v>
      </c>
      <c r="AN2380" s="146">
        <f t="shared" si="718"/>
        <v>0</v>
      </c>
      <c r="AO2380" s="146">
        <f t="shared" si="719"/>
        <v>0</v>
      </c>
      <c r="AP2380" s="146">
        <f t="shared" si="720"/>
        <v>0</v>
      </c>
      <c r="AQ2380" s="146">
        <f t="shared" si="721"/>
        <v>0</v>
      </c>
      <c r="AR2380" s="146">
        <f t="shared" si="722"/>
        <v>0</v>
      </c>
      <c r="AS2380" s="163">
        <f t="shared" si="723"/>
        <v>0</v>
      </c>
      <c r="AT2380" s="165">
        <f t="shared" si="724"/>
        <v>0</v>
      </c>
      <c r="AU2380" s="217"/>
      <c r="AV2380" s="66"/>
      <c r="AW2380" s="94"/>
      <c r="AX2380" s="94"/>
      <c r="AY2380" s="169"/>
      <c r="AZ2380" s="90"/>
      <c r="BA2380" s="94"/>
      <c r="BB2380" s="94"/>
      <c r="BC2380" s="94"/>
      <c r="BD2380" s="94"/>
      <c r="BE2380" s="91"/>
      <c r="BF2380" s="94"/>
      <c r="BG2380" s="94"/>
      <c r="BH2380" s="221"/>
      <c r="BI2380" s="98"/>
      <c r="BJ2380" s="98"/>
      <c r="BK2380" s="98"/>
      <c r="BL2380" s="140"/>
      <c r="BR2380" s="61"/>
      <c r="BS2380" s="60"/>
      <c r="BT2380" s="60"/>
      <c r="BU2380" s="60"/>
    </row>
    <row r="2381" spans="1:73" s="59" customFormat="1" ht="30" hidden="1" customHeight="1" x14ac:dyDescent="0.25">
      <c r="A2381" s="139"/>
      <c r="B2381" s="89"/>
      <c r="C2381" s="159" t="str">
        <f t="shared" si="725"/>
        <v/>
      </c>
      <c r="D2381" s="159" t="str">
        <f t="shared" si="726"/>
        <v/>
      </c>
      <c r="E2381" s="201"/>
      <c r="F2381" s="90"/>
      <c r="G2381" s="264"/>
      <c r="H2381" s="90"/>
      <c r="I2381" s="266" t="b">
        <f t="shared" si="708"/>
        <v>0</v>
      </c>
      <c r="J2381" s="95"/>
      <c r="K2381" s="90"/>
      <c r="L2381" s="94"/>
      <c r="M2381" s="92"/>
      <c r="N2381" s="92"/>
      <c r="O2381" s="66"/>
      <c r="P2381" s="66"/>
      <c r="Q2381" s="92"/>
      <c r="R2381" s="90"/>
      <c r="S2381" s="90"/>
      <c r="T2381" s="90"/>
      <c r="U2381" s="94"/>
      <c r="V2381" s="181"/>
      <c r="W2381" s="181"/>
      <c r="X2381" s="181"/>
      <c r="Y2381" s="181"/>
      <c r="Z2381" s="66"/>
      <c r="AA2381" s="66"/>
      <c r="AB2381" s="66"/>
      <c r="AC2381" s="202"/>
      <c r="AD2381" s="166"/>
      <c r="AE2381" s="162" t="b">
        <f t="shared" si="709"/>
        <v>0</v>
      </c>
      <c r="AF2381" s="163">
        <f t="shared" si="710"/>
        <v>0</v>
      </c>
      <c r="AG2381" s="163">
        <f t="shared" si="711"/>
        <v>0</v>
      </c>
      <c r="AH2381" s="164">
        <f t="shared" si="712"/>
        <v>0</v>
      </c>
      <c r="AI2381" s="164">
        <f t="shared" si="713"/>
        <v>0</v>
      </c>
      <c r="AJ2381" s="164">
        <f t="shared" si="714"/>
        <v>0</v>
      </c>
      <c r="AK2381" s="164">
        <f t="shared" si="715"/>
        <v>0</v>
      </c>
      <c r="AL2381" s="164">
        <f t="shared" si="716"/>
        <v>0</v>
      </c>
      <c r="AM2381" s="164">
        <f t="shared" si="717"/>
        <v>1</v>
      </c>
      <c r="AN2381" s="146">
        <f t="shared" si="718"/>
        <v>0</v>
      </c>
      <c r="AO2381" s="146">
        <f t="shared" si="719"/>
        <v>0</v>
      </c>
      <c r="AP2381" s="146">
        <f t="shared" si="720"/>
        <v>0</v>
      </c>
      <c r="AQ2381" s="146">
        <f t="shared" si="721"/>
        <v>0</v>
      </c>
      <c r="AR2381" s="146">
        <f t="shared" si="722"/>
        <v>0</v>
      </c>
      <c r="AS2381" s="163">
        <f t="shared" si="723"/>
        <v>0</v>
      </c>
      <c r="AT2381" s="165">
        <f t="shared" si="724"/>
        <v>0</v>
      </c>
      <c r="AU2381" s="217"/>
      <c r="AV2381" s="66"/>
      <c r="AW2381" s="94"/>
      <c r="AX2381" s="94"/>
      <c r="AY2381" s="169"/>
      <c r="AZ2381" s="90"/>
      <c r="BA2381" s="94"/>
      <c r="BB2381" s="94"/>
      <c r="BC2381" s="94"/>
      <c r="BD2381" s="94"/>
      <c r="BE2381" s="91"/>
      <c r="BF2381" s="94"/>
      <c r="BG2381" s="94"/>
      <c r="BH2381" s="221"/>
      <c r="BI2381" s="98"/>
      <c r="BJ2381" s="98"/>
      <c r="BK2381" s="98"/>
      <c r="BL2381" s="140"/>
      <c r="BR2381" s="61"/>
      <c r="BS2381" s="60"/>
      <c r="BT2381" s="60"/>
      <c r="BU2381" s="60"/>
    </row>
    <row r="2382" spans="1:73" s="59" customFormat="1" ht="30" hidden="1" customHeight="1" x14ac:dyDescent="0.25">
      <c r="A2382" s="139"/>
      <c r="B2382" s="89"/>
      <c r="C2382" s="159" t="str">
        <f t="shared" si="725"/>
        <v/>
      </c>
      <c r="D2382" s="159" t="str">
        <f t="shared" si="726"/>
        <v/>
      </c>
      <c r="E2382" s="201"/>
      <c r="F2382" s="90"/>
      <c r="G2382" s="264"/>
      <c r="H2382" s="90"/>
      <c r="I2382" s="266" t="b">
        <f t="shared" si="708"/>
        <v>0</v>
      </c>
      <c r="J2382" s="95"/>
      <c r="K2382" s="90"/>
      <c r="L2382" s="94"/>
      <c r="M2382" s="92"/>
      <c r="N2382" s="92"/>
      <c r="O2382" s="66"/>
      <c r="P2382" s="66"/>
      <c r="Q2382" s="92"/>
      <c r="R2382" s="90"/>
      <c r="S2382" s="90"/>
      <c r="T2382" s="90"/>
      <c r="U2382" s="94"/>
      <c r="V2382" s="181"/>
      <c r="W2382" s="181"/>
      <c r="X2382" s="181"/>
      <c r="Y2382" s="181"/>
      <c r="Z2382" s="66"/>
      <c r="AA2382" s="66"/>
      <c r="AB2382" s="66"/>
      <c r="AC2382" s="202"/>
      <c r="AD2382" s="166"/>
      <c r="AE2382" s="162" t="b">
        <f t="shared" si="709"/>
        <v>0</v>
      </c>
      <c r="AF2382" s="163">
        <f t="shared" si="710"/>
        <v>0</v>
      </c>
      <c r="AG2382" s="163">
        <f t="shared" si="711"/>
        <v>0</v>
      </c>
      <c r="AH2382" s="164">
        <f t="shared" si="712"/>
        <v>0</v>
      </c>
      <c r="AI2382" s="164">
        <f t="shared" si="713"/>
        <v>0</v>
      </c>
      <c r="AJ2382" s="164">
        <f t="shared" si="714"/>
        <v>0</v>
      </c>
      <c r="AK2382" s="164">
        <f t="shared" si="715"/>
        <v>0</v>
      </c>
      <c r="AL2382" s="164">
        <f t="shared" si="716"/>
        <v>0</v>
      </c>
      <c r="AM2382" s="164">
        <f t="shared" si="717"/>
        <v>1</v>
      </c>
      <c r="AN2382" s="146">
        <f t="shared" si="718"/>
        <v>0</v>
      </c>
      <c r="AO2382" s="146">
        <f t="shared" si="719"/>
        <v>0</v>
      </c>
      <c r="AP2382" s="146">
        <f t="shared" si="720"/>
        <v>0</v>
      </c>
      <c r="AQ2382" s="146">
        <f t="shared" si="721"/>
        <v>0</v>
      </c>
      <c r="AR2382" s="146">
        <f t="shared" si="722"/>
        <v>0</v>
      </c>
      <c r="AS2382" s="163">
        <f t="shared" si="723"/>
        <v>0</v>
      </c>
      <c r="AT2382" s="165">
        <f t="shared" si="724"/>
        <v>0</v>
      </c>
      <c r="AU2382" s="217"/>
      <c r="AV2382" s="66"/>
      <c r="AW2382" s="94"/>
      <c r="AX2382" s="94"/>
      <c r="AY2382" s="169"/>
      <c r="AZ2382" s="90"/>
      <c r="BA2382" s="94"/>
      <c r="BB2382" s="94"/>
      <c r="BC2382" s="94"/>
      <c r="BD2382" s="94"/>
      <c r="BE2382" s="91"/>
      <c r="BF2382" s="94"/>
      <c r="BG2382" s="94"/>
      <c r="BH2382" s="221"/>
      <c r="BI2382" s="98"/>
      <c r="BJ2382" s="98"/>
      <c r="BK2382" s="98"/>
      <c r="BL2382" s="140"/>
      <c r="BR2382" s="61"/>
      <c r="BS2382" s="60"/>
      <c r="BT2382" s="60"/>
      <c r="BU2382" s="60"/>
    </row>
    <row r="2383" spans="1:73" s="59" customFormat="1" ht="30" hidden="1" customHeight="1" x14ac:dyDescent="0.25">
      <c r="A2383" s="139"/>
      <c r="B2383" s="89"/>
      <c r="C2383" s="159" t="str">
        <f t="shared" si="725"/>
        <v/>
      </c>
      <c r="D2383" s="159" t="str">
        <f t="shared" si="726"/>
        <v/>
      </c>
      <c r="E2383" s="201"/>
      <c r="F2383" s="90"/>
      <c r="G2383" s="264"/>
      <c r="H2383" s="90"/>
      <c r="I2383" s="266" t="b">
        <f t="shared" si="708"/>
        <v>0</v>
      </c>
      <c r="J2383" s="95"/>
      <c r="K2383" s="90"/>
      <c r="L2383" s="94"/>
      <c r="M2383" s="92"/>
      <c r="N2383" s="92"/>
      <c r="O2383" s="66"/>
      <c r="P2383" s="66"/>
      <c r="Q2383" s="92"/>
      <c r="R2383" s="90"/>
      <c r="S2383" s="90"/>
      <c r="T2383" s="90"/>
      <c r="U2383" s="94"/>
      <c r="V2383" s="181"/>
      <c r="W2383" s="181"/>
      <c r="X2383" s="181"/>
      <c r="Y2383" s="181"/>
      <c r="Z2383" s="66"/>
      <c r="AA2383" s="66"/>
      <c r="AB2383" s="66"/>
      <c r="AC2383" s="202"/>
      <c r="AD2383" s="166"/>
      <c r="AE2383" s="162" t="b">
        <f t="shared" si="709"/>
        <v>0</v>
      </c>
      <c r="AF2383" s="163">
        <f t="shared" si="710"/>
        <v>0</v>
      </c>
      <c r="AG2383" s="163">
        <f t="shared" si="711"/>
        <v>0</v>
      </c>
      <c r="AH2383" s="164">
        <f t="shared" si="712"/>
        <v>0</v>
      </c>
      <c r="AI2383" s="164">
        <f t="shared" si="713"/>
        <v>0</v>
      </c>
      <c r="AJ2383" s="164">
        <f t="shared" si="714"/>
        <v>0</v>
      </c>
      <c r="AK2383" s="164">
        <f t="shared" si="715"/>
        <v>0</v>
      </c>
      <c r="AL2383" s="164">
        <f t="shared" si="716"/>
        <v>0</v>
      </c>
      <c r="AM2383" s="164">
        <f t="shared" si="717"/>
        <v>1</v>
      </c>
      <c r="AN2383" s="146">
        <f t="shared" si="718"/>
        <v>0</v>
      </c>
      <c r="AO2383" s="146">
        <f t="shared" si="719"/>
        <v>0</v>
      </c>
      <c r="AP2383" s="146">
        <f t="shared" si="720"/>
        <v>0</v>
      </c>
      <c r="AQ2383" s="146">
        <f t="shared" si="721"/>
        <v>0</v>
      </c>
      <c r="AR2383" s="146">
        <f t="shared" si="722"/>
        <v>0</v>
      </c>
      <c r="AS2383" s="163">
        <f t="shared" si="723"/>
        <v>0</v>
      </c>
      <c r="AT2383" s="165">
        <f t="shared" si="724"/>
        <v>0</v>
      </c>
      <c r="AU2383" s="217"/>
      <c r="AV2383" s="66"/>
      <c r="AW2383" s="94"/>
      <c r="AX2383" s="94"/>
      <c r="AY2383" s="169"/>
      <c r="AZ2383" s="90"/>
      <c r="BA2383" s="94"/>
      <c r="BB2383" s="94"/>
      <c r="BC2383" s="94"/>
      <c r="BD2383" s="94"/>
      <c r="BE2383" s="91"/>
      <c r="BF2383" s="94"/>
      <c r="BG2383" s="94"/>
      <c r="BH2383" s="221"/>
      <c r="BI2383" s="98"/>
      <c r="BJ2383" s="98"/>
      <c r="BK2383" s="98"/>
      <c r="BL2383" s="140"/>
      <c r="BR2383" s="61"/>
      <c r="BS2383" s="60"/>
      <c r="BT2383" s="60"/>
      <c r="BU2383" s="60"/>
    </row>
    <row r="2384" spans="1:73" s="59" customFormat="1" ht="30" hidden="1" customHeight="1" x14ac:dyDescent="0.25">
      <c r="A2384" s="139"/>
      <c r="B2384" s="89"/>
      <c r="C2384" s="159" t="str">
        <f t="shared" si="725"/>
        <v/>
      </c>
      <c r="D2384" s="159" t="str">
        <f t="shared" si="726"/>
        <v/>
      </c>
      <c r="E2384" s="201"/>
      <c r="F2384" s="90"/>
      <c r="G2384" s="264"/>
      <c r="H2384" s="90"/>
      <c r="I2384" s="266" t="b">
        <f t="shared" si="708"/>
        <v>0</v>
      </c>
      <c r="J2384" s="95"/>
      <c r="K2384" s="90"/>
      <c r="L2384" s="94"/>
      <c r="M2384" s="92"/>
      <c r="N2384" s="92"/>
      <c r="O2384" s="66"/>
      <c r="P2384" s="66"/>
      <c r="Q2384" s="92"/>
      <c r="R2384" s="90"/>
      <c r="S2384" s="90"/>
      <c r="T2384" s="90"/>
      <c r="U2384" s="94"/>
      <c r="V2384" s="181"/>
      <c r="W2384" s="181"/>
      <c r="X2384" s="181"/>
      <c r="Y2384" s="181"/>
      <c r="Z2384" s="66"/>
      <c r="AA2384" s="66"/>
      <c r="AB2384" s="66"/>
      <c r="AC2384" s="202"/>
      <c r="AD2384" s="166"/>
      <c r="AE2384" s="162" t="b">
        <f t="shared" si="709"/>
        <v>0</v>
      </c>
      <c r="AF2384" s="163">
        <f t="shared" si="710"/>
        <v>0</v>
      </c>
      <c r="AG2384" s="163">
        <f t="shared" si="711"/>
        <v>0</v>
      </c>
      <c r="AH2384" s="164">
        <f t="shared" si="712"/>
        <v>0</v>
      </c>
      <c r="AI2384" s="164">
        <f t="shared" si="713"/>
        <v>0</v>
      </c>
      <c r="AJ2384" s="164">
        <f t="shared" si="714"/>
        <v>0</v>
      </c>
      <c r="AK2384" s="164">
        <f t="shared" si="715"/>
        <v>0</v>
      </c>
      <c r="AL2384" s="164">
        <f t="shared" si="716"/>
        <v>0</v>
      </c>
      <c r="AM2384" s="164">
        <f t="shared" si="717"/>
        <v>1</v>
      </c>
      <c r="AN2384" s="146">
        <f t="shared" si="718"/>
        <v>0</v>
      </c>
      <c r="AO2384" s="146">
        <f t="shared" si="719"/>
        <v>0</v>
      </c>
      <c r="AP2384" s="146">
        <f t="shared" si="720"/>
        <v>0</v>
      </c>
      <c r="AQ2384" s="146">
        <f t="shared" si="721"/>
        <v>0</v>
      </c>
      <c r="AR2384" s="146">
        <f t="shared" si="722"/>
        <v>0</v>
      </c>
      <c r="AS2384" s="163">
        <f t="shared" si="723"/>
        <v>0</v>
      </c>
      <c r="AT2384" s="165">
        <f t="shared" si="724"/>
        <v>0</v>
      </c>
      <c r="AU2384" s="217"/>
      <c r="AV2384" s="66"/>
      <c r="AW2384" s="94"/>
      <c r="AX2384" s="94"/>
      <c r="AY2384" s="169"/>
      <c r="AZ2384" s="90"/>
      <c r="BA2384" s="94"/>
      <c r="BB2384" s="94"/>
      <c r="BC2384" s="94"/>
      <c r="BD2384" s="94"/>
      <c r="BE2384" s="91"/>
      <c r="BF2384" s="94"/>
      <c r="BG2384" s="94"/>
      <c r="BH2384" s="221"/>
      <c r="BI2384" s="98"/>
      <c r="BJ2384" s="98"/>
      <c r="BK2384" s="98"/>
      <c r="BL2384" s="140"/>
      <c r="BR2384" s="61"/>
      <c r="BS2384" s="60"/>
      <c r="BT2384" s="60"/>
      <c r="BU2384" s="60"/>
    </row>
    <row r="2385" spans="1:73" s="59" customFormat="1" ht="30" hidden="1" customHeight="1" x14ac:dyDescent="0.25">
      <c r="A2385" s="139"/>
      <c r="B2385" s="89"/>
      <c r="C2385" s="159" t="str">
        <f t="shared" si="725"/>
        <v/>
      </c>
      <c r="D2385" s="159" t="str">
        <f t="shared" si="726"/>
        <v/>
      </c>
      <c r="E2385" s="201"/>
      <c r="F2385" s="90"/>
      <c r="G2385" s="264"/>
      <c r="H2385" s="90"/>
      <c r="I2385" s="266" t="b">
        <f t="shared" si="708"/>
        <v>0</v>
      </c>
      <c r="J2385" s="95"/>
      <c r="K2385" s="90"/>
      <c r="L2385" s="94"/>
      <c r="M2385" s="92"/>
      <c r="N2385" s="92"/>
      <c r="O2385" s="66"/>
      <c r="P2385" s="66"/>
      <c r="Q2385" s="92"/>
      <c r="R2385" s="90"/>
      <c r="S2385" s="90"/>
      <c r="T2385" s="90"/>
      <c r="U2385" s="94"/>
      <c r="V2385" s="181"/>
      <c r="W2385" s="181"/>
      <c r="X2385" s="181"/>
      <c r="Y2385" s="181"/>
      <c r="Z2385" s="66"/>
      <c r="AA2385" s="66"/>
      <c r="AB2385" s="66"/>
      <c r="AC2385" s="202"/>
      <c r="AD2385" s="166"/>
      <c r="AE2385" s="162" t="b">
        <f t="shared" si="709"/>
        <v>0</v>
      </c>
      <c r="AF2385" s="163">
        <f t="shared" si="710"/>
        <v>0</v>
      </c>
      <c r="AG2385" s="163">
        <f t="shared" si="711"/>
        <v>0</v>
      </c>
      <c r="AH2385" s="164">
        <f t="shared" si="712"/>
        <v>0</v>
      </c>
      <c r="AI2385" s="164">
        <f t="shared" si="713"/>
        <v>0</v>
      </c>
      <c r="AJ2385" s="164">
        <f t="shared" si="714"/>
        <v>0</v>
      </c>
      <c r="AK2385" s="164">
        <f t="shared" si="715"/>
        <v>0</v>
      </c>
      <c r="AL2385" s="164">
        <f t="shared" si="716"/>
        <v>0</v>
      </c>
      <c r="AM2385" s="164">
        <f t="shared" si="717"/>
        <v>1</v>
      </c>
      <c r="AN2385" s="146">
        <f t="shared" si="718"/>
        <v>0</v>
      </c>
      <c r="AO2385" s="146">
        <f t="shared" si="719"/>
        <v>0</v>
      </c>
      <c r="AP2385" s="146">
        <f t="shared" si="720"/>
        <v>0</v>
      </c>
      <c r="AQ2385" s="146">
        <f t="shared" si="721"/>
        <v>0</v>
      </c>
      <c r="AR2385" s="146">
        <f t="shared" si="722"/>
        <v>0</v>
      </c>
      <c r="AS2385" s="163">
        <f t="shared" si="723"/>
        <v>0</v>
      </c>
      <c r="AT2385" s="165">
        <f t="shared" si="724"/>
        <v>0</v>
      </c>
      <c r="AU2385" s="217"/>
      <c r="AV2385" s="66"/>
      <c r="AW2385" s="94"/>
      <c r="AX2385" s="94"/>
      <c r="AY2385" s="169"/>
      <c r="AZ2385" s="90"/>
      <c r="BA2385" s="94"/>
      <c r="BB2385" s="94"/>
      <c r="BC2385" s="94"/>
      <c r="BD2385" s="94"/>
      <c r="BE2385" s="91"/>
      <c r="BF2385" s="94"/>
      <c r="BG2385" s="94"/>
      <c r="BH2385" s="221"/>
      <c r="BI2385" s="98"/>
      <c r="BJ2385" s="98"/>
      <c r="BK2385" s="98"/>
      <c r="BL2385" s="140"/>
      <c r="BR2385" s="61"/>
      <c r="BT2385" s="60"/>
      <c r="BU2385" s="60"/>
    </row>
    <row r="2386" spans="1:73" s="59" customFormat="1" ht="30" hidden="1" customHeight="1" x14ac:dyDescent="0.25">
      <c r="A2386" s="139"/>
      <c r="B2386" s="89"/>
      <c r="C2386" s="159" t="str">
        <f t="shared" si="725"/>
        <v/>
      </c>
      <c r="D2386" s="159" t="str">
        <f t="shared" si="726"/>
        <v/>
      </c>
      <c r="E2386" s="201"/>
      <c r="F2386" s="90"/>
      <c r="G2386" s="264"/>
      <c r="H2386" s="90"/>
      <c r="I2386" s="266" t="b">
        <f t="shared" si="708"/>
        <v>0</v>
      </c>
      <c r="J2386" s="95"/>
      <c r="K2386" s="90"/>
      <c r="L2386" s="94"/>
      <c r="M2386" s="92"/>
      <c r="N2386" s="92"/>
      <c r="O2386" s="66"/>
      <c r="P2386" s="66"/>
      <c r="Q2386" s="92"/>
      <c r="R2386" s="90"/>
      <c r="S2386" s="90"/>
      <c r="T2386" s="90"/>
      <c r="U2386" s="94"/>
      <c r="V2386" s="181"/>
      <c r="W2386" s="181"/>
      <c r="X2386" s="181"/>
      <c r="Y2386" s="181"/>
      <c r="Z2386" s="66"/>
      <c r="AA2386" s="66"/>
      <c r="AB2386" s="66"/>
      <c r="AC2386" s="202"/>
      <c r="AD2386" s="166"/>
      <c r="AE2386" s="162" t="b">
        <f t="shared" si="709"/>
        <v>0</v>
      </c>
      <c r="AF2386" s="163">
        <f t="shared" si="710"/>
        <v>0</v>
      </c>
      <c r="AG2386" s="163">
        <f t="shared" si="711"/>
        <v>0</v>
      </c>
      <c r="AH2386" s="164">
        <f t="shared" si="712"/>
        <v>0</v>
      </c>
      <c r="AI2386" s="164">
        <f t="shared" si="713"/>
        <v>0</v>
      </c>
      <c r="AJ2386" s="164">
        <f t="shared" si="714"/>
        <v>0</v>
      </c>
      <c r="AK2386" s="164">
        <f t="shared" si="715"/>
        <v>0</v>
      </c>
      <c r="AL2386" s="164">
        <f t="shared" si="716"/>
        <v>0</v>
      </c>
      <c r="AM2386" s="164">
        <f t="shared" si="717"/>
        <v>1</v>
      </c>
      <c r="AN2386" s="146">
        <f t="shared" si="718"/>
        <v>0</v>
      </c>
      <c r="AO2386" s="146">
        <f t="shared" si="719"/>
        <v>0</v>
      </c>
      <c r="AP2386" s="146">
        <f t="shared" si="720"/>
        <v>0</v>
      </c>
      <c r="AQ2386" s="146">
        <f t="shared" si="721"/>
        <v>0</v>
      </c>
      <c r="AR2386" s="146">
        <f t="shared" si="722"/>
        <v>0</v>
      </c>
      <c r="AS2386" s="163">
        <f t="shared" si="723"/>
        <v>0</v>
      </c>
      <c r="AT2386" s="165">
        <f t="shared" si="724"/>
        <v>0</v>
      </c>
      <c r="AU2386" s="217"/>
      <c r="AV2386" s="66"/>
      <c r="AW2386" s="94"/>
      <c r="AX2386" s="94"/>
      <c r="AY2386" s="169"/>
      <c r="AZ2386" s="90"/>
      <c r="BA2386" s="94"/>
      <c r="BB2386" s="94"/>
      <c r="BC2386" s="94"/>
      <c r="BD2386" s="94"/>
      <c r="BE2386" s="91"/>
      <c r="BF2386" s="94"/>
      <c r="BG2386" s="94"/>
      <c r="BH2386" s="221"/>
      <c r="BI2386" s="98"/>
      <c r="BJ2386" s="98"/>
      <c r="BK2386" s="98"/>
      <c r="BL2386" s="140"/>
      <c r="BR2386" s="61"/>
      <c r="BT2386" s="60"/>
      <c r="BU2386" s="60"/>
    </row>
    <row r="2387" spans="1:73" s="59" customFormat="1" ht="30" hidden="1" customHeight="1" x14ac:dyDescent="0.25">
      <c r="A2387" s="139"/>
      <c r="B2387" s="89"/>
      <c r="C2387" s="159" t="str">
        <f t="shared" si="725"/>
        <v/>
      </c>
      <c r="D2387" s="159" t="str">
        <f t="shared" si="726"/>
        <v/>
      </c>
      <c r="E2387" s="201"/>
      <c r="F2387" s="90"/>
      <c r="G2387" s="264"/>
      <c r="H2387" s="90"/>
      <c r="I2387" s="266" t="b">
        <f t="shared" si="708"/>
        <v>0</v>
      </c>
      <c r="J2387" s="95"/>
      <c r="K2387" s="90"/>
      <c r="L2387" s="94"/>
      <c r="M2387" s="92"/>
      <c r="N2387" s="92"/>
      <c r="O2387" s="66"/>
      <c r="P2387" s="66"/>
      <c r="Q2387" s="92"/>
      <c r="R2387" s="90"/>
      <c r="S2387" s="90"/>
      <c r="T2387" s="90"/>
      <c r="U2387" s="94"/>
      <c r="V2387" s="181"/>
      <c r="W2387" s="181"/>
      <c r="X2387" s="181"/>
      <c r="Y2387" s="181"/>
      <c r="Z2387" s="66"/>
      <c r="AA2387" s="66"/>
      <c r="AB2387" s="66"/>
      <c r="AC2387" s="202"/>
      <c r="AD2387" s="166"/>
      <c r="AE2387" s="162" t="b">
        <f t="shared" si="709"/>
        <v>0</v>
      </c>
      <c r="AF2387" s="163">
        <f t="shared" si="710"/>
        <v>0</v>
      </c>
      <c r="AG2387" s="163">
        <f t="shared" si="711"/>
        <v>0</v>
      </c>
      <c r="AH2387" s="164">
        <f t="shared" si="712"/>
        <v>0</v>
      </c>
      <c r="AI2387" s="164">
        <f t="shared" si="713"/>
        <v>0</v>
      </c>
      <c r="AJ2387" s="164">
        <f t="shared" si="714"/>
        <v>0</v>
      </c>
      <c r="AK2387" s="164">
        <f t="shared" si="715"/>
        <v>0</v>
      </c>
      <c r="AL2387" s="164">
        <f t="shared" si="716"/>
        <v>0</v>
      </c>
      <c r="AM2387" s="164">
        <f t="shared" si="717"/>
        <v>1</v>
      </c>
      <c r="AN2387" s="146">
        <f t="shared" si="718"/>
        <v>0</v>
      </c>
      <c r="AO2387" s="146">
        <f t="shared" si="719"/>
        <v>0</v>
      </c>
      <c r="AP2387" s="146">
        <f t="shared" si="720"/>
        <v>0</v>
      </c>
      <c r="AQ2387" s="146">
        <f t="shared" si="721"/>
        <v>0</v>
      </c>
      <c r="AR2387" s="146">
        <f t="shared" si="722"/>
        <v>0</v>
      </c>
      <c r="AS2387" s="163">
        <f t="shared" si="723"/>
        <v>0</v>
      </c>
      <c r="AT2387" s="165">
        <f t="shared" si="724"/>
        <v>0</v>
      </c>
      <c r="AU2387" s="217"/>
      <c r="AV2387" s="66"/>
      <c r="AW2387" s="94"/>
      <c r="AX2387" s="94"/>
      <c r="AY2387" s="169"/>
      <c r="AZ2387" s="90"/>
      <c r="BA2387" s="94"/>
      <c r="BB2387" s="94"/>
      <c r="BC2387" s="94"/>
      <c r="BD2387" s="94"/>
      <c r="BE2387" s="91"/>
      <c r="BF2387" s="94"/>
      <c r="BG2387" s="94"/>
      <c r="BH2387" s="221"/>
      <c r="BI2387" s="98"/>
      <c r="BJ2387" s="98"/>
      <c r="BK2387" s="98"/>
      <c r="BL2387" s="140"/>
      <c r="BR2387" s="61"/>
      <c r="BT2387" s="60"/>
      <c r="BU2387" s="60"/>
    </row>
    <row r="2388" spans="1:73" s="59" customFormat="1" ht="30" hidden="1" customHeight="1" x14ac:dyDescent="0.25">
      <c r="A2388" s="139"/>
      <c r="B2388" s="89"/>
      <c r="C2388" s="159" t="str">
        <f t="shared" si="725"/>
        <v/>
      </c>
      <c r="D2388" s="159" t="str">
        <f t="shared" si="726"/>
        <v/>
      </c>
      <c r="E2388" s="201"/>
      <c r="F2388" s="90"/>
      <c r="G2388" s="264"/>
      <c r="H2388" s="90"/>
      <c r="I2388" s="266" t="b">
        <f t="shared" si="708"/>
        <v>0</v>
      </c>
      <c r="J2388" s="95"/>
      <c r="K2388" s="90"/>
      <c r="L2388" s="94"/>
      <c r="M2388" s="66"/>
      <c r="N2388" s="66"/>
      <c r="O2388" s="66"/>
      <c r="P2388" s="66"/>
      <c r="Q2388" s="66"/>
      <c r="R2388" s="90"/>
      <c r="S2388" s="90"/>
      <c r="T2388" s="90"/>
      <c r="U2388" s="94"/>
      <c r="V2388" s="181"/>
      <c r="W2388" s="181"/>
      <c r="X2388" s="181"/>
      <c r="Y2388" s="181"/>
      <c r="Z2388" s="66"/>
      <c r="AA2388" s="66"/>
      <c r="AB2388" s="66"/>
      <c r="AC2388" s="202"/>
      <c r="AD2388" s="166"/>
      <c r="AE2388" s="162" t="b">
        <f t="shared" si="709"/>
        <v>0</v>
      </c>
      <c r="AF2388" s="163">
        <f t="shared" si="710"/>
        <v>0</v>
      </c>
      <c r="AG2388" s="163">
        <f t="shared" si="711"/>
        <v>0</v>
      </c>
      <c r="AH2388" s="164">
        <f t="shared" si="712"/>
        <v>0</v>
      </c>
      <c r="AI2388" s="164">
        <f t="shared" si="713"/>
        <v>0</v>
      </c>
      <c r="AJ2388" s="164">
        <f t="shared" si="714"/>
        <v>0</v>
      </c>
      <c r="AK2388" s="164">
        <f t="shared" si="715"/>
        <v>0</v>
      </c>
      <c r="AL2388" s="164">
        <f t="shared" si="716"/>
        <v>0</v>
      </c>
      <c r="AM2388" s="164">
        <f t="shared" si="717"/>
        <v>1</v>
      </c>
      <c r="AN2388" s="146">
        <f t="shared" si="718"/>
        <v>0</v>
      </c>
      <c r="AO2388" s="146">
        <f t="shared" si="719"/>
        <v>0</v>
      </c>
      <c r="AP2388" s="146">
        <f t="shared" si="720"/>
        <v>0</v>
      </c>
      <c r="AQ2388" s="146">
        <f t="shared" si="721"/>
        <v>0</v>
      </c>
      <c r="AR2388" s="146">
        <f t="shared" si="722"/>
        <v>0</v>
      </c>
      <c r="AS2388" s="163">
        <f t="shared" si="723"/>
        <v>0</v>
      </c>
      <c r="AT2388" s="165">
        <f t="shared" si="724"/>
        <v>0</v>
      </c>
      <c r="AU2388" s="217"/>
      <c r="AV2388" s="66"/>
      <c r="AW2388" s="94"/>
      <c r="AX2388" s="94"/>
      <c r="AY2388" s="169"/>
      <c r="AZ2388" s="90"/>
      <c r="BA2388" s="94"/>
      <c r="BB2388" s="94"/>
      <c r="BC2388" s="94"/>
      <c r="BD2388" s="94"/>
      <c r="BE2388" s="91"/>
      <c r="BF2388" s="94"/>
      <c r="BG2388" s="94"/>
      <c r="BH2388" s="221"/>
      <c r="BI2388" s="98"/>
      <c r="BJ2388" s="98"/>
      <c r="BK2388" s="98"/>
      <c r="BL2388" s="140"/>
      <c r="BR2388" s="61"/>
      <c r="BT2388" s="60"/>
      <c r="BU2388" s="60"/>
    </row>
    <row r="2389" spans="1:73" s="59" customFormat="1" ht="30" hidden="1" customHeight="1" x14ac:dyDescent="0.25">
      <c r="A2389" s="139"/>
      <c r="B2389" s="89"/>
      <c r="C2389" s="159" t="str">
        <f t="shared" si="725"/>
        <v/>
      </c>
      <c r="D2389" s="159" t="str">
        <f t="shared" si="726"/>
        <v/>
      </c>
      <c r="E2389" s="201"/>
      <c r="F2389" s="90"/>
      <c r="G2389" s="264"/>
      <c r="H2389" s="90"/>
      <c r="I2389" s="266" t="b">
        <f t="shared" si="708"/>
        <v>0</v>
      </c>
      <c r="J2389" s="95"/>
      <c r="K2389" s="90"/>
      <c r="L2389" s="94"/>
      <c r="M2389" s="98"/>
      <c r="N2389" s="98"/>
      <c r="O2389" s="98"/>
      <c r="P2389" s="98"/>
      <c r="Q2389" s="98"/>
      <c r="R2389" s="90"/>
      <c r="S2389" s="90"/>
      <c r="T2389" s="90"/>
      <c r="U2389" s="94"/>
      <c r="V2389" s="181"/>
      <c r="W2389" s="181"/>
      <c r="X2389" s="181"/>
      <c r="Y2389" s="181"/>
      <c r="Z2389" s="66"/>
      <c r="AA2389" s="66"/>
      <c r="AB2389" s="66"/>
      <c r="AC2389" s="202"/>
      <c r="AD2389" s="166"/>
      <c r="AE2389" s="162" t="b">
        <f t="shared" si="709"/>
        <v>0</v>
      </c>
      <c r="AF2389" s="163">
        <f t="shared" si="710"/>
        <v>0</v>
      </c>
      <c r="AG2389" s="163">
        <f t="shared" si="711"/>
        <v>0</v>
      </c>
      <c r="AH2389" s="164">
        <f t="shared" si="712"/>
        <v>0</v>
      </c>
      <c r="AI2389" s="164">
        <f t="shared" si="713"/>
        <v>0</v>
      </c>
      <c r="AJ2389" s="164">
        <f t="shared" si="714"/>
        <v>0</v>
      </c>
      <c r="AK2389" s="164">
        <f t="shared" si="715"/>
        <v>0</v>
      </c>
      <c r="AL2389" s="164">
        <f t="shared" si="716"/>
        <v>0</v>
      </c>
      <c r="AM2389" s="164">
        <f t="shared" si="717"/>
        <v>1</v>
      </c>
      <c r="AN2389" s="146">
        <f t="shared" si="718"/>
        <v>0</v>
      </c>
      <c r="AO2389" s="146">
        <f t="shared" si="719"/>
        <v>0</v>
      </c>
      <c r="AP2389" s="146">
        <f t="shared" si="720"/>
        <v>0</v>
      </c>
      <c r="AQ2389" s="146">
        <f t="shared" si="721"/>
        <v>0</v>
      </c>
      <c r="AR2389" s="146">
        <f t="shared" si="722"/>
        <v>0</v>
      </c>
      <c r="AS2389" s="163">
        <f t="shared" si="723"/>
        <v>0</v>
      </c>
      <c r="AT2389" s="165">
        <f t="shared" si="724"/>
        <v>0</v>
      </c>
      <c r="AU2389" s="217"/>
      <c r="AV2389" s="98"/>
      <c r="AW2389" s="94"/>
      <c r="AX2389" s="94"/>
      <c r="AY2389" s="169"/>
      <c r="AZ2389" s="90"/>
      <c r="BA2389" s="94"/>
      <c r="BB2389" s="94"/>
      <c r="BC2389" s="94"/>
      <c r="BD2389" s="94"/>
      <c r="BE2389" s="91"/>
      <c r="BF2389" s="94"/>
      <c r="BG2389" s="94"/>
      <c r="BH2389" s="221"/>
      <c r="BI2389" s="98"/>
      <c r="BJ2389" s="98"/>
      <c r="BK2389" s="98"/>
      <c r="BL2389" s="140"/>
      <c r="BR2389" s="61"/>
      <c r="BT2389" s="60"/>
      <c r="BU2389" s="60"/>
    </row>
    <row r="2390" spans="1:73" s="59" customFormat="1" ht="30" hidden="1" customHeight="1" x14ac:dyDescent="0.25">
      <c r="A2390" s="139"/>
      <c r="B2390" s="89"/>
      <c r="C2390" s="159" t="str">
        <f t="shared" si="725"/>
        <v/>
      </c>
      <c r="D2390" s="159" t="str">
        <f t="shared" si="726"/>
        <v/>
      </c>
      <c r="E2390" s="201"/>
      <c r="F2390" s="90"/>
      <c r="G2390" s="264"/>
      <c r="H2390" s="90"/>
      <c r="I2390" s="266" t="b">
        <f t="shared" si="708"/>
        <v>0</v>
      </c>
      <c r="J2390" s="95"/>
      <c r="K2390" s="90"/>
      <c r="L2390" s="94"/>
      <c r="M2390" s="98"/>
      <c r="N2390" s="98"/>
      <c r="O2390" s="98"/>
      <c r="P2390" s="98"/>
      <c r="Q2390" s="98"/>
      <c r="R2390" s="90"/>
      <c r="S2390" s="90"/>
      <c r="T2390" s="90"/>
      <c r="U2390" s="94"/>
      <c r="V2390" s="181"/>
      <c r="W2390" s="181"/>
      <c r="X2390" s="181"/>
      <c r="Y2390" s="181"/>
      <c r="Z2390" s="66"/>
      <c r="AA2390" s="66"/>
      <c r="AB2390" s="66"/>
      <c r="AC2390" s="202"/>
      <c r="AD2390" s="166"/>
      <c r="AE2390" s="162" t="b">
        <f t="shared" si="709"/>
        <v>0</v>
      </c>
      <c r="AF2390" s="163">
        <f t="shared" si="710"/>
        <v>0</v>
      </c>
      <c r="AG2390" s="163">
        <f t="shared" si="711"/>
        <v>0</v>
      </c>
      <c r="AH2390" s="164">
        <f t="shared" si="712"/>
        <v>0</v>
      </c>
      <c r="AI2390" s="164">
        <f t="shared" si="713"/>
        <v>0</v>
      </c>
      <c r="AJ2390" s="164">
        <f t="shared" si="714"/>
        <v>0</v>
      </c>
      <c r="AK2390" s="164">
        <f t="shared" si="715"/>
        <v>0</v>
      </c>
      <c r="AL2390" s="164">
        <f t="shared" si="716"/>
        <v>0</v>
      </c>
      <c r="AM2390" s="164">
        <f t="shared" si="717"/>
        <v>1</v>
      </c>
      <c r="AN2390" s="146">
        <f t="shared" si="718"/>
        <v>0</v>
      </c>
      <c r="AO2390" s="146">
        <f t="shared" si="719"/>
        <v>0</v>
      </c>
      <c r="AP2390" s="146">
        <f t="shared" si="720"/>
        <v>0</v>
      </c>
      <c r="AQ2390" s="146">
        <f t="shared" si="721"/>
        <v>0</v>
      </c>
      <c r="AR2390" s="146">
        <f t="shared" si="722"/>
        <v>0</v>
      </c>
      <c r="AS2390" s="163">
        <f t="shared" si="723"/>
        <v>0</v>
      </c>
      <c r="AT2390" s="165">
        <f t="shared" si="724"/>
        <v>0</v>
      </c>
      <c r="AU2390" s="217"/>
      <c r="AV2390" s="98"/>
      <c r="AW2390" s="94"/>
      <c r="AX2390" s="94"/>
      <c r="AY2390" s="169"/>
      <c r="AZ2390" s="90"/>
      <c r="BA2390" s="94"/>
      <c r="BB2390" s="94"/>
      <c r="BC2390" s="94"/>
      <c r="BD2390" s="94"/>
      <c r="BE2390" s="91"/>
      <c r="BF2390" s="94"/>
      <c r="BG2390" s="94"/>
      <c r="BH2390" s="221"/>
      <c r="BI2390" s="98"/>
      <c r="BJ2390" s="98"/>
      <c r="BK2390" s="98"/>
      <c r="BL2390" s="140"/>
      <c r="BR2390" s="61"/>
      <c r="BT2390" s="60"/>
      <c r="BU2390" s="60"/>
    </row>
    <row r="2391" spans="1:73" s="59" customFormat="1" ht="30" hidden="1" customHeight="1" x14ac:dyDescent="0.25">
      <c r="A2391" s="139"/>
      <c r="B2391" s="89"/>
      <c r="C2391" s="159" t="str">
        <f t="shared" si="725"/>
        <v/>
      </c>
      <c r="D2391" s="159" t="str">
        <f t="shared" si="726"/>
        <v/>
      </c>
      <c r="E2391" s="201"/>
      <c r="F2391" s="90"/>
      <c r="G2391" s="264"/>
      <c r="H2391" s="90"/>
      <c r="I2391" s="266" t="b">
        <f t="shared" si="708"/>
        <v>0</v>
      </c>
      <c r="J2391" s="95"/>
      <c r="K2391" s="90"/>
      <c r="L2391" s="94"/>
      <c r="M2391" s="98"/>
      <c r="N2391" s="98"/>
      <c r="O2391" s="98"/>
      <c r="P2391" s="98"/>
      <c r="Q2391" s="98"/>
      <c r="R2391" s="90"/>
      <c r="S2391" s="90"/>
      <c r="T2391" s="90"/>
      <c r="U2391" s="94"/>
      <c r="V2391" s="181"/>
      <c r="W2391" s="181"/>
      <c r="X2391" s="181"/>
      <c r="Y2391" s="181"/>
      <c r="Z2391" s="66"/>
      <c r="AA2391" s="66"/>
      <c r="AB2391" s="66"/>
      <c r="AC2391" s="202"/>
      <c r="AD2391" s="166"/>
      <c r="AE2391" s="162" t="b">
        <f t="shared" si="709"/>
        <v>0</v>
      </c>
      <c r="AF2391" s="163">
        <f t="shared" si="710"/>
        <v>0</v>
      </c>
      <c r="AG2391" s="163">
        <f t="shared" si="711"/>
        <v>0</v>
      </c>
      <c r="AH2391" s="164">
        <f t="shared" si="712"/>
        <v>0</v>
      </c>
      <c r="AI2391" s="164">
        <f t="shared" si="713"/>
        <v>0</v>
      </c>
      <c r="AJ2391" s="164">
        <f t="shared" si="714"/>
        <v>0</v>
      </c>
      <c r="AK2391" s="164">
        <f t="shared" si="715"/>
        <v>0</v>
      </c>
      <c r="AL2391" s="164">
        <f t="shared" si="716"/>
        <v>0</v>
      </c>
      <c r="AM2391" s="164">
        <f t="shared" si="717"/>
        <v>1</v>
      </c>
      <c r="AN2391" s="146">
        <f t="shared" si="718"/>
        <v>0</v>
      </c>
      <c r="AO2391" s="146">
        <f t="shared" si="719"/>
        <v>0</v>
      </c>
      <c r="AP2391" s="146">
        <f t="shared" si="720"/>
        <v>0</v>
      </c>
      <c r="AQ2391" s="146">
        <f t="shared" si="721"/>
        <v>0</v>
      </c>
      <c r="AR2391" s="146">
        <f t="shared" si="722"/>
        <v>0</v>
      </c>
      <c r="AS2391" s="163">
        <f t="shared" si="723"/>
        <v>0</v>
      </c>
      <c r="AT2391" s="165">
        <f t="shared" si="724"/>
        <v>0</v>
      </c>
      <c r="AU2391" s="217"/>
      <c r="AV2391" s="98"/>
      <c r="AW2391" s="94"/>
      <c r="AX2391" s="94"/>
      <c r="AY2391" s="169"/>
      <c r="AZ2391" s="90"/>
      <c r="BA2391" s="94"/>
      <c r="BB2391" s="94"/>
      <c r="BC2391" s="94"/>
      <c r="BD2391" s="94"/>
      <c r="BE2391" s="91"/>
      <c r="BF2391" s="94"/>
      <c r="BG2391" s="94"/>
      <c r="BH2391" s="221"/>
      <c r="BI2391" s="98"/>
      <c r="BJ2391" s="98"/>
      <c r="BK2391" s="98"/>
      <c r="BL2391" s="140"/>
      <c r="BR2391" s="61"/>
      <c r="BT2391" s="60"/>
      <c r="BU2391" s="60"/>
    </row>
    <row r="2392" spans="1:73" s="59" customFormat="1" ht="30" hidden="1" customHeight="1" x14ac:dyDescent="0.25">
      <c r="A2392" s="139"/>
      <c r="B2392" s="89"/>
      <c r="C2392" s="159" t="str">
        <f t="shared" si="725"/>
        <v/>
      </c>
      <c r="D2392" s="159" t="str">
        <f t="shared" si="726"/>
        <v/>
      </c>
      <c r="E2392" s="201"/>
      <c r="F2392" s="90"/>
      <c r="G2392" s="264"/>
      <c r="H2392" s="90"/>
      <c r="I2392" s="266" t="b">
        <f t="shared" si="708"/>
        <v>0</v>
      </c>
      <c r="J2392" s="95"/>
      <c r="K2392" s="90"/>
      <c r="L2392" s="94"/>
      <c r="M2392" s="92"/>
      <c r="N2392" s="92"/>
      <c r="O2392" s="97"/>
      <c r="P2392" s="97"/>
      <c r="Q2392" s="92"/>
      <c r="R2392" s="90"/>
      <c r="S2392" s="90"/>
      <c r="T2392" s="90"/>
      <c r="U2392" s="94"/>
      <c r="V2392" s="181"/>
      <c r="W2392" s="181"/>
      <c r="X2392" s="181"/>
      <c r="Y2392" s="181"/>
      <c r="Z2392" s="66"/>
      <c r="AA2392" s="66"/>
      <c r="AB2392" s="66"/>
      <c r="AC2392" s="202"/>
      <c r="AD2392" s="166"/>
      <c r="AE2392" s="162" t="b">
        <f t="shared" si="709"/>
        <v>0</v>
      </c>
      <c r="AF2392" s="163">
        <f t="shared" si="710"/>
        <v>0</v>
      </c>
      <c r="AG2392" s="163">
        <f t="shared" si="711"/>
        <v>0</v>
      </c>
      <c r="AH2392" s="164">
        <f t="shared" si="712"/>
        <v>0</v>
      </c>
      <c r="AI2392" s="164">
        <f t="shared" si="713"/>
        <v>0</v>
      </c>
      <c r="AJ2392" s="164">
        <f t="shared" si="714"/>
        <v>0</v>
      </c>
      <c r="AK2392" s="164">
        <f t="shared" si="715"/>
        <v>0</v>
      </c>
      <c r="AL2392" s="164">
        <f t="shared" si="716"/>
        <v>0</v>
      </c>
      <c r="AM2392" s="164">
        <f t="shared" si="717"/>
        <v>1</v>
      </c>
      <c r="AN2392" s="146">
        <f t="shared" si="718"/>
        <v>0</v>
      </c>
      <c r="AO2392" s="146">
        <f t="shared" si="719"/>
        <v>0</v>
      </c>
      <c r="AP2392" s="146">
        <f t="shared" si="720"/>
        <v>0</v>
      </c>
      <c r="AQ2392" s="146">
        <f t="shared" si="721"/>
        <v>0</v>
      </c>
      <c r="AR2392" s="146">
        <f t="shared" si="722"/>
        <v>0</v>
      </c>
      <c r="AS2392" s="163">
        <f t="shared" si="723"/>
        <v>0</v>
      </c>
      <c r="AT2392" s="165">
        <f t="shared" si="724"/>
        <v>0</v>
      </c>
      <c r="AU2392" s="217"/>
      <c r="AV2392" s="66"/>
      <c r="AW2392" s="94"/>
      <c r="AX2392" s="94"/>
      <c r="AY2392" s="169"/>
      <c r="AZ2392" s="90"/>
      <c r="BA2392" s="94"/>
      <c r="BB2392" s="94"/>
      <c r="BC2392" s="94"/>
      <c r="BD2392" s="94"/>
      <c r="BE2392" s="91"/>
      <c r="BF2392" s="94"/>
      <c r="BG2392" s="94"/>
      <c r="BH2392" s="221"/>
      <c r="BI2392" s="98"/>
      <c r="BJ2392" s="98"/>
      <c r="BK2392" s="98"/>
      <c r="BL2392" s="140"/>
      <c r="BR2392" s="61"/>
      <c r="BT2392" s="60"/>
      <c r="BU2392" s="60"/>
    </row>
    <row r="2393" spans="1:73" s="59" customFormat="1" ht="30" hidden="1" customHeight="1" x14ac:dyDescent="0.25">
      <c r="A2393" s="139"/>
      <c r="B2393" s="89"/>
      <c r="C2393" s="159" t="str">
        <f t="shared" si="725"/>
        <v/>
      </c>
      <c r="D2393" s="159" t="str">
        <f t="shared" si="726"/>
        <v/>
      </c>
      <c r="E2393" s="201"/>
      <c r="F2393" s="90"/>
      <c r="G2393" s="264"/>
      <c r="H2393" s="90"/>
      <c r="I2393" s="266" t="b">
        <f t="shared" si="708"/>
        <v>0</v>
      </c>
      <c r="J2393" s="95"/>
      <c r="K2393" s="90"/>
      <c r="L2393" s="94"/>
      <c r="M2393" s="92"/>
      <c r="N2393" s="92"/>
      <c r="O2393" s="97"/>
      <c r="P2393" s="97"/>
      <c r="Q2393" s="92"/>
      <c r="R2393" s="90"/>
      <c r="S2393" s="90"/>
      <c r="T2393" s="90"/>
      <c r="U2393" s="94"/>
      <c r="V2393" s="181"/>
      <c r="W2393" s="181"/>
      <c r="X2393" s="181"/>
      <c r="Y2393" s="181"/>
      <c r="Z2393" s="66"/>
      <c r="AA2393" s="66"/>
      <c r="AB2393" s="66"/>
      <c r="AC2393" s="202"/>
      <c r="AD2393" s="166"/>
      <c r="AE2393" s="162" t="b">
        <f t="shared" si="709"/>
        <v>0</v>
      </c>
      <c r="AF2393" s="163">
        <f t="shared" si="710"/>
        <v>0</v>
      </c>
      <c r="AG2393" s="163">
        <f t="shared" si="711"/>
        <v>0</v>
      </c>
      <c r="AH2393" s="164">
        <f t="shared" si="712"/>
        <v>0</v>
      </c>
      <c r="AI2393" s="164">
        <f t="shared" si="713"/>
        <v>0</v>
      </c>
      <c r="AJ2393" s="164">
        <f t="shared" si="714"/>
        <v>0</v>
      </c>
      <c r="AK2393" s="164">
        <f t="shared" si="715"/>
        <v>0</v>
      </c>
      <c r="AL2393" s="164">
        <f t="shared" si="716"/>
        <v>0</v>
      </c>
      <c r="AM2393" s="164">
        <f t="shared" si="717"/>
        <v>1</v>
      </c>
      <c r="AN2393" s="146">
        <f t="shared" si="718"/>
        <v>0</v>
      </c>
      <c r="AO2393" s="146">
        <f t="shared" si="719"/>
        <v>0</v>
      </c>
      <c r="AP2393" s="146">
        <f t="shared" si="720"/>
        <v>0</v>
      </c>
      <c r="AQ2393" s="146">
        <f t="shared" si="721"/>
        <v>0</v>
      </c>
      <c r="AR2393" s="146">
        <f t="shared" si="722"/>
        <v>0</v>
      </c>
      <c r="AS2393" s="163">
        <f t="shared" si="723"/>
        <v>0</v>
      </c>
      <c r="AT2393" s="165">
        <f t="shared" si="724"/>
        <v>0</v>
      </c>
      <c r="AU2393" s="217"/>
      <c r="AV2393" s="66"/>
      <c r="AW2393" s="94"/>
      <c r="AX2393" s="94"/>
      <c r="AY2393" s="169"/>
      <c r="AZ2393" s="90"/>
      <c r="BA2393" s="94"/>
      <c r="BB2393" s="94"/>
      <c r="BC2393" s="94"/>
      <c r="BD2393" s="94"/>
      <c r="BE2393" s="91"/>
      <c r="BF2393" s="94"/>
      <c r="BG2393" s="94"/>
      <c r="BH2393" s="221"/>
      <c r="BI2393" s="98"/>
      <c r="BJ2393" s="98"/>
      <c r="BK2393" s="98"/>
      <c r="BL2393" s="140"/>
      <c r="BR2393" s="61"/>
      <c r="BT2393" s="60"/>
      <c r="BU2393" s="60"/>
    </row>
    <row r="2394" spans="1:73" s="59" customFormat="1" ht="30" hidden="1" customHeight="1" x14ac:dyDescent="0.25">
      <c r="A2394" s="139"/>
      <c r="B2394" s="89"/>
      <c r="C2394" s="159" t="str">
        <f t="shared" si="725"/>
        <v/>
      </c>
      <c r="D2394" s="159" t="str">
        <f t="shared" si="726"/>
        <v/>
      </c>
      <c r="E2394" s="201"/>
      <c r="F2394" s="90"/>
      <c r="G2394" s="264"/>
      <c r="H2394" s="90"/>
      <c r="I2394" s="266" t="b">
        <f t="shared" ref="I2394:I2457" si="727">IF(H2394="Material Vegetal CI","CI",IF(H2394="Insectos en alcohol CI","CI",IF(H2394="Cámara de cría para eclosión de insecto adulto CI","CI",IF(H2394="Material Vegetal CE","CE",IF(H2394="Insectos en alcohol CE","CE",IF(H2394="Cámara de cría para eclosión de insecto adulto CE","CE",IF(H2394="Trampas amarillas CI","CI",IF(H2394="Trampas amarillas CE","CE",IF(H2394="Trampas con feromona Jackson CI","CI",IF(H2394="Trampas con feromona Jackson CE","CE",IF(H2394="PNMMF Frutos","CI",IF(H2394="PNMMF Trampas Mcphail CI","CI",IF(H2394="PNMMF Trampas Mcphail CE","CE",IF(H2394="Insectos en placas CI","CI",IF(H2394="Insectos en placas CE","CE",IF(H2394="Insectos adultos vivos CE","CE",IF(H2394="Insectos adultos vivos CI","CI",IF(H2394="Muestras cuarentena CI","CI",IF(H2394="Muestras cuarentena CE","CE",IF(H2394="Ácaros CI","CI",IF(H2394="Ácaros CE","CE")))))))))))))))))))))</f>
        <v>0</v>
      </c>
      <c r="J2394" s="95"/>
      <c r="K2394" s="90"/>
      <c r="L2394" s="94"/>
      <c r="M2394" s="92"/>
      <c r="N2394" s="92"/>
      <c r="O2394" s="97"/>
      <c r="P2394" s="97"/>
      <c r="Q2394" s="92"/>
      <c r="R2394" s="90"/>
      <c r="S2394" s="90"/>
      <c r="T2394" s="90"/>
      <c r="U2394" s="94"/>
      <c r="V2394" s="181"/>
      <c r="W2394" s="181"/>
      <c r="X2394" s="181"/>
      <c r="Y2394" s="181"/>
      <c r="Z2394" s="66"/>
      <c r="AA2394" s="66"/>
      <c r="AB2394" s="66"/>
      <c r="AC2394" s="202"/>
      <c r="AD2394" s="166"/>
      <c r="AE2394" s="162" t="b">
        <f t="shared" si="709"/>
        <v>0</v>
      </c>
      <c r="AF2394" s="163">
        <f t="shared" si="710"/>
        <v>0</v>
      </c>
      <c r="AG2394" s="163">
        <f t="shared" si="711"/>
        <v>0</v>
      </c>
      <c r="AH2394" s="164">
        <f t="shared" si="712"/>
        <v>0</v>
      </c>
      <c r="AI2394" s="164">
        <f t="shared" si="713"/>
        <v>0</v>
      </c>
      <c r="AJ2394" s="164">
        <f t="shared" si="714"/>
        <v>0</v>
      </c>
      <c r="AK2394" s="164">
        <f t="shared" si="715"/>
        <v>0</v>
      </c>
      <c r="AL2394" s="164">
        <f t="shared" si="716"/>
        <v>0</v>
      </c>
      <c r="AM2394" s="164">
        <f t="shared" si="717"/>
        <v>1</v>
      </c>
      <c r="AN2394" s="146">
        <f t="shared" si="718"/>
        <v>0</v>
      </c>
      <c r="AO2394" s="146">
        <f t="shared" si="719"/>
        <v>0</v>
      </c>
      <c r="AP2394" s="146">
        <f t="shared" si="720"/>
        <v>0</v>
      </c>
      <c r="AQ2394" s="146">
        <f t="shared" si="721"/>
        <v>0</v>
      </c>
      <c r="AR2394" s="146">
        <f t="shared" si="722"/>
        <v>0</v>
      </c>
      <c r="AS2394" s="163">
        <f t="shared" si="723"/>
        <v>0</v>
      </c>
      <c r="AT2394" s="165">
        <f t="shared" si="724"/>
        <v>0</v>
      </c>
      <c r="AU2394" s="217"/>
      <c r="AV2394" s="66"/>
      <c r="AW2394" s="94"/>
      <c r="AX2394" s="94"/>
      <c r="AY2394" s="169"/>
      <c r="AZ2394" s="90"/>
      <c r="BA2394" s="94"/>
      <c r="BB2394" s="94"/>
      <c r="BC2394" s="94"/>
      <c r="BD2394" s="94"/>
      <c r="BE2394" s="91"/>
      <c r="BF2394" s="94"/>
      <c r="BG2394" s="94"/>
      <c r="BH2394" s="221"/>
      <c r="BI2394" s="98"/>
      <c r="BJ2394" s="98"/>
      <c r="BK2394" s="98"/>
      <c r="BL2394" s="140"/>
      <c r="BR2394" s="61"/>
      <c r="BT2394" s="60"/>
      <c r="BU2394" s="60"/>
    </row>
    <row r="2395" spans="1:73" s="59" customFormat="1" ht="30" hidden="1" customHeight="1" x14ac:dyDescent="0.25">
      <c r="A2395" s="139"/>
      <c r="B2395" s="89"/>
      <c r="C2395" s="159" t="str">
        <f t="shared" si="725"/>
        <v/>
      </c>
      <c r="D2395" s="159" t="str">
        <f t="shared" si="726"/>
        <v/>
      </c>
      <c r="E2395" s="201"/>
      <c r="F2395" s="90"/>
      <c r="G2395" s="264"/>
      <c r="H2395" s="90"/>
      <c r="I2395" s="266" t="b">
        <f t="shared" si="727"/>
        <v>0</v>
      </c>
      <c r="J2395" s="95"/>
      <c r="K2395" s="90"/>
      <c r="L2395" s="94"/>
      <c r="M2395" s="92"/>
      <c r="N2395" s="92"/>
      <c r="O2395" s="97"/>
      <c r="P2395" s="97"/>
      <c r="Q2395" s="92"/>
      <c r="R2395" s="90"/>
      <c r="S2395" s="90"/>
      <c r="T2395" s="90"/>
      <c r="U2395" s="94"/>
      <c r="V2395" s="181"/>
      <c r="W2395" s="181"/>
      <c r="X2395" s="181"/>
      <c r="Y2395" s="181"/>
      <c r="Z2395" s="66"/>
      <c r="AA2395" s="66"/>
      <c r="AB2395" s="66"/>
      <c r="AC2395" s="202"/>
      <c r="AD2395" s="166"/>
      <c r="AE2395" s="162" t="b">
        <f t="shared" ref="AE2395:AE2458" si="728">IF(H2395="Material Vegetal CI",8,IF(H2395="Insectos en alcohol CI",8,IF(H2395="Cámara de cría para eclosión de insecto adulto CI",45,IF(H2395="Cámara de cría para eclosión de insecto adulto CE",45,IF(H2395="Material Vegetal CE",6,IF(H2395="Insectos en alcohol CE",5,IF(H2395="Trampas amarillas CI",8,IF(H2395="Trampas amarillas CE",8,IF(H2395="PNMMF Frutos",60,IF(H2395="Trampas con feromona Jackson CI",8,IF(H2395="Trampas con feromona Jackson CE",8,IF(H2395="Insectos en placas CI",8,IF(H2395="Insectos en placas CE",5,IF(H2395="Insectos adultos vivos CI",8,IF(H2395="Insectos adultos vivos CE",5,IF(H2395="PNMMF Trampas Mcphail CI",8,IF(H2395="PNMMF Trampas Mcphail CE",8,IF(H2395="Muestras cuarentena CI",2,IF(H2395="Muestras cuarentena CE",2,IF(H2395="Ácaros CI",7,IF(H2395="Ácaros CE",7)))))))))))))))))))))</f>
        <v>0</v>
      </c>
      <c r="AF2395" s="163">
        <f t="shared" ref="AF2395:AF2458" si="729">NETWORKDAYS(W2395,X2395,$N$3122:$N$3134)</f>
        <v>0</v>
      </c>
      <c r="AG2395" s="163">
        <f t="shared" ref="AG2395:AG2458" si="730">IF(Y2395="",0,NETWORKDAYS(B2395,Y2395,$N$3122:$N$3134))</f>
        <v>0</v>
      </c>
      <c r="AH2395" s="164">
        <f t="shared" ref="AH2395:AH2458" si="731">IF(Y2395="",0,IF(AG2395&lt;=0,4,IF(AG2395&lt;=(AE2395-1),4,IF(AG2395=(AE2395),4,IF(AG2395=(AE2395+1),3,IF(AG2395=(AE2395+2),2,IF(AG2395&gt;=(AE2395+3),1,IF(AG2395="",0))))))))</f>
        <v>0</v>
      </c>
      <c r="AI2395" s="164">
        <f t="shared" ref="AI2395:AI2458" si="732">IF(AH2395=4,1,0)</f>
        <v>0</v>
      </c>
      <c r="AJ2395" s="164">
        <f t="shared" ref="AJ2395:AJ2458" si="733">IF(AH2395=3,1,0)</f>
        <v>0</v>
      </c>
      <c r="AK2395" s="164">
        <f t="shared" ref="AK2395:AK2458" si="734">IF(AH2395=2,1,0)</f>
        <v>0</v>
      </c>
      <c r="AL2395" s="164">
        <f t="shared" ref="AL2395:AL2458" si="735">IF(AH2395=1,1,0)</f>
        <v>0</v>
      </c>
      <c r="AM2395" s="164">
        <f t="shared" ref="AM2395:AM2458" si="736">IF(AH2395=0,1,0)</f>
        <v>1</v>
      </c>
      <c r="AN2395" s="146">
        <f t="shared" ref="AN2395:AN2458" si="737">IF(AD2395="TODO",4,IF(AD2395="MAYORIA",3,IF(AD2395="PARCIAL",2,IF(AD2395="NADA",1,0))))</f>
        <v>0</v>
      </c>
      <c r="AO2395" s="146">
        <f t="shared" ref="AO2395:AO2458" si="738">IF(AN2395=1,1,0)</f>
        <v>0</v>
      </c>
      <c r="AP2395" s="146">
        <f t="shared" ref="AP2395:AP2458" si="739">IF(AN2395=2,1,0)</f>
        <v>0</v>
      </c>
      <c r="AQ2395" s="146">
        <f t="shared" ref="AQ2395:AQ2458" si="740">IF(AN2395=3,1,0)</f>
        <v>0</v>
      </c>
      <c r="AR2395" s="146">
        <f t="shared" ref="AR2395:AR2458" si="741">IF(AN2395=4,1,0)</f>
        <v>0</v>
      </c>
      <c r="AS2395" s="163">
        <f t="shared" ref="AS2395:AS2458" si="742">IF(AC2395=0,0,IF(AC2395="1-3",1,IF(AC2395="4-10",4,IF(AC2395="&gt;10",10))))</f>
        <v>0</v>
      </c>
      <c r="AT2395" s="165">
        <f t="shared" ref="AT2395:AT2458" si="743">IF(AS2395=0,(AH2395+AN2395)/8,IF(AS2395&lt;4,((AH2395+AN2395)/8)-5%,IF(AS2395&lt;11,((AH2395+AN2395)/8)-10%,IF(AS2395&gt;=11,((AH2395+AN2395)/8)-20%))))</f>
        <v>0</v>
      </c>
      <c r="AU2395" s="217"/>
      <c r="AV2395" s="66"/>
      <c r="AW2395" s="94"/>
      <c r="AX2395" s="94"/>
      <c r="AY2395" s="169"/>
      <c r="AZ2395" s="90"/>
      <c r="BA2395" s="94"/>
      <c r="BB2395" s="94"/>
      <c r="BC2395" s="94"/>
      <c r="BD2395" s="94"/>
      <c r="BE2395" s="91"/>
      <c r="BF2395" s="94"/>
      <c r="BG2395" s="94"/>
      <c r="BH2395" s="221"/>
      <c r="BI2395" s="98"/>
      <c r="BJ2395" s="98"/>
      <c r="BK2395" s="98"/>
      <c r="BL2395" s="140"/>
      <c r="BR2395" s="61"/>
      <c r="BS2395" s="60"/>
      <c r="BT2395" s="60"/>
      <c r="BU2395" s="60"/>
    </row>
    <row r="2396" spans="1:73" s="59" customFormat="1" ht="30" hidden="1" customHeight="1" x14ac:dyDescent="0.25">
      <c r="A2396" s="139"/>
      <c r="B2396" s="89"/>
      <c r="C2396" s="159" t="str">
        <f t="shared" si="725"/>
        <v/>
      </c>
      <c r="D2396" s="159" t="str">
        <f t="shared" si="726"/>
        <v/>
      </c>
      <c r="E2396" s="201"/>
      <c r="F2396" s="90"/>
      <c r="G2396" s="264"/>
      <c r="H2396" s="90"/>
      <c r="I2396" s="266" t="b">
        <f t="shared" si="727"/>
        <v>0</v>
      </c>
      <c r="J2396" s="95"/>
      <c r="K2396" s="90"/>
      <c r="L2396" s="94"/>
      <c r="M2396" s="92"/>
      <c r="N2396" s="92"/>
      <c r="O2396" s="97"/>
      <c r="P2396" s="97"/>
      <c r="Q2396" s="92"/>
      <c r="R2396" s="90"/>
      <c r="S2396" s="90"/>
      <c r="T2396" s="90"/>
      <c r="U2396" s="94"/>
      <c r="V2396" s="181"/>
      <c r="W2396" s="181"/>
      <c r="X2396" s="181"/>
      <c r="Y2396" s="181"/>
      <c r="Z2396" s="66"/>
      <c r="AA2396" s="66"/>
      <c r="AB2396" s="66"/>
      <c r="AC2396" s="202"/>
      <c r="AD2396" s="166"/>
      <c r="AE2396" s="162" t="b">
        <f t="shared" si="728"/>
        <v>0</v>
      </c>
      <c r="AF2396" s="163">
        <f t="shared" si="729"/>
        <v>0</v>
      </c>
      <c r="AG2396" s="163">
        <f t="shared" si="730"/>
        <v>0</v>
      </c>
      <c r="AH2396" s="164">
        <f t="shared" si="731"/>
        <v>0</v>
      </c>
      <c r="AI2396" s="164">
        <f t="shared" si="732"/>
        <v>0</v>
      </c>
      <c r="AJ2396" s="164">
        <f t="shared" si="733"/>
        <v>0</v>
      </c>
      <c r="AK2396" s="164">
        <f t="shared" si="734"/>
        <v>0</v>
      </c>
      <c r="AL2396" s="164">
        <f t="shared" si="735"/>
        <v>0</v>
      </c>
      <c r="AM2396" s="164">
        <f t="shared" si="736"/>
        <v>1</v>
      </c>
      <c r="AN2396" s="146">
        <f t="shared" si="737"/>
        <v>0</v>
      </c>
      <c r="AO2396" s="146">
        <f t="shared" si="738"/>
        <v>0</v>
      </c>
      <c r="AP2396" s="146">
        <f t="shared" si="739"/>
        <v>0</v>
      </c>
      <c r="AQ2396" s="146">
        <f t="shared" si="740"/>
        <v>0</v>
      </c>
      <c r="AR2396" s="146">
        <f t="shared" si="741"/>
        <v>0</v>
      </c>
      <c r="AS2396" s="163">
        <f t="shared" si="742"/>
        <v>0</v>
      </c>
      <c r="AT2396" s="165">
        <f t="shared" si="743"/>
        <v>0</v>
      </c>
      <c r="AU2396" s="217"/>
      <c r="AV2396" s="66"/>
      <c r="AW2396" s="94"/>
      <c r="AX2396" s="94"/>
      <c r="AY2396" s="169"/>
      <c r="AZ2396" s="90"/>
      <c r="BA2396" s="94"/>
      <c r="BB2396" s="94"/>
      <c r="BC2396" s="94"/>
      <c r="BD2396" s="94"/>
      <c r="BE2396" s="91"/>
      <c r="BF2396" s="94"/>
      <c r="BG2396" s="94"/>
      <c r="BH2396" s="221"/>
      <c r="BI2396" s="98"/>
      <c r="BJ2396" s="98"/>
      <c r="BK2396" s="98"/>
      <c r="BL2396" s="140"/>
      <c r="BR2396" s="61"/>
      <c r="BS2396" s="60"/>
      <c r="BT2396" s="60"/>
      <c r="BU2396" s="60"/>
    </row>
    <row r="2397" spans="1:73" s="59" customFormat="1" ht="30" hidden="1" customHeight="1" x14ac:dyDescent="0.25">
      <c r="A2397" s="139"/>
      <c r="B2397" s="89"/>
      <c r="C2397" s="159" t="str">
        <f t="shared" si="725"/>
        <v/>
      </c>
      <c r="D2397" s="159" t="str">
        <f t="shared" si="726"/>
        <v/>
      </c>
      <c r="E2397" s="201"/>
      <c r="F2397" s="90"/>
      <c r="G2397" s="264"/>
      <c r="H2397" s="90"/>
      <c r="I2397" s="266" t="b">
        <f t="shared" si="727"/>
        <v>0</v>
      </c>
      <c r="J2397" s="95"/>
      <c r="K2397" s="90"/>
      <c r="L2397" s="94"/>
      <c r="M2397" s="92"/>
      <c r="N2397" s="92"/>
      <c r="O2397" s="97"/>
      <c r="P2397" s="97"/>
      <c r="Q2397" s="92"/>
      <c r="R2397" s="90"/>
      <c r="S2397" s="90"/>
      <c r="T2397" s="90"/>
      <c r="U2397" s="94"/>
      <c r="V2397" s="181"/>
      <c r="W2397" s="181"/>
      <c r="X2397" s="181"/>
      <c r="Y2397" s="181"/>
      <c r="Z2397" s="66"/>
      <c r="AA2397" s="66"/>
      <c r="AB2397" s="66"/>
      <c r="AC2397" s="202"/>
      <c r="AD2397" s="166"/>
      <c r="AE2397" s="162" t="b">
        <f t="shared" si="728"/>
        <v>0</v>
      </c>
      <c r="AF2397" s="163">
        <f t="shared" si="729"/>
        <v>0</v>
      </c>
      <c r="AG2397" s="163">
        <f t="shared" si="730"/>
        <v>0</v>
      </c>
      <c r="AH2397" s="164">
        <f t="shared" si="731"/>
        <v>0</v>
      </c>
      <c r="AI2397" s="164">
        <f t="shared" si="732"/>
        <v>0</v>
      </c>
      <c r="AJ2397" s="164">
        <f t="shared" si="733"/>
        <v>0</v>
      </c>
      <c r="AK2397" s="164">
        <f t="shared" si="734"/>
        <v>0</v>
      </c>
      <c r="AL2397" s="164">
        <f t="shared" si="735"/>
        <v>0</v>
      </c>
      <c r="AM2397" s="164">
        <f t="shared" si="736"/>
        <v>1</v>
      </c>
      <c r="AN2397" s="146">
        <f t="shared" si="737"/>
        <v>0</v>
      </c>
      <c r="AO2397" s="146">
        <f t="shared" si="738"/>
        <v>0</v>
      </c>
      <c r="AP2397" s="146">
        <f t="shared" si="739"/>
        <v>0</v>
      </c>
      <c r="AQ2397" s="146">
        <f t="shared" si="740"/>
        <v>0</v>
      </c>
      <c r="AR2397" s="146">
        <f t="shared" si="741"/>
        <v>0</v>
      </c>
      <c r="AS2397" s="163">
        <f t="shared" si="742"/>
        <v>0</v>
      </c>
      <c r="AT2397" s="165">
        <f t="shared" si="743"/>
        <v>0</v>
      </c>
      <c r="AU2397" s="217"/>
      <c r="AV2397" s="66"/>
      <c r="AW2397" s="94"/>
      <c r="AX2397" s="94"/>
      <c r="AY2397" s="169"/>
      <c r="AZ2397" s="90"/>
      <c r="BA2397" s="94"/>
      <c r="BB2397" s="94"/>
      <c r="BC2397" s="94"/>
      <c r="BD2397" s="94"/>
      <c r="BE2397" s="91"/>
      <c r="BF2397" s="94"/>
      <c r="BG2397" s="94"/>
      <c r="BH2397" s="221"/>
      <c r="BI2397" s="98"/>
      <c r="BJ2397" s="98"/>
      <c r="BK2397" s="98"/>
      <c r="BL2397" s="140"/>
      <c r="BR2397" s="61"/>
      <c r="BS2397" s="60"/>
      <c r="BT2397" s="60"/>
      <c r="BU2397" s="60"/>
    </row>
    <row r="2398" spans="1:73" s="59" customFormat="1" ht="30" hidden="1" customHeight="1" x14ac:dyDescent="0.25">
      <c r="A2398" s="139"/>
      <c r="B2398" s="89"/>
      <c r="C2398" s="159" t="str">
        <f t="shared" si="725"/>
        <v/>
      </c>
      <c r="D2398" s="159" t="str">
        <f t="shared" si="726"/>
        <v/>
      </c>
      <c r="E2398" s="201"/>
      <c r="F2398" s="90"/>
      <c r="G2398" s="264"/>
      <c r="H2398" s="90"/>
      <c r="I2398" s="266" t="b">
        <f t="shared" si="727"/>
        <v>0</v>
      </c>
      <c r="J2398" s="95"/>
      <c r="K2398" s="90"/>
      <c r="L2398" s="94"/>
      <c r="M2398" s="92"/>
      <c r="N2398" s="92"/>
      <c r="O2398" s="97"/>
      <c r="P2398" s="97"/>
      <c r="Q2398" s="92"/>
      <c r="R2398" s="90"/>
      <c r="S2398" s="90"/>
      <c r="T2398" s="90"/>
      <c r="U2398" s="94"/>
      <c r="V2398" s="181"/>
      <c r="W2398" s="181"/>
      <c r="X2398" s="181"/>
      <c r="Y2398" s="181"/>
      <c r="Z2398" s="66"/>
      <c r="AA2398" s="66"/>
      <c r="AB2398" s="66"/>
      <c r="AC2398" s="202"/>
      <c r="AD2398" s="166"/>
      <c r="AE2398" s="162" t="b">
        <f t="shared" si="728"/>
        <v>0</v>
      </c>
      <c r="AF2398" s="163">
        <f t="shared" si="729"/>
        <v>0</v>
      </c>
      <c r="AG2398" s="163">
        <f t="shared" si="730"/>
        <v>0</v>
      </c>
      <c r="AH2398" s="164">
        <f t="shared" si="731"/>
        <v>0</v>
      </c>
      <c r="AI2398" s="164">
        <f t="shared" si="732"/>
        <v>0</v>
      </c>
      <c r="AJ2398" s="164">
        <f t="shared" si="733"/>
        <v>0</v>
      </c>
      <c r="AK2398" s="164">
        <f t="shared" si="734"/>
        <v>0</v>
      </c>
      <c r="AL2398" s="164">
        <f t="shared" si="735"/>
        <v>0</v>
      </c>
      <c r="AM2398" s="164">
        <f t="shared" si="736"/>
        <v>1</v>
      </c>
      <c r="AN2398" s="146">
        <f t="shared" si="737"/>
        <v>0</v>
      </c>
      <c r="AO2398" s="146">
        <f t="shared" si="738"/>
        <v>0</v>
      </c>
      <c r="AP2398" s="146">
        <f t="shared" si="739"/>
        <v>0</v>
      </c>
      <c r="AQ2398" s="146">
        <f t="shared" si="740"/>
        <v>0</v>
      </c>
      <c r="AR2398" s="146">
        <f t="shared" si="741"/>
        <v>0</v>
      </c>
      <c r="AS2398" s="163">
        <f t="shared" si="742"/>
        <v>0</v>
      </c>
      <c r="AT2398" s="165">
        <f t="shared" si="743"/>
        <v>0</v>
      </c>
      <c r="AU2398" s="217"/>
      <c r="AV2398" s="66"/>
      <c r="AW2398" s="94"/>
      <c r="AX2398" s="94"/>
      <c r="AY2398" s="169"/>
      <c r="AZ2398" s="90"/>
      <c r="BA2398" s="94"/>
      <c r="BB2398" s="94"/>
      <c r="BC2398" s="94"/>
      <c r="BD2398" s="94"/>
      <c r="BE2398" s="91"/>
      <c r="BF2398" s="94"/>
      <c r="BG2398" s="94"/>
      <c r="BH2398" s="221"/>
      <c r="BI2398" s="98"/>
      <c r="BJ2398" s="98"/>
      <c r="BK2398" s="98"/>
      <c r="BL2398" s="140"/>
      <c r="BR2398" s="61"/>
      <c r="BS2398" s="60"/>
      <c r="BT2398" s="60"/>
      <c r="BU2398" s="60"/>
    </row>
    <row r="2399" spans="1:73" s="59" customFormat="1" ht="30" hidden="1" customHeight="1" x14ac:dyDescent="0.25">
      <c r="A2399" s="139"/>
      <c r="B2399" s="89"/>
      <c r="C2399" s="159" t="str">
        <f t="shared" si="725"/>
        <v/>
      </c>
      <c r="D2399" s="159" t="str">
        <f t="shared" si="726"/>
        <v/>
      </c>
      <c r="E2399" s="201"/>
      <c r="F2399" s="90"/>
      <c r="G2399" s="264"/>
      <c r="H2399" s="90"/>
      <c r="I2399" s="266" t="b">
        <f t="shared" si="727"/>
        <v>0</v>
      </c>
      <c r="J2399" s="95"/>
      <c r="K2399" s="90"/>
      <c r="L2399" s="94"/>
      <c r="M2399" s="92"/>
      <c r="N2399" s="92"/>
      <c r="O2399" s="97"/>
      <c r="P2399" s="97"/>
      <c r="Q2399" s="92"/>
      <c r="R2399" s="90"/>
      <c r="S2399" s="90"/>
      <c r="T2399" s="90"/>
      <c r="U2399" s="94"/>
      <c r="V2399" s="181"/>
      <c r="W2399" s="181"/>
      <c r="X2399" s="181"/>
      <c r="Y2399" s="181"/>
      <c r="Z2399" s="66"/>
      <c r="AA2399" s="66"/>
      <c r="AB2399" s="66"/>
      <c r="AC2399" s="202"/>
      <c r="AD2399" s="166"/>
      <c r="AE2399" s="162" t="b">
        <f t="shared" si="728"/>
        <v>0</v>
      </c>
      <c r="AF2399" s="163">
        <f t="shared" si="729"/>
        <v>0</v>
      </c>
      <c r="AG2399" s="163">
        <f t="shared" si="730"/>
        <v>0</v>
      </c>
      <c r="AH2399" s="164">
        <f t="shared" si="731"/>
        <v>0</v>
      </c>
      <c r="AI2399" s="164">
        <f t="shared" si="732"/>
        <v>0</v>
      </c>
      <c r="AJ2399" s="164">
        <f t="shared" si="733"/>
        <v>0</v>
      </c>
      <c r="AK2399" s="164">
        <f t="shared" si="734"/>
        <v>0</v>
      </c>
      <c r="AL2399" s="164">
        <f t="shared" si="735"/>
        <v>0</v>
      </c>
      <c r="AM2399" s="164">
        <f t="shared" si="736"/>
        <v>1</v>
      </c>
      <c r="AN2399" s="146">
        <f t="shared" si="737"/>
        <v>0</v>
      </c>
      <c r="AO2399" s="146">
        <f t="shared" si="738"/>
        <v>0</v>
      </c>
      <c r="AP2399" s="146">
        <f t="shared" si="739"/>
        <v>0</v>
      </c>
      <c r="AQ2399" s="146">
        <f t="shared" si="740"/>
        <v>0</v>
      </c>
      <c r="AR2399" s="146">
        <f t="shared" si="741"/>
        <v>0</v>
      </c>
      <c r="AS2399" s="163">
        <f t="shared" si="742"/>
        <v>0</v>
      </c>
      <c r="AT2399" s="165">
        <f t="shared" si="743"/>
        <v>0</v>
      </c>
      <c r="AU2399" s="217"/>
      <c r="AV2399" s="66"/>
      <c r="AW2399" s="94"/>
      <c r="AX2399" s="94"/>
      <c r="AY2399" s="169"/>
      <c r="AZ2399" s="90"/>
      <c r="BA2399" s="94"/>
      <c r="BB2399" s="94"/>
      <c r="BC2399" s="94"/>
      <c r="BD2399" s="94"/>
      <c r="BE2399" s="91"/>
      <c r="BF2399" s="94"/>
      <c r="BG2399" s="94"/>
      <c r="BH2399" s="221"/>
      <c r="BI2399" s="98"/>
      <c r="BJ2399" s="98"/>
      <c r="BK2399" s="98"/>
      <c r="BL2399" s="140"/>
      <c r="BR2399" s="61"/>
      <c r="BT2399" s="60"/>
      <c r="BU2399" s="60"/>
    </row>
    <row r="2400" spans="1:73" s="59" customFormat="1" ht="30" hidden="1" customHeight="1" x14ac:dyDescent="0.25">
      <c r="A2400" s="139"/>
      <c r="B2400" s="89"/>
      <c r="C2400" s="159" t="str">
        <f t="shared" si="725"/>
        <v/>
      </c>
      <c r="D2400" s="159" t="str">
        <f t="shared" si="726"/>
        <v/>
      </c>
      <c r="E2400" s="201"/>
      <c r="F2400" s="90"/>
      <c r="G2400" s="264"/>
      <c r="H2400" s="90"/>
      <c r="I2400" s="266" t="b">
        <f t="shared" si="727"/>
        <v>0</v>
      </c>
      <c r="J2400" s="95"/>
      <c r="K2400" s="90"/>
      <c r="L2400" s="94"/>
      <c r="M2400" s="92"/>
      <c r="N2400" s="92"/>
      <c r="O2400" s="97"/>
      <c r="P2400" s="97"/>
      <c r="Q2400" s="92"/>
      <c r="R2400" s="90"/>
      <c r="S2400" s="90"/>
      <c r="T2400" s="90"/>
      <c r="U2400" s="94"/>
      <c r="V2400" s="181"/>
      <c r="W2400" s="181"/>
      <c r="X2400" s="181"/>
      <c r="Y2400" s="181"/>
      <c r="Z2400" s="66"/>
      <c r="AA2400" s="66"/>
      <c r="AB2400" s="66"/>
      <c r="AC2400" s="202"/>
      <c r="AD2400" s="166"/>
      <c r="AE2400" s="162" t="b">
        <f t="shared" si="728"/>
        <v>0</v>
      </c>
      <c r="AF2400" s="163">
        <f t="shared" si="729"/>
        <v>0</v>
      </c>
      <c r="AG2400" s="163">
        <f t="shared" si="730"/>
        <v>0</v>
      </c>
      <c r="AH2400" s="164">
        <f t="shared" si="731"/>
        <v>0</v>
      </c>
      <c r="AI2400" s="164">
        <f t="shared" si="732"/>
        <v>0</v>
      </c>
      <c r="AJ2400" s="164">
        <f t="shared" si="733"/>
        <v>0</v>
      </c>
      <c r="AK2400" s="164">
        <f t="shared" si="734"/>
        <v>0</v>
      </c>
      <c r="AL2400" s="164">
        <f t="shared" si="735"/>
        <v>0</v>
      </c>
      <c r="AM2400" s="164">
        <f t="shared" si="736"/>
        <v>1</v>
      </c>
      <c r="AN2400" s="146">
        <f t="shared" si="737"/>
        <v>0</v>
      </c>
      <c r="AO2400" s="146">
        <f t="shared" si="738"/>
        <v>0</v>
      </c>
      <c r="AP2400" s="146">
        <f t="shared" si="739"/>
        <v>0</v>
      </c>
      <c r="AQ2400" s="146">
        <f t="shared" si="740"/>
        <v>0</v>
      </c>
      <c r="AR2400" s="146">
        <f t="shared" si="741"/>
        <v>0</v>
      </c>
      <c r="AS2400" s="163">
        <f t="shared" si="742"/>
        <v>0</v>
      </c>
      <c r="AT2400" s="165">
        <f t="shared" si="743"/>
        <v>0</v>
      </c>
      <c r="AU2400" s="217"/>
      <c r="AV2400" s="66"/>
      <c r="AW2400" s="94"/>
      <c r="AX2400" s="94"/>
      <c r="AY2400" s="169"/>
      <c r="AZ2400" s="90"/>
      <c r="BA2400" s="94"/>
      <c r="BB2400" s="94"/>
      <c r="BC2400" s="94"/>
      <c r="BD2400" s="94"/>
      <c r="BE2400" s="91"/>
      <c r="BF2400" s="94"/>
      <c r="BG2400" s="94"/>
      <c r="BH2400" s="221"/>
      <c r="BI2400" s="98"/>
      <c r="BJ2400" s="98"/>
      <c r="BK2400" s="98"/>
      <c r="BL2400" s="140"/>
      <c r="BR2400" s="61"/>
      <c r="BT2400" s="60"/>
      <c r="BU2400" s="60"/>
    </row>
    <row r="2401" spans="1:73" s="59" customFormat="1" ht="30" hidden="1" customHeight="1" x14ac:dyDescent="0.25">
      <c r="A2401" s="139"/>
      <c r="B2401" s="89"/>
      <c r="C2401" s="159" t="str">
        <f t="shared" si="725"/>
        <v/>
      </c>
      <c r="D2401" s="159" t="str">
        <f t="shared" si="726"/>
        <v/>
      </c>
      <c r="E2401" s="201"/>
      <c r="F2401" s="90"/>
      <c r="G2401" s="264"/>
      <c r="H2401" s="90"/>
      <c r="I2401" s="266" t="b">
        <f t="shared" si="727"/>
        <v>0</v>
      </c>
      <c r="J2401" s="95"/>
      <c r="K2401" s="90"/>
      <c r="L2401" s="94"/>
      <c r="M2401" s="92"/>
      <c r="N2401" s="92"/>
      <c r="O2401" s="97"/>
      <c r="P2401" s="97"/>
      <c r="Q2401" s="92"/>
      <c r="R2401" s="90"/>
      <c r="S2401" s="90"/>
      <c r="T2401" s="90"/>
      <c r="U2401" s="94"/>
      <c r="V2401" s="181"/>
      <c r="W2401" s="181"/>
      <c r="X2401" s="181"/>
      <c r="Y2401" s="181"/>
      <c r="Z2401" s="66"/>
      <c r="AA2401" s="66"/>
      <c r="AB2401" s="66"/>
      <c r="AC2401" s="202"/>
      <c r="AD2401" s="166"/>
      <c r="AE2401" s="162" t="b">
        <f t="shared" si="728"/>
        <v>0</v>
      </c>
      <c r="AF2401" s="163">
        <f t="shared" si="729"/>
        <v>0</v>
      </c>
      <c r="AG2401" s="163">
        <f t="shared" si="730"/>
        <v>0</v>
      </c>
      <c r="AH2401" s="164">
        <f t="shared" si="731"/>
        <v>0</v>
      </c>
      <c r="AI2401" s="164">
        <f t="shared" si="732"/>
        <v>0</v>
      </c>
      <c r="AJ2401" s="164">
        <f t="shared" si="733"/>
        <v>0</v>
      </c>
      <c r="AK2401" s="164">
        <f t="shared" si="734"/>
        <v>0</v>
      </c>
      <c r="AL2401" s="164">
        <f t="shared" si="735"/>
        <v>0</v>
      </c>
      <c r="AM2401" s="164">
        <f t="shared" si="736"/>
        <v>1</v>
      </c>
      <c r="AN2401" s="146">
        <f t="shared" si="737"/>
        <v>0</v>
      </c>
      <c r="AO2401" s="146">
        <f t="shared" si="738"/>
        <v>0</v>
      </c>
      <c r="AP2401" s="146">
        <f t="shared" si="739"/>
        <v>0</v>
      </c>
      <c r="AQ2401" s="146">
        <f t="shared" si="740"/>
        <v>0</v>
      </c>
      <c r="AR2401" s="146">
        <f t="shared" si="741"/>
        <v>0</v>
      </c>
      <c r="AS2401" s="163">
        <f t="shared" si="742"/>
        <v>0</v>
      </c>
      <c r="AT2401" s="165">
        <f t="shared" si="743"/>
        <v>0</v>
      </c>
      <c r="AU2401" s="217"/>
      <c r="AV2401" s="66"/>
      <c r="AW2401" s="94"/>
      <c r="AX2401" s="94"/>
      <c r="AY2401" s="169"/>
      <c r="AZ2401" s="90"/>
      <c r="BA2401" s="94"/>
      <c r="BB2401" s="94"/>
      <c r="BC2401" s="94"/>
      <c r="BD2401" s="94"/>
      <c r="BE2401" s="91"/>
      <c r="BF2401" s="94"/>
      <c r="BG2401" s="94"/>
      <c r="BH2401" s="221"/>
      <c r="BI2401" s="98"/>
      <c r="BJ2401" s="98"/>
      <c r="BK2401" s="98"/>
      <c r="BL2401" s="140"/>
      <c r="BR2401" s="61"/>
      <c r="BT2401" s="60"/>
      <c r="BU2401" s="60"/>
    </row>
    <row r="2402" spans="1:73" s="59" customFormat="1" ht="30" hidden="1" customHeight="1" x14ac:dyDescent="0.25">
      <c r="A2402" s="139"/>
      <c r="B2402" s="89"/>
      <c r="C2402" s="159" t="str">
        <f t="shared" si="725"/>
        <v/>
      </c>
      <c r="D2402" s="159" t="str">
        <f t="shared" si="726"/>
        <v/>
      </c>
      <c r="E2402" s="201"/>
      <c r="F2402" s="90"/>
      <c r="G2402" s="264"/>
      <c r="H2402" s="90"/>
      <c r="I2402" s="266" t="b">
        <f t="shared" si="727"/>
        <v>0</v>
      </c>
      <c r="J2402" s="95"/>
      <c r="K2402" s="90"/>
      <c r="L2402" s="94"/>
      <c r="M2402" s="98"/>
      <c r="N2402" s="98"/>
      <c r="O2402" s="98"/>
      <c r="P2402" s="98"/>
      <c r="Q2402" s="98"/>
      <c r="R2402" s="90"/>
      <c r="S2402" s="90"/>
      <c r="T2402" s="90"/>
      <c r="U2402" s="94"/>
      <c r="V2402" s="181"/>
      <c r="W2402" s="181"/>
      <c r="X2402" s="181"/>
      <c r="Y2402" s="181"/>
      <c r="Z2402" s="66"/>
      <c r="AA2402" s="66"/>
      <c r="AB2402" s="66"/>
      <c r="AC2402" s="202"/>
      <c r="AD2402" s="166"/>
      <c r="AE2402" s="162" t="b">
        <f t="shared" si="728"/>
        <v>0</v>
      </c>
      <c r="AF2402" s="163">
        <f t="shared" si="729"/>
        <v>0</v>
      </c>
      <c r="AG2402" s="163">
        <f t="shared" si="730"/>
        <v>0</v>
      </c>
      <c r="AH2402" s="164">
        <f t="shared" si="731"/>
        <v>0</v>
      </c>
      <c r="AI2402" s="164">
        <f t="shared" si="732"/>
        <v>0</v>
      </c>
      <c r="AJ2402" s="164">
        <f t="shared" si="733"/>
        <v>0</v>
      </c>
      <c r="AK2402" s="164">
        <f t="shared" si="734"/>
        <v>0</v>
      </c>
      <c r="AL2402" s="164">
        <f t="shared" si="735"/>
        <v>0</v>
      </c>
      <c r="AM2402" s="164">
        <f t="shared" si="736"/>
        <v>1</v>
      </c>
      <c r="AN2402" s="146">
        <f t="shared" si="737"/>
        <v>0</v>
      </c>
      <c r="AO2402" s="146">
        <f t="shared" si="738"/>
        <v>0</v>
      </c>
      <c r="AP2402" s="146">
        <f t="shared" si="739"/>
        <v>0</v>
      </c>
      <c r="AQ2402" s="146">
        <f t="shared" si="740"/>
        <v>0</v>
      </c>
      <c r="AR2402" s="146">
        <f t="shared" si="741"/>
        <v>0</v>
      </c>
      <c r="AS2402" s="163">
        <f t="shared" si="742"/>
        <v>0</v>
      </c>
      <c r="AT2402" s="165">
        <f t="shared" si="743"/>
        <v>0</v>
      </c>
      <c r="AU2402" s="217"/>
      <c r="AV2402" s="98"/>
      <c r="AW2402" s="94"/>
      <c r="AX2402" s="94"/>
      <c r="AY2402" s="169"/>
      <c r="AZ2402" s="90"/>
      <c r="BA2402" s="94"/>
      <c r="BB2402" s="94"/>
      <c r="BC2402" s="94"/>
      <c r="BD2402" s="94"/>
      <c r="BE2402" s="91"/>
      <c r="BF2402" s="94"/>
      <c r="BG2402" s="94"/>
      <c r="BH2402" s="221"/>
      <c r="BI2402" s="98"/>
      <c r="BJ2402" s="98"/>
      <c r="BK2402" s="98"/>
      <c r="BL2402" s="140"/>
      <c r="BR2402" s="61"/>
      <c r="BS2402" s="60"/>
      <c r="BT2402" s="60"/>
      <c r="BU2402" s="60"/>
    </row>
    <row r="2403" spans="1:73" s="59" customFormat="1" ht="30" hidden="1" customHeight="1" x14ac:dyDescent="0.25">
      <c r="A2403" s="139"/>
      <c r="B2403" s="89"/>
      <c r="C2403" s="159" t="str">
        <f t="shared" si="725"/>
        <v/>
      </c>
      <c r="D2403" s="159" t="str">
        <f t="shared" si="726"/>
        <v/>
      </c>
      <c r="E2403" s="201"/>
      <c r="F2403" s="90"/>
      <c r="G2403" s="264"/>
      <c r="H2403" s="90"/>
      <c r="I2403" s="266" t="b">
        <f t="shared" si="727"/>
        <v>0</v>
      </c>
      <c r="J2403" s="95"/>
      <c r="K2403" s="90"/>
      <c r="L2403" s="94"/>
      <c r="M2403" s="92"/>
      <c r="N2403" s="92"/>
      <c r="O2403" s="66"/>
      <c r="P2403" s="66"/>
      <c r="Q2403" s="92"/>
      <c r="R2403" s="90"/>
      <c r="S2403" s="90"/>
      <c r="T2403" s="90"/>
      <c r="U2403" s="94"/>
      <c r="V2403" s="181"/>
      <c r="W2403" s="181"/>
      <c r="X2403" s="181"/>
      <c r="Y2403" s="181"/>
      <c r="Z2403" s="66"/>
      <c r="AA2403" s="66"/>
      <c r="AB2403" s="66"/>
      <c r="AC2403" s="202"/>
      <c r="AD2403" s="166"/>
      <c r="AE2403" s="162" t="b">
        <f t="shared" si="728"/>
        <v>0</v>
      </c>
      <c r="AF2403" s="163">
        <f t="shared" si="729"/>
        <v>0</v>
      </c>
      <c r="AG2403" s="163">
        <f t="shared" si="730"/>
        <v>0</v>
      </c>
      <c r="AH2403" s="164">
        <f t="shared" si="731"/>
        <v>0</v>
      </c>
      <c r="AI2403" s="164">
        <f t="shared" si="732"/>
        <v>0</v>
      </c>
      <c r="AJ2403" s="164">
        <f t="shared" si="733"/>
        <v>0</v>
      </c>
      <c r="AK2403" s="164">
        <f t="shared" si="734"/>
        <v>0</v>
      </c>
      <c r="AL2403" s="164">
        <f t="shared" si="735"/>
        <v>0</v>
      </c>
      <c r="AM2403" s="164">
        <f t="shared" si="736"/>
        <v>1</v>
      </c>
      <c r="AN2403" s="146">
        <f t="shared" si="737"/>
        <v>0</v>
      </c>
      <c r="AO2403" s="146">
        <f t="shared" si="738"/>
        <v>0</v>
      </c>
      <c r="AP2403" s="146">
        <f t="shared" si="739"/>
        <v>0</v>
      </c>
      <c r="AQ2403" s="146">
        <f t="shared" si="740"/>
        <v>0</v>
      </c>
      <c r="AR2403" s="146">
        <f t="shared" si="741"/>
        <v>0</v>
      </c>
      <c r="AS2403" s="163">
        <f t="shared" si="742"/>
        <v>0</v>
      </c>
      <c r="AT2403" s="165">
        <f t="shared" si="743"/>
        <v>0</v>
      </c>
      <c r="AU2403" s="217"/>
      <c r="AV2403" s="66"/>
      <c r="AW2403" s="94"/>
      <c r="AX2403" s="94"/>
      <c r="AY2403" s="169"/>
      <c r="AZ2403" s="90"/>
      <c r="BA2403" s="94"/>
      <c r="BB2403" s="94"/>
      <c r="BC2403" s="94"/>
      <c r="BD2403" s="94"/>
      <c r="BE2403" s="91"/>
      <c r="BF2403" s="94"/>
      <c r="BG2403" s="94"/>
      <c r="BH2403" s="221"/>
      <c r="BI2403" s="98"/>
      <c r="BJ2403" s="98"/>
      <c r="BK2403" s="98"/>
      <c r="BL2403" s="140"/>
      <c r="BR2403" s="61"/>
      <c r="BS2403" s="60"/>
      <c r="BT2403" s="60"/>
      <c r="BU2403" s="60"/>
    </row>
    <row r="2404" spans="1:73" s="59" customFormat="1" ht="30" hidden="1" customHeight="1" x14ac:dyDescent="0.25">
      <c r="A2404" s="139"/>
      <c r="B2404" s="89"/>
      <c r="C2404" s="159" t="str">
        <f t="shared" si="725"/>
        <v/>
      </c>
      <c r="D2404" s="159" t="str">
        <f t="shared" si="726"/>
        <v/>
      </c>
      <c r="E2404" s="201"/>
      <c r="F2404" s="90"/>
      <c r="G2404" s="264"/>
      <c r="H2404" s="90"/>
      <c r="I2404" s="266" t="b">
        <f t="shared" si="727"/>
        <v>0</v>
      </c>
      <c r="J2404" s="95"/>
      <c r="K2404" s="90"/>
      <c r="L2404" s="94"/>
      <c r="M2404" s="92"/>
      <c r="N2404" s="92"/>
      <c r="O2404" s="66"/>
      <c r="P2404" s="66"/>
      <c r="Q2404" s="92"/>
      <c r="R2404" s="90"/>
      <c r="S2404" s="90"/>
      <c r="T2404" s="90"/>
      <c r="U2404" s="94"/>
      <c r="V2404" s="181"/>
      <c r="W2404" s="181"/>
      <c r="X2404" s="181"/>
      <c r="Y2404" s="181"/>
      <c r="Z2404" s="66"/>
      <c r="AA2404" s="66"/>
      <c r="AB2404" s="66"/>
      <c r="AC2404" s="202"/>
      <c r="AD2404" s="166"/>
      <c r="AE2404" s="162" t="b">
        <f t="shared" si="728"/>
        <v>0</v>
      </c>
      <c r="AF2404" s="163">
        <f t="shared" si="729"/>
        <v>0</v>
      </c>
      <c r="AG2404" s="163">
        <f t="shared" si="730"/>
        <v>0</v>
      </c>
      <c r="AH2404" s="164">
        <f t="shared" si="731"/>
        <v>0</v>
      </c>
      <c r="AI2404" s="164">
        <f t="shared" si="732"/>
        <v>0</v>
      </c>
      <c r="AJ2404" s="164">
        <f t="shared" si="733"/>
        <v>0</v>
      </c>
      <c r="AK2404" s="164">
        <f t="shared" si="734"/>
        <v>0</v>
      </c>
      <c r="AL2404" s="164">
        <f t="shared" si="735"/>
        <v>0</v>
      </c>
      <c r="AM2404" s="164">
        <f t="shared" si="736"/>
        <v>1</v>
      </c>
      <c r="AN2404" s="146">
        <f t="shared" si="737"/>
        <v>0</v>
      </c>
      <c r="AO2404" s="146">
        <f t="shared" si="738"/>
        <v>0</v>
      </c>
      <c r="AP2404" s="146">
        <f t="shared" si="739"/>
        <v>0</v>
      </c>
      <c r="AQ2404" s="146">
        <f t="shared" si="740"/>
        <v>0</v>
      </c>
      <c r="AR2404" s="146">
        <f t="shared" si="741"/>
        <v>0</v>
      </c>
      <c r="AS2404" s="163">
        <f t="shared" si="742"/>
        <v>0</v>
      </c>
      <c r="AT2404" s="165">
        <f t="shared" si="743"/>
        <v>0</v>
      </c>
      <c r="AU2404" s="217"/>
      <c r="AV2404" s="66"/>
      <c r="AW2404" s="94"/>
      <c r="AX2404" s="94"/>
      <c r="AY2404" s="169"/>
      <c r="AZ2404" s="90"/>
      <c r="BA2404" s="94"/>
      <c r="BB2404" s="94"/>
      <c r="BC2404" s="94"/>
      <c r="BD2404" s="94"/>
      <c r="BE2404" s="91"/>
      <c r="BF2404" s="94"/>
      <c r="BG2404" s="94"/>
      <c r="BH2404" s="221"/>
      <c r="BI2404" s="98"/>
      <c r="BJ2404" s="98"/>
      <c r="BK2404" s="98"/>
      <c r="BL2404" s="140"/>
      <c r="BR2404" s="61"/>
      <c r="BS2404" s="60"/>
      <c r="BT2404" s="60"/>
      <c r="BU2404" s="60"/>
    </row>
    <row r="2405" spans="1:73" s="59" customFormat="1" ht="30" hidden="1" customHeight="1" x14ac:dyDescent="0.25">
      <c r="A2405" s="139"/>
      <c r="B2405" s="89"/>
      <c r="C2405" s="159" t="str">
        <f t="shared" si="725"/>
        <v/>
      </c>
      <c r="D2405" s="159" t="str">
        <f t="shared" si="726"/>
        <v/>
      </c>
      <c r="E2405" s="201"/>
      <c r="F2405" s="90"/>
      <c r="G2405" s="264"/>
      <c r="H2405" s="90"/>
      <c r="I2405" s="266" t="b">
        <f t="shared" si="727"/>
        <v>0</v>
      </c>
      <c r="J2405" s="95"/>
      <c r="K2405" s="90"/>
      <c r="L2405" s="94"/>
      <c r="M2405" s="92"/>
      <c r="N2405" s="92"/>
      <c r="O2405" s="66"/>
      <c r="P2405" s="66"/>
      <c r="Q2405" s="92"/>
      <c r="R2405" s="90"/>
      <c r="S2405" s="90"/>
      <c r="T2405" s="90"/>
      <c r="U2405" s="94"/>
      <c r="V2405" s="181"/>
      <c r="W2405" s="181"/>
      <c r="X2405" s="181"/>
      <c r="Y2405" s="181"/>
      <c r="Z2405" s="66"/>
      <c r="AA2405" s="66"/>
      <c r="AB2405" s="66"/>
      <c r="AC2405" s="202"/>
      <c r="AD2405" s="166"/>
      <c r="AE2405" s="162" t="b">
        <f t="shared" si="728"/>
        <v>0</v>
      </c>
      <c r="AF2405" s="163">
        <f t="shared" si="729"/>
        <v>0</v>
      </c>
      <c r="AG2405" s="163">
        <f t="shared" si="730"/>
        <v>0</v>
      </c>
      <c r="AH2405" s="164">
        <f t="shared" si="731"/>
        <v>0</v>
      </c>
      <c r="AI2405" s="164">
        <f t="shared" si="732"/>
        <v>0</v>
      </c>
      <c r="AJ2405" s="164">
        <f t="shared" si="733"/>
        <v>0</v>
      </c>
      <c r="AK2405" s="164">
        <f t="shared" si="734"/>
        <v>0</v>
      </c>
      <c r="AL2405" s="164">
        <f t="shared" si="735"/>
        <v>0</v>
      </c>
      <c r="AM2405" s="164">
        <f t="shared" si="736"/>
        <v>1</v>
      </c>
      <c r="AN2405" s="146">
        <f t="shared" si="737"/>
        <v>0</v>
      </c>
      <c r="AO2405" s="146">
        <f t="shared" si="738"/>
        <v>0</v>
      </c>
      <c r="AP2405" s="146">
        <f t="shared" si="739"/>
        <v>0</v>
      </c>
      <c r="AQ2405" s="146">
        <f t="shared" si="740"/>
        <v>0</v>
      </c>
      <c r="AR2405" s="146">
        <f t="shared" si="741"/>
        <v>0</v>
      </c>
      <c r="AS2405" s="163">
        <f t="shared" si="742"/>
        <v>0</v>
      </c>
      <c r="AT2405" s="165">
        <f t="shared" si="743"/>
        <v>0</v>
      </c>
      <c r="AU2405" s="217"/>
      <c r="AV2405" s="66"/>
      <c r="AW2405" s="94"/>
      <c r="AX2405" s="94"/>
      <c r="AY2405" s="169"/>
      <c r="AZ2405" s="90"/>
      <c r="BA2405" s="94"/>
      <c r="BB2405" s="94"/>
      <c r="BC2405" s="94"/>
      <c r="BD2405" s="94"/>
      <c r="BE2405" s="91"/>
      <c r="BF2405" s="94"/>
      <c r="BG2405" s="94"/>
      <c r="BH2405" s="221"/>
      <c r="BI2405" s="98"/>
      <c r="BJ2405" s="98"/>
      <c r="BK2405" s="98"/>
      <c r="BL2405" s="140"/>
      <c r="BR2405" s="61"/>
      <c r="BS2405" s="60"/>
      <c r="BT2405" s="60"/>
      <c r="BU2405" s="60"/>
    </row>
    <row r="2406" spans="1:73" s="59" customFormat="1" ht="30" hidden="1" customHeight="1" x14ac:dyDescent="0.25">
      <c r="A2406" s="139"/>
      <c r="B2406" s="89"/>
      <c r="C2406" s="159" t="str">
        <f t="shared" si="725"/>
        <v/>
      </c>
      <c r="D2406" s="159" t="str">
        <f t="shared" si="726"/>
        <v/>
      </c>
      <c r="E2406" s="201"/>
      <c r="F2406" s="90"/>
      <c r="G2406" s="264"/>
      <c r="H2406" s="90"/>
      <c r="I2406" s="266" t="b">
        <f t="shared" si="727"/>
        <v>0</v>
      </c>
      <c r="J2406" s="95"/>
      <c r="K2406" s="90"/>
      <c r="L2406" s="94"/>
      <c r="M2406" s="92"/>
      <c r="N2406" s="92"/>
      <c r="O2406" s="66"/>
      <c r="P2406" s="66"/>
      <c r="Q2406" s="92"/>
      <c r="R2406" s="90"/>
      <c r="S2406" s="90"/>
      <c r="T2406" s="90"/>
      <c r="U2406" s="94"/>
      <c r="V2406" s="181"/>
      <c r="W2406" s="181"/>
      <c r="X2406" s="181"/>
      <c r="Y2406" s="181"/>
      <c r="Z2406" s="66"/>
      <c r="AA2406" s="66"/>
      <c r="AB2406" s="66"/>
      <c r="AC2406" s="202"/>
      <c r="AD2406" s="166"/>
      <c r="AE2406" s="162" t="b">
        <f t="shared" si="728"/>
        <v>0</v>
      </c>
      <c r="AF2406" s="163">
        <f t="shared" si="729"/>
        <v>0</v>
      </c>
      <c r="AG2406" s="163">
        <f t="shared" si="730"/>
        <v>0</v>
      </c>
      <c r="AH2406" s="164">
        <f t="shared" si="731"/>
        <v>0</v>
      </c>
      <c r="AI2406" s="164">
        <f t="shared" si="732"/>
        <v>0</v>
      </c>
      <c r="AJ2406" s="164">
        <f t="shared" si="733"/>
        <v>0</v>
      </c>
      <c r="AK2406" s="164">
        <f t="shared" si="734"/>
        <v>0</v>
      </c>
      <c r="AL2406" s="164">
        <f t="shared" si="735"/>
        <v>0</v>
      </c>
      <c r="AM2406" s="164">
        <f t="shared" si="736"/>
        <v>1</v>
      </c>
      <c r="AN2406" s="146">
        <f t="shared" si="737"/>
        <v>0</v>
      </c>
      <c r="AO2406" s="146">
        <f t="shared" si="738"/>
        <v>0</v>
      </c>
      <c r="AP2406" s="146">
        <f t="shared" si="739"/>
        <v>0</v>
      </c>
      <c r="AQ2406" s="146">
        <f t="shared" si="740"/>
        <v>0</v>
      </c>
      <c r="AR2406" s="146">
        <f t="shared" si="741"/>
        <v>0</v>
      </c>
      <c r="AS2406" s="163">
        <f t="shared" si="742"/>
        <v>0</v>
      </c>
      <c r="AT2406" s="165">
        <f t="shared" si="743"/>
        <v>0</v>
      </c>
      <c r="AU2406" s="217"/>
      <c r="AV2406" s="66"/>
      <c r="AW2406" s="94"/>
      <c r="AX2406" s="94"/>
      <c r="AY2406" s="169"/>
      <c r="AZ2406" s="90"/>
      <c r="BA2406" s="94"/>
      <c r="BB2406" s="94"/>
      <c r="BC2406" s="94"/>
      <c r="BD2406" s="94"/>
      <c r="BE2406" s="91"/>
      <c r="BF2406" s="94"/>
      <c r="BG2406" s="94"/>
      <c r="BH2406" s="221"/>
      <c r="BI2406" s="98"/>
      <c r="BJ2406" s="98"/>
      <c r="BK2406" s="98"/>
      <c r="BL2406" s="140"/>
      <c r="BR2406" s="61"/>
      <c r="BS2406" s="60"/>
      <c r="BT2406" s="60"/>
      <c r="BU2406" s="60"/>
    </row>
    <row r="2407" spans="1:73" s="59" customFormat="1" ht="30" hidden="1" customHeight="1" x14ac:dyDescent="0.25">
      <c r="A2407" s="139"/>
      <c r="B2407" s="89"/>
      <c r="C2407" s="159" t="str">
        <f t="shared" si="725"/>
        <v/>
      </c>
      <c r="D2407" s="159" t="str">
        <f t="shared" si="726"/>
        <v/>
      </c>
      <c r="E2407" s="201"/>
      <c r="F2407" s="90"/>
      <c r="G2407" s="264"/>
      <c r="H2407" s="90"/>
      <c r="I2407" s="266" t="b">
        <f t="shared" si="727"/>
        <v>0</v>
      </c>
      <c r="J2407" s="95"/>
      <c r="K2407" s="90"/>
      <c r="L2407" s="94"/>
      <c r="M2407" s="92"/>
      <c r="N2407" s="92"/>
      <c r="O2407" s="66"/>
      <c r="P2407" s="66"/>
      <c r="Q2407" s="92"/>
      <c r="R2407" s="90"/>
      <c r="S2407" s="90"/>
      <c r="T2407" s="90"/>
      <c r="U2407" s="94"/>
      <c r="V2407" s="181"/>
      <c r="W2407" s="181"/>
      <c r="X2407" s="181"/>
      <c r="Y2407" s="181"/>
      <c r="Z2407" s="66"/>
      <c r="AA2407" s="66"/>
      <c r="AB2407" s="66"/>
      <c r="AC2407" s="202"/>
      <c r="AD2407" s="166"/>
      <c r="AE2407" s="162" t="b">
        <f t="shared" si="728"/>
        <v>0</v>
      </c>
      <c r="AF2407" s="163">
        <f t="shared" si="729"/>
        <v>0</v>
      </c>
      <c r="AG2407" s="163">
        <f t="shared" si="730"/>
        <v>0</v>
      </c>
      <c r="AH2407" s="164">
        <f t="shared" si="731"/>
        <v>0</v>
      </c>
      <c r="AI2407" s="164">
        <f t="shared" si="732"/>
        <v>0</v>
      </c>
      <c r="AJ2407" s="164">
        <f t="shared" si="733"/>
        <v>0</v>
      </c>
      <c r="AK2407" s="164">
        <f t="shared" si="734"/>
        <v>0</v>
      </c>
      <c r="AL2407" s="164">
        <f t="shared" si="735"/>
        <v>0</v>
      </c>
      <c r="AM2407" s="164">
        <f t="shared" si="736"/>
        <v>1</v>
      </c>
      <c r="AN2407" s="146">
        <f t="shared" si="737"/>
        <v>0</v>
      </c>
      <c r="AO2407" s="146">
        <f t="shared" si="738"/>
        <v>0</v>
      </c>
      <c r="AP2407" s="146">
        <f t="shared" si="739"/>
        <v>0</v>
      </c>
      <c r="AQ2407" s="146">
        <f t="shared" si="740"/>
        <v>0</v>
      </c>
      <c r="AR2407" s="146">
        <f t="shared" si="741"/>
        <v>0</v>
      </c>
      <c r="AS2407" s="163">
        <f t="shared" si="742"/>
        <v>0</v>
      </c>
      <c r="AT2407" s="165">
        <f t="shared" si="743"/>
        <v>0</v>
      </c>
      <c r="AU2407" s="217"/>
      <c r="AV2407" s="66"/>
      <c r="AW2407" s="94"/>
      <c r="AX2407" s="94"/>
      <c r="AY2407" s="169"/>
      <c r="AZ2407" s="90"/>
      <c r="BA2407" s="94"/>
      <c r="BB2407" s="94"/>
      <c r="BC2407" s="94"/>
      <c r="BD2407" s="94"/>
      <c r="BE2407" s="91"/>
      <c r="BF2407" s="94"/>
      <c r="BG2407" s="94"/>
      <c r="BH2407" s="221"/>
      <c r="BI2407" s="98"/>
      <c r="BJ2407" s="98"/>
      <c r="BK2407" s="98"/>
      <c r="BL2407" s="140"/>
      <c r="BR2407" s="61"/>
      <c r="BT2407" s="60"/>
      <c r="BU2407" s="60"/>
    </row>
    <row r="2408" spans="1:73" s="59" customFormat="1" ht="30" hidden="1" customHeight="1" x14ac:dyDescent="0.25">
      <c r="A2408" s="139"/>
      <c r="B2408" s="89"/>
      <c r="C2408" s="159" t="str">
        <f t="shared" si="725"/>
        <v/>
      </c>
      <c r="D2408" s="159" t="str">
        <f t="shared" si="726"/>
        <v/>
      </c>
      <c r="E2408" s="201"/>
      <c r="F2408" s="90"/>
      <c r="G2408" s="264"/>
      <c r="H2408" s="90"/>
      <c r="I2408" s="266" t="b">
        <f t="shared" si="727"/>
        <v>0</v>
      </c>
      <c r="J2408" s="95"/>
      <c r="K2408" s="90"/>
      <c r="L2408" s="94"/>
      <c r="M2408" s="94"/>
      <c r="N2408" s="94"/>
      <c r="O2408" s="94"/>
      <c r="P2408" s="94"/>
      <c r="Q2408" s="94"/>
      <c r="R2408" s="90"/>
      <c r="S2408" s="90"/>
      <c r="T2408" s="90"/>
      <c r="U2408" s="94"/>
      <c r="V2408" s="181"/>
      <c r="W2408" s="181"/>
      <c r="X2408" s="181"/>
      <c r="Y2408" s="181"/>
      <c r="Z2408" s="66"/>
      <c r="AA2408" s="66"/>
      <c r="AB2408" s="66"/>
      <c r="AC2408" s="202"/>
      <c r="AD2408" s="166"/>
      <c r="AE2408" s="162" t="b">
        <f t="shared" si="728"/>
        <v>0</v>
      </c>
      <c r="AF2408" s="163">
        <f t="shared" si="729"/>
        <v>0</v>
      </c>
      <c r="AG2408" s="163">
        <f t="shared" si="730"/>
        <v>0</v>
      </c>
      <c r="AH2408" s="164">
        <f t="shared" si="731"/>
        <v>0</v>
      </c>
      <c r="AI2408" s="164">
        <f t="shared" si="732"/>
        <v>0</v>
      </c>
      <c r="AJ2408" s="164">
        <f t="shared" si="733"/>
        <v>0</v>
      </c>
      <c r="AK2408" s="164">
        <f t="shared" si="734"/>
        <v>0</v>
      </c>
      <c r="AL2408" s="164">
        <f t="shared" si="735"/>
        <v>0</v>
      </c>
      <c r="AM2408" s="164">
        <f t="shared" si="736"/>
        <v>1</v>
      </c>
      <c r="AN2408" s="146">
        <f t="shared" si="737"/>
        <v>0</v>
      </c>
      <c r="AO2408" s="146">
        <f t="shared" si="738"/>
        <v>0</v>
      </c>
      <c r="AP2408" s="146">
        <f t="shared" si="739"/>
        <v>0</v>
      </c>
      <c r="AQ2408" s="146">
        <f t="shared" si="740"/>
        <v>0</v>
      </c>
      <c r="AR2408" s="146">
        <f t="shared" si="741"/>
        <v>0</v>
      </c>
      <c r="AS2408" s="163">
        <f t="shared" si="742"/>
        <v>0</v>
      </c>
      <c r="AT2408" s="165">
        <f t="shared" si="743"/>
        <v>0</v>
      </c>
      <c r="AU2408" s="217"/>
      <c r="AV2408" s="94"/>
      <c r="AW2408" s="94"/>
      <c r="AX2408" s="94"/>
      <c r="AY2408" s="169"/>
      <c r="AZ2408" s="90"/>
      <c r="BA2408" s="94"/>
      <c r="BB2408" s="94"/>
      <c r="BC2408" s="94"/>
      <c r="BD2408" s="94"/>
      <c r="BE2408" s="91"/>
      <c r="BF2408" s="94"/>
      <c r="BG2408" s="94"/>
      <c r="BH2408" s="221"/>
      <c r="BI2408" s="98"/>
      <c r="BJ2408" s="98"/>
      <c r="BK2408" s="98"/>
      <c r="BL2408" s="140"/>
      <c r="BR2408" s="61"/>
      <c r="BT2408" s="60"/>
      <c r="BU2408" s="60"/>
    </row>
    <row r="2409" spans="1:73" s="59" customFormat="1" ht="30" hidden="1" customHeight="1" x14ac:dyDescent="0.25">
      <c r="A2409" s="139"/>
      <c r="B2409" s="89"/>
      <c r="C2409" s="159" t="str">
        <f t="shared" si="725"/>
        <v/>
      </c>
      <c r="D2409" s="159" t="str">
        <f t="shared" si="726"/>
        <v/>
      </c>
      <c r="E2409" s="201"/>
      <c r="F2409" s="90"/>
      <c r="G2409" s="264"/>
      <c r="H2409" s="90"/>
      <c r="I2409" s="266" t="b">
        <f t="shared" si="727"/>
        <v>0</v>
      </c>
      <c r="J2409" s="95"/>
      <c r="K2409" s="90"/>
      <c r="L2409" s="94"/>
      <c r="M2409" s="94"/>
      <c r="N2409" s="94"/>
      <c r="O2409" s="94"/>
      <c r="P2409" s="94"/>
      <c r="Q2409" s="94"/>
      <c r="R2409" s="90"/>
      <c r="S2409" s="90"/>
      <c r="T2409" s="90"/>
      <c r="U2409" s="94"/>
      <c r="V2409" s="181"/>
      <c r="W2409" s="181"/>
      <c r="X2409" s="181"/>
      <c r="Y2409" s="181"/>
      <c r="Z2409" s="66"/>
      <c r="AA2409" s="66"/>
      <c r="AB2409" s="66"/>
      <c r="AC2409" s="202"/>
      <c r="AD2409" s="166"/>
      <c r="AE2409" s="162" t="b">
        <f t="shared" si="728"/>
        <v>0</v>
      </c>
      <c r="AF2409" s="163">
        <f t="shared" si="729"/>
        <v>0</v>
      </c>
      <c r="AG2409" s="163">
        <f t="shared" si="730"/>
        <v>0</v>
      </c>
      <c r="AH2409" s="164">
        <f t="shared" si="731"/>
        <v>0</v>
      </c>
      <c r="AI2409" s="164">
        <f t="shared" si="732"/>
        <v>0</v>
      </c>
      <c r="AJ2409" s="164">
        <f t="shared" si="733"/>
        <v>0</v>
      </c>
      <c r="AK2409" s="164">
        <f t="shared" si="734"/>
        <v>0</v>
      </c>
      <c r="AL2409" s="164">
        <f t="shared" si="735"/>
        <v>0</v>
      </c>
      <c r="AM2409" s="164">
        <f t="shared" si="736"/>
        <v>1</v>
      </c>
      <c r="AN2409" s="146">
        <f t="shared" si="737"/>
        <v>0</v>
      </c>
      <c r="AO2409" s="146">
        <f t="shared" si="738"/>
        <v>0</v>
      </c>
      <c r="AP2409" s="146">
        <f t="shared" si="739"/>
        <v>0</v>
      </c>
      <c r="AQ2409" s="146">
        <f t="shared" si="740"/>
        <v>0</v>
      </c>
      <c r="AR2409" s="146">
        <f t="shared" si="741"/>
        <v>0</v>
      </c>
      <c r="AS2409" s="163">
        <f t="shared" si="742"/>
        <v>0</v>
      </c>
      <c r="AT2409" s="165">
        <f t="shared" si="743"/>
        <v>0</v>
      </c>
      <c r="AU2409" s="217"/>
      <c r="AV2409" s="94"/>
      <c r="AW2409" s="94"/>
      <c r="AX2409" s="94"/>
      <c r="AY2409" s="169"/>
      <c r="AZ2409" s="90"/>
      <c r="BA2409" s="94"/>
      <c r="BB2409" s="94"/>
      <c r="BC2409" s="94"/>
      <c r="BD2409" s="94"/>
      <c r="BE2409" s="91"/>
      <c r="BF2409" s="94"/>
      <c r="BG2409" s="94"/>
      <c r="BH2409" s="221"/>
      <c r="BI2409" s="98"/>
      <c r="BJ2409" s="98"/>
      <c r="BK2409" s="98"/>
      <c r="BL2409" s="140"/>
      <c r="BR2409" s="61"/>
      <c r="BT2409" s="60"/>
      <c r="BU2409" s="60"/>
    </row>
    <row r="2410" spans="1:73" s="59" customFormat="1" ht="30" hidden="1" customHeight="1" x14ac:dyDescent="0.25">
      <c r="A2410" s="139"/>
      <c r="B2410" s="89"/>
      <c r="C2410" s="159" t="str">
        <f t="shared" si="725"/>
        <v/>
      </c>
      <c r="D2410" s="159" t="str">
        <f t="shared" si="726"/>
        <v/>
      </c>
      <c r="E2410" s="201"/>
      <c r="F2410" s="90"/>
      <c r="G2410" s="264"/>
      <c r="H2410" s="90"/>
      <c r="I2410" s="266" t="b">
        <f t="shared" si="727"/>
        <v>0</v>
      </c>
      <c r="J2410" s="95"/>
      <c r="K2410" s="90"/>
      <c r="L2410" s="94"/>
      <c r="M2410" s="94"/>
      <c r="N2410" s="94"/>
      <c r="O2410" s="94"/>
      <c r="P2410" s="94"/>
      <c r="Q2410" s="94"/>
      <c r="R2410" s="90"/>
      <c r="S2410" s="90"/>
      <c r="T2410" s="90"/>
      <c r="U2410" s="94"/>
      <c r="V2410" s="181"/>
      <c r="W2410" s="89"/>
      <c r="X2410" s="89"/>
      <c r="Y2410" s="89"/>
      <c r="Z2410" s="66"/>
      <c r="AA2410" s="66"/>
      <c r="AB2410" s="66"/>
      <c r="AC2410" s="202"/>
      <c r="AD2410" s="166"/>
      <c r="AE2410" s="162" t="b">
        <f t="shared" si="728"/>
        <v>0</v>
      </c>
      <c r="AF2410" s="163">
        <f t="shared" si="729"/>
        <v>0</v>
      </c>
      <c r="AG2410" s="163">
        <f t="shared" si="730"/>
        <v>0</v>
      </c>
      <c r="AH2410" s="164">
        <f t="shared" si="731"/>
        <v>0</v>
      </c>
      <c r="AI2410" s="164">
        <f t="shared" si="732"/>
        <v>0</v>
      </c>
      <c r="AJ2410" s="164">
        <f t="shared" si="733"/>
        <v>0</v>
      </c>
      <c r="AK2410" s="164">
        <f t="shared" si="734"/>
        <v>0</v>
      </c>
      <c r="AL2410" s="164">
        <f t="shared" si="735"/>
        <v>0</v>
      </c>
      <c r="AM2410" s="164">
        <f t="shared" si="736"/>
        <v>1</v>
      </c>
      <c r="AN2410" s="146">
        <f t="shared" si="737"/>
        <v>0</v>
      </c>
      <c r="AO2410" s="146">
        <f t="shared" si="738"/>
        <v>0</v>
      </c>
      <c r="AP2410" s="146">
        <f t="shared" si="739"/>
        <v>0</v>
      </c>
      <c r="AQ2410" s="146">
        <f t="shared" si="740"/>
        <v>0</v>
      </c>
      <c r="AR2410" s="146">
        <f t="shared" si="741"/>
        <v>0</v>
      </c>
      <c r="AS2410" s="163">
        <f t="shared" si="742"/>
        <v>0</v>
      </c>
      <c r="AT2410" s="165">
        <f t="shared" si="743"/>
        <v>0</v>
      </c>
      <c r="AU2410" s="217"/>
      <c r="AV2410" s="94"/>
      <c r="AW2410" s="94"/>
      <c r="AX2410" s="94"/>
      <c r="AY2410" s="169"/>
      <c r="AZ2410" s="90"/>
      <c r="BA2410" s="94"/>
      <c r="BB2410" s="94"/>
      <c r="BC2410" s="94"/>
      <c r="BD2410" s="94"/>
      <c r="BE2410" s="91"/>
      <c r="BF2410" s="94"/>
      <c r="BG2410" s="94"/>
      <c r="BH2410" s="221"/>
      <c r="BI2410" s="98"/>
      <c r="BJ2410" s="98"/>
      <c r="BK2410" s="98"/>
      <c r="BL2410" s="140"/>
      <c r="BR2410" s="61"/>
      <c r="BT2410" s="60"/>
      <c r="BU2410" s="60"/>
    </row>
    <row r="2411" spans="1:73" s="59" customFormat="1" ht="30" hidden="1" customHeight="1" x14ac:dyDescent="0.25">
      <c r="A2411" s="139"/>
      <c r="B2411" s="89"/>
      <c r="C2411" s="159" t="str">
        <f t="shared" si="725"/>
        <v/>
      </c>
      <c r="D2411" s="159" t="str">
        <f t="shared" si="726"/>
        <v/>
      </c>
      <c r="E2411" s="201"/>
      <c r="F2411" s="90"/>
      <c r="G2411" s="264"/>
      <c r="H2411" s="90"/>
      <c r="I2411" s="266" t="b">
        <f t="shared" si="727"/>
        <v>0</v>
      </c>
      <c r="J2411" s="95"/>
      <c r="K2411" s="90"/>
      <c r="L2411" s="94"/>
      <c r="M2411" s="94"/>
      <c r="N2411" s="94"/>
      <c r="O2411" s="94"/>
      <c r="P2411" s="94"/>
      <c r="Q2411" s="94"/>
      <c r="R2411" s="90"/>
      <c r="S2411" s="90"/>
      <c r="T2411" s="90"/>
      <c r="U2411" s="94"/>
      <c r="V2411" s="181"/>
      <c r="W2411" s="89"/>
      <c r="X2411" s="89"/>
      <c r="Y2411" s="89"/>
      <c r="Z2411" s="66"/>
      <c r="AA2411" s="66"/>
      <c r="AB2411" s="66"/>
      <c r="AC2411" s="202"/>
      <c r="AD2411" s="166"/>
      <c r="AE2411" s="162" t="b">
        <f t="shared" si="728"/>
        <v>0</v>
      </c>
      <c r="AF2411" s="163">
        <f t="shared" si="729"/>
        <v>0</v>
      </c>
      <c r="AG2411" s="163">
        <f t="shared" si="730"/>
        <v>0</v>
      </c>
      <c r="AH2411" s="164">
        <f t="shared" si="731"/>
        <v>0</v>
      </c>
      <c r="AI2411" s="164">
        <f t="shared" si="732"/>
        <v>0</v>
      </c>
      <c r="AJ2411" s="164">
        <f t="shared" si="733"/>
        <v>0</v>
      </c>
      <c r="AK2411" s="164">
        <f t="shared" si="734"/>
        <v>0</v>
      </c>
      <c r="AL2411" s="164">
        <f t="shared" si="735"/>
        <v>0</v>
      </c>
      <c r="AM2411" s="164">
        <f t="shared" si="736"/>
        <v>1</v>
      </c>
      <c r="AN2411" s="146">
        <f t="shared" si="737"/>
        <v>0</v>
      </c>
      <c r="AO2411" s="146">
        <f t="shared" si="738"/>
        <v>0</v>
      </c>
      <c r="AP2411" s="146">
        <f t="shared" si="739"/>
        <v>0</v>
      </c>
      <c r="AQ2411" s="146">
        <f t="shared" si="740"/>
        <v>0</v>
      </c>
      <c r="AR2411" s="146">
        <f t="shared" si="741"/>
        <v>0</v>
      </c>
      <c r="AS2411" s="163">
        <f t="shared" si="742"/>
        <v>0</v>
      </c>
      <c r="AT2411" s="165">
        <f t="shared" si="743"/>
        <v>0</v>
      </c>
      <c r="AU2411" s="217"/>
      <c r="AV2411" s="94"/>
      <c r="AW2411" s="94"/>
      <c r="AX2411" s="94"/>
      <c r="AY2411" s="169"/>
      <c r="AZ2411" s="90"/>
      <c r="BA2411" s="94"/>
      <c r="BB2411" s="94"/>
      <c r="BC2411" s="94"/>
      <c r="BD2411" s="94"/>
      <c r="BE2411" s="91"/>
      <c r="BF2411" s="94"/>
      <c r="BG2411" s="94"/>
      <c r="BH2411" s="221"/>
      <c r="BI2411" s="98"/>
      <c r="BJ2411" s="98"/>
      <c r="BK2411" s="98"/>
      <c r="BL2411" s="140"/>
      <c r="BR2411" s="61"/>
      <c r="BT2411" s="60"/>
      <c r="BU2411" s="60"/>
    </row>
    <row r="2412" spans="1:73" s="59" customFormat="1" ht="30" hidden="1" customHeight="1" x14ac:dyDescent="0.25">
      <c r="A2412" s="139"/>
      <c r="B2412" s="89"/>
      <c r="C2412" s="159" t="str">
        <f t="shared" si="725"/>
        <v/>
      </c>
      <c r="D2412" s="159" t="str">
        <f t="shared" si="726"/>
        <v/>
      </c>
      <c r="E2412" s="201"/>
      <c r="F2412" s="90"/>
      <c r="G2412" s="264"/>
      <c r="H2412" s="90"/>
      <c r="I2412" s="266" t="b">
        <f t="shared" si="727"/>
        <v>0</v>
      </c>
      <c r="J2412" s="95"/>
      <c r="K2412" s="90"/>
      <c r="L2412" s="94"/>
      <c r="M2412" s="94"/>
      <c r="N2412" s="94"/>
      <c r="O2412" s="94"/>
      <c r="P2412" s="94"/>
      <c r="Q2412" s="94"/>
      <c r="R2412" s="90"/>
      <c r="S2412" s="90"/>
      <c r="T2412" s="90"/>
      <c r="U2412" s="94"/>
      <c r="V2412" s="181"/>
      <c r="W2412" s="89"/>
      <c r="X2412" s="89"/>
      <c r="Y2412" s="89"/>
      <c r="Z2412" s="66"/>
      <c r="AA2412" s="66"/>
      <c r="AB2412" s="66"/>
      <c r="AC2412" s="202"/>
      <c r="AD2412" s="166"/>
      <c r="AE2412" s="162" t="b">
        <f t="shared" si="728"/>
        <v>0</v>
      </c>
      <c r="AF2412" s="163">
        <f t="shared" si="729"/>
        <v>0</v>
      </c>
      <c r="AG2412" s="163">
        <f t="shared" si="730"/>
        <v>0</v>
      </c>
      <c r="AH2412" s="164">
        <f t="shared" si="731"/>
        <v>0</v>
      </c>
      <c r="AI2412" s="164">
        <f t="shared" si="732"/>
        <v>0</v>
      </c>
      <c r="AJ2412" s="164">
        <f t="shared" si="733"/>
        <v>0</v>
      </c>
      <c r="AK2412" s="164">
        <f t="shared" si="734"/>
        <v>0</v>
      </c>
      <c r="AL2412" s="164">
        <f t="shared" si="735"/>
        <v>0</v>
      </c>
      <c r="AM2412" s="164">
        <f t="shared" si="736"/>
        <v>1</v>
      </c>
      <c r="AN2412" s="146">
        <f t="shared" si="737"/>
        <v>0</v>
      </c>
      <c r="AO2412" s="146">
        <f t="shared" si="738"/>
        <v>0</v>
      </c>
      <c r="AP2412" s="146">
        <f t="shared" si="739"/>
        <v>0</v>
      </c>
      <c r="AQ2412" s="146">
        <f t="shared" si="740"/>
        <v>0</v>
      </c>
      <c r="AR2412" s="146">
        <f t="shared" si="741"/>
        <v>0</v>
      </c>
      <c r="AS2412" s="163">
        <f t="shared" si="742"/>
        <v>0</v>
      </c>
      <c r="AT2412" s="165">
        <f t="shared" si="743"/>
        <v>0</v>
      </c>
      <c r="AU2412" s="217"/>
      <c r="AV2412" s="94"/>
      <c r="AW2412" s="94"/>
      <c r="AX2412" s="94"/>
      <c r="AY2412" s="169"/>
      <c r="AZ2412" s="90"/>
      <c r="BA2412" s="94"/>
      <c r="BB2412" s="94"/>
      <c r="BC2412" s="94"/>
      <c r="BD2412" s="94"/>
      <c r="BE2412" s="91"/>
      <c r="BF2412" s="94"/>
      <c r="BG2412" s="94"/>
      <c r="BH2412" s="221"/>
      <c r="BI2412" s="98"/>
      <c r="BJ2412" s="98"/>
      <c r="BK2412" s="98"/>
      <c r="BL2412" s="140"/>
      <c r="BR2412" s="61"/>
      <c r="BS2412" s="60"/>
      <c r="BT2412" s="60"/>
      <c r="BU2412" s="60"/>
    </row>
    <row r="2413" spans="1:73" s="59" customFormat="1" ht="30" hidden="1" customHeight="1" x14ac:dyDescent="0.25">
      <c r="A2413" s="139"/>
      <c r="B2413" s="89"/>
      <c r="C2413" s="159" t="str">
        <f t="shared" si="725"/>
        <v/>
      </c>
      <c r="D2413" s="159" t="str">
        <f t="shared" si="726"/>
        <v/>
      </c>
      <c r="E2413" s="201"/>
      <c r="F2413" s="90"/>
      <c r="G2413" s="264"/>
      <c r="H2413" s="90"/>
      <c r="I2413" s="266" t="b">
        <f t="shared" si="727"/>
        <v>0</v>
      </c>
      <c r="J2413" s="95"/>
      <c r="K2413" s="90"/>
      <c r="L2413" s="94"/>
      <c r="M2413" s="94"/>
      <c r="N2413" s="94"/>
      <c r="O2413" s="94"/>
      <c r="P2413" s="94"/>
      <c r="Q2413" s="94"/>
      <c r="R2413" s="90"/>
      <c r="S2413" s="90"/>
      <c r="T2413" s="90"/>
      <c r="U2413" s="94"/>
      <c r="V2413" s="181"/>
      <c r="W2413" s="89"/>
      <c r="X2413" s="89"/>
      <c r="Y2413" s="89"/>
      <c r="Z2413" s="66"/>
      <c r="AA2413" s="66"/>
      <c r="AB2413" s="66"/>
      <c r="AC2413" s="202"/>
      <c r="AD2413" s="166"/>
      <c r="AE2413" s="162" t="b">
        <f t="shared" si="728"/>
        <v>0</v>
      </c>
      <c r="AF2413" s="163">
        <f t="shared" si="729"/>
        <v>0</v>
      </c>
      <c r="AG2413" s="163">
        <f t="shared" si="730"/>
        <v>0</v>
      </c>
      <c r="AH2413" s="164">
        <f t="shared" si="731"/>
        <v>0</v>
      </c>
      <c r="AI2413" s="164">
        <f t="shared" si="732"/>
        <v>0</v>
      </c>
      <c r="AJ2413" s="164">
        <f t="shared" si="733"/>
        <v>0</v>
      </c>
      <c r="AK2413" s="164">
        <f t="shared" si="734"/>
        <v>0</v>
      </c>
      <c r="AL2413" s="164">
        <f t="shared" si="735"/>
        <v>0</v>
      </c>
      <c r="AM2413" s="164">
        <f t="shared" si="736"/>
        <v>1</v>
      </c>
      <c r="AN2413" s="146">
        <f t="shared" si="737"/>
        <v>0</v>
      </c>
      <c r="AO2413" s="146">
        <f t="shared" si="738"/>
        <v>0</v>
      </c>
      <c r="AP2413" s="146">
        <f t="shared" si="739"/>
        <v>0</v>
      </c>
      <c r="AQ2413" s="146">
        <f t="shared" si="740"/>
        <v>0</v>
      </c>
      <c r="AR2413" s="146">
        <f t="shared" si="741"/>
        <v>0</v>
      </c>
      <c r="AS2413" s="163">
        <f t="shared" si="742"/>
        <v>0</v>
      </c>
      <c r="AT2413" s="165">
        <f t="shared" si="743"/>
        <v>0</v>
      </c>
      <c r="AU2413" s="217"/>
      <c r="AV2413" s="94"/>
      <c r="AW2413" s="94"/>
      <c r="AX2413" s="94"/>
      <c r="AY2413" s="169"/>
      <c r="AZ2413" s="90"/>
      <c r="BA2413" s="94"/>
      <c r="BB2413" s="94"/>
      <c r="BC2413" s="94"/>
      <c r="BD2413" s="94"/>
      <c r="BE2413" s="91"/>
      <c r="BF2413" s="94"/>
      <c r="BG2413" s="94"/>
      <c r="BH2413" s="221"/>
      <c r="BI2413" s="98"/>
      <c r="BJ2413" s="98"/>
      <c r="BK2413" s="98"/>
      <c r="BL2413" s="140"/>
      <c r="BR2413" s="61"/>
      <c r="BS2413" s="60"/>
      <c r="BT2413" s="60"/>
      <c r="BU2413" s="60"/>
    </row>
    <row r="2414" spans="1:73" s="59" customFormat="1" ht="30" hidden="1" customHeight="1" x14ac:dyDescent="0.25">
      <c r="A2414" s="139"/>
      <c r="B2414" s="89"/>
      <c r="C2414" s="159" t="str">
        <f t="shared" si="725"/>
        <v/>
      </c>
      <c r="D2414" s="159" t="str">
        <f t="shared" si="726"/>
        <v/>
      </c>
      <c r="E2414" s="201"/>
      <c r="F2414" s="90"/>
      <c r="G2414" s="264"/>
      <c r="H2414" s="90"/>
      <c r="I2414" s="266" t="b">
        <f t="shared" si="727"/>
        <v>0</v>
      </c>
      <c r="J2414" s="95"/>
      <c r="K2414" s="90"/>
      <c r="L2414" s="94"/>
      <c r="M2414" s="94"/>
      <c r="N2414" s="94"/>
      <c r="O2414" s="94"/>
      <c r="P2414" s="94"/>
      <c r="Q2414" s="94"/>
      <c r="R2414" s="90"/>
      <c r="S2414" s="90"/>
      <c r="T2414" s="90"/>
      <c r="U2414" s="94"/>
      <c r="V2414" s="181"/>
      <c r="W2414" s="89"/>
      <c r="X2414" s="89"/>
      <c r="Y2414" s="89"/>
      <c r="Z2414" s="66"/>
      <c r="AA2414" s="66"/>
      <c r="AB2414" s="66"/>
      <c r="AC2414" s="202"/>
      <c r="AD2414" s="166"/>
      <c r="AE2414" s="162" t="b">
        <f t="shared" si="728"/>
        <v>0</v>
      </c>
      <c r="AF2414" s="163">
        <f t="shared" si="729"/>
        <v>0</v>
      </c>
      <c r="AG2414" s="163">
        <f t="shared" si="730"/>
        <v>0</v>
      </c>
      <c r="AH2414" s="164">
        <f t="shared" si="731"/>
        <v>0</v>
      </c>
      <c r="AI2414" s="164">
        <f t="shared" si="732"/>
        <v>0</v>
      </c>
      <c r="AJ2414" s="164">
        <f t="shared" si="733"/>
        <v>0</v>
      </c>
      <c r="AK2414" s="164">
        <f t="shared" si="734"/>
        <v>0</v>
      </c>
      <c r="AL2414" s="164">
        <f t="shared" si="735"/>
        <v>0</v>
      </c>
      <c r="AM2414" s="164">
        <f t="shared" si="736"/>
        <v>1</v>
      </c>
      <c r="AN2414" s="146">
        <f t="shared" si="737"/>
        <v>0</v>
      </c>
      <c r="AO2414" s="146">
        <f t="shared" si="738"/>
        <v>0</v>
      </c>
      <c r="AP2414" s="146">
        <f t="shared" si="739"/>
        <v>0</v>
      </c>
      <c r="AQ2414" s="146">
        <f t="shared" si="740"/>
        <v>0</v>
      </c>
      <c r="AR2414" s="146">
        <f t="shared" si="741"/>
        <v>0</v>
      </c>
      <c r="AS2414" s="163">
        <f t="shared" si="742"/>
        <v>0</v>
      </c>
      <c r="AT2414" s="165">
        <f t="shared" si="743"/>
        <v>0</v>
      </c>
      <c r="AU2414" s="217"/>
      <c r="AV2414" s="94"/>
      <c r="AW2414" s="94"/>
      <c r="AX2414" s="94"/>
      <c r="AY2414" s="169"/>
      <c r="AZ2414" s="90"/>
      <c r="BA2414" s="94"/>
      <c r="BB2414" s="94"/>
      <c r="BC2414" s="94"/>
      <c r="BD2414" s="94"/>
      <c r="BE2414" s="91"/>
      <c r="BF2414" s="94"/>
      <c r="BG2414" s="94"/>
      <c r="BH2414" s="221"/>
      <c r="BI2414" s="98"/>
      <c r="BJ2414" s="98"/>
      <c r="BK2414" s="98"/>
      <c r="BL2414" s="140"/>
      <c r="BR2414" s="61"/>
      <c r="BS2414" s="60"/>
      <c r="BT2414" s="60"/>
      <c r="BU2414" s="60"/>
    </row>
    <row r="2415" spans="1:73" s="59" customFormat="1" ht="30" hidden="1" customHeight="1" x14ac:dyDescent="0.25">
      <c r="A2415" s="139"/>
      <c r="B2415" s="89"/>
      <c r="C2415" s="159" t="str">
        <f t="shared" si="725"/>
        <v/>
      </c>
      <c r="D2415" s="159" t="str">
        <f t="shared" si="726"/>
        <v/>
      </c>
      <c r="E2415" s="201"/>
      <c r="F2415" s="90"/>
      <c r="G2415" s="264"/>
      <c r="H2415" s="90"/>
      <c r="I2415" s="266" t="b">
        <f t="shared" si="727"/>
        <v>0</v>
      </c>
      <c r="J2415" s="95"/>
      <c r="K2415" s="90"/>
      <c r="L2415" s="94"/>
      <c r="M2415" s="94"/>
      <c r="N2415" s="94"/>
      <c r="O2415" s="94"/>
      <c r="P2415" s="94"/>
      <c r="Q2415" s="94"/>
      <c r="R2415" s="90"/>
      <c r="S2415" s="90"/>
      <c r="T2415" s="90"/>
      <c r="U2415" s="94"/>
      <c r="V2415" s="181"/>
      <c r="W2415" s="89"/>
      <c r="X2415" s="89"/>
      <c r="Y2415" s="89"/>
      <c r="Z2415" s="66"/>
      <c r="AA2415" s="66"/>
      <c r="AB2415" s="66"/>
      <c r="AC2415" s="202"/>
      <c r="AD2415" s="166"/>
      <c r="AE2415" s="162" t="b">
        <f t="shared" si="728"/>
        <v>0</v>
      </c>
      <c r="AF2415" s="163">
        <f t="shared" si="729"/>
        <v>0</v>
      </c>
      <c r="AG2415" s="163">
        <f t="shared" si="730"/>
        <v>0</v>
      </c>
      <c r="AH2415" s="164">
        <f t="shared" si="731"/>
        <v>0</v>
      </c>
      <c r="AI2415" s="164">
        <f t="shared" si="732"/>
        <v>0</v>
      </c>
      <c r="AJ2415" s="164">
        <f t="shared" si="733"/>
        <v>0</v>
      </c>
      <c r="AK2415" s="164">
        <f t="shared" si="734"/>
        <v>0</v>
      </c>
      <c r="AL2415" s="164">
        <f t="shared" si="735"/>
        <v>0</v>
      </c>
      <c r="AM2415" s="164">
        <f t="shared" si="736"/>
        <v>1</v>
      </c>
      <c r="AN2415" s="146">
        <f t="shared" si="737"/>
        <v>0</v>
      </c>
      <c r="AO2415" s="146">
        <f t="shared" si="738"/>
        <v>0</v>
      </c>
      <c r="AP2415" s="146">
        <f t="shared" si="739"/>
        <v>0</v>
      </c>
      <c r="AQ2415" s="146">
        <f t="shared" si="740"/>
        <v>0</v>
      </c>
      <c r="AR2415" s="146">
        <f t="shared" si="741"/>
        <v>0</v>
      </c>
      <c r="AS2415" s="163">
        <f t="shared" si="742"/>
        <v>0</v>
      </c>
      <c r="AT2415" s="165">
        <f t="shared" si="743"/>
        <v>0</v>
      </c>
      <c r="AU2415" s="217"/>
      <c r="AV2415" s="94"/>
      <c r="AW2415" s="94"/>
      <c r="AX2415" s="94"/>
      <c r="AY2415" s="169"/>
      <c r="AZ2415" s="90"/>
      <c r="BA2415" s="94"/>
      <c r="BB2415" s="94"/>
      <c r="BC2415" s="94"/>
      <c r="BD2415" s="94"/>
      <c r="BE2415" s="91"/>
      <c r="BF2415" s="94"/>
      <c r="BG2415" s="94"/>
      <c r="BH2415" s="221"/>
      <c r="BI2415" s="98"/>
      <c r="BJ2415" s="98"/>
      <c r="BK2415" s="98"/>
      <c r="BL2415" s="140"/>
      <c r="BR2415" s="61"/>
      <c r="BS2415" s="60"/>
      <c r="BT2415" s="60"/>
      <c r="BU2415" s="60"/>
    </row>
    <row r="2416" spans="1:73" s="59" customFormat="1" ht="30" hidden="1" customHeight="1" x14ac:dyDescent="0.25">
      <c r="A2416" s="139"/>
      <c r="B2416" s="89"/>
      <c r="C2416" s="159" t="str">
        <f t="shared" si="725"/>
        <v/>
      </c>
      <c r="D2416" s="159" t="str">
        <f t="shared" si="726"/>
        <v/>
      </c>
      <c r="E2416" s="201"/>
      <c r="F2416" s="90"/>
      <c r="G2416" s="264"/>
      <c r="H2416" s="90"/>
      <c r="I2416" s="266" t="b">
        <f t="shared" si="727"/>
        <v>0</v>
      </c>
      <c r="J2416" s="95"/>
      <c r="K2416" s="90"/>
      <c r="L2416" s="98"/>
      <c r="M2416" s="98"/>
      <c r="N2416" s="98"/>
      <c r="O2416" s="66"/>
      <c r="P2416" s="66"/>
      <c r="Q2416" s="66"/>
      <c r="R2416" s="90"/>
      <c r="S2416" s="90"/>
      <c r="T2416" s="90"/>
      <c r="U2416" s="94"/>
      <c r="V2416" s="181"/>
      <c r="W2416" s="89"/>
      <c r="X2416" s="89"/>
      <c r="Y2416" s="89"/>
      <c r="Z2416" s="66"/>
      <c r="AA2416" s="66"/>
      <c r="AB2416" s="66"/>
      <c r="AC2416" s="202"/>
      <c r="AD2416" s="166"/>
      <c r="AE2416" s="162" t="b">
        <f t="shared" si="728"/>
        <v>0</v>
      </c>
      <c r="AF2416" s="163">
        <f t="shared" si="729"/>
        <v>0</v>
      </c>
      <c r="AG2416" s="163">
        <f t="shared" si="730"/>
        <v>0</v>
      </c>
      <c r="AH2416" s="164">
        <f t="shared" si="731"/>
        <v>0</v>
      </c>
      <c r="AI2416" s="164">
        <f t="shared" si="732"/>
        <v>0</v>
      </c>
      <c r="AJ2416" s="164">
        <f t="shared" si="733"/>
        <v>0</v>
      </c>
      <c r="AK2416" s="164">
        <f t="shared" si="734"/>
        <v>0</v>
      </c>
      <c r="AL2416" s="164">
        <f t="shared" si="735"/>
        <v>0</v>
      </c>
      <c r="AM2416" s="164">
        <f t="shared" si="736"/>
        <v>1</v>
      </c>
      <c r="AN2416" s="146">
        <f t="shared" si="737"/>
        <v>0</v>
      </c>
      <c r="AO2416" s="146">
        <f t="shared" si="738"/>
        <v>0</v>
      </c>
      <c r="AP2416" s="146">
        <f t="shared" si="739"/>
        <v>0</v>
      </c>
      <c r="AQ2416" s="146">
        <f t="shared" si="740"/>
        <v>0</v>
      </c>
      <c r="AR2416" s="146">
        <f t="shared" si="741"/>
        <v>0</v>
      </c>
      <c r="AS2416" s="163">
        <f t="shared" si="742"/>
        <v>0</v>
      </c>
      <c r="AT2416" s="165">
        <f t="shared" si="743"/>
        <v>0</v>
      </c>
      <c r="AU2416" s="217"/>
      <c r="AV2416" s="94"/>
      <c r="AW2416" s="94"/>
      <c r="AX2416" s="94"/>
      <c r="AY2416" s="169"/>
      <c r="AZ2416" s="90"/>
      <c r="BA2416" s="94"/>
      <c r="BB2416" s="94"/>
      <c r="BC2416" s="94"/>
      <c r="BD2416" s="94"/>
      <c r="BE2416" s="91"/>
      <c r="BF2416" s="94"/>
      <c r="BG2416" s="94"/>
      <c r="BH2416" s="221"/>
      <c r="BI2416" s="98"/>
      <c r="BJ2416" s="98"/>
      <c r="BK2416" s="98"/>
      <c r="BL2416" s="140"/>
      <c r="BR2416" s="61"/>
      <c r="BT2416" s="60"/>
      <c r="BU2416" s="60"/>
    </row>
    <row r="2417" spans="1:73" s="59" customFormat="1" ht="30" hidden="1" customHeight="1" x14ac:dyDescent="0.25">
      <c r="A2417" s="139"/>
      <c r="B2417" s="89"/>
      <c r="C2417" s="159" t="str">
        <f t="shared" si="725"/>
        <v/>
      </c>
      <c r="D2417" s="159" t="str">
        <f t="shared" si="726"/>
        <v/>
      </c>
      <c r="E2417" s="201"/>
      <c r="F2417" s="90"/>
      <c r="G2417" s="264"/>
      <c r="H2417" s="90"/>
      <c r="I2417" s="266" t="b">
        <f t="shared" si="727"/>
        <v>0</v>
      </c>
      <c r="J2417" s="95"/>
      <c r="K2417" s="90"/>
      <c r="L2417" s="98"/>
      <c r="M2417" s="98"/>
      <c r="N2417" s="98"/>
      <c r="O2417" s="66"/>
      <c r="P2417" s="66"/>
      <c r="Q2417" s="66"/>
      <c r="R2417" s="90"/>
      <c r="S2417" s="90"/>
      <c r="T2417" s="90"/>
      <c r="U2417" s="94"/>
      <c r="V2417" s="181"/>
      <c r="W2417" s="89"/>
      <c r="X2417" s="89"/>
      <c r="Y2417" s="89"/>
      <c r="Z2417" s="66"/>
      <c r="AA2417" s="66"/>
      <c r="AB2417" s="66"/>
      <c r="AC2417" s="202"/>
      <c r="AD2417" s="166"/>
      <c r="AE2417" s="162" t="b">
        <f t="shared" si="728"/>
        <v>0</v>
      </c>
      <c r="AF2417" s="163">
        <f t="shared" si="729"/>
        <v>0</v>
      </c>
      <c r="AG2417" s="163">
        <f t="shared" si="730"/>
        <v>0</v>
      </c>
      <c r="AH2417" s="164">
        <f t="shared" si="731"/>
        <v>0</v>
      </c>
      <c r="AI2417" s="164">
        <f t="shared" si="732"/>
        <v>0</v>
      </c>
      <c r="AJ2417" s="164">
        <f t="shared" si="733"/>
        <v>0</v>
      </c>
      <c r="AK2417" s="164">
        <f t="shared" si="734"/>
        <v>0</v>
      </c>
      <c r="AL2417" s="164">
        <f t="shared" si="735"/>
        <v>0</v>
      </c>
      <c r="AM2417" s="164">
        <f t="shared" si="736"/>
        <v>1</v>
      </c>
      <c r="AN2417" s="146">
        <f t="shared" si="737"/>
        <v>0</v>
      </c>
      <c r="AO2417" s="146">
        <f t="shared" si="738"/>
        <v>0</v>
      </c>
      <c r="AP2417" s="146">
        <f t="shared" si="739"/>
        <v>0</v>
      </c>
      <c r="AQ2417" s="146">
        <f t="shared" si="740"/>
        <v>0</v>
      </c>
      <c r="AR2417" s="146">
        <f t="shared" si="741"/>
        <v>0</v>
      </c>
      <c r="AS2417" s="163">
        <f t="shared" si="742"/>
        <v>0</v>
      </c>
      <c r="AT2417" s="165">
        <f t="shared" si="743"/>
        <v>0</v>
      </c>
      <c r="AU2417" s="217"/>
      <c r="AV2417" s="94"/>
      <c r="AW2417" s="94"/>
      <c r="AX2417" s="94"/>
      <c r="AY2417" s="169"/>
      <c r="AZ2417" s="90"/>
      <c r="BA2417" s="94"/>
      <c r="BB2417" s="94"/>
      <c r="BC2417" s="94"/>
      <c r="BD2417" s="94"/>
      <c r="BE2417" s="91"/>
      <c r="BF2417" s="94"/>
      <c r="BG2417" s="94"/>
      <c r="BH2417" s="221"/>
      <c r="BI2417" s="98"/>
      <c r="BJ2417" s="98"/>
      <c r="BK2417" s="98"/>
      <c r="BL2417" s="140"/>
      <c r="BR2417" s="61"/>
      <c r="BT2417" s="60"/>
      <c r="BU2417" s="60"/>
    </row>
    <row r="2418" spans="1:73" s="59" customFormat="1" ht="30" hidden="1" customHeight="1" x14ac:dyDescent="0.25">
      <c r="A2418" s="139"/>
      <c r="B2418" s="89"/>
      <c r="C2418" s="159" t="str">
        <f t="shared" si="725"/>
        <v/>
      </c>
      <c r="D2418" s="159" t="str">
        <f t="shared" si="726"/>
        <v/>
      </c>
      <c r="E2418" s="201"/>
      <c r="F2418" s="90"/>
      <c r="G2418" s="264"/>
      <c r="H2418" s="90"/>
      <c r="I2418" s="266" t="b">
        <f t="shared" si="727"/>
        <v>0</v>
      </c>
      <c r="J2418" s="95"/>
      <c r="K2418" s="90"/>
      <c r="L2418" s="98"/>
      <c r="M2418" s="98"/>
      <c r="N2418" s="98"/>
      <c r="O2418" s="66"/>
      <c r="P2418" s="66"/>
      <c r="Q2418" s="66"/>
      <c r="R2418" s="90"/>
      <c r="S2418" s="90"/>
      <c r="T2418" s="90"/>
      <c r="U2418" s="94"/>
      <c r="V2418" s="181"/>
      <c r="W2418" s="89"/>
      <c r="X2418" s="89"/>
      <c r="Y2418" s="89"/>
      <c r="Z2418" s="66"/>
      <c r="AA2418" s="66"/>
      <c r="AB2418" s="66"/>
      <c r="AC2418" s="202"/>
      <c r="AD2418" s="166"/>
      <c r="AE2418" s="162" t="b">
        <f t="shared" si="728"/>
        <v>0</v>
      </c>
      <c r="AF2418" s="163">
        <f t="shared" si="729"/>
        <v>0</v>
      </c>
      <c r="AG2418" s="163">
        <f t="shared" si="730"/>
        <v>0</v>
      </c>
      <c r="AH2418" s="164">
        <f t="shared" si="731"/>
        <v>0</v>
      </c>
      <c r="AI2418" s="164">
        <f t="shared" si="732"/>
        <v>0</v>
      </c>
      <c r="AJ2418" s="164">
        <f t="shared" si="733"/>
        <v>0</v>
      </c>
      <c r="AK2418" s="164">
        <f t="shared" si="734"/>
        <v>0</v>
      </c>
      <c r="AL2418" s="164">
        <f t="shared" si="735"/>
        <v>0</v>
      </c>
      <c r="AM2418" s="164">
        <f t="shared" si="736"/>
        <v>1</v>
      </c>
      <c r="AN2418" s="146">
        <f t="shared" si="737"/>
        <v>0</v>
      </c>
      <c r="AO2418" s="146">
        <f t="shared" si="738"/>
        <v>0</v>
      </c>
      <c r="AP2418" s="146">
        <f t="shared" si="739"/>
        <v>0</v>
      </c>
      <c r="AQ2418" s="146">
        <f t="shared" si="740"/>
        <v>0</v>
      </c>
      <c r="AR2418" s="146">
        <f t="shared" si="741"/>
        <v>0</v>
      </c>
      <c r="AS2418" s="163">
        <f t="shared" si="742"/>
        <v>0</v>
      </c>
      <c r="AT2418" s="165">
        <f t="shared" si="743"/>
        <v>0</v>
      </c>
      <c r="AU2418" s="217"/>
      <c r="AV2418" s="94"/>
      <c r="AW2418" s="94"/>
      <c r="AX2418" s="94"/>
      <c r="AY2418" s="169"/>
      <c r="AZ2418" s="90"/>
      <c r="BA2418" s="94"/>
      <c r="BB2418" s="94"/>
      <c r="BC2418" s="94"/>
      <c r="BD2418" s="94"/>
      <c r="BE2418" s="91"/>
      <c r="BF2418" s="94"/>
      <c r="BG2418" s="94"/>
      <c r="BH2418" s="221"/>
      <c r="BI2418" s="98"/>
      <c r="BJ2418" s="98"/>
      <c r="BK2418" s="98"/>
      <c r="BL2418" s="140"/>
      <c r="BR2418" s="61"/>
      <c r="BS2418" s="60"/>
      <c r="BT2418" s="60"/>
      <c r="BU2418" s="60"/>
    </row>
    <row r="2419" spans="1:73" s="59" customFormat="1" ht="30" hidden="1" customHeight="1" x14ac:dyDescent="0.25">
      <c r="A2419" s="139"/>
      <c r="B2419" s="89"/>
      <c r="C2419" s="159" t="str">
        <f t="shared" si="725"/>
        <v/>
      </c>
      <c r="D2419" s="159" t="str">
        <f t="shared" si="726"/>
        <v/>
      </c>
      <c r="E2419" s="201"/>
      <c r="F2419" s="90"/>
      <c r="G2419" s="264"/>
      <c r="H2419" s="90"/>
      <c r="I2419" s="266" t="b">
        <f t="shared" si="727"/>
        <v>0</v>
      </c>
      <c r="J2419" s="95"/>
      <c r="K2419" s="90"/>
      <c r="L2419" s="98"/>
      <c r="M2419" s="98"/>
      <c r="N2419" s="98"/>
      <c r="O2419" s="66"/>
      <c r="P2419" s="66"/>
      <c r="Q2419" s="66"/>
      <c r="R2419" s="90"/>
      <c r="S2419" s="90"/>
      <c r="T2419" s="90"/>
      <c r="U2419" s="94"/>
      <c r="V2419" s="181"/>
      <c r="W2419" s="89"/>
      <c r="X2419" s="89"/>
      <c r="Y2419" s="89"/>
      <c r="Z2419" s="66"/>
      <c r="AA2419" s="66"/>
      <c r="AB2419" s="66"/>
      <c r="AC2419" s="202"/>
      <c r="AD2419" s="166"/>
      <c r="AE2419" s="162" t="b">
        <f t="shared" si="728"/>
        <v>0</v>
      </c>
      <c r="AF2419" s="163">
        <f t="shared" si="729"/>
        <v>0</v>
      </c>
      <c r="AG2419" s="163">
        <f t="shared" si="730"/>
        <v>0</v>
      </c>
      <c r="AH2419" s="164">
        <f t="shared" si="731"/>
        <v>0</v>
      </c>
      <c r="AI2419" s="164">
        <f t="shared" si="732"/>
        <v>0</v>
      </c>
      <c r="AJ2419" s="164">
        <f t="shared" si="733"/>
        <v>0</v>
      </c>
      <c r="AK2419" s="164">
        <f t="shared" si="734"/>
        <v>0</v>
      </c>
      <c r="AL2419" s="164">
        <f t="shared" si="735"/>
        <v>0</v>
      </c>
      <c r="AM2419" s="164">
        <f t="shared" si="736"/>
        <v>1</v>
      </c>
      <c r="AN2419" s="146">
        <f t="shared" si="737"/>
        <v>0</v>
      </c>
      <c r="AO2419" s="146">
        <f t="shared" si="738"/>
        <v>0</v>
      </c>
      <c r="AP2419" s="146">
        <f t="shared" si="739"/>
        <v>0</v>
      </c>
      <c r="AQ2419" s="146">
        <f t="shared" si="740"/>
        <v>0</v>
      </c>
      <c r="AR2419" s="146">
        <f t="shared" si="741"/>
        <v>0</v>
      </c>
      <c r="AS2419" s="163">
        <f t="shared" si="742"/>
        <v>0</v>
      </c>
      <c r="AT2419" s="165">
        <f t="shared" si="743"/>
        <v>0</v>
      </c>
      <c r="AU2419" s="217"/>
      <c r="AV2419" s="94"/>
      <c r="AW2419" s="94"/>
      <c r="AX2419" s="94"/>
      <c r="AY2419" s="169"/>
      <c r="AZ2419" s="90"/>
      <c r="BA2419" s="94"/>
      <c r="BB2419" s="94"/>
      <c r="BC2419" s="94"/>
      <c r="BD2419" s="94"/>
      <c r="BE2419" s="91"/>
      <c r="BF2419" s="94"/>
      <c r="BG2419" s="94"/>
      <c r="BH2419" s="221"/>
      <c r="BI2419" s="98"/>
      <c r="BJ2419" s="98"/>
      <c r="BK2419" s="98"/>
      <c r="BL2419" s="140"/>
      <c r="BR2419" s="61"/>
      <c r="BS2419" s="60"/>
      <c r="BT2419" s="60"/>
      <c r="BU2419" s="60"/>
    </row>
    <row r="2420" spans="1:73" s="59" customFormat="1" ht="30" hidden="1" customHeight="1" x14ac:dyDescent="0.25">
      <c r="A2420" s="139"/>
      <c r="B2420" s="89"/>
      <c r="C2420" s="159" t="str">
        <f t="shared" si="725"/>
        <v/>
      </c>
      <c r="D2420" s="159" t="str">
        <f t="shared" si="726"/>
        <v/>
      </c>
      <c r="E2420" s="201"/>
      <c r="F2420" s="90"/>
      <c r="G2420" s="264"/>
      <c r="H2420" s="90"/>
      <c r="I2420" s="266" t="b">
        <f t="shared" si="727"/>
        <v>0</v>
      </c>
      <c r="J2420" s="95"/>
      <c r="K2420" s="90"/>
      <c r="L2420" s="98"/>
      <c r="M2420" s="98"/>
      <c r="N2420" s="98"/>
      <c r="O2420" s="66"/>
      <c r="P2420" s="66"/>
      <c r="Q2420" s="66"/>
      <c r="R2420" s="90"/>
      <c r="S2420" s="90"/>
      <c r="T2420" s="90"/>
      <c r="U2420" s="94"/>
      <c r="V2420" s="181"/>
      <c r="W2420" s="89"/>
      <c r="X2420" s="89"/>
      <c r="Y2420" s="89"/>
      <c r="Z2420" s="66"/>
      <c r="AA2420" s="66"/>
      <c r="AB2420" s="66"/>
      <c r="AC2420" s="202"/>
      <c r="AD2420" s="166"/>
      <c r="AE2420" s="162" t="b">
        <f t="shared" si="728"/>
        <v>0</v>
      </c>
      <c r="AF2420" s="163">
        <f t="shared" si="729"/>
        <v>0</v>
      </c>
      <c r="AG2420" s="163">
        <f t="shared" si="730"/>
        <v>0</v>
      </c>
      <c r="AH2420" s="164">
        <f t="shared" si="731"/>
        <v>0</v>
      </c>
      <c r="AI2420" s="164">
        <f t="shared" si="732"/>
        <v>0</v>
      </c>
      <c r="AJ2420" s="164">
        <f t="shared" si="733"/>
        <v>0</v>
      </c>
      <c r="AK2420" s="164">
        <f t="shared" si="734"/>
        <v>0</v>
      </c>
      <c r="AL2420" s="164">
        <f t="shared" si="735"/>
        <v>0</v>
      </c>
      <c r="AM2420" s="164">
        <f t="shared" si="736"/>
        <v>1</v>
      </c>
      <c r="AN2420" s="146">
        <f t="shared" si="737"/>
        <v>0</v>
      </c>
      <c r="AO2420" s="146">
        <f t="shared" si="738"/>
        <v>0</v>
      </c>
      <c r="AP2420" s="146">
        <f t="shared" si="739"/>
        <v>0</v>
      </c>
      <c r="AQ2420" s="146">
        <f t="shared" si="740"/>
        <v>0</v>
      </c>
      <c r="AR2420" s="146">
        <f t="shared" si="741"/>
        <v>0</v>
      </c>
      <c r="AS2420" s="163">
        <f t="shared" si="742"/>
        <v>0</v>
      </c>
      <c r="AT2420" s="165">
        <f t="shared" si="743"/>
        <v>0</v>
      </c>
      <c r="AU2420" s="217"/>
      <c r="AV2420" s="94"/>
      <c r="AW2420" s="94"/>
      <c r="AX2420" s="94"/>
      <c r="AY2420" s="169"/>
      <c r="AZ2420" s="90"/>
      <c r="BA2420" s="94"/>
      <c r="BB2420" s="94"/>
      <c r="BC2420" s="94"/>
      <c r="BD2420" s="94"/>
      <c r="BE2420" s="91"/>
      <c r="BF2420" s="94"/>
      <c r="BG2420" s="94"/>
      <c r="BH2420" s="221"/>
      <c r="BI2420" s="98"/>
      <c r="BJ2420" s="98"/>
      <c r="BK2420" s="98"/>
      <c r="BL2420" s="140"/>
      <c r="BR2420" s="61"/>
      <c r="BT2420" s="60"/>
      <c r="BU2420" s="60"/>
    </row>
    <row r="2421" spans="1:73" s="59" customFormat="1" ht="30" hidden="1" customHeight="1" x14ac:dyDescent="0.25">
      <c r="A2421" s="139"/>
      <c r="B2421" s="89"/>
      <c r="C2421" s="159" t="str">
        <f t="shared" si="725"/>
        <v/>
      </c>
      <c r="D2421" s="159" t="str">
        <f t="shared" si="726"/>
        <v/>
      </c>
      <c r="E2421" s="201"/>
      <c r="F2421" s="90"/>
      <c r="G2421" s="264"/>
      <c r="H2421" s="90"/>
      <c r="I2421" s="266" t="b">
        <f t="shared" si="727"/>
        <v>0</v>
      </c>
      <c r="J2421" s="95"/>
      <c r="K2421" s="90"/>
      <c r="L2421" s="98"/>
      <c r="M2421" s="98"/>
      <c r="N2421" s="98"/>
      <c r="O2421" s="66"/>
      <c r="P2421" s="66"/>
      <c r="Q2421" s="66"/>
      <c r="R2421" s="90"/>
      <c r="S2421" s="90"/>
      <c r="T2421" s="90"/>
      <c r="U2421" s="94"/>
      <c r="V2421" s="181"/>
      <c r="W2421" s="89"/>
      <c r="X2421" s="89"/>
      <c r="Y2421" s="89"/>
      <c r="Z2421" s="66"/>
      <c r="AA2421" s="66"/>
      <c r="AB2421" s="66"/>
      <c r="AC2421" s="202"/>
      <c r="AD2421" s="166"/>
      <c r="AE2421" s="162" t="b">
        <f t="shared" si="728"/>
        <v>0</v>
      </c>
      <c r="AF2421" s="163">
        <f t="shared" si="729"/>
        <v>0</v>
      </c>
      <c r="AG2421" s="163">
        <f t="shared" si="730"/>
        <v>0</v>
      </c>
      <c r="AH2421" s="164">
        <f t="shared" si="731"/>
        <v>0</v>
      </c>
      <c r="AI2421" s="164">
        <f t="shared" si="732"/>
        <v>0</v>
      </c>
      <c r="AJ2421" s="164">
        <f t="shared" si="733"/>
        <v>0</v>
      </c>
      <c r="AK2421" s="164">
        <f t="shared" si="734"/>
        <v>0</v>
      </c>
      <c r="AL2421" s="164">
        <f t="shared" si="735"/>
        <v>0</v>
      </c>
      <c r="AM2421" s="164">
        <f t="shared" si="736"/>
        <v>1</v>
      </c>
      <c r="AN2421" s="146">
        <f t="shared" si="737"/>
        <v>0</v>
      </c>
      <c r="AO2421" s="146">
        <f t="shared" si="738"/>
        <v>0</v>
      </c>
      <c r="AP2421" s="146">
        <f t="shared" si="739"/>
        <v>0</v>
      </c>
      <c r="AQ2421" s="146">
        <f t="shared" si="740"/>
        <v>0</v>
      </c>
      <c r="AR2421" s="146">
        <f t="shared" si="741"/>
        <v>0</v>
      </c>
      <c r="AS2421" s="163">
        <f t="shared" si="742"/>
        <v>0</v>
      </c>
      <c r="AT2421" s="165">
        <f t="shared" si="743"/>
        <v>0</v>
      </c>
      <c r="AU2421" s="217"/>
      <c r="AV2421" s="94"/>
      <c r="AW2421" s="94"/>
      <c r="AX2421" s="94"/>
      <c r="AY2421" s="169"/>
      <c r="AZ2421" s="90"/>
      <c r="BA2421" s="94"/>
      <c r="BB2421" s="94"/>
      <c r="BC2421" s="94"/>
      <c r="BD2421" s="94"/>
      <c r="BE2421" s="91"/>
      <c r="BF2421" s="94"/>
      <c r="BG2421" s="94"/>
      <c r="BH2421" s="221"/>
      <c r="BI2421" s="98"/>
      <c r="BJ2421" s="98"/>
      <c r="BK2421" s="98"/>
      <c r="BL2421" s="140"/>
      <c r="BR2421" s="61"/>
      <c r="BT2421" s="60"/>
      <c r="BU2421" s="60"/>
    </row>
    <row r="2422" spans="1:73" s="59" customFormat="1" ht="30" hidden="1" customHeight="1" x14ac:dyDescent="0.25">
      <c r="A2422" s="139"/>
      <c r="B2422" s="89"/>
      <c r="C2422" s="159" t="str">
        <f t="shared" si="725"/>
        <v/>
      </c>
      <c r="D2422" s="159" t="str">
        <f t="shared" si="726"/>
        <v/>
      </c>
      <c r="E2422" s="201"/>
      <c r="F2422" s="90"/>
      <c r="G2422" s="264"/>
      <c r="H2422" s="90"/>
      <c r="I2422" s="266" t="b">
        <f t="shared" si="727"/>
        <v>0</v>
      </c>
      <c r="J2422" s="95"/>
      <c r="K2422" s="90"/>
      <c r="L2422" s="98"/>
      <c r="M2422" s="98"/>
      <c r="N2422" s="98"/>
      <c r="O2422" s="66"/>
      <c r="P2422" s="66"/>
      <c r="Q2422" s="66"/>
      <c r="R2422" s="90"/>
      <c r="S2422" s="90"/>
      <c r="T2422" s="90"/>
      <c r="U2422" s="94"/>
      <c r="V2422" s="181"/>
      <c r="W2422" s="89"/>
      <c r="X2422" s="89"/>
      <c r="Y2422" s="89"/>
      <c r="Z2422" s="66"/>
      <c r="AA2422" s="66"/>
      <c r="AB2422" s="66"/>
      <c r="AC2422" s="202"/>
      <c r="AD2422" s="166"/>
      <c r="AE2422" s="162" t="b">
        <f t="shared" si="728"/>
        <v>0</v>
      </c>
      <c r="AF2422" s="163">
        <f t="shared" si="729"/>
        <v>0</v>
      </c>
      <c r="AG2422" s="163">
        <f t="shared" si="730"/>
        <v>0</v>
      </c>
      <c r="AH2422" s="164">
        <f t="shared" si="731"/>
        <v>0</v>
      </c>
      <c r="AI2422" s="164">
        <f t="shared" si="732"/>
        <v>0</v>
      </c>
      <c r="AJ2422" s="164">
        <f t="shared" si="733"/>
        <v>0</v>
      </c>
      <c r="AK2422" s="164">
        <f t="shared" si="734"/>
        <v>0</v>
      </c>
      <c r="AL2422" s="164">
        <f t="shared" si="735"/>
        <v>0</v>
      </c>
      <c r="AM2422" s="164">
        <f t="shared" si="736"/>
        <v>1</v>
      </c>
      <c r="AN2422" s="146">
        <f t="shared" si="737"/>
        <v>0</v>
      </c>
      <c r="AO2422" s="146">
        <f t="shared" si="738"/>
        <v>0</v>
      </c>
      <c r="AP2422" s="146">
        <f t="shared" si="739"/>
        <v>0</v>
      </c>
      <c r="AQ2422" s="146">
        <f t="shared" si="740"/>
        <v>0</v>
      </c>
      <c r="AR2422" s="146">
        <f t="shared" si="741"/>
        <v>0</v>
      </c>
      <c r="AS2422" s="163">
        <f t="shared" si="742"/>
        <v>0</v>
      </c>
      <c r="AT2422" s="165">
        <f t="shared" si="743"/>
        <v>0</v>
      </c>
      <c r="AU2422" s="217"/>
      <c r="AV2422" s="94"/>
      <c r="AW2422" s="94"/>
      <c r="AX2422" s="94"/>
      <c r="AY2422" s="169"/>
      <c r="AZ2422" s="90"/>
      <c r="BA2422" s="94"/>
      <c r="BB2422" s="94"/>
      <c r="BC2422" s="94"/>
      <c r="BD2422" s="94"/>
      <c r="BE2422" s="91"/>
      <c r="BF2422" s="94"/>
      <c r="BG2422" s="94"/>
      <c r="BH2422" s="221"/>
      <c r="BI2422" s="98"/>
      <c r="BJ2422" s="98"/>
      <c r="BK2422" s="98"/>
      <c r="BL2422" s="140"/>
      <c r="BR2422" s="61"/>
      <c r="BS2422" s="60"/>
      <c r="BT2422" s="60"/>
      <c r="BU2422" s="60"/>
    </row>
    <row r="2423" spans="1:73" s="59" customFormat="1" ht="30" hidden="1" customHeight="1" x14ac:dyDescent="0.25">
      <c r="A2423" s="139"/>
      <c r="B2423" s="89"/>
      <c r="C2423" s="159" t="str">
        <f t="shared" si="725"/>
        <v/>
      </c>
      <c r="D2423" s="159" t="str">
        <f t="shared" si="726"/>
        <v/>
      </c>
      <c r="E2423" s="201"/>
      <c r="F2423" s="90"/>
      <c r="G2423" s="264"/>
      <c r="H2423" s="90"/>
      <c r="I2423" s="266" t="b">
        <f t="shared" si="727"/>
        <v>0</v>
      </c>
      <c r="J2423" s="95"/>
      <c r="K2423" s="90"/>
      <c r="L2423" s="98"/>
      <c r="M2423" s="98"/>
      <c r="N2423" s="98"/>
      <c r="O2423" s="66"/>
      <c r="P2423" s="66"/>
      <c r="Q2423" s="66"/>
      <c r="R2423" s="90"/>
      <c r="S2423" s="90"/>
      <c r="T2423" s="90"/>
      <c r="U2423" s="94"/>
      <c r="V2423" s="181"/>
      <c r="W2423" s="89"/>
      <c r="X2423" s="89"/>
      <c r="Y2423" s="89"/>
      <c r="Z2423" s="66"/>
      <c r="AA2423" s="66"/>
      <c r="AB2423" s="66"/>
      <c r="AC2423" s="202"/>
      <c r="AD2423" s="166"/>
      <c r="AE2423" s="162" t="b">
        <f t="shared" si="728"/>
        <v>0</v>
      </c>
      <c r="AF2423" s="163">
        <f t="shared" si="729"/>
        <v>0</v>
      </c>
      <c r="AG2423" s="163">
        <f t="shared" si="730"/>
        <v>0</v>
      </c>
      <c r="AH2423" s="164">
        <f t="shared" si="731"/>
        <v>0</v>
      </c>
      <c r="AI2423" s="164">
        <f t="shared" si="732"/>
        <v>0</v>
      </c>
      <c r="AJ2423" s="164">
        <f t="shared" si="733"/>
        <v>0</v>
      </c>
      <c r="AK2423" s="164">
        <f t="shared" si="734"/>
        <v>0</v>
      </c>
      <c r="AL2423" s="164">
        <f t="shared" si="735"/>
        <v>0</v>
      </c>
      <c r="AM2423" s="164">
        <f t="shared" si="736"/>
        <v>1</v>
      </c>
      <c r="AN2423" s="146">
        <f t="shared" si="737"/>
        <v>0</v>
      </c>
      <c r="AO2423" s="146">
        <f t="shared" si="738"/>
        <v>0</v>
      </c>
      <c r="AP2423" s="146">
        <f t="shared" si="739"/>
        <v>0</v>
      </c>
      <c r="AQ2423" s="146">
        <f t="shared" si="740"/>
        <v>0</v>
      </c>
      <c r="AR2423" s="146">
        <f t="shared" si="741"/>
        <v>0</v>
      </c>
      <c r="AS2423" s="163">
        <f t="shared" si="742"/>
        <v>0</v>
      </c>
      <c r="AT2423" s="165">
        <f t="shared" si="743"/>
        <v>0</v>
      </c>
      <c r="AU2423" s="217"/>
      <c r="AV2423" s="94"/>
      <c r="AW2423" s="94"/>
      <c r="AX2423" s="94"/>
      <c r="AY2423" s="169"/>
      <c r="AZ2423" s="90"/>
      <c r="BA2423" s="94"/>
      <c r="BB2423" s="94"/>
      <c r="BC2423" s="94"/>
      <c r="BD2423" s="94"/>
      <c r="BE2423" s="91"/>
      <c r="BF2423" s="94"/>
      <c r="BG2423" s="94"/>
      <c r="BH2423" s="221"/>
      <c r="BI2423" s="98"/>
      <c r="BJ2423" s="98"/>
      <c r="BK2423" s="98"/>
      <c r="BL2423" s="140"/>
      <c r="BR2423" s="61"/>
      <c r="BS2423" s="60"/>
      <c r="BT2423" s="60"/>
      <c r="BU2423" s="60"/>
    </row>
    <row r="2424" spans="1:73" s="59" customFormat="1" ht="30" hidden="1" customHeight="1" x14ac:dyDescent="0.25">
      <c r="A2424" s="139"/>
      <c r="B2424" s="89"/>
      <c r="C2424" s="159" t="str">
        <f t="shared" si="725"/>
        <v/>
      </c>
      <c r="D2424" s="159" t="str">
        <f t="shared" si="726"/>
        <v/>
      </c>
      <c r="E2424" s="201"/>
      <c r="F2424" s="90"/>
      <c r="G2424" s="264"/>
      <c r="H2424" s="90"/>
      <c r="I2424" s="266" t="b">
        <f t="shared" si="727"/>
        <v>0</v>
      </c>
      <c r="J2424" s="95"/>
      <c r="K2424" s="90"/>
      <c r="L2424" s="98"/>
      <c r="M2424" s="98"/>
      <c r="N2424" s="98"/>
      <c r="O2424" s="66"/>
      <c r="P2424" s="66"/>
      <c r="Q2424" s="66"/>
      <c r="R2424" s="90"/>
      <c r="S2424" s="90"/>
      <c r="T2424" s="90"/>
      <c r="U2424" s="94"/>
      <c r="V2424" s="181"/>
      <c r="W2424" s="89"/>
      <c r="X2424" s="89"/>
      <c r="Y2424" s="89"/>
      <c r="Z2424" s="66"/>
      <c r="AA2424" s="66"/>
      <c r="AB2424" s="66"/>
      <c r="AC2424" s="202"/>
      <c r="AD2424" s="166"/>
      <c r="AE2424" s="162" t="b">
        <f t="shared" si="728"/>
        <v>0</v>
      </c>
      <c r="AF2424" s="163">
        <f t="shared" si="729"/>
        <v>0</v>
      </c>
      <c r="AG2424" s="163">
        <f t="shared" si="730"/>
        <v>0</v>
      </c>
      <c r="AH2424" s="164">
        <f t="shared" si="731"/>
        <v>0</v>
      </c>
      <c r="AI2424" s="164">
        <f t="shared" si="732"/>
        <v>0</v>
      </c>
      <c r="AJ2424" s="164">
        <f t="shared" si="733"/>
        <v>0</v>
      </c>
      <c r="AK2424" s="164">
        <f t="shared" si="734"/>
        <v>0</v>
      </c>
      <c r="AL2424" s="164">
        <f t="shared" si="735"/>
        <v>0</v>
      </c>
      <c r="AM2424" s="164">
        <f t="shared" si="736"/>
        <v>1</v>
      </c>
      <c r="AN2424" s="146">
        <f t="shared" si="737"/>
        <v>0</v>
      </c>
      <c r="AO2424" s="146">
        <f t="shared" si="738"/>
        <v>0</v>
      </c>
      <c r="AP2424" s="146">
        <f t="shared" si="739"/>
        <v>0</v>
      </c>
      <c r="AQ2424" s="146">
        <f t="shared" si="740"/>
        <v>0</v>
      </c>
      <c r="AR2424" s="146">
        <f t="shared" si="741"/>
        <v>0</v>
      </c>
      <c r="AS2424" s="163">
        <f t="shared" si="742"/>
        <v>0</v>
      </c>
      <c r="AT2424" s="165">
        <f t="shared" si="743"/>
        <v>0</v>
      </c>
      <c r="AU2424" s="217"/>
      <c r="AV2424" s="94"/>
      <c r="AW2424" s="94"/>
      <c r="AX2424" s="94"/>
      <c r="AY2424" s="169"/>
      <c r="AZ2424" s="90"/>
      <c r="BA2424" s="94"/>
      <c r="BB2424" s="94"/>
      <c r="BC2424" s="94"/>
      <c r="BD2424" s="94"/>
      <c r="BE2424" s="91"/>
      <c r="BF2424" s="94"/>
      <c r="BG2424" s="94"/>
      <c r="BH2424" s="221"/>
      <c r="BI2424" s="98"/>
      <c r="BJ2424" s="98"/>
      <c r="BK2424" s="98"/>
      <c r="BL2424" s="140"/>
      <c r="BR2424" s="61"/>
      <c r="BS2424" s="60"/>
      <c r="BT2424" s="60"/>
      <c r="BU2424" s="60"/>
    </row>
    <row r="2425" spans="1:73" s="59" customFormat="1" ht="30" hidden="1" customHeight="1" x14ac:dyDescent="0.25">
      <c r="A2425" s="139"/>
      <c r="B2425" s="89"/>
      <c r="C2425" s="159" t="str">
        <f t="shared" si="725"/>
        <v/>
      </c>
      <c r="D2425" s="159" t="str">
        <f t="shared" si="726"/>
        <v/>
      </c>
      <c r="E2425" s="201"/>
      <c r="F2425" s="90"/>
      <c r="G2425" s="264"/>
      <c r="H2425" s="90"/>
      <c r="I2425" s="266" t="b">
        <f t="shared" si="727"/>
        <v>0</v>
      </c>
      <c r="J2425" s="95"/>
      <c r="K2425" s="90"/>
      <c r="L2425" s="98"/>
      <c r="M2425" s="98"/>
      <c r="N2425" s="98"/>
      <c r="O2425" s="66"/>
      <c r="P2425" s="66"/>
      <c r="Q2425" s="66"/>
      <c r="R2425" s="90"/>
      <c r="S2425" s="90"/>
      <c r="T2425" s="90"/>
      <c r="U2425" s="94"/>
      <c r="V2425" s="181"/>
      <c r="W2425" s="89"/>
      <c r="X2425" s="89"/>
      <c r="Y2425" s="89"/>
      <c r="Z2425" s="66"/>
      <c r="AA2425" s="66"/>
      <c r="AB2425" s="66"/>
      <c r="AC2425" s="202"/>
      <c r="AD2425" s="166"/>
      <c r="AE2425" s="162" t="b">
        <f t="shared" si="728"/>
        <v>0</v>
      </c>
      <c r="AF2425" s="163">
        <f t="shared" si="729"/>
        <v>0</v>
      </c>
      <c r="AG2425" s="163">
        <f t="shared" si="730"/>
        <v>0</v>
      </c>
      <c r="AH2425" s="164">
        <f t="shared" si="731"/>
        <v>0</v>
      </c>
      <c r="AI2425" s="164">
        <f t="shared" si="732"/>
        <v>0</v>
      </c>
      <c r="AJ2425" s="164">
        <f t="shared" si="733"/>
        <v>0</v>
      </c>
      <c r="AK2425" s="164">
        <f t="shared" si="734"/>
        <v>0</v>
      </c>
      <c r="AL2425" s="164">
        <f t="shared" si="735"/>
        <v>0</v>
      </c>
      <c r="AM2425" s="164">
        <f t="shared" si="736"/>
        <v>1</v>
      </c>
      <c r="AN2425" s="146">
        <f t="shared" si="737"/>
        <v>0</v>
      </c>
      <c r="AO2425" s="146">
        <f t="shared" si="738"/>
        <v>0</v>
      </c>
      <c r="AP2425" s="146">
        <f t="shared" si="739"/>
        <v>0</v>
      </c>
      <c r="AQ2425" s="146">
        <f t="shared" si="740"/>
        <v>0</v>
      </c>
      <c r="AR2425" s="146">
        <f t="shared" si="741"/>
        <v>0</v>
      </c>
      <c r="AS2425" s="163">
        <f t="shared" si="742"/>
        <v>0</v>
      </c>
      <c r="AT2425" s="165">
        <f t="shared" si="743"/>
        <v>0</v>
      </c>
      <c r="AU2425" s="217"/>
      <c r="AV2425" s="94"/>
      <c r="AW2425" s="94"/>
      <c r="AX2425" s="94"/>
      <c r="AY2425" s="169"/>
      <c r="AZ2425" s="90"/>
      <c r="BA2425" s="94"/>
      <c r="BB2425" s="94"/>
      <c r="BC2425" s="94"/>
      <c r="BD2425" s="94"/>
      <c r="BE2425" s="91"/>
      <c r="BF2425" s="94"/>
      <c r="BG2425" s="94"/>
      <c r="BH2425" s="221"/>
      <c r="BI2425" s="98"/>
      <c r="BJ2425" s="98"/>
      <c r="BK2425" s="98"/>
      <c r="BL2425" s="140"/>
      <c r="BR2425" s="61"/>
      <c r="BT2425" s="60"/>
      <c r="BU2425" s="60"/>
    </row>
    <row r="2426" spans="1:73" s="59" customFormat="1" ht="30" hidden="1" customHeight="1" x14ac:dyDescent="0.25">
      <c r="A2426" s="139"/>
      <c r="B2426" s="89"/>
      <c r="C2426" s="159" t="str">
        <f t="shared" si="725"/>
        <v/>
      </c>
      <c r="D2426" s="159" t="str">
        <f t="shared" si="726"/>
        <v/>
      </c>
      <c r="E2426" s="201"/>
      <c r="F2426" s="90"/>
      <c r="G2426" s="264"/>
      <c r="H2426" s="90"/>
      <c r="I2426" s="266" t="b">
        <f t="shared" si="727"/>
        <v>0</v>
      </c>
      <c r="J2426" s="95"/>
      <c r="K2426" s="90"/>
      <c r="L2426" s="98"/>
      <c r="M2426" s="98"/>
      <c r="N2426" s="98"/>
      <c r="O2426" s="66"/>
      <c r="P2426" s="66"/>
      <c r="Q2426" s="66"/>
      <c r="R2426" s="90"/>
      <c r="S2426" s="90"/>
      <c r="T2426" s="90"/>
      <c r="U2426" s="94"/>
      <c r="V2426" s="181"/>
      <c r="W2426" s="89"/>
      <c r="X2426" s="89"/>
      <c r="Y2426" s="89"/>
      <c r="Z2426" s="66"/>
      <c r="AA2426" s="66"/>
      <c r="AB2426" s="66"/>
      <c r="AC2426" s="202"/>
      <c r="AD2426" s="166"/>
      <c r="AE2426" s="162" t="b">
        <f t="shared" si="728"/>
        <v>0</v>
      </c>
      <c r="AF2426" s="163">
        <f t="shared" si="729"/>
        <v>0</v>
      </c>
      <c r="AG2426" s="163">
        <f t="shared" si="730"/>
        <v>0</v>
      </c>
      <c r="AH2426" s="164">
        <f t="shared" si="731"/>
        <v>0</v>
      </c>
      <c r="AI2426" s="164">
        <f t="shared" si="732"/>
        <v>0</v>
      </c>
      <c r="AJ2426" s="164">
        <f t="shared" si="733"/>
        <v>0</v>
      </c>
      <c r="AK2426" s="164">
        <f t="shared" si="734"/>
        <v>0</v>
      </c>
      <c r="AL2426" s="164">
        <f t="shared" si="735"/>
        <v>0</v>
      </c>
      <c r="AM2426" s="164">
        <f t="shared" si="736"/>
        <v>1</v>
      </c>
      <c r="AN2426" s="146">
        <f t="shared" si="737"/>
        <v>0</v>
      </c>
      <c r="AO2426" s="146">
        <f t="shared" si="738"/>
        <v>0</v>
      </c>
      <c r="AP2426" s="146">
        <f t="shared" si="739"/>
        <v>0</v>
      </c>
      <c r="AQ2426" s="146">
        <f t="shared" si="740"/>
        <v>0</v>
      </c>
      <c r="AR2426" s="146">
        <f t="shared" si="741"/>
        <v>0</v>
      </c>
      <c r="AS2426" s="163">
        <f t="shared" si="742"/>
        <v>0</v>
      </c>
      <c r="AT2426" s="165">
        <f t="shared" si="743"/>
        <v>0</v>
      </c>
      <c r="AU2426" s="217"/>
      <c r="AV2426" s="94"/>
      <c r="AW2426" s="94"/>
      <c r="AX2426" s="94"/>
      <c r="AY2426" s="169"/>
      <c r="AZ2426" s="90"/>
      <c r="BA2426" s="94"/>
      <c r="BB2426" s="94"/>
      <c r="BC2426" s="94"/>
      <c r="BD2426" s="94"/>
      <c r="BE2426" s="91"/>
      <c r="BF2426" s="94"/>
      <c r="BG2426" s="94"/>
      <c r="BH2426" s="221"/>
      <c r="BI2426" s="98"/>
      <c r="BJ2426" s="98"/>
      <c r="BK2426" s="98"/>
      <c r="BL2426" s="140"/>
      <c r="BR2426" s="61"/>
      <c r="BT2426" s="60"/>
      <c r="BU2426" s="60"/>
    </row>
    <row r="2427" spans="1:73" s="59" customFormat="1" ht="30" hidden="1" customHeight="1" x14ac:dyDescent="0.25">
      <c r="A2427" s="139"/>
      <c r="B2427" s="89"/>
      <c r="C2427" s="159" t="str">
        <f t="shared" si="725"/>
        <v/>
      </c>
      <c r="D2427" s="159" t="str">
        <f t="shared" si="726"/>
        <v/>
      </c>
      <c r="E2427" s="201"/>
      <c r="F2427" s="90"/>
      <c r="G2427" s="264"/>
      <c r="H2427" s="90"/>
      <c r="I2427" s="266" t="b">
        <f t="shared" si="727"/>
        <v>0</v>
      </c>
      <c r="J2427" s="95"/>
      <c r="K2427" s="90"/>
      <c r="L2427" s="98"/>
      <c r="M2427" s="98"/>
      <c r="N2427" s="98"/>
      <c r="O2427" s="66"/>
      <c r="P2427" s="66"/>
      <c r="Q2427" s="66"/>
      <c r="R2427" s="90"/>
      <c r="S2427" s="90"/>
      <c r="T2427" s="90"/>
      <c r="U2427" s="94"/>
      <c r="V2427" s="181"/>
      <c r="W2427" s="89"/>
      <c r="X2427" s="89"/>
      <c r="Y2427" s="89"/>
      <c r="Z2427" s="66"/>
      <c r="AA2427" s="66"/>
      <c r="AB2427" s="66"/>
      <c r="AC2427" s="202"/>
      <c r="AD2427" s="166"/>
      <c r="AE2427" s="162" t="b">
        <f t="shared" si="728"/>
        <v>0</v>
      </c>
      <c r="AF2427" s="163">
        <f t="shared" si="729"/>
        <v>0</v>
      </c>
      <c r="AG2427" s="163">
        <f t="shared" si="730"/>
        <v>0</v>
      </c>
      <c r="AH2427" s="164">
        <f t="shared" si="731"/>
        <v>0</v>
      </c>
      <c r="AI2427" s="164">
        <f t="shared" si="732"/>
        <v>0</v>
      </c>
      <c r="AJ2427" s="164">
        <f t="shared" si="733"/>
        <v>0</v>
      </c>
      <c r="AK2427" s="164">
        <f t="shared" si="734"/>
        <v>0</v>
      </c>
      <c r="AL2427" s="164">
        <f t="shared" si="735"/>
        <v>0</v>
      </c>
      <c r="AM2427" s="164">
        <f t="shared" si="736"/>
        <v>1</v>
      </c>
      <c r="AN2427" s="146">
        <f t="shared" si="737"/>
        <v>0</v>
      </c>
      <c r="AO2427" s="146">
        <f t="shared" si="738"/>
        <v>0</v>
      </c>
      <c r="AP2427" s="146">
        <f t="shared" si="739"/>
        <v>0</v>
      </c>
      <c r="AQ2427" s="146">
        <f t="shared" si="740"/>
        <v>0</v>
      </c>
      <c r="AR2427" s="146">
        <f t="shared" si="741"/>
        <v>0</v>
      </c>
      <c r="AS2427" s="163">
        <f t="shared" si="742"/>
        <v>0</v>
      </c>
      <c r="AT2427" s="165">
        <f t="shared" si="743"/>
        <v>0</v>
      </c>
      <c r="AU2427" s="217"/>
      <c r="AV2427" s="94"/>
      <c r="AW2427" s="94"/>
      <c r="AX2427" s="94"/>
      <c r="AY2427" s="169"/>
      <c r="AZ2427" s="90"/>
      <c r="BA2427" s="94"/>
      <c r="BB2427" s="94"/>
      <c r="BC2427" s="94"/>
      <c r="BD2427" s="94"/>
      <c r="BE2427" s="91"/>
      <c r="BF2427" s="94"/>
      <c r="BG2427" s="94"/>
      <c r="BH2427" s="221"/>
      <c r="BI2427" s="98"/>
      <c r="BJ2427" s="98"/>
      <c r="BK2427" s="98"/>
      <c r="BL2427" s="140"/>
      <c r="BR2427" s="61"/>
      <c r="BT2427" s="60"/>
      <c r="BU2427" s="60"/>
    </row>
    <row r="2428" spans="1:73" s="59" customFormat="1" ht="30" hidden="1" customHeight="1" x14ac:dyDescent="0.25">
      <c r="A2428" s="139"/>
      <c r="B2428" s="89"/>
      <c r="C2428" s="159" t="str">
        <f t="shared" si="725"/>
        <v/>
      </c>
      <c r="D2428" s="159" t="str">
        <f t="shared" si="726"/>
        <v/>
      </c>
      <c r="E2428" s="201"/>
      <c r="F2428" s="90"/>
      <c r="G2428" s="264"/>
      <c r="H2428" s="90"/>
      <c r="I2428" s="266" t="b">
        <f t="shared" si="727"/>
        <v>0</v>
      </c>
      <c r="J2428" s="95"/>
      <c r="K2428" s="90"/>
      <c r="L2428" s="98"/>
      <c r="M2428" s="98"/>
      <c r="N2428" s="98"/>
      <c r="O2428" s="66"/>
      <c r="P2428" s="66"/>
      <c r="Q2428" s="66"/>
      <c r="R2428" s="90"/>
      <c r="S2428" s="90"/>
      <c r="T2428" s="90"/>
      <c r="U2428" s="94"/>
      <c r="V2428" s="181"/>
      <c r="W2428" s="89"/>
      <c r="X2428" s="89"/>
      <c r="Y2428" s="89"/>
      <c r="Z2428" s="66"/>
      <c r="AA2428" s="66"/>
      <c r="AB2428" s="66"/>
      <c r="AC2428" s="202"/>
      <c r="AD2428" s="166"/>
      <c r="AE2428" s="162" t="b">
        <f t="shared" si="728"/>
        <v>0</v>
      </c>
      <c r="AF2428" s="163">
        <f t="shared" si="729"/>
        <v>0</v>
      </c>
      <c r="AG2428" s="163">
        <f t="shared" si="730"/>
        <v>0</v>
      </c>
      <c r="AH2428" s="164">
        <f t="shared" si="731"/>
        <v>0</v>
      </c>
      <c r="AI2428" s="164">
        <f t="shared" si="732"/>
        <v>0</v>
      </c>
      <c r="AJ2428" s="164">
        <f t="shared" si="733"/>
        <v>0</v>
      </c>
      <c r="AK2428" s="164">
        <f t="shared" si="734"/>
        <v>0</v>
      </c>
      <c r="AL2428" s="164">
        <f t="shared" si="735"/>
        <v>0</v>
      </c>
      <c r="AM2428" s="164">
        <f t="shared" si="736"/>
        <v>1</v>
      </c>
      <c r="AN2428" s="146">
        <f t="shared" si="737"/>
        <v>0</v>
      </c>
      <c r="AO2428" s="146">
        <f t="shared" si="738"/>
        <v>0</v>
      </c>
      <c r="AP2428" s="146">
        <f t="shared" si="739"/>
        <v>0</v>
      </c>
      <c r="AQ2428" s="146">
        <f t="shared" si="740"/>
        <v>0</v>
      </c>
      <c r="AR2428" s="146">
        <f t="shared" si="741"/>
        <v>0</v>
      </c>
      <c r="AS2428" s="163">
        <f t="shared" si="742"/>
        <v>0</v>
      </c>
      <c r="AT2428" s="165">
        <f t="shared" si="743"/>
        <v>0</v>
      </c>
      <c r="AU2428" s="217"/>
      <c r="AV2428" s="94"/>
      <c r="AW2428" s="94"/>
      <c r="AX2428" s="94"/>
      <c r="AY2428" s="169"/>
      <c r="AZ2428" s="90"/>
      <c r="BA2428" s="94"/>
      <c r="BB2428" s="94"/>
      <c r="BC2428" s="94"/>
      <c r="BD2428" s="94"/>
      <c r="BE2428" s="91"/>
      <c r="BF2428" s="94"/>
      <c r="BG2428" s="94"/>
      <c r="BH2428" s="221"/>
      <c r="BI2428" s="66"/>
      <c r="BJ2428" s="66"/>
      <c r="BK2428" s="66"/>
      <c r="BL2428" s="140"/>
      <c r="BR2428" s="61"/>
      <c r="BS2428" s="60"/>
      <c r="BT2428" s="60"/>
      <c r="BU2428" s="60"/>
    </row>
    <row r="2429" spans="1:73" s="59" customFormat="1" ht="30" hidden="1" customHeight="1" x14ac:dyDescent="0.25">
      <c r="A2429" s="139"/>
      <c r="B2429" s="89"/>
      <c r="C2429" s="159" t="str">
        <f t="shared" ref="C2429:C2492" si="744">IF(B2429=0,"",YEAR(B2429))</f>
        <v/>
      </c>
      <c r="D2429" s="159" t="str">
        <f t="shared" ref="D2429:D2492" si="745">IF(B2429=0,"",TEXT(B2429,"MMMM"))</f>
        <v/>
      </c>
      <c r="E2429" s="201"/>
      <c r="F2429" s="90"/>
      <c r="G2429" s="264"/>
      <c r="H2429" s="90"/>
      <c r="I2429" s="266" t="b">
        <f t="shared" si="727"/>
        <v>0</v>
      </c>
      <c r="J2429" s="95"/>
      <c r="K2429" s="90"/>
      <c r="L2429" s="98"/>
      <c r="M2429" s="98"/>
      <c r="N2429" s="98"/>
      <c r="O2429" s="66"/>
      <c r="P2429" s="66"/>
      <c r="Q2429" s="66"/>
      <c r="R2429" s="90"/>
      <c r="S2429" s="90"/>
      <c r="T2429" s="90"/>
      <c r="U2429" s="94"/>
      <c r="V2429" s="181"/>
      <c r="W2429" s="89"/>
      <c r="X2429" s="89"/>
      <c r="Y2429" s="89"/>
      <c r="Z2429" s="66"/>
      <c r="AA2429" s="66"/>
      <c r="AB2429" s="66"/>
      <c r="AC2429" s="202"/>
      <c r="AD2429" s="166"/>
      <c r="AE2429" s="162" t="b">
        <f t="shared" si="728"/>
        <v>0</v>
      </c>
      <c r="AF2429" s="163">
        <f t="shared" si="729"/>
        <v>0</v>
      </c>
      <c r="AG2429" s="163">
        <f t="shared" si="730"/>
        <v>0</v>
      </c>
      <c r="AH2429" s="164">
        <f t="shared" si="731"/>
        <v>0</v>
      </c>
      <c r="AI2429" s="164">
        <f t="shared" si="732"/>
        <v>0</v>
      </c>
      <c r="AJ2429" s="164">
        <f t="shared" si="733"/>
        <v>0</v>
      </c>
      <c r="AK2429" s="164">
        <f t="shared" si="734"/>
        <v>0</v>
      </c>
      <c r="AL2429" s="164">
        <f t="shared" si="735"/>
        <v>0</v>
      </c>
      <c r="AM2429" s="164">
        <f t="shared" si="736"/>
        <v>1</v>
      </c>
      <c r="AN2429" s="146">
        <f t="shared" si="737"/>
        <v>0</v>
      </c>
      <c r="AO2429" s="146">
        <f t="shared" si="738"/>
        <v>0</v>
      </c>
      <c r="AP2429" s="146">
        <f t="shared" si="739"/>
        <v>0</v>
      </c>
      <c r="AQ2429" s="146">
        <f t="shared" si="740"/>
        <v>0</v>
      </c>
      <c r="AR2429" s="146">
        <f t="shared" si="741"/>
        <v>0</v>
      </c>
      <c r="AS2429" s="163">
        <f t="shared" si="742"/>
        <v>0</v>
      </c>
      <c r="AT2429" s="165">
        <f t="shared" si="743"/>
        <v>0</v>
      </c>
      <c r="AU2429" s="217"/>
      <c r="AV2429" s="94"/>
      <c r="AW2429" s="94"/>
      <c r="AX2429" s="94"/>
      <c r="AY2429" s="169"/>
      <c r="AZ2429" s="90"/>
      <c r="BA2429" s="94"/>
      <c r="BB2429" s="94"/>
      <c r="BC2429" s="94"/>
      <c r="BD2429" s="94"/>
      <c r="BE2429" s="91"/>
      <c r="BF2429" s="94"/>
      <c r="BG2429" s="94"/>
      <c r="BH2429" s="221"/>
      <c r="BI2429" s="98"/>
      <c r="BJ2429" s="98"/>
      <c r="BK2429" s="98"/>
      <c r="BL2429" s="140"/>
      <c r="BR2429" s="61"/>
      <c r="BT2429" s="60"/>
      <c r="BU2429" s="60"/>
    </row>
    <row r="2430" spans="1:73" s="59" customFormat="1" ht="30" hidden="1" customHeight="1" x14ac:dyDescent="0.25">
      <c r="A2430" s="139"/>
      <c r="B2430" s="89"/>
      <c r="C2430" s="159" t="str">
        <f t="shared" si="744"/>
        <v/>
      </c>
      <c r="D2430" s="159" t="str">
        <f t="shared" si="745"/>
        <v/>
      </c>
      <c r="E2430" s="201"/>
      <c r="F2430" s="90"/>
      <c r="G2430" s="264"/>
      <c r="H2430" s="90"/>
      <c r="I2430" s="266" t="b">
        <f t="shared" si="727"/>
        <v>0</v>
      </c>
      <c r="J2430" s="95"/>
      <c r="K2430" s="90"/>
      <c r="L2430" s="98"/>
      <c r="M2430" s="98"/>
      <c r="N2430" s="98"/>
      <c r="O2430" s="66"/>
      <c r="P2430" s="66"/>
      <c r="Q2430" s="66"/>
      <c r="R2430" s="90"/>
      <c r="S2430" s="90"/>
      <c r="T2430" s="90"/>
      <c r="U2430" s="94"/>
      <c r="V2430" s="181"/>
      <c r="W2430" s="89"/>
      <c r="X2430" s="89"/>
      <c r="Y2430" s="89"/>
      <c r="Z2430" s="66"/>
      <c r="AA2430" s="66"/>
      <c r="AB2430" s="66"/>
      <c r="AC2430" s="202"/>
      <c r="AD2430" s="166"/>
      <c r="AE2430" s="162" t="b">
        <f t="shared" si="728"/>
        <v>0</v>
      </c>
      <c r="AF2430" s="163">
        <f t="shared" si="729"/>
        <v>0</v>
      </c>
      <c r="AG2430" s="163">
        <f t="shared" si="730"/>
        <v>0</v>
      </c>
      <c r="AH2430" s="164">
        <f t="shared" si="731"/>
        <v>0</v>
      </c>
      <c r="AI2430" s="164">
        <f t="shared" si="732"/>
        <v>0</v>
      </c>
      <c r="AJ2430" s="164">
        <f t="shared" si="733"/>
        <v>0</v>
      </c>
      <c r="AK2430" s="164">
        <f t="shared" si="734"/>
        <v>0</v>
      </c>
      <c r="AL2430" s="164">
        <f t="shared" si="735"/>
        <v>0</v>
      </c>
      <c r="AM2430" s="164">
        <f t="shared" si="736"/>
        <v>1</v>
      </c>
      <c r="AN2430" s="146">
        <f t="shared" si="737"/>
        <v>0</v>
      </c>
      <c r="AO2430" s="146">
        <f t="shared" si="738"/>
        <v>0</v>
      </c>
      <c r="AP2430" s="146">
        <f t="shared" si="739"/>
        <v>0</v>
      </c>
      <c r="AQ2430" s="146">
        <f t="shared" si="740"/>
        <v>0</v>
      </c>
      <c r="AR2430" s="146">
        <f t="shared" si="741"/>
        <v>0</v>
      </c>
      <c r="AS2430" s="163">
        <f t="shared" si="742"/>
        <v>0</v>
      </c>
      <c r="AT2430" s="165">
        <f t="shared" si="743"/>
        <v>0</v>
      </c>
      <c r="AU2430" s="217"/>
      <c r="AV2430" s="94"/>
      <c r="AW2430" s="94"/>
      <c r="AX2430" s="94"/>
      <c r="AY2430" s="169"/>
      <c r="AZ2430" s="90"/>
      <c r="BA2430" s="94"/>
      <c r="BB2430" s="94"/>
      <c r="BC2430" s="94"/>
      <c r="BD2430" s="94"/>
      <c r="BE2430" s="91"/>
      <c r="BF2430" s="94"/>
      <c r="BG2430" s="94"/>
      <c r="BH2430" s="221"/>
      <c r="BI2430" s="98"/>
      <c r="BJ2430" s="98"/>
      <c r="BK2430" s="98"/>
      <c r="BL2430" s="140"/>
      <c r="BR2430" s="61"/>
      <c r="BT2430" s="60"/>
      <c r="BU2430" s="60"/>
    </row>
    <row r="2431" spans="1:73" s="59" customFormat="1" ht="30" hidden="1" customHeight="1" x14ac:dyDescent="0.25">
      <c r="A2431" s="139"/>
      <c r="B2431" s="89"/>
      <c r="C2431" s="159" t="str">
        <f t="shared" si="744"/>
        <v/>
      </c>
      <c r="D2431" s="159" t="str">
        <f t="shared" si="745"/>
        <v/>
      </c>
      <c r="E2431" s="201"/>
      <c r="F2431" s="90"/>
      <c r="G2431" s="264"/>
      <c r="H2431" s="90"/>
      <c r="I2431" s="266" t="b">
        <f t="shared" si="727"/>
        <v>0</v>
      </c>
      <c r="J2431" s="95"/>
      <c r="K2431" s="90"/>
      <c r="L2431" s="98"/>
      <c r="M2431" s="98"/>
      <c r="N2431" s="98"/>
      <c r="O2431" s="66"/>
      <c r="P2431" s="66"/>
      <c r="Q2431" s="66"/>
      <c r="R2431" s="90"/>
      <c r="S2431" s="90"/>
      <c r="T2431" s="90"/>
      <c r="U2431" s="94"/>
      <c r="V2431" s="181"/>
      <c r="W2431" s="89"/>
      <c r="X2431" s="89"/>
      <c r="Y2431" s="89"/>
      <c r="Z2431" s="66"/>
      <c r="AA2431" s="66"/>
      <c r="AB2431" s="66"/>
      <c r="AC2431" s="202"/>
      <c r="AD2431" s="166"/>
      <c r="AE2431" s="162" t="b">
        <f t="shared" si="728"/>
        <v>0</v>
      </c>
      <c r="AF2431" s="163">
        <f t="shared" si="729"/>
        <v>0</v>
      </c>
      <c r="AG2431" s="163">
        <f t="shared" si="730"/>
        <v>0</v>
      </c>
      <c r="AH2431" s="164">
        <f t="shared" si="731"/>
        <v>0</v>
      </c>
      <c r="AI2431" s="164">
        <f t="shared" si="732"/>
        <v>0</v>
      </c>
      <c r="AJ2431" s="164">
        <f t="shared" si="733"/>
        <v>0</v>
      </c>
      <c r="AK2431" s="164">
        <f t="shared" si="734"/>
        <v>0</v>
      </c>
      <c r="AL2431" s="164">
        <f t="shared" si="735"/>
        <v>0</v>
      </c>
      <c r="AM2431" s="164">
        <f t="shared" si="736"/>
        <v>1</v>
      </c>
      <c r="AN2431" s="146">
        <f t="shared" si="737"/>
        <v>0</v>
      </c>
      <c r="AO2431" s="146">
        <f t="shared" si="738"/>
        <v>0</v>
      </c>
      <c r="AP2431" s="146">
        <f t="shared" si="739"/>
        <v>0</v>
      </c>
      <c r="AQ2431" s="146">
        <f t="shared" si="740"/>
        <v>0</v>
      </c>
      <c r="AR2431" s="146">
        <f t="shared" si="741"/>
        <v>0</v>
      </c>
      <c r="AS2431" s="163">
        <f t="shared" si="742"/>
        <v>0</v>
      </c>
      <c r="AT2431" s="165">
        <f t="shared" si="743"/>
        <v>0</v>
      </c>
      <c r="AU2431" s="217"/>
      <c r="AV2431" s="94"/>
      <c r="AW2431" s="94"/>
      <c r="AX2431" s="94"/>
      <c r="AY2431" s="169"/>
      <c r="AZ2431" s="90"/>
      <c r="BA2431" s="94"/>
      <c r="BB2431" s="94"/>
      <c r="BC2431" s="94"/>
      <c r="BD2431" s="94"/>
      <c r="BE2431" s="91"/>
      <c r="BF2431" s="94"/>
      <c r="BG2431" s="94"/>
      <c r="BH2431" s="221"/>
      <c r="BI2431" s="98"/>
      <c r="BJ2431" s="98"/>
      <c r="BK2431" s="98"/>
      <c r="BL2431" s="140"/>
      <c r="BR2431" s="61"/>
      <c r="BT2431" s="60"/>
      <c r="BU2431" s="60"/>
    </row>
    <row r="2432" spans="1:73" s="59" customFormat="1" ht="30" hidden="1" customHeight="1" x14ac:dyDescent="0.25">
      <c r="A2432" s="139"/>
      <c r="B2432" s="89"/>
      <c r="C2432" s="159" t="str">
        <f t="shared" si="744"/>
        <v/>
      </c>
      <c r="D2432" s="159" t="str">
        <f t="shared" si="745"/>
        <v/>
      </c>
      <c r="E2432" s="201"/>
      <c r="F2432" s="90"/>
      <c r="G2432" s="264"/>
      <c r="H2432" s="90"/>
      <c r="I2432" s="266" t="b">
        <f t="shared" si="727"/>
        <v>0</v>
      </c>
      <c r="J2432" s="95"/>
      <c r="K2432" s="90"/>
      <c r="L2432" s="98"/>
      <c r="M2432" s="98"/>
      <c r="N2432" s="98"/>
      <c r="O2432" s="66"/>
      <c r="P2432" s="66"/>
      <c r="Q2432" s="66"/>
      <c r="R2432" s="90"/>
      <c r="S2432" s="90"/>
      <c r="T2432" s="90"/>
      <c r="U2432" s="94"/>
      <c r="V2432" s="181"/>
      <c r="W2432" s="89"/>
      <c r="X2432" s="89"/>
      <c r="Y2432" s="89"/>
      <c r="Z2432" s="66"/>
      <c r="AA2432" s="66"/>
      <c r="AB2432" s="66"/>
      <c r="AC2432" s="202"/>
      <c r="AD2432" s="166"/>
      <c r="AE2432" s="162" t="b">
        <f t="shared" si="728"/>
        <v>0</v>
      </c>
      <c r="AF2432" s="163">
        <f t="shared" si="729"/>
        <v>0</v>
      </c>
      <c r="AG2432" s="163">
        <f t="shared" si="730"/>
        <v>0</v>
      </c>
      <c r="AH2432" s="164">
        <f t="shared" si="731"/>
        <v>0</v>
      </c>
      <c r="AI2432" s="164">
        <f t="shared" si="732"/>
        <v>0</v>
      </c>
      <c r="AJ2432" s="164">
        <f t="shared" si="733"/>
        <v>0</v>
      </c>
      <c r="AK2432" s="164">
        <f t="shared" si="734"/>
        <v>0</v>
      </c>
      <c r="AL2432" s="164">
        <f t="shared" si="735"/>
        <v>0</v>
      </c>
      <c r="AM2432" s="164">
        <f t="shared" si="736"/>
        <v>1</v>
      </c>
      <c r="AN2432" s="146">
        <f t="shared" si="737"/>
        <v>0</v>
      </c>
      <c r="AO2432" s="146">
        <f t="shared" si="738"/>
        <v>0</v>
      </c>
      <c r="AP2432" s="146">
        <f t="shared" si="739"/>
        <v>0</v>
      </c>
      <c r="AQ2432" s="146">
        <f t="shared" si="740"/>
        <v>0</v>
      </c>
      <c r="AR2432" s="146">
        <f t="shared" si="741"/>
        <v>0</v>
      </c>
      <c r="AS2432" s="163">
        <f t="shared" si="742"/>
        <v>0</v>
      </c>
      <c r="AT2432" s="165">
        <f t="shared" si="743"/>
        <v>0</v>
      </c>
      <c r="AU2432" s="217"/>
      <c r="AV2432" s="94"/>
      <c r="AW2432" s="94"/>
      <c r="AX2432" s="94"/>
      <c r="AY2432" s="169"/>
      <c r="AZ2432" s="90"/>
      <c r="BA2432" s="94"/>
      <c r="BB2432" s="94"/>
      <c r="BC2432" s="94"/>
      <c r="BD2432" s="94"/>
      <c r="BE2432" s="91"/>
      <c r="BF2432" s="94"/>
      <c r="BG2432" s="94"/>
      <c r="BH2432" s="221"/>
      <c r="BI2432" s="98"/>
      <c r="BJ2432" s="98"/>
      <c r="BK2432" s="98"/>
      <c r="BL2432" s="140"/>
      <c r="BR2432" s="61"/>
      <c r="BS2432" s="60"/>
      <c r="BT2432" s="60"/>
      <c r="BU2432" s="60"/>
    </row>
    <row r="2433" spans="1:73" s="59" customFormat="1" ht="30" hidden="1" customHeight="1" x14ac:dyDescent="0.25">
      <c r="A2433" s="139"/>
      <c r="B2433" s="89"/>
      <c r="C2433" s="159" t="str">
        <f t="shared" si="744"/>
        <v/>
      </c>
      <c r="D2433" s="159" t="str">
        <f t="shared" si="745"/>
        <v/>
      </c>
      <c r="E2433" s="201"/>
      <c r="F2433" s="90"/>
      <c r="G2433" s="264"/>
      <c r="H2433" s="90"/>
      <c r="I2433" s="266" t="b">
        <f t="shared" si="727"/>
        <v>0</v>
      </c>
      <c r="J2433" s="95"/>
      <c r="K2433" s="90"/>
      <c r="L2433" s="98"/>
      <c r="M2433" s="98"/>
      <c r="N2433" s="98"/>
      <c r="O2433" s="66"/>
      <c r="P2433" s="66"/>
      <c r="Q2433" s="66"/>
      <c r="R2433" s="90"/>
      <c r="S2433" s="90"/>
      <c r="T2433" s="90"/>
      <c r="U2433" s="94"/>
      <c r="V2433" s="181"/>
      <c r="W2433" s="89"/>
      <c r="X2433" s="89"/>
      <c r="Y2433" s="89"/>
      <c r="Z2433" s="66"/>
      <c r="AA2433" s="66"/>
      <c r="AB2433" s="66"/>
      <c r="AC2433" s="202"/>
      <c r="AD2433" s="166"/>
      <c r="AE2433" s="162" t="b">
        <f t="shared" si="728"/>
        <v>0</v>
      </c>
      <c r="AF2433" s="163">
        <f t="shared" si="729"/>
        <v>0</v>
      </c>
      <c r="AG2433" s="163">
        <f t="shared" si="730"/>
        <v>0</v>
      </c>
      <c r="AH2433" s="164">
        <f t="shared" si="731"/>
        <v>0</v>
      </c>
      <c r="AI2433" s="164">
        <f t="shared" si="732"/>
        <v>0</v>
      </c>
      <c r="AJ2433" s="164">
        <f t="shared" si="733"/>
        <v>0</v>
      </c>
      <c r="AK2433" s="164">
        <f t="shared" si="734"/>
        <v>0</v>
      </c>
      <c r="AL2433" s="164">
        <f t="shared" si="735"/>
        <v>0</v>
      </c>
      <c r="AM2433" s="164">
        <f t="shared" si="736"/>
        <v>1</v>
      </c>
      <c r="AN2433" s="146">
        <f t="shared" si="737"/>
        <v>0</v>
      </c>
      <c r="AO2433" s="146">
        <f t="shared" si="738"/>
        <v>0</v>
      </c>
      <c r="AP2433" s="146">
        <f t="shared" si="739"/>
        <v>0</v>
      </c>
      <c r="AQ2433" s="146">
        <f t="shared" si="740"/>
        <v>0</v>
      </c>
      <c r="AR2433" s="146">
        <f t="shared" si="741"/>
        <v>0</v>
      </c>
      <c r="AS2433" s="163">
        <f t="shared" si="742"/>
        <v>0</v>
      </c>
      <c r="AT2433" s="165">
        <f t="shared" si="743"/>
        <v>0</v>
      </c>
      <c r="AU2433" s="217"/>
      <c r="AV2433" s="94"/>
      <c r="AW2433" s="94"/>
      <c r="AX2433" s="94"/>
      <c r="AY2433" s="169"/>
      <c r="AZ2433" s="90"/>
      <c r="BA2433" s="94"/>
      <c r="BB2433" s="94"/>
      <c r="BC2433" s="94"/>
      <c r="BD2433" s="94"/>
      <c r="BE2433" s="91"/>
      <c r="BF2433" s="94"/>
      <c r="BG2433" s="94"/>
      <c r="BH2433" s="221"/>
      <c r="BI2433" s="98"/>
      <c r="BJ2433" s="98"/>
      <c r="BK2433" s="98"/>
      <c r="BL2433" s="140"/>
      <c r="BR2433" s="61"/>
      <c r="BS2433" s="60"/>
      <c r="BT2433" s="60"/>
      <c r="BU2433" s="60"/>
    </row>
    <row r="2434" spans="1:73" s="59" customFormat="1" ht="30" hidden="1" customHeight="1" x14ac:dyDescent="0.25">
      <c r="A2434" s="139"/>
      <c r="B2434" s="89"/>
      <c r="C2434" s="159" t="str">
        <f t="shared" si="744"/>
        <v/>
      </c>
      <c r="D2434" s="159" t="str">
        <f t="shared" si="745"/>
        <v/>
      </c>
      <c r="E2434" s="201"/>
      <c r="F2434" s="90"/>
      <c r="G2434" s="264"/>
      <c r="H2434" s="90"/>
      <c r="I2434" s="266" t="b">
        <f t="shared" si="727"/>
        <v>0</v>
      </c>
      <c r="J2434" s="95"/>
      <c r="K2434" s="90"/>
      <c r="L2434" s="98"/>
      <c r="M2434" s="98"/>
      <c r="N2434" s="98"/>
      <c r="O2434" s="66"/>
      <c r="P2434" s="66"/>
      <c r="Q2434" s="66"/>
      <c r="R2434" s="90"/>
      <c r="S2434" s="90"/>
      <c r="T2434" s="90"/>
      <c r="U2434" s="94"/>
      <c r="V2434" s="181"/>
      <c r="W2434" s="89"/>
      <c r="X2434" s="89"/>
      <c r="Y2434" s="89"/>
      <c r="Z2434" s="66"/>
      <c r="AA2434" s="66"/>
      <c r="AB2434" s="66"/>
      <c r="AC2434" s="202"/>
      <c r="AD2434" s="166"/>
      <c r="AE2434" s="162" t="b">
        <f t="shared" si="728"/>
        <v>0</v>
      </c>
      <c r="AF2434" s="163">
        <f t="shared" si="729"/>
        <v>0</v>
      </c>
      <c r="AG2434" s="163">
        <f t="shared" si="730"/>
        <v>0</v>
      </c>
      <c r="AH2434" s="164">
        <f t="shared" si="731"/>
        <v>0</v>
      </c>
      <c r="AI2434" s="164">
        <f t="shared" si="732"/>
        <v>0</v>
      </c>
      <c r="AJ2434" s="164">
        <f t="shared" si="733"/>
        <v>0</v>
      </c>
      <c r="AK2434" s="164">
        <f t="shared" si="734"/>
        <v>0</v>
      </c>
      <c r="AL2434" s="164">
        <f t="shared" si="735"/>
        <v>0</v>
      </c>
      <c r="AM2434" s="164">
        <f t="shared" si="736"/>
        <v>1</v>
      </c>
      <c r="AN2434" s="146">
        <f t="shared" si="737"/>
        <v>0</v>
      </c>
      <c r="AO2434" s="146">
        <f t="shared" si="738"/>
        <v>0</v>
      </c>
      <c r="AP2434" s="146">
        <f t="shared" si="739"/>
        <v>0</v>
      </c>
      <c r="AQ2434" s="146">
        <f t="shared" si="740"/>
        <v>0</v>
      </c>
      <c r="AR2434" s="146">
        <f t="shared" si="741"/>
        <v>0</v>
      </c>
      <c r="AS2434" s="163">
        <f t="shared" si="742"/>
        <v>0</v>
      </c>
      <c r="AT2434" s="165">
        <f t="shared" si="743"/>
        <v>0</v>
      </c>
      <c r="AU2434" s="217"/>
      <c r="AV2434" s="94"/>
      <c r="AW2434" s="94"/>
      <c r="AX2434" s="94"/>
      <c r="AY2434" s="169"/>
      <c r="AZ2434" s="90"/>
      <c r="BA2434" s="94"/>
      <c r="BB2434" s="94"/>
      <c r="BC2434" s="94"/>
      <c r="BD2434" s="94"/>
      <c r="BE2434" s="91"/>
      <c r="BF2434" s="94"/>
      <c r="BG2434" s="94"/>
      <c r="BH2434" s="221"/>
      <c r="BI2434" s="66"/>
      <c r="BJ2434" s="66"/>
      <c r="BK2434" s="66"/>
      <c r="BL2434" s="140"/>
      <c r="BR2434" s="61"/>
      <c r="BT2434" s="60"/>
      <c r="BU2434" s="60"/>
    </row>
    <row r="2435" spans="1:73" s="59" customFormat="1" ht="30" hidden="1" customHeight="1" x14ac:dyDescent="0.25">
      <c r="A2435" s="139"/>
      <c r="B2435" s="89"/>
      <c r="C2435" s="159" t="str">
        <f t="shared" si="744"/>
        <v/>
      </c>
      <c r="D2435" s="159" t="str">
        <f t="shared" si="745"/>
        <v/>
      </c>
      <c r="E2435" s="201"/>
      <c r="F2435" s="90"/>
      <c r="G2435" s="264"/>
      <c r="H2435" s="90"/>
      <c r="I2435" s="266" t="b">
        <f t="shared" si="727"/>
        <v>0</v>
      </c>
      <c r="J2435" s="95"/>
      <c r="K2435" s="90"/>
      <c r="L2435" s="98"/>
      <c r="M2435" s="95"/>
      <c r="N2435" s="95"/>
      <c r="O2435" s="96"/>
      <c r="P2435" s="96"/>
      <c r="Q2435" s="94"/>
      <c r="R2435" s="90"/>
      <c r="S2435" s="90"/>
      <c r="T2435" s="90"/>
      <c r="U2435" s="94"/>
      <c r="V2435" s="181"/>
      <c r="W2435" s="89"/>
      <c r="X2435" s="89"/>
      <c r="Y2435" s="89"/>
      <c r="Z2435" s="66"/>
      <c r="AA2435" s="66"/>
      <c r="AB2435" s="66"/>
      <c r="AC2435" s="202"/>
      <c r="AD2435" s="166"/>
      <c r="AE2435" s="162" t="b">
        <f t="shared" si="728"/>
        <v>0</v>
      </c>
      <c r="AF2435" s="163">
        <f t="shared" si="729"/>
        <v>0</v>
      </c>
      <c r="AG2435" s="163">
        <f t="shared" si="730"/>
        <v>0</v>
      </c>
      <c r="AH2435" s="164">
        <f t="shared" si="731"/>
        <v>0</v>
      </c>
      <c r="AI2435" s="164">
        <f t="shared" si="732"/>
        <v>0</v>
      </c>
      <c r="AJ2435" s="164">
        <f t="shared" si="733"/>
        <v>0</v>
      </c>
      <c r="AK2435" s="164">
        <f t="shared" si="734"/>
        <v>0</v>
      </c>
      <c r="AL2435" s="164">
        <f t="shared" si="735"/>
        <v>0</v>
      </c>
      <c r="AM2435" s="164">
        <f t="shared" si="736"/>
        <v>1</v>
      </c>
      <c r="AN2435" s="146">
        <f t="shared" si="737"/>
        <v>0</v>
      </c>
      <c r="AO2435" s="146">
        <f t="shared" si="738"/>
        <v>0</v>
      </c>
      <c r="AP2435" s="146">
        <f t="shared" si="739"/>
        <v>0</v>
      </c>
      <c r="AQ2435" s="146">
        <f t="shared" si="740"/>
        <v>0</v>
      </c>
      <c r="AR2435" s="146">
        <f t="shared" si="741"/>
        <v>0</v>
      </c>
      <c r="AS2435" s="163">
        <f t="shared" si="742"/>
        <v>0</v>
      </c>
      <c r="AT2435" s="165">
        <f t="shared" si="743"/>
        <v>0</v>
      </c>
      <c r="AU2435" s="217"/>
      <c r="AV2435" s="94"/>
      <c r="AW2435" s="94"/>
      <c r="AX2435" s="66"/>
      <c r="AY2435" s="169"/>
      <c r="AZ2435" s="98"/>
      <c r="BA2435" s="94"/>
      <c r="BB2435" s="94"/>
      <c r="BC2435" s="94"/>
      <c r="BD2435" s="94"/>
      <c r="BE2435" s="91"/>
      <c r="BF2435" s="66"/>
      <c r="BG2435" s="90"/>
      <c r="BH2435" s="221"/>
      <c r="BI2435" s="98"/>
      <c r="BJ2435" s="98"/>
      <c r="BK2435" s="98"/>
      <c r="BL2435" s="140"/>
      <c r="BR2435" s="61"/>
      <c r="BS2435" s="60"/>
      <c r="BT2435" s="60"/>
      <c r="BU2435" s="60"/>
    </row>
    <row r="2436" spans="1:73" s="59" customFormat="1" ht="30" hidden="1" customHeight="1" x14ac:dyDescent="0.25">
      <c r="A2436" s="139"/>
      <c r="B2436" s="89"/>
      <c r="C2436" s="159" t="str">
        <f t="shared" si="744"/>
        <v/>
      </c>
      <c r="D2436" s="159" t="str">
        <f t="shared" si="745"/>
        <v/>
      </c>
      <c r="E2436" s="201"/>
      <c r="F2436" s="90"/>
      <c r="G2436" s="264"/>
      <c r="H2436" s="90"/>
      <c r="I2436" s="266" t="b">
        <f t="shared" si="727"/>
        <v>0</v>
      </c>
      <c r="J2436" s="95"/>
      <c r="K2436" s="90"/>
      <c r="L2436" s="98"/>
      <c r="M2436" s="95"/>
      <c r="N2436" s="95"/>
      <c r="O2436" s="96"/>
      <c r="P2436" s="96"/>
      <c r="Q2436" s="94"/>
      <c r="R2436" s="90"/>
      <c r="S2436" s="90"/>
      <c r="T2436" s="90"/>
      <c r="U2436" s="94"/>
      <c r="V2436" s="181"/>
      <c r="W2436" s="89"/>
      <c r="X2436" s="89"/>
      <c r="Y2436" s="89"/>
      <c r="Z2436" s="66"/>
      <c r="AA2436" s="66"/>
      <c r="AB2436" s="66"/>
      <c r="AC2436" s="202"/>
      <c r="AD2436" s="166"/>
      <c r="AE2436" s="162" t="b">
        <f t="shared" si="728"/>
        <v>0</v>
      </c>
      <c r="AF2436" s="163">
        <f t="shared" si="729"/>
        <v>0</v>
      </c>
      <c r="AG2436" s="163">
        <f t="shared" si="730"/>
        <v>0</v>
      </c>
      <c r="AH2436" s="164">
        <f t="shared" si="731"/>
        <v>0</v>
      </c>
      <c r="AI2436" s="164">
        <f t="shared" si="732"/>
        <v>0</v>
      </c>
      <c r="AJ2436" s="164">
        <f t="shared" si="733"/>
        <v>0</v>
      </c>
      <c r="AK2436" s="164">
        <f t="shared" si="734"/>
        <v>0</v>
      </c>
      <c r="AL2436" s="164">
        <f t="shared" si="735"/>
        <v>0</v>
      </c>
      <c r="AM2436" s="164">
        <f t="shared" si="736"/>
        <v>1</v>
      </c>
      <c r="AN2436" s="146">
        <f t="shared" si="737"/>
        <v>0</v>
      </c>
      <c r="AO2436" s="146">
        <f t="shared" si="738"/>
        <v>0</v>
      </c>
      <c r="AP2436" s="146">
        <f t="shared" si="739"/>
        <v>0</v>
      </c>
      <c r="AQ2436" s="146">
        <f t="shared" si="740"/>
        <v>0</v>
      </c>
      <c r="AR2436" s="146">
        <f t="shared" si="741"/>
        <v>0</v>
      </c>
      <c r="AS2436" s="163">
        <f t="shared" si="742"/>
        <v>0</v>
      </c>
      <c r="AT2436" s="165">
        <f t="shared" si="743"/>
        <v>0</v>
      </c>
      <c r="AU2436" s="217"/>
      <c r="AV2436" s="94"/>
      <c r="AW2436" s="94"/>
      <c r="AX2436" s="66"/>
      <c r="AY2436" s="169"/>
      <c r="AZ2436" s="98"/>
      <c r="BA2436" s="94"/>
      <c r="BB2436" s="94"/>
      <c r="BC2436" s="94"/>
      <c r="BD2436" s="94"/>
      <c r="BE2436" s="91"/>
      <c r="BF2436" s="66"/>
      <c r="BG2436" s="90"/>
      <c r="BH2436" s="221"/>
      <c r="BI2436" s="98"/>
      <c r="BJ2436" s="98"/>
      <c r="BK2436" s="98"/>
      <c r="BL2436" s="140"/>
      <c r="BR2436" s="61"/>
      <c r="BS2436" s="60"/>
      <c r="BT2436" s="60"/>
      <c r="BU2436" s="60"/>
    </row>
    <row r="2437" spans="1:73" s="59" customFormat="1" ht="30" hidden="1" customHeight="1" x14ac:dyDescent="0.25">
      <c r="A2437" s="139"/>
      <c r="B2437" s="89"/>
      <c r="C2437" s="159" t="str">
        <f t="shared" si="744"/>
        <v/>
      </c>
      <c r="D2437" s="159" t="str">
        <f t="shared" si="745"/>
        <v/>
      </c>
      <c r="E2437" s="201"/>
      <c r="F2437" s="90"/>
      <c r="G2437" s="264"/>
      <c r="H2437" s="90"/>
      <c r="I2437" s="266" t="b">
        <f t="shared" si="727"/>
        <v>0</v>
      </c>
      <c r="J2437" s="95"/>
      <c r="K2437" s="90"/>
      <c r="L2437" s="98"/>
      <c r="M2437" s="95"/>
      <c r="N2437" s="95"/>
      <c r="O2437" s="96"/>
      <c r="P2437" s="96"/>
      <c r="Q2437" s="94"/>
      <c r="R2437" s="90"/>
      <c r="S2437" s="90"/>
      <c r="T2437" s="90"/>
      <c r="U2437" s="94"/>
      <c r="V2437" s="181"/>
      <c r="W2437" s="89"/>
      <c r="X2437" s="89"/>
      <c r="Y2437" s="89"/>
      <c r="Z2437" s="66"/>
      <c r="AA2437" s="66"/>
      <c r="AB2437" s="66"/>
      <c r="AC2437" s="202"/>
      <c r="AD2437" s="166"/>
      <c r="AE2437" s="162" t="b">
        <f t="shared" si="728"/>
        <v>0</v>
      </c>
      <c r="AF2437" s="163">
        <f t="shared" si="729"/>
        <v>0</v>
      </c>
      <c r="AG2437" s="163">
        <f t="shared" si="730"/>
        <v>0</v>
      </c>
      <c r="AH2437" s="164">
        <f t="shared" si="731"/>
        <v>0</v>
      </c>
      <c r="AI2437" s="164">
        <f t="shared" si="732"/>
        <v>0</v>
      </c>
      <c r="AJ2437" s="164">
        <f t="shared" si="733"/>
        <v>0</v>
      </c>
      <c r="AK2437" s="164">
        <f t="shared" si="734"/>
        <v>0</v>
      </c>
      <c r="AL2437" s="164">
        <f t="shared" si="735"/>
        <v>0</v>
      </c>
      <c r="AM2437" s="164">
        <f t="shared" si="736"/>
        <v>1</v>
      </c>
      <c r="AN2437" s="146">
        <f t="shared" si="737"/>
        <v>0</v>
      </c>
      <c r="AO2437" s="146">
        <f t="shared" si="738"/>
        <v>0</v>
      </c>
      <c r="AP2437" s="146">
        <f t="shared" si="739"/>
        <v>0</v>
      </c>
      <c r="AQ2437" s="146">
        <f t="shared" si="740"/>
        <v>0</v>
      </c>
      <c r="AR2437" s="146">
        <f t="shared" si="741"/>
        <v>0</v>
      </c>
      <c r="AS2437" s="163">
        <f t="shared" si="742"/>
        <v>0</v>
      </c>
      <c r="AT2437" s="165">
        <f t="shared" si="743"/>
        <v>0</v>
      </c>
      <c r="AU2437" s="217"/>
      <c r="AV2437" s="94"/>
      <c r="AW2437" s="66"/>
      <c r="AX2437" s="66"/>
      <c r="AY2437" s="169"/>
      <c r="AZ2437" s="98"/>
      <c r="BA2437" s="94"/>
      <c r="BB2437" s="94"/>
      <c r="BC2437" s="94"/>
      <c r="BD2437" s="94"/>
      <c r="BE2437" s="91"/>
      <c r="BF2437" s="66"/>
      <c r="BG2437" s="90"/>
      <c r="BH2437" s="222"/>
      <c r="BI2437" s="98"/>
      <c r="BJ2437" s="98"/>
      <c r="BK2437" s="98"/>
      <c r="BL2437" s="140"/>
      <c r="BR2437" s="61"/>
      <c r="BS2437" s="60"/>
      <c r="BT2437" s="60"/>
      <c r="BU2437" s="60"/>
    </row>
    <row r="2438" spans="1:73" s="59" customFormat="1" ht="30" hidden="1" customHeight="1" x14ac:dyDescent="0.25">
      <c r="A2438" s="139"/>
      <c r="B2438" s="89"/>
      <c r="C2438" s="159" t="str">
        <f t="shared" si="744"/>
        <v/>
      </c>
      <c r="D2438" s="159" t="str">
        <f t="shared" si="745"/>
        <v/>
      </c>
      <c r="E2438" s="201"/>
      <c r="F2438" s="90"/>
      <c r="G2438" s="264"/>
      <c r="H2438" s="90"/>
      <c r="I2438" s="266" t="b">
        <f t="shared" si="727"/>
        <v>0</v>
      </c>
      <c r="J2438" s="95"/>
      <c r="K2438" s="90"/>
      <c r="L2438" s="98"/>
      <c r="M2438" s="95"/>
      <c r="N2438" s="95"/>
      <c r="O2438" s="96"/>
      <c r="P2438" s="96"/>
      <c r="Q2438" s="94"/>
      <c r="R2438" s="90"/>
      <c r="S2438" s="90"/>
      <c r="T2438" s="90"/>
      <c r="U2438" s="94"/>
      <c r="V2438" s="181"/>
      <c r="W2438" s="89"/>
      <c r="X2438" s="89"/>
      <c r="Y2438" s="89"/>
      <c r="Z2438" s="66"/>
      <c r="AA2438" s="66"/>
      <c r="AB2438" s="66"/>
      <c r="AC2438" s="202"/>
      <c r="AD2438" s="166"/>
      <c r="AE2438" s="162" t="b">
        <f t="shared" si="728"/>
        <v>0</v>
      </c>
      <c r="AF2438" s="163">
        <f t="shared" si="729"/>
        <v>0</v>
      </c>
      <c r="AG2438" s="163">
        <f t="shared" si="730"/>
        <v>0</v>
      </c>
      <c r="AH2438" s="164">
        <f t="shared" si="731"/>
        <v>0</v>
      </c>
      <c r="AI2438" s="164">
        <f t="shared" si="732"/>
        <v>0</v>
      </c>
      <c r="AJ2438" s="164">
        <f t="shared" si="733"/>
        <v>0</v>
      </c>
      <c r="AK2438" s="164">
        <f t="shared" si="734"/>
        <v>0</v>
      </c>
      <c r="AL2438" s="164">
        <f t="shared" si="735"/>
        <v>0</v>
      </c>
      <c r="AM2438" s="164">
        <f t="shared" si="736"/>
        <v>1</v>
      </c>
      <c r="AN2438" s="146">
        <f t="shared" si="737"/>
        <v>0</v>
      </c>
      <c r="AO2438" s="146">
        <f t="shared" si="738"/>
        <v>0</v>
      </c>
      <c r="AP2438" s="146">
        <f t="shared" si="739"/>
        <v>0</v>
      </c>
      <c r="AQ2438" s="146">
        <f t="shared" si="740"/>
        <v>0</v>
      </c>
      <c r="AR2438" s="146">
        <f t="shared" si="741"/>
        <v>0</v>
      </c>
      <c r="AS2438" s="163">
        <f t="shared" si="742"/>
        <v>0</v>
      </c>
      <c r="AT2438" s="165">
        <f t="shared" si="743"/>
        <v>0</v>
      </c>
      <c r="AU2438" s="217"/>
      <c r="AV2438" s="94"/>
      <c r="AW2438" s="66"/>
      <c r="AX2438" s="66"/>
      <c r="AY2438" s="169"/>
      <c r="AZ2438" s="98"/>
      <c r="BA2438" s="94"/>
      <c r="BB2438" s="94"/>
      <c r="BC2438" s="94"/>
      <c r="BD2438" s="94"/>
      <c r="BE2438" s="91"/>
      <c r="BF2438" s="66"/>
      <c r="BG2438" s="90"/>
      <c r="BH2438" s="221"/>
      <c r="BI2438" s="98"/>
      <c r="BJ2438" s="98"/>
      <c r="BK2438" s="98"/>
      <c r="BL2438" s="140"/>
      <c r="BR2438" s="61"/>
      <c r="BT2438" s="60"/>
      <c r="BU2438" s="60"/>
    </row>
    <row r="2439" spans="1:73" s="59" customFormat="1" ht="30" hidden="1" customHeight="1" x14ac:dyDescent="0.25">
      <c r="A2439" s="139"/>
      <c r="B2439" s="89"/>
      <c r="C2439" s="159" t="str">
        <f t="shared" si="744"/>
        <v/>
      </c>
      <c r="D2439" s="159" t="str">
        <f t="shared" si="745"/>
        <v/>
      </c>
      <c r="E2439" s="201"/>
      <c r="F2439" s="90"/>
      <c r="G2439" s="264"/>
      <c r="H2439" s="90"/>
      <c r="I2439" s="266" t="b">
        <f t="shared" si="727"/>
        <v>0</v>
      </c>
      <c r="J2439" s="95"/>
      <c r="K2439" s="90"/>
      <c r="L2439" s="95"/>
      <c r="M2439" s="95"/>
      <c r="N2439" s="95"/>
      <c r="O2439" s="96"/>
      <c r="P2439" s="96"/>
      <c r="Q2439" s="94"/>
      <c r="R2439" s="90"/>
      <c r="S2439" s="90"/>
      <c r="T2439" s="90"/>
      <c r="U2439" s="94"/>
      <c r="V2439" s="181"/>
      <c r="W2439" s="89"/>
      <c r="X2439" s="89"/>
      <c r="Y2439" s="89"/>
      <c r="Z2439" s="66"/>
      <c r="AA2439" s="66"/>
      <c r="AB2439" s="66"/>
      <c r="AC2439" s="202"/>
      <c r="AD2439" s="166"/>
      <c r="AE2439" s="162" t="b">
        <f t="shared" si="728"/>
        <v>0</v>
      </c>
      <c r="AF2439" s="163">
        <f t="shared" si="729"/>
        <v>0</v>
      </c>
      <c r="AG2439" s="163">
        <f t="shared" si="730"/>
        <v>0</v>
      </c>
      <c r="AH2439" s="164">
        <f t="shared" si="731"/>
        <v>0</v>
      </c>
      <c r="AI2439" s="164">
        <f t="shared" si="732"/>
        <v>0</v>
      </c>
      <c r="AJ2439" s="164">
        <f t="shared" si="733"/>
        <v>0</v>
      </c>
      <c r="AK2439" s="164">
        <f t="shared" si="734"/>
        <v>0</v>
      </c>
      <c r="AL2439" s="164">
        <f t="shared" si="735"/>
        <v>0</v>
      </c>
      <c r="AM2439" s="164">
        <f t="shared" si="736"/>
        <v>1</v>
      </c>
      <c r="AN2439" s="146">
        <f t="shared" si="737"/>
        <v>0</v>
      </c>
      <c r="AO2439" s="146">
        <f t="shared" si="738"/>
        <v>0</v>
      </c>
      <c r="AP2439" s="146">
        <f t="shared" si="739"/>
        <v>0</v>
      </c>
      <c r="AQ2439" s="146">
        <f t="shared" si="740"/>
        <v>0</v>
      </c>
      <c r="AR2439" s="146">
        <f t="shared" si="741"/>
        <v>0</v>
      </c>
      <c r="AS2439" s="163">
        <f t="shared" si="742"/>
        <v>0</v>
      </c>
      <c r="AT2439" s="165">
        <f t="shared" si="743"/>
        <v>0</v>
      </c>
      <c r="AU2439" s="217"/>
      <c r="AV2439" s="94"/>
      <c r="AW2439" s="94"/>
      <c r="AX2439" s="66"/>
      <c r="AY2439" s="169"/>
      <c r="AZ2439" s="98"/>
      <c r="BA2439" s="94"/>
      <c r="BB2439" s="94"/>
      <c r="BC2439" s="94"/>
      <c r="BD2439" s="94"/>
      <c r="BE2439" s="66"/>
      <c r="BF2439" s="66"/>
      <c r="BG2439" s="66"/>
      <c r="BH2439" s="66"/>
      <c r="BI2439" s="98"/>
      <c r="BJ2439" s="98"/>
      <c r="BK2439" s="98"/>
      <c r="BL2439" s="140"/>
      <c r="BR2439" s="61"/>
      <c r="BT2439" s="60"/>
      <c r="BU2439" s="60"/>
    </row>
    <row r="2440" spans="1:73" s="59" customFormat="1" ht="30" hidden="1" customHeight="1" x14ac:dyDescent="0.25">
      <c r="A2440" s="139"/>
      <c r="B2440" s="89"/>
      <c r="C2440" s="159" t="str">
        <f t="shared" si="744"/>
        <v/>
      </c>
      <c r="D2440" s="159" t="str">
        <f t="shared" si="745"/>
        <v/>
      </c>
      <c r="E2440" s="201"/>
      <c r="F2440" s="90"/>
      <c r="G2440" s="264"/>
      <c r="H2440" s="90"/>
      <c r="I2440" s="266" t="b">
        <f t="shared" si="727"/>
        <v>0</v>
      </c>
      <c r="J2440" s="95"/>
      <c r="K2440" s="90"/>
      <c r="L2440" s="95"/>
      <c r="M2440" s="95"/>
      <c r="N2440" s="95"/>
      <c r="O2440" s="96"/>
      <c r="P2440" s="96"/>
      <c r="Q2440" s="94"/>
      <c r="R2440" s="90"/>
      <c r="S2440" s="90"/>
      <c r="T2440" s="90"/>
      <c r="U2440" s="94"/>
      <c r="V2440" s="181"/>
      <c r="W2440" s="89"/>
      <c r="X2440" s="89"/>
      <c r="Y2440" s="89"/>
      <c r="Z2440" s="66"/>
      <c r="AA2440" s="66"/>
      <c r="AB2440" s="66"/>
      <c r="AC2440" s="202"/>
      <c r="AD2440" s="166"/>
      <c r="AE2440" s="162" t="b">
        <f t="shared" si="728"/>
        <v>0</v>
      </c>
      <c r="AF2440" s="163">
        <f t="shared" si="729"/>
        <v>0</v>
      </c>
      <c r="AG2440" s="163">
        <f t="shared" si="730"/>
        <v>0</v>
      </c>
      <c r="AH2440" s="164">
        <f t="shared" si="731"/>
        <v>0</v>
      </c>
      <c r="AI2440" s="164">
        <f t="shared" si="732"/>
        <v>0</v>
      </c>
      <c r="AJ2440" s="164">
        <f t="shared" si="733"/>
        <v>0</v>
      </c>
      <c r="AK2440" s="164">
        <f t="shared" si="734"/>
        <v>0</v>
      </c>
      <c r="AL2440" s="164">
        <f t="shared" si="735"/>
        <v>0</v>
      </c>
      <c r="AM2440" s="164">
        <f t="shared" si="736"/>
        <v>1</v>
      </c>
      <c r="AN2440" s="146">
        <f t="shared" si="737"/>
        <v>0</v>
      </c>
      <c r="AO2440" s="146">
        <f t="shared" si="738"/>
        <v>0</v>
      </c>
      <c r="AP2440" s="146">
        <f t="shared" si="739"/>
        <v>0</v>
      </c>
      <c r="AQ2440" s="146">
        <f t="shared" si="740"/>
        <v>0</v>
      </c>
      <c r="AR2440" s="146">
        <f t="shared" si="741"/>
        <v>0</v>
      </c>
      <c r="AS2440" s="163">
        <f t="shared" si="742"/>
        <v>0</v>
      </c>
      <c r="AT2440" s="165">
        <f t="shared" si="743"/>
        <v>0</v>
      </c>
      <c r="AU2440" s="217"/>
      <c r="AV2440" s="94"/>
      <c r="AW2440" s="94"/>
      <c r="AX2440" s="66"/>
      <c r="AY2440" s="169"/>
      <c r="AZ2440" s="98"/>
      <c r="BA2440" s="94"/>
      <c r="BB2440" s="94"/>
      <c r="BC2440" s="94"/>
      <c r="BD2440" s="94"/>
      <c r="BE2440" s="66"/>
      <c r="BF2440" s="66"/>
      <c r="BG2440" s="66"/>
      <c r="BH2440" s="66"/>
      <c r="BI2440" s="98"/>
      <c r="BJ2440" s="98"/>
      <c r="BK2440" s="98"/>
      <c r="BL2440" s="140"/>
      <c r="BR2440" s="61"/>
      <c r="BS2440" s="60"/>
      <c r="BT2440" s="60"/>
      <c r="BU2440" s="60"/>
    </row>
    <row r="2441" spans="1:73" s="59" customFormat="1" ht="30" hidden="1" customHeight="1" x14ac:dyDescent="0.25">
      <c r="A2441" s="139"/>
      <c r="B2441" s="89"/>
      <c r="C2441" s="159" t="str">
        <f t="shared" si="744"/>
        <v/>
      </c>
      <c r="D2441" s="159" t="str">
        <f t="shared" si="745"/>
        <v/>
      </c>
      <c r="E2441" s="201"/>
      <c r="F2441" s="90"/>
      <c r="G2441" s="264"/>
      <c r="H2441" s="90"/>
      <c r="I2441" s="266" t="b">
        <f t="shared" si="727"/>
        <v>0</v>
      </c>
      <c r="J2441" s="95"/>
      <c r="K2441" s="90"/>
      <c r="L2441" s="95"/>
      <c r="M2441" s="95"/>
      <c r="N2441" s="95"/>
      <c r="O2441" s="96"/>
      <c r="P2441" s="96"/>
      <c r="Q2441" s="94"/>
      <c r="R2441" s="90"/>
      <c r="S2441" s="90"/>
      <c r="T2441" s="90"/>
      <c r="U2441" s="94"/>
      <c r="V2441" s="181"/>
      <c r="W2441" s="89"/>
      <c r="X2441" s="89"/>
      <c r="Y2441" s="89"/>
      <c r="Z2441" s="66"/>
      <c r="AA2441" s="66"/>
      <c r="AB2441" s="66"/>
      <c r="AC2441" s="202"/>
      <c r="AD2441" s="166"/>
      <c r="AE2441" s="162" t="b">
        <f t="shared" si="728"/>
        <v>0</v>
      </c>
      <c r="AF2441" s="163">
        <f t="shared" si="729"/>
        <v>0</v>
      </c>
      <c r="AG2441" s="163">
        <f t="shared" si="730"/>
        <v>0</v>
      </c>
      <c r="AH2441" s="164">
        <f t="shared" si="731"/>
        <v>0</v>
      </c>
      <c r="AI2441" s="164">
        <f t="shared" si="732"/>
        <v>0</v>
      </c>
      <c r="AJ2441" s="164">
        <f t="shared" si="733"/>
        <v>0</v>
      </c>
      <c r="AK2441" s="164">
        <f t="shared" si="734"/>
        <v>0</v>
      </c>
      <c r="AL2441" s="164">
        <f t="shared" si="735"/>
        <v>0</v>
      </c>
      <c r="AM2441" s="164">
        <f t="shared" si="736"/>
        <v>1</v>
      </c>
      <c r="AN2441" s="146">
        <f t="shared" si="737"/>
        <v>0</v>
      </c>
      <c r="AO2441" s="146">
        <f t="shared" si="738"/>
        <v>0</v>
      </c>
      <c r="AP2441" s="146">
        <f t="shared" si="739"/>
        <v>0</v>
      </c>
      <c r="AQ2441" s="146">
        <f t="shared" si="740"/>
        <v>0</v>
      </c>
      <c r="AR2441" s="146">
        <f t="shared" si="741"/>
        <v>0</v>
      </c>
      <c r="AS2441" s="163">
        <f t="shared" si="742"/>
        <v>0</v>
      </c>
      <c r="AT2441" s="165">
        <f t="shared" si="743"/>
        <v>0</v>
      </c>
      <c r="AU2441" s="217"/>
      <c r="AV2441" s="94"/>
      <c r="AW2441" s="66"/>
      <c r="AX2441" s="66"/>
      <c r="AY2441" s="169"/>
      <c r="AZ2441" s="98"/>
      <c r="BA2441" s="94"/>
      <c r="BB2441" s="94"/>
      <c r="BC2441" s="94"/>
      <c r="BD2441" s="94"/>
      <c r="BE2441" s="91"/>
      <c r="BF2441" s="66"/>
      <c r="BG2441" s="90"/>
      <c r="BH2441" s="221"/>
      <c r="BI2441" s="98"/>
      <c r="BJ2441" s="98"/>
      <c r="BK2441" s="98"/>
      <c r="BL2441" s="140"/>
      <c r="BR2441" s="61"/>
      <c r="BS2441" s="60"/>
      <c r="BT2441" s="60"/>
      <c r="BU2441" s="60"/>
    </row>
    <row r="2442" spans="1:73" s="59" customFormat="1" ht="30" hidden="1" customHeight="1" x14ac:dyDescent="0.25">
      <c r="A2442" s="139"/>
      <c r="B2442" s="89"/>
      <c r="C2442" s="159" t="str">
        <f t="shared" si="744"/>
        <v/>
      </c>
      <c r="D2442" s="159" t="str">
        <f t="shared" si="745"/>
        <v/>
      </c>
      <c r="E2442" s="201"/>
      <c r="F2442" s="90"/>
      <c r="G2442" s="264"/>
      <c r="H2442" s="90"/>
      <c r="I2442" s="266" t="b">
        <f t="shared" si="727"/>
        <v>0</v>
      </c>
      <c r="J2442" s="95"/>
      <c r="K2442" s="90"/>
      <c r="L2442" s="95"/>
      <c r="M2442" s="95"/>
      <c r="N2442" s="95"/>
      <c r="O2442" s="96"/>
      <c r="P2442" s="96"/>
      <c r="Q2442" s="94"/>
      <c r="R2442" s="90"/>
      <c r="S2442" s="90"/>
      <c r="T2442" s="90"/>
      <c r="U2442" s="94"/>
      <c r="V2442" s="181"/>
      <c r="W2442" s="89"/>
      <c r="X2442" s="89"/>
      <c r="Y2442" s="89"/>
      <c r="Z2442" s="66"/>
      <c r="AA2442" s="66"/>
      <c r="AB2442" s="66"/>
      <c r="AC2442" s="202"/>
      <c r="AD2442" s="166"/>
      <c r="AE2442" s="162" t="b">
        <f t="shared" si="728"/>
        <v>0</v>
      </c>
      <c r="AF2442" s="163">
        <f t="shared" si="729"/>
        <v>0</v>
      </c>
      <c r="AG2442" s="163">
        <f t="shared" si="730"/>
        <v>0</v>
      </c>
      <c r="AH2442" s="164">
        <f t="shared" si="731"/>
        <v>0</v>
      </c>
      <c r="AI2442" s="164">
        <f t="shared" si="732"/>
        <v>0</v>
      </c>
      <c r="AJ2442" s="164">
        <f t="shared" si="733"/>
        <v>0</v>
      </c>
      <c r="AK2442" s="164">
        <f t="shared" si="734"/>
        <v>0</v>
      </c>
      <c r="AL2442" s="164">
        <f t="shared" si="735"/>
        <v>0</v>
      </c>
      <c r="AM2442" s="164">
        <f t="shared" si="736"/>
        <v>1</v>
      </c>
      <c r="AN2442" s="146">
        <f t="shared" si="737"/>
        <v>0</v>
      </c>
      <c r="AO2442" s="146">
        <f t="shared" si="738"/>
        <v>0</v>
      </c>
      <c r="AP2442" s="146">
        <f t="shared" si="739"/>
        <v>0</v>
      </c>
      <c r="AQ2442" s="146">
        <f t="shared" si="740"/>
        <v>0</v>
      </c>
      <c r="AR2442" s="146">
        <f t="shared" si="741"/>
        <v>0</v>
      </c>
      <c r="AS2442" s="163">
        <f t="shared" si="742"/>
        <v>0</v>
      </c>
      <c r="AT2442" s="165">
        <f t="shared" si="743"/>
        <v>0</v>
      </c>
      <c r="AU2442" s="217"/>
      <c r="AV2442" s="94"/>
      <c r="AW2442" s="66"/>
      <c r="AX2442" s="66"/>
      <c r="AY2442" s="169"/>
      <c r="AZ2442" s="98"/>
      <c r="BA2442" s="94"/>
      <c r="BB2442" s="94"/>
      <c r="BC2442" s="94"/>
      <c r="BD2442" s="94"/>
      <c r="BE2442" s="91"/>
      <c r="BF2442" s="66"/>
      <c r="BG2442" s="90"/>
      <c r="BH2442" s="221"/>
      <c r="BI2442" s="98"/>
      <c r="BJ2442" s="98"/>
      <c r="BK2442" s="98"/>
      <c r="BL2442" s="140"/>
      <c r="BR2442" s="61"/>
      <c r="BT2442" s="60"/>
      <c r="BU2442" s="60"/>
    </row>
    <row r="2443" spans="1:73" s="59" customFormat="1" ht="30" hidden="1" customHeight="1" x14ac:dyDescent="0.25">
      <c r="A2443" s="139"/>
      <c r="B2443" s="89"/>
      <c r="C2443" s="159" t="str">
        <f t="shared" si="744"/>
        <v/>
      </c>
      <c r="D2443" s="159" t="str">
        <f t="shared" si="745"/>
        <v/>
      </c>
      <c r="E2443" s="201"/>
      <c r="F2443" s="90"/>
      <c r="G2443" s="264"/>
      <c r="H2443" s="90"/>
      <c r="I2443" s="266" t="b">
        <f t="shared" si="727"/>
        <v>0</v>
      </c>
      <c r="J2443" s="95"/>
      <c r="K2443" s="90"/>
      <c r="L2443" s="95"/>
      <c r="M2443" s="95"/>
      <c r="N2443" s="95"/>
      <c r="O2443" s="96"/>
      <c r="P2443" s="96"/>
      <c r="Q2443" s="94"/>
      <c r="R2443" s="90"/>
      <c r="S2443" s="90"/>
      <c r="T2443" s="90"/>
      <c r="U2443" s="94"/>
      <c r="V2443" s="181"/>
      <c r="W2443" s="89"/>
      <c r="X2443" s="89"/>
      <c r="Y2443" s="89"/>
      <c r="Z2443" s="66"/>
      <c r="AA2443" s="66"/>
      <c r="AB2443" s="66"/>
      <c r="AC2443" s="202"/>
      <c r="AD2443" s="166"/>
      <c r="AE2443" s="162" t="b">
        <f t="shared" si="728"/>
        <v>0</v>
      </c>
      <c r="AF2443" s="163">
        <f t="shared" si="729"/>
        <v>0</v>
      </c>
      <c r="AG2443" s="163">
        <f t="shared" si="730"/>
        <v>0</v>
      </c>
      <c r="AH2443" s="164">
        <f t="shared" si="731"/>
        <v>0</v>
      </c>
      <c r="AI2443" s="164">
        <f t="shared" si="732"/>
        <v>0</v>
      </c>
      <c r="AJ2443" s="164">
        <f t="shared" si="733"/>
        <v>0</v>
      </c>
      <c r="AK2443" s="164">
        <f t="shared" si="734"/>
        <v>0</v>
      </c>
      <c r="AL2443" s="164">
        <f t="shared" si="735"/>
        <v>0</v>
      </c>
      <c r="AM2443" s="164">
        <f t="shared" si="736"/>
        <v>1</v>
      </c>
      <c r="AN2443" s="146">
        <f t="shared" si="737"/>
        <v>0</v>
      </c>
      <c r="AO2443" s="146">
        <f t="shared" si="738"/>
        <v>0</v>
      </c>
      <c r="AP2443" s="146">
        <f t="shared" si="739"/>
        <v>0</v>
      </c>
      <c r="AQ2443" s="146">
        <f t="shared" si="740"/>
        <v>0</v>
      </c>
      <c r="AR2443" s="146">
        <f t="shared" si="741"/>
        <v>0</v>
      </c>
      <c r="AS2443" s="163">
        <f t="shared" si="742"/>
        <v>0</v>
      </c>
      <c r="AT2443" s="165">
        <f t="shared" si="743"/>
        <v>0</v>
      </c>
      <c r="AU2443" s="217"/>
      <c r="AV2443" s="94"/>
      <c r="AW2443" s="66"/>
      <c r="AX2443" s="66"/>
      <c r="AY2443" s="169"/>
      <c r="AZ2443" s="98"/>
      <c r="BA2443" s="94"/>
      <c r="BB2443" s="94"/>
      <c r="BC2443" s="94"/>
      <c r="BD2443" s="94"/>
      <c r="BE2443" s="91"/>
      <c r="BF2443" s="66"/>
      <c r="BG2443" s="90"/>
      <c r="BH2443" s="221"/>
      <c r="BI2443" s="98"/>
      <c r="BJ2443" s="98"/>
      <c r="BK2443" s="98"/>
      <c r="BL2443" s="140"/>
      <c r="BR2443" s="61"/>
      <c r="BT2443" s="60"/>
      <c r="BU2443" s="60"/>
    </row>
    <row r="2444" spans="1:73" s="59" customFormat="1" ht="30" hidden="1" customHeight="1" x14ac:dyDescent="0.25">
      <c r="A2444" s="139"/>
      <c r="B2444" s="89"/>
      <c r="C2444" s="159" t="str">
        <f t="shared" si="744"/>
        <v/>
      </c>
      <c r="D2444" s="159" t="str">
        <f t="shared" si="745"/>
        <v/>
      </c>
      <c r="E2444" s="201"/>
      <c r="F2444" s="90"/>
      <c r="G2444" s="264"/>
      <c r="H2444" s="90"/>
      <c r="I2444" s="266" t="b">
        <f t="shared" si="727"/>
        <v>0</v>
      </c>
      <c r="J2444" s="95"/>
      <c r="K2444" s="90"/>
      <c r="L2444" s="95"/>
      <c r="M2444" s="95"/>
      <c r="N2444" s="95"/>
      <c r="O2444" s="96"/>
      <c r="P2444" s="96"/>
      <c r="Q2444" s="94"/>
      <c r="R2444" s="90"/>
      <c r="S2444" s="90"/>
      <c r="T2444" s="90"/>
      <c r="U2444" s="94"/>
      <c r="V2444" s="181"/>
      <c r="W2444" s="89"/>
      <c r="X2444" s="89"/>
      <c r="Y2444" s="89"/>
      <c r="Z2444" s="66"/>
      <c r="AA2444" s="66"/>
      <c r="AB2444" s="66"/>
      <c r="AC2444" s="202"/>
      <c r="AD2444" s="166"/>
      <c r="AE2444" s="162" t="b">
        <f t="shared" si="728"/>
        <v>0</v>
      </c>
      <c r="AF2444" s="163">
        <f t="shared" si="729"/>
        <v>0</v>
      </c>
      <c r="AG2444" s="163">
        <f t="shared" si="730"/>
        <v>0</v>
      </c>
      <c r="AH2444" s="164">
        <f t="shared" si="731"/>
        <v>0</v>
      </c>
      <c r="AI2444" s="164">
        <f t="shared" si="732"/>
        <v>0</v>
      </c>
      <c r="AJ2444" s="164">
        <f t="shared" si="733"/>
        <v>0</v>
      </c>
      <c r="AK2444" s="164">
        <f t="shared" si="734"/>
        <v>0</v>
      </c>
      <c r="AL2444" s="164">
        <f t="shared" si="735"/>
        <v>0</v>
      </c>
      <c r="AM2444" s="164">
        <f t="shared" si="736"/>
        <v>1</v>
      </c>
      <c r="AN2444" s="146">
        <f t="shared" si="737"/>
        <v>0</v>
      </c>
      <c r="AO2444" s="146">
        <f t="shared" si="738"/>
        <v>0</v>
      </c>
      <c r="AP2444" s="146">
        <f t="shared" si="739"/>
        <v>0</v>
      </c>
      <c r="AQ2444" s="146">
        <f t="shared" si="740"/>
        <v>0</v>
      </c>
      <c r="AR2444" s="146">
        <f t="shared" si="741"/>
        <v>0</v>
      </c>
      <c r="AS2444" s="163">
        <f t="shared" si="742"/>
        <v>0</v>
      </c>
      <c r="AT2444" s="165">
        <f t="shared" si="743"/>
        <v>0</v>
      </c>
      <c r="AU2444" s="217"/>
      <c r="AV2444" s="94"/>
      <c r="AW2444" s="66"/>
      <c r="AX2444" s="66"/>
      <c r="AY2444" s="169"/>
      <c r="AZ2444" s="98"/>
      <c r="BA2444" s="94"/>
      <c r="BB2444" s="94"/>
      <c r="BC2444" s="94"/>
      <c r="BD2444" s="94"/>
      <c r="BE2444" s="91"/>
      <c r="BF2444" s="66"/>
      <c r="BG2444" s="90"/>
      <c r="BH2444" s="221"/>
      <c r="BI2444" s="98"/>
      <c r="BJ2444" s="98"/>
      <c r="BK2444" s="98"/>
      <c r="BL2444" s="140"/>
      <c r="BR2444" s="61"/>
      <c r="BS2444" s="60"/>
      <c r="BT2444" s="60"/>
      <c r="BU2444" s="60"/>
    </row>
    <row r="2445" spans="1:73" s="59" customFormat="1" ht="30" hidden="1" customHeight="1" x14ac:dyDescent="0.25">
      <c r="A2445" s="139"/>
      <c r="B2445" s="89"/>
      <c r="C2445" s="159" t="str">
        <f t="shared" si="744"/>
        <v/>
      </c>
      <c r="D2445" s="159" t="str">
        <f t="shared" si="745"/>
        <v/>
      </c>
      <c r="E2445" s="201"/>
      <c r="F2445" s="90"/>
      <c r="G2445" s="264"/>
      <c r="H2445" s="90"/>
      <c r="I2445" s="266" t="b">
        <f t="shared" si="727"/>
        <v>0</v>
      </c>
      <c r="J2445" s="95"/>
      <c r="K2445" s="90"/>
      <c r="L2445" s="95"/>
      <c r="M2445" s="95"/>
      <c r="N2445" s="95"/>
      <c r="O2445" s="96"/>
      <c r="P2445" s="96"/>
      <c r="Q2445" s="94"/>
      <c r="R2445" s="90"/>
      <c r="S2445" s="90"/>
      <c r="T2445" s="90"/>
      <c r="U2445" s="94"/>
      <c r="V2445" s="181"/>
      <c r="W2445" s="89"/>
      <c r="X2445" s="89"/>
      <c r="Y2445" s="89"/>
      <c r="Z2445" s="66"/>
      <c r="AA2445" s="66"/>
      <c r="AB2445" s="66"/>
      <c r="AC2445" s="202"/>
      <c r="AD2445" s="166"/>
      <c r="AE2445" s="162" t="b">
        <f t="shared" si="728"/>
        <v>0</v>
      </c>
      <c r="AF2445" s="163">
        <f t="shared" si="729"/>
        <v>0</v>
      </c>
      <c r="AG2445" s="163">
        <f t="shared" si="730"/>
        <v>0</v>
      </c>
      <c r="AH2445" s="164">
        <f t="shared" si="731"/>
        <v>0</v>
      </c>
      <c r="AI2445" s="164">
        <f t="shared" si="732"/>
        <v>0</v>
      </c>
      <c r="AJ2445" s="164">
        <f t="shared" si="733"/>
        <v>0</v>
      </c>
      <c r="AK2445" s="164">
        <f t="shared" si="734"/>
        <v>0</v>
      </c>
      <c r="AL2445" s="164">
        <f t="shared" si="735"/>
        <v>0</v>
      </c>
      <c r="AM2445" s="164">
        <f t="shared" si="736"/>
        <v>1</v>
      </c>
      <c r="AN2445" s="146">
        <f t="shared" si="737"/>
        <v>0</v>
      </c>
      <c r="AO2445" s="146">
        <f t="shared" si="738"/>
        <v>0</v>
      </c>
      <c r="AP2445" s="146">
        <f t="shared" si="739"/>
        <v>0</v>
      </c>
      <c r="AQ2445" s="146">
        <f t="shared" si="740"/>
        <v>0</v>
      </c>
      <c r="AR2445" s="146">
        <f t="shared" si="741"/>
        <v>0</v>
      </c>
      <c r="AS2445" s="163">
        <f t="shared" si="742"/>
        <v>0</v>
      </c>
      <c r="AT2445" s="165">
        <f t="shared" si="743"/>
        <v>0</v>
      </c>
      <c r="AU2445" s="217"/>
      <c r="AV2445" s="94"/>
      <c r="AW2445" s="94"/>
      <c r="AX2445" s="94"/>
      <c r="AY2445" s="169"/>
      <c r="AZ2445" s="90"/>
      <c r="BA2445" s="94"/>
      <c r="BB2445" s="94"/>
      <c r="BC2445" s="94"/>
      <c r="BD2445" s="94"/>
      <c r="BE2445" s="91"/>
      <c r="BF2445" s="66"/>
      <c r="BG2445" s="90"/>
      <c r="BH2445" s="221"/>
      <c r="BI2445" s="98"/>
      <c r="BJ2445" s="98"/>
      <c r="BK2445" s="98"/>
      <c r="BL2445" s="140"/>
      <c r="BR2445" s="61"/>
      <c r="BS2445" s="60"/>
      <c r="BT2445" s="60"/>
      <c r="BU2445" s="60"/>
    </row>
    <row r="2446" spans="1:73" s="59" customFormat="1" ht="30" hidden="1" customHeight="1" x14ac:dyDescent="0.25">
      <c r="A2446" s="139"/>
      <c r="B2446" s="89"/>
      <c r="C2446" s="159" t="str">
        <f t="shared" si="744"/>
        <v/>
      </c>
      <c r="D2446" s="159" t="str">
        <f t="shared" si="745"/>
        <v/>
      </c>
      <c r="E2446" s="201"/>
      <c r="F2446" s="90"/>
      <c r="G2446" s="264"/>
      <c r="H2446" s="90"/>
      <c r="I2446" s="266" t="b">
        <f t="shared" si="727"/>
        <v>0</v>
      </c>
      <c r="J2446" s="95"/>
      <c r="K2446" s="90"/>
      <c r="L2446" s="95"/>
      <c r="M2446" s="95"/>
      <c r="N2446" s="95"/>
      <c r="O2446" s="96"/>
      <c r="P2446" s="96"/>
      <c r="Q2446" s="94"/>
      <c r="R2446" s="90"/>
      <c r="S2446" s="90"/>
      <c r="T2446" s="90"/>
      <c r="U2446" s="94"/>
      <c r="V2446" s="181"/>
      <c r="W2446" s="89"/>
      <c r="X2446" s="89"/>
      <c r="Y2446" s="89"/>
      <c r="Z2446" s="66"/>
      <c r="AA2446" s="66"/>
      <c r="AB2446" s="66"/>
      <c r="AC2446" s="202"/>
      <c r="AD2446" s="166"/>
      <c r="AE2446" s="162" t="b">
        <f t="shared" si="728"/>
        <v>0</v>
      </c>
      <c r="AF2446" s="163">
        <f t="shared" si="729"/>
        <v>0</v>
      </c>
      <c r="AG2446" s="163">
        <f t="shared" si="730"/>
        <v>0</v>
      </c>
      <c r="AH2446" s="164">
        <f t="shared" si="731"/>
        <v>0</v>
      </c>
      <c r="AI2446" s="164">
        <f t="shared" si="732"/>
        <v>0</v>
      </c>
      <c r="AJ2446" s="164">
        <f t="shared" si="733"/>
        <v>0</v>
      </c>
      <c r="AK2446" s="164">
        <f t="shared" si="734"/>
        <v>0</v>
      </c>
      <c r="AL2446" s="164">
        <f t="shared" si="735"/>
        <v>0</v>
      </c>
      <c r="AM2446" s="164">
        <f t="shared" si="736"/>
        <v>1</v>
      </c>
      <c r="AN2446" s="146">
        <f t="shared" si="737"/>
        <v>0</v>
      </c>
      <c r="AO2446" s="146">
        <f t="shared" si="738"/>
        <v>0</v>
      </c>
      <c r="AP2446" s="146">
        <f t="shared" si="739"/>
        <v>0</v>
      </c>
      <c r="AQ2446" s="146">
        <f t="shared" si="740"/>
        <v>0</v>
      </c>
      <c r="AR2446" s="146">
        <f t="shared" si="741"/>
        <v>0</v>
      </c>
      <c r="AS2446" s="163">
        <f t="shared" si="742"/>
        <v>0</v>
      </c>
      <c r="AT2446" s="165">
        <f t="shared" si="743"/>
        <v>0</v>
      </c>
      <c r="AU2446" s="217"/>
      <c r="AV2446" s="94"/>
      <c r="AW2446" s="94"/>
      <c r="AX2446" s="94"/>
      <c r="AY2446" s="169"/>
      <c r="AZ2446" s="90"/>
      <c r="BA2446" s="94"/>
      <c r="BB2446" s="94"/>
      <c r="BC2446" s="94"/>
      <c r="BD2446" s="94"/>
      <c r="BE2446" s="91"/>
      <c r="BF2446" s="66"/>
      <c r="BG2446" s="90"/>
      <c r="BH2446" s="221"/>
      <c r="BI2446" s="98"/>
      <c r="BJ2446" s="98"/>
      <c r="BK2446" s="98"/>
      <c r="BL2446" s="140"/>
      <c r="BR2446" s="61"/>
      <c r="BT2446" s="60"/>
      <c r="BU2446" s="60"/>
    </row>
    <row r="2447" spans="1:73" s="59" customFormat="1" ht="30" hidden="1" customHeight="1" x14ac:dyDescent="0.25">
      <c r="A2447" s="139"/>
      <c r="B2447" s="89"/>
      <c r="C2447" s="159" t="str">
        <f t="shared" si="744"/>
        <v/>
      </c>
      <c r="D2447" s="159" t="str">
        <f t="shared" si="745"/>
        <v/>
      </c>
      <c r="E2447" s="201"/>
      <c r="F2447" s="90"/>
      <c r="G2447" s="264"/>
      <c r="H2447" s="90"/>
      <c r="I2447" s="266" t="b">
        <f t="shared" si="727"/>
        <v>0</v>
      </c>
      <c r="J2447" s="95"/>
      <c r="K2447" s="90"/>
      <c r="L2447" s="95"/>
      <c r="M2447" s="66"/>
      <c r="N2447" s="66"/>
      <c r="O2447" s="66"/>
      <c r="P2447" s="66"/>
      <c r="Q2447" s="66"/>
      <c r="R2447" s="90"/>
      <c r="S2447" s="90"/>
      <c r="T2447" s="90"/>
      <c r="U2447" s="94"/>
      <c r="V2447" s="181"/>
      <c r="W2447" s="89"/>
      <c r="X2447" s="89"/>
      <c r="Y2447" s="89"/>
      <c r="Z2447" s="66"/>
      <c r="AA2447" s="66"/>
      <c r="AB2447" s="66"/>
      <c r="AC2447" s="202"/>
      <c r="AD2447" s="166"/>
      <c r="AE2447" s="162" t="b">
        <f t="shared" si="728"/>
        <v>0</v>
      </c>
      <c r="AF2447" s="163">
        <f t="shared" si="729"/>
        <v>0</v>
      </c>
      <c r="AG2447" s="163">
        <f t="shared" si="730"/>
        <v>0</v>
      </c>
      <c r="AH2447" s="164">
        <f t="shared" si="731"/>
        <v>0</v>
      </c>
      <c r="AI2447" s="164">
        <f t="shared" si="732"/>
        <v>0</v>
      </c>
      <c r="AJ2447" s="164">
        <f t="shared" si="733"/>
        <v>0</v>
      </c>
      <c r="AK2447" s="164">
        <f t="shared" si="734"/>
        <v>0</v>
      </c>
      <c r="AL2447" s="164">
        <f t="shared" si="735"/>
        <v>0</v>
      </c>
      <c r="AM2447" s="164">
        <f t="shared" si="736"/>
        <v>1</v>
      </c>
      <c r="AN2447" s="146">
        <f t="shared" si="737"/>
        <v>0</v>
      </c>
      <c r="AO2447" s="146">
        <f t="shared" si="738"/>
        <v>0</v>
      </c>
      <c r="AP2447" s="146">
        <f t="shared" si="739"/>
        <v>0</v>
      </c>
      <c r="AQ2447" s="146">
        <f t="shared" si="740"/>
        <v>0</v>
      </c>
      <c r="AR2447" s="146">
        <f t="shared" si="741"/>
        <v>0</v>
      </c>
      <c r="AS2447" s="163">
        <f t="shared" si="742"/>
        <v>0</v>
      </c>
      <c r="AT2447" s="165">
        <f t="shared" si="743"/>
        <v>0</v>
      </c>
      <c r="AU2447" s="217"/>
      <c r="AV2447" s="94"/>
      <c r="AW2447" s="94"/>
      <c r="AX2447" s="94"/>
      <c r="AY2447" s="169"/>
      <c r="AZ2447" s="90"/>
      <c r="BA2447" s="94"/>
      <c r="BB2447" s="94"/>
      <c r="BC2447" s="94"/>
      <c r="BD2447" s="94"/>
      <c r="BE2447" s="91"/>
      <c r="BF2447" s="66"/>
      <c r="BG2447" s="90"/>
      <c r="BH2447" s="221"/>
      <c r="BI2447" s="98"/>
      <c r="BJ2447" s="98"/>
      <c r="BK2447" s="98"/>
      <c r="BL2447" s="140"/>
      <c r="BR2447" s="61"/>
      <c r="BT2447" s="60"/>
      <c r="BU2447" s="60"/>
    </row>
    <row r="2448" spans="1:73" s="59" customFormat="1" ht="30" hidden="1" customHeight="1" x14ac:dyDescent="0.25">
      <c r="A2448" s="139"/>
      <c r="B2448" s="89"/>
      <c r="C2448" s="159" t="str">
        <f t="shared" si="744"/>
        <v/>
      </c>
      <c r="D2448" s="159" t="str">
        <f t="shared" si="745"/>
        <v/>
      </c>
      <c r="E2448" s="201"/>
      <c r="F2448" s="90"/>
      <c r="G2448" s="264"/>
      <c r="H2448" s="90"/>
      <c r="I2448" s="266" t="b">
        <f t="shared" si="727"/>
        <v>0</v>
      </c>
      <c r="J2448" s="95"/>
      <c r="K2448" s="90"/>
      <c r="L2448" s="95"/>
      <c r="M2448" s="66"/>
      <c r="N2448" s="66"/>
      <c r="O2448" s="66"/>
      <c r="P2448" s="66"/>
      <c r="Q2448" s="66"/>
      <c r="R2448" s="90"/>
      <c r="S2448" s="90"/>
      <c r="T2448" s="90"/>
      <c r="U2448" s="94"/>
      <c r="V2448" s="181"/>
      <c r="W2448" s="89"/>
      <c r="X2448" s="89"/>
      <c r="Y2448" s="89"/>
      <c r="Z2448" s="66"/>
      <c r="AA2448" s="66"/>
      <c r="AB2448" s="66"/>
      <c r="AC2448" s="202"/>
      <c r="AD2448" s="166"/>
      <c r="AE2448" s="162" t="b">
        <f t="shared" si="728"/>
        <v>0</v>
      </c>
      <c r="AF2448" s="163">
        <f t="shared" si="729"/>
        <v>0</v>
      </c>
      <c r="AG2448" s="163">
        <f t="shared" si="730"/>
        <v>0</v>
      </c>
      <c r="AH2448" s="164">
        <f t="shared" si="731"/>
        <v>0</v>
      </c>
      <c r="AI2448" s="164">
        <f t="shared" si="732"/>
        <v>0</v>
      </c>
      <c r="AJ2448" s="164">
        <f t="shared" si="733"/>
        <v>0</v>
      </c>
      <c r="AK2448" s="164">
        <f t="shared" si="734"/>
        <v>0</v>
      </c>
      <c r="AL2448" s="164">
        <f t="shared" si="735"/>
        <v>0</v>
      </c>
      <c r="AM2448" s="164">
        <f t="shared" si="736"/>
        <v>1</v>
      </c>
      <c r="AN2448" s="146">
        <f t="shared" si="737"/>
        <v>0</v>
      </c>
      <c r="AO2448" s="146">
        <f t="shared" si="738"/>
        <v>0</v>
      </c>
      <c r="AP2448" s="146">
        <f t="shared" si="739"/>
        <v>0</v>
      </c>
      <c r="AQ2448" s="146">
        <f t="shared" si="740"/>
        <v>0</v>
      </c>
      <c r="AR2448" s="146">
        <f t="shared" si="741"/>
        <v>0</v>
      </c>
      <c r="AS2448" s="163">
        <f t="shared" si="742"/>
        <v>0</v>
      </c>
      <c r="AT2448" s="165">
        <f t="shared" si="743"/>
        <v>0</v>
      </c>
      <c r="AU2448" s="217"/>
      <c r="AV2448" s="94"/>
      <c r="AW2448" s="94"/>
      <c r="AX2448" s="94"/>
      <c r="AY2448" s="169"/>
      <c r="AZ2448" s="90"/>
      <c r="BA2448" s="94"/>
      <c r="BB2448" s="94"/>
      <c r="BC2448" s="94"/>
      <c r="BD2448" s="94"/>
      <c r="BE2448" s="91"/>
      <c r="BF2448" s="66"/>
      <c r="BG2448" s="90"/>
      <c r="BH2448" s="221"/>
      <c r="BI2448" s="98"/>
      <c r="BJ2448" s="98"/>
      <c r="BK2448" s="98"/>
      <c r="BL2448" s="140"/>
      <c r="BR2448" s="61"/>
      <c r="BT2448" s="60"/>
      <c r="BU2448" s="60"/>
    </row>
    <row r="2449" spans="1:73" s="59" customFormat="1" ht="30" hidden="1" customHeight="1" x14ac:dyDescent="0.25">
      <c r="A2449" s="139"/>
      <c r="B2449" s="89"/>
      <c r="C2449" s="159" t="str">
        <f t="shared" si="744"/>
        <v/>
      </c>
      <c r="D2449" s="159" t="str">
        <f t="shared" si="745"/>
        <v/>
      </c>
      <c r="E2449" s="201"/>
      <c r="F2449" s="90"/>
      <c r="G2449" s="264"/>
      <c r="H2449" s="90"/>
      <c r="I2449" s="266" t="b">
        <f t="shared" si="727"/>
        <v>0</v>
      </c>
      <c r="J2449" s="95"/>
      <c r="K2449" s="90"/>
      <c r="L2449" s="95"/>
      <c r="M2449" s="66"/>
      <c r="N2449" s="66"/>
      <c r="O2449" s="66"/>
      <c r="P2449" s="66"/>
      <c r="Q2449" s="66"/>
      <c r="R2449" s="90"/>
      <c r="S2449" s="90"/>
      <c r="T2449" s="90"/>
      <c r="U2449" s="94"/>
      <c r="V2449" s="181"/>
      <c r="W2449" s="89"/>
      <c r="X2449" s="89"/>
      <c r="Y2449" s="89"/>
      <c r="Z2449" s="66"/>
      <c r="AA2449" s="66"/>
      <c r="AB2449" s="66"/>
      <c r="AC2449" s="202"/>
      <c r="AD2449" s="166"/>
      <c r="AE2449" s="162" t="b">
        <f t="shared" si="728"/>
        <v>0</v>
      </c>
      <c r="AF2449" s="163">
        <f t="shared" si="729"/>
        <v>0</v>
      </c>
      <c r="AG2449" s="163">
        <f t="shared" si="730"/>
        <v>0</v>
      </c>
      <c r="AH2449" s="164">
        <f t="shared" si="731"/>
        <v>0</v>
      </c>
      <c r="AI2449" s="164">
        <f t="shared" si="732"/>
        <v>0</v>
      </c>
      <c r="AJ2449" s="164">
        <f t="shared" si="733"/>
        <v>0</v>
      </c>
      <c r="AK2449" s="164">
        <f t="shared" si="734"/>
        <v>0</v>
      </c>
      <c r="AL2449" s="164">
        <f t="shared" si="735"/>
        <v>0</v>
      </c>
      <c r="AM2449" s="164">
        <f t="shared" si="736"/>
        <v>1</v>
      </c>
      <c r="AN2449" s="146">
        <f t="shared" si="737"/>
        <v>0</v>
      </c>
      <c r="AO2449" s="146">
        <f t="shared" si="738"/>
        <v>0</v>
      </c>
      <c r="AP2449" s="146">
        <f t="shared" si="739"/>
        <v>0</v>
      </c>
      <c r="AQ2449" s="146">
        <f t="shared" si="740"/>
        <v>0</v>
      </c>
      <c r="AR2449" s="146">
        <f t="shared" si="741"/>
        <v>0</v>
      </c>
      <c r="AS2449" s="163">
        <f t="shared" si="742"/>
        <v>0</v>
      </c>
      <c r="AT2449" s="165">
        <f t="shared" si="743"/>
        <v>0</v>
      </c>
      <c r="AU2449" s="217"/>
      <c r="AV2449" s="94"/>
      <c r="AW2449" s="94"/>
      <c r="AX2449" s="94"/>
      <c r="AY2449" s="169"/>
      <c r="AZ2449" s="90"/>
      <c r="BA2449" s="94"/>
      <c r="BB2449" s="94"/>
      <c r="BC2449" s="94"/>
      <c r="BD2449" s="94"/>
      <c r="BE2449" s="91"/>
      <c r="BF2449" s="66"/>
      <c r="BG2449" s="90"/>
      <c r="BH2449" s="221"/>
      <c r="BI2449" s="98"/>
      <c r="BJ2449" s="98"/>
      <c r="BK2449" s="98"/>
      <c r="BL2449" s="140"/>
      <c r="BR2449" s="61"/>
      <c r="BS2449" s="60"/>
      <c r="BT2449" s="60"/>
      <c r="BU2449" s="60"/>
    </row>
    <row r="2450" spans="1:73" s="59" customFormat="1" ht="30" hidden="1" customHeight="1" x14ac:dyDescent="0.25">
      <c r="A2450" s="139"/>
      <c r="B2450" s="89"/>
      <c r="C2450" s="159" t="str">
        <f t="shared" si="744"/>
        <v/>
      </c>
      <c r="D2450" s="159" t="str">
        <f t="shared" si="745"/>
        <v/>
      </c>
      <c r="E2450" s="201"/>
      <c r="F2450" s="90"/>
      <c r="G2450" s="264"/>
      <c r="H2450" s="90"/>
      <c r="I2450" s="266" t="b">
        <f t="shared" si="727"/>
        <v>0</v>
      </c>
      <c r="J2450" s="95"/>
      <c r="K2450" s="90"/>
      <c r="L2450" s="95"/>
      <c r="M2450" s="66"/>
      <c r="N2450" s="66"/>
      <c r="O2450" s="66"/>
      <c r="P2450" s="66"/>
      <c r="Q2450" s="66"/>
      <c r="R2450" s="90"/>
      <c r="S2450" s="90"/>
      <c r="T2450" s="90"/>
      <c r="U2450" s="94"/>
      <c r="V2450" s="181"/>
      <c r="W2450" s="89"/>
      <c r="X2450" s="89"/>
      <c r="Y2450" s="89"/>
      <c r="Z2450" s="66"/>
      <c r="AA2450" s="66"/>
      <c r="AB2450" s="66"/>
      <c r="AC2450" s="202"/>
      <c r="AD2450" s="166"/>
      <c r="AE2450" s="162" t="b">
        <f t="shared" si="728"/>
        <v>0</v>
      </c>
      <c r="AF2450" s="163">
        <f t="shared" si="729"/>
        <v>0</v>
      </c>
      <c r="AG2450" s="163">
        <f t="shared" si="730"/>
        <v>0</v>
      </c>
      <c r="AH2450" s="164">
        <f t="shared" si="731"/>
        <v>0</v>
      </c>
      <c r="AI2450" s="164">
        <f t="shared" si="732"/>
        <v>0</v>
      </c>
      <c r="AJ2450" s="164">
        <f t="shared" si="733"/>
        <v>0</v>
      </c>
      <c r="AK2450" s="164">
        <f t="shared" si="734"/>
        <v>0</v>
      </c>
      <c r="AL2450" s="164">
        <f t="shared" si="735"/>
        <v>0</v>
      </c>
      <c r="AM2450" s="164">
        <f t="shared" si="736"/>
        <v>1</v>
      </c>
      <c r="AN2450" s="146">
        <f t="shared" si="737"/>
        <v>0</v>
      </c>
      <c r="AO2450" s="146">
        <f t="shared" si="738"/>
        <v>0</v>
      </c>
      <c r="AP2450" s="146">
        <f t="shared" si="739"/>
        <v>0</v>
      </c>
      <c r="AQ2450" s="146">
        <f t="shared" si="740"/>
        <v>0</v>
      </c>
      <c r="AR2450" s="146">
        <f t="shared" si="741"/>
        <v>0</v>
      </c>
      <c r="AS2450" s="163">
        <f t="shared" si="742"/>
        <v>0</v>
      </c>
      <c r="AT2450" s="165">
        <f t="shared" si="743"/>
        <v>0</v>
      </c>
      <c r="AU2450" s="217"/>
      <c r="AV2450" s="94"/>
      <c r="AW2450" s="94"/>
      <c r="AX2450" s="94"/>
      <c r="AY2450" s="169"/>
      <c r="AZ2450" s="90"/>
      <c r="BA2450" s="94"/>
      <c r="BB2450" s="94"/>
      <c r="BC2450" s="94"/>
      <c r="BD2450" s="94"/>
      <c r="BE2450" s="91"/>
      <c r="BF2450" s="66"/>
      <c r="BG2450" s="90"/>
      <c r="BH2450" s="221"/>
      <c r="BI2450" s="98"/>
      <c r="BJ2450" s="98"/>
      <c r="BK2450" s="98"/>
      <c r="BL2450" s="140"/>
      <c r="BR2450" s="61"/>
      <c r="BS2450" s="60"/>
      <c r="BT2450" s="60"/>
      <c r="BU2450" s="60"/>
    </row>
    <row r="2451" spans="1:73" s="59" customFormat="1" ht="30" hidden="1" customHeight="1" x14ac:dyDescent="0.25">
      <c r="A2451" s="139"/>
      <c r="B2451" s="89"/>
      <c r="C2451" s="159" t="str">
        <f t="shared" si="744"/>
        <v/>
      </c>
      <c r="D2451" s="159" t="str">
        <f t="shared" si="745"/>
        <v/>
      </c>
      <c r="E2451" s="201"/>
      <c r="F2451" s="90"/>
      <c r="G2451" s="264"/>
      <c r="H2451" s="90"/>
      <c r="I2451" s="266" t="b">
        <f t="shared" si="727"/>
        <v>0</v>
      </c>
      <c r="J2451" s="95"/>
      <c r="K2451" s="90"/>
      <c r="L2451" s="95"/>
      <c r="M2451" s="66"/>
      <c r="N2451" s="66"/>
      <c r="O2451" s="66"/>
      <c r="P2451" s="66"/>
      <c r="Q2451" s="66"/>
      <c r="R2451" s="90"/>
      <c r="S2451" s="90"/>
      <c r="T2451" s="90"/>
      <c r="U2451" s="94"/>
      <c r="V2451" s="181"/>
      <c r="W2451" s="89"/>
      <c r="X2451" s="89"/>
      <c r="Y2451" s="89"/>
      <c r="Z2451" s="66"/>
      <c r="AA2451" s="66"/>
      <c r="AB2451" s="66"/>
      <c r="AC2451" s="202"/>
      <c r="AD2451" s="166"/>
      <c r="AE2451" s="162" t="b">
        <f t="shared" si="728"/>
        <v>0</v>
      </c>
      <c r="AF2451" s="163">
        <f t="shared" si="729"/>
        <v>0</v>
      </c>
      <c r="AG2451" s="163">
        <f t="shared" si="730"/>
        <v>0</v>
      </c>
      <c r="AH2451" s="164">
        <f t="shared" si="731"/>
        <v>0</v>
      </c>
      <c r="AI2451" s="164">
        <f t="shared" si="732"/>
        <v>0</v>
      </c>
      <c r="AJ2451" s="164">
        <f t="shared" si="733"/>
        <v>0</v>
      </c>
      <c r="AK2451" s="164">
        <f t="shared" si="734"/>
        <v>0</v>
      </c>
      <c r="AL2451" s="164">
        <f t="shared" si="735"/>
        <v>0</v>
      </c>
      <c r="AM2451" s="164">
        <f t="shared" si="736"/>
        <v>1</v>
      </c>
      <c r="AN2451" s="146">
        <f t="shared" si="737"/>
        <v>0</v>
      </c>
      <c r="AO2451" s="146">
        <f t="shared" si="738"/>
        <v>0</v>
      </c>
      <c r="AP2451" s="146">
        <f t="shared" si="739"/>
        <v>0</v>
      </c>
      <c r="AQ2451" s="146">
        <f t="shared" si="740"/>
        <v>0</v>
      </c>
      <c r="AR2451" s="146">
        <f t="shared" si="741"/>
        <v>0</v>
      </c>
      <c r="AS2451" s="163">
        <f t="shared" si="742"/>
        <v>0</v>
      </c>
      <c r="AT2451" s="165">
        <f t="shared" si="743"/>
        <v>0</v>
      </c>
      <c r="AU2451" s="217"/>
      <c r="AV2451" s="94"/>
      <c r="AW2451" s="94"/>
      <c r="AX2451" s="94"/>
      <c r="AY2451" s="169"/>
      <c r="AZ2451" s="90"/>
      <c r="BA2451" s="94"/>
      <c r="BB2451" s="94"/>
      <c r="BC2451" s="94"/>
      <c r="BD2451" s="94"/>
      <c r="BE2451" s="91"/>
      <c r="BF2451" s="66"/>
      <c r="BG2451" s="90"/>
      <c r="BH2451" s="221"/>
      <c r="BI2451" s="98"/>
      <c r="BJ2451" s="98"/>
      <c r="BK2451" s="98"/>
      <c r="BL2451" s="140"/>
      <c r="BR2451" s="61"/>
      <c r="BS2451" s="60"/>
      <c r="BT2451" s="60"/>
      <c r="BU2451" s="60"/>
    </row>
    <row r="2452" spans="1:73" s="59" customFormat="1" ht="30" hidden="1" customHeight="1" x14ac:dyDescent="0.25">
      <c r="A2452" s="139"/>
      <c r="B2452" s="89"/>
      <c r="C2452" s="159" t="str">
        <f t="shared" si="744"/>
        <v/>
      </c>
      <c r="D2452" s="159" t="str">
        <f t="shared" si="745"/>
        <v/>
      </c>
      <c r="E2452" s="201"/>
      <c r="F2452" s="90"/>
      <c r="G2452" s="264"/>
      <c r="H2452" s="90"/>
      <c r="I2452" s="266" t="b">
        <f t="shared" si="727"/>
        <v>0</v>
      </c>
      <c r="J2452" s="95"/>
      <c r="K2452" s="90"/>
      <c r="L2452" s="95"/>
      <c r="M2452" s="66"/>
      <c r="N2452" s="66"/>
      <c r="O2452" s="66"/>
      <c r="P2452" s="66"/>
      <c r="Q2452" s="66"/>
      <c r="R2452" s="90"/>
      <c r="S2452" s="90"/>
      <c r="T2452" s="90"/>
      <c r="U2452" s="94"/>
      <c r="V2452" s="181"/>
      <c r="W2452" s="89"/>
      <c r="X2452" s="89"/>
      <c r="Y2452" s="89"/>
      <c r="Z2452" s="66"/>
      <c r="AA2452" s="66"/>
      <c r="AB2452" s="66"/>
      <c r="AC2452" s="202"/>
      <c r="AD2452" s="166"/>
      <c r="AE2452" s="162" t="b">
        <f t="shared" si="728"/>
        <v>0</v>
      </c>
      <c r="AF2452" s="163">
        <f t="shared" si="729"/>
        <v>0</v>
      </c>
      <c r="AG2452" s="163">
        <f t="shared" si="730"/>
        <v>0</v>
      </c>
      <c r="AH2452" s="164">
        <f t="shared" si="731"/>
        <v>0</v>
      </c>
      <c r="AI2452" s="164">
        <f t="shared" si="732"/>
        <v>0</v>
      </c>
      <c r="AJ2452" s="164">
        <f t="shared" si="733"/>
        <v>0</v>
      </c>
      <c r="AK2452" s="164">
        <f t="shared" si="734"/>
        <v>0</v>
      </c>
      <c r="AL2452" s="164">
        <f t="shared" si="735"/>
        <v>0</v>
      </c>
      <c r="AM2452" s="164">
        <f t="shared" si="736"/>
        <v>1</v>
      </c>
      <c r="AN2452" s="146">
        <f t="shared" si="737"/>
        <v>0</v>
      </c>
      <c r="AO2452" s="146">
        <f t="shared" si="738"/>
        <v>0</v>
      </c>
      <c r="AP2452" s="146">
        <f t="shared" si="739"/>
        <v>0</v>
      </c>
      <c r="AQ2452" s="146">
        <f t="shared" si="740"/>
        <v>0</v>
      </c>
      <c r="AR2452" s="146">
        <f t="shared" si="741"/>
        <v>0</v>
      </c>
      <c r="AS2452" s="163">
        <f t="shared" si="742"/>
        <v>0</v>
      </c>
      <c r="AT2452" s="165">
        <f t="shared" si="743"/>
        <v>0</v>
      </c>
      <c r="AU2452" s="217"/>
      <c r="AV2452" s="94"/>
      <c r="AW2452" s="94"/>
      <c r="AX2452" s="94"/>
      <c r="AY2452" s="169"/>
      <c r="AZ2452" s="90"/>
      <c r="BA2452" s="94"/>
      <c r="BB2452" s="94"/>
      <c r="BC2452" s="94"/>
      <c r="BD2452" s="94"/>
      <c r="BE2452" s="91"/>
      <c r="BF2452" s="66"/>
      <c r="BG2452" s="90"/>
      <c r="BH2452" s="221"/>
      <c r="BI2452" s="98"/>
      <c r="BJ2452" s="98"/>
      <c r="BK2452" s="98"/>
      <c r="BL2452" s="140"/>
      <c r="BR2452" s="61"/>
      <c r="BS2452" s="60"/>
      <c r="BT2452" s="60"/>
      <c r="BU2452" s="60"/>
    </row>
    <row r="2453" spans="1:73" s="59" customFormat="1" ht="30" hidden="1" customHeight="1" x14ac:dyDescent="0.25">
      <c r="A2453" s="139"/>
      <c r="B2453" s="89"/>
      <c r="C2453" s="159" t="str">
        <f t="shared" si="744"/>
        <v/>
      </c>
      <c r="D2453" s="159" t="str">
        <f t="shared" si="745"/>
        <v/>
      </c>
      <c r="E2453" s="201"/>
      <c r="F2453" s="90"/>
      <c r="G2453" s="264"/>
      <c r="H2453" s="90"/>
      <c r="I2453" s="266" t="b">
        <f t="shared" si="727"/>
        <v>0</v>
      </c>
      <c r="J2453" s="95"/>
      <c r="K2453" s="90"/>
      <c r="L2453" s="95"/>
      <c r="M2453" s="66"/>
      <c r="N2453" s="66"/>
      <c r="O2453" s="66"/>
      <c r="P2453" s="66"/>
      <c r="Q2453" s="66"/>
      <c r="R2453" s="90"/>
      <c r="S2453" s="90"/>
      <c r="T2453" s="90"/>
      <c r="U2453" s="94"/>
      <c r="V2453" s="181"/>
      <c r="W2453" s="89"/>
      <c r="X2453" s="89"/>
      <c r="Y2453" s="89"/>
      <c r="Z2453" s="66"/>
      <c r="AA2453" s="66"/>
      <c r="AB2453" s="66"/>
      <c r="AC2453" s="202"/>
      <c r="AD2453" s="166"/>
      <c r="AE2453" s="162" t="b">
        <f t="shared" si="728"/>
        <v>0</v>
      </c>
      <c r="AF2453" s="163">
        <f t="shared" si="729"/>
        <v>0</v>
      </c>
      <c r="AG2453" s="163">
        <f t="shared" si="730"/>
        <v>0</v>
      </c>
      <c r="AH2453" s="164">
        <f t="shared" si="731"/>
        <v>0</v>
      </c>
      <c r="AI2453" s="164">
        <f t="shared" si="732"/>
        <v>0</v>
      </c>
      <c r="AJ2453" s="164">
        <f t="shared" si="733"/>
        <v>0</v>
      </c>
      <c r="AK2453" s="164">
        <f t="shared" si="734"/>
        <v>0</v>
      </c>
      <c r="AL2453" s="164">
        <f t="shared" si="735"/>
        <v>0</v>
      </c>
      <c r="AM2453" s="164">
        <f t="shared" si="736"/>
        <v>1</v>
      </c>
      <c r="AN2453" s="146">
        <f t="shared" si="737"/>
        <v>0</v>
      </c>
      <c r="AO2453" s="146">
        <f t="shared" si="738"/>
        <v>0</v>
      </c>
      <c r="AP2453" s="146">
        <f t="shared" si="739"/>
        <v>0</v>
      </c>
      <c r="AQ2453" s="146">
        <f t="shared" si="740"/>
        <v>0</v>
      </c>
      <c r="AR2453" s="146">
        <f t="shared" si="741"/>
        <v>0</v>
      </c>
      <c r="AS2453" s="163">
        <f t="shared" si="742"/>
        <v>0</v>
      </c>
      <c r="AT2453" s="165">
        <f t="shared" si="743"/>
        <v>0</v>
      </c>
      <c r="AU2453" s="217"/>
      <c r="AV2453" s="94"/>
      <c r="AW2453" s="94"/>
      <c r="AX2453" s="94"/>
      <c r="AY2453" s="169"/>
      <c r="AZ2453" s="90"/>
      <c r="BA2453" s="94"/>
      <c r="BB2453" s="94"/>
      <c r="BC2453" s="94"/>
      <c r="BD2453" s="94"/>
      <c r="BE2453" s="91"/>
      <c r="BF2453" s="66"/>
      <c r="BG2453" s="90"/>
      <c r="BH2453" s="221"/>
      <c r="BI2453" s="98"/>
      <c r="BJ2453" s="98"/>
      <c r="BK2453" s="98"/>
      <c r="BL2453" s="140"/>
      <c r="BR2453" s="61"/>
      <c r="BS2453" s="60"/>
      <c r="BT2453" s="60"/>
      <c r="BU2453" s="60"/>
    </row>
    <row r="2454" spans="1:73" s="59" customFormat="1" ht="30" hidden="1" customHeight="1" x14ac:dyDescent="0.25">
      <c r="A2454" s="139"/>
      <c r="B2454" s="89"/>
      <c r="C2454" s="159" t="str">
        <f t="shared" si="744"/>
        <v/>
      </c>
      <c r="D2454" s="159" t="str">
        <f t="shared" si="745"/>
        <v/>
      </c>
      <c r="E2454" s="201"/>
      <c r="F2454" s="90"/>
      <c r="G2454" s="264"/>
      <c r="H2454" s="90"/>
      <c r="I2454" s="266" t="b">
        <f t="shared" si="727"/>
        <v>0</v>
      </c>
      <c r="J2454" s="95"/>
      <c r="K2454" s="90"/>
      <c r="L2454" s="95"/>
      <c r="M2454" s="66"/>
      <c r="N2454" s="66"/>
      <c r="O2454" s="66"/>
      <c r="P2454" s="66"/>
      <c r="Q2454" s="66"/>
      <c r="R2454" s="90"/>
      <c r="S2454" s="90"/>
      <c r="T2454" s="90"/>
      <c r="U2454" s="94"/>
      <c r="V2454" s="181"/>
      <c r="W2454" s="89"/>
      <c r="X2454" s="89"/>
      <c r="Y2454" s="89"/>
      <c r="Z2454" s="66"/>
      <c r="AA2454" s="66"/>
      <c r="AB2454" s="66"/>
      <c r="AC2454" s="202"/>
      <c r="AD2454" s="166"/>
      <c r="AE2454" s="162" t="b">
        <f t="shared" si="728"/>
        <v>0</v>
      </c>
      <c r="AF2454" s="163">
        <f t="shared" si="729"/>
        <v>0</v>
      </c>
      <c r="AG2454" s="163">
        <f t="shared" si="730"/>
        <v>0</v>
      </c>
      <c r="AH2454" s="164">
        <f t="shared" si="731"/>
        <v>0</v>
      </c>
      <c r="AI2454" s="164">
        <f t="shared" si="732"/>
        <v>0</v>
      </c>
      <c r="AJ2454" s="164">
        <f t="shared" si="733"/>
        <v>0</v>
      </c>
      <c r="AK2454" s="164">
        <f t="shared" si="734"/>
        <v>0</v>
      </c>
      <c r="AL2454" s="164">
        <f t="shared" si="735"/>
        <v>0</v>
      </c>
      <c r="AM2454" s="164">
        <f t="shared" si="736"/>
        <v>1</v>
      </c>
      <c r="AN2454" s="146">
        <f t="shared" si="737"/>
        <v>0</v>
      </c>
      <c r="AO2454" s="146">
        <f t="shared" si="738"/>
        <v>0</v>
      </c>
      <c r="AP2454" s="146">
        <f t="shared" si="739"/>
        <v>0</v>
      </c>
      <c r="AQ2454" s="146">
        <f t="shared" si="740"/>
        <v>0</v>
      </c>
      <c r="AR2454" s="146">
        <f t="shared" si="741"/>
        <v>0</v>
      </c>
      <c r="AS2454" s="163">
        <f t="shared" si="742"/>
        <v>0</v>
      </c>
      <c r="AT2454" s="165">
        <f t="shared" si="743"/>
        <v>0</v>
      </c>
      <c r="AU2454" s="217"/>
      <c r="AV2454" s="94"/>
      <c r="AW2454" s="94"/>
      <c r="AX2454" s="94"/>
      <c r="AY2454" s="169"/>
      <c r="AZ2454" s="90"/>
      <c r="BA2454" s="94"/>
      <c r="BB2454" s="94"/>
      <c r="BC2454" s="94"/>
      <c r="BD2454" s="94"/>
      <c r="BE2454" s="91"/>
      <c r="BF2454" s="66"/>
      <c r="BG2454" s="90"/>
      <c r="BH2454" s="221"/>
      <c r="BI2454" s="98"/>
      <c r="BJ2454" s="98"/>
      <c r="BK2454" s="98"/>
      <c r="BL2454" s="140"/>
      <c r="BR2454" s="61"/>
      <c r="BS2454" s="60"/>
      <c r="BT2454" s="60"/>
      <c r="BU2454" s="60"/>
    </row>
    <row r="2455" spans="1:73" s="59" customFormat="1" ht="30" hidden="1" customHeight="1" x14ac:dyDescent="0.25">
      <c r="A2455" s="139"/>
      <c r="B2455" s="89"/>
      <c r="C2455" s="159" t="str">
        <f t="shared" si="744"/>
        <v/>
      </c>
      <c r="D2455" s="159" t="str">
        <f t="shared" si="745"/>
        <v/>
      </c>
      <c r="E2455" s="201"/>
      <c r="F2455" s="90"/>
      <c r="G2455" s="264"/>
      <c r="H2455" s="90"/>
      <c r="I2455" s="266" t="b">
        <f t="shared" si="727"/>
        <v>0</v>
      </c>
      <c r="J2455" s="95"/>
      <c r="K2455" s="90"/>
      <c r="L2455" s="95"/>
      <c r="M2455" s="66"/>
      <c r="N2455" s="66"/>
      <c r="O2455" s="66"/>
      <c r="P2455" s="66"/>
      <c r="Q2455" s="66"/>
      <c r="R2455" s="90"/>
      <c r="S2455" s="90"/>
      <c r="T2455" s="90"/>
      <c r="U2455" s="94"/>
      <c r="V2455" s="181"/>
      <c r="W2455" s="89"/>
      <c r="X2455" s="89"/>
      <c r="Y2455" s="89"/>
      <c r="Z2455" s="66"/>
      <c r="AA2455" s="66"/>
      <c r="AB2455" s="66"/>
      <c r="AC2455" s="202"/>
      <c r="AD2455" s="166"/>
      <c r="AE2455" s="162" t="b">
        <f t="shared" si="728"/>
        <v>0</v>
      </c>
      <c r="AF2455" s="163">
        <f t="shared" si="729"/>
        <v>0</v>
      </c>
      <c r="AG2455" s="163">
        <f t="shared" si="730"/>
        <v>0</v>
      </c>
      <c r="AH2455" s="164">
        <f t="shared" si="731"/>
        <v>0</v>
      </c>
      <c r="AI2455" s="164">
        <f t="shared" si="732"/>
        <v>0</v>
      </c>
      <c r="AJ2455" s="164">
        <f t="shared" si="733"/>
        <v>0</v>
      </c>
      <c r="AK2455" s="164">
        <f t="shared" si="734"/>
        <v>0</v>
      </c>
      <c r="AL2455" s="164">
        <f t="shared" si="735"/>
        <v>0</v>
      </c>
      <c r="AM2455" s="164">
        <f t="shared" si="736"/>
        <v>1</v>
      </c>
      <c r="AN2455" s="146">
        <f t="shared" si="737"/>
        <v>0</v>
      </c>
      <c r="AO2455" s="146">
        <f t="shared" si="738"/>
        <v>0</v>
      </c>
      <c r="AP2455" s="146">
        <f t="shared" si="739"/>
        <v>0</v>
      </c>
      <c r="AQ2455" s="146">
        <f t="shared" si="740"/>
        <v>0</v>
      </c>
      <c r="AR2455" s="146">
        <f t="shared" si="741"/>
        <v>0</v>
      </c>
      <c r="AS2455" s="163">
        <f t="shared" si="742"/>
        <v>0</v>
      </c>
      <c r="AT2455" s="165">
        <f t="shared" si="743"/>
        <v>0</v>
      </c>
      <c r="AU2455" s="217"/>
      <c r="AV2455" s="94"/>
      <c r="AW2455" s="94"/>
      <c r="AX2455" s="94"/>
      <c r="AY2455" s="169"/>
      <c r="AZ2455" s="90"/>
      <c r="BA2455" s="94"/>
      <c r="BB2455" s="94"/>
      <c r="BC2455" s="94"/>
      <c r="BD2455" s="94"/>
      <c r="BE2455" s="91"/>
      <c r="BF2455" s="66"/>
      <c r="BG2455" s="90"/>
      <c r="BH2455" s="221"/>
      <c r="BI2455" s="98"/>
      <c r="BJ2455" s="98"/>
      <c r="BK2455" s="98"/>
      <c r="BL2455" s="140"/>
      <c r="BR2455" s="61"/>
      <c r="BS2455" s="60"/>
      <c r="BT2455" s="60"/>
      <c r="BU2455" s="60"/>
    </row>
    <row r="2456" spans="1:73" s="59" customFormat="1" ht="30" hidden="1" customHeight="1" x14ac:dyDescent="0.25">
      <c r="A2456" s="139"/>
      <c r="B2456" s="89"/>
      <c r="C2456" s="159" t="str">
        <f t="shared" si="744"/>
        <v/>
      </c>
      <c r="D2456" s="159" t="str">
        <f t="shared" si="745"/>
        <v/>
      </c>
      <c r="E2456" s="201"/>
      <c r="F2456" s="90"/>
      <c r="G2456" s="264"/>
      <c r="H2456" s="90"/>
      <c r="I2456" s="266" t="b">
        <f t="shared" si="727"/>
        <v>0</v>
      </c>
      <c r="J2456" s="95"/>
      <c r="K2456" s="90"/>
      <c r="L2456" s="95"/>
      <c r="M2456" s="66"/>
      <c r="N2456" s="66"/>
      <c r="O2456" s="66"/>
      <c r="P2456" s="66"/>
      <c r="Q2456" s="66"/>
      <c r="R2456" s="90"/>
      <c r="S2456" s="90"/>
      <c r="T2456" s="90"/>
      <c r="U2456" s="94"/>
      <c r="V2456" s="181"/>
      <c r="W2456" s="89"/>
      <c r="X2456" s="89"/>
      <c r="Y2456" s="89"/>
      <c r="Z2456" s="66"/>
      <c r="AA2456" s="66"/>
      <c r="AB2456" s="66"/>
      <c r="AC2456" s="202"/>
      <c r="AD2456" s="166"/>
      <c r="AE2456" s="162" t="b">
        <f t="shared" si="728"/>
        <v>0</v>
      </c>
      <c r="AF2456" s="163">
        <f t="shared" si="729"/>
        <v>0</v>
      </c>
      <c r="AG2456" s="163">
        <f t="shared" si="730"/>
        <v>0</v>
      </c>
      <c r="AH2456" s="164">
        <f t="shared" si="731"/>
        <v>0</v>
      </c>
      <c r="AI2456" s="164">
        <f t="shared" si="732"/>
        <v>0</v>
      </c>
      <c r="AJ2456" s="164">
        <f t="shared" si="733"/>
        <v>0</v>
      </c>
      <c r="AK2456" s="164">
        <f t="shared" si="734"/>
        <v>0</v>
      </c>
      <c r="AL2456" s="164">
        <f t="shared" si="735"/>
        <v>0</v>
      </c>
      <c r="AM2456" s="164">
        <f t="shared" si="736"/>
        <v>1</v>
      </c>
      <c r="AN2456" s="146">
        <f t="shared" si="737"/>
        <v>0</v>
      </c>
      <c r="AO2456" s="146">
        <f t="shared" si="738"/>
        <v>0</v>
      </c>
      <c r="AP2456" s="146">
        <f t="shared" si="739"/>
        <v>0</v>
      </c>
      <c r="AQ2456" s="146">
        <f t="shared" si="740"/>
        <v>0</v>
      </c>
      <c r="AR2456" s="146">
        <f t="shared" si="741"/>
        <v>0</v>
      </c>
      <c r="AS2456" s="163">
        <f t="shared" si="742"/>
        <v>0</v>
      </c>
      <c r="AT2456" s="165">
        <f t="shared" si="743"/>
        <v>0</v>
      </c>
      <c r="AU2456" s="217"/>
      <c r="AV2456" s="94"/>
      <c r="AW2456" s="94"/>
      <c r="AX2456" s="94"/>
      <c r="AY2456" s="169"/>
      <c r="AZ2456" s="90"/>
      <c r="BA2456" s="94"/>
      <c r="BB2456" s="94"/>
      <c r="BC2456" s="94"/>
      <c r="BD2456" s="94"/>
      <c r="BE2456" s="91"/>
      <c r="BF2456" s="66"/>
      <c r="BG2456" s="90"/>
      <c r="BH2456" s="221"/>
      <c r="BI2456" s="66"/>
      <c r="BJ2456" s="66"/>
      <c r="BK2456" s="66"/>
      <c r="BL2456" s="140"/>
      <c r="BR2456" s="61"/>
      <c r="BT2456" s="60"/>
      <c r="BU2456" s="60"/>
    </row>
    <row r="2457" spans="1:73" s="59" customFormat="1" ht="30" hidden="1" customHeight="1" x14ac:dyDescent="0.25">
      <c r="A2457" s="139"/>
      <c r="B2457" s="89"/>
      <c r="C2457" s="159" t="str">
        <f t="shared" si="744"/>
        <v/>
      </c>
      <c r="D2457" s="159" t="str">
        <f t="shared" si="745"/>
        <v/>
      </c>
      <c r="E2457" s="201"/>
      <c r="F2457" s="90"/>
      <c r="G2457" s="264"/>
      <c r="H2457" s="90"/>
      <c r="I2457" s="266" t="b">
        <f t="shared" si="727"/>
        <v>0</v>
      </c>
      <c r="J2457" s="95"/>
      <c r="K2457" s="90"/>
      <c r="L2457" s="95"/>
      <c r="M2457" s="66"/>
      <c r="N2457" s="66"/>
      <c r="O2457" s="66"/>
      <c r="P2457" s="66"/>
      <c r="Q2457" s="66"/>
      <c r="R2457" s="90"/>
      <c r="S2457" s="90"/>
      <c r="T2457" s="90"/>
      <c r="U2457" s="94"/>
      <c r="V2457" s="181"/>
      <c r="W2457" s="89"/>
      <c r="X2457" s="89"/>
      <c r="Y2457" s="89"/>
      <c r="Z2457" s="66"/>
      <c r="AA2457" s="66"/>
      <c r="AB2457" s="66"/>
      <c r="AC2457" s="202"/>
      <c r="AD2457" s="166"/>
      <c r="AE2457" s="162" t="b">
        <f t="shared" si="728"/>
        <v>0</v>
      </c>
      <c r="AF2457" s="163">
        <f t="shared" si="729"/>
        <v>0</v>
      </c>
      <c r="AG2457" s="163">
        <f t="shared" si="730"/>
        <v>0</v>
      </c>
      <c r="AH2457" s="164">
        <f t="shared" si="731"/>
        <v>0</v>
      </c>
      <c r="AI2457" s="164">
        <f t="shared" si="732"/>
        <v>0</v>
      </c>
      <c r="AJ2457" s="164">
        <f t="shared" si="733"/>
        <v>0</v>
      </c>
      <c r="AK2457" s="164">
        <f t="shared" si="734"/>
        <v>0</v>
      </c>
      <c r="AL2457" s="164">
        <f t="shared" si="735"/>
        <v>0</v>
      </c>
      <c r="AM2457" s="164">
        <f t="shared" si="736"/>
        <v>1</v>
      </c>
      <c r="AN2457" s="146">
        <f t="shared" si="737"/>
        <v>0</v>
      </c>
      <c r="AO2457" s="146">
        <f t="shared" si="738"/>
        <v>0</v>
      </c>
      <c r="AP2457" s="146">
        <f t="shared" si="739"/>
        <v>0</v>
      </c>
      <c r="AQ2457" s="146">
        <f t="shared" si="740"/>
        <v>0</v>
      </c>
      <c r="AR2457" s="146">
        <f t="shared" si="741"/>
        <v>0</v>
      </c>
      <c r="AS2457" s="163">
        <f t="shared" si="742"/>
        <v>0</v>
      </c>
      <c r="AT2457" s="165">
        <f t="shared" si="743"/>
        <v>0</v>
      </c>
      <c r="AU2457" s="217"/>
      <c r="AV2457" s="94"/>
      <c r="AW2457" s="94"/>
      <c r="AX2457" s="94"/>
      <c r="AY2457" s="169"/>
      <c r="AZ2457" s="90"/>
      <c r="BA2457" s="94"/>
      <c r="BB2457" s="94"/>
      <c r="BC2457" s="94"/>
      <c r="BD2457" s="94"/>
      <c r="BE2457" s="91"/>
      <c r="BF2457" s="66"/>
      <c r="BG2457" s="90"/>
      <c r="BH2457" s="221"/>
      <c r="BI2457" s="98"/>
      <c r="BJ2457" s="98"/>
      <c r="BK2457" s="98"/>
      <c r="BL2457" s="140"/>
      <c r="BR2457" s="61"/>
      <c r="BS2457" s="60"/>
      <c r="BT2457" s="60"/>
      <c r="BU2457" s="60"/>
    </row>
    <row r="2458" spans="1:73" s="59" customFormat="1" ht="30" hidden="1" customHeight="1" x14ac:dyDescent="0.25">
      <c r="A2458" s="139"/>
      <c r="B2458" s="89"/>
      <c r="C2458" s="159" t="str">
        <f t="shared" si="744"/>
        <v/>
      </c>
      <c r="D2458" s="159" t="str">
        <f t="shared" si="745"/>
        <v/>
      </c>
      <c r="E2458" s="201"/>
      <c r="F2458" s="90"/>
      <c r="G2458" s="264"/>
      <c r="H2458" s="90"/>
      <c r="I2458" s="266" t="b">
        <f t="shared" ref="I2458:I2521" si="746">IF(H2458="Material Vegetal CI","CI",IF(H2458="Insectos en alcohol CI","CI",IF(H2458="Cámara de cría para eclosión de insecto adulto CI","CI",IF(H2458="Material Vegetal CE","CE",IF(H2458="Insectos en alcohol CE","CE",IF(H2458="Cámara de cría para eclosión de insecto adulto CE","CE",IF(H2458="Trampas amarillas CI","CI",IF(H2458="Trampas amarillas CE","CE",IF(H2458="Trampas con feromona Jackson CI","CI",IF(H2458="Trampas con feromona Jackson CE","CE",IF(H2458="PNMMF Frutos","CI",IF(H2458="PNMMF Trampas Mcphail CI","CI",IF(H2458="PNMMF Trampas Mcphail CE","CE",IF(H2458="Insectos en placas CI","CI",IF(H2458="Insectos en placas CE","CE",IF(H2458="Insectos adultos vivos CE","CE",IF(H2458="Insectos adultos vivos CI","CI",IF(H2458="Muestras cuarentena CI","CI",IF(H2458="Muestras cuarentena CE","CE",IF(H2458="Ácaros CI","CI",IF(H2458="Ácaros CE","CE")))))))))))))))))))))</f>
        <v>0</v>
      </c>
      <c r="J2458" s="95"/>
      <c r="K2458" s="90"/>
      <c r="L2458" s="95"/>
      <c r="M2458" s="66"/>
      <c r="N2458" s="66"/>
      <c r="O2458" s="66"/>
      <c r="P2458" s="66"/>
      <c r="Q2458" s="66"/>
      <c r="R2458" s="90"/>
      <c r="S2458" s="90"/>
      <c r="T2458" s="90"/>
      <c r="U2458" s="94"/>
      <c r="V2458" s="181"/>
      <c r="W2458" s="89"/>
      <c r="X2458" s="89"/>
      <c r="Y2458" s="89"/>
      <c r="Z2458" s="66"/>
      <c r="AA2458" s="66"/>
      <c r="AB2458" s="66"/>
      <c r="AC2458" s="202"/>
      <c r="AD2458" s="166"/>
      <c r="AE2458" s="162" t="b">
        <f t="shared" si="728"/>
        <v>0</v>
      </c>
      <c r="AF2458" s="163">
        <f t="shared" si="729"/>
        <v>0</v>
      </c>
      <c r="AG2458" s="163">
        <f t="shared" si="730"/>
        <v>0</v>
      </c>
      <c r="AH2458" s="164">
        <f t="shared" si="731"/>
        <v>0</v>
      </c>
      <c r="AI2458" s="164">
        <f t="shared" si="732"/>
        <v>0</v>
      </c>
      <c r="AJ2458" s="164">
        <f t="shared" si="733"/>
        <v>0</v>
      </c>
      <c r="AK2458" s="164">
        <f t="shared" si="734"/>
        <v>0</v>
      </c>
      <c r="AL2458" s="164">
        <f t="shared" si="735"/>
        <v>0</v>
      </c>
      <c r="AM2458" s="164">
        <f t="shared" si="736"/>
        <v>1</v>
      </c>
      <c r="AN2458" s="146">
        <f t="shared" si="737"/>
        <v>0</v>
      </c>
      <c r="AO2458" s="146">
        <f t="shared" si="738"/>
        <v>0</v>
      </c>
      <c r="AP2458" s="146">
        <f t="shared" si="739"/>
        <v>0</v>
      </c>
      <c r="AQ2458" s="146">
        <f t="shared" si="740"/>
        <v>0</v>
      </c>
      <c r="AR2458" s="146">
        <f t="shared" si="741"/>
        <v>0</v>
      </c>
      <c r="AS2458" s="163">
        <f t="shared" si="742"/>
        <v>0</v>
      </c>
      <c r="AT2458" s="165">
        <f t="shared" si="743"/>
        <v>0</v>
      </c>
      <c r="AU2458" s="217"/>
      <c r="AV2458" s="94"/>
      <c r="AW2458" s="94"/>
      <c r="AX2458" s="94"/>
      <c r="AY2458" s="169"/>
      <c r="AZ2458" s="90"/>
      <c r="BA2458" s="94"/>
      <c r="BB2458" s="94"/>
      <c r="BC2458" s="94"/>
      <c r="BD2458" s="94"/>
      <c r="BE2458" s="91"/>
      <c r="BF2458" s="66"/>
      <c r="BG2458" s="90"/>
      <c r="BH2458" s="221"/>
      <c r="BI2458" s="98"/>
      <c r="BJ2458" s="98"/>
      <c r="BK2458" s="98"/>
      <c r="BL2458" s="140"/>
      <c r="BR2458" s="61"/>
      <c r="BS2458" s="60"/>
      <c r="BT2458" s="60"/>
      <c r="BU2458" s="60"/>
    </row>
    <row r="2459" spans="1:73" s="59" customFormat="1" ht="30" hidden="1" customHeight="1" x14ac:dyDescent="0.25">
      <c r="A2459" s="139"/>
      <c r="B2459" s="89"/>
      <c r="C2459" s="159" t="str">
        <f t="shared" si="744"/>
        <v/>
      </c>
      <c r="D2459" s="159" t="str">
        <f t="shared" si="745"/>
        <v/>
      </c>
      <c r="E2459" s="201"/>
      <c r="F2459" s="90"/>
      <c r="G2459" s="264"/>
      <c r="H2459" s="90"/>
      <c r="I2459" s="266" t="b">
        <f t="shared" si="746"/>
        <v>0</v>
      </c>
      <c r="J2459" s="95"/>
      <c r="K2459" s="90"/>
      <c r="L2459" s="95"/>
      <c r="M2459" s="66"/>
      <c r="N2459" s="66"/>
      <c r="O2459" s="66"/>
      <c r="P2459" s="66"/>
      <c r="Q2459" s="66"/>
      <c r="R2459" s="90"/>
      <c r="S2459" s="90"/>
      <c r="T2459" s="90"/>
      <c r="U2459" s="94"/>
      <c r="V2459" s="181"/>
      <c r="W2459" s="89"/>
      <c r="X2459" s="89"/>
      <c r="Y2459" s="89"/>
      <c r="Z2459" s="66"/>
      <c r="AA2459" s="66"/>
      <c r="AB2459" s="66"/>
      <c r="AC2459" s="202"/>
      <c r="AD2459" s="166"/>
      <c r="AE2459" s="162" t="b">
        <f t="shared" ref="AE2459:AE2522" si="747">IF(H2459="Material Vegetal CI",8,IF(H2459="Insectos en alcohol CI",8,IF(H2459="Cámara de cría para eclosión de insecto adulto CI",45,IF(H2459="Cámara de cría para eclosión de insecto adulto CE",45,IF(H2459="Material Vegetal CE",6,IF(H2459="Insectos en alcohol CE",5,IF(H2459="Trampas amarillas CI",8,IF(H2459="Trampas amarillas CE",8,IF(H2459="PNMMF Frutos",60,IF(H2459="Trampas con feromona Jackson CI",8,IF(H2459="Trampas con feromona Jackson CE",8,IF(H2459="Insectos en placas CI",8,IF(H2459="Insectos en placas CE",5,IF(H2459="Insectos adultos vivos CI",8,IF(H2459="Insectos adultos vivos CE",5,IF(H2459="PNMMF Trampas Mcphail CI",8,IF(H2459="PNMMF Trampas Mcphail CE",8,IF(H2459="Muestras cuarentena CI",2,IF(H2459="Muestras cuarentena CE",2,IF(H2459="Ácaros CI",7,IF(H2459="Ácaros CE",7)))))))))))))))))))))</f>
        <v>0</v>
      </c>
      <c r="AF2459" s="163">
        <f t="shared" ref="AF2459:AF2522" si="748">NETWORKDAYS(W2459,X2459,$N$3122:$N$3134)</f>
        <v>0</v>
      </c>
      <c r="AG2459" s="163">
        <f t="shared" ref="AG2459:AG2522" si="749">IF(Y2459="",0,NETWORKDAYS(B2459,Y2459,$N$3122:$N$3134))</f>
        <v>0</v>
      </c>
      <c r="AH2459" s="164">
        <f t="shared" ref="AH2459:AH2522" si="750">IF(Y2459="",0,IF(AG2459&lt;=0,4,IF(AG2459&lt;=(AE2459-1),4,IF(AG2459=(AE2459),4,IF(AG2459=(AE2459+1),3,IF(AG2459=(AE2459+2),2,IF(AG2459&gt;=(AE2459+3),1,IF(AG2459="",0))))))))</f>
        <v>0</v>
      </c>
      <c r="AI2459" s="164">
        <f t="shared" ref="AI2459:AI2522" si="751">IF(AH2459=4,1,0)</f>
        <v>0</v>
      </c>
      <c r="AJ2459" s="164">
        <f t="shared" ref="AJ2459:AJ2522" si="752">IF(AH2459=3,1,0)</f>
        <v>0</v>
      </c>
      <c r="AK2459" s="164">
        <f t="shared" ref="AK2459:AK2522" si="753">IF(AH2459=2,1,0)</f>
        <v>0</v>
      </c>
      <c r="AL2459" s="164">
        <f t="shared" ref="AL2459:AL2522" si="754">IF(AH2459=1,1,0)</f>
        <v>0</v>
      </c>
      <c r="AM2459" s="164">
        <f t="shared" ref="AM2459:AM2522" si="755">IF(AH2459=0,1,0)</f>
        <v>1</v>
      </c>
      <c r="AN2459" s="146">
        <f t="shared" ref="AN2459:AN2522" si="756">IF(AD2459="TODO",4,IF(AD2459="MAYORIA",3,IF(AD2459="PARCIAL",2,IF(AD2459="NADA",1,0))))</f>
        <v>0</v>
      </c>
      <c r="AO2459" s="146">
        <f t="shared" ref="AO2459:AO2522" si="757">IF(AN2459=1,1,0)</f>
        <v>0</v>
      </c>
      <c r="AP2459" s="146">
        <f t="shared" ref="AP2459:AP2522" si="758">IF(AN2459=2,1,0)</f>
        <v>0</v>
      </c>
      <c r="AQ2459" s="146">
        <f t="shared" ref="AQ2459:AQ2522" si="759">IF(AN2459=3,1,0)</f>
        <v>0</v>
      </c>
      <c r="AR2459" s="146">
        <f t="shared" ref="AR2459:AR2522" si="760">IF(AN2459=4,1,0)</f>
        <v>0</v>
      </c>
      <c r="AS2459" s="163">
        <f t="shared" ref="AS2459:AS2522" si="761">IF(AC2459=0,0,IF(AC2459="1-3",1,IF(AC2459="4-10",4,IF(AC2459="&gt;10",10))))</f>
        <v>0</v>
      </c>
      <c r="AT2459" s="165">
        <f t="shared" ref="AT2459:AT2522" si="762">IF(AS2459=0,(AH2459+AN2459)/8,IF(AS2459&lt;4,((AH2459+AN2459)/8)-5%,IF(AS2459&lt;11,((AH2459+AN2459)/8)-10%,IF(AS2459&gt;=11,((AH2459+AN2459)/8)-20%))))</f>
        <v>0</v>
      </c>
      <c r="AU2459" s="217"/>
      <c r="AV2459" s="94"/>
      <c r="AW2459" s="94"/>
      <c r="AX2459" s="94"/>
      <c r="AY2459" s="169"/>
      <c r="AZ2459" s="90"/>
      <c r="BA2459" s="94"/>
      <c r="BB2459" s="94"/>
      <c r="BC2459" s="94"/>
      <c r="BD2459" s="94"/>
      <c r="BE2459" s="91"/>
      <c r="BF2459" s="66"/>
      <c r="BG2459" s="90"/>
      <c r="BH2459" s="221"/>
      <c r="BI2459" s="98"/>
      <c r="BJ2459" s="98"/>
      <c r="BK2459" s="98"/>
      <c r="BL2459" s="140"/>
      <c r="BR2459" s="61"/>
      <c r="BS2459" s="60"/>
      <c r="BT2459" s="60"/>
      <c r="BU2459" s="60"/>
    </row>
    <row r="2460" spans="1:73" s="59" customFormat="1" ht="30" hidden="1" customHeight="1" x14ac:dyDescent="0.25">
      <c r="A2460" s="139"/>
      <c r="B2460" s="89"/>
      <c r="C2460" s="159" t="str">
        <f t="shared" si="744"/>
        <v/>
      </c>
      <c r="D2460" s="159" t="str">
        <f t="shared" si="745"/>
        <v/>
      </c>
      <c r="E2460" s="201"/>
      <c r="F2460" s="90"/>
      <c r="G2460" s="264"/>
      <c r="H2460" s="90"/>
      <c r="I2460" s="266" t="b">
        <f t="shared" si="746"/>
        <v>0</v>
      </c>
      <c r="J2460" s="95"/>
      <c r="K2460" s="90"/>
      <c r="L2460" s="95"/>
      <c r="M2460" s="66"/>
      <c r="N2460" s="66"/>
      <c r="O2460" s="66"/>
      <c r="P2460" s="66"/>
      <c r="Q2460" s="66"/>
      <c r="R2460" s="90"/>
      <c r="S2460" s="90"/>
      <c r="T2460" s="90"/>
      <c r="U2460" s="94"/>
      <c r="V2460" s="181"/>
      <c r="W2460" s="89"/>
      <c r="X2460" s="89"/>
      <c r="Y2460" s="89"/>
      <c r="Z2460" s="66"/>
      <c r="AA2460" s="66"/>
      <c r="AB2460" s="66"/>
      <c r="AC2460" s="202"/>
      <c r="AD2460" s="166"/>
      <c r="AE2460" s="162" t="b">
        <f t="shared" si="747"/>
        <v>0</v>
      </c>
      <c r="AF2460" s="163">
        <f t="shared" si="748"/>
        <v>0</v>
      </c>
      <c r="AG2460" s="163">
        <f t="shared" si="749"/>
        <v>0</v>
      </c>
      <c r="AH2460" s="164">
        <f t="shared" si="750"/>
        <v>0</v>
      </c>
      <c r="AI2460" s="164">
        <f t="shared" si="751"/>
        <v>0</v>
      </c>
      <c r="AJ2460" s="164">
        <f t="shared" si="752"/>
        <v>0</v>
      </c>
      <c r="AK2460" s="164">
        <f t="shared" si="753"/>
        <v>0</v>
      </c>
      <c r="AL2460" s="164">
        <f t="shared" si="754"/>
        <v>0</v>
      </c>
      <c r="AM2460" s="164">
        <f t="shared" si="755"/>
        <v>1</v>
      </c>
      <c r="AN2460" s="146">
        <f t="shared" si="756"/>
        <v>0</v>
      </c>
      <c r="AO2460" s="146">
        <f t="shared" si="757"/>
        <v>0</v>
      </c>
      <c r="AP2460" s="146">
        <f t="shared" si="758"/>
        <v>0</v>
      </c>
      <c r="AQ2460" s="146">
        <f t="shared" si="759"/>
        <v>0</v>
      </c>
      <c r="AR2460" s="146">
        <f t="shared" si="760"/>
        <v>0</v>
      </c>
      <c r="AS2460" s="163">
        <f t="shared" si="761"/>
        <v>0</v>
      </c>
      <c r="AT2460" s="165">
        <f t="shared" si="762"/>
        <v>0</v>
      </c>
      <c r="AU2460" s="217"/>
      <c r="AV2460" s="94"/>
      <c r="AW2460" s="94"/>
      <c r="AX2460" s="94"/>
      <c r="AY2460" s="169"/>
      <c r="AZ2460" s="90"/>
      <c r="BA2460" s="94"/>
      <c r="BB2460" s="94"/>
      <c r="BC2460" s="94"/>
      <c r="BD2460" s="94"/>
      <c r="BE2460" s="91"/>
      <c r="BF2460" s="66"/>
      <c r="BG2460" s="90"/>
      <c r="BH2460" s="221"/>
      <c r="BI2460" s="66"/>
      <c r="BJ2460" s="66"/>
      <c r="BK2460" s="66"/>
      <c r="BL2460" s="140"/>
      <c r="BR2460" s="61"/>
      <c r="BT2460" s="60"/>
      <c r="BU2460" s="60"/>
    </row>
    <row r="2461" spans="1:73" s="59" customFormat="1" ht="30" hidden="1" customHeight="1" x14ac:dyDescent="0.25">
      <c r="A2461" s="139"/>
      <c r="B2461" s="89"/>
      <c r="C2461" s="159" t="str">
        <f t="shared" si="744"/>
        <v/>
      </c>
      <c r="D2461" s="159" t="str">
        <f t="shared" si="745"/>
        <v/>
      </c>
      <c r="E2461" s="201"/>
      <c r="F2461" s="90"/>
      <c r="G2461" s="264"/>
      <c r="H2461" s="90"/>
      <c r="I2461" s="266" t="b">
        <f t="shared" si="746"/>
        <v>0</v>
      </c>
      <c r="J2461" s="95"/>
      <c r="K2461" s="90"/>
      <c r="L2461" s="95"/>
      <c r="M2461" s="66"/>
      <c r="N2461" s="66"/>
      <c r="O2461" s="66"/>
      <c r="P2461" s="66"/>
      <c r="Q2461" s="66"/>
      <c r="R2461" s="90"/>
      <c r="S2461" s="90"/>
      <c r="T2461" s="90"/>
      <c r="U2461" s="94"/>
      <c r="V2461" s="181"/>
      <c r="W2461" s="89"/>
      <c r="X2461" s="89"/>
      <c r="Y2461" s="89"/>
      <c r="Z2461" s="66"/>
      <c r="AA2461" s="66"/>
      <c r="AB2461" s="66"/>
      <c r="AC2461" s="202"/>
      <c r="AD2461" s="166"/>
      <c r="AE2461" s="162" t="b">
        <f t="shared" si="747"/>
        <v>0</v>
      </c>
      <c r="AF2461" s="163">
        <f t="shared" si="748"/>
        <v>0</v>
      </c>
      <c r="AG2461" s="163">
        <f t="shared" si="749"/>
        <v>0</v>
      </c>
      <c r="AH2461" s="164">
        <f t="shared" si="750"/>
        <v>0</v>
      </c>
      <c r="AI2461" s="164">
        <f t="shared" si="751"/>
        <v>0</v>
      </c>
      <c r="AJ2461" s="164">
        <f t="shared" si="752"/>
        <v>0</v>
      </c>
      <c r="AK2461" s="164">
        <f t="shared" si="753"/>
        <v>0</v>
      </c>
      <c r="AL2461" s="164">
        <f t="shared" si="754"/>
        <v>0</v>
      </c>
      <c r="AM2461" s="164">
        <f t="shared" si="755"/>
        <v>1</v>
      </c>
      <c r="AN2461" s="146">
        <f t="shared" si="756"/>
        <v>0</v>
      </c>
      <c r="AO2461" s="146">
        <f t="shared" si="757"/>
        <v>0</v>
      </c>
      <c r="AP2461" s="146">
        <f t="shared" si="758"/>
        <v>0</v>
      </c>
      <c r="AQ2461" s="146">
        <f t="shared" si="759"/>
        <v>0</v>
      </c>
      <c r="AR2461" s="146">
        <f t="shared" si="760"/>
        <v>0</v>
      </c>
      <c r="AS2461" s="163">
        <f t="shared" si="761"/>
        <v>0</v>
      </c>
      <c r="AT2461" s="165">
        <f t="shared" si="762"/>
        <v>0</v>
      </c>
      <c r="AU2461" s="217"/>
      <c r="AV2461" s="94"/>
      <c r="AW2461" s="94"/>
      <c r="AX2461" s="94"/>
      <c r="AY2461" s="169"/>
      <c r="AZ2461" s="90"/>
      <c r="BA2461" s="94"/>
      <c r="BB2461" s="94"/>
      <c r="BC2461" s="94"/>
      <c r="BD2461" s="94"/>
      <c r="BE2461" s="91"/>
      <c r="BF2461" s="66"/>
      <c r="BG2461" s="90"/>
      <c r="BH2461" s="221"/>
      <c r="BI2461" s="98"/>
      <c r="BJ2461" s="98"/>
      <c r="BK2461" s="98"/>
      <c r="BL2461" s="140"/>
      <c r="BR2461" s="61"/>
      <c r="BS2461" s="60"/>
      <c r="BT2461" s="60"/>
      <c r="BU2461" s="60"/>
    </row>
    <row r="2462" spans="1:73" s="59" customFormat="1" ht="30" hidden="1" customHeight="1" x14ac:dyDescent="0.25">
      <c r="A2462" s="139"/>
      <c r="B2462" s="89"/>
      <c r="C2462" s="159" t="str">
        <f t="shared" si="744"/>
        <v/>
      </c>
      <c r="D2462" s="159" t="str">
        <f t="shared" si="745"/>
        <v/>
      </c>
      <c r="E2462" s="201"/>
      <c r="F2462" s="90"/>
      <c r="G2462" s="264"/>
      <c r="H2462" s="90"/>
      <c r="I2462" s="266" t="b">
        <f t="shared" si="746"/>
        <v>0</v>
      </c>
      <c r="J2462" s="95"/>
      <c r="K2462" s="90"/>
      <c r="L2462" s="95"/>
      <c r="M2462" s="66"/>
      <c r="N2462" s="66"/>
      <c r="O2462" s="66"/>
      <c r="P2462" s="66"/>
      <c r="Q2462" s="66"/>
      <c r="R2462" s="90"/>
      <c r="S2462" s="90"/>
      <c r="T2462" s="90"/>
      <c r="U2462" s="94"/>
      <c r="V2462" s="181"/>
      <c r="W2462" s="89"/>
      <c r="X2462" s="89"/>
      <c r="Y2462" s="89"/>
      <c r="Z2462" s="66"/>
      <c r="AA2462" s="66"/>
      <c r="AB2462" s="66"/>
      <c r="AC2462" s="202"/>
      <c r="AD2462" s="166"/>
      <c r="AE2462" s="162" t="b">
        <f t="shared" si="747"/>
        <v>0</v>
      </c>
      <c r="AF2462" s="163">
        <f t="shared" si="748"/>
        <v>0</v>
      </c>
      <c r="AG2462" s="163">
        <f t="shared" si="749"/>
        <v>0</v>
      </c>
      <c r="AH2462" s="164">
        <f t="shared" si="750"/>
        <v>0</v>
      </c>
      <c r="AI2462" s="164">
        <f t="shared" si="751"/>
        <v>0</v>
      </c>
      <c r="AJ2462" s="164">
        <f t="shared" si="752"/>
        <v>0</v>
      </c>
      <c r="AK2462" s="164">
        <f t="shared" si="753"/>
        <v>0</v>
      </c>
      <c r="AL2462" s="164">
        <f t="shared" si="754"/>
        <v>0</v>
      </c>
      <c r="AM2462" s="164">
        <f t="shared" si="755"/>
        <v>1</v>
      </c>
      <c r="AN2462" s="146">
        <f t="shared" si="756"/>
        <v>0</v>
      </c>
      <c r="AO2462" s="146">
        <f t="shared" si="757"/>
        <v>0</v>
      </c>
      <c r="AP2462" s="146">
        <f t="shared" si="758"/>
        <v>0</v>
      </c>
      <c r="AQ2462" s="146">
        <f t="shared" si="759"/>
        <v>0</v>
      </c>
      <c r="AR2462" s="146">
        <f t="shared" si="760"/>
        <v>0</v>
      </c>
      <c r="AS2462" s="163">
        <f t="shared" si="761"/>
        <v>0</v>
      </c>
      <c r="AT2462" s="165">
        <f t="shared" si="762"/>
        <v>0</v>
      </c>
      <c r="AU2462" s="217"/>
      <c r="AV2462" s="94"/>
      <c r="AW2462" s="94"/>
      <c r="AX2462" s="94"/>
      <c r="AY2462" s="169"/>
      <c r="AZ2462" s="90"/>
      <c r="BA2462" s="94"/>
      <c r="BB2462" s="94"/>
      <c r="BC2462" s="94"/>
      <c r="BD2462" s="94"/>
      <c r="BE2462" s="91"/>
      <c r="BF2462" s="66"/>
      <c r="BG2462" s="90"/>
      <c r="BH2462" s="221"/>
      <c r="BI2462" s="98"/>
      <c r="BJ2462" s="98"/>
      <c r="BK2462" s="98"/>
      <c r="BL2462" s="140"/>
      <c r="BR2462" s="61"/>
      <c r="BS2462" s="60"/>
      <c r="BT2462" s="60"/>
      <c r="BU2462" s="60"/>
    </row>
    <row r="2463" spans="1:73" s="59" customFormat="1" ht="30" hidden="1" customHeight="1" x14ac:dyDescent="0.25">
      <c r="A2463" s="139"/>
      <c r="B2463" s="89"/>
      <c r="C2463" s="159" t="str">
        <f t="shared" si="744"/>
        <v/>
      </c>
      <c r="D2463" s="159" t="str">
        <f t="shared" si="745"/>
        <v/>
      </c>
      <c r="E2463" s="201"/>
      <c r="F2463" s="90"/>
      <c r="G2463" s="264"/>
      <c r="H2463" s="90"/>
      <c r="I2463" s="266" t="b">
        <f t="shared" si="746"/>
        <v>0</v>
      </c>
      <c r="J2463" s="95"/>
      <c r="K2463" s="90"/>
      <c r="L2463" s="95"/>
      <c r="M2463" s="66"/>
      <c r="N2463" s="66"/>
      <c r="O2463" s="66"/>
      <c r="P2463" s="66"/>
      <c r="Q2463" s="66"/>
      <c r="R2463" s="90"/>
      <c r="S2463" s="90"/>
      <c r="T2463" s="90"/>
      <c r="U2463" s="94"/>
      <c r="V2463" s="181"/>
      <c r="W2463" s="89"/>
      <c r="X2463" s="89"/>
      <c r="Y2463" s="89"/>
      <c r="Z2463" s="66"/>
      <c r="AA2463" s="66"/>
      <c r="AB2463" s="66"/>
      <c r="AC2463" s="202"/>
      <c r="AD2463" s="166"/>
      <c r="AE2463" s="162" t="b">
        <f t="shared" si="747"/>
        <v>0</v>
      </c>
      <c r="AF2463" s="163">
        <f t="shared" si="748"/>
        <v>0</v>
      </c>
      <c r="AG2463" s="163">
        <f t="shared" si="749"/>
        <v>0</v>
      </c>
      <c r="AH2463" s="164">
        <f t="shared" si="750"/>
        <v>0</v>
      </c>
      <c r="AI2463" s="164">
        <f t="shared" si="751"/>
        <v>0</v>
      </c>
      <c r="AJ2463" s="164">
        <f t="shared" si="752"/>
        <v>0</v>
      </c>
      <c r="AK2463" s="164">
        <f t="shared" si="753"/>
        <v>0</v>
      </c>
      <c r="AL2463" s="164">
        <f t="shared" si="754"/>
        <v>0</v>
      </c>
      <c r="AM2463" s="164">
        <f t="shared" si="755"/>
        <v>1</v>
      </c>
      <c r="AN2463" s="146">
        <f t="shared" si="756"/>
        <v>0</v>
      </c>
      <c r="AO2463" s="146">
        <f t="shared" si="757"/>
        <v>0</v>
      </c>
      <c r="AP2463" s="146">
        <f t="shared" si="758"/>
        <v>0</v>
      </c>
      <c r="AQ2463" s="146">
        <f t="shared" si="759"/>
        <v>0</v>
      </c>
      <c r="AR2463" s="146">
        <f t="shared" si="760"/>
        <v>0</v>
      </c>
      <c r="AS2463" s="163">
        <f t="shared" si="761"/>
        <v>0</v>
      </c>
      <c r="AT2463" s="165">
        <f t="shared" si="762"/>
        <v>0</v>
      </c>
      <c r="AU2463" s="217"/>
      <c r="AV2463" s="94"/>
      <c r="AW2463" s="94"/>
      <c r="AX2463" s="94"/>
      <c r="AY2463" s="169"/>
      <c r="AZ2463" s="90"/>
      <c r="BA2463" s="94"/>
      <c r="BB2463" s="94"/>
      <c r="BC2463" s="94"/>
      <c r="BD2463" s="94"/>
      <c r="BE2463" s="91"/>
      <c r="BF2463" s="66"/>
      <c r="BG2463" s="90"/>
      <c r="BH2463" s="221"/>
      <c r="BI2463" s="98"/>
      <c r="BJ2463" s="98"/>
      <c r="BK2463" s="98"/>
      <c r="BL2463" s="140"/>
      <c r="BR2463" s="61"/>
      <c r="BS2463" s="60"/>
      <c r="BT2463" s="60"/>
      <c r="BU2463" s="60"/>
    </row>
    <row r="2464" spans="1:73" s="59" customFormat="1" ht="30" hidden="1" customHeight="1" x14ac:dyDescent="0.25">
      <c r="A2464" s="139"/>
      <c r="B2464" s="89"/>
      <c r="C2464" s="159" t="str">
        <f t="shared" si="744"/>
        <v/>
      </c>
      <c r="D2464" s="159" t="str">
        <f t="shared" si="745"/>
        <v/>
      </c>
      <c r="E2464" s="201"/>
      <c r="F2464" s="90"/>
      <c r="G2464" s="264"/>
      <c r="H2464" s="90"/>
      <c r="I2464" s="266" t="b">
        <f t="shared" si="746"/>
        <v>0</v>
      </c>
      <c r="J2464" s="95"/>
      <c r="K2464" s="90"/>
      <c r="L2464" s="95"/>
      <c r="M2464" s="66"/>
      <c r="N2464" s="66"/>
      <c r="O2464" s="66"/>
      <c r="P2464" s="66"/>
      <c r="Q2464" s="66"/>
      <c r="R2464" s="90"/>
      <c r="S2464" s="90"/>
      <c r="T2464" s="90"/>
      <c r="U2464" s="94"/>
      <c r="V2464" s="181"/>
      <c r="W2464" s="89"/>
      <c r="X2464" s="89"/>
      <c r="Y2464" s="89"/>
      <c r="Z2464" s="66"/>
      <c r="AA2464" s="66"/>
      <c r="AB2464" s="66"/>
      <c r="AC2464" s="202"/>
      <c r="AD2464" s="166"/>
      <c r="AE2464" s="162" t="b">
        <f t="shared" si="747"/>
        <v>0</v>
      </c>
      <c r="AF2464" s="163">
        <f t="shared" si="748"/>
        <v>0</v>
      </c>
      <c r="AG2464" s="163">
        <f t="shared" si="749"/>
        <v>0</v>
      </c>
      <c r="AH2464" s="164">
        <f t="shared" si="750"/>
        <v>0</v>
      </c>
      <c r="AI2464" s="164">
        <f t="shared" si="751"/>
        <v>0</v>
      </c>
      <c r="AJ2464" s="164">
        <f t="shared" si="752"/>
        <v>0</v>
      </c>
      <c r="AK2464" s="164">
        <f t="shared" si="753"/>
        <v>0</v>
      </c>
      <c r="AL2464" s="164">
        <f t="shared" si="754"/>
        <v>0</v>
      </c>
      <c r="AM2464" s="164">
        <f t="shared" si="755"/>
        <v>1</v>
      </c>
      <c r="AN2464" s="146">
        <f t="shared" si="756"/>
        <v>0</v>
      </c>
      <c r="AO2464" s="146">
        <f t="shared" si="757"/>
        <v>0</v>
      </c>
      <c r="AP2464" s="146">
        <f t="shared" si="758"/>
        <v>0</v>
      </c>
      <c r="AQ2464" s="146">
        <f t="shared" si="759"/>
        <v>0</v>
      </c>
      <c r="AR2464" s="146">
        <f t="shared" si="760"/>
        <v>0</v>
      </c>
      <c r="AS2464" s="163">
        <f t="shared" si="761"/>
        <v>0</v>
      </c>
      <c r="AT2464" s="165">
        <f t="shared" si="762"/>
        <v>0</v>
      </c>
      <c r="AU2464" s="217"/>
      <c r="AV2464" s="94"/>
      <c r="AW2464" s="94"/>
      <c r="AX2464" s="94"/>
      <c r="AY2464" s="169"/>
      <c r="AZ2464" s="90"/>
      <c r="BA2464" s="94"/>
      <c r="BB2464" s="94"/>
      <c r="BC2464" s="94"/>
      <c r="BD2464" s="94"/>
      <c r="BE2464" s="91"/>
      <c r="BF2464" s="66"/>
      <c r="BG2464" s="90"/>
      <c r="BH2464" s="221"/>
      <c r="BI2464" s="98"/>
      <c r="BJ2464" s="98"/>
      <c r="BK2464" s="98"/>
      <c r="BL2464" s="140"/>
      <c r="BR2464" s="61"/>
      <c r="BS2464" s="60"/>
      <c r="BT2464" s="60"/>
      <c r="BU2464" s="60"/>
    </row>
    <row r="2465" spans="1:73" s="59" customFormat="1" ht="30" hidden="1" customHeight="1" x14ac:dyDescent="0.25">
      <c r="A2465" s="139"/>
      <c r="B2465" s="89"/>
      <c r="C2465" s="159" t="str">
        <f t="shared" si="744"/>
        <v/>
      </c>
      <c r="D2465" s="159" t="str">
        <f t="shared" si="745"/>
        <v/>
      </c>
      <c r="E2465" s="201"/>
      <c r="F2465" s="90"/>
      <c r="G2465" s="264"/>
      <c r="H2465" s="90"/>
      <c r="I2465" s="266" t="b">
        <f t="shared" si="746"/>
        <v>0</v>
      </c>
      <c r="J2465" s="95"/>
      <c r="K2465" s="90"/>
      <c r="L2465" s="98"/>
      <c r="M2465" s="98"/>
      <c r="N2465" s="98"/>
      <c r="O2465" s="98"/>
      <c r="P2465" s="98"/>
      <c r="Q2465" s="98"/>
      <c r="R2465" s="90"/>
      <c r="S2465" s="90"/>
      <c r="T2465" s="90"/>
      <c r="U2465" s="94"/>
      <c r="V2465" s="181"/>
      <c r="W2465" s="89"/>
      <c r="X2465" s="89"/>
      <c r="Y2465" s="89"/>
      <c r="Z2465" s="66"/>
      <c r="AA2465" s="66"/>
      <c r="AB2465" s="66"/>
      <c r="AC2465" s="202"/>
      <c r="AD2465" s="166"/>
      <c r="AE2465" s="162" t="b">
        <f t="shared" si="747"/>
        <v>0</v>
      </c>
      <c r="AF2465" s="163">
        <f t="shared" si="748"/>
        <v>0</v>
      </c>
      <c r="AG2465" s="163">
        <f t="shared" si="749"/>
        <v>0</v>
      </c>
      <c r="AH2465" s="164">
        <f t="shared" si="750"/>
        <v>0</v>
      </c>
      <c r="AI2465" s="164">
        <f t="shared" si="751"/>
        <v>0</v>
      </c>
      <c r="AJ2465" s="164">
        <f t="shared" si="752"/>
        <v>0</v>
      </c>
      <c r="AK2465" s="164">
        <f t="shared" si="753"/>
        <v>0</v>
      </c>
      <c r="AL2465" s="164">
        <f t="shared" si="754"/>
        <v>0</v>
      </c>
      <c r="AM2465" s="164">
        <f t="shared" si="755"/>
        <v>1</v>
      </c>
      <c r="AN2465" s="146">
        <f t="shared" si="756"/>
        <v>0</v>
      </c>
      <c r="AO2465" s="146">
        <f t="shared" si="757"/>
        <v>0</v>
      </c>
      <c r="AP2465" s="146">
        <f t="shared" si="758"/>
        <v>0</v>
      </c>
      <c r="AQ2465" s="146">
        <f t="shared" si="759"/>
        <v>0</v>
      </c>
      <c r="AR2465" s="146">
        <f t="shared" si="760"/>
        <v>0</v>
      </c>
      <c r="AS2465" s="163">
        <f t="shared" si="761"/>
        <v>0</v>
      </c>
      <c r="AT2465" s="165">
        <f t="shared" si="762"/>
        <v>0</v>
      </c>
      <c r="AU2465" s="217"/>
      <c r="AV2465" s="94"/>
      <c r="AW2465" s="94"/>
      <c r="AX2465" s="94"/>
      <c r="AY2465" s="169"/>
      <c r="AZ2465" s="90"/>
      <c r="BA2465" s="94"/>
      <c r="BB2465" s="94"/>
      <c r="BC2465" s="94"/>
      <c r="BD2465" s="94"/>
      <c r="BE2465" s="91"/>
      <c r="BF2465" s="66"/>
      <c r="BG2465" s="90"/>
      <c r="BH2465" s="221"/>
      <c r="BI2465" s="98"/>
      <c r="BJ2465" s="98"/>
      <c r="BK2465" s="98"/>
      <c r="BL2465" s="140"/>
      <c r="BR2465" s="61"/>
      <c r="BT2465" s="60"/>
      <c r="BU2465" s="60"/>
    </row>
    <row r="2466" spans="1:73" s="59" customFormat="1" ht="30" hidden="1" customHeight="1" x14ac:dyDescent="0.25">
      <c r="A2466" s="139"/>
      <c r="B2466" s="89"/>
      <c r="C2466" s="159" t="str">
        <f t="shared" si="744"/>
        <v/>
      </c>
      <c r="D2466" s="159" t="str">
        <f t="shared" si="745"/>
        <v/>
      </c>
      <c r="E2466" s="201"/>
      <c r="F2466" s="90"/>
      <c r="G2466" s="264"/>
      <c r="H2466" s="90"/>
      <c r="I2466" s="266" t="b">
        <f t="shared" si="746"/>
        <v>0</v>
      </c>
      <c r="J2466" s="95"/>
      <c r="K2466" s="90"/>
      <c r="L2466" s="98"/>
      <c r="M2466" s="98"/>
      <c r="N2466" s="98"/>
      <c r="O2466" s="98"/>
      <c r="P2466" s="98"/>
      <c r="Q2466" s="98"/>
      <c r="R2466" s="90"/>
      <c r="S2466" s="90"/>
      <c r="T2466" s="90"/>
      <c r="U2466" s="94"/>
      <c r="V2466" s="181"/>
      <c r="W2466" s="89"/>
      <c r="X2466" s="89"/>
      <c r="Y2466" s="89"/>
      <c r="Z2466" s="66"/>
      <c r="AA2466" s="66"/>
      <c r="AB2466" s="66"/>
      <c r="AC2466" s="202"/>
      <c r="AD2466" s="166"/>
      <c r="AE2466" s="162" t="b">
        <f t="shared" si="747"/>
        <v>0</v>
      </c>
      <c r="AF2466" s="163">
        <f t="shared" si="748"/>
        <v>0</v>
      </c>
      <c r="AG2466" s="163">
        <f t="shared" si="749"/>
        <v>0</v>
      </c>
      <c r="AH2466" s="164">
        <f t="shared" si="750"/>
        <v>0</v>
      </c>
      <c r="AI2466" s="164">
        <f t="shared" si="751"/>
        <v>0</v>
      </c>
      <c r="AJ2466" s="164">
        <f t="shared" si="752"/>
        <v>0</v>
      </c>
      <c r="AK2466" s="164">
        <f t="shared" si="753"/>
        <v>0</v>
      </c>
      <c r="AL2466" s="164">
        <f t="shared" si="754"/>
        <v>0</v>
      </c>
      <c r="AM2466" s="164">
        <f t="shared" si="755"/>
        <v>1</v>
      </c>
      <c r="AN2466" s="146">
        <f t="shared" si="756"/>
        <v>0</v>
      </c>
      <c r="AO2466" s="146">
        <f t="shared" si="757"/>
        <v>0</v>
      </c>
      <c r="AP2466" s="146">
        <f t="shared" si="758"/>
        <v>0</v>
      </c>
      <c r="AQ2466" s="146">
        <f t="shared" si="759"/>
        <v>0</v>
      </c>
      <c r="AR2466" s="146">
        <f t="shared" si="760"/>
        <v>0</v>
      </c>
      <c r="AS2466" s="163">
        <f t="shared" si="761"/>
        <v>0</v>
      </c>
      <c r="AT2466" s="165">
        <f t="shared" si="762"/>
        <v>0</v>
      </c>
      <c r="AU2466" s="217"/>
      <c r="AV2466" s="94"/>
      <c r="AW2466" s="94"/>
      <c r="AX2466" s="94"/>
      <c r="AY2466" s="169"/>
      <c r="AZ2466" s="90"/>
      <c r="BA2466" s="94"/>
      <c r="BB2466" s="94"/>
      <c r="BC2466" s="94"/>
      <c r="BD2466" s="94"/>
      <c r="BE2466" s="91"/>
      <c r="BF2466" s="66"/>
      <c r="BG2466" s="90"/>
      <c r="BH2466" s="221"/>
      <c r="BI2466" s="98"/>
      <c r="BJ2466" s="98"/>
      <c r="BK2466" s="98"/>
      <c r="BL2466" s="140"/>
      <c r="BR2466" s="61"/>
      <c r="BT2466" s="60"/>
      <c r="BU2466" s="60"/>
    </row>
    <row r="2467" spans="1:73" s="59" customFormat="1" ht="30" hidden="1" customHeight="1" x14ac:dyDescent="0.25">
      <c r="A2467" s="139"/>
      <c r="B2467" s="89"/>
      <c r="C2467" s="159" t="str">
        <f t="shared" si="744"/>
        <v/>
      </c>
      <c r="D2467" s="159" t="str">
        <f t="shared" si="745"/>
        <v/>
      </c>
      <c r="E2467" s="201"/>
      <c r="F2467" s="90"/>
      <c r="G2467" s="264"/>
      <c r="H2467" s="90"/>
      <c r="I2467" s="266" t="b">
        <f t="shared" si="746"/>
        <v>0</v>
      </c>
      <c r="J2467" s="95"/>
      <c r="K2467" s="90"/>
      <c r="L2467" s="98"/>
      <c r="M2467" s="98"/>
      <c r="N2467" s="98"/>
      <c r="O2467" s="98"/>
      <c r="P2467" s="98"/>
      <c r="Q2467" s="98"/>
      <c r="R2467" s="90"/>
      <c r="S2467" s="90"/>
      <c r="T2467" s="90"/>
      <c r="U2467" s="94"/>
      <c r="V2467" s="181"/>
      <c r="W2467" s="89"/>
      <c r="X2467" s="89"/>
      <c r="Y2467" s="89"/>
      <c r="Z2467" s="66"/>
      <c r="AA2467" s="66"/>
      <c r="AB2467" s="66"/>
      <c r="AC2467" s="202"/>
      <c r="AD2467" s="166"/>
      <c r="AE2467" s="162" t="b">
        <f t="shared" si="747"/>
        <v>0</v>
      </c>
      <c r="AF2467" s="163">
        <f t="shared" si="748"/>
        <v>0</v>
      </c>
      <c r="AG2467" s="163">
        <f t="shared" si="749"/>
        <v>0</v>
      </c>
      <c r="AH2467" s="164">
        <f t="shared" si="750"/>
        <v>0</v>
      </c>
      <c r="AI2467" s="164">
        <f t="shared" si="751"/>
        <v>0</v>
      </c>
      <c r="AJ2467" s="164">
        <f t="shared" si="752"/>
        <v>0</v>
      </c>
      <c r="AK2467" s="164">
        <f t="shared" si="753"/>
        <v>0</v>
      </c>
      <c r="AL2467" s="164">
        <f t="shared" si="754"/>
        <v>0</v>
      </c>
      <c r="AM2467" s="164">
        <f t="shared" si="755"/>
        <v>1</v>
      </c>
      <c r="AN2467" s="146">
        <f t="shared" si="756"/>
        <v>0</v>
      </c>
      <c r="AO2467" s="146">
        <f t="shared" si="757"/>
        <v>0</v>
      </c>
      <c r="AP2467" s="146">
        <f t="shared" si="758"/>
        <v>0</v>
      </c>
      <c r="AQ2467" s="146">
        <f t="shared" si="759"/>
        <v>0</v>
      </c>
      <c r="AR2467" s="146">
        <f t="shared" si="760"/>
        <v>0</v>
      </c>
      <c r="AS2467" s="163">
        <f t="shared" si="761"/>
        <v>0</v>
      </c>
      <c r="AT2467" s="165">
        <f t="shared" si="762"/>
        <v>0</v>
      </c>
      <c r="AU2467" s="217"/>
      <c r="AV2467" s="94"/>
      <c r="AW2467" s="94"/>
      <c r="AX2467" s="94"/>
      <c r="AY2467" s="169"/>
      <c r="AZ2467" s="90"/>
      <c r="BA2467" s="94"/>
      <c r="BB2467" s="94"/>
      <c r="BC2467" s="94"/>
      <c r="BD2467" s="94"/>
      <c r="BE2467" s="91"/>
      <c r="BF2467" s="66"/>
      <c r="BG2467" s="90"/>
      <c r="BH2467" s="221"/>
      <c r="BI2467" s="98"/>
      <c r="BJ2467" s="98"/>
      <c r="BK2467" s="98"/>
      <c r="BL2467" s="140"/>
      <c r="BR2467" s="61"/>
      <c r="BT2467" s="60"/>
      <c r="BU2467" s="60"/>
    </row>
    <row r="2468" spans="1:73" s="59" customFormat="1" ht="30" hidden="1" customHeight="1" x14ac:dyDescent="0.25">
      <c r="A2468" s="139"/>
      <c r="B2468" s="89"/>
      <c r="C2468" s="159" t="str">
        <f t="shared" si="744"/>
        <v/>
      </c>
      <c r="D2468" s="159" t="str">
        <f t="shared" si="745"/>
        <v/>
      </c>
      <c r="E2468" s="201"/>
      <c r="F2468" s="90"/>
      <c r="G2468" s="264"/>
      <c r="H2468" s="90"/>
      <c r="I2468" s="266" t="b">
        <f t="shared" si="746"/>
        <v>0</v>
      </c>
      <c r="J2468" s="95"/>
      <c r="K2468" s="90"/>
      <c r="L2468" s="98"/>
      <c r="M2468" s="98"/>
      <c r="N2468" s="98"/>
      <c r="O2468" s="98"/>
      <c r="P2468" s="98"/>
      <c r="Q2468" s="98"/>
      <c r="R2468" s="90"/>
      <c r="S2468" s="90"/>
      <c r="T2468" s="90"/>
      <c r="U2468" s="94"/>
      <c r="V2468" s="181"/>
      <c r="W2468" s="89"/>
      <c r="X2468" s="89"/>
      <c r="Y2468" s="89"/>
      <c r="Z2468" s="66"/>
      <c r="AA2468" s="66"/>
      <c r="AB2468" s="66"/>
      <c r="AC2468" s="202"/>
      <c r="AD2468" s="166"/>
      <c r="AE2468" s="162" t="b">
        <f t="shared" si="747"/>
        <v>0</v>
      </c>
      <c r="AF2468" s="163">
        <f t="shared" si="748"/>
        <v>0</v>
      </c>
      <c r="AG2468" s="163">
        <f t="shared" si="749"/>
        <v>0</v>
      </c>
      <c r="AH2468" s="164">
        <f t="shared" si="750"/>
        <v>0</v>
      </c>
      <c r="AI2468" s="164">
        <f t="shared" si="751"/>
        <v>0</v>
      </c>
      <c r="AJ2468" s="164">
        <f t="shared" si="752"/>
        <v>0</v>
      </c>
      <c r="AK2468" s="164">
        <f t="shared" si="753"/>
        <v>0</v>
      </c>
      <c r="AL2468" s="164">
        <f t="shared" si="754"/>
        <v>0</v>
      </c>
      <c r="AM2468" s="164">
        <f t="shared" si="755"/>
        <v>1</v>
      </c>
      <c r="AN2468" s="146">
        <f t="shared" si="756"/>
        <v>0</v>
      </c>
      <c r="AO2468" s="146">
        <f t="shared" si="757"/>
        <v>0</v>
      </c>
      <c r="AP2468" s="146">
        <f t="shared" si="758"/>
        <v>0</v>
      </c>
      <c r="AQ2468" s="146">
        <f t="shared" si="759"/>
        <v>0</v>
      </c>
      <c r="AR2468" s="146">
        <f t="shared" si="760"/>
        <v>0</v>
      </c>
      <c r="AS2468" s="163">
        <f t="shared" si="761"/>
        <v>0</v>
      </c>
      <c r="AT2468" s="165">
        <f t="shared" si="762"/>
        <v>0</v>
      </c>
      <c r="AU2468" s="217"/>
      <c r="AV2468" s="94"/>
      <c r="AW2468" s="94"/>
      <c r="AX2468" s="94"/>
      <c r="AY2468" s="169"/>
      <c r="AZ2468" s="90"/>
      <c r="BA2468" s="94"/>
      <c r="BB2468" s="94"/>
      <c r="BC2468" s="94"/>
      <c r="BD2468" s="94"/>
      <c r="BE2468" s="91"/>
      <c r="BF2468" s="66"/>
      <c r="BG2468" s="90"/>
      <c r="BH2468" s="221"/>
      <c r="BI2468" s="98"/>
      <c r="BJ2468" s="98"/>
      <c r="BK2468" s="98"/>
      <c r="BL2468" s="140"/>
      <c r="BR2468" s="61"/>
      <c r="BT2468" s="60"/>
      <c r="BU2468" s="60"/>
    </row>
    <row r="2469" spans="1:73" s="59" customFormat="1" ht="30" hidden="1" customHeight="1" x14ac:dyDescent="0.25">
      <c r="A2469" s="139"/>
      <c r="B2469" s="89"/>
      <c r="C2469" s="159" t="str">
        <f t="shared" si="744"/>
        <v/>
      </c>
      <c r="D2469" s="159" t="str">
        <f t="shared" si="745"/>
        <v/>
      </c>
      <c r="E2469" s="201"/>
      <c r="F2469" s="90"/>
      <c r="G2469" s="264"/>
      <c r="H2469" s="90"/>
      <c r="I2469" s="266" t="b">
        <f t="shared" si="746"/>
        <v>0</v>
      </c>
      <c r="J2469" s="95"/>
      <c r="K2469" s="90"/>
      <c r="L2469" s="98"/>
      <c r="M2469" s="98"/>
      <c r="N2469" s="98"/>
      <c r="O2469" s="98"/>
      <c r="P2469" s="98"/>
      <c r="Q2469" s="98"/>
      <c r="R2469" s="90"/>
      <c r="S2469" s="90"/>
      <c r="T2469" s="90"/>
      <c r="U2469" s="94"/>
      <c r="V2469" s="181"/>
      <c r="W2469" s="89"/>
      <c r="X2469" s="89"/>
      <c r="Y2469" s="89"/>
      <c r="Z2469" s="66"/>
      <c r="AA2469" s="66"/>
      <c r="AB2469" s="66"/>
      <c r="AC2469" s="202"/>
      <c r="AD2469" s="166"/>
      <c r="AE2469" s="162" t="b">
        <f t="shared" si="747"/>
        <v>0</v>
      </c>
      <c r="AF2469" s="163">
        <f t="shared" si="748"/>
        <v>0</v>
      </c>
      <c r="AG2469" s="163">
        <f t="shared" si="749"/>
        <v>0</v>
      </c>
      <c r="AH2469" s="164">
        <f t="shared" si="750"/>
        <v>0</v>
      </c>
      <c r="AI2469" s="164">
        <f t="shared" si="751"/>
        <v>0</v>
      </c>
      <c r="AJ2469" s="164">
        <f t="shared" si="752"/>
        <v>0</v>
      </c>
      <c r="AK2469" s="164">
        <f t="shared" si="753"/>
        <v>0</v>
      </c>
      <c r="AL2469" s="164">
        <f t="shared" si="754"/>
        <v>0</v>
      </c>
      <c r="AM2469" s="164">
        <f t="shared" si="755"/>
        <v>1</v>
      </c>
      <c r="AN2469" s="146">
        <f t="shared" si="756"/>
        <v>0</v>
      </c>
      <c r="AO2469" s="146">
        <f t="shared" si="757"/>
        <v>0</v>
      </c>
      <c r="AP2469" s="146">
        <f t="shared" si="758"/>
        <v>0</v>
      </c>
      <c r="AQ2469" s="146">
        <f t="shared" si="759"/>
        <v>0</v>
      </c>
      <c r="AR2469" s="146">
        <f t="shared" si="760"/>
        <v>0</v>
      </c>
      <c r="AS2469" s="163">
        <f t="shared" si="761"/>
        <v>0</v>
      </c>
      <c r="AT2469" s="165">
        <f t="shared" si="762"/>
        <v>0</v>
      </c>
      <c r="AU2469" s="217"/>
      <c r="AV2469" s="94"/>
      <c r="AW2469" s="94"/>
      <c r="AX2469" s="94"/>
      <c r="AY2469" s="169"/>
      <c r="AZ2469" s="90"/>
      <c r="BA2469" s="94"/>
      <c r="BB2469" s="94"/>
      <c r="BC2469" s="94"/>
      <c r="BD2469" s="94"/>
      <c r="BE2469" s="91"/>
      <c r="BF2469" s="66"/>
      <c r="BG2469" s="90"/>
      <c r="BH2469" s="221"/>
      <c r="BI2469" s="98"/>
      <c r="BJ2469" s="98"/>
      <c r="BK2469" s="98"/>
      <c r="BL2469" s="140"/>
      <c r="BR2469" s="61"/>
      <c r="BT2469" s="60"/>
      <c r="BU2469" s="60"/>
    </row>
    <row r="2470" spans="1:73" s="59" customFormat="1" ht="30" hidden="1" customHeight="1" x14ac:dyDescent="0.25">
      <c r="A2470" s="139"/>
      <c r="B2470" s="89"/>
      <c r="C2470" s="159" t="str">
        <f t="shared" si="744"/>
        <v/>
      </c>
      <c r="D2470" s="159" t="str">
        <f t="shared" si="745"/>
        <v/>
      </c>
      <c r="E2470" s="201"/>
      <c r="F2470" s="90"/>
      <c r="G2470" s="264"/>
      <c r="H2470" s="90"/>
      <c r="I2470" s="266" t="b">
        <f t="shared" si="746"/>
        <v>0</v>
      </c>
      <c r="J2470" s="95"/>
      <c r="K2470" s="90"/>
      <c r="L2470" s="98"/>
      <c r="M2470" s="98"/>
      <c r="N2470" s="98"/>
      <c r="O2470" s="98"/>
      <c r="P2470" s="98"/>
      <c r="Q2470" s="98"/>
      <c r="R2470" s="90"/>
      <c r="S2470" s="90"/>
      <c r="T2470" s="90"/>
      <c r="U2470" s="94"/>
      <c r="V2470" s="181"/>
      <c r="W2470" s="89"/>
      <c r="X2470" s="89"/>
      <c r="Y2470" s="89"/>
      <c r="Z2470" s="66"/>
      <c r="AA2470" s="66"/>
      <c r="AB2470" s="66"/>
      <c r="AC2470" s="202"/>
      <c r="AD2470" s="166"/>
      <c r="AE2470" s="162" t="b">
        <f t="shared" si="747"/>
        <v>0</v>
      </c>
      <c r="AF2470" s="163">
        <f t="shared" si="748"/>
        <v>0</v>
      </c>
      <c r="AG2470" s="163">
        <f t="shared" si="749"/>
        <v>0</v>
      </c>
      <c r="AH2470" s="164">
        <f t="shared" si="750"/>
        <v>0</v>
      </c>
      <c r="AI2470" s="164">
        <f t="shared" si="751"/>
        <v>0</v>
      </c>
      <c r="AJ2470" s="164">
        <f t="shared" si="752"/>
        <v>0</v>
      </c>
      <c r="AK2470" s="164">
        <f t="shared" si="753"/>
        <v>0</v>
      </c>
      <c r="AL2470" s="164">
        <f t="shared" si="754"/>
        <v>0</v>
      </c>
      <c r="AM2470" s="164">
        <f t="shared" si="755"/>
        <v>1</v>
      </c>
      <c r="AN2470" s="146">
        <f t="shared" si="756"/>
        <v>0</v>
      </c>
      <c r="AO2470" s="146">
        <f t="shared" si="757"/>
        <v>0</v>
      </c>
      <c r="AP2470" s="146">
        <f t="shared" si="758"/>
        <v>0</v>
      </c>
      <c r="AQ2470" s="146">
        <f t="shared" si="759"/>
        <v>0</v>
      </c>
      <c r="AR2470" s="146">
        <f t="shared" si="760"/>
        <v>0</v>
      </c>
      <c r="AS2470" s="163">
        <f t="shared" si="761"/>
        <v>0</v>
      </c>
      <c r="AT2470" s="165">
        <f t="shared" si="762"/>
        <v>0</v>
      </c>
      <c r="AU2470" s="217"/>
      <c r="AV2470" s="94"/>
      <c r="AW2470" s="94"/>
      <c r="AX2470" s="94"/>
      <c r="AY2470" s="169"/>
      <c r="AZ2470" s="90"/>
      <c r="BA2470" s="94"/>
      <c r="BB2470" s="94"/>
      <c r="BC2470" s="94"/>
      <c r="BD2470" s="94"/>
      <c r="BE2470" s="91"/>
      <c r="BF2470" s="66"/>
      <c r="BG2470" s="90"/>
      <c r="BH2470" s="221"/>
      <c r="BI2470" s="98"/>
      <c r="BJ2470" s="98"/>
      <c r="BK2470" s="98"/>
      <c r="BL2470" s="140"/>
      <c r="BR2470" s="61"/>
      <c r="BT2470" s="60"/>
      <c r="BU2470" s="60"/>
    </row>
    <row r="2471" spans="1:73" s="59" customFormat="1" ht="30" hidden="1" customHeight="1" x14ac:dyDescent="0.25">
      <c r="A2471" s="139"/>
      <c r="B2471" s="89"/>
      <c r="C2471" s="159" t="str">
        <f t="shared" si="744"/>
        <v/>
      </c>
      <c r="D2471" s="159" t="str">
        <f t="shared" si="745"/>
        <v/>
      </c>
      <c r="E2471" s="201"/>
      <c r="F2471" s="90"/>
      <c r="G2471" s="264"/>
      <c r="H2471" s="90"/>
      <c r="I2471" s="266" t="b">
        <f t="shared" si="746"/>
        <v>0</v>
      </c>
      <c r="J2471" s="95"/>
      <c r="K2471" s="90"/>
      <c r="L2471" s="98"/>
      <c r="M2471" s="98"/>
      <c r="N2471" s="98"/>
      <c r="O2471" s="98"/>
      <c r="P2471" s="98"/>
      <c r="Q2471" s="98"/>
      <c r="R2471" s="90"/>
      <c r="S2471" s="90"/>
      <c r="T2471" s="90"/>
      <c r="U2471" s="94"/>
      <c r="V2471" s="181"/>
      <c r="W2471" s="89"/>
      <c r="X2471" s="89"/>
      <c r="Y2471" s="89"/>
      <c r="Z2471" s="66"/>
      <c r="AA2471" s="66"/>
      <c r="AB2471" s="66"/>
      <c r="AC2471" s="202"/>
      <c r="AD2471" s="166"/>
      <c r="AE2471" s="162" t="b">
        <f t="shared" si="747"/>
        <v>0</v>
      </c>
      <c r="AF2471" s="163">
        <f t="shared" si="748"/>
        <v>0</v>
      </c>
      <c r="AG2471" s="163">
        <f t="shared" si="749"/>
        <v>0</v>
      </c>
      <c r="AH2471" s="164">
        <f t="shared" si="750"/>
        <v>0</v>
      </c>
      <c r="AI2471" s="164">
        <f t="shared" si="751"/>
        <v>0</v>
      </c>
      <c r="AJ2471" s="164">
        <f t="shared" si="752"/>
        <v>0</v>
      </c>
      <c r="AK2471" s="164">
        <f t="shared" si="753"/>
        <v>0</v>
      </c>
      <c r="AL2471" s="164">
        <f t="shared" si="754"/>
        <v>0</v>
      </c>
      <c r="AM2471" s="164">
        <f t="shared" si="755"/>
        <v>1</v>
      </c>
      <c r="AN2471" s="146">
        <f t="shared" si="756"/>
        <v>0</v>
      </c>
      <c r="AO2471" s="146">
        <f t="shared" si="757"/>
        <v>0</v>
      </c>
      <c r="AP2471" s="146">
        <f t="shared" si="758"/>
        <v>0</v>
      </c>
      <c r="AQ2471" s="146">
        <f t="shared" si="759"/>
        <v>0</v>
      </c>
      <c r="AR2471" s="146">
        <f t="shared" si="760"/>
        <v>0</v>
      </c>
      <c r="AS2471" s="163">
        <f t="shared" si="761"/>
        <v>0</v>
      </c>
      <c r="AT2471" s="165">
        <f t="shared" si="762"/>
        <v>0</v>
      </c>
      <c r="AU2471" s="217"/>
      <c r="AV2471" s="94"/>
      <c r="AW2471" s="94"/>
      <c r="AX2471" s="94"/>
      <c r="AY2471" s="169"/>
      <c r="AZ2471" s="90"/>
      <c r="BA2471" s="94"/>
      <c r="BB2471" s="94"/>
      <c r="BC2471" s="94"/>
      <c r="BD2471" s="94"/>
      <c r="BE2471" s="91"/>
      <c r="BF2471" s="66"/>
      <c r="BG2471" s="90"/>
      <c r="BH2471" s="221"/>
      <c r="BI2471" s="98"/>
      <c r="BJ2471" s="98"/>
      <c r="BK2471" s="98"/>
      <c r="BL2471" s="140"/>
      <c r="BR2471" s="61"/>
      <c r="BT2471" s="60"/>
      <c r="BU2471" s="60"/>
    </row>
    <row r="2472" spans="1:73" s="59" customFormat="1" ht="30" hidden="1" customHeight="1" x14ac:dyDescent="0.25">
      <c r="A2472" s="139"/>
      <c r="B2472" s="89"/>
      <c r="C2472" s="159" t="str">
        <f t="shared" si="744"/>
        <v/>
      </c>
      <c r="D2472" s="159" t="str">
        <f t="shared" si="745"/>
        <v/>
      </c>
      <c r="E2472" s="201"/>
      <c r="F2472" s="90"/>
      <c r="G2472" s="264"/>
      <c r="H2472" s="90"/>
      <c r="I2472" s="266" t="b">
        <f t="shared" si="746"/>
        <v>0</v>
      </c>
      <c r="J2472" s="95"/>
      <c r="K2472" s="90"/>
      <c r="L2472" s="98"/>
      <c r="M2472" s="98"/>
      <c r="N2472" s="98"/>
      <c r="O2472" s="98"/>
      <c r="P2472" s="98"/>
      <c r="Q2472" s="98"/>
      <c r="R2472" s="90"/>
      <c r="S2472" s="90"/>
      <c r="T2472" s="90"/>
      <c r="U2472" s="94"/>
      <c r="V2472" s="181"/>
      <c r="W2472" s="89"/>
      <c r="X2472" s="89"/>
      <c r="Y2472" s="89"/>
      <c r="Z2472" s="66"/>
      <c r="AA2472" s="66"/>
      <c r="AB2472" s="66"/>
      <c r="AC2472" s="202"/>
      <c r="AD2472" s="166"/>
      <c r="AE2472" s="162" t="b">
        <f t="shared" si="747"/>
        <v>0</v>
      </c>
      <c r="AF2472" s="163">
        <f t="shared" si="748"/>
        <v>0</v>
      </c>
      <c r="AG2472" s="163">
        <f t="shared" si="749"/>
        <v>0</v>
      </c>
      <c r="AH2472" s="164">
        <f t="shared" si="750"/>
        <v>0</v>
      </c>
      <c r="AI2472" s="164">
        <f t="shared" si="751"/>
        <v>0</v>
      </c>
      <c r="AJ2472" s="164">
        <f t="shared" si="752"/>
        <v>0</v>
      </c>
      <c r="AK2472" s="164">
        <f t="shared" si="753"/>
        <v>0</v>
      </c>
      <c r="AL2472" s="164">
        <f t="shared" si="754"/>
        <v>0</v>
      </c>
      <c r="AM2472" s="164">
        <f t="shared" si="755"/>
        <v>1</v>
      </c>
      <c r="AN2472" s="146">
        <f t="shared" si="756"/>
        <v>0</v>
      </c>
      <c r="AO2472" s="146">
        <f t="shared" si="757"/>
        <v>0</v>
      </c>
      <c r="AP2472" s="146">
        <f t="shared" si="758"/>
        <v>0</v>
      </c>
      <c r="AQ2472" s="146">
        <f t="shared" si="759"/>
        <v>0</v>
      </c>
      <c r="AR2472" s="146">
        <f t="shared" si="760"/>
        <v>0</v>
      </c>
      <c r="AS2472" s="163">
        <f t="shared" si="761"/>
        <v>0</v>
      </c>
      <c r="AT2472" s="165">
        <f t="shared" si="762"/>
        <v>0</v>
      </c>
      <c r="AU2472" s="217"/>
      <c r="AV2472" s="94"/>
      <c r="AW2472" s="94"/>
      <c r="AX2472" s="94"/>
      <c r="AY2472" s="169"/>
      <c r="AZ2472" s="90"/>
      <c r="BA2472" s="94"/>
      <c r="BB2472" s="94"/>
      <c r="BC2472" s="94"/>
      <c r="BD2472" s="94"/>
      <c r="BE2472" s="91"/>
      <c r="BF2472" s="66"/>
      <c r="BG2472" s="90"/>
      <c r="BH2472" s="221"/>
      <c r="BI2472" s="98"/>
      <c r="BJ2472" s="98"/>
      <c r="BK2472" s="98"/>
      <c r="BL2472" s="140"/>
      <c r="BR2472" s="61"/>
      <c r="BS2472" s="60"/>
      <c r="BT2472" s="60"/>
      <c r="BU2472" s="60"/>
    </row>
    <row r="2473" spans="1:73" s="59" customFormat="1" ht="30" hidden="1" customHeight="1" x14ac:dyDescent="0.25">
      <c r="A2473" s="139"/>
      <c r="B2473" s="89"/>
      <c r="C2473" s="159" t="str">
        <f t="shared" si="744"/>
        <v/>
      </c>
      <c r="D2473" s="159" t="str">
        <f t="shared" si="745"/>
        <v/>
      </c>
      <c r="E2473" s="201"/>
      <c r="F2473" s="90"/>
      <c r="G2473" s="264"/>
      <c r="H2473" s="90"/>
      <c r="I2473" s="266" t="b">
        <f t="shared" si="746"/>
        <v>0</v>
      </c>
      <c r="J2473" s="95"/>
      <c r="K2473" s="90"/>
      <c r="L2473" s="98"/>
      <c r="M2473" s="98"/>
      <c r="N2473" s="98"/>
      <c r="O2473" s="98"/>
      <c r="P2473" s="98"/>
      <c r="Q2473" s="98"/>
      <c r="R2473" s="90"/>
      <c r="S2473" s="90"/>
      <c r="T2473" s="90"/>
      <c r="U2473" s="94"/>
      <c r="V2473" s="181"/>
      <c r="W2473" s="89"/>
      <c r="X2473" s="89"/>
      <c r="Y2473" s="89"/>
      <c r="Z2473" s="66"/>
      <c r="AA2473" s="66"/>
      <c r="AB2473" s="66"/>
      <c r="AC2473" s="202"/>
      <c r="AD2473" s="166"/>
      <c r="AE2473" s="162" t="b">
        <f t="shared" si="747"/>
        <v>0</v>
      </c>
      <c r="AF2473" s="163">
        <f t="shared" si="748"/>
        <v>0</v>
      </c>
      <c r="AG2473" s="163">
        <f t="shared" si="749"/>
        <v>0</v>
      </c>
      <c r="AH2473" s="164">
        <f t="shared" si="750"/>
        <v>0</v>
      </c>
      <c r="AI2473" s="164">
        <f t="shared" si="751"/>
        <v>0</v>
      </c>
      <c r="AJ2473" s="164">
        <f t="shared" si="752"/>
        <v>0</v>
      </c>
      <c r="AK2473" s="164">
        <f t="shared" si="753"/>
        <v>0</v>
      </c>
      <c r="AL2473" s="164">
        <f t="shared" si="754"/>
        <v>0</v>
      </c>
      <c r="AM2473" s="164">
        <f t="shared" si="755"/>
        <v>1</v>
      </c>
      <c r="AN2473" s="146">
        <f t="shared" si="756"/>
        <v>0</v>
      </c>
      <c r="AO2473" s="146">
        <f t="shared" si="757"/>
        <v>0</v>
      </c>
      <c r="AP2473" s="146">
        <f t="shared" si="758"/>
        <v>0</v>
      </c>
      <c r="AQ2473" s="146">
        <f t="shared" si="759"/>
        <v>0</v>
      </c>
      <c r="AR2473" s="146">
        <f t="shared" si="760"/>
        <v>0</v>
      </c>
      <c r="AS2473" s="163">
        <f t="shared" si="761"/>
        <v>0</v>
      </c>
      <c r="AT2473" s="165">
        <f t="shared" si="762"/>
        <v>0</v>
      </c>
      <c r="AU2473" s="217"/>
      <c r="AV2473" s="94"/>
      <c r="AW2473" s="94"/>
      <c r="AX2473" s="94"/>
      <c r="AY2473" s="169"/>
      <c r="AZ2473" s="90"/>
      <c r="BA2473" s="94"/>
      <c r="BB2473" s="94"/>
      <c r="BC2473" s="94"/>
      <c r="BD2473" s="94"/>
      <c r="BE2473" s="91"/>
      <c r="BF2473" s="66"/>
      <c r="BG2473" s="90"/>
      <c r="BH2473" s="221"/>
      <c r="BI2473" s="98"/>
      <c r="BJ2473" s="98"/>
      <c r="BK2473" s="98"/>
      <c r="BL2473" s="140"/>
      <c r="BR2473" s="61"/>
      <c r="BS2473" s="60"/>
      <c r="BT2473" s="60"/>
      <c r="BU2473" s="60"/>
    </row>
    <row r="2474" spans="1:73" s="59" customFormat="1" ht="30" hidden="1" customHeight="1" x14ac:dyDescent="0.25">
      <c r="A2474" s="139"/>
      <c r="B2474" s="89"/>
      <c r="C2474" s="159" t="str">
        <f t="shared" si="744"/>
        <v/>
      </c>
      <c r="D2474" s="159" t="str">
        <f t="shared" si="745"/>
        <v/>
      </c>
      <c r="E2474" s="201"/>
      <c r="F2474" s="90"/>
      <c r="G2474" s="264"/>
      <c r="H2474" s="90"/>
      <c r="I2474" s="266" t="b">
        <f t="shared" si="746"/>
        <v>0</v>
      </c>
      <c r="J2474" s="95"/>
      <c r="K2474" s="90"/>
      <c r="L2474" s="98"/>
      <c r="M2474" s="98"/>
      <c r="N2474" s="98"/>
      <c r="O2474" s="98"/>
      <c r="P2474" s="98"/>
      <c r="Q2474" s="98"/>
      <c r="R2474" s="90"/>
      <c r="S2474" s="90"/>
      <c r="T2474" s="90"/>
      <c r="U2474" s="94"/>
      <c r="V2474" s="181"/>
      <c r="W2474" s="89"/>
      <c r="X2474" s="89"/>
      <c r="Y2474" s="89"/>
      <c r="Z2474" s="66"/>
      <c r="AA2474" s="66"/>
      <c r="AB2474" s="66"/>
      <c r="AC2474" s="202"/>
      <c r="AD2474" s="166"/>
      <c r="AE2474" s="162" t="b">
        <f t="shared" si="747"/>
        <v>0</v>
      </c>
      <c r="AF2474" s="163">
        <f t="shared" si="748"/>
        <v>0</v>
      </c>
      <c r="AG2474" s="163">
        <f t="shared" si="749"/>
        <v>0</v>
      </c>
      <c r="AH2474" s="164">
        <f t="shared" si="750"/>
        <v>0</v>
      </c>
      <c r="AI2474" s="164">
        <f t="shared" si="751"/>
        <v>0</v>
      </c>
      <c r="AJ2474" s="164">
        <f t="shared" si="752"/>
        <v>0</v>
      </c>
      <c r="AK2474" s="164">
        <f t="shared" si="753"/>
        <v>0</v>
      </c>
      <c r="AL2474" s="164">
        <f t="shared" si="754"/>
        <v>0</v>
      </c>
      <c r="AM2474" s="164">
        <f t="shared" si="755"/>
        <v>1</v>
      </c>
      <c r="AN2474" s="146">
        <f t="shared" si="756"/>
        <v>0</v>
      </c>
      <c r="AO2474" s="146">
        <f t="shared" si="757"/>
        <v>0</v>
      </c>
      <c r="AP2474" s="146">
        <f t="shared" si="758"/>
        <v>0</v>
      </c>
      <c r="AQ2474" s="146">
        <f t="shared" si="759"/>
        <v>0</v>
      </c>
      <c r="AR2474" s="146">
        <f t="shared" si="760"/>
        <v>0</v>
      </c>
      <c r="AS2474" s="163">
        <f t="shared" si="761"/>
        <v>0</v>
      </c>
      <c r="AT2474" s="165">
        <f t="shared" si="762"/>
        <v>0</v>
      </c>
      <c r="AU2474" s="217"/>
      <c r="AV2474" s="94"/>
      <c r="AW2474" s="94"/>
      <c r="AX2474" s="94"/>
      <c r="AY2474" s="169"/>
      <c r="AZ2474" s="90"/>
      <c r="BA2474" s="94"/>
      <c r="BB2474" s="94"/>
      <c r="BC2474" s="94"/>
      <c r="BD2474" s="94"/>
      <c r="BE2474" s="91"/>
      <c r="BF2474" s="66"/>
      <c r="BG2474" s="90"/>
      <c r="BH2474" s="221"/>
      <c r="BI2474" s="98"/>
      <c r="BJ2474" s="98"/>
      <c r="BK2474" s="98"/>
      <c r="BL2474" s="140"/>
      <c r="BR2474" s="61"/>
      <c r="BS2474" s="60"/>
      <c r="BT2474" s="60"/>
      <c r="BU2474" s="60"/>
    </row>
    <row r="2475" spans="1:73" s="59" customFormat="1" ht="30" hidden="1" customHeight="1" x14ac:dyDescent="0.25">
      <c r="A2475" s="139"/>
      <c r="B2475" s="89"/>
      <c r="C2475" s="159" t="str">
        <f t="shared" si="744"/>
        <v/>
      </c>
      <c r="D2475" s="159" t="str">
        <f t="shared" si="745"/>
        <v/>
      </c>
      <c r="E2475" s="201"/>
      <c r="F2475" s="90"/>
      <c r="G2475" s="264"/>
      <c r="H2475" s="90"/>
      <c r="I2475" s="266" t="b">
        <f t="shared" si="746"/>
        <v>0</v>
      </c>
      <c r="J2475" s="95"/>
      <c r="K2475" s="90"/>
      <c r="L2475" s="98"/>
      <c r="M2475" s="98"/>
      <c r="N2475" s="98"/>
      <c r="O2475" s="98"/>
      <c r="P2475" s="98"/>
      <c r="Q2475" s="98"/>
      <c r="R2475" s="90"/>
      <c r="S2475" s="90"/>
      <c r="T2475" s="90"/>
      <c r="U2475" s="94"/>
      <c r="V2475" s="181"/>
      <c r="W2475" s="89"/>
      <c r="X2475" s="89"/>
      <c r="Y2475" s="89"/>
      <c r="Z2475" s="66"/>
      <c r="AA2475" s="66"/>
      <c r="AB2475" s="66"/>
      <c r="AC2475" s="202"/>
      <c r="AD2475" s="166"/>
      <c r="AE2475" s="162" t="b">
        <f t="shared" si="747"/>
        <v>0</v>
      </c>
      <c r="AF2475" s="163">
        <f t="shared" si="748"/>
        <v>0</v>
      </c>
      <c r="AG2475" s="163">
        <f t="shared" si="749"/>
        <v>0</v>
      </c>
      <c r="AH2475" s="164">
        <f t="shared" si="750"/>
        <v>0</v>
      </c>
      <c r="AI2475" s="164">
        <f t="shared" si="751"/>
        <v>0</v>
      </c>
      <c r="AJ2475" s="164">
        <f t="shared" si="752"/>
        <v>0</v>
      </c>
      <c r="AK2475" s="164">
        <f t="shared" si="753"/>
        <v>0</v>
      </c>
      <c r="AL2475" s="164">
        <f t="shared" si="754"/>
        <v>0</v>
      </c>
      <c r="AM2475" s="164">
        <f t="shared" si="755"/>
        <v>1</v>
      </c>
      <c r="AN2475" s="146">
        <f t="shared" si="756"/>
        <v>0</v>
      </c>
      <c r="AO2475" s="146">
        <f t="shared" si="757"/>
        <v>0</v>
      </c>
      <c r="AP2475" s="146">
        <f t="shared" si="758"/>
        <v>0</v>
      </c>
      <c r="AQ2475" s="146">
        <f t="shared" si="759"/>
        <v>0</v>
      </c>
      <c r="AR2475" s="146">
        <f t="shared" si="760"/>
        <v>0</v>
      </c>
      <c r="AS2475" s="163">
        <f t="shared" si="761"/>
        <v>0</v>
      </c>
      <c r="AT2475" s="165">
        <f t="shared" si="762"/>
        <v>0</v>
      </c>
      <c r="AU2475" s="217"/>
      <c r="AV2475" s="94"/>
      <c r="AW2475" s="94"/>
      <c r="AX2475" s="94"/>
      <c r="AY2475" s="169"/>
      <c r="AZ2475" s="90"/>
      <c r="BA2475" s="94"/>
      <c r="BB2475" s="94"/>
      <c r="BC2475" s="94"/>
      <c r="BD2475" s="94"/>
      <c r="BE2475" s="91"/>
      <c r="BF2475" s="66"/>
      <c r="BG2475" s="90"/>
      <c r="BH2475" s="221"/>
      <c r="BI2475" s="98"/>
      <c r="BJ2475" s="98"/>
      <c r="BK2475" s="98"/>
      <c r="BL2475" s="140"/>
      <c r="BR2475" s="61"/>
      <c r="BS2475" s="60"/>
      <c r="BT2475" s="60"/>
      <c r="BU2475" s="60"/>
    </row>
    <row r="2476" spans="1:73" s="59" customFormat="1" ht="30" hidden="1" customHeight="1" x14ac:dyDescent="0.25">
      <c r="A2476" s="139"/>
      <c r="B2476" s="89"/>
      <c r="C2476" s="159" t="str">
        <f t="shared" si="744"/>
        <v/>
      </c>
      <c r="D2476" s="159" t="str">
        <f t="shared" si="745"/>
        <v/>
      </c>
      <c r="E2476" s="201"/>
      <c r="F2476" s="90"/>
      <c r="G2476" s="264"/>
      <c r="H2476" s="90"/>
      <c r="I2476" s="266" t="b">
        <f t="shared" si="746"/>
        <v>0</v>
      </c>
      <c r="J2476" s="95"/>
      <c r="K2476" s="90"/>
      <c r="L2476" s="98"/>
      <c r="M2476" s="98"/>
      <c r="N2476" s="98"/>
      <c r="O2476" s="98"/>
      <c r="P2476" s="98"/>
      <c r="Q2476" s="98"/>
      <c r="R2476" s="90"/>
      <c r="S2476" s="90"/>
      <c r="T2476" s="90"/>
      <c r="U2476" s="94"/>
      <c r="V2476" s="181"/>
      <c r="W2476" s="89"/>
      <c r="X2476" s="89"/>
      <c r="Y2476" s="89"/>
      <c r="Z2476" s="66"/>
      <c r="AA2476" s="66"/>
      <c r="AB2476" s="66"/>
      <c r="AC2476" s="202"/>
      <c r="AD2476" s="166"/>
      <c r="AE2476" s="162" t="b">
        <f t="shared" si="747"/>
        <v>0</v>
      </c>
      <c r="AF2476" s="163">
        <f t="shared" si="748"/>
        <v>0</v>
      </c>
      <c r="AG2476" s="163">
        <f t="shared" si="749"/>
        <v>0</v>
      </c>
      <c r="AH2476" s="164">
        <f t="shared" si="750"/>
        <v>0</v>
      </c>
      <c r="AI2476" s="164">
        <f t="shared" si="751"/>
        <v>0</v>
      </c>
      <c r="AJ2476" s="164">
        <f t="shared" si="752"/>
        <v>0</v>
      </c>
      <c r="AK2476" s="164">
        <f t="shared" si="753"/>
        <v>0</v>
      </c>
      <c r="AL2476" s="164">
        <f t="shared" si="754"/>
        <v>0</v>
      </c>
      <c r="AM2476" s="164">
        <f t="shared" si="755"/>
        <v>1</v>
      </c>
      <c r="AN2476" s="146">
        <f t="shared" si="756"/>
        <v>0</v>
      </c>
      <c r="AO2476" s="146">
        <f t="shared" si="757"/>
        <v>0</v>
      </c>
      <c r="AP2476" s="146">
        <f t="shared" si="758"/>
        <v>0</v>
      </c>
      <c r="AQ2476" s="146">
        <f t="shared" si="759"/>
        <v>0</v>
      </c>
      <c r="AR2476" s="146">
        <f t="shared" si="760"/>
        <v>0</v>
      </c>
      <c r="AS2476" s="163">
        <f t="shared" si="761"/>
        <v>0</v>
      </c>
      <c r="AT2476" s="165">
        <f t="shared" si="762"/>
        <v>0</v>
      </c>
      <c r="AU2476" s="217"/>
      <c r="AV2476" s="94"/>
      <c r="AW2476" s="94"/>
      <c r="AX2476" s="94"/>
      <c r="AY2476" s="169"/>
      <c r="AZ2476" s="90"/>
      <c r="BA2476" s="94"/>
      <c r="BB2476" s="94"/>
      <c r="BC2476" s="94"/>
      <c r="BD2476" s="94"/>
      <c r="BE2476" s="91"/>
      <c r="BF2476" s="66"/>
      <c r="BG2476" s="90"/>
      <c r="BH2476" s="221"/>
      <c r="BI2476" s="98"/>
      <c r="BJ2476" s="98"/>
      <c r="BK2476" s="98"/>
      <c r="BL2476" s="140"/>
      <c r="BR2476" s="61"/>
      <c r="BS2476" s="60"/>
      <c r="BT2476" s="60"/>
      <c r="BU2476" s="60"/>
    </row>
    <row r="2477" spans="1:73" s="59" customFormat="1" ht="30" hidden="1" customHeight="1" x14ac:dyDescent="0.25">
      <c r="A2477" s="139"/>
      <c r="B2477" s="89"/>
      <c r="C2477" s="159" t="str">
        <f t="shared" si="744"/>
        <v/>
      </c>
      <c r="D2477" s="159" t="str">
        <f t="shared" si="745"/>
        <v/>
      </c>
      <c r="E2477" s="201"/>
      <c r="F2477" s="90"/>
      <c r="G2477" s="264"/>
      <c r="H2477" s="90"/>
      <c r="I2477" s="266" t="b">
        <f t="shared" si="746"/>
        <v>0</v>
      </c>
      <c r="J2477" s="95"/>
      <c r="K2477" s="90"/>
      <c r="L2477" s="98"/>
      <c r="M2477" s="98"/>
      <c r="N2477" s="98"/>
      <c r="O2477" s="98"/>
      <c r="P2477" s="98"/>
      <c r="Q2477" s="98"/>
      <c r="R2477" s="90"/>
      <c r="S2477" s="90"/>
      <c r="T2477" s="90"/>
      <c r="U2477" s="94"/>
      <c r="V2477" s="181"/>
      <c r="W2477" s="89"/>
      <c r="X2477" s="89"/>
      <c r="Y2477" s="89"/>
      <c r="Z2477" s="66"/>
      <c r="AA2477" s="66"/>
      <c r="AB2477" s="66"/>
      <c r="AC2477" s="202"/>
      <c r="AD2477" s="166"/>
      <c r="AE2477" s="162" t="b">
        <f t="shared" si="747"/>
        <v>0</v>
      </c>
      <c r="AF2477" s="163">
        <f t="shared" si="748"/>
        <v>0</v>
      </c>
      <c r="AG2477" s="163">
        <f t="shared" si="749"/>
        <v>0</v>
      </c>
      <c r="AH2477" s="164">
        <f t="shared" si="750"/>
        <v>0</v>
      </c>
      <c r="AI2477" s="164">
        <f t="shared" si="751"/>
        <v>0</v>
      </c>
      <c r="AJ2477" s="164">
        <f t="shared" si="752"/>
        <v>0</v>
      </c>
      <c r="AK2477" s="164">
        <f t="shared" si="753"/>
        <v>0</v>
      </c>
      <c r="AL2477" s="164">
        <f t="shared" si="754"/>
        <v>0</v>
      </c>
      <c r="AM2477" s="164">
        <f t="shared" si="755"/>
        <v>1</v>
      </c>
      <c r="AN2477" s="146">
        <f t="shared" si="756"/>
        <v>0</v>
      </c>
      <c r="AO2477" s="146">
        <f t="shared" si="757"/>
        <v>0</v>
      </c>
      <c r="AP2477" s="146">
        <f t="shared" si="758"/>
        <v>0</v>
      </c>
      <c r="AQ2477" s="146">
        <f t="shared" si="759"/>
        <v>0</v>
      </c>
      <c r="AR2477" s="146">
        <f t="shared" si="760"/>
        <v>0</v>
      </c>
      <c r="AS2477" s="163">
        <f t="shared" si="761"/>
        <v>0</v>
      </c>
      <c r="AT2477" s="165">
        <f t="shared" si="762"/>
        <v>0</v>
      </c>
      <c r="AU2477" s="217"/>
      <c r="AV2477" s="94"/>
      <c r="AW2477" s="94"/>
      <c r="AX2477" s="94"/>
      <c r="AY2477" s="169"/>
      <c r="AZ2477" s="90"/>
      <c r="BA2477" s="94"/>
      <c r="BB2477" s="94"/>
      <c r="BC2477" s="94"/>
      <c r="BD2477" s="94"/>
      <c r="BE2477" s="91"/>
      <c r="BF2477" s="66"/>
      <c r="BG2477" s="90"/>
      <c r="BH2477" s="221"/>
      <c r="BI2477" s="98"/>
      <c r="BJ2477" s="98"/>
      <c r="BK2477" s="98"/>
      <c r="BL2477" s="140"/>
      <c r="BR2477" s="61"/>
      <c r="BS2477" s="60"/>
      <c r="BT2477" s="60"/>
      <c r="BU2477" s="60"/>
    </row>
    <row r="2478" spans="1:73" s="59" customFormat="1" ht="30" hidden="1" customHeight="1" x14ac:dyDescent="0.25">
      <c r="A2478" s="139"/>
      <c r="B2478" s="89"/>
      <c r="C2478" s="159" t="str">
        <f t="shared" si="744"/>
        <v/>
      </c>
      <c r="D2478" s="159" t="str">
        <f t="shared" si="745"/>
        <v/>
      </c>
      <c r="E2478" s="201"/>
      <c r="F2478" s="90"/>
      <c r="G2478" s="264"/>
      <c r="H2478" s="90"/>
      <c r="I2478" s="266" t="b">
        <f t="shared" si="746"/>
        <v>0</v>
      </c>
      <c r="J2478" s="95"/>
      <c r="K2478" s="90"/>
      <c r="L2478" s="98"/>
      <c r="M2478" s="98"/>
      <c r="N2478" s="98"/>
      <c r="O2478" s="98"/>
      <c r="P2478" s="98"/>
      <c r="Q2478" s="98"/>
      <c r="R2478" s="90"/>
      <c r="S2478" s="90"/>
      <c r="T2478" s="90"/>
      <c r="U2478" s="94"/>
      <c r="V2478" s="181"/>
      <c r="W2478" s="89"/>
      <c r="X2478" s="89"/>
      <c r="Y2478" s="89"/>
      <c r="Z2478" s="66"/>
      <c r="AA2478" s="66"/>
      <c r="AB2478" s="66"/>
      <c r="AC2478" s="202"/>
      <c r="AD2478" s="166"/>
      <c r="AE2478" s="162" t="b">
        <f t="shared" si="747"/>
        <v>0</v>
      </c>
      <c r="AF2478" s="163">
        <f t="shared" si="748"/>
        <v>0</v>
      </c>
      <c r="AG2478" s="163">
        <f t="shared" si="749"/>
        <v>0</v>
      </c>
      <c r="AH2478" s="164">
        <f t="shared" si="750"/>
        <v>0</v>
      </c>
      <c r="AI2478" s="164">
        <f t="shared" si="751"/>
        <v>0</v>
      </c>
      <c r="AJ2478" s="164">
        <f t="shared" si="752"/>
        <v>0</v>
      </c>
      <c r="AK2478" s="164">
        <f t="shared" si="753"/>
        <v>0</v>
      </c>
      <c r="AL2478" s="164">
        <f t="shared" si="754"/>
        <v>0</v>
      </c>
      <c r="AM2478" s="164">
        <f t="shared" si="755"/>
        <v>1</v>
      </c>
      <c r="AN2478" s="146">
        <f t="shared" si="756"/>
        <v>0</v>
      </c>
      <c r="AO2478" s="146">
        <f t="shared" si="757"/>
        <v>0</v>
      </c>
      <c r="AP2478" s="146">
        <f t="shared" si="758"/>
        <v>0</v>
      </c>
      <c r="AQ2478" s="146">
        <f t="shared" si="759"/>
        <v>0</v>
      </c>
      <c r="AR2478" s="146">
        <f t="shared" si="760"/>
        <v>0</v>
      </c>
      <c r="AS2478" s="163">
        <f t="shared" si="761"/>
        <v>0</v>
      </c>
      <c r="AT2478" s="165">
        <f t="shared" si="762"/>
        <v>0</v>
      </c>
      <c r="AU2478" s="217"/>
      <c r="AV2478" s="94"/>
      <c r="AW2478" s="94"/>
      <c r="AX2478" s="94"/>
      <c r="AY2478" s="169"/>
      <c r="AZ2478" s="90"/>
      <c r="BA2478" s="94"/>
      <c r="BB2478" s="94"/>
      <c r="BC2478" s="94"/>
      <c r="BD2478" s="94"/>
      <c r="BE2478" s="91"/>
      <c r="BF2478" s="66"/>
      <c r="BG2478" s="90"/>
      <c r="BH2478" s="221"/>
      <c r="BI2478" s="98"/>
      <c r="BJ2478" s="98"/>
      <c r="BK2478" s="98"/>
      <c r="BL2478" s="140"/>
      <c r="BR2478" s="61"/>
      <c r="BS2478" s="60"/>
      <c r="BT2478" s="60"/>
      <c r="BU2478" s="60"/>
    </row>
    <row r="2479" spans="1:73" s="59" customFormat="1" ht="30" hidden="1" customHeight="1" x14ac:dyDescent="0.25">
      <c r="A2479" s="139"/>
      <c r="B2479" s="89"/>
      <c r="C2479" s="159" t="str">
        <f t="shared" si="744"/>
        <v/>
      </c>
      <c r="D2479" s="159" t="str">
        <f t="shared" si="745"/>
        <v/>
      </c>
      <c r="E2479" s="201"/>
      <c r="F2479" s="90"/>
      <c r="G2479" s="264"/>
      <c r="H2479" s="90"/>
      <c r="I2479" s="266" t="b">
        <f t="shared" si="746"/>
        <v>0</v>
      </c>
      <c r="J2479" s="95"/>
      <c r="K2479" s="90"/>
      <c r="L2479" s="98"/>
      <c r="M2479" s="98"/>
      <c r="N2479" s="98"/>
      <c r="O2479" s="98"/>
      <c r="P2479" s="98"/>
      <c r="Q2479" s="98"/>
      <c r="R2479" s="90"/>
      <c r="S2479" s="90"/>
      <c r="T2479" s="90"/>
      <c r="U2479" s="94"/>
      <c r="V2479" s="181"/>
      <c r="W2479" s="89"/>
      <c r="X2479" s="89"/>
      <c r="Y2479" s="89"/>
      <c r="Z2479" s="66"/>
      <c r="AA2479" s="66"/>
      <c r="AB2479" s="66"/>
      <c r="AC2479" s="202"/>
      <c r="AD2479" s="166"/>
      <c r="AE2479" s="162" t="b">
        <f t="shared" si="747"/>
        <v>0</v>
      </c>
      <c r="AF2479" s="163">
        <f t="shared" si="748"/>
        <v>0</v>
      </c>
      <c r="AG2479" s="163">
        <f t="shared" si="749"/>
        <v>0</v>
      </c>
      <c r="AH2479" s="164">
        <f t="shared" si="750"/>
        <v>0</v>
      </c>
      <c r="AI2479" s="164">
        <f t="shared" si="751"/>
        <v>0</v>
      </c>
      <c r="AJ2479" s="164">
        <f t="shared" si="752"/>
        <v>0</v>
      </c>
      <c r="AK2479" s="164">
        <f t="shared" si="753"/>
        <v>0</v>
      </c>
      <c r="AL2479" s="164">
        <f t="shared" si="754"/>
        <v>0</v>
      </c>
      <c r="AM2479" s="164">
        <f t="shared" si="755"/>
        <v>1</v>
      </c>
      <c r="AN2479" s="146">
        <f t="shared" si="756"/>
        <v>0</v>
      </c>
      <c r="AO2479" s="146">
        <f t="shared" si="757"/>
        <v>0</v>
      </c>
      <c r="AP2479" s="146">
        <f t="shared" si="758"/>
        <v>0</v>
      </c>
      <c r="AQ2479" s="146">
        <f t="shared" si="759"/>
        <v>0</v>
      </c>
      <c r="AR2479" s="146">
        <f t="shared" si="760"/>
        <v>0</v>
      </c>
      <c r="AS2479" s="163">
        <f t="shared" si="761"/>
        <v>0</v>
      </c>
      <c r="AT2479" s="165">
        <f t="shared" si="762"/>
        <v>0</v>
      </c>
      <c r="AU2479" s="217"/>
      <c r="AV2479" s="94"/>
      <c r="AW2479" s="94"/>
      <c r="AX2479" s="94"/>
      <c r="AY2479" s="169"/>
      <c r="AZ2479" s="90"/>
      <c r="BA2479" s="94"/>
      <c r="BB2479" s="94"/>
      <c r="BC2479" s="94"/>
      <c r="BD2479" s="94"/>
      <c r="BE2479" s="91"/>
      <c r="BF2479" s="66"/>
      <c r="BG2479" s="90"/>
      <c r="BH2479" s="221"/>
      <c r="BI2479" s="98"/>
      <c r="BJ2479" s="98"/>
      <c r="BK2479" s="98"/>
      <c r="BL2479" s="140"/>
      <c r="BR2479" s="61"/>
      <c r="BT2479" s="60"/>
      <c r="BU2479" s="60"/>
    </row>
    <row r="2480" spans="1:73" s="59" customFormat="1" ht="30" hidden="1" customHeight="1" x14ac:dyDescent="0.25">
      <c r="A2480" s="139"/>
      <c r="B2480" s="89"/>
      <c r="C2480" s="159" t="str">
        <f t="shared" si="744"/>
        <v/>
      </c>
      <c r="D2480" s="159" t="str">
        <f t="shared" si="745"/>
        <v/>
      </c>
      <c r="E2480" s="201"/>
      <c r="F2480" s="90"/>
      <c r="G2480" s="264"/>
      <c r="H2480" s="90"/>
      <c r="I2480" s="266" t="b">
        <f t="shared" si="746"/>
        <v>0</v>
      </c>
      <c r="J2480" s="95"/>
      <c r="K2480" s="90"/>
      <c r="L2480" s="98"/>
      <c r="M2480" s="98"/>
      <c r="N2480" s="98"/>
      <c r="O2480" s="98"/>
      <c r="P2480" s="98"/>
      <c r="Q2480" s="98"/>
      <c r="R2480" s="90"/>
      <c r="S2480" s="90"/>
      <c r="T2480" s="90"/>
      <c r="U2480" s="94"/>
      <c r="V2480" s="181"/>
      <c r="W2480" s="89"/>
      <c r="X2480" s="89"/>
      <c r="Y2480" s="89"/>
      <c r="Z2480" s="66"/>
      <c r="AA2480" s="66"/>
      <c r="AB2480" s="66"/>
      <c r="AC2480" s="202"/>
      <c r="AD2480" s="166"/>
      <c r="AE2480" s="162" t="b">
        <f t="shared" si="747"/>
        <v>0</v>
      </c>
      <c r="AF2480" s="163">
        <f t="shared" si="748"/>
        <v>0</v>
      </c>
      <c r="AG2480" s="163">
        <f t="shared" si="749"/>
        <v>0</v>
      </c>
      <c r="AH2480" s="164">
        <f t="shared" si="750"/>
        <v>0</v>
      </c>
      <c r="AI2480" s="164">
        <f t="shared" si="751"/>
        <v>0</v>
      </c>
      <c r="AJ2480" s="164">
        <f t="shared" si="752"/>
        <v>0</v>
      </c>
      <c r="AK2480" s="164">
        <f t="shared" si="753"/>
        <v>0</v>
      </c>
      <c r="AL2480" s="164">
        <f t="shared" si="754"/>
        <v>0</v>
      </c>
      <c r="AM2480" s="164">
        <f t="shared" si="755"/>
        <v>1</v>
      </c>
      <c r="AN2480" s="146">
        <f t="shared" si="756"/>
        <v>0</v>
      </c>
      <c r="AO2480" s="146">
        <f t="shared" si="757"/>
        <v>0</v>
      </c>
      <c r="AP2480" s="146">
        <f t="shared" si="758"/>
        <v>0</v>
      </c>
      <c r="AQ2480" s="146">
        <f t="shared" si="759"/>
        <v>0</v>
      </c>
      <c r="AR2480" s="146">
        <f t="shared" si="760"/>
        <v>0</v>
      </c>
      <c r="AS2480" s="163">
        <f t="shared" si="761"/>
        <v>0</v>
      </c>
      <c r="AT2480" s="165">
        <f t="shared" si="762"/>
        <v>0</v>
      </c>
      <c r="AU2480" s="217"/>
      <c r="AV2480" s="94"/>
      <c r="AW2480" s="94"/>
      <c r="AX2480" s="94"/>
      <c r="AY2480" s="169"/>
      <c r="AZ2480" s="90"/>
      <c r="BA2480" s="94"/>
      <c r="BB2480" s="94"/>
      <c r="BC2480" s="94"/>
      <c r="BD2480" s="94"/>
      <c r="BE2480" s="91"/>
      <c r="BF2480" s="66"/>
      <c r="BG2480" s="90"/>
      <c r="BH2480" s="221"/>
      <c r="BI2480" s="98"/>
      <c r="BJ2480" s="98"/>
      <c r="BK2480" s="98"/>
      <c r="BL2480" s="140"/>
      <c r="BR2480" s="61"/>
      <c r="BT2480" s="60"/>
      <c r="BU2480" s="60"/>
    </row>
    <row r="2481" spans="1:73" s="59" customFormat="1" ht="30" hidden="1" customHeight="1" x14ac:dyDescent="0.25">
      <c r="A2481" s="139"/>
      <c r="B2481" s="89"/>
      <c r="C2481" s="159" t="str">
        <f t="shared" si="744"/>
        <v/>
      </c>
      <c r="D2481" s="159" t="str">
        <f t="shared" si="745"/>
        <v/>
      </c>
      <c r="E2481" s="201"/>
      <c r="F2481" s="90"/>
      <c r="G2481" s="264"/>
      <c r="H2481" s="90"/>
      <c r="I2481" s="266" t="b">
        <f t="shared" si="746"/>
        <v>0</v>
      </c>
      <c r="J2481" s="95"/>
      <c r="K2481" s="90"/>
      <c r="L2481" s="98"/>
      <c r="M2481" s="98"/>
      <c r="N2481" s="98"/>
      <c r="O2481" s="98"/>
      <c r="P2481" s="98"/>
      <c r="Q2481" s="98"/>
      <c r="R2481" s="90"/>
      <c r="S2481" s="90"/>
      <c r="T2481" s="90"/>
      <c r="U2481" s="94"/>
      <c r="V2481" s="181"/>
      <c r="W2481" s="89"/>
      <c r="X2481" s="89"/>
      <c r="Y2481" s="89"/>
      <c r="Z2481" s="66"/>
      <c r="AA2481" s="66"/>
      <c r="AB2481" s="66"/>
      <c r="AC2481" s="202"/>
      <c r="AD2481" s="166"/>
      <c r="AE2481" s="162" t="b">
        <f t="shared" si="747"/>
        <v>0</v>
      </c>
      <c r="AF2481" s="163">
        <f t="shared" si="748"/>
        <v>0</v>
      </c>
      <c r="AG2481" s="163">
        <f t="shared" si="749"/>
        <v>0</v>
      </c>
      <c r="AH2481" s="164">
        <f t="shared" si="750"/>
        <v>0</v>
      </c>
      <c r="AI2481" s="164">
        <f t="shared" si="751"/>
        <v>0</v>
      </c>
      <c r="AJ2481" s="164">
        <f t="shared" si="752"/>
        <v>0</v>
      </c>
      <c r="AK2481" s="164">
        <f t="shared" si="753"/>
        <v>0</v>
      </c>
      <c r="AL2481" s="164">
        <f t="shared" si="754"/>
        <v>0</v>
      </c>
      <c r="AM2481" s="164">
        <f t="shared" si="755"/>
        <v>1</v>
      </c>
      <c r="AN2481" s="146">
        <f t="shared" si="756"/>
        <v>0</v>
      </c>
      <c r="AO2481" s="146">
        <f t="shared" si="757"/>
        <v>0</v>
      </c>
      <c r="AP2481" s="146">
        <f t="shared" si="758"/>
        <v>0</v>
      </c>
      <c r="AQ2481" s="146">
        <f t="shared" si="759"/>
        <v>0</v>
      </c>
      <c r="AR2481" s="146">
        <f t="shared" si="760"/>
        <v>0</v>
      </c>
      <c r="AS2481" s="163">
        <f t="shared" si="761"/>
        <v>0</v>
      </c>
      <c r="AT2481" s="165">
        <f t="shared" si="762"/>
        <v>0</v>
      </c>
      <c r="AU2481" s="217"/>
      <c r="AV2481" s="94"/>
      <c r="AW2481" s="94"/>
      <c r="AX2481" s="94"/>
      <c r="AY2481" s="169"/>
      <c r="AZ2481" s="90"/>
      <c r="BA2481" s="94"/>
      <c r="BB2481" s="94"/>
      <c r="BC2481" s="94"/>
      <c r="BD2481" s="94"/>
      <c r="BE2481" s="91"/>
      <c r="BF2481" s="66"/>
      <c r="BG2481" s="90"/>
      <c r="BH2481" s="221"/>
      <c r="BI2481" s="98"/>
      <c r="BJ2481" s="98"/>
      <c r="BK2481" s="98"/>
      <c r="BL2481" s="140"/>
      <c r="BR2481" s="61"/>
      <c r="BT2481" s="60"/>
      <c r="BU2481" s="60"/>
    </row>
    <row r="2482" spans="1:73" s="59" customFormat="1" ht="30" hidden="1" customHeight="1" x14ac:dyDescent="0.25">
      <c r="A2482" s="139"/>
      <c r="B2482" s="89"/>
      <c r="C2482" s="159" t="str">
        <f t="shared" si="744"/>
        <v/>
      </c>
      <c r="D2482" s="159" t="str">
        <f t="shared" si="745"/>
        <v/>
      </c>
      <c r="E2482" s="201"/>
      <c r="F2482" s="90"/>
      <c r="G2482" s="264"/>
      <c r="H2482" s="90"/>
      <c r="I2482" s="266" t="b">
        <f t="shared" si="746"/>
        <v>0</v>
      </c>
      <c r="J2482" s="95"/>
      <c r="K2482" s="90"/>
      <c r="L2482" s="98"/>
      <c r="M2482" s="98"/>
      <c r="N2482" s="98"/>
      <c r="O2482" s="98"/>
      <c r="P2482" s="98"/>
      <c r="Q2482" s="98"/>
      <c r="R2482" s="90"/>
      <c r="S2482" s="90"/>
      <c r="T2482" s="90"/>
      <c r="U2482" s="94"/>
      <c r="V2482" s="181"/>
      <c r="W2482" s="89"/>
      <c r="X2482" s="89"/>
      <c r="Y2482" s="89"/>
      <c r="Z2482" s="66"/>
      <c r="AA2482" s="66"/>
      <c r="AB2482" s="66"/>
      <c r="AC2482" s="202"/>
      <c r="AD2482" s="166"/>
      <c r="AE2482" s="162" t="b">
        <f t="shared" si="747"/>
        <v>0</v>
      </c>
      <c r="AF2482" s="163">
        <f t="shared" si="748"/>
        <v>0</v>
      </c>
      <c r="AG2482" s="163">
        <f t="shared" si="749"/>
        <v>0</v>
      </c>
      <c r="AH2482" s="164">
        <f t="shared" si="750"/>
        <v>0</v>
      </c>
      <c r="AI2482" s="164">
        <f t="shared" si="751"/>
        <v>0</v>
      </c>
      <c r="AJ2482" s="164">
        <f t="shared" si="752"/>
        <v>0</v>
      </c>
      <c r="AK2482" s="164">
        <f t="shared" si="753"/>
        <v>0</v>
      </c>
      <c r="AL2482" s="164">
        <f t="shared" si="754"/>
        <v>0</v>
      </c>
      <c r="AM2482" s="164">
        <f t="shared" si="755"/>
        <v>1</v>
      </c>
      <c r="AN2482" s="146">
        <f t="shared" si="756"/>
        <v>0</v>
      </c>
      <c r="AO2482" s="146">
        <f t="shared" si="757"/>
        <v>0</v>
      </c>
      <c r="AP2482" s="146">
        <f t="shared" si="758"/>
        <v>0</v>
      </c>
      <c r="AQ2482" s="146">
        <f t="shared" si="759"/>
        <v>0</v>
      </c>
      <c r="AR2482" s="146">
        <f t="shared" si="760"/>
        <v>0</v>
      </c>
      <c r="AS2482" s="163">
        <f t="shared" si="761"/>
        <v>0</v>
      </c>
      <c r="AT2482" s="165">
        <f t="shared" si="762"/>
        <v>0</v>
      </c>
      <c r="AU2482" s="217"/>
      <c r="AV2482" s="94"/>
      <c r="AW2482" s="94"/>
      <c r="AX2482" s="94"/>
      <c r="AY2482" s="169"/>
      <c r="AZ2482" s="90"/>
      <c r="BA2482" s="94"/>
      <c r="BB2482" s="94"/>
      <c r="BC2482" s="94"/>
      <c r="BD2482" s="94"/>
      <c r="BE2482" s="91"/>
      <c r="BF2482" s="66"/>
      <c r="BG2482" s="90"/>
      <c r="BH2482" s="221"/>
      <c r="BI2482" s="98"/>
      <c r="BJ2482" s="98"/>
      <c r="BK2482" s="98"/>
      <c r="BL2482" s="140"/>
      <c r="BR2482" s="61"/>
      <c r="BT2482" s="60"/>
      <c r="BU2482" s="60"/>
    </row>
    <row r="2483" spans="1:73" s="59" customFormat="1" ht="30" hidden="1" customHeight="1" x14ac:dyDescent="0.25">
      <c r="A2483" s="139"/>
      <c r="B2483" s="89"/>
      <c r="C2483" s="159" t="str">
        <f t="shared" si="744"/>
        <v/>
      </c>
      <c r="D2483" s="159" t="str">
        <f t="shared" si="745"/>
        <v/>
      </c>
      <c r="E2483" s="201"/>
      <c r="F2483" s="90"/>
      <c r="G2483" s="264"/>
      <c r="H2483" s="90"/>
      <c r="I2483" s="266" t="b">
        <f t="shared" si="746"/>
        <v>0</v>
      </c>
      <c r="J2483" s="95"/>
      <c r="K2483" s="90"/>
      <c r="L2483" s="98"/>
      <c r="M2483" s="98"/>
      <c r="N2483" s="98"/>
      <c r="O2483" s="98"/>
      <c r="P2483" s="98"/>
      <c r="Q2483" s="98"/>
      <c r="R2483" s="90"/>
      <c r="S2483" s="90"/>
      <c r="T2483" s="90"/>
      <c r="U2483" s="94"/>
      <c r="V2483" s="181"/>
      <c r="W2483" s="89"/>
      <c r="X2483" s="89"/>
      <c r="Y2483" s="89"/>
      <c r="Z2483" s="66"/>
      <c r="AA2483" s="66"/>
      <c r="AB2483" s="66"/>
      <c r="AC2483" s="202"/>
      <c r="AD2483" s="166"/>
      <c r="AE2483" s="162" t="b">
        <f t="shared" si="747"/>
        <v>0</v>
      </c>
      <c r="AF2483" s="163">
        <f t="shared" si="748"/>
        <v>0</v>
      </c>
      <c r="AG2483" s="163">
        <f t="shared" si="749"/>
        <v>0</v>
      </c>
      <c r="AH2483" s="164">
        <f t="shared" si="750"/>
        <v>0</v>
      </c>
      <c r="AI2483" s="164">
        <f t="shared" si="751"/>
        <v>0</v>
      </c>
      <c r="AJ2483" s="164">
        <f t="shared" si="752"/>
        <v>0</v>
      </c>
      <c r="AK2483" s="164">
        <f t="shared" si="753"/>
        <v>0</v>
      </c>
      <c r="AL2483" s="164">
        <f t="shared" si="754"/>
        <v>0</v>
      </c>
      <c r="AM2483" s="164">
        <f t="shared" si="755"/>
        <v>1</v>
      </c>
      <c r="AN2483" s="146">
        <f t="shared" si="756"/>
        <v>0</v>
      </c>
      <c r="AO2483" s="146">
        <f t="shared" si="757"/>
        <v>0</v>
      </c>
      <c r="AP2483" s="146">
        <f t="shared" si="758"/>
        <v>0</v>
      </c>
      <c r="AQ2483" s="146">
        <f t="shared" si="759"/>
        <v>0</v>
      </c>
      <c r="AR2483" s="146">
        <f t="shared" si="760"/>
        <v>0</v>
      </c>
      <c r="AS2483" s="163">
        <f t="shared" si="761"/>
        <v>0</v>
      </c>
      <c r="AT2483" s="165">
        <f t="shared" si="762"/>
        <v>0</v>
      </c>
      <c r="AU2483" s="217"/>
      <c r="AV2483" s="94"/>
      <c r="AW2483" s="94"/>
      <c r="AX2483" s="94"/>
      <c r="AY2483" s="169"/>
      <c r="AZ2483" s="90"/>
      <c r="BA2483" s="94"/>
      <c r="BB2483" s="94"/>
      <c r="BC2483" s="94"/>
      <c r="BD2483" s="94"/>
      <c r="BE2483" s="91"/>
      <c r="BF2483" s="66"/>
      <c r="BG2483" s="90"/>
      <c r="BH2483" s="221"/>
      <c r="BI2483" s="98"/>
      <c r="BJ2483" s="98"/>
      <c r="BK2483" s="98"/>
      <c r="BL2483" s="140"/>
      <c r="BR2483" s="61"/>
      <c r="BS2483" s="60"/>
      <c r="BT2483" s="60"/>
      <c r="BU2483" s="60"/>
    </row>
    <row r="2484" spans="1:73" s="59" customFormat="1" ht="30" hidden="1" customHeight="1" x14ac:dyDescent="0.25">
      <c r="A2484" s="139"/>
      <c r="B2484" s="89"/>
      <c r="C2484" s="159" t="str">
        <f t="shared" si="744"/>
        <v/>
      </c>
      <c r="D2484" s="159" t="str">
        <f t="shared" si="745"/>
        <v/>
      </c>
      <c r="E2484" s="201"/>
      <c r="F2484" s="90"/>
      <c r="G2484" s="264"/>
      <c r="H2484" s="90"/>
      <c r="I2484" s="266" t="b">
        <f t="shared" si="746"/>
        <v>0</v>
      </c>
      <c r="J2484" s="95"/>
      <c r="K2484" s="90"/>
      <c r="L2484" s="98"/>
      <c r="M2484" s="98"/>
      <c r="N2484" s="98"/>
      <c r="O2484" s="98"/>
      <c r="P2484" s="98"/>
      <c r="Q2484" s="98"/>
      <c r="R2484" s="90"/>
      <c r="S2484" s="90"/>
      <c r="T2484" s="90"/>
      <c r="U2484" s="94"/>
      <c r="V2484" s="181"/>
      <c r="W2484" s="89"/>
      <c r="X2484" s="89"/>
      <c r="Y2484" s="89"/>
      <c r="Z2484" s="66"/>
      <c r="AA2484" s="66"/>
      <c r="AB2484" s="66"/>
      <c r="AC2484" s="202"/>
      <c r="AD2484" s="166"/>
      <c r="AE2484" s="162" t="b">
        <f t="shared" si="747"/>
        <v>0</v>
      </c>
      <c r="AF2484" s="163">
        <f t="shared" si="748"/>
        <v>0</v>
      </c>
      <c r="AG2484" s="163">
        <f t="shared" si="749"/>
        <v>0</v>
      </c>
      <c r="AH2484" s="164">
        <f t="shared" si="750"/>
        <v>0</v>
      </c>
      <c r="AI2484" s="164">
        <f t="shared" si="751"/>
        <v>0</v>
      </c>
      <c r="AJ2484" s="164">
        <f t="shared" si="752"/>
        <v>0</v>
      </c>
      <c r="AK2484" s="164">
        <f t="shared" si="753"/>
        <v>0</v>
      </c>
      <c r="AL2484" s="164">
        <f t="shared" si="754"/>
        <v>0</v>
      </c>
      <c r="AM2484" s="164">
        <f t="shared" si="755"/>
        <v>1</v>
      </c>
      <c r="AN2484" s="146">
        <f t="shared" si="756"/>
        <v>0</v>
      </c>
      <c r="AO2484" s="146">
        <f t="shared" si="757"/>
        <v>0</v>
      </c>
      <c r="AP2484" s="146">
        <f t="shared" si="758"/>
        <v>0</v>
      </c>
      <c r="AQ2484" s="146">
        <f t="shared" si="759"/>
        <v>0</v>
      </c>
      <c r="AR2484" s="146">
        <f t="shared" si="760"/>
        <v>0</v>
      </c>
      <c r="AS2484" s="163">
        <f t="shared" si="761"/>
        <v>0</v>
      </c>
      <c r="AT2484" s="165">
        <f t="shared" si="762"/>
        <v>0</v>
      </c>
      <c r="AU2484" s="217"/>
      <c r="AV2484" s="94"/>
      <c r="AW2484" s="94"/>
      <c r="AX2484" s="94"/>
      <c r="AY2484" s="169"/>
      <c r="AZ2484" s="90"/>
      <c r="BA2484" s="94"/>
      <c r="BB2484" s="94"/>
      <c r="BC2484" s="94"/>
      <c r="BD2484" s="94"/>
      <c r="BE2484" s="91"/>
      <c r="BF2484" s="66"/>
      <c r="BG2484" s="90"/>
      <c r="BH2484" s="221"/>
      <c r="BI2484" s="98"/>
      <c r="BJ2484" s="98"/>
      <c r="BK2484" s="98"/>
      <c r="BL2484" s="140"/>
      <c r="BR2484" s="61"/>
      <c r="BS2484" s="60"/>
      <c r="BT2484" s="60"/>
      <c r="BU2484" s="60"/>
    </row>
    <row r="2485" spans="1:73" s="59" customFormat="1" ht="30" hidden="1" customHeight="1" x14ac:dyDescent="0.25">
      <c r="A2485" s="139"/>
      <c r="B2485" s="89"/>
      <c r="C2485" s="159" t="str">
        <f t="shared" si="744"/>
        <v/>
      </c>
      <c r="D2485" s="159" t="str">
        <f t="shared" si="745"/>
        <v/>
      </c>
      <c r="E2485" s="201"/>
      <c r="F2485" s="90"/>
      <c r="G2485" s="264"/>
      <c r="H2485" s="90"/>
      <c r="I2485" s="266" t="b">
        <f t="shared" si="746"/>
        <v>0</v>
      </c>
      <c r="J2485" s="95"/>
      <c r="K2485" s="90"/>
      <c r="L2485" s="98"/>
      <c r="M2485" s="98"/>
      <c r="N2485" s="98"/>
      <c r="O2485" s="98"/>
      <c r="P2485" s="98"/>
      <c r="Q2485" s="98"/>
      <c r="R2485" s="90"/>
      <c r="S2485" s="90"/>
      <c r="T2485" s="90"/>
      <c r="U2485" s="94"/>
      <c r="V2485" s="181"/>
      <c r="W2485" s="89"/>
      <c r="X2485" s="89"/>
      <c r="Y2485" s="89"/>
      <c r="Z2485" s="66"/>
      <c r="AA2485" s="66"/>
      <c r="AB2485" s="66"/>
      <c r="AC2485" s="202"/>
      <c r="AD2485" s="166"/>
      <c r="AE2485" s="162" t="b">
        <f t="shared" si="747"/>
        <v>0</v>
      </c>
      <c r="AF2485" s="163">
        <f t="shared" si="748"/>
        <v>0</v>
      </c>
      <c r="AG2485" s="163">
        <f t="shared" si="749"/>
        <v>0</v>
      </c>
      <c r="AH2485" s="164">
        <f t="shared" si="750"/>
        <v>0</v>
      </c>
      <c r="AI2485" s="164">
        <f t="shared" si="751"/>
        <v>0</v>
      </c>
      <c r="AJ2485" s="164">
        <f t="shared" si="752"/>
        <v>0</v>
      </c>
      <c r="AK2485" s="164">
        <f t="shared" si="753"/>
        <v>0</v>
      </c>
      <c r="AL2485" s="164">
        <f t="shared" si="754"/>
        <v>0</v>
      </c>
      <c r="AM2485" s="164">
        <f t="shared" si="755"/>
        <v>1</v>
      </c>
      <c r="AN2485" s="146">
        <f t="shared" si="756"/>
        <v>0</v>
      </c>
      <c r="AO2485" s="146">
        <f t="shared" si="757"/>
        <v>0</v>
      </c>
      <c r="AP2485" s="146">
        <f t="shared" si="758"/>
        <v>0</v>
      </c>
      <c r="AQ2485" s="146">
        <f t="shared" si="759"/>
        <v>0</v>
      </c>
      <c r="AR2485" s="146">
        <f t="shared" si="760"/>
        <v>0</v>
      </c>
      <c r="AS2485" s="163">
        <f t="shared" si="761"/>
        <v>0</v>
      </c>
      <c r="AT2485" s="165">
        <f t="shared" si="762"/>
        <v>0</v>
      </c>
      <c r="AU2485" s="217"/>
      <c r="AV2485" s="94"/>
      <c r="AW2485" s="94"/>
      <c r="AX2485" s="94"/>
      <c r="AY2485" s="169"/>
      <c r="AZ2485" s="90"/>
      <c r="BA2485" s="94"/>
      <c r="BB2485" s="94"/>
      <c r="BC2485" s="94"/>
      <c r="BD2485" s="94"/>
      <c r="BE2485" s="91"/>
      <c r="BF2485" s="66"/>
      <c r="BG2485" s="90"/>
      <c r="BH2485" s="221"/>
      <c r="BI2485" s="98"/>
      <c r="BJ2485" s="98"/>
      <c r="BK2485" s="98"/>
      <c r="BL2485" s="140"/>
      <c r="BR2485" s="61"/>
      <c r="BS2485" s="60"/>
      <c r="BT2485" s="60"/>
      <c r="BU2485" s="60"/>
    </row>
    <row r="2486" spans="1:73" s="59" customFormat="1" ht="30" hidden="1" customHeight="1" x14ac:dyDescent="0.25">
      <c r="A2486" s="139"/>
      <c r="B2486" s="89"/>
      <c r="C2486" s="159" t="str">
        <f t="shared" si="744"/>
        <v/>
      </c>
      <c r="D2486" s="159" t="str">
        <f t="shared" si="745"/>
        <v/>
      </c>
      <c r="E2486" s="201"/>
      <c r="F2486" s="90"/>
      <c r="G2486" s="264"/>
      <c r="H2486" s="90"/>
      <c r="I2486" s="266" t="b">
        <f t="shared" si="746"/>
        <v>0</v>
      </c>
      <c r="J2486" s="95"/>
      <c r="K2486" s="90"/>
      <c r="L2486" s="98"/>
      <c r="M2486" s="98"/>
      <c r="N2486" s="98"/>
      <c r="O2486" s="98"/>
      <c r="P2486" s="98"/>
      <c r="Q2486" s="98"/>
      <c r="R2486" s="90"/>
      <c r="S2486" s="90"/>
      <c r="T2486" s="90"/>
      <c r="U2486" s="94"/>
      <c r="V2486" s="181"/>
      <c r="W2486" s="89"/>
      <c r="X2486" s="89"/>
      <c r="Y2486" s="89"/>
      <c r="Z2486" s="66"/>
      <c r="AA2486" s="66"/>
      <c r="AB2486" s="66"/>
      <c r="AC2486" s="202"/>
      <c r="AD2486" s="166"/>
      <c r="AE2486" s="162" t="b">
        <f t="shared" si="747"/>
        <v>0</v>
      </c>
      <c r="AF2486" s="163">
        <f t="shared" si="748"/>
        <v>0</v>
      </c>
      <c r="AG2486" s="163">
        <f t="shared" si="749"/>
        <v>0</v>
      </c>
      <c r="AH2486" s="164">
        <f t="shared" si="750"/>
        <v>0</v>
      </c>
      <c r="AI2486" s="164">
        <f t="shared" si="751"/>
        <v>0</v>
      </c>
      <c r="AJ2486" s="164">
        <f t="shared" si="752"/>
        <v>0</v>
      </c>
      <c r="AK2486" s="164">
        <f t="shared" si="753"/>
        <v>0</v>
      </c>
      <c r="AL2486" s="164">
        <f t="shared" si="754"/>
        <v>0</v>
      </c>
      <c r="AM2486" s="164">
        <f t="shared" si="755"/>
        <v>1</v>
      </c>
      <c r="AN2486" s="146">
        <f t="shared" si="756"/>
        <v>0</v>
      </c>
      <c r="AO2486" s="146">
        <f t="shared" si="757"/>
        <v>0</v>
      </c>
      <c r="AP2486" s="146">
        <f t="shared" si="758"/>
        <v>0</v>
      </c>
      <c r="AQ2486" s="146">
        <f t="shared" si="759"/>
        <v>0</v>
      </c>
      <c r="AR2486" s="146">
        <f t="shared" si="760"/>
        <v>0</v>
      </c>
      <c r="AS2486" s="163">
        <f t="shared" si="761"/>
        <v>0</v>
      </c>
      <c r="AT2486" s="165">
        <f t="shared" si="762"/>
        <v>0</v>
      </c>
      <c r="AU2486" s="217"/>
      <c r="AV2486" s="94"/>
      <c r="AW2486" s="94"/>
      <c r="AX2486" s="94"/>
      <c r="AY2486" s="169"/>
      <c r="AZ2486" s="90"/>
      <c r="BA2486" s="94"/>
      <c r="BB2486" s="94"/>
      <c r="BC2486" s="94"/>
      <c r="BD2486" s="94"/>
      <c r="BE2486" s="91"/>
      <c r="BF2486" s="66"/>
      <c r="BG2486" s="90"/>
      <c r="BH2486" s="221"/>
      <c r="BI2486" s="98"/>
      <c r="BJ2486" s="98"/>
      <c r="BK2486" s="98"/>
      <c r="BL2486" s="140"/>
      <c r="BR2486" s="61"/>
      <c r="BS2486" s="60"/>
      <c r="BT2486" s="60"/>
      <c r="BU2486" s="60"/>
    </row>
    <row r="2487" spans="1:73" s="59" customFormat="1" ht="30" hidden="1" customHeight="1" x14ac:dyDescent="0.25">
      <c r="A2487" s="139"/>
      <c r="B2487" s="89"/>
      <c r="C2487" s="159" t="str">
        <f t="shared" si="744"/>
        <v/>
      </c>
      <c r="D2487" s="159" t="str">
        <f t="shared" si="745"/>
        <v/>
      </c>
      <c r="E2487" s="201"/>
      <c r="F2487" s="90"/>
      <c r="G2487" s="264"/>
      <c r="H2487" s="90"/>
      <c r="I2487" s="266" t="b">
        <f t="shared" si="746"/>
        <v>0</v>
      </c>
      <c r="J2487" s="95"/>
      <c r="K2487" s="90"/>
      <c r="L2487" s="98"/>
      <c r="M2487" s="98"/>
      <c r="N2487" s="98"/>
      <c r="O2487" s="98"/>
      <c r="P2487" s="98"/>
      <c r="Q2487" s="98"/>
      <c r="R2487" s="90"/>
      <c r="S2487" s="90"/>
      <c r="T2487" s="90"/>
      <c r="U2487" s="94"/>
      <c r="V2487" s="181"/>
      <c r="W2487" s="89"/>
      <c r="X2487" s="89"/>
      <c r="Y2487" s="89"/>
      <c r="Z2487" s="66"/>
      <c r="AA2487" s="66"/>
      <c r="AB2487" s="66"/>
      <c r="AC2487" s="202"/>
      <c r="AD2487" s="166"/>
      <c r="AE2487" s="162" t="b">
        <f t="shared" si="747"/>
        <v>0</v>
      </c>
      <c r="AF2487" s="163">
        <f t="shared" si="748"/>
        <v>0</v>
      </c>
      <c r="AG2487" s="163">
        <f t="shared" si="749"/>
        <v>0</v>
      </c>
      <c r="AH2487" s="164">
        <f t="shared" si="750"/>
        <v>0</v>
      </c>
      <c r="AI2487" s="164">
        <f t="shared" si="751"/>
        <v>0</v>
      </c>
      <c r="AJ2487" s="164">
        <f t="shared" si="752"/>
        <v>0</v>
      </c>
      <c r="AK2487" s="164">
        <f t="shared" si="753"/>
        <v>0</v>
      </c>
      <c r="AL2487" s="164">
        <f t="shared" si="754"/>
        <v>0</v>
      </c>
      <c r="AM2487" s="164">
        <f t="shared" si="755"/>
        <v>1</v>
      </c>
      <c r="AN2487" s="146">
        <f t="shared" si="756"/>
        <v>0</v>
      </c>
      <c r="AO2487" s="146">
        <f t="shared" si="757"/>
        <v>0</v>
      </c>
      <c r="AP2487" s="146">
        <f t="shared" si="758"/>
        <v>0</v>
      </c>
      <c r="AQ2487" s="146">
        <f t="shared" si="759"/>
        <v>0</v>
      </c>
      <c r="AR2487" s="146">
        <f t="shared" si="760"/>
        <v>0</v>
      </c>
      <c r="AS2487" s="163">
        <f t="shared" si="761"/>
        <v>0</v>
      </c>
      <c r="AT2487" s="165">
        <f t="shared" si="762"/>
        <v>0</v>
      </c>
      <c r="AU2487" s="217"/>
      <c r="AV2487" s="94"/>
      <c r="AW2487" s="94"/>
      <c r="AX2487" s="94"/>
      <c r="AY2487" s="169"/>
      <c r="AZ2487" s="90"/>
      <c r="BA2487" s="94"/>
      <c r="BB2487" s="94"/>
      <c r="BC2487" s="94"/>
      <c r="BD2487" s="94"/>
      <c r="BE2487" s="91"/>
      <c r="BF2487" s="66"/>
      <c r="BG2487" s="90"/>
      <c r="BH2487" s="221"/>
      <c r="BI2487" s="98"/>
      <c r="BJ2487" s="98"/>
      <c r="BK2487" s="98"/>
      <c r="BL2487" s="140"/>
      <c r="BR2487" s="61"/>
      <c r="BS2487" s="60"/>
      <c r="BT2487" s="60"/>
      <c r="BU2487" s="60"/>
    </row>
    <row r="2488" spans="1:73" s="59" customFormat="1" ht="30" hidden="1" customHeight="1" x14ac:dyDescent="0.25">
      <c r="A2488" s="139"/>
      <c r="B2488" s="89"/>
      <c r="C2488" s="159" t="str">
        <f t="shared" si="744"/>
        <v/>
      </c>
      <c r="D2488" s="159" t="str">
        <f t="shared" si="745"/>
        <v/>
      </c>
      <c r="E2488" s="201"/>
      <c r="F2488" s="90"/>
      <c r="G2488" s="264"/>
      <c r="H2488" s="90"/>
      <c r="I2488" s="266" t="b">
        <f t="shared" si="746"/>
        <v>0</v>
      </c>
      <c r="J2488" s="95"/>
      <c r="K2488" s="90"/>
      <c r="L2488" s="98"/>
      <c r="M2488" s="98"/>
      <c r="N2488" s="98"/>
      <c r="O2488" s="98"/>
      <c r="P2488" s="98"/>
      <c r="Q2488" s="98"/>
      <c r="R2488" s="90"/>
      <c r="S2488" s="90"/>
      <c r="T2488" s="90"/>
      <c r="U2488" s="94"/>
      <c r="V2488" s="181"/>
      <c r="W2488" s="89"/>
      <c r="X2488" s="89"/>
      <c r="Y2488" s="89"/>
      <c r="Z2488" s="66"/>
      <c r="AA2488" s="66"/>
      <c r="AB2488" s="66"/>
      <c r="AC2488" s="202"/>
      <c r="AD2488" s="166"/>
      <c r="AE2488" s="162" t="b">
        <f t="shared" si="747"/>
        <v>0</v>
      </c>
      <c r="AF2488" s="163">
        <f t="shared" si="748"/>
        <v>0</v>
      </c>
      <c r="AG2488" s="163">
        <f t="shared" si="749"/>
        <v>0</v>
      </c>
      <c r="AH2488" s="164">
        <f t="shared" si="750"/>
        <v>0</v>
      </c>
      <c r="AI2488" s="164">
        <f t="shared" si="751"/>
        <v>0</v>
      </c>
      <c r="AJ2488" s="164">
        <f t="shared" si="752"/>
        <v>0</v>
      </c>
      <c r="AK2488" s="164">
        <f t="shared" si="753"/>
        <v>0</v>
      </c>
      <c r="AL2488" s="164">
        <f t="shared" si="754"/>
        <v>0</v>
      </c>
      <c r="AM2488" s="164">
        <f t="shared" si="755"/>
        <v>1</v>
      </c>
      <c r="AN2488" s="146">
        <f t="shared" si="756"/>
        <v>0</v>
      </c>
      <c r="AO2488" s="146">
        <f t="shared" si="757"/>
        <v>0</v>
      </c>
      <c r="AP2488" s="146">
        <f t="shared" si="758"/>
        <v>0</v>
      </c>
      <c r="AQ2488" s="146">
        <f t="shared" si="759"/>
        <v>0</v>
      </c>
      <c r="AR2488" s="146">
        <f t="shared" si="760"/>
        <v>0</v>
      </c>
      <c r="AS2488" s="163">
        <f t="shared" si="761"/>
        <v>0</v>
      </c>
      <c r="AT2488" s="165">
        <f t="shared" si="762"/>
        <v>0</v>
      </c>
      <c r="AU2488" s="217"/>
      <c r="AV2488" s="94"/>
      <c r="AW2488" s="94"/>
      <c r="AX2488" s="94"/>
      <c r="AY2488" s="169"/>
      <c r="AZ2488" s="90"/>
      <c r="BA2488" s="94"/>
      <c r="BB2488" s="94"/>
      <c r="BC2488" s="94"/>
      <c r="BD2488" s="94"/>
      <c r="BE2488" s="91"/>
      <c r="BF2488" s="66"/>
      <c r="BG2488" s="90"/>
      <c r="BH2488" s="221"/>
      <c r="BI2488" s="98"/>
      <c r="BJ2488" s="98"/>
      <c r="BK2488" s="98"/>
      <c r="BL2488" s="140"/>
      <c r="BR2488" s="61"/>
      <c r="BS2488" s="60"/>
      <c r="BT2488" s="60"/>
      <c r="BU2488" s="60"/>
    </row>
    <row r="2489" spans="1:73" s="59" customFormat="1" ht="30" hidden="1" customHeight="1" x14ac:dyDescent="0.25">
      <c r="A2489" s="139"/>
      <c r="B2489" s="89"/>
      <c r="C2489" s="159" t="str">
        <f t="shared" si="744"/>
        <v/>
      </c>
      <c r="D2489" s="159" t="str">
        <f t="shared" si="745"/>
        <v/>
      </c>
      <c r="E2489" s="201"/>
      <c r="F2489" s="90"/>
      <c r="G2489" s="264"/>
      <c r="H2489" s="90"/>
      <c r="I2489" s="266" t="b">
        <f t="shared" si="746"/>
        <v>0</v>
      </c>
      <c r="J2489" s="95"/>
      <c r="K2489" s="90"/>
      <c r="L2489" s="98"/>
      <c r="M2489" s="98"/>
      <c r="N2489" s="98"/>
      <c r="O2489" s="98"/>
      <c r="P2489" s="98"/>
      <c r="Q2489" s="98"/>
      <c r="R2489" s="90"/>
      <c r="S2489" s="90"/>
      <c r="T2489" s="90"/>
      <c r="U2489" s="94"/>
      <c r="V2489" s="181"/>
      <c r="W2489" s="89"/>
      <c r="X2489" s="89"/>
      <c r="Y2489" s="89"/>
      <c r="Z2489" s="66"/>
      <c r="AA2489" s="66"/>
      <c r="AB2489" s="66"/>
      <c r="AC2489" s="202"/>
      <c r="AD2489" s="166"/>
      <c r="AE2489" s="162" t="b">
        <f t="shared" si="747"/>
        <v>0</v>
      </c>
      <c r="AF2489" s="163">
        <f t="shared" si="748"/>
        <v>0</v>
      </c>
      <c r="AG2489" s="163">
        <f t="shared" si="749"/>
        <v>0</v>
      </c>
      <c r="AH2489" s="164">
        <f t="shared" si="750"/>
        <v>0</v>
      </c>
      <c r="AI2489" s="164">
        <f t="shared" si="751"/>
        <v>0</v>
      </c>
      <c r="AJ2489" s="164">
        <f t="shared" si="752"/>
        <v>0</v>
      </c>
      <c r="AK2489" s="164">
        <f t="shared" si="753"/>
        <v>0</v>
      </c>
      <c r="AL2489" s="164">
        <f t="shared" si="754"/>
        <v>0</v>
      </c>
      <c r="AM2489" s="164">
        <f t="shared" si="755"/>
        <v>1</v>
      </c>
      <c r="AN2489" s="146">
        <f t="shared" si="756"/>
        <v>0</v>
      </c>
      <c r="AO2489" s="146">
        <f t="shared" si="757"/>
        <v>0</v>
      </c>
      <c r="AP2489" s="146">
        <f t="shared" si="758"/>
        <v>0</v>
      </c>
      <c r="AQ2489" s="146">
        <f t="shared" si="759"/>
        <v>0</v>
      </c>
      <c r="AR2489" s="146">
        <f t="shared" si="760"/>
        <v>0</v>
      </c>
      <c r="AS2489" s="163">
        <f t="shared" si="761"/>
        <v>0</v>
      </c>
      <c r="AT2489" s="165">
        <f t="shared" si="762"/>
        <v>0</v>
      </c>
      <c r="AU2489" s="217"/>
      <c r="AV2489" s="94"/>
      <c r="AW2489" s="94"/>
      <c r="AX2489" s="94"/>
      <c r="AY2489" s="169"/>
      <c r="AZ2489" s="90"/>
      <c r="BA2489" s="94"/>
      <c r="BB2489" s="94"/>
      <c r="BC2489" s="94"/>
      <c r="BD2489" s="94"/>
      <c r="BE2489" s="91"/>
      <c r="BF2489" s="66"/>
      <c r="BG2489" s="90"/>
      <c r="BH2489" s="221"/>
      <c r="BI2489" s="98"/>
      <c r="BJ2489" s="98"/>
      <c r="BK2489" s="98"/>
      <c r="BL2489" s="140"/>
      <c r="BR2489" s="61"/>
      <c r="BS2489" s="60"/>
      <c r="BT2489" s="60"/>
      <c r="BU2489" s="60"/>
    </row>
    <row r="2490" spans="1:73" s="59" customFormat="1" ht="30" hidden="1" customHeight="1" x14ac:dyDescent="0.25">
      <c r="A2490" s="139"/>
      <c r="B2490" s="89"/>
      <c r="C2490" s="159" t="str">
        <f t="shared" si="744"/>
        <v/>
      </c>
      <c r="D2490" s="159" t="str">
        <f t="shared" si="745"/>
        <v/>
      </c>
      <c r="E2490" s="201"/>
      <c r="F2490" s="90"/>
      <c r="G2490" s="264"/>
      <c r="H2490" s="90"/>
      <c r="I2490" s="266" t="b">
        <f t="shared" si="746"/>
        <v>0</v>
      </c>
      <c r="J2490" s="95"/>
      <c r="K2490" s="90"/>
      <c r="L2490" s="98"/>
      <c r="M2490" s="98"/>
      <c r="N2490" s="98"/>
      <c r="O2490" s="98"/>
      <c r="P2490" s="98"/>
      <c r="Q2490" s="98"/>
      <c r="R2490" s="90"/>
      <c r="S2490" s="90"/>
      <c r="T2490" s="90"/>
      <c r="U2490" s="94"/>
      <c r="V2490" s="181"/>
      <c r="W2490" s="89"/>
      <c r="X2490" s="89"/>
      <c r="Y2490" s="89"/>
      <c r="Z2490" s="66"/>
      <c r="AA2490" s="66"/>
      <c r="AB2490" s="66"/>
      <c r="AC2490" s="202"/>
      <c r="AD2490" s="166"/>
      <c r="AE2490" s="162" t="b">
        <f t="shared" si="747"/>
        <v>0</v>
      </c>
      <c r="AF2490" s="163">
        <f t="shared" si="748"/>
        <v>0</v>
      </c>
      <c r="AG2490" s="163">
        <f t="shared" si="749"/>
        <v>0</v>
      </c>
      <c r="AH2490" s="164">
        <f t="shared" si="750"/>
        <v>0</v>
      </c>
      <c r="AI2490" s="164">
        <f t="shared" si="751"/>
        <v>0</v>
      </c>
      <c r="AJ2490" s="164">
        <f t="shared" si="752"/>
        <v>0</v>
      </c>
      <c r="AK2490" s="164">
        <f t="shared" si="753"/>
        <v>0</v>
      </c>
      <c r="AL2490" s="164">
        <f t="shared" si="754"/>
        <v>0</v>
      </c>
      <c r="AM2490" s="164">
        <f t="shared" si="755"/>
        <v>1</v>
      </c>
      <c r="AN2490" s="146">
        <f t="shared" si="756"/>
        <v>0</v>
      </c>
      <c r="AO2490" s="146">
        <f t="shared" si="757"/>
        <v>0</v>
      </c>
      <c r="AP2490" s="146">
        <f t="shared" si="758"/>
        <v>0</v>
      </c>
      <c r="AQ2490" s="146">
        <f t="shared" si="759"/>
        <v>0</v>
      </c>
      <c r="AR2490" s="146">
        <f t="shared" si="760"/>
        <v>0</v>
      </c>
      <c r="AS2490" s="163">
        <f t="shared" si="761"/>
        <v>0</v>
      </c>
      <c r="AT2490" s="165">
        <f t="shared" si="762"/>
        <v>0</v>
      </c>
      <c r="AU2490" s="217"/>
      <c r="AV2490" s="94"/>
      <c r="AW2490" s="94"/>
      <c r="AX2490" s="94"/>
      <c r="AY2490" s="169"/>
      <c r="AZ2490" s="90"/>
      <c r="BA2490" s="94"/>
      <c r="BB2490" s="94"/>
      <c r="BC2490" s="94"/>
      <c r="BD2490" s="94"/>
      <c r="BE2490" s="91"/>
      <c r="BF2490" s="66"/>
      <c r="BG2490" s="90"/>
      <c r="BH2490" s="221"/>
      <c r="BI2490" s="98"/>
      <c r="BJ2490" s="98"/>
      <c r="BK2490" s="98"/>
      <c r="BL2490" s="140"/>
      <c r="BR2490" s="61"/>
      <c r="BT2490" s="60"/>
      <c r="BU2490" s="60"/>
    </row>
    <row r="2491" spans="1:73" s="59" customFormat="1" ht="30" hidden="1" customHeight="1" x14ac:dyDescent="0.25">
      <c r="A2491" s="139"/>
      <c r="B2491" s="89"/>
      <c r="C2491" s="159" t="str">
        <f t="shared" si="744"/>
        <v/>
      </c>
      <c r="D2491" s="159" t="str">
        <f t="shared" si="745"/>
        <v/>
      </c>
      <c r="E2491" s="201"/>
      <c r="F2491" s="90"/>
      <c r="G2491" s="264"/>
      <c r="H2491" s="90"/>
      <c r="I2491" s="266" t="b">
        <f t="shared" si="746"/>
        <v>0</v>
      </c>
      <c r="J2491" s="95"/>
      <c r="K2491" s="90"/>
      <c r="L2491" s="98"/>
      <c r="M2491" s="98"/>
      <c r="N2491" s="98"/>
      <c r="O2491" s="98"/>
      <c r="P2491" s="98"/>
      <c r="Q2491" s="98"/>
      <c r="R2491" s="90"/>
      <c r="S2491" s="90"/>
      <c r="T2491" s="90"/>
      <c r="U2491" s="94"/>
      <c r="V2491" s="181"/>
      <c r="W2491" s="89"/>
      <c r="X2491" s="89"/>
      <c r="Y2491" s="89"/>
      <c r="Z2491" s="66"/>
      <c r="AA2491" s="66"/>
      <c r="AB2491" s="66"/>
      <c r="AC2491" s="202"/>
      <c r="AD2491" s="166"/>
      <c r="AE2491" s="162" t="b">
        <f t="shared" si="747"/>
        <v>0</v>
      </c>
      <c r="AF2491" s="163">
        <f t="shared" si="748"/>
        <v>0</v>
      </c>
      <c r="AG2491" s="163">
        <f t="shared" si="749"/>
        <v>0</v>
      </c>
      <c r="AH2491" s="164">
        <f t="shared" si="750"/>
        <v>0</v>
      </c>
      <c r="AI2491" s="164">
        <f t="shared" si="751"/>
        <v>0</v>
      </c>
      <c r="AJ2491" s="164">
        <f t="shared" si="752"/>
        <v>0</v>
      </c>
      <c r="AK2491" s="164">
        <f t="shared" si="753"/>
        <v>0</v>
      </c>
      <c r="AL2491" s="164">
        <f t="shared" si="754"/>
        <v>0</v>
      </c>
      <c r="AM2491" s="164">
        <f t="shared" si="755"/>
        <v>1</v>
      </c>
      <c r="AN2491" s="146">
        <f t="shared" si="756"/>
        <v>0</v>
      </c>
      <c r="AO2491" s="146">
        <f t="shared" si="757"/>
        <v>0</v>
      </c>
      <c r="AP2491" s="146">
        <f t="shared" si="758"/>
        <v>0</v>
      </c>
      <c r="AQ2491" s="146">
        <f t="shared" si="759"/>
        <v>0</v>
      </c>
      <c r="AR2491" s="146">
        <f t="shared" si="760"/>
        <v>0</v>
      </c>
      <c r="AS2491" s="163">
        <f t="shared" si="761"/>
        <v>0</v>
      </c>
      <c r="AT2491" s="165">
        <f t="shared" si="762"/>
        <v>0</v>
      </c>
      <c r="AU2491" s="217"/>
      <c r="AV2491" s="94"/>
      <c r="AW2491" s="94"/>
      <c r="AX2491" s="94"/>
      <c r="AY2491" s="169"/>
      <c r="AZ2491" s="90"/>
      <c r="BA2491" s="94"/>
      <c r="BB2491" s="94"/>
      <c r="BC2491" s="94"/>
      <c r="BD2491" s="94"/>
      <c r="BE2491" s="91"/>
      <c r="BF2491" s="66"/>
      <c r="BG2491" s="90"/>
      <c r="BH2491" s="221"/>
      <c r="BI2491" s="98"/>
      <c r="BJ2491" s="98"/>
      <c r="BK2491" s="98"/>
      <c r="BL2491" s="140"/>
      <c r="BR2491" s="61"/>
      <c r="BT2491" s="60"/>
      <c r="BU2491" s="60"/>
    </row>
    <row r="2492" spans="1:73" s="59" customFormat="1" ht="30" hidden="1" customHeight="1" x14ac:dyDescent="0.25">
      <c r="A2492" s="139"/>
      <c r="B2492" s="89"/>
      <c r="C2492" s="159" t="str">
        <f t="shared" si="744"/>
        <v/>
      </c>
      <c r="D2492" s="159" t="str">
        <f t="shared" si="745"/>
        <v/>
      </c>
      <c r="E2492" s="201"/>
      <c r="F2492" s="90"/>
      <c r="G2492" s="264"/>
      <c r="H2492" s="90"/>
      <c r="I2492" s="266" t="b">
        <f t="shared" si="746"/>
        <v>0</v>
      </c>
      <c r="J2492" s="95"/>
      <c r="K2492" s="90"/>
      <c r="L2492" s="98"/>
      <c r="M2492" s="98"/>
      <c r="N2492" s="98"/>
      <c r="O2492" s="98"/>
      <c r="P2492" s="98"/>
      <c r="Q2492" s="98"/>
      <c r="R2492" s="90"/>
      <c r="S2492" s="90"/>
      <c r="T2492" s="90"/>
      <c r="U2492" s="94"/>
      <c r="V2492" s="181"/>
      <c r="W2492" s="89"/>
      <c r="X2492" s="89"/>
      <c r="Y2492" s="89"/>
      <c r="Z2492" s="66"/>
      <c r="AA2492" s="66"/>
      <c r="AB2492" s="66"/>
      <c r="AC2492" s="202"/>
      <c r="AD2492" s="166"/>
      <c r="AE2492" s="162" t="b">
        <f t="shared" si="747"/>
        <v>0</v>
      </c>
      <c r="AF2492" s="163">
        <f t="shared" si="748"/>
        <v>0</v>
      </c>
      <c r="AG2492" s="163">
        <f t="shared" si="749"/>
        <v>0</v>
      </c>
      <c r="AH2492" s="164">
        <f t="shared" si="750"/>
        <v>0</v>
      </c>
      <c r="AI2492" s="164">
        <f t="shared" si="751"/>
        <v>0</v>
      </c>
      <c r="AJ2492" s="164">
        <f t="shared" si="752"/>
        <v>0</v>
      </c>
      <c r="AK2492" s="164">
        <f t="shared" si="753"/>
        <v>0</v>
      </c>
      <c r="AL2492" s="164">
        <f t="shared" si="754"/>
        <v>0</v>
      </c>
      <c r="AM2492" s="164">
        <f t="shared" si="755"/>
        <v>1</v>
      </c>
      <c r="AN2492" s="146">
        <f t="shared" si="756"/>
        <v>0</v>
      </c>
      <c r="AO2492" s="146">
        <f t="shared" si="757"/>
        <v>0</v>
      </c>
      <c r="AP2492" s="146">
        <f t="shared" si="758"/>
        <v>0</v>
      </c>
      <c r="AQ2492" s="146">
        <f t="shared" si="759"/>
        <v>0</v>
      </c>
      <c r="AR2492" s="146">
        <f t="shared" si="760"/>
        <v>0</v>
      </c>
      <c r="AS2492" s="163">
        <f t="shared" si="761"/>
        <v>0</v>
      </c>
      <c r="AT2492" s="165">
        <f t="shared" si="762"/>
        <v>0</v>
      </c>
      <c r="AU2492" s="217"/>
      <c r="AV2492" s="94"/>
      <c r="AW2492" s="94"/>
      <c r="AX2492" s="94"/>
      <c r="AY2492" s="169"/>
      <c r="AZ2492" s="90"/>
      <c r="BA2492" s="94"/>
      <c r="BB2492" s="94"/>
      <c r="BC2492" s="94"/>
      <c r="BD2492" s="94"/>
      <c r="BE2492" s="91"/>
      <c r="BF2492" s="66"/>
      <c r="BG2492" s="90"/>
      <c r="BH2492" s="221"/>
      <c r="BI2492" s="98"/>
      <c r="BJ2492" s="98"/>
      <c r="BK2492" s="98"/>
      <c r="BL2492" s="140"/>
      <c r="BR2492" s="61"/>
      <c r="BT2492" s="60"/>
      <c r="BU2492" s="60"/>
    </row>
    <row r="2493" spans="1:73" s="59" customFormat="1" ht="30" hidden="1" customHeight="1" x14ac:dyDescent="0.25">
      <c r="A2493" s="139"/>
      <c r="B2493" s="89"/>
      <c r="C2493" s="159" t="str">
        <f t="shared" ref="C2493:C2556" si="763">IF(B2493=0,"",YEAR(B2493))</f>
        <v/>
      </c>
      <c r="D2493" s="159" t="str">
        <f t="shared" ref="D2493:D2556" si="764">IF(B2493=0,"",TEXT(B2493,"MMMM"))</f>
        <v/>
      </c>
      <c r="E2493" s="201"/>
      <c r="F2493" s="90"/>
      <c r="G2493" s="264"/>
      <c r="H2493" s="90"/>
      <c r="I2493" s="266" t="b">
        <f t="shared" si="746"/>
        <v>0</v>
      </c>
      <c r="J2493" s="95"/>
      <c r="K2493" s="90"/>
      <c r="L2493" s="66"/>
      <c r="M2493" s="66"/>
      <c r="N2493" s="98"/>
      <c r="O2493" s="66"/>
      <c r="P2493" s="66"/>
      <c r="Q2493" s="66"/>
      <c r="R2493" s="90"/>
      <c r="S2493" s="90"/>
      <c r="T2493" s="90"/>
      <c r="U2493" s="94"/>
      <c r="V2493" s="181"/>
      <c r="W2493" s="89"/>
      <c r="X2493" s="89"/>
      <c r="Y2493" s="89"/>
      <c r="Z2493" s="66"/>
      <c r="AA2493" s="66"/>
      <c r="AB2493" s="66"/>
      <c r="AC2493" s="202"/>
      <c r="AD2493" s="166"/>
      <c r="AE2493" s="162" t="b">
        <f t="shared" si="747"/>
        <v>0</v>
      </c>
      <c r="AF2493" s="163">
        <f t="shared" si="748"/>
        <v>0</v>
      </c>
      <c r="AG2493" s="163">
        <f t="shared" si="749"/>
        <v>0</v>
      </c>
      <c r="AH2493" s="164">
        <f t="shared" si="750"/>
        <v>0</v>
      </c>
      <c r="AI2493" s="164">
        <f t="shared" si="751"/>
        <v>0</v>
      </c>
      <c r="AJ2493" s="164">
        <f t="shared" si="752"/>
        <v>0</v>
      </c>
      <c r="AK2493" s="164">
        <f t="shared" si="753"/>
        <v>0</v>
      </c>
      <c r="AL2493" s="164">
        <f t="shared" si="754"/>
        <v>0</v>
      </c>
      <c r="AM2493" s="164">
        <f t="shared" si="755"/>
        <v>1</v>
      </c>
      <c r="AN2493" s="146">
        <f t="shared" si="756"/>
        <v>0</v>
      </c>
      <c r="AO2493" s="146">
        <f t="shared" si="757"/>
        <v>0</v>
      </c>
      <c r="AP2493" s="146">
        <f t="shared" si="758"/>
        <v>0</v>
      </c>
      <c r="AQ2493" s="146">
        <f t="shared" si="759"/>
        <v>0</v>
      </c>
      <c r="AR2493" s="146">
        <f t="shared" si="760"/>
        <v>0</v>
      </c>
      <c r="AS2493" s="163">
        <f t="shared" si="761"/>
        <v>0</v>
      </c>
      <c r="AT2493" s="165">
        <f t="shared" si="762"/>
        <v>0</v>
      </c>
      <c r="AU2493" s="217"/>
      <c r="AV2493" s="94"/>
      <c r="AW2493" s="94"/>
      <c r="AX2493" s="94"/>
      <c r="AY2493" s="169"/>
      <c r="AZ2493" s="90"/>
      <c r="BA2493" s="94"/>
      <c r="BB2493" s="94"/>
      <c r="BC2493" s="94"/>
      <c r="BD2493" s="94"/>
      <c r="BE2493" s="91"/>
      <c r="BF2493" s="66"/>
      <c r="BG2493" s="90"/>
      <c r="BH2493" s="221"/>
      <c r="BI2493" s="98"/>
      <c r="BJ2493" s="98"/>
      <c r="BK2493" s="98"/>
      <c r="BL2493" s="140"/>
      <c r="BR2493" s="61"/>
      <c r="BT2493" s="60"/>
      <c r="BU2493" s="60"/>
    </row>
    <row r="2494" spans="1:73" s="59" customFormat="1" ht="30" hidden="1" customHeight="1" x14ac:dyDescent="0.25">
      <c r="A2494" s="139"/>
      <c r="B2494" s="89"/>
      <c r="C2494" s="159" t="str">
        <f t="shared" si="763"/>
        <v/>
      </c>
      <c r="D2494" s="159" t="str">
        <f t="shared" si="764"/>
        <v/>
      </c>
      <c r="E2494" s="201"/>
      <c r="F2494" s="90"/>
      <c r="G2494" s="264"/>
      <c r="H2494" s="90"/>
      <c r="I2494" s="266" t="b">
        <f t="shared" si="746"/>
        <v>0</v>
      </c>
      <c r="J2494" s="95"/>
      <c r="K2494" s="90"/>
      <c r="L2494" s="66"/>
      <c r="M2494" s="66"/>
      <c r="N2494" s="98"/>
      <c r="O2494" s="66"/>
      <c r="P2494" s="66"/>
      <c r="Q2494" s="66"/>
      <c r="R2494" s="90"/>
      <c r="S2494" s="90"/>
      <c r="T2494" s="90"/>
      <c r="U2494" s="94"/>
      <c r="V2494" s="181"/>
      <c r="W2494" s="89"/>
      <c r="X2494" s="89"/>
      <c r="Y2494" s="89"/>
      <c r="Z2494" s="66"/>
      <c r="AA2494" s="66"/>
      <c r="AB2494" s="66"/>
      <c r="AC2494" s="202"/>
      <c r="AD2494" s="166"/>
      <c r="AE2494" s="162" t="b">
        <f t="shared" si="747"/>
        <v>0</v>
      </c>
      <c r="AF2494" s="163">
        <f t="shared" si="748"/>
        <v>0</v>
      </c>
      <c r="AG2494" s="163">
        <f t="shared" si="749"/>
        <v>0</v>
      </c>
      <c r="AH2494" s="164">
        <f t="shared" si="750"/>
        <v>0</v>
      </c>
      <c r="AI2494" s="164">
        <f t="shared" si="751"/>
        <v>0</v>
      </c>
      <c r="AJ2494" s="164">
        <f t="shared" si="752"/>
        <v>0</v>
      </c>
      <c r="AK2494" s="164">
        <f t="shared" si="753"/>
        <v>0</v>
      </c>
      <c r="AL2494" s="164">
        <f t="shared" si="754"/>
        <v>0</v>
      </c>
      <c r="AM2494" s="164">
        <f t="shared" si="755"/>
        <v>1</v>
      </c>
      <c r="AN2494" s="146">
        <f t="shared" si="756"/>
        <v>0</v>
      </c>
      <c r="AO2494" s="146">
        <f t="shared" si="757"/>
        <v>0</v>
      </c>
      <c r="AP2494" s="146">
        <f t="shared" si="758"/>
        <v>0</v>
      </c>
      <c r="AQ2494" s="146">
        <f t="shared" si="759"/>
        <v>0</v>
      </c>
      <c r="AR2494" s="146">
        <f t="shared" si="760"/>
        <v>0</v>
      </c>
      <c r="AS2494" s="163">
        <f t="shared" si="761"/>
        <v>0</v>
      </c>
      <c r="AT2494" s="165">
        <f t="shared" si="762"/>
        <v>0</v>
      </c>
      <c r="AU2494" s="217"/>
      <c r="AV2494" s="94"/>
      <c r="AW2494" s="94"/>
      <c r="AX2494" s="94"/>
      <c r="AY2494" s="169"/>
      <c r="AZ2494" s="90"/>
      <c r="BA2494" s="94"/>
      <c r="BB2494" s="94"/>
      <c r="BC2494" s="94"/>
      <c r="BD2494" s="94"/>
      <c r="BE2494" s="91"/>
      <c r="BF2494" s="66"/>
      <c r="BG2494" s="90"/>
      <c r="BH2494" s="221"/>
      <c r="BI2494" s="98"/>
      <c r="BJ2494" s="98"/>
      <c r="BK2494" s="98"/>
      <c r="BL2494" s="140"/>
      <c r="BR2494" s="61"/>
      <c r="BT2494" s="60"/>
      <c r="BU2494" s="60"/>
    </row>
    <row r="2495" spans="1:73" s="59" customFormat="1" ht="30" hidden="1" customHeight="1" x14ac:dyDescent="0.25">
      <c r="A2495" s="139"/>
      <c r="B2495" s="89"/>
      <c r="C2495" s="159" t="str">
        <f t="shared" si="763"/>
        <v/>
      </c>
      <c r="D2495" s="159" t="str">
        <f t="shared" si="764"/>
        <v/>
      </c>
      <c r="E2495" s="201"/>
      <c r="F2495" s="90"/>
      <c r="G2495" s="264"/>
      <c r="H2495" s="90"/>
      <c r="I2495" s="266" t="b">
        <f t="shared" si="746"/>
        <v>0</v>
      </c>
      <c r="J2495" s="95"/>
      <c r="K2495" s="90"/>
      <c r="L2495" s="66"/>
      <c r="M2495" s="66"/>
      <c r="N2495" s="98"/>
      <c r="O2495" s="66"/>
      <c r="P2495" s="66"/>
      <c r="Q2495" s="66"/>
      <c r="R2495" s="90"/>
      <c r="S2495" s="90"/>
      <c r="T2495" s="90"/>
      <c r="U2495" s="94"/>
      <c r="V2495" s="181"/>
      <c r="W2495" s="89"/>
      <c r="X2495" s="89"/>
      <c r="Y2495" s="89"/>
      <c r="Z2495" s="66"/>
      <c r="AA2495" s="66"/>
      <c r="AB2495" s="66"/>
      <c r="AC2495" s="202"/>
      <c r="AD2495" s="166"/>
      <c r="AE2495" s="162" t="b">
        <f t="shared" si="747"/>
        <v>0</v>
      </c>
      <c r="AF2495" s="163">
        <f t="shared" si="748"/>
        <v>0</v>
      </c>
      <c r="AG2495" s="163">
        <f t="shared" si="749"/>
        <v>0</v>
      </c>
      <c r="AH2495" s="164">
        <f t="shared" si="750"/>
        <v>0</v>
      </c>
      <c r="AI2495" s="164">
        <f t="shared" si="751"/>
        <v>0</v>
      </c>
      <c r="AJ2495" s="164">
        <f t="shared" si="752"/>
        <v>0</v>
      </c>
      <c r="AK2495" s="164">
        <f t="shared" si="753"/>
        <v>0</v>
      </c>
      <c r="AL2495" s="164">
        <f t="shared" si="754"/>
        <v>0</v>
      </c>
      <c r="AM2495" s="164">
        <f t="shared" si="755"/>
        <v>1</v>
      </c>
      <c r="AN2495" s="146">
        <f t="shared" si="756"/>
        <v>0</v>
      </c>
      <c r="AO2495" s="146">
        <f t="shared" si="757"/>
        <v>0</v>
      </c>
      <c r="AP2495" s="146">
        <f t="shared" si="758"/>
        <v>0</v>
      </c>
      <c r="AQ2495" s="146">
        <f t="shared" si="759"/>
        <v>0</v>
      </c>
      <c r="AR2495" s="146">
        <f t="shared" si="760"/>
        <v>0</v>
      </c>
      <c r="AS2495" s="163">
        <f t="shared" si="761"/>
        <v>0</v>
      </c>
      <c r="AT2495" s="165">
        <f t="shared" si="762"/>
        <v>0</v>
      </c>
      <c r="AU2495" s="217"/>
      <c r="AV2495" s="94"/>
      <c r="AW2495" s="94"/>
      <c r="AX2495" s="94"/>
      <c r="AY2495" s="169"/>
      <c r="AZ2495" s="90"/>
      <c r="BA2495" s="94"/>
      <c r="BB2495" s="94"/>
      <c r="BC2495" s="94"/>
      <c r="BD2495" s="94"/>
      <c r="BE2495" s="91"/>
      <c r="BF2495" s="66"/>
      <c r="BG2495" s="90"/>
      <c r="BH2495" s="221"/>
      <c r="BI2495" s="98"/>
      <c r="BJ2495" s="98"/>
      <c r="BK2495" s="98"/>
      <c r="BL2495" s="140"/>
      <c r="BR2495" s="61"/>
      <c r="BT2495" s="60"/>
      <c r="BU2495" s="60"/>
    </row>
    <row r="2496" spans="1:73" s="59" customFormat="1" ht="30" hidden="1" customHeight="1" x14ac:dyDescent="0.25">
      <c r="A2496" s="139"/>
      <c r="B2496" s="89"/>
      <c r="C2496" s="159" t="str">
        <f t="shared" si="763"/>
        <v/>
      </c>
      <c r="D2496" s="159" t="str">
        <f t="shared" si="764"/>
        <v/>
      </c>
      <c r="E2496" s="201"/>
      <c r="F2496" s="90"/>
      <c r="G2496" s="264"/>
      <c r="H2496" s="90"/>
      <c r="I2496" s="266" t="b">
        <f t="shared" si="746"/>
        <v>0</v>
      </c>
      <c r="J2496" s="95"/>
      <c r="K2496" s="90"/>
      <c r="L2496" s="66"/>
      <c r="M2496" s="66"/>
      <c r="N2496" s="98"/>
      <c r="O2496" s="66"/>
      <c r="P2496" s="66"/>
      <c r="Q2496" s="66"/>
      <c r="R2496" s="90"/>
      <c r="S2496" s="90"/>
      <c r="T2496" s="90"/>
      <c r="U2496" s="94"/>
      <c r="V2496" s="181"/>
      <c r="W2496" s="89"/>
      <c r="X2496" s="89"/>
      <c r="Y2496" s="89"/>
      <c r="Z2496" s="66"/>
      <c r="AA2496" s="66"/>
      <c r="AB2496" s="66"/>
      <c r="AC2496" s="202"/>
      <c r="AD2496" s="166"/>
      <c r="AE2496" s="162" t="b">
        <f t="shared" si="747"/>
        <v>0</v>
      </c>
      <c r="AF2496" s="163">
        <f t="shared" si="748"/>
        <v>0</v>
      </c>
      <c r="AG2496" s="163">
        <f t="shared" si="749"/>
        <v>0</v>
      </c>
      <c r="AH2496" s="164">
        <f t="shared" si="750"/>
        <v>0</v>
      </c>
      <c r="AI2496" s="164">
        <f t="shared" si="751"/>
        <v>0</v>
      </c>
      <c r="AJ2496" s="164">
        <f t="shared" si="752"/>
        <v>0</v>
      </c>
      <c r="AK2496" s="164">
        <f t="shared" si="753"/>
        <v>0</v>
      </c>
      <c r="AL2496" s="164">
        <f t="shared" si="754"/>
        <v>0</v>
      </c>
      <c r="AM2496" s="164">
        <f t="shared" si="755"/>
        <v>1</v>
      </c>
      <c r="AN2496" s="146">
        <f t="shared" si="756"/>
        <v>0</v>
      </c>
      <c r="AO2496" s="146">
        <f t="shared" si="757"/>
        <v>0</v>
      </c>
      <c r="AP2496" s="146">
        <f t="shared" si="758"/>
        <v>0</v>
      </c>
      <c r="AQ2496" s="146">
        <f t="shared" si="759"/>
        <v>0</v>
      </c>
      <c r="AR2496" s="146">
        <f t="shared" si="760"/>
        <v>0</v>
      </c>
      <c r="AS2496" s="163">
        <f t="shared" si="761"/>
        <v>0</v>
      </c>
      <c r="AT2496" s="165">
        <f t="shared" si="762"/>
        <v>0</v>
      </c>
      <c r="AU2496" s="217"/>
      <c r="AV2496" s="94"/>
      <c r="AW2496" s="94"/>
      <c r="AX2496" s="94"/>
      <c r="AY2496" s="169"/>
      <c r="AZ2496" s="90"/>
      <c r="BA2496" s="94"/>
      <c r="BB2496" s="94"/>
      <c r="BC2496" s="94"/>
      <c r="BD2496" s="94"/>
      <c r="BE2496" s="91"/>
      <c r="BF2496" s="66"/>
      <c r="BG2496" s="90"/>
      <c r="BH2496" s="221"/>
      <c r="BI2496" s="98"/>
      <c r="BJ2496" s="98"/>
      <c r="BK2496" s="98"/>
      <c r="BL2496" s="140"/>
      <c r="BR2496" s="61"/>
      <c r="BS2496" s="60"/>
      <c r="BT2496" s="60"/>
      <c r="BU2496" s="60"/>
    </row>
    <row r="2497" spans="1:73" s="59" customFormat="1" ht="30" hidden="1" customHeight="1" x14ac:dyDescent="0.25">
      <c r="A2497" s="139"/>
      <c r="B2497" s="89"/>
      <c r="C2497" s="159" t="str">
        <f t="shared" si="763"/>
        <v/>
      </c>
      <c r="D2497" s="159" t="str">
        <f t="shared" si="764"/>
        <v/>
      </c>
      <c r="E2497" s="201"/>
      <c r="F2497" s="90"/>
      <c r="G2497" s="264"/>
      <c r="H2497" s="90"/>
      <c r="I2497" s="266" t="b">
        <f t="shared" si="746"/>
        <v>0</v>
      </c>
      <c r="J2497" s="95"/>
      <c r="K2497" s="90"/>
      <c r="L2497" s="66"/>
      <c r="M2497" s="66"/>
      <c r="N2497" s="98"/>
      <c r="O2497" s="66"/>
      <c r="P2497" s="66"/>
      <c r="Q2497" s="66"/>
      <c r="R2497" s="90"/>
      <c r="S2497" s="90"/>
      <c r="T2497" s="90"/>
      <c r="U2497" s="94"/>
      <c r="V2497" s="181"/>
      <c r="W2497" s="89"/>
      <c r="X2497" s="89"/>
      <c r="Y2497" s="89"/>
      <c r="Z2497" s="66"/>
      <c r="AA2497" s="66"/>
      <c r="AB2497" s="66"/>
      <c r="AC2497" s="202"/>
      <c r="AD2497" s="166"/>
      <c r="AE2497" s="162" t="b">
        <f t="shared" si="747"/>
        <v>0</v>
      </c>
      <c r="AF2497" s="163">
        <f t="shared" si="748"/>
        <v>0</v>
      </c>
      <c r="AG2497" s="163">
        <f t="shared" si="749"/>
        <v>0</v>
      </c>
      <c r="AH2497" s="164">
        <f t="shared" si="750"/>
        <v>0</v>
      </c>
      <c r="AI2497" s="164">
        <f t="shared" si="751"/>
        <v>0</v>
      </c>
      <c r="AJ2497" s="164">
        <f t="shared" si="752"/>
        <v>0</v>
      </c>
      <c r="AK2497" s="164">
        <f t="shared" si="753"/>
        <v>0</v>
      </c>
      <c r="AL2497" s="164">
        <f t="shared" si="754"/>
        <v>0</v>
      </c>
      <c r="AM2497" s="164">
        <f t="shared" si="755"/>
        <v>1</v>
      </c>
      <c r="AN2497" s="146">
        <f t="shared" si="756"/>
        <v>0</v>
      </c>
      <c r="AO2497" s="146">
        <f t="shared" si="757"/>
        <v>0</v>
      </c>
      <c r="AP2497" s="146">
        <f t="shared" si="758"/>
        <v>0</v>
      </c>
      <c r="AQ2497" s="146">
        <f t="shared" si="759"/>
        <v>0</v>
      </c>
      <c r="AR2497" s="146">
        <f t="shared" si="760"/>
        <v>0</v>
      </c>
      <c r="AS2497" s="163">
        <f t="shared" si="761"/>
        <v>0</v>
      </c>
      <c r="AT2497" s="165">
        <f t="shared" si="762"/>
        <v>0</v>
      </c>
      <c r="AU2497" s="217"/>
      <c r="AV2497" s="94"/>
      <c r="AW2497" s="94"/>
      <c r="AX2497" s="94"/>
      <c r="AY2497" s="169"/>
      <c r="AZ2497" s="90"/>
      <c r="BA2497" s="94"/>
      <c r="BB2497" s="94"/>
      <c r="BC2497" s="94"/>
      <c r="BD2497" s="94"/>
      <c r="BE2497" s="91"/>
      <c r="BF2497" s="66"/>
      <c r="BG2497" s="90"/>
      <c r="BH2497" s="221"/>
      <c r="BI2497" s="98"/>
      <c r="BJ2497" s="98"/>
      <c r="BK2497" s="98"/>
      <c r="BL2497" s="140"/>
      <c r="BR2497" s="61"/>
      <c r="BS2497" s="60"/>
      <c r="BT2497" s="60"/>
      <c r="BU2497" s="60"/>
    </row>
    <row r="2498" spans="1:73" s="59" customFormat="1" ht="30" hidden="1" customHeight="1" x14ac:dyDescent="0.25">
      <c r="A2498" s="139"/>
      <c r="B2498" s="89"/>
      <c r="C2498" s="159" t="str">
        <f t="shared" si="763"/>
        <v/>
      </c>
      <c r="D2498" s="159" t="str">
        <f t="shared" si="764"/>
        <v/>
      </c>
      <c r="E2498" s="201"/>
      <c r="F2498" s="90"/>
      <c r="G2498" s="264"/>
      <c r="H2498" s="90"/>
      <c r="I2498" s="266" t="b">
        <f t="shared" si="746"/>
        <v>0</v>
      </c>
      <c r="J2498" s="95"/>
      <c r="K2498" s="90"/>
      <c r="L2498" s="66"/>
      <c r="M2498" s="66"/>
      <c r="N2498" s="98"/>
      <c r="O2498" s="66"/>
      <c r="P2498" s="66"/>
      <c r="Q2498" s="66"/>
      <c r="R2498" s="90"/>
      <c r="S2498" s="90"/>
      <c r="T2498" s="90"/>
      <c r="U2498" s="94"/>
      <c r="V2498" s="181"/>
      <c r="W2498" s="89"/>
      <c r="X2498" s="89"/>
      <c r="Y2498" s="89"/>
      <c r="Z2498" s="66"/>
      <c r="AA2498" s="66"/>
      <c r="AB2498" s="66"/>
      <c r="AC2498" s="202"/>
      <c r="AD2498" s="166"/>
      <c r="AE2498" s="162" t="b">
        <f t="shared" si="747"/>
        <v>0</v>
      </c>
      <c r="AF2498" s="163">
        <f t="shared" si="748"/>
        <v>0</v>
      </c>
      <c r="AG2498" s="163">
        <f t="shared" si="749"/>
        <v>0</v>
      </c>
      <c r="AH2498" s="164">
        <f t="shared" si="750"/>
        <v>0</v>
      </c>
      <c r="AI2498" s="164">
        <f t="shared" si="751"/>
        <v>0</v>
      </c>
      <c r="AJ2498" s="164">
        <f t="shared" si="752"/>
        <v>0</v>
      </c>
      <c r="AK2498" s="164">
        <f t="shared" si="753"/>
        <v>0</v>
      </c>
      <c r="AL2498" s="164">
        <f t="shared" si="754"/>
        <v>0</v>
      </c>
      <c r="AM2498" s="164">
        <f t="shared" si="755"/>
        <v>1</v>
      </c>
      <c r="AN2498" s="146">
        <f t="shared" si="756"/>
        <v>0</v>
      </c>
      <c r="AO2498" s="146">
        <f t="shared" si="757"/>
        <v>0</v>
      </c>
      <c r="AP2498" s="146">
        <f t="shared" si="758"/>
        <v>0</v>
      </c>
      <c r="AQ2498" s="146">
        <f t="shared" si="759"/>
        <v>0</v>
      </c>
      <c r="AR2498" s="146">
        <f t="shared" si="760"/>
        <v>0</v>
      </c>
      <c r="AS2498" s="163">
        <f t="shared" si="761"/>
        <v>0</v>
      </c>
      <c r="AT2498" s="165">
        <f t="shared" si="762"/>
        <v>0</v>
      </c>
      <c r="AU2498" s="217"/>
      <c r="AV2498" s="94"/>
      <c r="AW2498" s="94"/>
      <c r="AX2498" s="94"/>
      <c r="AY2498" s="169"/>
      <c r="AZ2498" s="90"/>
      <c r="BA2498" s="94"/>
      <c r="BB2498" s="94"/>
      <c r="BC2498" s="94"/>
      <c r="BD2498" s="94"/>
      <c r="BE2498" s="91"/>
      <c r="BF2498" s="66"/>
      <c r="BG2498" s="90"/>
      <c r="BH2498" s="221"/>
      <c r="BI2498" s="98"/>
      <c r="BJ2498" s="98"/>
      <c r="BK2498" s="98"/>
      <c r="BL2498" s="140"/>
      <c r="BR2498" s="61"/>
      <c r="BS2498" s="60"/>
      <c r="BT2498" s="60"/>
      <c r="BU2498" s="60"/>
    </row>
    <row r="2499" spans="1:73" s="59" customFormat="1" ht="30" hidden="1" customHeight="1" x14ac:dyDescent="0.25">
      <c r="A2499" s="139"/>
      <c r="B2499" s="89"/>
      <c r="C2499" s="159" t="str">
        <f t="shared" si="763"/>
        <v/>
      </c>
      <c r="D2499" s="159" t="str">
        <f t="shared" si="764"/>
        <v/>
      </c>
      <c r="E2499" s="201"/>
      <c r="F2499" s="90"/>
      <c r="G2499" s="264"/>
      <c r="H2499" s="90"/>
      <c r="I2499" s="266" t="b">
        <f t="shared" si="746"/>
        <v>0</v>
      </c>
      <c r="J2499" s="95"/>
      <c r="K2499" s="90"/>
      <c r="L2499" s="66"/>
      <c r="M2499" s="66"/>
      <c r="N2499" s="98"/>
      <c r="O2499" s="66"/>
      <c r="P2499" s="66"/>
      <c r="Q2499" s="66"/>
      <c r="R2499" s="90"/>
      <c r="S2499" s="90"/>
      <c r="T2499" s="90"/>
      <c r="U2499" s="94"/>
      <c r="V2499" s="181"/>
      <c r="W2499" s="89"/>
      <c r="X2499" s="89"/>
      <c r="Y2499" s="89"/>
      <c r="Z2499" s="66"/>
      <c r="AA2499" s="66"/>
      <c r="AB2499" s="66"/>
      <c r="AC2499" s="202"/>
      <c r="AD2499" s="166"/>
      <c r="AE2499" s="162" t="b">
        <f t="shared" si="747"/>
        <v>0</v>
      </c>
      <c r="AF2499" s="163">
        <f t="shared" si="748"/>
        <v>0</v>
      </c>
      <c r="AG2499" s="163">
        <f t="shared" si="749"/>
        <v>0</v>
      </c>
      <c r="AH2499" s="164">
        <f t="shared" si="750"/>
        <v>0</v>
      </c>
      <c r="AI2499" s="164">
        <f t="shared" si="751"/>
        <v>0</v>
      </c>
      <c r="AJ2499" s="164">
        <f t="shared" si="752"/>
        <v>0</v>
      </c>
      <c r="AK2499" s="164">
        <f t="shared" si="753"/>
        <v>0</v>
      </c>
      <c r="AL2499" s="164">
        <f t="shared" si="754"/>
        <v>0</v>
      </c>
      <c r="AM2499" s="164">
        <f t="shared" si="755"/>
        <v>1</v>
      </c>
      <c r="AN2499" s="146">
        <f t="shared" si="756"/>
        <v>0</v>
      </c>
      <c r="AO2499" s="146">
        <f t="shared" si="757"/>
        <v>0</v>
      </c>
      <c r="AP2499" s="146">
        <f t="shared" si="758"/>
        <v>0</v>
      </c>
      <c r="AQ2499" s="146">
        <f t="shared" si="759"/>
        <v>0</v>
      </c>
      <c r="AR2499" s="146">
        <f t="shared" si="760"/>
        <v>0</v>
      </c>
      <c r="AS2499" s="163">
        <f t="shared" si="761"/>
        <v>0</v>
      </c>
      <c r="AT2499" s="165">
        <f t="shared" si="762"/>
        <v>0</v>
      </c>
      <c r="AU2499" s="217"/>
      <c r="AV2499" s="94"/>
      <c r="AW2499" s="94"/>
      <c r="AX2499" s="94"/>
      <c r="AY2499" s="169"/>
      <c r="AZ2499" s="90"/>
      <c r="BA2499" s="94"/>
      <c r="BB2499" s="94"/>
      <c r="BC2499" s="94"/>
      <c r="BD2499" s="94"/>
      <c r="BE2499" s="91"/>
      <c r="BF2499" s="66"/>
      <c r="BG2499" s="90"/>
      <c r="BH2499" s="221"/>
      <c r="BI2499" s="98"/>
      <c r="BJ2499" s="98"/>
      <c r="BK2499" s="98"/>
      <c r="BL2499" s="140"/>
      <c r="BR2499" s="61"/>
      <c r="BS2499" s="60"/>
      <c r="BT2499" s="60"/>
      <c r="BU2499" s="60"/>
    </row>
    <row r="2500" spans="1:73" s="59" customFormat="1" ht="30" hidden="1" customHeight="1" x14ac:dyDescent="0.25">
      <c r="A2500" s="139"/>
      <c r="B2500" s="89"/>
      <c r="C2500" s="159" t="str">
        <f t="shared" si="763"/>
        <v/>
      </c>
      <c r="D2500" s="159" t="str">
        <f t="shared" si="764"/>
        <v/>
      </c>
      <c r="E2500" s="201"/>
      <c r="F2500" s="90"/>
      <c r="G2500" s="264"/>
      <c r="H2500" s="90"/>
      <c r="I2500" s="266" t="b">
        <f t="shared" si="746"/>
        <v>0</v>
      </c>
      <c r="J2500" s="95"/>
      <c r="K2500" s="90"/>
      <c r="L2500" s="66"/>
      <c r="M2500" s="66"/>
      <c r="N2500" s="98"/>
      <c r="O2500" s="66"/>
      <c r="P2500" s="66"/>
      <c r="Q2500" s="66"/>
      <c r="R2500" s="90"/>
      <c r="S2500" s="90"/>
      <c r="T2500" s="90"/>
      <c r="U2500" s="94"/>
      <c r="V2500" s="181"/>
      <c r="W2500" s="89"/>
      <c r="X2500" s="89"/>
      <c r="Y2500" s="89"/>
      <c r="Z2500" s="66"/>
      <c r="AA2500" s="66"/>
      <c r="AB2500" s="66"/>
      <c r="AC2500" s="202"/>
      <c r="AD2500" s="166"/>
      <c r="AE2500" s="162" t="b">
        <f t="shared" si="747"/>
        <v>0</v>
      </c>
      <c r="AF2500" s="163">
        <f t="shared" si="748"/>
        <v>0</v>
      </c>
      <c r="AG2500" s="163">
        <f t="shared" si="749"/>
        <v>0</v>
      </c>
      <c r="AH2500" s="164">
        <f t="shared" si="750"/>
        <v>0</v>
      </c>
      <c r="AI2500" s="164">
        <f t="shared" si="751"/>
        <v>0</v>
      </c>
      <c r="AJ2500" s="164">
        <f t="shared" si="752"/>
        <v>0</v>
      </c>
      <c r="AK2500" s="164">
        <f t="shared" si="753"/>
        <v>0</v>
      </c>
      <c r="AL2500" s="164">
        <f t="shared" si="754"/>
        <v>0</v>
      </c>
      <c r="AM2500" s="164">
        <f t="shared" si="755"/>
        <v>1</v>
      </c>
      <c r="AN2500" s="146">
        <f t="shared" si="756"/>
        <v>0</v>
      </c>
      <c r="AO2500" s="146">
        <f t="shared" si="757"/>
        <v>0</v>
      </c>
      <c r="AP2500" s="146">
        <f t="shared" si="758"/>
        <v>0</v>
      </c>
      <c r="AQ2500" s="146">
        <f t="shared" si="759"/>
        <v>0</v>
      </c>
      <c r="AR2500" s="146">
        <f t="shared" si="760"/>
        <v>0</v>
      </c>
      <c r="AS2500" s="163">
        <f t="shared" si="761"/>
        <v>0</v>
      </c>
      <c r="AT2500" s="165">
        <f t="shared" si="762"/>
        <v>0</v>
      </c>
      <c r="AU2500" s="217"/>
      <c r="AV2500" s="94"/>
      <c r="AW2500" s="94"/>
      <c r="AX2500" s="94"/>
      <c r="AY2500" s="169"/>
      <c r="AZ2500" s="90"/>
      <c r="BA2500" s="94"/>
      <c r="BB2500" s="94"/>
      <c r="BC2500" s="94"/>
      <c r="BD2500" s="94"/>
      <c r="BE2500" s="91"/>
      <c r="BF2500" s="66"/>
      <c r="BG2500" s="90"/>
      <c r="BH2500" s="221"/>
      <c r="BI2500" s="98"/>
      <c r="BJ2500" s="98"/>
      <c r="BK2500" s="98"/>
      <c r="BL2500" s="140"/>
      <c r="BR2500" s="61"/>
      <c r="BS2500" s="60"/>
      <c r="BT2500" s="60"/>
      <c r="BU2500" s="60"/>
    </row>
    <row r="2501" spans="1:73" s="59" customFormat="1" ht="30" hidden="1" customHeight="1" x14ac:dyDescent="0.25">
      <c r="A2501" s="139"/>
      <c r="B2501" s="89"/>
      <c r="C2501" s="159" t="str">
        <f t="shared" si="763"/>
        <v/>
      </c>
      <c r="D2501" s="159" t="str">
        <f t="shared" si="764"/>
        <v/>
      </c>
      <c r="E2501" s="201"/>
      <c r="F2501" s="90"/>
      <c r="G2501" s="264"/>
      <c r="H2501" s="90"/>
      <c r="I2501" s="266" t="b">
        <f t="shared" si="746"/>
        <v>0</v>
      </c>
      <c r="J2501" s="95"/>
      <c r="K2501" s="90"/>
      <c r="L2501" s="66"/>
      <c r="M2501" s="66"/>
      <c r="N2501" s="98"/>
      <c r="O2501" s="66"/>
      <c r="P2501" s="66"/>
      <c r="Q2501" s="66"/>
      <c r="R2501" s="90"/>
      <c r="S2501" s="90"/>
      <c r="T2501" s="90"/>
      <c r="U2501" s="94"/>
      <c r="V2501" s="181"/>
      <c r="W2501" s="89"/>
      <c r="X2501" s="89"/>
      <c r="Y2501" s="89"/>
      <c r="Z2501" s="66"/>
      <c r="AA2501" s="66"/>
      <c r="AB2501" s="66"/>
      <c r="AC2501" s="202"/>
      <c r="AD2501" s="166"/>
      <c r="AE2501" s="162" t="b">
        <f t="shared" si="747"/>
        <v>0</v>
      </c>
      <c r="AF2501" s="163">
        <f t="shared" si="748"/>
        <v>0</v>
      </c>
      <c r="AG2501" s="163">
        <f t="shared" si="749"/>
        <v>0</v>
      </c>
      <c r="AH2501" s="164">
        <f t="shared" si="750"/>
        <v>0</v>
      </c>
      <c r="AI2501" s="164">
        <f t="shared" si="751"/>
        <v>0</v>
      </c>
      <c r="AJ2501" s="164">
        <f t="shared" si="752"/>
        <v>0</v>
      </c>
      <c r="AK2501" s="164">
        <f t="shared" si="753"/>
        <v>0</v>
      </c>
      <c r="AL2501" s="164">
        <f t="shared" si="754"/>
        <v>0</v>
      </c>
      <c r="AM2501" s="164">
        <f t="shared" si="755"/>
        <v>1</v>
      </c>
      <c r="AN2501" s="146">
        <f t="shared" si="756"/>
        <v>0</v>
      </c>
      <c r="AO2501" s="146">
        <f t="shared" si="757"/>
        <v>0</v>
      </c>
      <c r="AP2501" s="146">
        <f t="shared" si="758"/>
        <v>0</v>
      </c>
      <c r="AQ2501" s="146">
        <f t="shared" si="759"/>
        <v>0</v>
      </c>
      <c r="AR2501" s="146">
        <f t="shared" si="760"/>
        <v>0</v>
      </c>
      <c r="AS2501" s="163">
        <f t="shared" si="761"/>
        <v>0</v>
      </c>
      <c r="AT2501" s="165">
        <f t="shared" si="762"/>
        <v>0</v>
      </c>
      <c r="AU2501" s="217"/>
      <c r="AV2501" s="94"/>
      <c r="AW2501" s="94"/>
      <c r="AX2501" s="94"/>
      <c r="AY2501" s="169"/>
      <c r="AZ2501" s="90"/>
      <c r="BA2501" s="94"/>
      <c r="BB2501" s="94"/>
      <c r="BC2501" s="94"/>
      <c r="BD2501" s="94"/>
      <c r="BE2501" s="91"/>
      <c r="BF2501" s="66"/>
      <c r="BG2501" s="90"/>
      <c r="BH2501" s="221"/>
      <c r="BI2501" s="98"/>
      <c r="BJ2501" s="98"/>
      <c r="BK2501" s="98"/>
      <c r="BL2501" s="140"/>
      <c r="BR2501" s="61"/>
      <c r="BS2501" s="60"/>
      <c r="BT2501" s="60"/>
      <c r="BU2501" s="60"/>
    </row>
    <row r="2502" spans="1:73" s="59" customFormat="1" ht="30" hidden="1" customHeight="1" x14ac:dyDescent="0.25">
      <c r="A2502" s="139"/>
      <c r="B2502" s="89"/>
      <c r="C2502" s="159" t="str">
        <f t="shared" si="763"/>
        <v/>
      </c>
      <c r="D2502" s="159" t="str">
        <f t="shared" si="764"/>
        <v/>
      </c>
      <c r="E2502" s="201"/>
      <c r="F2502" s="90"/>
      <c r="G2502" s="264"/>
      <c r="H2502" s="90"/>
      <c r="I2502" s="266" t="b">
        <f t="shared" si="746"/>
        <v>0</v>
      </c>
      <c r="J2502" s="95"/>
      <c r="K2502" s="90"/>
      <c r="L2502" s="66"/>
      <c r="M2502" s="66"/>
      <c r="N2502" s="98"/>
      <c r="O2502" s="66"/>
      <c r="P2502" s="66"/>
      <c r="Q2502" s="66"/>
      <c r="R2502" s="90"/>
      <c r="S2502" s="90"/>
      <c r="T2502" s="90"/>
      <c r="U2502" s="94"/>
      <c r="V2502" s="181"/>
      <c r="W2502" s="89"/>
      <c r="X2502" s="89"/>
      <c r="Y2502" s="89"/>
      <c r="Z2502" s="66"/>
      <c r="AA2502" s="66"/>
      <c r="AB2502" s="66"/>
      <c r="AC2502" s="202"/>
      <c r="AD2502" s="166"/>
      <c r="AE2502" s="162" t="b">
        <f t="shared" si="747"/>
        <v>0</v>
      </c>
      <c r="AF2502" s="163">
        <f t="shared" si="748"/>
        <v>0</v>
      </c>
      <c r="AG2502" s="163">
        <f t="shared" si="749"/>
        <v>0</v>
      </c>
      <c r="AH2502" s="164">
        <f t="shared" si="750"/>
        <v>0</v>
      </c>
      <c r="AI2502" s="164">
        <f t="shared" si="751"/>
        <v>0</v>
      </c>
      <c r="AJ2502" s="164">
        <f t="shared" si="752"/>
        <v>0</v>
      </c>
      <c r="AK2502" s="164">
        <f t="shared" si="753"/>
        <v>0</v>
      </c>
      <c r="AL2502" s="164">
        <f t="shared" si="754"/>
        <v>0</v>
      </c>
      <c r="AM2502" s="164">
        <f t="shared" si="755"/>
        <v>1</v>
      </c>
      <c r="AN2502" s="146">
        <f t="shared" si="756"/>
        <v>0</v>
      </c>
      <c r="AO2502" s="146">
        <f t="shared" si="757"/>
        <v>0</v>
      </c>
      <c r="AP2502" s="146">
        <f t="shared" si="758"/>
        <v>0</v>
      </c>
      <c r="AQ2502" s="146">
        <f t="shared" si="759"/>
        <v>0</v>
      </c>
      <c r="AR2502" s="146">
        <f t="shared" si="760"/>
        <v>0</v>
      </c>
      <c r="AS2502" s="163">
        <f t="shared" si="761"/>
        <v>0</v>
      </c>
      <c r="AT2502" s="165">
        <f t="shared" si="762"/>
        <v>0</v>
      </c>
      <c r="AU2502" s="217"/>
      <c r="AV2502" s="94"/>
      <c r="AW2502" s="94"/>
      <c r="AX2502" s="94"/>
      <c r="AY2502" s="169"/>
      <c r="AZ2502" s="90"/>
      <c r="BA2502" s="94"/>
      <c r="BB2502" s="94"/>
      <c r="BC2502" s="94"/>
      <c r="BD2502" s="94"/>
      <c r="BE2502" s="91"/>
      <c r="BF2502" s="66"/>
      <c r="BG2502" s="90"/>
      <c r="BH2502" s="221"/>
      <c r="BI2502" s="98"/>
      <c r="BJ2502" s="98"/>
      <c r="BK2502" s="98"/>
      <c r="BL2502" s="140"/>
      <c r="BR2502" s="61"/>
      <c r="BS2502" s="60"/>
      <c r="BT2502" s="60"/>
      <c r="BU2502" s="60"/>
    </row>
    <row r="2503" spans="1:73" s="59" customFormat="1" ht="30" hidden="1" customHeight="1" x14ac:dyDescent="0.25">
      <c r="A2503" s="139"/>
      <c r="B2503" s="89"/>
      <c r="C2503" s="159" t="str">
        <f t="shared" si="763"/>
        <v/>
      </c>
      <c r="D2503" s="159" t="str">
        <f t="shared" si="764"/>
        <v/>
      </c>
      <c r="E2503" s="201"/>
      <c r="F2503" s="90"/>
      <c r="G2503" s="264"/>
      <c r="H2503" s="90"/>
      <c r="I2503" s="266" t="b">
        <f t="shared" si="746"/>
        <v>0</v>
      </c>
      <c r="J2503" s="95"/>
      <c r="K2503" s="90"/>
      <c r="L2503" s="66"/>
      <c r="M2503" s="66"/>
      <c r="N2503" s="98"/>
      <c r="O2503" s="66"/>
      <c r="P2503" s="66"/>
      <c r="Q2503" s="66"/>
      <c r="R2503" s="90"/>
      <c r="S2503" s="90"/>
      <c r="T2503" s="90"/>
      <c r="U2503" s="94"/>
      <c r="V2503" s="181"/>
      <c r="W2503" s="89"/>
      <c r="X2503" s="89"/>
      <c r="Y2503" s="89"/>
      <c r="Z2503" s="66"/>
      <c r="AA2503" s="66"/>
      <c r="AB2503" s="66"/>
      <c r="AC2503" s="202"/>
      <c r="AD2503" s="166"/>
      <c r="AE2503" s="162" t="b">
        <f t="shared" si="747"/>
        <v>0</v>
      </c>
      <c r="AF2503" s="163">
        <f t="shared" si="748"/>
        <v>0</v>
      </c>
      <c r="AG2503" s="163">
        <f t="shared" si="749"/>
        <v>0</v>
      </c>
      <c r="AH2503" s="164">
        <f t="shared" si="750"/>
        <v>0</v>
      </c>
      <c r="AI2503" s="164">
        <f t="shared" si="751"/>
        <v>0</v>
      </c>
      <c r="AJ2503" s="164">
        <f t="shared" si="752"/>
        <v>0</v>
      </c>
      <c r="AK2503" s="164">
        <f t="shared" si="753"/>
        <v>0</v>
      </c>
      <c r="AL2503" s="164">
        <f t="shared" si="754"/>
        <v>0</v>
      </c>
      <c r="AM2503" s="164">
        <f t="shared" si="755"/>
        <v>1</v>
      </c>
      <c r="AN2503" s="146">
        <f t="shared" si="756"/>
        <v>0</v>
      </c>
      <c r="AO2503" s="146">
        <f t="shared" si="757"/>
        <v>0</v>
      </c>
      <c r="AP2503" s="146">
        <f t="shared" si="758"/>
        <v>0</v>
      </c>
      <c r="AQ2503" s="146">
        <f t="shared" si="759"/>
        <v>0</v>
      </c>
      <c r="AR2503" s="146">
        <f t="shared" si="760"/>
        <v>0</v>
      </c>
      <c r="AS2503" s="163">
        <f t="shared" si="761"/>
        <v>0</v>
      </c>
      <c r="AT2503" s="165">
        <f t="shared" si="762"/>
        <v>0</v>
      </c>
      <c r="AU2503" s="217"/>
      <c r="AV2503" s="94"/>
      <c r="AW2503" s="94"/>
      <c r="AX2503" s="94"/>
      <c r="AY2503" s="169"/>
      <c r="AZ2503" s="90"/>
      <c r="BA2503" s="94"/>
      <c r="BB2503" s="94"/>
      <c r="BC2503" s="94"/>
      <c r="BD2503" s="94"/>
      <c r="BE2503" s="91"/>
      <c r="BF2503" s="66"/>
      <c r="BG2503" s="90"/>
      <c r="BH2503" s="221"/>
      <c r="BI2503" s="98"/>
      <c r="BJ2503" s="98"/>
      <c r="BK2503" s="98"/>
      <c r="BL2503" s="140"/>
      <c r="BR2503" s="61"/>
      <c r="BS2503" s="60"/>
      <c r="BT2503" s="60"/>
      <c r="BU2503" s="60"/>
    </row>
    <row r="2504" spans="1:73" s="59" customFormat="1" ht="30" hidden="1" customHeight="1" x14ac:dyDescent="0.25">
      <c r="A2504" s="139"/>
      <c r="B2504" s="89"/>
      <c r="C2504" s="159" t="str">
        <f t="shared" si="763"/>
        <v/>
      </c>
      <c r="D2504" s="159" t="str">
        <f t="shared" si="764"/>
        <v/>
      </c>
      <c r="E2504" s="201"/>
      <c r="F2504" s="90"/>
      <c r="G2504" s="264"/>
      <c r="H2504" s="90"/>
      <c r="I2504" s="266" t="b">
        <f t="shared" si="746"/>
        <v>0</v>
      </c>
      <c r="J2504" s="95"/>
      <c r="K2504" s="90"/>
      <c r="L2504" s="66"/>
      <c r="M2504" s="66"/>
      <c r="N2504" s="98"/>
      <c r="O2504" s="66"/>
      <c r="P2504" s="66"/>
      <c r="Q2504" s="66"/>
      <c r="R2504" s="90"/>
      <c r="S2504" s="90"/>
      <c r="T2504" s="90"/>
      <c r="U2504" s="94"/>
      <c r="V2504" s="181"/>
      <c r="W2504" s="89"/>
      <c r="X2504" s="89"/>
      <c r="Y2504" s="89"/>
      <c r="Z2504" s="66"/>
      <c r="AA2504" s="66"/>
      <c r="AB2504" s="66"/>
      <c r="AC2504" s="202"/>
      <c r="AD2504" s="166"/>
      <c r="AE2504" s="162" t="b">
        <f t="shared" si="747"/>
        <v>0</v>
      </c>
      <c r="AF2504" s="163">
        <f t="shared" si="748"/>
        <v>0</v>
      </c>
      <c r="AG2504" s="163">
        <f t="shared" si="749"/>
        <v>0</v>
      </c>
      <c r="AH2504" s="164">
        <f t="shared" si="750"/>
        <v>0</v>
      </c>
      <c r="AI2504" s="164">
        <f t="shared" si="751"/>
        <v>0</v>
      </c>
      <c r="AJ2504" s="164">
        <f t="shared" si="752"/>
        <v>0</v>
      </c>
      <c r="AK2504" s="164">
        <f t="shared" si="753"/>
        <v>0</v>
      </c>
      <c r="AL2504" s="164">
        <f t="shared" si="754"/>
        <v>0</v>
      </c>
      <c r="AM2504" s="164">
        <f t="shared" si="755"/>
        <v>1</v>
      </c>
      <c r="AN2504" s="146">
        <f t="shared" si="756"/>
        <v>0</v>
      </c>
      <c r="AO2504" s="146">
        <f t="shared" si="757"/>
        <v>0</v>
      </c>
      <c r="AP2504" s="146">
        <f t="shared" si="758"/>
        <v>0</v>
      </c>
      <c r="AQ2504" s="146">
        <f t="shared" si="759"/>
        <v>0</v>
      </c>
      <c r="AR2504" s="146">
        <f t="shared" si="760"/>
        <v>0</v>
      </c>
      <c r="AS2504" s="163">
        <f t="shared" si="761"/>
        <v>0</v>
      </c>
      <c r="AT2504" s="165">
        <f t="shared" si="762"/>
        <v>0</v>
      </c>
      <c r="AU2504" s="217"/>
      <c r="AV2504" s="94"/>
      <c r="AW2504" s="94"/>
      <c r="AX2504" s="94"/>
      <c r="AY2504" s="169"/>
      <c r="AZ2504" s="90"/>
      <c r="BA2504" s="94"/>
      <c r="BB2504" s="94"/>
      <c r="BC2504" s="94"/>
      <c r="BD2504" s="94"/>
      <c r="BE2504" s="91"/>
      <c r="BF2504" s="66"/>
      <c r="BG2504" s="90"/>
      <c r="BH2504" s="221"/>
      <c r="BI2504" s="98"/>
      <c r="BJ2504" s="98"/>
      <c r="BK2504" s="98"/>
      <c r="BL2504" s="140"/>
      <c r="BR2504" s="61"/>
      <c r="BS2504" s="60"/>
      <c r="BT2504" s="60"/>
      <c r="BU2504" s="60"/>
    </row>
    <row r="2505" spans="1:73" s="59" customFormat="1" ht="30" hidden="1" customHeight="1" x14ac:dyDescent="0.25">
      <c r="A2505" s="139"/>
      <c r="B2505" s="89"/>
      <c r="C2505" s="159" t="str">
        <f t="shared" si="763"/>
        <v/>
      </c>
      <c r="D2505" s="159" t="str">
        <f t="shared" si="764"/>
        <v/>
      </c>
      <c r="E2505" s="201"/>
      <c r="F2505" s="90"/>
      <c r="G2505" s="264"/>
      <c r="H2505" s="90"/>
      <c r="I2505" s="266" t="b">
        <f t="shared" si="746"/>
        <v>0</v>
      </c>
      <c r="J2505" s="95"/>
      <c r="K2505" s="90"/>
      <c r="L2505" s="66"/>
      <c r="M2505" s="66"/>
      <c r="N2505" s="98"/>
      <c r="O2505" s="66"/>
      <c r="P2505" s="66"/>
      <c r="Q2505" s="66"/>
      <c r="R2505" s="90"/>
      <c r="S2505" s="90"/>
      <c r="T2505" s="90"/>
      <c r="U2505" s="94"/>
      <c r="V2505" s="181"/>
      <c r="W2505" s="89"/>
      <c r="X2505" s="89"/>
      <c r="Y2505" s="89"/>
      <c r="Z2505" s="66"/>
      <c r="AA2505" s="66"/>
      <c r="AB2505" s="66"/>
      <c r="AC2505" s="202"/>
      <c r="AD2505" s="166"/>
      <c r="AE2505" s="162" t="b">
        <f t="shared" si="747"/>
        <v>0</v>
      </c>
      <c r="AF2505" s="163">
        <f t="shared" si="748"/>
        <v>0</v>
      </c>
      <c r="AG2505" s="163">
        <f t="shared" si="749"/>
        <v>0</v>
      </c>
      <c r="AH2505" s="164">
        <f t="shared" si="750"/>
        <v>0</v>
      </c>
      <c r="AI2505" s="164">
        <f t="shared" si="751"/>
        <v>0</v>
      </c>
      <c r="AJ2505" s="164">
        <f t="shared" si="752"/>
        <v>0</v>
      </c>
      <c r="AK2505" s="164">
        <f t="shared" si="753"/>
        <v>0</v>
      </c>
      <c r="AL2505" s="164">
        <f t="shared" si="754"/>
        <v>0</v>
      </c>
      <c r="AM2505" s="164">
        <f t="shared" si="755"/>
        <v>1</v>
      </c>
      <c r="AN2505" s="146">
        <f t="shared" si="756"/>
        <v>0</v>
      </c>
      <c r="AO2505" s="146">
        <f t="shared" si="757"/>
        <v>0</v>
      </c>
      <c r="AP2505" s="146">
        <f t="shared" si="758"/>
        <v>0</v>
      </c>
      <c r="AQ2505" s="146">
        <f t="shared" si="759"/>
        <v>0</v>
      </c>
      <c r="AR2505" s="146">
        <f t="shared" si="760"/>
        <v>0</v>
      </c>
      <c r="AS2505" s="163">
        <f t="shared" si="761"/>
        <v>0</v>
      </c>
      <c r="AT2505" s="165">
        <f t="shared" si="762"/>
        <v>0</v>
      </c>
      <c r="AU2505" s="217"/>
      <c r="AV2505" s="94"/>
      <c r="AW2505" s="94"/>
      <c r="AX2505" s="94"/>
      <c r="AY2505" s="169"/>
      <c r="AZ2505" s="90"/>
      <c r="BA2505" s="94"/>
      <c r="BB2505" s="94"/>
      <c r="BC2505" s="94"/>
      <c r="BD2505" s="94"/>
      <c r="BE2505" s="91"/>
      <c r="BF2505" s="66"/>
      <c r="BG2505" s="90"/>
      <c r="BH2505" s="221"/>
      <c r="BI2505" s="98"/>
      <c r="BJ2505" s="98"/>
      <c r="BK2505" s="98"/>
      <c r="BL2505" s="140"/>
      <c r="BR2505" s="61"/>
      <c r="BS2505" s="60"/>
      <c r="BT2505" s="60"/>
      <c r="BU2505" s="60"/>
    </row>
    <row r="2506" spans="1:73" s="59" customFormat="1" ht="30" hidden="1" customHeight="1" x14ac:dyDescent="0.25">
      <c r="A2506" s="139"/>
      <c r="B2506" s="89"/>
      <c r="C2506" s="159" t="str">
        <f t="shared" si="763"/>
        <v/>
      </c>
      <c r="D2506" s="159" t="str">
        <f t="shared" si="764"/>
        <v/>
      </c>
      <c r="E2506" s="201"/>
      <c r="F2506" s="90"/>
      <c r="G2506" s="264"/>
      <c r="H2506" s="90"/>
      <c r="I2506" s="266" t="b">
        <f t="shared" si="746"/>
        <v>0</v>
      </c>
      <c r="J2506" s="95"/>
      <c r="K2506" s="90"/>
      <c r="L2506" s="66"/>
      <c r="M2506" s="66"/>
      <c r="N2506" s="98"/>
      <c r="O2506" s="66"/>
      <c r="P2506" s="66"/>
      <c r="Q2506" s="66"/>
      <c r="R2506" s="90"/>
      <c r="S2506" s="90"/>
      <c r="T2506" s="90"/>
      <c r="U2506" s="94"/>
      <c r="V2506" s="181"/>
      <c r="W2506" s="89"/>
      <c r="X2506" s="89"/>
      <c r="Y2506" s="89"/>
      <c r="Z2506" s="66"/>
      <c r="AA2506" s="66"/>
      <c r="AB2506" s="66"/>
      <c r="AC2506" s="202"/>
      <c r="AD2506" s="166"/>
      <c r="AE2506" s="162" t="b">
        <f t="shared" si="747"/>
        <v>0</v>
      </c>
      <c r="AF2506" s="163">
        <f t="shared" si="748"/>
        <v>0</v>
      </c>
      <c r="AG2506" s="163">
        <f t="shared" si="749"/>
        <v>0</v>
      </c>
      <c r="AH2506" s="164">
        <f t="shared" si="750"/>
        <v>0</v>
      </c>
      <c r="AI2506" s="164">
        <f t="shared" si="751"/>
        <v>0</v>
      </c>
      <c r="AJ2506" s="164">
        <f t="shared" si="752"/>
        <v>0</v>
      </c>
      <c r="AK2506" s="164">
        <f t="shared" si="753"/>
        <v>0</v>
      </c>
      <c r="AL2506" s="164">
        <f t="shared" si="754"/>
        <v>0</v>
      </c>
      <c r="AM2506" s="164">
        <f t="shared" si="755"/>
        <v>1</v>
      </c>
      <c r="AN2506" s="146">
        <f t="shared" si="756"/>
        <v>0</v>
      </c>
      <c r="AO2506" s="146">
        <f t="shared" si="757"/>
        <v>0</v>
      </c>
      <c r="AP2506" s="146">
        <f t="shared" si="758"/>
        <v>0</v>
      </c>
      <c r="AQ2506" s="146">
        <f t="shared" si="759"/>
        <v>0</v>
      </c>
      <c r="AR2506" s="146">
        <f t="shared" si="760"/>
        <v>0</v>
      </c>
      <c r="AS2506" s="163">
        <f t="shared" si="761"/>
        <v>0</v>
      </c>
      <c r="AT2506" s="165">
        <f t="shared" si="762"/>
        <v>0</v>
      </c>
      <c r="AU2506" s="217"/>
      <c r="AV2506" s="94"/>
      <c r="AW2506" s="94"/>
      <c r="AX2506" s="94"/>
      <c r="AY2506" s="169"/>
      <c r="AZ2506" s="90"/>
      <c r="BA2506" s="94"/>
      <c r="BB2506" s="94"/>
      <c r="BC2506" s="94"/>
      <c r="BD2506" s="94"/>
      <c r="BE2506" s="91"/>
      <c r="BF2506" s="66"/>
      <c r="BG2506" s="90"/>
      <c r="BH2506" s="221"/>
      <c r="BI2506" s="98"/>
      <c r="BJ2506" s="98"/>
      <c r="BK2506" s="98"/>
      <c r="BL2506" s="140"/>
      <c r="BR2506" s="61"/>
      <c r="BT2506" s="60"/>
      <c r="BU2506" s="60"/>
    </row>
    <row r="2507" spans="1:73" s="59" customFormat="1" ht="30" hidden="1" customHeight="1" x14ac:dyDescent="0.25">
      <c r="A2507" s="139"/>
      <c r="B2507" s="89"/>
      <c r="C2507" s="159" t="str">
        <f t="shared" si="763"/>
        <v/>
      </c>
      <c r="D2507" s="159" t="str">
        <f t="shared" si="764"/>
        <v/>
      </c>
      <c r="E2507" s="201"/>
      <c r="F2507" s="90"/>
      <c r="G2507" s="264"/>
      <c r="H2507" s="90"/>
      <c r="I2507" s="266" t="b">
        <f t="shared" si="746"/>
        <v>0</v>
      </c>
      <c r="J2507" s="95"/>
      <c r="K2507" s="90"/>
      <c r="L2507" s="66"/>
      <c r="M2507" s="66"/>
      <c r="N2507" s="98"/>
      <c r="O2507" s="66"/>
      <c r="P2507" s="66"/>
      <c r="Q2507" s="66"/>
      <c r="R2507" s="90"/>
      <c r="S2507" s="90"/>
      <c r="T2507" s="90"/>
      <c r="U2507" s="94"/>
      <c r="V2507" s="181"/>
      <c r="W2507" s="89"/>
      <c r="X2507" s="89"/>
      <c r="Y2507" s="89"/>
      <c r="Z2507" s="66"/>
      <c r="AA2507" s="66"/>
      <c r="AB2507" s="66"/>
      <c r="AC2507" s="202"/>
      <c r="AD2507" s="166"/>
      <c r="AE2507" s="162" t="b">
        <f t="shared" si="747"/>
        <v>0</v>
      </c>
      <c r="AF2507" s="163">
        <f t="shared" si="748"/>
        <v>0</v>
      </c>
      <c r="AG2507" s="163">
        <f t="shared" si="749"/>
        <v>0</v>
      </c>
      <c r="AH2507" s="164">
        <f t="shared" si="750"/>
        <v>0</v>
      </c>
      <c r="AI2507" s="164">
        <f t="shared" si="751"/>
        <v>0</v>
      </c>
      <c r="AJ2507" s="164">
        <f t="shared" si="752"/>
        <v>0</v>
      </c>
      <c r="AK2507" s="164">
        <f t="shared" si="753"/>
        <v>0</v>
      </c>
      <c r="AL2507" s="164">
        <f t="shared" si="754"/>
        <v>0</v>
      </c>
      <c r="AM2507" s="164">
        <f t="shared" si="755"/>
        <v>1</v>
      </c>
      <c r="AN2507" s="146">
        <f t="shared" si="756"/>
        <v>0</v>
      </c>
      <c r="AO2507" s="146">
        <f t="shared" si="757"/>
        <v>0</v>
      </c>
      <c r="AP2507" s="146">
        <f t="shared" si="758"/>
        <v>0</v>
      </c>
      <c r="AQ2507" s="146">
        <f t="shared" si="759"/>
        <v>0</v>
      </c>
      <c r="AR2507" s="146">
        <f t="shared" si="760"/>
        <v>0</v>
      </c>
      <c r="AS2507" s="163">
        <f t="shared" si="761"/>
        <v>0</v>
      </c>
      <c r="AT2507" s="165">
        <f t="shared" si="762"/>
        <v>0</v>
      </c>
      <c r="AU2507" s="217"/>
      <c r="AV2507" s="94"/>
      <c r="AW2507" s="94"/>
      <c r="AX2507" s="94"/>
      <c r="AY2507" s="169"/>
      <c r="AZ2507" s="90"/>
      <c r="BA2507" s="94"/>
      <c r="BB2507" s="94"/>
      <c r="BC2507" s="94"/>
      <c r="BD2507" s="94"/>
      <c r="BE2507" s="91"/>
      <c r="BF2507" s="66"/>
      <c r="BG2507" s="90"/>
      <c r="BH2507" s="221"/>
      <c r="BI2507" s="98"/>
      <c r="BJ2507" s="98"/>
      <c r="BK2507" s="98"/>
      <c r="BL2507" s="140"/>
      <c r="BR2507" s="61"/>
      <c r="BT2507" s="60"/>
      <c r="BU2507" s="60"/>
    </row>
    <row r="2508" spans="1:73" s="59" customFormat="1" ht="30" hidden="1" customHeight="1" x14ac:dyDescent="0.25">
      <c r="A2508" s="139"/>
      <c r="B2508" s="89"/>
      <c r="C2508" s="159" t="str">
        <f t="shared" si="763"/>
        <v/>
      </c>
      <c r="D2508" s="159" t="str">
        <f t="shared" si="764"/>
        <v/>
      </c>
      <c r="E2508" s="201"/>
      <c r="F2508" s="90"/>
      <c r="G2508" s="264"/>
      <c r="H2508" s="90"/>
      <c r="I2508" s="266" t="b">
        <f t="shared" si="746"/>
        <v>0</v>
      </c>
      <c r="J2508" s="95"/>
      <c r="K2508" s="90"/>
      <c r="L2508" s="66"/>
      <c r="M2508" s="66"/>
      <c r="N2508" s="98"/>
      <c r="O2508" s="98"/>
      <c r="P2508" s="66"/>
      <c r="Q2508" s="66"/>
      <c r="R2508" s="90"/>
      <c r="S2508" s="90"/>
      <c r="T2508" s="90"/>
      <c r="U2508" s="94"/>
      <c r="V2508" s="181"/>
      <c r="W2508" s="89"/>
      <c r="X2508" s="89"/>
      <c r="Y2508" s="89"/>
      <c r="Z2508" s="66"/>
      <c r="AA2508" s="66"/>
      <c r="AB2508" s="66"/>
      <c r="AC2508" s="202"/>
      <c r="AD2508" s="166"/>
      <c r="AE2508" s="162" t="b">
        <f t="shared" si="747"/>
        <v>0</v>
      </c>
      <c r="AF2508" s="163">
        <f t="shared" si="748"/>
        <v>0</v>
      </c>
      <c r="AG2508" s="163">
        <f t="shared" si="749"/>
        <v>0</v>
      </c>
      <c r="AH2508" s="164">
        <f t="shared" si="750"/>
        <v>0</v>
      </c>
      <c r="AI2508" s="164">
        <f t="shared" si="751"/>
        <v>0</v>
      </c>
      <c r="AJ2508" s="164">
        <f t="shared" si="752"/>
        <v>0</v>
      </c>
      <c r="AK2508" s="164">
        <f t="shared" si="753"/>
        <v>0</v>
      </c>
      <c r="AL2508" s="164">
        <f t="shared" si="754"/>
        <v>0</v>
      </c>
      <c r="AM2508" s="164">
        <f t="shared" si="755"/>
        <v>1</v>
      </c>
      <c r="AN2508" s="146">
        <f t="shared" si="756"/>
        <v>0</v>
      </c>
      <c r="AO2508" s="146">
        <f t="shared" si="757"/>
        <v>0</v>
      </c>
      <c r="AP2508" s="146">
        <f t="shared" si="758"/>
        <v>0</v>
      </c>
      <c r="AQ2508" s="146">
        <f t="shared" si="759"/>
        <v>0</v>
      </c>
      <c r="AR2508" s="146">
        <f t="shared" si="760"/>
        <v>0</v>
      </c>
      <c r="AS2508" s="163">
        <f t="shared" si="761"/>
        <v>0</v>
      </c>
      <c r="AT2508" s="165">
        <f t="shared" si="762"/>
        <v>0</v>
      </c>
      <c r="AU2508" s="217"/>
      <c r="AV2508" s="94"/>
      <c r="AW2508" s="94"/>
      <c r="AX2508" s="94"/>
      <c r="AY2508" s="169"/>
      <c r="AZ2508" s="90"/>
      <c r="BA2508" s="94"/>
      <c r="BB2508" s="94"/>
      <c r="BC2508" s="94"/>
      <c r="BD2508" s="94"/>
      <c r="BE2508" s="91"/>
      <c r="BF2508" s="66"/>
      <c r="BG2508" s="90"/>
      <c r="BH2508" s="221"/>
      <c r="BI2508" s="98"/>
      <c r="BJ2508" s="98"/>
      <c r="BK2508" s="98"/>
      <c r="BL2508" s="140"/>
      <c r="BR2508" s="61"/>
      <c r="BT2508" s="60"/>
      <c r="BU2508" s="60"/>
    </row>
    <row r="2509" spans="1:73" s="59" customFormat="1" ht="30" hidden="1" customHeight="1" x14ac:dyDescent="0.25">
      <c r="A2509" s="139"/>
      <c r="B2509" s="89"/>
      <c r="C2509" s="159" t="str">
        <f t="shared" si="763"/>
        <v/>
      </c>
      <c r="D2509" s="159" t="str">
        <f t="shared" si="764"/>
        <v/>
      </c>
      <c r="E2509" s="201"/>
      <c r="F2509" s="90"/>
      <c r="G2509" s="264"/>
      <c r="H2509" s="90"/>
      <c r="I2509" s="266" t="b">
        <f t="shared" si="746"/>
        <v>0</v>
      </c>
      <c r="J2509" s="95"/>
      <c r="K2509" s="90"/>
      <c r="L2509" s="66"/>
      <c r="M2509" s="66"/>
      <c r="N2509" s="98"/>
      <c r="O2509" s="98"/>
      <c r="P2509" s="66"/>
      <c r="Q2509" s="66"/>
      <c r="R2509" s="90"/>
      <c r="S2509" s="90"/>
      <c r="T2509" s="90"/>
      <c r="U2509" s="94"/>
      <c r="V2509" s="181"/>
      <c r="W2509" s="89"/>
      <c r="X2509" s="89"/>
      <c r="Y2509" s="89"/>
      <c r="Z2509" s="66"/>
      <c r="AA2509" s="66"/>
      <c r="AB2509" s="66"/>
      <c r="AC2509" s="202"/>
      <c r="AD2509" s="166"/>
      <c r="AE2509" s="162" t="b">
        <f t="shared" si="747"/>
        <v>0</v>
      </c>
      <c r="AF2509" s="163">
        <f t="shared" si="748"/>
        <v>0</v>
      </c>
      <c r="AG2509" s="163">
        <f t="shared" si="749"/>
        <v>0</v>
      </c>
      <c r="AH2509" s="164">
        <f t="shared" si="750"/>
        <v>0</v>
      </c>
      <c r="AI2509" s="164">
        <f t="shared" si="751"/>
        <v>0</v>
      </c>
      <c r="AJ2509" s="164">
        <f t="shared" si="752"/>
        <v>0</v>
      </c>
      <c r="AK2509" s="164">
        <f t="shared" si="753"/>
        <v>0</v>
      </c>
      <c r="AL2509" s="164">
        <f t="shared" si="754"/>
        <v>0</v>
      </c>
      <c r="AM2509" s="164">
        <f t="shared" si="755"/>
        <v>1</v>
      </c>
      <c r="AN2509" s="146">
        <f t="shared" si="756"/>
        <v>0</v>
      </c>
      <c r="AO2509" s="146">
        <f t="shared" si="757"/>
        <v>0</v>
      </c>
      <c r="AP2509" s="146">
        <f t="shared" si="758"/>
        <v>0</v>
      </c>
      <c r="AQ2509" s="146">
        <f t="shared" si="759"/>
        <v>0</v>
      </c>
      <c r="AR2509" s="146">
        <f t="shared" si="760"/>
        <v>0</v>
      </c>
      <c r="AS2509" s="163">
        <f t="shared" si="761"/>
        <v>0</v>
      </c>
      <c r="AT2509" s="165">
        <f t="shared" si="762"/>
        <v>0</v>
      </c>
      <c r="AU2509" s="217"/>
      <c r="AV2509" s="94"/>
      <c r="AW2509" s="94"/>
      <c r="AX2509" s="94"/>
      <c r="AY2509" s="169"/>
      <c r="AZ2509" s="90"/>
      <c r="BA2509" s="94"/>
      <c r="BB2509" s="94"/>
      <c r="BC2509" s="94"/>
      <c r="BD2509" s="94"/>
      <c r="BE2509" s="91"/>
      <c r="BF2509" s="66"/>
      <c r="BG2509" s="90"/>
      <c r="BH2509" s="221"/>
      <c r="BI2509" s="98"/>
      <c r="BJ2509" s="98"/>
      <c r="BK2509" s="98"/>
      <c r="BL2509" s="140"/>
      <c r="BR2509" s="61"/>
      <c r="BT2509" s="60"/>
      <c r="BU2509" s="60"/>
    </row>
    <row r="2510" spans="1:73" s="59" customFormat="1" ht="30" hidden="1" customHeight="1" x14ac:dyDescent="0.25">
      <c r="A2510" s="139"/>
      <c r="B2510" s="89"/>
      <c r="C2510" s="159" t="str">
        <f t="shared" si="763"/>
        <v/>
      </c>
      <c r="D2510" s="159" t="str">
        <f t="shared" si="764"/>
        <v/>
      </c>
      <c r="E2510" s="201"/>
      <c r="F2510" s="90"/>
      <c r="G2510" s="264"/>
      <c r="H2510" s="90"/>
      <c r="I2510" s="266" t="b">
        <f t="shared" si="746"/>
        <v>0</v>
      </c>
      <c r="J2510" s="95"/>
      <c r="K2510" s="90"/>
      <c r="L2510" s="66"/>
      <c r="M2510" s="66"/>
      <c r="N2510" s="98"/>
      <c r="O2510" s="66"/>
      <c r="P2510" s="66"/>
      <c r="Q2510" s="66"/>
      <c r="R2510" s="90"/>
      <c r="S2510" s="90"/>
      <c r="T2510" s="90"/>
      <c r="U2510" s="94"/>
      <c r="V2510" s="181"/>
      <c r="W2510" s="89"/>
      <c r="X2510" s="89"/>
      <c r="Y2510" s="89"/>
      <c r="Z2510" s="66"/>
      <c r="AA2510" s="66"/>
      <c r="AB2510" s="66"/>
      <c r="AC2510" s="202"/>
      <c r="AD2510" s="166"/>
      <c r="AE2510" s="162" t="b">
        <f t="shared" si="747"/>
        <v>0</v>
      </c>
      <c r="AF2510" s="163">
        <f t="shared" si="748"/>
        <v>0</v>
      </c>
      <c r="AG2510" s="163">
        <f t="shared" si="749"/>
        <v>0</v>
      </c>
      <c r="AH2510" s="164">
        <f t="shared" si="750"/>
        <v>0</v>
      </c>
      <c r="AI2510" s="164">
        <f t="shared" si="751"/>
        <v>0</v>
      </c>
      <c r="AJ2510" s="164">
        <f t="shared" si="752"/>
        <v>0</v>
      </c>
      <c r="AK2510" s="164">
        <f t="shared" si="753"/>
        <v>0</v>
      </c>
      <c r="AL2510" s="164">
        <f t="shared" si="754"/>
        <v>0</v>
      </c>
      <c r="AM2510" s="164">
        <f t="shared" si="755"/>
        <v>1</v>
      </c>
      <c r="AN2510" s="146">
        <f t="shared" si="756"/>
        <v>0</v>
      </c>
      <c r="AO2510" s="146">
        <f t="shared" si="757"/>
        <v>0</v>
      </c>
      <c r="AP2510" s="146">
        <f t="shared" si="758"/>
        <v>0</v>
      </c>
      <c r="AQ2510" s="146">
        <f t="shared" si="759"/>
        <v>0</v>
      </c>
      <c r="AR2510" s="146">
        <f t="shared" si="760"/>
        <v>0</v>
      </c>
      <c r="AS2510" s="163">
        <f t="shared" si="761"/>
        <v>0</v>
      </c>
      <c r="AT2510" s="165">
        <f t="shared" si="762"/>
        <v>0</v>
      </c>
      <c r="AU2510" s="217"/>
      <c r="AV2510" s="94"/>
      <c r="AW2510" s="94"/>
      <c r="AX2510" s="94"/>
      <c r="AY2510" s="169"/>
      <c r="AZ2510" s="90"/>
      <c r="BA2510" s="94"/>
      <c r="BB2510" s="94"/>
      <c r="BC2510" s="94"/>
      <c r="BD2510" s="94"/>
      <c r="BE2510" s="91"/>
      <c r="BF2510" s="66"/>
      <c r="BG2510" s="90"/>
      <c r="BH2510" s="221"/>
      <c r="BI2510" s="98"/>
      <c r="BJ2510" s="98"/>
      <c r="BK2510" s="98"/>
      <c r="BL2510" s="140"/>
      <c r="BR2510" s="61"/>
      <c r="BS2510" s="60"/>
      <c r="BT2510" s="60"/>
      <c r="BU2510" s="60"/>
    </row>
    <row r="2511" spans="1:73" s="59" customFormat="1" ht="30" hidden="1" customHeight="1" x14ac:dyDescent="0.25">
      <c r="A2511" s="139"/>
      <c r="B2511" s="89"/>
      <c r="C2511" s="159" t="str">
        <f t="shared" si="763"/>
        <v/>
      </c>
      <c r="D2511" s="159" t="str">
        <f t="shared" si="764"/>
        <v/>
      </c>
      <c r="E2511" s="201"/>
      <c r="F2511" s="90"/>
      <c r="G2511" s="264"/>
      <c r="H2511" s="90"/>
      <c r="I2511" s="266" t="b">
        <f t="shared" si="746"/>
        <v>0</v>
      </c>
      <c r="J2511" s="95"/>
      <c r="K2511" s="90"/>
      <c r="L2511" s="66"/>
      <c r="M2511" s="66"/>
      <c r="N2511" s="98"/>
      <c r="O2511" s="66"/>
      <c r="P2511" s="66"/>
      <c r="Q2511" s="66"/>
      <c r="R2511" s="90"/>
      <c r="S2511" s="90"/>
      <c r="T2511" s="90"/>
      <c r="U2511" s="94"/>
      <c r="V2511" s="181"/>
      <c r="W2511" s="89"/>
      <c r="X2511" s="89"/>
      <c r="Y2511" s="89"/>
      <c r="Z2511" s="66"/>
      <c r="AA2511" s="66"/>
      <c r="AB2511" s="66"/>
      <c r="AC2511" s="202"/>
      <c r="AD2511" s="166"/>
      <c r="AE2511" s="162" t="b">
        <f t="shared" si="747"/>
        <v>0</v>
      </c>
      <c r="AF2511" s="163">
        <f t="shared" si="748"/>
        <v>0</v>
      </c>
      <c r="AG2511" s="163">
        <f t="shared" si="749"/>
        <v>0</v>
      </c>
      <c r="AH2511" s="164">
        <f t="shared" si="750"/>
        <v>0</v>
      </c>
      <c r="AI2511" s="164">
        <f t="shared" si="751"/>
        <v>0</v>
      </c>
      <c r="AJ2511" s="164">
        <f t="shared" si="752"/>
        <v>0</v>
      </c>
      <c r="AK2511" s="164">
        <f t="shared" si="753"/>
        <v>0</v>
      </c>
      <c r="AL2511" s="164">
        <f t="shared" si="754"/>
        <v>0</v>
      </c>
      <c r="AM2511" s="164">
        <f t="shared" si="755"/>
        <v>1</v>
      </c>
      <c r="AN2511" s="146">
        <f t="shared" si="756"/>
        <v>0</v>
      </c>
      <c r="AO2511" s="146">
        <f t="shared" si="757"/>
        <v>0</v>
      </c>
      <c r="AP2511" s="146">
        <f t="shared" si="758"/>
        <v>0</v>
      </c>
      <c r="AQ2511" s="146">
        <f t="shared" si="759"/>
        <v>0</v>
      </c>
      <c r="AR2511" s="146">
        <f t="shared" si="760"/>
        <v>0</v>
      </c>
      <c r="AS2511" s="163">
        <f t="shared" si="761"/>
        <v>0</v>
      </c>
      <c r="AT2511" s="165">
        <f t="shared" si="762"/>
        <v>0</v>
      </c>
      <c r="AU2511" s="217"/>
      <c r="AV2511" s="94"/>
      <c r="AW2511" s="94"/>
      <c r="AX2511" s="94"/>
      <c r="AY2511" s="169"/>
      <c r="AZ2511" s="90"/>
      <c r="BA2511" s="94"/>
      <c r="BB2511" s="94"/>
      <c r="BC2511" s="94"/>
      <c r="BD2511" s="94"/>
      <c r="BE2511" s="91"/>
      <c r="BF2511" s="66"/>
      <c r="BG2511" s="90"/>
      <c r="BH2511" s="221"/>
      <c r="BI2511" s="98"/>
      <c r="BJ2511" s="98"/>
      <c r="BK2511" s="98"/>
      <c r="BL2511" s="140"/>
      <c r="BR2511" s="61"/>
      <c r="BS2511" s="60"/>
      <c r="BT2511" s="60"/>
      <c r="BU2511" s="60"/>
    </row>
    <row r="2512" spans="1:73" s="59" customFormat="1" ht="30" hidden="1" customHeight="1" x14ac:dyDescent="0.25">
      <c r="A2512" s="139"/>
      <c r="B2512" s="89"/>
      <c r="C2512" s="159" t="str">
        <f t="shared" si="763"/>
        <v/>
      </c>
      <c r="D2512" s="159" t="str">
        <f t="shared" si="764"/>
        <v/>
      </c>
      <c r="E2512" s="201"/>
      <c r="F2512" s="90"/>
      <c r="G2512" s="264"/>
      <c r="H2512" s="90"/>
      <c r="I2512" s="266" t="b">
        <f t="shared" si="746"/>
        <v>0</v>
      </c>
      <c r="J2512" s="95"/>
      <c r="K2512" s="90"/>
      <c r="L2512" s="66"/>
      <c r="M2512" s="66"/>
      <c r="N2512" s="98"/>
      <c r="O2512" s="66"/>
      <c r="P2512" s="66"/>
      <c r="Q2512" s="66"/>
      <c r="R2512" s="90"/>
      <c r="S2512" s="90"/>
      <c r="T2512" s="90"/>
      <c r="U2512" s="94"/>
      <c r="V2512" s="181"/>
      <c r="W2512" s="89"/>
      <c r="X2512" s="89"/>
      <c r="Y2512" s="89"/>
      <c r="Z2512" s="66"/>
      <c r="AA2512" s="66"/>
      <c r="AB2512" s="66"/>
      <c r="AC2512" s="202"/>
      <c r="AD2512" s="166"/>
      <c r="AE2512" s="162" t="b">
        <f t="shared" si="747"/>
        <v>0</v>
      </c>
      <c r="AF2512" s="163">
        <f t="shared" si="748"/>
        <v>0</v>
      </c>
      <c r="AG2512" s="163">
        <f t="shared" si="749"/>
        <v>0</v>
      </c>
      <c r="AH2512" s="164">
        <f t="shared" si="750"/>
        <v>0</v>
      </c>
      <c r="AI2512" s="164">
        <f t="shared" si="751"/>
        <v>0</v>
      </c>
      <c r="AJ2512" s="164">
        <f t="shared" si="752"/>
        <v>0</v>
      </c>
      <c r="AK2512" s="164">
        <f t="shared" si="753"/>
        <v>0</v>
      </c>
      <c r="AL2512" s="164">
        <f t="shared" si="754"/>
        <v>0</v>
      </c>
      <c r="AM2512" s="164">
        <f t="shared" si="755"/>
        <v>1</v>
      </c>
      <c r="AN2512" s="146">
        <f t="shared" si="756"/>
        <v>0</v>
      </c>
      <c r="AO2512" s="146">
        <f t="shared" si="757"/>
        <v>0</v>
      </c>
      <c r="AP2512" s="146">
        <f t="shared" si="758"/>
        <v>0</v>
      </c>
      <c r="AQ2512" s="146">
        <f t="shared" si="759"/>
        <v>0</v>
      </c>
      <c r="AR2512" s="146">
        <f t="shared" si="760"/>
        <v>0</v>
      </c>
      <c r="AS2512" s="163">
        <f t="shared" si="761"/>
        <v>0</v>
      </c>
      <c r="AT2512" s="165">
        <f t="shared" si="762"/>
        <v>0</v>
      </c>
      <c r="AU2512" s="217"/>
      <c r="AV2512" s="94"/>
      <c r="AW2512" s="94"/>
      <c r="AX2512" s="94"/>
      <c r="AY2512" s="169"/>
      <c r="AZ2512" s="90"/>
      <c r="BA2512" s="94"/>
      <c r="BB2512" s="94"/>
      <c r="BC2512" s="94"/>
      <c r="BD2512" s="94"/>
      <c r="BE2512" s="91"/>
      <c r="BF2512" s="66"/>
      <c r="BG2512" s="90"/>
      <c r="BH2512" s="221"/>
      <c r="BI2512" s="98"/>
      <c r="BJ2512" s="98"/>
      <c r="BK2512" s="98"/>
      <c r="BL2512" s="140"/>
      <c r="BR2512" s="61"/>
      <c r="BS2512" s="60"/>
      <c r="BT2512" s="60"/>
      <c r="BU2512" s="60"/>
    </row>
    <row r="2513" spans="1:73" s="59" customFormat="1" ht="30" hidden="1" customHeight="1" x14ac:dyDescent="0.25">
      <c r="A2513" s="139"/>
      <c r="B2513" s="89"/>
      <c r="C2513" s="159" t="str">
        <f t="shared" si="763"/>
        <v/>
      </c>
      <c r="D2513" s="159" t="str">
        <f t="shared" si="764"/>
        <v/>
      </c>
      <c r="E2513" s="201"/>
      <c r="F2513" s="90"/>
      <c r="G2513" s="264"/>
      <c r="H2513" s="90"/>
      <c r="I2513" s="266" t="b">
        <f t="shared" si="746"/>
        <v>0</v>
      </c>
      <c r="J2513" s="95"/>
      <c r="K2513" s="90"/>
      <c r="L2513" s="66"/>
      <c r="M2513" s="66"/>
      <c r="N2513" s="98"/>
      <c r="O2513" s="66"/>
      <c r="P2513" s="66"/>
      <c r="Q2513" s="66"/>
      <c r="R2513" s="90"/>
      <c r="S2513" s="90"/>
      <c r="T2513" s="90"/>
      <c r="U2513" s="94"/>
      <c r="V2513" s="181"/>
      <c r="W2513" s="89"/>
      <c r="X2513" s="89"/>
      <c r="Y2513" s="89"/>
      <c r="Z2513" s="66"/>
      <c r="AA2513" s="66"/>
      <c r="AB2513" s="66"/>
      <c r="AC2513" s="202"/>
      <c r="AD2513" s="166"/>
      <c r="AE2513" s="162" t="b">
        <f t="shared" si="747"/>
        <v>0</v>
      </c>
      <c r="AF2513" s="163">
        <f t="shared" si="748"/>
        <v>0</v>
      </c>
      <c r="AG2513" s="163">
        <f t="shared" si="749"/>
        <v>0</v>
      </c>
      <c r="AH2513" s="164">
        <f t="shared" si="750"/>
        <v>0</v>
      </c>
      <c r="AI2513" s="164">
        <f t="shared" si="751"/>
        <v>0</v>
      </c>
      <c r="AJ2513" s="164">
        <f t="shared" si="752"/>
        <v>0</v>
      </c>
      <c r="AK2513" s="164">
        <f t="shared" si="753"/>
        <v>0</v>
      </c>
      <c r="AL2513" s="164">
        <f t="shared" si="754"/>
        <v>0</v>
      </c>
      <c r="AM2513" s="164">
        <f t="shared" si="755"/>
        <v>1</v>
      </c>
      <c r="AN2513" s="146">
        <f t="shared" si="756"/>
        <v>0</v>
      </c>
      <c r="AO2513" s="146">
        <f t="shared" si="757"/>
        <v>0</v>
      </c>
      <c r="AP2513" s="146">
        <f t="shared" si="758"/>
        <v>0</v>
      </c>
      <c r="AQ2513" s="146">
        <f t="shared" si="759"/>
        <v>0</v>
      </c>
      <c r="AR2513" s="146">
        <f t="shared" si="760"/>
        <v>0</v>
      </c>
      <c r="AS2513" s="163">
        <f t="shared" si="761"/>
        <v>0</v>
      </c>
      <c r="AT2513" s="165">
        <f t="shared" si="762"/>
        <v>0</v>
      </c>
      <c r="AU2513" s="217"/>
      <c r="AV2513" s="94"/>
      <c r="AW2513" s="94"/>
      <c r="AX2513" s="94"/>
      <c r="AY2513" s="169"/>
      <c r="AZ2513" s="90"/>
      <c r="BA2513" s="94"/>
      <c r="BB2513" s="94"/>
      <c r="BC2513" s="94"/>
      <c r="BD2513" s="94"/>
      <c r="BE2513" s="91"/>
      <c r="BF2513" s="66"/>
      <c r="BG2513" s="90"/>
      <c r="BH2513" s="221"/>
      <c r="BI2513" s="98"/>
      <c r="BJ2513" s="98"/>
      <c r="BK2513" s="98"/>
      <c r="BL2513" s="140"/>
      <c r="BR2513" s="61"/>
      <c r="BT2513" s="60"/>
      <c r="BU2513" s="60"/>
    </row>
    <row r="2514" spans="1:73" s="59" customFormat="1" ht="30" hidden="1" customHeight="1" x14ac:dyDescent="0.25">
      <c r="A2514" s="139"/>
      <c r="B2514" s="89"/>
      <c r="C2514" s="159" t="str">
        <f t="shared" si="763"/>
        <v/>
      </c>
      <c r="D2514" s="159" t="str">
        <f t="shared" si="764"/>
        <v/>
      </c>
      <c r="E2514" s="201"/>
      <c r="F2514" s="90"/>
      <c r="G2514" s="264"/>
      <c r="H2514" s="90"/>
      <c r="I2514" s="266" t="b">
        <f t="shared" si="746"/>
        <v>0</v>
      </c>
      <c r="J2514" s="95"/>
      <c r="K2514" s="90"/>
      <c r="L2514" s="66"/>
      <c r="M2514" s="66"/>
      <c r="N2514" s="98"/>
      <c r="O2514" s="66"/>
      <c r="P2514" s="66"/>
      <c r="Q2514" s="66"/>
      <c r="R2514" s="90"/>
      <c r="S2514" s="90"/>
      <c r="T2514" s="90"/>
      <c r="U2514" s="94"/>
      <c r="V2514" s="181"/>
      <c r="W2514" s="89"/>
      <c r="X2514" s="89"/>
      <c r="Y2514" s="89"/>
      <c r="Z2514" s="66"/>
      <c r="AA2514" s="66"/>
      <c r="AB2514" s="66"/>
      <c r="AC2514" s="202"/>
      <c r="AD2514" s="166"/>
      <c r="AE2514" s="162" t="b">
        <f t="shared" si="747"/>
        <v>0</v>
      </c>
      <c r="AF2514" s="163">
        <f t="shared" si="748"/>
        <v>0</v>
      </c>
      <c r="AG2514" s="163">
        <f t="shared" si="749"/>
        <v>0</v>
      </c>
      <c r="AH2514" s="164">
        <f t="shared" si="750"/>
        <v>0</v>
      </c>
      <c r="AI2514" s="164">
        <f t="shared" si="751"/>
        <v>0</v>
      </c>
      <c r="AJ2514" s="164">
        <f t="shared" si="752"/>
        <v>0</v>
      </c>
      <c r="AK2514" s="164">
        <f t="shared" si="753"/>
        <v>0</v>
      </c>
      <c r="AL2514" s="164">
        <f t="shared" si="754"/>
        <v>0</v>
      </c>
      <c r="AM2514" s="164">
        <f t="shared" si="755"/>
        <v>1</v>
      </c>
      <c r="AN2514" s="146">
        <f t="shared" si="756"/>
        <v>0</v>
      </c>
      <c r="AO2514" s="146">
        <f t="shared" si="757"/>
        <v>0</v>
      </c>
      <c r="AP2514" s="146">
        <f t="shared" si="758"/>
        <v>0</v>
      </c>
      <c r="AQ2514" s="146">
        <f t="shared" si="759"/>
        <v>0</v>
      </c>
      <c r="AR2514" s="146">
        <f t="shared" si="760"/>
        <v>0</v>
      </c>
      <c r="AS2514" s="163">
        <f t="shared" si="761"/>
        <v>0</v>
      </c>
      <c r="AT2514" s="165">
        <f t="shared" si="762"/>
        <v>0</v>
      </c>
      <c r="AU2514" s="217"/>
      <c r="AV2514" s="94"/>
      <c r="AW2514" s="94"/>
      <c r="AX2514" s="94"/>
      <c r="AY2514" s="169"/>
      <c r="AZ2514" s="90"/>
      <c r="BA2514" s="94"/>
      <c r="BB2514" s="94"/>
      <c r="BC2514" s="94"/>
      <c r="BD2514" s="94"/>
      <c r="BE2514" s="91"/>
      <c r="BF2514" s="66"/>
      <c r="BG2514" s="90"/>
      <c r="BH2514" s="221"/>
      <c r="BI2514" s="98"/>
      <c r="BJ2514" s="98"/>
      <c r="BK2514" s="98"/>
      <c r="BL2514" s="140"/>
      <c r="BR2514" s="61"/>
      <c r="BT2514" s="60"/>
      <c r="BU2514" s="60"/>
    </row>
    <row r="2515" spans="1:73" s="59" customFormat="1" ht="30" hidden="1" customHeight="1" x14ac:dyDescent="0.25">
      <c r="A2515" s="139"/>
      <c r="B2515" s="89"/>
      <c r="C2515" s="159" t="str">
        <f t="shared" si="763"/>
        <v/>
      </c>
      <c r="D2515" s="159" t="str">
        <f t="shared" si="764"/>
        <v/>
      </c>
      <c r="E2515" s="201"/>
      <c r="F2515" s="90"/>
      <c r="G2515" s="264"/>
      <c r="H2515" s="90"/>
      <c r="I2515" s="266" t="b">
        <f t="shared" si="746"/>
        <v>0</v>
      </c>
      <c r="J2515" s="95"/>
      <c r="K2515" s="90"/>
      <c r="L2515" s="66"/>
      <c r="M2515" s="66"/>
      <c r="N2515" s="98"/>
      <c r="O2515" s="66"/>
      <c r="P2515" s="66"/>
      <c r="Q2515" s="66"/>
      <c r="R2515" s="90"/>
      <c r="S2515" s="90"/>
      <c r="T2515" s="90"/>
      <c r="U2515" s="94"/>
      <c r="V2515" s="181"/>
      <c r="W2515" s="89"/>
      <c r="X2515" s="89"/>
      <c r="Y2515" s="89"/>
      <c r="Z2515" s="66"/>
      <c r="AA2515" s="66"/>
      <c r="AB2515" s="66"/>
      <c r="AC2515" s="202"/>
      <c r="AD2515" s="166"/>
      <c r="AE2515" s="162" t="b">
        <f t="shared" si="747"/>
        <v>0</v>
      </c>
      <c r="AF2515" s="163">
        <f t="shared" si="748"/>
        <v>0</v>
      </c>
      <c r="AG2515" s="163">
        <f t="shared" si="749"/>
        <v>0</v>
      </c>
      <c r="AH2515" s="164">
        <f t="shared" si="750"/>
        <v>0</v>
      </c>
      <c r="AI2515" s="164">
        <f t="shared" si="751"/>
        <v>0</v>
      </c>
      <c r="AJ2515" s="164">
        <f t="shared" si="752"/>
        <v>0</v>
      </c>
      <c r="AK2515" s="164">
        <f t="shared" si="753"/>
        <v>0</v>
      </c>
      <c r="AL2515" s="164">
        <f t="shared" si="754"/>
        <v>0</v>
      </c>
      <c r="AM2515" s="164">
        <f t="shared" si="755"/>
        <v>1</v>
      </c>
      <c r="AN2515" s="146">
        <f t="shared" si="756"/>
        <v>0</v>
      </c>
      <c r="AO2515" s="146">
        <f t="shared" si="757"/>
        <v>0</v>
      </c>
      <c r="AP2515" s="146">
        <f t="shared" si="758"/>
        <v>0</v>
      </c>
      <c r="AQ2515" s="146">
        <f t="shared" si="759"/>
        <v>0</v>
      </c>
      <c r="AR2515" s="146">
        <f t="shared" si="760"/>
        <v>0</v>
      </c>
      <c r="AS2515" s="163">
        <f t="shared" si="761"/>
        <v>0</v>
      </c>
      <c r="AT2515" s="165">
        <f t="shared" si="762"/>
        <v>0</v>
      </c>
      <c r="AU2515" s="217"/>
      <c r="AV2515" s="94"/>
      <c r="AW2515" s="94"/>
      <c r="AX2515" s="94"/>
      <c r="AY2515" s="169"/>
      <c r="AZ2515" s="90"/>
      <c r="BA2515" s="94"/>
      <c r="BB2515" s="94"/>
      <c r="BC2515" s="94"/>
      <c r="BD2515" s="94"/>
      <c r="BE2515" s="91"/>
      <c r="BF2515" s="66"/>
      <c r="BG2515" s="90"/>
      <c r="BH2515" s="221"/>
      <c r="BI2515" s="98"/>
      <c r="BJ2515" s="98"/>
      <c r="BK2515" s="98"/>
      <c r="BL2515" s="140"/>
      <c r="BR2515" s="61"/>
      <c r="BT2515" s="60"/>
      <c r="BU2515" s="60"/>
    </row>
    <row r="2516" spans="1:73" s="59" customFormat="1" ht="30" hidden="1" customHeight="1" x14ac:dyDescent="0.25">
      <c r="A2516" s="139"/>
      <c r="B2516" s="89"/>
      <c r="C2516" s="159" t="str">
        <f t="shared" si="763"/>
        <v/>
      </c>
      <c r="D2516" s="159" t="str">
        <f t="shared" si="764"/>
        <v/>
      </c>
      <c r="E2516" s="201"/>
      <c r="F2516" s="90"/>
      <c r="G2516" s="264"/>
      <c r="H2516" s="90"/>
      <c r="I2516" s="266" t="b">
        <f t="shared" si="746"/>
        <v>0</v>
      </c>
      <c r="J2516" s="95"/>
      <c r="K2516" s="90"/>
      <c r="L2516" s="66"/>
      <c r="M2516" s="66"/>
      <c r="N2516" s="98"/>
      <c r="O2516" s="66"/>
      <c r="P2516" s="66"/>
      <c r="Q2516" s="66"/>
      <c r="R2516" s="90"/>
      <c r="S2516" s="90"/>
      <c r="T2516" s="90"/>
      <c r="U2516" s="94"/>
      <c r="V2516" s="181"/>
      <c r="W2516" s="89"/>
      <c r="X2516" s="89"/>
      <c r="Y2516" s="89"/>
      <c r="Z2516" s="66"/>
      <c r="AA2516" s="66"/>
      <c r="AB2516" s="66"/>
      <c r="AC2516" s="202"/>
      <c r="AD2516" s="166"/>
      <c r="AE2516" s="162" t="b">
        <f t="shared" si="747"/>
        <v>0</v>
      </c>
      <c r="AF2516" s="163">
        <f t="shared" si="748"/>
        <v>0</v>
      </c>
      <c r="AG2516" s="163">
        <f t="shared" si="749"/>
        <v>0</v>
      </c>
      <c r="AH2516" s="164">
        <f t="shared" si="750"/>
        <v>0</v>
      </c>
      <c r="AI2516" s="164">
        <f t="shared" si="751"/>
        <v>0</v>
      </c>
      <c r="AJ2516" s="164">
        <f t="shared" si="752"/>
        <v>0</v>
      </c>
      <c r="AK2516" s="164">
        <f t="shared" si="753"/>
        <v>0</v>
      </c>
      <c r="AL2516" s="164">
        <f t="shared" si="754"/>
        <v>0</v>
      </c>
      <c r="AM2516" s="164">
        <f t="shared" si="755"/>
        <v>1</v>
      </c>
      <c r="AN2516" s="146">
        <f t="shared" si="756"/>
        <v>0</v>
      </c>
      <c r="AO2516" s="146">
        <f t="shared" si="757"/>
        <v>0</v>
      </c>
      <c r="AP2516" s="146">
        <f t="shared" si="758"/>
        <v>0</v>
      </c>
      <c r="AQ2516" s="146">
        <f t="shared" si="759"/>
        <v>0</v>
      </c>
      <c r="AR2516" s="146">
        <f t="shared" si="760"/>
        <v>0</v>
      </c>
      <c r="AS2516" s="163">
        <f t="shared" si="761"/>
        <v>0</v>
      </c>
      <c r="AT2516" s="165">
        <f t="shared" si="762"/>
        <v>0</v>
      </c>
      <c r="AU2516" s="217"/>
      <c r="AV2516" s="94"/>
      <c r="AW2516" s="94"/>
      <c r="AX2516" s="94"/>
      <c r="AY2516" s="169"/>
      <c r="AZ2516" s="90"/>
      <c r="BA2516" s="94"/>
      <c r="BB2516" s="94"/>
      <c r="BC2516" s="94"/>
      <c r="BD2516" s="94"/>
      <c r="BE2516" s="91"/>
      <c r="BF2516" s="66"/>
      <c r="BG2516" s="90"/>
      <c r="BH2516" s="221"/>
      <c r="BI2516" s="98"/>
      <c r="BJ2516" s="98"/>
      <c r="BK2516" s="98"/>
      <c r="BL2516" s="140"/>
      <c r="BR2516" s="61"/>
      <c r="BT2516" s="60"/>
      <c r="BU2516" s="60"/>
    </row>
    <row r="2517" spans="1:73" s="59" customFormat="1" ht="30" hidden="1" customHeight="1" x14ac:dyDescent="0.25">
      <c r="A2517" s="139"/>
      <c r="B2517" s="89"/>
      <c r="C2517" s="159" t="str">
        <f t="shared" si="763"/>
        <v/>
      </c>
      <c r="D2517" s="159" t="str">
        <f t="shared" si="764"/>
        <v/>
      </c>
      <c r="E2517" s="201"/>
      <c r="F2517" s="90"/>
      <c r="G2517" s="264"/>
      <c r="H2517" s="90"/>
      <c r="I2517" s="266" t="b">
        <f t="shared" si="746"/>
        <v>0</v>
      </c>
      <c r="J2517" s="95"/>
      <c r="K2517" s="90"/>
      <c r="L2517" s="66"/>
      <c r="M2517" s="66"/>
      <c r="N2517" s="98"/>
      <c r="O2517" s="66"/>
      <c r="P2517" s="66"/>
      <c r="Q2517" s="66"/>
      <c r="R2517" s="90"/>
      <c r="S2517" s="90"/>
      <c r="T2517" s="90"/>
      <c r="U2517" s="94"/>
      <c r="V2517" s="181"/>
      <c r="W2517" s="89"/>
      <c r="X2517" s="89"/>
      <c r="Y2517" s="89"/>
      <c r="Z2517" s="66"/>
      <c r="AA2517" s="66"/>
      <c r="AB2517" s="66"/>
      <c r="AC2517" s="202"/>
      <c r="AD2517" s="166"/>
      <c r="AE2517" s="162" t="b">
        <f t="shared" si="747"/>
        <v>0</v>
      </c>
      <c r="AF2517" s="163">
        <f t="shared" si="748"/>
        <v>0</v>
      </c>
      <c r="AG2517" s="163">
        <f t="shared" si="749"/>
        <v>0</v>
      </c>
      <c r="AH2517" s="164">
        <f t="shared" si="750"/>
        <v>0</v>
      </c>
      <c r="AI2517" s="164">
        <f t="shared" si="751"/>
        <v>0</v>
      </c>
      <c r="AJ2517" s="164">
        <f t="shared" si="752"/>
        <v>0</v>
      </c>
      <c r="AK2517" s="164">
        <f t="shared" si="753"/>
        <v>0</v>
      </c>
      <c r="AL2517" s="164">
        <f t="shared" si="754"/>
        <v>0</v>
      </c>
      <c r="AM2517" s="164">
        <f t="shared" si="755"/>
        <v>1</v>
      </c>
      <c r="AN2517" s="146">
        <f t="shared" si="756"/>
        <v>0</v>
      </c>
      <c r="AO2517" s="146">
        <f t="shared" si="757"/>
        <v>0</v>
      </c>
      <c r="AP2517" s="146">
        <f t="shared" si="758"/>
        <v>0</v>
      </c>
      <c r="AQ2517" s="146">
        <f t="shared" si="759"/>
        <v>0</v>
      </c>
      <c r="AR2517" s="146">
        <f t="shared" si="760"/>
        <v>0</v>
      </c>
      <c r="AS2517" s="163">
        <f t="shared" si="761"/>
        <v>0</v>
      </c>
      <c r="AT2517" s="165">
        <f t="shared" si="762"/>
        <v>0</v>
      </c>
      <c r="AU2517" s="217"/>
      <c r="AV2517" s="94"/>
      <c r="AW2517" s="94"/>
      <c r="AX2517" s="94"/>
      <c r="AY2517" s="169"/>
      <c r="AZ2517" s="90"/>
      <c r="BA2517" s="94"/>
      <c r="BB2517" s="94"/>
      <c r="BC2517" s="94"/>
      <c r="BD2517" s="94"/>
      <c r="BE2517" s="91"/>
      <c r="BF2517" s="66"/>
      <c r="BG2517" s="90"/>
      <c r="BH2517" s="221"/>
      <c r="BI2517" s="98"/>
      <c r="BJ2517" s="98"/>
      <c r="BK2517" s="98"/>
      <c r="BL2517" s="140"/>
      <c r="BR2517" s="61"/>
      <c r="BT2517" s="60"/>
      <c r="BU2517" s="60"/>
    </row>
    <row r="2518" spans="1:73" s="59" customFormat="1" ht="30" hidden="1" customHeight="1" x14ac:dyDescent="0.25">
      <c r="A2518" s="139"/>
      <c r="B2518" s="89"/>
      <c r="C2518" s="159" t="str">
        <f t="shared" si="763"/>
        <v/>
      </c>
      <c r="D2518" s="159" t="str">
        <f t="shared" si="764"/>
        <v/>
      </c>
      <c r="E2518" s="201"/>
      <c r="F2518" s="90"/>
      <c r="G2518" s="264"/>
      <c r="H2518" s="90"/>
      <c r="I2518" s="266" t="b">
        <f t="shared" si="746"/>
        <v>0</v>
      </c>
      <c r="J2518" s="95"/>
      <c r="K2518" s="90"/>
      <c r="L2518" s="66"/>
      <c r="M2518" s="66"/>
      <c r="N2518" s="98"/>
      <c r="O2518" s="66"/>
      <c r="P2518" s="66"/>
      <c r="Q2518" s="66"/>
      <c r="R2518" s="90"/>
      <c r="S2518" s="90"/>
      <c r="T2518" s="90"/>
      <c r="U2518" s="94"/>
      <c r="V2518" s="181"/>
      <c r="W2518" s="89"/>
      <c r="X2518" s="89"/>
      <c r="Y2518" s="89"/>
      <c r="Z2518" s="66"/>
      <c r="AA2518" s="66"/>
      <c r="AB2518" s="66"/>
      <c r="AC2518" s="202"/>
      <c r="AD2518" s="166"/>
      <c r="AE2518" s="162" t="b">
        <f t="shared" si="747"/>
        <v>0</v>
      </c>
      <c r="AF2518" s="163">
        <f t="shared" si="748"/>
        <v>0</v>
      </c>
      <c r="AG2518" s="163">
        <f t="shared" si="749"/>
        <v>0</v>
      </c>
      <c r="AH2518" s="164">
        <f t="shared" si="750"/>
        <v>0</v>
      </c>
      <c r="AI2518" s="164">
        <f t="shared" si="751"/>
        <v>0</v>
      </c>
      <c r="AJ2518" s="164">
        <f t="shared" si="752"/>
        <v>0</v>
      </c>
      <c r="AK2518" s="164">
        <f t="shared" si="753"/>
        <v>0</v>
      </c>
      <c r="AL2518" s="164">
        <f t="shared" si="754"/>
        <v>0</v>
      </c>
      <c r="AM2518" s="164">
        <f t="shared" si="755"/>
        <v>1</v>
      </c>
      <c r="AN2518" s="146">
        <f t="shared" si="756"/>
        <v>0</v>
      </c>
      <c r="AO2518" s="146">
        <f t="shared" si="757"/>
        <v>0</v>
      </c>
      <c r="AP2518" s="146">
        <f t="shared" si="758"/>
        <v>0</v>
      </c>
      <c r="AQ2518" s="146">
        <f t="shared" si="759"/>
        <v>0</v>
      </c>
      <c r="AR2518" s="146">
        <f t="shared" si="760"/>
        <v>0</v>
      </c>
      <c r="AS2518" s="163">
        <f t="shared" si="761"/>
        <v>0</v>
      </c>
      <c r="AT2518" s="165">
        <f t="shared" si="762"/>
        <v>0</v>
      </c>
      <c r="AU2518" s="217"/>
      <c r="AV2518" s="94"/>
      <c r="AW2518" s="94"/>
      <c r="AX2518" s="94"/>
      <c r="AY2518" s="169"/>
      <c r="AZ2518" s="90"/>
      <c r="BA2518" s="94"/>
      <c r="BB2518" s="94"/>
      <c r="BC2518" s="94"/>
      <c r="BD2518" s="94"/>
      <c r="BE2518" s="91"/>
      <c r="BF2518" s="66"/>
      <c r="BG2518" s="90"/>
      <c r="BH2518" s="221"/>
      <c r="BI2518" s="98"/>
      <c r="BJ2518" s="98"/>
      <c r="BK2518" s="98"/>
      <c r="BL2518" s="140"/>
      <c r="BR2518" s="61"/>
      <c r="BT2518" s="60"/>
      <c r="BU2518" s="60"/>
    </row>
    <row r="2519" spans="1:73" s="59" customFormat="1" ht="30" hidden="1" customHeight="1" x14ac:dyDescent="0.25">
      <c r="A2519" s="139"/>
      <c r="B2519" s="89"/>
      <c r="C2519" s="159" t="str">
        <f t="shared" si="763"/>
        <v/>
      </c>
      <c r="D2519" s="159" t="str">
        <f t="shared" si="764"/>
        <v/>
      </c>
      <c r="E2519" s="201"/>
      <c r="F2519" s="90"/>
      <c r="G2519" s="264"/>
      <c r="H2519" s="90"/>
      <c r="I2519" s="266" t="b">
        <f t="shared" si="746"/>
        <v>0</v>
      </c>
      <c r="J2519" s="95"/>
      <c r="K2519" s="90"/>
      <c r="L2519" s="66"/>
      <c r="M2519" s="66"/>
      <c r="N2519" s="98"/>
      <c r="O2519" s="66"/>
      <c r="P2519" s="66"/>
      <c r="Q2519" s="66"/>
      <c r="R2519" s="90"/>
      <c r="S2519" s="90"/>
      <c r="T2519" s="90"/>
      <c r="U2519" s="94"/>
      <c r="V2519" s="181"/>
      <c r="W2519" s="89"/>
      <c r="X2519" s="89"/>
      <c r="Y2519" s="89"/>
      <c r="Z2519" s="66"/>
      <c r="AA2519" s="66"/>
      <c r="AB2519" s="66"/>
      <c r="AC2519" s="202"/>
      <c r="AD2519" s="166"/>
      <c r="AE2519" s="162" t="b">
        <f t="shared" si="747"/>
        <v>0</v>
      </c>
      <c r="AF2519" s="163">
        <f t="shared" si="748"/>
        <v>0</v>
      </c>
      <c r="AG2519" s="163">
        <f t="shared" si="749"/>
        <v>0</v>
      </c>
      <c r="AH2519" s="164">
        <f t="shared" si="750"/>
        <v>0</v>
      </c>
      <c r="AI2519" s="164">
        <f t="shared" si="751"/>
        <v>0</v>
      </c>
      <c r="AJ2519" s="164">
        <f t="shared" si="752"/>
        <v>0</v>
      </c>
      <c r="AK2519" s="164">
        <f t="shared" si="753"/>
        <v>0</v>
      </c>
      <c r="AL2519" s="164">
        <f t="shared" si="754"/>
        <v>0</v>
      </c>
      <c r="AM2519" s="164">
        <f t="shared" si="755"/>
        <v>1</v>
      </c>
      <c r="AN2519" s="146">
        <f t="shared" si="756"/>
        <v>0</v>
      </c>
      <c r="AO2519" s="146">
        <f t="shared" si="757"/>
        <v>0</v>
      </c>
      <c r="AP2519" s="146">
        <f t="shared" si="758"/>
        <v>0</v>
      </c>
      <c r="AQ2519" s="146">
        <f t="shared" si="759"/>
        <v>0</v>
      </c>
      <c r="AR2519" s="146">
        <f t="shared" si="760"/>
        <v>0</v>
      </c>
      <c r="AS2519" s="163">
        <f t="shared" si="761"/>
        <v>0</v>
      </c>
      <c r="AT2519" s="165">
        <f t="shared" si="762"/>
        <v>0</v>
      </c>
      <c r="AU2519" s="217"/>
      <c r="AV2519" s="94"/>
      <c r="AW2519" s="94"/>
      <c r="AX2519" s="94"/>
      <c r="AY2519" s="169"/>
      <c r="AZ2519" s="90"/>
      <c r="BA2519" s="94"/>
      <c r="BB2519" s="94"/>
      <c r="BC2519" s="94"/>
      <c r="BD2519" s="94"/>
      <c r="BE2519" s="91"/>
      <c r="BF2519" s="66"/>
      <c r="BG2519" s="90"/>
      <c r="BH2519" s="221"/>
      <c r="BI2519" s="98"/>
      <c r="BJ2519" s="98"/>
      <c r="BK2519" s="98"/>
      <c r="BL2519" s="140"/>
      <c r="BR2519" s="61"/>
      <c r="BT2519" s="60"/>
      <c r="BU2519" s="60"/>
    </row>
    <row r="2520" spans="1:73" s="59" customFormat="1" ht="30" hidden="1" customHeight="1" x14ac:dyDescent="0.25">
      <c r="A2520" s="139"/>
      <c r="B2520" s="89"/>
      <c r="C2520" s="159" t="str">
        <f t="shared" si="763"/>
        <v/>
      </c>
      <c r="D2520" s="159" t="str">
        <f t="shared" si="764"/>
        <v/>
      </c>
      <c r="E2520" s="201"/>
      <c r="F2520" s="90"/>
      <c r="G2520" s="264"/>
      <c r="H2520" s="90"/>
      <c r="I2520" s="266" t="b">
        <f t="shared" si="746"/>
        <v>0</v>
      </c>
      <c r="J2520" s="95"/>
      <c r="K2520" s="90"/>
      <c r="L2520" s="66"/>
      <c r="M2520" s="66"/>
      <c r="N2520" s="98"/>
      <c r="O2520" s="98"/>
      <c r="P2520" s="98"/>
      <c r="Q2520" s="66"/>
      <c r="R2520" s="90"/>
      <c r="S2520" s="90"/>
      <c r="T2520" s="90"/>
      <c r="U2520" s="94"/>
      <c r="V2520" s="181"/>
      <c r="W2520" s="89"/>
      <c r="X2520" s="89"/>
      <c r="Y2520" s="89"/>
      <c r="Z2520" s="66"/>
      <c r="AA2520" s="66"/>
      <c r="AB2520" s="66"/>
      <c r="AC2520" s="202"/>
      <c r="AD2520" s="166"/>
      <c r="AE2520" s="162" t="b">
        <f t="shared" si="747"/>
        <v>0</v>
      </c>
      <c r="AF2520" s="163">
        <f t="shared" si="748"/>
        <v>0</v>
      </c>
      <c r="AG2520" s="163">
        <f t="shared" si="749"/>
        <v>0</v>
      </c>
      <c r="AH2520" s="164">
        <f t="shared" si="750"/>
        <v>0</v>
      </c>
      <c r="AI2520" s="164">
        <f t="shared" si="751"/>
        <v>0</v>
      </c>
      <c r="AJ2520" s="164">
        <f t="shared" si="752"/>
        <v>0</v>
      </c>
      <c r="AK2520" s="164">
        <f t="shared" si="753"/>
        <v>0</v>
      </c>
      <c r="AL2520" s="164">
        <f t="shared" si="754"/>
        <v>0</v>
      </c>
      <c r="AM2520" s="164">
        <f t="shared" si="755"/>
        <v>1</v>
      </c>
      <c r="AN2520" s="146">
        <f t="shared" si="756"/>
        <v>0</v>
      </c>
      <c r="AO2520" s="146">
        <f t="shared" si="757"/>
        <v>0</v>
      </c>
      <c r="AP2520" s="146">
        <f t="shared" si="758"/>
        <v>0</v>
      </c>
      <c r="AQ2520" s="146">
        <f t="shared" si="759"/>
        <v>0</v>
      </c>
      <c r="AR2520" s="146">
        <f t="shared" si="760"/>
        <v>0</v>
      </c>
      <c r="AS2520" s="163">
        <f t="shared" si="761"/>
        <v>0</v>
      </c>
      <c r="AT2520" s="165">
        <f t="shared" si="762"/>
        <v>0</v>
      </c>
      <c r="AU2520" s="217"/>
      <c r="AV2520" s="94"/>
      <c r="AW2520" s="94"/>
      <c r="AX2520" s="94"/>
      <c r="AY2520" s="169"/>
      <c r="AZ2520" s="90"/>
      <c r="BA2520" s="94"/>
      <c r="BB2520" s="94"/>
      <c r="BC2520" s="94"/>
      <c r="BD2520" s="94"/>
      <c r="BE2520" s="91"/>
      <c r="BF2520" s="66"/>
      <c r="BG2520" s="90"/>
      <c r="BH2520" s="221"/>
      <c r="BI2520" s="98"/>
      <c r="BJ2520" s="98"/>
      <c r="BK2520" s="98"/>
      <c r="BL2520" s="140"/>
      <c r="BR2520" s="61"/>
      <c r="BT2520" s="60"/>
      <c r="BU2520" s="60"/>
    </row>
    <row r="2521" spans="1:73" s="59" customFormat="1" ht="30" hidden="1" customHeight="1" x14ac:dyDescent="0.25">
      <c r="A2521" s="139"/>
      <c r="B2521" s="89"/>
      <c r="C2521" s="159" t="str">
        <f t="shared" si="763"/>
        <v/>
      </c>
      <c r="D2521" s="159" t="str">
        <f t="shared" si="764"/>
        <v/>
      </c>
      <c r="E2521" s="201"/>
      <c r="F2521" s="90"/>
      <c r="G2521" s="264"/>
      <c r="H2521" s="90"/>
      <c r="I2521" s="266" t="b">
        <f t="shared" si="746"/>
        <v>0</v>
      </c>
      <c r="J2521" s="95"/>
      <c r="K2521" s="90"/>
      <c r="L2521" s="66"/>
      <c r="M2521" s="66"/>
      <c r="N2521" s="98"/>
      <c r="O2521" s="98"/>
      <c r="P2521" s="98"/>
      <c r="Q2521" s="98"/>
      <c r="R2521" s="90"/>
      <c r="S2521" s="90"/>
      <c r="T2521" s="90"/>
      <c r="U2521" s="94"/>
      <c r="V2521" s="181"/>
      <c r="W2521" s="89"/>
      <c r="X2521" s="89"/>
      <c r="Y2521" s="89"/>
      <c r="Z2521" s="66"/>
      <c r="AA2521" s="66"/>
      <c r="AB2521" s="66"/>
      <c r="AC2521" s="202"/>
      <c r="AD2521" s="166"/>
      <c r="AE2521" s="162" t="b">
        <f t="shared" si="747"/>
        <v>0</v>
      </c>
      <c r="AF2521" s="163">
        <f t="shared" si="748"/>
        <v>0</v>
      </c>
      <c r="AG2521" s="163">
        <f t="shared" si="749"/>
        <v>0</v>
      </c>
      <c r="AH2521" s="164">
        <f t="shared" si="750"/>
        <v>0</v>
      </c>
      <c r="AI2521" s="164">
        <f t="shared" si="751"/>
        <v>0</v>
      </c>
      <c r="AJ2521" s="164">
        <f t="shared" si="752"/>
        <v>0</v>
      </c>
      <c r="AK2521" s="164">
        <f t="shared" si="753"/>
        <v>0</v>
      </c>
      <c r="AL2521" s="164">
        <f t="shared" si="754"/>
        <v>0</v>
      </c>
      <c r="AM2521" s="164">
        <f t="shared" si="755"/>
        <v>1</v>
      </c>
      <c r="AN2521" s="146">
        <f t="shared" si="756"/>
        <v>0</v>
      </c>
      <c r="AO2521" s="146">
        <f t="shared" si="757"/>
        <v>0</v>
      </c>
      <c r="AP2521" s="146">
        <f t="shared" si="758"/>
        <v>0</v>
      </c>
      <c r="AQ2521" s="146">
        <f t="shared" si="759"/>
        <v>0</v>
      </c>
      <c r="AR2521" s="146">
        <f t="shared" si="760"/>
        <v>0</v>
      </c>
      <c r="AS2521" s="163">
        <f t="shared" si="761"/>
        <v>0</v>
      </c>
      <c r="AT2521" s="165">
        <f t="shared" si="762"/>
        <v>0</v>
      </c>
      <c r="AU2521" s="217"/>
      <c r="AV2521" s="94"/>
      <c r="AW2521" s="94"/>
      <c r="AX2521" s="94"/>
      <c r="AY2521" s="169"/>
      <c r="AZ2521" s="90"/>
      <c r="BA2521" s="94"/>
      <c r="BB2521" s="94"/>
      <c r="BC2521" s="94"/>
      <c r="BD2521" s="94"/>
      <c r="BE2521" s="91"/>
      <c r="BF2521" s="66"/>
      <c r="BG2521" s="90"/>
      <c r="BH2521" s="221"/>
      <c r="BI2521" s="98"/>
      <c r="BJ2521" s="98"/>
      <c r="BK2521" s="98"/>
      <c r="BL2521" s="140"/>
      <c r="BR2521" s="61"/>
      <c r="BT2521" s="60"/>
      <c r="BU2521" s="60"/>
    </row>
    <row r="2522" spans="1:73" s="59" customFormat="1" ht="30" hidden="1" customHeight="1" x14ac:dyDescent="0.25">
      <c r="A2522" s="139"/>
      <c r="B2522" s="89"/>
      <c r="C2522" s="159" t="str">
        <f t="shared" si="763"/>
        <v/>
      </c>
      <c r="D2522" s="159" t="str">
        <f t="shared" si="764"/>
        <v/>
      </c>
      <c r="E2522" s="201"/>
      <c r="F2522" s="90"/>
      <c r="G2522" s="264"/>
      <c r="H2522" s="90"/>
      <c r="I2522" s="266" t="b">
        <f t="shared" ref="I2522:I2585" si="765">IF(H2522="Material Vegetal CI","CI",IF(H2522="Insectos en alcohol CI","CI",IF(H2522="Cámara de cría para eclosión de insecto adulto CI","CI",IF(H2522="Material Vegetal CE","CE",IF(H2522="Insectos en alcohol CE","CE",IF(H2522="Cámara de cría para eclosión de insecto adulto CE","CE",IF(H2522="Trampas amarillas CI","CI",IF(H2522="Trampas amarillas CE","CE",IF(H2522="Trampas con feromona Jackson CI","CI",IF(H2522="Trampas con feromona Jackson CE","CE",IF(H2522="PNMMF Frutos","CI",IF(H2522="PNMMF Trampas Mcphail CI","CI",IF(H2522="PNMMF Trampas Mcphail CE","CE",IF(H2522="Insectos en placas CI","CI",IF(H2522="Insectos en placas CE","CE",IF(H2522="Insectos adultos vivos CE","CE",IF(H2522="Insectos adultos vivos CI","CI",IF(H2522="Muestras cuarentena CI","CI",IF(H2522="Muestras cuarentena CE","CE",IF(H2522="Ácaros CI","CI",IF(H2522="Ácaros CE","CE")))))))))))))))))))))</f>
        <v>0</v>
      </c>
      <c r="J2522" s="95"/>
      <c r="K2522" s="90"/>
      <c r="L2522" s="66"/>
      <c r="M2522" s="66"/>
      <c r="N2522" s="98"/>
      <c r="O2522" s="98"/>
      <c r="P2522" s="98"/>
      <c r="Q2522" s="98"/>
      <c r="R2522" s="90"/>
      <c r="S2522" s="90"/>
      <c r="T2522" s="90"/>
      <c r="U2522" s="94"/>
      <c r="V2522" s="181"/>
      <c r="W2522" s="89"/>
      <c r="X2522" s="89"/>
      <c r="Y2522" s="89"/>
      <c r="Z2522" s="66"/>
      <c r="AA2522" s="66"/>
      <c r="AB2522" s="66"/>
      <c r="AC2522" s="202"/>
      <c r="AD2522" s="166"/>
      <c r="AE2522" s="162" t="b">
        <f t="shared" si="747"/>
        <v>0</v>
      </c>
      <c r="AF2522" s="163">
        <f t="shared" si="748"/>
        <v>0</v>
      </c>
      <c r="AG2522" s="163">
        <f t="shared" si="749"/>
        <v>0</v>
      </c>
      <c r="AH2522" s="164">
        <f t="shared" si="750"/>
        <v>0</v>
      </c>
      <c r="AI2522" s="164">
        <f t="shared" si="751"/>
        <v>0</v>
      </c>
      <c r="AJ2522" s="164">
        <f t="shared" si="752"/>
        <v>0</v>
      </c>
      <c r="AK2522" s="164">
        <f t="shared" si="753"/>
        <v>0</v>
      </c>
      <c r="AL2522" s="164">
        <f t="shared" si="754"/>
        <v>0</v>
      </c>
      <c r="AM2522" s="164">
        <f t="shared" si="755"/>
        <v>1</v>
      </c>
      <c r="AN2522" s="146">
        <f t="shared" si="756"/>
        <v>0</v>
      </c>
      <c r="AO2522" s="146">
        <f t="shared" si="757"/>
        <v>0</v>
      </c>
      <c r="AP2522" s="146">
        <f t="shared" si="758"/>
        <v>0</v>
      </c>
      <c r="AQ2522" s="146">
        <f t="shared" si="759"/>
        <v>0</v>
      </c>
      <c r="AR2522" s="146">
        <f t="shared" si="760"/>
        <v>0</v>
      </c>
      <c r="AS2522" s="163">
        <f t="shared" si="761"/>
        <v>0</v>
      </c>
      <c r="AT2522" s="165">
        <f t="shared" si="762"/>
        <v>0</v>
      </c>
      <c r="AU2522" s="217"/>
      <c r="AV2522" s="94"/>
      <c r="AW2522" s="94"/>
      <c r="AX2522" s="94"/>
      <c r="AY2522" s="169"/>
      <c r="AZ2522" s="90"/>
      <c r="BA2522" s="94"/>
      <c r="BB2522" s="94"/>
      <c r="BC2522" s="94"/>
      <c r="BD2522" s="94"/>
      <c r="BE2522" s="91"/>
      <c r="BF2522" s="66"/>
      <c r="BG2522" s="90"/>
      <c r="BH2522" s="221"/>
      <c r="BI2522" s="98"/>
      <c r="BJ2522" s="98"/>
      <c r="BK2522" s="98"/>
      <c r="BL2522" s="140"/>
      <c r="BR2522" s="61"/>
      <c r="BT2522" s="60"/>
      <c r="BU2522" s="60"/>
    </row>
    <row r="2523" spans="1:73" s="59" customFormat="1" ht="30" hidden="1" customHeight="1" x14ac:dyDescent="0.25">
      <c r="A2523" s="139"/>
      <c r="B2523" s="89"/>
      <c r="C2523" s="159" t="str">
        <f t="shared" si="763"/>
        <v/>
      </c>
      <c r="D2523" s="159" t="str">
        <f t="shared" si="764"/>
        <v/>
      </c>
      <c r="E2523" s="201"/>
      <c r="F2523" s="90"/>
      <c r="G2523" s="264"/>
      <c r="H2523" s="90"/>
      <c r="I2523" s="266" t="b">
        <f t="shared" si="765"/>
        <v>0</v>
      </c>
      <c r="J2523" s="95"/>
      <c r="K2523" s="90"/>
      <c r="L2523" s="66"/>
      <c r="M2523" s="66"/>
      <c r="N2523" s="66"/>
      <c r="O2523" s="66"/>
      <c r="P2523" s="66"/>
      <c r="Q2523" s="66"/>
      <c r="R2523" s="90"/>
      <c r="S2523" s="90"/>
      <c r="T2523" s="90"/>
      <c r="U2523" s="94"/>
      <c r="V2523" s="181"/>
      <c r="W2523" s="89"/>
      <c r="X2523" s="89"/>
      <c r="Y2523" s="89"/>
      <c r="Z2523" s="66"/>
      <c r="AA2523" s="66"/>
      <c r="AB2523" s="66"/>
      <c r="AC2523" s="202"/>
      <c r="AD2523" s="166"/>
      <c r="AE2523" s="162" t="b">
        <f t="shared" ref="AE2523:AE2586" si="766">IF(H2523="Material Vegetal CI",8,IF(H2523="Insectos en alcohol CI",8,IF(H2523="Cámara de cría para eclosión de insecto adulto CI",45,IF(H2523="Cámara de cría para eclosión de insecto adulto CE",45,IF(H2523="Material Vegetal CE",6,IF(H2523="Insectos en alcohol CE",5,IF(H2523="Trampas amarillas CI",8,IF(H2523="Trampas amarillas CE",8,IF(H2523="PNMMF Frutos",60,IF(H2523="Trampas con feromona Jackson CI",8,IF(H2523="Trampas con feromona Jackson CE",8,IF(H2523="Insectos en placas CI",8,IF(H2523="Insectos en placas CE",5,IF(H2523="Insectos adultos vivos CI",8,IF(H2523="Insectos adultos vivos CE",5,IF(H2523="PNMMF Trampas Mcphail CI",8,IF(H2523="PNMMF Trampas Mcphail CE",8,IF(H2523="Muestras cuarentena CI",2,IF(H2523="Muestras cuarentena CE",2,IF(H2523="Ácaros CI",7,IF(H2523="Ácaros CE",7)))))))))))))))))))))</f>
        <v>0</v>
      </c>
      <c r="AF2523" s="163">
        <f t="shared" ref="AF2523:AF2586" si="767">NETWORKDAYS(W2523,X2523,$N$3122:$N$3134)</f>
        <v>0</v>
      </c>
      <c r="AG2523" s="163">
        <f t="shared" ref="AG2523:AG2586" si="768">IF(Y2523="",0,NETWORKDAYS(B2523,Y2523,$N$3122:$N$3134))</f>
        <v>0</v>
      </c>
      <c r="AH2523" s="164">
        <f t="shared" ref="AH2523:AH2586" si="769">IF(Y2523="",0,IF(AG2523&lt;=0,4,IF(AG2523&lt;=(AE2523-1),4,IF(AG2523=(AE2523),4,IF(AG2523=(AE2523+1),3,IF(AG2523=(AE2523+2),2,IF(AG2523&gt;=(AE2523+3),1,IF(AG2523="",0))))))))</f>
        <v>0</v>
      </c>
      <c r="AI2523" s="164">
        <f t="shared" ref="AI2523:AI2586" si="770">IF(AH2523=4,1,0)</f>
        <v>0</v>
      </c>
      <c r="AJ2523" s="164">
        <f t="shared" ref="AJ2523:AJ2586" si="771">IF(AH2523=3,1,0)</f>
        <v>0</v>
      </c>
      <c r="AK2523" s="164">
        <f t="shared" ref="AK2523:AK2586" si="772">IF(AH2523=2,1,0)</f>
        <v>0</v>
      </c>
      <c r="AL2523" s="164">
        <f t="shared" ref="AL2523:AL2586" si="773">IF(AH2523=1,1,0)</f>
        <v>0</v>
      </c>
      <c r="AM2523" s="164">
        <f t="shared" ref="AM2523:AM2586" si="774">IF(AH2523=0,1,0)</f>
        <v>1</v>
      </c>
      <c r="AN2523" s="146">
        <f t="shared" ref="AN2523:AN2586" si="775">IF(AD2523="TODO",4,IF(AD2523="MAYORIA",3,IF(AD2523="PARCIAL",2,IF(AD2523="NADA",1,0))))</f>
        <v>0</v>
      </c>
      <c r="AO2523" s="146">
        <f t="shared" ref="AO2523:AO2586" si="776">IF(AN2523=1,1,0)</f>
        <v>0</v>
      </c>
      <c r="AP2523" s="146">
        <f t="shared" ref="AP2523:AP2586" si="777">IF(AN2523=2,1,0)</f>
        <v>0</v>
      </c>
      <c r="AQ2523" s="146">
        <f t="shared" ref="AQ2523:AQ2586" si="778">IF(AN2523=3,1,0)</f>
        <v>0</v>
      </c>
      <c r="AR2523" s="146">
        <f t="shared" ref="AR2523:AR2586" si="779">IF(AN2523=4,1,0)</f>
        <v>0</v>
      </c>
      <c r="AS2523" s="163">
        <f t="shared" ref="AS2523:AS2586" si="780">IF(AC2523=0,0,IF(AC2523="1-3",1,IF(AC2523="4-10",4,IF(AC2523="&gt;10",10))))</f>
        <v>0</v>
      </c>
      <c r="AT2523" s="165">
        <f t="shared" ref="AT2523:AT2586" si="781">IF(AS2523=0,(AH2523+AN2523)/8,IF(AS2523&lt;4,((AH2523+AN2523)/8)-5%,IF(AS2523&lt;11,((AH2523+AN2523)/8)-10%,IF(AS2523&gt;=11,((AH2523+AN2523)/8)-20%))))</f>
        <v>0</v>
      </c>
      <c r="AU2523" s="217"/>
      <c r="AV2523" s="94"/>
      <c r="AW2523" s="94"/>
      <c r="AX2523" s="94"/>
      <c r="AY2523" s="169"/>
      <c r="AZ2523" s="90"/>
      <c r="BA2523" s="94"/>
      <c r="BB2523" s="94"/>
      <c r="BC2523" s="94"/>
      <c r="BD2523" s="94"/>
      <c r="BE2523" s="91"/>
      <c r="BF2523" s="66"/>
      <c r="BG2523" s="90"/>
      <c r="BH2523" s="221"/>
      <c r="BI2523" s="98"/>
      <c r="BJ2523" s="98"/>
      <c r="BK2523" s="98"/>
      <c r="BL2523" s="140"/>
      <c r="BR2523" s="61"/>
      <c r="BS2523" s="60"/>
      <c r="BT2523" s="60"/>
      <c r="BU2523" s="60"/>
    </row>
    <row r="2524" spans="1:73" s="59" customFormat="1" ht="30" hidden="1" customHeight="1" x14ac:dyDescent="0.25">
      <c r="A2524" s="139"/>
      <c r="B2524" s="89"/>
      <c r="C2524" s="159" t="str">
        <f t="shared" si="763"/>
        <v/>
      </c>
      <c r="D2524" s="159" t="str">
        <f t="shared" si="764"/>
        <v/>
      </c>
      <c r="E2524" s="201"/>
      <c r="F2524" s="90"/>
      <c r="G2524" s="264"/>
      <c r="H2524" s="90"/>
      <c r="I2524" s="266" t="b">
        <f t="shared" si="765"/>
        <v>0</v>
      </c>
      <c r="J2524" s="95"/>
      <c r="K2524" s="90"/>
      <c r="L2524" s="66"/>
      <c r="M2524" s="66"/>
      <c r="N2524" s="66"/>
      <c r="O2524" s="66"/>
      <c r="P2524" s="66"/>
      <c r="Q2524" s="66"/>
      <c r="R2524" s="90"/>
      <c r="S2524" s="90"/>
      <c r="T2524" s="90"/>
      <c r="U2524" s="94"/>
      <c r="V2524" s="181"/>
      <c r="W2524" s="89"/>
      <c r="X2524" s="89"/>
      <c r="Y2524" s="89"/>
      <c r="Z2524" s="66"/>
      <c r="AA2524" s="66"/>
      <c r="AB2524" s="66"/>
      <c r="AC2524" s="202"/>
      <c r="AD2524" s="166"/>
      <c r="AE2524" s="162" t="b">
        <f t="shared" si="766"/>
        <v>0</v>
      </c>
      <c r="AF2524" s="163">
        <f t="shared" si="767"/>
        <v>0</v>
      </c>
      <c r="AG2524" s="163">
        <f t="shared" si="768"/>
        <v>0</v>
      </c>
      <c r="AH2524" s="164">
        <f t="shared" si="769"/>
        <v>0</v>
      </c>
      <c r="AI2524" s="164">
        <f t="shared" si="770"/>
        <v>0</v>
      </c>
      <c r="AJ2524" s="164">
        <f t="shared" si="771"/>
        <v>0</v>
      </c>
      <c r="AK2524" s="164">
        <f t="shared" si="772"/>
        <v>0</v>
      </c>
      <c r="AL2524" s="164">
        <f t="shared" si="773"/>
        <v>0</v>
      </c>
      <c r="AM2524" s="164">
        <f t="shared" si="774"/>
        <v>1</v>
      </c>
      <c r="AN2524" s="146">
        <f t="shared" si="775"/>
        <v>0</v>
      </c>
      <c r="AO2524" s="146">
        <f t="shared" si="776"/>
        <v>0</v>
      </c>
      <c r="AP2524" s="146">
        <f t="shared" si="777"/>
        <v>0</v>
      </c>
      <c r="AQ2524" s="146">
        <f t="shared" si="778"/>
        <v>0</v>
      </c>
      <c r="AR2524" s="146">
        <f t="shared" si="779"/>
        <v>0</v>
      </c>
      <c r="AS2524" s="163">
        <f t="shared" si="780"/>
        <v>0</v>
      </c>
      <c r="AT2524" s="165">
        <f t="shared" si="781"/>
        <v>0</v>
      </c>
      <c r="AU2524" s="217"/>
      <c r="AV2524" s="94"/>
      <c r="AW2524" s="94"/>
      <c r="AX2524" s="94"/>
      <c r="AY2524" s="169"/>
      <c r="AZ2524" s="90"/>
      <c r="BA2524" s="94"/>
      <c r="BB2524" s="94"/>
      <c r="BC2524" s="94"/>
      <c r="BD2524" s="94"/>
      <c r="BE2524" s="91"/>
      <c r="BF2524" s="66"/>
      <c r="BG2524" s="90"/>
      <c r="BH2524" s="221"/>
      <c r="BI2524" s="98"/>
      <c r="BJ2524" s="98"/>
      <c r="BK2524" s="98"/>
      <c r="BL2524" s="140"/>
      <c r="BR2524" s="61"/>
      <c r="BS2524" s="60"/>
      <c r="BT2524" s="60"/>
      <c r="BU2524" s="60"/>
    </row>
    <row r="2525" spans="1:73" s="59" customFormat="1" ht="30" hidden="1" customHeight="1" x14ac:dyDescent="0.25">
      <c r="A2525" s="139"/>
      <c r="B2525" s="89"/>
      <c r="C2525" s="159" t="str">
        <f t="shared" si="763"/>
        <v/>
      </c>
      <c r="D2525" s="159" t="str">
        <f t="shared" si="764"/>
        <v/>
      </c>
      <c r="E2525" s="201"/>
      <c r="F2525" s="90"/>
      <c r="G2525" s="264"/>
      <c r="H2525" s="90"/>
      <c r="I2525" s="266" t="b">
        <f t="shared" si="765"/>
        <v>0</v>
      </c>
      <c r="J2525" s="95"/>
      <c r="K2525" s="90"/>
      <c r="L2525" s="66"/>
      <c r="M2525" s="66"/>
      <c r="N2525" s="98"/>
      <c r="O2525" s="66"/>
      <c r="P2525" s="66"/>
      <c r="Q2525" s="66"/>
      <c r="R2525" s="90"/>
      <c r="S2525" s="90"/>
      <c r="T2525" s="90"/>
      <c r="U2525" s="94"/>
      <c r="V2525" s="181"/>
      <c r="W2525" s="89"/>
      <c r="X2525" s="89"/>
      <c r="Y2525" s="89"/>
      <c r="Z2525" s="66"/>
      <c r="AA2525" s="66"/>
      <c r="AB2525" s="66"/>
      <c r="AC2525" s="202"/>
      <c r="AD2525" s="166"/>
      <c r="AE2525" s="162" t="b">
        <f t="shared" si="766"/>
        <v>0</v>
      </c>
      <c r="AF2525" s="163">
        <f t="shared" si="767"/>
        <v>0</v>
      </c>
      <c r="AG2525" s="163">
        <f t="shared" si="768"/>
        <v>0</v>
      </c>
      <c r="AH2525" s="164">
        <f t="shared" si="769"/>
        <v>0</v>
      </c>
      <c r="AI2525" s="164">
        <f t="shared" si="770"/>
        <v>0</v>
      </c>
      <c r="AJ2525" s="164">
        <f t="shared" si="771"/>
        <v>0</v>
      </c>
      <c r="AK2525" s="164">
        <f t="shared" si="772"/>
        <v>0</v>
      </c>
      <c r="AL2525" s="164">
        <f t="shared" si="773"/>
        <v>0</v>
      </c>
      <c r="AM2525" s="164">
        <f t="shared" si="774"/>
        <v>1</v>
      </c>
      <c r="AN2525" s="146">
        <f t="shared" si="775"/>
        <v>0</v>
      </c>
      <c r="AO2525" s="146">
        <f t="shared" si="776"/>
        <v>0</v>
      </c>
      <c r="AP2525" s="146">
        <f t="shared" si="777"/>
        <v>0</v>
      </c>
      <c r="AQ2525" s="146">
        <f t="shared" si="778"/>
        <v>0</v>
      </c>
      <c r="AR2525" s="146">
        <f t="shared" si="779"/>
        <v>0</v>
      </c>
      <c r="AS2525" s="163">
        <f t="shared" si="780"/>
        <v>0</v>
      </c>
      <c r="AT2525" s="165">
        <f t="shared" si="781"/>
        <v>0</v>
      </c>
      <c r="AU2525" s="217"/>
      <c r="AV2525" s="94"/>
      <c r="AW2525" s="94"/>
      <c r="AX2525" s="94"/>
      <c r="AY2525" s="169"/>
      <c r="AZ2525" s="90"/>
      <c r="BA2525" s="94"/>
      <c r="BB2525" s="94"/>
      <c r="BC2525" s="94"/>
      <c r="BD2525" s="94"/>
      <c r="BE2525" s="91"/>
      <c r="BF2525" s="66"/>
      <c r="BG2525" s="90"/>
      <c r="BH2525" s="221"/>
      <c r="BI2525" s="98"/>
      <c r="BJ2525" s="98"/>
      <c r="BK2525" s="98"/>
      <c r="BL2525" s="140"/>
      <c r="BR2525" s="61"/>
      <c r="BS2525" s="60"/>
      <c r="BT2525" s="60"/>
      <c r="BU2525" s="60"/>
    </row>
    <row r="2526" spans="1:73" s="59" customFormat="1" ht="30" hidden="1" customHeight="1" x14ac:dyDescent="0.25">
      <c r="A2526" s="139"/>
      <c r="B2526" s="89"/>
      <c r="C2526" s="159" t="str">
        <f t="shared" si="763"/>
        <v/>
      </c>
      <c r="D2526" s="159" t="str">
        <f t="shared" si="764"/>
        <v/>
      </c>
      <c r="E2526" s="201"/>
      <c r="F2526" s="90"/>
      <c r="G2526" s="264"/>
      <c r="H2526" s="90"/>
      <c r="I2526" s="266" t="b">
        <f t="shared" si="765"/>
        <v>0</v>
      </c>
      <c r="J2526" s="95"/>
      <c r="K2526" s="90"/>
      <c r="L2526" s="66"/>
      <c r="M2526" s="66"/>
      <c r="N2526" s="98"/>
      <c r="O2526" s="66"/>
      <c r="P2526" s="66"/>
      <c r="Q2526" s="66"/>
      <c r="R2526" s="90"/>
      <c r="S2526" s="90"/>
      <c r="T2526" s="90"/>
      <c r="U2526" s="94"/>
      <c r="V2526" s="181"/>
      <c r="W2526" s="89"/>
      <c r="X2526" s="89"/>
      <c r="Y2526" s="89"/>
      <c r="Z2526" s="66"/>
      <c r="AA2526" s="66"/>
      <c r="AB2526" s="66"/>
      <c r="AC2526" s="202"/>
      <c r="AD2526" s="166"/>
      <c r="AE2526" s="162" t="b">
        <f t="shared" si="766"/>
        <v>0</v>
      </c>
      <c r="AF2526" s="163">
        <f t="shared" si="767"/>
        <v>0</v>
      </c>
      <c r="AG2526" s="163">
        <f t="shared" si="768"/>
        <v>0</v>
      </c>
      <c r="AH2526" s="164">
        <f t="shared" si="769"/>
        <v>0</v>
      </c>
      <c r="AI2526" s="164">
        <f t="shared" si="770"/>
        <v>0</v>
      </c>
      <c r="AJ2526" s="164">
        <f t="shared" si="771"/>
        <v>0</v>
      </c>
      <c r="AK2526" s="164">
        <f t="shared" si="772"/>
        <v>0</v>
      </c>
      <c r="AL2526" s="164">
        <f t="shared" si="773"/>
        <v>0</v>
      </c>
      <c r="AM2526" s="164">
        <f t="shared" si="774"/>
        <v>1</v>
      </c>
      <c r="AN2526" s="146">
        <f t="shared" si="775"/>
        <v>0</v>
      </c>
      <c r="AO2526" s="146">
        <f t="shared" si="776"/>
        <v>0</v>
      </c>
      <c r="AP2526" s="146">
        <f t="shared" si="777"/>
        <v>0</v>
      </c>
      <c r="AQ2526" s="146">
        <f t="shared" si="778"/>
        <v>0</v>
      </c>
      <c r="AR2526" s="146">
        <f t="shared" si="779"/>
        <v>0</v>
      </c>
      <c r="AS2526" s="163">
        <f t="shared" si="780"/>
        <v>0</v>
      </c>
      <c r="AT2526" s="165">
        <f t="shared" si="781"/>
        <v>0</v>
      </c>
      <c r="AU2526" s="217"/>
      <c r="AV2526" s="94"/>
      <c r="AW2526" s="94"/>
      <c r="AX2526" s="94"/>
      <c r="AY2526" s="169"/>
      <c r="AZ2526" s="90"/>
      <c r="BA2526" s="94"/>
      <c r="BB2526" s="94"/>
      <c r="BC2526" s="94"/>
      <c r="BD2526" s="94"/>
      <c r="BE2526" s="91"/>
      <c r="BF2526" s="66"/>
      <c r="BG2526" s="90"/>
      <c r="BH2526" s="221"/>
      <c r="BI2526" s="98"/>
      <c r="BJ2526" s="98"/>
      <c r="BK2526" s="98"/>
      <c r="BL2526" s="140"/>
      <c r="BR2526" s="61"/>
      <c r="BS2526" s="60"/>
      <c r="BT2526" s="60"/>
      <c r="BU2526" s="60"/>
    </row>
    <row r="2527" spans="1:73" s="59" customFormat="1" ht="30" hidden="1" customHeight="1" x14ac:dyDescent="0.25">
      <c r="A2527" s="139"/>
      <c r="B2527" s="89"/>
      <c r="C2527" s="159" t="str">
        <f t="shared" si="763"/>
        <v/>
      </c>
      <c r="D2527" s="159" t="str">
        <f t="shared" si="764"/>
        <v/>
      </c>
      <c r="E2527" s="201"/>
      <c r="F2527" s="90"/>
      <c r="G2527" s="264"/>
      <c r="H2527" s="90"/>
      <c r="I2527" s="266" t="b">
        <f t="shared" si="765"/>
        <v>0</v>
      </c>
      <c r="J2527" s="95"/>
      <c r="K2527" s="90"/>
      <c r="L2527" s="92"/>
      <c r="M2527" s="92"/>
      <c r="N2527" s="98"/>
      <c r="O2527" s="97"/>
      <c r="P2527" s="97"/>
      <c r="Q2527" s="92"/>
      <c r="R2527" s="90"/>
      <c r="S2527" s="90"/>
      <c r="T2527" s="90"/>
      <c r="U2527" s="94"/>
      <c r="V2527" s="181"/>
      <c r="W2527" s="89"/>
      <c r="X2527" s="89"/>
      <c r="Y2527" s="89"/>
      <c r="Z2527" s="66"/>
      <c r="AA2527" s="66"/>
      <c r="AB2527" s="66"/>
      <c r="AC2527" s="202"/>
      <c r="AD2527" s="166"/>
      <c r="AE2527" s="162" t="b">
        <f t="shared" si="766"/>
        <v>0</v>
      </c>
      <c r="AF2527" s="163">
        <f t="shared" si="767"/>
        <v>0</v>
      </c>
      <c r="AG2527" s="163">
        <f t="shared" si="768"/>
        <v>0</v>
      </c>
      <c r="AH2527" s="164">
        <f t="shared" si="769"/>
        <v>0</v>
      </c>
      <c r="AI2527" s="164">
        <f t="shared" si="770"/>
        <v>0</v>
      </c>
      <c r="AJ2527" s="164">
        <f t="shared" si="771"/>
        <v>0</v>
      </c>
      <c r="AK2527" s="164">
        <f t="shared" si="772"/>
        <v>0</v>
      </c>
      <c r="AL2527" s="164">
        <f t="shared" si="773"/>
        <v>0</v>
      </c>
      <c r="AM2527" s="164">
        <f t="shared" si="774"/>
        <v>1</v>
      </c>
      <c r="AN2527" s="146">
        <f t="shared" si="775"/>
        <v>0</v>
      </c>
      <c r="AO2527" s="146">
        <f t="shared" si="776"/>
        <v>0</v>
      </c>
      <c r="AP2527" s="146">
        <f t="shared" si="777"/>
        <v>0</v>
      </c>
      <c r="AQ2527" s="146">
        <f t="shared" si="778"/>
        <v>0</v>
      </c>
      <c r="AR2527" s="146">
        <f t="shared" si="779"/>
        <v>0</v>
      </c>
      <c r="AS2527" s="163">
        <f t="shared" si="780"/>
        <v>0</v>
      </c>
      <c r="AT2527" s="165">
        <f t="shared" si="781"/>
        <v>0</v>
      </c>
      <c r="AU2527" s="217"/>
      <c r="AV2527" s="94"/>
      <c r="AW2527" s="94"/>
      <c r="AX2527" s="94"/>
      <c r="AY2527" s="169"/>
      <c r="AZ2527" s="90"/>
      <c r="BA2527" s="94"/>
      <c r="BB2527" s="94"/>
      <c r="BC2527" s="94"/>
      <c r="BD2527" s="94"/>
      <c r="BE2527" s="91"/>
      <c r="BF2527" s="66"/>
      <c r="BG2527" s="90"/>
      <c r="BH2527" s="221"/>
      <c r="BI2527" s="98"/>
      <c r="BJ2527" s="98"/>
      <c r="BK2527" s="98"/>
      <c r="BL2527" s="140"/>
      <c r="BR2527" s="61"/>
      <c r="BS2527" s="60"/>
      <c r="BT2527" s="60"/>
      <c r="BU2527" s="60"/>
    </row>
    <row r="2528" spans="1:73" s="59" customFormat="1" ht="30" hidden="1" customHeight="1" x14ac:dyDescent="0.25">
      <c r="A2528" s="139"/>
      <c r="B2528" s="89"/>
      <c r="C2528" s="159" t="str">
        <f t="shared" si="763"/>
        <v/>
      </c>
      <c r="D2528" s="159" t="str">
        <f t="shared" si="764"/>
        <v/>
      </c>
      <c r="E2528" s="201"/>
      <c r="F2528" s="90"/>
      <c r="G2528" s="264"/>
      <c r="H2528" s="90"/>
      <c r="I2528" s="266" t="b">
        <f t="shared" si="765"/>
        <v>0</v>
      </c>
      <c r="J2528" s="95"/>
      <c r="K2528" s="90"/>
      <c r="L2528" s="92"/>
      <c r="M2528" s="92"/>
      <c r="N2528" s="98"/>
      <c r="O2528" s="97"/>
      <c r="P2528" s="97"/>
      <c r="Q2528" s="92"/>
      <c r="R2528" s="90"/>
      <c r="S2528" s="90"/>
      <c r="T2528" s="90"/>
      <c r="U2528" s="94"/>
      <c r="V2528" s="181"/>
      <c r="W2528" s="89"/>
      <c r="X2528" s="89"/>
      <c r="Y2528" s="89"/>
      <c r="Z2528" s="66"/>
      <c r="AA2528" s="66"/>
      <c r="AB2528" s="66"/>
      <c r="AC2528" s="202"/>
      <c r="AD2528" s="166"/>
      <c r="AE2528" s="162" t="b">
        <f t="shared" si="766"/>
        <v>0</v>
      </c>
      <c r="AF2528" s="163">
        <f t="shared" si="767"/>
        <v>0</v>
      </c>
      <c r="AG2528" s="163">
        <f t="shared" si="768"/>
        <v>0</v>
      </c>
      <c r="AH2528" s="164">
        <f t="shared" si="769"/>
        <v>0</v>
      </c>
      <c r="AI2528" s="164">
        <f t="shared" si="770"/>
        <v>0</v>
      </c>
      <c r="AJ2528" s="164">
        <f t="shared" si="771"/>
        <v>0</v>
      </c>
      <c r="AK2528" s="164">
        <f t="shared" si="772"/>
        <v>0</v>
      </c>
      <c r="AL2528" s="164">
        <f t="shared" si="773"/>
        <v>0</v>
      </c>
      <c r="AM2528" s="164">
        <f t="shared" si="774"/>
        <v>1</v>
      </c>
      <c r="AN2528" s="146">
        <f t="shared" si="775"/>
        <v>0</v>
      </c>
      <c r="AO2528" s="146">
        <f t="shared" si="776"/>
        <v>0</v>
      </c>
      <c r="AP2528" s="146">
        <f t="shared" si="777"/>
        <v>0</v>
      </c>
      <c r="AQ2528" s="146">
        <f t="shared" si="778"/>
        <v>0</v>
      </c>
      <c r="AR2528" s="146">
        <f t="shared" si="779"/>
        <v>0</v>
      </c>
      <c r="AS2528" s="163">
        <f t="shared" si="780"/>
        <v>0</v>
      </c>
      <c r="AT2528" s="165">
        <f t="shared" si="781"/>
        <v>0</v>
      </c>
      <c r="AU2528" s="217"/>
      <c r="AV2528" s="94"/>
      <c r="AW2528" s="94"/>
      <c r="AX2528" s="94"/>
      <c r="AY2528" s="169"/>
      <c r="AZ2528" s="90"/>
      <c r="BA2528" s="94"/>
      <c r="BB2528" s="94"/>
      <c r="BC2528" s="94"/>
      <c r="BD2528" s="94"/>
      <c r="BE2528" s="91"/>
      <c r="BF2528" s="66"/>
      <c r="BG2528" s="90"/>
      <c r="BH2528" s="221"/>
      <c r="BI2528" s="98"/>
      <c r="BJ2528" s="98"/>
      <c r="BK2528" s="98"/>
      <c r="BL2528" s="140"/>
      <c r="BR2528" s="61"/>
      <c r="BS2528" s="60"/>
      <c r="BT2528" s="60"/>
      <c r="BU2528" s="60"/>
    </row>
    <row r="2529" spans="1:73" s="59" customFormat="1" ht="30" hidden="1" customHeight="1" x14ac:dyDescent="0.25">
      <c r="A2529" s="139"/>
      <c r="B2529" s="89"/>
      <c r="C2529" s="159" t="str">
        <f t="shared" si="763"/>
        <v/>
      </c>
      <c r="D2529" s="159" t="str">
        <f t="shared" si="764"/>
        <v/>
      </c>
      <c r="E2529" s="201"/>
      <c r="F2529" s="90"/>
      <c r="G2529" s="264"/>
      <c r="H2529" s="90"/>
      <c r="I2529" s="266" t="b">
        <f t="shared" si="765"/>
        <v>0</v>
      </c>
      <c r="J2529" s="95"/>
      <c r="K2529" s="90"/>
      <c r="L2529" s="92"/>
      <c r="M2529" s="92"/>
      <c r="N2529" s="98"/>
      <c r="O2529" s="97"/>
      <c r="P2529" s="97"/>
      <c r="Q2529" s="92"/>
      <c r="R2529" s="90"/>
      <c r="S2529" s="90"/>
      <c r="T2529" s="90"/>
      <c r="U2529" s="94"/>
      <c r="V2529" s="181"/>
      <c r="W2529" s="89"/>
      <c r="X2529" s="89"/>
      <c r="Y2529" s="89"/>
      <c r="Z2529" s="66"/>
      <c r="AA2529" s="66"/>
      <c r="AB2529" s="66"/>
      <c r="AC2529" s="202"/>
      <c r="AD2529" s="166"/>
      <c r="AE2529" s="162" t="b">
        <f t="shared" si="766"/>
        <v>0</v>
      </c>
      <c r="AF2529" s="163">
        <f t="shared" si="767"/>
        <v>0</v>
      </c>
      <c r="AG2529" s="163">
        <f t="shared" si="768"/>
        <v>0</v>
      </c>
      <c r="AH2529" s="164">
        <f t="shared" si="769"/>
        <v>0</v>
      </c>
      <c r="AI2529" s="164">
        <f t="shared" si="770"/>
        <v>0</v>
      </c>
      <c r="AJ2529" s="164">
        <f t="shared" si="771"/>
        <v>0</v>
      </c>
      <c r="AK2529" s="164">
        <f t="shared" si="772"/>
        <v>0</v>
      </c>
      <c r="AL2529" s="164">
        <f t="shared" si="773"/>
        <v>0</v>
      </c>
      <c r="AM2529" s="164">
        <f t="shared" si="774"/>
        <v>1</v>
      </c>
      <c r="AN2529" s="146">
        <f t="shared" si="775"/>
        <v>0</v>
      </c>
      <c r="AO2529" s="146">
        <f t="shared" si="776"/>
        <v>0</v>
      </c>
      <c r="AP2529" s="146">
        <f t="shared" si="777"/>
        <v>0</v>
      </c>
      <c r="AQ2529" s="146">
        <f t="shared" si="778"/>
        <v>0</v>
      </c>
      <c r="AR2529" s="146">
        <f t="shared" si="779"/>
        <v>0</v>
      </c>
      <c r="AS2529" s="163">
        <f t="shared" si="780"/>
        <v>0</v>
      </c>
      <c r="AT2529" s="165">
        <f t="shared" si="781"/>
        <v>0</v>
      </c>
      <c r="AU2529" s="217"/>
      <c r="AV2529" s="94"/>
      <c r="AW2529" s="94"/>
      <c r="AX2529" s="94"/>
      <c r="AY2529" s="169"/>
      <c r="AZ2529" s="90"/>
      <c r="BA2529" s="94"/>
      <c r="BB2529" s="94"/>
      <c r="BC2529" s="94"/>
      <c r="BD2529" s="94"/>
      <c r="BE2529" s="91"/>
      <c r="BF2529" s="66"/>
      <c r="BG2529" s="90"/>
      <c r="BH2529" s="221"/>
      <c r="BI2529" s="98"/>
      <c r="BJ2529" s="98"/>
      <c r="BK2529" s="98"/>
      <c r="BL2529" s="140"/>
      <c r="BR2529" s="61"/>
      <c r="BS2529" s="60"/>
      <c r="BT2529" s="60"/>
      <c r="BU2529" s="60"/>
    </row>
    <row r="2530" spans="1:73" s="59" customFormat="1" ht="30" hidden="1" customHeight="1" x14ac:dyDescent="0.25">
      <c r="A2530" s="139"/>
      <c r="B2530" s="89"/>
      <c r="C2530" s="159" t="str">
        <f t="shared" si="763"/>
        <v/>
      </c>
      <c r="D2530" s="159" t="str">
        <f t="shared" si="764"/>
        <v/>
      </c>
      <c r="E2530" s="201"/>
      <c r="F2530" s="90"/>
      <c r="G2530" s="264"/>
      <c r="H2530" s="90"/>
      <c r="I2530" s="266" t="b">
        <f t="shared" si="765"/>
        <v>0</v>
      </c>
      <c r="J2530" s="95"/>
      <c r="K2530" s="90"/>
      <c r="L2530" s="92"/>
      <c r="M2530" s="92"/>
      <c r="N2530" s="98"/>
      <c r="O2530" s="97"/>
      <c r="P2530" s="97"/>
      <c r="Q2530" s="92"/>
      <c r="R2530" s="90"/>
      <c r="S2530" s="90"/>
      <c r="T2530" s="90"/>
      <c r="U2530" s="94"/>
      <c r="V2530" s="181"/>
      <c r="W2530" s="89"/>
      <c r="X2530" s="89"/>
      <c r="Y2530" s="89"/>
      <c r="Z2530" s="66"/>
      <c r="AA2530" s="66"/>
      <c r="AB2530" s="66"/>
      <c r="AC2530" s="202"/>
      <c r="AD2530" s="166"/>
      <c r="AE2530" s="162" t="b">
        <f t="shared" si="766"/>
        <v>0</v>
      </c>
      <c r="AF2530" s="163">
        <f t="shared" si="767"/>
        <v>0</v>
      </c>
      <c r="AG2530" s="163">
        <f t="shared" si="768"/>
        <v>0</v>
      </c>
      <c r="AH2530" s="164">
        <f t="shared" si="769"/>
        <v>0</v>
      </c>
      <c r="AI2530" s="164">
        <f t="shared" si="770"/>
        <v>0</v>
      </c>
      <c r="AJ2530" s="164">
        <f t="shared" si="771"/>
        <v>0</v>
      </c>
      <c r="AK2530" s="164">
        <f t="shared" si="772"/>
        <v>0</v>
      </c>
      <c r="AL2530" s="164">
        <f t="shared" si="773"/>
        <v>0</v>
      </c>
      <c r="AM2530" s="164">
        <f t="shared" si="774"/>
        <v>1</v>
      </c>
      <c r="AN2530" s="146">
        <f t="shared" si="775"/>
        <v>0</v>
      </c>
      <c r="AO2530" s="146">
        <f t="shared" si="776"/>
        <v>0</v>
      </c>
      <c r="AP2530" s="146">
        <f t="shared" si="777"/>
        <v>0</v>
      </c>
      <c r="AQ2530" s="146">
        <f t="shared" si="778"/>
        <v>0</v>
      </c>
      <c r="AR2530" s="146">
        <f t="shared" si="779"/>
        <v>0</v>
      </c>
      <c r="AS2530" s="163">
        <f t="shared" si="780"/>
        <v>0</v>
      </c>
      <c r="AT2530" s="165">
        <f t="shared" si="781"/>
        <v>0</v>
      </c>
      <c r="AU2530" s="217"/>
      <c r="AV2530" s="94"/>
      <c r="AW2530" s="94"/>
      <c r="AX2530" s="94"/>
      <c r="AY2530" s="169"/>
      <c r="AZ2530" s="90"/>
      <c r="BA2530" s="94"/>
      <c r="BB2530" s="94"/>
      <c r="BC2530" s="94"/>
      <c r="BD2530" s="94"/>
      <c r="BE2530" s="91"/>
      <c r="BF2530" s="66"/>
      <c r="BG2530" s="90"/>
      <c r="BH2530" s="221"/>
      <c r="BI2530" s="98"/>
      <c r="BJ2530" s="98"/>
      <c r="BK2530" s="98"/>
      <c r="BL2530" s="140"/>
      <c r="BR2530" s="61"/>
      <c r="BT2530" s="60"/>
      <c r="BU2530" s="60"/>
    </row>
    <row r="2531" spans="1:73" s="59" customFormat="1" ht="30" hidden="1" customHeight="1" x14ac:dyDescent="0.25">
      <c r="A2531" s="139"/>
      <c r="B2531" s="89"/>
      <c r="C2531" s="159" t="str">
        <f t="shared" si="763"/>
        <v/>
      </c>
      <c r="D2531" s="159" t="str">
        <f t="shared" si="764"/>
        <v/>
      </c>
      <c r="E2531" s="201"/>
      <c r="F2531" s="90"/>
      <c r="G2531" s="264"/>
      <c r="H2531" s="90"/>
      <c r="I2531" s="266" t="b">
        <f t="shared" si="765"/>
        <v>0</v>
      </c>
      <c r="J2531" s="95"/>
      <c r="K2531" s="90"/>
      <c r="L2531" s="92"/>
      <c r="M2531" s="92"/>
      <c r="N2531" s="98"/>
      <c r="O2531" s="97"/>
      <c r="P2531" s="97"/>
      <c r="Q2531" s="92"/>
      <c r="R2531" s="90"/>
      <c r="S2531" s="90"/>
      <c r="T2531" s="90"/>
      <c r="U2531" s="94"/>
      <c r="V2531" s="181"/>
      <c r="W2531" s="89"/>
      <c r="X2531" s="89"/>
      <c r="Y2531" s="89"/>
      <c r="Z2531" s="66"/>
      <c r="AA2531" s="66"/>
      <c r="AB2531" s="66"/>
      <c r="AC2531" s="202"/>
      <c r="AD2531" s="166"/>
      <c r="AE2531" s="162" t="b">
        <f t="shared" si="766"/>
        <v>0</v>
      </c>
      <c r="AF2531" s="163">
        <f t="shared" si="767"/>
        <v>0</v>
      </c>
      <c r="AG2531" s="163">
        <f t="shared" si="768"/>
        <v>0</v>
      </c>
      <c r="AH2531" s="164">
        <f t="shared" si="769"/>
        <v>0</v>
      </c>
      <c r="AI2531" s="164">
        <f t="shared" si="770"/>
        <v>0</v>
      </c>
      <c r="AJ2531" s="164">
        <f t="shared" si="771"/>
        <v>0</v>
      </c>
      <c r="AK2531" s="164">
        <f t="shared" si="772"/>
        <v>0</v>
      </c>
      <c r="AL2531" s="164">
        <f t="shared" si="773"/>
        <v>0</v>
      </c>
      <c r="AM2531" s="164">
        <f t="shared" si="774"/>
        <v>1</v>
      </c>
      <c r="AN2531" s="146">
        <f t="shared" si="775"/>
        <v>0</v>
      </c>
      <c r="AO2531" s="146">
        <f t="shared" si="776"/>
        <v>0</v>
      </c>
      <c r="AP2531" s="146">
        <f t="shared" si="777"/>
        <v>0</v>
      </c>
      <c r="AQ2531" s="146">
        <f t="shared" si="778"/>
        <v>0</v>
      </c>
      <c r="AR2531" s="146">
        <f t="shared" si="779"/>
        <v>0</v>
      </c>
      <c r="AS2531" s="163">
        <f t="shared" si="780"/>
        <v>0</v>
      </c>
      <c r="AT2531" s="165">
        <f t="shared" si="781"/>
        <v>0</v>
      </c>
      <c r="AU2531" s="217"/>
      <c r="AV2531" s="94"/>
      <c r="AW2531" s="94"/>
      <c r="AX2531" s="94"/>
      <c r="AY2531" s="169"/>
      <c r="AZ2531" s="90"/>
      <c r="BA2531" s="94"/>
      <c r="BB2531" s="94"/>
      <c r="BC2531" s="94"/>
      <c r="BD2531" s="94"/>
      <c r="BE2531" s="91"/>
      <c r="BF2531" s="66"/>
      <c r="BG2531" s="90"/>
      <c r="BH2531" s="221"/>
      <c r="BI2531" s="98"/>
      <c r="BJ2531" s="98"/>
      <c r="BK2531" s="98"/>
      <c r="BL2531" s="140"/>
      <c r="BR2531" s="61"/>
      <c r="BT2531" s="60"/>
      <c r="BU2531" s="60"/>
    </row>
    <row r="2532" spans="1:73" s="59" customFormat="1" ht="30" hidden="1" customHeight="1" x14ac:dyDescent="0.25">
      <c r="A2532" s="139"/>
      <c r="B2532" s="89"/>
      <c r="C2532" s="159" t="str">
        <f t="shared" si="763"/>
        <v/>
      </c>
      <c r="D2532" s="159" t="str">
        <f t="shared" si="764"/>
        <v/>
      </c>
      <c r="E2532" s="201"/>
      <c r="F2532" s="90"/>
      <c r="G2532" s="264"/>
      <c r="H2532" s="90"/>
      <c r="I2532" s="266" t="b">
        <f t="shared" si="765"/>
        <v>0</v>
      </c>
      <c r="J2532" s="95"/>
      <c r="K2532" s="90"/>
      <c r="L2532" s="92"/>
      <c r="M2532" s="92"/>
      <c r="N2532" s="66"/>
      <c r="O2532" s="66"/>
      <c r="P2532" s="66"/>
      <c r="Q2532" s="92"/>
      <c r="R2532" s="90"/>
      <c r="S2532" s="90"/>
      <c r="T2532" s="90"/>
      <c r="U2532" s="94"/>
      <c r="V2532" s="181"/>
      <c r="W2532" s="89"/>
      <c r="X2532" s="89"/>
      <c r="Y2532" s="89"/>
      <c r="Z2532" s="66"/>
      <c r="AA2532" s="66"/>
      <c r="AB2532" s="66"/>
      <c r="AC2532" s="202"/>
      <c r="AD2532" s="166"/>
      <c r="AE2532" s="162" t="b">
        <f t="shared" si="766"/>
        <v>0</v>
      </c>
      <c r="AF2532" s="163">
        <f t="shared" si="767"/>
        <v>0</v>
      </c>
      <c r="AG2532" s="163">
        <f t="shared" si="768"/>
        <v>0</v>
      </c>
      <c r="AH2532" s="164">
        <f t="shared" si="769"/>
        <v>0</v>
      </c>
      <c r="AI2532" s="164">
        <f t="shared" si="770"/>
        <v>0</v>
      </c>
      <c r="AJ2532" s="164">
        <f t="shared" si="771"/>
        <v>0</v>
      </c>
      <c r="AK2532" s="164">
        <f t="shared" si="772"/>
        <v>0</v>
      </c>
      <c r="AL2532" s="164">
        <f t="shared" si="773"/>
        <v>0</v>
      </c>
      <c r="AM2532" s="164">
        <f t="shared" si="774"/>
        <v>1</v>
      </c>
      <c r="AN2532" s="146">
        <f t="shared" si="775"/>
        <v>0</v>
      </c>
      <c r="AO2532" s="146">
        <f t="shared" si="776"/>
        <v>0</v>
      </c>
      <c r="AP2532" s="146">
        <f t="shared" si="777"/>
        <v>0</v>
      </c>
      <c r="AQ2532" s="146">
        <f t="shared" si="778"/>
        <v>0</v>
      </c>
      <c r="AR2532" s="146">
        <f t="shared" si="779"/>
        <v>0</v>
      </c>
      <c r="AS2532" s="163">
        <f t="shared" si="780"/>
        <v>0</v>
      </c>
      <c r="AT2532" s="165">
        <f t="shared" si="781"/>
        <v>0</v>
      </c>
      <c r="AU2532" s="217"/>
      <c r="AV2532" s="66"/>
      <c r="AW2532" s="94"/>
      <c r="AX2532" s="94"/>
      <c r="AY2532" s="169"/>
      <c r="AZ2532" s="90"/>
      <c r="BA2532" s="94"/>
      <c r="BB2532" s="94"/>
      <c r="BC2532" s="94"/>
      <c r="BD2532" s="94"/>
      <c r="BE2532" s="91"/>
      <c r="BF2532" s="66"/>
      <c r="BG2532" s="90"/>
      <c r="BH2532" s="221"/>
      <c r="BI2532" s="98"/>
      <c r="BJ2532" s="98"/>
      <c r="BK2532" s="98"/>
      <c r="BL2532" s="140"/>
      <c r="BR2532" s="61"/>
      <c r="BT2532" s="60"/>
      <c r="BU2532" s="60"/>
    </row>
    <row r="2533" spans="1:73" s="59" customFormat="1" ht="30" hidden="1" customHeight="1" x14ac:dyDescent="0.25">
      <c r="A2533" s="139"/>
      <c r="B2533" s="89"/>
      <c r="C2533" s="159" t="str">
        <f t="shared" si="763"/>
        <v/>
      </c>
      <c r="D2533" s="159" t="str">
        <f t="shared" si="764"/>
        <v/>
      </c>
      <c r="E2533" s="201"/>
      <c r="F2533" s="90"/>
      <c r="G2533" s="264"/>
      <c r="H2533" s="90"/>
      <c r="I2533" s="266" t="b">
        <f t="shared" si="765"/>
        <v>0</v>
      </c>
      <c r="J2533" s="95"/>
      <c r="K2533" s="90"/>
      <c r="L2533" s="92"/>
      <c r="M2533" s="92"/>
      <c r="N2533" s="66"/>
      <c r="O2533" s="66"/>
      <c r="P2533" s="66"/>
      <c r="Q2533" s="92"/>
      <c r="R2533" s="90"/>
      <c r="S2533" s="90"/>
      <c r="T2533" s="90"/>
      <c r="U2533" s="94"/>
      <c r="V2533" s="181"/>
      <c r="W2533" s="89"/>
      <c r="X2533" s="89"/>
      <c r="Y2533" s="89"/>
      <c r="Z2533" s="66"/>
      <c r="AA2533" s="66"/>
      <c r="AB2533" s="66"/>
      <c r="AC2533" s="202"/>
      <c r="AD2533" s="166"/>
      <c r="AE2533" s="162" t="b">
        <f t="shared" si="766"/>
        <v>0</v>
      </c>
      <c r="AF2533" s="163">
        <f t="shared" si="767"/>
        <v>0</v>
      </c>
      <c r="AG2533" s="163">
        <f t="shared" si="768"/>
        <v>0</v>
      </c>
      <c r="AH2533" s="164">
        <f t="shared" si="769"/>
        <v>0</v>
      </c>
      <c r="AI2533" s="164">
        <f t="shared" si="770"/>
        <v>0</v>
      </c>
      <c r="AJ2533" s="164">
        <f t="shared" si="771"/>
        <v>0</v>
      </c>
      <c r="AK2533" s="164">
        <f t="shared" si="772"/>
        <v>0</v>
      </c>
      <c r="AL2533" s="164">
        <f t="shared" si="773"/>
        <v>0</v>
      </c>
      <c r="AM2533" s="164">
        <f t="shared" si="774"/>
        <v>1</v>
      </c>
      <c r="AN2533" s="146">
        <f t="shared" si="775"/>
        <v>0</v>
      </c>
      <c r="AO2533" s="146">
        <f t="shared" si="776"/>
        <v>0</v>
      </c>
      <c r="AP2533" s="146">
        <f t="shared" si="777"/>
        <v>0</v>
      </c>
      <c r="AQ2533" s="146">
        <f t="shared" si="778"/>
        <v>0</v>
      </c>
      <c r="AR2533" s="146">
        <f t="shared" si="779"/>
        <v>0</v>
      </c>
      <c r="AS2533" s="163">
        <f t="shared" si="780"/>
        <v>0</v>
      </c>
      <c r="AT2533" s="165">
        <f t="shared" si="781"/>
        <v>0</v>
      </c>
      <c r="AU2533" s="217"/>
      <c r="AV2533" s="66"/>
      <c r="AW2533" s="94"/>
      <c r="AX2533" s="94"/>
      <c r="AY2533" s="169"/>
      <c r="AZ2533" s="90"/>
      <c r="BA2533" s="94"/>
      <c r="BB2533" s="94"/>
      <c r="BC2533" s="94"/>
      <c r="BD2533" s="94"/>
      <c r="BE2533" s="91"/>
      <c r="BF2533" s="66"/>
      <c r="BG2533" s="90"/>
      <c r="BH2533" s="221"/>
      <c r="BI2533" s="98"/>
      <c r="BJ2533" s="98"/>
      <c r="BK2533" s="98"/>
      <c r="BL2533" s="140"/>
      <c r="BR2533" s="61"/>
      <c r="BS2533" s="60"/>
      <c r="BT2533" s="60"/>
      <c r="BU2533" s="60"/>
    </row>
    <row r="2534" spans="1:73" s="59" customFormat="1" ht="30" hidden="1" customHeight="1" x14ac:dyDescent="0.25">
      <c r="A2534" s="139"/>
      <c r="B2534" s="89"/>
      <c r="C2534" s="159" t="str">
        <f t="shared" si="763"/>
        <v/>
      </c>
      <c r="D2534" s="159" t="str">
        <f t="shared" si="764"/>
        <v/>
      </c>
      <c r="E2534" s="201"/>
      <c r="F2534" s="90"/>
      <c r="G2534" s="264"/>
      <c r="H2534" s="90"/>
      <c r="I2534" s="266" t="b">
        <f t="shared" si="765"/>
        <v>0</v>
      </c>
      <c r="J2534" s="95"/>
      <c r="K2534" s="90"/>
      <c r="L2534" s="92"/>
      <c r="M2534" s="92"/>
      <c r="N2534" s="66"/>
      <c r="O2534" s="66"/>
      <c r="P2534" s="66"/>
      <c r="Q2534" s="92"/>
      <c r="R2534" s="90"/>
      <c r="S2534" s="90"/>
      <c r="T2534" s="90"/>
      <c r="U2534" s="94"/>
      <c r="V2534" s="181"/>
      <c r="W2534" s="89"/>
      <c r="X2534" s="89"/>
      <c r="Y2534" s="89"/>
      <c r="Z2534" s="66"/>
      <c r="AA2534" s="66"/>
      <c r="AB2534" s="66"/>
      <c r="AC2534" s="202"/>
      <c r="AD2534" s="166"/>
      <c r="AE2534" s="162" t="b">
        <f t="shared" si="766"/>
        <v>0</v>
      </c>
      <c r="AF2534" s="163">
        <f t="shared" si="767"/>
        <v>0</v>
      </c>
      <c r="AG2534" s="163">
        <f t="shared" si="768"/>
        <v>0</v>
      </c>
      <c r="AH2534" s="164">
        <f t="shared" si="769"/>
        <v>0</v>
      </c>
      <c r="AI2534" s="164">
        <f t="shared" si="770"/>
        <v>0</v>
      </c>
      <c r="AJ2534" s="164">
        <f t="shared" si="771"/>
        <v>0</v>
      </c>
      <c r="AK2534" s="164">
        <f t="shared" si="772"/>
        <v>0</v>
      </c>
      <c r="AL2534" s="164">
        <f t="shared" si="773"/>
        <v>0</v>
      </c>
      <c r="AM2534" s="164">
        <f t="shared" si="774"/>
        <v>1</v>
      </c>
      <c r="AN2534" s="146">
        <f t="shared" si="775"/>
        <v>0</v>
      </c>
      <c r="AO2534" s="146">
        <f t="shared" si="776"/>
        <v>0</v>
      </c>
      <c r="AP2534" s="146">
        <f t="shared" si="777"/>
        <v>0</v>
      </c>
      <c r="AQ2534" s="146">
        <f t="shared" si="778"/>
        <v>0</v>
      </c>
      <c r="AR2534" s="146">
        <f t="shared" si="779"/>
        <v>0</v>
      </c>
      <c r="AS2534" s="163">
        <f t="shared" si="780"/>
        <v>0</v>
      </c>
      <c r="AT2534" s="165">
        <f t="shared" si="781"/>
        <v>0</v>
      </c>
      <c r="AU2534" s="217"/>
      <c r="AV2534" s="66"/>
      <c r="AW2534" s="94"/>
      <c r="AX2534" s="94"/>
      <c r="AY2534" s="169"/>
      <c r="AZ2534" s="90"/>
      <c r="BA2534" s="94"/>
      <c r="BB2534" s="94"/>
      <c r="BC2534" s="94"/>
      <c r="BD2534" s="94"/>
      <c r="BE2534" s="91"/>
      <c r="BF2534" s="66"/>
      <c r="BG2534" s="90"/>
      <c r="BH2534" s="221"/>
      <c r="BI2534" s="98"/>
      <c r="BJ2534" s="98"/>
      <c r="BK2534" s="98"/>
      <c r="BL2534" s="140"/>
      <c r="BR2534" s="61"/>
      <c r="BS2534" s="60"/>
      <c r="BT2534" s="60"/>
      <c r="BU2534" s="60"/>
    </row>
    <row r="2535" spans="1:73" s="59" customFormat="1" ht="30" hidden="1" customHeight="1" x14ac:dyDescent="0.25">
      <c r="A2535" s="139"/>
      <c r="B2535" s="89"/>
      <c r="C2535" s="159" t="str">
        <f t="shared" si="763"/>
        <v/>
      </c>
      <c r="D2535" s="159" t="str">
        <f t="shared" si="764"/>
        <v/>
      </c>
      <c r="E2535" s="201"/>
      <c r="F2535" s="90"/>
      <c r="G2535" s="264"/>
      <c r="H2535" s="90"/>
      <c r="I2535" s="266" t="b">
        <f t="shared" si="765"/>
        <v>0</v>
      </c>
      <c r="J2535" s="95"/>
      <c r="K2535" s="90"/>
      <c r="L2535" s="92"/>
      <c r="M2535" s="92"/>
      <c r="N2535" s="66"/>
      <c r="O2535" s="66"/>
      <c r="P2535" s="66"/>
      <c r="Q2535" s="92"/>
      <c r="R2535" s="90"/>
      <c r="S2535" s="90"/>
      <c r="T2535" s="90"/>
      <c r="U2535" s="94"/>
      <c r="V2535" s="181"/>
      <c r="W2535" s="89"/>
      <c r="X2535" s="89"/>
      <c r="Y2535" s="89"/>
      <c r="Z2535" s="66"/>
      <c r="AA2535" s="66"/>
      <c r="AB2535" s="66"/>
      <c r="AC2535" s="202"/>
      <c r="AD2535" s="166"/>
      <c r="AE2535" s="162" t="b">
        <f t="shared" si="766"/>
        <v>0</v>
      </c>
      <c r="AF2535" s="163">
        <f t="shared" si="767"/>
        <v>0</v>
      </c>
      <c r="AG2535" s="163">
        <f t="shared" si="768"/>
        <v>0</v>
      </c>
      <c r="AH2535" s="164">
        <f t="shared" si="769"/>
        <v>0</v>
      </c>
      <c r="AI2535" s="164">
        <f t="shared" si="770"/>
        <v>0</v>
      </c>
      <c r="AJ2535" s="164">
        <f t="shared" si="771"/>
        <v>0</v>
      </c>
      <c r="AK2535" s="164">
        <f t="shared" si="772"/>
        <v>0</v>
      </c>
      <c r="AL2535" s="164">
        <f t="shared" si="773"/>
        <v>0</v>
      </c>
      <c r="AM2535" s="164">
        <f t="shared" si="774"/>
        <v>1</v>
      </c>
      <c r="AN2535" s="146">
        <f t="shared" si="775"/>
        <v>0</v>
      </c>
      <c r="AO2535" s="146">
        <f t="shared" si="776"/>
        <v>0</v>
      </c>
      <c r="AP2535" s="146">
        <f t="shared" si="777"/>
        <v>0</v>
      </c>
      <c r="AQ2535" s="146">
        <f t="shared" si="778"/>
        <v>0</v>
      </c>
      <c r="AR2535" s="146">
        <f t="shared" si="779"/>
        <v>0</v>
      </c>
      <c r="AS2535" s="163">
        <f t="shared" si="780"/>
        <v>0</v>
      </c>
      <c r="AT2535" s="165">
        <f t="shared" si="781"/>
        <v>0</v>
      </c>
      <c r="AU2535" s="217"/>
      <c r="AV2535" s="66"/>
      <c r="AW2535" s="94"/>
      <c r="AX2535" s="94"/>
      <c r="AY2535" s="169"/>
      <c r="AZ2535" s="90"/>
      <c r="BA2535" s="94"/>
      <c r="BB2535" s="94"/>
      <c r="BC2535" s="94"/>
      <c r="BD2535" s="94"/>
      <c r="BE2535" s="91"/>
      <c r="BF2535" s="66"/>
      <c r="BG2535" s="90"/>
      <c r="BH2535" s="221"/>
      <c r="BI2535" s="98"/>
      <c r="BJ2535" s="98"/>
      <c r="BK2535" s="98"/>
      <c r="BL2535" s="140"/>
      <c r="BR2535" s="61"/>
      <c r="BS2535" s="60"/>
      <c r="BT2535" s="60"/>
      <c r="BU2535" s="60"/>
    </row>
    <row r="2536" spans="1:73" s="59" customFormat="1" ht="30" hidden="1" customHeight="1" x14ac:dyDescent="0.25">
      <c r="A2536" s="139"/>
      <c r="B2536" s="89"/>
      <c r="C2536" s="159" t="str">
        <f t="shared" si="763"/>
        <v/>
      </c>
      <c r="D2536" s="159" t="str">
        <f t="shared" si="764"/>
        <v/>
      </c>
      <c r="E2536" s="201"/>
      <c r="F2536" s="90"/>
      <c r="G2536" s="264"/>
      <c r="H2536" s="90"/>
      <c r="I2536" s="266" t="b">
        <f t="shared" si="765"/>
        <v>0</v>
      </c>
      <c r="J2536" s="95"/>
      <c r="K2536" s="90"/>
      <c r="L2536" s="92"/>
      <c r="M2536" s="92"/>
      <c r="N2536" s="66"/>
      <c r="O2536" s="66"/>
      <c r="P2536" s="66"/>
      <c r="Q2536" s="92"/>
      <c r="R2536" s="90"/>
      <c r="S2536" s="90"/>
      <c r="T2536" s="90"/>
      <c r="U2536" s="94"/>
      <c r="V2536" s="181"/>
      <c r="W2536" s="89"/>
      <c r="X2536" s="89"/>
      <c r="Y2536" s="89"/>
      <c r="Z2536" s="66"/>
      <c r="AA2536" s="66"/>
      <c r="AB2536" s="66"/>
      <c r="AC2536" s="202"/>
      <c r="AD2536" s="166"/>
      <c r="AE2536" s="162" t="b">
        <f t="shared" si="766"/>
        <v>0</v>
      </c>
      <c r="AF2536" s="163">
        <f t="shared" si="767"/>
        <v>0</v>
      </c>
      <c r="AG2536" s="163">
        <f t="shared" si="768"/>
        <v>0</v>
      </c>
      <c r="AH2536" s="164">
        <f t="shared" si="769"/>
        <v>0</v>
      </c>
      <c r="AI2536" s="164">
        <f t="shared" si="770"/>
        <v>0</v>
      </c>
      <c r="AJ2536" s="164">
        <f t="shared" si="771"/>
        <v>0</v>
      </c>
      <c r="AK2536" s="164">
        <f t="shared" si="772"/>
        <v>0</v>
      </c>
      <c r="AL2536" s="164">
        <f t="shared" si="773"/>
        <v>0</v>
      </c>
      <c r="AM2536" s="164">
        <f t="shared" si="774"/>
        <v>1</v>
      </c>
      <c r="AN2536" s="146">
        <f t="shared" si="775"/>
        <v>0</v>
      </c>
      <c r="AO2536" s="146">
        <f t="shared" si="776"/>
        <v>0</v>
      </c>
      <c r="AP2536" s="146">
        <f t="shared" si="777"/>
        <v>0</v>
      </c>
      <c r="AQ2536" s="146">
        <f t="shared" si="778"/>
        <v>0</v>
      </c>
      <c r="AR2536" s="146">
        <f t="shared" si="779"/>
        <v>0</v>
      </c>
      <c r="AS2536" s="163">
        <f t="shared" si="780"/>
        <v>0</v>
      </c>
      <c r="AT2536" s="165">
        <f t="shared" si="781"/>
        <v>0</v>
      </c>
      <c r="AU2536" s="217"/>
      <c r="AV2536" s="66"/>
      <c r="AW2536" s="94"/>
      <c r="AX2536" s="94"/>
      <c r="AY2536" s="169"/>
      <c r="AZ2536" s="90"/>
      <c r="BA2536" s="94"/>
      <c r="BB2536" s="94"/>
      <c r="BC2536" s="94"/>
      <c r="BD2536" s="94"/>
      <c r="BE2536" s="91"/>
      <c r="BF2536" s="66"/>
      <c r="BG2536" s="90"/>
      <c r="BH2536" s="221"/>
      <c r="BI2536" s="98"/>
      <c r="BJ2536" s="98"/>
      <c r="BK2536" s="98"/>
      <c r="BL2536" s="140"/>
      <c r="BR2536" s="61"/>
      <c r="BS2536" s="60"/>
      <c r="BT2536" s="60"/>
      <c r="BU2536" s="60"/>
    </row>
    <row r="2537" spans="1:73" s="59" customFormat="1" ht="30" hidden="1" customHeight="1" x14ac:dyDescent="0.25">
      <c r="A2537" s="139"/>
      <c r="B2537" s="89"/>
      <c r="C2537" s="159" t="str">
        <f t="shared" si="763"/>
        <v/>
      </c>
      <c r="D2537" s="159" t="str">
        <f t="shared" si="764"/>
        <v/>
      </c>
      <c r="E2537" s="201"/>
      <c r="F2537" s="90"/>
      <c r="G2537" s="264"/>
      <c r="H2537" s="90"/>
      <c r="I2537" s="266" t="b">
        <f t="shared" si="765"/>
        <v>0</v>
      </c>
      <c r="J2537" s="95"/>
      <c r="K2537" s="90"/>
      <c r="L2537" s="92"/>
      <c r="M2537" s="92"/>
      <c r="N2537" s="66"/>
      <c r="O2537" s="66"/>
      <c r="P2537" s="66"/>
      <c r="Q2537" s="92"/>
      <c r="R2537" s="90"/>
      <c r="S2537" s="90"/>
      <c r="T2537" s="90"/>
      <c r="U2537" s="94"/>
      <c r="V2537" s="181"/>
      <c r="W2537" s="89"/>
      <c r="X2537" s="89"/>
      <c r="Y2537" s="89"/>
      <c r="Z2537" s="66"/>
      <c r="AA2537" s="66"/>
      <c r="AB2537" s="66"/>
      <c r="AC2537" s="202"/>
      <c r="AD2537" s="166"/>
      <c r="AE2537" s="162" t="b">
        <f t="shared" si="766"/>
        <v>0</v>
      </c>
      <c r="AF2537" s="163">
        <f t="shared" si="767"/>
        <v>0</v>
      </c>
      <c r="AG2537" s="163">
        <f t="shared" si="768"/>
        <v>0</v>
      </c>
      <c r="AH2537" s="164">
        <f t="shared" si="769"/>
        <v>0</v>
      </c>
      <c r="AI2537" s="164">
        <f t="shared" si="770"/>
        <v>0</v>
      </c>
      <c r="AJ2537" s="164">
        <f t="shared" si="771"/>
        <v>0</v>
      </c>
      <c r="AK2537" s="164">
        <f t="shared" si="772"/>
        <v>0</v>
      </c>
      <c r="AL2537" s="164">
        <f t="shared" si="773"/>
        <v>0</v>
      </c>
      <c r="AM2537" s="164">
        <f t="shared" si="774"/>
        <v>1</v>
      </c>
      <c r="AN2537" s="146">
        <f t="shared" si="775"/>
        <v>0</v>
      </c>
      <c r="AO2537" s="146">
        <f t="shared" si="776"/>
        <v>0</v>
      </c>
      <c r="AP2537" s="146">
        <f t="shared" si="777"/>
        <v>0</v>
      </c>
      <c r="AQ2537" s="146">
        <f t="shared" si="778"/>
        <v>0</v>
      </c>
      <c r="AR2537" s="146">
        <f t="shared" si="779"/>
        <v>0</v>
      </c>
      <c r="AS2537" s="163">
        <f t="shared" si="780"/>
        <v>0</v>
      </c>
      <c r="AT2537" s="165">
        <f t="shared" si="781"/>
        <v>0</v>
      </c>
      <c r="AU2537" s="217"/>
      <c r="AV2537" s="66"/>
      <c r="AW2537" s="94"/>
      <c r="AX2537" s="94"/>
      <c r="AY2537" s="169"/>
      <c r="AZ2537" s="90"/>
      <c r="BA2537" s="94"/>
      <c r="BB2537" s="94"/>
      <c r="BC2537" s="94"/>
      <c r="BD2537" s="94"/>
      <c r="BE2537" s="91"/>
      <c r="BF2537" s="66"/>
      <c r="BG2537" s="90"/>
      <c r="BH2537" s="221"/>
      <c r="BI2537" s="98"/>
      <c r="BJ2537" s="98"/>
      <c r="BK2537" s="98"/>
      <c r="BL2537" s="140"/>
      <c r="BR2537" s="61"/>
      <c r="BS2537" s="60"/>
      <c r="BT2537" s="60"/>
      <c r="BU2537" s="60"/>
    </row>
    <row r="2538" spans="1:73" s="59" customFormat="1" ht="30" hidden="1" customHeight="1" x14ac:dyDescent="0.25">
      <c r="A2538" s="139"/>
      <c r="B2538" s="89"/>
      <c r="C2538" s="159" t="str">
        <f t="shared" si="763"/>
        <v/>
      </c>
      <c r="D2538" s="159" t="str">
        <f t="shared" si="764"/>
        <v/>
      </c>
      <c r="E2538" s="201"/>
      <c r="F2538" s="90"/>
      <c r="G2538" s="264"/>
      <c r="H2538" s="90"/>
      <c r="I2538" s="266" t="b">
        <f t="shared" si="765"/>
        <v>0</v>
      </c>
      <c r="J2538" s="95"/>
      <c r="K2538" s="90"/>
      <c r="L2538" s="92"/>
      <c r="M2538" s="92"/>
      <c r="N2538" s="66"/>
      <c r="O2538" s="66"/>
      <c r="P2538" s="66"/>
      <c r="Q2538" s="92"/>
      <c r="R2538" s="90"/>
      <c r="S2538" s="90"/>
      <c r="T2538" s="90"/>
      <c r="U2538" s="94"/>
      <c r="V2538" s="181"/>
      <c r="W2538" s="89"/>
      <c r="X2538" s="89"/>
      <c r="Y2538" s="89"/>
      <c r="Z2538" s="66"/>
      <c r="AA2538" s="66"/>
      <c r="AB2538" s="66"/>
      <c r="AC2538" s="202"/>
      <c r="AD2538" s="166"/>
      <c r="AE2538" s="162" t="b">
        <f t="shared" si="766"/>
        <v>0</v>
      </c>
      <c r="AF2538" s="163">
        <f t="shared" si="767"/>
        <v>0</v>
      </c>
      <c r="AG2538" s="163">
        <f t="shared" si="768"/>
        <v>0</v>
      </c>
      <c r="AH2538" s="164">
        <f t="shared" si="769"/>
        <v>0</v>
      </c>
      <c r="AI2538" s="164">
        <f t="shared" si="770"/>
        <v>0</v>
      </c>
      <c r="AJ2538" s="164">
        <f t="shared" si="771"/>
        <v>0</v>
      </c>
      <c r="AK2538" s="164">
        <f t="shared" si="772"/>
        <v>0</v>
      </c>
      <c r="AL2538" s="164">
        <f t="shared" si="773"/>
        <v>0</v>
      </c>
      <c r="AM2538" s="164">
        <f t="shared" si="774"/>
        <v>1</v>
      </c>
      <c r="AN2538" s="146">
        <f t="shared" si="775"/>
        <v>0</v>
      </c>
      <c r="AO2538" s="146">
        <f t="shared" si="776"/>
        <v>0</v>
      </c>
      <c r="AP2538" s="146">
        <f t="shared" si="777"/>
        <v>0</v>
      </c>
      <c r="AQ2538" s="146">
        <f t="shared" si="778"/>
        <v>0</v>
      </c>
      <c r="AR2538" s="146">
        <f t="shared" si="779"/>
        <v>0</v>
      </c>
      <c r="AS2538" s="163">
        <f t="shared" si="780"/>
        <v>0</v>
      </c>
      <c r="AT2538" s="165">
        <f t="shared" si="781"/>
        <v>0</v>
      </c>
      <c r="AU2538" s="217"/>
      <c r="AV2538" s="66"/>
      <c r="AW2538" s="94"/>
      <c r="AX2538" s="94"/>
      <c r="AY2538" s="169"/>
      <c r="AZ2538" s="90"/>
      <c r="BA2538" s="94"/>
      <c r="BB2538" s="94"/>
      <c r="BC2538" s="94"/>
      <c r="BD2538" s="94"/>
      <c r="BE2538" s="91"/>
      <c r="BF2538" s="66"/>
      <c r="BG2538" s="90"/>
      <c r="BH2538" s="221"/>
      <c r="BI2538" s="98"/>
      <c r="BJ2538" s="98"/>
      <c r="BK2538" s="98"/>
      <c r="BL2538" s="140"/>
      <c r="BR2538" s="61"/>
      <c r="BS2538" s="60"/>
      <c r="BT2538" s="60"/>
      <c r="BU2538" s="60"/>
    </row>
    <row r="2539" spans="1:73" s="59" customFormat="1" ht="30" hidden="1" customHeight="1" x14ac:dyDescent="0.25">
      <c r="A2539" s="139"/>
      <c r="B2539" s="89"/>
      <c r="C2539" s="159" t="str">
        <f t="shared" si="763"/>
        <v/>
      </c>
      <c r="D2539" s="159" t="str">
        <f t="shared" si="764"/>
        <v/>
      </c>
      <c r="E2539" s="201"/>
      <c r="F2539" s="90"/>
      <c r="G2539" s="264"/>
      <c r="H2539" s="90"/>
      <c r="I2539" s="266" t="b">
        <f t="shared" si="765"/>
        <v>0</v>
      </c>
      <c r="J2539" s="95"/>
      <c r="K2539" s="90"/>
      <c r="L2539" s="92"/>
      <c r="M2539" s="92"/>
      <c r="N2539" s="66"/>
      <c r="O2539" s="66"/>
      <c r="P2539" s="66"/>
      <c r="Q2539" s="92"/>
      <c r="R2539" s="90"/>
      <c r="S2539" s="90"/>
      <c r="T2539" s="90"/>
      <c r="U2539" s="94"/>
      <c r="V2539" s="181"/>
      <c r="W2539" s="89"/>
      <c r="X2539" s="89"/>
      <c r="Y2539" s="89"/>
      <c r="Z2539" s="66"/>
      <c r="AA2539" s="66"/>
      <c r="AB2539" s="66"/>
      <c r="AC2539" s="202"/>
      <c r="AD2539" s="166"/>
      <c r="AE2539" s="162" t="b">
        <f t="shared" si="766"/>
        <v>0</v>
      </c>
      <c r="AF2539" s="163">
        <f t="shared" si="767"/>
        <v>0</v>
      </c>
      <c r="AG2539" s="163">
        <f t="shared" si="768"/>
        <v>0</v>
      </c>
      <c r="AH2539" s="164">
        <f t="shared" si="769"/>
        <v>0</v>
      </c>
      <c r="AI2539" s="164">
        <f t="shared" si="770"/>
        <v>0</v>
      </c>
      <c r="AJ2539" s="164">
        <f t="shared" si="771"/>
        <v>0</v>
      </c>
      <c r="AK2539" s="164">
        <f t="shared" si="772"/>
        <v>0</v>
      </c>
      <c r="AL2539" s="164">
        <f t="shared" si="773"/>
        <v>0</v>
      </c>
      <c r="AM2539" s="164">
        <f t="shared" si="774"/>
        <v>1</v>
      </c>
      <c r="AN2539" s="146">
        <f t="shared" si="775"/>
        <v>0</v>
      </c>
      <c r="AO2539" s="146">
        <f t="shared" si="776"/>
        <v>0</v>
      </c>
      <c r="AP2539" s="146">
        <f t="shared" si="777"/>
        <v>0</v>
      </c>
      <c r="AQ2539" s="146">
        <f t="shared" si="778"/>
        <v>0</v>
      </c>
      <c r="AR2539" s="146">
        <f t="shared" si="779"/>
        <v>0</v>
      </c>
      <c r="AS2539" s="163">
        <f t="shared" si="780"/>
        <v>0</v>
      </c>
      <c r="AT2539" s="165">
        <f t="shared" si="781"/>
        <v>0</v>
      </c>
      <c r="AU2539" s="217"/>
      <c r="AV2539" s="66"/>
      <c r="AW2539" s="94"/>
      <c r="AX2539" s="94"/>
      <c r="AY2539" s="169"/>
      <c r="AZ2539" s="90"/>
      <c r="BA2539" s="94"/>
      <c r="BB2539" s="94"/>
      <c r="BC2539" s="94"/>
      <c r="BD2539" s="94"/>
      <c r="BE2539" s="91"/>
      <c r="BF2539" s="66"/>
      <c r="BG2539" s="90"/>
      <c r="BH2539" s="221"/>
      <c r="BI2539" s="98"/>
      <c r="BJ2539" s="98"/>
      <c r="BK2539" s="98"/>
      <c r="BL2539" s="140"/>
      <c r="BR2539" s="61"/>
      <c r="BS2539" s="60"/>
      <c r="BT2539" s="60"/>
      <c r="BU2539" s="60"/>
    </row>
    <row r="2540" spans="1:73" s="59" customFormat="1" ht="30" hidden="1" customHeight="1" x14ac:dyDescent="0.25">
      <c r="A2540" s="139"/>
      <c r="B2540" s="89"/>
      <c r="C2540" s="159" t="str">
        <f t="shared" si="763"/>
        <v/>
      </c>
      <c r="D2540" s="159" t="str">
        <f t="shared" si="764"/>
        <v/>
      </c>
      <c r="E2540" s="201"/>
      <c r="F2540" s="90"/>
      <c r="G2540" s="264"/>
      <c r="H2540" s="90"/>
      <c r="I2540" s="266" t="b">
        <f t="shared" si="765"/>
        <v>0</v>
      </c>
      <c r="J2540" s="95"/>
      <c r="K2540" s="90"/>
      <c r="L2540" s="92"/>
      <c r="M2540" s="92"/>
      <c r="N2540" s="66"/>
      <c r="O2540" s="66"/>
      <c r="P2540" s="66"/>
      <c r="Q2540" s="92"/>
      <c r="R2540" s="90"/>
      <c r="S2540" s="90"/>
      <c r="T2540" s="90"/>
      <c r="U2540" s="94"/>
      <c r="V2540" s="181"/>
      <c r="W2540" s="89"/>
      <c r="X2540" s="89"/>
      <c r="Y2540" s="89"/>
      <c r="Z2540" s="66"/>
      <c r="AA2540" s="66"/>
      <c r="AB2540" s="66"/>
      <c r="AC2540" s="202"/>
      <c r="AD2540" s="166"/>
      <c r="AE2540" s="162" t="b">
        <f t="shared" si="766"/>
        <v>0</v>
      </c>
      <c r="AF2540" s="163">
        <f t="shared" si="767"/>
        <v>0</v>
      </c>
      <c r="AG2540" s="163">
        <f t="shared" si="768"/>
        <v>0</v>
      </c>
      <c r="AH2540" s="164">
        <f t="shared" si="769"/>
        <v>0</v>
      </c>
      <c r="AI2540" s="164">
        <f t="shared" si="770"/>
        <v>0</v>
      </c>
      <c r="AJ2540" s="164">
        <f t="shared" si="771"/>
        <v>0</v>
      </c>
      <c r="AK2540" s="164">
        <f t="shared" si="772"/>
        <v>0</v>
      </c>
      <c r="AL2540" s="164">
        <f t="shared" si="773"/>
        <v>0</v>
      </c>
      <c r="AM2540" s="164">
        <f t="shared" si="774"/>
        <v>1</v>
      </c>
      <c r="AN2540" s="146">
        <f t="shared" si="775"/>
        <v>0</v>
      </c>
      <c r="AO2540" s="146">
        <f t="shared" si="776"/>
        <v>0</v>
      </c>
      <c r="AP2540" s="146">
        <f t="shared" si="777"/>
        <v>0</v>
      </c>
      <c r="AQ2540" s="146">
        <f t="shared" si="778"/>
        <v>0</v>
      </c>
      <c r="AR2540" s="146">
        <f t="shared" si="779"/>
        <v>0</v>
      </c>
      <c r="AS2540" s="163">
        <f t="shared" si="780"/>
        <v>0</v>
      </c>
      <c r="AT2540" s="165">
        <f t="shared" si="781"/>
        <v>0</v>
      </c>
      <c r="AU2540" s="217"/>
      <c r="AV2540" s="66"/>
      <c r="AW2540" s="94"/>
      <c r="AX2540" s="94"/>
      <c r="AY2540" s="169"/>
      <c r="AZ2540" s="90"/>
      <c r="BA2540" s="94"/>
      <c r="BB2540" s="94"/>
      <c r="BC2540" s="94"/>
      <c r="BD2540" s="94"/>
      <c r="BE2540" s="91"/>
      <c r="BF2540" s="66"/>
      <c r="BG2540" s="90"/>
      <c r="BH2540" s="221"/>
      <c r="BI2540" s="98"/>
      <c r="BJ2540" s="98"/>
      <c r="BK2540" s="98"/>
      <c r="BL2540" s="140"/>
      <c r="BR2540" s="61"/>
      <c r="BT2540" s="60"/>
      <c r="BU2540" s="60"/>
    </row>
    <row r="2541" spans="1:73" s="59" customFormat="1" ht="30" hidden="1" customHeight="1" x14ac:dyDescent="0.25">
      <c r="A2541" s="139"/>
      <c r="B2541" s="89"/>
      <c r="C2541" s="159" t="str">
        <f t="shared" si="763"/>
        <v/>
      </c>
      <c r="D2541" s="159" t="str">
        <f t="shared" si="764"/>
        <v/>
      </c>
      <c r="E2541" s="201"/>
      <c r="F2541" s="90"/>
      <c r="G2541" s="264"/>
      <c r="H2541" s="90"/>
      <c r="I2541" s="266" t="b">
        <f t="shared" si="765"/>
        <v>0</v>
      </c>
      <c r="J2541" s="95"/>
      <c r="K2541" s="90"/>
      <c r="L2541" s="92"/>
      <c r="M2541" s="92"/>
      <c r="N2541" s="66"/>
      <c r="O2541" s="66"/>
      <c r="P2541" s="66"/>
      <c r="Q2541" s="92"/>
      <c r="R2541" s="90"/>
      <c r="S2541" s="90"/>
      <c r="T2541" s="90"/>
      <c r="U2541" s="94"/>
      <c r="V2541" s="181"/>
      <c r="W2541" s="89"/>
      <c r="X2541" s="89"/>
      <c r="Y2541" s="89"/>
      <c r="Z2541" s="66"/>
      <c r="AA2541" s="66"/>
      <c r="AB2541" s="66"/>
      <c r="AC2541" s="202"/>
      <c r="AD2541" s="166"/>
      <c r="AE2541" s="162" t="b">
        <f t="shared" si="766"/>
        <v>0</v>
      </c>
      <c r="AF2541" s="163">
        <f t="shared" si="767"/>
        <v>0</v>
      </c>
      <c r="AG2541" s="163">
        <f t="shared" si="768"/>
        <v>0</v>
      </c>
      <c r="AH2541" s="164">
        <f t="shared" si="769"/>
        <v>0</v>
      </c>
      <c r="AI2541" s="164">
        <f t="shared" si="770"/>
        <v>0</v>
      </c>
      <c r="AJ2541" s="164">
        <f t="shared" si="771"/>
        <v>0</v>
      </c>
      <c r="AK2541" s="164">
        <f t="shared" si="772"/>
        <v>0</v>
      </c>
      <c r="AL2541" s="164">
        <f t="shared" si="773"/>
        <v>0</v>
      </c>
      <c r="AM2541" s="164">
        <f t="shared" si="774"/>
        <v>1</v>
      </c>
      <c r="AN2541" s="146">
        <f t="shared" si="775"/>
        <v>0</v>
      </c>
      <c r="AO2541" s="146">
        <f t="shared" si="776"/>
        <v>0</v>
      </c>
      <c r="AP2541" s="146">
        <f t="shared" si="777"/>
        <v>0</v>
      </c>
      <c r="AQ2541" s="146">
        <f t="shared" si="778"/>
        <v>0</v>
      </c>
      <c r="AR2541" s="146">
        <f t="shared" si="779"/>
        <v>0</v>
      </c>
      <c r="AS2541" s="163">
        <f t="shared" si="780"/>
        <v>0</v>
      </c>
      <c r="AT2541" s="165">
        <f t="shared" si="781"/>
        <v>0</v>
      </c>
      <c r="AU2541" s="217"/>
      <c r="AV2541" s="66"/>
      <c r="AW2541" s="94"/>
      <c r="AX2541" s="94"/>
      <c r="AY2541" s="169"/>
      <c r="AZ2541" s="90"/>
      <c r="BA2541" s="94"/>
      <c r="BB2541" s="94"/>
      <c r="BC2541" s="94"/>
      <c r="BD2541" s="94"/>
      <c r="BE2541" s="91"/>
      <c r="BF2541" s="66"/>
      <c r="BG2541" s="90"/>
      <c r="BH2541" s="221"/>
      <c r="BI2541" s="98"/>
      <c r="BJ2541" s="98"/>
      <c r="BK2541" s="98"/>
      <c r="BL2541" s="140"/>
      <c r="BR2541" s="61"/>
      <c r="BT2541" s="60"/>
      <c r="BU2541" s="60"/>
    </row>
    <row r="2542" spans="1:73" s="59" customFormat="1" ht="30" hidden="1" customHeight="1" x14ac:dyDescent="0.25">
      <c r="A2542" s="139"/>
      <c r="B2542" s="89"/>
      <c r="C2542" s="159" t="str">
        <f t="shared" si="763"/>
        <v/>
      </c>
      <c r="D2542" s="159" t="str">
        <f t="shared" si="764"/>
        <v/>
      </c>
      <c r="E2542" s="201"/>
      <c r="F2542" s="90"/>
      <c r="G2542" s="264"/>
      <c r="H2542" s="90"/>
      <c r="I2542" s="266" t="b">
        <f t="shared" si="765"/>
        <v>0</v>
      </c>
      <c r="J2542" s="95"/>
      <c r="K2542" s="90"/>
      <c r="L2542" s="92"/>
      <c r="M2542" s="92"/>
      <c r="N2542" s="66"/>
      <c r="O2542" s="66"/>
      <c r="P2542" s="66"/>
      <c r="Q2542" s="92"/>
      <c r="R2542" s="90"/>
      <c r="S2542" s="90"/>
      <c r="T2542" s="90"/>
      <c r="U2542" s="94"/>
      <c r="V2542" s="181"/>
      <c r="W2542" s="89"/>
      <c r="X2542" s="89"/>
      <c r="Y2542" s="89"/>
      <c r="Z2542" s="66"/>
      <c r="AA2542" s="66"/>
      <c r="AB2542" s="66"/>
      <c r="AC2542" s="202"/>
      <c r="AD2542" s="166"/>
      <c r="AE2542" s="162" t="b">
        <f t="shared" si="766"/>
        <v>0</v>
      </c>
      <c r="AF2542" s="163">
        <f t="shared" si="767"/>
        <v>0</v>
      </c>
      <c r="AG2542" s="163">
        <f t="shared" si="768"/>
        <v>0</v>
      </c>
      <c r="AH2542" s="164">
        <f t="shared" si="769"/>
        <v>0</v>
      </c>
      <c r="AI2542" s="164">
        <f t="shared" si="770"/>
        <v>0</v>
      </c>
      <c r="AJ2542" s="164">
        <f t="shared" si="771"/>
        <v>0</v>
      </c>
      <c r="AK2542" s="164">
        <f t="shared" si="772"/>
        <v>0</v>
      </c>
      <c r="AL2542" s="164">
        <f t="shared" si="773"/>
        <v>0</v>
      </c>
      <c r="AM2542" s="164">
        <f t="shared" si="774"/>
        <v>1</v>
      </c>
      <c r="AN2542" s="146">
        <f t="shared" si="775"/>
        <v>0</v>
      </c>
      <c r="AO2542" s="146">
        <f t="shared" si="776"/>
        <v>0</v>
      </c>
      <c r="AP2542" s="146">
        <f t="shared" si="777"/>
        <v>0</v>
      </c>
      <c r="AQ2542" s="146">
        <f t="shared" si="778"/>
        <v>0</v>
      </c>
      <c r="AR2542" s="146">
        <f t="shared" si="779"/>
        <v>0</v>
      </c>
      <c r="AS2542" s="163">
        <f t="shared" si="780"/>
        <v>0</v>
      </c>
      <c r="AT2542" s="165">
        <f t="shared" si="781"/>
        <v>0</v>
      </c>
      <c r="AU2542" s="217"/>
      <c r="AV2542" s="66"/>
      <c r="AW2542" s="94"/>
      <c r="AX2542" s="94"/>
      <c r="AY2542" s="169"/>
      <c r="AZ2542" s="90"/>
      <c r="BA2542" s="94"/>
      <c r="BB2542" s="94"/>
      <c r="BC2542" s="94"/>
      <c r="BD2542" s="94"/>
      <c r="BE2542" s="91"/>
      <c r="BF2542" s="66"/>
      <c r="BG2542" s="90"/>
      <c r="BH2542" s="221"/>
      <c r="BI2542" s="66"/>
      <c r="BJ2542" s="66"/>
      <c r="BK2542" s="66"/>
      <c r="BL2542" s="140"/>
      <c r="BR2542" s="61"/>
      <c r="BS2542" s="60"/>
      <c r="BT2542" s="60"/>
      <c r="BU2542" s="60"/>
    </row>
    <row r="2543" spans="1:73" s="59" customFormat="1" ht="30" hidden="1" customHeight="1" x14ac:dyDescent="0.25">
      <c r="A2543" s="139"/>
      <c r="B2543" s="89"/>
      <c r="C2543" s="159" t="str">
        <f t="shared" si="763"/>
        <v/>
      </c>
      <c r="D2543" s="159" t="str">
        <f t="shared" si="764"/>
        <v/>
      </c>
      <c r="E2543" s="201"/>
      <c r="F2543" s="90"/>
      <c r="G2543" s="264"/>
      <c r="H2543" s="90"/>
      <c r="I2543" s="266" t="b">
        <f t="shared" si="765"/>
        <v>0</v>
      </c>
      <c r="J2543" s="95"/>
      <c r="K2543" s="90"/>
      <c r="L2543" s="92"/>
      <c r="M2543" s="92"/>
      <c r="N2543" s="66"/>
      <c r="O2543" s="66"/>
      <c r="P2543" s="66"/>
      <c r="Q2543" s="92"/>
      <c r="R2543" s="90"/>
      <c r="S2543" s="90"/>
      <c r="T2543" s="90"/>
      <c r="U2543" s="94"/>
      <c r="V2543" s="181"/>
      <c r="W2543" s="89"/>
      <c r="X2543" s="89"/>
      <c r="Y2543" s="89"/>
      <c r="Z2543" s="66"/>
      <c r="AA2543" s="66"/>
      <c r="AB2543" s="66"/>
      <c r="AC2543" s="202"/>
      <c r="AD2543" s="166"/>
      <c r="AE2543" s="162" t="b">
        <f t="shared" si="766"/>
        <v>0</v>
      </c>
      <c r="AF2543" s="163">
        <f t="shared" si="767"/>
        <v>0</v>
      </c>
      <c r="AG2543" s="163">
        <f t="shared" si="768"/>
        <v>0</v>
      </c>
      <c r="AH2543" s="164">
        <f t="shared" si="769"/>
        <v>0</v>
      </c>
      <c r="AI2543" s="164">
        <f t="shared" si="770"/>
        <v>0</v>
      </c>
      <c r="AJ2543" s="164">
        <f t="shared" si="771"/>
        <v>0</v>
      </c>
      <c r="AK2543" s="164">
        <f t="shared" si="772"/>
        <v>0</v>
      </c>
      <c r="AL2543" s="164">
        <f t="shared" si="773"/>
        <v>0</v>
      </c>
      <c r="AM2543" s="164">
        <f t="shared" si="774"/>
        <v>1</v>
      </c>
      <c r="AN2543" s="146">
        <f t="shared" si="775"/>
        <v>0</v>
      </c>
      <c r="AO2543" s="146">
        <f t="shared" si="776"/>
        <v>0</v>
      </c>
      <c r="AP2543" s="146">
        <f t="shared" si="777"/>
        <v>0</v>
      </c>
      <c r="AQ2543" s="146">
        <f t="shared" si="778"/>
        <v>0</v>
      </c>
      <c r="AR2543" s="146">
        <f t="shared" si="779"/>
        <v>0</v>
      </c>
      <c r="AS2543" s="163">
        <f t="shared" si="780"/>
        <v>0</v>
      </c>
      <c r="AT2543" s="165">
        <f t="shared" si="781"/>
        <v>0</v>
      </c>
      <c r="AU2543" s="217"/>
      <c r="AV2543" s="66"/>
      <c r="AW2543" s="94"/>
      <c r="AX2543" s="94"/>
      <c r="AY2543" s="169"/>
      <c r="AZ2543" s="90"/>
      <c r="BA2543" s="94"/>
      <c r="BB2543" s="94"/>
      <c r="BC2543" s="94"/>
      <c r="BD2543" s="94"/>
      <c r="BE2543" s="91"/>
      <c r="BF2543" s="66"/>
      <c r="BG2543" s="90"/>
      <c r="BH2543" s="221"/>
      <c r="BI2543" s="66"/>
      <c r="BJ2543" s="66"/>
      <c r="BK2543" s="66"/>
      <c r="BL2543" s="140"/>
      <c r="BR2543" s="61"/>
      <c r="BT2543" s="60"/>
      <c r="BU2543" s="60"/>
    </row>
    <row r="2544" spans="1:73" s="59" customFormat="1" ht="30" hidden="1" customHeight="1" x14ac:dyDescent="0.25">
      <c r="A2544" s="139"/>
      <c r="B2544" s="89"/>
      <c r="C2544" s="159" t="str">
        <f t="shared" si="763"/>
        <v/>
      </c>
      <c r="D2544" s="159" t="str">
        <f t="shared" si="764"/>
        <v/>
      </c>
      <c r="E2544" s="201"/>
      <c r="F2544" s="90"/>
      <c r="G2544" s="264"/>
      <c r="H2544" s="90"/>
      <c r="I2544" s="266" t="b">
        <f t="shared" si="765"/>
        <v>0</v>
      </c>
      <c r="J2544" s="95"/>
      <c r="K2544" s="90"/>
      <c r="L2544" s="92"/>
      <c r="M2544" s="92"/>
      <c r="N2544" s="66"/>
      <c r="O2544" s="66"/>
      <c r="P2544" s="66"/>
      <c r="Q2544" s="92"/>
      <c r="R2544" s="90"/>
      <c r="S2544" s="90"/>
      <c r="T2544" s="90"/>
      <c r="U2544" s="94"/>
      <c r="V2544" s="181"/>
      <c r="W2544" s="89"/>
      <c r="X2544" s="89"/>
      <c r="Y2544" s="89"/>
      <c r="Z2544" s="66"/>
      <c r="AA2544" s="66"/>
      <c r="AB2544" s="66"/>
      <c r="AC2544" s="202"/>
      <c r="AD2544" s="166"/>
      <c r="AE2544" s="162" t="b">
        <f t="shared" si="766"/>
        <v>0</v>
      </c>
      <c r="AF2544" s="163">
        <f t="shared" si="767"/>
        <v>0</v>
      </c>
      <c r="AG2544" s="163">
        <f t="shared" si="768"/>
        <v>0</v>
      </c>
      <c r="AH2544" s="164">
        <f t="shared" si="769"/>
        <v>0</v>
      </c>
      <c r="AI2544" s="164">
        <f t="shared" si="770"/>
        <v>0</v>
      </c>
      <c r="AJ2544" s="164">
        <f t="shared" si="771"/>
        <v>0</v>
      </c>
      <c r="AK2544" s="164">
        <f t="shared" si="772"/>
        <v>0</v>
      </c>
      <c r="AL2544" s="164">
        <f t="shared" si="773"/>
        <v>0</v>
      </c>
      <c r="AM2544" s="164">
        <f t="shared" si="774"/>
        <v>1</v>
      </c>
      <c r="AN2544" s="146">
        <f t="shared" si="775"/>
        <v>0</v>
      </c>
      <c r="AO2544" s="146">
        <f t="shared" si="776"/>
        <v>0</v>
      </c>
      <c r="AP2544" s="146">
        <f t="shared" si="777"/>
        <v>0</v>
      </c>
      <c r="AQ2544" s="146">
        <f t="shared" si="778"/>
        <v>0</v>
      </c>
      <c r="AR2544" s="146">
        <f t="shared" si="779"/>
        <v>0</v>
      </c>
      <c r="AS2544" s="163">
        <f t="shared" si="780"/>
        <v>0</v>
      </c>
      <c r="AT2544" s="165">
        <f t="shared" si="781"/>
        <v>0</v>
      </c>
      <c r="AU2544" s="217"/>
      <c r="AV2544" s="66"/>
      <c r="AW2544" s="94"/>
      <c r="AX2544" s="94"/>
      <c r="AY2544" s="169"/>
      <c r="AZ2544" s="90"/>
      <c r="BA2544" s="94"/>
      <c r="BB2544" s="94"/>
      <c r="BC2544" s="94"/>
      <c r="BD2544" s="94"/>
      <c r="BE2544" s="91"/>
      <c r="BF2544" s="66"/>
      <c r="BG2544" s="90"/>
      <c r="BH2544" s="221"/>
      <c r="BI2544" s="98"/>
      <c r="BJ2544" s="98"/>
      <c r="BK2544" s="98"/>
      <c r="BL2544" s="140"/>
      <c r="BR2544" s="61"/>
      <c r="BS2544" s="60"/>
      <c r="BT2544" s="60"/>
      <c r="BU2544" s="60"/>
    </row>
    <row r="2545" spans="1:73" s="59" customFormat="1" ht="30" hidden="1" customHeight="1" x14ac:dyDescent="0.25">
      <c r="A2545" s="139"/>
      <c r="B2545" s="89"/>
      <c r="C2545" s="159" t="str">
        <f t="shared" si="763"/>
        <v/>
      </c>
      <c r="D2545" s="159" t="str">
        <f t="shared" si="764"/>
        <v/>
      </c>
      <c r="E2545" s="201"/>
      <c r="F2545" s="90"/>
      <c r="G2545" s="264"/>
      <c r="H2545" s="90"/>
      <c r="I2545" s="266" t="b">
        <f t="shared" si="765"/>
        <v>0</v>
      </c>
      <c r="J2545" s="95"/>
      <c r="K2545" s="90"/>
      <c r="L2545" s="92"/>
      <c r="M2545" s="92"/>
      <c r="N2545" s="66"/>
      <c r="O2545" s="66"/>
      <c r="P2545" s="66"/>
      <c r="Q2545" s="92"/>
      <c r="R2545" s="90"/>
      <c r="S2545" s="90"/>
      <c r="T2545" s="90"/>
      <c r="U2545" s="94"/>
      <c r="V2545" s="181"/>
      <c r="W2545" s="89"/>
      <c r="X2545" s="89"/>
      <c r="Y2545" s="89"/>
      <c r="Z2545" s="66"/>
      <c r="AA2545" s="66"/>
      <c r="AB2545" s="66"/>
      <c r="AC2545" s="202"/>
      <c r="AD2545" s="166"/>
      <c r="AE2545" s="162" t="b">
        <f t="shared" si="766"/>
        <v>0</v>
      </c>
      <c r="AF2545" s="163">
        <f t="shared" si="767"/>
        <v>0</v>
      </c>
      <c r="AG2545" s="163">
        <f t="shared" si="768"/>
        <v>0</v>
      </c>
      <c r="AH2545" s="164">
        <f t="shared" si="769"/>
        <v>0</v>
      </c>
      <c r="AI2545" s="164">
        <f t="shared" si="770"/>
        <v>0</v>
      </c>
      <c r="AJ2545" s="164">
        <f t="shared" si="771"/>
        <v>0</v>
      </c>
      <c r="AK2545" s="164">
        <f t="shared" si="772"/>
        <v>0</v>
      </c>
      <c r="AL2545" s="164">
        <f t="shared" si="773"/>
        <v>0</v>
      </c>
      <c r="AM2545" s="164">
        <f t="shared" si="774"/>
        <v>1</v>
      </c>
      <c r="AN2545" s="146">
        <f t="shared" si="775"/>
        <v>0</v>
      </c>
      <c r="AO2545" s="146">
        <f t="shared" si="776"/>
        <v>0</v>
      </c>
      <c r="AP2545" s="146">
        <f t="shared" si="777"/>
        <v>0</v>
      </c>
      <c r="AQ2545" s="146">
        <f t="shared" si="778"/>
        <v>0</v>
      </c>
      <c r="AR2545" s="146">
        <f t="shared" si="779"/>
        <v>0</v>
      </c>
      <c r="AS2545" s="163">
        <f t="shared" si="780"/>
        <v>0</v>
      </c>
      <c r="AT2545" s="165">
        <f t="shared" si="781"/>
        <v>0</v>
      </c>
      <c r="AU2545" s="217"/>
      <c r="AV2545" s="66"/>
      <c r="AW2545" s="94"/>
      <c r="AX2545" s="94"/>
      <c r="AY2545" s="169"/>
      <c r="AZ2545" s="90"/>
      <c r="BA2545" s="94"/>
      <c r="BB2545" s="94"/>
      <c r="BC2545" s="94"/>
      <c r="BD2545" s="94"/>
      <c r="BE2545" s="91"/>
      <c r="BF2545" s="66"/>
      <c r="BG2545" s="90"/>
      <c r="BH2545" s="221"/>
      <c r="BI2545" s="98"/>
      <c r="BJ2545" s="98"/>
      <c r="BK2545" s="98"/>
      <c r="BL2545" s="140"/>
      <c r="BR2545" s="61"/>
      <c r="BS2545" s="60"/>
      <c r="BT2545" s="60"/>
      <c r="BU2545" s="60"/>
    </row>
    <row r="2546" spans="1:73" s="59" customFormat="1" ht="30" hidden="1" customHeight="1" x14ac:dyDescent="0.25">
      <c r="A2546" s="139"/>
      <c r="B2546" s="89"/>
      <c r="C2546" s="159" t="str">
        <f t="shared" si="763"/>
        <v/>
      </c>
      <c r="D2546" s="159" t="str">
        <f t="shared" si="764"/>
        <v/>
      </c>
      <c r="E2546" s="201"/>
      <c r="F2546" s="90"/>
      <c r="G2546" s="264"/>
      <c r="H2546" s="90"/>
      <c r="I2546" s="266" t="b">
        <f t="shared" si="765"/>
        <v>0</v>
      </c>
      <c r="J2546" s="95"/>
      <c r="K2546" s="90"/>
      <c r="L2546" s="92"/>
      <c r="M2546" s="92"/>
      <c r="N2546" s="66"/>
      <c r="O2546" s="66"/>
      <c r="P2546" s="66"/>
      <c r="Q2546" s="92"/>
      <c r="R2546" s="90"/>
      <c r="S2546" s="90"/>
      <c r="T2546" s="90"/>
      <c r="U2546" s="94"/>
      <c r="V2546" s="181"/>
      <c r="W2546" s="89"/>
      <c r="X2546" s="89"/>
      <c r="Y2546" s="89"/>
      <c r="Z2546" s="66"/>
      <c r="AA2546" s="66"/>
      <c r="AB2546" s="66"/>
      <c r="AC2546" s="202"/>
      <c r="AD2546" s="166"/>
      <c r="AE2546" s="162" t="b">
        <f t="shared" si="766"/>
        <v>0</v>
      </c>
      <c r="AF2546" s="163">
        <f t="shared" si="767"/>
        <v>0</v>
      </c>
      <c r="AG2546" s="163">
        <f t="shared" si="768"/>
        <v>0</v>
      </c>
      <c r="AH2546" s="164">
        <f t="shared" si="769"/>
        <v>0</v>
      </c>
      <c r="AI2546" s="164">
        <f t="shared" si="770"/>
        <v>0</v>
      </c>
      <c r="AJ2546" s="164">
        <f t="shared" si="771"/>
        <v>0</v>
      </c>
      <c r="AK2546" s="164">
        <f t="shared" si="772"/>
        <v>0</v>
      </c>
      <c r="AL2546" s="164">
        <f t="shared" si="773"/>
        <v>0</v>
      </c>
      <c r="AM2546" s="164">
        <f t="shared" si="774"/>
        <v>1</v>
      </c>
      <c r="AN2546" s="146">
        <f t="shared" si="775"/>
        <v>0</v>
      </c>
      <c r="AO2546" s="146">
        <f t="shared" si="776"/>
        <v>0</v>
      </c>
      <c r="AP2546" s="146">
        <f t="shared" si="777"/>
        <v>0</v>
      </c>
      <c r="AQ2546" s="146">
        <f t="shared" si="778"/>
        <v>0</v>
      </c>
      <c r="AR2546" s="146">
        <f t="shared" si="779"/>
        <v>0</v>
      </c>
      <c r="AS2546" s="163">
        <f t="shared" si="780"/>
        <v>0</v>
      </c>
      <c r="AT2546" s="165">
        <f t="shared" si="781"/>
        <v>0</v>
      </c>
      <c r="AU2546" s="217"/>
      <c r="AV2546" s="66"/>
      <c r="AW2546" s="94"/>
      <c r="AX2546" s="94"/>
      <c r="AY2546" s="169"/>
      <c r="AZ2546" s="90"/>
      <c r="BA2546" s="94"/>
      <c r="BB2546" s="94"/>
      <c r="BC2546" s="94"/>
      <c r="BD2546" s="94"/>
      <c r="BE2546" s="91"/>
      <c r="BF2546" s="66"/>
      <c r="BG2546" s="90"/>
      <c r="BH2546" s="221"/>
      <c r="BI2546" s="66"/>
      <c r="BJ2546" s="66"/>
      <c r="BK2546" s="66"/>
      <c r="BL2546" s="140"/>
      <c r="BR2546" s="61"/>
      <c r="BT2546" s="60"/>
      <c r="BU2546" s="60"/>
    </row>
    <row r="2547" spans="1:73" s="59" customFormat="1" ht="30" hidden="1" customHeight="1" x14ac:dyDescent="0.25">
      <c r="A2547" s="139"/>
      <c r="B2547" s="89"/>
      <c r="C2547" s="159" t="str">
        <f t="shared" si="763"/>
        <v/>
      </c>
      <c r="D2547" s="159" t="str">
        <f t="shared" si="764"/>
        <v/>
      </c>
      <c r="E2547" s="201"/>
      <c r="F2547" s="90"/>
      <c r="G2547" s="264"/>
      <c r="H2547" s="90"/>
      <c r="I2547" s="266" t="b">
        <f t="shared" si="765"/>
        <v>0</v>
      </c>
      <c r="J2547" s="95"/>
      <c r="K2547" s="90"/>
      <c r="L2547" s="92"/>
      <c r="M2547" s="92"/>
      <c r="N2547" s="66"/>
      <c r="O2547" s="66"/>
      <c r="P2547" s="66"/>
      <c r="Q2547" s="92"/>
      <c r="R2547" s="90"/>
      <c r="S2547" s="90"/>
      <c r="T2547" s="90"/>
      <c r="U2547" s="94"/>
      <c r="V2547" s="181"/>
      <c r="W2547" s="89"/>
      <c r="X2547" s="89"/>
      <c r="Y2547" s="89"/>
      <c r="Z2547" s="66"/>
      <c r="AA2547" s="66"/>
      <c r="AB2547" s="66"/>
      <c r="AC2547" s="202"/>
      <c r="AD2547" s="166"/>
      <c r="AE2547" s="162" t="b">
        <f t="shared" si="766"/>
        <v>0</v>
      </c>
      <c r="AF2547" s="163">
        <f t="shared" si="767"/>
        <v>0</v>
      </c>
      <c r="AG2547" s="163">
        <f t="shared" si="768"/>
        <v>0</v>
      </c>
      <c r="AH2547" s="164">
        <f t="shared" si="769"/>
        <v>0</v>
      </c>
      <c r="AI2547" s="164">
        <f t="shared" si="770"/>
        <v>0</v>
      </c>
      <c r="AJ2547" s="164">
        <f t="shared" si="771"/>
        <v>0</v>
      </c>
      <c r="AK2547" s="164">
        <f t="shared" si="772"/>
        <v>0</v>
      </c>
      <c r="AL2547" s="164">
        <f t="shared" si="773"/>
        <v>0</v>
      </c>
      <c r="AM2547" s="164">
        <f t="shared" si="774"/>
        <v>1</v>
      </c>
      <c r="AN2547" s="146">
        <f t="shared" si="775"/>
        <v>0</v>
      </c>
      <c r="AO2547" s="146">
        <f t="shared" si="776"/>
        <v>0</v>
      </c>
      <c r="AP2547" s="146">
        <f t="shared" si="777"/>
        <v>0</v>
      </c>
      <c r="AQ2547" s="146">
        <f t="shared" si="778"/>
        <v>0</v>
      </c>
      <c r="AR2547" s="146">
        <f t="shared" si="779"/>
        <v>0</v>
      </c>
      <c r="AS2547" s="163">
        <f t="shared" si="780"/>
        <v>0</v>
      </c>
      <c r="AT2547" s="165">
        <f t="shared" si="781"/>
        <v>0</v>
      </c>
      <c r="AU2547" s="217"/>
      <c r="AV2547" s="66"/>
      <c r="AW2547" s="94"/>
      <c r="AX2547" s="94"/>
      <c r="AY2547" s="169"/>
      <c r="AZ2547" s="90"/>
      <c r="BA2547" s="94"/>
      <c r="BB2547" s="94"/>
      <c r="BC2547" s="94"/>
      <c r="BD2547" s="94"/>
      <c r="BE2547" s="91"/>
      <c r="BF2547" s="66"/>
      <c r="BG2547" s="90"/>
      <c r="BH2547" s="221"/>
      <c r="BI2547" s="98"/>
      <c r="BJ2547" s="98"/>
      <c r="BK2547" s="98"/>
      <c r="BL2547" s="140"/>
      <c r="BR2547" s="61"/>
      <c r="BS2547" s="60"/>
      <c r="BT2547" s="60"/>
      <c r="BU2547" s="60"/>
    </row>
    <row r="2548" spans="1:73" s="59" customFormat="1" ht="30" hidden="1" customHeight="1" x14ac:dyDescent="0.25">
      <c r="A2548" s="139"/>
      <c r="B2548" s="89"/>
      <c r="C2548" s="159" t="str">
        <f t="shared" si="763"/>
        <v/>
      </c>
      <c r="D2548" s="159" t="str">
        <f t="shared" si="764"/>
        <v/>
      </c>
      <c r="E2548" s="201"/>
      <c r="F2548" s="90"/>
      <c r="G2548" s="264"/>
      <c r="H2548" s="90"/>
      <c r="I2548" s="266" t="b">
        <f t="shared" si="765"/>
        <v>0</v>
      </c>
      <c r="J2548" s="95"/>
      <c r="K2548" s="90"/>
      <c r="L2548" s="92"/>
      <c r="M2548" s="92"/>
      <c r="N2548" s="66"/>
      <c r="O2548" s="66"/>
      <c r="P2548" s="66"/>
      <c r="Q2548" s="92"/>
      <c r="R2548" s="90"/>
      <c r="S2548" s="90"/>
      <c r="T2548" s="90"/>
      <c r="U2548" s="94"/>
      <c r="V2548" s="181"/>
      <c r="W2548" s="89"/>
      <c r="X2548" s="89"/>
      <c r="Y2548" s="89"/>
      <c r="Z2548" s="66"/>
      <c r="AA2548" s="66"/>
      <c r="AB2548" s="66"/>
      <c r="AC2548" s="202"/>
      <c r="AD2548" s="166"/>
      <c r="AE2548" s="162" t="b">
        <f t="shared" si="766"/>
        <v>0</v>
      </c>
      <c r="AF2548" s="163">
        <f t="shared" si="767"/>
        <v>0</v>
      </c>
      <c r="AG2548" s="163">
        <f t="shared" si="768"/>
        <v>0</v>
      </c>
      <c r="AH2548" s="164">
        <f t="shared" si="769"/>
        <v>0</v>
      </c>
      <c r="AI2548" s="164">
        <f t="shared" si="770"/>
        <v>0</v>
      </c>
      <c r="AJ2548" s="164">
        <f t="shared" si="771"/>
        <v>0</v>
      </c>
      <c r="AK2548" s="164">
        <f t="shared" si="772"/>
        <v>0</v>
      </c>
      <c r="AL2548" s="164">
        <f t="shared" si="773"/>
        <v>0</v>
      </c>
      <c r="AM2548" s="164">
        <f t="shared" si="774"/>
        <v>1</v>
      </c>
      <c r="AN2548" s="146">
        <f t="shared" si="775"/>
        <v>0</v>
      </c>
      <c r="AO2548" s="146">
        <f t="shared" si="776"/>
        <v>0</v>
      </c>
      <c r="AP2548" s="146">
        <f t="shared" si="777"/>
        <v>0</v>
      </c>
      <c r="AQ2548" s="146">
        <f t="shared" si="778"/>
        <v>0</v>
      </c>
      <c r="AR2548" s="146">
        <f t="shared" si="779"/>
        <v>0</v>
      </c>
      <c r="AS2548" s="163">
        <f t="shared" si="780"/>
        <v>0</v>
      </c>
      <c r="AT2548" s="165">
        <f t="shared" si="781"/>
        <v>0</v>
      </c>
      <c r="AU2548" s="217"/>
      <c r="AV2548" s="66"/>
      <c r="AW2548" s="94"/>
      <c r="AX2548" s="94"/>
      <c r="AY2548" s="169"/>
      <c r="AZ2548" s="90"/>
      <c r="BA2548" s="94"/>
      <c r="BB2548" s="94"/>
      <c r="BC2548" s="94"/>
      <c r="BD2548" s="94"/>
      <c r="BE2548" s="91"/>
      <c r="BF2548" s="66"/>
      <c r="BG2548" s="90"/>
      <c r="BH2548" s="221"/>
      <c r="BI2548" s="98"/>
      <c r="BJ2548" s="98"/>
      <c r="BK2548" s="98"/>
      <c r="BL2548" s="140"/>
      <c r="BR2548" s="61"/>
      <c r="BS2548" s="60"/>
      <c r="BT2548" s="60"/>
      <c r="BU2548" s="60"/>
    </row>
    <row r="2549" spans="1:73" s="59" customFormat="1" ht="30" hidden="1" customHeight="1" x14ac:dyDescent="0.25">
      <c r="A2549" s="139"/>
      <c r="B2549" s="89"/>
      <c r="C2549" s="159" t="str">
        <f t="shared" si="763"/>
        <v/>
      </c>
      <c r="D2549" s="159" t="str">
        <f t="shared" si="764"/>
        <v/>
      </c>
      <c r="E2549" s="201"/>
      <c r="F2549" s="90"/>
      <c r="G2549" s="264"/>
      <c r="H2549" s="90"/>
      <c r="I2549" s="266" t="b">
        <f t="shared" si="765"/>
        <v>0</v>
      </c>
      <c r="J2549" s="95"/>
      <c r="K2549" s="90"/>
      <c r="L2549" s="92"/>
      <c r="M2549" s="92"/>
      <c r="N2549" s="66"/>
      <c r="O2549" s="66"/>
      <c r="P2549" s="66"/>
      <c r="Q2549" s="92"/>
      <c r="R2549" s="90"/>
      <c r="S2549" s="90"/>
      <c r="T2549" s="90"/>
      <c r="U2549" s="94"/>
      <c r="V2549" s="181"/>
      <c r="W2549" s="89"/>
      <c r="X2549" s="89"/>
      <c r="Y2549" s="89"/>
      <c r="Z2549" s="66"/>
      <c r="AA2549" s="66"/>
      <c r="AB2549" s="66"/>
      <c r="AC2549" s="202"/>
      <c r="AD2549" s="166"/>
      <c r="AE2549" s="162" t="b">
        <f t="shared" si="766"/>
        <v>0</v>
      </c>
      <c r="AF2549" s="163">
        <f t="shared" si="767"/>
        <v>0</v>
      </c>
      <c r="AG2549" s="163">
        <f t="shared" si="768"/>
        <v>0</v>
      </c>
      <c r="AH2549" s="164">
        <f t="shared" si="769"/>
        <v>0</v>
      </c>
      <c r="AI2549" s="164">
        <f t="shared" si="770"/>
        <v>0</v>
      </c>
      <c r="AJ2549" s="164">
        <f t="shared" si="771"/>
        <v>0</v>
      </c>
      <c r="AK2549" s="164">
        <f t="shared" si="772"/>
        <v>0</v>
      </c>
      <c r="AL2549" s="164">
        <f t="shared" si="773"/>
        <v>0</v>
      </c>
      <c r="AM2549" s="164">
        <f t="shared" si="774"/>
        <v>1</v>
      </c>
      <c r="AN2549" s="146">
        <f t="shared" si="775"/>
        <v>0</v>
      </c>
      <c r="AO2549" s="146">
        <f t="shared" si="776"/>
        <v>0</v>
      </c>
      <c r="AP2549" s="146">
        <f t="shared" si="777"/>
        <v>0</v>
      </c>
      <c r="AQ2549" s="146">
        <f t="shared" si="778"/>
        <v>0</v>
      </c>
      <c r="AR2549" s="146">
        <f t="shared" si="779"/>
        <v>0</v>
      </c>
      <c r="AS2549" s="163">
        <f t="shared" si="780"/>
        <v>0</v>
      </c>
      <c r="AT2549" s="165">
        <f t="shared" si="781"/>
        <v>0</v>
      </c>
      <c r="AU2549" s="217"/>
      <c r="AV2549" s="66"/>
      <c r="AW2549" s="94"/>
      <c r="AX2549" s="94"/>
      <c r="AY2549" s="169"/>
      <c r="AZ2549" s="90"/>
      <c r="BA2549" s="94"/>
      <c r="BB2549" s="94"/>
      <c r="BC2549" s="94"/>
      <c r="BD2549" s="94"/>
      <c r="BE2549" s="91"/>
      <c r="BF2549" s="66"/>
      <c r="BG2549" s="90"/>
      <c r="BH2549" s="221"/>
      <c r="BI2549" s="98"/>
      <c r="BJ2549" s="98"/>
      <c r="BK2549" s="98"/>
      <c r="BL2549" s="140"/>
      <c r="BR2549" s="61"/>
      <c r="BS2549" s="60"/>
      <c r="BT2549" s="60"/>
      <c r="BU2549" s="60"/>
    </row>
    <row r="2550" spans="1:73" s="59" customFormat="1" ht="30" hidden="1" customHeight="1" x14ac:dyDescent="0.25">
      <c r="A2550" s="139"/>
      <c r="B2550" s="89"/>
      <c r="C2550" s="159" t="str">
        <f t="shared" si="763"/>
        <v/>
      </c>
      <c r="D2550" s="159" t="str">
        <f t="shared" si="764"/>
        <v/>
      </c>
      <c r="E2550" s="201"/>
      <c r="F2550" s="90"/>
      <c r="G2550" s="264"/>
      <c r="H2550" s="90"/>
      <c r="I2550" s="266" t="b">
        <f t="shared" si="765"/>
        <v>0</v>
      </c>
      <c r="J2550" s="95"/>
      <c r="K2550" s="90"/>
      <c r="L2550" s="92"/>
      <c r="M2550" s="92"/>
      <c r="N2550" s="66"/>
      <c r="O2550" s="66"/>
      <c r="P2550" s="66"/>
      <c r="Q2550" s="92"/>
      <c r="R2550" s="90"/>
      <c r="S2550" s="90"/>
      <c r="T2550" s="90"/>
      <c r="U2550" s="94"/>
      <c r="V2550" s="181"/>
      <c r="W2550" s="89"/>
      <c r="X2550" s="89"/>
      <c r="Y2550" s="89"/>
      <c r="Z2550" s="66"/>
      <c r="AA2550" s="66"/>
      <c r="AB2550" s="66"/>
      <c r="AC2550" s="202"/>
      <c r="AD2550" s="166"/>
      <c r="AE2550" s="162" t="b">
        <f t="shared" si="766"/>
        <v>0</v>
      </c>
      <c r="AF2550" s="163">
        <f t="shared" si="767"/>
        <v>0</v>
      </c>
      <c r="AG2550" s="163">
        <f t="shared" si="768"/>
        <v>0</v>
      </c>
      <c r="AH2550" s="164">
        <f t="shared" si="769"/>
        <v>0</v>
      </c>
      <c r="AI2550" s="164">
        <f t="shared" si="770"/>
        <v>0</v>
      </c>
      <c r="AJ2550" s="164">
        <f t="shared" si="771"/>
        <v>0</v>
      </c>
      <c r="AK2550" s="164">
        <f t="shared" si="772"/>
        <v>0</v>
      </c>
      <c r="AL2550" s="164">
        <f t="shared" si="773"/>
        <v>0</v>
      </c>
      <c r="AM2550" s="164">
        <f t="shared" si="774"/>
        <v>1</v>
      </c>
      <c r="AN2550" s="146">
        <f t="shared" si="775"/>
        <v>0</v>
      </c>
      <c r="AO2550" s="146">
        <f t="shared" si="776"/>
        <v>0</v>
      </c>
      <c r="AP2550" s="146">
        <f t="shared" si="777"/>
        <v>0</v>
      </c>
      <c r="AQ2550" s="146">
        <f t="shared" si="778"/>
        <v>0</v>
      </c>
      <c r="AR2550" s="146">
        <f t="shared" si="779"/>
        <v>0</v>
      </c>
      <c r="AS2550" s="163">
        <f t="shared" si="780"/>
        <v>0</v>
      </c>
      <c r="AT2550" s="165">
        <f t="shared" si="781"/>
        <v>0</v>
      </c>
      <c r="AU2550" s="217"/>
      <c r="AV2550" s="66"/>
      <c r="AW2550" s="94"/>
      <c r="AX2550" s="94"/>
      <c r="AY2550" s="169"/>
      <c r="AZ2550" s="90"/>
      <c r="BA2550" s="94"/>
      <c r="BB2550" s="94"/>
      <c r="BC2550" s="94"/>
      <c r="BD2550" s="94"/>
      <c r="BE2550" s="91"/>
      <c r="BF2550" s="66"/>
      <c r="BG2550" s="90"/>
      <c r="BH2550" s="221"/>
      <c r="BI2550" s="66"/>
      <c r="BJ2550" s="66"/>
      <c r="BK2550" s="66"/>
      <c r="BL2550" s="140"/>
      <c r="BR2550" s="61"/>
      <c r="BT2550" s="60"/>
      <c r="BU2550" s="60"/>
    </row>
    <row r="2551" spans="1:73" s="59" customFormat="1" ht="30" hidden="1" customHeight="1" x14ac:dyDescent="0.25">
      <c r="A2551" s="139"/>
      <c r="B2551" s="89"/>
      <c r="C2551" s="159" t="str">
        <f t="shared" si="763"/>
        <v/>
      </c>
      <c r="D2551" s="159" t="str">
        <f t="shared" si="764"/>
        <v/>
      </c>
      <c r="E2551" s="201"/>
      <c r="F2551" s="90"/>
      <c r="G2551" s="264"/>
      <c r="H2551" s="90"/>
      <c r="I2551" s="266" t="b">
        <f t="shared" si="765"/>
        <v>0</v>
      </c>
      <c r="J2551" s="95"/>
      <c r="K2551" s="90"/>
      <c r="L2551" s="92"/>
      <c r="M2551" s="92"/>
      <c r="N2551" s="66"/>
      <c r="O2551" s="66"/>
      <c r="P2551" s="66"/>
      <c r="Q2551" s="92"/>
      <c r="R2551" s="90"/>
      <c r="S2551" s="90"/>
      <c r="T2551" s="90"/>
      <c r="U2551" s="94"/>
      <c r="V2551" s="181"/>
      <c r="W2551" s="89"/>
      <c r="X2551" s="89"/>
      <c r="Y2551" s="89"/>
      <c r="Z2551" s="66"/>
      <c r="AA2551" s="66"/>
      <c r="AB2551" s="66"/>
      <c r="AC2551" s="202"/>
      <c r="AD2551" s="166"/>
      <c r="AE2551" s="162" t="b">
        <f t="shared" si="766"/>
        <v>0</v>
      </c>
      <c r="AF2551" s="163">
        <f t="shared" si="767"/>
        <v>0</v>
      </c>
      <c r="AG2551" s="163">
        <f t="shared" si="768"/>
        <v>0</v>
      </c>
      <c r="AH2551" s="164">
        <f t="shared" si="769"/>
        <v>0</v>
      </c>
      <c r="AI2551" s="164">
        <f t="shared" si="770"/>
        <v>0</v>
      </c>
      <c r="AJ2551" s="164">
        <f t="shared" si="771"/>
        <v>0</v>
      </c>
      <c r="AK2551" s="164">
        <f t="shared" si="772"/>
        <v>0</v>
      </c>
      <c r="AL2551" s="164">
        <f t="shared" si="773"/>
        <v>0</v>
      </c>
      <c r="AM2551" s="164">
        <f t="shared" si="774"/>
        <v>1</v>
      </c>
      <c r="AN2551" s="146">
        <f t="shared" si="775"/>
        <v>0</v>
      </c>
      <c r="AO2551" s="146">
        <f t="shared" si="776"/>
        <v>0</v>
      </c>
      <c r="AP2551" s="146">
        <f t="shared" si="777"/>
        <v>0</v>
      </c>
      <c r="AQ2551" s="146">
        <f t="shared" si="778"/>
        <v>0</v>
      </c>
      <c r="AR2551" s="146">
        <f t="shared" si="779"/>
        <v>0</v>
      </c>
      <c r="AS2551" s="163">
        <f t="shared" si="780"/>
        <v>0</v>
      </c>
      <c r="AT2551" s="165">
        <f t="shared" si="781"/>
        <v>0</v>
      </c>
      <c r="AU2551" s="217"/>
      <c r="AV2551" s="66"/>
      <c r="AW2551" s="94"/>
      <c r="AX2551" s="94"/>
      <c r="AY2551" s="169"/>
      <c r="AZ2551" s="90"/>
      <c r="BA2551" s="94"/>
      <c r="BB2551" s="94"/>
      <c r="BC2551" s="94"/>
      <c r="BD2551" s="94"/>
      <c r="BE2551" s="91"/>
      <c r="BF2551" s="66"/>
      <c r="BG2551" s="90"/>
      <c r="BH2551" s="221"/>
      <c r="BI2551" s="66"/>
      <c r="BJ2551" s="66"/>
      <c r="BK2551" s="66"/>
      <c r="BL2551" s="140"/>
      <c r="BR2551" s="61"/>
      <c r="BT2551" s="60"/>
      <c r="BU2551" s="60"/>
    </row>
    <row r="2552" spans="1:73" s="59" customFormat="1" ht="30" hidden="1" customHeight="1" x14ac:dyDescent="0.25">
      <c r="A2552" s="139"/>
      <c r="B2552" s="89"/>
      <c r="C2552" s="159" t="str">
        <f t="shared" si="763"/>
        <v/>
      </c>
      <c r="D2552" s="159" t="str">
        <f t="shared" si="764"/>
        <v/>
      </c>
      <c r="E2552" s="201"/>
      <c r="F2552" s="90"/>
      <c r="G2552" s="264"/>
      <c r="H2552" s="90"/>
      <c r="I2552" s="266" t="b">
        <f t="shared" si="765"/>
        <v>0</v>
      </c>
      <c r="J2552" s="95"/>
      <c r="K2552" s="90"/>
      <c r="L2552" s="92"/>
      <c r="M2552" s="92"/>
      <c r="N2552" s="66"/>
      <c r="O2552" s="66"/>
      <c r="P2552" s="66"/>
      <c r="Q2552" s="92"/>
      <c r="R2552" s="90"/>
      <c r="S2552" s="90"/>
      <c r="T2552" s="90"/>
      <c r="U2552" s="94"/>
      <c r="V2552" s="181"/>
      <c r="W2552" s="89"/>
      <c r="X2552" s="89"/>
      <c r="Y2552" s="89"/>
      <c r="Z2552" s="66"/>
      <c r="AA2552" s="66"/>
      <c r="AB2552" s="66"/>
      <c r="AC2552" s="202"/>
      <c r="AD2552" s="166"/>
      <c r="AE2552" s="162" t="b">
        <f t="shared" si="766"/>
        <v>0</v>
      </c>
      <c r="AF2552" s="163">
        <f t="shared" si="767"/>
        <v>0</v>
      </c>
      <c r="AG2552" s="163">
        <f t="shared" si="768"/>
        <v>0</v>
      </c>
      <c r="AH2552" s="164">
        <f t="shared" si="769"/>
        <v>0</v>
      </c>
      <c r="AI2552" s="164">
        <f t="shared" si="770"/>
        <v>0</v>
      </c>
      <c r="AJ2552" s="164">
        <f t="shared" si="771"/>
        <v>0</v>
      </c>
      <c r="AK2552" s="164">
        <f t="shared" si="772"/>
        <v>0</v>
      </c>
      <c r="AL2552" s="164">
        <f t="shared" si="773"/>
        <v>0</v>
      </c>
      <c r="AM2552" s="164">
        <f t="shared" si="774"/>
        <v>1</v>
      </c>
      <c r="AN2552" s="146">
        <f t="shared" si="775"/>
        <v>0</v>
      </c>
      <c r="AO2552" s="146">
        <f t="shared" si="776"/>
        <v>0</v>
      </c>
      <c r="AP2552" s="146">
        <f t="shared" si="777"/>
        <v>0</v>
      </c>
      <c r="AQ2552" s="146">
        <f t="shared" si="778"/>
        <v>0</v>
      </c>
      <c r="AR2552" s="146">
        <f t="shared" si="779"/>
        <v>0</v>
      </c>
      <c r="AS2552" s="163">
        <f t="shared" si="780"/>
        <v>0</v>
      </c>
      <c r="AT2552" s="165">
        <f t="shared" si="781"/>
        <v>0</v>
      </c>
      <c r="AU2552" s="217"/>
      <c r="AV2552" s="66"/>
      <c r="AW2552" s="94"/>
      <c r="AX2552" s="94"/>
      <c r="AY2552" s="169"/>
      <c r="AZ2552" s="90"/>
      <c r="BA2552" s="94"/>
      <c r="BB2552" s="94"/>
      <c r="BC2552" s="94"/>
      <c r="BD2552" s="94"/>
      <c r="BE2552" s="91"/>
      <c r="BF2552" s="66"/>
      <c r="BG2552" s="90"/>
      <c r="BH2552" s="221"/>
      <c r="BI2552" s="98"/>
      <c r="BJ2552" s="98"/>
      <c r="BK2552" s="98"/>
      <c r="BL2552" s="140"/>
      <c r="BR2552" s="61"/>
      <c r="BS2552" s="60"/>
      <c r="BT2552" s="60"/>
      <c r="BU2552" s="60"/>
    </row>
    <row r="2553" spans="1:73" s="59" customFormat="1" ht="30" hidden="1" customHeight="1" x14ac:dyDescent="0.25">
      <c r="A2553" s="139"/>
      <c r="B2553" s="89"/>
      <c r="C2553" s="159" t="str">
        <f t="shared" si="763"/>
        <v/>
      </c>
      <c r="D2553" s="159" t="str">
        <f t="shared" si="764"/>
        <v/>
      </c>
      <c r="E2553" s="201"/>
      <c r="F2553" s="90"/>
      <c r="G2553" s="264"/>
      <c r="H2553" s="90"/>
      <c r="I2553" s="266" t="b">
        <f t="shared" si="765"/>
        <v>0</v>
      </c>
      <c r="J2553" s="95"/>
      <c r="K2553" s="90"/>
      <c r="L2553" s="92"/>
      <c r="M2553" s="92"/>
      <c r="N2553" s="66"/>
      <c r="O2553" s="66"/>
      <c r="P2553" s="66"/>
      <c r="Q2553" s="92"/>
      <c r="R2553" s="90"/>
      <c r="S2553" s="90"/>
      <c r="T2553" s="90"/>
      <c r="U2553" s="94"/>
      <c r="V2553" s="181"/>
      <c r="W2553" s="89"/>
      <c r="X2553" s="89"/>
      <c r="Y2553" s="89"/>
      <c r="Z2553" s="66"/>
      <c r="AA2553" s="66"/>
      <c r="AB2553" s="66"/>
      <c r="AC2553" s="202"/>
      <c r="AD2553" s="166"/>
      <c r="AE2553" s="162" t="b">
        <f t="shared" si="766"/>
        <v>0</v>
      </c>
      <c r="AF2553" s="163">
        <f t="shared" si="767"/>
        <v>0</v>
      </c>
      <c r="AG2553" s="163">
        <f t="shared" si="768"/>
        <v>0</v>
      </c>
      <c r="AH2553" s="164">
        <f t="shared" si="769"/>
        <v>0</v>
      </c>
      <c r="AI2553" s="164">
        <f t="shared" si="770"/>
        <v>0</v>
      </c>
      <c r="AJ2553" s="164">
        <f t="shared" si="771"/>
        <v>0</v>
      </c>
      <c r="AK2553" s="164">
        <f t="shared" si="772"/>
        <v>0</v>
      </c>
      <c r="AL2553" s="164">
        <f t="shared" si="773"/>
        <v>0</v>
      </c>
      <c r="AM2553" s="164">
        <f t="shared" si="774"/>
        <v>1</v>
      </c>
      <c r="AN2553" s="146">
        <f t="shared" si="775"/>
        <v>0</v>
      </c>
      <c r="AO2553" s="146">
        <f t="shared" si="776"/>
        <v>0</v>
      </c>
      <c r="AP2553" s="146">
        <f t="shared" si="777"/>
        <v>0</v>
      </c>
      <c r="AQ2553" s="146">
        <f t="shared" si="778"/>
        <v>0</v>
      </c>
      <c r="AR2553" s="146">
        <f t="shared" si="779"/>
        <v>0</v>
      </c>
      <c r="AS2553" s="163">
        <f t="shared" si="780"/>
        <v>0</v>
      </c>
      <c r="AT2553" s="165">
        <f t="shared" si="781"/>
        <v>0</v>
      </c>
      <c r="AU2553" s="217"/>
      <c r="AV2553" s="66"/>
      <c r="AW2553" s="94"/>
      <c r="AX2553" s="94"/>
      <c r="AY2553" s="169"/>
      <c r="AZ2553" s="90"/>
      <c r="BA2553" s="94"/>
      <c r="BB2553" s="94"/>
      <c r="BC2553" s="94"/>
      <c r="BD2553" s="94"/>
      <c r="BE2553" s="91"/>
      <c r="BF2553" s="66"/>
      <c r="BG2553" s="90"/>
      <c r="BH2553" s="221"/>
      <c r="BI2553" s="98"/>
      <c r="BJ2553" s="98"/>
      <c r="BK2553" s="98"/>
      <c r="BL2553" s="140"/>
      <c r="BR2553" s="61"/>
      <c r="BS2553" s="60"/>
      <c r="BT2553" s="60"/>
      <c r="BU2553" s="60"/>
    </row>
    <row r="2554" spans="1:73" s="59" customFormat="1" ht="30" hidden="1" customHeight="1" x14ac:dyDescent="0.25">
      <c r="A2554" s="139"/>
      <c r="B2554" s="89"/>
      <c r="C2554" s="159" t="str">
        <f t="shared" si="763"/>
        <v/>
      </c>
      <c r="D2554" s="159" t="str">
        <f t="shared" si="764"/>
        <v/>
      </c>
      <c r="E2554" s="201"/>
      <c r="F2554" s="90"/>
      <c r="G2554" s="264"/>
      <c r="H2554" s="90"/>
      <c r="I2554" s="266" t="b">
        <f t="shared" si="765"/>
        <v>0</v>
      </c>
      <c r="J2554" s="95"/>
      <c r="K2554" s="90"/>
      <c r="L2554" s="92"/>
      <c r="M2554" s="92"/>
      <c r="N2554" s="66"/>
      <c r="O2554" s="66"/>
      <c r="P2554" s="66"/>
      <c r="Q2554" s="92"/>
      <c r="R2554" s="90"/>
      <c r="S2554" s="90"/>
      <c r="T2554" s="90"/>
      <c r="U2554" s="94"/>
      <c r="V2554" s="181"/>
      <c r="W2554" s="89"/>
      <c r="X2554" s="89"/>
      <c r="Y2554" s="89"/>
      <c r="Z2554" s="66"/>
      <c r="AA2554" s="66"/>
      <c r="AB2554" s="66"/>
      <c r="AC2554" s="202"/>
      <c r="AD2554" s="166"/>
      <c r="AE2554" s="162" t="b">
        <f t="shared" si="766"/>
        <v>0</v>
      </c>
      <c r="AF2554" s="163">
        <f t="shared" si="767"/>
        <v>0</v>
      </c>
      <c r="AG2554" s="163">
        <f t="shared" si="768"/>
        <v>0</v>
      </c>
      <c r="AH2554" s="164">
        <f t="shared" si="769"/>
        <v>0</v>
      </c>
      <c r="AI2554" s="164">
        <f t="shared" si="770"/>
        <v>0</v>
      </c>
      <c r="AJ2554" s="164">
        <f t="shared" si="771"/>
        <v>0</v>
      </c>
      <c r="AK2554" s="164">
        <f t="shared" si="772"/>
        <v>0</v>
      </c>
      <c r="AL2554" s="164">
        <f t="shared" si="773"/>
        <v>0</v>
      </c>
      <c r="AM2554" s="164">
        <f t="shared" si="774"/>
        <v>1</v>
      </c>
      <c r="AN2554" s="146">
        <f t="shared" si="775"/>
        <v>0</v>
      </c>
      <c r="AO2554" s="146">
        <f t="shared" si="776"/>
        <v>0</v>
      </c>
      <c r="AP2554" s="146">
        <f t="shared" si="777"/>
        <v>0</v>
      </c>
      <c r="AQ2554" s="146">
        <f t="shared" si="778"/>
        <v>0</v>
      </c>
      <c r="AR2554" s="146">
        <f t="shared" si="779"/>
        <v>0</v>
      </c>
      <c r="AS2554" s="163">
        <f t="shared" si="780"/>
        <v>0</v>
      </c>
      <c r="AT2554" s="165">
        <f t="shared" si="781"/>
        <v>0</v>
      </c>
      <c r="AU2554" s="217"/>
      <c r="AV2554" s="66"/>
      <c r="AW2554" s="94"/>
      <c r="AX2554" s="94"/>
      <c r="AY2554" s="169"/>
      <c r="AZ2554" s="90"/>
      <c r="BA2554" s="94"/>
      <c r="BB2554" s="94"/>
      <c r="BC2554" s="94"/>
      <c r="BD2554" s="94"/>
      <c r="BE2554" s="91"/>
      <c r="BF2554" s="66"/>
      <c r="BG2554" s="90"/>
      <c r="BH2554" s="221"/>
      <c r="BI2554" s="98"/>
      <c r="BJ2554" s="98"/>
      <c r="BK2554" s="98"/>
      <c r="BL2554" s="140"/>
      <c r="BR2554" s="61"/>
      <c r="BS2554" s="60"/>
      <c r="BT2554" s="60"/>
      <c r="BU2554" s="60"/>
    </row>
    <row r="2555" spans="1:73" s="59" customFormat="1" ht="30" hidden="1" customHeight="1" x14ac:dyDescent="0.25">
      <c r="A2555" s="139"/>
      <c r="B2555" s="89"/>
      <c r="C2555" s="159" t="str">
        <f t="shared" si="763"/>
        <v/>
      </c>
      <c r="D2555" s="159" t="str">
        <f t="shared" si="764"/>
        <v/>
      </c>
      <c r="E2555" s="201"/>
      <c r="F2555" s="90"/>
      <c r="G2555" s="264"/>
      <c r="H2555" s="90"/>
      <c r="I2555" s="266" t="b">
        <f t="shared" si="765"/>
        <v>0</v>
      </c>
      <c r="J2555" s="95"/>
      <c r="K2555" s="90"/>
      <c r="L2555" s="95"/>
      <c r="M2555" s="95"/>
      <c r="N2555" s="95"/>
      <c r="O2555" s="96"/>
      <c r="P2555" s="96"/>
      <c r="Q2555" s="94"/>
      <c r="R2555" s="90"/>
      <c r="S2555" s="90"/>
      <c r="T2555" s="90"/>
      <c r="U2555" s="94"/>
      <c r="V2555" s="181"/>
      <c r="W2555" s="89"/>
      <c r="X2555" s="89"/>
      <c r="Y2555" s="89"/>
      <c r="Z2555" s="66"/>
      <c r="AA2555" s="66"/>
      <c r="AB2555" s="66"/>
      <c r="AC2555" s="202"/>
      <c r="AD2555" s="166"/>
      <c r="AE2555" s="162" t="b">
        <f t="shared" si="766"/>
        <v>0</v>
      </c>
      <c r="AF2555" s="163">
        <f t="shared" si="767"/>
        <v>0</v>
      </c>
      <c r="AG2555" s="163">
        <f t="shared" si="768"/>
        <v>0</v>
      </c>
      <c r="AH2555" s="164">
        <f t="shared" si="769"/>
        <v>0</v>
      </c>
      <c r="AI2555" s="164">
        <f t="shared" si="770"/>
        <v>0</v>
      </c>
      <c r="AJ2555" s="164">
        <f t="shared" si="771"/>
        <v>0</v>
      </c>
      <c r="AK2555" s="164">
        <f t="shared" si="772"/>
        <v>0</v>
      </c>
      <c r="AL2555" s="164">
        <f t="shared" si="773"/>
        <v>0</v>
      </c>
      <c r="AM2555" s="164">
        <f t="shared" si="774"/>
        <v>1</v>
      </c>
      <c r="AN2555" s="146">
        <f t="shared" si="775"/>
        <v>0</v>
      </c>
      <c r="AO2555" s="146">
        <f t="shared" si="776"/>
        <v>0</v>
      </c>
      <c r="AP2555" s="146">
        <f t="shared" si="777"/>
        <v>0</v>
      </c>
      <c r="AQ2555" s="146">
        <f t="shared" si="778"/>
        <v>0</v>
      </c>
      <c r="AR2555" s="146">
        <f t="shared" si="779"/>
        <v>0</v>
      </c>
      <c r="AS2555" s="163">
        <f t="shared" si="780"/>
        <v>0</v>
      </c>
      <c r="AT2555" s="165">
        <f t="shared" si="781"/>
        <v>0</v>
      </c>
      <c r="AU2555" s="217"/>
      <c r="AV2555" s="66"/>
      <c r="AW2555" s="66"/>
      <c r="AX2555" s="94"/>
      <c r="AY2555" s="169"/>
      <c r="AZ2555" s="98"/>
      <c r="BA2555" s="94"/>
      <c r="BB2555" s="94"/>
      <c r="BC2555" s="94"/>
      <c r="BD2555" s="94"/>
      <c r="BE2555" s="91"/>
      <c r="BF2555" s="66"/>
      <c r="BG2555" s="90"/>
      <c r="BH2555" s="221"/>
      <c r="BI2555" s="98"/>
      <c r="BJ2555" s="98"/>
      <c r="BK2555" s="98"/>
      <c r="BL2555" s="140"/>
      <c r="BR2555" s="61"/>
      <c r="BS2555" s="60"/>
      <c r="BT2555" s="60"/>
      <c r="BU2555" s="60"/>
    </row>
    <row r="2556" spans="1:73" s="59" customFormat="1" ht="30" hidden="1" customHeight="1" x14ac:dyDescent="0.25">
      <c r="A2556" s="139"/>
      <c r="B2556" s="89"/>
      <c r="C2556" s="159" t="str">
        <f t="shared" si="763"/>
        <v/>
      </c>
      <c r="D2556" s="159" t="str">
        <f t="shared" si="764"/>
        <v/>
      </c>
      <c r="E2556" s="201"/>
      <c r="F2556" s="90"/>
      <c r="G2556" s="264"/>
      <c r="H2556" s="90"/>
      <c r="I2556" s="266" t="b">
        <f t="shared" si="765"/>
        <v>0</v>
      </c>
      <c r="J2556" s="95"/>
      <c r="K2556" s="90"/>
      <c r="L2556" s="95"/>
      <c r="M2556" s="95"/>
      <c r="N2556" s="95"/>
      <c r="O2556" s="96"/>
      <c r="P2556" s="96"/>
      <c r="Q2556" s="94"/>
      <c r="R2556" s="90"/>
      <c r="S2556" s="90"/>
      <c r="T2556" s="90"/>
      <c r="U2556" s="94"/>
      <c r="V2556" s="181"/>
      <c r="W2556" s="89"/>
      <c r="X2556" s="89"/>
      <c r="Y2556" s="89"/>
      <c r="Z2556" s="66"/>
      <c r="AA2556" s="66"/>
      <c r="AB2556" s="66"/>
      <c r="AC2556" s="202"/>
      <c r="AD2556" s="166"/>
      <c r="AE2556" s="162" t="b">
        <f t="shared" si="766"/>
        <v>0</v>
      </c>
      <c r="AF2556" s="163">
        <f t="shared" si="767"/>
        <v>0</v>
      </c>
      <c r="AG2556" s="163">
        <f t="shared" si="768"/>
        <v>0</v>
      </c>
      <c r="AH2556" s="164">
        <f t="shared" si="769"/>
        <v>0</v>
      </c>
      <c r="AI2556" s="164">
        <f t="shared" si="770"/>
        <v>0</v>
      </c>
      <c r="AJ2556" s="164">
        <f t="shared" si="771"/>
        <v>0</v>
      </c>
      <c r="AK2556" s="164">
        <f t="shared" si="772"/>
        <v>0</v>
      </c>
      <c r="AL2556" s="164">
        <f t="shared" si="773"/>
        <v>0</v>
      </c>
      <c r="AM2556" s="164">
        <f t="shared" si="774"/>
        <v>1</v>
      </c>
      <c r="AN2556" s="146">
        <f t="shared" si="775"/>
        <v>0</v>
      </c>
      <c r="AO2556" s="146">
        <f t="shared" si="776"/>
        <v>0</v>
      </c>
      <c r="AP2556" s="146">
        <f t="shared" si="777"/>
        <v>0</v>
      </c>
      <c r="AQ2556" s="146">
        <f t="shared" si="778"/>
        <v>0</v>
      </c>
      <c r="AR2556" s="146">
        <f t="shared" si="779"/>
        <v>0</v>
      </c>
      <c r="AS2556" s="163">
        <f t="shared" si="780"/>
        <v>0</v>
      </c>
      <c r="AT2556" s="165">
        <f t="shared" si="781"/>
        <v>0</v>
      </c>
      <c r="AU2556" s="217"/>
      <c r="AV2556" s="66"/>
      <c r="AW2556" s="66"/>
      <c r="AX2556" s="94"/>
      <c r="AY2556" s="169"/>
      <c r="AZ2556" s="98"/>
      <c r="BA2556" s="94"/>
      <c r="BB2556" s="94"/>
      <c r="BC2556" s="94"/>
      <c r="BD2556" s="94"/>
      <c r="BE2556" s="91"/>
      <c r="BF2556" s="66"/>
      <c r="BG2556" s="90"/>
      <c r="BH2556" s="222"/>
      <c r="BI2556" s="98"/>
      <c r="BJ2556" s="98"/>
      <c r="BK2556" s="98"/>
      <c r="BL2556" s="140"/>
      <c r="BR2556" s="61"/>
      <c r="BS2556" s="60"/>
      <c r="BT2556" s="60"/>
      <c r="BU2556" s="60"/>
    </row>
    <row r="2557" spans="1:73" s="59" customFormat="1" ht="30" hidden="1" customHeight="1" x14ac:dyDescent="0.25">
      <c r="A2557" s="139"/>
      <c r="B2557" s="89"/>
      <c r="C2557" s="159" t="str">
        <f t="shared" ref="C2557:C2620" si="782">IF(B2557=0,"",YEAR(B2557))</f>
        <v/>
      </c>
      <c r="D2557" s="159" t="str">
        <f t="shared" ref="D2557:D2620" si="783">IF(B2557=0,"",TEXT(B2557,"MMMM"))</f>
        <v/>
      </c>
      <c r="E2557" s="201"/>
      <c r="F2557" s="90"/>
      <c r="G2557" s="264"/>
      <c r="H2557" s="90"/>
      <c r="I2557" s="266" t="b">
        <f t="shared" si="765"/>
        <v>0</v>
      </c>
      <c r="J2557" s="95"/>
      <c r="K2557" s="90"/>
      <c r="L2557" s="95"/>
      <c r="M2557" s="95"/>
      <c r="N2557" s="95"/>
      <c r="O2557" s="96"/>
      <c r="P2557" s="96"/>
      <c r="Q2557" s="94"/>
      <c r="R2557" s="90"/>
      <c r="S2557" s="90"/>
      <c r="T2557" s="90"/>
      <c r="U2557" s="94"/>
      <c r="V2557" s="181"/>
      <c r="W2557" s="89"/>
      <c r="X2557" s="89"/>
      <c r="Y2557" s="89"/>
      <c r="Z2557" s="66"/>
      <c r="AA2557" s="66"/>
      <c r="AB2557" s="66"/>
      <c r="AC2557" s="202"/>
      <c r="AD2557" s="166"/>
      <c r="AE2557" s="162" t="b">
        <f t="shared" si="766"/>
        <v>0</v>
      </c>
      <c r="AF2557" s="163">
        <f t="shared" si="767"/>
        <v>0</v>
      </c>
      <c r="AG2557" s="163">
        <f t="shared" si="768"/>
        <v>0</v>
      </c>
      <c r="AH2557" s="164">
        <f t="shared" si="769"/>
        <v>0</v>
      </c>
      <c r="AI2557" s="164">
        <f t="shared" si="770"/>
        <v>0</v>
      </c>
      <c r="AJ2557" s="164">
        <f t="shared" si="771"/>
        <v>0</v>
      </c>
      <c r="AK2557" s="164">
        <f t="shared" si="772"/>
        <v>0</v>
      </c>
      <c r="AL2557" s="164">
        <f t="shared" si="773"/>
        <v>0</v>
      </c>
      <c r="AM2557" s="164">
        <f t="shared" si="774"/>
        <v>1</v>
      </c>
      <c r="AN2557" s="146">
        <f t="shared" si="775"/>
        <v>0</v>
      </c>
      <c r="AO2557" s="146">
        <f t="shared" si="776"/>
        <v>0</v>
      </c>
      <c r="AP2557" s="146">
        <f t="shared" si="777"/>
        <v>0</v>
      </c>
      <c r="AQ2557" s="146">
        <f t="shared" si="778"/>
        <v>0</v>
      </c>
      <c r="AR2557" s="146">
        <f t="shared" si="779"/>
        <v>0</v>
      </c>
      <c r="AS2557" s="163">
        <f t="shared" si="780"/>
        <v>0</v>
      </c>
      <c r="AT2557" s="165">
        <f t="shared" si="781"/>
        <v>0</v>
      </c>
      <c r="AU2557" s="217"/>
      <c r="AV2557" s="66"/>
      <c r="AW2557" s="66"/>
      <c r="AX2557" s="94"/>
      <c r="AY2557" s="169"/>
      <c r="AZ2557" s="98"/>
      <c r="BA2557" s="94"/>
      <c r="BB2557" s="94"/>
      <c r="BC2557" s="94"/>
      <c r="BD2557" s="94"/>
      <c r="BE2557" s="91"/>
      <c r="BF2557" s="66"/>
      <c r="BG2557" s="90"/>
      <c r="BH2557" s="222"/>
      <c r="BI2557" s="98"/>
      <c r="BJ2557" s="98"/>
      <c r="BK2557" s="98"/>
      <c r="BL2557" s="140"/>
      <c r="BR2557" s="61"/>
      <c r="BT2557" s="60"/>
      <c r="BU2557" s="60"/>
    </row>
    <row r="2558" spans="1:73" s="59" customFormat="1" ht="30" hidden="1" customHeight="1" x14ac:dyDescent="0.25">
      <c r="A2558" s="139"/>
      <c r="B2558" s="89"/>
      <c r="C2558" s="159" t="str">
        <f t="shared" si="782"/>
        <v/>
      </c>
      <c r="D2558" s="159" t="str">
        <f t="shared" si="783"/>
        <v/>
      </c>
      <c r="E2558" s="201"/>
      <c r="F2558" s="90"/>
      <c r="G2558" s="264"/>
      <c r="H2558" s="90"/>
      <c r="I2558" s="266" t="b">
        <f t="shared" si="765"/>
        <v>0</v>
      </c>
      <c r="J2558" s="95"/>
      <c r="K2558" s="90"/>
      <c r="L2558" s="95"/>
      <c r="M2558" s="95"/>
      <c r="N2558" s="95"/>
      <c r="O2558" s="94"/>
      <c r="P2558" s="96"/>
      <c r="Q2558" s="94"/>
      <c r="R2558" s="90"/>
      <c r="S2558" s="90"/>
      <c r="T2558" s="90"/>
      <c r="U2558" s="94"/>
      <c r="V2558" s="181"/>
      <c r="W2558" s="89"/>
      <c r="X2558" s="89"/>
      <c r="Y2558" s="89"/>
      <c r="Z2558" s="66"/>
      <c r="AA2558" s="66"/>
      <c r="AB2558" s="66"/>
      <c r="AC2558" s="202"/>
      <c r="AD2558" s="166"/>
      <c r="AE2558" s="162" t="b">
        <f t="shared" si="766"/>
        <v>0</v>
      </c>
      <c r="AF2558" s="163">
        <f t="shared" si="767"/>
        <v>0</v>
      </c>
      <c r="AG2558" s="163">
        <f t="shared" si="768"/>
        <v>0</v>
      </c>
      <c r="AH2558" s="164">
        <f t="shared" si="769"/>
        <v>0</v>
      </c>
      <c r="AI2558" s="164">
        <f t="shared" si="770"/>
        <v>0</v>
      </c>
      <c r="AJ2558" s="164">
        <f t="shared" si="771"/>
        <v>0</v>
      </c>
      <c r="AK2558" s="164">
        <f t="shared" si="772"/>
        <v>0</v>
      </c>
      <c r="AL2558" s="164">
        <f t="shared" si="773"/>
        <v>0</v>
      </c>
      <c r="AM2558" s="164">
        <f t="shared" si="774"/>
        <v>1</v>
      </c>
      <c r="AN2558" s="146">
        <f t="shared" si="775"/>
        <v>0</v>
      </c>
      <c r="AO2558" s="146">
        <f t="shared" si="776"/>
        <v>0</v>
      </c>
      <c r="AP2558" s="146">
        <f t="shared" si="777"/>
        <v>0</v>
      </c>
      <c r="AQ2558" s="146">
        <f t="shared" si="778"/>
        <v>0</v>
      </c>
      <c r="AR2558" s="146">
        <f t="shared" si="779"/>
        <v>0</v>
      </c>
      <c r="AS2558" s="163">
        <f t="shared" si="780"/>
        <v>0</v>
      </c>
      <c r="AT2558" s="165">
        <f t="shared" si="781"/>
        <v>0</v>
      </c>
      <c r="AU2558" s="217"/>
      <c r="AV2558" s="66"/>
      <c r="AW2558" s="66"/>
      <c r="AX2558" s="94"/>
      <c r="AY2558" s="169"/>
      <c r="AZ2558" s="98"/>
      <c r="BA2558" s="94"/>
      <c r="BB2558" s="94"/>
      <c r="BC2558" s="94"/>
      <c r="BD2558" s="94"/>
      <c r="BE2558" s="91"/>
      <c r="BF2558" s="66"/>
      <c r="BG2558" s="90"/>
      <c r="BH2558" s="222"/>
      <c r="BI2558" s="98"/>
      <c r="BJ2558" s="98"/>
      <c r="BK2558" s="98"/>
      <c r="BL2558" s="140"/>
      <c r="BR2558" s="61"/>
      <c r="BT2558" s="60"/>
      <c r="BU2558" s="60"/>
    </row>
    <row r="2559" spans="1:73" s="59" customFormat="1" ht="30" hidden="1" customHeight="1" x14ac:dyDescent="0.25">
      <c r="A2559" s="139"/>
      <c r="B2559" s="89"/>
      <c r="C2559" s="159" t="str">
        <f t="shared" si="782"/>
        <v/>
      </c>
      <c r="D2559" s="159" t="str">
        <f t="shared" si="783"/>
        <v/>
      </c>
      <c r="E2559" s="201"/>
      <c r="F2559" s="90"/>
      <c r="G2559" s="264"/>
      <c r="H2559" s="90"/>
      <c r="I2559" s="266" t="b">
        <f t="shared" si="765"/>
        <v>0</v>
      </c>
      <c r="J2559" s="95"/>
      <c r="K2559" s="90"/>
      <c r="L2559" s="95"/>
      <c r="M2559" s="95"/>
      <c r="N2559" s="95"/>
      <c r="O2559" s="96"/>
      <c r="P2559" s="96"/>
      <c r="Q2559" s="94"/>
      <c r="R2559" s="90"/>
      <c r="S2559" s="90"/>
      <c r="T2559" s="90"/>
      <c r="U2559" s="94"/>
      <c r="V2559" s="181"/>
      <c r="W2559" s="89"/>
      <c r="X2559" s="89"/>
      <c r="Y2559" s="89"/>
      <c r="Z2559" s="66"/>
      <c r="AA2559" s="66"/>
      <c r="AB2559" s="66"/>
      <c r="AC2559" s="202"/>
      <c r="AD2559" s="166"/>
      <c r="AE2559" s="162" t="b">
        <f t="shared" si="766"/>
        <v>0</v>
      </c>
      <c r="AF2559" s="163">
        <f t="shared" si="767"/>
        <v>0</v>
      </c>
      <c r="AG2559" s="163">
        <f t="shared" si="768"/>
        <v>0</v>
      </c>
      <c r="AH2559" s="164">
        <f t="shared" si="769"/>
        <v>0</v>
      </c>
      <c r="AI2559" s="164">
        <f t="shared" si="770"/>
        <v>0</v>
      </c>
      <c r="AJ2559" s="164">
        <f t="shared" si="771"/>
        <v>0</v>
      </c>
      <c r="AK2559" s="164">
        <f t="shared" si="772"/>
        <v>0</v>
      </c>
      <c r="AL2559" s="164">
        <f t="shared" si="773"/>
        <v>0</v>
      </c>
      <c r="AM2559" s="164">
        <f t="shared" si="774"/>
        <v>1</v>
      </c>
      <c r="AN2559" s="146">
        <f t="shared" si="775"/>
        <v>0</v>
      </c>
      <c r="AO2559" s="146">
        <f t="shared" si="776"/>
        <v>0</v>
      </c>
      <c r="AP2559" s="146">
        <f t="shared" si="777"/>
        <v>0</v>
      </c>
      <c r="AQ2559" s="146">
        <f t="shared" si="778"/>
        <v>0</v>
      </c>
      <c r="AR2559" s="146">
        <f t="shared" si="779"/>
        <v>0</v>
      </c>
      <c r="AS2559" s="163">
        <f t="shared" si="780"/>
        <v>0</v>
      </c>
      <c r="AT2559" s="165">
        <f t="shared" si="781"/>
        <v>0</v>
      </c>
      <c r="AU2559" s="217"/>
      <c r="AV2559" s="66"/>
      <c r="AW2559" s="66"/>
      <c r="AX2559" s="66"/>
      <c r="AY2559" s="169"/>
      <c r="AZ2559" s="98"/>
      <c r="BA2559" s="94"/>
      <c r="BB2559" s="94"/>
      <c r="BC2559" s="94"/>
      <c r="BD2559" s="94"/>
      <c r="BE2559" s="91"/>
      <c r="BF2559" s="66"/>
      <c r="BG2559" s="90"/>
      <c r="BH2559" s="222"/>
      <c r="BI2559" s="98"/>
      <c r="BJ2559" s="98"/>
      <c r="BK2559" s="98"/>
      <c r="BL2559" s="140"/>
      <c r="BR2559" s="61"/>
      <c r="BT2559" s="60"/>
      <c r="BU2559" s="60"/>
    </row>
    <row r="2560" spans="1:73" s="59" customFormat="1" ht="30" hidden="1" customHeight="1" x14ac:dyDescent="0.25">
      <c r="A2560" s="139"/>
      <c r="B2560" s="89"/>
      <c r="C2560" s="159" t="str">
        <f t="shared" si="782"/>
        <v/>
      </c>
      <c r="D2560" s="159" t="str">
        <f t="shared" si="783"/>
        <v/>
      </c>
      <c r="E2560" s="201"/>
      <c r="F2560" s="90"/>
      <c r="G2560" s="264"/>
      <c r="H2560" s="90"/>
      <c r="I2560" s="266" t="b">
        <f t="shared" si="765"/>
        <v>0</v>
      </c>
      <c r="J2560" s="95"/>
      <c r="K2560" s="90"/>
      <c r="L2560" s="95"/>
      <c r="M2560" s="95"/>
      <c r="N2560" s="95"/>
      <c r="O2560" s="96"/>
      <c r="P2560" s="96"/>
      <c r="Q2560" s="94"/>
      <c r="R2560" s="90"/>
      <c r="S2560" s="90"/>
      <c r="T2560" s="90"/>
      <c r="U2560" s="94"/>
      <c r="V2560" s="89"/>
      <c r="W2560" s="89"/>
      <c r="X2560" s="89"/>
      <c r="Y2560" s="89"/>
      <c r="Z2560" s="66"/>
      <c r="AA2560" s="66"/>
      <c r="AB2560" s="66"/>
      <c r="AC2560" s="202"/>
      <c r="AD2560" s="166"/>
      <c r="AE2560" s="162" t="b">
        <f t="shared" si="766"/>
        <v>0</v>
      </c>
      <c r="AF2560" s="163">
        <f t="shared" si="767"/>
        <v>0</v>
      </c>
      <c r="AG2560" s="163">
        <f t="shared" si="768"/>
        <v>0</v>
      </c>
      <c r="AH2560" s="164">
        <f t="shared" si="769"/>
        <v>0</v>
      </c>
      <c r="AI2560" s="164">
        <f t="shared" si="770"/>
        <v>0</v>
      </c>
      <c r="AJ2560" s="164">
        <f t="shared" si="771"/>
        <v>0</v>
      </c>
      <c r="AK2560" s="164">
        <f t="shared" si="772"/>
        <v>0</v>
      </c>
      <c r="AL2560" s="164">
        <f t="shared" si="773"/>
        <v>0</v>
      </c>
      <c r="AM2560" s="164">
        <f t="shared" si="774"/>
        <v>1</v>
      </c>
      <c r="AN2560" s="146">
        <f t="shared" si="775"/>
        <v>0</v>
      </c>
      <c r="AO2560" s="146">
        <f t="shared" si="776"/>
        <v>0</v>
      </c>
      <c r="AP2560" s="146">
        <f t="shared" si="777"/>
        <v>0</v>
      </c>
      <c r="AQ2560" s="146">
        <f t="shared" si="778"/>
        <v>0</v>
      </c>
      <c r="AR2560" s="146">
        <f t="shared" si="779"/>
        <v>0</v>
      </c>
      <c r="AS2560" s="163">
        <f t="shared" si="780"/>
        <v>0</v>
      </c>
      <c r="AT2560" s="165">
        <f t="shared" si="781"/>
        <v>0</v>
      </c>
      <c r="AU2560" s="217"/>
      <c r="AV2560" s="66"/>
      <c r="AW2560" s="66"/>
      <c r="AX2560" s="66"/>
      <c r="AY2560" s="169"/>
      <c r="AZ2560" s="98"/>
      <c r="BA2560" s="94"/>
      <c r="BB2560" s="94"/>
      <c r="BC2560" s="94"/>
      <c r="BD2560" s="94"/>
      <c r="BE2560" s="66"/>
      <c r="BF2560" s="66"/>
      <c r="BG2560" s="90"/>
      <c r="BH2560" s="221"/>
      <c r="BI2560" s="98"/>
      <c r="BJ2560" s="98"/>
      <c r="BK2560" s="98"/>
      <c r="BL2560" s="140"/>
      <c r="BR2560" s="61"/>
      <c r="BS2560" s="60"/>
      <c r="BT2560" s="60"/>
      <c r="BU2560" s="60"/>
    </row>
    <row r="2561" spans="1:73" s="59" customFormat="1" ht="30" hidden="1" customHeight="1" x14ac:dyDescent="0.25">
      <c r="A2561" s="139"/>
      <c r="B2561" s="89"/>
      <c r="C2561" s="159" t="str">
        <f t="shared" si="782"/>
        <v/>
      </c>
      <c r="D2561" s="159" t="str">
        <f t="shared" si="783"/>
        <v/>
      </c>
      <c r="E2561" s="201"/>
      <c r="F2561" s="90"/>
      <c r="G2561" s="264"/>
      <c r="H2561" s="90"/>
      <c r="I2561" s="266" t="b">
        <f t="shared" si="765"/>
        <v>0</v>
      </c>
      <c r="J2561" s="95"/>
      <c r="K2561" s="90"/>
      <c r="L2561" s="94"/>
      <c r="M2561" s="95"/>
      <c r="N2561" s="95"/>
      <c r="O2561" s="96"/>
      <c r="P2561" s="96"/>
      <c r="Q2561" s="94"/>
      <c r="R2561" s="90"/>
      <c r="S2561" s="90"/>
      <c r="T2561" s="90"/>
      <c r="U2561" s="94"/>
      <c r="V2561" s="89"/>
      <c r="W2561" s="89"/>
      <c r="X2561" s="89"/>
      <c r="Y2561" s="89"/>
      <c r="Z2561" s="66"/>
      <c r="AA2561" s="66"/>
      <c r="AB2561" s="66"/>
      <c r="AC2561" s="202"/>
      <c r="AD2561" s="166"/>
      <c r="AE2561" s="162" t="b">
        <f t="shared" si="766"/>
        <v>0</v>
      </c>
      <c r="AF2561" s="163">
        <f t="shared" si="767"/>
        <v>0</v>
      </c>
      <c r="AG2561" s="163">
        <f t="shared" si="768"/>
        <v>0</v>
      </c>
      <c r="AH2561" s="164">
        <f t="shared" si="769"/>
        <v>0</v>
      </c>
      <c r="AI2561" s="164">
        <f t="shared" si="770"/>
        <v>0</v>
      </c>
      <c r="AJ2561" s="164">
        <f t="shared" si="771"/>
        <v>0</v>
      </c>
      <c r="AK2561" s="164">
        <f t="shared" si="772"/>
        <v>0</v>
      </c>
      <c r="AL2561" s="164">
        <f t="shared" si="773"/>
        <v>0</v>
      </c>
      <c r="AM2561" s="164">
        <f t="shared" si="774"/>
        <v>1</v>
      </c>
      <c r="AN2561" s="146">
        <f t="shared" si="775"/>
        <v>0</v>
      </c>
      <c r="AO2561" s="146">
        <f t="shared" si="776"/>
        <v>0</v>
      </c>
      <c r="AP2561" s="146">
        <f t="shared" si="777"/>
        <v>0</v>
      </c>
      <c r="AQ2561" s="146">
        <f t="shared" si="778"/>
        <v>0</v>
      </c>
      <c r="AR2561" s="146">
        <f t="shared" si="779"/>
        <v>0</v>
      </c>
      <c r="AS2561" s="163">
        <f t="shared" si="780"/>
        <v>0</v>
      </c>
      <c r="AT2561" s="165">
        <f t="shared" si="781"/>
        <v>0</v>
      </c>
      <c r="AU2561" s="217"/>
      <c r="AV2561" s="66"/>
      <c r="AW2561" s="94"/>
      <c r="AX2561" s="94"/>
      <c r="AY2561" s="169"/>
      <c r="AZ2561" s="90"/>
      <c r="BA2561" s="94"/>
      <c r="BB2561" s="94"/>
      <c r="BC2561" s="94"/>
      <c r="BD2561" s="94"/>
      <c r="BE2561" s="91"/>
      <c r="BF2561" s="66"/>
      <c r="BG2561" s="90"/>
      <c r="BH2561" s="221"/>
      <c r="BI2561" s="98"/>
      <c r="BJ2561" s="98"/>
      <c r="BK2561" s="98"/>
      <c r="BL2561" s="140"/>
      <c r="BR2561" s="61"/>
      <c r="BS2561" s="60"/>
      <c r="BT2561" s="60"/>
      <c r="BU2561" s="60"/>
    </row>
    <row r="2562" spans="1:73" s="59" customFormat="1" ht="30" hidden="1" customHeight="1" x14ac:dyDescent="0.25">
      <c r="A2562" s="139"/>
      <c r="B2562" s="89"/>
      <c r="C2562" s="159" t="str">
        <f t="shared" si="782"/>
        <v/>
      </c>
      <c r="D2562" s="159" t="str">
        <f t="shared" si="783"/>
        <v/>
      </c>
      <c r="E2562" s="201"/>
      <c r="F2562" s="90"/>
      <c r="G2562" s="264"/>
      <c r="H2562" s="90"/>
      <c r="I2562" s="266" t="b">
        <f t="shared" si="765"/>
        <v>0</v>
      </c>
      <c r="J2562" s="95"/>
      <c r="K2562" s="90"/>
      <c r="L2562" s="94"/>
      <c r="M2562" s="95"/>
      <c r="N2562" s="95"/>
      <c r="O2562" s="96"/>
      <c r="P2562" s="96"/>
      <c r="Q2562" s="94"/>
      <c r="R2562" s="90"/>
      <c r="S2562" s="90"/>
      <c r="T2562" s="90"/>
      <c r="U2562" s="94"/>
      <c r="V2562" s="89"/>
      <c r="W2562" s="89"/>
      <c r="X2562" s="89"/>
      <c r="Y2562" s="89"/>
      <c r="Z2562" s="66"/>
      <c r="AA2562" s="66"/>
      <c r="AB2562" s="66"/>
      <c r="AC2562" s="202"/>
      <c r="AD2562" s="166"/>
      <c r="AE2562" s="162" t="b">
        <f t="shared" si="766"/>
        <v>0</v>
      </c>
      <c r="AF2562" s="163">
        <f t="shared" si="767"/>
        <v>0</v>
      </c>
      <c r="AG2562" s="163">
        <f t="shared" si="768"/>
        <v>0</v>
      </c>
      <c r="AH2562" s="164">
        <f t="shared" si="769"/>
        <v>0</v>
      </c>
      <c r="AI2562" s="164">
        <f t="shared" si="770"/>
        <v>0</v>
      </c>
      <c r="AJ2562" s="164">
        <f t="shared" si="771"/>
        <v>0</v>
      </c>
      <c r="AK2562" s="164">
        <f t="shared" si="772"/>
        <v>0</v>
      </c>
      <c r="AL2562" s="164">
        <f t="shared" si="773"/>
        <v>0</v>
      </c>
      <c r="AM2562" s="164">
        <f t="shared" si="774"/>
        <v>1</v>
      </c>
      <c r="AN2562" s="146">
        <f t="shared" si="775"/>
        <v>0</v>
      </c>
      <c r="AO2562" s="146">
        <f t="shared" si="776"/>
        <v>0</v>
      </c>
      <c r="AP2562" s="146">
        <f t="shared" si="777"/>
        <v>0</v>
      </c>
      <c r="AQ2562" s="146">
        <f t="shared" si="778"/>
        <v>0</v>
      </c>
      <c r="AR2562" s="146">
        <f t="shared" si="779"/>
        <v>0</v>
      </c>
      <c r="AS2562" s="163">
        <f t="shared" si="780"/>
        <v>0</v>
      </c>
      <c r="AT2562" s="165">
        <f t="shared" si="781"/>
        <v>0</v>
      </c>
      <c r="AU2562" s="217"/>
      <c r="AV2562" s="66"/>
      <c r="AW2562" s="94"/>
      <c r="AX2562" s="94"/>
      <c r="AY2562" s="169"/>
      <c r="AZ2562" s="90"/>
      <c r="BA2562" s="94"/>
      <c r="BB2562" s="94"/>
      <c r="BC2562" s="94"/>
      <c r="BD2562" s="94"/>
      <c r="BE2562" s="91"/>
      <c r="BF2562" s="66"/>
      <c r="BG2562" s="90"/>
      <c r="BH2562" s="221"/>
      <c r="BI2562" s="98"/>
      <c r="BJ2562" s="98"/>
      <c r="BK2562" s="98"/>
      <c r="BL2562" s="140"/>
      <c r="BR2562" s="61"/>
      <c r="BS2562" s="60"/>
      <c r="BT2562" s="60"/>
      <c r="BU2562" s="60"/>
    </row>
    <row r="2563" spans="1:73" s="59" customFormat="1" ht="30" hidden="1" customHeight="1" x14ac:dyDescent="0.25">
      <c r="A2563" s="139"/>
      <c r="B2563" s="89"/>
      <c r="C2563" s="159" t="str">
        <f t="shared" si="782"/>
        <v/>
      </c>
      <c r="D2563" s="159" t="str">
        <f t="shared" si="783"/>
        <v/>
      </c>
      <c r="E2563" s="201"/>
      <c r="F2563" s="90"/>
      <c r="G2563" s="264"/>
      <c r="H2563" s="90"/>
      <c r="I2563" s="266" t="b">
        <f t="shared" si="765"/>
        <v>0</v>
      </c>
      <c r="J2563" s="95"/>
      <c r="K2563" s="90"/>
      <c r="L2563" s="94"/>
      <c r="M2563" s="95"/>
      <c r="N2563" s="95"/>
      <c r="O2563" s="96"/>
      <c r="P2563" s="96"/>
      <c r="Q2563" s="94"/>
      <c r="R2563" s="90"/>
      <c r="S2563" s="90"/>
      <c r="T2563" s="90"/>
      <c r="U2563" s="94"/>
      <c r="V2563" s="89"/>
      <c r="W2563" s="89"/>
      <c r="X2563" s="89"/>
      <c r="Y2563" s="89"/>
      <c r="Z2563" s="66"/>
      <c r="AA2563" s="66"/>
      <c r="AB2563" s="66"/>
      <c r="AC2563" s="202"/>
      <c r="AD2563" s="166"/>
      <c r="AE2563" s="162" t="b">
        <f t="shared" si="766"/>
        <v>0</v>
      </c>
      <c r="AF2563" s="163">
        <f t="shared" si="767"/>
        <v>0</v>
      </c>
      <c r="AG2563" s="163">
        <f t="shared" si="768"/>
        <v>0</v>
      </c>
      <c r="AH2563" s="164">
        <f t="shared" si="769"/>
        <v>0</v>
      </c>
      <c r="AI2563" s="164">
        <f t="shared" si="770"/>
        <v>0</v>
      </c>
      <c r="AJ2563" s="164">
        <f t="shared" si="771"/>
        <v>0</v>
      </c>
      <c r="AK2563" s="164">
        <f t="shared" si="772"/>
        <v>0</v>
      </c>
      <c r="AL2563" s="164">
        <f t="shared" si="773"/>
        <v>0</v>
      </c>
      <c r="AM2563" s="164">
        <f t="shared" si="774"/>
        <v>1</v>
      </c>
      <c r="AN2563" s="146">
        <f t="shared" si="775"/>
        <v>0</v>
      </c>
      <c r="AO2563" s="146">
        <f t="shared" si="776"/>
        <v>0</v>
      </c>
      <c r="AP2563" s="146">
        <f t="shared" si="777"/>
        <v>0</v>
      </c>
      <c r="AQ2563" s="146">
        <f t="shared" si="778"/>
        <v>0</v>
      </c>
      <c r="AR2563" s="146">
        <f t="shared" si="779"/>
        <v>0</v>
      </c>
      <c r="AS2563" s="163">
        <f t="shared" si="780"/>
        <v>0</v>
      </c>
      <c r="AT2563" s="165">
        <f t="shared" si="781"/>
        <v>0</v>
      </c>
      <c r="AU2563" s="217"/>
      <c r="AV2563" s="66"/>
      <c r="AW2563" s="94"/>
      <c r="AX2563" s="94"/>
      <c r="AY2563" s="169"/>
      <c r="AZ2563" s="90"/>
      <c r="BA2563" s="94"/>
      <c r="BB2563" s="94"/>
      <c r="BC2563" s="94"/>
      <c r="BD2563" s="94"/>
      <c r="BE2563" s="91"/>
      <c r="BF2563" s="66"/>
      <c r="BG2563" s="90"/>
      <c r="BH2563" s="221"/>
      <c r="BI2563" s="98"/>
      <c r="BJ2563" s="98"/>
      <c r="BK2563" s="98"/>
      <c r="BL2563" s="140"/>
      <c r="BR2563" s="61"/>
      <c r="BT2563" s="60"/>
      <c r="BU2563" s="60"/>
    </row>
    <row r="2564" spans="1:73" s="59" customFormat="1" ht="30" hidden="1" customHeight="1" x14ac:dyDescent="0.25">
      <c r="A2564" s="139"/>
      <c r="B2564" s="89"/>
      <c r="C2564" s="159" t="str">
        <f t="shared" si="782"/>
        <v/>
      </c>
      <c r="D2564" s="159" t="str">
        <f t="shared" si="783"/>
        <v/>
      </c>
      <c r="E2564" s="201"/>
      <c r="F2564" s="90"/>
      <c r="G2564" s="264"/>
      <c r="H2564" s="90"/>
      <c r="I2564" s="266" t="b">
        <f t="shared" si="765"/>
        <v>0</v>
      </c>
      <c r="J2564" s="95"/>
      <c r="K2564" s="90"/>
      <c r="L2564" s="94"/>
      <c r="M2564" s="95"/>
      <c r="N2564" s="95"/>
      <c r="O2564" s="96"/>
      <c r="P2564" s="96"/>
      <c r="Q2564" s="94"/>
      <c r="R2564" s="90"/>
      <c r="S2564" s="90"/>
      <c r="T2564" s="90"/>
      <c r="U2564" s="94"/>
      <c r="V2564" s="89"/>
      <c r="W2564" s="89"/>
      <c r="X2564" s="89"/>
      <c r="Y2564" s="89"/>
      <c r="Z2564" s="66"/>
      <c r="AA2564" s="66"/>
      <c r="AB2564" s="66"/>
      <c r="AC2564" s="202"/>
      <c r="AD2564" s="166"/>
      <c r="AE2564" s="162" t="b">
        <f t="shared" si="766"/>
        <v>0</v>
      </c>
      <c r="AF2564" s="163">
        <f t="shared" si="767"/>
        <v>0</v>
      </c>
      <c r="AG2564" s="163">
        <f t="shared" si="768"/>
        <v>0</v>
      </c>
      <c r="AH2564" s="164">
        <f t="shared" si="769"/>
        <v>0</v>
      </c>
      <c r="AI2564" s="164">
        <f t="shared" si="770"/>
        <v>0</v>
      </c>
      <c r="AJ2564" s="164">
        <f t="shared" si="771"/>
        <v>0</v>
      </c>
      <c r="AK2564" s="164">
        <f t="shared" si="772"/>
        <v>0</v>
      </c>
      <c r="AL2564" s="164">
        <f t="shared" si="773"/>
        <v>0</v>
      </c>
      <c r="AM2564" s="164">
        <f t="shared" si="774"/>
        <v>1</v>
      </c>
      <c r="AN2564" s="146">
        <f t="shared" si="775"/>
        <v>0</v>
      </c>
      <c r="AO2564" s="146">
        <f t="shared" si="776"/>
        <v>0</v>
      </c>
      <c r="AP2564" s="146">
        <f t="shared" si="777"/>
        <v>0</v>
      </c>
      <c r="AQ2564" s="146">
        <f t="shared" si="778"/>
        <v>0</v>
      </c>
      <c r="AR2564" s="146">
        <f t="shared" si="779"/>
        <v>0</v>
      </c>
      <c r="AS2564" s="163">
        <f t="shared" si="780"/>
        <v>0</v>
      </c>
      <c r="AT2564" s="165">
        <f t="shared" si="781"/>
        <v>0</v>
      </c>
      <c r="AU2564" s="217"/>
      <c r="AV2564" s="66"/>
      <c r="AW2564" s="94"/>
      <c r="AX2564" s="94"/>
      <c r="AY2564" s="169"/>
      <c r="AZ2564" s="90"/>
      <c r="BA2564" s="94"/>
      <c r="BB2564" s="94"/>
      <c r="BC2564" s="94"/>
      <c r="BD2564" s="94"/>
      <c r="BE2564" s="91"/>
      <c r="BF2564" s="66"/>
      <c r="BG2564" s="90"/>
      <c r="BH2564" s="221"/>
      <c r="BI2564" s="98"/>
      <c r="BJ2564" s="98"/>
      <c r="BK2564" s="98"/>
      <c r="BL2564" s="140"/>
      <c r="BR2564" s="61"/>
      <c r="BT2564" s="60"/>
      <c r="BU2564" s="60"/>
    </row>
    <row r="2565" spans="1:73" s="59" customFormat="1" ht="30" hidden="1" customHeight="1" x14ac:dyDescent="0.25">
      <c r="A2565" s="139"/>
      <c r="B2565" s="89"/>
      <c r="C2565" s="159" t="str">
        <f t="shared" si="782"/>
        <v/>
      </c>
      <c r="D2565" s="159" t="str">
        <f t="shared" si="783"/>
        <v/>
      </c>
      <c r="E2565" s="201"/>
      <c r="F2565" s="90"/>
      <c r="G2565" s="264"/>
      <c r="H2565" s="90"/>
      <c r="I2565" s="266" t="b">
        <f t="shared" si="765"/>
        <v>0</v>
      </c>
      <c r="J2565" s="95"/>
      <c r="K2565" s="90"/>
      <c r="L2565" s="94"/>
      <c r="M2565" s="95"/>
      <c r="N2565" s="95"/>
      <c r="O2565" s="96"/>
      <c r="P2565" s="96"/>
      <c r="Q2565" s="94"/>
      <c r="R2565" s="90"/>
      <c r="S2565" s="90"/>
      <c r="T2565" s="90"/>
      <c r="U2565" s="94"/>
      <c r="V2565" s="89"/>
      <c r="W2565" s="89"/>
      <c r="X2565" s="89"/>
      <c r="Y2565" s="89"/>
      <c r="Z2565" s="66"/>
      <c r="AA2565" s="66"/>
      <c r="AB2565" s="66"/>
      <c r="AC2565" s="202"/>
      <c r="AD2565" s="166"/>
      <c r="AE2565" s="162" t="b">
        <f t="shared" si="766"/>
        <v>0</v>
      </c>
      <c r="AF2565" s="163">
        <f t="shared" si="767"/>
        <v>0</v>
      </c>
      <c r="AG2565" s="163">
        <f t="shared" si="768"/>
        <v>0</v>
      </c>
      <c r="AH2565" s="164">
        <f t="shared" si="769"/>
        <v>0</v>
      </c>
      <c r="AI2565" s="164">
        <f t="shared" si="770"/>
        <v>0</v>
      </c>
      <c r="AJ2565" s="164">
        <f t="shared" si="771"/>
        <v>0</v>
      </c>
      <c r="AK2565" s="164">
        <f t="shared" si="772"/>
        <v>0</v>
      </c>
      <c r="AL2565" s="164">
        <f t="shared" si="773"/>
        <v>0</v>
      </c>
      <c r="AM2565" s="164">
        <f t="shared" si="774"/>
        <v>1</v>
      </c>
      <c r="AN2565" s="146">
        <f t="shared" si="775"/>
        <v>0</v>
      </c>
      <c r="AO2565" s="146">
        <f t="shared" si="776"/>
        <v>0</v>
      </c>
      <c r="AP2565" s="146">
        <f t="shared" si="777"/>
        <v>0</v>
      </c>
      <c r="AQ2565" s="146">
        <f t="shared" si="778"/>
        <v>0</v>
      </c>
      <c r="AR2565" s="146">
        <f t="shared" si="779"/>
        <v>0</v>
      </c>
      <c r="AS2565" s="163">
        <f t="shared" si="780"/>
        <v>0</v>
      </c>
      <c r="AT2565" s="165">
        <f t="shared" si="781"/>
        <v>0</v>
      </c>
      <c r="AU2565" s="217"/>
      <c r="AV2565" s="66"/>
      <c r="AW2565" s="94"/>
      <c r="AX2565" s="94"/>
      <c r="AY2565" s="169"/>
      <c r="AZ2565" s="90"/>
      <c r="BA2565" s="94"/>
      <c r="BB2565" s="94"/>
      <c r="BC2565" s="94"/>
      <c r="BD2565" s="94"/>
      <c r="BE2565" s="91"/>
      <c r="BF2565" s="66"/>
      <c r="BG2565" s="90"/>
      <c r="BH2565" s="221"/>
      <c r="BI2565" s="98"/>
      <c r="BJ2565" s="98"/>
      <c r="BK2565" s="98"/>
      <c r="BL2565" s="140"/>
      <c r="BR2565" s="61"/>
      <c r="BS2565" s="60"/>
      <c r="BT2565" s="60"/>
      <c r="BU2565" s="60"/>
    </row>
    <row r="2566" spans="1:73" s="59" customFormat="1" ht="30" hidden="1" customHeight="1" x14ac:dyDescent="0.25">
      <c r="A2566" s="139"/>
      <c r="B2566" s="89"/>
      <c r="C2566" s="159" t="str">
        <f t="shared" si="782"/>
        <v/>
      </c>
      <c r="D2566" s="159" t="str">
        <f t="shared" si="783"/>
        <v/>
      </c>
      <c r="E2566" s="201"/>
      <c r="F2566" s="90"/>
      <c r="G2566" s="264"/>
      <c r="H2566" s="90"/>
      <c r="I2566" s="266" t="b">
        <f t="shared" si="765"/>
        <v>0</v>
      </c>
      <c r="J2566" s="95"/>
      <c r="K2566" s="90"/>
      <c r="L2566" s="94"/>
      <c r="M2566" s="95"/>
      <c r="N2566" s="95"/>
      <c r="O2566" s="96"/>
      <c r="P2566" s="96"/>
      <c r="Q2566" s="94"/>
      <c r="R2566" s="90"/>
      <c r="S2566" s="90"/>
      <c r="T2566" s="90"/>
      <c r="U2566" s="94"/>
      <c r="V2566" s="89"/>
      <c r="W2566" s="89"/>
      <c r="X2566" s="89"/>
      <c r="Y2566" s="89"/>
      <c r="Z2566" s="66"/>
      <c r="AA2566" s="66"/>
      <c r="AB2566" s="66"/>
      <c r="AC2566" s="202"/>
      <c r="AD2566" s="166"/>
      <c r="AE2566" s="162" t="b">
        <f t="shared" si="766"/>
        <v>0</v>
      </c>
      <c r="AF2566" s="163">
        <f t="shared" si="767"/>
        <v>0</v>
      </c>
      <c r="AG2566" s="163">
        <f t="shared" si="768"/>
        <v>0</v>
      </c>
      <c r="AH2566" s="164">
        <f t="shared" si="769"/>
        <v>0</v>
      </c>
      <c r="AI2566" s="164">
        <f t="shared" si="770"/>
        <v>0</v>
      </c>
      <c r="AJ2566" s="164">
        <f t="shared" si="771"/>
        <v>0</v>
      </c>
      <c r="AK2566" s="164">
        <f t="shared" si="772"/>
        <v>0</v>
      </c>
      <c r="AL2566" s="164">
        <f t="shared" si="773"/>
        <v>0</v>
      </c>
      <c r="AM2566" s="164">
        <f t="shared" si="774"/>
        <v>1</v>
      </c>
      <c r="AN2566" s="146">
        <f t="shared" si="775"/>
        <v>0</v>
      </c>
      <c r="AO2566" s="146">
        <f t="shared" si="776"/>
        <v>0</v>
      </c>
      <c r="AP2566" s="146">
        <f t="shared" si="777"/>
        <v>0</v>
      </c>
      <c r="AQ2566" s="146">
        <f t="shared" si="778"/>
        <v>0</v>
      </c>
      <c r="AR2566" s="146">
        <f t="shared" si="779"/>
        <v>0</v>
      </c>
      <c r="AS2566" s="163">
        <f t="shared" si="780"/>
        <v>0</v>
      </c>
      <c r="AT2566" s="165">
        <f t="shared" si="781"/>
        <v>0</v>
      </c>
      <c r="AU2566" s="217"/>
      <c r="AV2566" s="66"/>
      <c r="AW2566" s="94"/>
      <c r="AX2566" s="94"/>
      <c r="AY2566" s="169"/>
      <c r="AZ2566" s="90"/>
      <c r="BA2566" s="94"/>
      <c r="BB2566" s="94"/>
      <c r="BC2566" s="94"/>
      <c r="BD2566" s="94"/>
      <c r="BE2566" s="91"/>
      <c r="BF2566" s="66"/>
      <c r="BG2566" s="90"/>
      <c r="BH2566" s="221"/>
      <c r="BI2566" s="98"/>
      <c r="BJ2566" s="98"/>
      <c r="BK2566" s="98"/>
      <c r="BL2566" s="140"/>
      <c r="BR2566" s="61"/>
      <c r="BS2566" s="60"/>
      <c r="BT2566" s="60"/>
      <c r="BU2566" s="60"/>
    </row>
    <row r="2567" spans="1:73" s="59" customFormat="1" ht="30" hidden="1" customHeight="1" x14ac:dyDescent="0.25">
      <c r="A2567" s="139"/>
      <c r="B2567" s="89"/>
      <c r="C2567" s="159" t="str">
        <f t="shared" si="782"/>
        <v/>
      </c>
      <c r="D2567" s="159" t="str">
        <f t="shared" si="783"/>
        <v/>
      </c>
      <c r="E2567" s="201"/>
      <c r="F2567" s="90"/>
      <c r="G2567" s="264"/>
      <c r="H2567" s="90"/>
      <c r="I2567" s="266" t="b">
        <f t="shared" si="765"/>
        <v>0</v>
      </c>
      <c r="J2567" s="95"/>
      <c r="K2567" s="90"/>
      <c r="L2567" s="94"/>
      <c r="M2567" s="95"/>
      <c r="N2567" s="95"/>
      <c r="O2567" s="96"/>
      <c r="P2567" s="96"/>
      <c r="Q2567" s="94"/>
      <c r="R2567" s="90"/>
      <c r="S2567" s="90"/>
      <c r="T2567" s="90"/>
      <c r="U2567" s="94"/>
      <c r="V2567" s="89"/>
      <c r="W2567" s="89"/>
      <c r="X2567" s="89"/>
      <c r="Y2567" s="89"/>
      <c r="Z2567" s="66"/>
      <c r="AA2567" s="66"/>
      <c r="AB2567" s="66"/>
      <c r="AC2567" s="202"/>
      <c r="AD2567" s="166"/>
      <c r="AE2567" s="162" t="b">
        <f t="shared" si="766"/>
        <v>0</v>
      </c>
      <c r="AF2567" s="163">
        <f t="shared" si="767"/>
        <v>0</v>
      </c>
      <c r="AG2567" s="163">
        <f t="shared" si="768"/>
        <v>0</v>
      </c>
      <c r="AH2567" s="164">
        <f t="shared" si="769"/>
        <v>0</v>
      </c>
      <c r="AI2567" s="164">
        <f t="shared" si="770"/>
        <v>0</v>
      </c>
      <c r="AJ2567" s="164">
        <f t="shared" si="771"/>
        <v>0</v>
      </c>
      <c r="AK2567" s="164">
        <f t="shared" si="772"/>
        <v>0</v>
      </c>
      <c r="AL2567" s="164">
        <f t="shared" si="773"/>
        <v>0</v>
      </c>
      <c r="AM2567" s="164">
        <f t="shared" si="774"/>
        <v>1</v>
      </c>
      <c r="AN2567" s="146">
        <f t="shared" si="775"/>
        <v>0</v>
      </c>
      <c r="AO2567" s="146">
        <f t="shared" si="776"/>
        <v>0</v>
      </c>
      <c r="AP2567" s="146">
        <f t="shared" si="777"/>
        <v>0</v>
      </c>
      <c r="AQ2567" s="146">
        <f t="shared" si="778"/>
        <v>0</v>
      </c>
      <c r="AR2567" s="146">
        <f t="shared" si="779"/>
        <v>0</v>
      </c>
      <c r="AS2567" s="163">
        <f t="shared" si="780"/>
        <v>0</v>
      </c>
      <c r="AT2567" s="165">
        <f t="shared" si="781"/>
        <v>0</v>
      </c>
      <c r="AU2567" s="217"/>
      <c r="AV2567" s="66"/>
      <c r="AW2567" s="94"/>
      <c r="AX2567" s="94"/>
      <c r="AY2567" s="169"/>
      <c r="AZ2567" s="90"/>
      <c r="BA2567" s="94"/>
      <c r="BB2567" s="94"/>
      <c r="BC2567" s="94"/>
      <c r="BD2567" s="94"/>
      <c r="BE2567" s="91"/>
      <c r="BF2567" s="66"/>
      <c r="BG2567" s="90"/>
      <c r="BH2567" s="221"/>
      <c r="BI2567" s="98"/>
      <c r="BJ2567" s="98"/>
      <c r="BK2567" s="98"/>
      <c r="BL2567" s="140"/>
      <c r="BR2567" s="61"/>
      <c r="BS2567" s="60"/>
      <c r="BT2567" s="60"/>
      <c r="BU2567" s="60"/>
    </row>
    <row r="2568" spans="1:73" s="59" customFormat="1" ht="30" hidden="1" customHeight="1" x14ac:dyDescent="0.25">
      <c r="A2568" s="139"/>
      <c r="B2568" s="89"/>
      <c r="C2568" s="159" t="str">
        <f t="shared" si="782"/>
        <v/>
      </c>
      <c r="D2568" s="159" t="str">
        <f t="shared" si="783"/>
        <v/>
      </c>
      <c r="E2568" s="201"/>
      <c r="F2568" s="90"/>
      <c r="G2568" s="264"/>
      <c r="H2568" s="90"/>
      <c r="I2568" s="266" t="b">
        <f t="shared" si="765"/>
        <v>0</v>
      </c>
      <c r="J2568" s="95"/>
      <c r="K2568" s="90"/>
      <c r="L2568" s="94"/>
      <c r="M2568" s="95"/>
      <c r="N2568" s="95"/>
      <c r="O2568" s="96"/>
      <c r="P2568" s="96"/>
      <c r="Q2568" s="94"/>
      <c r="R2568" s="90"/>
      <c r="S2568" s="90"/>
      <c r="T2568" s="90"/>
      <c r="U2568" s="94"/>
      <c r="V2568" s="89"/>
      <c r="W2568" s="89"/>
      <c r="X2568" s="89"/>
      <c r="Y2568" s="89"/>
      <c r="Z2568" s="66"/>
      <c r="AA2568" s="66"/>
      <c r="AB2568" s="66"/>
      <c r="AC2568" s="202"/>
      <c r="AD2568" s="166"/>
      <c r="AE2568" s="162" t="b">
        <f t="shared" si="766"/>
        <v>0</v>
      </c>
      <c r="AF2568" s="163">
        <f t="shared" si="767"/>
        <v>0</v>
      </c>
      <c r="AG2568" s="163">
        <f t="shared" si="768"/>
        <v>0</v>
      </c>
      <c r="AH2568" s="164">
        <f t="shared" si="769"/>
        <v>0</v>
      </c>
      <c r="AI2568" s="164">
        <f t="shared" si="770"/>
        <v>0</v>
      </c>
      <c r="AJ2568" s="164">
        <f t="shared" si="771"/>
        <v>0</v>
      </c>
      <c r="AK2568" s="164">
        <f t="shared" si="772"/>
        <v>0</v>
      </c>
      <c r="AL2568" s="164">
        <f t="shared" si="773"/>
        <v>0</v>
      </c>
      <c r="AM2568" s="164">
        <f t="shared" si="774"/>
        <v>1</v>
      </c>
      <c r="AN2568" s="146">
        <f t="shared" si="775"/>
        <v>0</v>
      </c>
      <c r="AO2568" s="146">
        <f t="shared" si="776"/>
        <v>0</v>
      </c>
      <c r="AP2568" s="146">
        <f t="shared" si="777"/>
        <v>0</v>
      </c>
      <c r="AQ2568" s="146">
        <f t="shared" si="778"/>
        <v>0</v>
      </c>
      <c r="AR2568" s="146">
        <f t="shared" si="779"/>
        <v>0</v>
      </c>
      <c r="AS2568" s="163">
        <f t="shared" si="780"/>
        <v>0</v>
      </c>
      <c r="AT2568" s="165">
        <f t="shared" si="781"/>
        <v>0</v>
      </c>
      <c r="AU2568" s="217"/>
      <c r="AV2568" s="66"/>
      <c r="AW2568" s="94"/>
      <c r="AX2568" s="94"/>
      <c r="AY2568" s="169"/>
      <c r="AZ2568" s="90"/>
      <c r="BA2568" s="94"/>
      <c r="BB2568" s="94"/>
      <c r="BC2568" s="94"/>
      <c r="BD2568" s="94"/>
      <c r="BE2568" s="91"/>
      <c r="BF2568" s="66"/>
      <c r="BG2568" s="90"/>
      <c r="BH2568" s="221"/>
      <c r="BI2568" s="98"/>
      <c r="BJ2568" s="98"/>
      <c r="BK2568" s="98"/>
      <c r="BL2568" s="140"/>
      <c r="BR2568" s="61"/>
      <c r="BS2568" s="60"/>
      <c r="BT2568" s="60"/>
      <c r="BU2568" s="60"/>
    </row>
    <row r="2569" spans="1:73" s="59" customFormat="1" ht="30" hidden="1" customHeight="1" x14ac:dyDescent="0.25">
      <c r="A2569" s="139"/>
      <c r="B2569" s="89"/>
      <c r="C2569" s="159" t="str">
        <f t="shared" si="782"/>
        <v/>
      </c>
      <c r="D2569" s="159" t="str">
        <f t="shared" si="783"/>
        <v/>
      </c>
      <c r="E2569" s="201"/>
      <c r="F2569" s="90"/>
      <c r="G2569" s="264"/>
      <c r="H2569" s="90"/>
      <c r="I2569" s="266" t="b">
        <f t="shared" si="765"/>
        <v>0</v>
      </c>
      <c r="J2569" s="95"/>
      <c r="K2569" s="90"/>
      <c r="L2569" s="94"/>
      <c r="M2569" s="95"/>
      <c r="N2569" s="95"/>
      <c r="O2569" s="96"/>
      <c r="P2569" s="96"/>
      <c r="Q2569" s="94"/>
      <c r="R2569" s="90"/>
      <c r="S2569" s="90"/>
      <c r="T2569" s="90"/>
      <c r="U2569" s="94"/>
      <c r="V2569" s="89"/>
      <c r="W2569" s="89"/>
      <c r="X2569" s="89"/>
      <c r="Y2569" s="89"/>
      <c r="Z2569" s="66"/>
      <c r="AA2569" s="66"/>
      <c r="AB2569" s="66"/>
      <c r="AC2569" s="202"/>
      <c r="AD2569" s="166"/>
      <c r="AE2569" s="162" t="b">
        <f t="shared" si="766"/>
        <v>0</v>
      </c>
      <c r="AF2569" s="163">
        <f t="shared" si="767"/>
        <v>0</v>
      </c>
      <c r="AG2569" s="163">
        <f t="shared" si="768"/>
        <v>0</v>
      </c>
      <c r="AH2569" s="164">
        <f t="shared" si="769"/>
        <v>0</v>
      </c>
      <c r="AI2569" s="164">
        <f t="shared" si="770"/>
        <v>0</v>
      </c>
      <c r="AJ2569" s="164">
        <f t="shared" si="771"/>
        <v>0</v>
      </c>
      <c r="AK2569" s="164">
        <f t="shared" si="772"/>
        <v>0</v>
      </c>
      <c r="AL2569" s="164">
        <f t="shared" si="773"/>
        <v>0</v>
      </c>
      <c r="AM2569" s="164">
        <f t="shared" si="774"/>
        <v>1</v>
      </c>
      <c r="AN2569" s="146">
        <f t="shared" si="775"/>
        <v>0</v>
      </c>
      <c r="AO2569" s="146">
        <f t="shared" si="776"/>
        <v>0</v>
      </c>
      <c r="AP2569" s="146">
        <f t="shared" si="777"/>
        <v>0</v>
      </c>
      <c r="AQ2569" s="146">
        <f t="shared" si="778"/>
        <v>0</v>
      </c>
      <c r="AR2569" s="146">
        <f t="shared" si="779"/>
        <v>0</v>
      </c>
      <c r="AS2569" s="163">
        <f t="shared" si="780"/>
        <v>0</v>
      </c>
      <c r="AT2569" s="165">
        <f t="shared" si="781"/>
        <v>0</v>
      </c>
      <c r="AU2569" s="217"/>
      <c r="AV2569" s="66"/>
      <c r="AW2569" s="94"/>
      <c r="AX2569" s="94"/>
      <c r="AY2569" s="169"/>
      <c r="AZ2569" s="90"/>
      <c r="BA2569" s="94"/>
      <c r="BB2569" s="94"/>
      <c r="BC2569" s="94"/>
      <c r="BD2569" s="94"/>
      <c r="BE2569" s="91"/>
      <c r="BF2569" s="66"/>
      <c r="BG2569" s="90"/>
      <c r="BH2569" s="221"/>
      <c r="BI2569" s="98"/>
      <c r="BJ2569" s="98"/>
      <c r="BK2569" s="98"/>
      <c r="BL2569" s="140"/>
      <c r="BR2569" s="61"/>
      <c r="BS2569" s="60"/>
      <c r="BT2569" s="60"/>
      <c r="BU2569" s="60"/>
    </row>
    <row r="2570" spans="1:73" s="59" customFormat="1" ht="30" hidden="1" customHeight="1" x14ac:dyDescent="0.25">
      <c r="A2570" s="139"/>
      <c r="B2570" s="89"/>
      <c r="C2570" s="159" t="str">
        <f t="shared" si="782"/>
        <v/>
      </c>
      <c r="D2570" s="159" t="str">
        <f t="shared" si="783"/>
        <v/>
      </c>
      <c r="E2570" s="201"/>
      <c r="F2570" s="90"/>
      <c r="G2570" s="264"/>
      <c r="H2570" s="90"/>
      <c r="I2570" s="266" t="b">
        <f t="shared" si="765"/>
        <v>0</v>
      </c>
      <c r="J2570" s="95"/>
      <c r="K2570" s="90"/>
      <c r="L2570" s="94"/>
      <c r="M2570" s="95"/>
      <c r="N2570" s="95"/>
      <c r="O2570" s="96"/>
      <c r="P2570" s="96"/>
      <c r="Q2570" s="94"/>
      <c r="R2570" s="90"/>
      <c r="S2570" s="90"/>
      <c r="T2570" s="90"/>
      <c r="U2570" s="94"/>
      <c r="V2570" s="89"/>
      <c r="W2570" s="89"/>
      <c r="X2570" s="89"/>
      <c r="Y2570" s="89"/>
      <c r="Z2570" s="66"/>
      <c r="AA2570" s="66"/>
      <c r="AB2570" s="66"/>
      <c r="AC2570" s="202"/>
      <c r="AD2570" s="166"/>
      <c r="AE2570" s="162" t="b">
        <f t="shared" si="766"/>
        <v>0</v>
      </c>
      <c r="AF2570" s="163">
        <f t="shared" si="767"/>
        <v>0</v>
      </c>
      <c r="AG2570" s="163">
        <f t="shared" si="768"/>
        <v>0</v>
      </c>
      <c r="AH2570" s="164">
        <f t="shared" si="769"/>
        <v>0</v>
      </c>
      <c r="AI2570" s="164">
        <f t="shared" si="770"/>
        <v>0</v>
      </c>
      <c r="AJ2570" s="164">
        <f t="shared" si="771"/>
        <v>0</v>
      </c>
      <c r="AK2570" s="164">
        <f t="shared" si="772"/>
        <v>0</v>
      </c>
      <c r="AL2570" s="164">
        <f t="shared" si="773"/>
        <v>0</v>
      </c>
      <c r="AM2570" s="164">
        <f t="shared" si="774"/>
        <v>1</v>
      </c>
      <c r="AN2570" s="146">
        <f t="shared" si="775"/>
        <v>0</v>
      </c>
      <c r="AO2570" s="146">
        <f t="shared" si="776"/>
        <v>0</v>
      </c>
      <c r="AP2570" s="146">
        <f t="shared" si="777"/>
        <v>0</v>
      </c>
      <c r="AQ2570" s="146">
        <f t="shared" si="778"/>
        <v>0</v>
      </c>
      <c r="AR2570" s="146">
        <f t="shared" si="779"/>
        <v>0</v>
      </c>
      <c r="AS2570" s="163">
        <f t="shared" si="780"/>
        <v>0</v>
      </c>
      <c r="AT2570" s="165">
        <f t="shared" si="781"/>
        <v>0</v>
      </c>
      <c r="AU2570" s="217"/>
      <c r="AV2570" s="66"/>
      <c r="AW2570" s="94"/>
      <c r="AX2570" s="94"/>
      <c r="AY2570" s="169"/>
      <c r="AZ2570" s="90"/>
      <c r="BA2570" s="94"/>
      <c r="BB2570" s="94"/>
      <c r="BC2570" s="94"/>
      <c r="BD2570" s="94"/>
      <c r="BE2570" s="91"/>
      <c r="BF2570" s="66"/>
      <c r="BG2570" s="90"/>
      <c r="BH2570" s="221"/>
      <c r="BI2570" s="98"/>
      <c r="BJ2570" s="98"/>
      <c r="BK2570" s="98"/>
      <c r="BL2570" s="140"/>
      <c r="BR2570" s="61"/>
      <c r="BT2570" s="60"/>
      <c r="BU2570" s="60"/>
    </row>
    <row r="2571" spans="1:73" s="59" customFormat="1" ht="30" hidden="1" customHeight="1" x14ac:dyDescent="0.25">
      <c r="A2571" s="139"/>
      <c r="B2571" s="89"/>
      <c r="C2571" s="159" t="str">
        <f t="shared" si="782"/>
        <v/>
      </c>
      <c r="D2571" s="159" t="str">
        <f t="shared" si="783"/>
        <v/>
      </c>
      <c r="E2571" s="201"/>
      <c r="F2571" s="90"/>
      <c r="G2571" s="264"/>
      <c r="H2571" s="90"/>
      <c r="I2571" s="266" t="b">
        <f t="shared" si="765"/>
        <v>0</v>
      </c>
      <c r="J2571" s="95"/>
      <c r="K2571" s="90"/>
      <c r="L2571" s="94"/>
      <c r="M2571" s="95"/>
      <c r="N2571" s="95"/>
      <c r="O2571" s="96"/>
      <c r="P2571" s="96"/>
      <c r="Q2571" s="94"/>
      <c r="R2571" s="90"/>
      <c r="S2571" s="90"/>
      <c r="T2571" s="90"/>
      <c r="U2571" s="94"/>
      <c r="V2571" s="89"/>
      <c r="W2571" s="89"/>
      <c r="X2571" s="89"/>
      <c r="Y2571" s="89"/>
      <c r="Z2571" s="66"/>
      <c r="AA2571" s="66"/>
      <c r="AB2571" s="66"/>
      <c r="AC2571" s="202"/>
      <c r="AD2571" s="166"/>
      <c r="AE2571" s="162" t="b">
        <f t="shared" si="766"/>
        <v>0</v>
      </c>
      <c r="AF2571" s="163">
        <f t="shared" si="767"/>
        <v>0</v>
      </c>
      <c r="AG2571" s="163">
        <f t="shared" si="768"/>
        <v>0</v>
      </c>
      <c r="AH2571" s="164">
        <f t="shared" si="769"/>
        <v>0</v>
      </c>
      <c r="AI2571" s="164">
        <f t="shared" si="770"/>
        <v>0</v>
      </c>
      <c r="AJ2571" s="164">
        <f t="shared" si="771"/>
        <v>0</v>
      </c>
      <c r="AK2571" s="164">
        <f t="shared" si="772"/>
        <v>0</v>
      </c>
      <c r="AL2571" s="164">
        <f t="shared" si="773"/>
        <v>0</v>
      </c>
      <c r="AM2571" s="164">
        <f t="shared" si="774"/>
        <v>1</v>
      </c>
      <c r="AN2571" s="146">
        <f t="shared" si="775"/>
        <v>0</v>
      </c>
      <c r="AO2571" s="146">
        <f t="shared" si="776"/>
        <v>0</v>
      </c>
      <c r="AP2571" s="146">
        <f t="shared" si="777"/>
        <v>0</v>
      </c>
      <c r="AQ2571" s="146">
        <f t="shared" si="778"/>
        <v>0</v>
      </c>
      <c r="AR2571" s="146">
        <f t="shared" si="779"/>
        <v>0</v>
      </c>
      <c r="AS2571" s="163">
        <f t="shared" si="780"/>
        <v>0</v>
      </c>
      <c r="AT2571" s="165">
        <f t="shared" si="781"/>
        <v>0</v>
      </c>
      <c r="AU2571" s="217"/>
      <c r="AV2571" s="66"/>
      <c r="AW2571" s="94"/>
      <c r="AX2571" s="94"/>
      <c r="AY2571" s="169"/>
      <c r="AZ2571" s="90"/>
      <c r="BA2571" s="94"/>
      <c r="BB2571" s="94"/>
      <c r="BC2571" s="94"/>
      <c r="BD2571" s="94"/>
      <c r="BE2571" s="91"/>
      <c r="BF2571" s="66"/>
      <c r="BG2571" s="90"/>
      <c r="BH2571" s="221"/>
      <c r="BI2571" s="98"/>
      <c r="BJ2571" s="98"/>
      <c r="BK2571" s="98"/>
      <c r="BL2571" s="140"/>
      <c r="BR2571" s="61"/>
      <c r="BT2571" s="60"/>
      <c r="BU2571" s="60"/>
    </row>
    <row r="2572" spans="1:73" s="59" customFormat="1" ht="30" hidden="1" customHeight="1" x14ac:dyDescent="0.25">
      <c r="A2572" s="139"/>
      <c r="B2572" s="89"/>
      <c r="C2572" s="159" t="str">
        <f t="shared" si="782"/>
        <v/>
      </c>
      <c r="D2572" s="159" t="str">
        <f t="shared" si="783"/>
        <v/>
      </c>
      <c r="E2572" s="201"/>
      <c r="F2572" s="90"/>
      <c r="G2572" s="264"/>
      <c r="H2572" s="90"/>
      <c r="I2572" s="266" t="b">
        <f t="shared" si="765"/>
        <v>0</v>
      </c>
      <c r="J2572" s="95"/>
      <c r="K2572" s="90"/>
      <c r="L2572" s="94"/>
      <c r="M2572" s="95"/>
      <c r="N2572" s="95"/>
      <c r="O2572" s="96"/>
      <c r="P2572" s="96"/>
      <c r="Q2572" s="94"/>
      <c r="R2572" s="90"/>
      <c r="S2572" s="90"/>
      <c r="T2572" s="90"/>
      <c r="U2572" s="94"/>
      <c r="V2572" s="89"/>
      <c r="W2572" s="89"/>
      <c r="X2572" s="89"/>
      <c r="Y2572" s="89"/>
      <c r="Z2572" s="66"/>
      <c r="AA2572" s="66"/>
      <c r="AB2572" s="66"/>
      <c r="AC2572" s="202"/>
      <c r="AD2572" s="166"/>
      <c r="AE2572" s="162" t="b">
        <f t="shared" si="766"/>
        <v>0</v>
      </c>
      <c r="AF2572" s="163">
        <f t="shared" si="767"/>
        <v>0</v>
      </c>
      <c r="AG2572" s="163">
        <f t="shared" si="768"/>
        <v>0</v>
      </c>
      <c r="AH2572" s="164">
        <f t="shared" si="769"/>
        <v>0</v>
      </c>
      <c r="AI2572" s="164">
        <f t="shared" si="770"/>
        <v>0</v>
      </c>
      <c r="AJ2572" s="164">
        <f t="shared" si="771"/>
        <v>0</v>
      </c>
      <c r="AK2572" s="164">
        <f t="shared" si="772"/>
        <v>0</v>
      </c>
      <c r="AL2572" s="164">
        <f t="shared" si="773"/>
        <v>0</v>
      </c>
      <c r="AM2572" s="164">
        <f t="shared" si="774"/>
        <v>1</v>
      </c>
      <c r="AN2572" s="146">
        <f t="shared" si="775"/>
        <v>0</v>
      </c>
      <c r="AO2572" s="146">
        <f t="shared" si="776"/>
        <v>0</v>
      </c>
      <c r="AP2572" s="146">
        <f t="shared" si="777"/>
        <v>0</v>
      </c>
      <c r="AQ2572" s="146">
        <f t="shared" si="778"/>
        <v>0</v>
      </c>
      <c r="AR2572" s="146">
        <f t="shared" si="779"/>
        <v>0</v>
      </c>
      <c r="AS2572" s="163">
        <f t="shared" si="780"/>
        <v>0</v>
      </c>
      <c r="AT2572" s="165">
        <f t="shared" si="781"/>
        <v>0</v>
      </c>
      <c r="AU2572" s="217"/>
      <c r="AV2572" s="66"/>
      <c r="AW2572" s="94"/>
      <c r="AX2572" s="94"/>
      <c r="AY2572" s="169"/>
      <c r="AZ2572" s="90"/>
      <c r="BA2572" s="94"/>
      <c r="BB2572" s="94"/>
      <c r="BC2572" s="94"/>
      <c r="BD2572" s="94"/>
      <c r="BE2572" s="91"/>
      <c r="BF2572" s="66"/>
      <c r="BG2572" s="90"/>
      <c r="BH2572" s="221"/>
      <c r="BI2572" s="98"/>
      <c r="BJ2572" s="98"/>
      <c r="BK2572" s="98"/>
      <c r="BL2572" s="140"/>
      <c r="BR2572" s="61"/>
      <c r="BT2572" s="60"/>
      <c r="BU2572" s="60"/>
    </row>
    <row r="2573" spans="1:73" s="59" customFormat="1" ht="30" hidden="1" customHeight="1" x14ac:dyDescent="0.25">
      <c r="A2573" s="139"/>
      <c r="B2573" s="89"/>
      <c r="C2573" s="159" t="str">
        <f t="shared" si="782"/>
        <v/>
      </c>
      <c r="D2573" s="159" t="str">
        <f t="shared" si="783"/>
        <v/>
      </c>
      <c r="E2573" s="201"/>
      <c r="F2573" s="90"/>
      <c r="G2573" s="264"/>
      <c r="H2573" s="90"/>
      <c r="I2573" s="266" t="b">
        <f t="shared" si="765"/>
        <v>0</v>
      </c>
      <c r="J2573" s="95"/>
      <c r="K2573" s="90"/>
      <c r="L2573" s="94"/>
      <c r="M2573" s="95"/>
      <c r="N2573" s="95"/>
      <c r="O2573" s="96"/>
      <c r="P2573" s="96"/>
      <c r="Q2573" s="94"/>
      <c r="R2573" s="90"/>
      <c r="S2573" s="90"/>
      <c r="T2573" s="90"/>
      <c r="U2573" s="94"/>
      <c r="V2573" s="89"/>
      <c r="W2573" s="89"/>
      <c r="X2573" s="89"/>
      <c r="Y2573" s="89"/>
      <c r="Z2573" s="66"/>
      <c r="AA2573" s="66"/>
      <c r="AB2573" s="66"/>
      <c r="AC2573" s="202"/>
      <c r="AD2573" s="166"/>
      <c r="AE2573" s="162" t="b">
        <f t="shared" si="766"/>
        <v>0</v>
      </c>
      <c r="AF2573" s="163">
        <f t="shared" si="767"/>
        <v>0</v>
      </c>
      <c r="AG2573" s="163">
        <f t="shared" si="768"/>
        <v>0</v>
      </c>
      <c r="AH2573" s="164">
        <f t="shared" si="769"/>
        <v>0</v>
      </c>
      <c r="AI2573" s="164">
        <f t="shared" si="770"/>
        <v>0</v>
      </c>
      <c r="AJ2573" s="164">
        <f t="shared" si="771"/>
        <v>0</v>
      </c>
      <c r="AK2573" s="164">
        <f t="shared" si="772"/>
        <v>0</v>
      </c>
      <c r="AL2573" s="164">
        <f t="shared" si="773"/>
        <v>0</v>
      </c>
      <c r="AM2573" s="164">
        <f t="shared" si="774"/>
        <v>1</v>
      </c>
      <c r="AN2573" s="146">
        <f t="shared" si="775"/>
        <v>0</v>
      </c>
      <c r="AO2573" s="146">
        <f t="shared" si="776"/>
        <v>0</v>
      </c>
      <c r="AP2573" s="146">
        <f t="shared" si="777"/>
        <v>0</v>
      </c>
      <c r="AQ2573" s="146">
        <f t="shared" si="778"/>
        <v>0</v>
      </c>
      <c r="AR2573" s="146">
        <f t="shared" si="779"/>
        <v>0</v>
      </c>
      <c r="AS2573" s="163">
        <f t="shared" si="780"/>
        <v>0</v>
      </c>
      <c r="AT2573" s="165">
        <f t="shared" si="781"/>
        <v>0</v>
      </c>
      <c r="AU2573" s="217"/>
      <c r="AV2573" s="66"/>
      <c r="AW2573" s="94"/>
      <c r="AX2573" s="94"/>
      <c r="AY2573" s="169"/>
      <c r="AZ2573" s="90"/>
      <c r="BA2573" s="94"/>
      <c r="BB2573" s="94"/>
      <c r="BC2573" s="94"/>
      <c r="BD2573" s="94"/>
      <c r="BE2573" s="91"/>
      <c r="BF2573" s="66"/>
      <c r="BG2573" s="90"/>
      <c r="BH2573" s="221"/>
      <c r="BI2573" s="66"/>
      <c r="BJ2573" s="66"/>
      <c r="BK2573" s="66"/>
      <c r="BL2573" s="140"/>
      <c r="BR2573" s="61"/>
      <c r="BS2573" s="60"/>
      <c r="BT2573" s="60"/>
      <c r="BU2573" s="60"/>
    </row>
    <row r="2574" spans="1:73" s="59" customFormat="1" ht="30" hidden="1" customHeight="1" x14ac:dyDescent="0.25">
      <c r="A2574" s="139"/>
      <c r="B2574" s="89"/>
      <c r="C2574" s="159" t="str">
        <f t="shared" si="782"/>
        <v/>
      </c>
      <c r="D2574" s="159" t="str">
        <f t="shared" si="783"/>
        <v/>
      </c>
      <c r="E2574" s="201"/>
      <c r="F2574" s="90"/>
      <c r="G2574" s="264"/>
      <c r="H2574" s="90"/>
      <c r="I2574" s="266" t="b">
        <f t="shared" si="765"/>
        <v>0</v>
      </c>
      <c r="J2574" s="95"/>
      <c r="K2574" s="90"/>
      <c r="L2574" s="94"/>
      <c r="M2574" s="95"/>
      <c r="N2574" s="95"/>
      <c r="O2574" s="96"/>
      <c r="P2574" s="96"/>
      <c r="Q2574" s="94"/>
      <c r="R2574" s="90"/>
      <c r="S2574" s="90"/>
      <c r="T2574" s="90"/>
      <c r="U2574" s="94"/>
      <c r="V2574" s="89"/>
      <c r="W2574" s="89"/>
      <c r="X2574" s="89"/>
      <c r="Y2574" s="89"/>
      <c r="Z2574" s="66"/>
      <c r="AA2574" s="66"/>
      <c r="AB2574" s="66"/>
      <c r="AC2574" s="202"/>
      <c r="AD2574" s="166"/>
      <c r="AE2574" s="162" t="b">
        <f t="shared" si="766"/>
        <v>0</v>
      </c>
      <c r="AF2574" s="163">
        <f t="shared" si="767"/>
        <v>0</v>
      </c>
      <c r="AG2574" s="163">
        <f t="shared" si="768"/>
        <v>0</v>
      </c>
      <c r="AH2574" s="164">
        <f t="shared" si="769"/>
        <v>0</v>
      </c>
      <c r="AI2574" s="164">
        <f t="shared" si="770"/>
        <v>0</v>
      </c>
      <c r="AJ2574" s="164">
        <f t="shared" si="771"/>
        <v>0</v>
      </c>
      <c r="AK2574" s="164">
        <f t="shared" si="772"/>
        <v>0</v>
      </c>
      <c r="AL2574" s="164">
        <f t="shared" si="773"/>
        <v>0</v>
      </c>
      <c r="AM2574" s="164">
        <f t="shared" si="774"/>
        <v>1</v>
      </c>
      <c r="AN2574" s="146">
        <f t="shared" si="775"/>
        <v>0</v>
      </c>
      <c r="AO2574" s="146">
        <f t="shared" si="776"/>
        <v>0</v>
      </c>
      <c r="AP2574" s="146">
        <f t="shared" si="777"/>
        <v>0</v>
      </c>
      <c r="AQ2574" s="146">
        <f t="shared" si="778"/>
        <v>0</v>
      </c>
      <c r="AR2574" s="146">
        <f t="shared" si="779"/>
        <v>0</v>
      </c>
      <c r="AS2574" s="163">
        <f t="shared" si="780"/>
        <v>0</v>
      </c>
      <c r="AT2574" s="165">
        <f t="shared" si="781"/>
        <v>0</v>
      </c>
      <c r="AU2574" s="217"/>
      <c r="AV2574" s="66"/>
      <c r="AW2574" s="94"/>
      <c r="AX2574" s="94"/>
      <c r="AY2574" s="169"/>
      <c r="AZ2574" s="90"/>
      <c r="BA2574" s="94"/>
      <c r="BB2574" s="94"/>
      <c r="BC2574" s="94"/>
      <c r="BD2574" s="94"/>
      <c r="BE2574" s="91"/>
      <c r="BF2574" s="66"/>
      <c r="BG2574" s="90"/>
      <c r="BH2574" s="221"/>
      <c r="BI2574" s="98"/>
      <c r="BJ2574" s="98"/>
      <c r="BK2574" s="98"/>
      <c r="BL2574" s="140"/>
      <c r="BR2574" s="61"/>
      <c r="BT2574" s="60"/>
      <c r="BU2574" s="60"/>
    </row>
    <row r="2575" spans="1:73" s="59" customFormat="1" ht="30" hidden="1" customHeight="1" x14ac:dyDescent="0.25">
      <c r="A2575" s="139"/>
      <c r="B2575" s="89"/>
      <c r="C2575" s="159" t="str">
        <f t="shared" si="782"/>
        <v/>
      </c>
      <c r="D2575" s="159" t="str">
        <f t="shared" si="783"/>
        <v/>
      </c>
      <c r="E2575" s="201"/>
      <c r="F2575" s="90"/>
      <c r="G2575" s="264"/>
      <c r="H2575" s="90"/>
      <c r="I2575" s="266" t="b">
        <f t="shared" si="765"/>
        <v>0</v>
      </c>
      <c r="J2575" s="95"/>
      <c r="K2575" s="90"/>
      <c r="L2575" s="94"/>
      <c r="M2575" s="95"/>
      <c r="N2575" s="95"/>
      <c r="O2575" s="96"/>
      <c r="P2575" s="96"/>
      <c r="Q2575" s="94"/>
      <c r="R2575" s="90"/>
      <c r="S2575" s="90"/>
      <c r="T2575" s="90"/>
      <c r="U2575" s="94"/>
      <c r="V2575" s="89"/>
      <c r="W2575" s="89"/>
      <c r="X2575" s="89"/>
      <c r="Y2575" s="89"/>
      <c r="Z2575" s="66"/>
      <c r="AA2575" s="66"/>
      <c r="AB2575" s="66"/>
      <c r="AC2575" s="202"/>
      <c r="AD2575" s="166"/>
      <c r="AE2575" s="162" t="b">
        <f t="shared" si="766"/>
        <v>0</v>
      </c>
      <c r="AF2575" s="163">
        <f t="shared" si="767"/>
        <v>0</v>
      </c>
      <c r="AG2575" s="163">
        <f t="shared" si="768"/>
        <v>0</v>
      </c>
      <c r="AH2575" s="164">
        <f t="shared" si="769"/>
        <v>0</v>
      </c>
      <c r="AI2575" s="164">
        <f t="shared" si="770"/>
        <v>0</v>
      </c>
      <c r="AJ2575" s="164">
        <f t="shared" si="771"/>
        <v>0</v>
      </c>
      <c r="AK2575" s="164">
        <f t="shared" si="772"/>
        <v>0</v>
      </c>
      <c r="AL2575" s="164">
        <f t="shared" si="773"/>
        <v>0</v>
      </c>
      <c r="AM2575" s="164">
        <f t="shared" si="774"/>
        <v>1</v>
      </c>
      <c r="AN2575" s="146">
        <f t="shared" si="775"/>
        <v>0</v>
      </c>
      <c r="AO2575" s="146">
        <f t="shared" si="776"/>
        <v>0</v>
      </c>
      <c r="AP2575" s="146">
        <f t="shared" si="777"/>
        <v>0</v>
      </c>
      <c r="AQ2575" s="146">
        <f t="shared" si="778"/>
        <v>0</v>
      </c>
      <c r="AR2575" s="146">
        <f t="shared" si="779"/>
        <v>0</v>
      </c>
      <c r="AS2575" s="163">
        <f t="shared" si="780"/>
        <v>0</v>
      </c>
      <c r="AT2575" s="165">
        <f t="shared" si="781"/>
        <v>0</v>
      </c>
      <c r="AU2575" s="217"/>
      <c r="AV2575" s="66"/>
      <c r="AW2575" s="94"/>
      <c r="AX2575" s="94"/>
      <c r="AY2575" s="169"/>
      <c r="AZ2575" s="90"/>
      <c r="BA2575" s="94"/>
      <c r="BB2575" s="94"/>
      <c r="BC2575" s="94"/>
      <c r="BD2575" s="94"/>
      <c r="BE2575" s="91"/>
      <c r="BF2575" s="66"/>
      <c r="BG2575" s="90"/>
      <c r="BH2575" s="221"/>
      <c r="BI2575" s="98"/>
      <c r="BJ2575" s="98"/>
      <c r="BK2575" s="98"/>
      <c r="BL2575" s="140"/>
      <c r="BR2575" s="61"/>
      <c r="BT2575" s="60"/>
      <c r="BU2575" s="60"/>
    </row>
    <row r="2576" spans="1:73" s="59" customFormat="1" ht="30" hidden="1" customHeight="1" x14ac:dyDescent="0.25">
      <c r="A2576" s="139"/>
      <c r="B2576" s="89"/>
      <c r="C2576" s="159" t="str">
        <f t="shared" si="782"/>
        <v/>
      </c>
      <c r="D2576" s="159" t="str">
        <f t="shared" si="783"/>
        <v/>
      </c>
      <c r="E2576" s="201"/>
      <c r="F2576" s="90"/>
      <c r="G2576" s="264"/>
      <c r="H2576" s="90"/>
      <c r="I2576" s="266" t="b">
        <f t="shared" si="765"/>
        <v>0</v>
      </c>
      <c r="J2576" s="95"/>
      <c r="K2576" s="90"/>
      <c r="L2576" s="94"/>
      <c r="M2576" s="95"/>
      <c r="N2576" s="95"/>
      <c r="O2576" s="96"/>
      <c r="P2576" s="96"/>
      <c r="Q2576" s="94"/>
      <c r="R2576" s="90"/>
      <c r="S2576" s="90"/>
      <c r="T2576" s="90"/>
      <c r="U2576" s="94"/>
      <c r="V2576" s="89"/>
      <c r="W2576" s="89"/>
      <c r="X2576" s="89"/>
      <c r="Y2576" s="89"/>
      <c r="Z2576" s="66"/>
      <c r="AA2576" s="66"/>
      <c r="AB2576" s="66"/>
      <c r="AC2576" s="202"/>
      <c r="AD2576" s="166"/>
      <c r="AE2576" s="162" t="b">
        <f t="shared" si="766"/>
        <v>0</v>
      </c>
      <c r="AF2576" s="163">
        <f t="shared" si="767"/>
        <v>0</v>
      </c>
      <c r="AG2576" s="163">
        <f t="shared" si="768"/>
        <v>0</v>
      </c>
      <c r="AH2576" s="164">
        <f t="shared" si="769"/>
        <v>0</v>
      </c>
      <c r="AI2576" s="164">
        <f t="shared" si="770"/>
        <v>0</v>
      </c>
      <c r="AJ2576" s="164">
        <f t="shared" si="771"/>
        <v>0</v>
      </c>
      <c r="AK2576" s="164">
        <f t="shared" si="772"/>
        <v>0</v>
      </c>
      <c r="AL2576" s="164">
        <f t="shared" si="773"/>
        <v>0</v>
      </c>
      <c r="AM2576" s="164">
        <f t="shared" si="774"/>
        <v>1</v>
      </c>
      <c r="AN2576" s="146">
        <f t="shared" si="775"/>
        <v>0</v>
      </c>
      <c r="AO2576" s="146">
        <f t="shared" si="776"/>
        <v>0</v>
      </c>
      <c r="AP2576" s="146">
        <f t="shared" si="777"/>
        <v>0</v>
      </c>
      <c r="AQ2576" s="146">
        <f t="shared" si="778"/>
        <v>0</v>
      </c>
      <c r="AR2576" s="146">
        <f t="shared" si="779"/>
        <v>0</v>
      </c>
      <c r="AS2576" s="163">
        <f t="shared" si="780"/>
        <v>0</v>
      </c>
      <c r="AT2576" s="165">
        <f t="shared" si="781"/>
        <v>0</v>
      </c>
      <c r="AU2576" s="217"/>
      <c r="AV2576" s="66"/>
      <c r="AW2576" s="94"/>
      <c r="AX2576" s="94"/>
      <c r="AY2576" s="169"/>
      <c r="AZ2576" s="90"/>
      <c r="BA2576" s="94"/>
      <c r="BB2576" s="94"/>
      <c r="BC2576" s="94"/>
      <c r="BD2576" s="94"/>
      <c r="BE2576" s="91"/>
      <c r="BF2576" s="66"/>
      <c r="BG2576" s="90"/>
      <c r="BH2576" s="221"/>
      <c r="BI2576" s="98"/>
      <c r="BJ2576" s="98"/>
      <c r="BK2576" s="98"/>
      <c r="BL2576" s="140"/>
      <c r="BR2576" s="61"/>
      <c r="BS2576" s="60"/>
      <c r="BT2576" s="60"/>
      <c r="BU2576" s="60"/>
    </row>
    <row r="2577" spans="1:73" s="59" customFormat="1" ht="30" hidden="1" customHeight="1" x14ac:dyDescent="0.25">
      <c r="A2577" s="139"/>
      <c r="B2577" s="89"/>
      <c r="C2577" s="159" t="str">
        <f t="shared" si="782"/>
        <v/>
      </c>
      <c r="D2577" s="159" t="str">
        <f t="shared" si="783"/>
        <v/>
      </c>
      <c r="E2577" s="201"/>
      <c r="F2577" s="90"/>
      <c r="G2577" s="264"/>
      <c r="H2577" s="90"/>
      <c r="I2577" s="266" t="b">
        <f t="shared" si="765"/>
        <v>0</v>
      </c>
      <c r="J2577" s="95"/>
      <c r="K2577" s="90"/>
      <c r="L2577" s="94"/>
      <c r="M2577" s="95"/>
      <c r="N2577" s="95"/>
      <c r="O2577" s="96"/>
      <c r="P2577" s="96"/>
      <c r="Q2577" s="94"/>
      <c r="R2577" s="90"/>
      <c r="S2577" s="90"/>
      <c r="T2577" s="90"/>
      <c r="U2577" s="94"/>
      <c r="V2577" s="89"/>
      <c r="W2577" s="89"/>
      <c r="X2577" s="89"/>
      <c r="Y2577" s="89"/>
      <c r="Z2577" s="66"/>
      <c r="AA2577" s="66"/>
      <c r="AB2577" s="66"/>
      <c r="AC2577" s="202"/>
      <c r="AD2577" s="166"/>
      <c r="AE2577" s="162" t="b">
        <f t="shared" si="766"/>
        <v>0</v>
      </c>
      <c r="AF2577" s="163">
        <f t="shared" si="767"/>
        <v>0</v>
      </c>
      <c r="AG2577" s="163">
        <f t="shared" si="768"/>
        <v>0</v>
      </c>
      <c r="AH2577" s="164">
        <f t="shared" si="769"/>
        <v>0</v>
      </c>
      <c r="AI2577" s="164">
        <f t="shared" si="770"/>
        <v>0</v>
      </c>
      <c r="AJ2577" s="164">
        <f t="shared" si="771"/>
        <v>0</v>
      </c>
      <c r="AK2577" s="164">
        <f t="shared" si="772"/>
        <v>0</v>
      </c>
      <c r="AL2577" s="164">
        <f t="shared" si="773"/>
        <v>0</v>
      </c>
      <c r="AM2577" s="164">
        <f t="shared" si="774"/>
        <v>1</v>
      </c>
      <c r="AN2577" s="146">
        <f t="shared" si="775"/>
        <v>0</v>
      </c>
      <c r="AO2577" s="146">
        <f t="shared" si="776"/>
        <v>0</v>
      </c>
      <c r="AP2577" s="146">
        <f t="shared" si="777"/>
        <v>0</v>
      </c>
      <c r="AQ2577" s="146">
        <f t="shared" si="778"/>
        <v>0</v>
      </c>
      <c r="AR2577" s="146">
        <f t="shared" si="779"/>
        <v>0</v>
      </c>
      <c r="AS2577" s="163">
        <f t="shared" si="780"/>
        <v>0</v>
      </c>
      <c r="AT2577" s="165">
        <f t="shared" si="781"/>
        <v>0</v>
      </c>
      <c r="AU2577" s="217"/>
      <c r="AV2577" s="66"/>
      <c r="AW2577" s="94"/>
      <c r="AX2577" s="94"/>
      <c r="AY2577" s="169"/>
      <c r="AZ2577" s="90"/>
      <c r="BA2577" s="94"/>
      <c r="BB2577" s="94"/>
      <c r="BC2577" s="94"/>
      <c r="BD2577" s="94"/>
      <c r="BE2577" s="91"/>
      <c r="BF2577" s="66"/>
      <c r="BG2577" s="90"/>
      <c r="BH2577" s="221"/>
      <c r="BI2577" s="98"/>
      <c r="BJ2577" s="98"/>
      <c r="BK2577" s="98"/>
      <c r="BL2577" s="140"/>
      <c r="BR2577" s="61"/>
      <c r="BS2577" s="60"/>
      <c r="BT2577" s="60"/>
      <c r="BU2577" s="60"/>
    </row>
    <row r="2578" spans="1:73" s="59" customFormat="1" ht="30" hidden="1" customHeight="1" x14ac:dyDescent="0.25">
      <c r="A2578" s="139"/>
      <c r="B2578" s="89"/>
      <c r="C2578" s="159" t="str">
        <f t="shared" si="782"/>
        <v/>
      </c>
      <c r="D2578" s="159" t="str">
        <f t="shared" si="783"/>
        <v/>
      </c>
      <c r="E2578" s="201"/>
      <c r="F2578" s="90"/>
      <c r="G2578" s="264"/>
      <c r="H2578" s="90"/>
      <c r="I2578" s="266" t="b">
        <f t="shared" si="765"/>
        <v>0</v>
      </c>
      <c r="J2578" s="95"/>
      <c r="K2578" s="90"/>
      <c r="L2578" s="94"/>
      <c r="M2578" s="95"/>
      <c r="N2578" s="95"/>
      <c r="O2578" s="96"/>
      <c r="P2578" s="96"/>
      <c r="Q2578" s="94"/>
      <c r="R2578" s="90"/>
      <c r="S2578" s="90"/>
      <c r="T2578" s="90"/>
      <c r="U2578" s="94"/>
      <c r="V2578" s="89"/>
      <c r="W2578" s="89"/>
      <c r="X2578" s="89"/>
      <c r="Y2578" s="89"/>
      <c r="Z2578" s="66"/>
      <c r="AA2578" s="66"/>
      <c r="AB2578" s="66"/>
      <c r="AC2578" s="202"/>
      <c r="AD2578" s="166"/>
      <c r="AE2578" s="162" t="b">
        <f t="shared" si="766"/>
        <v>0</v>
      </c>
      <c r="AF2578" s="163">
        <f t="shared" si="767"/>
        <v>0</v>
      </c>
      <c r="AG2578" s="163">
        <f t="shared" si="768"/>
        <v>0</v>
      </c>
      <c r="AH2578" s="164">
        <f t="shared" si="769"/>
        <v>0</v>
      </c>
      <c r="AI2578" s="164">
        <f t="shared" si="770"/>
        <v>0</v>
      </c>
      <c r="AJ2578" s="164">
        <f t="shared" si="771"/>
        <v>0</v>
      </c>
      <c r="AK2578" s="164">
        <f t="shared" si="772"/>
        <v>0</v>
      </c>
      <c r="AL2578" s="164">
        <f t="shared" si="773"/>
        <v>0</v>
      </c>
      <c r="AM2578" s="164">
        <f t="shared" si="774"/>
        <v>1</v>
      </c>
      <c r="AN2578" s="146">
        <f t="shared" si="775"/>
        <v>0</v>
      </c>
      <c r="AO2578" s="146">
        <f t="shared" si="776"/>
        <v>0</v>
      </c>
      <c r="AP2578" s="146">
        <f t="shared" si="777"/>
        <v>0</v>
      </c>
      <c r="AQ2578" s="146">
        <f t="shared" si="778"/>
        <v>0</v>
      </c>
      <c r="AR2578" s="146">
        <f t="shared" si="779"/>
        <v>0</v>
      </c>
      <c r="AS2578" s="163">
        <f t="shared" si="780"/>
        <v>0</v>
      </c>
      <c r="AT2578" s="165">
        <f t="shared" si="781"/>
        <v>0</v>
      </c>
      <c r="AU2578" s="217"/>
      <c r="AV2578" s="66"/>
      <c r="AW2578" s="94"/>
      <c r="AX2578" s="94"/>
      <c r="AY2578" s="169"/>
      <c r="AZ2578" s="90"/>
      <c r="BA2578" s="94"/>
      <c r="BB2578" s="94"/>
      <c r="BC2578" s="94"/>
      <c r="BD2578" s="94"/>
      <c r="BE2578" s="91"/>
      <c r="BF2578" s="66"/>
      <c r="BG2578" s="90"/>
      <c r="BH2578" s="221"/>
      <c r="BI2578" s="98"/>
      <c r="BJ2578" s="98"/>
      <c r="BK2578" s="98"/>
      <c r="BL2578" s="140"/>
      <c r="BR2578" s="61"/>
      <c r="BS2578" s="60"/>
      <c r="BT2578" s="60"/>
      <c r="BU2578" s="60"/>
    </row>
    <row r="2579" spans="1:73" s="59" customFormat="1" ht="30" hidden="1" customHeight="1" x14ac:dyDescent="0.25">
      <c r="A2579" s="139"/>
      <c r="B2579" s="89"/>
      <c r="C2579" s="159" t="str">
        <f t="shared" si="782"/>
        <v/>
      </c>
      <c r="D2579" s="159" t="str">
        <f t="shared" si="783"/>
        <v/>
      </c>
      <c r="E2579" s="201"/>
      <c r="F2579" s="90"/>
      <c r="G2579" s="264"/>
      <c r="H2579" s="90"/>
      <c r="I2579" s="266" t="b">
        <f t="shared" si="765"/>
        <v>0</v>
      </c>
      <c r="J2579" s="95"/>
      <c r="K2579" s="90"/>
      <c r="L2579" s="94"/>
      <c r="M2579" s="95"/>
      <c r="N2579" s="95"/>
      <c r="O2579" s="96"/>
      <c r="P2579" s="96"/>
      <c r="Q2579" s="94"/>
      <c r="R2579" s="90"/>
      <c r="S2579" s="90"/>
      <c r="T2579" s="90"/>
      <c r="U2579" s="94"/>
      <c r="V2579" s="89"/>
      <c r="W2579" s="89"/>
      <c r="X2579" s="89"/>
      <c r="Y2579" s="89"/>
      <c r="Z2579" s="66"/>
      <c r="AA2579" s="66"/>
      <c r="AB2579" s="66"/>
      <c r="AC2579" s="202"/>
      <c r="AD2579" s="166"/>
      <c r="AE2579" s="162" t="b">
        <f t="shared" si="766"/>
        <v>0</v>
      </c>
      <c r="AF2579" s="163">
        <f t="shared" si="767"/>
        <v>0</v>
      </c>
      <c r="AG2579" s="163">
        <f t="shared" si="768"/>
        <v>0</v>
      </c>
      <c r="AH2579" s="164">
        <f t="shared" si="769"/>
        <v>0</v>
      </c>
      <c r="AI2579" s="164">
        <f t="shared" si="770"/>
        <v>0</v>
      </c>
      <c r="AJ2579" s="164">
        <f t="shared" si="771"/>
        <v>0</v>
      </c>
      <c r="AK2579" s="164">
        <f t="shared" si="772"/>
        <v>0</v>
      </c>
      <c r="AL2579" s="164">
        <f t="shared" si="773"/>
        <v>0</v>
      </c>
      <c r="AM2579" s="164">
        <f t="shared" si="774"/>
        <v>1</v>
      </c>
      <c r="AN2579" s="146">
        <f t="shared" si="775"/>
        <v>0</v>
      </c>
      <c r="AO2579" s="146">
        <f t="shared" si="776"/>
        <v>0</v>
      </c>
      <c r="AP2579" s="146">
        <f t="shared" si="777"/>
        <v>0</v>
      </c>
      <c r="AQ2579" s="146">
        <f t="shared" si="778"/>
        <v>0</v>
      </c>
      <c r="AR2579" s="146">
        <f t="shared" si="779"/>
        <v>0</v>
      </c>
      <c r="AS2579" s="163">
        <f t="shared" si="780"/>
        <v>0</v>
      </c>
      <c r="AT2579" s="165">
        <f t="shared" si="781"/>
        <v>0</v>
      </c>
      <c r="AU2579" s="217"/>
      <c r="AV2579" s="66"/>
      <c r="AW2579" s="94"/>
      <c r="AX2579" s="94"/>
      <c r="AY2579" s="169"/>
      <c r="AZ2579" s="90"/>
      <c r="BA2579" s="94"/>
      <c r="BB2579" s="94"/>
      <c r="BC2579" s="94"/>
      <c r="BD2579" s="94"/>
      <c r="BE2579" s="91"/>
      <c r="BF2579" s="66"/>
      <c r="BG2579" s="90"/>
      <c r="BH2579" s="221"/>
      <c r="BI2579" s="98"/>
      <c r="BJ2579" s="98"/>
      <c r="BK2579" s="98"/>
      <c r="BL2579" s="140"/>
      <c r="BR2579" s="61"/>
      <c r="BS2579" s="60"/>
      <c r="BT2579" s="60"/>
      <c r="BU2579" s="60"/>
    </row>
    <row r="2580" spans="1:73" s="59" customFormat="1" ht="30" hidden="1" customHeight="1" x14ac:dyDescent="0.25">
      <c r="A2580" s="139"/>
      <c r="B2580" s="89"/>
      <c r="C2580" s="159" t="str">
        <f t="shared" si="782"/>
        <v/>
      </c>
      <c r="D2580" s="159" t="str">
        <f t="shared" si="783"/>
        <v/>
      </c>
      <c r="E2580" s="201"/>
      <c r="F2580" s="90"/>
      <c r="G2580" s="264"/>
      <c r="H2580" s="90"/>
      <c r="I2580" s="266" t="b">
        <f t="shared" si="765"/>
        <v>0</v>
      </c>
      <c r="J2580" s="95"/>
      <c r="K2580" s="90"/>
      <c r="L2580" s="94"/>
      <c r="M2580" s="95"/>
      <c r="N2580" s="95"/>
      <c r="O2580" s="96"/>
      <c r="P2580" s="96"/>
      <c r="Q2580" s="94"/>
      <c r="R2580" s="90"/>
      <c r="S2580" s="90"/>
      <c r="T2580" s="90"/>
      <c r="U2580" s="94"/>
      <c r="V2580" s="89"/>
      <c r="W2580" s="89"/>
      <c r="X2580" s="89"/>
      <c r="Y2580" s="89"/>
      <c r="Z2580" s="66"/>
      <c r="AA2580" s="66"/>
      <c r="AB2580" s="66"/>
      <c r="AC2580" s="202"/>
      <c r="AD2580" s="166"/>
      <c r="AE2580" s="162" t="b">
        <f t="shared" si="766"/>
        <v>0</v>
      </c>
      <c r="AF2580" s="163">
        <f t="shared" si="767"/>
        <v>0</v>
      </c>
      <c r="AG2580" s="163">
        <f t="shared" si="768"/>
        <v>0</v>
      </c>
      <c r="AH2580" s="164">
        <f t="shared" si="769"/>
        <v>0</v>
      </c>
      <c r="AI2580" s="164">
        <f t="shared" si="770"/>
        <v>0</v>
      </c>
      <c r="AJ2580" s="164">
        <f t="shared" si="771"/>
        <v>0</v>
      </c>
      <c r="AK2580" s="164">
        <f t="shared" si="772"/>
        <v>0</v>
      </c>
      <c r="AL2580" s="164">
        <f t="shared" si="773"/>
        <v>0</v>
      </c>
      <c r="AM2580" s="164">
        <f t="shared" si="774"/>
        <v>1</v>
      </c>
      <c r="AN2580" s="146">
        <f t="shared" si="775"/>
        <v>0</v>
      </c>
      <c r="AO2580" s="146">
        <f t="shared" si="776"/>
        <v>0</v>
      </c>
      <c r="AP2580" s="146">
        <f t="shared" si="777"/>
        <v>0</v>
      </c>
      <c r="AQ2580" s="146">
        <f t="shared" si="778"/>
        <v>0</v>
      </c>
      <c r="AR2580" s="146">
        <f t="shared" si="779"/>
        <v>0</v>
      </c>
      <c r="AS2580" s="163">
        <f t="shared" si="780"/>
        <v>0</v>
      </c>
      <c r="AT2580" s="165">
        <f t="shared" si="781"/>
        <v>0</v>
      </c>
      <c r="AU2580" s="217"/>
      <c r="AV2580" s="66"/>
      <c r="AW2580" s="94"/>
      <c r="AX2580" s="94"/>
      <c r="AY2580" s="169"/>
      <c r="AZ2580" s="90"/>
      <c r="BA2580" s="94"/>
      <c r="BB2580" s="94"/>
      <c r="BC2580" s="94"/>
      <c r="BD2580" s="94"/>
      <c r="BE2580" s="91"/>
      <c r="BF2580" s="66"/>
      <c r="BG2580" s="90"/>
      <c r="BH2580" s="221"/>
      <c r="BI2580" s="98"/>
      <c r="BJ2580" s="98"/>
      <c r="BK2580" s="98"/>
      <c r="BL2580" s="140"/>
      <c r="BR2580" s="61"/>
      <c r="BS2580" s="60"/>
      <c r="BT2580" s="60"/>
      <c r="BU2580" s="60"/>
    </row>
    <row r="2581" spans="1:73" s="59" customFormat="1" ht="30" hidden="1" customHeight="1" x14ac:dyDescent="0.25">
      <c r="A2581" s="139"/>
      <c r="B2581" s="89"/>
      <c r="C2581" s="159" t="str">
        <f t="shared" si="782"/>
        <v/>
      </c>
      <c r="D2581" s="159" t="str">
        <f t="shared" si="783"/>
        <v/>
      </c>
      <c r="E2581" s="201"/>
      <c r="F2581" s="90"/>
      <c r="G2581" s="264"/>
      <c r="H2581" s="90"/>
      <c r="I2581" s="266" t="b">
        <f t="shared" si="765"/>
        <v>0</v>
      </c>
      <c r="J2581" s="95"/>
      <c r="K2581" s="90"/>
      <c r="L2581" s="94"/>
      <c r="M2581" s="95"/>
      <c r="N2581" s="95"/>
      <c r="O2581" s="96"/>
      <c r="P2581" s="96"/>
      <c r="Q2581" s="94"/>
      <c r="R2581" s="90"/>
      <c r="S2581" s="90"/>
      <c r="T2581" s="90"/>
      <c r="U2581" s="94"/>
      <c r="V2581" s="89"/>
      <c r="W2581" s="89"/>
      <c r="X2581" s="89"/>
      <c r="Y2581" s="89"/>
      <c r="Z2581" s="66"/>
      <c r="AA2581" s="66"/>
      <c r="AB2581" s="66"/>
      <c r="AC2581" s="202"/>
      <c r="AD2581" s="166"/>
      <c r="AE2581" s="162" t="b">
        <f t="shared" si="766"/>
        <v>0</v>
      </c>
      <c r="AF2581" s="163">
        <f t="shared" si="767"/>
        <v>0</v>
      </c>
      <c r="AG2581" s="163">
        <f t="shared" si="768"/>
        <v>0</v>
      </c>
      <c r="AH2581" s="164">
        <f t="shared" si="769"/>
        <v>0</v>
      </c>
      <c r="AI2581" s="164">
        <f t="shared" si="770"/>
        <v>0</v>
      </c>
      <c r="AJ2581" s="164">
        <f t="shared" si="771"/>
        <v>0</v>
      </c>
      <c r="AK2581" s="164">
        <f t="shared" si="772"/>
        <v>0</v>
      </c>
      <c r="AL2581" s="164">
        <f t="shared" si="773"/>
        <v>0</v>
      </c>
      <c r="AM2581" s="164">
        <f t="shared" si="774"/>
        <v>1</v>
      </c>
      <c r="AN2581" s="146">
        <f t="shared" si="775"/>
        <v>0</v>
      </c>
      <c r="AO2581" s="146">
        <f t="shared" si="776"/>
        <v>0</v>
      </c>
      <c r="AP2581" s="146">
        <f t="shared" si="777"/>
        <v>0</v>
      </c>
      <c r="AQ2581" s="146">
        <f t="shared" si="778"/>
        <v>0</v>
      </c>
      <c r="AR2581" s="146">
        <f t="shared" si="779"/>
        <v>0</v>
      </c>
      <c r="AS2581" s="163">
        <f t="shared" si="780"/>
        <v>0</v>
      </c>
      <c r="AT2581" s="165">
        <f t="shared" si="781"/>
        <v>0</v>
      </c>
      <c r="AU2581" s="217"/>
      <c r="AV2581" s="66"/>
      <c r="AW2581" s="94"/>
      <c r="AX2581" s="94"/>
      <c r="AY2581" s="169"/>
      <c r="AZ2581" s="90"/>
      <c r="BA2581" s="94"/>
      <c r="BB2581" s="94"/>
      <c r="BC2581" s="94"/>
      <c r="BD2581" s="94"/>
      <c r="BE2581" s="91"/>
      <c r="BF2581" s="66"/>
      <c r="BG2581" s="90"/>
      <c r="BH2581" s="221"/>
      <c r="BI2581" s="98"/>
      <c r="BJ2581" s="98"/>
      <c r="BK2581" s="98"/>
      <c r="BL2581" s="140"/>
      <c r="BR2581" s="61"/>
      <c r="BT2581" s="60"/>
      <c r="BU2581" s="60"/>
    </row>
    <row r="2582" spans="1:73" s="59" customFormat="1" ht="30" hidden="1" customHeight="1" x14ac:dyDescent="0.25">
      <c r="A2582" s="139"/>
      <c r="B2582" s="89"/>
      <c r="C2582" s="159" t="str">
        <f t="shared" si="782"/>
        <v/>
      </c>
      <c r="D2582" s="159" t="str">
        <f t="shared" si="783"/>
        <v/>
      </c>
      <c r="E2582" s="201"/>
      <c r="F2582" s="90"/>
      <c r="G2582" s="264"/>
      <c r="H2582" s="90"/>
      <c r="I2582" s="266" t="b">
        <f t="shared" si="765"/>
        <v>0</v>
      </c>
      <c r="J2582" s="95"/>
      <c r="K2582" s="90"/>
      <c r="L2582" s="94"/>
      <c r="M2582" s="95"/>
      <c r="N2582" s="95"/>
      <c r="O2582" s="96"/>
      <c r="P2582" s="96"/>
      <c r="Q2582" s="94"/>
      <c r="R2582" s="90"/>
      <c r="S2582" s="90"/>
      <c r="T2582" s="90"/>
      <c r="U2582" s="94"/>
      <c r="V2582" s="89"/>
      <c r="W2582" s="89"/>
      <c r="X2582" s="89"/>
      <c r="Y2582" s="89"/>
      <c r="Z2582" s="66"/>
      <c r="AA2582" s="66"/>
      <c r="AB2582" s="66"/>
      <c r="AC2582" s="202"/>
      <c r="AD2582" s="166"/>
      <c r="AE2582" s="162" t="b">
        <f t="shared" si="766"/>
        <v>0</v>
      </c>
      <c r="AF2582" s="163">
        <f t="shared" si="767"/>
        <v>0</v>
      </c>
      <c r="AG2582" s="163">
        <f t="shared" si="768"/>
        <v>0</v>
      </c>
      <c r="AH2582" s="164">
        <f t="shared" si="769"/>
        <v>0</v>
      </c>
      <c r="AI2582" s="164">
        <f t="shared" si="770"/>
        <v>0</v>
      </c>
      <c r="AJ2582" s="164">
        <f t="shared" si="771"/>
        <v>0</v>
      </c>
      <c r="AK2582" s="164">
        <f t="shared" si="772"/>
        <v>0</v>
      </c>
      <c r="AL2582" s="164">
        <f t="shared" si="773"/>
        <v>0</v>
      </c>
      <c r="AM2582" s="164">
        <f t="shared" si="774"/>
        <v>1</v>
      </c>
      <c r="AN2582" s="146">
        <f t="shared" si="775"/>
        <v>0</v>
      </c>
      <c r="AO2582" s="146">
        <f t="shared" si="776"/>
        <v>0</v>
      </c>
      <c r="AP2582" s="146">
        <f t="shared" si="777"/>
        <v>0</v>
      </c>
      <c r="AQ2582" s="146">
        <f t="shared" si="778"/>
        <v>0</v>
      </c>
      <c r="AR2582" s="146">
        <f t="shared" si="779"/>
        <v>0</v>
      </c>
      <c r="AS2582" s="163">
        <f t="shared" si="780"/>
        <v>0</v>
      </c>
      <c r="AT2582" s="165">
        <f t="shared" si="781"/>
        <v>0</v>
      </c>
      <c r="AU2582" s="217"/>
      <c r="AV2582" s="66"/>
      <c r="AW2582" s="94"/>
      <c r="AX2582" s="94"/>
      <c r="AY2582" s="169"/>
      <c r="AZ2582" s="90"/>
      <c r="BA2582" s="94"/>
      <c r="BB2582" s="94"/>
      <c r="BC2582" s="94"/>
      <c r="BD2582" s="94"/>
      <c r="BE2582" s="91"/>
      <c r="BF2582" s="66"/>
      <c r="BG2582" s="90"/>
      <c r="BH2582" s="221"/>
      <c r="BI2582" s="98"/>
      <c r="BJ2582" s="98"/>
      <c r="BK2582" s="98"/>
      <c r="BL2582" s="140"/>
      <c r="BR2582" s="61"/>
      <c r="BT2582" s="60"/>
      <c r="BU2582" s="60"/>
    </row>
    <row r="2583" spans="1:73" s="59" customFormat="1" ht="30" hidden="1" customHeight="1" x14ac:dyDescent="0.25">
      <c r="A2583" s="139"/>
      <c r="B2583" s="89"/>
      <c r="C2583" s="159" t="str">
        <f t="shared" si="782"/>
        <v/>
      </c>
      <c r="D2583" s="159" t="str">
        <f t="shared" si="783"/>
        <v/>
      </c>
      <c r="E2583" s="201"/>
      <c r="F2583" s="90"/>
      <c r="G2583" s="264"/>
      <c r="H2583" s="90"/>
      <c r="I2583" s="266" t="b">
        <f t="shared" si="765"/>
        <v>0</v>
      </c>
      <c r="J2583" s="95"/>
      <c r="K2583" s="90"/>
      <c r="L2583" s="94"/>
      <c r="M2583" s="95"/>
      <c r="N2583" s="95"/>
      <c r="O2583" s="96"/>
      <c r="P2583" s="96"/>
      <c r="Q2583" s="94"/>
      <c r="R2583" s="90"/>
      <c r="S2583" s="90"/>
      <c r="T2583" s="90"/>
      <c r="U2583" s="94"/>
      <c r="V2583" s="89"/>
      <c r="W2583" s="89"/>
      <c r="X2583" s="89"/>
      <c r="Y2583" s="89"/>
      <c r="Z2583" s="66"/>
      <c r="AA2583" s="66"/>
      <c r="AB2583" s="66"/>
      <c r="AC2583" s="202"/>
      <c r="AD2583" s="166"/>
      <c r="AE2583" s="162" t="b">
        <f t="shared" si="766"/>
        <v>0</v>
      </c>
      <c r="AF2583" s="163">
        <f t="shared" si="767"/>
        <v>0</v>
      </c>
      <c r="AG2583" s="163">
        <f t="shared" si="768"/>
        <v>0</v>
      </c>
      <c r="AH2583" s="164">
        <f t="shared" si="769"/>
        <v>0</v>
      </c>
      <c r="AI2583" s="164">
        <f t="shared" si="770"/>
        <v>0</v>
      </c>
      <c r="AJ2583" s="164">
        <f t="shared" si="771"/>
        <v>0</v>
      </c>
      <c r="AK2583" s="164">
        <f t="shared" si="772"/>
        <v>0</v>
      </c>
      <c r="AL2583" s="164">
        <f t="shared" si="773"/>
        <v>0</v>
      </c>
      <c r="AM2583" s="164">
        <f t="shared" si="774"/>
        <v>1</v>
      </c>
      <c r="AN2583" s="146">
        <f t="shared" si="775"/>
        <v>0</v>
      </c>
      <c r="AO2583" s="146">
        <f t="shared" si="776"/>
        <v>0</v>
      </c>
      <c r="AP2583" s="146">
        <f t="shared" si="777"/>
        <v>0</v>
      </c>
      <c r="AQ2583" s="146">
        <f t="shared" si="778"/>
        <v>0</v>
      </c>
      <c r="AR2583" s="146">
        <f t="shared" si="779"/>
        <v>0</v>
      </c>
      <c r="AS2583" s="163">
        <f t="shared" si="780"/>
        <v>0</v>
      </c>
      <c r="AT2583" s="165">
        <f t="shared" si="781"/>
        <v>0</v>
      </c>
      <c r="AU2583" s="217"/>
      <c r="AV2583" s="66"/>
      <c r="AW2583" s="94"/>
      <c r="AX2583" s="94"/>
      <c r="AY2583" s="169"/>
      <c r="AZ2583" s="90"/>
      <c r="BA2583" s="94"/>
      <c r="BB2583" s="94"/>
      <c r="BC2583" s="94"/>
      <c r="BD2583" s="94"/>
      <c r="BE2583" s="91"/>
      <c r="BF2583" s="66"/>
      <c r="BG2583" s="90"/>
      <c r="BH2583" s="221"/>
      <c r="BI2583" s="66"/>
      <c r="BJ2583" s="66"/>
      <c r="BK2583" s="66"/>
      <c r="BL2583" s="140"/>
      <c r="BR2583" s="61"/>
      <c r="BS2583" s="60"/>
      <c r="BT2583" s="60"/>
      <c r="BU2583" s="60"/>
    </row>
    <row r="2584" spans="1:73" s="59" customFormat="1" ht="30" hidden="1" customHeight="1" x14ac:dyDescent="0.25">
      <c r="A2584" s="139"/>
      <c r="B2584" s="89"/>
      <c r="C2584" s="159" t="str">
        <f t="shared" si="782"/>
        <v/>
      </c>
      <c r="D2584" s="159" t="str">
        <f t="shared" si="783"/>
        <v/>
      </c>
      <c r="E2584" s="201"/>
      <c r="F2584" s="90"/>
      <c r="G2584" s="264"/>
      <c r="H2584" s="90"/>
      <c r="I2584" s="266" t="b">
        <f t="shared" si="765"/>
        <v>0</v>
      </c>
      <c r="J2584" s="95"/>
      <c r="K2584" s="90"/>
      <c r="L2584" s="94"/>
      <c r="M2584" s="95"/>
      <c r="N2584" s="95"/>
      <c r="O2584" s="96"/>
      <c r="P2584" s="96"/>
      <c r="Q2584" s="94"/>
      <c r="R2584" s="90"/>
      <c r="S2584" s="90"/>
      <c r="T2584" s="90"/>
      <c r="U2584" s="94"/>
      <c r="V2584" s="89"/>
      <c r="W2584" s="89"/>
      <c r="X2584" s="89"/>
      <c r="Y2584" s="89"/>
      <c r="Z2584" s="66"/>
      <c r="AA2584" s="66"/>
      <c r="AB2584" s="66"/>
      <c r="AC2584" s="202"/>
      <c r="AD2584" s="166"/>
      <c r="AE2584" s="162" t="b">
        <f t="shared" si="766"/>
        <v>0</v>
      </c>
      <c r="AF2584" s="163">
        <f t="shared" si="767"/>
        <v>0</v>
      </c>
      <c r="AG2584" s="163">
        <f t="shared" si="768"/>
        <v>0</v>
      </c>
      <c r="AH2584" s="164">
        <f t="shared" si="769"/>
        <v>0</v>
      </c>
      <c r="AI2584" s="164">
        <f t="shared" si="770"/>
        <v>0</v>
      </c>
      <c r="AJ2584" s="164">
        <f t="shared" si="771"/>
        <v>0</v>
      </c>
      <c r="AK2584" s="164">
        <f t="shared" si="772"/>
        <v>0</v>
      </c>
      <c r="AL2584" s="164">
        <f t="shared" si="773"/>
        <v>0</v>
      </c>
      <c r="AM2584" s="164">
        <f t="shared" si="774"/>
        <v>1</v>
      </c>
      <c r="AN2584" s="146">
        <f t="shared" si="775"/>
        <v>0</v>
      </c>
      <c r="AO2584" s="146">
        <f t="shared" si="776"/>
        <v>0</v>
      </c>
      <c r="AP2584" s="146">
        <f t="shared" si="777"/>
        <v>0</v>
      </c>
      <c r="AQ2584" s="146">
        <f t="shared" si="778"/>
        <v>0</v>
      </c>
      <c r="AR2584" s="146">
        <f t="shared" si="779"/>
        <v>0</v>
      </c>
      <c r="AS2584" s="163">
        <f t="shared" si="780"/>
        <v>0</v>
      </c>
      <c r="AT2584" s="165">
        <f t="shared" si="781"/>
        <v>0</v>
      </c>
      <c r="AU2584" s="217"/>
      <c r="AV2584" s="66"/>
      <c r="AW2584" s="94"/>
      <c r="AX2584" s="94"/>
      <c r="AY2584" s="169"/>
      <c r="AZ2584" s="90"/>
      <c r="BA2584" s="94"/>
      <c r="BB2584" s="94"/>
      <c r="BC2584" s="94"/>
      <c r="BD2584" s="94"/>
      <c r="BE2584" s="91"/>
      <c r="BF2584" s="66"/>
      <c r="BG2584" s="90"/>
      <c r="BH2584" s="221"/>
      <c r="BI2584" s="66"/>
      <c r="BJ2584" s="66"/>
      <c r="BK2584" s="66"/>
      <c r="BL2584" s="140"/>
      <c r="BR2584" s="61"/>
      <c r="BS2584" s="60"/>
      <c r="BT2584" s="60"/>
      <c r="BU2584" s="60"/>
    </row>
    <row r="2585" spans="1:73" s="59" customFormat="1" ht="30" hidden="1" customHeight="1" x14ac:dyDescent="0.25">
      <c r="A2585" s="139"/>
      <c r="B2585" s="89"/>
      <c r="C2585" s="159" t="str">
        <f t="shared" si="782"/>
        <v/>
      </c>
      <c r="D2585" s="159" t="str">
        <f t="shared" si="783"/>
        <v/>
      </c>
      <c r="E2585" s="201"/>
      <c r="F2585" s="90"/>
      <c r="G2585" s="264"/>
      <c r="H2585" s="90"/>
      <c r="I2585" s="266" t="b">
        <f t="shared" si="765"/>
        <v>0</v>
      </c>
      <c r="J2585" s="95"/>
      <c r="K2585" s="90"/>
      <c r="L2585" s="94"/>
      <c r="M2585" s="95"/>
      <c r="N2585" s="95"/>
      <c r="O2585" s="96"/>
      <c r="P2585" s="96"/>
      <c r="Q2585" s="94"/>
      <c r="R2585" s="90"/>
      <c r="S2585" s="90"/>
      <c r="T2585" s="90"/>
      <c r="U2585" s="94"/>
      <c r="V2585" s="89"/>
      <c r="W2585" s="89"/>
      <c r="X2585" s="89"/>
      <c r="Y2585" s="89"/>
      <c r="Z2585" s="66"/>
      <c r="AA2585" s="66"/>
      <c r="AB2585" s="66"/>
      <c r="AC2585" s="202"/>
      <c r="AD2585" s="166"/>
      <c r="AE2585" s="162" t="b">
        <f t="shared" si="766"/>
        <v>0</v>
      </c>
      <c r="AF2585" s="163">
        <f t="shared" si="767"/>
        <v>0</v>
      </c>
      <c r="AG2585" s="163">
        <f t="shared" si="768"/>
        <v>0</v>
      </c>
      <c r="AH2585" s="164">
        <f t="shared" si="769"/>
        <v>0</v>
      </c>
      <c r="AI2585" s="164">
        <f t="shared" si="770"/>
        <v>0</v>
      </c>
      <c r="AJ2585" s="164">
        <f t="shared" si="771"/>
        <v>0</v>
      </c>
      <c r="AK2585" s="164">
        <f t="shared" si="772"/>
        <v>0</v>
      </c>
      <c r="AL2585" s="164">
        <f t="shared" si="773"/>
        <v>0</v>
      </c>
      <c r="AM2585" s="164">
        <f t="shared" si="774"/>
        <v>1</v>
      </c>
      <c r="AN2585" s="146">
        <f t="shared" si="775"/>
        <v>0</v>
      </c>
      <c r="AO2585" s="146">
        <f t="shared" si="776"/>
        <v>0</v>
      </c>
      <c r="AP2585" s="146">
        <f t="shared" si="777"/>
        <v>0</v>
      </c>
      <c r="AQ2585" s="146">
        <f t="shared" si="778"/>
        <v>0</v>
      </c>
      <c r="AR2585" s="146">
        <f t="shared" si="779"/>
        <v>0</v>
      </c>
      <c r="AS2585" s="163">
        <f t="shared" si="780"/>
        <v>0</v>
      </c>
      <c r="AT2585" s="165">
        <f t="shared" si="781"/>
        <v>0</v>
      </c>
      <c r="AU2585" s="217"/>
      <c r="AV2585" s="66"/>
      <c r="AW2585" s="94"/>
      <c r="AX2585" s="94"/>
      <c r="AY2585" s="169"/>
      <c r="AZ2585" s="90"/>
      <c r="BA2585" s="94"/>
      <c r="BB2585" s="94"/>
      <c r="BC2585" s="94"/>
      <c r="BD2585" s="94"/>
      <c r="BE2585" s="91"/>
      <c r="BF2585" s="66"/>
      <c r="BG2585" s="90"/>
      <c r="BH2585" s="221"/>
      <c r="BI2585" s="98"/>
      <c r="BJ2585" s="98"/>
      <c r="BK2585" s="98"/>
      <c r="BL2585" s="140"/>
      <c r="BR2585" s="61"/>
      <c r="BT2585" s="60"/>
      <c r="BU2585" s="60"/>
    </row>
    <row r="2586" spans="1:73" s="59" customFormat="1" ht="30" hidden="1" customHeight="1" x14ac:dyDescent="0.25">
      <c r="A2586" s="139"/>
      <c r="B2586" s="89"/>
      <c r="C2586" s="159" t="str">
        <f t="shared" si="782"/>
        <v/>
      </c>
      <c r="D2586" s="159" t="str">
        <f t="shared" si="783"/>
        <v/>
      </c>
      <c r="E2586" s="201"/>
      <c r="F2586" s="90"/>
      <c r="G2586" s="264"/>
      <c r="H2586" s="90"/>
      <c r="I2586" s="266" t="b">
        <f t="shared" ref="I2586:I2649" si="784">IF(H2586="Material Vegetal CI","CI",IF(H2586="Insectos en alcohol CI","CI",IF(H2586="Cámara de cría para eclosión de insecto adulto CI","CI",IF(H2586="Material Vegetal CE","CE",IF(H2586="Insectos en alcohol CE","CE",IF(H2586="Cámara de cría para eclosión de insecto adulto CE","CE",IF(H2586="Trampas amarillas CI","CI",IF(H2586="Trampas amarillas CE","CE",IF(H2586="Trampas con feromona Jackson CI","CI",IF(H2586="Trampas con feromona Jackson CE","CE",IF(H2586="PNMMF Frutos","CI",IF(H2586="PNMMF Trampas Mcphail CI","CI",IF(H2586="PNMMF Trampas Mcphail CE","CE",IF(H2586="Insectos en placas CI","CI",IF(H2586="Insectos en placas CE","CE",IF(H2586="Insectos adultos vivos CE","CE",IF(H2586="Insectos adultos vivos CI","CI",IF(H2586="Muestras cuarentena CI","CI",IF(H2586="Muestras cuarentena CE","CE",IF(H2586="Ácaros CI","CI",IF(H2586="Ácaros CE","CE")))))))))))))))))))))</f>
        <v>0</v>
      </c>
      <c r="J2586" s="95"/>
      <c r="K2586" s="90"/>
      <c r="L2586" s="94"/>
      <c r="M2586" s="95"/>
      <c r="N2586" s="95"/>
      <c r="O2586" s="96"/>
      <c r="P2586" s="96"/>
      <c r="Q2586" s="94"/>
      <c r="R2586" s="90"/>
      <c r="S2586" s="90"/>
      <c r="T2586" s="90"/>
      <c r="U2586" s="94"/>
      <c r="V2586" s="89"/>
      <c r="W2586" s="89"/>
      <c r="X2586" s="89"/>
      <c r="Y2586" s="89"/>
      <c r="Z2586" s="66"/>
      <c r="AA2586" s="66"/>
      <c r="AB2586" s="66"/>
      <c r="AC2586" s="202"/>
      <c r="AD2586" s="166"/>
      <c r="AE2586" s="162" t="b">
        <f t="shared" si="766"/>
        <v>0</v>
      </c>
      <c r="AF2586" s="163">
        <f t="shared" si="767"/>
        <v>0</v>
      </c>
      <c r="AG2586" s="163">
        <f t="shared" si="768"/>
        <v>0</v>
      </c>
      <c r="AH2586" s="164">
        <f t="shared" si="769"/>
        <v>0</v>
      </c>
      <c r="AI2586" s="164">
        <f t="shared" si="770"/>
        <v>0</v>
      </c>
      <c r="AJ2586" s="164">
        <f t="shared" si="771"/>
        <v>0</v>
      </c>
      <c r="AK2586" s="164">
        <f t="shared" si="772"/>
        <v>0</v>
      </c>
      <c r="AL2586" s="164">
        <f t="shared" si="773"/>
        <v>0</v>
      </c>
      <c r="AM2586" s="164">
        <f t="shared" si="774"/>
        <v>1</v>
      </c>
      <c r="AN2586" s="146">
        <f t="shared" si="775"/>
        <v>0</v>
      </c>
      <c r="AO2586" s="146">
        <f t="shared" si="776"/>
        <v>0</v>
      </c>
      <c r="AP2586" s="146">
        <f t="shared" si="777"/>
        <v>0</v>
      </c>
      <c r="AQ2586" s="146">
        <f t="shared" si="778"/>
        <v>0</v>
      </c>
      <c r="AR2586" s="146">
        <f t="shared" si="779"/>
        <v>0</v>
      </c>
      <c r="AS2586" s="163">
        <f t="shared" si="780"/>
        <v>0</v>
      </c>
      <c r="AT2586" s="165">
        <f t="shared" si="781"/>
        <v>0</v>
      </c>
      <c r="AU2586" s="217"/>
      <c r="AV2586" s="66"/>
      <c r="AW2586" s="94"/>
      <c r="AX2586" s="94"/>
      <c r="AY2586" s="169"/>
      <c r="AZ2586" s="90"/>
      <c r="BA2586" s="94"/>
      <c r="BB2586" s="94"/>
      <c r="BC2586" s="94"/>
      <c r="BD2586" s="94"/>
      <c r="BE2586" s="91"/>
      <c r="BF2586" s="66"/>
      <c r="BG2586" s="90"/>
      <c r="BH2586" s="221"/>
      <c r="BI2586" s="98"/>
      <c r="BJ2586" s="98"/>
      <c r="BK2586" s="98"/>
      <c r="BL2586" s="140"/>
      <c r="BR2586" s="61"/>
      <c r="BT2586" s="60"/>
      <c r="BU2586" s="60"/>
    </row>
    <row r="2587" spans="1:73" s="59" customFormat="1" ht="30" hidden="1" customHeight="1" x14ac:dyDescent="0.25">
      <c r="A2587" s="139"/>
      <c r="B2587" s="89"/>
      <c r="C2587" s="159" t="str">
        <f t="shared" si="782"/>
        <v/>
      </c>
      <c r="D2587" s="159" t="str">
        <f t="shared" si="783"/>
        <v/>
      </c>
      <c r="E2587" s="201"/>
      <c r="F2587" s="90"/>
      <c r="G2587" s="264"/>
      <c r="H2587" s="90"/>
      <c r="I2587" s="266" t="b">
        <f t="shared" si="784"/>
        <v>0</v>
      </c>
      <c r="J2587" s="95"/>
      <c r="K2587" s="90"/>
      <c r="L2587" s="94"/>
      <c r="M2587" s="95"/>
      <c r="N2587" s="95"/>
      <c r="O2587" s="96"/>
      <c r="P2587" s="96"/>
      <c r="Q2587" s="94"/>
      <c r="R2587" s="90"/>
      <c r="S2587" s="90"/>
      <c r="T2587" s="90"/>
      <c r="U2587" s="94"/>
      <c r="V2587" s="89"/>
      <c r="W2587" s="89"/>
      <c r="X2587" s="89"/>
      <c r="Y2587" s="89"/>
      <c r="Z2587" s="66"/>
      <c r="AA2587" s="66"/>
      <c r="AB2587" s="66"/>
      <c r="AC2587" s="202"/>
      <c r="AD2587" s="166"/>
      <c r="AE2587" s="162" t="b">
        <f t="shared" ref="AE2587:AE2650" si="785">IF(H2587="Material Vegetal CI",8,IF(H2587="Insectos en alcohol CI",8,IF(H2587="Cámara de cría para eclosión de insecto adulto CI",45,IF(H2587="Cámara de cría para eclosión de insecto adulto CE",45,IF(H2587="Material Vegetal CE",6,IF(H2587="Insectos en alcohol CE",5,IF(H2587="Trampas amarillas CI",8,IF(H2587="Trampas amarillas CE",8,IF(H2587="PNMMF Frutos",60,IF(H2587="Trampas con feromona Jackson CI",8,IF(H2587="Trampas con feromona Jackson CE",8,IF(H2587="Insectos en placas CI",8,IF(H2587="Insectos en placas CE",5,IF(H2587="Insectos adultos vivos CI",8,IF(H2587="Insectos adultos vivos CE",5,IF(H2587="PNMMF Trampas Mcphail CI",8,IF(H2587="PNMMF Trampas Mcphail CE",8,IF(H2587="Muestras cuarentena CI",2,IF(H2587="Muestras cuarentena CE",2,IF(H2587="Ácaros CI",7,IF(H2587="Ácaros CE",7)))))))))))))))))))))</f>
        <v>0</v>
      </c>
      <c r="AF2587" s="163">
        <f t="shared" ref="AF2587:AF2650" si="786">NETWORKDAYS(W2587,X2587,$N$3122:$N$3134)</f>
        <v>0</v>
      </c>
      <c r="AG2587" s="163">
        <f t="shared" ref="AG2587:AG2650" si="787">IF(Y2587="",0,NETWORKDAYS(B2587,Y2587,$N$3122:$N$3134))</f>
        <v>0</v>
      </c>
      <c r="AH2587" s="164">
        <f t="shared" ref="AH2587:AH2650" si="788">IF(Y2587="",0,IF(AG2587&lt;=0,4,IF(AG2587&lt;=(AE2587-1),4,IF(AG2587=(AE2587),4,IF(AG2587=(AE2587+1),3,IF(AG2587=(AE2587+2),2,IF(AG2587&gt;=(AE2587+3),1,IF(AG2587="",0))))))))</f>
        <v>0</v>
      </c>
      <c r="AI2587" s="164">
        <f t="shared" ref="AI2587:AI2650" si="789">IF(AH2587=4,1,0)</f>
        <v>0</v>
      </c>
      <c r="AJ2587" s="164">
        <f t="shared" ref="AJ2587:AJ2650" si="790">IF(AH2587=3,1,0)</f>
        <v>0</v>
      </c>
      <c r="AK2587" s="164">
        <f t="shared" ref="AK2587:AK2650" si="791">IF(AH2587=2,1,0)</f>
        <v>0</v>
      </c>
      <c r="AL2587" s="164">
        <f t="shared" ref="AL2587:AL2650" si="792">IF(AH2587=1,1,0)</f>
        <v>0</v>
      </c>
      <c r="AM2587" s="164">
        <f t="shared" ref="AM2587:AM2650" si="793">IF(AH2587=0,1,0)</f>
        <v>1</v>
      </c>
      <c r="AN2587" s="146">
        <f t="shared" ref="AN2587:AN2650" si="794">IF(AD2587="TODO",4,IF(AD2587="MAYORIA",3,IF(AD2587="PARCIAL",2,IF(AD2587="NADA",1,0))))</f>
        <v>0</v>
      </c>
      <c r="AO2587" s="146">
        <f t="shared" ref="AO2587:AO2650" si="795">IF(AN2587=1,1,0)</f>
        <v>0</v>
      </c>
      <c r="AP2587" s="146">
        <f t="shared" ref="AP2587:AP2650" si="796">IF(AN2587=2,1,0)</f>
        <v>0</v>
      </c>
      <c r="AQ2587" s="146">
        <f t="shared" ref="AQ2587:AQ2650" si="797">IF(AN2587=3,1,0)</f>
        <v>0</v>
      </c>
      <c r="AR2587" s="146">
        <f t="shared" ref="AR2587:AR2650" si="798">IF(AN2587=4,1,0)</f>
        <v>0</v>
      </c>
      <c r="AS2587" s="163">
        <f t="shared" ref="AS2587:AS2650" si="799">IF(AC2587=0,0,IF(AC2587="1-3",1,IF(AC2587="4-10",4,IF(AC2587="&gt;10",10))))</f>
        <v>0</v>
      </c>
      <c r="AT2587" s="165">
        <f t="shared" ref="AT2587:AT2650" si="800">IF(AS2587=0,(AH2587+AN2587)/8,IF(AS2587&lt;4,((AH2587+AN2587)/8)-5%,IF(AS2587&lt;11,((AH2587+AN2587)/8)-10%,IF(AS2587&gt;=11,((AH2587+AN2587)/8)-20%))))</f>
        <v>0</v>
      </c>
      <c r="AU2587" s="217"/>
      <c r="AV2587" s="66"/>
      <c r="AW2587" s="94"/>
      <c r="AX2587" s="94"/>
      <c r="AY2587" s="169"/>
      <c r="AZ2587" s="90"/>
      <c r="BA2587" s="94"/>
      <c r="BB2587" s="94"/>
      <c r="BC2587" s="94"/>
      <c r="BD2587" s="94"/>
      <c r="BE2587" s="91"/>
      <c r="BF2587" s="66"/>
      <c r="BG2587" s="90"/>
      <c r="BH2587" s="221"/>
      <c r="BI2587" s="98"/>
      <c r="BJ2587" s="98"/>
      <c r="BK2587" s="98"/>
      <c r="BL2587" s="140"/>
      <c r="BR2587" s="61"/>
      <c r="BT2587" s="60"/>
      <c r="BU2587" s="60"/>
    </row>
    <row r="2588" spans="1:73" s="59" customFormat="1" ht="30" hidden="1" customHeight="1" x14ac:dyDescent="0.25">
      <c r="A2588" s="139"/>
      <c r="B2588" s="89"/>
      <c r="C2588" s="159" t="str">
        <f t="shared" si="782"/>
        <v/>
      </c>
      <c r="D2588" s="159" t="str">
        <f t="shared" si="783"/>
        <v/>
      </c>
      <c r="E2588" s="201"/>
      <c r="F2588" s="90"/>
      <c r="G2588" s="264"/>
      <c r="H2588" s="90"/>
      <c r="I2588" s="266" t="b">
        <f t="shared" si="784"/>
        <v>0</v>
      </c>
      <c r="J2588" s="95"/>
      <c r="K2588" s="90"/>
      <c r="L2588" s="94"/>
      <c r="M2588" s="95"/>
      <c r="N2588" s="95"/>
      <c r="O2588" s="96"/>
      <c r="P2588" s="96"/>
      <c r="Q2588" s="94"/>
      <c r="R2588" s="90"/>
      <c r="S2588" s="90"/>
      <c r="T2588" s="90"/>
      <c r="U2588" s="94"/>
      <c r="V2588" s="89"/>
      <c r="W2588" s="89"/>
      <c r="X2588" s="89"/>
      <c r="Y2588" s="89"/>
      <c r="Z2588" s="66"/>
      <c r="AA2588" s="66"/>
      <c r="AB2588" s="66"/>
      <c r="AC2588" s="202"/>
      <c r="AD2588" s="166"/>
      <c r="AE2588" s="162" t="b">
        <f t="shared" si="785"/>
        <v>0</v>
      </c>
      <c r="AF2588" s="163">
        <f t="shared" si="786"/>
        <v>0</v>
      </c>
      <c r="AG2588" s="163">
        <f t="shared" si="787"/>
        <v>0</v>
      </c>
      <c r="AH2588" s="164">
        <f t="shared" si="788"/>
        <v>0</v>
      </c>
      <c r="AI2588" s="164">
        <f t="shared" si="789"/>
        <v>0</v>
      </c>
      <c r="AJ2588" s="164">
        <f t="shared" si="790"/>
        <v>0</v>
      </c>
      <c r="AK2588" s="164">
        <f t="shared" si="791"/>
        <v>0</v>
      </c>
      <c r="AL2588" s="164">
        <f t="shared" si="792"/>
        <v>0</v>
      </c>
      <c r="AM2588" s="164">
        <f t="shared" si="793"/>
        <v>1</v>
      </c>
      <c r="AN2588" s="146">
        <f t="shared" si="794"/>
        <v>0</v>
      </c>
      <c r="AO2588" s="146">
        <f t="shared" si="795"/>
        <v>0</v>
      </c>
      <c r="AP2588" s="146">
        <f t="shared" si="796"/>
        <v>0</v>
      </c>
      <c r="AQ2588" s="146">
        <f t="shared" si="797"/>
        <v>0</v>
      </c>
      <c r="AR2588" s="146">
        <f t="shared" si="798"/>
        <v>0</v>
      </c>
      <c r="AS2588" s="163">
        <f t="shared" si="799"/>
        <v>0</v>
      </c>
      <c r="AT2588" s="165">
        <f t="shared" si="800"/>
        <v>0</v>
      </c>
      <c r="AU2588" s="217"/>
      <c r="AV2588" s="66"/>
      <c r="AW2588" s="94"/>
      <c r="AX2588" s="94"/>
      <c r="AY2588" s="169"/>
      <c r="AZ2588" s="90"/>
      <c r="BA2588" s="94"/>
      <c r="BB2588" s="94"/>
      <c r="BC2588" s="94"/>
      <c r="BD2588" s="94"/>
      <c r="BE2588" s="91"/>
      <c r="BF2588" s="66"/>
      <c r="BG2588" s="90"/>
      <c r="BH2588" s="221"/>
      <c r="BI2588" s="98"/>
      <c r="BJ2588" s="98"/>
      <c r="BK2588" s="98"/>
      <c r="BL2588" s="140"/>
      <c r="BR2588" s="61"/>
      <c r="BT2588" s="60"/>
      <c r="BU2588" s="60"/>
    </row>
    <row r="2589" spans="1:73" s="59" customFormat="1" ht="30" hidden="1" customHeight="1" x14ac:dyDescent="0.25">
      <c r="A2589" s="139"/>
      <c r="B2589" s="89"/>
      <c r="C2589" s="159" t="str">
        <f t="shared" si="782"/>
        <v/>
      </c>
      <c r="D2589" s="159" t="str">
        <f t="shared" si="783"/>
        <v/>
      </c>
      <c r="E2589" s="201"/>
      <c r="F2589" s="90"/>
      <c r="G2589" s="264"/>
      <c r="H2589" s="90"/>
      <c r="I2589" s="266" t="b">
        <f t="shared" si="784"/>
        <v>0</v>
      </c>
      <c r="J2589" s="95"/>
      <c r="K2589" s="90"/>
      <c r="L2589" s="94"/>
      <c r="M2589" s="95"/>
      <c r="N2589" s="95"/>
      <c r="O2589" s="96"/>
      <c r="P2589" s="96"/>
      <c r="Q2589" s="94"/>
      <c r="R2589" s="90"/>
      <c r="S2589" s="90"/>
      <c r="T2589" s="90"/>
      <c r="U2589" s="94"/>
      <c r="V2589" s="89"/>
      <c r="W2589" s="89"/>
      <c r="X2589" s="89"/>
      <c r="Y2589" s="89"/>
      <c r="Z2589" s="66"/>
      <c r="AA2589" s="66"/>
      <c r="AB2589" s="66"/>
      <c r="AC2589" s="202"/>
      <c r="AD2589" s="166"/>
      <c r="AE2589" s="162" t="b">
        <f t="shared" si="785"/>
        <v>0</v>
      </c>
      <c r="AF2589" s="163">
        <f t="shared" si="786"/>
        <v>0</v>
      </c>
      <c r="AG2589" s="163">
        <f t="shared" si="787"/>
        <v>0</v>
      </c>
      <c r="AH2589" s="164">
        <f t="shared" si="788"/>
        <v>0</v>
      </c>
      <c r="AI2589" s="164">
        <f t="shared" si="789"/>
        <v>0</v>
      </c>
      <c r="AJ2589" s="164">
        <f t="shared" si="790"/>
        <v>0</v>
      </c>
      <c r="AK2589" s="164">
        <f t="shared" si="791"/>
        <v>0</v>
      </c>
      <c r="AL2589" s="164">
        <f t="shared" si="792"/>
        <v>0</v>
      </c>
      <c r="AM2589" s="164">
        <f t="shared" si="793"/>
        <v>1</v>
      </c>
      <c r="AN2589" s="146">
        <f t="shared" si="794"/>
        <v>0</v>
      </c>
      <c r="AO2589" s="146">
        <f t="shared" si="795"/>
        <v>0</v>
      </c>
      <c r="AP2589" s="146">
        <f t="shared" si="796"/>
        <v>0</v>
      </c>
      <c r="AQ2589" s="146">
        <f t="shared" si="797"/>
        <v>0</v>
      </c>
      <c r="AR2589" s="146">
        <f t="shared" si="798"/>
        <v>0</v>
      </c>
      <c r="AS2589" s="163">
        <f t="shared" si="799"/>
        <v>0</v>
      </c>
      <c r="AT2589" s="165">
        <f t="shared" si="800"/>
        <v>0</v>
      </c>
      <c r="AU2589" s="217"/>
      <c r="AV2589" s="66"/>
      <c r="AW2589" s="94"/>
      <c r="AX2589" s="94"/>
      <c r="AY2589" s="169"/>
      <c r="AZ2589" s="90"/>
      <c r="BA2589" s="94"/>
      <c r="BB2589" s="94"/>
      <c r="BC2589" s="94"/>
      <c r="BD2589" s="94"/>
      <c r="BE2589" s="91"/>
      <c r="BF2589" s="66"/>
      <c r="BG2589" s="90"/>
      <c r="BH2589" s="221"/>
      <c r="BI2589" s="98"/>
      <c r="BJ2589" s="98"/>
      <c r="BK2589" s="98"/>
      <c r="BL2589" s="140"/>
      <c r="BR2589" s="61"/>
      <c r="BS2589" s="60"/>
      <c r="BT2589" s="60"/>
      <c r="BU2589" s="60"/>
    </row>
    <row r="2590" spans="1:73" s="59" customFormat="1" ht="30" hidden="1" customHeight="1" x14ac:dyDescent="0.25">
      <c r="A2590" s="139"/>
      <c r="B2590" s="89"/>
      <c r="C2590" s="159" t="str">
        <f t="shared" si="782"/>
        <v/>
      </c>
      <c r="D2590" s="159" t="str">
        <f t="shared" si="783"/>
        <v/>
      </c>
      <c r="E2590" s="201"/>
      <c r="F2590" s="90"/>
      <c r="G2590" s="264"/>
      <c r="H2590" s="90"/>
      <c r="I2590" s="266" t="b">
        <f t="shared" si="784"/>
        <v>0</v>
      </c>
      <c r="J2590" s="95"/>
      <c r="K2590" s="90"/>
      <c r="L2590" s="94"/>
      <c r="M2590" s="95"/>
      <c r="N2590" s="95"/>
      <c r="O2590" s="96"/>
      <c r="P2590" s="96"/>
      <c r="Q2590" s="94"/>
      <c r="R2590" s="90"/>
      <c r="S2590" s="90"/>
      <c r="T2590" s="90"/>
      <c r="U2590" s="94"/>
      <c r="V2590" s="89"/>
      <c r="W2590" s="89"/>
      <c r="X2590" s="89"/>
      <c r="Y2590" s="89"/>
      <c r="Z2590" s="66"/>
      <c r="AA2590" s="66"/>
      <c r="AB2590" s="66"/>
      <c r="AC2590" s="202"/>
      <c r="AD2590" s="166"/>
      <c r="AE2590" s="162" t="b">
        <f t="shared" si="785"/>
        <v>0</v>
      </c>
      <c r="AF2590" s="163">
        <f t="shared" si="786"/>
        <v>0</v>
      </c>
      <c r="AG2590" s="163">
        <f t="shared" si="787"/>
        <v>0</v>
      </c>
      <c r="AH2590" s="164">
        <f t="shared" si="788"/>
        <v>0</v>
      </c>
      <c r="AI2590" s="164">
        <f t="shared" si="789"/>
        <v>0</v>
      </c>
      <c r="AJ2590" s="164">
        <f t="shared" si="790"/>
        <v>0</v>
      </c>
      <c r="AK2590" s="164">
        <f t="shared" si="791"/>
        <v>0</v>
      </c>
      <c r="AL2590" s="164">
        <f t="shared" si="792"/>
        <v>0</v>
      </c>
      <c r="AM2590" s="164">
        <f t="shared" si="793"/>
        <v>1</v>
      </c>
      <c r="AN2590" s="146">
        <f t="shared" si="794"/>
        <v>0</v>
      </c>
      <c r="AO2590" s="146">
        <f t="shared" si="795"/>
        <v>0</v>
      </c>
      <c r="AP2590" s="146">
        <f t="shared" si="796"/>
        <v>0</v>
      </c>
      <c r="AQ2590" s="146">
        <f t="shared" si="797"/>
        <v>0</v>
      </c>
      <c r="AR2590" s="146">
        <f t="shared" si="798"/>
        <v>0</v>
      </c>
      <c r="AS2590" s="163">
        <f t="shared" si="799"/>
        <v>0</v>
      </c>
      <c r="AT2590" s="165">
        <f t="shared" si="800"/>
        <v>0</v>
      </c>
      <c r="AU2590" s="217"/>
      <c r="AV2590" s="66"/>
      <c r="AW2590" s="94"/>
      <c r="AX2590" s="94"/>
      <c r="AY2590" s="169"/>
      <c r="AZ2590" s="90"/>
      <c r="BA2590" s="94"/>
      <c r="BB2590" s="94"/>
      <c r="BC2590" s="94"/>
      <c r="BD2590" s="94"/>
      <c r="BE2590" s="91"/>
      <c r="BF2590" s="66"/>
      <c r="BG2590" s="90"/>
      <c r="BH2590" s="221"/>
      <c r="BI2590" s="98"/>
      <c r="BJ2590" s="98"/>
      <c r="BK2590" s="98"/>
      <c r="BL2590" s="140"/>
      <c r="BR2590" s="61"/>
      <c r="BS2590" s="60"/>
      <c r="BT2590" s="60"/>
      <c r="BU2590" s="60"/>
    </row>
    <row r="2591" spans="1:73" s="59" customFormat="1" ht="30" hidden="1" customHeight="1" x14ac:dyDescent="0.25">
      <c r="A2591" s="139"/>
      <c r="B2591" s="89"/>
      <c r="C2591" s="159" t="str">
        <f t="shared" si="782"/>
        <v/>
      </c>
      <c r="D2591" s="159" t="str">
        <f t="shared" si="783"/>
        <v/>
      </c>
      <c r="E2591" s="201"/>
      <c r="F2591" s="90"/>
      <c r="G2591" s="264"/>
      <c r="H2591" s="90"/>
      <c r="I2591" s="266" t="b">
        <f t="shared" si="784"/>
        <v>0</v>
      </c>
      <c r="J2591" s="95"/>
      <c r="K2591" s="90"/>
      <c r="L2591" s="94"/>
      <c r="M2591" s="95"/>
      <c r="N2591" s="95"/>
      <c r="O2591" s="96"/>
      <c r="P2591" s="96"/>
      <c r="Q2591" s="94"/>
      <c r="R2591" s="90"/>
      <c r="S2591" s="90"/>
      <c r="T2591" s="90"/>
      <c r="U2591" s="94"/>
      <c r="V2591" s="89"/>
      <c r="W2591" s="89"/>
      <c r="X2591" s="89"/>
      <c r="Y2591" s="89"/>
      <c r="Z2591" s="66"/>
      <c r="AA2591" s="66"/>
      <c r="AB2591" s="66"/>
      <c r="AC2591" s="202"/>
      <c r="AD2591" s="166"/>
      <c r="AE2591" s="162" t="b">
        <f t="shared" si="785"/>
        <v>0</v>
      </c>
      <c r="AF2591" s="163">
        <f t="shared" si="786"/>
        <v>0</v>
      </c>
      <c r="AG2591" s="163">
        <f t="shared" si="787"/>
        <v>0</v>
      </c>
      <c r="AH2591" s="164">
        <f t="shared" si="788"/>
        <v>0</v>
      </c>
      <c r="AI2591" s="164">
        <f t="shared" si="789"/>
        <v>0</v>
      </c>
      <c r="AJ2591" s="164">
        <f t="shared" si="790"/>
        <v>0</v>
      </c>
      <c r="AK2591" s="164">
        <f t="shared" si="791"/>
        <v>0</v>
      </c>
      <c r="AL2591" s="164">
        <f t="shared" si="792"/>
        <v>0</v>
      </c>
      <c r="AM2591" s="164">
        <f t="shared" si="793"/>
        <v>1</v>
      </c>
      <c r="AN2591" s="146">
        <f t="shared" si="794"/>
        <v>0</v>
      </c>
      <c r="AO2591" s="146">
        <f t="shared" si="795"/>
        <v>0</v>
      </c>
      <c r="AP2591" s="146">
        <f t="shared" si="796"/>
        <v>0</v>
      </c>
      <c r="AQ2591" s="146">
        <f t="shared" si="797"/>
        <v>0</v>
      </c>
      <c r="AR2591" s="146">
        <f t="shared" si="798"/>
        <v>0</v>
      </c>
      <c r="AS2591" s="163">
        <f t="shared" si="799"/>
        <v>0</v>
      </c>
      <c r="AT2591" s="165">
        <f t="shared" si="800"/>
        <v>0</v>
      </c>
      <c r="AU2591" s="217"/>
      <c r="AV2591" s="66"/>
      <c r="AW2591" s="94"/>
      <c r="AX2591" s="94"/>
      <c r="AY2591" s="169"/>
      <c r="AZ2591" s="90"/>
      <c r="BA2591" s="94"/>
      <c r="BB2591" s="94"/>
      <c r="BC2591" s="94"/>
      <c r="BD2591" s="94"/>
      <c r="BE2591" s="91"/>
      <c r="BF2591" s="66"/>
      <c r="BG2591" s="90"/>
      <c r="BH2591" s="221"/>
      <c r="BI2591" s="98"/>
      <c r="BJ2591" s="98"/>
      <c r="BK2591" s="98"/>
      <c r="BL2591" s="140"/>
      <c r="BR2591" s="61"/>
      <c r="BS2591" s="60"/>
      <c r="BT2591" s="60"/>
      <c r="BU2591" s="60"/>
    </row>
    <row r="2592" spans="1:73" s="59" customFormat="1" ht="30" hidden="1" customHeight="1" x14ac:dyDescent="0.25">
      <c r="A2592" s="139"/>
      <c r="B2592" s="89"/>
      <c r="C2592" s="159" t="str">
        <f t="shared" si="782"/>
        <v/>
      </c>
      <c r="D2592" s="159" t="str">
        <f t="shared" si="783"/>
        <v/>
      </c>
      <c r="E2592" s="201"/>
      <c r="F2592" s="90"/>
      <c r="G2592" s="264"/>
      <c r="H2592" s="90"/>
      <c r="I2592" s="266" t="b">
        <f t="shared" si="784"/>
        <v>0</v>
      </c>
      <c r="J2592" s="95"/>
      <c r="K2592" s="90"/>
      <c r="L2592" s="94"/>
      <c r="M2592" s="95"/>
      <c r="N2592" s="95"/>
      <c r="O2592" s="96"/>
      <c r="P2592" s="96"/>
      <c r="Q2592" s="94"/>
      <c r="R2592" s="90"/>
      <c r="S2592" s="90"/>
      <c r="T2592" s="90"/>
      <c r="U2592" s="94"/>
      <c r="V2592" s="89"/>
      <c r="W2592" s="89"/>
      <c r="X2592" s="89"/>
      <c r="Y2592" s="89"/>
      <c r="Z2592" s="66"/>
      <c r="AA2592" s="66"/>
      <c r="AB2592" s="66"/>
      <c r="AC2592" s="202"/>
      <c r="AD2592" s="166"/>
      <c r="AE2592" s="162" t="b">
        <f t="shared" si="785"/>
        <v>0</v>
      </c>
      <c r="AF2592" s="163">
        <f t="shared" si="786"/>
        <v>0</v>
      </c>
      <c r="AG2592" s="163">
        <f t="shared" si="787"/>
        <v>0</v>
      </c>
      <c r="AH2592" s="164">
        <f t="shared" si="788"/>
        <v>0</v>
      </c>
      <c r="AI2592" s="164">
        <f t="shared" si="789"/>
        <v>0</v>
      </c>
      <c r="AJ2592" s="164">
        <f t="shared" si="790"/>
        <v>0</v>
      </c>
      <c r="AK2592" s="164">
        <f t="shared" si="791"/>
        <v>0</v>
      </c>
      <c r="AL2592" s="164">
        <f t="shared" si="792"/>
        <v>0</v>
      </c>
      <c r="AM2592" s="164">
        <f t="shared" si="793"/>
        <v>1</v>
      </c>
      <c r="AN2592" s="146">
        <f t="shared" si="794"/>
        <v>0</v>
      </c>
      <c r="AO2592" s="146">
        <f t="shared" si="795"/>
        <v>0</v>
      </c>
      <c r="AP2592" s="146">
        <f t="shared" si="796"/>
        <v>0</v>
      </c>
      <c r="AQ2592" s="146">
        <f t="shared" si="797"/>
        <v>0</v>
      </c>
      <c r="AR2592" s="146">
        <f t="shared" si="798"/>
        <v>0</v>
      </c>
      <c r="AS2592" s="163">
        <f t="shared" si="799"/>
        <v>0</v>
      </c>
      <c r="AT2592" s="165">
        <f t="shared" si="800"/>
        <v>0</v>
      </c>
      <c r="AU2592" s="217"/>
      <c r="AV2592" s="66"/>
      <c r="AW2592" s="94"/>
      <c r="AX2592" s="94"/>
      <c r="AY2592" s="169"/>
      <c r="AZ2592" s="90"/>
      <c r="BA2592" s="94"/>
      <c r="BB2592" s="94"/>
      <c r="BC2592" s="94"/>
      <c r="BD2592" s="94"/>
      <c r="BE2592" s="91"/>
      <c r="BF2592" s="66"/>
      <c r="BG2592" s="90"/>
      <c r="BH2592" s="221"/>
      <c r="BI2592" s="98"/>
      <c r="BJ2592" s="98"/>
      <c r="BK2592" s="98"/>
      <c r="BL2592" s="140"/>
      <c r="BR2592" s="61"/>
      <c r="BS2592" s="60"/>
      <c r="BT2592" s="60"/>
      <c r="BU2592" s="60"/>
    </row>
    <row r="2593" spans="1:73" s="59" customFormat="1" ht="30" hidden="1" customHeight="1" x14ac:dyDescent="0.25">
      <c r="A2593" s="139"/>
      <c r="B2593" s="89"/>
      <c r="C2593" s="159" t="str">
        <f t="shared" si="782"/>
        <v/>
      </c>
      <c r="D2593" s="159" t="str">
        <f t="shared" si="783"/>
        <v/>
      </c>
      <c r="E2593" s="201"/>
      <c r="F2593" s="90"/>
      <c r="G2593" s="264"/>
      <c r="H2593" s="90"/>
      <c r="I2593" s="266" t="b">
        <f t="shared" si="784"/>
        <v>0</v>
      </c>
      <c r="J2593" s="95"/>
      <c r="K2593" s="90"/>
      <c r="L2593" s="94"/>
      <c r="M2593" s="95"/>
      <c r="N2593" s="95"/>
      <c r="O2593" s="96"/>
      <c r="P2593" s="96"/>
      <c r="Q2593" s="94"/>
      <c r="R2593" s="90"/>
      <c r="S2593" s="90"/>
      <c r="T2593" s="90"/>
      <c r="U2593" s="94"/>
      <c r="V2593" s="89"/>
      <c r="W2593" s="89"/>
      <c r="X2593" s="89"/>
      <c r="Y2593" s="89"/>
      <c r="Z2593" s="66"/>
      <c r="AA2593" s="66"/>
      <c r="AB2593" s="66"/>
      <c r="AC2593" s="202"/>
      <c r="AD2593" s="166"/>
      <c r="AE2593" s="162" t="b">
        <f t="shared" si="785"/>
        <v>0</v>
      </c>
      <c r="AF2593" s="163">
        <f t="shared" si="786"/>
        <v>0</v>
      </c>
      <c r="AG2593" s="163">
        <f t="shared" si="787"/>
        <v>0</v>
      </c>
      <c r="AH2593" s="164">
        <f t="shared" si="788"/>
        <v>0</v>
      </c>
      <c r="AI2593" s="164">
        <f t="shared" si="789"/>
        <v>0</v>
      </c>
      <c r="AJ2593" s="164">
        <f t="shared" si="790"/>
        <v>0</v>
      </c>
      <c r="AK2593" s="164">
        <f t="shared" si="791"/>
        <v>0</v>
      </c>
      <c r="AL2593" s="164">
        <f t="shared" si="792"/>
        <v>0</v>
      </c>
      <c r="AM2593" s="164">
        <f t="shared" si="793"/>
        <v>1</v>
      </c>
      <c r="AN2593" s="146">
        <f t="shared" si="794"/>
        <v>0</v>
      </c>
      <c r="AO2593" s="146">
        <f t="shared" si="795"/>
        <v>0</v>
      </c>
      <c r="AP2593" s="146">
        <f t="shared" si="796"/>
        <v>0</v>
      </c>
      <c r="AQ2593" s="146">
        <f t="shared" si="797"/>
        <v>0</v>
      </c>
      <c r="AR2593" s="146">
        <f t="shared" si="798"/>
        <v>0</v>
      </c>
      <c r="AS2593" s="163">
        <f t="shared" si="799"/>
        <v>0</v>
      </c>
      <c r="AT2593" s="165">
        <f t="shared" si="800"/>
        <v>0</v>
      </c>
      <c r="AU2593" s="217"/>
      <c r="AV2593" s="66"/>
      <c r="AW2593" s="94"/>
      <c r="AX2593" s="94"/>
      <c r="AY2593" s="169"/>
      <c r="AZ2593" s="90"/>
      <c r="BA2593" s="94"/>
      <c r="BB2593" s="94"/>
      <c r="BC2593" s="94"/>
      <c r="BD2593" s="94"/>
      <c r="BE2593" s="91"/>
      <c r="BF2593" s="66"/>
      <c r="BG2593" s="90"/>
      <c r="BH2593" s="221"/>
      <c r="BI2593" s="98"/>
      <c r="BJ2593" s="98"/>
      <c r="BK2593" s="98"/>
      <c r="BL2593" s="140"/>
      <c r="BR2593" s="61"/>
      <c r="BS2593" s="60"/>
      <c r="BT2593" s="60"/>
      <c r="BU2593" s="60"/>
    </row>
    <row r="2594" spans="1:73" s="59" customFormat="1" ht="30" hidden="1" customHeight="1" x14ac:dyDescent="0.25">
      <c r="A2594" s="139"/>
      <c r="B2594" s="89"/>
      <c r="C2594" s="159" t="str">
        <f t="shared" si="782"/>
        <v/>
      </c>
      <c r="D2594" s="159" t="str">
        <f t="shared" si="783"/>
        <v/>
      </c>
      <c r="E2594" s="201"/>
      <c r="F2594" s="90"/>
      <c r="G2594" s="264"/>
      <c r="H2594" s="90"/>
      <c r="I2594" s="266" t="b">
        <f t="shared" si="784"/>
        <v>0</v>
      </c>
      <c r="J2594" s="95"/>
      <c r="K2594" s="90"/>
      <c r="L2594" s="94"/>
      <c r="M2594" s="95"/>
      <c r="N2594" s="95"/>
      <c r="O2594" s="96"/>
      <c r="P2594" s="96"/>
      <c r="Q2594" s="94"/>
      <c r="R2594" s="90"/>
      <c r="S2594" s="90"/>
      <c r="T2594" s="90"/>
      <c r="U2594" s="94"/>
      <c r="V2594" s="89"/>
      <c r="W2594" s="89"/>
      <c r="X2594" s="89"/>
      <c r="Y2594" s="89"/>
      <c r="Z2594" s="66"/>
      <c r="AA2594" s="66"/>
      <c r="AB2594" s="66"/>
      <c r="AC2594" s="202"/>
      <c r="AD2594" s="166"/>
      <c r="AE2594" s="162" t="b">
        <f t="shared" si="785"/>
        <v>0</v>
      </c>
      <c r="AF2594" s="163">
        <f t="shared" si="786"/>
        <v>0</v>
      </c>
      <c r="AG2594" s="163">
        <f t="shared" si="787"/>
        <v>0</v>
      </c>
      <c r="AH2594" s="164">
        <f t="shared" si="788"/>
        <v>0</v>
      </c>
      <c r="AI2594" s="164">
        <f t="shared" si="789"/>
        <v>0</v>
      </c>
      <c r="AJ2594" s="164">
        <f t="shared" si="790"/>
        <v>0</v>
      </c>
      <c r="AK2594" s="164">
        <f t="shared" si="791"/>
        <v>0</v>
      </c>
      <c r="AL2594" s="164">
        <f t="shared" si="792"/>
        <v>0</v>
      </c>
      <c r="AM2594" s="164">
        <f t="shared" si="793"/>
        <v>1</v>
      </c>
      <c r="AN2594" s="146">
        <f t="shared" si="794"/>
        <v>0</v>
      </c>
      <c r="AO2594" s="146">
        <f t="shared" si="795"/>
        <v>0</v>
      </c>
      <c r="AP2594" s="146">
        <f t="shared" si="796"/>
        <v>0</v>
      </c>
      <c r="AQ2594" s="146">
        <f t="shared" si="797"/>
        <v>0</v>
      </c>
      <c r="AR2594" s="146">
        <f t="shared" si="798"/>
        <v>0</v>
      </c>
      <c r="AS2594" s="163">
        <f t="shared" si="799"/>
        <v>0</v>
      </c>
      <c r="AT2594" s="165">
        <f t="shared" si="800"/>
        <v>0</v>
      </c>
      <c r="AU2594" s="217"/>
      <c r="AV2594" s="66"/>
      <c r="AW2594" s="94"/>
      <c r="AX2594" s="94"/>
      <c r="AY2594" s="169"/>
      <c r="AZ2594" s="90"/>
      <c r="BA2594" s="94"/>
      <c r="BB2594" s="94"/>
      <c r="BC2594" s="94"/>
      <c r="BD2594" s="94"/>
      <c r="BE2594" s="91"/>
      <c r="BF2594" s="66"/>
      <c r="BG2594" s="90"/>
      <c r="BH2594" s="221"/>
      <c r="BI2594" s="98"/>
      <c r="BJ2594" s="98"/>
      <c r="BK2594" s="98"/>
      <c r="BL2594" s="140"/>
      <c r="BR2594" s="61"/>
      <c r="BS2594" s="60"/>
      <c r="BT2594" s="60"/>
      <c r="BU2594" s="60"/>
    </row>
    <row r="2595" spans="1:73" s="59" customFormat="1" ht="30" hidden="1" customHeight="1" x14ac:dyDescent="0.25">
      <c r="A2595" s="139"/>
      <c r="B2595" s="89"/>
      <c r="C2595" s="159" t="str">
        <f t="shared" si="782"/>
        <v/>
      </c>
      <c r="D2595" s="159" t="str">
        <f t="shared" si="783"/>
        <v/>
      </c>
      <c r="E2595" s="201"/>
      <c r="F2595" s="90"/>
      <c r="G2595" s="264"/>
      <c r="H2595" s="90"/>
      <c r="I2595" s="266" t="b">
        <f t="shared" si="784"/>
        <v>0</v>
      </c>
      <c r="J2595" s="95"/>
      <c r="K2595" s="90"/>
      <c r="L2595" s="94"/>
      <c r="M2595" s="95"/>
      <c r="N2595" s="95"/>
      <c r="O2595" s="96"/>
      <c r="P2595" s="96"/>
      <c r="Q2595" s="94"/>
      <c r="R2595" s="90"/>
      <c r="S2595" s="90"/>
      <c r="T2595" s="90"/>
      <c r="U2595" s="94"/>
      <c r="V2595" s="89"/>
      <c r="W2595" s="89"/>
      <c r="X2595" s="89"/>
      <c r="Y2595" s="89"/>
      <c r="Z2595" s="66"/>
      <c r="AA2595" s="66"/>
      <c r="AB2595" s="66"/>
      <c r="AC2595" s="202"/>
      <c r="AD2595" s="166"/>
      <c r="AE2595" s="162" t="b">
        <f t="shared" si="785"/>
        <v>0</v>
      </c>
      <c r="AF2595" s="163">
        <f t="shared" si="786"/>
        <v>0</v>
      </c>
      <c r="AG2595" s="163">
        <f t="shared" si="787"/>
        <v>0</v>
      </c>
      <c r="AH2595" s="164">
        <f t="shared" si="788"/>
        <v>0</v>
      </c>
      <c r="AI2595" s="164">
        <f t="shared" si="789"/>
        <v>0</v>
      </c>
      <c r="AJ2595" s="164">
        <f t="shared" si="790"/>
        <v>0</v>
      </c>
      <c r="AK2595" s="164">
        <f t="shared" si="791"/>
        <v>0</v>
      </c>
      <c r="AL2595" s="164">
        <f t="shared" si="792"/>
        <v>0</v>
      </c>
      <c r="AM2595" s="164">
        <f t="shared" si="793"/>
        <v>1</v>
      </c>
      <c r="AN2595" s="146">
        <f t="shared" si="794"/>
        <v>0</v>
      </c>
      <c r="AO2595" s="146">
        <f t="shared" si="795"/>
        <v>0</v>
      </c>
      <c r="AP2595" s="146">
        <f t="shared" si="796"/>
        <v>0</v>
      </c>
      <c r="AQ2595" s="146">
        <f t="shared" si="797"/>
        <v>0</v>
      </c>
      <c r="AR2595" s="146">
        <f t="shared" si="798"/>
        <v>0</v>
      </c>
      <c r="AS2595" s="163">
        <f t="shared" si="799"/>
        <v>0</v>
      </c>
      <c r="AT2595" s="165">
        <f t="shared" si="800"/>
        <v>0</v>
      </c>
      <c r="AU2595" s="217"/>
      <c r="AV2595" s="66"/>
      <c r="AW2595" s="94"/>
      <c r="AX2595" s="94"/>
      <c r="AY2595" s="169"/>
      <c r="AZ2595" s="90"/>
      <c r="BA2595" s="94"/>
      <c r="BB2595" s="94"/>
      <c r="BC2595" s="94"/>
      <c r="BD2595" s="94"/>
      <c r="BE2595" s="91"/>
      <c r="BF2595" s="66"/>
      <c r="BG2595" s="90"/>
      <c r="BH2595" s="221"/>
      <c r="BI2595" s="98"/>
      <c r="BJ2595" s="98"/>
      <c r="BK2595" s="98"/>
      <c r="BL2595" s="140"/>
      <c r="BR2595" s="61"/>
      <c r="BS2595" s="60"/>
      <c r="BT2595" s="60"/>
      <c r="BU2595" s="60"/>
    </row>
    <row r="2596" spans="1:73" s="59" customFormat="1" ht="30" hidden="1" customHeight="1" x14ac:dyDescent="0.25">
      <c r="A2596" s="139"/>
      <c r="B2596" s="89"/>
      <c r="C2596" s="159" t="str">
        <f t="shared" si="782"/>
        <v/>
      </c>
      <c r="D2596" s="159" t="str">
        <f t="shared" si="783"/>
        <v/>
      </c>
      <c r="E2596" s="201"/>
      <c r="F2596" s="90"/>
      <c r="G2596" s="264"/>
      <c r="H2596" s="90"/>
      <c r="I2596" s="266" t="b">
        <f t="shared" si="784"/>
        <v>0</v>
      </c>
      <c r="J2596" s="95"/>
      <c r="K2596" s="90"/>
      <c r="L2596" s="94"/>
      <c r="M2596" s="95"/>
      <c r="N2596" s="95"/>
      <c r="O2596" s="96"/>
      <c r="P2596" s="96"/>
      <c r="Q2596" s="94"/>
      <c r="R2596" s="90"/>
      <c r="S2596" s="90"/>
      <c r="T2596" s="90"/>
      <c r="U2596" s="94"/>
      <c r="V2596" s="89"/>
      <c r="W2596" s="89"/>
      <c r="X2596" s="89"/>
      <c r="Y2596" s="89"/>
      <c r="Z2596" s="66"/>
      <c r="AA2596" s="66"/>
      <c r="AB2596" s="66"/>
      <c r="AC2596" s="202"/>
      <c r="AD2596" s="166"/>
      <c r="AE2596" s="162" t="b">
        <f t="shared" si="785"/>
        <v>0</v>
      </c>
      <c r="AF2596" s="163">
        <f t="shared" si="786"/>
        <v>0</v>
      </c>
      <c r="AG2596" s="163">
        <f t="shared" si="787"/>
        <v>0</v>
      </c>
      <c r="AH2596" s="164">
        <f t="shared" si="788"/>
        <v>0</v>
      </c>
      <c r="AI2596" s="164">
        <f t="shared" si="789"/>
        <v>0</v>
      </c>
      <c r="AJ2596" s="164">
        <f t="shared" si="790"/>
        <v>0</v>
      </c>
      <c r="AK2596" s="164">
        <f t="shared" si="791"/>
        <v>0</v>
      </c>
      <c r="AL2596" s="164">
        <f t="shared" si="792"/>
        <v>0</v>
      </c>
      <c r="AM2596" s="164">
        <f t="shared" si="793"/>
        <v>1</v>
      </c>
      <c r="AN2596" s="146">
        <f t="shared" si="794"/>
        <v>0</v>
      </c>
      <c r="AO2596" s="146">
        <f t="shared" si="795"/>
        <v>0</v>
      </c>
      <c r="AP2596" s="146">
        <f t="shared" si="796"/>
        <v>0</v>
      </c>
      <c r="AQ2596" s="146">
        <f t="shared" si="797"/>
        <v>0</v>
      </c>
      <c r="AR2596" s="146">
        <f t="shared" si="798"/>
        <v>0</v>
      </c>
      <c r="AS2596" s="163">
        <f t="shared" si="799"/>
        <v>0</v>
      </c>
      <c r="AT2596" s="165">
        <f t="shared" si="800"/>
        <v>0</v>
      </c>
      <c r="AU2596" s="217"/>
      <c r="AV2596" s="66"/>
      <c r="AW2596" s="94"/>
      <c r="AX2596" s="94"/>
      <c r="AY2596" s="169"/>
      <c r="AZ2596" s="90"/>
      <c r="BA2596" s="94"/>
      <c r="BB2596" s="94"/>
      <c r="BC2596" s="94"/>
      <c r="BD2596" s="94"/>
      <c r="BE2596" s="91"/>
      <c r="BF2596" s="66"/>
      <c r="BG2596" s="90"/>
      <c r="BH2596" s="221"/>
      <c r="BI2596" s="98"/>
      <c r="BJ2596" s="98"/>
      <c r="BK2596" s="98"/>
      <c r="BL2596" s="140"/>
      <c r="BR2596" s="61"/>
      <c r="BS2596" s="60"/>
      <c r="BT2596" s="60"/>
      <c r="BU2596" s="60"/>
    </row>
    <row r="2597" spans="1:73" s="59" customFormat="1" ht="30" hidden="1" customHeight="1" x14ac:dyDescent="0.25">
      <c r="A2597" s="139"/>
      <c r="B2597" s="89"/>
      <c r="C2597" s="159" t="str">
        <f t="shared" si="782"/>
        <v/>
      </c>
      <c r="D2597" s="159" t="str">
        <f t="shared" si="783"/>
        <v/>
      </c>
      <c r="E2597" s="201"/>
      <c r="F2597" s="90"/>
      <c r="G2597" s="264"/>
      <c r="H2597" s="90"/>
      <c r="I2597" s="266" t="b">
        <f t="shared" si="784"/>
        <v>0</v>
      </c>
      <c r="J2597" s="95"/>
      <c r="K2597" s="90"/>
      <c r="L2597" s="94"/>
      <c r="M2597" s="95"/>
      <c r="N2597" s="95"/>
      <c r="O2597" s="96"/>
      <c r="P2597" s="96"/>
      <c r="Q2597" s="94"/>
      <c r="R2597" s="90"/>
      <c r="S2597" s="90"/>
      <c r="T2597" s="90"/>
      <c r="U2597" s="94"/>
      <c r="V2597" s="89"/>
      <c r="W2597" s="89"/>
      <c r="X2597" s="89"/>
      <c r="Y2597" s="89"/>
      <c r="Z2597" s="66"/>
      <c r="AA2597" s="66"/>
      <c r="AB2597" s="66"/>
      <c r="AC2597" s="202"/>
      <c r="AD2597" s="166"/>
      <c r="AE2597" s="162" t="b">
        <f t="shared" si="785"/>
        <v>0</v>
      </c>
      <c r="AF2597" s="163">
        <f t="shared" si="786"/>
        <v>0</v>
      </c>
      <c r="AG2597" s="163">
        <f t="shared" si="787"/>
        <v>0</v>
      </c>
      <c r="AH2597" s="164">
        <f t="shared" si="788"/>
        <v>0</v>
      </c>
      <c r="AI2597" s="164">
        <f t="shared" si="789"/>
        <v>0</v>
      </c>
      <c r="AJ2597" s="164">
        <f t="shared" si="790"/>
        <v>0</v>
      </c>
      <c r="AK2597" s="164">
        <f t="shared" si="791"/>
        <v>0</v>
      </c>
      <c r="AL2597" s="164">
        <f t="shared" si="792"/>
        <v>0</v>
      </c>
      <c r="AM2597" s="164">
        <f t="shared" si="793"/>
        <v>1</v>
      </c>
      <c r="AN2597" s="146">
        <f t="shared" si="794"/>
        <v>0</v>
      </c>
      <c r="AO2597" s="146">
        <f t="shared" si="795"/>
        <v>0</v>
      </c>
      <c r="AP2597" s="146">
        <f t="shared" si="796"/>
        <v>0</v>
      </c>
      <c r="AQ2597" s="146">
        <f t="shared" si="797"/>
        <v>0</v>
      </c>
      <c r="AR2597" s="146">
        <f t="shared" si="798"/>
        <v>0</v>
      </c>
      <c r="AS2597" s="163">
        <f t="shared" si="799"/>
        <v>0</v>
      </c>
      <c r="AT2597" s="165">
        <f t="shared" si="800"/>
        <v>0</v>
      </c>
      <c r="AU2597" s="217"/>
      <c r="AV2597" s="66"/>
      <c r="AW2597" s="94"/>
      <c r="AX2597" s="94"/>
      <c r="AY2597" s="169"/>
      <c r="AZ2597" s="90"/>
      <c r="BA2597" s="94"/>
      <c r="BB2597" s="94"/>
      <c r="BC2597" s="94"/>
      <c r="BD2597" s="94"/>
      <c r="BE2597" s="91"/>
      <c r="BF2597" s="66"/>
      <c r="BG2597" s="90"/>
      <c r="BH2597" s="221"/>
      <c r="BI2597" s="98"/>
      <c r="BJ2597" s="98"/>
      <c r="BK2597" s="98"/>
      <c r="BL2597" s="140"/>
      <c r="BR2597" s="61"/>
      <c r="BT2597" s="60"/>
      <c r="BU2597" s="60"/>
    </row>
    <row r="2598" spans="1:73" s="59" customFormat="1" ht="30" hidden="1" customHeight="1" x14ac:dyDescent="0.25">
      <c r="A2598" s="139"/>
      <c r="B2598" s="89"/>
      <c r="C2598" s="159" t="str">
        <f t="shared" si="782"/>
        <v/>
      </c>
      <c r="D2598" s="159" t="str">
        <f t="shared" si="783"/>
        <v/>
      </c>
      <c r="E2598" s="201"/>
      <c r="F2598" s="90"/>
      <c r="G2598" s="264"/>
      <c r="H2598" s="90"/>
      <c r="I2598" s="266" t="b">
        <f t="shared" si="784"/>
        <v>0</v>
      </c>
      <c r="J2598" s="95"/>
      <c r="K2598" s="90"/>
      <c r="L2598" s="94"/>
      <c r="M2598" s="95"/>
      <c r="N2598" s="95"/>
      <c r="O2598" s="96"/>
      <c r="P2598" s="96"/>
      <c r="Q2598" s="94"/>
      <c r="R2598" s="90"/>
      <c r="S2598" s="90"/>
      <c r="T2598" s="90"/>
      <c r="U2598" s="94"/>
      <c r="V2598" s="89"/>
      <c r="W2598" s="89"/>
      <c r="X2598" s="89"/>
      <c r="Y2598" s="89"/>
      <c r="Z2598" s="66"/>
      <c r="AA2598" s="66"/>
      <c r="AB2598" s="66"/>
      <c r="AC2598" s="202"/>
      <c r="AD2598" s="166"/>
      <c r="AE2598" s="162" t="b">
        <f t="shared" si="785"/>
        <v>0</v>
      </c>
      <c r="AF2598" s="163">
        <f t="shared" si="786"/>
        <v>0</v>
      </c>
      <c r="AG2598" s="163">
        <f t="shared" si="787"/>
        <v>0</v>
      </c>
      <c r="AH2598" s="164">
        <f t="shared" si="788"/>
        <v>0</v>
      </c>
      <c r="AI2598" s="164">
        <f t="shared" si="789"/>
        <v>0</v>
      </c>
      <c r="AJ2598" s="164">
        <f t="shared" si="790"/>
        <v>0</v>
      </c>
      <c r="AK2598" s="164">
        <f t="shared" si="791"/>
        <v>0</v>
      </c>
      <c r="AL2598" s="164">
        <f t="shared" si="792"/>
        <v>0</v>
      </c>
      <c r="AM2598" s="164">
        <f t="shared" si="793"/>
        <v>1</v>
      </c>
      <c r="AN2598" s="146">
        <f t="shared" si="794"/>
        <v>0</v>
      </c>
      <c r="AO2598" s="146">
        <f t="shared" si="795"/>
        <v>0</v>
      </c>
      <c r="AP2598" s="146">
        <f t="shared" si="796"/>
        <v>0</v>
      </c>
      <c r="AQ2598" s="146">
        <f t="shared" si="797"/>
        <v>0</v>
      </c>
      <c r="AR2598" s="146">
        <f t="shared" si="798"/>
        <v>0</v>
      </c>
      <c r="AS2598" s="163">
        <f t="shared" si="799"/>
        <v>0</v>
      </c>
      <c r="AT2598" s="165">
        <f t="shared" si="800"/>
        <v>0</v>
      </c>
      <c r="AU2598" s="217"/>
      <c r="AV2598" s="66"/>
      <c r="AW2598" s="94"/>
      <c r="AX2598" s="94"/>
      <c r="AY2598" s="169"/>
      <c r="AZ2598" s="90"/>
      <c r="BA2598" s="94"/>
      <c r="BB2598" s="94"/>
      <c r="BC2598" s="94"/>
      <c r="BD2598" s="94"/>
      <c r="BE2598" s="91"/>
      <c r="BF2598" s="66"/>
      <c r="BG2598" s="90"/>
      <c r="BH2598" s="221"/>
      <c r="BI2598" s="98"/>
      <c r="BJ2598" s="98"/>
      <c r="BK2598" s="98"/>
      <c r="BL2598" s="140"/>
      <c r="BR2598" s="61"/>
      <c r="BT2598" s="60"/>
      <c r="BU2598" s="60"/>
    </row>
    <row r="2599" spans="1:73" s="59" customFormat="1" ht="30" hidden="1" customHeight="1" x14ac:dyDescent="0.25">
      <c r="A2599" s="139"/>
      <c r="B2599" s="89"/>
      <c r="C2599" s="159" t="str">
        <f t="shared" si="782"/>
        <v/>
      </c>
      <c r="D2599" s="159" t="str">
        <f t="shared" si="783"/>
        <v/>
      </c>
      <c r="E2599" s="201"/>
      <c r="F2599" s="90"/>
      <c r="G2599" s="264"/>
      <c r="H2599" s="90"/>
      <c r="I2599" s="266" t="b">
        <f t="shared" si="784"/>
        <v>0</v>
      </c>
      <c r="J2599" s="95"/>
      <c r="K2599" s="90"/>
      <c r="L2599" s="94"/>
      <c r="M2599" s="95"/>
      <c r="N2599" s="95"/>
      <c r="O2599" s="96"/>
      <c r="P2599" s="96"/>
      <c r="Q2599" s="94"/>
      <c r="R2599" s="90"/>
      <c r="S2599" s="90"/>
      <c r="T2599" s="90"/>
      <c r="U2599" s="94"/>
      <c r="V2599" s="89"/>
      <c r="W2599" s="89"/>
      <c r="X2599" s="89"/>
      <c r="Y2599" s="89"/>
      <c r="Z2599" s="66"/>
      <c r="AA2599" s="66"/>
      <c r="AB2599" s="66"/>
      <c r="AC2599" s="202"/>
      <c r="AD2599" s="166"/>
      <c r="AE2599" s="162" t="b">
        <f t="shared" si="785"/>
        <v>0</v>
      </c>
      <c r="AF2599" s="163">
        <f t="shared" si="786"/>
        <v>0</v>
      </c>
      <c r="AG2599" s="163">
        <f t="shared" si="787"/>
        <v>0</v>
      </c>
      <c r="AH2599" s="164">
        <f t="shared" si="788"/>
        <v>0</v>
      </c>
      <c r="AI2599" s="164">
        <f t="shared" si="789"/>
        <v>0</v>
      </c>
      <c r="AJ2599" s="164">
        <f t="shared" si="790"/>
        <v>0</v>
      </c>
      <c r="AK2599" s="164">
        <f t="shared" si="791"/>
        <v>0</v>
      </c>
      <c r="AL2599" s="164">
        <f t="shared" si="792"/>
        <v>0</v>
      </c>
      <c r="AM2599" s="164">
        <f t="shared" si="793"/>
        <v>1</v>
      </c>
      <c r="AN2599" s="146">
        <f t="shared" si="794"/>
        <v>0</v>
      </c>
      <c r="AO2599" s="146">
        <f t="shared" si="795"/>
        <v>0</v>
      </c>
      <c r="AP2599" s="146">
        <f t="shared" si="796"/>
        <v>0</v>
      </c>
      <c r="AQ2599" s="146">
        <f t="shared" si="797"/>
        <v>0</v>
      </c>
      <c r="AR2599" s="146">
        <f t="shared" si="798"/>
        <v>0</v>
      </c>
      <c r="AS2599" s="163">
        <f t="shared" si="799"/>
        <v>0</v>
      </c>
      <c r="AT2599" s="165">
        <f t="shared" si="800"/>
        <v>0</v>
      </c>
      <c r="AU2599" s="217"/>
      <c r="AV2599" s="66"/>
      <c r="AW2599" s="94"/>
      <c r="AX2599" s="94"/>
      <c r="AY2599" s="169"/>
      <c r="AZ2599" s="90"/>
      <c r="BA2599" s="94"/>
      <c r="BB2599" s="94"/>
      <c r="BC2599" s="94"/>
      <c r="BD2599" s="94"/>
      <c r="BE2599" s="91"/>
      <c r="BF2599" s="66"/>
      <c r="BG2599" s="90"/>
      <c r="BH2599" s="221"/>
      <c r="BI2599" s="98"/>
      <c r="BJ2599" s="98"/>
      <c r="BK2599" s="98"/>
      <c r="BL2599" s="140"/>
      <c r="BR2599" s="61"/>
      <c r="BT2599" s="60"/>
      <c r="BU2599" s="60"/>
    </row>
    <row r="2600" spans="1:73" s="59" customFormat="1" ht="30" hidden="1" customHeight="1" x14ac:dyDescent="0.25">
      <c r="A2600" s="139"/>
      <c r="B2600" s="89"/>
      <c r="C2600" s="159" t="str">
        <f t="shared" si="782"/>
        <v/>
      </c>
      <c r="D2600" s="159" t="str">
        <f t="shared" si="783"/>
        <v/>
      </c>
      <c r="E2600" s="201"/>
      <c r="F2600" s="90"/>
      <c r="G2600" s="264"/>
      <c r="H2600" s="90"/>
      <c r="I2600" s="266" t="b">
        <f t="shared" si="784"/>
        <v>0</v>
      </c>
      <c r="J2600" s="95"/>
      <c r="K2600" s="90"/>
      <c r="L2600" s="94"/>
      <c r="M2600" s="95"/>
      <c r="N2600" s="95"/>
      <c r="O2600" s="96"/>
      <c r="P2600" s="96"/>
      <c r="Q2600" s="94"/>
      <c r="R2600" s="90"/>
      <c r="S2600" s="90"/>
      <c r="T2600" s="90"/>
      <c r="U2600" s="94"/>
      <c r="V2600" s="89"/>
      <c r="W2600" s="89"/>
      <c r="X2600" s="89"/>
      <c r="Y2600" s="89"/>
      <c r="Z2600" s="66"/>
      <c r="AA2600" s="66"/>
      <c r="AB2600" s="66"/>
      <c r="AC2600" s="202"/>
      <c r="AD2600" s="166"/>
      <c r="AE2600" s="162" t="b">
        <f t="shared" si="785"/>
        <v>0</v>
      </c>
      <c r="AF2600" s="163">
        <f t="shared" si="786"/>
        <v>0</v>
      </c>
      <c r="AG2600" s="163">
        <f t="shared" si="787"/>
        <v>0</v>
      </c>
      <c r="AH2600" s="164">
        <f t="shared" si="788"/>
        <v>0</v>
      </c>
      <c r="AI2600" s="164">
        <f t="shared" si="789"/>
        <v>0</v>
      </c>
      <c r="AJ2600" s="164">
        <f t="shared" si="790"/>
        <v>0</v>
      </c>
      <c r="AK2600" s="164">
        <f t="shared" si="791"/>
        <v>0</v>
      </c>
      <c r="AL2600" s="164">
        <f t="shared" si="792"/>
        <v>0</v>
      </c>
      <c r="AM2600" s="164">
        <f t="shared" si="793"/>
        <v>1</v>
      </c>
      <c r="AN2600" s="146">
        <f t="shared" si="794"/>
        <v>0</v>
      </c>
      <c r="AO2600" s="146">
        <f t="shared" si="795"/>
        <v>0</v>
      </c>
      <c r="AP2600" s="146">
        <f t="shared" si="796"/>
        <v>0</v>
      </c>
      <c r="AQ2600" s="146">
        <f t="shared" si="797"/>
        <v>0</v>
      </c>
      <c r="AR2600" s="146">
        <f t="shared" si="798"/>
        <v>0</v>
      </c>
      <c r="AS2600" s="163">
        <f t="shared" si="799"/>
        <v>0</v>
      </c>
      <c r="AT2600" s="165">
        <f t="shared" si="800"/>
        <v>0</v>
      </c>
      <c r="AU2600" s="217"/>
      <c r="AV2600" s="66"/>
      <c r="AW2600" s="94"/>
      <c r="AX2600" s="94"/>
      <c r="AY2600" s="169"/>
      <c r="AZ2600" s="90"/>
      <c r="BA2600" s="94"/>
      <c r="BB2600" s="94"/>
      <c r="BC2600" s="94"/>
      <c r="BD2600" s="94"/>
      <c r="BE2600" s="91"/>
      <c r="BF2600" s="66"/>
      <c r="BG2600" s="90"/>
      <c r="BH2600" s="221"/>
      <c r="BI2600" s="98"/>
      <c r="BJ2600" s="98"/>
      <c r="BK2600" s="98"/>
      <c r="BL2600" s="140"/>
      <c r="BR2600" s="61"/>
      <c r="BS2600" s="60"/>
      <c r="BT2600" s="60"/>
      <c r="BU2600" s="60"/>
    </row>
    <row r="2601" spans="1:73" s="59" customFormat="1" ht="30" hidden="1" customHeight="1" x14ac:dyDescent="0.25">
      <c r="A2601" s="139"/>
      <c r="B2601" s="89"/>
      <c r="C2601" s="159" t="str">
        <f t="shared" si="782"/>
        <v/>
      </c>
      <c r="D2601" s="159" t="str">
        <f t="shared" si="783"/>
        <v/>
      </c>
      <c r="E2601" s="201"/>
      <c r="F2601" s="90"/>
      <c r="G2601" s="264"/>
      <c r="H2601" s="90"/>
      <c r="I2601" s="266" t="b">
        <f t="shared" si="784"/>
        <v>0</v>
      </c>
      <c r="J2601" s="95"/>
      <c r="K2601" s="90"/>
      <c r="L2601" s="94"/>
      <c r="M2601" s="95"/>
      <c r="N2601" s="95"/>
      <c r="O2601" s="96"/>
      <c r="P2601" s="96"/>
      <c r="Q2601" s="94"/>
      <c r="R2601" s="90"/>
      <c r="S2601" s="90"/>
      <c r="T2601" s="90"/>
      <c r="U2601" s="94"/>
      <c r="V2601" s="89"/>
      <c r="W2601" s="89"/>
      <c r="X2601" s="89"/>
      <c r="Y2601" s="89"/>
      <c r="Z2601" s="66"/>
      <c r="AA2601" s="66"/>
      <c r="AB2601" s="66"/>
      <c r="AC2601" s="202"/>
      <c r="AD2601" s="166"/>
      <c r="AE2601" s="162" t="b">
        <f t="shared" si="785"/>
        <v>0</v>
      </c>
      <c r="AF2601" s="163">
        <f t="shared" si="786"/>
        <v>0</v>
      </c>
      <c r="AG2601" s="163">
        <f t="shared" si="787"/>
        <v>0</v>
      </c>
      <c r="AH2601" s="164">
        <f t="shared" si="788"/>
        <v>0</v>
      </c>
      <c r="AI2601" s="164">
        <f t="shared" si="789"/>
        <v>0</v>
      </c>
      <c r="AJ2601" s="164">
        <f t="shared" si="790"/>
        <v>0</v>
      </c>
      <c r="AK2601" s="164">
        <f t="shared" si="791"/>
        <v>0</v>
      </c>
      <c r="AL2601" s="164">
        <f t="shared" si="792"/>
        <v>0</v>
      </c>
      <c r="AM2601" s="164">
        <f t="shared" si="793"/>
        <v>1</v>
      </c>
      <c r="AN2601" s="146">
        <f t="shared" si="794"/>
        <v>0</v>
      </c>
      <c r="AO2601" s="146">
        <f t="shared" si="795"/>
        <v>0</v>
      </c>
      <c r="AP2601" s="146">
        <f t="shared" si="796"/>
        <v>0</v>
      </c>
      <c r="AQ2601" s="146">
        <f t="shared" si="797"/>
        <v>0</v>
      </c>
      <c r="AR2601" s="146">
        <f t="shared" si="798"/>
        <v>0</v>
      </c>
      <c r="AS2601" s="163">
        <f t="shared" si="799"/>
        <v>0</v>
      </c>
      <c r="AT2601" s="165">
        <f t="shared" si="800"/>
        <v>0</v>
      </c>
      <c r="AU2601" s="217"/>
      <c r="AV2601" s="66"/>
      <c r="AW2601" s="94"/>
      <c r="AX2601" s="94"/>
      <c r="AY2601" s="169"/>
      <c r="AZ2601" s="90"/>
      <c r="BA2601" s="94"/>
      <c r="BB2601" s="94"/>
      <c r="BC2601" s="94"/>
      <c r="BD2601" s="94"/>
      <c r="BE2601" s="91"/>
      <c r="BF2601" s="66"/>
      <c r="BG2601" s="90"/>
      <c r="BH2601" s="221"/>
      <c r="BI2601" s="98"/>
      <c r="BJ2601" s="98"/>
      <c r="BK2601" s="98"/>
      <c r="BL2601" s="140"/>
      <c r="BR2601" s="61"/>
      <c r="BS2601" s="60"/>
      <c r="BT2601" s="60"/>
      <c r="BU2601" s="60"/>
    </row>
    <row r="2602" spans="1:73" s="59" customFormat="1" ht="30" hidden="1" customHeight="1" x14ac:dyDescent="0.25">
      <c r="A2602" s="139"/>
      <c r="B2602" s="89"/>
      <c r="C2602" s="159" t="str">
        <f t="shared" si="782"/>
        <v/>
      </c>
      <c r="D2602" s="159" t="str">
        <f t="shared" si="783"/>
        <v/>
      </c>
      <c r="E2602" s="201"/>
      <c r="F2602" s="90"/>
      <c r="G2602" s="264"/>
      <c r="H2602" s="90"/>
      <c r="I2602" s="266" t="b">
        <f t="shared" si="784"/>
        <v>0</v>
      </c>
      <c r="J2602" s="95"/>
      <c r="K2602" s="90"/>
      <c r="L2602" s="94"/>
      <c r="M2602" s="95"/>
      <c r="N2602" s="95"/>
      <c r="O2602" s="96"/>
      <c r="P2602" s="96"/>
      <c r="Q2602" s="94"/>
      <c r="R2602" s="90"/>
      <c r="S2602" s="90"/>
      <c r="T2602" s="90"/>
      <c r="U2602" s="94"/>
      <c r="V2602" s="89"/>
      <c r="W2602" s="89"/>
      <c r="X2602" s="89"/>
      <c r="Y2602" s="89"/>
      <c r="Z2602" s="66"/>
      <c r="AA2602" s="66"/>
      <c r="AB2602" s="66"/>
      <c r="AC2602" s="202"/>
      <c r="AD2602" s="166"/>
      <c r="AE2602" s="162" t="b">
        <f t="shared" si="785"/>
        <v>0</v>
      </c>
      <c r="AF2602" s="163">
        <f t="shared" si="786"/>
        <v>0</v>
      </c>
      <c r="AG2602" s="163">
        <f t="shared" si="787"/>
        <v>0</v>
      </c>
      <c r="AH2602" s="164">
        <f t="shared" si="788"/>
        <v>0</v>
      </c>
      <c r="AI2602" s="164">
        <f t="shared" si="789"/>
        <v>0</v>
      </c>
      <c r="AJ2602" s="164">
        <f t="shared" si="790"/>
        <v>0</v>
      </c>
      <c r="AK2602" s="164">
        <f t="shared" si="791"/>
        <v>0</v>
      </c>
      <c r="AL2602" s="164">
        <f t="shared" si="792"/>
        <v>0</v>
      </c>
      <c r="AM2602" s="164">
        <f t="shared" si="793"/>
        <v>1</v>
      </c>
      <c r="AN2602" s="146">
        <f t="shared" si="794"/>
        <v>0</v>
      </c>
      <c r="AO2602" s="146">
        <f t="shared" si="795"/>
        <v>0</v>
      </c>
      <c r="AP2602" s="146">
        <f t="shared" si="796"/>
        <v>0</v>
      </c>
      <c r="AQ2602" s="146">
        <f t="shared" si="797"/>
        <v>0</v>
      </c>
      <c r="AR2602" s="146">
        <f t="shared" si="798"/>
        <v>0</v>
      </c>
      <c r="AS2602" s="163">
        <f t="shared" si="799"/>
        <v>0</v>
      </c>
      <c r="AT2602" s="165">
        <f t="shared" si="800"/>
        <v>0</v>
      </c>
      <c r="AU2602" s="217"/>
      <c r="AV2602" s="66"/>
      <c r="AW2602" s="94"/>
      <c r="AX2602" s="94"/>
      <c r="AY2602" s="169"/>
      <c r="AZ2602" s="90"/>
      <c r="BA2602" s="94"/>
      <c r="BB2602" s="94"/>
      <c r="BC2602" s="94"/>
      <c r="BD2602" s="94"/>
      <c r="BE2602" s="91"/>
      <c r="BF2602" s="66"/>
      <c r="BG2602" s="90"/>
      <c r="BH2602" s="221"/>
      <c r="BI2602" s="98"/>
      <c r="BJ2602" s="98"/>
      <c r="BK2602" s="98"/>
      <c r="BL2602" s="140"/>
      <c r="BR2602" s="61"/>
      <c r="BS2602" s="60"/>
      <c r="BT2602" s="60"/>
      <c r="BU2602" s="60"/>
    </row>
    <row r="2603" spans="1:73" s="59" customFormat="1" ht="30" hidden="1" customHeight="1" x14ac:dyDescent="0.25">
      <c r="A2603" s="139"/>
      <c r="B2603" s="89"/>
      <c r="C2603" s="159" t="str">
        <f t="shared" si="782"/>
        <v/>
      </c>
      <c r="D2603" s="159" t="str">
        <f t="shared" si="783"/>
        <v/>
      </c>
      <c r="E2603" s="201"/>
      <c r="F2603" s="90"/>
      <c r="G2603" s="264"/>
      <c r="H2603" s="90"/>
      <c r="I2603" s="266" t="b">
        <f t="shared" si="784"/>
        <v>0</v>
      </c>
      <c r="J2603" s="95"/>
      <c r="K2603" s="90"/>
      <c r="L2603" s="94"/>
      <c r="M2603" s="95"/>
      <c r="N2603" s="95"/>
      <c r="O2603" s="96"/>
      <c r="P2603" s="96"/>
      <c r="Q2603" s="94"/>
      <c r="R2603" s="90"/>
      <c r="S2603" s="90"/>
      <c r="T2603" s="90"/>
      <c r="U2603" s="94"/>
      <c r="V2603" s="89"/>
      <c r="W2603" s="89"/>
      <c r="X2603" s="89"/>
      <c r="Y2603" s="89"/>
      <c r="Z2603" s="66"/>
      <c r="AA2603" s="66"/>
      <c r="AB2603" s="66"/>
      <c r="AC2603" s="202"/>
      <c r="AD2603" s="166"/>
      <c r="AE2603" s="162" t="b">
        <f t="shared" si="785"/>
        <v>0</v>
      </c>
      <c r="AF2603" s="163">
        <f t="shared" si="786"/>
        <v>0</v>
      </c>
      <c r="AG2603" s="163">
        <f t="shared" si="787"/>
        <v>0</v>
      </c>
      <c r="AH2603" s="164">
        <f t="shared" si="788"/>
        <v>0</v>
      </c>
      <c r="AI2603" s="164">
        <f t="shared" si="789"/>
        <v>0</v>
      </c>
      <c r="AJ2603" s="164">
        <f t="shared" si="790"/>
        <v>0</v>
      </c>
      <c r="AK2603" s="164">
        <f t="shared" si="791"/>
        <v>0</v>
      </c>
      <c r="AL2603" s="164">
        <f t="shared" si="792"/>
        <v>0</v>
      </c>
      <c r="AM2603" s="164">
        <f t="shared" si="793"/>
        <v>1</v>
      </c>
      <c r="AN2603" s="146">
        <f t="shared" si="794"/>
        <v>0</v>
      </c>
      <c r="AO2603" s="146">
        <f t="shared" si="795"/>
        <v>0</v>
      </c>
      <c r="AP2603" s="146">
        <f t="shared" si="796"/>
        <v>0</v>
      </c>
      <c r="AQ2603" s="146">
        <f t="shared" si="797"/>
        <v>0</v>
      </c>
      <c r="AR2603" s="146">
        <f t="shared" si="798"/>
        <v>0</v>
      </c>
      <c r="AS2603" s="163">
        <f t="shared" si="799"/>
        <v>0</v>
      </c>
      <c r="AT2603" s="165">
        <f t="shared" si="800"/>
        <v>0</v>
      </c>
      <c r="AU2603" s="217"/>
      <c r="AV2603" s="66"/>
      <c r="AW2603" s="94"/>
      <c r="AX2603" s="94"/>
      <c r="AY2603" s="169"/>
      <c r="AZ2603" s="90"/>
      <c r="BA2603" s="94"/>
      <c r="BB2603" s="94"/>
      <c r="BC2603" s="94"/>
      <c r="BD2603" s="94"/>
      <c r="BE2603" s="91"/>
      <c r="BF2603" s="66"/>
      <c r="BG2603" s="90"/>
      <c r="BH2603" s="221"/>
      <c r="BI2603" s="98"/>
      <c r="BJ2603" s="98"/>
      <c r="BK2603" s="98"/>
      <c r="BL2603" s="140"/>
      <c r="BR2603" s="61"/>
      <c r="BS2603" s="60"/>
      <c r="BT2603" s="60"/>
      <c r="BU2603" s="60"/>
    </row>
    <row r="2604" spans="1:73" s="59" customFormat="1" ht="30" hidden="1" customHeight="1" x14ac:dyDescent="0.25">
      <c r="A2604" s="139"/>
      <c r="B2604" s="89"/>
      <c r="C2604" s="159" t="str">
        <f t="shared" si="782"/>
        <v/>
      </c>
      <c r="D2604" s="159" t="str">
        <f t="shared" si="783"/>
        <v/>
      </c>
      <c r="E2604" s="201"/>
      <c r="F2604" s="90"/>
      <c r="G2604" s="264"/>
      <c r="H2604" s="90"/>
      <c r="I2604" s="266" t="b">
        <f t="shared" si="784"/>
        <v>0</v>
      </c>
      <c r="J2604" s="95"/>
      <c r="K2604" s="90"/>
      <c r="L2604" s="94"/>
      <c r="M2604" s="95"/>
      <c r="N2604" s="95"/>
      <c r="O2604" s="96"/>
      <c r="P2604" s="96"/>
      <c r="Q2604" s="94"/>
      <c r="R2604" s="90"/>
      <c r="S2604" s="90"/>
      <c r="T2604" s="90"/>
      <c r="U2604" s="94"/>
      <c r="V2604" s="89"/>
      <c r="W2604" s="89"/>
      <c r="X2604" s="89"/>
      <c r="Y2604" s="89"/>
      <c r="Z2604" s="66"/>
      <c r="AA2604" s="66"/>
      <c r="AB2604" s="66"/>
      <c r="AC2604" s="202"/>
      <c r="AD2604" s="166"/>
      <c r="AE2604" s="162" t="b">
        <f t="shared" si="785"/>
        <v>0</v>
      </c>
      <c r="AF2604" s="163">
        <f t="shared" si="786"/>
        <v>0</v>
      </c>
      <c r="AG2604" s="163">
        <f t="shared" si="787"/>
        <v>0</v>
      </c>
      <c r="AH2604" s="164">
        <f t="shared" si="788"/>
        <v>0</v>
      </c>
      <c r="AI2604" s="164">
        <f t="shared" si="789"/>
        <v>0</v>
      </c>
      <c r="AJ2604" s="164">
        <f t="shared" si="790"/>
        <v>0</v>
      </c>
      <c r="AK2604" s="164">
        <f t="shared" si="791"/>
        <v>0</v>
      </c>
      <c r="AL2604" s="164">
        <f t="shared" si="792"/>
        <v>0</v>
      </c>
      <c r="AM2604" s="164">
        <f t="shared" si="793"/>
        <v>1</v>
      </c>
      <c r="AN2604" s="146">
        <f t="shared" si="794"/>
        <v>0</v>
      </c>
      <c r="AO2604" s="146">
        <f t="shared" si="795"/>
        <v>0</v>
      </c>
      <c r="AP2604" s="146">
        <f t="shared" si="796"/>
        <v>0</v>
      </c>
      <c r="AQ2604" s="146">
        <f t="shared" si="797"/>
        <v>0</v>
      </c>
      <c r="AR2604" s="146">
        <f t="shared" si="798"/>
        <v>0</v>
      </c>
      <c r="AS2604" s="163">
        <f t="shared" si="799"/>
        <v>0</v>
      </c>
      <c r="AT2604" s="165">
        <f t="shared" si="800"/>
        <v>0</v>
      </c>
      <c r="AU2604" s="217"/>
      <c r="AV2604" s="66"/>
      <c r="AW2604" s="94"/>
      <c r="AX2604" s="94"/>
      <c r="AY2604" s="169"/>
      <c r="AZ2604" s="90"/>
      <c r="BA2604" s="94"/>
      <c r="BB2604" s="94"/>
      <c r="BC2604" s="94"/>
      <c r="BD2604" s="94"/>
      <c r="BE2604" s="91"/>
      <c r="BF2604" s="66"/>
      <c r="BG2604" s="90"/>
      <c r="BH2604" s="221"/>
      <c r="BI2604" s="98"/>
      <c r="BJ2604" s="98"/>
      <c r="BK2604" s="98"/>
      <c r="BL2604" s="140"/>
      <c r="BR2604" s="61"/>
      <c r="BS2604" s="60"/>
      <c r="BT2604" s="60"/>
      <c r="BU2604" s="60"/>
    </row>
    <row r="2605" spans="1:73" s="59" customFormat="1" ht="30" hidden="1" customHeight="1" x14ac:dyDescent="0.25">
      <c r="A2605" s="139"/>
      <c r="B2605" s="89"/>
      <c r="C2605" s="159" t="str">
        <f t="shared" si="782"/>
        <v/>
      </c>
      <c r="D2605" s="159" t="str">
        <f t="shared" si="783"/>
        <v/>
      </c>
      <c r="E2605" s="201"/>
      <c r="F2605" s="90"/>
      <c r="G2605" s="264"/>
      <c r="H2605" s="90"/>
      <c r="I2605" s="266" t="b">
        <f t="shared" si="784"/>
        <v>0</v>
      </c>
      <c r="J2605" s="95"/>
      <c r="K2605" s="90"/>
      <c r="L2605" s="94"/>
      <c r="M2605" s="94"/>
      <c r="N2605" s="94"/>
      <c r="O2605" s="96"/>
      <c r="P2605" s="96"/>
      <c r="Q2605" s="94"/>
      <c r="R2605" s="90"/>
      <c r="S2605" s="90"/>
      <c r="T2605" s="90"/>
      <c r="U2605" s="94"/>
      <c r="V2605" s="89"/>
      <c r="W2605" s="89"/>
      <c r="X2605" s="89"/>
      <c r="Y2605" s="89"/>
      <c r="Z2605" s="66"/>
      <c r="AA2605" s="66"/>
      <c r="AB2605" s="66"/>
      <c r="AC2605" s="202"/>
      <c r="AD2605" s="166"/>
      <c r="AE2605" s="162" t="b">
        <f t="shared" si="785"/>
        <v>0</v>
      </c>
      <c r="AF2605" s="163">
        <f t="shared" si="786"/>
        <v>0</v>
      </c>
      <c r="AG2605" s="163">
        <f t="shared" si="787"/>
        <v>0</v>
      </c>
      <c r="AH2605" s="164">
        <f t="shared" si="788"/>
        <v>0</v>
      </c>
      <c r="AI2605" s="164">
        <f t="shared" si="789"/>
        <v>0</v>
      </c>
      <c r="AJ2605" s="164">
        <f t="shared" si="790"/>
        <v>0</v>
      </c>
      <c r="AK2605" s="164">
        <f t="shared" si="791"/>
        <v>0</v>
      </c>
      <c r="AL2605" s="164">
        <f t="shared" si="792"/>
        <v>0</v>
      </c>
      <c r="AM2605" s="164">
        <f t="shared" si="793"/>
        <v>1</v>
      </c>
      <c r="AN2605" s="146">
        <f t="shared" si="794"/>
        <v>0</v>
      </c>
      <c r="AO2605" s="146">
        <f t="shared" si="795"/>
        <v>0</v>
      </c>
      <c r="AP2605" s="146">
        <f t="shared" si="796"/>
        <v>0</v>
      </c>
      <c r="AQ2605" s="146">
        <f t="shared" si="797"/>
        <v>0</v>
      </c>
      <c r="AR2605" s="146">
        <f t="shared" si="798"/>
        <v>0</v>
      </c>
      <c r="AS2605" s="163">
        <f t="shared" si="799"/>
        <v>0</v>
      </c>
      <c r="AT2605" s="165">
        <f t="shared" si="800"/>
        <v>0</v>
      </c>
      <c r="AU2605" s="217"/>
      <c r="AV2605" s="66"/>
      <c r="AW2605" s="94"/>
      <c r="AX2605" s="94"/>
      <c r="AY2605" s="169"/>
      <c r="AZ2605" s="90"/>
      <c r="BA2605" s="94"/>
      <c r="BB2605" s="94"/>
      <c r="BC2605" s="94"/>
      <c r="BD2605" s="94"/>
      <c r="BE2605" s="91"/>
      <c r="BF2605" s="66"/>
      <c r="BG2605" s="90"/>
      <c r="BH2605" s="221"/>
      <c r="BI2605" s="98"/>
      <c r="BJ2605" s="98"/>
      <c r="BK2605" s="98"/>
      <c r="BL2605" s="140"/>
      <c r="BR2605" s="61"/>
      <c r="BT2605" s="60"/>
      <c r="BU2605" s="60"/>
    </row>
    <row r="2606" spans="1:73" s="59" customFormat="1" ht="30" hidden="1" customHeight="1" x14ac:dyDescent="0.25">
      <c r="A2606" s="139"/>
      <c r="B2606" s="89"/>
      <c r="C2606" s="159" t="str">
        <f t="shared" si="782"/>
        <v/>
      </c>
      <c r="D2606" s="159" t="str">
        <f t="shared" si="783"/>
        <v/>
      </c>
      <c r="E2606" s="201"/>
      <c r="F2606" s="90"/>
      <c r="G2606" s="264"/>
      <c r="H2606" s="90"/>
      <c r="I2606" s="266" t="b">
        <f t="shared" si="784"/>
        <v>0</v>
      </c>
      <c r="J2606" s="95"/>
      <c r="K2606" s="90"/>
      <c r="L2606" s="94"/>
      <c r="M2606" s="95"/>
      <c r="N2606" s="95"/>
      <c r="O2606" s="96"/>
      <c r="P2606" s="96"/>
      <c r="Q2606" s="94"/>
      <c r="R2606" s="90"/>
      <c r="S2606" s="90"/>
      <c r="T2606" s="90"/>
      <c r="U2606" s="94"/>
      <c r="V2606" s="89"/>
      <c r="W2606" s="89"/>
      <c r="X2606" s="89"/>
      <c r="Y2606" s="89"/>
      <c r="Z2606" s="66"/>
      <c r="AA2606" s="66"/>
      <c r="AB2606" s="66"/>
      <c r="AC2606" s="202"/>
      <c r="AD2606" s="166"/>
      <c r="AE2606" s="162" t="b">
        <f t="shared" si="785"/>
        <v>0</v>
      </c>
      <c r="AF2606" s="163">
        <f t="shared" si="786"/>
        <v>0</v>
      </c>
      <c r="AG2606" s="163">
        <f t="shared" si="787"/>
        <v>0</v>
      </c>
      <c r="AH2606" s="164">
        <f t="shared" si="788"/>
        <v>0</v>
      </c>
      <c r="AI2606" s="164">
        <f t="shared" si="789"/>
        <v>0</v>
      </c>
      <c r="AJ2606" s="164">
        <f t="shared" si="790"/>
        <v>0</v>
      </c>
      <c r="AK2606" s="164">
        <f t="shared" si="791"/>
        <v>0</v>
      </c>
      <c r="AL2606" s="164">
        <f t="shared" si="792"/>
        <v>0</v>
      </c>
      <c r="AM2606" s="164">
        <f t="shared" si="793"/>
        <v>1</v>
      </c>
      <c r="AN2606" s="146">
        <f t="shared" si="794"/>
        <v>0</v>
      </c>
      <c r="AO2606" s="146">
        <f t="shared" si="795"/>
        <v>0</v>
      </c>
      <c r="AP2606" s="146">
        <f t="shared" si="796"/>
        <v>0</v>
      </c>
      <c r="AQ2606" s="146">
        <f t="shared" si="797"/>
        <v>0</v>
      </c>
      <c r="AR2606" s="146">
        <f t="shared" si="798"/>
        <v>0</v>
      </c>
      <c r="AS2606" s="163">
        <f t="shared" si="799"/>
        <v>0</v>
      </c>
      <c r="AT2606" s="165">
        <f t="shared" si="800"/>
        <v>0</v>
      </c>
      <c r="AU2606" s="217"/>
      <c r="AV2606" s="66"/>
      <c r="AW2606" s="94"/>
      <c r="AX2606" s="94"/>
      <c r="AY2606" s="169"/>
      <c r="AZ2606" s="90"/>
      <c r="BA2606" s="94"/>
      <c r="BB2606" s="94"/>
      <c r="BC2606" s="94"/>
      <c r="BD2606" s="94"/>
      <c r="BE2606" s="91"/>
      <c r="BF2606" s="66"/>
      <c r="BG2606" s="90"/>
      <c r="BH2606" s="221"/>
      <c r="BI2606" s="98"/>
      <c r="BJ2606" s="98"/>
      <c r="BK2606" s="98"/>
      <c r="BL2606" s="140"/>
      <c r="BR2606" s="61"/>
      <c r="BT2606" s="60"/>
      <c r="BU2606" s="60"/>
    </row>
    <row r="2607" spans="1:73" s="59" customFormat="1" ht="30" hidden="1" customHeight="1" x14ac:dyDescent="0.25">
      <c r="A2607" s="139"/>
      <c r="B2607" s="89"/>
      <c r="C2607" s="159" t="str">
        <f t="shared" si="782"/>
        <v/>
      </c>
      <c r="D2607" s="159" t="str">
        <f t="shared" si="783"/>
        <v/>
      </c>
      <c r="E2607" s="201"/>
      <c r="F2607" s="90"/>
      <c r="G2607" s="264"/>
      <c r="H2607" s="90"/>
      <c r="I2607" s="266" t="b">
        <f t="shared" si="784"/>
        <v>0</v>
      </c>
      <c r="J2607" s="95"/>
      <c r="K2607" s="90"/>
      <c r="L2607" s="94"/>
      <c r="M2607" s="95"/>
      <c r="N2607" s="95"/>
      <c r="O2607" s="96"/>
      <c r="P2607" s="96"/>
      <c r="Q2607" s="94"/>
      <c r="R2607" s="90"/>
      <c r="S2607" s="90"/>
      <c r="T2607" s="90"/>
      <c r="U2607" s="94"/>
      <c r="V2607" s="89"/>
      <c r="W2607" s="89"/>
      <c r="X2607" s="89"/>
      <c r="Y2607" s="89"/>
      <c r="Z2607" s="66"/>
      <c r="AA2607" s="66"/>
      <c r="AB2607" s="66"/>
      <c r="AC2607" s="202"/>
      <c r="AD2607" s="166"/>
      <c r="AE2607" s="162" t="b">
        <f t="shared" si="785"/>
        <v>0</v>
      </c>
      <c r="AF2607" s="163">
        <f t="shared" si="786"/>
        <v>0</v>
      </c>
      <c r="AG2607" s="163">
        <f t="shared" si="787"/>
        <v>0</v>
      </c>
      <c r="AH2607" s="164">
        <f t="shared" si="788"/>
        <v>0</v>
      </c>
      <c r="AI2607" s="164">
        <f t="shared" si="789"/>
        <v>0</v>
      </c>
      <c r="AJ2607" s="164">
        <f t="shared" si="790"/>
        <v>0</v>
      </c>
      <c r="AK2607" s="164">
        <f t="shared" si="791"/>
        <v>0</v>
      </c>
      <c r="AL2607" s="164">
        <f t="shared" si="792"/>
        <v>0</v>
      </c>
      <c r="AM2607" s="164">
        <f t="shared" si="793"/>
        <v>1</v>
      </c>
      <c r="AN2607" s="146">
        <f t="shared" si="794"/>
        <v>0</v>
      </c>
      <c r="AO2607" s="146">
        <f t="shared" si="795"/>
        <v>0</v>
      </c>
      <c r="AP2607" s="146">
        <f t="shared" si="796"/>
        <v>0</v>
      </c>
      <c r="AQ2607" s="146">
        <f t="shared" si="797"/>
        <v>0</v>
      </c>
      <c r="AR2607" s="146">
        <f t="shared" si="798"/>
        <v>0</v>
      </c>
      <c r="AS2607" s="163">
        <f t="shared" si="799"/>
        <v>0</v>
      </c>
      <c r="AT2607" s="165">
        <f t="shared" si="800"/>
        <v>0</v>
      </c>
      <c r="AU2607" s="217"/>
      <c r="AV2607" s="66"/>
      <c r="AW2607" s="94"/>
      <c r="AX2607" s="94"/>
      <c r="AY2607" s="169"/>
      <c r="AZ2607" s="90"/>
      <c r="BA2607" s="94"/>
      <c r="BB2607" s="94"/>
      <c r="BC2607" s="94"/>
      <c r="BD2607" s="94"/>
      <c r="BE2607" s="91"/>
      <c r="BF2607" s="66"/>
      <c r="BG2607" s="90"/>
      <c r="BH2607" s="221"/>
      <c r="BI2607" s="98"/>
      <c r="BJ2607" s="98"/>
      <c r="BK2607" s="98"/>
      <c r="BL2607" s="140"/>
      <c r="BR2607" s="61"/>
      <c r="BS2607" s="60"/>
      <c r="BT2607" s="60"/>
      <c r="BU2607" s="60"/>
    </row>
    <row r="2608" spans="1:73" s="59" customFormat="1" ht="30" hidden="1" customHeight="1" x14ac:dyDescent="0.25">
      <c r="A2608" s="139"/>
      <c r="B2608" s="89"/>
      <c r="C2608" s="159" t="str">
        <f t="shared" si="782"/>
        <v/>
      </c>
      <c r="D2608" s="159" t="str">
        <f t="shared" si="783"/>
        <v/>
      </c>
      <c r="E2608" s="201"/>
      <c r="F2608" s="90"/>
      <c r="G2608" s="264"/>
      <c r="H2608" s="90"/>
      <c r="I2608" s="266" t="b">
        <f t="shared" si="784"/>
        <v>0</v>
      </c>
      <c r="J2608" s="95"/>
      <c r="K2608" s="90"/>
      <c r="L2608" s="94"/>
      <c r="M2608" s="95"/>
      <c r="N2608" s="95"/>
      <c r="O2608" s="96"/>
      <c r="P2608" s="96"/>
      <c r="Q2608" s="94"/>
      <c r="R2608" s="90"/>
      <c r="S2608" s="90"/>
      <c r="T2608" s="90"/>
      <c r="U2608" s="94"/>
      <c r="V2608" s="89"/>
      <c r="W2608" s="89"/>
      <c r="X2608" s="89"/>
      <c r="Y2608" s="89"/>
      <c r="Z2608" s="66"/>
      <c r="AA2608" s="66"/>
      <c r="AB2608" s="66"/>
      <c r="AC2608" s="202"/>
      <c r="AD2608" s="166"/>
      <c r="AE2608" s="162" t="b">
        <f t="shared" si="785"/>
        <v>0</v>
      </c>
      <c r="AF2608" s="163">
        <f t="shared" si="786"/>
        <v>0</v>
      </c>
      <c r="AG2608" s="163">
        <f t="shared" si="787"/>
        <v>0</v>
      </c>
      <c r="AH2608" s="164">
        <f t="shared" si="788"/>
        <v>0</v>
      </c>
      <c r="AI2608" s="164">
        <f t="shared" si="789"/>
        <v>0</v>
      </c>
      <c r="AJ2608" s="164">
        <f t="shared" si="790"/>
        <v>0</v>
      </c>
      <c r="AK2608" s="164">
        <f t="shared" si="791"/>
        <v>0</v>
      </c>
      <c r="AL2608" s="164">
        <f t="shared" si="792"/>
        <v>0</v>
      </c>
      <c r="AM2608" s="164">
        <f t="shared" si="793"/>
        <v>1</v>
      </c>
      <c r="AN2608" s="146">
        <f t="shared" si="794"/>
        <v>0</v>
      </c>
      <c r="AO2608" s="146">
        <f t="shared" si="795"/>
        <v>0</v>
      </c>
      <c r="AP2608" s="146">
        <f t="shared" si="796"/>
        <v>0</v>
      </c>
      <c r="AQ2608" s="146">
        <f t="shared" si="797"/>
        <v>0</v>
      </c>
      <c r="AR2608" s="146">
        <f t="shared" si="798"/>
        <v>0</v>
      </c>
      <c r="AS2608" s="163">
        <f t="shared" si="799"/>
        <v>0</v>
      </c>
      <c r="AT2608" s="165">
        <f t="shared" si="800"/>
        <v>0</v>
      </c>
      <c r="AU2608" s="217"/>
      <c r="AV2608" s="66"/>
      <c r="AW2608" s="94"/>
      <c r="AX2608" s="94"/>
      <c r="AY2608" s="169"/>
      <c r="AZ2608" s="90"/>
      <c r="BA2608" s="94"/>
      <c r="BB2608" s="94"/>
      <c r="BC2608" s="94"/>
      <c r="BD2608" s="94"/>
      <c r="BE2608" s="91"/>
      <c r="BF2608" s="66"/>
      <c r="BG2608" s="90"/>
      <c r="BH2608" s="221"/>
      <c r="BI2608" s="98"/>
      <c r="BJ2608" s="98"/>
      <c r="BK2608" s="98"/>
      <c r="BL2608" s="140"/>
      <c r="BR2608" s="61"/>
      <c r="BS2608" s="60"/>
      <c r="BT2608" s="60"/>
      <c r="BU2608" s="60"/>
    </row>
    <row r="2609" spans="1:73" s="59" customFormat="1" ht="30" hidden="1" customHeight="1" x14ac:dyDescent="0.25">
      <c r="A2609" s="139"/>
      <c r="B2609" s="89"/>
      <c r="C2609" s="159" t="str">
        <f t="shared" si="782"/>
        <v/>
      </c>
      <c r="D2609" s="159" t="str">
        <f t="shared" si="783"/>
        <v/>
      </c>
      <c r="E2609" s="201"/>
      <c r="F2609" s="90"/>
      <c r="G2609" s="264"/>
      <c r="H2609" s="90"/>
      <c r="I2609" s="266" t="b">
        <f t="shared" si="784"/>
        <v>0</v>
      </c>
      <c r="J2609" s="95"/>
      <c r="K2609" s="90"/>
      <c r="L2609" s="94"/>
      <c r="M2609" s="95"/>
      <c r="N2609" s="95"/>
      <c r="O2609" s="96"/>
      <c r="P2609" s="96"/>
      <c r="Q2609" s="94"/>
      <c r="R2609" s="90"/>
      <c r="S2609" s="90"/>
      <c r="T2609" s="90"/>
      <c r="U2609" s="94"/>
      <c r="V2609" s="89"/>
      <c r="W2609" s="89"/>
      <c r="X2609" s="89"/>
      <c r="Y2609" s="89"/>
      <c r="Z2609" s="66"/>
      <c r="AA2609" s="66"/>
      <c r="AB2609" s="66"/>
      <c r="AC2609" s="202"/>
      <c r="AD2609" s="166"/>
      <c r="AE2609" s="162" t="b">
        <f t="shared" si="785"/>
        <v>0</v>
      </c>
      <c r="AF2609" s="163">
        <f t="shared" si="786"/>
        <v>0</v>
      </c>
      <c r="AG2609" s="163">
        <f t="shared" si="787"/>
        <v>0</v>
      </c>
      <c r="AH2609" s="164">
        <f t="shared" si="788"/>
        <v>0</v>
      </c>
      <c r="AI2609" s="164">
        <f t="shared" si="789"/>
        <v>0</v>
      </c>
      <c r="AJ2609" s="164">
        <f t="shared" si="790"/>
        <v>0</v>
      </c>
      <c r="AK2609" s="164">
        <f t="shared" si="791"/>
        <v>0</v>
      </c>
      <c r="AL2609" s="164">
        <f t="shared" si="792"/>
        <v>0</v>
      </c>
      <c r="AM2609" s="164">
        <f t="shared" si="793"/>
        <v>1</v>
      </c>
      <c r="AN2609" s="146">
        <f t="shared" si="794"/>
        <v>0</v>
      </c>
      <c r="AO2609" s="146">
        <f t="shared" si="795"/>
        <v>0</v>
      </c>
      <c r="AP2609" s="146">
        <f t="shared" si="796"/>
        <v>0</v>
      </c>
      <c r="AQ2609" s="146">
        <f t="shared" si="797"/>
        <v>0</v>
      </c>
      <c r="AR2609" s="146">
        <f t="shared" si="798"/>
        <v>0</v>
      </c>
      <c r="AS2609" s="163">
        <f t="shared" si="799"/>
        <v>0</v>
      </c>
      <c r="AT2609" s="165">
        <f t="shared" si="800"/>
        <v>0</v>
      </c>
      <c r="AU2609" s="217"/>
      <c r="AV2609" s="66"/>
      <c r="AW2609" s="94"/>
      <c r="AX2609" s="94"/>
      <c r="AY2609" s="169"/>
      <c r="AZ2609" s="90"/>
      <c r="BA2609" s="94"/>
      <c r="BB2609" s="94"/>
      <c r="BC2609" s="94"/>
      <c r="BD2609" s="94"/>
      <c r="BE2609" s="91"/>
      <c r="BF2609" s="66"/>
      <c r="BG2609" s="90"/>
      <c r="BH2609" s="221"/>
      <c r="BI2609" s="98"/>
      <c r="BJ2609" s="98"/>
      <c r="BK2609" s="98"/>
      <c r="BL2609" s="140"/>
      <c r="BR2609" s="61"/>
      <c r="BS2609" s="60"/>
      <c r="BT2609" s="60"/>
      <c r="BU2609" s="60"/>
    </row>
    <row r="2610" spans="1:73" s="59" customFormat="1" ht="30" hidden="1" customHeight="1" x14ac:dyDescent="0.25">
      <c r="A2610" s="139"/>
      <c r="B2610" s="89"/>
      <c r="C2610" s="159" t="str">
        <f t="shared" si="782"/>
        <v/>
      </c>
      <c r="D2610" s="159" t="str">
        <f t="shared" si="783"/>
        <v/>
      </c>
      <c r="E2610" s="201"/>
      <c r="F2610" s="90"/>
      <c r="G2610" s="264"/>
      <c r="H2610" s="90"/>
      <c r="I2610" s="266" t="b">
        <f t="shared" si="784"/>
        <v>0</v>
      </c>
      <c r="J2610" s="95"/>
      <c r="K2610" s="90"/>
      <c r="L2610" s="94"/>
      <c r="M2610" s="95"/>
      <c r="N2610" s="95"/>
      <c r="O2610" s="96"/>
      <c r="P2610" s="96"/>
      <c r="Q2610" s="94"/>
      <c r="R2610" s="90"/>
      <c r="S2610" s="90"/>
      <c r="T2610" s="90"/>
      <c r="U2610" s="94"/>
      <c r="V2610" s="89"/>
      <c r="W2610" s="89"/>
      <c r="X2610" s="89"/>
      <c r="Y2610" s="89"/>
      <c r="Z2610" s="66"/>
      <c r="AA2610" s="66"/>
      <c r="AB2610" s="66"/>
      <c r="AC2610" s="202"/>
      <c r="AD2610" s="166"/>
      <c r="AE2610" s="162" t="b">
        <f t="shared" si="785"/>
        <v>0</v>
      </c>
      <c r="AF2610" s="163">
        <f t="shared" si="786"/>
        <v>0</v>
      </c>
      <c r="AG2610" s="163">
        <f t="shared" si="787"/>
        <v>0</v>
      </c>
      <c r="AH2610" s="164">
        <f t="shared" si="788"/>
        <v>0</v>
      </c>
      <c r="AI2610" s="164">
        <f t="shared" si="789"/>
        <v>0</v>
      </c>
      <c r="AJ2610" s="164">
        <f t="shared" si="790"/>
        <v>0</v>
      </c>
      <c r="AK2610" s="164">
        <f t="shared" si="791"/>
        <v>0</v>
      </c>
      <c r="AL2610" s="164">
        <f t="shared" si="792"/>
        <v>0</v>
      </c>
      <c r="AM2610" s="164">
        <f t="shared" si="793"/>
        <v>1</v>
      </c>
      <c r="AN2610" s="146">
        <f t="shared" si="794"/>
        <v>0</v>
      </c>
      <c r="AO2610" s="146">
        <f t="shared" si="795"/>
        <v>0</v>
      </c>
      <c r="AP2610" s="146">
        <f t="shared" si="796"/>
        <v>0</v>
      </c>
      <c r="AQ2610" s="146">
        <f t="shared" si="797"/>
        <v>0</v>
      </c>
      <c r="AR2610" s="146">
        <f t="shared" si="798"/>
        <v>0</v>
      </c>
      <c r="AS2610" s="163">
        <f t="shared" si="799"/>
        <v>0</v>
      </c>
      <c r="AT2610" s="165">
        <f t="shared" si="800"/>
        <v>0</v>
      </c>
      <c r="AU2610" s="217"/>
      <c r="AV2610" s="66"/>
      <c r="AW2610" s="94"/>
      <c r="AX2610" s="94"/>
      <c r="AY2610" s="169"/>
      <c r="AZ2610" s="90"/>
      <c r="BA2610" s="94"/>
      <c r="BB2610" s="94"/>
      <c r="BC2610" s="94"/>
      <c r="BD2610" s="94"/>
      <c r="BE2610" s="91"/>
      <c r="BF2610" s="66"/>
      <c r="BG2610" s="90"/>
      <c r="BH2610" s="221"/>
      <c r="BI2610" s="98"/>
      <c r="BJ2610" s="98"/>
      <c r="BK2610" s="98"/>
      <c r="BL2610" s="140"/>
      <c r="BR2610" s="61"/>
      <c r="BS2610" s="60"/>
      <c r="BT2610" s="60"/>
      <c r="BU2610" s="60"/>
    </row>
    <row r="2611" spans="1:73" s="59" customFormat="1" ht="30" hidden="1" customHeight="1" x14ac:dyDescent="0.25">
      <c r="A2611" s="139"/>
      <c r="B2611" s="89"/>
      <c r="C2611" s="159" t="str">
        <f t="shared" si="782"/>
        <v/>
      </c>
      <c r="D2611" s="159" t="str">
        <f t="shared" si="783"/>
        <v/>
      </c>
      <c r="E2611" s="201"/>
      <c r="F2611" s="90"/>
      <c r="G2611" s="264"/>
      <c r="H2611" s="90"/>
      <c r="I2611" s="266" t="b">
        <f t="shared" si="784"/>
        <v>0</v>
      </c>
      <c r="J2611" s="95"/>
      <c r="K2611" s="90"/>
      <c r="L2611" s="94"/>
      <c r="M2611" s="95"/>
      <c r="N2611" s="95"/>
      <c r="O2611" s="96"/>
      <c r="P2611" s="96"/>
      <c r="Q2611" s="94"/>
      <c r="R2611" s="90"/>
      <c r="S2611" s="90"/>
      <c r="T2611" s="90"/>
      <c r="U2611" s="94"/>
      <c r="V2611" s="89"/>
      <c r="W2611" s="89"/>
      <c r="X2611" s="89"/>
      <c r="Y2611" s="89"/>
      <c r="Z2611" s="66"/>
      <c r="AA2611" s="66"/>
      <c r="AB2611" s="66"/>
      <c r="AC2611" s="202"/>
      <c r="AD2611" s="166"/>
      <c r="AE2611" s="162" t="b">
        <f t="shared" si="785"/>
        <v>0</v>
      </c>
      <c r="AF2611" s="163">
        <f t="shared" si="786"/>
        <v>0</v>
      </c>
      <c r="AG2611" s="163">
        <f t="shared" si="787"/>
        <v>0</v>
      </c>
      <c r="AH2611" s="164">
        <f t="shared" si="788"/>
        <v>0</v>
      </c>
      <c r="AI2611" s="164">
        <f t="shared" si="789"/>
        <v>0</v>
      </c>
      <c r="AJ2611" s="164">
        <f t="shared" si="790"/>
        <v>0</v>
      </c>
      <c r="AK2611" s="164">
        <f t="shared" si="791"/>
        <v>0</v>
      </c>
      <c r="AL2611" s="164">
        <f t="shared" si="792"/>
        <v>0</v>
      </c>
      <c r="AM2611" s="164">
        <f t="shared" si="793"/>
        <v>1</v>
      </c>
      <c r="AN2611" s="146">
        <f t="shared" si="794"/>
        <v>0</v>
      </c>
      <c r="AO2611" s="146">
        <f t="shared" si="795"/>
        <v>0</v>
      </c>
      <c r="AP2611" s="146">
        <f t="shared" si="796"/>
        <v>0</v>
      </c>
      <c r="AQ2611" s="146">
        <f t="shared" si="797"/>
        <v>0</v>
      </c>
      <c r="AR2611" s="146">
        <f t="shared" si="798"/>
        <v>0</v>
      </c>
      <c r="AS2611" s="163">
        <f t="shared" si="799"/>
        <v>0</v>
      </c>
      <c r="AT2611" s="165">
        <f t="shared" si="800"/>
        <v>0</v>
      </c>
      <c r="AU2611" s="217"/>
      <c r="AV2611" s="66"/>
      <c r="AW2611" s="94"/>
      <c r="AX2611" s="94"/>
      <c r="AY2611" s="169"/>
      <c r="AZ2611" s="90"/>
      <c r="BA2611" s="94"/>
      <c r="BB2611" s="94"/>
      <c r="BC2611" s="94"/>
      <c r="BD2611" s="94"/>
      <c r="BE2611" s="91"/>
      <c r="BF2611" s="66"/>
      <c r="BG2611" s="90"/>
      <c r="BH2611" s="221"/>
      <c r="BI2611" s="98"/>
      <c r="BJ2611" s="98"/>
      <c r="BK2611" s="98"/>
      <c r="BL2611" s="140"/>
      <c r="BR2611" s="61"/>
      <c r="BS2611" s="60"/>
      <c r="BT2611" s="60"/>
      <c r="BU2611" s="60"/>
    </row>
    <row r="2612" spans="1:73" s="59" customFormat="1" ht="30" hidden="1" customHeight="1" x14ac:dyDescent="0.25">
      <c r="A2612" s="139"/>
      <c r="B2612" s="89"/>
      <c r="C2612" s="159" t="str">
        <f t="shared" si="782"/>
        <v/>
      </c>
      <c r="D2612" s="159" t="str">
        <f t="shared" si="783"/>
        <v/>
      </c>
      <c r="E2612" s="201"/>
      <c r="F2612" s="90"/>
      <c r="G2612" s="264"/>
      <c r="H2612" s="90"/>
      <c r="I2612" s="266" t="b">
        <f t="shared" si="784"/>
        <v>0</v>
      </c>
      <c r="J2612" s="95"/>
      <c r="K2612" s="90"/>
      <c r="L2612" s="94"/>
      <c r="M2612" s="95"/>
      <c r="N2612" s="95"/>
      <c r="O2612" s="96"/>
      <c r="P2612" s="96"/>
      <c r="Q2612" s="94"/>
      <c r="R2612" s="90"/>
      <c r="S2612" s="90"/>
      <c r="T2612" s="90"/>
      <c r="U2612" s="94"/>
      <c r="V2612" s="89"/>
      <c r="W2612" s="89"/>
      <c r="X2612" s="89"/>
      <c r="Y2612" s="89"/>
      <c r="Z2612" s="66"/>
      <c r="AA2612" s="66"/>
      <c r="AB2612" s="66"/>
      <c r="AC2612" s="202"/>
      <c r="AD2612" s="166"/>
      <c r="AE2612" s="162" t="b">
        <f t="shared" si="785"/>
        <v>0</v>
      </c>
      <c r="AF2612" s="163">
        <f t="shared" si="786"/>
        <v>0</v>
      </c>
      <c r="AG2612" s="163">
        <f t="shared" si="787"/>
        <v>0</v>
      </c>
      <c r="AH2612" s="164">
        <f t="shared" si="788"/>
        <v>0</v>
      </c>
      <c r="AI2612" s="164">
        <f t="shared" si="789"/>
        <v>0</v>
      </c>
      <c r="AJ2612" s="164">
        <f t="shared" si="790"/>
        <v>0</v>
      </c>
      <c r="AK2612" s="164">
        <f t="shared" si="791"/>
        <v>0</v>
      </c>
      <c r="AL2612" s="164">
        <f t="shared" si="792"/>
        <v>0</v>
      </c>
      <c r="AM2612" s="164">
        <f t="shared" si="793"/>
        <v>1</v>
      </c>
      <c r="AN2612" s="146">
        <f t="shared" si="794"/>
        <v>0</v>
      </c>
      <c r="AO2612" s="146">
        <f t="shared" si="795"/>
        <v>0</v>
      </c>
      <c r="AP2612" s="146">
        <f t="shared" si="796"/>
        <v>0</v>
      </c>
      <c r="AQ2612" s="146">
        <f t="shared" si="797"/>
        <v>0</v>
      </c>
      <c r="AR2612" s="146">
        <f t="shared" si="798"/>
        <v>0</v>
      </c>
      <c r="AS2612" s="163">
        <f t="shared" si="799"/>
        <v>0</v>
      </c>
      <c r="AT2612" s="165">
        <f t="shared" si="800"/>
        <v>0</v>
      </c>
      <c r="AU2612" s="217"/>
      <c r="AV2612" s="66"/>
      <c r="AW2612" s="94"/>
      <c r="AX2612" s="94"/>
      <c r="AY2612" s="169"/>
      <c r="AZ2612" s="90"/>
      <c r="BA2612" s="94"/>
      <c r="BB2612" s="94"/>
      <c r="BC2612" s="94"/>
      <c r="BD2612" s="94"/>
      <c r="BE2612" s="91"/>
      <c r="BF2612" s="66"/>
      <c r="BG2612" s="90"/>
      <c r="BH2612" s="221"/>
      <c r="BI2612" s="98"/>
      <c r="BJ2612" s="98"/>
      <c r="BK2612" s="98"/>
      <c r="BL2612" s="140"/>
      <c r="BR2612" s="61"/>
      <c r="BT2612" s="60"/>
      <c r="BU2612" s="60"/>
    </row>
    <row r="2613" spans="1:73" s="59" customFormat="1" ht="30" hidden="1" customHeight="1" x14ac:dyDescent="0.25">
      <c r="A2613" s="139"/>
      <c r="B2613" s="89"/>
      <c r="C2613" s="159" t="str">
        <f t="shared" si="782"/>
        <v/>
      </c>
      <c r="D2613" s="159" t="str">
        <f t="shared" si="783"/>
        <v/>
      </c>
      <c r="E2613" s="201"/>
      <c r="F2613" s="90"/>
      <c r="G2613" s="264"/>
      <c r="H2613" s="90"/>
      <c r="I2613" s="266" t="b">
        <f t="shared" si="784"/>
        <v>0</v>
      </c>
      <c r="J2613" s="95"/>
      <c r="K2613" s="90"/>
      <c r="L2613" s="94"/>
      <c r="M2613" s="95"/>
      <c r="N2613" s="95"/>
      <c r="O2613" s="96"/>
      <c r="P2613" s="96"/>
      <c r="Q2613" s="94"/>
      <c r="R2613" s="90"/>
      <c r="S2613" s="90"/>
      <c r="T2613" s="90"/>
      <c r="U2613" s="94"/>
      <c r="V2613" s="89"/>
      <c r="W2613" s="89"/>
      <c r="X2613" s="89"/>
      <c r="Y2613" s="89"/>
      <c r="Z2613" s="66"/>
      <c r="AA2613" s="66"/>
      <c r="AB2613" s="66"/>
      <c r="AC2613" s="202"/>
      <c r="AD2613" s="166"/>
      <c r="AE2613" s="162" t="b">
        <f t="shared" si="785"/>
        <v>0</v>
      </c>
      <c r="AF2613" s="163">
        <f t="shared" si="786"/>
        <v>0</v>
      </c>
      <c r="AG2613" s="163">
        <f t="shared" si="787"/>
        <v>0</v>
      </c>
      <c r="AH2613" s="164">
        <f t="shared" si="788"/>
        <v>0</v>
      </c>
      <c r="AI2613" s="164">
        <f t="shared" si="789"/>
        <v>0</v>
      </c>
      <c r="AJ2613" s="164">
        <f t="shared" si="790"/>
        <v>0</v>
      </c>
      <c r="AK2613" s="164">
        <f t="shared" si="791"/>
        <v>0</v>
      </c>
      <c r="AL2613" s="164">
        <f t="shared" si="792"/>
        <v>0</v>
      </c>
      <c r="AM2613" s="164">
        <f t="shared" si="793"/>
        <v>1</v>
      </c>
      <c r="AN2613" s="146">
        <f t="shared" si="794"/>
        <v>0</v>
      </c>
      <c r="AO2613" s="146">
        <f t="shared" si="795"/>
        <v>0</v>
      </c>
      <c r="AP2613" s="146">
        <f t="shared" si="796"/>
        <v>0</v>
      </c>
      <c r="AQ2613" s="146">
        <f t="shared" si="797"/>
        <v>0</v>
      </c>
      <c r="AR2613" s="146">
        <f t="shared" si="798"/>
        <v>0</v>
      </c>
      <c r="AS2613" s="163">
        <f t="shared" si="799"/>
        <v>0</v>
      </c>
      <c r="AT2613" s="165">
        <f t="shared" si="800"/>
        <v>0</v>
      </c>
      <c r="AU2613" s="217"/>
      <c r="AV2613" s="66"/>
      <c r="AW2613" s="94"/>
      <c r="AX2613" s="94"/>
      <c r="AY2613" s="169"/>
      <c r="AZ2613" s="90"/>
      <c r="BA2613" s="94"/>
      <c r="BB2613" s="94"/>
      <c r="BC2613" s="94"/>
      <c r="BD2613" s="94"/>
      <c r="BE2613" s="91"/>
      <c r="BF2613" s="66"/>
      <c r="BG2613" s="90"/>
      <c r="BH2613" s="221"/>
      <c r="BI2613" s="98"/>
      <c r="BJ2613" s="98"/>
      <c r="BK2613" s="98"/>
      <c r="BL2613" s="140"/>
      <c r="BR2613" s="61"/>
      <c r="BT2613" s="60"/>
      <c r="BU2613" s="60"/>
    </row>
    <row r="2614" spans="1:73" s="59" customFormat="1" ht="30" hidden="1" customHeight="1" x14ac:dyDescent="0.25">
      <c r="A2614" s="139"/>
      <c r="B2614" s="89"/>
      <c r="C2614" s="159" t="str">
        <f t="shared" si="782"/>
        <v/>
      </c>
      <c r="D2614" s="159" t="str">
        <f t="shared" si="783"/>
        <v/>
      </c>
      <c r="E2614" s="201"/>
      <c r="F2614" s="90"/>
      <c r="G2614" s="264"/>
      <c r="H2614" s="90"/>
      <c r="I2614" s="266" t="b">
        <f t="shared" si="784"/>
        <v>0</v>
      </c>
      <c r="J2614" s="95"/>
      <c r="K2614" s="90"/>
      <c r="L2614" s="94"/>
      <c r="M2614" s="95"/>
      <c r="N2614" s="95"/>
      <c r="O2614" s="96"/>
      <c r="P2614" s="96"/>
      <c r="Q2614" s="94"/>
      <c r="R2614" s="90"/>
      <c r="S2614" s="90"/>
      <c r="T2614" s="90"/>
      <c r="U2614" s="94"/>
      <c r="V2614" s="89"/>
      <c r="W2614" s="89"/>
      <c r="X2614" s="89"/>
      <c r="Y2614" s="89"/>
      <c r="Z2614" s="66"/>
      <c r="AA2614" s="66"/>
      <c r="AB2614" s="66"/>
      <c r="AC2614" s="202"/>
      <c r="AD2614" s="166"/>
      <c r="AE2614" s="162" t="b">
        <f t="shared" si="785"/>
        <v>0</v>
      </c>
      <c r="AF2614" s="163">
        <f t="shared" si="786"/>
        <v>0</v>
      </c>
      <c r="AG2614" s="163">
        <f t="shared" si="787"/>
        <v>0</v>
      </c>
      <c r="AH2614" s="164">
        <f t="shared" si="788"/>
        <v>0</v>
      </c>
      <c r="AI2614" s="164">
        <f t="shared" si="789"/>
        <v>0</v>
      </c>
      <c r="AJ2614" s="164">
        <f t="shared" si="790"/>
        <v>0</v>
      </c>
      <c r="AK2614" s="164">
        <f t="shared" si="791"/>
        <v>0</v>
      </c>
      <c r="AL2614" s="164">
        <f t="shared" si="792"/>
        <v>0</v>
      </c>
      <c r="AM2614" s="164">
        <f t="shared" si="793"/>
        <v>1</v>
      </c>
      <c r="AN2614" s="146">
        <f t="shared" si="794"/>
        <v>0</v>
      </c>
      <c r="AO2614" s="146">
        <f t="shared" si="795"/>
        <v>0</v>
      </c>
      <c r="AP2614" s="146">
        <f t="shared" si="796"/>
        <v>0</v>
      </c>
      <c r="AQ2614" s="146">
        <f t="shared" si="797"/>
        <v>0</v>
      </c>
      <c r="AR2614" s="146">
        <f t="shared" si="798"/>
        <v>0</v>
      </c>
      <c r="AS2614" s="163">
        <f t="shared" si="799"/>
        <v>0</v>
      </c>
      <c r="AT2614" s="165">
        <f t="shared" si="800"/>
        <v>0</v>
      </c>
      <c r="AU2614" s="217"/>
      <c r="AV2614" s="66"/>
      <c r="AW2614" s="94"/>
      <c r="AX2614" s="94"/>
      <c r="AY2614" s="169"/>
      <c r="AZ2614" s="90"/>
      <c r="BA2614" s="94"/>
      <c r="BB2614" s="94"/>
      <c r="BC2614" s="94"/>
      <c r="BD2614" s="94"/>
      <c r="BE2614" s="91"/>
      <c r="BF2614" s="66"/>
      <c r="BG2614" s="90"/>
      <c r="BH2614" s="221"/>
      <c r="BI2614" s="98"/>
      <c r="BJ2614" s="98"/>
      <c r="BK2614" s="98"/>
      <c r="BL2614" s="140"/>
      <c r="BR2614" s="61"/>
      <c r="BT2614" s="60"/>
      <c r="BU2614" s="60"/>
    </row>
    <row r="2615" spans="1:73" s="59" customFormat="1" ht="30" hidden="1" customHeight="1" x14ac:dyDescent="0.25">
      <c r="A2615" s="139"/>
      <c r="B2615" s="89"/>
      <c r="C2615" s="159" t="str">
        <f t="shared" si="782"/>
        <v/>
      </c>
      <c r="D2615" s="159" t="str">
        <f t="shared" si="783"/>
        <v/>
      </c>
      <c r="E2615" s="201"/>
      <c r="F2615" s="90"/>
      <c r="G2615" s="264"/>
      <c r="H2615" s="90"/>
      <c r="I2615" s="266" t="b">
        <f t="shared" si="784"/>
        <v>0</v>
      </c>
      <c r="J2615" s="95"/>
      <c r="K2615" s="90"/>
      <c r="L2615" s="94"/>
      <c r="M2615" s="95"/>
      <c r="N2615" s="95"/>
      <c r="O2615" s="96"/>
      <c r="P2615" s="96"/>
      <c r="Q2615" s="94"/>
      <c r="R2615" s="90"/>
      <c r="S2615" s="90"/>
      <c r="T2615" s="90"/>
      <c r="U2615" s="94"/>
      <c r="V2615" s="89"/>
      <c r="W2615" s="89"/>
      <c r="X2615" s="89"/>
      <c r="Y2615" s="89"/>
      <c r="Z2615" s="66"/>
      <c r="AA2615" s="66"/>
      <c r="AB2615" s="66"/>
      <c r="AC2615" s="202"/>
      <c r="AD2615" s="166"/>
      <c r="AE2615" s="162" t="b">
        <f t="shared" si="785"/>
        <v>0</v>
      </c>
      <c r="AF2615" s="163">
        <f t="shared" si="786"/>
        <v>0</v>
      </c>
      <c r="AG2615" s="163">
        <f t="shared" si="787"/>
        <v>0</v>
      </c>
      <c r="AH2615" s="164">
        <f t="shared" si="788"/>
        <v>0</v>
      </c>
      <c r="AI2615" s="164">
        <f t="shared" si="789"/>
        <v>0</v>
      </c>
      <c r="AJ2615" s="164">
        <f t="shared" si="790"/>
        <v>0</v>
      </c>
      <c r="AK2615" s="164">
        <f t="shared" si="791"/>
        <v>0</v>
      </c>
      <c r="AL2615" s="164">
        <f t="shared" si="792"/>
        <v>0</v>
      </c>
      <c r="AM2615" s="164">
        <f t="shared" si="793"/>
        <v>1</v>
      </c>
      <c r="AN2615" s="146">
        <f t="shared" si="794"/>
        <v>0</v>
      </c>
      <c r="AO2615" s="146">
        <f t="shared" si="795"/>
        <v>0</v>
      </c>
      <c r="AP2615" s="146">
        <f t="shared" si="796"/>
        <v>0</v>
      </c>
      <c r="AQ2615" s="146">
        <f t="shared" si="797"/>
        <v>0</v>
      </c>
      <c r="AR2615" s="146">
        <f t="shared" si="798"/>
        <v>0</v>
      </c>
      <c r="AS2615" s="163">
        <f t="shared" si="799"/>
        <v>0</v>
      </c>
      <c r="AT2615" s="165">
        <f t="shared" si="800"/>
        <v>0</v>
      </c>
      <c r="AU2615" s="217"/>
      <c r="AV2615" s="66"/>
      <c r="AW2615" s="94"/>
      <c r="AX2615" s="94"/>
      <c r="AY2615" s="169"/>
      <c r="AZ2615" s="90"/>
      <c r="BA2615" s="94"/>
      <c r="BB2615" s="94"/>
      <c r="BC2615" s="94"/>
      <c r="BD2615" s="94"/>
      <c r="BE2615" s="91"/>
      <c r="BF2615" s="66"/>
      <c r="BG2615" s="90"/>
      <c r="BH2615" s="221"/>
      <c r="BI2615" s="66"/>
      <c r="BJ2615" s="66"/>
      <c r="BK2615" s="66"/>
      <c r="BL2615" s="140"/>
      <c r="BR2615" s="61"/>
      <c r="BS2615" s="60"/>
      <c r="BT2615" s="60"/>
      <c r="BU2615" s="60"/>
    </row>
    <row r="2616" spans="1:73" s="59" customFormat="1" ht="30" hidden="1" customHeight="1" x14ac:dyDescent="0.25">
      <c r="A2616" s="139"/>
      <c r="B2616" s="89"/>
      <c r="C2616" s="159" t="str">
        <f t="shared" si="782"/>
        <v/>
      </c>
      <c r="D2616" s="159" t="str">
        <f t="shared" si="783"/>
        <v/>
      </c>
      <c r="E2616" s="201"/>
      <c r="F2616" s="90"/>
      <c r="G2616" s="264"/>
      <c r="H2616" s="90"/>
      <c r="I2616" s="266" t="b">
        <f t="shared" si="784"/>
        <v>0</v>
      </c>
      <c r="J2616" s="95"/>
      <c r="K2616" s="90"/>
      <c r="L2616" s="94"/>
      <c r="M2616" s="95"/>
      <c r="N2616" s="95"/>
      <c r="O2616" s="96"/>
      <c r="P2616" s="96"/>
      <c r="Q2616" s="94"/>
      <c r="R2616" s="90"/>
      <c r="S2616" s="90"/>
      <c r="T2616" s="90"/>
      <c r="U2616" s="94"/>
      <c r="V2616" s="89"/>
      <c r="W2616" s="89"/>
      <c r="X2616" s="89"/>
      <c r="Y2616" s="89"/>
      <c r="Z2616" s="66"/>
      <c r="AA2616" s="66"/>
      <c r="AB2616" s="66"/>
      <c r="AC2616" s="202"/>
      <c r="AD2616" s="166"/>
      <c r="AE2616" s="162" t="b">
        <f t="shared" si="785"/>
        <v>0</v>
      </c>
      <c r="AF2616" s="163">
        <f t="shared" si="786"/>
        <v>0</v>
      </c>
      <c r="AG2616" s="163">
        <f t="shared" si="787"/>
        <v>0</v>
      </c>
      <c r="AH2616" s="164">
        <f t="shared" si="788"/>
        <v>0</v>
      </c>
      <c r="AI2616" s="164">
        <f t="shared" si="789"/>
        <v>0</v>
      </c>
      <c r="AJ2616" s="164">
        <f t="shared" si="790"/>
        <v>0</v>
      </c>
      <c r="AK2616" s="164">
        <f t="shared" si="791"/>
        <v>0</v>
      </c>
      <c r="AL2616" s="164">
        <f t="shared" si="792"/>
        <v>0</v>
      </c>
      <c r="AM2616" s="164">
        <f t="shared" si="793"/>
        <v>1</v>
      </c>
      <c r="AN2616" s="146">
        <f t="shared" si="794"/>
        <v>0</v>
      </c>
      <c r="AO2616" s="146">
        <f t="shared" si="795"/>
        <v>0</v>
      </c>
      <c r="AP2616" s="146">
        <f t="shared" si="796"/>
        <v>0</v>
      </c>
      <c r="AQ2616" s="146">
        <f t="shared" si="797"/>
        <v>0</v>
      </c>
      <c r="AR2616" s="146">
        <f t="shared" si="798"/>
        <v>0</v>
      </c>
      <c r="AS2616" s="163">
        <f t="shared" si="799"/>
        <v>0</v>
      </c>
      <c r="AT2616" s="165">
        <f t="shared" si="800"/>
        <v>0</v>
      </c>
      <c r="AU2616" s="217"/>
      <c r="AV2616" s="66"/>
      <c r="AW2616" s="94"/>
      <c r="AX2616" s="94"/>
      <c r="AY2616" s="169"/>
      <c r="AZ2616" s="90"/>
      <c r="BA2616" s="94"/>
      <c r="BB2616" s="94"/>
      <c r="BC2616" s="94"/>
      <c r="BD2616" s="94"/>
      <c r="BE2616" s="91"/>
      <c r="BF2616" s="66"/>
      <c r="BG2616" s="90"/>
      <c r="BH2616" s="221"/>
      <c r="BI2616" s="66"/>
      <c r="BJ2616" s="66"/>
      <c r="BK2616" s="66"/>
      <c r="BL2616" s="140"/>
      <c r="BR2616" s="61"/>
      <c r="BT2616" s="60"/>
      <c r="BU2616" s="60"/>
    </row>
    <row r="2617" spans="1:73" s="59" customFormat="1" ht="30" hidden="1" customHeight="1" x14ac:dyDescent="0.25">
      <c r="A2617" s="139"/>
      <c r="B2617" s="89"/>
      <c r="C2617" s="159" t="str">
        <f t="shared" si="782"/>
        <v/>
      </c>
      <c r="D2617" s="159" t="str">
        <f t="shared" si="783"/>
        <v/>
      </c>
      <c r="E2617" s="201"/>
      <c r="F2617" s="90"/>
      <c r="G2617" s="264"/>
      <c r="H2617" s="90"/>
      <c r="I2617" s="266" t="b">
        <f t="shared" si="784"/>
        <v>0</v>
      </c>
      <c r="J2617" s="95"/>
      <c r="K2617" s="90"/>
      <c r="L2617" s="94"/>
      <c r="M2617" s="95"/>
      <c r="N2617" s="95"/>
      <c r="O2617" s="96"/>
      <c r="P2617" s="96"/>
      <c r="Q2617" s="94"/>
      <c r="R2617" s="90"/>
      <c r="S2617" s="90"/>
      <c r="T2617" s="90"/>
      <c r="U2617" s="94"/>
      <c r="V2617" s="89"/>
      <c r="W2617" s="89"/>
      <c r="X2617" s="89"/>
      <c r="Y2617" s="89"/>
      <c r="Z2617" s="66"/>
      <c r="AA2617" s="66"/>
      <c r="AB2617" s="66"/>
      <c r="AC2617" s="202"/>
      <c r="AD2617" s="166"/>
      <c r="AE2617" s="162" t="b">
        <f t="shared" si="785"/>
        <v>0</v>
      </c>
      <c r="AF2617" s="163">
        <f t="shared" si="786"/>
        <v>0</v>
      </c>
      <c r="AG2617" s="163">
        <f t="shared" si="787"/>
        <v>0</v>
      </c>
      <c r="AH2617" s="164">
        <f t="shared" si="788"/>
        <v>0</v>
      </c>
      <c r="AI2617" s="164">
        <f t="shared" si="789"/>
        <v>0</v>
      </c>
      <c r="AJ2617" s="164">
        <f t="shared" si="790"/>
        <v>0</v>
      </c>
      <c r="AK2617" s="164">
        <f t="shared" si="791"/>
        <v>0</v>
      </c>
      <c r="AL2617" s="164">
        <f t="shared" si="792"/>
        <v>0</v>
      </c>
      <c r="AM2617" s="164">
        <f t="shared" si="793"/>
        <v>1</v>
      </c>
      <c r="AN2617" s="146">
        <f t="shared" si="794"/>
        <v>0</v>
      </c>
      <c r="AO2617" s="146">
        <f t="shared" si="795"/>
        <v>0</v>
      </c>
      <c r="AP2617" s="146">
        <f t="shared" si="796"/>
        <v>0</v>
      </c>
      <c r="AQ2617" s="146">
        <f t="shared" si="797"/>
        <v>0</v>
      </c>
      <c r="AR2617" s="146">
        <f t="shared" si="798"/>
        <v>0</v>
      </c>
      <c r="AS2617" s="163">
        <f t="shared" si="799"/>
        <v>0</v>
      </c>
      <c r="AT2617" s="165">
        <f t="shared" si="800"/>
        <v>0</v>
      </c>
      <c r="AU2617" s="217"/>
      <c r="AV2617" s="66"/>
      <c r="AW2617" s="94"/>
      <c r="AX2617" s="94"/>
      <c r="AY2617" s="169"/>
      <c r="AZ2617" s="90"/>
      <c r="BA2617" s="94"/>
      <c r="BB2617" s="94"/>
      <c r="BC2617" s="94"/>
      <c r="BD2617" s="94"/>
      <c r="BE2617" s="91"/>
      <c r="BF2617" s="66"/>
      <c r="BG2617" s="90"/>
      <c r="BH2617" s="221"/>
      <c r="BI2617" s="66"/>
      <c r="BJ2617" s="66"/>
      <c r="BK2617" s="66"/>
      <c r="BL2617" s="140"/>
      <c r="BR2617" s="61"/>
      <c r="BS2617" s="60"/>
      <c r="BT2617" s="60"/>
      <c r="BU2617" s="60"/>
    </row>
    <row r="2618" spans="1:73" s="59" customFormat="1" ht="30" hidden="1" customHeight="1" x14ac:dyDescent="0.25">
      <c r="A2618" s="139"/>
      <c r="B2618" s="89"/>
      <c r="C2618" s="159" t="str">
        <f t="shared" si="782"/>
        <v/>
      </c>
      <c r="D2618" s="159" t="str">
        <f t="shared" si="783"/>
        <v/>
      </c>
      <c r="E2618" s="201"/>
      <c r="F2618" s="90"/>
      <c r="G2618" s="264"/>
      <c r="H2618" s="90"/>
      <c r="I2618" s="266" t="b">
        <f t="shared" si="784"/>
        <v>0</v>
      </c>
      <c r="J2618" s="95"/>
      <c r="K2618" s="90"/>
      <c r="L2618" s="94"/>
      <c r="M2618" s="95"/>
      <c r="N2618" s="95"/>
      <c r="O2618" s="96"/>
      <c r="P2618" s="96"/>
      <c r="Q2618" s="94"/>
      <c r="R2618" s="90"/>
      <c r="S2618" s="90"/>
      <c r="T2618" s="90"/>
      <c r="U2618" s="94"/>
      <c r="V2618" s="89"/>
      <c r="W2618" s="89"/>
      <c r="X2618" s="89"/>
      <c r="Y2618" s="89"/>
      <c r="Z2618" s="66"/>
      <c r="AA2618" s="66"/>
      <c r="AB2618" s="66"/>
      <c r="AC2618" s="202"/>
      <c r="AD2618" s="166"/>
      <c r="AE2618" s="162" t="b">
        <f t="shared" si="785"/>
        <v>0</v>
      </c>
      <c r="AF2618" s="163">
        <f t="shared" si="786"/>
        <v>0</v>
      </c>
      <c r="AG2618" s="163">
        <f t="shared" si="787"/>
        <v>0</v>
      </c>
      <c r="AH2618" s="164">
        <f t="shared" si="788"/>
        <v>0</v>
      </c>
      <c r="AI2618" s="164">
        <f t="shared" si="789"/>
        <v>0</v>
      </c>
      <c r="AJ2618" s="164">
        <f t="shared" si="790"/>
        <v>0</v>
      </c>
      <c r="AK2618" s="164">
        <f t="shared" si="791"/>
        <v>0</v>
      </c>
      <c r="AL2618" s="164">
        <f t="shared" si="792"/>
        <v>0</v>
      </c>
      <c r="AM2618" s="164">
        <f t="shared" si="793"/>
        <v>1</v>
      </c>
      <c r="AN2618" s="146">
        <f t="shared" si="794"/>
        <v>0</v>
      </c>
      <c r="AO2618" s="146">
        <f t="shared" si="795"/>
        <v>0</v>
      </c>
      <c r="AP2618" s="146">
        <f t="shared" si="796"/>
        <v>0</v>
      </c>
      <c r="AQ2618" s="146">
        <f t="shared" si="797"/>
        <v>0</v>
      </c>
      <c r="AR2618" s="146">
        <f t="shared" si="798"/>
        <v>0</v>
      </c>
      <c r="AS2618" s="163">
        <f t="shared" si="799"/>
        <v>0</v>
      </c>
      <c r="AT2618" s="165">
        <f t="shared" si="800"/>
        <v>0</v>
      </c>
      <c r="AU2618" s="217"/>
      <c r="AV2618" s="66"/>
      <c r="AW2618" s="94"/>
      <c r="AX2618" s="94"/>
      <c r="AY2618" s="169"/>
      <c r="AZ2618" s="90"/>
      <c r="BA2618" s="94"/>
      <c r="BB2618" s="94"/>
      <c r="BC2618" s="94"/>
      <c r="BD2618" s="94"/>
      <c r="BE2618" s="91"/>
      <c r="BF2618" s="66"/>
      <c r="BG2618" s="90"/>
      <c r="BH2618" s="221"/>
      <c r="BI2618" s="98"/>
      <c r="BJ2618" s="98"/>
      <c r="BK2618" s="98"/>
      <c r="BL2618" s="140"/>
      <c r="BR2618" s="61"/>
      <c r="BT2618" s="60"/>
      <c r="BU2618" s="60"/>
    </row>
    <row r="2619" spans="1:73" s="59" customFormat="1" ht="30" hidden="1" customHeight="1" x14ac:dyDescent="0.25">
      <c r="A2619" s="139"/>
      <c r="B2619" s="89"/>
      <c r="C2619" s="159" t="str">
        <f t="shared" si="782"/>
        <v/>
      </c>
      <c r="D2619" s="159" t="str">
        <f t="shared" si="783"/>
        <v/>
      </c>
      <c r="E2619" s="201"/>
      <c r="F2619" s="90"/>
      <c r="G2619" s="264"/>
      <c r="H2619" s="90"/>
      <c r="I2619" s="266" t="b">
        <f t="shared" si="784"/>
        <v>0</v>
      </c>
      <c r="J2619" s="95"/>
      <c r="K2619" s="90"/>
      <c r="L2619" s="94"/>
      <c r="M2619" s="95"/>
      <c r="N2619" s="95"/>
      <c r="O2619" s="96"/>
      <c r="P2619" s="96"/>
      <c r="Q2619" s="94"/>
      <c r="R2619" s="90"/>
      <c r="S2619" s="90"/>
      <c r="T2619" s="90"/>
      <c r="U2619" s="94"/>
      <c r="V2619" s="89"/>
      <c r="W2619" s="89"/>
      <c r="X2619" s="89"/>
      <c r="Y2619" s="89"/>
      <c r="Z2619" s="66"/>
      <c r="AA2619" s="66"/>
      <c r="AB2619" s="66"/>
      <c r="AC2619" s="202"/>
      <c r="AD2619" s="166"/>
      <c r="AE2619" s="162" t="b">
        <f t="shared" si="785"/>
        <v>0</v>
      </c>
      <c r="AF2619" s="163">
        <f t="shared" si="786"/>
        <v>0</v>
      </c>
      <c r="AG2619" s="163">
        <f t="shared" si="787"/>
        <v>0</v>
      </c>
      <c r="AH2619" s="164">
        <f t="shared" si="788"/>
        <v>0</v>
      </c>
      <c r="AI2619" s="164">
        <f t="shared" si="789"/>
        <v>0</v>
      </c>
      <c r="AJ2619" s="164">
        <f t="shared" si="790"/>
        <v>0</v>
      </c>
      <c r="AK2619" s="164">
        <f t="shared" si="791"/>
        <v>0</v>
      </c>
      <c r="AL2619" s="164">
        <f t="shared" si="792"/>
        <v>0</v>
      </c>
      <c r="AM2619" s="164">
        <f t="shared" si="793"/>
        <v>1</v>
      </c>
      <c r="AN2619" s="146">
        <f t="shared" si="794"/>
        <v>0</v>
      </c>
      <c r="AO2619" s="146">
        <f t="shared" si="795"/>
        <v>0</v>
      </c>
      <c r="AP2619" s="146">
        <f t="shared" si="796"/>
        <v>0</v>
      </c>
      <c r="AQ2619" s="146">
        <f t="shared" si="797"/>
        <v>0</v>
      </c>
      <c r="AR2619" s="146">
        <f t="shared" si="798"/>
        <v>0</v>
      </c>
      <c r="AS2619" s="163">
        <f t="shared" si="799"/>
        <v>0</v>
      </c>
      <c r="AT2619" s="165">
        <f t="shared" si="800"/>
        <v>0</v>
      </c>
      <c r="AU2619" s="217"/>
      <c r="AV2619" s="66"/>
      <c r="AW2619" s="94"/>
      <c r="AX2619" s="94"/>
      <c r="AY2619" s="169"/>
      <c r="AZ2619" s="90"/>
      <c r="BA2619" s="94"/>
      <c r="BB2619" s="94"/>
      <c r="BC2619" s="94"/>
      <c r="BD2619" s="94"/>
      <c r="BE2619" s="91"/>
      <c r="BF2619" s="66"/>
      <c r="BG2619" s="90"/>
      <c r="BH2619" s="221"/>
      <c r="BI2619" s="98"/>
      <c r="BJ2619" s="98"/>
      <c r="BK2619" s="98"/>
      <c r="BL2619" s="140"/>
      <c r="BR2619" s="61"/>
      <c r="BT2619" s="60"/>
      <c r="BU2619" s="60"/>
    </row>
    <row r="2620" spans="1:73" s="59" customFormat="1" ht="30" hidden="1" customHeight="1" x14ac:dyDescent="0.25">
      <c r="A2620" s="139"/>
      <c r="B2620" s="89"/>
      <c r="C2620" s="159" t="str">
        <f t="shared" si="782"/>
        <v/>
      </c>
      <c r="D2620" s="159" t="str">
        <f t="shared" si="783"/>
        <v/>
      </c>
      <c r="E2620" s="201"/>
      <c r="F2620" s="90"/>
      <c r="G2620" s="264"/>
      <c r="H2620" s="90"/>
      <c r="I2620" s="266" t="b">
        <f t="shared" si="784"/>
        <v>0</v>
      </c>
      <c r="J2620" s="95"/>
      <c r="K2620" s="90"/>
      <c r="L2620" s="94"/>
      <c r="M2620" s="95"/>
      <c r="N2620" s="95"/>
      <c r="O2620" s="96"/>
      <c r="P2620" s="96"/>
      <c r="Q2620" s="94"/>
      <c r="R2620" s="90"/>
      <c r="S2620" s="90"/>
      <c r="T2620" s="90"/>
      <c r="U2620" s="94"/>
      <c r="V2620" s="89"/>
      <c r="W2620" s="89"/>
      <c r="X2620" s="89"/>
      <c r="Y2620" s="89"/>
      <c r="Z2620" s="66"/>
      <c r="AA2620" s="66"/>
      <c r="AB2620" s="66"/>
      <c r="AC2620" s="202"/>
      <c r="AD2620" s="166"/>
      <c r="AE2620" s="162" t="b">
        <f t="shared" si="785"/>
        <v>0</v>
      </c>
      <c r="AF2620" s="163">
        <f t="shared" si="786"/>
        <v>0</v>
      </c>
      <c r="AG2620" s="163">
        <f t="shared" si="787"/>
        <v>0</v>
      </c>
      <c r="AH2620" s="164">
        <f t="shared" si="788"/>
        <v>0</v>
      </c>
      <c r="AI2620" s="164">
        <f t="shared" si="789"/>
        <v>0</v>
      </c>
      <c r="AJ2620" s="164">
        <f t="shared" si="790"/>
        <v>0</v>
      </c>
      <c r="AK2620" s="164">
        <f t="shared" si="791"/>
        <v>0</v>
      </c>
      <c r="AL2620" s="164">
        <f t="shared" si="792"/>
        <v>0</v>
      </c>
      <c r="AM2620" s="164">
        <f t="shared" si="793"/>
        <v>1</v>
      </c>
      <c r="AN2620" s="146">
        <f t="shared" si="794"/>
        <v>0</v>
      </c>
      <c r="AO2620" s="146">
        <f t="shared" si="795"/>
        <v>0</v>
      </c>
      <c r="AP2620" s="146">
        <f t="shared" si="796"/>
        <v>0</v>
      </c>
      <c r="AQ2620" s="146">
        <f t="shared" si="797"/>
        <v>0</v>
      </c>
      <c r="AR2620" s="146">
        <f t="shared" si="798"/>
        <v>0</v>
      </c>
      <c r="AS2620" s="163">
        <f t="shared" si="799"/>
        <v>0</v>
      </c>
      <c r="AT2620" s="165">
        <f t="shared" si="800"/>
        <v>0</v>
      </c>
      <c r="AU2620" s="217"/>
      <c r="AV2620" s="66"/>
      <c r="AW2620" s="94"/>
      <c r="AX2620" s="94"/>
      <c r="AY2620" s="169"/>
      <c r="AZ2620" s="90"/>
      <c r="BA2620" s="94"/>
      <c r="BB2620" s="94"/>
      <c r="BC2620" s="94"/>
      <c r="BD2620" s="94"/>
      <c r="BE2620" s="91"/>
      <c r="BF2620" s="66"/>
      <c r="BG2620" s="90"/>
      <c r="BH2620" s="221"/>
      <c r="BI2620" s="98"/>
      <c r="BJ2620" s="98"/>
      <c r="BK2620" s="98"/>
      <c r="BL2620" s="140"/>
      <c r="BR2620" s="61"/>
      <c r="BS2620" s="60"/>
      <c r="BT2620" s="60"/>
      <c r="BU2620" s="60"/>
    </row>
    <row r="2621" spans="1:73" s="59" customFormat="1" ht="30" hidden="1" customHeight="1" x14ac:dyDescent="0.25">
      <c r="A2621" s="139"/>
      <c r="B2621" s="89"/>
      <c r="C2621" s="159" t="str">
        <f t="shared" ref="C2621:C2684" si="801">IF(B2621=0,"",YEAR(B2621))</f>
        <v/>
      </c>
      <c r="D2621" s="159" t="str">
        <f t="shared" ref="D2621:D2684" si="802">IF(B2621=0,"",TEXT(B2621,"MMMM"))</f>
        <v/>
      </c>
      <c r="E2621" s="201"/>
      <c r="F2621" s="90"/>
      <c r="G2621" s="264"/>
      <c r="H2621" s="90"/>
      <c r="I2621" s="266" t="b">
        <f t="shared" si="784"/>
        <v>0</v>
      </c>
      <c r="J2621" s="95"/>
      <c r="K2621" s="90"/>
      <c r="L2621" s="94"/>
      <c r="M2621" s="95"/>
      <c r="N2621" s="95"/>
      <c r="O2621" s="96"/>
      <c r="P2621" s="96"/>
      <c r="Q2621" s="94"/>
      <c r="R2621" s="90"/>
      <c r="S2621" s="90"/>
      <c r="T2621" s="90"/>
      <c r="U2621" s="94"/>
      <c r="V2621" s="89"/>
      <c r="W2621" s="89"/>
      <c r="X2621" s="89"/>
      <c r="Y2621" s="89"/>
      <c r="Z2621" s="66"/>
      <c r="AA2621" s="66"/>
      <c r="AB2621" s="66"/>
      <c r="AC2621" s="202"/>
      <c r="AD2621" s="166"/>
      <c r="AE2621" s="162" t="b">
        <f t="shared" si="785"/>
        <v>0</v>
      </c>
      <c r="AF2621" s="163">
        <f t="shared" si="786"/>
        <v>0</v>
      </c>
      <c r="AG2621" s="163">
        <f t="shared" si="787"/>
        <v>0</v>
      </c>
      <c r="AH2621" s="164">
        <f t="shared" si="788"/>
        <v>0</v>
      </c>
      <c r="AI2621" s="164">
        <f t="shared" si="789"/>
        <v>0</v>
      </c>
      <c r="AJ2621" s="164">
        <f t="shared" si="790"/>
        <v>0</v>
      </c>
      <c r="AK2621" s="164">
        <f t="shared" si="791"/>
        <v>0</v>
      </c>
      <c r="AL2621" s="164">
        <f t="shared" si="792"/>
        <v>0</v>
      </c>
      <c r="AM2621" s="164">
        <f t="shared" si="793"/>
        <v>1</v>
      </c>
      <c r="AN2621" s="146">
        <f t="shared" si="794"/>
        <v>0</v>
      </c>
      <c r="AO2621" s="146">
        <f t="shared" si="795"/>
        <v>0</v>
      </c>
      <c r="AP2621" s="146">
        <f t="shared" si="796"/>
        <v>0</v>
      </c>
      <c r="AQ2621" s="146">
        <f t="shared" si="797"/>
        <v>0</v>
      </c>
      <c r="AR2621" s="146">
        <f t="shared" si="798"/>
        <v>0</v>
      </c>
      <c r="AS2621" s="163">
        <f t="shared" si="799"/>
        <v>0</v>
      </c>
      <c r="AT2621" s="165">
        <f t="shared" si="800"/>
        <v>0</v>
      </c>
      <c r="AU2621" s="217"/>
      <c r="AV2621" s="66"/>
      <c r="AW2621" s="66"/>
      <c r="AX2621" s="66"/>
      <c r="AY2621" s="169"/>
      <c r="AZ2621" s="98"/>
      <c r="BA2621" s="94"/>
      <c r="BB2621" s="94"/>
      <c r="BC2621" s="94"/>
      <c r="BD2621" s="94"/>
      <c r="BE2621" s="91"/>
      <c r="BF2621" s="66"/>
      <c r="BG2621" s="90"/>
      <c r="BH2621" s="221"/>
      <c r="BI2621" s="98"/>
      <c r="BJ2621" s="98"/>
      <c r="BK2621" s="98"/>
      <c r="BL2621" s="140"/>
      <c r="BR2621" s="61"/>
      <c r="BS2621" s="60"/>
      <c r="BT2621" s="60"/>
      <c r="BU2621" s="60"/>
    </row>
    <row r="2622" spans="1:73" s="59" customFormat="1" ht="30" hidden="1" customHeight="1" x14ac:dyDescent="0.25">
      <c r="A2622" s="139"/>
      <c r="B2622" s="89"/>
      <c r="C2622" s="159" t="str">
        <f t="shared" si="801"/>
        <v/>
      </c>
      <c r="D2622" s="159" t="str">
        <f t="shared" si="802"/>
        <v/>
      </c>
      <c r="E2622" s="201"/>
      <c r="F2622" s="90"/>
      <c r="G2622" s="264"/>
      <c r="H2622" s="90"/>
      <c r="I2622" s="266" t="b">
        <f t="shared" si="784"/>
        <v>0</v>
      </c>
      <c r="J2622" s="95"/>
      <c r="K2622" s="90"/>
      <c r="L2622" s="66"/>
      <c r="M2622" s="66"/>
      <c r="N2622" s="66"/>
      <c r="O2622" s="66"/>
      <c r="P2622" s="66"/>
      <c r="Q2622" s="66"/>
      <c r="R2622" s="90"/>
      <c r="S2622" s="90"/>
      <c r="T2622" s="90"/>
      <c r="U2622" s="94"/>
      <c r="V2622" s="89"/>
      <c r="W2622" s="89"/>
      <c r="X2622" s="89"/>
      <c r="Y2622" s="89"/>
      <c r="Z2622" s="66"/>
      <c r="AA2622" s="66"/>
      <c r="AB2622" s="66"/>
      <c r="AC2622" s="202"/>
      <c r="AD2622" s="166"/>
      <c r="AE2622" s="162" t="b">
        <f t="shared" si="785"/>
        <v>0</v>
      </c>
      <c r="AF2622" s="163">
        <f t="shared" si="786"/>
        <v>0</v>
      </c>
      <c r="AG2622" s="163">
        <f t="shared" si="787"/>
        <v>0</v>
      </c>
      <c r="AH2622" s="164">
        <f t="shared" si="788"/>
        <v>0</v>
      </c>
      <c r="AI2622" s="164">
        <f t="shared" si="789"/>
        <v>0</v>
      </c>
      <c r="AJ2622" s="164">
        <f t="shared" si="790"/>
        <v>0</v>
      </c>
      <c r="AK2622" s="164">
        <f t="shared" si="791"/>
        <v>0</v>
      </c>
      <c r="AL2622" s="164">
        <f t="shared" si="792"/>
        <v>0</v>
      </c>
      <c r="AM2622" s="164">
        <f t="shared" si="793"/>
        <v>1</v>
      </c>
      <c r="AN2622" s="146">
        <f t="shared" si="794"/>
        <v>0</v>
      </c>
      <c r="AO2622" s="146">
        <f t="shared" si="795"/>
        <v>0</v>
      </c>
      <c r="AP2622" s="146">
        <f t="shared" si="796"/>
        <v>0</v>
      </c>
      <c r="AQ2622" s="146">
        <f t="shared" si="797"/>
        <v>0</v>
      </c>
      <c r="AR2622" s="146">
        <f t="shared" si="798"/>
        <v>0</v>
      </c>
      <c r="AS2622" s="163">
        <f t="shared" si="799"/>
        <v>0</v>
      </c>
      <c r="AT2622" s="165">
        <f t="shared" si="800"/>
        <v>0</v>
      </c>
      <c r="AU2622" s="217"/>
      <c r="AV2622" s="66"/>
      <c r="AW2622" s="94"/>
      <c r="AX2622" s="94"/>
      <c r="AY2622" s="169"/>
      <c r="AZ2622" s="90"/>
      <c r="BA2622" s="94"/>
      <c r="BB2622" s="94"/>
      <c r="BC2622" s="94"/>
      <c r="BD2622" s="94"/>
      <c r="BE2622" s="91"/>
      <c r="BF2622" s="66"/>
      <c r="BG2622" s="90"/>
      <c r="BH2622" s="221"/>
      <c r="BI2622" s="98"/>
      <c r="BJ2622" s="98"/>
      <c r="BK2622" s="98"/>
      <c r="BL2622" s="140"/>
      <c r="BR2622" s="61"/>
      <c r="BT2622" s="60"/>
      <c r="BU2622" s="60"/>
    </row>
    <row r="2623" spans="1:73" s="59" customFormat="1" ht="30" hidden="1" customHeight="1" x14ac:dyDescent="0.25">
      <c r="A2623" s="139"/>
      <c r="B2623" s="89"/>
      <c r="C2623" s="159" t="str">
        <f t="shared" si="801"/>
        <v/>
      </c>
      <c r="D2623" s="159" t="str">
        <f t="shared" si="802"/>
        <v/>
      </c>
      <c r="E2623" s="201"/>
      <c r="F2623" s="90"/>
      <c r="G2623" s="264"/>
      <c r="H2623" s="90"/>
      <c r="I2623" s="266" t="b">
        <f t="shared" si="784"/>
        <v>0</v>
      </c>
      <c r="J2623" s="95"/>
      <c r="K2623" s="90"/>
      <c r="L2623" s="66"/>
      <c r="M2623" s="66"/>
      <c r="N2623" s="66"/>
      <c r="O2623" s="66"/>
      <c r="P2623" s="66"/>
      <c r="Q2623" s="66"/>
      <c r="R2623" s="90"/>
      <c r="S2623" s="90"/>
      <c r="T2623" s="90"/>
      <c r="U2623" s="94"/>
      <c r="V2623" s="89"/>
      <c r="W2623" s="89"/>
      <c r="X2623" s="89"/>
      <c r="Y2623" s="89"/>
      <c r="Z2623" s="66"/>
      <c r="AA2623" s="66"/>
      <c r="AB2623" s="66"/>
      <c r="AC2623" s="202"/>
      <c r="AD2623" s="166"/>
      <c r="AE2623" s="162" t="b">
        <f t="shared" si="785"/>
        <v>0</v>
      </c>
      <c r="AF2623" s="163">
        <f t="shared" si="786"/>
        <v>0</v>
      </c>
      <c r="AG2623" s="163">
        <f t="shared" si="787"/>
        <v>0</v>
      </c>
      <c r="AH2623" s="164">
        <f t="shared" si="788"/>
        <v>0</v>
      </c>
      <c r="AI2623" s="164">
        <f t="shared" si="789"/>
        <v>0</v>
      </c>
      <c r="AJ2623" s="164">
        <f t="shared" si="790"/>
        <v>0</v>
      </c>
      <c r="AK2623" s="164">
        <f t="shared" si="791"/>
        <v>0</v>
      </c>
      <c r="AL2623" s="164">
        <f t="shared" si="792"/>
        <v>0</v>
      </c>
      <c r="AM2623" s="164">
        <f t="shared" si="793"/>
        <v>1</v>
      </c>
      <c r="AN2623" s="146">
        <f t="shared" si="794"/>
        <v>0</v>
      </c>
      <c r="AO2623" s="146">
        <f t="shared" si="795"/>
        <v>0</v>
      </c>
      <c r="AP2623" s="146">
        <f t="shared" si="796"/>
        <v>0</v>
      </c>
      <c r="AQ2623" s="146">
        <f t="shared" si="797"/>
        <v>0</v>
      </c>
      <c r="AR2623" s="146">
        <f t="shared" si="798"/>
        <v>0</v>
      </c>
      <c r="AS2623" s="163">
        <f t="shared" si="799"/>
        <v>0</v>
      </c>
      <c r="AT2623" s="165">
        <f t="shared" si="800"/>
        <v>0</v>
      </c>
      <c r="AU2623" s="217"/>
      <c r="AV2623" s="66"/>
      <c r="AW2623" s="94"/>
      <c r="AX2623" s="94"/>
      <c r="AY2623" s="169"/>
      <c r="AZ2623" s="90"/>
      <c r="BA2623" s="94"/>
      <c r="BB2623" s="94"/>
      <c r="BC2623" s="94"/>
      <c r="BD2623" s="94"/>
      <c r="BE2623" s="91"/>
      <c r="BF2623" s="66"/>
      <c r="BG2623" s="90"/>
      <c r="BH2623" s="221"/>
      <c r="BI2623" s="98"/>
      <c r="BJ2623" s="98"/>
      <c r="BK2623" s="98"/>
      <c r="BL2623" s="140"/>
      <c r="BR2623" s="61"/>
      <c r="BT2623" s="60"/>
      <c r="BU2623" s="60"/>
    </row>
    <row r="2624" spans="1:73" s="59" customFormat="1" ht="30" hidden="1" customHeight="1" x14ac:dyDescent="0.25">
      <c r="A2624" s="139"/>
      <c r="B2624" s="89"/>
      <c r="C2624" s="159" t="str">
        <f t="shared" si="801"/>
        <v/>
      </c>
      <c r="D2624" s="159" t="str">
        <f t="shared" si="802"/>
        <v/>
      </c>
      <c r="E2624" s="201"/>
      <c r="F2624" s="90"/>
      <c r="G2624" s="264"/>
      <c r="H2624" s="90"/>
      <c r="I2624" s="266" t="b">
        <f t="shared" si="784"/>
        <v>0</v>
      </c>
      <c r="J2624" s="95"/>
      <c r="K2624" s="90"/>
      <c r="L2624" s="66"/>
      <c r="M2624" s="66"/>
      <c r="N2624" s="66"/>
      <c r="O2624" s="66"/>
      <c r="P2624" s="66"/>
      <c r="Q2624" s="66"/>
      <c r="R2624" s="90"/>
      <c r="S2624" s="90"/>
      <c r="T2624" s="90"/>
      <c r="U2624" s="94"/>
      <c r="V2624" s="89"/>
      <c r="W2624" s="89"/>
      <c r="X2624" s="89"/>
      <c r="Y2624" s="89"/>
      <c r="Z2624" s="66"/>
      <c r="AA2624" s="66"/>
      <c r="AB2624" s="66"/>
      <c r="AC2624" s="202"/>
      <c r="AD2624" s="166"/>
      <c r="AE2624" s="162" t="b">
        <f t="shared" si="785"/>
        <v>0</v>
      </c>
      <c r="AF2624" s="163">
        <f t="shared" si="786"/>
        <v>0</v>
      </c>
      <c r="AG2624" s="163">
        <f t="shared" si="787"/>
        <v>0</v>
      </c>
      <c r="AH2624" s="164">
        <f t="shared" si="788"/>
        <v>0</v>
      </c>
      <c r="AI2624" s="164">
        <f t="shared" si="789"/>
        <v>0</v>
      </c>
      <c r="AJ2624" s="164">
        <f t="shared" si="790"/>
        <v>0</v>
      </c>
      <c r="AK2624" s="164">
        <f t="shared" si="791"/>
        <v>0</v>
      </c>
      <c r="AL2624" s="164">
        <f t="shared" si="792"/>
        <v>0</v>
      </c>
      <c r="AM2624" s="164">
        <f t="shared" si="793"/>
        <v>1</v>
      </c>
      <c r="AN2624" s="146">
        <f t="shared" si="794"/>
        <v>0</v>
      </c>
      <c r="AO2624" s="146">
        <f t="shared" si="795"/>
        <v>0</v>
      </c>
      <c r="AP2624" s="146">
        <f t="shared" si="796"/>
        <v>0</v>
      </c>
      <c r="AQ2624" s="146">
        <f t="shared" si="797"/>
        <v>0</v>
      </c>
      <c r="AR2624" s="146">
        <f t="shared" si="798"/>
        <v>0</v>
      </c>
      <c r="AS2624" s="163">
        <f t="shared" si="799"/>
        <v>0</v>
      </c>
      <c r="AT2624" s="165">
        <f t="shared" si="800"/>
        <v>0</v>
      </c>
      <c r="AU2624" s="217"/>
      <c r="AV2624" s="66"/>
      <c r="AW2624" s="94"/>
      <c r="AX2624" s="94"/>
      <c r="AY2624" s="169"/>
      <c r="AZ2624" s="90"/>
      <c r="BA2624" s="94"/>
      <c r="BB2624" s="94"/>
      <c r="BC2624" s="94"/>
      <c r="BD2624" s="94"/>
      <c r="BE2624" s="91"/>
      <c r="BF2624" s="66"/>
      <c r="BG2624" s="90"/>
      <c r="BH2624" s="221"/>
      <c r="BI2624" s="98"/>
      <c r="BJ2624" s="98"/>
      <c r="BK2624" s="98"/>
      <c r="BL2624" s="140"/>
      <c r="BR2624" s="61"/>
      <c r="BS2624" s="60"/>
      <c r="BT2624" s="60"/>
      <c r="BU2624" s="60"/>
    </row>
    <row r="2625" spans="1:73" s="59" customFormat="1" ht="30" hidden="1" customHeight="1" x14ac:dyDescent="0.25">
      <c r="A2625" s="139"/>
      <c r="B2625" s="89"/>
      <c r="C2625" s="159" t="str">
        <f t="shared" si="801"/>
        <v/>
      </c>
      <c r="D2625" s="159" t="str">
        <f t="shared" si="802"/>
        <v/>
      </c>
      <c r="E2625" s="201"/>
      <c r="F2625" s="90"/>
      <c r="G2625" s="264"/>
      <c r="H2625" s="90"/>
      <c r="I2625" s="266" t="b">
        <f t="shared" si="784"/>
        <v>0</v>
      </c>
      <c r="J2625" s="95"/>
      <c r="K2625" s="90"/>
      <c r="L2625" s="66"/>
      <c r="M2625" s="66"/>
      <c r="N2625" s="66"/>
      <c r="O2625" s="66"/>
      <c r="P2625" s="66"/>
      <c r="Q2625" s="66"/>
      <c r="R2625" s="90"/>
      <c r="S2625" s="90"/>
      <c r="T2625" s="90"/>
      <c r="U2625" s="94"/>
      <c r="V2625" s="89"/>
      <c r="W2625" s="89"/>
      <c r="X2625" s="89"/>
      <c r="Y2625" s="89"/>
      <c r="Z2625" s="66"/>
      <c r="AA2625" s="66"/>
      <c r="AB2625" s="66"/>
      <c r="AC2625" s="202"/>
      <c r="AD2625" s="166"/>
      <c r="AE2625" s="162" t="b">
        <f t="shared" si="785"/>
        <v>0</v>
      </c>
      <c r="AF2625" s="163">
        <f t="shared" si="786"/>
        <v>0</v>
      </c>
      <c r="AG2625" s="163">
        <f t="shared" si="787"/>
        <v>0</v>
      </c>
      <c r="AH2625" s="164">
        <f t="shared" si="788"/>
        <v>0</v>
      </c>
      <c r="AI2625" s="164">
        <f t="shared" si="789"/>
        <v>0</v>
      </c>
      <c r="AJ2625" s="164">
        <f t="shared" si="790"/>
        <v>0</v>
      </c>
      <c r="AK2625" s="164">
        <f t="shared" si="791"/>
        <v>0</v>
      </c>
      <c r="AL2625" s="164">
        <f t="shared" si="792"/>
        <v>0</v>
      </c>
      <c r="AM2625" s="164">
        <f t="shared" si="793"/>
        <v>1</v>
      </c>
      <c r="AN2625" s="146">
        <f t="shared" si="794"/>
        <v>0</v>
      </c>
      <c r="AO2625" s="146">
        <f t="shared" si="795"/>
        <v>0</v>
      </c>
      <c r="AP2625" s="146">
        <f t="shared" si="796"/>
        <v>0</v>
      </c>
      <c r="AQ2625" s="146">
        <f t="shared" si="797"/>
        <v>0</v>
      </c>
      <c r="AR2625" s="146">
        <f t="shared" si="798"/>
        <v>0</v>
      </c>
      <c r="AS2625" s="163">
        <f t="shared" si="799"/>
        <v>0</v>
      </c>
      <c r="AT2625" s="165">
        <f t="shared" si="800"/>
        <v>0</v>
      </c>
      <c r="AU2625" s="217"/>
      <c r="AV2625" s="66"/>
      <c r="AW2625" s="94"/>
      <c r="AX2625" s="94"/>
      <c r="AY2625" s="169"/>
      <c r="AZ2625" s="90"/>
      <c r="BA2625" s="94"/>
      <c r="BB2625" s="94"/>
      <c r="BC2625" s="94"/>
      <c r="BD2625" s="94"/>
      <c r="BE2625" s="91"/>
      <c r="BF2625" s="66"/>
      <c r="BG2625" s="90"/>
      <c r="BH2625" s="221"/>
      <c r="BI2625" s="98"/>
      <c r="BJ2625" s="98"/>
      <c r="BK2625" s="98"/>
      <c r="BL2625" s="140"/>
      <c r="BR2625" s="61"/>
      <c r="BS2625" s="60"/>
      <c r="BT2625" s="60"/>
      <c r="BU2625" s="60"/>
    </row>
    <row r="2626" spans="1:73" s="59" customFormat="1" ht="30" hidden="1" customHeight="1" x14ac:dyDescent="0.25">
      <c r="A2626" s="139"/>
      <c r="B2626" s="89"/>
      <c r="C2626" s="159" t="str">
        <f t="shared" si="801"/>
        <v/>
      </c>
      <c r="D2626" s="159" t="str">
        <f t="shared" si="802"/>
        <v/>
      </c>
      <c r="E2626" s="201"/>
      <c r="F2626" s="90"/>
      <c r="G2626" s="264"/>
      <c r="H2626" s="90"/>
      <c r="I2626" s="266" t="b">
        <f t="shared" si="784"/>
        <v>0</v>
      </c>
      <c r="J2626" s="95"/>
      <c r="K2626" s="90"/>
      <c r="L2626" s="66"/>
      <c r="M2626" s="66"/>
      <c r="N2626" s="66"/>
      <c r="O2626" s="66"/>
      <c r="P2626" s="66"/>
      <c r="Q2626" s="66"/>
      <c r="R2626" s="90"/>
      <c r="S2626" s="90"/>
      <c r="T2626" s="90"/>
      <c r="U2626" s="94"/>
      <c r="V2626" s="89"/>
      <c r="W2626" s="89"/>
      <c r="X2626" s="89"/>
      <c r="Y2626" s="89"/>
      <c r="Z2626" s="66"/>
      <c r="AA2626" s="66"/>
      <c r="AB2626" s="66"/>
      <c r="AC2626" s="202"/>
      <c r="AD2626" s="166"/>
      <c r="AE2626" s="162" t="b">
        <f t="shared" si="785"/>
        <v>0</v>
      </c>
      <c r="AF2626" s="163">
        <f t="shared" si="786"/>
        <v>0</v>
      </c>
      <c r="AG2626" s="163">
        <f t="shared" si="787"/>
        <v>0</v>
      </c>
      <c r="AH2626" s="164">
        <f t="shared" si="788"/>
        <v>0</v>
      </c>
      <c r="AI2626" s="164">
        <f t="shared" si="789"/>
        <v>0</v>
      </c>
      <c r="AJ2626" s="164">
        <f t="shared" si="790"/>
        <v>0</v>
      </c>
      <c r="AK2626" s="164">
        <f t="shared" si="791"/>
        <v>0</v>
      </c>
      <c r="AL2626" s="164">
        <f t="shared" si="792"/>
        <v>0</v>
      </c>
      <c r="AM2626" s="164">
        <f t="shared" si="793"/>
        <v>1</v>
      </c>
      <c r="AN2626" s="146">
        <f t="shared" si="794"/>
        <v>0</v>
      </c>
      <c r="AO2626" s="146">
        <f t="shared" si="795"/>
        <v>0</v>
      </c>
      <c r="AP2626" s="146">
        <f t="shared" si="796"/>
        <v>0</v>
      </c>
      <c r="AQ2626" s="146">
        <f t="shared" si="797"/>
        <v>0</v>
      </c>
      <c r="AR2626" s="146">
        <f t="shared" si="798"/>
        <v>0</v>
      </c>
      <c r="AS2626" s="163">
        <f t="shared" si="799"/>
        <v>0</v>
      </c>
      <c r="AT2626" s="165">
        <f t="shared" si="800"/>
        <v>0</v>
      </c>
      <c r="AU2626" s="217"/>
      <c r="AV2626" s="66"/>
      <c r="AW2626" s="94"/>
      <c r="AX2626" s="94"/>
      <c r="AY2626" s="169"/>
      <c r="AZ2626" s="90"/>
      <c r="BA2626" s="94"/>
      <c r="BB2626" s="94"/>
      <c r="BC2626" s="94"/>
      <c r="BD2626" s="94"/>
      <c r="BE2626" s="91"/>
      <c r="BF2626" s="66"/>
      <c r="BG2626" s="90"/>
      <c r="BH2626" s="221"/>
      <c r="BI2626" s="98"/>
      <c r="BJ2626" s="98"/>
      <c r="BK2626" s="98"/>
      <c r="BL2626" s="140"/>
      <c r="BR2626" s="61"/>
      <c r="BS2626" s="60"/>
      <c r="BT2626" s="60"/>
      <c r="BU2626" s="60"/>
    </row>
    <row r="2627" spans="1:73" s="59" customFormat="1" ht="30" hidden="1" customHeight="1" x14ac:dyDescent="0.25">
      <c r="A2627" s="139"/>
      <c r="B2627" s="89"/>
      <c r="C2627" s="159" t="str">
        <f t="shared" si="801"/>
        <v/>
      </c>
      <c r="D2627" s="159" t="str">
        <f t="shared" si="802"/>
        <v/>
      </c>
      <c r="E2627" s="201"/>
      <c r="F2627" s="90"/>
      <c r="G2627" s="264"/>
      <c r="H2627" s="90"/>
      <c r="I2627" s="266" t="b">
        <f t="shared" si="784"/>
        <v>0</v>
      </c>
      <c r="J2627" s="95"/>
      <c r="K2627" s="90"/>
      <c r="L2627" s="66"/>
      <c r="M2627" s="66"/>
      <c r="N2627" s="66"/>
      <c r="O2627" s="66"/>
      <c r="P2627" s="66"/>
      <c r="Q2627" s="66"/>
      <c r="R2627" s="90"/>
      <c r="S2627" s="90"/>
      <c r="T2627" s="90"/>
      <c r="U2627" s="94"/>
      <c r="V2627" s="89"/>
      <c r="W2627" s="89"/>
      <c r="X2627" s="89"/>
      <c r="Y2627" s="89"/>
      <c r="Z2627" s="66"/>
      <c r="AA2627" s="66"/>
      <c r="AB2627" s="66"/>
      <c r="AC2627" s="202"/>
      <c r="AD2627" s="166"/>
      <c r="AE2627" s="162" t="b">
        <f t="shared" si="785"/>
        <v>0</v>
      </c>
      <c r="AF2627" s="163">
        <f t="shared" si="786"/>
        <v>0</v>
      </c>
      <c r="AG2627" s="163">
        <f t="shared" si="787"/>
        <v>0</v>
      </c>
      <c r="AH2627" s="164">
        <f t="shared" si="788"/>
        <v>0</v>
      </c>
      <c r="AI2627" s="164">
        <f t="shared" si="789"/>
        <v>0</v>
      </c>
      <c r="AJ2627" s="164">
        <f t="shared" si="790"/>
        <v>0</v>
      </c>
      <c r="AK2627" s="164">
        <f t="shared" si="791"/>
        <v>0</v>
      </c>
      <c r="AL2627" s="164">
        <f t="shared" si="792"/>
        <v>0</v>
      </c>
      <c r="AM2627" s="164">
        <f t="shared" si="793"/>
        <v>1</v>
      </c>
      <c r="AN2627" s="146">
        <f t="shared" si="794"/>
        <v>0</v>
      </c>
      <c r="AO2627" s="146">
        <f t="shared" si="795"/>
        <v>0</v>
      </c>
      <c r="AP2627" s="146">
        <f t="shared" si="796"/>
        <v>0</v>
      </c>
      <c r="AQ2627" s="146">
        <f t="shared" si="797"/>
        <v>0</v>
      </c>
      <c r="AR2627" s="146">
        <f t="shared" si="798"/>
        <v>0</v>
      </c>
      <c r="AS2627" s="163">
        <f t="shared" si="799"/>
        <v>0</v>
      </c>
      <c r="AT2627" s="165">
        <f t="shared" si="800"/>
        <v>0</v>
      </c>
      <c r="AU2627" s="217"/>
      <c r="AV2627" s="66"/>
      <c r="AW2627" s="94"/>
      <c r="AX2627" s="94"/>
      <c r="AY2627" s="169"/>
      <c r="AZ2627" s="90"/>
      <c r="BA2627" s="94"/>
      <c r="BB2627" s="94"/>
      <c r="BC2627" s="94"/>
      <c r="BD2627" s="94"/>
      <c r="BE2627" s="91"/>
      <c r="BF2627" s="66"/>
      <c r="BG2627" s="90"/>
      <c r="BH2627" s="221"/>
      <c r="BI2627" s="98"/>
      <c r="BJ2627" s="98"/>
      <c r="BK2627" s="98"/>
      <c r="BL2627" s="140"/>
      <c r="BR2627" s="61"/>
      <c r="BS2627" s="60"/>
      <c r="BT2627" s="60"/>
      <c r="BU2627" s="60"/>
    </row>
    <row r="2628" spans="1:73" s="59" customFormat="1" ht="30" hidden="1" customHeight="1" x14ac:dyDescent="0.25">
      <c r="A2628" s="139"/>
      <c r="B2628" s="89"/>
      <c r="C2628" s="159" t="str">
        <f t="shared" si="801"/>
        <v/>
      </c>
      <c r="D2628" s="159" t="str">
        <f t="shared" si="802"/>
        <v/>
      </c>
      <c r="E2628" s="201"/>
      <c r="F2628" s="90"/>
      <c r="G2628" s="264"/>
      <c r="H2628" s="90"/>
      <c r="I2628" s="266" t="b">
        <f t="shared" si="784"/>
        <v>0</v>
      </c>
      <c r="J2628" s="95"/>
      <c r="K2628" s="90"/>
      <c r="L2628" s="66"/>
      <c r="M2628" s="66"/>
      <c r="N2628" s="66"/>
      <c r="O2628" s="66"/>
      <c r="P2628" s="66"/>
      <c r="Q2628" s="66"/>
      <c r="R2628" s="90"/>
      <c r="S2628" s="90"/>
      <c r="T2628" s="90"/>
      <c r="U2628" s="94"/>
      <c r="V2628" s="89"/>
      <c r="W2628" s="89"/>
      <c r="X2628" s="89"/>
      <c r="Y2628" s="89"/>
      <c r="Z2628" s="66"/>
      <c r="AA2628" s="66"/>
      <c r="AB2628" s="66"/>
      <c r="AC2628" s="202"/>
      <c r="AD2628" s="166"/>
      <c r="AE2628" s="162" t="b">
        <f t="shared" si="785"/>
        <v>0</v>
      </c>
      <c r="AF2628" s="163">
        <f t="shared" si="786"/>
        <v>0</v>
      </c>
      <c r="AG2628" s="163">
        <f t="shared" si="787"/>
        <v>0</v>
      </c>
      <c r="AH2628" s="164">
        <f t="shared" si="788"/>
        <v>0</v>
      </c>
      <c r="AI2628" s="164">
        <f t="shared" si="789"/>
        <v>0</v>
      </c>
      <c r="AJ2628" s="164">
        <f t="shared" si="790"/>
        <v>0</v>
      </c>
      <c r="AK2628" s="164">
        <f t="shared" si="791"/>
        <v>0</v>
      </c>
      <c r="AL2628" s="164">
        <f t="shared" si="792"/>
        <v>0</v>
      </c>
      <c r="AM2628" s="164">
        <f t="shared" si="793"/>
        <v>1</v>
      </c>
      <c r="AN2628" s="146">
        <f t="shared" si="794"/>
        <v>0</v>
      </c>
      <c r="AO2628" s="146">
        <f t="shared" si="795"/>
        <v>0</v>
      </c>
      <c r="AP2628" s="146">
        <f t="shared" si="796"/>
        <v>0</v>
      </c>
      <c r="AQ2628" s="146">
        <f t="shared" si="797"/>
        <v>0</v>
      </c>
      <c r="AR2628" s="146">
        <f t="shared" si="798"/>
        <v>0</v>
      </c>
      <c r="AS2628" s="163">
        <f t="shared" si="799"/>
        <v>0</v>
      </c>
      <c r="AT2628" s="165">
        <f t="shared" si="800"/>
        <v>0</v>
      </c>
      <c r="AU2628" s="217"/>
      <c r="AV2628" s="66"/>
      <c r="AW2628" s="94"/>
      <c r="AX2628" s="94"/>
      <c r="AY2628" s="169"/>
      <c r="AZ2628" s="90"/>
      <c r="BA2628" s="94"/>
      <c r="BB2628" s="94"/>
      <c r="BC2628" s="94"/>
      <c r="BD2628" s="94"/>
      <c r="BE2628" s="91"/>
      <c r="BF2628" s="66"/>
      <c r="BG2628" s="90"/>
      <c r="BH2628" s="221"/>
      <c r="BI2628" s="98"/>
      <c r="BJ2628" s="98"/>
      <c r="BK2628" s="98"/>
      <c r="BL2628" s="140"/>
      <c r="BR2628" s="61"/>
      <c r="BT2628" s="60"/>
      <c r="BU2628" s="60"/>
    </row>
    <row r="2629" spans="1:73" s="59" customFormat="1" ht="30" hidden="1" customHeight="1" x14ac:dyDescent="0.25">
      <c r="A2629" s="139"/>
      <c r="B2629" s="89"/>
      <c r="C2629" s="159" t="str">
        <f t="shared" si="801"/>
        <v/>
      </c>
      <c r="D2629" s="159" t="str">
        <f t="shared" si="802"/>
        <v/>
      </c>
      <c r="E2629" s="201"/>
      <c r="F2629" s="90"/>
      <c r="G2629" s="264"/>
      <c r="H2629" s="90"/>
      <c r="I2629" s="266" t="b">
        <f t="shared" si="784"/>
        <v>0</v>
      </c>
      <c r="J2629" s="95"/>
      <c r="K2629" s="90"/>
      <c r="L2629" s="66"/>
      <c r="M2629" s="66"/>
      <c r="N2629" s="66"/>
      <c r="O2629" s="66"/>
      <c r="P2629" s="66"/>
      <c r="Q2629" s="66"/>
      <c r="R2629" s="90"/>
      <c r="S2629" s="90"/>
      <c r="T2629" s="90"/>
      <c r="U2629" s="94"/>
      <c r="V2629" s="89"/>
      <c r="W2629" s="89"/>
      <c r="X2629" s="89"/>
      <c r="Y2629" s="89"/>
      <c r="Z2629" s="66"/>
      <c r="AA2629" s="66"/>
      <c r="AB2629" s="66"/>
      <c r="AC2629" s="202"/>
      <c r="AD2629" s="166"/>
      <c r="AE2629" s="162" t="b">
        <f t="shared" si="785"/>
        <v>0</v>
      </c>
      <c r="AF2629" s="163">
        <f t="shared" si="786"/>
        <v>0</v>
      </c>
      <c r="AG2629" s="163">
        <f t="shared" si="787"/>
        <v>0</v>
      </c>
      <c r="AH2629" s="164">
        <f t="shared" si="788"/>
        <v>0</v>
      </c>
      <c r="AI2629" s="164">
        <f t="shared" si="789"/>
        <v>0</v>
      </c>
      <c r="AJ2629" s="164">
        <f t="shared" si="790"/>
        <v>0</v>
      </c>
      <c r="AK2629" s="164">
        <f t="shared" si="791"/>
        <v>0</v>
      </c>
      <c r="AL2629" s="164">
        <f t="shared" si="792"/>
        <v>0</v>
      </c>
      <c r="AM2629" s="164">
        <f t="shared" si="793"/>
        <v>1</v>
      </c>
      <c r="AN2629" s="146">
        <f t="shared" si="794"/>
        <v>0</v>
      </c>
      <c r="AO2629" s="146">
        <f t="shared" si="795"/>
        <v>0</v>
      </c>
      <c r="AP2629" s="146">
        <f t="shared" si="796"/>
        <v>0</v>
      </c>
      <c r="AQ2629" s="146">
        <f t="shared" si="797"/>
        <v>0</v>
      </c>
      <c r="AR2629" s="146">
        <f t="shared" si="798"/>
        <v>0</v>
      </c>
      <c r="AS2629" s="163">
        <f t="shared" si="799"/>
        <v>0</v>
      </c>
      <c r="AT2629" s="165">
        <f t="shared" si="800"/>
        <v>0</v>
      </c>
      <c r="AU2629" s="217"/>
      <c r="AV2629" s="66"/>
      <c r="AW2629" s="94"/>
      <c r="AX2629" s="94"/>
      <c r="AY2629" s="169"/>
      <c r="AZ2629" s="90"/>
      <c r="BA2629" s="94"/>
      <c r="BB2629" s="94"/>
      <c r="BC2629" s="94"/>
      <c r="BD2629" s="94"/>
      <c r="BE2629" s="91"/>
      <c r="BF2629" s="66"/>
      <c r="BG2629" s="90"/>
      <c r="BH2629" s="221"/>
      <c r="BI2629" s="98"/>
      <c r="BJ2629" s="98"/>
      <c r="BK2629" s="98"/>
      <c r="BL2629" s="140"/>
      <c r="BR2629" s="61"/>
      <c r="BT2629" s="60"/>
      <c r="BU2629" s="60"/>
    </row>
    <row r="2630" spans="1:73" s="59" customFormat="1" ht="30" hidden="1" customHeight="1" x14ac:dyDescent="0.25">
      <c r="A2630" s="139"/>
      <c r="B2630" s="89"/>
      <c r="C2630" s="159" t="str">
        <f t="shared" si="801"/>
        <v/>
      </c>
      <c r="D2630" s="159" t="str">
        <f t="shared" si="802"/>
        <v/>
      </c>
      <c r="E2630" s="201"/>
      <c r="F2630" s="90"/>
      <c r="G2630" s="264"/>
      <c r="H2630" s="90"/>
      <c r="I2630" s="266" t="b">
        <f t="shared" si="784"/>
        <v>0</v>
      </c>
      <c r="J2630" s="95"/>
      <c r="K2630" s="90"/>
      <c r="L2630" s="66"/>
      <c r="M2630" s="66"/>
      <c r="N2630" s="66"/>
      <c r="O2630" s="66"/>
      <c r="P2630" s="66"/>
      <c r="Q2630" s="66"/>
      <c r="R2630" s="90"/>
      <c r="S2630" s="90"/>
      <c r="T2630" s="90"/>
      <c r="U2630" s="94"/>
      <c r="V2630" s="89"/>
      <c r="W2630" s="89"/>
      <c r="X2630" s="89"/>
      <c r="Y2630" s="89"/>
      <c r="Z2630" s="66"/>
      <c r="AA2630" s="66"/>
      <c r="AB2630" s="66"/>
      <c r="AC2630" s="202"/>
      <c r="AD2630" s="166"/>
      <c r="AE2630" s="162" t="b">
        <f t="shared" si="785"/>
        <v>0</v>
      </c>
      <c r="AF2630" s="163">
        <f t="shared" si="786"/>
        <v>0</v>
      </c>
      <c r="AG2630" s="163">
        <f t="shared" si="787"/>
        <v>0</v>
      </c>
      <c r="AH2630" s="164">
        <f t="shared" si="788"/>
        <v>0</v>
      </c>
      <c r="AI2630" s="164">
        <f t="shared" si="789"/>
        <v>0</v>
      </c>
      <c r="AJ2630" s="164">
        <f t="shared" si="790"/>
        <v>0</v>
      </c>
      <c r="AK2630" s="164">
        <f t="shared" si="791"/>
        <v>0</v>
      </c>
      <c r="AL2630" s="164">
        <f t="shared" si="792"/>
        <v>0</v>
      </c>
      <c r="AM2630" s="164">
        <f t="shared" si="793"/>
        <v>1</v>
      </c>
      <c r="AN2630" s="146">
        <f t="shared" si="794"/>
        <v>0</v>
      </c>
      <c r="AO2630" s="146">
        <f t="shared" si="795"/>
        <v>0</v>
      </c>
      <c r="AP2630" s="146">
        <f t="shared" si="796"/>
        <v>0</v>
      </c>
      <c r="AQ2630" s="146">
        <f t="shared" si="797"/>
        <v>0</v>
      </c>
      <c r="AR2630" s="146">
        <f t="shared" si="798"/>
        <v>0</v>
      </c>
      <c r="AS2630" s="163">
        <f t="shared" si="799"/>
        <v>0</v>
      </c>
      <c r="AT2630" s="165">
        <f t="shared" si="800"/>
        <v>0</v>
      </c>
      <c r="AU2630" s="217"/>
      <c r="AV2630" s="66"/>
      <c r="AW2630" s="94"/>
      <c r="AX2630" s="94"/>
      <c r="AY2630" s="169"/>
      <c r="AZ2630" s="90"/>
      <c r="BA2630" s="94"/>
      <c r="BB2630" s="94"/>
      <c r="BC2630" s="94"/>
      <c r="BD2630" s="94"/>
      <c r="BE2630" s="91"/>
      <c r="BF2630" s="66"/>
      <c r="BG2630" s="90"/>
      <c r="BH2630" s="221"/>
      <c r="BI2630" s="98"/>
      <c r="BJ2630" s="98"/>
      <c r="BK2630" s="98"/>
      <c r="BL2630" s="140"/>
      <c r="BR2630" s="61"/>
      <c r="BT2630" s="60"/>
      <c r="BU2630" s="60"/>
    </row>
    <row r="2631" spans="1:73" s="59" customFormat="1" ht="30" hidden="1" customHeight="1" x14ac:dyDescent="0.25">
      <c r="A2631" s="139"/>
      <c r="B2631" s="89"/>
      <c r="C2631" s="159" t="str">
        <f t="shared" si="801"/>
        <v/>
      </c>
      <c r="D2631" s="159" t="str">
        <f t="shared" si="802"/>
        <v/>
      </c>
      <c r="E2631" s="201"/>
      <c r="F2631" s="90"/>
      <c r="G2631" s="264"/>
      <c r="H2631" s="90"/>
      <c r="I2631" s="266" t="b">
        <f t="shared" si="784"/>
        <v>0</v>
      </c>
      <c r="J2631" s="95"/>
      <c r="K2631" s="90"/>
      <c r="L2631" s="66"/>
      <c r="M2631" s="66"/>
      <c r="N2631" s="66"/>
      <c r="O2631" s="66"/>
      <c r="P2631" s="66"/>
      <c r="Q2631" s="66"/>
      <c r="R2631" s="90"/>
      <c r="S2631" s="90"/>
      <c r="T2631" s="90"/>
      <c r="U2631" s="94"/>
      <c r="V2631" s="89"/>
      <c r="W2631" s="89"/>
      <c r="X2631" s="89"/>
      <c r="Y2631" s="89"/>
      <c r="Z2631" s="66"/>
      <c r="AA2631" s="66"/>
      <c r="AB2631" s="66"/>
      <c r="AC2631" s="202"/>
      <c r="AD2631" s="166"/>
      <c r="AE2631" s="162" t="b">
        <f t="shared" si="785"/>
        <v>0</v>
      </c>
      <c r="AF2631" s="163">
        <f t="shared" si="786"/>
        <v>0</v>
      </c>
      <c r="AG2631" s="163">
        <f t="shared" si="787"/>
        <v>0</v>
      </c>
      <c r="AH2631" s="164">
        <f t="shared" si="788"/>
        <v>0</v>
      </c>
      <c r="AI2631" s="164">
        <f t="shared" si="789"/>
        <v>0</v>
      </c>
      <c r="AJ2631" s="164">
        <f t="shared" si="790"/>
        <v>0</v>
      </c>
      <c r="AK2631" s="164">
        <f t="shared" si="791"/>
        <v>0</v>
      </c>
      <c r="AL2631" s="164">
        <f t="shared" si="792"/>
        <v>0</v>
      </c>
      <c r="AM2631" s="164">
        <f t="shared" si="793"/>
        <v>1</v>
      </c>
      <c r="AN2631" s="146">
        <f t="shared" si="794"/>
        <v>0</v>
      </c>
      <c r="AO2631" s="146">
        <f t="shared" si="795"/>
        <v>0</v>
      </c>
      <c r="AP2631" s="146">
        <f t="shared" si="796"/>
        <v>0</v>
      </c>
      <c r="AQ2631" s="146">
        <f t="shared" si="797"/>
        <v>0</v>
      </c>
      <c r="AR2631" s="146">
        <f t="shared" si="798"/>
        <v>0</v>
      </c>
      <c r="AS2631" s="163">
        <f t="shared" si="799"/>
        <v>0</v>
      </c>
      <c r="AT2631" s="165">
        <f t="shared" si="800"/>
        <v>0</v>
      </c>
      <c r="AU2631" s="217"/>
      <c r="AV2631" s="66"/>
      <c r="AW2631" s="94"/>
      <c r="AX2631" s="94"/>
      <c r="AY2631" s="169"/>
      <c r="AZ2631" s="90"/>
      <c r="BA2631" s="94"/>
      <c r="BB2631" s="94"/>
      <c r="BC2631" s="94"/>
      <c r="BD2631" s="94"/>
      <c r="BE2631" s="91"/>
      <c r="BF2631" s="66"/>
      <c r="BG2631" s="90"/>
      <c r="BH2631" s="221"/>
      <c r="BI2631" s="98"/>
      <c r="BJ2631" s="98"/>
      <c r="BK2631" s="98"/>
      <c r="BL2631" s="140"/>
      <c r="BR2631" s="61"/>
      <c r="BT2631" s="60"/>
      <c r="BU2631" s="60"/>
    </row>
    <row r="2632" spans="1:73" s="59" customFormat="1" ht="30" hidden="1" customHeight="1" x14ac:dyDescent="0.25">
      <c r="A2632" s="139"/>
      <c r="B2632" s="89"/>
      <c r="C2632" s="159" t="str">
        <f t="shared" si="801"/>
        <v/>
      </c>
      <c r="D2632" s="159" t="str">
        <f t="shared" si="802"/>
        <v/>
      </c>
      <c r="E2632" s="201"/>
      <c r="F2632" s="90"/>
      <c r="G2632" s="264"/>
      <c r="H2632" s="90"/>
      <c r="I2632" s="266" t="b">
        <f t="shared" si="784"/>
        <v>0</v>
      </c>
      <c r="J2632" s="95"/>
      <c r="K2632" s="90"/>
      <c r="L2632" s="66"/>
      <c r="M2632" s="66"/>
      <c r="N2632" s="66"/>
      <c r="O2632" s="66"/>
      <c r="P2632" s="66"/>
      <c r="Q2632" s="66"/>
      <c r="R2632" s="90"/>
      <c r="S2632" s="90"/>
      <c r="T2632" s="90"/>
      <c r="U2632" s="94"/>
      <c r="V2632" s="89"/>
      <c r="W2632" s="89"/>
      <c r="X2632" s="89"/>
      <c r="Y2632" s="89"/>
      <c r="Z2632" s="66"/>
      <c r="AA2632" s="66"/>
      <c r="AB2632" s="66"/>
      <c r="AC2632" s="202"/>
      <c r="AD2632" s="166"/>
      <c r="AE2632" s="162" t="b">
        <f t="shared" si="785"/>
        <v>0</v>
      </c>
      <c r="AF2632" s="163">
        <f t="shared" si="786"/>
        <v>0</v>
      </c>
      <c r="AG2632" s="163">
        <f t="shared" si="787"/>
        <v>0</v>
      </c>
      <c r="AH2632" s="164">
        <f t="shared" si="788"/>
        <v>0</v>
      </c>
      <c r="AI2632" s="164">
        <f t="shared" si="789"/>
        <v>0</v>
      </c>
      <c r="AJ2632" s="164">
        <f t="shared" si="790"/>
        <v>0</v>
      </c>
      <c r="AK2632" s="164">
        <f t="shared" si="791"/>
        <v>0</v>
      </c>
      <c r="AL2632" s="164">
        <f t="shared" si="792"/>
        <v>0</v>
      </c>
      <c r="AM2632" s="164">
        <f t="shared" si="793"/>
        <v>1</v>
      </c>
      <c r="AN2632" s="146">
        <f t="shared" si="794"/>
        <v>0</v>
      </c>
      <c r="AO2632" s="146">
        <f t="shared" si="795"/>
        <v>0</v>
      </c>
      <c r="AP2632" s="146">
        <f t="shared" si="796"/>
        <v>0</v>
      </c>
      <c r="AQ2632" s="146">
        <f t="shared" si="797"/>
        <v>0</v>
      </c>
      <c r="AR2632" s="146">
        <f t="shared" si="798"/>
        <v>0</v>
      </c>
      <c r="AS2632" s="163">
        <f t="shared" si="799"/>
        <v>0</v>
      </c>
      <c r="AT2632" s="165">
        <f t="shared" si="800"/>
        <v>0</v>
      </c>
      <c r="AU2632" s="217"/>
      <c r="AV2632" s="66"/>
      <c r="AW2632" s="94"/>
      <c r="AX2632" s="94"/>
      <c r="AY2632" s="169"/>
      <c r="AZ2632" s="90"/>
      <c r="BA2632" s="94"/>
      <c r="BB2632" s="94"/>
      <c r="BC2632" s="94"/>
      <c r="BD2632" s="94"/>
      <c r="BE2632" s="91"/>
      <c r="BF2632" s="66"/>
      <c r="BG2632" s="90"/>
      <c r="BH2632" s="221"/>
      <c r="BI2632" s="98"/>
      <c r="BJ2632" s="98"/>
      <c r="BK2632" s="98"/>
      <c r="BL2632" s="140"/>
      <c r="BR2632" s="61"/>
      <c r="BS2632" s="60"/>
      <c r="BT2632" s="60"/>
      <c r="BU2632" s="60"/>
    </row>
    <row r="2633" spans="1:73" s="59" customFormat="1" ht="30" hidden="1" customHeight="1" x14ac:dyDescent="0.25">
      <c r="A2633" s="139"/>
      <c r="B2633" s="89"/>
      <c r="C2633" s="159" t="str">
        <f t="shared" si="801"/>
        <v/>
      </c>
      <c r="D2633" s="159" t="str">
        <f t="shared" si="802"/>
        <v/>
      </c>
      <c r="E2633" s="201"/>
      <c r="F2633" s="90"/>
      <c r="G2633" s="264"/>
      <c r="H2633" s="90"/>
      <c r="I2633" s="266" t="b">
        <f t="shared" si="784"/>
        <v>0</v>
      </c>
      <c r="J2633" s="95"/>
      <c r="K2633" s="90"/>
      <c r="L2633" s="98"/>
      <c r="M2633" s="66"/>
      <c r="N2633" s="66"/>
      <c r="O2633" s="66"/>
      <c r="P2633" s="66"/>
      <c r="Q2633" s="66"/>
      <c r="R2633" s="90"/>
      <c r="S2633" s="90"/>
      <c r="T2633" s="90"/>
      <c r="U2633" s="94"/>
      <c r="V2633" s="89"/>
      <c r="W2633" s="89"/>
      <c r="X2633" s="89"/>
      <c r="Y2633" s="89"/>
      <c r="Z2633" s="66"/>
      <c r="AA2633" s="66"/>
      <c r="AB2633" s="66"/>
      <c r="AC2633" s="202"/>
      <c r="AD2633" s="166"/>
      <c r="AE2633" s="162" t="b">
        <f t="shared" si="785"/>
        <v>0</v>
      </c>
      <c r="AF2633" s="163">
        <f t="shared" si="786"/>
        <v>0</v>
      </c>
      <c r="AG2633" s="163">
        <f t="shared" si="787"/>
        <v>0</v>
      </c>
      <c r="AH2633" s="164">
        <f t="shared" si="788"/>
        <v>0</v>
      </c>
      <c r="AI2633" s="164">
        <f t="shared" si="789"/>
        <v>0</v>
      </c>
      <c r="AJ2633" s="164">
        <f t="shared" si="790"/>
        <v>0</v>
      </c>
      <c r="AK2633" s="164">
        <f t="shared" si="791"/>
        <v>0</v>
      </c>
      <c r="AL2633" s="164">
        <f t="shared" si="792"/>
        <v>0</v>
      </c>
      <c r="AM2633" s="164">
        <f t="shared" si="793"/>
        <v>1</v>
      </c>
      <c r="AN2633" s="146">
        <f t="shared" si="794"/>
        <v>0</v>
      </c>
      <c r="AO2633" s="146">
        <f t="shared" si="795"/>
        <v>0</v>
      </c>
      <c r="AP2633" s="146">
        <f t="shared" si="796"/>
        <v>0</v>
      </c>
      <c r="AQ2633" s="146">
        <f t="shared" si="797"/>
        <v>0</v>
      </c>
      <c r="AR2633" s="146">
        <f t="shared" si="798"/>
        <v>0</v>
      </c>
      <c r="AS2633" s="163">
        <f t="shared" si="799"/>
        <v>0</v>
      </c>
      <c r="AT2633" s="165">
        <f t="shared" si="800"/>
        <v>0</v>
      </c>
      <c r="AU2633" s="217"/>
      <c r="AV2633" s="66"/>
      <c r="AW2633" s="94"/>
      <c r="AX2633" s="94"/>
      <c r="AY2633" s="169"/>
      <c r="AZ2633" s="90"/>
      <c r="BA2633" s="94"/>
      <c r="BB2633" s="94"/>
      <c r="BC2633" s="94"/>
      <c r="BD2633" s="94"/>
      <c r="BE2633" s="91"/>
      <c r="BF2633" s="66"/>
      <c r="BG2633" s="90"/>
      <c r="BH2633" s="221"/>
      <c r="BI2633" s="98"/>
      <c r="BJ2633" s="98"/>
      <c r="BK2633" s="98"/>
      <c r="BL2633" s="140"/>
      <c r="BR2633" s="61"/>
      <c r="BS2633" s="60"/>
      <c r="BT2633" s="60"/>
      <c r="BU2633" s="60"/>
    </row>
    <row r="2634" spans="1:73" s="59" customFormat="1" ht="30" hidden="1" customHeight="1" x14ac:dyDescent="0.25">
      <c r="A2634" s="139"/>
      <c r="B2634" s="89"/>
      <c r="C2634" s="159" t="str">
        <f t="shared" si="801"/>
        <v/>
      </c>
      <c r="D2634" s="159" t="str">
        <f t="shared" si="802"/>
        <v/>
      </c>
      <c r="E2634" s="201"/>
      <c r="F2634" s="90"/>
      <c r="G2634" s="264"/>
      <c r="H2634" s="90"/>
      <c r="I2634" s="266" t="b">
        <f t="shared" si="784"/>
        <v>0</v>
      </c>
      <c r="J2634" s="95"/>
      <c r="K2634" s="90"/>
      <c r="L2634" s="66"/>
      <c r="M2634" s="66"/>
      <c r="N2634" s="66"/>
      <c r="O2634" s="66"/>
      <c r="P2634" s="66"/>
      <c r="Q2634" s="66"/>
      <c r="R2634" s="90"/>
      <c r="S2634" s="90"/>
      <c r="T2634" s="90"/>
      <c r="U2634" s="94"/>
      <c r="V2634" s="89"/>
      <c r="W2634" s="89"/>
      <c r="X2634" s="89"/>
      <c r="Y2634" s="89"/>
      <c r="Z2634" s="66"/>
      <c r="AA2634" s="66"/>
      <c r="AB2634" s="66"/>
      <c r="AC2634" s="202"/>
      <c r="AD2634" s="166"/>
      <c r="AE2634" s="162" t="b">
        <f t="shared" si="785"/>
        <v>0</v>
      </c>
      <c r="AF2634" s="163">
        <f t="shared" si="786"/>
        <v>0</v>
      </c>
      <c r="AG2634" s="163">
        <f t="shared" si="787"/>
        <v>0</v>
      </c>
      <c r="AH2634" s="164">
        <f t="shared" si="788"/>
        <v>0</v>
      </c>
      <c r="AI2634" s="164">
        <f t="shared" si="789"/>
        <v>0</v>
      </c>
      <c r="AJ2634" s="164">
        <f t="shared" si="790"/>
        <v>0</v>
      </c>
      <c r="AK2634" s="164">
        <f t="shared" si="791"/>
        <v>0</v>
      </c>
      <c r="AL2634" s="164">
        <f t="shared" si="792"/>
        <v>0</v>
      </c>
      <c r="AM2634" s="164">
        <f t="shared" si="793"/>
        <v>1</v>
      </c>
      <c r="AN2634" s="146">
        <f t="shared" si="794"/>
        <v>0</v>
      </c>
      <c r="AO2634" s="146">
        <f t="shared" si="795"/>
        <v>0</v>
      </c>
      <c r="AP2634" s="146">
        <f t="shared" si="796"/>
        <v>0</v>
      </c>
      <c r="AQ2634" s="146">
        <f t="shared" si="797"/>
        <v>0</v>
      </c>
      <c r="AR2634" s="146">
        <f t="shared" si="798"/>
        <v>0</v>
      </c>
      <c r="AS2634" s="163">
        <f t="shared" si="799"/>
        <v>0</v>
      </c>
      <c r="AT2634" s="165">
        <f t="shared" si="800"/>
        <v>0</v>
      </c>
      <c r="AU2634" s="217"/>
      <c r="AV2634" s="66"/>
      <c r="AW2634" s="94"/>
      <c r="AX2634" s="94"/>
      <c r="AY2634" s="169"/>
      <c r="AZ2634" s="90"/>
      <c r="BA2634" s="94"/>
      <c r="BB2634" s="94"/>
      <c r="BC2634" s="94"/>
      <c r="BD2634" s="94"/>
      <c r="BE2634" s="91"/>
      <c r="BF2634" s="66"/>
      <c r="BG2634" s="90"/>
      <c r="BH2634" s="221"/>
      <c r="BI2634" s="98"/>
      <c r="BJ2634" s="98"/>
      <c r="BK2634" s="98"/>
      <c r="BL2634" s="140"/>
      <c r="BR2634" s="61"/>
      <c r="BT2634" s="60"/>
      <c r="BU2634" s="60"/>
    </row>
    <row r="2635" spans="1:73" s="59" customFormat="1" ht="30" hidden="1" customHeight="1" x14ac:dyDescent="0.25">
      <c r="A2635" s="139"/>
      <c r="B2635" s="89"/>
      <c r="C2635" s="159" t="str">
        <f t="shared" si="801"/>
        <v/>
      </c>
      <c r="D2635" s="159" t="str">
        <f t="shared" si="802"/>
        <v/>
      </c>
      <c r="E2635" s="201"/>
      <c r="F2635" s="90"/>
      <c r="G2635" s="264"/>
      <c r="H2635" s="90"/>
      <c r="I2635" s="266" t="b">
        <f t="shared" si="784"/>
        <v>0</v>
      </c>
      <c r="J2635" s="95"/>
      <c r="K2635" s="90"/>
      <c r="L2635" s="66"/>
      <c r="M2635" s="66"/>
      <c r="N2635" s="66"/>
      <c r="O2635" s="66"/>
      <c r="P2635" s="66"/>
      <c r="Q2635" s="66"/>
      <c r="R2635" s="90"/>
      <c r="S2635" s="90"/>
      <c r="T2635" s="90"/>
      <c r="U2635" s="94"/>
      <c r="V2635" s="89"/>
      <c r="W2635" s="89"/>
      <c r="X2635" s="89"/>
      <c r="Y2635" s="89"/>
      <c r="Z2635" s="66"/>
      <c r="AA2635" s="66"/>
      <c r="AB2635" s="66"/>
      <c r="AC2635" s="202"/>
      <c r="AD2635" s="166"/>
      <c r="AE2635" s="162" t="b">
        <f t="shared" si="785"/>
        <v>0</v>
      </c>
      <c r="AF2635" s="163">
        <f t="shared" si="786"/>
        <v>0</v>
      </c>
      <c r="AG2635" s="163">
        <f t="shared" si="787"/>
        <v>0</v>
      </c>
      <c r="AH2635" s="164">
        <f t="shared" si="788"/>
        <v>0</v>
      </c>
      <c r="AI2635" s="164">
        <f t="shared" si="789"/>
        <v>0</v>
      </c>
      <c r="AJ2635" s="164">
        <f t="shared" si="790"/>
        <v>0</v>
      </c>
      <c r="AK2635" s="164">
        <f t="shared" si="791"/>
        <v>0</v>
      </c>
      <c r="AL2635" s="164">
        <f t="shared" si="792"/>
        <v>0</v>
      </c>
      <c r="AM2635" s="164">
        <f t="shared" si="793"/>
        <v>1</v>
      </c>
      <c r="AN2635" s="146">
        <f t="shared" si="794"/>
        <v>0</v>
      </c>
      <c r="AO2635" s="146">
        <f t="shared" si="795"/>
        <v>0</v>
      </c>
      <c r="AP2635" s="146">
        <f t="shared" si="796"/>
        <v>0</v>
      </c>
      <c r="AQ2635" s="146">
        <f t="shared" si="797"/>
        <v>0</v>
      </c>
      <c r="AR2635" s="146">
        <f t="shared" si="798"/>
        <v>0</v>
      </c>
      <c r="AS2635" s="163">
        <f t="shared" si="799"/>
        <v>0</v>
      </c>
      <c r="AT2635" s="165">
        <f t="shared" si="800"/>
        <v>0</v>
      </c>
      <c r="AU2635" s="217"/>
      <c r="AV2635" s="66"/>
      <c r="AW2635" s="94"/>
      <c r="AX2635" s="94"/>
      <c r="AY2635" s="169"/>
      <c r="AZ2635" s="90"/>
      <c r="BA2635" s="94"/>
      <c r="BB2635" s="94"/>
      <c r="BC2635" s="94"/>
      <c r="BD2635" s="94"/>
      <c r="BE2635" s="91"/>
      <c r="BF2635" s="66"/>
      <c r="BG2635" s="90"/>
      <c r="BH2635" s="221"/>
      <c r="BI2635" s="98"/>
      <c r="BJ2635" s="98"/>
      <c r="BK2635" s="98"/>
      <c r="BL2635" s="140"/>
      <c r="BR2635" s="61"/>
      <c r="BT2635" s="60"/>
      <c r="BU2635" s="60"/>
    </row>
    <row r="2636" spans="1:73" s="59" customFormat="1" ht="30" hidden="1" customHeight="1" x14ac:dyDescent="0.25">
      <c r="A2636" s="139"/>
      <c r="B2636" s="89"/>
      <c r="C2636" s="159" t="str">
        <f t="shared" si="801"/>
        <v/>
      </c>
      <c r="D2636" s="159" t="str">
        <f t="shared" si="802"/>
        <v/>
      </c>
      <c r="E2636" s="201"/>
      <c r="F2636" s="90"/>
      <c r="G2636" s="264"/>
      <c r="H2636" s="90"/>
      <c r="I2636" s="266" t="b">
        <f t="shared" si="784"/>
        <v>0</v>
      </c>
      <c r="J2636" s="95"/>
      <c r="K2636" s="90"/>
      <c r="L2636" s="66"/>
      <c r="M2636" s="66"/>
      <c r="N2636" s="66"/>
      <c r="O2636" s="66"/>
      <c r="P2636" s="66"/>
      <c r="Q2636" s="66"/>
      <c r="R2636" s="90"/>
      <c r="S2636" s="90"/>
      <c r="T2636" s="90"/>
      <c r="U2636" s="94"/>
      <c r="V2636" s="89"/>
      <c r="W2636" s="89"/>
      <c r="X2636" s="89"/>
      <c r="Y2636" s="89"/>
      <c r="Z2636" s="66"/>
      <c r="AA2636" s="66"/>
      <c r="AB2636" s="66"/>
      <c r="AC2636" s="202"/>
      <c r="AD2636" s="166"/>
      <c r="AE2636" s="162" t="b">
        <f t="shared" si="785"/>
        <v>0</v>
      </c>
      <c r="AF2636" s="163">
        <f t="shared" si="786"/>
        <v>0</v>
      </c>
      <c r="AG2636" s="163">
        <f t="shared" si="787"/>
        <v>0</v>
      </c>
      <c r="AH2636" s="164">
        <f t="shared" si="788"/>
        <v>0</v>
      </c>
      <c r="AI2636" s="164">
        <f t="shared" si="789"/>
        <v>0</v>
      </c>
      <c r="AJ2636" s="164">
        <f t="shared" si="790"/>
        <v>0</v>
      </c>
      <c r="AK2636" s="164">
        <f t="shared" si="791"/>
        <v>0</v>
      </c>
      <c r="AL2636" s="164">
        <f t="shared" si="792"/>
        <v>0</v>
      </c>
      <c r="AM2636" s="164">
        <f t="shared" si="793"/>
        <v>1</v>
      </c>
      <c r="AN2636" s="146">
        <f t="shared" si="794"/>
        <v>0</v>
      </c>
      <c r="AO2636" s="146">
        <f t="shared" si="795"/>
        <v>0</v>
      </c>
      <c r="AP2636" s="146">
        <f t="shared" si="796"/>
        <v>0</v>
      </c>
      <c r="AQ2636" s="146">
        <f t="shared" si="797"/>
        <v>0</v>
      </c>
      <c r="AR2636" s="146">
        <f t="shared" si="798"/>
        <v>0</v>
      </c>
      <c r="AS2636" s="163">
        <f t="shared" si="799"/>
        <v>0</v>
      </c>
      <c r="AT2636" s="165">
        <f t="shared" si="800"/>
        <v>0</v>
      </c>
      <c r="AU2636" s="217"/>
      <c r="AV2636" s="66"/>
      <c r="AW2636" s="94"/>
      <c r="AX2636" s="94"/>
      <c r="AY2636" s="169"/>
      <c r="AZ2636" s="90"/>
      <c r="BA2636" s="94"/>
      <c r="BB2636" s="94"/>
      <c r="BC2636" s="94"/>
      <c r="BD2636" s="94"/>
      <c r="BE2636" s="91"/>
      <c r="BF2636" s="66"/>
      <c r="BG2636" s="90"/>
      <c r="BH2636" s="221"/>
      <c r="BI2636" s="98"/>
      <c r="BJ2636" s="98"/>
      <c r="BK2636" s="98"/>
      <c r="BL2636" s="140"/>
      <c r="BR2636" s="61"/>
      <c r="BT2636" s="60"/>
      <c r="BU2636" s="60"/>
    </row>
    <row r="2637" spans="1:73" s="59" customFormat="1" ht="30" hidden="1" customHeight="1" x14ac:dyDescent="0.25">
      <c r="A2637" s="139"/>
      <c r="B2637" s="89"/>
      <c r="C2637" s="159" t="str">
        <f t="shared" si="801"/>
        <v/>
      </c>
      <c r="D2637" s="159" t="str">
        <f t="shared" si="802"/>
        <v/>
      </c>
      <c r="E2637" s="201"/>
      <c r="F2637" s="90"/>
      <c r="G2637" s="264"/>
      <c r="H2637" s="90"/>
      <c r="I2637" s="266" t="b">
        <f t="shared" si="784"/>
        <v>0</v>
      </c>
      <c r="J2637" s="95"/>
      <c r="K2637" s="90"/>
      <c r="L2637" s="95"/>
      <c r="M2637" s="95"/>
      <c r="N2637" s="95"/>
      <c r="O2637" s="96"/>
      <c r="P2637" s="96"/>
      <c r="Q2637" s="96"/>
      <c r="R2637" s="90"/>
      <c r="S2637" s="90"/>
      <c r="T2637" s="90"/>
      <c r="U2637" s="96"/>
      <c r="V2637" s="96"/>
      <c r="W2637" s="89"/>
      <c r="X2637" s="89"/>
      <c r="Y2637" s="89"/>
      <c r="Z2637" s="66"/>
      <c r="AA2637" s="66"/>
      <c r="AB2637" s="66"/>
      <c r="AC2637" s="202"/>
      <c r="AD2637" s="166"/>
      <c r="AE2637" s="162" t="b">
        <f t="shared" si="785"/>
        <v>0</v>
      </c>
      <c r="AF2637" s="163">
        <f t="shared" si="786"/>
        <v>0</v>
      </c>
      <c r="AG2637" s="163">
        <f t="shared" si="787"/>
        <v>0</v>
      </c>
      <c r="AH2637" s="164">
        <f t="shared" si="788"/>
        <v>0</v>
      </c>
      <c r="AI2637" s="164">
        <f t="shared" si="789"/>
        <v>0</v>
      </c>
      <c r="AJ2637" s="164">
        <f t="shared" si="790"/>
        <v>0</v>
      </c>
      <c r="AK2637" s="164">
        <f t="shared" si="791"/>
        <v>0</v>
      </c>
      <c r="AL2637" s="164">
        <f t="shared" si="792"/>
        <v>0</v>
      </c>
      <c r="AM2637" s="164">
        <f t="shared" si="793"/>
        <v>1</v>
      </c>
      <c r="AN2637" s="146">
        <f t="shared" si="794"/>
        <v>0</v>
      </c>
      <c r="AO2637" s="146">
        <f t="shared" si="795"/>
        <v>0</v>
      </c>
      <c r="AP2637" s="146">
        <f t="shared" si="796"/>
        <v>0</v>
      </c>
      <c r="AQ2637" s="146">
        <f t="shared" si="797"/>
        <v>0</v>
      </c>
      <c r="AR2637" s="146">
        <f t="shared" si="798"/>
        <v>0</v>
      </c>
      <c r="AS2637" s="163">
        <f t="shared" si="799"/>
        <v>0</v>
      </c>
      <c r="AT2637" s="165">
        <f t="shared" si="800"/>
        <v>0</v>
      </c>
      <c r="AU2637" s="217"/>
      <c r="AV2637" s="66"/>
      <c r="AW2637" s="66"/>
      <c r="AX2637" s="66"/>
      <c r="AY2637" s="169"/>
      <c r="AZ2637" s="98"/>
      <c r="BA2637" s="94"/>
      <c r="BB2637" s="94"/>
      <c r="BC2637" s="94"/>
      <c r="BD2637" s="94"/>
      <c r="BE2637" s="91"/>
      <c r="BF2637" s="66"/>
      <c r="BG2637" s="90"/>
      <c r="BH2637" s="221"/>
      <c r="BI2637" s="98"/>
      <c r="BJ2637" s="98"/>
      <c r="BK2637" s="98"/>
      <c r="BL2637" s="140"/>
      <c r="BR2637" s="61"/>
      <c r="BT2637" s="60"/>
      <c r="BU2637" s="60"/>
    </row>
    <row r="2638" spans="1:73" s="59" customFormat="1" ht="30" hidden="1" customHeight="1" x14ac:dyDescent="0.25">
      <c r="A2638" s="139"/>
      <c r="B2638" s="89"/>
      <c r="C2638" s="159" t="str">
        <f t="shared" si="801"/>
        <v/>
      </c>
      <c r="D2638" s="159" t="str">
        <f t="shared" si="802"/>
        <v/>
      </c>
      <c r="E2638" s="201"/>
      <c r="F2638" s="90"/>
      <c r="G2638" s="264"/>
      <c r="H2638" s="90"/>
      <c r="I2638" s="266" t="b">
        <f t="shared" si="784"/>
        <v>0</v>
      </c>
      <c r="J2638" s="95"/>
      <c r="K2638" s="90"/>
      <c r="L2638" s="95"/>
      <c r="M2638" s="95"/>
      <c r="N2638" s="95"/>
      <c r="O2638" s="96"/>
      <c r="P2638" s="96"/>
      <c r="Q2638" s="96"/>
      <c r="R2638" s="90"/>
      <c r="S2638" s="90"/>
      <c r="T2638" s="90"/>
      <c r="U2638" s="96"/>
      <c r="V2638" s="96"/>
      <c r="W2638" s="89"/>
      <c r="X2638" s="89"/>
      <c r="Y2638" s="89"/>
      <c r="Z2638" s="66"/>
      <c r="AA2638" s="66"/>
      <c r="AB2638" s="66"/>
      <c r="AC2638" s="202"/>
      <c r="AD2638" s="166"/>
      <c r="AE2638" s="162" t="b">
        <f t="shared" si="785"/>
        <v>0</v>
      </c>
      <c r="AF2638" s="163">
        <f t="shared" si="786"/>
        <v>0</v>
      </c>
      <c r="AG2638" s="163">
        <f t="shared" si="787"/>
        <v>0</v>
      </c>
      <c r="AH2638" s="164">
        <f t="shared" si="788"/>
        <v>0</v>
      </c>
      <c r="AI2638" s="164">
        <f t="shared" si="789"/>
        <v>0</v>
      </c>
      <c r="AJ2638" s="164">
        <f t="shared" si="790"/>
        <v>0</v>
      </c>
      <c r="AK2638" s="164">
        <f t="shared" si="791"/>
        <v>0</v>
      </c>
      <c r="AL2638" s="164">
        <f t="shared" si="792"/>
        <v>0</v>
      </c>
      <c r="AM2638" s="164">
        <f t="shared" si="793"/>
        <v>1</v>
      </c>
      <c r="AN2638" s="146">
        <f t="shared" si="794"/>
        <v>0</v>
      </c>
      <c r="AO2638" s="146">
        <f t="shared" si="795"/>
        <v>0</v>
      </c>
      <c r="AP2638" s="146">
        <f t="shared" si="796"/>
        <v>0</v>
      </c>
      <c r="AQ2638" s="146">
        <f t="shared" si="797"/>
        <v>0</v>
      </c>
      <c r="AR2638" s="146">
        <f t="shared" si="798"/>
        <v>0</v>
      </c>
      <c r="AS2638" s="163">
        <f t="shared" si="799"/>
        <v>0</v>
      </c>
      <c r="AT2638" s="165">
        <f t="shared" si="800"/>
        <v>0</v>
      </c>
      <c r="AU2638" s="217"/>
      <c r="AV2638" s="66"/>
      <c r="AW2638" s="66"/>
      <c r="AX2638" s="66"/>
      <c r="AY2638" s="169"/>
      <c r="AZ2638" s="98"/>
      <c r="BA2638" s="94"/>
      <c r="BB2638" s="94"/>
      <c r="BC2638" s="94"/>
      <c r="BD2638" s="94"/>
      <c r="BE2638" s="91"/>
      <c r="BF2638" s="66"/>
      <c r="BG2638" s="90"/>
      <c r="BH2638" s="221"/>
      <c r="BI2638" s="98"/>
      <c r="BJ2638" s="98"/>
      <c r="BK2638" s="98"/>
      <c r="BL2638" s="140"/>
      <c r="BR2638" s="61"/>
      <c r="BS2638" s="60"/>
      <c r="BT2638" s="60"/>
      <c r="BU2638" s="60"/>
    </row>
    <row r="2639" spans="1:73" s="59" customFormat="1" ht="30" hidden="1" customHeight="1" x14ac:dyDescent="0.25">
      <c r="A2639" s="139"/>
      <c r="B2639" s="89"/>
      <c r="C2639" s="159" t="str">
        <f t="shared" si="801"/>
        <v/>
      </c>
      <c r="D2639" s="159" t="str">
        <f t="shared" si="802"/>
        <v/>
      </c>
      <c r="E2639" s="201"/>
      <c r="F2639" s="90"/>
      <c r="G2639" s="264"/>
      <c r="H2639" s="90"/>
      <c r="I2639" s="266" t="b">
        <f t="shared" si="784"/>
        <v>0</v>
      </c>
      <c r="J2639" s="95"/>
      <c r="K2639" s="90"/>
      <c r="L2639" s="95"/>
      <c r="M2639" s="95"/>
      <c r="N2639" s="95"/>
      <c r="O2639" s="96"/>
      <c r="P2639" s="96"/>
      <c r="Q2639" s="96"/>
      <c r="R2639" s="90"/>
      <c r="S2639" s="90"/>
      <c r="T2639" s="90"/>
      <c r="U2639" s="96"/>
      <c r="V2639" s="96"/>
      <c r="W2639" s="89"/>
      <c r="X2639" s="89"/>
      <c r="Y2639" s="89"/>
      <c r="Z2639" s="66"/>
      <c r="AA2639" s="66"/>
      <c r="AB2639" s="66"/>
      <c r="AC2639" s="202"/>
      <c r="AD2639" s="166"/>
      <c r="AE2639" s="162" t="b">
        <f t="shared" si="785"/>
        <v>0</v>
      </c>
      <c r="AF2639" s="163">
        <f t="shared" si="786"/>
        <v>0</v>
      </c>
      <c r="AG2639" s="163">
        <f t="shared" si="787"/>
        <v>0</v>
      </c>
      <c r="AH2639" s="164">
        <f t="shared" si="788"/>
        <v>0</v>
      </c>
      <c r="AI2639" s="164">
        <f t="shared" si="789"/>
        <v>0</v>
      </c>
      <c r="AJ2639" s="164">
        <f t="shared" si="790"/>
        <v>0</v>
      </c>
      <c r="AK2639" s="164">
        <f t="shared" si="791"/>
        <v>0</v>
      </c>
      <c r="AL2639" s="164">
        <f t="shared" si="792"/>
        <v>0</v>
      </c>
      <c r="AM2639" s="164">
        <f t="shared" si="793"/>
        <v>1</v>
      </c>
      <c r="AN2639" s="146">
        <f t="shared" si="794"/>
        <v>0</v>
      </c>
      <c r="AO2639" s="146">
        <f t="shared" si="795"/>
        <v>0</v>
      </c>
      <c r="AP2639" s="146">
        <f t="shared" si="796"/>
        <v>0</v>
      </c>
      <c r="AQ2639" s="146">
        <f t="shared" si="797"/>
        <v>0</v>
      </c>
      <c r="AR2639" s="146">
        <f t="shared" si="798"/>
        <v>0</v>
      </c>
      <c r="AS2639" s="163">
        <f t="shared" si="799"/>
        <v>0</v>
      </c>
      <c r="AT2639" s="165">
        <f t="shared" si="800"/>
        <v>0</v>
      </c>
      <c r="AU2639" s="217"/>
      <c r="AV2639" s="66"/>
      <c r="AW2639" s="66"/>
      <c r="AX2639" s="66"/>
      <c r="AY2639" s="169"/>
      <c r="AZ2639" s="98"/>
      <c r="BA2639" s="94"/>
      <c r="BB2639" s="94"/>
      <c r="BC2639" s="94"/>
      <c r="BD2639" s="94"/>
      <c r="BE2639" s="91"/>
      <c r="BF2639" s="66"/>
      <c r="BG2639" s="90"/>
      <c r="BH2639" s="221"/>
      <c r="BI2639" s="98"/>
      <c r="BJ2639" s="98"/>
      <c r="BK2639" s="98"/>
      <c r="BL2639" s="140"/>
      <c r="BR2639" s="61"/>
      <c r="BS2639" s="60"/>
      <c r="BT2639" s="60"/>
      <c r="BU2639" s="60"/>
    </row>
    <row r="2640" spans="1:73" s="59" customFormat="1" ht="30" hidden="1" customHeight="1" x14ac:dyDescent="0.25">
      <c r="A2640" s="139"/>
      <c r="B2640" s="89"/>
      <c r="C2640" s="159" t="str">
        <f t="shared" si="801"/>
        <v/>
      </c>
      <c r="D2640" s="159" t="str">
        <f t="shared" si="802"/>
        <v/>
      </c>
      <c r="E2640" s="201"/>
      <c r="F2640" s="90"/>
      <c r="G2640" s="264"/>
      <c r="H2640" s="90"/>
      <c r="I2640" s="266" t="b">
        <f t="shared" si="784"/>
        <v>0</v>
      </c>
      <c r="J2640" s="95"/>
      <c r="K2640" s="90"/>
      <c r="L2640" s="95"/>
      <c r="M2640" s="95"/>
      <c r="N2640" s="95"/>
      <c r="O2640" s="96"/>
      <c r="P2640" s="96"/>
      <c r="Q2640" s="96"/>
      <c r="R2640" s="90"/>
      <c r="S2640" s="90"/>
      <c r="T2640" s="90"/>
      <c r="U2640" s="96"/>
      <c r="V2640" s="96"/>
      <c r="W2640" s="89"/>
      <c r="X2640" s="89"/>
      <c r="Y2640" s="89"/>
      <c r="Z2640" s="66"/>
      <c r="AA2640" s="66"/>
      <c r="AB2640" s="66"/>
      <c r="AC2640" s="202"/>
      <c r="AD2640" s="166"/>
      <c r="AE2640" s="162" t="b">
        <f t="shared" si="785"/>
        <v>0</v>
      </c>
      <c r="AF2640" s="163">
        <f t="shared" si="786"/>
        <v>0</v>
      </c>
      <c r="AG2640" s="163">
        <f t="shared" si="787"/>
        <v>0</v>
      </c>
      <c r="AH2640" s="164">
        <f t="shared" si="788"/>
        <v>0</v>
      </c>
      <c r="AI2640" s="164">
        <f t="shared" si="789"/>
        <v>0</v>
      </c>
      <c r="AJ2640" s="164">
        <f t="shared" si="790"/>
        <v>0</v>
      </c>
      <c r="AK2640" s="164">
        <f t="shared" si="791"/>
        <v>0</v>
      </c>
      <c r="AL2640" s="164">
        <f t="shared" si="792"/>
        <v>0</v>
      </c>
      <c r="AM2640" s="164">
        <f t="shared" si="793"/>
        <v>1</v>
      </c>
      <c r="AN2640" s="146">
        <f t="shared" si="794"/>
        <v>0</v>
      </c>
      <c r="AO2640" s="146">
        <f t="shared" si="795"/>
        <v>0</v>
      </c>
      <c r="AP2640" s="146">
        <f t="shared" si="796"/>
        <v>0</v>
      </c>
      <c r="AQ2640" s="146">
        <f t="shared" si="797"/>
        <v>0</v>
      </c>
      <c r="AR2640" s="146">
        <f t="shared" si="798"/>
        <v>0</v>
      </c>
      <c r="AS2640" s="163">
        <f t="shared" si="799"/>
        <v>0</v>
      </c>
      <c r="AT2640" s="165">
        <f t="shared" si="800"/>
        <v>0</v>
      </c>
      <c r="AU2640" s="217"/>
      <c r="AV2640" s="66"/>
      <c r="AW2640" s="66"/>
      <c r="AX2640" s="66"/>
      <c r="AY2640" s="169"/>
      <c r="AZ2640" s="98"/>
      <c r="BA2640" s="94"/>
      <c r="BB2640" s="94"/>
      <c r="BC2640" s="94"/>
      <c r="BD2640" s="94"/>
      <c r="BE2640" s="91"/>
      <c r="BF2640" s="66"/>
      <c r="BG2640" s="90"/>
      <c r="BH2640" s="221"/>
      <c r="BI2640" s="98"/>
      <c r="BJ2640" s="98"/>
      <c r="BK2640" s="98"/>
      <c r="BL2640" s="140"/>
      <c r="BR2640" s="61"/>
      <c r="BT2640" s="60"/>
      <c r="BU2640" s="60"/>
    </row>
    <row r="2641" spans="1:73" s="59" customFormat="1" ht="30" hidden="1" customHeight="1" x14ac:dyDescent="0.25">
      <c r="A2641" s="139"/>
      <c r="B2641" s="89"/>
      <c r="C2641" s="159" t="str">
        <f t="shared" si="801"/>
        <v/>
      </c>
      <c r="D2641" s="159" t="str">
        <f t="shared" si="802"/>
        <v/>
      </c>
      <c r="E2641" s="201"/>
      <c r="F2641" s="90"/>
      <c r="G2641" s="264"/>
      <c r="H2641" s="90"/>
      <c r="I2641" s="266" t="b">
        <f t="shared" si="784"/>
        <v>0</v>
      </c>
      <c r="J2641" s="95"/>
      <c r="K2641" s="90"/>
      <c r="L2641" s="95"/>
      <c r="M2641" s="95"/>
      <c r="N2641" s="95"/>
      <c r="O2641" s="96"/>
      <c r="P2641" s="96"/>
      <c r="Q2641" s="96"/>
      <c r="R2641" s="90"/>
      <c r="S2641" s="90"/>
      <c r="T2641" s="90"/>
      <c r="U2641" s="96"/>
      <c r="V2641" s="96"/>
      <c r="W2641" s="89"/>
      <c r="X2641" s="89"/>
      <c r="Y2641" s="89"/>
      <c r="Z2641" s="66"/>
      <c r="AA2641" s="66"/>
      <c r="AB2641" s="66"/>
      <c r="AC2641" s="202"/>
      <c r="AD2641" s="166"/>
      <c r="AE2641" s="162" t="b">
        <f t="shared" si="785"/>
        <v>0</v>
      </c>
      <c r="AF2641" s="163">
        <f t="shared" si="786"/>
        <v>0</v>
      </c>
      <c r="AG2641" s="163">
        <f t="shared" si="787"/>
        <v>0</v>
      </c>
      <c r="AH2641" s="164">
        <f t="shared" si="788"/>
        <v>0</v>
      </c>
      <c r="AI2641" s="164">
        <f t="shared" si="789"/>
        <v>0</v>
      </c>
      <c r="AJ2641" s="164">
        <f t="shared" si="790"/>
        <v>0</v>
      </c>
      <c r="AK2641" s="164">
        <f t="shared" si="791"/>
        <v>0</v>
      </c>
      <c r="AL2641" s="164">
        <f t="shared" si="792"/>
        <v>0</v>
      </c>
      <c r="AM2641" s="164">
        <f t="shared" si="793"/>
        <v>1</v>
      </c>
      <c r="AN2641" s="146">
        <f t="shared" si="794"/>
        <v>0</v>
      </c>
      <c r="AO2641" s="146">
        <f t="shared" si="795"/>
        <v>0</v>
      </c>
      <c r="AP2641" s="146">
        <f t="shared" si="796"/>
        <v>0</v>
      </c>
      <c r="AQ2641" s="146">
        <f t="shared" si="797"/>
        <v>0</v>
      </c>
      <c r="AR2641" s="146">
        <f t="shared" si="798"/>
        <v>0</v>
      </c>
      <c r="AS2641" s="163">
        <f t="shared" si="799"/>
        <v>0</v>
      </c>
      <c r="AT2641" s="165">
        <f t="shared" si="800"/>
        <v>0</v>
      </c>
      <c r="AU2641" s="217"/>
      <c r="AV2641" s="66"/>
      <c r="AW2641" s="66"/>
      <c r="AX2641" s="66"/>
      <c r="AY2641" s="169"/>
      <c r="AZ2641" s="90"/>
      <c r="BA2641" s="94"/>
      <c r="BB2641" s="94"/>
      <c r="BC2641" s="94"/>
      <c r="BD2641" s="94"/>
      <c r="BE2641" s="91"/>
      <c r="BF2641" s="66"/>
      <c r="BG2641" s="90"/>
      <c r="BH2641" s="221"/>
      <c r="BI2641" s="98"/>
      <c r="BJ2641" s="98"/>
      <c r="BK2641" s="98"/>
      <c r="BL2641" s="140"/>
      <c r="BR2641" s="61"/>
      <c r="BS2641" s="60"/>
      <c r="BT2641" s="60"/>
      <c r="BU2641" s="60"/>
    </row>
    <row r="2642" spans="1:73" s="59" customFormat="1" ht="30" hidden="1" customHeight="1" x14ac:dyDescent="0.25">
      <c r="A2642" s="139"/>
      <c r="B2642" s="89"/>
      <c r="C2642" s="159" t="str">
        <f t="shared" si="801"/>
        <v/>
      </c>
      <c r="D2642" s="159" t="str">
        <f t="shared" si="802"/>
        <v/>
      </c>
      <c r="E2642" s="201"/>
      <c r="F2642" s="90"/>
      <c r="G2642" s="264"/>
      <c r="H2642" s="90"/>
      <c r="I2642" s="266" t="b">
        <f t="shared" si="784"/>
        <v>0</v>
      </c>
      <c r="J2642" s="95"/>
      <c r="K2642" s="90"/>
      <c r="L2642" s="95"/>
      <c r="M2642" s="95"/>
      <c r="N2642" s="95"/>
      <c r="O2642" s="96"/>
      <c r="P2642" s="96"/>
      <c r="Q2642" s="94"/>
      <c r="R2642" s="90"/>
      <c r="S2642" s="90"/>
      <c r="T2642" s="90"/>
      <c r="U2642" s="94"/>
      <c r="V2642" s="89"/>
      <c r="W2642" s="89"/>
      <c r="X2642" s="89"/>
      <c r="Y2642" s="89"/>
      <c r="Z2642" s="66"/>
      <c r="AA2642" s="66"/>
      <c r="AB2642" s="66"/>
      <c r="AC2642" s="202"/>
      <c r="AD2642" s="166"/>
      <c r="AE2642" s="162" t="b">
        <f t="shared" si="785"/>
        <v>0</v>
      </c>
      <c r="AF2642" s="163">
        <f t="shared" si="786"/>
        <v>0</v>
      </c>
      <c r="AG2642" s="163">
        <f t="shared" si="787"/>
        <v>0</v>
      </c>
      <c r="AH2642" s="164">
        <f t="shared" si="788"/>
        <v>0</v>
      </c>
      <c r="AI2642" s="164">
        <f t="shared" si="789"/>
        <v>0</v>
      </c>
      <c r="AJ2642" s="164">
        <f t="shared" si="790"/>
        <v>0</v>
      </c>
      <c r="AK2642" s="164">
        <f t="shared" si="791"/>
        <v>0</v>
      </c>
      <c r="AL2642" s="164">
        <f t="shared" si="792"/>
        <v>0</v>
      </c>
      <c r="AM2642" s="164">
        <f t="shared" si="793"/>
        <v>1</v>
      </c>
      <c r="AN2642" s="146">
        <f t="shared" si="794"/>
        <v>0</v>
      </c>
      <c r="AO2642" s="146">
        <f t="shared" si="795"/>
        <v>0</v>
      </c>
      <c r="AP2642" s="146">
        <f t="shared" si="796"/>
        <v>0</v>
      </c>
      <c r="AQ2642" s="146">
        <f t="shared" si="797"/>
        <v>0</v>
      </c>
      <c r="AR2642" s="146">
        <f t="shared" si="798"/>
        <v>0</v>
      </c>
      <c r="AS2642" s="163">
        <f t="shared" si="799"/>
        <v>0</v>
      </c>
      <c r="AT2642" s="165">
        <f t="shared" si="800"/>
        <v>0</v>
      </c>
      <c r="AU2642" s="217"/>
      <c r="AV2642" s="66"/>
      <c r="AW2642" s="66"/>
      <c r="AX2642" s="66"/>
      <c r="AY2642" s="169"/>
      <c r="AZ2642" s="98"/>
      <c r="BA2642" s="94"/>
      <c r="BB2642" s="94"/>
      <c r="BC2642" s="94"/>
      <c r="BD2642" s="94"/>
      <c r="BE2642" s="91"/>
      <c r="BF2642" s="66"/>
      <c r="BG2642" s="90"/>
      <c r="BH2642" s="221"/>
      <c r="BI2642" s="98"/>
      <c r="BJ2642" s="98"/>
      <c r="BK2642" s="98"/>
      <c r="BL2642" s="140"/>
      <c r="BR2642" s="61"/>
      <c r="BT2642" s="60"/>
      <c r="BU2642" s="60"/>
    </row>
    <row r="2643" spans="1:73" s="59" customFormat="1" ht="30" hidden="1" customHeight="1" x14ac:dyDescent="0.25">
      <c r="A2643" s="139"/>
      <c r="B2643" s="89"/>
      <c r="C2643" s="159" t="str">
        <f t="shared" si="801"/>
        <v/>
      </c>
      <c r="D2643" s="159" t="str">
        <f t="shared" si="802"/>
        <v/>
      </c>
      <c r="E2643" s="201"/>
      <c r="F2643" s="90"/>
      <c r="G2643" s="264"/>
      <c r="H2643" s="90"/>
      <c r="I2643" s="266" t="b">
        <f t="shared" si="784"/>
        <v>0</v>
      </c>
      <c r="J2643" s="95"/>
      <c r="K2643" s="90"/>
      <c r="L2643" s="95"/>
      <c r="M2643" s="95"/>
      <c r="N2643" s="95"/>
      <c r="O2643" s="96"/>
      <c r="P2643" s="96"/>
      <c r="Q2643" s="94"/>
      <c r="R2643" s="90"/>
      <c r="S2643" s="90"/>
      <c r="T2643" s="90"/>
      <c r="U2643" s="94"/>
      <c r="V2643" s="89"/>
      <c r="W2643" s="89"/>
      <c r="X2643" s="89"/>
      <c r="Y2643" s="89"/>
      <c r="Z2643" s="66"/>
      <c r="AA2643" s="66"/>
      <c r="AB2643" s="66"/>
      <c r="AC2643" s="202"/>
      <c r="AD2643" s="166"/>
      <c r="AE2643" s="162" t="b">
        <f t="shared" si="785"/>
        <v>0</v>
      </c>
      <c r="AF2643" s="163">
        <f t="shared" si="786"/>
        <v>0</v>
      </c>
      <c r="AG2643" s="163">
        <f t="shared" si="787"/>
        <v>0</v>
      </c>
      <c r="AH2643" s="164">
        <f t="shared" si="788"/>
        <v>0</v>
      </c>
      <c r="AI2643" s="164">
        <f t="shared" si="789"/>
        <v>0</v>
      </c>
      <c r="AJ2643" s="164">
        <f t="shared" si="790"/>
        <v>0</v>
      </c>
      <c r="AK2643" s="164">
        <f t="shared" si="791"/>
        <v>0</v>
      </c>
      <c r="AL2643" s="164">
        <f t="shared" si="792"/>
        <v>0</v>
      </c>
      <c r="AM2643" s="164">
        <f t="shared" si="793"/>
        <v>1</v>
      </c>
      <c r="AN2643" s="146">
        <f t="shared" si="794"/>
        <v>0</v>
      </c>
      <c r="AO2643" s="146">
        <f t="shared" si="795"/>
        <v>0</v>
      </c>
      <c r="AP2643" s="146">
        <f t="shared" si="796"/>
        <v>0</v>
      </c>
      <c r="AQ2643" s="146">
        <f t="shared" si="797"/>
        <v>0</v>
      </c>
      <c r="AR2643" s="146">
        <f t="shared" si="798"/>
        <v>0</v>
      </c>
      <c r="AS2643" s="163">
        <f t="shared" si="799"/>
        <v>0</v>
      </c>
      <c r="AT2643" s="165">
        <f t="shared" si="800"/>
        <v>0</v>
      </c>
      <c r="AU2643" s="217"/>
      <c r="AV2643" s="66"/>
      <c r="AW2643" s="66"/>
      <c r="AX2643" s="66"/>
      <c r="AY2643" s="169"/>
      <c r="AZ2643" s="98"/>
      <c r="BA2643" s="94"/>
      <c r="BB2643" s="94"/>
      <c r="BC2643" s="94"/>
      <c r="BD2643" s="94"/>
      <c r="BE2643" s="91"/>
      <c r="BF2643" s="66"/>
      <c r="BG2643" s="90"/>
      <c r="BH2643" s="221"/>
      <c r="BI2643" s="98"/>
      <c r="BJ2643" s="98"/>
      <c r="BK2643" s="98"/>
      <c r="BL2643" s="140"/>
      <c r="BR2643" s="61"/>
      <c r="BT2643" s="60"/>
      <c r="BU2643" s="60"/>
    </row>
    <row r="2644" spans="1:73" s="59" customFormat="1" ht="30" hidden="1" customHeight="1" x14ac:dyDescent="0.25">
      <c r="A2644" s="139"/>
      <c r="B2644" s="89"/>
      <c r="C2644" s="159" t="str">
        <f t="shared" si="801"/>
        <v/>
      </c>
      <c r="D2644" s="159" t="str">
        <f t="shared" si="802"/>
        <v/>
      </c>
      <c r="E2644" s="201"/>
      <c r="F2644" s="90"/>
      <c r="G2644" s="264"/>
      <c r="H2644" s="90"/>
      <c r="I2644" s="266" t="b">
        <f t="shared" si="784"/>
        <v>0</v>
      </c>
      <c r="J2644" s="95"/>
      <c r="K2644" s="90"/>
      <c r="L2644" s="95"/>
      <c r="M2644" s="95"/>
      <c r="N2644" s="95"/>
      <c r="O2644" s="96"/>
      <c r="P2644" s="96"/>
      <c r="Q2644" s="94"/>
      <c r="R2644" s="90"/>
      <c r="S2644" s="90"/>
      <c r="T2644" s="90"/>
      <c r="U2644" s="94"/>
      <c r="V2644" s="89"/>
      <c r="W2644" s="89"/>
      <c r="X2644" s="89"/>
      <c r="Y2644" s="89"/>
      <c r="Z2644" s="66"/>
      <c r="AA2644" s="66"/>
      <c r="AB2644" s="66"/>
      <c r="AC2644" s="202"/>
      <c r="AD2644" s="166"/>
      <c r="AE2644" s="162" t="b">
        <f t="shared" si="785"/>
        <v>0</v>
      </c>
      <c r="AF2644" s="163">
        <f t="shared" si="786"/>
        <v>0</v>
      </c>
      <c r="AG2644" s="163">
        <f t="shared" si="787"/>
        <v>0</v>
      </c>
      <c r="AH2644" s="164">
        <f t="shared" si="788"/>
        <v>0</v>
      </c>
      <c r="AI2644" s="164">
        <f t="shared" si="789"/>
        <v>0</v>
      </c>
      <c r="AJ2644" s="164">
        <f t="shared" si="790"/>
        <v>0</v>
      </c>
      <c r="AK2644" s="164">
        <f t="shared" si="791"/>
        <v>0</v>
      </c>
      <c r="AL2644" s="164">
        <f t="shared" si="792"/>
        <v>0</v>
      </c>
      <c r="AM2644" s="164">
        <f t="shared" si="793"/>
        <v>1</v>
      </c>
      <c r="AN2644" s="146">
        <f t="shared" si="794"/>
        <v>0</v>
      </c>
      <c r="AO2644" s="146">
        <f t="shared" si="795"/>
        <v>0</v>
      </c>
      <c r="AP2644" s="146">
        <f t="shared" si="796"/>
        <v>0</v>
      </c>
      <c r="AQ2644" s="146">
        <f t="shared" si="797"/>
        <v>0</v>
      </c>
      <c r="AR2644" s="146">
        <f t="shared" si="798"/>
        <v>0</v>
      </c>
      <c r="AS2644" s="163">
        <f t="shared" si="799"/>
        <v>0</v>
      </c>
      <c r="AT2644" s="165">
        <f t="shared" si="800"/>
        <v>0</v>
      </c>
      <c r="AU2644" s="217"/>
      <c r="AV2644" s="66"/>
      <c r="AW2644" s="66"/>
      <c r="AX2644" s="66"/>
      <c r="AY2644" s="169"/>
      <c r="AZ2644" s="98"/>
      <c r="BA2644" s="94"/>
      <c r="BB2644" s="94"/>
      <c r="BC2644" s="94"/>
      <c r="BD2644" s="94"/>
      <c r="BE2644" s="66"/>
      <c r="BF2644" s="66"/>
      <c r="BG2644" s="90"/>
      <c r="BH2644" s="221"/>
      <c r="BI2644" s="98"/>
      <c r="BJ2644" s="98"/>
      <c r="BK2644" s="98"/>
      <c r="BL2644" s="140"/>
      <c r="BR2644" s="61"/>
      <c r="BS2644" s="60"/>
      <c r="BT2644" s="60"/>
      <c r="BU2644" s="60"/>
    </row>
    <row r="2645" spans="1:73" s="59" customFormat="1" ht="30" hidden="1" customHeight="1" x14ac:dyDescent="0.25">
      <c r="A2645" s="139"/>
      <c r="B2645" s="89"/>
      <c r="C2645" s="159" t="str">
        <f t="shared" si="801"/>
        <v/>
      </c>
      <c r="D2645" s="159" t="str">
        <f t="shared" si="802"/>
        <v/>
      </c>
      <c r="E2645" s="201"/>
      <c r="F2645" s="90"/>
      <c r="G2645" s="264"/>
      <c r="H2645" s="90"/>
      <c r="I2645" s="266" t="b">
        <f t="shared" si="784"/>
        <v>0</v>
      </c>
      <c r="J2645" s="95"/>
      <c r="K2645" s="90"/>
      <c r="L2645" s="95"/>
      <c r="M2645" s="95"/>
      <c r="N2645" s="95"/>
      <c r="O2645" s="96"/>
      <c r="P2645" s="96"/>
      <c r="Q2645" s="94"/>
      <c r="R2645" s="90"/>
      <c r="S2645" s="90"/>
      <c r="T2645" s="90"/>
      <c r="U2645" s="94"/>
      <c r="V2645" s="89"/>
      <c r="W2645" s="89"/>
      <c r="X2645" s="89"/>
      <c r="Y2645" s="89"/>
      <c r="Z2645" s="66"/>
      <c r="AA2645" s="66"/>
      <c r="AB2645" s="66"/>
      <c r="AC2645" s="202"/>
      <c r="AD2645" s="166"/>
      <c r="AE2645" s="162" t="b">
        <f t="shared" si="785"/>
        <v>0</v>
      </c>
      <c r="AF2645" s="163">
        <f t="shared" si="786"/>
        <v>0</v>
      </c>
      <c r="AG2645" s="163">
        <f t="shared" si="787"/>
        <v>0</v>
      </c>
      <c r="AH2645" s="164">
        <f t="shared" si="788"/>
        <v>0</v>
      </c>
      <c r="AI2645" s="164">
        <f t="shared" si="789"/>
        <v>0</v>
      </c>
      <c r="AJ2645" s="164">
        <f t="shared" si="790"/>
        <v>0</v>
      </c>
      <c r="AK2645" s="164">
        <f t="shared" si="791"/>
        <v>0</v>
      </c>
      <c r="AL2645" s="164">
        <f t="shared" si="792"/>
        <v>0</v>
      </c>
      <c r="AM2645" s="164">
        <f t="shared" si="793"/>
        <v>1</v>
      </c>
      <c r="AN2645" s="146">
        <f t="shared" si="794"/>
        <v>0</v>
      </c>
      <c r="AO2645" s="146">
        <f t="shared" si="795"/>
        <v>0</v>
      </c>
      <c r="AP2645" s="146">
        <f t="shared" si="796"/>
        <v>0</v>
      </c>
      <c r="AQ2645" s="146">
        <f t="shared" si="797"/>
        <v>0</v>
      </c>
      <c r="AR2645" s="146">
        <f t="shared" si="798"/>
        <v>0</v>
      </c>
      <c r="AS2645" s="163">
        <f t="shared" si="799"/>
        <v>0</v>
      </c>
      <c r="AT2645" s="165">
        <f t="shared" si="800"/>
        <v>0</v>
      </c>
      <c r="AU2645" s="217"/>
      <c r="AV2645" s="66"/>
      <c r="AW2645" s="66"/>
      <c r="AX2645" s="66"/>
      <c r="AY2645" s="169"/>
      <c r="AZ2645" s="98"/>
      <c r="BA2645" s="94"/>
      <c r="BB2645" s="94"/>
      <c r="BC2645" s="94"/>
      <c r="BD2645" s="94"/>
      <c r="BE2645" s="91"/>
      <c r="BF2645" s="66"/>
      <c r="BG2645" s="90"/>
      <c r="BH2645" s="221"/>
      <c r="BI2645" s="98"/>
      <c r="BJ2645" s="98"/>
      <c r="BK2645" s="98"/>
      <c r="BL2645" s="140"/>
      <c r="BR2645" s="61"/>
      <c r="BS2645" s="60"/>
      <c r="BT2645" s="60"/>
      <c r="BU2645" s="60"/>
    </row>
    <row r="2646" spans="1:73" s="59" customFormat="1" ht="30" hidden="1" customHeight="1" x14ac:dyDescent="0.25">
      <c r="A2646" s="139"/>
      <c r="B2646" s="89"/>
      <c r="C2646" s="159" t="str">
        <f t="shared" si="801"/>
        <v/>
      </c>
      <c r="D2646" s="159" t="str">
        <f t="shared" si="802"/>
        <v/>
      </c>
      <c r="E2646" s="201"/>
      <c r="F2646" s="90"/>
      <c r="G2646" s="264"/>
      <c r="H2646" s="90"/>
      <c r="I2646" s="266" t="b">
        <f t="shared" si="784"/>
        <v>0</v>
      </c>
      <c r="J2646" s="95"/>
      <c r="K2646" s="90"/>
      <c r="L2646" s="95"/>
      <c r="M2646" s="95"/>
      <c r="N2646" s="95"/>
      <c r="O2646" s="96"/>
      <c r="P2646" s="96"/>
      <c r="Q2646" s="94"/>
      <c r="R2646" s="90"/>
      <c r="S2646" s="90"/>
      <c r="T2646" s="90"/>
      <c r="U2646" s="94"/>
      <c r="V2646" s="89"/>
      <c r="W2646" s="89"/>
      <c r="X2646" s="89"/>
      <c r="Y2646" s="89"/>
      <c r="Z2646" s="66"/>
      <c r="AA2646" s="66"/>
      <c r="AB2646" s="66"/>
      <c r="AC2646" s="202"/>
      <c r="AD2646" s="166"/>
      <c r="AE2646" s="162" t="b">
        <f t="shared" si="785"/>
        <v>0</v>
      </c>
      <c r="AF2646" s="163">
        <f t="shared" si="786"/>
        <v>0</v>
      </c>
      <c r="AG2646" s="163">
        <f t="shared" si="787"/>
        <v>0</v>
      </c>
      <c r="AH2646" s="164">
        <f t="shared" si="788"/>
        <v>0</v>
      </c>
      <c r="AI2646" s="164">
        <f t="shared" si="789"/>
        <v>0</v>
      </c>
      <c r="AJ2646" s="164">
        <f t="shared" si="790"/>
        <v>0</v>
      </c>
      <c r="AK2646" s="164">
        <f t="shared" si="791"/>
        <v>0</v>
      </c>
      <c r="AL2646" s="164">
        <f t="shared" si="792"/>
        <v>0</v>
      </c>
      <c r="AM2646" s="164">
        <f t="shared" si="793"/>
        <v>1</v>
      </c>
      <c r="AN2646" s="146">
        <f t="shared" si="794"/>
        <v>0</v>
      </c>
      <c r="AO2646" s="146">
        <f t="shared" si="795"/>
        <v>0</v>
      </c>
      <c r="AP2646" s="146">
        <f t="shared" si="796"/>
        <v>0</v>
      </c>
      <c r="AQ2646" s="146">
        <f t="shared" si="797"/>
        <v>0</v>
      </c>
      <c r="AR2646" s="146">
        <f t="shared" si="798"/>
        <v>0</v>
      </c>
      <c r="AS2646" s="163">
        <f t="shared" si="799"/>
        <v>0</v>
      </c>
      <c r="AT2646" s="165">
        <f t="shared" si="800"/>
        <v>0</v>
      </c>
      <c r="AU2646" s="217"/>
      <c r="AV2646" s="66"/>
      <c r="AW2646" s="66"/>
      <c r="AX2646" s="66"/>
      <c r="AY2646" s="169"/>
      <c r="AZ2646" s="98"/>
      <c r="BA2646" s="94"/>
      <c r="BB2646" s="94"/>
      <c r="BC2646" s="94"/>
      <c r="BD2646" s="94"/>
      <c r="BE2646" s="91"/>
      <c r="BF2646" s="66"/>
      <c r="BG2646" s="90"/>
      <c r="BH2646" s="221"/>
      <c r="BI2646" s="98"/>
      <c r="BJ2646" s="98"/>
      <c r="BK2646" s="98"/>
      <c r="BL2646" s="140"/>
      <c r="BR2646" s="61"/>
      <c r="BT2646" s="60"/>
      <c r="BU2646" s="60"/>
    </row>
    <row r="2647" spans="1:73" s="59" customFormat="1" ht="30" hidden="1" customHeight="1" x14ac:dyDescent="0.25">
      <c r="A2647" s="139"/>
      <c r="B2647" s="89"/>
      <c r="C2647" s="159" t="str">
        <f t="shared" si="801"/>
        <v/>
      </c>
      <c r="D2647" s="159" t="str">
        <f t="shared" si="802"/>
        <v/>
      </c>
      <c r="E2647" s="201"/>
      <c r="F2647" s="90"/>
      <c r="G2647" s="264"/>
      <c r="H2647" s="90"/>
      <c r="I2647" s="266" t="b">
        <f t="shared" si="784"/>
        <v>0</v>
      </c>
      <c r="J2647" s="95"/>
      <c r="K2647" s="90"/>
      <c r="L2647" s="95"/>
      <c r="M2647" s="95"/>
      <c r="N2647" s="95"/>
      <c r="O2647" s="96"/>
      <c r="P2647" s="96"/>
      <c r="Q2647" s="94"/>
      <c r="R2647" s="90"/>
      <c r="S2647" s="90"/>
      <c r="T2647" s="90"/>
      <c r="U2647" s="94"/>
      <c r="V2647" s="89"/>
      <c r="W2647" s="89"/>
      <c r="X2647" s="89"/>
      <c r="Y2647" s="89"/>
      <c r="Z2647" s="66"/>
      <c r="AA2647" s="66"/>
      <c r="AB2647" s="66"/>
      <c r="AC2647" s="202"/>
      <c r="AD2647" s="166"/>
      <c r="AE2647" s="162" t="b">
        <f t="shared" si="785"/>
        <v>0</v>
      </c>
      <c r="AF2647" s="163">
        <f t="shared" si="786"/>
        <v>0</v>
      </c>
      <c r="AG2647" s="163">
        <f t="shared" si="787"/>
        <v>0</v>
      </c>
      <c r="AH2647" s="164">
        <f t="shared" si="788"/>
        <v>0</v>
      </c>
      <c r="AI2647" s="164">
        <f t="shared" si="789"/>
        <v>0</v>
      </c>
      <c r="AJ2647" s="164">
        <f t="shared" si="790"/>
        <v>0</v>
      </c>
      <c r="AK2647" s="164">
        <f t="shared" si="791"/>
        <v>0</v>
      </c>
      <c r="AL2647" s="164">
        <f t="shared" si="792"/>
        <v>0</v>
      </c>
      <c r="AM2647" s="164">
        <f t="shared" si="793"/>
        <v>1</v>
      </c>
      <c r="AN2647" s="146">
        <f t="shared" si="794"/>
        <v>0</v>
      </c>
      <c r="AO2647" s="146">
        <f t="shared" si="795"/>
        <v>0</v>
      </c>
      <c r="AP2647" s="146">
        <f t="shared" si="796"/>
        <v>0</v>
      </c>
      <c r="AQ2647" s="146">
        <f t="shared" si="797"/>
        <v>0</v>
      </c>
      <c r="AR2647" s="146">
        <f t="shared" si="798"/>
        <v>0</v>
      </c>
      <c r="AS2647" s="163">
        <f t="shared" si="799"/>
        <v>0</v>
      </c>
      <c r="AT2647" s="165">
        <f t="shared" si="800"/>
        <v>0</v>
      </c>
      <c r="AU2647" s="217"/>
      <c r="AV2647" s="66"/>
      <c r="AW2647" s="66"/>
      <c r="AX2647" s="66"/>
      <c r="AY2647" s="169"/>
      <c r="AZ2647" s="98"/>
      <c r="BA2647" s="94"/>
      <c r="BB2647" s="94"/>
      <c r="BC2647" s="94"/>
      <c r="BD2647" s="94"/>
      <c r="BE2647" s="91"/>
      <c r="BF2647" s="66"/>
      <c r="BG2647" s="90"/>
      <c r="BH2647" s="221"/>
      <c r="BI2647" s="98"/>
      <c r="BJ2647" s="98"/>
      <c r="BK2647" s="98"/>
      <c r="BL2647" s="140"/>
      <c r="BR2647" s="61"/>
      <c r="BT2647" s="60"/>
      <c r="BU2647" s="60"/>
    </row>
    <row r="2648" spans="1:73" s="59" customFormat="1" ht="30" hidden="1" customHeight="1" x14ac:dyDescent="0.25">
      <c r="A2648" s="139"/>
      <c r="B2648" s="89"/>
      <c r="C2648" s="159" t="str">
        <f t="shared" si="801"/>
        <v/>
      </c>
      <c r="D2648" s="159" t="str">
        <f t="shared" si="802"/>
        <v/>
      </c>
      <c r="E2648" s="201"/>
      <c r="F2648" s="90"/>
      <c r="G2648" s="264"/>
      <c r="H2648" s="90"/>
      <c r="I2648" s="266" t="b">
        <f t="shared" si="784"/>
        <v>0</v>
      </c>
      <c r="J2648" s="95"/>
      <c r="K2648" s="90"/>
      <c r="L2648" s="95"/>
      <c r="M2648" s="95"/>
      <c r="N2648" s="95"/>
      <c r="O2648" s="96"/>
      <c r="P2648" s="96"/>
      <c r="Q2648" s="94"/>
      <c r="R2648" s="90"/>
      <c r="S2648" s="90"/>
      <c r="T2648" s="90"/>
      <c r="U2648" s="94"/>
      <c r="V2648" s="89"/>
      <c r="W2648" s="89"/>
      <c r="X2648" s="89"/>
      <c r="Y2648" s="89"/>
      <c r="Z2648" s="66"/>
      <c r="AA2648" s="66"/>
      <c r="AB2648" s="66"/>
      <c r="AC2648" s="202"/>
      <c r="AD2648" s="166"/>
      <c r="AE2648" s="162" t="b">
        <f t="shared" si="785"/>
        <v>0</v>
      </c>
      <c r="AF2648" s="163">
        <f t="shared" si="786"/>
        <v>0</v>
      </c>
      <c r="AG2648" s="163">
        <f t="shared" si="787"/>
        <v>0</v>
      </c>
      <c r="AH2648" s="164">
        <f t="shared" si="788"/>
        <v>0</v>
      </c>
      <c r="AI2648" s="164">
        <f t="shared" si="789"/>
        <v>0</v>
      </c>
      <c r="AJ2648" s="164">
        <f t="shared" si="790"/>
        <v>0</v>
      </c>
      <c r="AK2648" s="164">
        <f t="shared" si="791"/>
        <v>0</v>
      </c>
      <c r="AL2648" s="164">
        <f t="shared" si="792"/>
        <v>0</v>
      </c>
      <c r="AM2648" s="164">
        <f t="shared" si="793"/>
        <v>1</v>
      </c>
      <c r="AN2648" s="146">
        <f t="shared" si="794"/>
        <v>0</v>
      </c>
      <c r="AO2648" s="146">
        <f t="shared" si="795"/>
        <v>0</v>
      </c>
      <c r="AP2648" s="146">
        <f t="shared" si="796"/>
        <v>0</v>
      </c>
      <c r="AQ2648" s="146">
        <f t="shared" si="797"/>
        <v>0</v>
      </c>
      <c r="AR2648" s="146">
        <f t="shared" si="798"/>
        <v>0</v>
      </c>
      <c r="AS2648" s="163">
        <f t="shared" si="799"/>
        <v>0</v>
      </c>
      <c r="AT2648" s="165">
        <f t="shared" si="800"/>
        <v>0</v>
      </c>
      <c r="AU2648" s="217"/>
      <c r="AV2648" s="66"/>
      <c r="AW2648" s="66"/>
      <c r="AX2648" s="66"/>
      <c r="AY2648" s="169"/>
      <c r="AZ2648" s="98"/>
      <c r="BA2648" s="94"/>
      <c r="BB2648" s="94"/>
      <c r="BC2648" s="94"/>
      <c r="BD2648" s="94"/>
      <c r="BE2648" s="91"/>
      <c r="BF2648" s="66"/>
      <c r="BG2648" s="90"/>
      <c r="BH2648" s="221"/>
      <c r="BI2648" s="98"/>
      <c r="BJ2648" s="98"/>
      <c r="BK2648" s="98"/>
      <c r="BL2648" s="140"/>
      <c r="BR2648" s="61"/>
      <c r="BS2648" s="60"/>
      <c r="BT2648" s="60"/>
      <c r="BU2648" s="60"/>
    </row>
    <row r="2649" spans="1:73" s="59" customFormat="1" ht="30" hidden="1" customHeight="1" x14ac:dyDescent="0.25">
      <c r="A2649" s="139"/>
      <c r="B2649" s="89"/>
      <c r="C2649" s="159" t="str">
        <f t="shared" si="801"/>
        <v/>
      </c>
      <c r="D2649" s="159" t="str">
        <f t="shared" si="802"/>
        <v/>
      </c>
      <c r="E2649" s="201"/>
      <c r="F2649" s="90"/>
      <c r="G2649" s="264"/>
      <c r="H2649" s="90"/>
      <c r="I2649" s="266" t="b">
        <f t="shared" si="784"/>
        <v>0</v>
      </c>
      <c r="J2649" s="95"/>
      <c r="K2649" s="90"/>
      <c r="L2649" s="95"/>
      <c r="M2649" s="95"/>
      <c r="N2649" s="95"/>
      <c r="O2649" s="96"/>
      <c r="P2649" s="96"/>
      <c r="Q2649" s="94"/>
      <c r="R2649" s="90"/>
      <c r="S2649" s="90"/>
      <c r="T2649" s="90"/>
      <c r="U2649" s="94"/>
      <c r="V2649" s="89"/>
      <c r="W2649" s="89"/>
      <c r="X2649" s="89"/>
      <c r="Y2649" s="89"/>
      <c r="Z2649" s="66"/>
      <c r="AA2649" s="66"/>
      <c r="AB2649" s="66"/>
      <c r="AC2649" s="202"/>
      <c r="AD2649" s="166"/>
      <c r="AE2649" s="162" t="b">
        <f t="shared" si="785"/>
        <v>0</v>
      </c>
      <c r="AF2649" s="163">
        <f t="shared" si="786"/>
        <v>0</v>
      </c>
      <c r="AG2649" s="163">
        <f t="shared" si="787"/>
        <v>0</v>
      </c>
      <c r="AH2649" s="164">
        <f t="shared" si="788"/>
        <v>0</v>
      </c>
      <c r="AI2649" s="164">
        <f t="shared" si="789"/>
        <v>0</v>
      </c>
      <c r="AJ2649" s="164">
        <f t="shared" si="790"/>
        <v>0</v>
      </c>
      <c r="AK2649" s="164">
        <f t="shared" si="791"/>
        <v>0</v>
      </c>
      <c r="AL2649" s="164">
        <f t="shared" si="792"/>
        <v>0</v>
      </c>
      <c r="AM2649" s="164">
        <f t="shared" si="793"/>
        <v>1</v>
      </c>
      <c r="AN2649" s="146">
        <f t="shared" si="794"/>
        <v>0</v>
      </c>
      <c r="AO2649" s="146">
        <f t="shared" si="795"/>
        <v>0</v>
      </c>
      <c r="AP2649" s="146">
        <f t="shared" si="796"/>
        <v>0</v>
      </c>
      <c r="AQ2649" s="146">
        <f t="shared" si="797"/>
        <v>0</v>
      </c>
      <c r="AR2649" s="146">
        <f t="shared" si="798"/>
        <v>0</v>
      </c>
      <c r="AS2649" s="163">
        <f t="shared" si="799"/>
        <v>0</v>
      </c>
      <c r="AT2649" s="165">
        <f t="shared" si="800"/>
        <v>0</v>
      </c>
      <c r="AU2649" s="217"/>
      <c r="AV2649" s="66"/>
      <c r="AW2649" s="66"/>
      <c r="AX2649" s="66"/>
      <c r="AY2649" s="169"/>
      <c r="AZ2649" s="98"/>
      <c r="BA2649" s="94"/>
      <c r="BB2649" s="94"/>
      <c r="BC2649" s="94"/>
      <c r="BD2649" s="94"/>
      <c r="BE2649" s="91"/>
      <c r="BF2649" s="66"/>
      <c r="BG2649" s="90"/>
      <c r="BH2649" s="221"/>
      <c r="BI2649" s="98"/>
      <c r="BJ2649" s="98"/>
      <c r="BK2649" s="98"/>
      <c r="BL2649" s="140"/>
      <c r="BR2649" s="61"/>
      <c r="BT2649" s="60"/>
      <c r="BU2649" s="60"/>
    </row>
    <row r="2650" spans="1:73" s="59" customFormat="1" ht="30" hidden="1" customHeight="1" x14ac:dyDescent="0.25">
      <c r="A2650" s="139"/>
      <c r="B2650" s="89"/>
      <c r="C2650" s="159" t="str">
        <f t="shared" si="801"/>
        <v/>
      </c>
      <c r="D2650" s="159" t="str">
        <f t="shared" si="802"/>
        <v/>
      </c>
      <c r="E2650" s="201"/>
      <c r="F2650" s="90"/>
      <c r="G2650" s="264"/>
      <c r="H2650" s="90"/>
      <c r="I2650" s="266" t="b">
        <f t="shared" ref="I2650:I2713" si="803">IF(H2650="Material Vegetal CI","CI",IF(H2650="Insectos en alcohol CI","CI",IF(H2650="Cámara de cría para eclosión de insecto adulto CI","CI",IF(H2650="Material Vegetal CE","CE",IF(H2650="Insectos en alcohol CE","CE",IF(H2650="Cámara de cría para eclosión de insecto adulto CE","CE",IF(H2650="Trampas amarillas CI","CI",IF(H2650="Trampas amarillas CE","CE",IF(H2650="Trampas con feromona Jackson CI","CI",IF(H2650="Trampas con feromona Jackson CE","CE",IF(H2650="PNMMF Frutos","CI",IF(H2650="PNMMF Trampas Mcphail CI","CI",IF(H2650="PNMMF Trampas Mcphail CE","CE",IF(H2650="Insectos en placas CI","CI",IF(H2650="Insectos en placas CE","CE",IF(H2650="Insectos adultos vivos CE","CE",IF(H2650="Insectos adultos vivos CI","CI",IF(H2650="Muestras cuarentena CI","CI",IF(H2650="Muestras cuarentena CE","CE",IF(H2650="Ácaros CI","CI",IF(H2650="Ácaros CE","CE")))))))))))))))))))))</f>
        <v>0</v>
      </c>
      <c r="J2650" s="95"/>
      <c r="K2650" s="90"/>
      <c r="L2650" s="95"/>
      <c r="M2650" s="95"/>
      <c r="N2650" s="95"/>
      <c r="O2650" s="96"/>
      <c r="P2650" s="96"/>
      <c r="Q2650" s="94"/>
      <c r="R2650" s="90"/>
      <c r="S2650" s="90"/>
      <c r="T2650" s="90"/>
      <c r="U2650" s="94"/>
      <c r="V2650" s="89"/>
      <c r="W2650" s="89"/>
      <c r="X2650" s="89"/>
      <c r="Y2650" s="89"/>
      <c r="Z2650" s="66"/>
      <c r="AA2650" s="66"/>
      <c r="AB2650" s="66"/>
      <c r="AC2650" s="202"/>
      <c r="AD2650" s="166"/>
      <c r="AE2650" s="162" t="b">
        <f t="shared" si="785"/>
        <v>0</v>
      </c>
      <c r="AF2650" s="163">
        <f t="shared" si="786"/>
        <v>0</v>
      </c>
      <c r="AG2650" s="163">
        <f t="shared" si="787"/>
        <v>0</v>
      </c>
      <c r="AH2650" s="164">
        <f t="shared" si="788"/>
        <v>0</v>
      </c>
      <c r="AI2650" s="164">
        <f t="shared" si="789"/>
        <v>0</v>
      </c>
      <c r="AJ2650" s="164">
        <f t="shared" si="790"/>
        <v>0</v>
      </c>
      <c r="AK2650" s="164">
        <f t="shared" si="791"/>
        <v>0</v>
      </c>
      <c r="AL2650" s="164">
        <f t="shared" si="792"/>
        <v>0</v>
      </c>
      <c r="AM2650" s="164">
        <f t="shared" si="793"/>
        <v>1</v>
      </c>
      <c r="AN2650" s="146">
        <f t="shared" si="794"/>
        <v>0</v>
      </c>
      <c r="AO2650" s="146">
        <f t="shared" si="795"/>
        <v>0</v>
      </c>
      <c r="AP2650" s="146">
        <f t="shared" si="796"/>
        <v>0</v>
      </c>
      <c r="AQ2650" s="146">
        <f t="shared" si="797"/>
        <v>0</v>
      </c>
      <c r="AR2650" s="146">
        <f t="shared" si="798"/>
        <v>0</v>
      </c>
      <c r="AS2650" s="163">
        <f t="shared" si="799"/>
        <v>0</v>
      </c>
      <c r="AT2650" s="165">
        <f t="shared" si="800"/>
        <v>0</v>
      </c>
      <c r="AU2650" s="217"/>
      <c r="AV2650" s="66"/>
      <c r="AW2650" s="66"/>
      <c r="AX2650" s="66"/>
      <c r="AY2650" s="169"/>
      <c r="AZ2650" s="98"/>
      <c r="BA2650" s="94"/>
      <c r="BB2650" s="94"/>
      <c r="BC2650" s="94"/>
      <c r="BD2650" s="94"/>
      <c r="BE2650" s="91"/>
      <c r="BF2650" s="66"/>
      <c r="BG2650" s="90"/>
      <c r="BH2650" s="221"/>
      <c r="BI2650" s="98"/>
      <c r="BJ2650" s="98"/>
      <c r="BK2650" s="98"/>
      <c r="BL2650" s="140"/>
      <c r="BR2650" s="61"/>
      <c r="BS2650" s="60"/>
      <c r="BT2650" s="60"/>
      <c r="BU2650" s="60"/>
    </row>
    <row r="2651" spans="1:73" s="59" customFormat="1" ht="30" hidden="1" customHeight="1" x14ac:dyDescent="0.25">
      <c r="A2651" s="139"/>
      <c r="B2651" s="89"/>
      <c r="C2651" s="159" t="str">
        <f t="shared" si="801"/>
        <v/>
      </c>
      <c r="D2651" s="159" t="str">
        <f t="shared" si="802"/>
        <v/>
      </c>
      <c r="E2651" s="201"/>
      <c r="F2651" s="90"/>
      <c r="G2651" s="264"/>
      <c r="H2651" s="90"/>
      <c r="I2651" s="266" t="b">
        <f t="shared" si="803"/>
        <v>0</v>
      </c>
      <c r="J2651" s="95"/>
      <c r="K2651" s="90"/>
      <c r="L2651" s="95"/>
      <c r="M2651" s="95"/>
      <c r="N2651" s="95"/>
      <c r="O2651" s="96"/>
      <c r="P2651" s="96"/>
      <c r="Q2651" s="94"/>
      <c r="R2651" s="90"/>
      <c r="S2651" s="90"/>
      <c r="T2651" s="90"/>
      <c r="U2651" s="94"/>
      <c r="V2651" s="89"/>
      <c r="W2651" s="89"/>
      <c r="X2651" s="89"/>
      <c r="Y2651" s="89"/>
      <c r="Z2651" s="66"/>
      <c r="AA2651" s="66"/>
      <c r="AB2651" s="66"/>
      <c r="AC2651" s="202"/>
      <c r="AD2651" s="166"/>
      <c r="AE2651" s="162" t="b">
        <f t="shared" ref="AE2651:AE2714" si="804">IF(H2651="Material Vegetal CI",8,IF(H2651="Insectos en alcohol CI",8,IF(H2651="Cámara de cría para eclosión de insecto adulto CI",45,IF(H2651="Cámara de cría para eclosión de insecto adulto CE",45,IF(H2651="Material Vegetal CE",6,IF(H2651="Insectos en alcohol CE",5,IF(H2651="Trampas amarillas CI",8,IF(H2651="Trampas amarillas CE",8,IF(H2651="PNMMF Frutos",60,IF(H2651="Trampas con feromona Jackson CI",8,IF(H2651="Trampas con feromona Jackson CE",8,IF(H2651="Insectos en placas CI",8,IF(H2651="Insectos en placas CE",5,IF(H2651="Insectos adultos vivos CI",8,IF(H2651="Insectos adultos vivos CE",5,IF(H2651="PNMMF Trampas Mcphail CI",8,IF(H2651="PNMMF Trampas Mcphail CE",8,IF(H2651="Muestras cuarentena CI",2,IF(H2651="Muestras cuarentena CE",2,IF(H2651="Ácaros CI",7,IF(H2651="Ácaros CE",7)))))))))))))))))))))</f>
        <v>0</v>
      </c>
      <c r="AF2651" s="163">
        <f t="shared" ref="AF2651:AF2714" si="805">NETWORKDAYS(W2651,X2651,$N$3122:$N$3134)</f>
        <v>0</v>
      </c>
      <c r="AG2651" s="163">
        <f t="shared" ref="AG2651:AG2714" si="806">IF(Y2651="",0,NETWORKDAYS(B2651,Y2651,$N$3122:$N$3134))</f>
        <v>0</v>
      </c>
      <c r="AH2651" s="164">
        <f t="shared" ref="AH2651:AH2714" si="807">IF(Y2651="",0,IF(AG2651&lt;=0,4,IF(AG2651&lt;=(AE2651-1),4,IF(AG2651=(AE2651),4,IF(AG2651=(AE2651+1),3,IF(AG2651=(AE2651+2),2,IF(AG2651&gt;=(AE2651+3),1,IF(AG2651="",0))))))))</f>
        <v>0</v>
      </c>
      <c r="AI2651" s="164">
        <f t="shared" ref="AI2651:AI2714" si="808">IF(AH2651=4,1,0)</f>
        <v>0</v>
      </c>
      <c r="AJ2651" s="164">
        <f t="shared" ref="AJ2651:AJ2714" si="809">IF(AH2651=3,1,0)</f>
        <v>0</v>
      </c>
      <c r="AK2651" s="164">
        <f t="shared" ref="AK2651:AK2714" si="810">IF(AH2651=2,1,0)</f>
        <v>0</v>
      </c>
      <c r="AL2651" s="164">
        <f t="shared" ref="AL2651:AL2714" si="811">IF(AH2651=1,1,0)</f>
        <v>0</v>
      </c>
      <c r="AM2651" s="164">
        <f t="shared" ref="AM2651:AM2714" si="812">IF(AH2651=0,1,0)</f>
        <v>1</v>
      </c>
      <c r="AN2651" s="146">
        <f t="shared" ref="AN2651:AN2714" si="813">IF(AD2651="TODO",4,IF(AD2651="MAYORIA",3,IF(AD2651="PARCIAL",2,IF(AD2651="NADA",1,0))))</f>
        <v>0</v>
      </c>
      <c r="AO2651" s="146">
        <f t="shared" ref="AO2651:AO2714" si="814">IF(AN2651=1,1,0)</f>
        <v>0</v>
      </c>
      <c r="AP2651" s="146">
        <f t="shared" ref="AP2651:AP2714" si="815">IF(AN2651=2,1,0)</f>
        <v>0</v>
      </c>
      <c r="AQ2651" s="146">
        <f t="shared" ref="AQ2651:AQ2714" si="816">IF(AN2651=3,1,0)</f>
        <v>0</v>
      </c>
      <c r="AR2651" s="146">
        <f t="shared" ref="AR2651:AR2714" si="817">IF(AN2651=4,1,0)</f>
        <v>0</v>
      </c>
      <c r="AS2651" s="163">
        <f t="shared" ref="AS2651:AS2714" si="818">IF(AC2651=0,0,IF(AC2651="1-3",1,IF(AC2651="4-10",4,IF(AC2651="&gt;10",10))))</f>
        <v>0</v>
      </c>
      <c r="AT2651" s="165">
        <f t="shared" ref="AT2651:AT2714" si="819">IF(AS2651=0,(AH2651+AN2651)/8,IF(AS2651&lt;4,((AH2651+AN2651)/8)-5%,IF(AS2651&lt;11,((AH2651+AN2651)/8)-10%,IF(AS2651&gt;=11,((AH2651+AN2651)/8)-20%))))</f>
        <v>0</v>
      </c>
      <c r="AU2651" s="217"/>
      <c r="AV2651" s="66"/>
      <c r="AW2651" s="66"/>
      <c r="AX2651" s="66"/>
      <c r="AY2651" s="169"/>
      <c r="AZ2651" s="98"/>
      <c r="BA2651" s="94"/>
      <c r="BB2651" s="94"/>
      <c r="BC2651" s="94"/>
      <c r="BD2651" s="94"/>
      <c r="BE2651" s="91"/>
      <c r="BF2651" s="66"/>
      <c r="BG2651" s="90"/>
      <c r="BH2651" s="221"/>
      <c r="BI2651" s="98"/>
      <c r="BJ2651" s="98"/>
      <c r="BK2651" s="98"/>
      <c r="BL2651" s="140"/>
      <c r="BR2651" s="61"/>
      <c r="BS2651" s="60"/>
      <c r="BT2651" s="60"/>
      <c r="BU2651" s="60"/>
    </row>
    <row r="2652" spans="1:73" s="59" customFormat="1" ht="30" hidden="1" customHeight="1" x14ac:dyDescent="0.25">
      <c r="A2652" s="139"/>
      <c r="B2652" s="89"/>
      <c r="C2652" s="159" t="str">
        <f t="shared" si="801"/>
        <v/>
      </c>
      <c r="D2652" s="159" t="str">
        <f t="shared" si="802"/>
        <v/>
      </c>
      <c r="E2652" s="201"/>
      <c r="F2652" s="90"/>
      <c r="G2652" s="264"/>
      <c r="H2652" s="90"/>
      <c r="I2652" s="266" t="b">
        <f t="shared" si="803"/>
        <v>0</v>
      </c>
      <c r="J2652" s="95"/>
      <c r="K2652" s="90"/>
      <c r="L2652" s="95"/>
      <c r="M2652" s="95"/>
      <c r="N2652" s="95"/>
      <c r="O2652" s="96"/>
      <c r="P2652" s="96"/>
      <c r="Q2652" s="94"/>
      <c r="R2652" s="90"/>
      <c r="S2652" s="90"/>
      <c r="T2652" s="90"/>
      <c r="U2652" s="94"/>
      <c r="V2652" s="89"/>
      <c r="W2652" s="89"/>
      <c r="X2652" s="89"/>
      <c r="Y2652" s="89"/>
      <c r="Z2652" s="66"/>
      <c r="AA2652" s="66"/>
      <c r="AB2652" s="66"/>
      <c r="AC2652" s="202"/>
      <c r="AD2652" s="166"/>
      <c r="AE2652" s="162" t="b">
        <f t="shared" si="804"/>
        <v>0</v>
      </c>
      <c r="AF2652" s="163">
        <f t="shared" si="805"/>
        <v>0</v>
      </c>
      <c r="AG2652" s="163">
        <f t="shared" si="806"/>
        <v>0</v>
      </c>
      <c r="AH2652" s="164">
        <f t="shared" si="807"/>
        <v>0</v>
      </c>
      <c r="AI2652" s="164">
        <f t="shared" si="808"/>
        <v>0</v>
      </c>
      <c r="AJ2652" s="164">
        <f t="shared" si="809"/>
        <v>0</v>
      </c>
      <c r="AK2652" s="164">
        <f t="shared" si="810"/>
        <v>0</v>
      </c>
      <c r="AL2652" s="164">
        <f t="shared" si="811"/>
        <v>0</v>
      </c>
      <c r="AM2652" s="164">
        <f t="shared" si="812"/>
        <v>1</v>
      </c>
      <c r="AN2652" s="146">
        <f t="shared" si="813"/>
        <v>0</v>
      </c>
      <c r="AO2652" s="146">
        <f t="shared" si="814"/>
        <v>0</v>
      </c>
      <c r="AP2652" s="146">
        <f t="shared" si="815"/>
        <v>0</v>
      </c>
      <c r="AQ2652" s="146">
        <f t="shared" si="816"/>
        <v>0</v>
      </c>
      <c r="AR2652" s="146">
        <f t="shared" si="817"/>
        <v>0</v>
      </c>
      <c r="AS2652" s="163">
        <f t="shared" si="818"/>
        <v>0</v>
      </c>
      <c r="AT2652" s="165">
        <f t="shared" si="819"/>
        <v>0</v>
      </c>
      <c r="AU2652" s="217"/>
      <c r="AV2652" s="66"/>
      <c r="AW2652" s="66"/>
      <c r="AX2652" s="66"/>
      <c r="AY2652" s="169"/>
      <c r="AZ2652" s="98"/>
      <c r="BA2652" s="94"/>
      <c r="BB2652" s="94"/>
      <c r="BC2652" s="94"/>
      <c r="BD2652" s="94"/>
      <c r="BE2652" s="91"/>
      <c r="BF2652" s="66"/>
      <c r="BG2652" s="90"/>
      <c r="BH2652" s="221"/>
      <c r="BI2652" s="98"/>
      <c r="BJ2652" s="98"/>
      <c r="BK2652" s="98"/>
      <c r="BL2652" s="140"/>
      <c r="BR2652" s="61"/>
      <c r="BT2652" s="60"/>
      <c r="BU2652" s="60"/>
    </row>
    <row r="2653" spans="1:73" s="59" customFormat="1" ht="30" hidden="1" customHeight="1" x14ac:dyDescent="0.25">
      <c r="A2653" s="139"/>
      <c r="B2653" s="89"/>
      <c r="C2653" s="159" t="str">
        <f t="shared" si="801"/>
        <v/>
      </c>
      <c r="D2653" s="159" t="str">
        <f t="shared" si="802"/>
        <v/>
      </c>
      <c r="E2653" s="201"/>
      <c r="F2653" s="90"/>
      <c r="G2653" s="264"/>
      <c r="H2653" s="90"/>
      <c r="I2653" s="266" t="b">
        <f t="shared" si="803"/>
        <v>0</v>
      </c>
      <c r="J2653" s="95"/>
      <c r="K2653" s="90"/>
      <c r="L2653" s="95"/>
      <c r="M2653" s="95"/>
      <c r="N2653" s="95"/>
      <c r="O2653" s="96"/>
      <c r="P2653" s="96"/>
      <c r="Q2653" s="94"/>
      <c r="R2653" s="90"/>
      <c r="S2653" s="90"/>
      <c r="T2653" s="90"/>
      <c r="U2653" s="94"/>
      <c r="V2653" s="89"/>
      <c r="W2653" s="89"/>
      <c r="X2653" s="89"/>
      <c r="Y2653" s="89"/>
      <c r="Z2653" s="66"/>
      <c r="AA2653" s="66"/>
      <c r="AB2653" s="66"/>
      <c r="AC2653" s="202"/>
      <c r="AD2653" s="166"/>
      <c r="AE2653" s="162" t="b">
        <f t="shared" si="804"/>
        <v>0</v>
      </c>
      <c r="AF2653" s="163">
        <f t="shared" si="805"/>
        <v>0</v>
      </c>
      <c r="AG2653" s="163">
        <f t="shared" si="806"/>
        <v>0</v>
      </c>
      <c r="AH2653" s="164">
        <f t="shared" si="807"/>
        <v>0</v>
      </c>
      <c r="AI2653" s="164">
        <f t="shared" si="808"/>
        <v>0</v>
      </c>
      <c r="AJ2653" s="164">
        <f t="shared" si="809"/>
        <v>0</v>
      </c>
      <c r="AK2653" s="164">
        <f t="shared" si="810"/>
        <v>0</v>
      </c>
      <c r="AL2653" s="164">
        <f t="shared" si="811"/>
        <v>0</v>
      </c>
      <c r="AM2653" s="164">
        <f t="shared" si="812"/>
        <v>1</v>
      </c>
      <c r="AN2653" s="146">
        <f t="shared" si="813"/>
        <v>0</v>
      </c>
      <c r="AO2653" s="146">
        <f t="shared" si="814"/>
        <v>0</v>
      </c>
      <c r="AP2653" s="146">
        <f t="shared" si="815"/>
        <v>0</v>
      </c>
      <c r="AQ2653" s="146">
        <f t="shared" si="816"/>
        <v>0</v>
      </c>
      <c r="AR2653" s="146">
        <f t="shared" si="817"/>
        <v>0</v>
      </c>
      <c r="AS2653" s="163">
        <f t="shared" si="818"/>
        <v>0</v>
      </c>
      <c r="AT2653" s="165">
        <f t="shared" si="819"/>
        <v>0</v>
      </c>
      <c r="AU2653" s="217"/>
      <c r="AV2653" s="66"/>
      <c r="AW2653" s="94"/>
      <c r="AX2653" s="94"/>
      <c r="AY2653" s="169"/>
      <c r="AZ2653" s="90"/>
      <c r="BA2653" s="94"/>
      <c r="BB2653" s="94"/>
      <c r="BC2653" s="94"/>
      <c r="BD2653" s="94"/>
      <c r="BE2653" s="91"/>
      <c r="BF2653" s="66"/>
      <c r="BG2653" s="90"/>
      <c r="BH2653" s="221"/>
      <c r="BI2653" s="98"/>
      <c r="BJ2653" s="98"/>
      <c r="BK2653" s="98"/>
      <c r="BL2653" s="140"/>
      <c r="BR2653" s="61"/>
      <c r="BT2653" s="60"/>
      <c r="BU2653" s="60"/>
    </row>
    <row r="2654" spans="1:73" s="59" customFormat="1" ht="30" hidden="1" customHeight="1" x14ac:dyDescent="0.25">
      <c r="A2654" s="139"/>
      <c r="B2654" s="89"/>
      <c r="C2654" s="159" t="str">
        <f t="shared" si="801"/>
        <v/>
      </c>
      <c r="D2654" s="159" t="str">
        <f t="shared" si="802"/>
        <v/>
      </c>
      <c r="E2654" s="201"/>
      <c r="F2654" s="90"/>
      <c r="G2654" s="264"/>
      <c r="H2654" s="90"/>
      <c r="I2654" s="266" t="b">
        <f t="shared" si="803"/>
        <v>0</v>
      </c>
      <c r="J2654" s="95"/>
      <c r="K2654" s="90"/>
      <c r="L2654" s="95"/>
      <c r="M2654" s="95"/>
      <c r="N2654" s="95"/>
      <c r="O2654" s="96"/>
      <c r="P2654" s="96"/>
      <c r="Q2654" s="94"/>
      <c r="R2654" s="90"/>
      <c r="S2654" s="90"/>
      <c r="T2654" s="90"/>
      <c r="U2654" s="94"/>
      <c r="V2654" s="89"/>
      <c r="W2654" s="89"/>
      <c r="X2654" s="89"/>
      <c r="Y2654" s="89"/>
      <c r="Z2654" s="66"/>
      <c r="AA2654" s="66"/>
      <c r="AB2654" s="66"/>
      <c r="AC2654" s="202"/>
      <c r="AD2654" s="166"/>
      <c r="AE2654" s="162" t="b">
        <f t="shared" si="804"/>
        <v>0</v>
      </c>
      <c r="AF2654" s="163">
        <f t="shared" si="805"/>
        <v>0</v>
      </c>
      <c r="AG2654" s="163">
        <f t="shared" si="806"/>
        <v>0</v>
      </c>
      <c r="AH2654" s="164">
        <f t="shared" si="807"/>
        <v>0</v>
      </c>
      <c r="AI2654" s="164">
        <f t="shared" si="808"/>
        <v>0</v>
      </c>
      <c r="AJ2654" s="164">
        <f t="shared" si="809"/>
        <v>0</v>
      </c>
      <c r="AK2654" s="164">
        <f t="shared" si="810"/>
        <v>0</v>
      </c>
      <c r="AL2654" s="164">
        <f t="shared" si="811"/>
        <v>0</v>
      </c>
      <c r="AM2654" s="164">
        <f t="shared" si="812"/>
        <v>1</v>
      </c>
      <c r="AN2654" s="146">
        <f t="shared" si="813"/>
        <v>0</v>
      </c>
      <c r="AO2654" s="146">
        <f t="shared" si="814"/>
        <v>0</v>
      </c>
      <c r="AP2654" s="146">
        <f t="shared" si="815"/>
        <v>0</v>
      </c>
      <c r="AQ2654" s="146">
        <f t="shared" si="816"/>
        <v>0</v>
      </c>
      <c r="AR2654" s="146">
        <f t="shared" si="817"/>
        <v>0</v>
      </c>
      <c r="AS2654" s="163">
        <f t="shared" si="818"/>
        <v>0</v>
      </c>
      <c r="AT2654" s="165">
        <f t="shared" si="819"/>
        <v>0</v>
      </c>
      <c r="AU2654" s="217"/>
      <c r="AV2654" s="66"/>
      <c r="AW2654" s="94"/>
      <c r="AX2654" s="94"/>
      <c r="AY2654" s="169"/>
      <c r="AZ2654" s="90"/>
      <c r="BA2654" s="94"/>
      <c r="BB2654" s="94"/>
      <c r="BC2654" s="94"/>
      <c r="BD2654" s="94"/>
      <c r="BE2654" s="91"/>
      <c r="BF2654" s="66"/>
      <c r="BG2654" s="90"/>
      <c r="BH2654" s="221"/>
      <c r="BI2654" s="66"/>
      <c r="BJ2654" s="66"/>
      <c r="BK2654" s="66"/>
      <c r="BL2654" s="140"/>
      <c r="BR2654" s="61"/>
      <c r="BS2654" s="60"/>
      <c r="BT2654" s="60"/>
      <c r="BU2654" s="60"/>
    </row>
    <row r="2655" spans="1:73" s="59" customFormat="1" ht="30" hidden="1" customHeight="1" x14ac:dyDescent="0.25">
      <c r="A2655" s="139"/>
      <c r="B2655" s="89"/>
      <c r="C2655" s="159" t="str">
        <f t="shared" si="801"/>
        <v/>
      </c>
      <c r="D2655" s="159" t="str">
        <f t="shared" si="802"/>
        <v/>
      </c>
      <c r="E2655" s="201"/>
      <c r="F2655" s="90"/>
      <c r="G2655" s="264"/>
      <c r="H2655" s="90"/>
      <c r="I2655" s="266" t="b">
        <f t="shared" si="803"/>
        <v>0</v>
      </c>
      <c r="J2655" s="95"/>
      <c r="K2655" s="90"/>
      <c r="L2655" s="95"/>
      <c r="M2655" s="95"/>
      <c r="N2655" s="95"/>
      <c r="O2655" s="96"/>
      <c r="P2655" s="96"/>
      <c r="Q2655" s="94"/>
      <c r="R2655" s="90"/>
      <c r="S2655" s="90"/>
      <c r="T2655" s="90"/>
      <c r="U2655" s="94"/>
      <c r="V2655" s="89"/>
      <c r="W2655" s="89"/>
      <c r="X2655" s="89"/>
      <c r="Y2655" s="89"/>
      <c r="Z2655" s="66"/>
      <c r="AA2655" s="66"/>
      <c r="AB2655" s="66"/>
      <c r="AC2655" s="202"/>
      <c r="AD2655" s="166"/>
      <c r="AE2655" s="162" t="b">
        <f t="shared" si="804"/>
        <v>0</v>
      </c>
      <c r="AF2655" s="163">
        <f t="shared" si="805"/>
        <v>0</v>
      </c>
      <c r="AG2655" s="163">
        <f t="shared" si="806"/>
        <v>0</v>
      </c>
      <c r="AH2655" s="164">
        <f t="shared" si="807"/>
        <v>0</v>
      </c>
      <c r="AI2655" s="164">
        <f t="shared" si="808"/>
        <v>0</v>
      </c>
      <c r="AJ2655" s="164">
        <f t="shared" si="809"/>
        <v>0</v>
      </c>
      <c r="AK2655" s="164">
        <f t="shared" si="810"/>
        <v>0</v>
      </c>
      <c r="AL2655" s="164">
        <f t="shared" si="811"/>
        <v>0</v>
      </c>
      <c r="AM2655" s="164">
        <f t="shared" si="812"/>
        <v>1</v>
      </c>
      <c r="AN2655" s="146">
        <f t="shared" si="813"/>
        <v>0</v>
      </c>
      <c r="AO2655" s="146">
        <f t="shared" si="814"/>
        <v>0</v>
      </c>
      <c r="AP2655" s="146">
        <f t="shared" si="815"/>
        <v>0</v>
      </c>
      <c r="AQ2655" s="146">
        <f t="shared" si="816"/>
        <v>0</v>
      </c>
      <c r="AR2655" s="146">
        <f t="shared" si="817"/>
        <v>0</v>
      </c>
      <c r="AS2655" s="163">
        <f t="shared" si="818"/>
        <v>0</v>
      </c>
      <c r="AT2655" s="165">
        <f t="shared" si="819"/>
        <v>0</v>
      </c>
      <c r="AU2655" s="217"/>
      <c r="AV2655" s="66"/>
      <c r="AW2655" s="94"/>
      <c r="AX2655" s="94"/>
      <c r="AY2655" s="169"/>
      <c r="AZ2655" s="90"/>
      <c r="BA2655" s="94"/>
      <c r="BB2655" s="94"/>
      <c r="BC2655" s="94"/>
      <c r="BD2655" s="94"/>
      <c r="BE2655" s="91"/>
      <c r="BF2655" s="66"/>
      <c r="BG2655" s="90"/>
      <c r="BH2655" s="221"/>
      <c r="BI2655" s="98"/>
      <c r="BJ2655" s="98"/>
      <c r="BK2655" s="98"/>
      <c r="BL2655" s="140"/>
      <c r="BR2655" s="61"/>
      <c r="BT2655" s="60"/>
      <c r="BU2655" s="60"/>
    </row>
    <row r="2656" spans="1:73" s="59" customFormat="1" ht="30" hidden="1" customHeight="1" x14ac:dyDescent="0.25">
      <c r="A2656" s="139"/>
      <c r="B2656" s="89"/>
      <c r="C2656" s="159" t="str">
        <f t="shared" si="801"/>
        <v/>
      </c>
      <c r="D2656" s="159" t="str">
        <f t="shared" si="802"/>
        <v/>
      </c>
      <c r="E2656" s="201"/>
      <c r="F2656" s="90"/>
      <c r="G2656" s="264"/>
      <c r="H2656" s="90"/>
      <c r="I2656" s="266" t="b">
        <f t="shared" si="803"/>
        <v>0</v>
      </c>
      <c r="J2656" s="95"/>
      <c r="K2656" s="90"/>
      <c r="L2656" s="95"/>
      <c r="M2656" s="95"/>
      <c r="N2656" s="95"/>
      <c r="O2656" s="96"/>
      <c r="P2656" s="96"/>
      <c r="Q2656" s="94"/>
      <c r="R2656" s="90"/>
      <c r="S2656" s="90"/>
      <c r="T2656" s="90"/>
      <c r="U2656" s="94"/>
      <c r="V2656" s="89"/>
      <c r="W2656" s="89"/>
      <c r="X2656" s="89"/>
      <c r="Y2656" s="89"/>
      <c r="Z2656" s="66"/>
      <c r="AA2656" s="66"/>
      <c r="AB2656" s="66"/>
      <c r="AC2656" s="202"/>
      <c r="AD2656" s="166"/>
      <c r="AE2656" s="162" t="b">
        <f t="shared" si="804"/>
        <v>0</v>
      </c>
      <c r="AF2656" s="163">
        <f t="shared" si="805"/>
        <v>0</v>
      </c>
      <c r="AG2656" s="163">
        <f t="shared" si="806"/>
        <v>0</v>
      </c>
      <c r="AH2656" s="164">
        <f t="shared" si="807"/>
        <v>0</v>
      </c>
      <c r="AI2656" s="164">
        <f t="shared" si="808"/>
        <v>0</v>
      </c>
      <c r="AJ2656" s="164">
        <f t="shared" si="809"/>
        <v>0</v>
      </c>
      <c r="AK2656" s="164">
        <f t="shared" si="810"/>
        <v>0</v>
      </c>
      <c r="AL2656" s="164">
        <f t="shared" si="811"/>
        <v>0</v>
      </c>
      <c r="AM2656" s="164">
        <f t="shared" si="812"/>
        <v>1</v>
      </c>
      <c r="AN2656" s="146">
        <f t="shared" si="813"/>
        <v>0</v>
      </c>
      <c r="AO2656" s="146">
        <f t="shared" si="814"/>
        <v>0</v>
      </c>
      <c r="AP2656" s="146">
        <f t="shared" si="815"/>
        <v>0</v>
      </c>
      <c r="AQ2656" s="146">
        <f t="shared" si="816"/>
        <v>0</v>
      </c>
      <c r="AR2656" s="146">
        <f t="shared" si="817"/>
        <v>0</v>
      </c>
      <c r="AS2656" s="163">
        <f t="shared" si="818"/>
        <v>0</v>
      </c>
      <c r="AT2656" s="165">
        <f t="shared" si="819"/>
        <v>0</v>
      </c>
      <c r="AU2656" s="217"/>
      <c r="AV2656" s="66"/>
      <c r="AW2656" s="94"/>
      <c r="AX2656" s="94"/>
      <c r="AY2656" s="169"/>
      <c r="AZ2656" s="90"/>
      <c r="BA2656" s="94"/>
      <c r="BB2656" s="94"/>
      <c r="BC2656" s="94"/>
      <c r="BD2656" s="94"/>
      <c r="BE2656" s="91"/>
      <c r="BF2656" s="66"/>
      <c r="BG2656" s="90"/>
      <c r="BH2656" s="221"/>
      <c r="BI2656" s="98"/>
      <c r="BJ2656" s="98"/>
      <c r="BK2656" s="98"/>
      <c r="BL2656" s="140"/>
      <c r="BR2656" s="61"/>
      <c r="BT2656" s="60"/>
      <c r="BU2656" s="60"/>
    </row>
    <row r="2657" spans="1:73" s="59" customFormat="1" ht="30" hidden="1" customHeight="1" x14ac:dyDescent="0.25">
      <c r="A2657" s="139"/>
      <c r="B2657" s="89"/>
      <c r="C2657" s="159" t="str">
        <f t="shared" si="801"/>
        <v/>
      </c>
      <c r="D2657" s="159" t="str">
        <f t="shared" si="802"/>
        <v/>
      </c>
      <c r="E2657" s="201"/>
      <c r="F2657" s="90"/>
      <c r="G2657" s="264"/>
      <c r="H2657" s="90"/>
      <c r="I2657" s="266" t="b">
        <f t="shared" si="803"/>
        <v>0</v>
      </c>
      <c r="J2657" s="95"/>
      <c r="K2657" s="90"/>
      <c r="L2657" s="95"/>
      <c r="M2657" s="95"/>
      <c r="N2657" s="95"/>
      <c r="O2657" s="96"/>
      <c r="P2657" s="96"/>
      <c r="Q2657" s="94"/>
      <c r="R2657" s="90"/>
      <c r="S2657" s="90"/>
      <c r="T2657" s="90"/>
      <c r="U2657" s="94"/>
      <c r="V2657" s="89"/>
      <c r="W2657" s="89"/>
      <c r="X2657" s="89"/>
      <c r="Y2657" s="89"/>
      <c r="Z2657" s="66"/>
      <c r="AA2657" s="66"/>
      <c r="AB2657" s="66"/>
      <c r="AC2657" s="202"/>
      <c r="AD2657" s="166"/>
      <c r="AE2657" s="162" t="b">
        <f t="shared" si="804"/>
        <v>0</v>
      </c>
      <c r="AF2657" s="163">
        <f t="shared" si="805"/>
        <v>0</v>
      </c>
      <c r="AG2657" s="163">
        <f t="shared" si="806"/>
        <v>0</v>
      </c>
      <c r="AH2657" s="164">
        <f t="shared" si="807"/>
        <v>0</v>
      </c>
      <c r="AI2657" s="164">
        <f t="shared" si="808"/>
        <v>0</v>
      </c>
      <c r="AJ2657" s="164">
        <f t="shared" si="809"/>
        <v>0</v>
      </c>
      <c r="AK2657" s="164">
        <f t="shared" si="810"/>
        <v>0</v>
      </c>
      <c r="AL2657" s="164">
        <f t="shared" si="811"/>
        <v>0</v>
      </c>
      <c r="AM2657" s="164">
        <f t="shared" si="812"/>
        <v>1</v>
      </c>
      <c r="AN2657" s="146">
        <f t="shared" si="813"/>
        <v>0</v>
      </c>
      <c r="AO2657" s="146">
        <f t="shared" si="814"/>
        <v>0</v>
      </c>
      <c r="AP2657" s="146">
        <f t="shared" si="815"/>
        <v>0</v>
      </c>
      <c r="AQ2657" s="146">
        <f t="shared" si="816"/>
        <v>0</v>
      </c>
      <c r="AR2657" s="146">
        <f t="shared" si="817"/>
        <v>0</v>
      </c>
      <c r="AS2657" s="163">
        <f t="shared" si="818"/>
        <v>0</v>
      </c>
      <c r="AT2657" s="165">
        <f t="shared" si="819"/>
        <v>0</v>
      </c>
      <c r="AU2657" s="217"/>
      <c r="AV2657" s="66"/>
      <c r="AW2657" s="94"/>
      <c r="AX2657" s="94"/>
      <c r="AY2657" s="169"/>
      <c r="AZ2657" s="90"/>
      <c r="BA2657" s="94"/>
      <c r="BB2657" s="94"/>
      <c r="BC2657" s="94"/>
      <c r="BD2657" s="94"/>
      <c r="BE2657" s="91"/>
      <c r="BF2657" s="66"/>
      <c r="BG2657" s="90"/>
      <c r="BH2657" s="221"/>
      <c r="BI2657" s="98"/>
      <c r="BJ2657" s="98"/>
      <c r="BK2657" s="98"/>
      <c r="BL2657" s="140"/>
      <c r="BR2657" s="61"/>
      <c r="BT2657" s="60"/>
      <c r="BU2657" s="60"/>
    </row>
    <row r="2658" spans="1:73" s="59" customFormat="1" ht="30" hidden="1" customHeight="1" x14ac:dyDescent="0.25">
      <c r="A2658" s="139"/>
      <c r="B2658" s="89"/>
      <c r="C2658" s="159" t="str">
        <f t="shared" si="801"/>
        <v/>
      </c>
      <c r="D2658" s="159" t="str">
        <f t="shared" si="802"/>
        <v/>
      </c>
      <c r="E2658" s="201"/>
      <c r="F2658" s="90"/>
      <c r="G2658" s="264"/>
      <c r="H2658" s="90"/>
      <c r="I2658" s="266" t="b">
        <f t="shared" si="803"/>
        <v>0</v>
      </c>
      <c r="J2658" s="95"/>
      <c r="K2658" s="90"/>
      <c r="L2658" s="95"/>
      <c r="M2658" s="95"/>
      <c r="N2658" s="95"/>
      <c r="O2658" s="96"/>
      <c r="P2658" s="96"/>
      <c r="Q2658" s="94"/>
      <c r="R2658" s="90"/>
      <c r="S2658" s="90"/>
      <c r="T2658" s="90"/>
      <c r="U2658" s="94"/>
      <c r="V2658" s="89"/>
      <c r="W2658" s="89"/>
      <c r="X2658" s="89"/>
      <c r="Y2658" s="89"/>
      <c r="Z2658" s="66"/>
      <c r="AA2658" s="66"/>
      <c r="AB2658" s="66"/>
      <c r="AC2658" s="202"/>
      <c r="AD2658" s="166"/>
      <c r="AE2658" s="162" t="b">
        <f t="shared" si="804"/>
        <v>0</v>
      </c>
      <c r="AF2658" s="163">
        <f t="shared" si="805"/>
        <v>0</v>
      </c>
      <c r="AG2658" s="163">
        <f t="shared" si="806"/>
        <v>0</v>
      </c>
      <c r="AH2658" s="164">
        <f t="shared" si="807"/>
        <v>0</v>
      </c>
      <c r="AI2658" s="164">
        <f t="shared" si="808"/>
        <v>0</v>
      </c>
      <c r="AJ2658" s="164">
        <f t="shared" si="809"/>
        <v>0</v>
      </c>
      <c r="AK2658" s="164">
        <f t="shared" si="810"/>
        <v>0</v>
      </c>
      <c r="AL2658" s="164">
        <f t="shared" si="811"/>
        <v>0</v>
      </c>
      <c r="AM2658" s="164">
        <f t="shared" si="812"/>
        <v>1</v>
      </c>
      <c r="AN2658" s="146">
        <f t="shared" si="813"/>
        <v>0</v>
      </c>
      <c r="AO2658" s="146">
        <f t="shared" si="814"/>
        <v>0</v>
      </c>
      <c r="AP2658" s="146">
        <f t="shared" si="815"/>
        <v>0</v>
      </c>
      <c r="AQ2658" s="146">
        <f t="shared" si="816"/>
        <v>0</v>
      </c>
      <c r="AR2658" s="146">
        <f t="shared" si="817"/>
        <v>0</v>
      </c>
      <c r="AS2658" s="163">
        <f t="shared" si="818"/>
        <v>0</v>
      </c>
      <c r="AT2658" s="165">
        <f t="shared" si="819"/>
        <v>0</v>
      </c>
      <c r="AU2658" s="217"/>
      <c r="AV2658" s="66"/>
      <c r="AW2658" s="94"/>
      <c r="AX2658" s="94"/>
      <c r="AY2658" s="169"/>
      <c r="AZ2658" s="90"/>
      <c r="BA2658" s="94"/>
      <c r="BB2658" s="94"/>
      <c r="BC2658" s="94"/>
      <c r="BD2658" s="94"/>
      <c r="BE2658" s="91"/>
      <c r="BF2658" s="66"/>
      <c r="BG2658" s="90"/>
      <c r="BH2658" s="221"/>
      <c r="BI2658" s="98"/>
      <c r="BJ2658" s="98"/>
      <c r="BK2658" s="98"/>
      <c r="BL2658" s="140"/>
      <c r="BR2658" s="61"/>
      <c r="BT2658" s="60"/>
      <c r="BU2658" s="60"/>
    </row>
    <row r="2659" spans="1:73" s="59" customFormat="1" ht="30" hidden="1" customHeight="1" x14ac:dyDescent="0.25">
      <c r="A2659" s="139"/>
      <c r="B2659" s="89"/>
      <c r="C2659" s="159" t="str">
        <f t="shared" si="801"/>
        <v/>
      </c>
      <c r="D2659" s="159" t="str">
        <f t="shared" si="802"/>
        <v/>
      </c>
      <c r="E2659" s="201"/>
      <c r="F2659" s="90"/>
      <c r="G2659" s="264"/>
      <c r="H2659" s="90"/>
      <c r="I2659" s="266" t="b">
        <f t="shared" si="803"/>
        <v>0</v>
      </c>
      <c r="J2659" s="95"/>
      <c r="K2659" s="90"/>
      <c r="L2659" s="95"/>
      <c r="M2659" s="95"/>
      <c r="N2659" s="95"/>
      <c r="O2659" s="96"/>
      <c r="P2659" s="96"/>
      <c r="Q2659" s="94"/>
      <c r="R2659" s="90"/>
      <c r="S2659" s="90"/>
      <c r="T2659" s="90"/>
      <c r="U2659" s="94"/>
      <c r="V2659" s="89"/>
      <c r="W2659" s="89"/>
      <c r="X2659" s="89"/>
      <c r="Y2659" s="89"/>
      <c r="Z2659" s="66"/>
      <c r="AA2659" s="66"/>
      <c r="AB2659" s="66"/>
      <c r="AC2659" s="202"/>
      <c r="AD2659" s="166"/>
      <c r="AE2659" s="162" t="b">
        <f t="shared" si="804"/>
        <v>0</v>
      </c>
      <c r="AF2659" s="163">
        <f t="shared" si="805"/>
        <v>0</v>
      </c>
      <c r="AG2659" s="163">
        <f t="shared" si="806"/>
        <v>0</v>
      </c>
      <c r="AH2659" s="164">
        <f t="shared" si="807"/>
        <v>0</v>
      </c>
      <c r="AI2659" s="164">
        <f t="shared" si="808"/>
        <v>0</v>
      </c>
      <c r="AJ2659" s="164">
        <f t="shared" si="809"/>
        <v>0</v>
      </c>
      <c r="AK2659" s="164">
        <f t="shared" si="810"/>
        <v>0</v>
      </c>
      <c r="AL2659" s="164">
        <f t="shared" si="811"/>
        <v>0</v>
      </c>
      <c r="AM2659" s="164">
        <f t="shared" si="812"/>
        <v>1</v>
      </c>
      <c r="AN2659" s="146">
        <f t="shared" si="813"/>
        <v>0</v>
      </c>
      <c r="AO2659" s="146">
        <f t="shared" si="814"/>
        <v>0</v>
      </c>
      <c r="AP2659" s="146">
        <f t="shared" si="815"/>
        <v>0</v>
      </c>
      <c r="AQ2659" s="146">
        <f t="shared" si="816"/>
        <v>0</v>
      </c>
      <c r="AR2659" s="146">
        <f t="shared" si="817"/>
        <v>0</v>
      </c>
      <c r="AS2659" s="163">
        <f t="shared" si="818"/>
        <v>0</v>
      </c>
      <c r="AT2659" s="165">
        <f t="shared" si="819"/>
        <v>0</v>
      </c>
      <c r="AU2659" s="217"/>
      <c r="AV2659" s="66"/>
      <c r="AW2659" s="94"/>
      <c r="AX2659" s="94"/>
      <c r="AY2659" s="169"/>
      <c r="AZ2659" s="90"/>
      <c r="BA2659" s="94"/>
      <c r="BB2659" s="94"/>
      <c r="BC2659" s="94"/>
      <c r="BD2659" s="94"/>
      <c r="BE2659" s="91"/>
      <c r="BF2659" s="66"/>
      <c r="BG2659" s="90"/>
      <c r="BH2659" s="221"/>
      <c r="BI2659" s="98"/>
      <c r="BJ2659" s="98"/>
      <c r="BK2659" s="98"/>
      <c r="BL2659" s="140"/>
      <c r="BR2659" s="61"/>
      <c r="BS2659" s="60"/>
      <c r="BT2659" s="60"/>
      <c r="BU2659" s="60"/>
    </row>
    <row r="2660" spans="1:73" s="59" customFormat="1" ht="30" hidden="1" customHeight="1" x14ac:dyDescent="0.25">
      <c r="A2660" s="139"/>
      <c r="B2660" s="89"/>
      <c r="C2660" s="159" t="str">
        <f t="shared" si="801"/>
        <v/>
      </c>
      <c r="D2660" s="159" t="str">
        <f t="shared" si="802"/>
        <v/>
      </c>
      <c r="E2660" s="201"/>
      <c r="F2660" s="90"/>
      <c r="G2660" s="264"/>
      <c r="H2660" s="90"/>
      <c r="I2660" s="266" t="b">
        <f t="shared" si="803"/>
        <v>0</v>
      </c>
      <c r="J2660" s="95"/>
      <c r="K2660" s="90"/>
      <c r="L2660" s="95"/>
      <c r="M2660" s="95"/>
      <c r="N2660" s="95"/>
      <c r="O2660" s="96"/>
      <c r="P2660" s="96"/>
      <c r="Q2660" s="94"/>
      <c r="R2660" s="90"/>
      <c r="S2660" s="90"/>
      <c r="T2660" s="90"/>
      <c r="U2660" s="94"/>
      <c r="V2660" s="89"/>
      <c r="W2660" s="89"/>
      <c r="X2660" s="89"/>
      <c r="Y2660" s="89"/>
      <c r="Z2660" s="66"/>
      <c r="AA2660" s="66"/>
      <c r="AB2660" s="66"/>
      <c r="AC2660" s="202"/>
      <c r="AD2660" s="166"/>
      <c r="AE2660" s="162" t="b">
        <f t="shared" si="804"/>
        <v>0</v>
      </c>
      <c r="AF2660" s="163">
        <f t="shared" si="805"/>
        <v>0</v>
      </c>
      <c r="AG2660" s="163">
        <f t="shared" si="806"/>
        <v>0</v>
      </c>
      <c r="AH2660" s="164">
        <f t="shared" si="807"/>
        <v>0</v>
      </c>
      <c r="AI2660" s="164">
        <f t="shared" si="808"/>
        <v>0</v>
      </c>
      <c r="AJ2660" s="164">
        <f t="shared" si="809"/>
        <v>0</v>
      </c>
      <c r="AK2660" s="164">
        <f t="shared" si="810"/>
        <v>0</v>
      </c>
      <c r="AL2660" s="164">
        <f t="shared" si="811"/>
        <v>0</v>
      </c>
      <c r="AM2660" s="164">
        <f t="shared" si="812"/>
        <v>1</v>
      </c>
      <c r="AN2660" s="146">
        <f t="shared" si="813"/>
        <v>0</v>
      </c>
      <c r="AO2660" s="146">
        <f t="shared" si="814"/>
        <v>0</v>
      </c>
      <c r="AP2660" s="146">
        <f t="shared" si="815"/>
        <v>0</v>
      </c>
      <c r="AQ2660" s="146">
        <f t="shared" si="816"/>
        <v>0</v>
      </c>
      <c r="AR2660" s="146">
        <f t="shared" si="817"/>
        <v>0</v>
      </c>
      <c r="AS2660" s="163">
        <f t="shared" si="818"/>
        <v>0</v>
      </c>
      <c r="AT2660" s="165">
        <f t="shared" si="819"/>
        <v>0</v>
      </c>
      <c r="AU2660" s="217"/>
      <c r="AV2660" s="66"/>
      <c r="AW2660" s="94"/>
      <c r="AX2660" s="94"/>
      <c r="AY2660" s="169"/>
      <c r="AZ2660" s="90"/>
      <c r="BA2660" s="94"/>
      <c r="BB2660" s="94"/>
      <c r="BC2660" s="94"/>
      <c r="BD2660" s="94"/>
      <c r="BE2660" s="91"/>
      <c r="BF2660" s="66"/>
      <c r="BG2660" s="90"/>
      <c r="BH2660" s="221"/>
      <c r="BI2660" s="98"/>
      <c r="BJ2660" s="98"/>
      <c r="BK2660" s="98"/>
      <c r="BL2660" s="140"/>
      <c r="BR2660" s="61"/>
      <c r="BS2660" s="60"/>
      <c r="BT2660" s="60"/>
      <c r="BU2660" s="60"/>
    </row>
    <row r="2661" spans="1:73" s="59" customFormat="1" ht="30" hidden="1" customHeight="1" x14ac:dyDescent="0.25">
      <c r="A2661" s="139"/>
      <c r="B2661" s="89"/>
      <c r="C2661" s="159" t="str">
        <f t="shared" si="801"/>
        <v/>
      </c>
      <c r="D2661" s="159" t="str">
        <f t="shared" si="802"/>
        <v/>
      </c>
      <c r="E2661" s="201"/>
      <c r="F2661" s="90"/>
      <c r="G2661" s="264"/>
      <c r="H2661" s="90"/>
      <c r="I2661" s="266" t="b">
        <f t="shared" si="803"/>
        <v>0</v>
      </c>
      <c r="J2661" s="95"/>
      <c r="K2661" s="90"/>
      <c r="L2661" s="95"/>
      <c r="M2661" s="95"/>
      <c r="N2661" s="95"/>
      <c r="O2661" s="96"/>
      <c r="P2661" s="96"/>
      <c r="Q2661" s="94"/>
      <c r="R2661" s="90"/>
      <c r="S2661" s="90"/>
      <c r="T2661" s="90"/>
      <c r="U2661" s="94"/>
      <c r="V2661" s="89"/>
      <c r="W2661" s="89"/>
      <c r="X2661" s="89"/>
      <c r="Y2661" s="89"/>
      <c r="Z2661" s="66"/>
      <c r="AA2661" s="66"/>
      <c r="AB2661" s="66"/>
      <c r="AC2661" s="202"/>
      <c r="AD2661" s="166"/>
      <c r="AE2661" s="162" t="b">
        <f t="shared" si="804"/>
        <v>0</v>
      </c>
      <c r="AF2661" s="163">
        <f t="shared" si="805"/>
        <v>0</v>
      </c>
      <c r="AG2661" s="163">
        <f t="shared" si="806"/>
        <v>0</v>
      </c>
      <c r="AH2661" s="164">
        <f t="shared" si="807"/>
        <v>0</v>
      </c>
      <c r="AI2661" s="164">
        <f t="shared" si="808"/>
        <v>0</v>
      </c>
      <c r="AJ2661" s="164">
        <f t="shared" si="809"/>
        <v>0</v>
      </c>
      <c r="AK2661" s="164">
        <f t="shared" si="810"/>
        <v>0</v>
      </c>
      <c r="AL2661" s="164">
        <f t="shared" si="811"/>
        <v>0</v>
      </c>
      <c r="AM2661" s="164">
        <f t="shared" si="812"/>
        <v>1</v>
      </c>
      <c r="AN2661" s="146">
        <f t="shared" si="813"/>
        <v>0</v>
      </c>
      <c r="AO2661" s="146">
        <f t="shared" si="814"/>
        <v>0</v>
      </c>
      <c r="AP2661" s="146">
        <f t="shared" si="815"/>
        <v>0</v>
      </c>
      <c r="AQ2661" s="146">
        <f t="shared" si="816"/>
        <v>0</v>
      </c>
      <c r="AR2661" s="146">
        <f t="shared" si="817"/>
        <v>0</v>
      </c>
      <c r="AS2661" s="163">
        <f t="shared" si="818"/>
        <v>0</v>
      </c>
      <c r="AT2661" s="165">
        <f t="shared" si="819"/>
        <v>0</v>
      </c>
      <c r="AU2661" s="217"/>
      <c r="AV2661" s="66"/>
      <c r="AW2661" s="94"/>
      <c r="AX2661" s="94"/>
      <c r="AY2661" s="169"/>
      <c r="AZ2661" s="90"/>
      <c r="BA2661" s="94"/>
      <c r="BB2661" s="94"/>
      <c r="BC2661" s="94"/>
      <c r="BD2661" s="94"/>
      <c r="BE2661" s="91"/>
      <c r="BF2661" s="66"/>
      <c r="BG2661" s="90"/>
      <c r="BH2661" s="221"/>
      <c r="BI2661" s="98"/>
      <c r="BJ2661" s="98"/>
      <c r="BK2661" s="98"/>
      <c r="BL2661" s="140"/>
      <c r="BR2661" s="61"/>
      <c r="BT2661" s="60"/>
      <c r="BU2661" s="60"/>
    </row>
    <row r="2662" spans="1:73" s="59" customFormat="1" ht="30" hidden="1" customHeight="1" x14ac:dyDescent="0.25">
      <c r="A2662" s="139"/>
      <c r="B2662" s="89"/>
      <c r="C2662" s="159" t="str">
        <f t="shared" si="801"/>
        <v/>
      </c>
      <c r="D2662" s="159" t="str">
        <f t="shared" si="802"/>
        <v/>
      </c>
      <c r="E2662" s="201"/>
      <c r="F2662" s="90"/>
      <c r="G2662" s="264"/>
      <c r="H2662" s="90"/>
      <c r="I2662" s="266" t="b">
        <f t="shared" si="803"/>
        <v>0</v>
      </c>
      <c r="J2662" s="95"/>
      <c r="K2662" s="90"/>
      <c r="L2662" s="95"/>
      <c r="M2662" s="95"/>
      <c r="N2662" s="95"/>
      <c r="O2662" s="96"/>
      <c r="P2662" s="96"/>
      <c r="Q2662" s="94"/>
      <c r="R2662" s="90"/>
      <c r="S2662" s="90"/>
      <c r="T2662" s="90"/>
      <c r="U2662" s="94"/>
      <c r="V2662" s="89"/>
      <c r="W2662" s="89"/>
      <c r="X2662" s="89"/>
      <c r="Y2662" s="89"/>
      <c r="Z2662" s="66"/>
      <c r="AA2662" s="66"/>
      <c r="AB2662" s="66"/>
      <c r="AC2662" s="202"/>
      <c r="AD2662" s="166"/>
      <c r="AE2662" s="162" t="b">
        <f t="shared" si="804"/>
        <v>0</v>
      </c>
      <c r="AF2662" s="163">
        <f t="shared" si="805"/>
        <v>0</v>
      </c>
      <c r="AG2662" s="163">
        <f t="shared" si="806"/>
        <v>0</v>
      </c>
      <c r="AH2662" s="164">
        <f t="shared" si="807"/>
        <v>0</v>
      </c>
      <c r="AI2662" s="164">
        <f t="shared" si="808"/>
        <v>0</v>
      </c>
      <c r="AJ2662" s="164">
        <f t="shared" si="809"/>
        <v>0</v>
      </c>
      <c r="AK2662" s="164">
        <f t="shared" si="810"/>
        <v>0</v>
      </c>
      <c r="AL2662" s="164">
        <f t="shared" si="811"/>
        <v>0</v>
      </c>
      <c r="AM2662" s="164">
        <f t="shared" si="812"/>
        <v>1</v>
      </c>
      <c r="AN2662" s="146">
        <f t="shared" si="813"/>
        <v>0</v>
      </c>
      <c r="AO2662" s="146">
        <f t="shared" si="814"/>
        <v>0</v>
      </c>
      <c r="AP2662" s="146">
        <f t="shared" si="815"/>
        <v>0</v>
      </c>
      <c r="AQ2662" s="146">
        <f t="shared" si="816"/>
        <v>0</v>
      </c>
      <c r="AR2662" s="146">
        <f t="shared" si="817"/>
        <v>0</v>
      </c>
      <c r="AS2662" s="163">
        <f t="shared" si="818"/>
        <v>0</v>
      </c>
      <c r="AT2662" s="165">
        <f t="shared" si="819"/>
        <v>0</v>
      </c>
      <c r="AU2662" s="217"/>
      <c r="AV2662" s="66"/>
      <c r="AW2662" s="94"/>
      <c r="AX2662" s="94"/>
      <c r="AY2662" s="169"/>
      <c r="AZ2662" s="90"/>
      <c r="BA2662" s="94"/>
      <c r="BB2662" s="94"/>
      <c r="BC2662" s="94"/>
      <c r="BD2662" s="94"/>
      <c r="BE2662" s="91"/>
      <c r="BF2662" s="66"/>
      <c r="BG2662" s="90"/>
      <c r="BH2662" s="221"/>
      <c r="BI2662" s="98"/>
      <c r="BJ2662" s="98"/>
      <c r="BK2662" s="98"/>
      <c r="BL2662" s="140"/>
      <c r="BR2662" s="61"/>
      <c r="BT2662" s="60"/>
      <c r="BU2662" s="60"/>
    </row>
    <row r="2663" spans="1:73" s="59" customFormat="1" ht="30" hidden="1" customHeight="1" x14ac:dyDescent="0.25">
      <c r="A2663" s="139"/>
      <c r="B2663" s="89"/>
      <c r="C2663" s="159" t="str">
        <f t="shared" si="801"/>
        <v/>
      </c>
      <c r="D2663" s="159" t="str">
        <f t="shared" si="802"/>
        <v/>
      </c>
      <c r="E2663" s="201"/>
      <c r="F2663" s="90"/>
      <c r="G2663" s="264"/>
      <c r="H2663" s="90"/>
      <c r="I2663" s="266" t="b">
        <f t="shared" si="803"/>
        <v>0</v>
      </c>
      <c r="J2663" s="95"/>
      <c r="K2663" s="90"/>
      <c r="L2663" s="95"/>
      <c r="M2663" s="95"/>
      <c r="N2663" s="95"/>
      <c r="O2663" s="96"/>
      <c r="P2663" s="96"/>
      <c r="Q2663" s="94"/>
      <c r="R2663" s="90"/>
      <c r="S2663" s="90"/>
      <c r="T2663" s="90"/>
      <c r="U2663" s="94"/>
      <c r="V2663" s="89"/>
      <c r="W2663" s="89"/>
      <c r="X2663" s="89"/>
      <c r="Y2663" s="89"/>
      <c r="Z2663" s="66"/>
      <c r="AA2663" s="66"/>
      <c r="AB2663" s="66"/>
      <c r="AC2663" s="202"/>
      <c r="AD2663" s="166"/>
      <c r="AE2663" s="162" t="b">
        <f t="shared" si="804"/>
        <v>0</v>
      </c>
      <c r="AF2663" s="163">
        <f t="shared" si="805"/>
        <v>0</v>
      </c>
      <c r="AG2663" s="163">
        <f t="shared" si="806"/>
        <v>0</v>
      </c>
      <c r="AH2663" s="164">
        <f t="shared" si="807"/>
        <v>0</v>
      </c>
      <c r="AI2663" s="164">
        <f t="shared" si="808"/>
        <v>0</v>
      </c>
      <c r="AJ2663" s="164">
        <f t="shared" si="809"/>
        <v>0</v>
      </c>
      <c r="AK2663" s="164">
        <f t="shared" si="810"/>
        <v>0</v>
      </c>
      <c r="AL2663" s="164">
        <f t="shared" si="811"/>
        <v>0</v>
      </c>
      <c r="AM2663" s="164">
        <f t="shared" si="812"/>
        <v>1</v>
      </c>
      <c r="AN2663" s="146">
        <f t="shared" si="813"/>
        <v>0</v>
      </c>
      <c r="AO2663" s="146">
        <f t="shared" si="814"/>
        <v>0</v>
      </c>
      <c r="AP2663" s="146">
        <f t="shared" si="815"/>
        <v>0</v>
      </c>
      <c r="AQ2663" s="146">
        <f t="shared" si="816"/>
        <v>0</v>
      </c>
      <c r="AR2663" s="146">
        <f t="shared" si="817"/>
        <v>0</v>
      </c>
      <c r="AS2663" s="163">
        <f t="shared" si="818"/>
        <v>0</v>
      </c>
      <c r="AT2663" s="165">
        <f t="shared" si="819"/>
        <v>0</v>
      </c>
      <c r="AU2663" s="217"/>
      <c r="AV2663" s="66"/>
      <c r="AW2663" s="94"/>
      <c r="AX2663" s="94"/>
      <c r="AY2663" s="169"/>
      <c r="AZ2663" s="90"/>
      <c r="BA2663" s="94"/>
      <c r="BB2663" s="94"/>
      <c r="BC2663" s="94"/>
      <c r="BD2663" s="94"/>
      <c r="BE2663" s="91"/>
      <c r="BF2663" s="66"/>
      <c r="BG2663" s="90"/>
      <c r="BH2663" s="221"/>
      <c r="BI2663" s="66"/>
      <c r="BJ2663" s="66"/>
      <c r="BK2663" s="66"/>
      <c r="BL2663" s="140"/>
      <c r="BR2663" s="61"/>
      <c r="BS2663" s="60"/>
      <c r="BT2663" s="60"/>
      <c r="BU2663" s="60"/>
    </row>
    <row r="2664" spans="1:73" s="59" customFormat="1" ht="30" hidden="1" customHeight="1" x14ac:dyDescent="0.25">
      <c r="A2664" s="139"/>
      <c r="B2664" s="89"/>
      <c r="C2664" s="159" t="str">
        <f t="shared" si="801"/>
        <v/>
      </c>
      <c r="D2664" s="159" t="str">
        <f t="shared" si="802"/>
        <v/>
      </c>
      <c r="E2664" s="201"/>
      <c r="F2664" s="90"/>
      <c r="G2664" s="264"/>
      <c r="H2664" s="90"/>
      <c r="I2664" s="266" t="b">
        <f t="shared" si="803"/>
        <v>0</v>
      </c>
      <c r="J2664" s="95"/>
      <c r="K2664" s="90"/>
      <c r="L2664" s="95"/>
      <c r="M2664" s="95"/>
      <c r="N2664" s="95"/>
      <c r="O2664" s="96"/>
      <c r="P2664" s="96"/>
      <c r="Q2664" s="94"/>
      <c r="R2664" s="90"/>
      <c r="S2664" s="90"/>
      <c r="T2664" s="90"/>
      <c r="U2664" s="94"/>
      <c r="V2664" s="89"/>
      <c r="W2664" s="89"/>
      <c r="X2664" s="89"/>
      <c r="Y2664" s="89"/>
      <c r="Z2664" s="66"/>
      <c r="AA2664" s="66"/>
      <c r="AB2664" s="66"/>
      <c r="AC2664" s="202"/>
      <c r="AD2664" s="166"/>
      <c r="AE2664" s="162" t="b">
        <f t="shared" si="804"/>
        <v>0</v>
      </c>
      <c r="AF2664" s="163">
        <f t="shared" si="805"/>
        <v>0</v>
      </c>
      <c r="AG2664" s="163">
        <f t="shared" si="806"/>
        <v>0</v>
      </c>
      <c r="AH2664" s="164">
        <f t="shared" si="807"/>
        <v>0</v>
      </c>
      <c r="AI2664" s="164">
        <f t="shared" si="808"/>
        <v>0</v>
      </c>
      <c r="AJ2664" s="164">
        <f t="shared" si="809"/>
        <v>0</v>
      </c>
      <c r="AK2664" s="164">
        <f t="shared" si="810"/>
        <v>0</v>
      </c>
      <c r="AL2664" s="164">
        <f t="shared" si="811"/>
        <v>0</v>
      </c>
      <c r="AM2664" s="164">
        <f t="shared" si="812"/>
        <v>1</v>
      </c>
      <c r="AN2664" s="146">
        <f t="shared" si="813"/>
        <v>0</v>
      </c>
      <c r="AO2664" s="146">
        <f t="shared" si="814"/>
        <v>0</v>
      </c>
      <c r="AP2664" s="146">
        <f t="shared" si="815"/>
        <v>0</v>
      </c>
      <c r="AQ2664" s="146">
        <f t="shared" si="816"/>
        <v>0</v>
      </c>
      <c r="AR2664" s="146">
        <f t="shared" si="817"/>
        <v>0</v>
      </c>
      <c r="AS2664" s="163">
        <f t="shared" si="818"/>
        <v>0</v>
      </c>
      <c r="AT2664" s="165">
        <f t="shared" si="819"/>
        <v>0</v>
      </c>
      <c r="AU2664" s="217"/>
      <c r="AV2664" s="66"/>
      <c r="AW2664" s="94"/>
      <c r="AX2664" s="94"/>
      <c r="AY2664" s="169"/>
      <c r="AZ2664" s="90"/>
      <c r="BA2664" s="94"/>
      <c r="BB2664" s="94"/>
      <c r="BC2664" s="94"/>
      <c r="BD2664" s="94"/>
      <c r="BE2664" s="91"/>
      <c r="BF2664" s="66"/>
      <c r="BG2664" s="90"/>
      <c r="BH2664" s="221"/>
      <c r="BI2664" s="66"/>
      <c r="BJ2664" s="66"/>
      <c r="BK2664" s="66"/>
      <c r="BL2664" s="140"/>
      <c r="BR2664" s="61"/>
      <c r="BT2664" s="60"/>
      <c r="BU2664" s="60"/>
    </row>
    <row r="2665" spans="1:73" s="59" customFormat="1" ht="30" hidden="1" customHeight="1" x14ac:dyDescent="0.25">
      <c r="A2665" s="139"/>
      <c r="B2665" s="89"/>
      <c r="C2665" s="159" t="str">
        <f t="shared" si="801"/>
        <v/>
      </c>
      <c r="D2665" s="159" t="str">
        <f t="shared" si="802"/>
        <v/>
      </c>
      <c r="E2665" s="201"/>
      <c r="F2665" s="90"/>
      <c r="G2665" s="264"/>
      <c r="H2665" s="90"/>
      <c r="I2665" s="266" t="b">
        <f t="shared" si="803"/>
        <v>0</v>
      </c>
      <c r="J2665" s="95"/>
      <c r="K2665" s="90"/>
      <c r="L2665" s="95"/>
      <c r="M2665" s="95"/>
      <c r="N2665" s="95"/>
      <c r="O2665" s="96"/>
      <c r="P2665" s="96"/>
      <c r="Q2665" s="94"/>
      <c r="R2665" s="90"/>
      <c r="S2665" s="90"/>
      <c r="T2665" s="90"/>
      <c r="U2665" s="94"/>
      <c r="V2665" s="89"/>
      <c r="W2665" s="89"/>
      <c r="X2665" s="89"/>
      <c r="Y2665" s="89"/>
      <c r="Z2665" s="66"/>
      <c r="AA2665" s="66"/>
      <c r="AB2665" s="66"/>
      <c r="AC2665" s="202"/>
      <c r="AD2665" s="166"/>
      <c r="AE2665" s="162" t="b">
        <f t="shared" si="804"/>
        <v>0</v>
      </c>
      <c r="AF2665" s="163">
        <f t="shared" si="805"/>
        <v>0</v>
      </c>
      <c r="AG2665" s="163">
        <f t="shared" si="806"/>
        <v>0</v>
      </c>
      <c r="AH2665" s="164">
        <f t="shared" si="807"/>
        <v>0</v>
      </c>
      <c r="AI2665" s="164">
        <f t="shared" si="808"/>
        <v>0</v>
      </c>
      <c r="AJ2665" s="164">
        <f t="shared" si="809"/>
        <v>0</v>
      </c>
      <c r="AK2665" s="164">
        <f t="shared" si="810"/>
        <v>0</v>
      </c>
      <c r="AL2665" s="164">
        <f t="shared" si="811"/>
        <v>0</v>
      </c>
      <c r="AM2665" s="164">
        <f t="shared" si="812"/>
        <v>1</v>
      </c>
      <c r="AN2665" s="146">
        <f t="shared" si="813"/>
        <v>0</v>
      </c>
      <c r="AO2665" s="146">
        <f t="shared" si="814"/>
        <v>0</v>
      </c>
      <c r="AP2665" s="146">
        <f t="shared" si="815"/>
        <v>0</v>
      </c>
      <c r="AQ2665" s="146">
        <f t="shared" si="816"/>
        <v>0</v>
      </c>
      <c r="AR2665" s="146">
        <f t="shared" si="817"/>
        <v>0</v>
      </c>
      <c r="AS2665" s="163">
        <f t="shared" si="818"/>
        <v>0</v>
      </c>
      <c r="AT2665" s="165">
        <f t="shared" si="819"/>
        <v>0</v>
      </c>
      <c r="AU2665" s="217"/>
      <c r="AV2665" s="66"/>
      <c r="AW2665" s="94"/>
      <c r="AX2665" s="94"/>
      <c r="AY2665" s="169"/>
      <c r="AZ2665" s="90"/>
      <c r="BA2665" s="94"/>
      <c r="BB2665" s="94"/>
      <c r="BC2665" s="94"/>
      <c r="BD2665" s="94"/>
      <c r="BE2665" s="91"/>
      <c r="BF2665" s="66"/>
      <c r="BG2665" s="90"/>
      <c r="BH2665" s="221"/>
      <c r="BI2665" s="66"/>
      <c r="BJ2665" s="66"/>
      <c r="BK2665" s="66"/>
      <c r="BL2665" s="140"/>
      <c r="BR2665" s="61"/>
      <c r="BS2665" s="60"/>
      <c r="BT2665" s="60"/>
      <c r="BU2665" s="60"/>
    </row>
    <row r="2666" spans="1:73" s="59" customFormat="1" ht="30" hidden="1" customHeight="1" x14ac:dyDescent="0.25">
      <c r="A2666" s="139"/>
      <c r="B2666" s="89"/>
      <c r="C2666" s="159" t="str">
        <f t="shared" si="801"/>
        <v/>
      </c>
      <c r="D2666" s="159" t="str">
        <f t="shared" si="802"/>
        <v/>
      </c>
      <c r="E2666" s="201"/>
      <c r="F2666" s="90"/>
      <c r="G2666" s="264"/>
      <c r="H2666" s="90"/>
      <c r="I2666" s="266" t="b">
        <f t="shared" si="803"/>
        <v>0</v>
      </c>
      <c r="J2666" s="95"/>
      <c r="K2666" s="90"/>
      <c r="L2666" s="95"/>
      <c r="M2666" s="95"/>
      <c r="N2666" s="95"/>
      <c r="O2666" s="96"/>
      <c r="P2666" s="96"/>
      <c r="Q2666" s="94"/>
      <c r="R2666" s="90"/>
      <c r="S2666" s="90"/>
      <c r="T2666" s="90"/>
      <c r="U2666" s="94"/>
      <c r="V2666" s="89"/>
      <c r="W2666" s="89"/>
      <c r="X2666" s="89"/>
      <c r="Y2666" s="89"/>
      <c r="Z2666" s="66"/>
      <c r="AA2666" s="66"/>
      <c r="AB2666" s="66"/>
      <c r="AC2666" s="202"/>
      <c r="AD2666" s="166"/>
      <c r="AE2666" s="162" t="b">
        <f t="shared" si="804"/>
        <v>0</v>
      </c>
      <c r="AF2666" s="163">
        <f t="shared" si="805"/>
        <v>0</v>
      </c>
      <c r="AG2666" s="163">
        <f t="shared" si="806"/>
        <v>0</v>
      </c>
      <c r="AH2666" s="164">
        <f t="shared" si="807"/>
        <v>0</v>
      </c>
      <c r="AI2666" s="164">
        <f t="shared" si="808"/>
        <v>0</v>
      </c>
      <c r="AJ2666" s="164">
        <f t="shared" si="809"/>
        <v>0</v>
      </c>
      <c r="AK2666" s="164">
        <f t="shared" si="810"/>
        <v>0</v>
      </c>
      <c r="AL2666" s="164">
        <f t="shared" si="811"/>
        <v>0</v>
      </c>
      <c r="AM2666" s="164">
        <f t="shared" si="812"/>
        <v>1</v>
      </c>
      <c r="AN2666" s="146">
        <f t="shared" si="813"/>
        <v>0</v>
      </c>
      <c r="AO2666" s="146">
        <f t="shared" si="814"/>
        <v>0</v>
      </c>
      <c r="AP2666" s="146">
        <f t="shared" si="815"/>
        <v>0</v>
      </c>
      <c r="AQ2666" s="146">
        <f t="shared" si="816"/>
        <v>0</v>
      </c>
      <c r="AR2666" s="146">
        <f t="shared" si="817"/>
        <v>0</v>
      </c>
      <c r="AS2666" s="163">
        <f t="shared" si="818"/>
        <v>0</v>
      </c>
      <c r="AT2666" s="165">
        <f t="shared" si="819"/>
        <v>0</v>
      </c>
      <c r="AU2666" s="217"/>
      <c r="AV2666" s="66"/>
      <c r="AW2666" s="94"/>
      <c r="AX2666" s="94"/>
      <c r="AY2666" s="169"/>
      <c r="AZ2666" s="90"/>
      <c r="BA2666" s="94"/>
      <c r="BB2666" s="94"/>
      <c r="BC2666" s="94"/>
      <c r="BD2666" s="94"/>
      <c r="BE2666" s="91"/>
      <c r="BF2666" s="66"/>
      <c r="BG2666" s="90"/>
      <c r="BH2666" s="221"/>
      <c r="BI2666" s="66"/>
      <c r="BJ2666" s="66"/>
      <c r="BK2666" s="66"/>
      <c r="BL2666" s="140"/>
      <c r="BR2666" s="61"/>
      <c r="BS2666" s="60"/>
      <c r="BT2666" s="60"/>
      <c r="BU2666" s="60"/>
    </row>
    <row r="2667" spans="1:73" s="59" customFormat="1" ht="30" hidden="1" customHeight="1" x14ac:dyDescent="0.25">
      <c r="A2667" s="139"/>
      <c r="B2667" s="89"/>
      <c r="C2667" s="159" t="str">
        <f t="shared" si="801"/>
        <v/>
      </c>
      <c r="D2667" s="159" t="str">
        <f t="shared" si="802"/>
        <v/>
      </c>
      <c r="E2667" s="201"/>
      <c r="F2667" s="90"/>
      <c r="G2667" s="264"/>
      <c r="H2667" s="90"/>
      <c r="I2667" s="266" t="b">
        <f t="shared" si="803"/>
        <v>0</v>
      </c>
      <c r="J2667" s="95"/>
      <c r="K2667" s="90"/>
      <c r="L2667" s="95"/>
      <c r="M2667" s="95"/>
      <c r="N2667" s="95"/>
      <c r="O2667" s="96"/>
      <c r="P2667" s="96"/>
      <c r="Q2667" s="94"/>
      <c r="R2667" s="90"/>
      <c r="S2667" s="90"/>
      <c r="T2667" s="90"/>
      <c r="U2667" s="94"/>
      <c r="V2667" s="89"/>
      <c r="W2667" s="89"/>
      <c r="X2667" s="89"/>
      <c r="Y2667" s="89"/>
      <c r="Z2667" s="66"/>
      <c r="AA2667" s="66"/>
      <c r="AB2667" s="66"/>
      <c r="AC2667" s="202"/>
      <c r="AD2667" s="166"/>
      <c r="AE2667" s="162" t="b">
        <f t="shared" si="804"/>
        <v>0</v>
      </c>
      <c r="AF2667" s="163">
        <f t="shared" si="805"/>
        <v>0</v>
      </c>
      <c r="AG2667" s="163">
        <f t="shared" si="806"/>
        <v>0</v>
      </c>
      <c r="AH2667" s="164">
        <f t="shared" si="807"/>
        <v>0</v>
      </c>
      <c r="AI2667" s="164">
        <f t="shared" si="808"/>
        <v>0</v>
      </c>
      <c r="AJ2667" s="164">
        <f t="shared" si="809"/>
        <v>0</v>
      </c>
      <c r="AK2667" s="164">
        <f t="shared" si="810"/>
        <v>0</v>
      </c>
      <c r="AL2667" s="164">
        <f t="shared" si="811"/>
        <v>0</v>
      </c>
      <c r="AM2667" s="164">
        <f t="shared" si="812"/>
        <v>1</v>
      </c>
      <c r="AN2667" s="146">
        <f t="shared" si="813"/>
        <v>0</v>
      </c>
      <c r="AO2667" s="146">
        <f t="shared" si="814"/>
        <v>0</v>
      </c>
      <c r="AP2667" s="146">
        <f t="shared" si="815"/>
        <v>0</v>
      </c>
      <c r="AQ2667" s="146">
        <f t="shared" si="816"/>
        <v>0</v>
      </c>
      <c r="AR2667" s="146">
        <f t="shared" si="817"/>
        <v>0</v>
      </c>
      <c r="AS2667" s="163">
        <f t="shared" si="818"/>
        <v>0</v>
      </c>
      <c r="AT2667" s="165">
        <f t="shared" si="819"/>
        <v>0</v>
      </c>
      <c r="AU2667" s="217"/>
      <c r="AV2667" s="66"/>
      <c r="AW2667" s="94"/>
      <c r="AX2667" s="94"/>
      <c r="AY2667" s="169"/>
      <c r="AZ2667" s="90"/>
      <c r="BA2667" s="94"/>
      <c r="BB2667" s="94"/>
      <c r="BC2667" s="94"/>
      <c r="BD2667" s="94"/>
      <c r="BE2667" s="91"/>
      <c r="BF2667" s="66"/>
      <c r="BG2667" s="90"/>
      <c r="BH2667" s="221"/>
      <c r="BI2667" s="66"/>
      <c r="BJ2667" s="66"/>
      <c r="BK2667" s="66"/>
      <c r="BL2667" s="140"/>
      <c r="BR2667" s="61"/>
      <c r="BT2667" s="60"/>
      <c r="BU2667" s="60"/>
    </row>
    <row r="2668" spans="1:73" s="59" customFormat="1" ht="30" hidden="1" customHeight="1" x14ac:dyDescent="0.25">
      <c r="A2668" s="139"/>
      <c r="B2668" s="89"/>
      <c r="C2668" s="159" t="str">
        <f t="shared" si="801"/>
        <v/>
      </c>
      <c r="D2668" s="159" t="str">
        <f t="shared" si="802"/>
        <v/>
      </c>
      <c r="E2668" s="201"/>
      <c r="F2668" s="90"/>
      <c r="G2668" s="264"/>
      <c r="H2668" s="90"/>
      <c r="I2668" s="266" t="b">
        <f t="shared" si="803"/>
        <v>0</v>
      </c>
      <c r="J2668" s="95"/>
      <c r="K2668" s="90"/>
      <c r="L2668" s="98"/>
      <c r="M2668" s="66"/>
      <c r="N2668" s="66"/>
      <c r="O2668" s="66"/>
      <c r="P2668" s="66"/>
      <c r="Q2668" s="66"/>
      <c r="R2668" s="90"/>
      <c r="S2668" s="90"/>
      <c r="T2668" s="90"/>
      <c r="U2668" s="94"/>
      <c r="V2668" s="89"/>
      <c r="W2668" s="89"/>
      <c r="X2668" s="89"/>
      <c r="Y2668" s="89"/>
      <c r="Z2668" s="66"/>
      <c r="AA2668" s="66"/>
      <c r="AB2668" s="66"/>
      <c r="AC2668" s="202"/>
      <c r="AD2668" s="166"/>
      <c r="AE2668" s="162" t="b">
        <f t="shared" si="804"/>
        <v>0</v>
      </c>
      <c r="AF2668" s="163">
        <f t="shared" si="805"/>
        <v>0</v>
      </c>
      <c r="AG2668" s="163">
        <f t="shared" si="806"/>
        <v>0</v>
      </c>
      <c r="AH2668" s="164">
        <f t="shared" si="807"/>
        <v>0</v>
      </c>
      <c r="AI2668" s="164">
        <f t="shared" si="808"/>
        <v>0</v>
      </c>
      <c r="AJ2668" s="164">
        <f t="shared" si="809"/>
        <v>0</v>
      </c>
      <c r="AK2668" s="164">
        <f t="shared" si="810"/>
        <v>0</v>
      </c>
      <c r="AL2668" s="164">
        <f t="shared" si="811"/>
        <v>0</v>
      </c>
      <c r="AM2668" s="164">
        <f t="shared" si="812"/>
        <v>1</v>
      </c>
      <c r="AN2668" s="146">
        <f t="shared" si="813"/>
        <v>0</v>
      </c>
      <c r="AO2668" s="146">
        <f t="shared" si="814"/>
        <v>0</v>
      </c>
      <c r="AP2668" s="146">
        <f t="shared" si="815"/>
        <v>0</v>
      </c>
      <c r="AQ2668" s="146">
        <f t="shared" si="816"/>
        <v>0</v>
      </c>
      <c r="AR2668" s="146">
        <f t="shared" si="817"/>
        <v>0</v>
      </c>
      <c r="AS2668" s="163">
        <f t="shared" si="818"/>
        <v>0</v>
      </c>
      <c r="AT2668" s="165">
        <f t="shared" si="819"/>
        <v>0</v>
      </c>
      <c r="AU2668" s="217"/>
      <c r="AV2668" s="66"/>
      <c r="AW2668" s="94"/>
      <c r="AX2668" s="94"/>
      <c r="AY2668" s="169"/>
      <c r="AZ2668" s="90"/>
      <c r="BA2668" s="94"/>
      <c r="BB2668" s="94"/>
      <c r="BC2668" s="94"/>
      <c r="BD2668" s="94"/>
      <c r="BE2668" s="91"/>
      <c r="BF2668" s="66"/>
      <c r="BG2668" s="90"/>
      <c r="BH2668" s="221"/>
      <c r="BI2668" s="98"/>
      <c r="BJ2668" s="98"/>
      <c r="BK2668" s="98"/>
      <c r="BL2668" s="140"/>
      <c r="BR2668" s="61"/>
      <c r="BS2668" s="60"/>
      <c r="BT2668" s="60"/>
      <c r="BU2668" s="60"/>
    </row>
    <row r="2669" spans="1:73" s="59" customFormat="1" ht="30" hidden="1" customHeight="1" x14ac:dyDescent="0.25">
      <c r="A2669" s="139"/>
      <c r="B2669" s="89"/>
      <c r="C2669" s="159" t="str">
        <f t="shared" si="801"/>
        <v/>
      </c>
      <c r="D2669" s="159" t="str">
        <f t="shared" si="802"/>
        <v/>
      </c>
      <c r="E2669" s="201"/>
      <c r="F2669" s="90"/>
      <c r="G2669" s="264"/>
      <c r="H2669" s="90"/>
      <c r="I2669" s="266" t="b">
        <f t="shared" si="803"/>
        <v>0</v>
      </c>
      <c r="J2669" s="95"/>
      <c r="K2669" s="90"/>
      <c r="L2669" s="66"/>
      <c r="M2669" s="66"/>
      <c r="N2669" s="66"/>
      <c r="O2669" s="66"/>
      <c r="P2669" s="66"/>
      <c r="Q2669" s="66"/>
      <c r="R2669" s="90"/>
      <c r="S2669" s="90"/>
      <c r="T2669" s="90"/>
      <c r="U2669" s="94"/>
      <c r="V2669" s="89"/>
      <c r="W2669" s="89"/>
      <c r="X2669" s="89"/>
      <c r="Y2669" s="89"/>
      <c r="Z2669" s="66"/>
      <c r="AA2669" s="66"/>
      <c r="AB2669" s="66"/>
      <c r="AC2669" s="202"/>
      <c r="AD2669" s="166"/>
      <c r="AE2669" s="162" t="b">
        <f t="shared" si="804"/>
        <v>0</v>
      </c>
      <c r="AF2669" s="163">
        <f t="shared" si="805"/>
        <v>0</v>
      </c>
      <c r="AG2669" s="163">
        <f t="shared" si="806"/>
        <v>0</v>
      </c>
      <c r="AH2669" s="164">
        <f t="shared" si="807"/>
        <v>0</v>
      </c>
      <c r="AI2669" s="164">
        <f t="shared" si="808"/>
        <v>0</v>
      </c>
      <c r="AJ2669" s="164">
        <f t="shared" si="809"/>
        <v>0</v>
      </c>
      <c r="AK2669" s="164">
        <f t="shared" si="810"/>
        <v>0</v>
      </c>
      <c r="AL2669" s="164">
        <f t="shared" si="811"/>
        <v>0</v>
      </c>
      <c r="AM2669" s="164">
        <f t="shared" si="812"/>
        <v>1</v>
      </c>
      <c r="AN2669" s="146">
        <f t="shared" si="813"/>
        <v>0</v>
      </c>
      <c r="AO2669" s="146">
        <f t="shared" si="814"/>
        <v>0</v>
      </c>
      <c r="AP2669" s="146">
        <f t="shared" si="815"/>
        <v>0</v>
      </c>
      <c r="AQ2669" s="146">
        <f t="shared" si="816"/>
        <v>0</v>
      </c>
      <c r="AR2669" s="146">
        <f t="shared" si="817"/>
        <v>0</v>
      </c>
      <c r="AS2669" s="163">
        <f t="shared" si="818"/>
        <v>0</v>
      </c>
      <c r="AT2669" s="165">
        <f t="shared" si="819"/>
        <v>0</v>
      </c>
      <c r="AU2669" s="217"/>
      <c r="AV2669" s="66"/>
      <c r="AW2669" s="94"/>
      <c r="AX2669" s="94"/>
      <c r="AY2669" s="169"/>
      <c r="AZ2669" s="90"/>
      <c r="BA2669" s="94"/>
      <c r="BB2669" s="94"/>
      <c r="BC2669" s="94"/>
      <c r="BD2669" s="94"/>
      <c r="BE2669" s="91"/>
      <c r="BF2669" s="66"/>
      <c r="BG2669" s="90"/>
      <c r="BH2669" s="221"/>
      <c r="BI2669" s="98"/>
      <c r="BJ2669" s="98"/>
      <c r="BK2669" s="98"/>
      <c r="BL2669" s="140"/>
      <c r="BR2669" s="61"/>
      <c r="BS2669" s="60"/>
      <c r="BT2669" s="60"/>
      <c r="BU2669" s="60"/>
    </row>
    <row r="2670" spans="1:73" s="59" customFormat="1" ht="30" hidden="1" customHeight="1" x14ac:dyDescent="0.25">
      <c r="A2670" s="139"/>
      <c r="B2670" s="89"/>
      <c r="C2670" s="159" t="str">
        <f t="shared" si="801"/>
        <v/>
      </c>
      <c r="D2670" s="159" t="str">
        <f t="shared" si="802"/>
        <v/>
      </c>
      <c r="E2670" s="201"/>
      <c r="F2670" s="90"/>
      <c r="G2670" s="264"/>
      <c r="H2670" s="90"/>
      <c r="I2670" s="266" t="b">
        <f t="shared" si="803"/>
        <v>0</v>
      </c>
      <c r="J2670" s="95"/>
      <c r="K2670" s="90"/>
      <c r="L2670" s="66"/>
      <c r="M2670" s="66"/>
      <c r="N2670" s="66"/>
      <c r="O2670" s="66"/>
      <c r="P2670" s="66"/>
      <c r="Q2670" s="66"/>
      <c r="R2670" s="90"/>
      <c r="S2670" s="90"/>
      <c r="T2670" s="90"/>
      <c r="U2670" s="94"/>
      <c r="V2670" s="89"/>
      <c r="W2670" s="89"/>
      <c r="X2670" s="89"/>
      <c r="Y2670" s="89"/>
      <c r="Z2670" s="66"/>
      <c r="AA2670" s="66"/>
      <c r="AB2670" s="66"/>
      <c r="AC2670" s="202"/>
      <c r="AD2670" s="166"/>
      <c r="AE2670" s="162" t="b">
        <f t="shared" si="804"/>
        <v>0</v>
      </c>
      <c r="AF2670" s="163">
        <f t="shared" si="805"/>
        <v>0</v>
      </c>
      <c r="AG2670" s="163">
        <f t="shared" si="806"/>
        <v>0</v>
      </c>
      <c r="AH2670" s="164">
        <f t="shared" si="807"/>
        <v>0</v>
      </c>
      <c r="AI2670" s="164">
        <f t="shared" si="808"/>
        <v>0</v>
      </c>
      <c r="AJ2670" s="164">
        <f t="shared" si="809"/>
        <v>0</v>
      </c>
      <c r="AK2670" s="164">
        <f t="shared" si="810"/>
        <v>0</v>
      </c>
      <c r="AL2670" s="164">
        <f t="shared" si="811"/>
        <v>0</v>
      </c>
      <c r="AM2670" s="164">
        <f t="shared" si="812"/>
        <v>1</v>
      </c>
      <c r="AN2670" s="146">
        <f t="shared" si="813"/>
        <v>0</v>
      </c>
      <c r="AO2670" s="146">
        <f t="shared" si="814"/>
        <v>0</v>
      </c>
      <c r="AP2670" s="146">
        <f t="shared" si="815"/>
        <v>0</v>
      </c>
      <c r="AQ2670" s="146">
        <f t="shared" si="816"/>
        <v>0</v>
      </c>
      <c r="AR2670" s="146">
        <f t="shared" si="817"/>
        <v>0</v>
      </c>
      <c r="AS2670" s="163">
        <f t="shared" si="818"/>
        <v>0</v>
      </c>
      <c r="AT2670" s="165">
        <f t="shared" si="819"/>
        <v>0</v>
      </c>
      <c r="AU2670" s="217"/>
      <c r="AV2670" s="66"/>
      <c r="AW2670" s="94"/>
      <c r="AX2670" s="94"/>
      <c r="AY2670" s="169"/>
      <c r="AZ2670" s="90"/>
      <c r="BA2670" s="94"/>
      <c r="BB2670" s="94"/>
      <c r="BC2670" s="94"/>
      <c r="BD2670" s="94"/>
      <c r="BE2670" s="91"/>
      <c r="BF2670" s="66"/>
      <c r="BG2670" s="90"/>
      <c r="BH2670" s="221"/>
      <c r="BI2670" s="98"/>
      <c r="BJ2670" s="98"/>
      <c r="BK2670" s="98"/>
      <c r="BL2670" s="140"/>
      <c r="BR2670" s="61"/>
      <c r="BS2670" s="60"/>
      <c r="BT2670" s="60"/>
      <c r="BU2670" s="60"/>
    </row>
    <row r="2671" spans="1:73" s="59" customFormat="1" ht="30" hidden="1" customHeight="1" x14ac:dyDescent="0.25">
      <c r="A2671" s="139"/>
      <c r="B2671" s="89"/>
      <c r="C2671" s="159" t="str">
        <f t="shared" si="801"/>
        <v/>
      </c>
      <c r="D2671" s="159" t="str">
        <f t="shared" si="802"/>
        <v/>
      </c>
      <c r="E2671" s="201"/>
      <c r="F2671" s="90"/>
      <c r="G2671" s="264"/>
      <c r="H2671" s="90"/>
      <c r="I2671" s="266" t="b">
        <f t="shared" si="803"/>
        <v>0</v>
      </c>
      <c r="J2671" s="95"/>
      <c r="K2671" s="90"/>
      <c r="L2671" s="66"/>
      <c r="M2671" s="66"/>
      <c r="N2671" s="66"/>
      <c r="O2671" s="66"/>
      <c r="P2671" s="66"/>
      <c r="Q2671" s="66"/>
      <c r="R2671" s="90"/>
      <c r="S2671" s="90"/>
      <c r="T2671" s="90"/>
      <c r="U2671" s="94"/>
      <c r="V2671" s="89"/>
      <c r="W2671" s="89"/>
      <c r="X2671" s="89"/>
      <c r="Y2671" s="89"/>
      <c r="Z2671" s="66"/>
      <c r="AA2671" s="66"/>
      <c r="AB2671" s="66"/>
      <c r="AC2671" s="202"/>
      <c r="AD2671" s="166"/>
      <c r="AE2671" s="162" t="b">
        <f t="shared" si="804"/>
        <v>0</v>
      </c>
      <c r="AF2671" s="163">
        <f t="shared" si="805"/>
        <v>0</v>
      </c>
      <c r="AG2671" s="163">
        <f t="shared" si="806"/>
        <v>0</v>
      </c>
      <c r="AH2671" s="164">
        <f t="shared" si="807"/>
        <v>0</v>
      </c>
      <c r="AI2671" s="164">
        <f t="shared" si="808"/>
        <v>0</v>
      </c>
      <c r="AJ2671" s="164">
        <f t="shared" si="809"/>
        <v>0</v>
      </c>
      <c r="AK2671" s="164">
        <f t="shared" si="810"/>
        <v>0</v>
      </c>
      <c r="AL2671" s="164">
        <f t="shared" si="811"/>
        <v>0</v>
      </c>
      <c r="AM2671" s="164">
        <f t="shared" si="812"/>
        <v>1</v>
      </c>
      <c r="AN2671" s="146">
        <f t="shared" si="813"/>
        <v>0</v>
      </c>
      <c r="AO2671" s="146">
        <f t="shared" si="814"/>
        <v>0</v>
      </c>
      <c r="AP2671" s="146">
        <f t="shared" si="815"/>
        <v>0</v>
      </c>
      <c r="AQ2671" s="146">
        <f t="shared" si="816"/>
        <v>0</v>
      </c>
      <c r="AR2671" s="146">
        <f t="shared" si="817"/>
        <v>0</v>
      </c>
      <c r="AS2671" s="163">
        <f t="shared" si="818"/>
        <v>0</v>
      </c>
      <c r="AT2671" s="165">
        <f t="shared" si="819"/>
        <v>0</v>
      </c>
      <c r="AU2671" s="217"/>
      <c r="AV2671" s="66"/>
      <c r="AW2671" s="94"/>
      <c r="AX2671" s="94"/>
      <c r="AY2671" s="169"/>
      <c r="AZ2671" s="90"/>
      <c r="BA2671" s="94"/>
      <c r="BB2671" s="94"/>
      <c r="BC2671" s="94"/>
      <c r="BD2671" s="94"/>
      <c r="BE2671" s="91"/>
      <c r="BF2671" s="66"/>
      <c r="BG2671" s="90"/>
      <c r="BH2671" s="221"/>
      <c r="BI2671" s="98"/>
      <c r="BJ2671" s="98"/>
      <c r="BK2671" s="98"/>
      <c r="BL2671" s="140"/>
      <c r="BR2671" s="61"/>
      <c r="BS2671" s="60"/>
      <c r="BT2671" s="60"/>
      <c r="BU2671" s="60"/>
    </row>
    <row r="2672" spans="1:73" s="59" customFormat="1" ht="30" hidden="1" customHeight="1" x14ac:dyDescent="0.25">
      <c r="A2672" s="139"/>
      <c r="B2672" s="89"/>
      <c r="C2672" s="159" t="str">
        <f t="shared" si="801"/>
        <v/>
      </c>
      <c r="D2672" s="159" t="str">
        <f t="shared" si="802"/>
        <v/>
      </c>
      <c r="E2672" s="201"/>
      <c r="F2672" s="90"/>
      <c r="G2672" s="264"/>
      <c r="H2672" s="90"/>
      <c r="I2672" s="266" t="b">
        <f t="shared" si="803"/>
        <v>0</v>
      </c>
      <c r="J2672" s="95"/>
      <c r="K2672" s="90"/>
      <c r="L2672" s="66"/>
      <c r="M2672" s="66"/>
      <c r="N2672" s="66"/>
      <c r="O2672" s="66"/>
      <c r="P2672" s="66"/>
      <c r="Q2672" s="66"/>
      <c r="R2672" s="90"/>
      <c r="S2672" s="90"/>
      <c r="T2672" s="90"/>
      <c r="U2672" s="94"/>
      <c r="V2672" s="89"/>
      <c r="W2672" s="89"/>
      <c r="X2672" s="89"/>
      <c r="Y2672" s="89"/>
      <c r="Z2672" s="66"/>
      <c r="AA2672" s="66"/>
      <c r="AB2672" s="66"/>
      <c r="AC2672" s="202"/>
      <c r="AD2672" s="166"/>
      <c r="AE2672" s="162" t="b">
        <f t="shared" si="804"/>
        <v>0</v>
      </c>
      <c r="AF2672" s="163">
        <f t="shared" si="805"/>
        <v>0</v>
      </c>
      <c r="AG2672" s="163">
        <f t="shared" si="806"/>
        <v>0</v>
      </c>
      <c r="AH2672" s="164">
        <f t="shared" si="807"/>
        <v>0</v>
      </c>
      <c r="AI2672" s="164">
        <f t="shared" si="808"/>
        <v>0</v>
      </c>
      <c r="AJ2672" s="164">
        <f t="shared" si="809"/>
        <v>0</v>
      </c>
      <c r="AK2672" s="164">
        <f t="shared" si="810"/>
        <v>0</v>
      </c>
      <c r="AL2672" s="164">
        <f t="shared" si="811"/>
        <v>0</v>
      </c>
      <c r="AM2672" s="164">
        <f t="shared" si="812"/>
        <v>1</v>
      </c>
      <c r="AN2672" s="146">
        <f t="shared" si="813"/>
        <v>0</v>
      </c>
      <c r="AO2672" s="146">
        <f t="shared" si="814"/>
        <v>0</v>
      </c>
      <c r="AP2672" s="146">
        <f t="shared" si="815"/>
        <v>0</v>
      </c>
      <c r="AQ2672" s="146">
        <f t="shared" si="816"/>
        <v>0</v>
      </c>
      <c r="AR2672" s="146">
        <f t="shared" si="817"/>
        <v>0</v>
      </c>
      <c r="AS2672" s="163">
        <f t="shared" si="818"/>
        <v>0</v>
      </c>
      <c r="AT2672" s="165">
        <f t="shared" si="819"/>
        <v>0</v>
      </c>
      <c r="AU2672" s="217"/>
      <c r="AV2672" s="66"/>
      <c r="AW2672" s="94"/>
      <c r="AX2672" s="94"/>
      <c r="AY2672" s="169"/>
      <c r="AZ2672" s="90"/>
      <c r="BA2672" s="94"/>
      <c r="BB2672" s="94"/>
      <c r="BC2672" s="94"/>
      <c r="BD2672" s="94"/>
      <c r="BE2672" s="91"/>
      <c r="BF2672" s="66"/>
      <c r="BG2672" s="90"/>
      <c r="BH2672" s="221"/>
      <c r="BI2672" s="98"/>
      <c r="BJ2672" s="98"/>
      <c r="BK2672" s="98"/>
      <c r="BL2672" s="140"/>
      <c r="BR2672" s="61"/>
      <c r="BT2672" s="60"/>
      <c r="BU2672" s="60"/>
    </row>
    <row r="2673" spans="1:73" s="59" customFormat="1" ht="30" hidden="1" customHeight="1" x14ac:dyDescent="0.25">
      <c r="A2673" s="139"/>
      <c r="B2673" s="89"/>
      <c r="C2673" s="159" t="str">
        <f t="shared" si="801"/>
        <v/>
      </c>
      <c r="D2673" s="159" t="str">
        <f t="shared" si="802"/>
        <v/>
      </c>
      <c r="E2673" s="201"/>
      <c r="F2673" s="90"/>
      <c r="G2673" s="264"/>
      <c r="H2673" s="90"/>
      <c r="I2673" s="266" t="b">
        <f t="shared" si="803"/>
        <v>0</v>
      </c>
      <c r="J2673" s="95"/>
      <c r="K2673" s="90"/>
      <c r="L2673" s="66"/>
      <c r="M2673" s="66"/>
      <c r="N2673" s="66"/>
      <c r="O2673" s="66"/>
      <c r="P2673" s="66"/>
      <c r="Q2673" s="66"/>
      <c r="R2673" s="90"/>
      <c r="S2673" s="90"/>
      <c r="T2673" s="90"/>
      <c r="U2673" s="94"/>
      <c r="V2673" s="89"/>
      <c r="W2673" s="89"/>
      <c r="X2673" s="89"/>
      <c r="Y2673" s="89"/>
      <c r="Z2673" s="66"/>
      <c r="AA2673" s="66"/>
      <c r="AB2673" s="66"/>
      <c r="AC2673" s="202"/>
      <c r="AD2673" s="166"/>
      <c r="AE2673" s="162" t="b">
        <f t="shared" si="804"/>
        <v>0</v>
      </c>
      <c r="AF2673" s="163">
        <f t="shared" si="805"/>
        <v>0</v>
      </c>
      <c r="AG2673" s="163">
        <f t="shared" si="806"/>
        <v>0</v>
      </c>
      <c r="AH2673" s="164">
        <f t="shared" si="807"/>
        <v>0</v>
      </c>
      <c r="AI2673" s="164">
        <f t="shared" si="808"/>
        <v>0</v>
      </c>
      <c r="AJ2673" s="164">
        <f t="shared" si="809"/>
        <v>0</v>
      </c>
      <c r="AK2673" s="164">
        <f t="shared" si="810"/>
        <v>0</v>
      </c>
      <c r="AL2673" s="164">
        <f t="shared" si="811"/>
        <v>0</v>
      </c>
      <c r="AM2673" s="164">
        <f t="shared" si="812"/>
        <v>1</v>
      </c>
      <c r="AN2673" s="146">
        <f t="shared" si="813"/>
        <v>0</v>
      </c>
      <c r="AO2673" s="146">
        <f t="shared" si="814"/>
        <v>0</v>
      </c>
      <c r="AP2673" s="146">
        <f t="shared" si="815"/>
        <v>0</v>
      </c>
      <c r="AQ2673" s="146">
        <f t="shared" si="816"/>
        <v>0</v>
      </c>
      <c r="AR2673" s="146">
        <f t="shared" si="817"/>
        <v>0</v>
      </c>
      <c r="AS2673" s="163">
        <f t="shared" si="818"/>
        <v>0</v>
      </c>
      <c r="AT2673" s="165">
        <f t="shared" si="819"/>
        <v>0</v>
      </c>
      <c r="AU2673" s="217"/>
      <c r="AV2673" s="66"/>
      <c r="AW2673" s="94"/>
      <c r="AX2673" s="94"/>
      <c r="AY2673" s="169"/>
      <c r="AZ2673" s="90"/>
      <c r="BA2673" s="94"/>
      <c r="BB2673" s="94"/>
      <c r="BC2673" s="94"/>
      <c r="BD2673" s="94"/>
      <c r="BE2673" s="91"/>
      <c r="BF2673" s="66"/>
      <c r="BG2673" s="90"/>
      <c r="BH2673" s="221"/>
      <c r="BI2673" s="98"/>
      <c r="BJ2673" s="98"/>
      <c r="BK2673" s="98"/>
      <c r="BL2673" s="140"/>
      <c r="BR2673" s="61"/>
      <c r="BT2673" s="60"/>
      <c r="BU2673" s="60"/>
    </row>
    <row r="2674" spans="1:73" s="59" customFormat="1" ht="30" hidden="1" customHeight="1" x14ac:dyDescent="0.25">
      <c r="A2674" s="139"/>
      <c r="B2674" s="89"/>
      <c r="C2674" s="159" t="str">
        <f t="shared" si="801"/>
        <v/>
      </c>
      <c r="D2674" s="159" t="str">
        <f t="shared" si="802"/>
        <v/>
      </c>
      <c r="E2674" s="201"/>
      <c r="F2674" s="90"/>
      <c r="G2674" s="264"/>
      <c r="H2674" s="90"/>
      <c r="I2674" s="266" t="b">
        <f t="shared" si="803"/>
        <v>0</v>
      </c>
      <c r="J2674" s="95"/>
      <c r="K2674" s="90"/>
      <c r="L2674" s="66"/>
      <c r="M2674" s="66"/>
      <c r="N2674" s="66"/>
      <c r="O2674" s="66"/>
      <c r="P2674" s="66"/>
      <c r="Q2674" s="66"/>
      <c r="R2674" s="90"/>
      <c r="S2674" s="90"/>
      <c r="T2674" s="90"/>
      <c r="U2674" s="94"/>
      <c r="V2674" s="89"/>
      <c r="W2674" s="89"/>
      <c r="X2674" s="89"/>
      <c r="Y2674" s="89"/>
      <c r="Z2674" s="66"/>
      <c r="AA2674" s="66"/>
      <c r="AB2674" s="66"/>
      <c r="AC2674" s="202"/>
      <c r="AD2674" s="166"/>
      <c r="AE2674" s="162" t="b">
        <f t="shared" si="804"/>
        <v>0</v>
      </c>
      <c r="AF2674" s="163">
        <f t="shared" si="805"/>
        <v>0</v>
      </c>
      <c r="AG2674" s="163">
        <f t="shared" si="806"/>
        <v>0</v>
      </c>
      <c r="AH2674" s="164">
        <f t="shared" si="807"/>
        <v>0</v>
      </c>
      <c r="AI2674" s="164">
        <f t="shared" si="808"/>
        <v>0</v>
      </c>
      <c r="AJ2674" s="164">
        <f t="shared" si="809"/>
        <v>0</v>
      </c>
      <c r="AK2674" s="164">
        <f t="shared" si="810"/>
        <v>0</v>
      </c>
      <c r="AL2674" s="164">
        <f t="shared" si="811"/>
        <v>0</v>
      </c>
      <c r="AM2674" s="164">
        <f t="shared" si="812"/>
        <v>1</v>
      </c>
      <c r="AN2674" s="146">
        <f t="shared" si="813"/>
        <v>0</v>
      </c>
      <c r="AO2674" s="146">
        <f t="shared" si="814"/>
        <v>0</v>
      </c>
      <c r="AP2674" s="146">
        <f t="shared" si="815"/>
        <v>0</v>
      </c>
      <c r="AQ2674" s="146">
        <f t="shared" si="816"/>
        <v>0</v>
      </c>
      <c r="AR2674" s="146">
        <f t="shared" si="817"/>
        <v>0</v>
      </c>
      <c r="AS2674" s="163">
        <f t="shared" si="818"/>
        <v>0</v>
      </c>
      <c r="AT2674" s="165">
        <f t="shared" si="819"/>
        <v>0</v>
      </c>
      <c r="AU2674" s="217"/>
      <c r="AV2674" s="66"/>
      <c r="AW2674" s="94"/>
      <c r="AX2674" s="94"/>
      <c r="AY2674" s="169"/>
      <c r="AZ2674" s="90"/>
      <c r="BA2674" s="94"/>
      <c r="BB2674" s="94"/>
      <c r="BC2674" s="94"/>
      <c r="BD2674" s="94"/>
      <c r="BE2674" s="91"/>
      <c r="BF2674" s="66"/>
      <c r="BG2674" s="90"/>
      <c r="BH2674" s="221"/>
      <c r="BI2674" s="98"/>
      <c r="BJ2674" s="98"/>
      <c r="BK2674" s="98"/>
      <c r="BL2674" s="140"/>
      <c r="BR2674" s="61"/>
      <c r="BS2674" s="60"/>
      <c r="BT2674" s="60"/>
      <c r="BU2674" s="60"/>
    </row>
    <row r="2675" spans="1:73" s="59" customFormat="1" ht="30" hidden="1" customHeight="1" x14ac:dyDescent="0.25">
      <c r="A2675" s="139"/>
      <c r="B2675" s="89"/>
      <c r="C2675" s="159" t="str">
        <f t="shared" si="801"/>
        <v/>
      </c>
      <c r="D2675" s="159" t="str">
        <f t="shared" si="802"/>
        <v/>
      </c>
      <c r="E2675" s="201"/>
      <c r="F2675" s="90"/>
      <c r="G2675" s="264"/>
      <c r="H2675" s="90"/>
      <c r="I2675" s="266" t="b">
        <f t="shared" si="803"/>
        <v>0</v>
      </c>
      <c r="J2675" s="95"/>
      <c r="K2675" s="90"/>
      <c r="L2675" s="95"/>
      <c r="M2675" s="95"/>
      <c r="N2675" s="95"/>
      <c r="O2675" s="96"/>
      <c r="P2675" s="94"/>
      <c r="Q2675" s="94"/>
      <c r="R2675" s="90"/>
      <c r="S2675" s="90"/>
      <c r="T2675" s="90"/>
      <c r="U2675" s="94"/>
      <c r="V2675" s="89"/>
      <c r="W2675" s="89"/>
      <c r="X2675" s="89"/>
      <c r="Y2675" s="89"/>
      <c r="Z2675" s="66"/>
      <c r="AA2675" s="66"/>
      <c r="AB2675" s="66"/>
      <c r="AC2675" s="202"/>
      <c r="AD2675" s="166"/>
      <c r="AE2675" s="162" t="b">
        <f t="shared" si="804"/>
        <v>0</v>
      </c>
      <c r="AF2675" s="163">
        <f t="shared" si="805"/>
        <v>0</v>
      </c>
      <c r="AG2675" s="163">
        <f t="shared" si="806"/>
        <v>0</v>
      </c>
      <c r="AH2675" s="164">
        <f t="shared" si="807"/>
        <v>0</v>
      </c>
      <c r="AI2675" s="164">
        <f t="shared" si="808"/>
        <v>0</v>
      </c>
      <c r="AJ2675" s="164">
        <f t="shared" si="809"/>
        <v>0</v>
      </c>
      <c r="AK2675" s="164">
        <f t="shared" si="810"/>
        <v>0</v>
      </c>
      <c r="AL2675" s="164">
        <f t="shared" si="811"/>
        <v>0</v>
      </c>
      <c r="AM2675" s="164">
        <f t="shared" si="812"/>
        <v>1</v>
      </c>
      <c r="AN2675" s="146">
        <f t="shared" si="813"/>
        <v>0</v>
      </c>
      <c r="AO2675" s="146">
        <f t="shared" si="814"/>
        <v>0</v>
      </c>
      <c r="AP2675" s="146">
        <f t="shared" si="815"/>
        <v>0</v>
      </c>
      <c r="AQ2675" s="146">
        <f t="shared" si="816"/>
        <v>0</v>
      </c>
      <c r="AR2675" s="146">
        <f t="shared" si="817"/>
        <v>0</v>
      </c>
      <c r="AS2675" s="163">
        <f t="shared" si="818"/>
        <v>0</v>
      </c>
      <c r="AT2675" s="165">
        <f t="shared" si="819"/>
        <v>0</v>
      </c>
      <c r="AU2675" s="217"/>
      <c r="AV2675" s="66"/>
      <c r="AW2675" s="94"/>
      <c r="AX2675" s="94"/>
      <c r="AY2675" s="169"/>
      <c r="AZ2675" s="90"/>
      <c r="BA2675" s="94"/>
      <c r="BB2675" s="94"/>
      <c r="BC2675" s="94"/>
      <c r="BD2675" s="94"/>
      <c r="BE2675" s="91"/>
      <c r="BF2675" s="66"/>
      <c r="BG2675" s="90"/>
      <c r="BH2675" s="221"/>
      <c r="BI2675" s="98"/>
      <c r="BJ2675" s="98"/>
      <c r="BK2675" s="98"/>
      <c r="BL2675" s="140"/>
      <c r="BR2675" s="61"/>
      <c r="BS2675" s="60"/>
      <c r="BT2675" s="60"/>
      <c r="BU2675" s="60"/>
    </row>
    <row r="2676" spans="1:73" s="59" customFormat="1" ht="30" hidden="1" customHeight="1" x14ac:dyDescent="0.25">
      <c r="A2676" s="139"/>
      <c r="B2676" s="89"/>
      <c r="C2676" s="159" t="str">
        <f t="shared" si="801"/>
        <v/>
      </c>
      <c r="D2676" s="159" t="str">
        <f t="shared" si="802"/>
        <v/>
      </c>
      <c r="E2676" s="201"/>
      <c r="F2676" s="90"/>
      <c r="G2676" s="264"/>
      <c r="H2676" s="90"/>
      <c r="I2676" s="266" t="b">
        <f t="shared" si="803"/>
        <v>0</v>
      </c>
      <c r="J2676" s="95"/>
      <c r="K2676" s="90"/>
      <c r="L2676" s="66"/>
      <c r="M2676" s="66"/>
      <c r="N2676" s="66"/>
      <c r="O2676" s="66"/>
      <c r="P2676" s="66"/>
      <c r="Q2676" s="66"/>
      <c r="R2676" s="90"/>
      <c r="S2676" s="90"/>
      <c r="T2676" s="90"/>
      <c r="U2676" s="94"/>
      <c r="V2676" s="89"/>
      <c r="W2676" s="89"/>
      <c r="X2676" s="89"/>
      <c r="Y2676" s="89"/>
      <c r="Z2676" s="66"/>
      <c r="AA2676" s="66"/>
      <c r="AB2676" s="66"/>
      <c r="AC2676" s="202"/>
      <c r="AD2676" s="166"/>
      <c r="AE2676" s="162" t="b">
        <f t="shared" si="804"/>
        <v>0</v>
      </c>
      <c r="AF2676" s="163">
        <f t="shared" si="805"/>
        <v>0</v>
      </c>
      <c r="AG2676" s="163">
        <f t="shared" si="806"/>
        <v>0</v>
      </c>
      <c r="AH2676" s="164">
        <f t="shared" si="807"/>
        <v>0</v>
      </c>
      <c r="AI2676" s="164">
        <f t="shared" si="808"/>
        <v>0</v>
      </c>
      <c r="AJ2676" s="164">
        <f t="shared" si="809"/>
        <v>0</v>
      </c>
      <c r="AK2676" s="164">
        <f t="shared" si="810"/>
        <v>0</v>
      </c>
      <c r="AL2676" s="164">
        <f t="shared" si="811"/>
        <v>0</v>
      </c>
      <c r="AM2676" s="164">
        <f t="shared" si="812"/>
        <v>1</v>
      </c>
      <c r="AN2676" s="146">
        <f t="shared" si="813"/>
        <v>0</v>
      </c>
      <c r="AO2676" s="146">
        <f t="shared" si="814"/>
        <v>0</v>
      </c>
      <c r="AP2676" s="146">
        <f t="shared" si="815"/>
        <v>0</v>
      </c>
      <c r="AQ2676" s="146">
        <f t="shared" si="816"/>
        <v>0</v>
      </c>
      <c r="AR2676" s="146">
        <f t="shared" si="817"/>
        <v>0</v>
      </c>
      <c r="AS2676" s="163">
        <f t="shared" si="818"/>
        <v>0</v>
      </c>
      <c r="AT2676" s="165">
        <f t="shared" si="819"/>
        <v>0</v>
      </c>
      <c r="AU2676" s="217"/>
      <c r="AV2676" s="66"/>
      <c r="AW2676" s="94"/>
      <c r="AX2676" s="94"/>
      <c r="AY2676" s="169"/>
      <c r="AZ2676" s="90"/>
      <c r="BA2676" s="94"/>
      <c r="BB2676" s="94"/>
      <c r="BC2676" s="94"/>
      <c r="BD2676" s="94"/>
      <c r="BE2676" s="91"/>
      <c r="BF2676" s="66"/>
      <c r="BG2676" s="90"/>
      <c r="BH2676" s="221"/>
      <c r="BI2676" s="98"/>
      <c r="BJ2676" s="98"/>
      <c r="BK2676" s="98"/>
      <c r="BL2676" s="140"/>
      <c r="BR2676" s="61"/>
      <c r="BS2676" s="60"/>
      <c r="BT2676" s="60"/>
      <c r="BU2676" s="60"/>
    </row>
    <row r="2677" spans="1:73" s="59" customFormat="1" ht="30" hidden="1" customHeight="1" x14ac:dyDescent="0.25">
      <c r="A2677" s="139"/>
      <c r="B2677" s="89"/>
      <c r="C2677" s="159" t="str">
        <f t="shared" si="801"/>
        <v/>
      </c>
      <c r="D2677" s="159" t="str">
        <f t="shared" si="802"/>
        <v/>
      </c>
      <c r="E2677" s="201"/>
      <c r="F2677" s="90"/>
      <c r="G2677" s="264"/>
      <c r="H2677" s="90"/>
      <c r="I2677" s="266" t="b">
        <f t="shared" si="803"/>
        <v>0</v>
      </c>
      <c r="J2677" s="95"/>
      <c r="K2677" s="90"/>
      <c r="L2677" s="95"/>
      <c r="M2677" s="95"/>
      <c r="N2677" s="95"/>
      <c r="O2677" s="96"/>
      <c r="P2677" s="96"/>
      <c r="Q2677" s="94"/>
      <c r="R2677" s="90"/>
      <c r="S2677" s="90"/>
      <c r="T2677" s="90"/>
      <c r="U2677" s="94"/>
      <c r="V2677" s="89"/>
      <c r="W2677" s="89"/>
      <c r="X2677" s="89"/>
      <c r="Y2677" s="89"/>
      <c r="Z2677" s="66"/>
      <c r="AA2677" s="66"/>
      <c r="AB2677" s="66"/>
      <c r="AC2677" s="202"/>
      <c r="AD2677" s="166"/>
      <c r="AE2677" s="162" t="b">
        <f t="shared" si="804"/>
        <v>0</v>
      </c>
      <c r="AF2677" s="163">
        <f t="shared" si="805"/>
        <v>0</v>
      </c>
      <c r="AG2677" s="163">
        <f t="shared" si="806"/>
        <v>0</v>
      </c>
      <c r="AH2677" s="164">
        <f t="shared" si="807"/>
        <v>0</v>
      </c>
      <c r="AI2677" s="164">
        <f t="shared" si="808"/>
        <v>0</v>
      </c>
      <c r="AJ2677" s="164">
        <f t="shared" si="809"/>
        <v>0</v>
      </c>
      <c r="AK2677" s="164">
        <f t="shared" si="810"/>
        <v>0</v>
      </c>
      <c r="AL2677" s="164">
        <f t="shared" si="811"/>
        <v>0</v>
      </c>
      <c r="AM2677" s="164">
        <f t="shared" si="812"/>
        <v>1</v>
      </c>
      <c r="AN2677" s="146">
        <f t="shared" si="813"/>
        <v>0</v>
      </c>
      <c r="AO2677" s="146">
        <f t="shared" si="814"/>
        <v>0</v>
      </c>
      <c r="AP2677" s="146">
        <f t="shared" si="815"/>
        <v>0</v>
      </c>
      <c r="AQ2677" s="146">
        <f t="shared" si="816"/>
        <v>0</v>
      </c>
      <c r="AR2677" s="146">
        <f t="shared" si="817"/>
        <v>0</v>
      </c>
      <c r="AS2677" s="163">
        <f t="shared" si="818"/>
        <v>0</v>
      </c>
      <c r="AT2677" s="165">
        <f t="shared" si="819"/>
        <v>0</v>
      </c>
      <c r="AU2677" s="217"/>
      <c r="AV2677" s="66"/>
      <c r="AW2677" s="94"/>
      <c r="AX2677" s="94"/>
      <c r="AY2677" s="169"/>
      <c r="AZ2677" s="90"/>
      <c r="BA2677" s="94"/>
      <c r="BB2677" s="94"/>
      <c r="BC2677" s="94"/>
      <c r="BD2677" s="94"/>
      <c r="BE2677" s="66"/>
      <c r="BF2677" s="66"/>
      <c r="BG2677" s="90"/>
      <c r="BH2677" s="221"/>
      <c r="BI2677" s="98"/>
      <c r="BJ2677" s="98"/>
      <c r="BK2677" s="98"/>
      <c r="BL2677" s="140"/>
      <c r="BR2677" s="61"/>
      <c r="BS2677" s="60"/>
      <c r="BT2677" s="60"/>
      <c r="BU2677" s="60"/>
    </row>
    <row r="2678" spans="1:73" s="59" customFormat="1" ht="30" hidden="1" customHeight="1" x14ac:dyDescent="0.25">
      <c r="A2678" s="139"/>
      <c r="B2678" s="89"/>
      <c r="C2678" s="159" t="str">
        <f t="shared" si="801"/>
        <v/>
      </c>
      <c r="D2678" s="159" t="str">
        <f t="shared" si="802"/>
        <v/>
      </c>
      <c r="E2678" s="201"/>
      <c r="F2678" s="90"/>
      <c r="G2678" s="264"/>
      <c r="H2678" s="90"/>
      <c r="I2678" s="266" t="b">
        <f t="shared" si="803"/>
        <v>0</v>
      </c>
      <c r="J2678" s="95"/>
      <c r="K2678" s="90"/>
      <c r="L2678" s="95"/>
      <c r="M2678" s="95"/>
      <c r="N2678" s="95"/>
      <c r="O2678" s="96"/>
      <c r="P2678" s="96"/>
      <c r="Q2678" s="94"/>
      <c r="R2678" s="90"/>
      <c r="S2678" s="90"/>
      <c r="T2678" s="90"/>
      <c r="U2678" s="94"/>
      <c r="V2678" s="89"/>
      <c r="W2678" s="89"/>
      <c r="X2678" s="89"/>
      <c r="Y2678" s="89"/>
      <c r="Z2678" s="66"/>
      <c r="AA2678" s="66"/>
      <c r="AB2678" s="66"/>
      <c r="AC2678" s="202"/>
      <c r="AD2678" s="166"/>
      <c r="AE2678" s="162" t="b">
        <f t="shared" si="804"/>
        <v>0</v>
      </c>
      <c r="AF2678" s="163">
        <f t="shared" si="805"/>
        <v>0</v>
      </c>
      <c r="AG2678" s="163">
        <f t="shared" si="806"/>
        <v>0</v>
      </c>
      <c r="AH2678" s="164">
        <f t="shared" si="807"/>
        <v>0</v>
      </c>
      <c r="AI2678" s="164">
        <f t="shared" si="808"/>
        <v>0</v>
      </c>
      <c r="AJ2678" s="164">
        <f t="shared" si="809"/>
        <v>0</v>
      </c>
      <c r="AK2678" s="164">
        <f t="shared" si="810"/>
        <v>0</v>
      </c>
      <c r="AL2678" s="164">
        <f t="shared" si="811"/>
        <v>0</v>
      </c>
      <c r="AM2678" s="164">
        <f t="shared" si="812"/>
        <v>1</v>
      </c>
      <c r="AN2678" s="146">
        <f t="shared" si="813"/>
        <v>0</v>
      </c>
      <c r="AO2678" s="146">
        <f t="shared" si="814"/>
        <v>0</v>
      </c>
      <c r="AP2678" s="146">
        <f t="shared" si="815"/>
        <v>0</v>
      </c>
      <c r="AQ2678" s="146">
        <f t="shared" si="816"/>
        <v>0</v>
      </c>
      <c r="AR2678" s="146">
        <f t="shared" si="817"/>
        <v>0</v>
      </c>
      <c r="AS2678" s="163">
        <f t="shared" si="818"/>
        <v>0</v>
      </c>
      <c r="AT2678" s="165">
        <f t="shared" si="819"/>
        <v>0</v>
      </c>
      <c r="AU2678" s="217"/>
      <c r="AV2678" s="66"/>
      <c r="AW2678" s="94"/>
      <c r="AX2678" s="94"/>
      <c r="AY2678" s="169"/>
      <c r="AZ2678" s="90"/>
      <c r="BA2678" s="94"/>
      <c r="BB2678" s="94"/>
      <c r="BC2678" s="94"/>
      <c r="BD2678" s="94"/>
      <c r="BE2678" s="66"/>
      <c r="BF2678" s="66"/>
      <c r="BG2678" s="90"/>
      <c r="BH2678" s="221"/>
      <c r="BI2678" s="98"/>
      <c r="BJ2678" s="98"/>
      <c r="BK2678" s="98"/>
      <c r="BL2678" s="140"/>
      <c r="BR2678" s="61"/>
      <c r="BT2678" s="60"/>
      <c r="BU2678" s="60"/>
    </row>
    <row r="2679" spans="1:73" s="59" customFormat="1" ht="30" hidden="1" customHeight="1" x14ac:dyDescent="0.25">
      <c r="A2679" s="139"/>
      <c r="B2679" s="89"/>
      <c r="C2679" s="159" t="str">
        <f t="shared" si="801"/>
        <v/>
      </c>
      <c r="D2679" s="159" t="str">
        <f t="shared" si="802"/>
        <v/>
      </c>
      <c r="E2679" s="201"/>
      <c r="F2679" s="90"/>
      <c r="G2679" s="264"/>
      <c r="H2679" s="90"/>
      <c r="I2679" s="266" t="b">
        <f t="shared" si="803"/>
        <v>0</v>
      </c>
      <c r="J2679" s="95"/>
      <c r="K2679" s="90"/>
      <c r="L2679" s="94"/>
      <c r="M2679" s="98"/>
      <c r="N2679" s="103"/>
      <c r="O2679" s="98"/>
      <c r="P2679" s="98"/>
      <c r="Q2679" s="98"/>
      <c r="R2679" s="90"/>
      <c r="S2679" s="90"/>
      <c r="T2679" s="90"/>
      <c r="U2679" s="94"/>
      <c r="V2679" s="181"/>
      <c r="W2679" s="89"/>
      <c r="X2679" s="89"/>
      <c r="Y2679" s="89"/>
      <c r="Z2679" s="66"/>
      <c r="AA2679" s="66"/>
      <c r="AB2679" s="66"/>
      <c r="AC2679" s="202"/>
      <c r="AD2679" s="166"/>
      <c r="AE2679" s="162" t="b">
        <f t="shared" si="804"/>
        <v>0</v>
      </c>
      <c r="AF2679" s="163">
        <f t="shared" si="805"/>
        <v>0</v>
      </c>
      <c r="AG2679" s="163">
        <f t="shared" si="806"/>
        <v>0</v>
      </c>
      <c r="AH2679" s="164">
        <f t="shared" si="807"/>
        <v>0</v>
      </c>
      <c r="AI2679" s="164">
        <f t="shared" si="808"/>
        <v>0</v>
      </c>
      <c r="AJ2679" s="164">
        <f t="shared" si="809"/>
        <v>0</v>
      </c>
      <c r="AK2679" s="164">
        <f t="shared" si="810"/>
        <v>0</v>
      </c>
      <c r="AL2679" s="164">
        <f t="shared" si="811"/>
        <v>0</v>
      </c>
      <c r="AM2679" s="164">
        <f t="shared" si="812"/>
        <v>1</v>
      </c>
      <c r="AN2679" s="146">
        <f t="shared" si="813"/>
        <v>0</v>
      </c>
      <c r="AO2679" s="146">
        <f t="shared" si="814"/>
        <v>0</v>
      </c>
      <c r="AP2679" s="146">
        <f t="shared" si="815"/>
        <v>0</v>
      </c>
      <c r="AQ2679" s="146">
        <f t="shared" si="816"/>
        <v>0</v>
      </c>
      <c r="AR2679" s="146">
        <f t="shared" si="817"/>
        <v>0</v>
      </c>
      <c r="AS2679" s="163">
        <f t="shared" si="818"/>
        <v>0</v>
      </c>
      <c r="AT2679" s="165">
        <f t="shared" si="819"/>
        <v>0</v>
      </c>
      <c r="AU2679" s="217"/>
      <c r="AV2679" s="98"/>
      <c r="AW2679" s="94"/>
      <c r="AX2679" s="94"/>
      <c r="AY2679" s="169"/>
      <c r="AZ2679" s="90"/>
      <c r="BA2679" s="94"/>
      <c r="BB2679" s="94"/>
      <c r="BC2679" s="94"/>
      <c r="BD2679" s="94"/>
      <c r="BE2679" s="91"/>
      <c r="BF2679" s="66"/>
      <c r="BG2679" s="90"/>
      <c r="BH2679" s="221"/>
      <c r="BI2679" s="98"/>
      <c r="BJ2679" s="98"/>
      <c r="BK2679" s="98"/>
      <c r="BL2679" s="140"/>
      <c r="BR2679" s="61"/>
      <c r="BT2679" s="60"/>
      <c r="BU2679" s="60"/>
    </row>
    <row r="2680" spans="1:73" s="59" customFormat="1" ht="30" hidden="1" customHeight="1" x14ac:dyDescent="0.25">
      <c r="A2680" s="139"/>
      <c r="B2680" s="89"/>
      <c r="C2680" s="159" t="str">
        <f t="shared" si="801"/>
        <v/>
      </c>
      <c r="D2680" s="159" t="str">
        <f t="shared" si="802"/>
        <v/>
      </c>
      <c r="E2680" s="201"/>
      <c r="F2680" s="90"/>
      <c r="G2680" s="264"/>
      <c r="H2680" s="90"/>
      <c r="I2680" s="266" t="b">
        <f t="shared" si="803"/>
        <v>0</v>
      </c>
      <c r="J2680" s="95"/>
      <c r="K2680" s="90"/>
      <c r="L2680" s="94"/>
      <c r="M2680" s="98"/>
      <c r="N2680" s="103"/>
      <c r="O2680" s="98"/>
      <c r="P2680" s="98"/>
      <c r="Q2680" s="98"/>
      <c r="R2680" s="90"/>
      <c r="S2680" s="90"/>
      <c r="T2680" s="90"/>
      <c r="U2680" s="94"/>
      <c r="V2680" s="181"/>
      <c r="W2680" s="89"/>
      <c r="X2680" s="89"/>
      <c r="Y2680" s="89"/>
      <c r="Z2680" s="66"/>
      <c r="AA2680" s="66"/>
      <c r="AB2680" s="66"/>
      <c r="AC2680" s="202"/>
      <c r="AD2680" s="166"/>
      <c r="AE2680" s="162" t="b">
        <f t="shared" si="804"/>
        <v>0</v>
      </c>
      <c r="AF2680" s="163">
        <f t="shared" si="805"/>
        <v>0</v>
      </c>
      <c r="AG2680" s="163">
        <f t="shared" si="806"/>
        <v>0</v>
      </c>
      <c r="AH2680" s="164">
        <f t="shared" si="807"/>
        <v>0</v>
      </c>
      <c r="AI2680" s="164">
        <f t="shared" si="808"/>
        <v>0</v>
      </c>
      <c r="AJ2680" s="164">
        <f t="shared" si="809"/>
        <v>0</v>
      </c>
      <c r="AK2680" s="164">
        <f t="shared" si="810"/>
        <v>0</v>
      </c>
      <c r="AL2680" s="164">
        <f t="shared" si="811"/>
        <v>0</v>
      </c>
      <c r="AM2680" s="164">
        <f t="shared" si="812"/>
        <v>1</v>
      </c>
      <c r="AN2680" s="146">
        <f t="shared" si="813"/>
        <v>0</v>
      </c>
      <c r="AO2680" s="146">
        <f t="shared" si="814"/>
        <v>0</v>
      </c>
      <c r="AP2680" s="146">
        <f t="shared" si="815"/>
        <v>0</v>
      </c>
      <c r="AQ2680" s="146">
        <f t="shared" si="816"/>
        <v>0</v>
      </c>
      <c r="AR2680" s="146">
        <f t="shared" si="817"/>
        <v>0</v>
      </c>
      <c r="AS2680" s="163">
        <f t="shared" si="818"/>
        <v>0</v>
      </c>
      <c r="AT2680" s="165">
        <f t="shared" si="819"/>
        <v>0</v>
      </c>
      <c r="AU2680" s="217"/>
      <c r="AV2680" s="98"/>
      <c r="AW2680" s="94"/>
      <c r="AX2680" s="94"/>
      <c r="AY2680" s="169"/>
      <c r="AZ2680" s="90"/>
      <c r="BA2680" s="94"/>
      <c r="BB2680" s="94"/>
      <c r="BC2680" s="94"/>
      <c r="BD2680" s="94"/>
      <c r="BE2680" s="91"/>
      <c r="BF2680" s="66"/>
      <c r="BG2680" s="90"/>
      <c r="BH2680" s="221"/>
      <c r="BI2680" s="98"/>
      <c r="BJ2680" s="98"/>
      <c r="BK2680" s="98"/>
      <c r="BL2680" s="140"/>
      <c r="BR2680" s="61"/>
      <c r="BT2680" s="60"/>
      <c r="BU2680" s="60"/>
    </row>
    <row r="2681" spans="1:73" s="59" customFormat="1" ht="30" hidden="1" customHeight="1" x14ac:dyDescent="0.25">
      <c r="A2681" s="139"/>
      <c r="B2681" s="89"/>
      <c r="C2681" s="159" t="str">
        <f t="shared" si="801"/>
        <v/>
      </c>
      <c r="D2681" s="159" t="str">
        <f t="shared" si="802"/>
        <v/>
      </c>
      <c r="E2681" s="201"/>
      <c r="F2681" s="90"/>
      <c r="G2681" s="264"/>
      <c r="H2681" s="90"/>
      <c r="I2681" s="266" t="b">
        <f t="shared" si="803"/>
        <v>0</v>
      </c>
      <c r="J2681" s="95"/>
      <c r="K2681" s="90"/>
      <c r="L2681" s="94"/>
      <c r="M2681" s="98"/>
      <c r="N2681" s="103"/>
      <c r="O2681" s="98"/>
      <c r="P2681" s="98"/>
      <c r="Q2681" s="98"/>
      <c r="R2681" s="90"/>
      <c r="S2681" s="90"/>
      <c r="T2681" s="90"/>
      <c r="U2681" s="94"/>
      <c r="V2681" s="181"/>
      <c r="W2681" s="89"/>
      <c r="X2681" s="89"/>
      <c r="Y2681" s="89"/>
      <c r="Z2681" s="66"/>
      <c r="AA2681" s="66"/>
      <c r="AB2681" s="66"/>
      <c r="AC2681" s="202"/>
      <c r="AD2681" s="166"/>
      <c r="AE2681" s="162" t="b">
        <f t="shared" si="804"/>
        <v>0</v>
      </c>
      <c r="AF2681" s="163">
        <f t="shared" si="805"/>
        <v>0</v>
      </c>
      <c r="AG2681" s="163">
        <f t="shared" si="806"/>
        <v>0</v>
      </c>
      <c r="AH2681" s="164">
        <f t="shared" si="807"/>
        <v>0</v>
      </c>
      <c r="AI2681" s="164">
        <f t="shared" si="808"/>
        <v>0</v>
      </c>
      <c r="AJ2681" s="164">
        <f t="shared" si="809"/>
        <v>0</v>
      </c>
      <c r="AK2681" s="164">
        <f t="shared" si="810"/>
        <v>0</v>
      </c>
      <c r="AL2681" s="164">
        <f t="shared" si="811"/>
        <v>0</v>
      </c>
      <c r="AM2681" s="164">
        <f t="shared" si="812"/>
        <v>1</v>
      </c>
      <c r="AN2681" s="146">
        <f t="shared" si="813"/>
        <v>0</v>
      </c>
      <c r="AO2681" s="146">
        <f t="shared" si="814"/>
        <v>0</v>
      </c>
      <c r="AP2681" s="146">
        <f t="shared" si="815"/>
        <v>0</v>
      </c>
      <c r="AQ2681" s="146">
        <f t="shared" si="816"/>
        <v>0</v>
      </c>
      <c r="AR2681" s="146">
        <f t="shared" si="817"/>
        <v>0</v>
      </c>
      <c r="AS2681" s="163">
        <f t="shared" si="818"/>
        <v>0</v>
      </c>
      <c r="AT2681" s="165">
        <f t="shared" si="819"/>
        <v>0</v>
      </c>
      <c r="AU2681" s="217"/>
      <c r="AV2681" s="98"/>
      <c r="AW2681" s="94"/>
      <c r="AX2681" s="94"/>
      <c r="AY2681" s="169"/>
      <c r="AZ2681" s="90"/>
      <c r="BA2681" s="94"/>
      <c r="BB2681" s="94"/>
      <c r="BC2681" s="94"/>
      <c r="BD2681" s="94"/>
      <c r="BE2681" s="91"/>
      <c r="BF2681" s="66"/>
      <c r="BG2681" s="90"/>
      <c r="BH2681" s="221"/>
      <c r="BI2681" s="98"/>
      <c r="BJ2681" s="98"/>
      <c r="BK2681" s="98"/>
      <c r="BL2681" s="140"/>
      <c r="BR2681" s="61"/>
      <c r="BT2681" s="60"/>
      <c r="BU2681" s="60"/>
    </row>
    <row r="2682" spans="1:73" s="59" customFormat="1" ht="30" hidden="1" customHeight="1" x14ac:dyDescent="0.25">
      <c r="A2682" s="139"/>
      <c r="B2682" s="89"/>
      <c r="C2682" s="159" t="str">
        <f t="shared" si="801"/>
        <v/>
      </c>
      <c r="D2682" s="159" t="str">
        <f t="shared" si="802"/>
        <v/>
      </c>
      <c r="E2682" s="201"/>
      <c r="F2682" s="90"/>
      <c r="G2682" s="264"/>
      <c r="H2682" s="90"/>
      <c r="I2682" s="266" t="b">
        <f t="shared" si="803"/>
        <v>0</v>
      </c>
      <c r="J2682" s="95"/>
      <c r="K2682" s="90"/>
      <c r="L2682" s="94"/>
      <c r="M2682" s="98"/>
      <c r="N2682" s="103"/>
      <c r="O2682" s="98"/>
      <c r="P2682" s="98"/>
      <c r="Q2682" s="98"/>
      <c r="R2682" s="90"/>
      <c r="S2682" s="90"/>
      <c r="T2682" s="90"/>
      <c r="U2682" s="94"/>
      <c r="V2682" s="181"/>
      <c r="W2682" s="89"/>
      <c r="X2682" s="89"/>
      <c r="Y2682" s="89"/>
      <c r="Z2682" s="66"/>
      <c r="AA2682" s="66"/>
      <c r="AB2682" s="66"/>
      <c r="AC2682" s="202"/>
      <c r="AD2682" s="166"/>
      <c r="AE2682" s="162" t="b">
        <f t="shared" si="804"/>
        <v>0</v>
      </c>
      <c r="AF2682" s="163">
        <f t="shared" si="805"/>
        <v>0</v>
      </c>
      <c r="AG2682" s="163">
        <f t="shared" si="806"/>
        <v>0</v>
      </c>
      <c r="AH2682" s="164">
        <f t="shared" si="807"/>
        <v>0</v>
      </c>
      <c r="AI2682" s="164">
        <f t="shared" si="808"/>
        <v>0</v>
      </c>
      <c r="AJ2682" s="164">
        <f t="shared" si="809"/>
        <v>0</v>
      </c>
      <c r="AK2682" s="164">
        <f t="shared" si="810"/>
        <v>0</v>
      </c>
      <c r="AL2682" s="164">
        <f t="shared" si="811"/>
        <v>0</v>
      </c>
      <c r="AM2682" s="164">
        <f t="shared" si="812"/>
        <v>1</v>
      </c>
      <c r="AN2682" s="146">
        <f t="shared" si="813"/>
        <v>0</v>
      </c>
      <c r="AO2682" s="146">
        <f t="shared" si="814"/>
        <v>0</v>
      </c>
      <c r="AP2682" s="146">
        <f t="shared" si="815"/>
        <v>0</v>
      </c>
      <c r="AQ2682" s="146">
        <f t="shared" si="816"/>
        <v>0</v>
      </c>
      <c r="AR2682" s="146">
        <f t="shared" si="817"/>
        <v>0</v>
      </c>
      <c r="AS2682" s="163">
        <f t="shared" si="818"/>
        <v>0</v>
      </c>
      <c r="AT2682" s="165">
        <f t="shared" si="819"/>
        <v>0</v>
      </c>
      <c r="AU2682" s="217"/>
      <c r="AV2682" s="98"/>
      <c r="AW2682" s="94"/>
      <c r="AX2682" s="94"/>
      <c r="AY2682" s="169"/>
      <c r="AZ2682" s="90"/>
      <c r="BA2682" s="94"/>
      <c r="BB2682" s="94"/>
      <c r="BC2682" s="94"/>
      <c r="BD2682" s="94"/>
      <c r="BE2682" s="91"/>
      <c r="BF2682" s="66"/>
      <c r="BG2682" s="90"/>
      <c r="BH2682" s="221"/>
      <c r="BI2682" s="66"/>
      <c r="BJ2682" s="66"/>
      <c r="BK2682" s="66"/>
      <c r="BL2682" s="140"/>
      <c r="BR2682" s="61"/>
      <c r="BS2682" s="60"/>
      <c r="BT2682" s="60"/>
      <c r="BU2682" s="60"/>
    </row>
    <row r="2683" spans="1:73" s="59" customFormat="1" ht="30" hidden="1" customHeight="1" x14ac:dyDescent="0.25">
      <c r="A2683" s="139"/>
      <c r="B2683" s="89"/>
      <c r="C2683" s="159" t="str">
        <f t="shared" si="801"/>
        <v/>
      </c>
      <c r="D2683" s="159" t="str">
        <f t="shared" si="802"/>
        <v/>
      </c>
      <c r="E2683" s="201"/>
      <c r="F2683" s="90"/>
      <c r="G2683" s="264"/>
      <c r="H2683" s="90"/>
      <c r="I2683" s="266" t="b">
        <f t="shared" si="803"/>
        <v>0</v>
      </c>
      <c r="J2683" s="95"/>
      <c r="K2683" s="90"/>
      <c r="L2683" s="94"/>
      <c r="M2683" s="98"/>
      <c r="N2683" s="103"/>
      <c r="O2683" s="98"/>
      <c r="P2683" s="98"/>
      <c r="Q2683" s="98"/>
      <c r="R2683" s="90"/>
      <c r="S2683" s="90"/>
      <c r="T2683" s="90"/>
      <c r="U2683" s="94"/>
      <c r="V2683" s="181"/>
      <c r="W2683" s="89"/>
      <c r="X2683" s="89"/>
      <c r="Y2683" s="89"/>
      <c r="Z2683" s="66"/>
      <c r="AA2683" s="66"/>
      <c r="AB2683" s="66"/>
      <c r="AC2683" s="202"/>
      <c r="AD2683" s="166"/>
      <c r="AE2683" s="162" t="b">
        <f t="shared" si="804"/>
        <v>0</v>
      </c>
      <c r="AF2683" s="163">
        <f t="shared" si="805"/>
        <v>0</v>
      </c>
      <c r="AG2683" s="163">
        <f t="shared" si="806"/>
        <v>0</v>
      </c>
      <c r="AH2683" s="164">
        <f t="shared" si="807"/>
        <v>0</v>
      </c>
      <c r="AI2683" s="164">
        <f t="shared" si="808"/>
        <v>0</v>
      </c>
      <c r="AJ2683" s="164">
        <f t="shared" si="809"/>
        <v>0</v>
      </c>
      <c r="AK2683" s="164">
        <f t="shared" si="810"/>
        <v>0</v>
      </c>
      <c r="AL2683" s="164">
        <f t="shared" si="811"/>
        <v>0</v>
      </c>
      <c r="AM2683" s="164">
        <f t="shared" si="812"/>
        <v>1</v>
      </c>
      <c r="AN2683" s="146">
        <f t="shared" si="813"/>
        <v>0</v>
      </c>
      <c r="AO2683" s="146">
        <f t="shared" si="814"/>
        <v>0</v>
      </c>
      <c r="AP2683" s="146">
        <f t="shared" si="815"/>
        <v>0</v>
      </c>
      <c r="AQ2683" s="146">
        <f t="shared" si="816"/>
        <v>0</v>
      </c>
      <c r="AR2683" s="146">
        <f t="shared" si="817"/>
        <v>0</v>
      </c>
      <c r="AS2683" s="163">
        <f t="shared" si="818"/>
        <v>0</v>
      </c>
      <c r="AT2683" s="165">
        <f t="shared" si="819"/>
        <v>0</v>
      </c>
      <c r="AU2683" s="217"/>
      <c r="AV2683" s="98"/>
      <c r="AW2683" s="94"/>
      <c r="AX2683" s="94"/>
      <c r="AY2683" s="169"/>
      <c r="AZ2683" s="90"/>
      <c r="BA2683" s="94"/>
      <c r="BB2683" s="94"/>
      <c r="BC2683" s="94"/>
      <c r="BD2683" s="94"/>
      <c r="BE2683" s="91"/>
      <c r="BF2683" s="66"/>
      <c r="BG2683" s="90"/>
      <c r="BH2683" s="221"/>
      <c r="BI2683" s="98"/>
      <c r="BJ2683" s="98"/>
      <c r="BK2683" s="98"/>
      <c r="BL2683" s="140"/>
      <c r="BR2683" s="61"/>
      <c r="BT2683" s="60"/>
      <c r="BU2683" s="60"/>
    </row>
    <row r="2684" spans="1:73" s="59" customFormat="1" ht="30" hidden="1" customHeight="1" x14ac:dyDescent="0.25">
      <c r="A2684" s="139"/>
      <c r="B2684" s="89"/>
      <c r="C2684" s="159" t="str">
        <f t="shared" si="801"/>
        <v/>
      </c>
      <c r="D2684" s="159" t="str">
        <f t="shared" si="802"/>
        <v/>
      </c>
      <c r="E2684" s="201"/>
      <c r="F2684" s="90"/>
      <c r="G2684" s="264"/>
      <c r="H2684" s="90"/>
      <c r="I2684" s="266" t="b">
        <f t="shared" si="803"/>
        <v>0</v>
      </c>
      <c r="J2684" s="95"/>
      <c r="K2684" s="90"/>
      <c r="L2684" s="94"/>
      <c r="M2684" s="98"/>
      <c r="N2684" s="103"/>
      <c r="O2684" s="98"/>
      <c r="P2684" s="98"/>
      <c r="Q2684" s="98"/>
      <c r="R2684" s="90"/>
      <c r="S2684" s="90"/>
      <c r="T2684" s="90"/>
      <c r="U2684" s="94"/>
      <c r="V2684" s="181"/>
      <c r="W2684" s="89"/>
      <c r="X2684" s="89"/>
      <c r="Y2684" s="89"/>
      <c r="Z2684" s="66"/>
      <c r="AA2684" s="66"/>
      <c r="AB2684" s="66"/>
      <c r="AC2684" s="202"/>
      <c r="AD2684" s="166"/>
      <c r="AE2684" s="162" t="b">
        <f t="shared" si="804"/>
        <v>0</v>
      </c>
      <c r="AF2684" s="163">
        <f t="shared" si="805"/>
        <v>0</v>
      </c>
      <c r="AG2684" s="163">
        <f t="shared" si="806"/>
        <v>0</v>
      </c>
      <c r="AH2684" s="164">
        <f t="shared" si="807"/>
        <v>0</v>
      </c>
      <c r="AI2684" s="164">
        <f t="shared" si="808"/>
        <v>0</v>
      </c>
      <c r="AJ2684" s="164">
        <f t="shared" si="809"/>
        <v>0</v>
      </c>
      <c r="AK2684" s="164">
        <f t="shared" si="810"/>
        <v>0</v>
      </c>
      <c r="AL2684" s="164">
        <f t="shared" si="811"/>
        <v>0</v>
      </c>
      <c r="AM2684" s="164">
        <f t="shared" si="812"/>
        <v>1</v>
      </c>
      <c r="AN2684" s="146">
        <f t="shared" si="813"/>
        <v>0</v>
      </c>
      <c r="AO2684" s="146">
        <f t="shared" si="814"/>
        <v>0</v>
      </c>
      <c r="AP2684" s="146">
        <f t="shared" si="815"/>
        <v>0</v>
      </c>
      <c r="AQ2684" s="146">
        <f t="shared" si="816"/>
        <v>0</v>
      </c>
      <c r="AR2684" s="146">
        <f t="shared" si="817"/>
        <v>0</v>
      </c>
      <c r="AS2684" s="163">
        <f t="shared" si="818"/>
        <v>0</v>
      </c>
      <c r="AT2684" s="165">
        <f t="shared" si="819"/>
        <v>0</v>
      </c>
      <c r="AU2684" s="217"/>
      <c r="AV2684" s="98"/>
      <c r="AW2684" s="94"/>
      <c r="AX2684" s="94"/>
      <c r="AY2684" s="169"/>
      <c r="AZ2684" s="90"/>
      <c r="BA2684" s="94"/>
      <c r="BB2684" s="94"/>
      <c r="BC2684" s="94"/>
      <c r="BD2684" s="94"/>
      <c r="BE2684" s="91"/>
      <c r="BF2684" s="66"/>
      <c r="BG2684" s="90"/>
      <c r="BH2684" s="221"/>
      <c r="BI2684" s="98"/>
      <c r="BJ2684" s="98"/>
      <c r="BK2684" s="98"/>
      <c r="BL2684" s="140"/>
      <c r="BR2684" s="61"/>
      <c r="BT2684" s="60"/>
      <c r="BU2684" s="60"/>
    </row>
    <row r="2685" spans="1:73" s="59" customFormat="1" ht="30" hidden="1" customHeight="1" x14ac:dyDescent="0.25">
      <c r="A2685" s="139"/>
      <c r="B2685" s="89"/>
      <c r="C2685" s="159" t="str">
        <f t="shared" ref="C2685:C2748" si="820">IF(B2685=0,"",YEAR(B2685))</f>
        <v/>
      </c>
      <c r="D2685" s="159" t="str">
        <f t="shared" ref="D2685:D2748" si="821">IF(B2685=0,"",TEXT(B2685,"MMMM"))</f>
        <v/>
      </c>
      <c r="E2685" s="201"/>
      <c r="F2685" s="90"/>
      <c r="G2685" s="264"/>
      <c r="H2685" s="90"/>
      <c r="I2685" s="266" t="b">
        <f t="shared" si="803"/>
        <v>0</v>
      </c>
      <c r="J2685" s="95"/>
      <c r="K2685" s="90"/>
      <c r="L2685" s="94"/>
      <c r="M2685" s="98"/>
      <c r="N2685" s="103"/>
      <c r="O2685" s="98"/>
      <c r="P2685" s="98"/>
      <c r="Q2685" s="98"/>
      <c r="R2685" s="90"/>
      <c r="S2685" s="90"/>
      <c r="T2685" s="90"/>
      <c r="U2685" s="94"/>
      <c r="V2685" s="181"/>
      <c r="W2685" s="89"/>
      <c r="X2685" s="89"/>
      <c r="Y2685" s="89"/>
      <c r="Z2685" s="66"/>
      <c r="AA2685" s="66"/>
      <c r="AB2685" s="66"/>
      <c r="AC2685" s="202"/>
      <c r="AD2685" s="166"/>
      <c r="AE2685" s="162" t="b">
        <f t="shared" si="804"/>
        <v>0</v>
      </c>
      <c r="AF2685" s="163">
        <f t="shared" si="805"/>
        <v>0</v>
      </c>
      <c r="AG2685" s="163">
        <f t="shared" si="806"/>
        <v>0</v>
      </c>
      <c r="AH2685" s="164">
        <f t="shared" si="807"/>
        <v>0</v>
      </c>
      <c r="AI2685" s="164">
        <f t="shared" si="808"/>
        <v>0</v>
      </c>
      <c r="AJ2685" s="164">
        <f t="shared" si="809"/>
        <v>0</v>
      </c>
      <c r="AK2685" s="164">
        <f t="shared" si="810"/>
        <v>0</v>
      </c>
      <c r="AL2685" s="164">
        <f t="shared" si="811"/>
        <v>0</v>
      </c>
      <c r="AM2685" s="164">
        <f t="shared" si="812"/>
        <v>1</v>
      </c>
      <c r="AN2685" s="146">
        <f t="shared" si="813"/>
        <v>0</v>
      </c>
      <c r="AO2685" s="146">
        <f t="shared" si="814"/>
        <v>0</v>
      </c>
      <c r="AP2685" s="146">
        <f t="shared" si="815"/>
        <v>0</v>
      </c>
      <c r="AQ2685" s="146">
        <f t="shared" si="816"/>
        <v>0</v>
      </c>
      <c r="AR2685" s="146">
        <f t="shared" si="817"/>
        <v>0</v>
      </c>
      <c r="AS2685" s="163">
        <f t="shared" si="818"/>
        <v>0</v>
      </c>
      <c r="AT2685" s="165">
        <f t="shared" si="819"/>
        <v>0</v>
      </c>
      <c r="AU2685" s="217"/>
      <c r="AV2685" s="98"/>
      <c r="AW2685" s="94"/>
      <c r="AX2685" s="94"/>
      <c r="AY2685" s="169"/>
      <c r="AZ2685" s="90"/>
      <c r="BA2685" s="94"/>
      <c r="BB2685" s="94"/>
      <c r="BC2685" s="94"/>
      <c r="BD2685" s="94"/>
      <c r="BE2685" s="91"/>
      <c r="BF2685" s="66"/>
      <c r="BG2685" s="90"/>
      <c r="BH2685" s="221"/>
      <c r="BI2685" s="98"/>
      <c r="BJ2685" s="98"/>
      <c r="BK2685" s="98"/>
      <c r="BL2685" s="140"/>
      <c r="BR2685" s="61"/>
      <c r="BT2685" s="60"/>
      <c r="BU2685" s="60"/>
    </row>
    <row r="2686" spans="1:73" s="59" customFormat="1" ht="30" hidden="1" customHeight="1" x14ac:dyDescent="0.25">
      <c r="A2686" s="139"/>
      <c r="B2686" s="89"/>
      <c r="C2686" s="159" t="str">
        <f t="shared" si="820"/>
        <v/>
      </c>
      <c r="D2686" s="159" t="str">
        <f t="shared" si="821"/>
        <v/>
      </c>
      <c r="E2686" s="201"/>
      <c r="F2686" s="90"/>
      <c r="G2686" s="264"/>
      <c r="H2686" s="90"/>
      <c r="I2686" s="266" t="b">
        <f t="shared" si="803"/>
        <v>0</v>
      </c>
      <c r="J2686" s="95"/>
      <c r="K2686" s="90"/>
      <c r="L2686" s="94"/>
      <c r="M2686" s="98"/>
      <c r="N2686" s="103"/>
      <c r="O2686" s="98"/>
      <c r="P2686" s="98"/>
      <c r="Q2686" s="98"/>
      <c r="R2686" s="90"/>
      <c r="S2686" s="90"/>
      <c r="T2686" s="90"/>
      <c r="U2686" s="94"/>
      <c r="V2686" s="181"/>
      <c r="W2686" s="89"/>
      <c r="X2686" s="89"/>
      <c r="Y2686" s="89"/>
      <c r="Z2686" s="66"/>
      <c r="AA2686" s="66"/>
      <c r="AB2686" s="66"/>
      <c r="AC2686" s="202"/>
      <c r="AD2686" s="166"/>
      <c r="AE2686" s="162" t="b">
        <f t="shared" si="804"/>
        <v>0</v>
      </c>
      <c r="AF2686" s="163">
        <f t="shared" si="805"/>
        <v>0</v>
      </c>
      <c r="AG2686" s="163">
        <f t="shared" si="806"/>
        <v>0</v>
      </c>
      <c r="AH2686" s="164">
        <f t="shared" si="807"/>
        <v>0</v>
      </c>
      <c r="AI2686" s="164">
        <f t="shared" si="808"/>
        <v>0</v>
      </c>
      <c r="AJ2686" s="164">
        <f t="shared" si="809"/>
        <v>0</v>
      </c>
      <c r="AK2686" s="164">
        <f t="shared" si="810"/>
        <v>0</v>
      </c>
      <c r="AL2686" s="164">
        <f t="shared" si="811"/>
        <v>0</v>
      </c>
      <c r="AM2686" s="164">
        <f t="shared" si="812"/>
        <v>1</v>
      </c>
      <c r="AN2686" s="146">
        <f t="shared" si="813"/>
        <v>0</v>
      </c>
      <c r="AO2686" s="146">
        <f t="shared" si="814"/>
        <v>0</v>
      </c>
      <c r="AP2686" s="146">
        <f t="shared" si="815"/>
        <v>0</v>
      </c>
      <c r="AQ2686" s="146">
        <f t="shared" si="816"/>
        <v>0</v>
      </c>
      <c r="AR2686" s="146">
        <f t="shared" si="817"/>
        <v>0</v>
      </c>
      <c r="AS2686" s="163">
        <f t="shared" si="818"/>
        <v>0</v>
      </c>
      <c r="AT2686" s="165">
        <f t="shared" si="819"/>
        <v>0</v>
      </c>
      <c r="AU2686" s="217"/>
      <c r="AV2686" s="98"/>
      <c r="AW2686" s="94"/>
      <c r="AX2686" s="94"/>
      <c r="AY2686" s="169"/>
      <c r="AZ2686" s="90"/>
      <c r="BA2686" s="94"/>
      <c r="BB2686" s="94"/>
      <c r="BC2686" s="94"/>
      <c r="BD2686" s="94"/>
      <c r="BE2686" s="91"/>
      <c r="BF2686" s="66"/>
      <c r="BG2686" s="90"/>
      <c r="BH2686" s="221"/>
      <c r="BI2686" s="98"/>
      <c r="BJ2686" s="98"/>
      <c r="BK2686" s="98"/>
      <c r="BL2686" s="140"/>
      <c r="BR2686" s="61"/>
      <c r="BT2686" s="60"/>
      <c r="BU2686" s="60"/>
    </row>
    <row r="2687" spans="1:73" s="59" customFormat="1" ht="30" hidden="1" customHeight="1" x14ac:dyDescent="0.25">
      <c r="A2687" s="139"/>
      <c r="B2687" s="89"/>
      <c r="C2687" s="159" t="str">
        <f t="shared" si="820"/>
        <v/>
      </c>
      <c r="D2687" s="159" t="str">
        <f t="shared" si="821"/>
        <v/>
      </c>
      <c r="E2687" s="201"/>
      <c r="F2687" s="90"/>
      <c r="G2687" s="264"/>
      <c r="H2687" s="90"/>
      <c r="I2687" s="266" t="b">
        <f t="shared" si="803"/>
        <v>0</v>
      </c>
      <c r="J2687" s="95"/>
      <c r="K2687" s="90"/>
      <c r="L2687" s="94"/>
      <c r="M2687" s="98"/>
      <c r="N2687" s="103"/>
      <c r="O2687" s="98"/>
      <c r="P2687" s="98"/>
      <c r="Q2687" s="98"/>
      <c r="R2687" s="90"/>
      <c r="S2687" s="90"/>
      <c r="T2687" s="90"/>
      <c r="U2687" s="94"/>
      <c r="V2687" s="181"/>
      <c r="W2687" s="89"/>
      <c r="X2687" s="89"/>
      <c r="Y2687" s="89"/>
      <c r="Z2687" s="66"/>
      <c r="AA2687" s="66"/>
      <c r="AB2687" s="66"/>
      <c r="AC2687" s="202"/>
      <c r="AD2687" s="166"/>
      <c r="AE2687" s="162" t="b">
        <f t="shared" si="804"/>
        <v>0</v>
      </c>
      <c r="AF2687" s="163">
        <f t="shared" si="805"/>
        <v>0</v>
      </c>
      <c r="AG2687" s="163">
        <f t="shared" si="806"/>
        <v>0</v>
      </c>
      <c r="AH2687" s="164">
        <f t="shared" si="807"/>
        <v>0</v>
      </c>
      <c r="AI2687" s="164">
        <f t="shared" si="808"/>
        <v>0</v>
      </c>
      <c r="AJ2687" s="164">
        <f t="shared" si="809"/>
        <v>0</v>
      </c>
      <c r="AK2687" s="164">
        <f t="shared" si="810"/>
        <v>0</v>
      </c>
      <c r="AL2687" s="164">
        <f t="shared" si="811"/>
        <v>0</v>
      </c>
      <c r="AM2687" s="164">
        <f t="shared" si="812"/>
        <v>1</v>
      </c>
      <c r="AN2687" s="146">
        <f t="shared" si="813"/>
        <v>0</v>
      </c>
      <c r="AO2687" s="146">
        <f t="shared" si="814"/>
        <v>0</v>
      </c>
      <c r="AP2687" s="146">
        <f t="shared" si="815"/>
        <v>0</v>
      </c>
      <c r="AQ2687" s="146">
        <f t="shared" si="816"/>
        <v>0</v>
      </c>
      <c r="AR2687" s="146">
        <f t="shared" si="817"/>
        <v>0</v>
      </c>
      <c r="AS2687" s="163">
        <f t="shared" si="818"/>
        <v>0</v>
      </c>
      <c r="AT2687" s="165">
        <f t="shared" si="819"/>
        <v>0</v>
      </c>
      <c r="AU2687" s="217"/>
      <c r="AV2687" s="98"/>
      <c r="AW2687" s="94"/>
      <c r="AX2687" s="94"/>
      <c r="AY2687" s="169"/>
      <c r="AZ2687" s="90"/>
      <c r="BA2687" s="94"/>
      <c r="BB2687" s="94"/>
      <c r="BC2687" s="94"/>
      <c r="BD2687" s="94"/>
      <c r="BE2687" s="91"/>
      <c r="BF2687" s="66"/>
      <c r="BG2687" s="90"/>
      <c r="BH2687" s="221"/>
      <c r="BI2687" s="66"/>
      <c r="BJ2687" s="66"/>
      <c r="BK2687" s="66"/>
      <c r="BL2687" s="140"/>
      <c r="BR2687" s="61"/>
      <c r="BS2687" s="60"/>
      <c r="BT2687" s="60"/>
      <c r="BU2687" s="60"/>
    </row>
    <row r="2688" spans="1:73" s="59" customFormat="1" ht="30" hidden="1" customHeight="1" x14ac:dyDescent="0.25">
      <c r="A2688" s="139"/>
      <c r="B2688" s="89"/>
      <c r="C2688" s="159" t="str">
        <f t="shared" si="820"/>
        <v/>
      </c>
      <c r="D2688" s="159" t="str">
        <f t="shared" si="821"/>
        <v/>
      </c>
      <c r="E2688" s="201"/>
      <c r="F2688" s="90"/>
      <c r="G2688" s="264"/>
      <c r="H2688" s="90"/>
      <c r="I2688" s="266" t="b">
        <f t="shared" si="803"/>
        <v>0</v>
      </c>
      <c r="J2688" s="95"/>
      <c r="K2688" s="90"/>
      <c r="L2688" s="94"/>
      <c r="M2688" s="98"/>
      <c r="N2688" s="103"/>
      <c r="O2688" s="98"/>
      <c r="P2688" s="98"/>
      <c r="Q2688" s="98"/>
      <c r="R2688" s="90"/>
      <c r="S2688" s="90"/>
      <c r="T2688" s="90"/>
      <c r="U2688" s="94"/>
      <c r="V2688" s="181"/>
      <c r="W2688" s="89"/>
      <c r="X2688" s="89"/>
      <c r="Y2688" s="89"/>
      <c r="Z2688" s="66"/>
      <c r="AA2688" s="66"/>
      <c r="AB2688" s="66"/>
      <c r="AC2688" s="202"/>
      <c r="AD2688" s="166"/>
      <c r="AE2688" s="162" t="b">
        <f t="shared" si="804"/>
        <v>0</v>
      </c>
      <c r="AF2688" s="163">
        <f t="shared" si="805"/>
        <v>0</v>
      </c>
      <c r="AG2688" s="163">
        <f t="shared" si="806"/>
        <v>0</v>
      </c>
      <c r="AH2688" s="164">
        <f t="shared" si="807"/>
        <v>0</v>
      </c>
      <c r="AI2688" s="164">
        <f t="shared" si="808"/>
        <v>0</v>
      </c>
      <c r="AJ2688" s="164">
        <f t="shared" si="809"/>
        <v>0</v>
      </c>
      <c r="AK2688" s="164">
        <f t="shared" si="810"/>
        <v>0</v>
      </c>
      <c r="AL2688" s="164">
        <f t="shared" si="811"/>
        <v>0</v>
      </c>
      <c r="AM2688" s="164">
        <f t="shared" si="812"/>
        <v>1</v>
      </c>
      <c r="AN2688" s="146">
        <f t="shared" si="813"/>
        <v>0</v>
      </c>
      <c r="AO2688" s="146">
        <f t="shared" si="814"/>
        <v>0</v>
      </c>
      <c r="AP2688" s="146">
        <f t="shared" si="815"/>
        <v>0</v>
      </c>
      <c r="AQ2688" s="146">
        <f t="shared" si="816"/>
        <v>0</v>
      </c>
      <c r="AR2688" s="146">
        <f t="shared" si="817"/>
        <v>0</v>
      </c>
      <c r="AS2688" s="163">
        <f t="shared" si="818"/>
        <v>0</v>
      </c>
      <c r="AT2688" s="165">
        <f t="shared" si="819"/>
        <v>0</v>
      </c>
      <c r="AU2688" s="217"/>
      <c r="AV2688" s="98"/>
      <c r="AW2688" s="94"/>
      <c r="AX2688" s="94"/>
      <c r="AY2688" s="169"/>
      <c r="AZ2688" s="90"/>
      <c r="BA2688" s="94"/>
      <c r="BB2688" s="94"/>
      <c r="BC2688" s="94"/>
      <c r="BD2688" s="94"/>
      <c r="BE2688" s="91"/>
      <c r="BF2688" s="66"/>
      <c r="BG2688" s="90"/>
      <c r="BH2688" s="221"/>
      <c r="BI2688" s="98"/>
      <c r="BJ2688" s="98"/>
      <c r="BK2688" s="98"/>
      <c r="BL2688" s="140"/>
      <c r="BR2688" s="61"/>
      <c r="BT2688" s="60"/>
      <c r="BU2688" s="60"/>
    </row>
    <row r="2689" spans="1:73" s="59" customFormat="1" ht="30" hidden="1" customHeight="1" x14ac:dyDescent="0.25">
      <c r="A2689" s="139"/>
      <c r="B2689" s="89"/>
      <c r="C2689" s="159" t="str">
        <f t="shared" si="820"/>
        <v/>
      </c>
      <c r="D2689" s="159" t="str">
        <f t="shared" si="821"/>
        <v/>
      </c>
      <c r="E2689" s="201"/>
      <c r="F2689" s="90"/>
      <c r="G2689" s="264"/>
      <c r="H2689" s="90"/>
      <c r="I2689" s="266" t="b">
        <f t="shared" si="803"/>
        <v>0</v>
      </c>
      <c r="J2689" s="95"/>
      <c r="K2689" s="90"/>
      <c r="L2689" s="94"/>
      <c r="M2689" s="98"/>
      <c r="N2689" s="103"/>
      <c r="O2689" s="98"/>
      <c r="P2689" s="98"/>
      <c r="Q2689" s="98"/>
      <c r="R2689" s="90"/>
      <c r="S2689" s="90"/>
      <c r="T2689" s="90"/>
      <c r="U2689" s="94"/>
      <c r="V2689" s="181"/>
      <c r="W2689" s="89"/>
      <c r="X2689" s="89"/>
      <c r="Y2689" s="89"/>
      <c r="Z2689" s="66"/>
      <c r="AA2689" s="66"/>
      <c r="AB2689" s="66"/>
      <c r="AC2689" s="202"/>
      <c r="AD2689" s="166"/>
      <c r="AE2689" s="162" t="b">
        <f t="shared" si="804"/>
        <v>0</v>
      </c>
      <c r="AF2689" s="163">
        <f t="shared" si="805"/>
        <v>0</v>
      </c>
      <c r="AG2689" s="163">
        <f t="shared" si="806"/>
        <v>0</v>
      </c>
      <c r="AH2689" s="164">
        <f t="shared" si="807"/>
        <v>0</v>
      </c>
      <c r="AI2689" s="164">
        <f t="shared" si="808"/>
        <v>0</v>
      </c>
      <c r="AJ2689" s="164">
        <f t="shared" si="809"/>
        <v>0</v>
      </c>
      <c r="AK2689" s="164">
        <f t="shared" si="810"/>
        <v>0</v>
      </c>
      <c r="AL2689" s="164">
        <f t="shared" si="811"/>
        <v>0</v>
      </c>
      <c r="AM2689" s="164">
        <f t="shared" si="812"/>
        <v>1</v>
      </c>
      <c r="AN2689" s="146">
        <f t="shared" si="813"/>
        <v>0</v>
      </c>
      <c r="AO2689" s="146">
        <f t="shared" si="814"/>
        <v>0</v>
      </c>
      <c r="AP2689" s="146">
        <f t="shared" si="815"/>
        <v>0</v>
      </c>
      <c r="AQ2689" s="146">
        <f t="shared" si="816"/>
        <v>0</v>
      </c>
      <c r="AR2689" s="146">
        <f t="shared" si="817"/>
        <v>0</v>
      </c>
      <c r="AS2689" s="163">
        <f t="shared" si="818"/>
        <v>0</v>
      </c>
      <c r="AT2689" s="165">
        <f t="shared" si="819"/>
        <v>0</v>
      </c>
      <c r="AU2689" s="217"/>
      <c r="AV2689" s="98"/>
      <c r="AW2689" s="94"/>
      <c r="AX2689" s="94"/>
      <c r="AY2689" s="169"/>
      <c r="AZ2689" s="90"/>
      <c r="BA2689" s="94"/>
      <c r="BB2689" s="94"/>
      <c r="BC2689" s="94"/>
      <c r="BD2689" s="94"/>
      <c r="BE2689" s="91"/>
      <c r="BF2689" s="66"/>
      <c r="BG2689" s="90"/>
      <c r="BH2689" s="221"/>
      <c r="BI2689" s="98"/>
      <c r="BJ2689" s="98"/>
      <c r="BK2689" s="98"/>
      <c r="BL2689" s="140"/>
      <c r="BR2689" s="61"/>
      <c r="BT2689" s="60"/>
      <c r="BU2689" s="60"/>
    </row>
    <row r="2690" spans="1:73" s="59" customFormat="1" ht="30" hidden="1" customHeight="1" x14ac:dyDescent="0.25">
      <c r="A2690" s="139"/>
      <c r="B2690" s="89"/>
      <c r="C2690" s="159" t="str">
        <f t="shared" si="820"/>
        <v/>
      </c>
      <c r="D2690" s="159" t="str">
        <f t="shared" si="821"/>
        <v/>
      </c>
      <c r="E2690" s="201"/>
      <c r="F2690" s="90"/>
      <c r="G2690" s="264"/>
      <c r="H2690" s="90"/>
      <c r="I2690" s="266" t="b">
        <f t="shared" si="803"/>
        <v>0</v>
      </c>
      <c r="J2690" s="95"/>
      <c r="K2690" s="90"/>
      <c r="L2690" s="94"/>
      <c r="M2690" s="98"/>
      <c r="N2690" s="103"/>
      <c r="O2690" s="98"/>
      <c r="P2690" s="98"/>
      <c r="Q2690" s="98"/>
      <c r="R2690" s="90"/>
      <c r="S2690" s="90"/>
      <c r="T2690" s="90"/>
      <c r="U2690" s="94"/>
      <c r="V2690" s="181"/>
      <c r="W2690" s="89"/>
      <c r="X2690" s="89"/>
      <c r="Y2690" s="89"/>
      <c r="Z2690" s="66"/>
      <c r="AA2690" s="66"/>
      <c r="AB2690" s="66"/>
      <c r="AC2690" s="202"/>
      <c r="AD2690" s="166"/>
      <c r="AE2690" s="162" t="b">
        <f t="shared" si="804"/>
        <v>0</v>
      </c>
      <c r="AF2690" s="163">
        <f t="shared" si="805"/>
        <v>0</v>
      </c>
      <c r="AG2690" s="163">
        <f t="shared" si="806"/>
        <v>0</v>
      </c>
      <c r="AH2690" s="164">
        <f t="shared" si="807"/>
        <v>0</v>
      </c>
      <c r="AI2690" s="164">
        <f t="shared" si="808"/>
        <v>0</v>
      </c>
      <c r="AJ2690" s="164">
        <f t="shared" si="809"/>
        <v>0</v>
      </c>
      <c r="AK2690" s="164">
        <f t="shared" si="810"/>
        <v>0</v>
      </c>
      <c r="AL2690" s="164">
        <f t="shared" si="811"/>
        <v>0</v>
      </c>
      <c r="AM2690" s="164">
        <f t="shared" si="812"/>
        <v>1</v>
      </c>
      <c r="AN2690" s="146">
        <f t="shared" si="813"/>
        <v>0</v>
      </c>
      <c r="AO2690" s="146">
        <f t="shared" si="814"/>
        <v>0</v>
      </c>
      <c r="AP2690" s="146">
        <f t="shared" si="815"/>
        <v>0</v>
      </c>
      <c r="AQ2690" s="146">
        <f t="shared" si="816"/>
        <v>0</v>
      </c>
      <c r="AR2690" s="146">
        <f t="shared" si="817"/>
        <v>0</v>
      </c>
      <c r="AS2690" s="163">
        <f t="shared" si="818"/>
        <v>0</v>
      </c>
      <c r="AT2690" s="165">
        <f t="shared" si="819"/>
        <v>0</v>
      </c>
      <c r="AU2690" s="217"/>
      <c r="AV2690" s="98"/>
      <c r="AW2690" s="94"/>
      <c r="AX2690" s="94"/>
      <c r="AY2690" s="169"/>
      <c r="AZ2690" s="90"/>
      <c r="BA2690" s="94"/>
      <c r="BB2690" s="94"/>
      <c r="BC2690" s="94"/>
      <c r="BD2690" s="94"/>
      <c r="BE2690" s="91"/>
      <c r="BF2690" s="66"/>
      <c r="BG2690" s="90"/>
      <c r="BH2690" s="221"/>
      <c r="BI2690" s="98"/>
      <c r="BJ2690" s="98"/>
      <c r="BK2690" s="98"/>
      <c r="BL2690" s="140"/>
      <c r="BR2690" s="61"/>
      <c r="BT2690" s="60"/>
      <c r="BU2690" s="60"/>
    </row>
    <row r="2691" spans="1:73" s="59" customFormat="1" ht="30" hidden="1" customHeight="1" x14ac:dyDescent="0.25">
      <c r="A2691" s="139"/>
      <c r="B2691" s="89"/>
      <c r="C2691" s="159" t="str">
        <f t="shared" si="820"/>
        <v/>
      </c>
      <c r="D2691" s="159" t="str">
        <f t="shared" si="821"/>
        <v/>
      </c>
      <c r="E2691" s="201"/>
      <c r="F2691" s="90"/>
      <c r="G2691" s="264"/>
      <c r="H2691" s="90"/>
      <c r="I2691" s="266" t="b">
        <f t="shared" si="803"/>
        <v>0</v>
      </c>
      <c r="J2691" s="95"/>
      <c r="K2691" s="90"/>
      <c r="L2691" s="94"/>
      <c r="M2691" s="98"/>
      <c r="N2691" s="103"/>
      <c r="O2691" s="98"/>
      <c r="P2691" s="98"/>
      <c r="Q2691" s="98"/>
      <c r="R2691" s="90"/>
      <c r="S2691" s="90"/>
      <c r="T2691" s="90"/>
      <c r="U2691" s="94"/>
      <c r="V2691" s="181"/>
      <c r="W2691" s="89"/>
      <c r="X2691" s="89"/>
      <c r="Y2691" s="89"/>
      <c r="Z2691" s="66"/>
      <c r="AA2691" s="66"/>
      <c r="AB2691" s="66"/>
      <c r="AC2691" s="202"/>
      <c r="AD2691" s="166"/>
      <c r="AE2691" s="162" t="b">
        <f t="shared" si="804"/>
        <v>0</v>
      </c>
      <c r="AF2691" s="163">
        <f t="shared" si="805"/>
        <v>0</v>
      </c>
      <c r="AG2691" s="163">
        <f t="shared" si="806"/>
        <v>0</v>
      </c>
      <c r="AH2691" s="164">
        <f t="shared" si="807"/>
        <v>0</v>
      </c>
      <c r="AI2691" s="164">
        <f t="shared" si="808"/>
        <v>0</v>
      </c>
      <c r="AJ2691" s="164">
        <f t="shared" si="809"/>
        <v>0</v>
      </c>
      <c r="AK2691" s="164">
        <f t="shared" si="810"/>
        <v>0</v>
      </c>
      <c r="AL2691" s="164">
        <f t="shared" si="811"/>
        <v>0</v>
      </c>
      <c r="AM2691" s="164">
        <f t="shared" si="812"/>
        <v>1</v>
      </c>
      <c r="AN2691" s="146">
        <f t="shared" si="813"/>
        <v>0</v>
      </c>
      <c r="AO2691" s="146">
        <f t="shared" si="814"/>
        <v>0</v>
      </c>
      <c r="AP2691" s="146">
        <f t="shared" si="815"/>
        <v>0</v>
      </c>
      <c r="AQ2691" s="146">
        <f t="shared" si="816"/>
        <v>0</v>
      </c>
      <c r="AR2691" s="146">
        <f t="shared" si="817"/>
        <v>0</v>
      </c>
      <c r="AS2691" s="163">
        <f t="shared" si="818"/>
        <v>0</v>
      </c>
      <c r="AT2691" s="165">
        <f t="shared" si="819"/>
        <v>0</v>
      </c>
      <c r="AU2691" s="217"/>
      <c r="AV2691" s="98"/>
      <c r="AW2691" s="94"/>
      <c r="AX2691" s="94"/>
      <c r="AY2691" s="169"/>
      <c r="AZ2691" s="90"/>
      <c r="BA2691" s="94"/>
      <c r="BB2691" s="94"/>
      <c r="BC2691" s="94"/>
      <c r="BD2691" s="94"/>
      <c r="BE2691" s="91"/>
      <c r="BF2691" s="66"/>
      <c r="BG2691" s="90"/>
      <c r="BH2691" s="221"/>
      <c r="BI2691" s="98"/>
      <c r="BJ2691" s="98"/>
      <c r="BK2691" s="98"/>
      <c r="BL2691" s="140"/>
      <c r="BR2691" s="61"/>
      <c r="BT2691" s="60"/>
      <c r="BU2691" s="60"/>
    </row>
    <row r="2692" spans="1:73" s="59" customFormat="1" ht="30" hidden="1" customHeight="1" x14ac:dyDescent="0.25">
      <c r="A2692" s="139"/>
      <c r="B2692" s="89"/>
      <c r="C2692" s="159" t="str">
        <f t="shared" si="820"/>
        <v/>
      </c>
      <c r="D2692" s="159" t="str">
        <f t="shared" si="821"/>
        <v/>
      </c>
      <c r="E2692" s="201"/>
      <c r="F2692" s="90"/>
      <c r="G2692" s="264"/>
      <c r="H2692" s="90"/>
      <c r="I2692" s="266" t="b">
        <f t="shared" si="803"/>
        <v>0</v>
      </c>
      <c r="J2692" s="95"/>
      <c r="K2692" s="90"/>
      <c r="L2692" s="94"/>
      <c r="M2692" s="98"/>
      <c r="N2692" s="103"/>
      <c r="O2692" s="98"/>
      <c r="P2692" s="98"/>
      <c r="Q2692" s="98"/>
      <c r="R2692" s="90"/>
      <c r="S2692" s="90"/>
      <c r="T2692" s="90"/>
      <c r="U2692" s="94"/>
      <c r="V2692" s="181"/>
      <c r="W2692" s="89"/>
      <c r="X2692" s="89"/>
      <c r="Y2692" s="89"/>
      <c r="Z2692" s="66"/>
      <c r="AA2692" s="66"/>
      <c r="AB2692" s="66"/>
      <c r="AC2692" s="202"/>
      <c r="AD2692" s="166"/>
      <c r="AE2692" s="162" t="b">
        <f t="shared" si="804"/>
        <v>0</v>
      </c>
      <c r="AF2692" s="163">
        <f t="shared" si="805"/>
        <v>0</v>
      </c>
      <c r="AG2692" s="163">
        <f t="shared" si="806"/>
        <v>0</v>
      </c>
      <c r="AH2692" s="164">
        <f t="shared" si="807"/>
        <v>0</v>
      </c>
      <c r="AI2692" s="164">
        <f t="shared" si="808"/>
        <v>0</v>
      </c>
      <c r="AJ2692" s="164">
        <f t="shared" si="809"/>
        <v>0</v>
      </c>
      <c r="AK2692" s="164">
        <f t="shared" si="810"/>
        <v>0</v>
      </c>
      <c r="AL2692" s="164">
        <f t="shared" si="811"/>
        <v>0</v>
      </c>
      <c r="AM2692" s="164">
        <f t="shared" si="812"/>
        <v>1</v>
      </c>
      <c r="AN2692" s="146">
        <f t="shared" si="813"/>
        <v>0</v>
      </c>
      <c r="AO2692" s="146">
        <f t="shared" si="814"/>
        <v>0</v>
      </c>
      <c r="AP2692" s="146">
        <f t="shared" si="815"/>
        <v>0</v>
      </c>
      <c r="AQ2692" s="146">
        <f t="shared" si="816"/>
        <v>0</v>
      </c>
      <c r="AR2692" s="146">
        <f t="shared" si="817"/>
        <v>0</v>
      </c>
      <c r="AS2692" s="163">
        <f t="shared" si="818"/>
        <v>0</v>
      </c>
      <c r="AT2692" s="165">
        <f t="shared" si="819"/>
        <v>0</v>
      </c>
      <c r="AU2692" s="217"/>
      <c r="AV2692" s="98"/>
      <c r="AW2692" s="94"/>
      <c r="AX2692" s="94"/>
      <c r="AY2692" s="169"/>
      <c r="AZ2692" s="90"/>
      <c r="BA2692" s="94"/>
      <c r="BB2692" s="94"/>
      <c r="BC2692" s="94"/>
      <c r="BD2692" s="94"/>
      <c r="BE2692" s="91"/>
      <c r="BF2692" s="66"/>
      <c r="BG2692" s="90"/>
      <c r="BH2692" s="221"/>
      <c r="BI2692" s="98"/>
      <c r="BJ2692" s="98"/>
      <c r="BK2692" s="98"/>
      <c r="BL2692" s="140"/>
      <c r="BR2692" s="61"/>
      <c r="BT2692" s="60"/>
      <c r="BU2692" s="60"/>
    </row>
    <row r="2693" spans="1:73" s="59" customFormat="1" ht="30" hidden="1" customHeight="1" x14ac:dyDescent="0.25">
      <c r="A2693" s="139"/>
      <c r="B2693" s="89"/>
      <c r="C2693" s="159" t="str">
        <f t="shared" si="820"/>
        <v/>
      </c>
      <c r="D2693" s="159" t="str">
        <f t="shared" si="821"/>
        <v/>
      </c>
      <c r="E2693" s="201"/>
      <c r="F2693" s="90"/>
      <c r="G2693" s="264"/>
      <c r="H2693" s="90"/>
      <c r="I2693" s="266" t="b">
        <f t="shared" si="803"/>
        <v>0</v>
      </c>
      <c r="J2693" s="95"/>
      <c r="K2693" s="90"/>
      <c r="L2693" s="94"/>
      <c r="M2693" s="98"/>
      <c r="N2693" s="103"/>
      <c r="O2693" s="98"/>
      <c r="P2693" s="98"/>
      <c r="Q2693" s="98"/>
      <c r="R2693" s="90"/>
      <c r="S2693" s="90"/>
      <c r="T2693" s="90"/>
      <c r="U2693" s="94"/>
      <c r="V2693" s="181"/>
      <c r="W2693" s="89"/>
      <c r="X2693" s="89"/>
      <c r="Y2693" s="89"/>
      <c r="Z2693" s="66"/>
      <c r="AA2693" s="66"/>
      <c r="AB2693" s="66"/>
      <c r="AC2693" s="202"/>
      <c r="AD2693" s="166"/>
      <c r="AE2693" s="162" t="b">
        <f t="shared" si="804"/>
        <v>0</v>
      </c>
      <c r="AF2693" s="163">
        <f t="shared" si="805"/>
        <v>0</v>
      </c>
      <c r="AG2693" s="163">
        <f t="shared" si="806"/>
        <v>0</v>
      </c>
      <c r="AH2693" s="164">
        <f t="shared" si="807"/>
        <v>0</v>
      </c>
      <c r="AI2693" s="164">
        <f t="shared" si="808"/>
        <v>0</v>
      </c>
      <c r="AJ2693" s="164">
        <f t="shared" si="809"/>
        <v>0</v>
      </c>
      <c r="AK2693" s="164">
        <f t="shared" si="810"/>
        <v>0</v>
      </c>
      <c r="AL2693" s="164">
        <f t="shared" si="811"/>
        <v>0</v>
      </c>
      <c r="AM2693" s="164">
        <f t="shared" si="812"/>
        <v>1</v>
      </c>
      <c r="AN2693" s="146">
        <f t="shared" si="813"/>
        <v>0</v>
      </c>
      <c r="AO2693" s="146">
        <f t="shared" si="814"/>
        <v>0</v>
      </c>
      <c r="AP2693" s="146">
        <f t="shared" si="815"/>
        <v>0</v>
      </c>
      <c r="AQ2693" s="146">
        <f t="shared" si="816"/>
        <v>0</v>
      </c>
      <c r="AR2693" s="146">
        <f t="shared" si="817"/>
        <v>0</v>
      </c>
      <c r="AS2693" s="163">
        <f t="shared" si="818"/>
        <v>0</v>
      </c>
      <c r="AT2693" s="165">
        <f t="shared" si="819"/>
        <v>0</v>
      </c>
      <c r="AU2693" s="217"/>
      <c r="AV2693" s="98"/>
      <c r="AW2693" s="94"/>
      <c r="AX2693" s="94"/>
      <c r="AY2693" s="169"/>
      <c r="AZ2693" s="90"/>
      <c r="BA2693" s="94"/>
      <c r="BB2693" s="94"/>
      <c r="BC2693" s="94"/>
      <c r="BD2693" s="94"/>
      <c r="BE2693" s="91"/>
      <c r="BF2693" s="66"/>
      <c r="BG2693" s="90"/>
      <c r="BH2693" s="221"/>
      <c r="BI2693" s="98"/>
      <c r="BJ2693" s="98"/>
      <c r="BK2693" s="98"/>
      <c r="BL2693" s="140"/>
      <c r="BR2693" s="61"/>
      <c r="BS2693" s="60"/>
      <c r="BT2693" s="60"/>
      <c r="BU2693" s="60"/>
    </row>
    <row r="2694" spans="1:73" s="59" customFormat="1" ht="30" hidden="1" customHeight="1" x14ac:dyDescent="0.25">
      <c r="A2694" s="139"/>
      <c r="B2694" s="89"/>
      <c r="C2694" s="159" t="str">
        <f t="shared" si="820"/>
        <v/>
      </c>
      <c r="D2694" s="159" t="str">
        <f t="shared" si="821"/>
        <v/>
      </c>
      <c r="E2694" s="201"/>
      <c r="F2694" s="90"/>
      <c r="G2694" s="264"/>
      <c r="H2694" s="90"/>
      <c r="I2694" s="266" t="b">
        <f t="shared" si="803"/>
        <v>0</v>
      </c>
      <c r="J2694" s="95"/>
      <c r="K2694" s="90"/>
      <c r="L2694" s="94"/>
      <c r="M2694" s="98"/>
      <c r="N2694" s="103"/>
      <c r="O2694" s="98"/>
      <c r="P2694" s="98"/>
      <c r="Q2694" s="98"/>
      <c r="R2694" s="90"/>
      <c r="S2694" s="90"/>
      <c r="T2694" s="90"/>
      <c r="U2694" s="94"/>
      <c r="V2694" s="181"/>
      <c r="W2694" s="89"/>
      <c r="X2694" s="89"/>
      <c r="Y2694" s="89"/>
      <c r="Z2694" s="66"/>
      <c r="AA2694" s="66"/>
      <c r="AB2694" s="66"/>
      <c r="AC2694" s="202"/>
      <c r="AD2694" s="166"/>
      <c r="AE2694" s="162" t="b">
        <f t="shared" si="804"/>
        <v>0</v>
      </c>
      <c r="AF2694" s="163">
        <f t="shared" si="805"/>
        <v>0</v>
      </c>
      <c r="AG2694" s="163">
        <f t="shared" si="806"/>
        <v>0</v>
      </c>
      <c r="AH2694" s="164">
        <f t="shared" si="807"/>
        <v>0</v>
      </c>
      <c r="AI2694" s="164">
        <f t="shared" si="808"/>
        <v>0</v>
      </c>
      <c r="AJ2694" s="164">
        <f t="shared" si="809"/>
        <v>0</v>
      </c>
      <c r="AK2694" s="164">
        <f t="shared" si="810"/>
        <v>0</v>
      </c>
      <c r="AL2694" s="164">
        <f t="shared" si="811"/>
        <v>0</v>
      </c>
      <c r="AM2694" s="164">
        <f t="shared" si="812"/>
        <v>1</v>
      </c>
      <c r="AN2694" s="146">
        <f t="shared" si="813"/>
        <v>0</v>
      </c>
      <c r="AO2694" s="146">
        <f t="shared" si="814"/>
        <v>0</v>
      </c>
      <c r="AP2694" s="146">
        <f t="shared" si="815"/>
        <v>0</v>
      </c>
      <c r="AQ2694" s="146">
        <f t="shared" si="816"/>
        <v>0</v>
      </c>
      <c r="AR2694" s="146">
        <f t="shared" si="817"/>
        <v>0</v>
      </c>
      <c r="AS2694" s="163">
        <f t="shared" si="818"/>
        <v>0</v>
      </c>
      <c r="AT2694" s="165">
        <f t="shared" si="819"/>
        <v>0</v>
      </c>
      <c r="AU2694" s="217"/>
      <c r="AV2694" s="98"/>
      <c r="AW2694" s="94"/>
      <c r="AX2694" s="94"/>
      <c r="AY2694" s="169"/>
      <c r="AZ2694" s="90"/>
      <c r="BA2694" s="94"/>
      <c r="BB2694" s="94"/>
      <c r="BC2694" s="94"/>
      <c r="BD2694" s="94"/>
      <c r="BE2694" s="91"/>
      <c r="BF2694" s="66"/>
      <c r="BG2694" s="90"/>
      <c r="BH2694" s="221"/>
      <c r="BI2694" s="98"/>
      <c r="BJ2694" s="98"/>
      <c r="BK2694" s="98"/>
      <c r="BL2694" s="140"/>
      <c r="BR2694" s="61"/>
      <c r="BS2694" s="60"/>
      <c r="BT2694" s="60"/>
      <c r="BU2694" s="60"/>
    </row>
    <row r="2695" spans="1:73" s="59" customFormat="1" ht="30" hidden="1" customHeight="1" x14ac:dyDescent="0.25">
      <c r="A2695" s="139"/>
      <c r="B2695" s="89"/>
      <c r="C2695" s="159" t="str">
        <f t="shared" si="820"/>
        <v/>
      </c>
      <c r="D2695" s="159" t="str">
        <f t="shared" si="821"/>
        <v/>
      </c>
      <c r="E2695" s="201"/>
      <c r="F2695" s="90"/>
      <c r="G2695" s="264"/>
      <c r="H2695" s="90"/>
      <c r="I2695" s="266" t="b">
        <f t="shared" si="803"/>
        <v>0</v>
      </c>
      <c r="J2695" s="95"/>
      <c r="K2695" s="90"/>
      <c r="L2695" s="94"/>
      <c r="M2695" s="98"/>
      <c r="N2695" s="103"/>
      <c r="O2695" s="98"/>
      <c r="P2695" s="98"/>
      <c r="Q2695" s="98"/>
      <c r="R2695" s="90"/>
      <c r="S2695" s="90"/>
      <c r="T2695" s="90"/>
      <c r="U2695" s="94"/>
      <c r="V2695" s="181"/>
      <c r="W2695" s="89"/>
      <c r="X2695" s="89"/>
      <c r="Y2695" s="89"/>
      <c r="Z2695" s="66"/>
      <c r="AA2695" s="66"/>
      <c r="AB2695" s="66"/>
      <c r="AC2695" s="202"/>
      <c r="AD2695" s="166"/>
      <c r="AE2695" s="162" t="b">
        <f t="shared" si="804"/>
        <v>0</v>
      </c>
      <c r="AF2695" s="163">
        <f t="shared" si="805"/>
        <v>0</v>
      </c>
      <c r="AG2695" s="163">
        <f t="shared" si="806"/>
        <v>0</v>
      </c>
      <c r="AH2695" s="164">
        <f t="shared" si="807"/>
        <v>0</v>
      </c>
      <c r="AI2695" s="164">
        <f t="shared" si="808"/>
        <v>0</v>
      </c>
      <c r="AJ2695" s="164">
        <f t="shared" si="809"/>
        <v>0</v>
      </c>
      <c r="AK2695" s="164">
        <f t="shared" si="810"/>
        <v>0</v>
      </c>
      <c r="AL2695" s="164">
        <f t="shared" si="811"/>
        <v>0</v>
      </c>
      <c r="AM2695" s="164">
        <f t="shared" si="812"/>
        <v>1</v>
      </c>
      <c r="AN2695" s="146">
        <f t="shared" si="813"/>
        <v>0</v>
      </c>
      <c r="AO2695" s="146">
        <f t="shared" si="814"/>
        <v>0</v>
      </c>
      <c r="AP2695" s="146">
        <f t="shared" si="815"/>
        <v>0</v>
      </c>
      <c r="AQ2695" s="146">
        <f t="shared" si="816"/>
        <v>0</v>
      </c>
      <c r="AR2695" s="146">
        <f t="shared" si="817"/>
        <v>0</v>
      </c>
      <c r="AS2695" s="163">
        <f t="shared" si="818"/>
        <v>0</v>
      </c>
      <c r="AT2695" s="165">
        <f t="shared" si="819"/>
        <v>0</v>
      </c>
      <c r="AU2695" s="217"/>
      <c r="AV2695" s="98"/>
      <c r="AW2695" s="94"/>
      <c r="AX2695" s="94"/>
      <c r="AY2695" s="169"/>
      <c r="AZ2695" s="90"/>
      <c r="BA2695" s="94"/>
      <c r="BB2695" s="94"/>
      <c r="BC2695" s="94"/>
      <c r="BD2695" s="94"/>
      <c r="BE2695" s="91"/>
      <c r="BF2695" s="66"/>
      <c r="BG2695" s="90"/>
      <c r="BH2695" s="221"/>
      <c r="BI2695" s="98"/>
      <c r="BJ2695" s="98"/>
      <c r="BK2695" s="98"/>
      <c r="BL2695" s="140"/>
      <c r="BR2695" s="61"/>
      <c r="BT2695" s="60"/>
      <c r="BU2695" s="60"/>
    </row>
    <row r="2696" spans="1:73" s="59" customFormat="1" ht="30" hidden="1" customHeight="1" x14ac:dyDescent="0.25">
      <c r="A2696" s="139"/>
      <c r="B2696" s="89"/>
      <c r="C2696" s="159" t="str">
        <f t="shared" si="820"/>
        <v/>
      </c>
      <c r="D2696" s="159" t="str">
        <f t="shared" si="821"/>
        <v/>
      </c>
      <c r="E2696" s="201"/>
      <c r="F2696" s="90"/>
      <c r="G2696" s="264"/>
      <c r="H2696" s="90"/>
      <c r="I2696" s="266" t="b">
        <f t="shared" si="803"/>
        <v>0</v>
      </c>
      <c r="J2696" s="95"/>
      <c r="K2696" s="90"/>
      <c r="L2696" s="94"/>
      <c r="M2696" s="98"/>
      <c r="N2696" s="103"/>
      <c r="O2696" s="98"/>
      <c r="P2696" s="98"/>
      <c r="Q2696" s="98"/>
      <c r="R2696" s="90"/>
      <c r="S2696" s="90"/>
      <c r="T2696" s="90"/>
      <c r="U2696" s="94"/>
      <c r="V2696" s="181"/>
      <c r="W2696" s="89"/>
      <c r="X2696" s="89"/>
      <c r="Y2696" s="89"/>
      <c r="Z2696" s="66"/>
      <c r="AA2696" s="66"/>
      <c r="AB2696" s="66"/>
      <c r="AC2696" s="202"/>
      <c r="AD2696" s="166"/>
      <c r="AE2696" s="162" t="b">
        <f t="shared" si="804"/>
        <v>0</v>
      </c>
      <c r="AF2696" s="163">
        <f t="shared" si="805"/>
        <v>0</v>
      </c>
      <c r="AG2696" s="163">
        <f t="shared" si="806"/>
        <v>0</v>
      </c>
      <c r="AH2696" s="164">
        <f t="shared" si="807"/>
        <v>0</v>
      </c>
      <c r="AI2696" s="164">
        <f t="shared" si="808"/>
        <v>0</v>
      </c>
      <c r="AJ2696" s="164">
        <f t="shared" si="809"/>
        <v>0</v>
      </c>
      <c r="AK2696" s="164">
        <f t="shared" si="810"/>
        <v>0</v>
      </c>
      <c r="AL2696" s="164">
        <f t="shared" si="811"/>
        <v>0</v>
      </c>
      <c r="AM2696" s="164">
        <f t="shared" si="812"/>
        <v>1</v>
      </c>
      <c r="AN2696" s="146">
        <f t="shared" si="813"/>
        <v>0</v>
      </c>
      <c r="AO2696" s="146">
        <f t="shared" si="814"/>
        <v>0</v>
      </c>
      <c r="AP2696" s="146">
        <f t="shared" si="815"/>
        <v>0</v>
      </c>
      <c r="AQ2696" s="146">
        <f t="shared" si="816"/>
        <v>0</v>
      </c>
      <c r="AR2696" s="146">
        <f t="shared" si="817"/>
        <v>0</v>
      </c>
      <c r="AS2696" s="163">
        <f t="shared" si="818"/>
        <v>0</v>
      </c>
      <c r="AT2696" s="165">
        <f t="shared" si="819"/>
        <v>0</v>
      </c>
      <c r="AU2696" s="217"/>
      <c r="AV2696" s="98"/>
      <c r="AW2696" s="94"/>
      <c r="AX2696" s="94"/>
      <c r="AY2696" s="169"/>
      <c r="AZ2696" s="90"/>
      <c r="BA2696" s="94"/>
      <c r="BB2696" s="94"/>
      <c r="BC2696" s="94"/>
      <c r="BD2696" s="94"/>
      <c r="BE2696" s="91"/>
      <c r="BF2696" s="66"/>
      <c r="BG2696" s="90"/>
      <c r="BH2696" s="221"/>
      <c r="BI2696" s="98"/>
      <c r="BJ2696" s="98"/>
      <c r="BK2696" s="98"/>
      <c r="BL2696" s="140"/>
      <c r="BR2696" s="61"/>
      <c r="BT2696" s="60"/>
      <c r="BU2696" s="60"/>
    </row>
    <row r="2697" spans="1:73" s="59" customFormat="1" ht="30" hidden="1" customHeight="1" x14ac:dyDescent="0.25">
      <c r="A2697" s="139"/>
      <c r="B2697" s="89"/>
      <c r="C2697" s="159" t="str">
        <f t="shared" si="820"/>
        <v/>
      </c>
      <c r="D2697" s="159" t="str">
        <f t="shared" si="821"/>
        <v/>
      </c>
      <c r="E2697" s="201"/>
      <c r="F2697" s="90"/>
      <c r="G2697" s="264"/>
      <c r="H2697" s="90"/>
      <c r="I2697" s="266" t="b">
        <f t="shared" si="803"/>
        <v>0</v>
      </c>
      <c r="J2697" s="95"/>
      <c r="K2697" s="90"/>
      <c r="L2697" s="94"/>
      <c r="M2697" s="93"/>
      <c r="N2697" s="103"/>
      <c r="O2697" s="66"/>
      <c r="P2697" s="66"/>
      <c r="Q2697" s="66"/>
      <c r="R2697" s="90"/>
      <c r="S2697" s="90"/>
      <c r="T2697" s="90"/>
      <c r="U2697" s="94"/>
      <c r="V2697" s="181"/>
      <c r="W2697" s="89"/>
      <c r="X2697" s="89"/>
      <c r="Y2697" s="89"/>
      <c r="Z2697" s="66"/>
      <c r="AA2697" s="66"/>
      <c r="AB2697" s="66"/>
      <c r="AC2697" s="202"/>
      <c r="AD2697" s="166"/>
      <c r="AE2697" s="162" t="b">
        <f t="shared" si="804"/>
        <v>0</v>
      </c>
      <c r="AF2697" s="163">
        <f t="shared" si="805"/>
        <v>0</v>
      </c>
      <c r="AG2697" s="163">
        <f t="shared" si="806"/>
        <v>0</v>
      </c>
      <c r="AH2697" s="164">
        <f t="shared" si="807"/>
        <v>0</v>
      </c>
      <c r="AI2697" s="164">
        <f t="shared" si="808"/>
        <v>0</v>
      </c>
      <c r="AJ2697" s="164">
        <f t="shared" si="809"/>
        <v>0</v>
      </c>
      <c r="AK2697" s="164">
        <f t="shared" si="810"/>
        <v>0</v>
      </c>
      <c r="AL2697" s="164">
        <f t="shared" si="811"/>
        <v>0</v>
      </c>
      <c r="AM2697" s="164">
        <f t="shared" si="812"/>
        <v>1</v>
      </c>
      <c r="AN2697" s="146">
        <f t="shared" si="813"/>
        <v>0</v>
      </c>
      <c r="AO2697" s="146">
        <f t="shared" si="814"/>
        <v>0</v>
      </c>
      <c r="AP2697" s="146">
        <f t="shared" si="815"/>
        <v>0</v>
      </c>
      <c r="AQ2697" s="146">
        <f t="shared" si="816"/>
        <v>0</v>
      </c>
      <c r="AR2697" s="146">
        <f t="shared" si="817"/>
        <v>0</v>
      </c>
      <c r="AS2697" s="163">
        <f t="shared" si="818"/>
        <v>0</v>
      </c>
      <c r="AT2697" s="165">
        <f t="shared" si="819"/>
        <v>0</v>
      </c>
      <c r="AU2697" s="217"/>
      <c r="AV2697" s="66"/>
      <c r="AW2697" s="94"/>
      <c r="AX2697" s="94"/>
      <c r="AY2697" s="169"/>
      <c r="AZ2697" s="90"/>
      <c r="BA2697" s="94"/>
      <c r="BB2697" s="94"/>
      <c r="BC2697" s="94"/>
      <c r="BD2697" s="94"/>
      <c r="BE2697" s="91"/>
      <c r="BF2697" s="66"/>
      <c r="BG2697" s="90"/>
      <c r="BH2697" s="221"/>
      <c r="BI2697" s="98"/>
      <c r="BJ2697" s="98"/>
      <c r="BK2697" s="98"/>
      <c r="BL2697" s="140"/>
      <c r="BR2697" s="61"/>
      <c r="BT2697" s="60"/>
      <c r="BU2697" s="60"/>
    </row>
    <row r="2698" spans="1:73" s="59" customFormat="1" ht="30" hidden="1" customHeight="1" x14ac:dyDescent="0.2">
      <c r="A2698" s="139"/>
      <c r="B2698" s="89"/>
      <c r="C2698" s="159" t="str">
        <f t="shared" si="820"/>
        <v/>
      </c>
      <c r="D2698" s="159" t="str">
        <f t="shared" si="821"/>
        <v/>
      </c>
      <c r="E2698" s="201"/>
      <c r="F2698" s="90"/>
      <c r="G2698" s="264"/>
      <c r="H2698" s="90"/>
      <c r="I2698" s="266" t="b">
        <f t="shared" si="803"/>
        <v>0</v>
      </c>
      <c r="J2698" s="95"/>
      <c r="K2698" s="90"/>
      <c r="L2698" s="94"/>
      <c r="M2698" s="93"/>
      <c r="N2698" s="168"/>
      <c r="O2698" s="66"/>
      <c r="P2698" s="66"/>
      <c r="Q2698" s="66"/>
      <c r="R2698" s="90"/>
      <c r="S2698" s="90"/>
      <c r="T2698" s="90"/>
      <c r="U2698" s="94"/>
      <c r="V2698" s="181"/>
      <c r="W2698" s="89"/>
      <c r="X2698" s="89"/>
      <c r="Y2698" s="89"/>
      <c r="Z2698" s="66"/>
      <c r="AA2698" s="66"/>
      <c r="AB2698" s="66"/>
      <c r="AC2698" s="202"/>
      <c r="AD2698" s="166"/>
      <c r="AE2698" s="162" t="b">
        <f t="shared" si="804"/>
        <v>0</v>
      </c>
      <c r="AF2698" s="163">
        <f t="shared" si="805"/>
        <v>0</v>
      </c>
      <c r="AG2698" s="163">
        <f t="shared" si="806"/>
        <v>0</v>
      </c>
      <c r="AH2698" s="164">
        <f t="shared" si="807"/>
        <v>0</v>
      </c>
      <c r="AI2698" s="164">
        <f t="shared" si="808"/>
        <v>0</v>
      </c>
      <c r="AJ2698" s="164">
        <f t="shared" si="809"/>
        <v>0</v>
      </c>
      <c r="AK2698" s="164">
        <f t="shared" si="810"/>
        <v>0</v>
      </c>
      <c r="AL2698" s="164">
        <f t="shared" si="811"/>
        <v>0</v>
      </c>
      <c r="AM2698" s="164">
        <f t="shared" si="812"/>
        <v>1</v>
      </c>
      <c r="AN2698" s="146">
        <f t="shared" si="813"/>
        <v>0</v>
      </c>
      <c r="AO2698" s="146">
        <f t="shared" si="814"/>
        <v>0</v>
      </c>
      <c r="AP2698" s="146">
        <f t="shared" si="815"/>
        <v>0</v>
      </c>
      <c r="AQ2698" s="146">
        <f t="shared" si="816"/>
        <v>0</v>
      </c>
      <c r="AR2698" s="146">
        <f t="shared" si="817"/>
        <v>0</v>
      </c>
      <c r="AS2698" s="163">
        <f t="shared" si="818"/>
        <v>0</v>
      </c>
      <c r="AT2698" s="165">
        <f t="shared" si="819"/>
        <v>0</v>
      </c>
      <c r="AU2698" s="217"/>
      <c r="AV2698" s="66"/>
      <c r="AW2698" s="94"/>
      <c r="AX2698" s="94"/>
      <c r="AY2698" s="169"/>
      <c r="AZ2698" s="90"/>
      <c r="BA2698" s="94"/>
      <c r="BB2698" s="94"/>
      <c r="BC2698" s="94"/>
      <c r="BD2698" s="94"/>
      <c r="BE2698" s="91"/>
      <c r="BF2698" s="66"/>
      <c r="BG2698" s="90"/>
      <c r="BH2698" s="221"/>
      <c r="BI2698" s="98"/>
      <c r="BJ2698" s="98"/>
      <c r="BK2698" s="98"/>
      <c r="BL2698" s="140"/>
      <c r="BR2698" s="61"/>
      <c r="BS2698" s="60"/>
      <c r="BT2698" s="60"/>
      <c r="BU2698" s="60"/>
    </row>
    <row r="2699" spans="1:73" s="59" customFormat="1" ht="30" hidden="1" customHeight="1" x14ac:dyDescent="0.2">
      <c r="A2699" s="139"/>
      <c r="B2699" s="89"/>
      <c r="C2699" s="159" t="str">
        <f t="shared" si="820"/>
        <v/>
      </c>
      <c r="D2699" s="159" t="str">
        <f t="shared" si="821"/>
        <v/>
      </c>
      <c r="E2699" s="201"/>
      <c r="F2699" s="90"/>
      <c r="G2699" s="264"/>
      <c r="H2699" s="90"/>
      <c r="I2699" s="266" t="b">
        <f t="shared" si="803"/>
        <v>0</v>
      </c>
      <c r="J2699" s="95"/>
      <c r="K2699" s="90"/>
      <c r="L2699" s="94"/>
      <c r="M2699" s="93"/>
      <c r="N2699" s="168"/>
      <c r="O2699" s="66"/>
      <c r="P2699" s="66"/>
      <c r="Q2699" s="66"/>
      <c r="R2699" s="90"/>
      <c r="S2699" s="90"/>
      <c r="T2699" s="90"/>
      <c r="U2699" s="94"/>
      <c r="V2699" s="181"/>
      <c r="W2699" s="89"/>
      <c r="X2699" s="89"/>
      <c r="Y2699" s="89"/>
      <c r="Z2699" s="66"/>
      <c r="AA2699" s="66"/>
      <c r="AB2699" s="66"/>
      <c r="AC2699" s="202"/>
      <c r="AD2699" s="166"/>
      <c r="AE2699" s="162" t="b">
        <f t="shared" si="804"/>
        <v>0</v>
      </c>
      <c r="AF2699" s="163">
        <f t="shared" si="805"/>
        <v>0</v>
      </c>
      <c r="AG2699" s="163">
        <f t="shared" si="806"/>
        <v>0</v>
      </c>
      <c r="AH2699" s="164">
        <f t="shared" si="807"/>
        <v>0</v>
      </c>
      <c r="AI2699" s="164">
        <f t="shared" si="808"/>
        <v>0</v>
      </c>
      <c r="AJ2699" s="164">
        <f t="shared" si="809"/>
        <v>0</v>
      </c>
      <c r="AK2699" s="164">
        <f t="shared" si="810"/>
        <v>0</v>
      </c>
      <c r="AL2699" s="164">
        <f t="shared" si="811"/>
        <v>0</v>
      </c>
      <c r="AM2699" s="164">
        <f t="shared" si="812"/>
        <v>1</v>
      </c>
      <c r="AN2699" s="146">
        <f t="shared" si="813"/>
        <v>0</v>
      </c>
      <c r="AO2699" s="146">
        <f t="shared" si="814"/>
        <v>0</v>
      </c>
      <c r="AP2699" s="146">
        <f t="shared" si="815"/>
        <v>0</v>
      </c>
      <c r="AQ2699" s="146">
        <f t="shared" si="816"/>
        <v>0</v>
      </c>
      <c r="AR2699" s="146">
        <f t="shared" si="817"/>
        <v>0</v>
      </c>
      <c r="AS2699" s="163">
        <f t="shared" si="818"/>
        <v>0</v>
      </c>
      <c r="AT2699" s="165">
        <f t="shared" si="819"/>
        <v>0</v>
      </c>
      <c r="AU2699" s="217"/>
      <c r="AV2699" s="66"/>
      <c r="AW2699" s="94"/>
      <c r="AX2699" s="94"/>
      <c r="AY2699" s="169"/>
      <c r="AZ2699" s="90"/>
      <c r="BA2699" s="94"/>
      <c r="BB2699" s="94"/>
      <c r="BC2699" s="94"/>
      <c r="BD2699" s="94"/>
      <c r="BE2699" s="91"/>
      <c r="BF2699" s="66"/>
      <c r="BG2699" s="90"/>
      <c r="BH2699" s="221"/>
      <c r="BI2699" s="98"/>
      <c r="BJ2699" s="98"/>
      <c r="BK2699" s="98"/>
      <c r="BL2699" s="140"/>
      <c r="BR2699" s="61"/>
      <c r="BS2699" s="60"/>
      <c r="BT2699" s="60"/>
      <c r="BU2699" s="60"/>
    </row>
    <row r="2700" spans="1:73" s="59" customFormat="1" ht="30" hidden="1" customHeight="1" x14ac:dyDescent="0.2">
      <c r="A2700" s="139"/>
      <c r="B2700" s="89"/>
      <c r="C2700" s="159" t="str">
        <f t="shared" si="820"/>
        <v/>
      </c>
      <c r="D2700" s="159" t="str">
        <f t="shared" si="821"/>
        <v/>
      </c>
      <c r="E2700" s="201"/>
      <c r="F2700" s="90"/>
      <c r="G2700" s="264"/>
      <c r="H2700" s="90"/>
      <c r="I2700" s="266" t="b">
        <f t="shared" si="803"/>
        <v>0</v>
      </c>
      <c r="J2700" s="95"/>
      <c r="K2700" s="90"/>
      <c r="L2700" s="94"/>
      <c r="M2700" s="93"/>
      <c r="N2700" s="168"/>
      <c r="O2700" s="66"/>
      <c r="P2700" s="66"/>
      <c r="Q2700" s="66"/>
      <c r="R2700" s="90"/>
      <c r="S2700" s="90"/>
      <c r="T2700" s="90"/>
      <c r="U2700" s="94"/>
      <c r="V2700" s="181"/>
      <c r="W2700" s="89"/>
      <c r="X2700" s="89"/>
      <c r="Y2700" s="89"/>
      <c r="Z2700" s="66"/>
      <c r="AA2700" s="66"/>
      <c r="AB2700" s="66"/>
      <c r="AC2700" s="202"/>
      <c r="AD2700" s="166"/>
      <c r="AE2700" s="162" t="b">
        <f t="shared" si="804"/>
        <v>0</v>
      </c>
      <c r="AF2700" s="163">
        <f t="shared" si="805"/>
        <v>0</v>
      </c>
      <c r="AG2700" s="163">
        <f t="shared" si="806"/>
        <v>0</v>
      </c>
      <c r="AH2700" s="164">
        <f t="shared" si="807"/>
        <v>0</v>
      </c>
      <c r="AI2700" s="164">
        <f t="shared" si="808"/>
        <v>0</v>
      </c>
      <c r="AJ2700" s="164">
        <f t="shared" si="809"/>
        <v>0</v>
      </c>
      <c r="AK2700" s="164">
        <f t="shared" si="810"/>
        <v>0</v>
      </c>
      <c r="AL2700" s="164">
        <f t="shared" si="811"/>
        <v>0</v>
      </c>
      <c r="AM2700" s="164">
        <f t="shared" si="812"/>
        <v>1</v>
      </c>
      <c r="AN2700" s="146">
        <f t="shared" si="813"/>
        <v>0</v>
      </c>
      <c r="AO2700" s="146">
        <f t="shared" si="814"/>
        <v>0</v>
      </c>
      <c r="AP2700" s="146">
        <f t="shared" si="815"/>
        <v>0</v>
      </c>
      <c r="AQ2700" s="146">
        <f t="shared" si="816"/>
        <v>0</v>
      </c>
      <c r="AR2700" s="146">
        <f t="shared" si="817"/>
        <v>0</v>
      </c>
      <c r="AS2700" s="163">
        <f t="shared" si="818"/>
        <v>0</v>
      </c>
      <c r="AT2700" s="165">
        <f t="shared" si="819"/>
        <v>0</v>
      </c>
      <c r="AU2700" s="217"/>
      <c r="AV2700" s="66"/>
      <c r="AW2700" s="94"/>
      <c r="AX2700" s="94"/>
      <c r="AY2700" s="169"/>
      <c r="AZ2700" s="90"/>
      <c r="BA2700" s="94"/>
      <c r="BB2700" s="94"/>
      <c r="BC2700" s="94"/>
      <c r="BD2700" s="94"/>
      <c r="BE2700" s="91"/>
      <c r="BF2700" s="66"/>
      <c r="BG2700" s="90"/>
      <c r="BH2700" s="221"/>
      <c r="BI2700" s="98"/>
      <c r="BJ2700" s="98"/>
      <c r="BK2700" s="98"/>
      <c r="BL2700" s="140"/>
      <c r="BR2700" s="61"/>
      <c r="BS2700" s="60"/>
      <c r="BT2700" s="60"/>
      <c r="BU2700" s="60"/>
    </row>
    <row r="2701" spans="1:73" s="59" customFormat="1" ht="30" hidden="1" customHeight="1" x14ac:dyDescent="0.2">
      <c r="A2701" s="139"/>
      <c r="B2701" s="89"/>
      <c r="C2701" s="159" t="str">
        <f t="shared" si="820"/>
        <v/>
      </c>
      <c r="D2701" s="159" t="str">
        <f t="shared" si="821"/>
        <v/>
      </c>
      <c r="E2701" s="201"/>
      <c r="F2701" s="90"/>
      <c r="G2701" s="264"/>
      <c r="H2701" s="90"/>
      <c r="I2701" s="266" t="b">
        <f t="shared" si="803"/>
        <v>0</v>
      </c>
      <c r="J2701" s="95"/>
      <c r="K2701" s="90"/>
      <c r="L2701" s="94"/>
      <c r="M2701" s="93"/>
      <c r="N2701" s="168"/>
      <c r="O2701" s="66"/>
      <c r="P2701" s="66"/>
      <c r="Q2701" s="66"/>
      <c r="R2701" s="90"/>
      <c r="S2701" s="90"/>
      <c r="T2701" s="90"/>
      <c r="U2701" s="94"/>
      <c r="V2701" s="181"/>
      <c r="W2701" s="89"/>
      <c r="X2701" s="89"/>
      <c r="Y2701" s="89"/>
      <c r="Z2701" s="66"/>
      <c r="AA2701" s="66"/>
      <c r="AB2701" s="66"/>
      <c r="AC2701" s="202"/>
      <c r="AD2701" s="166"/>
      <c r="AE2701" s="162" t="b">
        <f t="shared" si="804"/>
        <v>0</v>
      </c>
      <c r="AF2701" s="163">
        <f t="shared" si="805"/>
        <v>0</v>
      </c>
      <c r="AG2701" s="163">
        <f t="shared" si="806"/>
        <v>0</v>
      </c>
      <c r="AH2701" s="164">
        <f t="shared" si="807"/>
        <v>0</v>
      </c>
      <c r="AI2701" s="164">
        <f t="shared" si="808"/>
        <v>0</v>
      </c>
      <c r="AJ2701" s="164">
        <f t="shared" si="809"/>
        <v>0</v>
      </c>
      <c r="AK2701" s="164">
        <f t="shared" si="810"/>
        <v>0</v>
      </c>
      <c r="AL2701" s="164">
        <f t="shared" si="811"/>
        <v>0</v>
      </c>
      <c r="AM2701" s="164">
        <f t="shared" si="812"/>
        <v>1</v>
      </c>
      <c r="AN2701" s="146">
        <f t="shared" si="813"/>
        <v>0</v>
      </c>
      <c r="AO2701" s="146">
        <f t="shared" si="814"/>
        <v>0</v>
      </c>
      <c r="AP2701" s="146">
        <f t="shared" si="815"/>
        <v>0</v>
      </c>
      <c r="AQ2701" s="146">
        <f t="shared" si="816"/>
        <v>0</v>
      </c>
      <c r="AR2701" s="146">
        <f t="shared" si="817"/>
        <v>0</v>
      </c>
      <c r="AS2701" s="163">
        <f t="shared" si="818"/>
        <v>0</v>
      </c>
      <c r="AT2701" s="165">
        <f t="shared" si="819"/>
        <v>0</v>
      </c>
      <c r="AU2701" s="217"/>
      <c r="AV2701" s="66"/>
      <c r="AW2701" s="94"/>
      <c r="AX2701" s="94"/>
      <c r="AY2701" s="169"/>
      <c r="AZ2701" s="90"/>
      <c r="BA2701" s="94"/>
      <c r="BB2701" s="94"/>
      <c r="BC2701" s="94"/>
      <c r="BD2701" s="94"/>
      <c r="BE2701" s="91"/>
      <c r="BF2701" s="66"/>
      <c r="BG2701" s="90"/>
      <c r="BH2701" s="221"/>
      <c r="BI2701" s="98"/>
      <c r="BJ2701" s="98"/>
      <c r="BK2701" s="98"/>
      <c r="BL2701" s="140"/>
      <c r="BR2701" s="61"/>
      <c r="BT2701" s="60"/>
      <c r="BU2701" s="60"/>
    </row>
    <row r="2702" spans="1:73" s="59" customFormat="1" ht="30" hidden="1" customHeight="1" x14ac:dyDescent="0.2">
      <c r="A2702" s="139"/>
      <c r="B2702" s="89"/>
      <c r="C2702" s="159" t="str">
        <f t="shared" si="820"/>
        <v/>
      </c>
      <c r="D2702" s="159" t="str">
        <f t="shared" si="821"/>
        <v/>
      </c>
      <c r="E2702" s="201"/>
      <c r="F2702" s="90"/>
      <c r="G2702" s="264"/>
      <c r="H2702" s="90"/>
      <c r="I2702" s="266" t="b">
        <f t="shared" si="803"/>
        <v>0</v>
      </c>
      <c r="J2702" s="95"/>
      <c r="K2702" s="90"/>
      <c r="L2702" s="94"/>
      <c r="M2702" s="93"/>
      <c r="N2702" s="168"/>
      <c r="O2702" s="66"/>
      <c r="P2702" s="66"/>
      <c r="Q2702" s="66"/>
      <c r="R2702" s="90"/>
      <c r="S2702" s="90"/>
      <c r="T2702" s="90"/>
      <c r="U2702" s="94"/>
      <c r="V2702" s="181"/>
      <c r="W2702" s="89"/>
      <c r="X2702" s="89"/>
      <c r="Y2702" s="89"/>
      <c r="Z2702" s="66"/>
      <c r="AA2702" s="66"/>
      <c r="AB2702" s="66"/>
      <c r="AC2702" s="202"/>
      <c r="AD2702" s="166"/>
      <c r="AE2702" s="162" t="b">
        <f t="shared" si="804"/>
        <v>0</v>
      </c>
      <c r="AF2702" s="163">
        <f t="shared" si="805"/>
        <v>0</v>
      </c>
      <c r="AG2702" s="163">
        <f t="shared" si="806"/>
        <v>0</v>
      </c>
      <c r="AH2702" s="164">
        <f t="shared" si="807"/>
        <v>0</v>
      </c>
      <c r="AI2702" s="164">
        <f t="shared" si="808"/>
        <v>0</v>
      </c>
      <c r="AJ2702" s="164">
        <f t="shared" si="809"/>
        <v>0</v>
      </c>
      <c r="AK2702" s="164">
        <f t="shared" si="810"/>
        <v>0</v>
      </c>
      <c r="AL2702" s="164">
        <f t="shared" si="811"/>
        <v>0</v>
      </c>
      <c r="AM2702" s="164">
        <f t="shared" si="812"/>
        <v>1</v>
      </c>
      <c r="AN2702" s="146">
        <f t="shared" si="813"/>
        <v>0</v>
      </c>
      <c r="AO2702" s="146">
        <f t="shared" si="814"/>
        <v>0</v>
      </c>
      <c r="AP2702" s="146">
        <f t="shared" si="815"/>
        <v>0</v>
      </c>
      <c r="AQ2702" s="146">
        <f t="shared" si="816"/>
        <v>0</v>
      </c>
      <c r="AR2702" s="146">
        <f t="shared" si="817"/>
        <v>0</v>
      </c>
      <c r="AS2702" s="163">
        <f t="shared" si="818"/>
        <v>0</v>
      </c>
      <c r="AT2702" s="165">
        <f t="shared" si="819"/>
        <v>0</v>
      </c>
      <c r="AU2702" s="217"/>
      <c r="AV2702" s="66"/>
      <c r="AW2702" s="94"/>
      <c r="AX2702" s="94"/>
      <c r="AY2702" s="169"/>
      <c r="AZ2702" s="90"/>
      <c r="BA2702" s="94"/>
      <c r="BB2702" s="94"/>
      <c r="BC2702" s="94"/>
      <c r="BD2702" s="94"/>
      <c r="BE2702" s="91"/>
      <c r="BF2702" s="66"/>
      <c r="BG2702" s="90"/>
      <c r="BH2702" s="221"/>
      <c r="BI2702" s="98"/>
      <c r="BJ2702" s="98"/>
      <c r="BK2702" s="98"/>
      <c r="BL2702" s="140"/>
      <c r="BR2702" s="61"/>
      <c r="BT2702" s="60"/>
      <c r="BU2702" s="60"/>
    </row>
    <row r="2703" spans="1:73" s="59" customFormat="1" ht="30" hidden="1" customHeight="1" x14ac:dyDescent="0.2">
      <c r="A2703" s="139"/>
      <c r="B2703" s="89"/>
      <c r="C2703" s="159" t="str">
        <f t="shared" si="820"/>
        <v/>
      </c>
      <c r="D2703" s="159" t="str">
        <f t="shared" si="821"/>
        <v/>
      </c>
      <c r="E2703" s="201"/>
      <c r="F2703" s="90"/>
      <c r="G2703" s="264"/>
      <c r="H2703" s="90"/>
      <c r="I2703" s="266" t="b">
        <f t="shared" si="803"/>
        <v>0</v>
      </c>
      <c r="J2703" s="95"/>
      <c r="K2703" s="90"/>
      <c r="L2703" s="94"/>
      <c r="M2703" s="93"/>
      <c r="N2703" s="168"/>
      <c r="O2703" s="66"/>
      <c r="P2703" s="66"/>
      <c r="Q2703" s="66"/>
      <c r="R2703" s="90"/>
      <c r="S2703" s="90"/>
      <c r="T2703" s="90"/>
      <c r="U2703" s="94"/>
      <c r="V2703" s="181"/>
      <c r="W2703" s="89"/>
      <c r="X2703" s="89"/>
      <c r="Y2703" s="89"/>
      <c r="Z2703" s="66"/>
      <c r="AA2703" s="66"/>
      <c r="AB2703" s="66"/>
      <c r="AC2703" s="202"/>
      <c r="AD2703" s="166"/>
      <c r="AE2703" s="162" t="b">
        <f t="shared" si="804"/>
        <v>0</v>
      </c>
      <c r="AF2703" s="163">
        <f t="shared" si="805"/>
        <v>0</v>
      </c>
      <c r="AG2703" s="163">
        <f t="shared" si="806"/>
        <v>0</v>
      </c>
      <c r="AH2703" s="164">
        <f t="shared" si="807"/>
        <v>0</v>
      </c>
      <c r="AI2703" s="164">
        <f t="shared" si="808"/>
        <v>0</v>
      </c>
      <c r="AJ2703" s="164">
        <f t="shared" si="809"/>
        <v>0</v>
      </c>
      <c r="AK2703" s="164">
        <f t="shared" si="810"/>
        <v>0</v>
      </c>
      <c r="AL2703" s="164">
        <f t="shared" si="811"/>
        <v>0</v>
      </c>
      <c r="AM2703" s="164">
        <f t="shared" si="812"/>
        <v>1</v>
      </c>
      <c r="AN2703" s="146">
        <f t="shared" si="813"/>
        <v>0</v>
      </c>
      <c r="AO2703" s="146">
        <f t="shared" si="814"/>
        <v>0</v>
      </c>
      <c r="AP2703" s="146">
        <f t="shared" si="815"/>
        <v>0</v>
      </c>
      <c r="AQ2703" s="146">
        <f t="shared" si="816"/>
        <v>0</v>
      </c>
      <c r="AR2703" s="146">
        <f t="shared" si="817"/>
        <v>0</v>
      </c>
      <c r="AS2703" s="163">
        <f t="shared" si="818"/>
        <v>0</v>
      </c>
      <c r="AT2703" s="165">
        <f t="shared" si="819"/>
        <v>0</v>
      </c>
      <c r="AU2703" s="217"/>
      <c r="AV2703" s="66"/>
      <c r="AW2703" s="94"/>
      <c r="AX2703" s="94"/>
      <c r="AY2703" s="169"/>
      <c r="AZ2703" s="90"/>
      <c r="BA2703" s="94"/>
      <c r="BB2703" s="94"/>
      <c r="BC2703" s="94"/>
      <c r="BD2703" s="94"/>
      <c r="BE2703" s="91"/>
      <c r="BF2703" s="66"/>
      <c r="BG2703" s="90"/>
      <c r="BH2703" s="221"/>
      <c r="BI2703" s="98"/>
      <c r="BJ2703" s="98"/>
      <c r="BK2703" s="98"/>
      <c r="BL2703" s="140"/>
      <c r="BR2703" s="61"/>
      <c r="BT2703" s="60"/>
      <c r="BU2703" s="60"/>
    </row>
    <row r="2704" spans="1:73" s="59" customFormat="1" ht="30" hidden="1" customHeight="1" x14ac:dyDescent="0.25">
      <c r="A2704" s="139"/>
      <c r="B2704" s="89"/>
      <c r="C2704" s="159" t="str">
        <f t="shared" si="820"/>
        <v/>
      </c>
      <c r="D2704" s="159" t="str">
        <f t="shared" si="821"/>
        <v/>
      </c>
      <c r="E2704" s="201"/>
      <c r="F2704" s="90"/>
      <c r="G2704" s="264"/>
      <c r="H2704" s="90"/>
      <c r="I2704" s="266" t="b">
        <f t="shared" si="803"/>
        <v>0</v>
      </c>
      <c r="J2704" s="95"/>
      <c r="K2704" s="90"/>
      <c r="L2704" s="94"/>
      <c r="M2704" s="66"/>
      <c r="N2704" s="103"/>
      <c r="O2704" s="66"/>
      <c r="P2704" s="66"/>
      <c r="Q2704" s="66"/>
      <c r="R2704" s="90"/>
      <c r="S2704" s="90"/>
      <c r="T2704" s="90"/>
      <c r="U2704" s="94"/>
      <c r="V2704" s="181"/>
      <c r="W2704" s="89"/>
      <c r="X2704" s="89"/>
      <c r="Y2704" s="89"/>
      <c r="Z2704" s="66"/>
      <c r="AA2704" s="66"/>
      <c r="AB2704" s="66"/>
      <c r="AC2704" s="202"/>
      <c r="AD2704" s="166"/>
      <c r="AE2704" s="162" t="b">
        <f t="shared" si="804"/>
        <v>0</v>
      </c>
      <c r="AF2704" s="163">
        <f t="shared" si="805"/>
        <v>0</v>
      </c>
      <c r="AG2704" s="163">
        <f t="shared" si="806"/>
        <v>0</v>
      </c>
      <c r="AH2704" s="164">
        <f t="shared" si="807"/>
        <v>0</v>
      </c>
      <c r="AI2704" s="164">
        <f t="shared" si="808"/>
        <v>0</v>
      </c>
      <c r="AJ2704" s="164">
        <f t="shared" si="809"/>
        <v>0</v>
      </c>
      <c r="AK2704" s="164">
        <f t="shared" si="810"/>
        <v>0</v>
      </c>
      <c r="AL2704" s="164">
        <f t="shared" si="811"/>
        <v>0</v>
      </c>
      <c r="AM2704" s="164">
        <f t="shared" si="812"/>
        <v>1</v>
      </c>
      <c r="AN2704" s="146">
        <f t="shared" si="813"/>
        <v>0</v>
      </c>
      <c r="AO2704" s="146">
        <f t="shared" si="814"/>
        <v>0</v>
      </c>
      <c r="AP2704" s="146">
        <f t="shared" si="815"/>
        <v>0</v>
      </c>
      <c r="AQ2704" s="146">
        <f t="shared" si="816"/>
        <v>0</v>
      </c>
      <c r="AR2704" s="146">
        <f t="shared" si="817"/>
        <v>0</v>
      </c>
      <c r="AS2704" s="163">
        <f t="shared" si="818"/>
        <v>0</v>
      </c>
      <c r="AT2704" s="165">
        <f t="shared" si="819"/>
        <v>0</v>
      </c>
      <c r="AU2704" s="217"/>
      <c r="AV2704" s="66"/>
      <c r="AW2704" s="94"/>
      <c r="AX2704" s="94"/>
      <c r="AY2704" s="169"/>
      <c r="AZ2704" s="90"/>
      <c r="BA2704" s="94"/>
      <c r="BB2704" s="94"/>
      <c r="BC2704" s="94"/>
      <c r="BD2704" s="94"/>
      <c r="BE2704" s="91"/>
      <c r="BF2704" s="66"/>
      <c r="BG2704" s="90"/>
      <c r="BH2704" s="221"/>
      <c r="BI2704" s="98"/>
      <c r="BJ2704" s="98"/>
      <c r="BK2704" s="98"/>
      <c r="BL2704" s="140"/>
      <c r="BR2704" s="61"/>
      <c r="BS2704" s="60"/>
      <c r="BT2704" s="60"/>
      <c r="BU2704" s="60"/>
    </row>
    <row r="2705" spans="1:73" s="59" customFormat="1" ht="30" hidden="1" customHeight="1" x14ac:dyDescent="0.25">
      <c r="A2705" s="139"/>
      <c r="B2705" s="89"/>
      <c r="C2705" s="159" t="str">
        <f t="shared" si="820"/>
        <v/>
      </c>
      <c r="D2705" s="159" t="str">
        <f t="shared" si="821"/>
        <v/>
      </c>
      <c r="E2705" s="201"/>
      <c r="F2705" s="90"/>
      <c r="G2705" s="264"/>
      <c r="H2705" s="90"/>
      <c r="I2705" s="266" t="b">
        <f t="shared" si="803"/>
        <v>0</v>
      </c>
      <c r="J2705" s="95"/>
      <c r="K2705" s="90"/>
      <c r="L2705" s="94"/>
      <c r="M2705" s="66"/>
      <c r="N2705" s="103"/>
      <c r="O2705" s="66"/>
      <c r="P2705" s="66"/>
      <c r="Q2705" s="66"/>
      <c r="R2705" s="90"/>
      <c r="S2705" s="90"/>
      <c r="T2705" s="90"/>
      <c r="U2705" s="94"/>
      <c r="V2705" s="181"/>
      <c r="W2705" s="89"/>
      <c r="X2705" s="89"/>
      <c r="Y2705" s="89"/>
      <c r="Z2705" s="66"/>
      <c r="AA2705" s="66"/>
      <c r="AB2705" s="66"/>
      <c r="AC2705" s="202"/>
      <c r="AD2705" s="166"/>
      <c r="AE2705" s="162" t="b">
        <f t="shared" si="804"/>
        <v>0</v>
      </c>
      <c r="AF2705" s="163">
        <f t="shared" si="805"/>
        <v>0</v>
      </c>
      <c r="AG2705" s="163">
        <f t="shared" si="806"/>
        <v>0</v>
      </c>
      <c r="AH2705" s="164">
        <f t="shared" si="807"/>
        <v>0</v>
      </c>
      <c r="AI2705" s="164">
        <f t="shared" si="808"/>
        <v>0</v>
      </c>
      <c r="AJ2705" s="164">
        <f t="shared" si="809"/>
        <v>0</v>
      </c>
      <c r="AK2705" s="164">
        <f t="shared" si="810"/>
        <v>0</v>
      </c>
      <c r="AL2705" s="164">
        <f t="shared" si="811"/>
        <v>0</v>
      </c>
      <c r="AM2705" s="164">
        <f t="shared" si="812"/>
        <v>1</v>
      </c>
      <c r="AN2705" s="146">
        <f t="shared" si="813"/>
        <v>0</v>
      </c>
      <c r="AO2705" s="146">
        <f t="shared" si="814"/>
        <v>0</v>
      </c>
      <c r="AP2705" s="146">
        <f t="shared" si="815"/>
        <v>0</v>
      </c>
      <c r="AQ2705" s="146">
        <f t="shared" si="816"/>
        <v>0</v>
      </c>
      <c r="AR2705" s="146">
        <f t="shared" si="817"/>
        <v>0</v>
      </c>
      <c r="AS2705" s="163">
        <f t="shared" si="818"/>
        <v>0</v>
      </c>
      <c r="AT2705" s="165">
        <f t="shared" si="819"/>
        <v>0</v>
      </c>
      <c r="AU2705" s="217"/>
      <c r="AV2705" s="66"/>
      <c r="AW2705" s="94"/>
      <c r="AX2705" s="94"/>
      <c r="AY2705" s="169"/>
      <c r="AZ2705" s="90"/>
      <c r="BA2705" s="94"/>
      <c r="BB2705" s="94"/>
      <c r="BC2705" s="94"/>
      <c r="BD2705" s="94"/>
      <c r="BE2705" s="91"/>
      <c r="BF2705" s="66"/>
      <c r="BG2705" s="90"/>
      <c r="BH2705" s="221"/>
      <c r="BI2705" s="98"/>
      <c r="BJ2705" s="98"/>
      <c r="BK2705" s="98"/>
      <c r="BL2705" s="140"/>
      <c r="BR2705" s="61"/>
      <c r="BS2705" s="60"/>
      <c r="BT2705" s="60"/>
      <c r="BU2705" s="60"/>
    </row>
    <row r="2706" spans="1:73" s="59" customFormat="1" ht="30" hidden="1" customHeight="1" x14ac:dyDescent="0.25">
      <c r="A2706" s="139"/>
      <c r="B2706" s="89"/>
      <c r="C2706" s="159" t="str">
        <f t="shared" si="820"/>
        <v/>
      </c>
      <c r="D2706" s="159" t="str">
        <f t="shared" si="821"/>
        <v/>
      </c>
      <c r="E2706" s="201"/>
      <c r="F2706" s="90"/>
      <c r="G2706" s="264"/>
      <c r="H2706" s="90"/>
      <c r="I2706" s="266" t="b">
        <f t="shared" si="803"/>
        <v>0</v>
      </c>
      <c r="J2706" s="95"/>
      <c r="K2706" s="90"/>
      <c r="L2706" s="94"/>
      <c r="M2706" s="66"/>
      <c r="N2706" s="103"/>
      <c r="O2706" s="66"/>
      <c r="P2706" s="66"/>
      <c r="Q2706" s="66"/>
      <c r="R2706" s="90"/>
      <c r="S2706" s="90"/>
      <c r="T2706" s="90"/>
      <c r="U2706" s="94"/>
      <c r="V2706" s="181"/>
      <c r="W2706" s="89"/>
      <c r="X2706" s="89"/>
      <c r="Y2706" s="89"/>
      <c r="Z2706" s="66"/>
      <c r="AA2706" s="66"/>
      <c r="AB2706" s="66"/>
      <c r="AC2706" s="202"/>
      <c r="AD2706" s="166"/>
      <c r="AE2706" s="162" t="b">
        <f t="shared" si="804"/>
        <v>0</v>
      </c>
      <c r="AF2706" s="163">
        <f t="shared" si="805"/>
        <v>0</v>
      </c>
      <c r="AG2706" s="163">
        <f t="shared" si="806"/>
        <v>0</v>
      </c>
      <c r="AH2706" s="164">
        <f t="shared" si="807"/>
        <v>0</v>
      </c>
      <c r="AI2706" s="164">
        <f t="shared" si="808"/>
        <v>0</v>
      </c>
      <c r="AJ2706" s="164">
        <f t="shared" si="809"/>
        <v>0</v>
      </c>
      <c r="AK2706" s="164">
        <f t="shared" si="810"/>
        <v>0</v>
      </c>
      <c r="AL2706" s="164">
        <f t="shared" si="811"/>
        <v>0</v>
      </c>
      <c r="AM2706" s="164">
        <f t="shared" si="812"/>
        <v>1</v>
      </c>
      <c r="AN2706" s="146">
        <f t="shared" si="813"/>
        <v>0</v>
      </c>
      <c r="AO2706" s="146">
        <f t="shared" si="814"/>
        <v>0</v>
      </c>
      <c r="AP2706" s="146">
        <f t="shared" si="815"/>
        <v>0</v>
      </c>
      <c r="AQ2706" s="146">
        <f t="shared" si="816"/>
        <v>0</v>
      </c>
      <c r="AR2706" s="146">
        <f t="shared" si="817"/>
        <v>0</v>
      </c>
      <c r="AS2706" s="163">
        <f t="shared" si="818"/>
        <v>0</v>
      </c>
      <c r="AT2706" s="165">
        <f t="shared" si="819"/>
        <v>0</v>
      </c>
      <c r="AU2706" s="217"/>
      <c r="AV2706" s="66"/>
      <c r="AW2706" s="94"/>
      <c r="AX2706" s="94"/>
      <c r="AY2706" s="169"/>
      <c r="AZ2706" s="90"/>
      <c r="BA2706" s="94"/>
      <c r="BB2706" s="94"/>
      <c r="BC2706" s="94"/>
      <c r="BD2706" s="94"/>
      <c r="BE2706" s="91"/>
      <c r="BF2706" s="66"/>
      <c r="BG2706" s="90"/>
      <c r="BH2706" s="221"/>
      <c r="BI2706" s="98"/>
      <c r="BJ2706" s="98"/>
      <c r="BK2706" s="98"/>
      <c r="BL2706" s="140"/>
      <c r="BR2706" s="61"/>
      <c r="BS2706" s="60"/>
      <c r="BT2706" s="60"/>
      <c r="BU2706" s="60"/>
    </row>
    <row r="2707" spans="1:73" s="59" customFormat="1" ht="30" hidden="1" customHeight="1" x14ac:dyDescent="0.25">
      <c r="A2707" s="139"/>
      <c r="B2707" s="89"/>
      <c r="C2707" s="159" t="str">
        <f t="shared" si="820"/>
        <v/>
      </c>
      <c r="D2707" s="159" t="str">
        <f t="shared" si="821"/>
        <v/>
      </c>
      <c r="E2707" s="201"/>
      <c r="F2707" s="90"/>
      <c r="G2707" s="264"/>
      <c r="H2707" s="90"/>
      <c r="I2707" s="266" t="b">
        <f t="shared" si="803"/>
        <v>0</v>
      </c>
      <c r="J2707" s="95"/>
      <c r="K2707" s="90"/>
      <c r="L2707" s="94"/>
      <c r="M2707" s="66"/>
      <c r="N2707" s="103"/>
      <c r="O2707" s="66"/>
      <c r="P2707" s="66"/>
      <c r="Q2707" s="66"/>
      <c r="R2707" s="90"/>
      <c r="S2707" s="90"/>
      <c r="T2707" s="90"/>
      <c r="U2707" s="94"/>
      <c r="V2707" s="181"/>
      <c r="W2707" s="89"/>
      <c r="X2707" s="89"/>
      <c r="Y2707" s="89"/>
      <c r="Z2707" s="66"/>
      <c r="AA2707" s="66"/>
      <c r="AB2707" s="66"/>
      <c r="AC2707" s="202"/>
      <c r="AD2707" s="166"/>
      <c r="AE2707" s="162" t="b">
        <f t="shared" si="804"/>
        <v>0</v>
      </c>
      <c r="AF2707" s="163">
        <f t="shared" si="805"/>
        <v>0</v>
      </c>
      <c r="AG2707" s="163">
        <f t="shared" si="806"/>
        <v>0</v>
      </c>
      <c r="AH2707" s="164">
        <f t="shared" si="807"/>
        <v>0</v>
      </c>
      <c r="AI2707" s="164">
        <f t="shared" si="808"/>
        <v>0</v>
      </c>
      <c r="AJ2707" s="164">
        <f t="shared" si="809"/>
        <v>0</v>
      </c>
      <c r="AK2707" s="164">
        <f t="shared" si="810"/>
        <v>0</v>
      </c>
      <c r="AL2707" s="164">
        <f t="shared" si="811"/>
        <v>0</v>
      </c>
      <c r="AM2707" s="164">
        <f t="shared" si="812"/>
        <v>1</v>
      </c>
      <c r="AN2707" s="146">
        <f t="shared" si="813"/>
        <v>0</v>
      </c>
      <c r="AO2707" s="146">
        <f t="shared" si="814"/>
        <v>0</v>
      </c>
      <c r="AP2707" s="146">
        <f t="shared" si="815"/>
        <v>0</v>
      </c>
      <c r="AQ2707" s="146">
        <f t="shared" si="816"/>
        <v>0</v>
      </c>
      <c r="AR2707" s="146">
        <f t="shared" si="817"/>
        <v>0</v>
      </c>
      <c r="AS2707" s="163">
        <f t="shared" si="818"/>
        <v>0</v>
      </c>
      <c r="AT2707" s="165">
        <f t="shared" si="819"/>
        <v>0</v>
      </c>
      <c r="AU2707" s="217"/>
      <c r="AV2707" s="66"/>
      <c r="AW2707" s="94"/>
      <c r="AX2707" s="94"/>
      <c r="AY2707" s="169"/>
      <c r="AZ2707" s="90"/>
      <c r="BA2707" s="94"/>
      <c r="BB2707" s="94"/>
      <c r="BC2707" s="94"/>
      <c r="BD2707" s="94"/>
      <c r="BE2707" s="91"/>
      <c r="BF2707" s="66"/>
      <c r="BG2707" s="90"/>
      <c r="BH2707" s="221"/>
      <c r="BI2707" s="98"/>
      <c r="BJ2707" s="98"/>
      <c r="BK2707" s="98"/>
      <c r="BL2707" s="140"/>
      <c r="BR2707" s="61"/>
      <c r="BS2707" s="60"/>
      <c r="BT2707" s="60"/>
      <c r="BU2707" s="60"/>
    </row>
    <row r="2708" spans="1:73" s="59" customFormat="1" ht="30" hidden="1" customHeight="1" x14ac:dyDescent="0.25">
      <c r="A2708" s="139"/>
      <c r="B2708" s="89"/>
      <c r="C2708" s="159" t="str">
        <f t="shared" si="820"/>
        <v/>
      </c>
      <c r="D2708" s="159" t="str">
        <f t="shared" si="821"/>
        <v/>
      </c>
      <c r="E2708" s="201"/>
      <c r="F2708" s="90"/>
      <c r="G2708" s="264"/>
      <c r="H2708" s="90"/>
      <c r="I2708" s="266" t="b">
        <f t="shared" si="803"/>
        <v>0</v>
      </c>
      <c r="J2708" s="95"/>
      <c r="K2708" s="90"/>
      <c r="L2708" s="94"/>
      <c r="M2708" s="66"/>
      <c r="N2708" s="103"/>
      <c r="O2708" s="98"/>
      <c r="P2708" s="98"/>
      <c r="Q2708" s="98"/>
      <c r="R2708" s="90"/>
      <c r="S2708" s="90"/>
      <c r="T2708" s="90"/>
      <c r="U2708" s="94"/>
      <c r="V2708" s="181"/>
      <c r="W2708" s="89"/>
      <c r="X2708" s="89"/>
      <c r="Y2708" s="89"/>
      <c r="Z2708" s="66"/>
      <c r="AA2708" s="66"/>
      <c r="AB2708" s="66"/>
      <c r="AC2708" s="202"/>
      <c r="AD2708" s="166"/>
      <c r="AE2708" s="162" t="b">
        <f t="shared" si="804"/>
        <v>0</v>
      </c>
      <c r="AF2708" s="163">
        <f t="shared" si="805"/>
        <v>0</v>
      </c>
      <c r="AG2708" s="163">
        <f t="shared" si="806"/>
        <v>0</v>
      </c>
      <c r="AH2708" s="164">
        <f t="shared" si="807"/>
        <v>0</v>
      </c>
      <c r="AI2708" s="164">
        <f t="shared" si="808"/>
        <v>0</v>
      </c>
      <c r="AJ2708" s="164">
        <f t="shared" si="809"/>
        <v>0</v>
      </c>
      <c r="AK2708" s="164">
        <f t="shared" si="810"/>
        <v>0</v>
      </c>
      <c r="AL2708" s="164">
        <f t="shared" si="811"/>
        <v>0</v>
      </c>
      <c r="AM2708" s="164">
        <f t="shared" si="812"/>
        <v>1</v>
      </c>
      <c r="AN2708" s="146">
        <f t="shared" si="813"/>
        <v>0</v>
      </c>
      <c r="AO2708" s="146">
        <f t="shared" si="814"/>
        <v>0</v>
      </c>
      <c r="AP2708" s="146">
        <f t="shared" si="815"/>
        <v>0</v>
      </c>
      <c r="AQ2708" s="146">
        <f t="shared" si="816"/>
        <v>0</v>
      </c>
      <c r="AR2708" s="146">
        <f t="shared" si="817"/>
        <v>0</v>
      </c>
      <c r="AS2708" s="163">
        <f t="shared" si="818"/>
        <v>0</v>
      </c>
      <c r="AT2708" s="165">
        <f t="shared" si="819"/>
        <v>0</v>
      </c>
      <c r="AU2708" s="217"/>
      <c r="AV2708" s="66"/>
      <c r="AW2708" s="94"/>
      <c r="AX2708" s="94"/>
      <c r="AY2708" s="169"/>
      <c r="AZ2708" s="90"/>
      <c r="BA2708" s="94"/>
      <c r="BB2708" s="94"/>
      <c r="BC2708" s="94"/>
      <c r="BD2708" s="94"/>
      <c r="BE2708" s="91"/>
      <c r="BF2708" s="66"/>
      <c r="BG2708" s="90"/>
      <c r="BH2708" s="221"/>
      <c r="BI2708" s="98"/>
      <c r="BJ2708" s="98"/>
      <c r="BK2708" s="98"/>
      <c r="BL2708" s="140"/>
      <c r="BR2708" s="61"/>
      <c r="BT2708" s="60"/>
      <c r="BU2708" s="60"/>
    </row>
    <row r="2709" spans="1:73" s="59" customFormat="1" ht="30" hidden="1" customHeight="1" x14ac:dyDescent="0.25">
      <c r="A2709" s="139"/>
      <c r="B2709" s="89"/>
      <c r="C2709" s="159" t="str">
        <f t="shared" si="820"/>
        <v/>
      </c>
      <c r="D2709" s="159" t="str">
        <f t="shared" si="821"/>
        <v/>
      </c>
      <c r="E2709" s="201"/>
      <c r="F2709" s="90"/>
      <c r="G2709" s="264"/>
      <c r="H2709" s="90"/>
      <c r="I2709" s="266" t="b">
        <f t="shared" si="803"/>
        <v>0</v>
      </c>
      <c r="J2709" s="95"/>
      <c r="K2709" s="90"/>
      <c r="L2709" s="94"/>
      <c r="M2709" s="66"/>
      <c r="N2709" s="103"/>
      <c r="O2709" s="98"/>
      <c r="P2709" s="98"/>
      <c r="Q2709" s="98"/>
      <c r="R2709" s="90"/>
      <c r="S2709" s="90"/>
      <c r="T2709" s="90"/>
      <c r="U2709" s="94"/>
      <c r="V2709" s="181"/>
      <c r="W2709" s="89"/>
      <c r="X2709" s="89"/>
      <c r="Y2709" s="89"/>
      <c r="Z2709" s="66"/>
      <c r="AA2709" s="66"/>
      <c r="AB2709" s="66"/>
      <c r="AC2709" s="202"/>
      <c r="AD2709" s="166"/>
      <c r="AE2709" s="162" t="b">
        <f t="shared" si="804"/>
        <v>0</v>
      </c>
      <c r="AF2709" s="163">
        <f t="shared" si="805"/>
        <v>0</v>
      </c>
      <c r="AG2709" s="163">
        <f t="shared" si="806"/>
        <v>0</v>
      </c>
      <c r="AH2709" s="164">
        <f t="shared" si="807"/>
        <v>0</v>
      </c>
      <c r="AI2709" s="164">
        <f t="shared" si="808"/>
        <v>0</v>
      </c>
      <c r="AJ2709" s="164">
        <f t="shared" si="809"/>
        <v>0</v>
      </c>
      <c r="AK2709" s="164">
        <f t="shared" si="810"/>
        <v>0</v>
      </c>
      <c r="AL2709" s="164">
        <f t="shared" si="811"/>
        <v>0</v>
      </c>
      <c r="AM2709" s="164">
        <f t="shared" si="812"/>
        <v>1</v>
      </c>
      <c r="AN2709" s="146">
        <f t="shared" si="813"/>
        <v>0</v>
      </c>
      <c r="AO2709" s="146">
        <f t="shared" si="814"/>
        <v>0</v>
      </c>
      <c r="AP2709" s="146">
        <f t="shared" si="815"/>
        <v>0</v>
      </c>
      <c r="AQ2709" s="146">
        <f t="shared" si="816"/>
        <v>0</v>
      </c>
      <c r="AR2709" s="146">
        <f t="shared" si="817"/>
        <v>0</v>
      </c>
      <c r="AS2709" s="163">
        <f t="shared" si="818"/>
        <v>0</v>
      </c>
      <c r="AT2709" s="165">
        <f t="shared" si="819"/>
        <v>0</v>
      </c>
      <c r="AU2709" s="217"/>
      <c r="AV2709" s="66"/>
      <c r="AW2709" s="94"/>
      <c r="AX2709" s="94"/>
      <c r="AY2709" s="169"/>
      <c r="AZ2709" s="90"/>
      <c r="BA2709" s="94"/>
      <c r="BB2709" s="94"/>
      <c r="BC2709" s="94"/>
      <c r="BD2709" s="94"/>
      <c r="BE2709" s="91"/>
      <c r="BF2709" s="66"/>
      <c r="BG2709" s="90"/>
      <c r="BH2709" s="221"/>
      <c r="BI2709" s="98"/>
      <c r="BJ2709" s="98"/>
      <c r="BK2709" s="98"/>
      <c r="BL2709" s="140"/>
      <c r="BR2709" s="61"/>
      <c r="BT2709" s="60"/>
      <c r="BU2709" s="60"/>
    </row>
    <row r="2710" spans="1:73" s="59" customFormat="1" ht="30" hidden="1" customHeight="1" x14ac:dyDescent="0.25">
      <c r="A2710" s="139"/>
      <c r="B2710" s="89"/>
      <c r="C2710" s="159" t="str">
        <f t="shared" si="820"/>
        <v/>
      </c>
      <c r="D2710" s="159" t="str">
        <f t="shared" si="821"/>
        <v/>
      </c>
      <c r="E2710" s="201"/>
      <c r="F2710" s="90"/>
      <c r="G2710" s="264"/>
      <c r="H2710" s="90"/>
      <c r="I2710" s="266" t="b">
        <f t="shared" si="803"/>
        <v>0</v>
      </c>
      <c r="J2710" s="95"/>
      <c r="K2710" s="90"/>
      <c r="L2710" s="94"/>
      <c r="M2710" s="92"/>
      <c r="N2710" s="102"/>
      <c r="O2710" s="97"/>
      <c r="P2710" s="97"/>
      <c r="Q2710" s="92"/>
      <c r="R2710" s="90"/>
      <c r="S2710" s="90"/>
      <c r="T2710" s="90"/>
      <c r="U2710" s="94"/>
      <c r="V2710" s="181"/>
      <c r="W2710" s="89"/>
      <c r="X2710" s="89"/>
      <c r="Y2710" s="89"/>
      <c r="Z2710" s="66"/>
      <c r="AA2710" s="66"/>
      <c r="AB2710" s="66"/>
      <c r="AC2710" s="202"/>
      <c r="AD2710" s="166"/>
      <c r="AE2710" s="162" t="b">
        <f t="shared" si="804"/>
        <v>0</v>
      </c>
      <c r="AF2710" s="163">
        <f t="shared" si="805"/>
        <v>0</v>
      </c>
      <c r="AG2710" s="163">
        <f t="shared" si="806"/>
        <v>0</v>
      </c>
      <c r="AH2710" s="164">
        <f t="shared" si="807"/>
        <v>0</v>
      </c>
      <c r="AI2710" s="164">
        <f t="shared" si="808"/>
        <v>0</v>
      </c>
      <c r="AJ2710" s="164">
        <f t="shared" si="809"/>
        <v>0</v>
      </c>
      <c r="AK2710" s="164">
        <f t="shared" si="810"/>
        <v>0</v>
      </c>
      <c r="AL2710" s="164">
        <f t="shared" si="811"/>
        <v>0</v>
      </c>
      <c r="AM2710" s="164">
        <f t="shared" si="812"/>
        <v>1</v>
      </c>
      <c r="AN2710" s="146">
        <f t="shared" si="813"/>
        <v>0</v>
      </c>
      <c r="AO2710" s="146">
        <f t="shared" si="814"/>
        <v>0</v>
      </c>
      <c r="AP2710" s="146">
        <f t="shared" si="815"/>
        <v>0</v>
      </c>
      <c r="AQ2710" s="146">
        <f t="shared" si="816"/>
        <v>0</v>
      </c>
      <c r="AR2710" s="146">
        <f t="shared" si="817"/>
        <v>0</v>
      </c>
      <c r="AS2710" s="163">
        <f t="shared" si="818"/>
        <v>0</v>
      </c>
      <c r="AT2710" s="165">
        <f t="shared" si="819"/>
        <v>0</v>
      </c>
      <c r="AU2710" s="217"/>
      <c r="AV2710" s="66"/>
      <c r="AW2710" s="94"/>
      <c r="AX2710" s="94"/>
      <c r="AY2710" s="169"/>
      <c r="AZ2710" s="90"/>
      <c r="BA2710" s="94"/>
      <c r="BB2710" s="94"/>
      <c r="BC2710" s="94"/>
      <c r="BD2710" s="94"/>
      <c r="BE2710" s="91"/>
      <c r="BF2710" s="66"/>
      <c r="BG2710" s="90"/>
      <c r="BH2710" s="221"/>
      <c r="BI2710" s="98"/>
      <c r="BJ2710" s="98"/>
      <c r="BK2710" s="98"/>
      <c r="BL2710" s="140"/>
      <c r="BR2710" s="61"/>
      <c r="BT2710" s="60"/>
      <c r="BU2710" s="60"/>
    </row>
    <row r="2711" spans="1:73" s="59" customFormat="1" ht="30" hidden="1" customHeight="1" x14ac:dyDescent="0.25">
      <c r="A2711" s="139"/>
      <c r="B2711" s="89"/>
      <c r="C2711" s="159" t="str">
        <f t="shared" si="820"/>
        <v/>
      </c>
      <c r="D2711" s="159" t="str">
        <f t="shared" si="821"/>
        <v/>
      </c>
      <c r="E2711" s="201"/>
      <c r="F2711" s="90"/>
      <c r="G2711" s="264"/>
      <c r="H2711" s="90"/>
      <c r="I2711" s="266" t="b">
        <f t="shared" si="803"/>
        <v>0</v>
      </c>
      <c r="J2711" s="95"/>
      <c r="K2711" s="90"/>
      <c r="L2711" s="94"/>
      <c r="M2711" s="92"/>
      <c r="N2711" s="103"/>
      <c r="O2711" s="97"/>
      <c r="P2711" s="97"/>
      <c r="Q2711" s="92"/>
      <c r="R2711" s="90"/>
      <c r="S2711" s="90"/>
      <c r="T2711" s="90"/>
      <c r="U2711" s="94"/>
      <c r="V2711" s="181"/>
      <c r="W2711" s="89"/>
      <c r="X2711" s="89"/>
      <c r="Y2711" s="89"/>
      <c r="Z2711" s="66"/>
      <c r="AA2711" s="66"/>
      <c r="AB2711" s="66"/>
      <c r="AC2711" s="202"/>
      <c r="AD2711" s="166"/>
      <c r="AE2711" s="162" t="b">
        <f t="shared" si="804"/>
        <v>0</v>
      </c>
      <c r="AF2711" s="163">
        <f t="shared" si="805"/>
        <v>0</v>
      </c>
      <c r="AG2711" s="163">
        <f t="shared" si="806"/>
        <v>0</v>
      </c>
      <c r="AH2711" s="164">
        <f t="shared" si="807"/>
        <v>0</v>
      </c>
      <c r="AI2711" s="164">
        <f t="shared" si="808"/>
        <v>0</v>
      </c>
      <c r="AJ2711" s="164">
        <f t="shared" si="809"/>
        <v>0</v>
      </c>
      <c r="AK2711" s="164">
        <f t="shared" si="810"/>
        <v>0</v>
      </c>
      <c r="AL2711" s="164">
        <f t="shared" si="811"/>
        <v>0</v>
      </c>
      <c r="AM2711" s="164">
        <f t="shared" si="812"/>
        <v>1</v>
      </c>
      <c r="AN2711" s="146">
        <f t="shared" si="813"/>
        <v>0</v>
      </c>
      <c r="AO2711" s="146">
        <f t="shared" si="814"/>
        <v>0</v>
      </c>
      <c r="AP2711" s="146">
        <f t="shared" si="815"/>
        <v>0</v>
      </c>
      <c r="AQ2711" s="146">
        <f t="shared" si="816"/>
        <v>0</v>
      </c>
      <c r="AR2711" s="146">
        <f t="shared" si="817"/>
        <v>0</v>
      </c>
      <c r="AS2711" s="163">
        <f t="shared" si="818"/>
        <v>0</v>
      </c>
      <c r="AT2711" s="165">
        <f t="shared" si="819"/>
        <v>0</v>
      </c>
      <c r="AU2711" s="217"/>
      <c r="AV2711" s="66"/>
      <c r="AW2711" s="94"/>
      <c r="AX2711" s="94"/>
      <c r="AY2711" s="169"/>
      <c r="AZ2711" s="90"/>
      <c r="BA2711" s="94"/>
      <c r="BB2711" s="94"/>
      <c r="BC2711" s="94"/>
      <c r="BD2711" s="94"/>
      <c r="BE2711" s="91"/>
      <c r="BF2711" s="66"/>
      <c r="BG2711" s="90"/>
      <c r="BH2711" s="221"/>
      <c r="BI2711" s="98"/>
      <c r="BJ2711" s="98"/>
      <c r="BK2711" s="98"/>
      <c r="BL2711" s="140"/>
      <c r="BR2711" s="61"/>
      <c r="BT2711" s="60"/>
      <c r="BU2711" s="60"/>
    </row>
    <row r="2712" spans="1:73" s="59" customFormat="1" ht="30" hidden="1" customHeight="1" x14ac:dyDescent="0.25">
      <c r="A2712" s="139"/>
      <c r="B2712" s="89"/>
      <c r="C2712" s="159" t="str">
        <f t="shared" si="820"/>
        <v/>
      </c>
      <c r="D2712" s="159" t="str">
        <f t="shared" si="821"/>
        <v/>
      </c>
      <c r="E2712" s="201"/>
      <c r="F2712" s="90"/>
      <c r="G2712" s="264"/>
      <c r="H2712" s="90"/>
      <c r="I2712" s="266" t="b">
        <f t="shared" si="803"/>
        <v>0</v>
      </c>
      <c r="J2712" s="95"/>
      <c r="K2712" s="90"/>
      <c r="L2712" s="94"/>
      <c r="M2712" s="92"/>
      <c r="N2712" s="103"/>
      <c r="O2712" s="97"/>
      <c r="P2712" s="97"/>
      <c r="Q2712" s="92"/>
      <c r="R2712" s="90"/>
      <c r="S2712" s="90"/>
      <c r="T2712" s="90"/>
      <c r="U2712" s="94"/>
      <c r="V2712" s="181"/>
      <c r="W2712" s="89"/>
      <c r="X2712" s="89"/>
      <c r="Y2712" s="89"/>
      <c r="Z2712" s="66"/>
      <c r="AA2712" s="66"/>
      <c r="AB2712" s="66"/>
      <c r="AC2712" s="202"/>
      <c r="AD2712" s="166"/>
      <c r="AE2712" s="162" t="b">
        <f t="shared" si="804"/>
        <v>0</v>
      </c>
      <c r="AF2712" s="163">
        <f t="shared" si="805"/>
        <v>0</v>
      </c>
      <c r="AG2712" s="163">
        <f t="shared" si="806"/>
        <v>0</v>
      </c>
      <c r="AH2712" s="164">
        <f t="shared" si="807"/>
        <v>0</v>
      </c>
      <c r="AI2712" s="164">
        <f t="shared" si="808"/>
        <v>0</v>
      </c>
      <c r="AJ2712" s="164">
        <f t="shared" si="809"/>
        <v>0</v>
      </c>
      <c r="AK2712" s="164">
        <f t="shared" si="810"/>
        <v>0</v>
      </c>
      <c r="AL2712" s="164">
        <f t="shared" si="811"/>
        <v>0</v>
      </c>
      <c r="AM2712" s="164">
        <f t="shared" si="812"/>
        <v>1</v>
      </c>
      <c r="AN2712" s="146">
        <f t="shared" si="813"/>
        <v>0</v>
      </c>
      <c r="AO2712" s="146">
        <f t="shared" si="814"/>
        <v>0</v>
      </c>
      <c r="AP2712" s="146">
        <f t="shared" si="815"/>
        <v>0</v>
      </c>
      <c r="AQ2712" s="146">
        <f t="shared" si="816"/>
        <v>0</v>
      </c>
      <c r="AR2712" s="146">
        <f t="shared" si="817"/>
        <v>0</v>
      </c>
      <c r="AS2712" s="163">
        <f t="shared" si="818"/>
        <v>0</v>
      </c>
      <c r="AT2712" s="165">
        <f t="shared" si="819"/>
        <v>0</v>
      </c>
      <c r="AU2712" s="217"/>
      <c r="AV2712" s="66"/>
      <c r="AW2712" s="94"/>
      <c r="AX2712" s="94"/>
      <c r="AY2712" s="169"/>
      <c r="AZ2712" s="90"/>
      <c r="BA2712" s="94"/>
      <c r="BB2712" s="94"/>
      <c r="BC2712" s="94"/>
      <c r="BD2712" s="94"/>
      <c r="BE2712" s="91"/>
      <c r="BF2712" s="66"/>
      <c r="BG2712" s="90"/>
      <c r="BH2712" s="221"/>
      <c r="BI2712" s="98"/>
      <c r="BJ2712" s="98"/>
      <c r="BK2712" s="98"/>
      <c r="BL2712" s="140"/>
      <c r="BR2712" s="61"/>
      <c r="BT2712" s="60"/>
      <c r="BU2712" s="60"/>
    </row>
    <row r="2713" spans="1:73" s="59" customFormat="1" ht="30" hidden="1" customHeight="1" x14ac:dyDescent="0.25">
      <c r="A2713" s="139"/>
      <c r="B2713" s="89"/>
      <c r="C2713" s="159" t="str">
        <f t="shared" si="820"/>
        <v/>
      </c>
      <c r="D2713" s="159" t="str">
        <f t="shared" si="821"/>
        <v/>
      </c>
      <c r="E2713" s="201"/>
      <c r="F2713" s="90"/>
      <c r="G2713" s="264"/>
      <c r="H2713" s="90"/>
      <c r="I2713" s="266" t="b">
        <f t="shared" si="803"/>
        <v>0</v>
      </c>
      <c r="J2713" s="95"/>
      <c r="K2713" s="90"/>
      <c r="L2713" s="94"/>
      <c r="M2713" s="92"/>
      <c r="N2713" s="103"/>
      <c r="O2713" s="97"/>
      <c r="P2713" s="97"/>
      <c r="Q2713" s="92"/>
      <c r="R2713" s="90"/>
      <c r="S2713" s="90"/>
      <c r="T2713" s="90"/>
      <c r="U2713" s="94"/>
      <c r="V2713" s="181"/>
      <c r="W2713" s="89"/>
      <c r="X2713" s="89"/>
      <c r="Y2713" s="89"/>
      <c r="Z2713" s="66"/>
      <c r="AA2713" s="66"/>
      <c r="AB2713" s="66"/>
      <c r="AC2713" s="202"/>
      <c r="AD2713" s="166"/>
      <c r="AE2713" s="162" t="b">
        <f t="shared" si="804"/>
        <v>0</v>
      </c>
      <c r="AF2713" s="163">
        <f t="shared" si="805"/>
        <v>0</v>
      </c>
      <c r="AG2713" s="163">
        <f t="shared" si="806"/>
        <v>0</v>
      </c>
      <c r="AH2713" s="164">
        <f t="shared" si="807"/>
        <v>0</v>
      </c>
      <c r="AI2713" s="164">
        <f t="shared" si="808"/>
        <v>0</v>
      </c>
      <c r="AJ2713" s="164">
        <f t="shared" si="809"/>
        <v>0</v>
      </c>
      <c r="AK2713" s="164">
        <f t="shared" si="810"/>
        <v>0</v>
      </c>
      <c r="AL2713" s="164">
        <f t="shared" si="811"/>
        <v>0</v>
      </c>
      <c r="AM2713" s="164">
        <f t="shared" si="812"/>
        <v>1</v>
      </c>
      <c r="AN2713" s="146">
        <f t="shared" si="813"/>
        <v>0</v>
      </c>
      <c r="AO2713" s="146">
        <f t="shared" si="814"/>
        <v>0</v>
      </c>
      <c r="AP2713" s="146">
        <f t="shared" si="815"/>
        <v>0</v>
      </c>
      <c r="AQ2713" s="146">
        <f t="shared" si="816"/>
        <v>0</v>
      </c>
      <c r="AR2713" s="146">
        <f t="shared" si="817"/>
        <v>0</v>
      </c>
      <c r="AS2713" s="163">
        <f t="shared" si="818"/>
        <v>0</v>
      </c>
      <c r="AT2713" s="165">
        <f t="shared" si="819"/>
        <v>0</v>
      </c>
      <c r="AU2713" s="217"/>
      <c r="AV2713" s="66"/>
      <c r="AW2713" s="94"/>
      <c r="AX2713" s="94"/>
      <c r="AY2713" s="169"/>
      <c r="AZ2713" s="90"/>
      <c r="BA2713" s="94"/>
      <c r="BB2713" s="94"/>
      <c r="BC2713" s="94"/>
      <c r="BD2713" s="94"/>
      <c r="BE2713" s="91"/>
      <c r="BF2713" s="66"/>
      <c r="BG2713" s="90"/>
      <c r="BH2713" s="221"/>
      <c r="BI2713" s="98"/>
      <c r="BJ2713" s="98"/>
      <c r="BK2713" s="98"/>
      <c r="BL2713" s="140"/>
      <c r="BR2713" s="61"/>
      <c r="BS2713" s="60"/>
      <c r="BT2713" s="60"/>
      <c r="BU2713" s="60"/>
    </row>
    <row r="2714" spans="1:73" s="59" customFormat="1" ht="30" hidden="1" customHeight="1" x14ac:dyDescent="0.25">
      <c r="A2714" s="139"/>
      <c r="B2714" s="89"/>
      <c r="C2714" s="159" t="str">
        <f t="shared" si="820"/>
        <v/>
      </c>
      <c r="D2714" s="159" t="str">
        <f t="shared" si="821"/>
        <v/>
      </c>
      <c r="E2714" s="201"/>
      <c r="F2714" s="90"/>
      <c r="G2714" s="264"/>
      <c r="H2714" s="90"/>
      <c r="I2714" s="266" t="b">
        <f t="shared" ref="I2714:I2777" si="822">IF(H2714="Material Vegetal CI","CI",IF(H2714="Insectos en alcohol CI","CI",IF(H2714="Cámara de cría para eclosión de insecto adulto CI","CI",IF(H2714="Material Vegetal CE","CE",IF(H2714="Insectos en alcohol CE","CE",IF(H2714="Cámara de cría para eclosión de insecto adulto CE","CE",IF(H2714="Trampas amarillas CI","CI",IF(H2714="Trampas amarillas CE","CE",IF(H2714="Trampas con feromona Jackson CI","CI",IF(H2714="Trampas con feromona Jackson CE","CE",IF(H2714="PNMMF Frutos","CI",IF(H2714="PNMMF Trampas Mcphail CI","CI",IF(H2714="PNMMF Trampas Mcphail CE","CE",IF(H2714="Insectos en placas CI","CI",IF(H2714="Insectos en placas CE","CE",IF(H2714="Insectos adultos vivos CE","CE",IF(H2714="Insectos adultos vivos CI","CI",IF(H2714="Muestras cuarentena CI","CI",IF(H2714="Muestras cuarentena CE","CE",IF(H2714="Ácaros CI","CI",IF(H2714="Ácaros CE","CE")))))))))))))))))))))</f>
        <v>0</v>
      </c>
      <c r="J2714" s="95"/>
      <c r="K2714" s="90"/>
      <c r="L2714" s="94"/>
      <c r="M2714" s="92"/>
      <c r="N2714" s="103"/>
      <c r="O2714" s="97"/>
      <c r="P2714" s="97"/>
      <c r="Q2714" s="92"/>
      <c r="R2714" s="90"/>
      <c r="S2714" s="90"/>
      <c r="T2714" s="90"/>
      <c r="U2714" s="94"/>
      <c r="V2714" s="181"/>
      <c r="W2714" s="89"/>
      <c r="X2714" s="89"/>
      <c r="Y2714" s="89"/>
      <c r="Z2714" s="66"/>
      <c r="AA2714" s="66"/>
      <c r="AB2714" s="66"/>
      <c r="AC2714" s="202"/>
      <c r="AD2714" s="166"/>
      <c r="AE2714" s="162" t="b">
        <f t="shared" si="804"/>
        <v>0</v>
      </c>
      <c r="AF2714" s="163">
        <f t="shared" si="805"/>
        <v>0</v>
      </c>
      <c r="AG2714" s="163">
        <f t="shared" si="806"/>
        <v>0</v>
      </c>
      <c r="AH2714" s="164">
        <f t="shared" si="807"/>
        <v>0</v>
      </c>
      <c r="AI2714" s="164">
        <f t="shared" si="808"/>
        <v>0</v>
      </c>
      <c r="AJ2714" s="164">
        <f t="shared" si="809"/>
        <v>0</v>
      </c>
      <c r="AK2714" s="164">
        <f t="shared" si="810"/>
        <v>0</v>
      </c>
      <c r="AL2714" s="164">
        <f t="shared" si="811"/>
        <v>0</v>
      </c>
      <c r="AM2714" s="164">
        <f t="shared" si="812"/>
        <v>1</v>
      </c>
      <c r="AN2714" s="146">
        <f t="shared" si="813"/>
        <v>0</v>
      </c>
      <c r="AO2714" s="146">
        <f t="shared" si="814"/>
        <v>0</v>
      </c>
      <c r="AP2714" s="146">
        <f t="shared" si="815"/>
        <v>0</v>
      </c>
      <c r="AQ2714" s="146">
        <f t="shared" si="816"/>
        <v>0</v>
      </c>
      <c r="AR2714" s="146">
        <f t="shared" si="817"/>
        <v>0</v>
      </c>
      <c r="AS2714" s="163">
        <f t="shared" si="818"/>
        <v>0</v>
      </c>
      <c r="AT2714" s="165">
        <f t="shared" si="819"/>
        <v>0</v>
      </c>
      <c r="AU2714" s="217"/>
      <c r="AV2714" s="66"/>
      <c r="AW2714" s="94"/>
      <c r="AX2714" s="94"/>
      <c r="AY2714" s="169"/>
      <c r="AZ2714" s="90"/>
      <c r="BA2714" s="94"/>
      <c r="BB2714" s="94"/>
      <c r="BC2714" s="94"/>
      <c r="BD2714" s="94"/>
      <c r="BE2714" s="91"/>
      <c r="BF2714" s="66"/>
      <c r="BG2714" s="90"/>
      <c r="BH2714" s="221"/>
      <c r="BI2714" s="98"/>
      <c r="BJ2714" s="98"/>
      <c r="BK2714" s="98"/>
      <c r="BL2714" s="140"/>
      <c r="BR2714" s="61"/>
      <c r="BS2714" s="60"/>
      <c r="BT2714" s="60"/>
      <c r="BU2714" s="60"/>
    </row>
    <row r="2715" spans="1:73" s="59" customFormat="1" ht="30" hidden="1" customHeight="1" x14ac:dyDescent="0.25">
      <c r="A2715" s="139"/>
      <c r="B2715" s="89"/>
      <c r="C2715" s="159" t="str">
        <f t="shared" si="820"/>
        <v/>
      </c>
      <c r="D2715" s="159" t="str">
        <f t="shared" si="821"/>
        <v/>
      </c>
      <c r="E2715" s="201"/>
      <c r="F2715" s="90"/>
      <c r="G2715" s="264"/>
      <c r="H2715" s="90"/>
      <c r="I2715" s="266" t="b">
        <f t="shared" si="822"/>
        <v>0</v>
      </c>
      <c r="J2715" s="95"/>
      <c r="K2715" s="90"/>
      <c r="L2715" s="94"/>
      <c r="M2715" s="92"/>
      <c r="N2715" s="103"/>
      <c r="O2715" s="97"/>
      <c r="P2715" s="97"/>
      <c r="Q2715" s="92"/>
      <c r="R2715" s="90"/>
      <c r="S2715" s="90"/>
      <c r="T2715" s="90"/>
      <c r="U2715" s="94"/>
      <c r="V2715" s="181"/>
      <c r="W2715" s="89"/>
      <c r="X2715" s="89"/>
      <c r="Y2715" s="89"/>
      <c r="Z2715" s="66"/>
      <c r="AA2715" s="66"/>
      <c r="AB2715" s="66"/>
      <c r="AC2715" s="202"/>
      <c r="AD2715" s="166"/>
      <c r="AE2715" s="162" t="b">
        <f t="shared" ref="AE2715:AE2778" si="823">IF(H2715="Material Vegetal CI",8,IF(H2715="Insectos en alcohol CI",8,IF(H2715="Cámara de cría para eclosión de insecto adulto CI",45,IF(H2715="Cámara de cría para eclosión de insecto adulto CE",45,IF(H2715="Material Vegetal CE",6,IF(H2715="Insectos en alcohol CE",5,IF(H2715="Trampas amarillas CI",8,IF(H2715="Trampas amarillas CE",8,IF(H2715="PNMMF Frutos",60,IF(H2715="Trampas con feromona Jackson CI",8,IF(H2715="Trampas con feromona Jackson CE",8,IF(H2715="Insectos en placas CI",8,IF(H2715="Insectos en placas CE",5,IF(H2715="Insectos adultos vivos CI",8,IF(H2715="Insectos adultos vivos CE",5,IF(H2715="PNMMF Trampas Mcphail CI",8,IF(H2715="PNMMF Trampas Mcphail CE",8,IF(H2715="Muestras cuarentena CI",2,IF(H2715="Muestras cuarentena CE",2,IF(H2715="Ácaros CI",7,IF(H2715="Ácaros CE",7)))))))))))))))))))))</f>
        <v>0</v>
      </c>
      <c r="AF2715" s="163">
        <f t="shared" ref="AF2715:AF2778" si="824">NETWORKDAYS(W2715,X2715,$N$3122:$N$3134)</f>
        <v>0</v>
      </c>
      <c r="AG2715" s="163">
        <f t="shared" ref="AG2715:AG2778" si="825">IF(Y2715="",0,NETWORKDAYS(B2715,Y2715,$N$3122:$N$3134))</f>
        <v>0</v>
      </c>
      <c r="AH2715" s="164">
        <f t="shared" ref="AH2715:AH2778" si="826">IF(Y2715="",0,IF(AG2715&lt;=0,4,IF(AG2715&lt;=(AE2715-1),4,IF(AG2715=(AE2715),4,IF(AG2715=(AE2715+1),3,IF(AG2715=(AE2715+2),2,IF(AG2715&gt;=(AE2715+3),1,IF(AG2715="",0))))))))</f>
        <v>0</v>
      </c>
      <c r="AI2715" s="164">
        <f t="shared" ref="AI2715:AI2778" si="827">IF(AH2715=4,1,0)</f>
        <v>0</v>
      </c>
      <c r="AJ2715" s="164">
        <f t="shared" ref="AJ2715:AJ2778" si="828">IF(AH2715=3,1,0)</f>
        <v>0</v>
      </c>
      <c r="AK2715" s="164">
        <f t="shared" ref="AK2715:AK2778" si="829">IF(AH2715=2,1,0)</f>
        <v>0</v>
      </c>
      <c r="AL2715" s="164">
        <f t="shared" ref="AL2715:AL2778" si="830">IF(AH2715=1,1,0)</f>
        <v>0</v>
      </c>
      <c r="AM2715" s="164">
        <f t="shared" ref="AM2715:AM2778" si="831">IF(AH2715=0,1,0)</f>
        <v>1</v>
      </c>
      <c r="AN2715" s="146">
        <f t="shared" ref="AN2715:AN2778" si="832">IF(AD2715="TODO",4,IF(AD2715="MAYORIA",3,IF(AD2715="PARCIAL",2,IF(AD2715="NADA",1,0))))</f>
        <v>0</v>
      </c>
      <c r="AO2715" s="146">
        <f t="shared" ref="AO2715:AO2778" si="833">IF(AN2715=1,1,0)</f>
        <v>0</v>
      </c>
      <c r="AP2715" s="146">
        <f t="shared" ref="AP2715:AP2778" si="834">IF(AN2715=2,1,0)</f>
        <v>0</v>
      </c>
      <c r="AQ2715" s="146">
        <f t="shared" ref="AQ2715:AQ2778" si="835">IF(AN2715=3,1,0)</f>
        <v>0</v>
      </c>
      <c r="AR2715" s="146">
        <f t="shared" ref="AR2715:AR2778" si="836">IF(AN2715=4,1,0)</f>
        <v>0</v>
      </c>
      <c r="AS2715" s="163">
        <f t="shared" ref="AS2715:AS2778" si="837">IF(AC2715=0,0,IF(AC2715="1-3",1,IF(AC2715="4-10",4,IF(AC2715="&gt;10",10))))</f>
        <v>0</v>
      </c>
      <c r="AT2715" s="165">
        <f t="shared" ref="AT2715:AT2778" si="838">IF(AS2715=0,(AH2715+AN2715)/8,IF(AS2715&lt;4,((AH2715+AN2715)/8)-5%,IF(AS2715&lt;11,((AH2715+AN2715)/8)-10%,IF(AS2715&gt;=11,((AH2715+AN2715)/8)-20%))))</f>
        <v>0</v>
      </c>
      <c r="AU2715" s="217"/>
      <c r="AV2715" s="66"/>
      <c r="AW2715" s="94"/>
      <c r="AX2715" s="94"/>
      <c r="AY2715" s="169"/>
      <c r="AZ2715" s="90"/>
      <c r="BA2715" s="94"/>
      <c r="BB2715" s="94"/>
      <c r="BC2715" s="94"/>
      <c r="BD2715" s="94"/>
      <c r="BE2715" s="91"/>
      <c r="BF2715" s="66"/>
      <c r="BG2715" s="90"/>
      <c r="BH2715" s="221"/>
      <c r="BI2715" s="98"/>
      <c r="BJ2715" s="98"/>
      <c r="BK2715" s="98"/>
      <c r="BL2715" s="140"/>
      <c r="BR2715" s="61"/>
      <c r="BT2715" s="60"/>
      <c r="BU2715" s="60"/>
    </row>
    <row r="2716" spans="1:73" s="59" customFormat="1" ht="30" hidden="1" customHeight="1" x14ac:dyDescent="0.25">
      <c r="A2716" s="139"/>
      <c r="B2716" s="89"/>
      <c r="C2716" s="159" t="str">
        <f t="shared" si="820"/>
        <v/>
      </c>
      <c r="D2716" s="159" t="str">
        <f t="shared" si="821"/>
        <v/>
      </c>
      <c r="E2716" s="201"/>
      <c r="F2716" s="90"/>
      <c r="G2716" s="264"/>
      <c r="H2716" s="90"/>
      <c r="I2716" s="266" t="b">
        <f t="shared" si="822"/>
        <v>0</v>
      </c>
      <c r="J2716" s="95"/>
      <c r="K2716" s="90"/>
      <c r="L2716" s="94"/>
      <c r="M2716" s="92"/>
      <c r="N2716" s="102"/>
      <c r="O2716" s="66"/>
      <c r="P2716" s="66"/>
      <c r="Q2716" s="92"/>
      <c r="R2716" s="90"/>
      <c r="S2716" s="90"/>
      <c r="T2716" s="90"/>
      <c r="U2716" s="94"/>
      <c r="V2716" s="181"/>
      <c r="W2716" s="89"/>
      <c r="X2716" s="89"/>
      <c r="Y2716" s="89"/>
      <c r="Z2716" s="66"/>
      <c r="AA2716" s="66"/>
      <c r="AB2716" s="66"/>
      <c r="AC2716" s="202"/>
      <c r="AD2716" s="166"/>
      <c r="AE2716" s="162" t="b">
        <f t="shared" si="823"/>
        <v>0</v>
      </c>
      <c r="AF2716" s="163">
        <f t="shared" si="824"/>
        <v>0</v>
      </c>
      <c r="AG2716" s="163">
        <f t="shared" si="825"/>
        <v>0</v>
      </c>
      <c r="AH2716" s="164">
        <f t="shared" si="826"/>
        <v>0</v>
      </c>
      <c r="AI2716" s="164">
        <f t="shared" si="827"/>
        <v>0</v>
      </c>
      <c r="AJ2716" s="164">
        <f t="shared" si="828"/>
        <v>0</v>
      </c>
      <c r="AK2716" s="164">
        <f t="shared" si="829"/>
        <v>0</v>
      </c>
      <c r="AL2716" s="164">
        <f t="shared" si="830"/>
        <v>0</v>
      </c>
      <c r="AM2716" s="164">
        <f t="shared" si="831"/>
        <v>1</v>
      </c>
      <c r="AN2716" s="146">
        <f t="shared" si="832"/>
        <v>0</v>
      </c>
      <c r="AO2716" s="146">
        <f t="shared" si="833"/>
        <v>0</v>
      </c>
      <c r="AP2716" s="146">
        <f t="shared" si="834"/>
        <v>0</v>
      </c>
      <c r="AQ2716" s="146">
        <f t="shared" si="835"/>
        <v>0</v>
      </c>
      <c r="AR2716" s="146">
        <f t="shared" si="836"/>
        <v>0</v>
      </c>
      <c r="AS2716" s="163">
        <f t="shared" si="837"/>
        <v>0</v>
      </c>
      <c r="AT2716" s="165">
        <f t="shared" si="838"/>
        <v>0</v>
      </c>
      <c r="AU2716" s="217"/>
      <c r="AV2716" s="66"/>
      <c r="AW2716" s="94"/>
      <c r="AX2716" s="94"/>
      <c r="AY2716" s="169"/>
      <c r="AZ2716" s="90"/>
      <c r="BA2716" s="94"/>
      <c r="BB2716" s="94"/>
      <c r="BC2716" s="94"/>
      <c r="BD2716" s="94"/>
      <c r="BE2716" s="91"/>
      <c r="BF2716" s="66"/>
      <c r="BG2716" s="90"/>
      <c r="BH2716" s="221"/>
      <c r="BI2716" s="98"/>
      <c r="BJ2716" s="98"/>
      <c r="BK2716" s="98"/>
      <c r="BL2716" s="140"/>
      <c r="BR2716" s="61"/>
      <c r="BT2716" s="60"/>
      <c r="BU2716" s="60"/>
    </row>
    <row r="2717" spans="1:73" s="59" customFormat="1" ht="30" hidden="1" customHeight="1" x14ac:dyDescent="0.25">
      <c r="A2717" s="139"/>
      <c r="B2717" s="89"/>
      <c r="C2717" s="159" t="str">
        <f t="shared" si="820"/>
        <v/>
      </c>
      <c r="D2717" s="159" t="str">
        <f t="shared" si="821"/>
        <v/>
      </c>
      <c r="E2717" s="201"/>
      <c r="F2717" s="90"/>
      <c r="G2717" s="264"/>
      <c r="H2717" s="90"/>
      <c r="I2717" s="266" t="b">
        <f t="shared" si="822"/>
        <v>0</v>
      </c>
      <c r="J2717" s="95"/>
      <c r="K2717" s="90"/>
      <c r="L2717" s="94"/>
      <c r="M2717" s="92"/>
      <c r="N2717" s="102"/>
      <c r="O2717" s="66"/>
      <c r="P2717" s="66"/>
      <c r="Q2717" s="92"/>
      <c r="R2717" s="90"/>
      <c r="S2717" s="90"/>
      <c r="T2717" s="90"/>
      <c r="U2717" s="94"/>
      <c r="V2717" s="181"/>
      <c r="W2717" s="89"/>
      <c r="X2717" s="89"/>
      <c r="Y2717" s="89"/>
      <c r="Z2717" s="66"/>
      <c r="AA2717" s="66"/>
      <c r="AB2717" s="66"/>
      <c r="AC2717" s="202"/>
      <c r="AD2717" s="166"/>
      <c r="AE2717" s="162" t="b">
        <f t="shared" si="823"/>
        <v>0</v>
      </c>
      <c r="AF2717" s="163">
        <f t="shared" si="824"/>
        <v>0</v>
      </c>
      <c r="AG2717" s="163">
        <f t="shared" si="825"/>
        <v>0</v>
      </c>
      <c r="AH2717" s="164">
        <f t="shared" si="826"/>
        <v>0</v>
      </c>
      <c r="AI2717" s="164">
        <f t="shared" si="827"/>
        <v>0</v>
      </c>
      <c r="AJ2717" s="164">
        <f t="shared" si="828"/>
        <v>0</v>
      </c>
      <c r="AK2717" s="164">
        <f t="shared" si="829"/>
        <v>0</v>
      </c>
      <c r="AL2717" s="164">
        <f t="shared" si="830"/>
        <v>0</v>
      </c>
      <c r="AM2717" s="164">
        <f t="shared" si="831"/>
        <v>1</v>
      </c>
      <c r="AN2717" s="146">
        <f t="shared" si="832"/>
        <v>0</v>
      </c>
      <c r="AO2717" s="146">
        <f t="shared" si="833"/>
        <v>0</v>
      </c>
      <c r="AP2717" s="146">
        <f t="shared" si="834"/>
        <v>0</v>
      </c>
      <c r="AQ2717" s="146">
        <f t="shared" si="835"/>
        <v>0</v>
      </c>
      <c r="AR2717" s="146">
        <f t="shared" si="836"/>
        <v>0</v>
      </c>
      <c r="AS2717" s="163">
        <f t="shared" si="837"/>
        <v>0</v>
      </c>
      <c r="AT2717" s="165">
        <f t="shared" si="838"/>
        <v>0</v>
      </c>
      <c r="AU2717" s="217"/>
      <c r="AV2717" s="66"/>
      <c r="AW2717" s="94"/>
      <c r="AX2717" s="94"/>
      <c r="AY2717" s="169"/>
      <c r="AZ2717" s="90"/>
      <c r="BA2717" s="94"/>
      <c r="BB2717" s="94"/>
      <c r="BC2717" s="94"/>
      <c r="BD2717" s="94"/>
      <c r="BE2717" s="91"/>
      <c r="BF2717" s="66"/>
      <c r="BG2717" s="90"/>
      <c r="BH2717" s="221"/>
      <c r="BI2717" s="98"/>
      <c r="BJ2717" s="98"/>
      <c r="BK2717" s="98"/>
      <c r="BL2717" s="140"/>
      <c r="BR2717" s="61"/>
      <c r="BT2717" s="60"/>
      <c r="BU2717" s="60"/>
    </row>
    <row r="2718" spans="1:73" s="59" customFormat="1" ht="30" hidden="1" customHeight="1" x14ac:dyDescent="0.25">
      <c r="A2718" s="139"/>
      <c r="B2718" s="89"/>
      <c r="C2718" s="159" t="str">
        <f t="shared" si="820"/>
        <v/>
      </c>
      <c r="D2718" s="159" t="str">
        <f t="shared" si="821"/>
        <v/>
      </c>
      <c r="E2718" s="201"/>
      <c r="F2718" s="90"/>
      <c r="G2718" s="264"/>
      <c r="H2718" s="90"/>
      <c r="I2718" s="266" t="b">
        <f t="shared" si="822"/>
        <v>0</v>
      </c>
      <c r="J2718" s="95"/>
      <c r="K2718" s="90"/>
      <c r="L2718" s="94"/>
      <c r="M2718" s="92"/>
      <c r="N2718" s="102"/>
      <c r="O2718" s="66"/>
      <c r="P2718" s="66"/>
      <c r="Q2718" s="92"/>
      <c r="R2718" s="90"/>
      <c r="S2718" s="90"/>
      <c r="T2718" s="90"/>
      <c r="U2718" s="94"/>
      <c r="V2718" s="181"/>
      <c r="W2718" s="89"/>
      <c r="X2718" s="89"/>
      <c r="Y2718" s="89"/>
      <c r="Z2718" s="66"/>
      <c r="AA2718" s="66"/>
      <c r="AB2718" s="66"/>
      <c r="AC2718" s="202"/>
      <c r="AD2718" s="166"/>
      <c r="AE2718" s="162" t="b">
        <f t="shared" si="823"/>
        <v>0</v>
      </c>
      <c r="AF2718" s="163">
        <f t="shared" si="824"/>
        <v>0</v>
      </c>
      <c r="AG2718" s="163">
        <f t="shared" si="825"/>
        <v>0</v>
      </c>
      <c r="AH2718" s="164">
        <f t="shared" si="826"/>
        <v>0</v>
      </c>
      <c r="AI2718" s="164">
        <f t="shared" si="827"/>
        <v>0</v>
      </c>
      <c r="AJ2718" s="164">
        <f t="shared" si="828"/>
        <v>0</v>
      </c>
      <c r="AK2718" s="164">
        <f t="shared" si="829"/>
        <v>0</v>
      </c>
      <c r="AL2718" s="164">
        <f t="shared" si="830"/>
        <v>0</v>
      </c>
      <c r="AM2718" s="164">
        <f t="shared" si="831"/>
        <v>1</v>
      </c>
      <c r="AN2718" s="146">
        <f t="shared" si="832"/>
        <v>0</v>
      </c>
      <c r="AO2718" s="146">
        <f t="shared" si="833"/>
        <v>0</v>
      </c>
      <c r="AP2718" s="146">
        <f t="shared" si="834"/>
        <v>0</v>
      </c>
      <c r="AQ2718" s="146">
        <f t="shared" si="835"/>
        <v>0</v>
      </c>
      <c r="AR2718" s="146">
        <f t="shared" si="836"/>
        <v>0</v>
      </c>
      <c r="AS2718" s="163">
        <f t="shared" si="837"/>
        <v>0</v>
      </c>
      <c r="AT2718" s="165">
        <f t="shared" si="838"/>
        <v>0</v>
      </c>
      <c r="AU2718" s="217"/>
      <c r="AV2718" s="66"/>
      <c r="AW2718" s="94"/>
      <c r="AX2718" s="94"/>
      <c r="AY2718" s="169"/>
      <c r="AZ2718" s="90"/>
      <c r="BA2718" s="94"/>
      <c r="BB2718" s="94"/>
      <c r="BC2718" s="94"/>
      <c r="BD2718" s="94"/>
      <c r="BE2718" s="91"/>
      <c r="BF2718" s="66"/>
      <c r="BG2718" s="90"/>
      <c r="BH2718" s="221"/>
      <c r="BI2718" s="98"/>
      <c r="BJ2718" s="98"/>
      <c r="BK2718" s="98"/>
      <c r="BL2718" s="140"/>
      <c r="BR2718" s="61"/>
      <c r="BS2718" s="60"/>
      <c r="BT2718" s="60"/>
      <c r="BU2718" s="60"/>
    </row>
    <row r="2719" spans="1:73" s="59" customFormat="1" ht="30" hidden="1" customHeight="1" x14ac:dyDescent="0.25">
      <c r="A2719" s="139"/>
      <c r="B2719" s="89"/>
      <c r="C2719" s="159" t="str">
        <f t="shared" si="820"/>
        <v/>
      </c>
      <c r="D2719" s="159" t="str">
        <f t="shared" si="821"/>
        <v/>
      </c>
      <c r="E2719" s="201"/>
      <c r="F2719" s="90"/>
      <c r="G2719" s="264"/>
      <c r="H2719" s="90"/>
      <c r="I2719" s="266" t="b">
        <f t="shared" si="822"/>
        <v>0</v>
      </c>
      <c r="J2719" s="95"/>
      <c r="K2719" s="90"/>
      <c r="L2719" s="94"/>
      <c r="M2719" s="92"/>
      <c r="N2719" s="102"/>
      <c r="O2719" s="66"/>
      <c r="P2719" s="66"/>
      <c r="Q2719" s="92"/>
      <c r="R2719" s="90"/>
      <c r="S2719" s="90"/>
      <c r="T2719" s="90"/>
      <c r="U2719" s="94"/>
      <c r="V2719" s="181"/>
      <c r="W2719" s="89"/>
      <c r="X2719" s="89"/>
      <c r="Y2719" s="89"/>
      <c r="Z2719" s="66"/>
      <c r="AA2719" s="66"/>
      <c r="AB2719" s="66"/>
      <c r="AC2719" s="202"/>
      <c r="AD2719" s="166"/>
      <c r="AE2719" s="162" t="b">
        <f t="shared" si="823"/>
        <v>0</v>
      </c>
      <c r="AF2719" s="163">
        <f t="shared" si="824"/>
        <v>0</v>
      </c>
      <c r="AG2719" s="163">
        <f t="shared" si="825"/>
        <v>0</v>
      </c>
      <c r="AH2719" s="164">
        <f t="shared" si="826"/>
        <v>0</v>
      </c>
      <c r="AI2719" s="164">
        <f t="shared" si="827"/>
        <v>0</v>
      </c>
      <c r="AJ2719" s="164">
        <f t="shared" si="828"/>
        <v>0</v>
      </c>
      <c r="AK2719" s="164">
        <f t="shared" si="829"/>
        <v>0</v>
      </c>
      <c r="AL2719" s="164">
        <f t="shared" si="830"/>
        <v>0</v>
      </c>
      <c r="AM2719" s="164">
        <f t="shared" si="831"/>
        <v>1</v>
      </c>
      <c r="AN2719" s="146">
        <f t="shared" si="832"/>
        <v>0</v>
      </c>
      <c r="AO2719" s="146">
        <f t="shared" si="833"/>
        <v>0</v>
      </c>
      <c r="AP2719" s="146">
        <f t="shared" si="834"/>
        <v>0</v>
      </c>
      <c r="AQ2719" s="146">
        <f t="shared" si="835"/>
        <v>0</v>
      </c>
      <c r="AR2719" s="146">
        <f t="shared" si="836"/>
        <v>0</v>
      </c>
      <c r="AS2719" s="163">
        <f t="shared" si="837"/>
        <v>0</v>
      </c>
      <c r="AT2719" s="165">
        <f t="shared" si="838"/>
        <v>0</v>
      </c>
      <c r="AU2719" s="217"/>
      <c r="AV2719" s="66"/>
      <c r="AW2719" s="94"/>
      <c r="AX2719" s="94"/>
      <c r="AY2719" s="169"/>
      <c r="AZ2719" s="90"/>
      <c r="BA2719" s="94"/>
      <c r="BB2719" s="94"/>
      <c r="BC2719" s="94"/>
      <c r="BD2719" s="94"/>
      <c r="BE2719" s="91"/>
      <c r="BF2719" s="66"/>
      <c r="BG2719" s="90"/>
      <c r="BH2719" s="221"/>
      <c r="BI2719" s="98"/>
      <c r="BJ2719" s="98"/>
      <c r="BK2719" s="98"/>
      <c r="BL2719" s="140"/>
      <c r="BR2719" s="61"/>
      <c r="BS2719" s="60"/>
      <c r="BT2719" s="60"/>
      <c r="BU2719" s="60"/>
    </row>
    <row r="2720" spans="1:73" s="59" customFormat="1" ht="30" hidden="1" customHeight="1" x14ac:dyDescent="0.25">
      <c r="A2720" s="139"/>
      <c r="B2720" s="89"/>
      <c r="C2720" s="159" t="str">
        <f t="shared" si="820"/>
        <v/>
      </c>
      <c r="D2720" s="159" t="str">
        <f t="shared" si="821"/>
        <v/>
      </c>
      <c r="E2720" s="201"/>
      <c r="F2720" s="90"/>
      <c r="G2720" s="264"/>
      <c r="H2720" s="90"/>
      <c r="I2720" s="266" t="b">
        <f t="shared" si="822"/>
        <v>0</v>
      </c>
      <c r="J2720" s="95"/>
      <c r="K2720" s="90"/>
      <c r="L2720" s="95"/>
      <c r="M2720" s="95"/>
      <c r="N2720" s="95"/>
      <c r="O2720" s="96"/>
      <c r="P2720" s="96"/>
      <c r="Q2720" s="94"/>
      <c r="R2720" s="90"/>
      <c r="S2720" s="90"/>
      <c r="T2720" s="90"/>
      <c r="U2720" s="94"/>
      <c r="V2720" s="181"/>
      <c r="W2720" s="89"/>
      <c r="X2720" s="89"/>
      <c r="Y2720" s="89"/>
      <c r="Z2720" s="66"/>
      <c r="AA2720" s="66"/>
      <c r="AB2720" s="66"/>
      <c r="AC2720" s="202"/>
      <c r="AD2720" s="166"/>
      <c r="AE2720" s="162" t="b">
        <f t="shared" si="823"/>
        <v>0</v>
      </c>
      <c r="AF2720" s="163">
        <f t="shared" si="824"/>
        <v>0</v>
      </c>
      <c r="AG2720" s="163">
        <f t="shared" si="825"/>
        <v>0</v>
      </c>
      <c r="AH2720" s="164">
        <f t="shared" si="826"/>
        <v>0</v>
      </c>
      <c r="AI2720" s="164">
        <f t="shared" si="827"/>
        <v>0</v>
      </c>
      <c r="AJ2720" s="164">
        <f t="shared" si="828"/>
        <v>0</v>
      </c>
      <c r="AK2720" s="164">
        <f t="shared" si="829"/>
        <v>0</v>
      </c>
      <c r="AL2720" s="164">
        <f t="shared" si="830"/>
        <v>0</v>
      </c>
      <c r="AM2720" s="164">
        <f t="shared" si="831"/>
        <v>1</v>
      </c>
      <c r="AN2720" s="146">
        <f t="shared" si="832"/>
        <v>0</v>
      </c>
      <c r="AO2720" s="146">
        <f t="shared" si="833"/>
        <v>0</v>
      </c>
      <c r="AP2720" s="146">
        <f t="shared" si="834"/>
        <v>0</v>
      </c>
      <c r="AQ2720" s="146">
        <f t="shared" si="835"/>
        <v>0</v>
      </c>
      <c r="AR2720" s="146">
        <f t="shared" si="836"/>
        <v>0</v>
      </c>
      <c r="AS2720" s="163">
        <f t="shared" si="837"/>
        <v>0</v>
      </c>
      <c r="AT2720" s="165">
        <f t="shared" si="838"/>
        <v>0</v>
      </c>
      <c r="AU2720" s="217"/>
      <c r="AV2720" s="66"/>
      <c r="AW2720" s="94"/>
      <c r="AX2720" s="94"/>
      <c r="AY2720" s="169"/>
      <c r="AZ2720" s="90"/>
      <c r="BA2720" s="94"/>
      <c r="BB2720" s="94"/>
      <c r="BC2720" s="94"/>
      <c r="BD2720" s="94"/>
      <c r="BE2720" s="91"/>
      <c r="BF2720" s="66"/>
      <c r="BG2720" s="90"/>
      <c r="BH2720" s="221"/>
      <c r="BI2720" s="98"/>
      <c r="BJ2720" s="98"/>
      <c r="BK2720" s="98"/>
      <c r="BL2720" s="140"/>
      <c r="BR2720" s="61"/>
      <c r="BT2720" s="60"/>
      <c r="BU2720" s="60"/>
    </row>
    <row r="2721" spans="1:73" s="59" customFormat="1" ht="30" hidden="1" customHeight="1" x14ac:dyDescent="0.25">
      <c r="A2721" s="139"/>
      <c r="B2721" s="89"/>
      <c r="C2721" s="159" t="str">
        <f t="shared" si="820"/>
        <v/>
      </c>
      <c r="D2721" s="159" t="str">
        <f t="shared" si="821"/>
        <v/>
      </c>
      <c r="E2721" s="201"/>
      <c r="F2721" s="90"/>
      <c r="G2721" s="264"/>
      <c r="H2721" s="90"/>
      <c r="I2721" s="266" t="b">
        <f t="shared" si="822"/>
        <v>0</v>
      </c>
      <c r="J2721" s="95"/>
      <c r="K2721" s="90"/>
      <c r="L2721" s="95"/>
      <c r="M2721" s="95"/>
      <c r="N2721" s="95"/>
      <c r="O2721" s="96"/>
      <c r="P2721" s="96"/>
      <c r="Q2721" s="94"/>
      <c r="R2721" s="90"/>
      <c r="S2721" s="90"/>
      <c r="T2721" s="90"/>
      <c r="U2721" s="94"/>
      <c r="V2721" s="181"/>
      <c r="W2721" s="89"/>
      <c r="X2721" s="89"/>
      <c r="Y2721" s="89"/>
      <c r="Z2721" s="66"/>
      <c r="AA2721" s="66"/>
      <c r="AB2721" s="66"/>
      <c r="AC2721" s="202"/>
      <c r="AD2721" s="166"/>
      <c r="AE2721" s="162" t="b">
        <f t="shared" si="823"/>
        <v>0</v>
      </c>
      <c r="AF2721" s="163">
        <f t="shared" si="824"/>
        <v>0</v>
      </c>
      <c r="AG2721" s="163">
        <f t="shared" si="825"/>
        <v>0</v>
      </c>
      <c r="AH2721" s="164">
        <f t="shared" si="826"/>
        <v>0</v>
      </c>
      <c r="AI2721" s="164">
        <f t="shared" si="827"/>
        <v>0</v>
      </c>
      <c r="AJ2721" s="164">
        <f t="shared" si="828"/>
        <v>0</v>
      </c>
      <c r="AK2721" s="164">
        <f t="shared" si="829"/>
        <v>0</v>
      </c>
      <c r="AL2721" s="164">
        <f t="shared" si="830"/>
        <v>0</v>
      </c>
      <c r="AM2721" s="164">
        <f t="shared" si="831"/>
        <v>1</v>
      </c>
      <c r="AN2721" s="146">
        <f t="shared" si="832"/>
        <v>0</v>
      </c>
      <c r="AO2721" s="146">
        <f t="shared" si="833"/>
        <v>0</v>
      </c>
      <c r="AP2721" s="146">
        <f t="shared" si="834"/>
        <v>0</v>
      </c>
      <c r="AQ2721" s="146">
        <f t="shared" si="835"/>
        <v>0</v>
      </c>
      <c r="AR2721" s="146">
        <f t="shared" si="836"/>
        <v>0</v>
      </c>
      <c r="AS2721" s="163">
        <f t="shared" si="837"/>
        <v>0</v>
      </c>
      <c r="AT2721" s="165">
        <f t="shared" si="838"/>
        <v>0</v>
      </c>
      <c r="AU2721" s="217"/>
      <c r="AV2721" s="66"/>
      <c r="AW2721" s="94"/>
      <c r="AX2721" s="94"/>
      <c r="AY2721" s="169"/>
      <c r="AZ2721" s="90"/>
      <c r="BA2721" s="94"/>
      <c r="BB2721" s="94"/>
      <c r="BC2721" s="94"/>
      <c r="BD2721" s="94"/>
      <c r="BE2721" s="91"/>
      <c r="BF2721" s="66"/>
      <c r="BG2721" s="90"/>
      <c r="BH2721" s="221"/>
      <c r="BI2721" s="98"/>
      <c r="BJ2721" s="98"/>
      <c r="BK2721" s="98"/>
      <c r="BL2721" s="140"/>
      <c r="BR2721" s="61"/>
      <c r="BT2721" s="60"/>
      <c r="BU2721" s="60"/>
    </row>
    <row r="2722" spans="1:73" s="59" customFormat="1" ht="30" hidden="1" customHeight="1" x14ac:dyDescent="0.25">
      <c r="A2722" s="139"/>
      <c r="B2722" s="89"/>
      <c r="C2722" s="159" t="str">
        <f t="shared" si="820"/>
        <v/>
      </c>
      <c r="D2722" s="159" t="str">
        <f t="shared" si="821"/>
        <v/>
      </c>
      <c r="E2722" s="201"/>
      <c r="F2722" s="90"/>
      <c r="G2722" s="264"/>
      <c r="H2722" s="90"/>
      <c r="I2722" s="266" t="b">
        <f t="shared" si="822"/>
        <v>0</v>
      </c>
      <c r="J2722" s="95"/>
      <c r="K2722" s="90"/>
      <c r="L2722" s="95"/>
      <c r="M2722" s="95"/>
      <c r="N2722" s="95"/>
      <c r="O2722" s="96"/>
      <c r="P2722" s="96"/>
      <c r="Q2722" s="94"/>
      <c r="R2722" s="90"/>
      <c r="S2722" s="90"/>
      <c r="T2722" s="90"/>
      <c r="U2722" s="94"/>
      <c r="V2722" s="181"/>
      <c r="W2722" s="89"/>
      <c r="X2722" s="89"/>
      <c r="Y2722" s="89"/>
      <c r="Z2722" s="66"/>
      <c r="AA2722" s="66"/>
      <c r="AB2722" s="66"/>
      <c r="AC2722" s="202"/>
      <c r="AD2722" s="166"/>
      <c r="AE2722" s="162" t="b">
        <f t="shared" si="823"/>
        <v>0</v>
      </c>
      <c r="AF2722" s="163">
        <f t="shared" si="824"/>
        <v>0</v>
      </c>
      <c r="AG2722" s="163">
        <f t="shared" si="825"/>
        <v>0</v>
      </c>
      <c r="AH2722" s="164">
        <f t="shared" si="826"/>
        <v>0</v>
      </c>
      <c r="AI2722" s="164">
        <f t="shared" si="827"/>
        <v>0</v>
      </c>
      <c r="AJ2722" s="164">
        <f t="shared" si="828"/>
        <v>0</v>
      </c>
      <c r="AK2722" s="164">
        <f t="shared" si="829"/>
        <v>0</v>
      </c>
      <c r="AL2722" s="164">
        <f t="shared" si="830"/>
        <v>0</v>
      </c>
      <c r="AM2722" s="164">
        <f t="shared" si="831"/>
        <v>1</v>
      </c>
      <c r="AN2722" s="146">
        <f t="shared" si="832"/>
        <v>0</v>
      </c>
      <c r="AO2722" s="146">
        <f t="shared" si="833"/>
        <v>0</v>
      </c>
      <c r="AP2722" s="146">
        <f t="shared" si="834"/>
        <v>0</v>
      </c>
      <c r="AQ2722" s="146">
        <f t="shared" si="835"/>
        <v>0</v>
      </c>
      <c r="AR2722" s="146">
        <f t="shared" si="836"/>
        <v>0</v>
      </c>
      <c r="AS2722" s="163">
        <f t="shared" si="837"/>
        <v>0</v>
      </c>
      <c r="AT2722" s="165">
        <f t="shared" si="838"/>
        <v>0</v>
      </c>
      <c r="AU2722" s="217"/>
      <c r="AV2722" s="66"/>
      <c r="AW2722" s="94"/>
      <c r="AX2722" s="94"/>
      <c r="AY2722" s="169"/>
      <c r="AZ2722" s="90"/>
      <c r="BA2722" s="94"/>
      <c r="BB2722" s="94"/>
      <c r="BC2722" s="94"/>
      <c r="BD2722" s="94"/>
      <c r="BE2722" s="91"/>
      <c r="BF2722" s="66"/>
      <c r="BG2722" s="90"/>
      <c r="BH2722" s="221"/>
      <c r="BI2722" s="98"/>
      <c r="BJ2722" s="98"/>
      <c r="BK2722" s="98"/>
      <c r="BL2722" s="290"/>
      <c r="BR2722" s="61"/>
      <c r="BT2722" s="60"/>
      <c r="BU2722" s="60"/>
    </row>
    <row r="2723" spans="1:73" s="59" customFormat="1" ht="30" hidden="1" customHeight="1" x14ac:dyDescent="0.25">
      <c r="A2723" s="139"/>
      <c r="B2723" s="89"/>
      <c r="C2723" s="159" t="str">
        <f t="shared" si="820"/>
        <v/>
      </c>
      <c r="D2723" s="159" t="str">
        <f t="shared" si="821"/>
        <v/>
      </c>
      <c r="E2723" s="201"/>
      <c r="F2723" s="90"/>
      <c r="G2723" s="264"/>
      <c r="H2723" s="90"/>
      <c r="I2723" s="266" t="b">
        <f t="shared" si="822"/>
        <v>0</v>
      </c>
      <c r="J2723" s="95"/>
      <c r="K2723" s="90"/>
      <c r="L2723" s="95"/>
      <c r="M2723" s="95"/>
      <c r="N2723" s="95"/>
      <c r="O2723" s="96"/>
      <c r="P2723" s="96"/>
      <c r="Q2723" s="94"/>
      <c r="R2723" s="90"/>
      <c r="S2723" s="90"/>
      <c r="T2723" s="90"/>
      <c r="U2723" s="94"/>
      <c r="V2723" s="181"/>
      <c r="W2723" s="89"/>
      <c r="X2723" s="89"/>
      <c r="Y2723" s="89"/>
      <c r="Z2723" s="66"/>
      <c r="AA2723" s="66"/>
      <c r="AB2723" s="66"/>
      <c r="AC2723" s="202"/>
      <c r="AD2723" s="166"/>
      <c r="AE2723" s="162" t="b">
        <f t="shared" si="823"/>
        <v>0</v>
      </c>
      <c r="AF2723" s="163">
        <f t="shared" si="824"/>
        <v>0</v>
      </c>
      <c r="AG2723" s="163">
        <f t="shared" si="825"/>
        <v>0</v>
      </c>
      <c r="AH2723" s="164">
        <f t="shared" si="826"/>
        <v>0</v>
      </c>
      <c r="AI2723" s="164">
        <f t="shared" si="827"/>
        <v>0</v>
      </c>
      <c r="AJ2723" s="164">
        <f t="shared" si="828"/>
        <v>0</v>
      </c>
      <c r="AK2723" s="164">
        <f t="shared" si="829"/>
        <v>0</v>
      </c>
      <c r="AL2723" s="164">
        <f t="shared" si="830"/>
        <v>0</v>
      </c>
      <c r="AM2723" s="164">
        <f t="shared" si="831"/>
        <v>1</v>
      </c>
      <c r="AN2723" s="146">
        <f t="shared" si="832"/>
        <v>0</v>
      </c>
      <c r="AO2723" s="146">
        <f t="shared" si="833"/>
        <v>0</v>
      </c>
      <c r="AP2723" s="146">
        <f t="shared" si="834"/>
        <v>0</v>
      </c>
      <c r="AQ2723" s="146">
        <f t="shared" si="835"/>
        <v>0</v>
      </c>
      <c r="AR2723" s="146">
        <f t="shared" si="836"/>
        <v>0</v>
      </c>
      <c r="AS2723" s="163">
        <f t="shared" si="837"/>
        <v>0</v>
      </c>
      <c r="AT2723" s="165">
        <f t="shared" si="838"/>
        <v>0</v>
      </c>
      <c r="AU2723" s="217"/>
      <c r="AV2723" s="66"/>
      <c r="AW2723" s="94"/>
      <c r="AX2723" s="94"/>
      <c r="AY2723" s="169"/>
      <c r="AZ2723" s="90"/>
      <c r="BA2723" s="94"/>
      <c r="BB2723" s="94"/>
      <c r="BC2723" s="94"/>
      <c r="BD2723" s="94"/>
      <c r="BE2723" s="91"/>
      <c r="BF2723" s="66"/>
      <c r="BG2723" s="90"/>
      <c r="BH2723" s="221"/>
      <c r="BI2723" s="98"/>
      <c r="BJ2723" s="98"/>
      <c r="BK2723" s="98"/>
      <c r="BL2723" s="140"/>
      <c r="BR2723" s="61"/>
      <c r="BT2723" s="60"/>
      <c r="BU2723" s="60"/>
    </row>
    <row r="2724" spans="1:73" s="59" customFormat="1" ht="30" hidden="1" customHeight="1" x14ac:dyDescent="0.25">
      <c r="A2724" s="139"/>
      <c r="B2724" s="89"/>
      <c r="C2724" s="159" t="str">
        <f t="shared" si="820"/>
        <v/>
      </c>
      <c r="D2724" s="159" t="str">
        <f t="shared" si="821"/>
        <v/>
      </c>
      <c r="E2724" s="201"/>
      <c r="F2724" s="90"/>
      <c r="G2724" s="264"/>
      <c r="H2724" s="90"/>
      <c r="I2724" s="266" t="b">
        <f t="shared" si="822"/>
        <v>0</v>
      </c>
      <c r="J2724" s="95"/>
      <c r="K2724" s="90"/>
      <c r="L2724" s="95"/>
      <c r="M2724" s="95"/>
      <c r="N2724" s="95"/>
      <c r="O2724" s="96"/>
      <c r="P2724" s="96"/>
      <c r="Q2724" s="94"/>
      <c r="R2724" s="90"/>
      <c r="S2724" s="90"/>
      <c r="T2724" s="90"/>
      <c r="U2724" s="94"/>
      <c r="V2724" s="181"/>
      <c r="W2724" s="89"/>
      <c r="X2724" s="89"/>
      <c r="Y2724" s="89"/>
      <c r="Z2724" s="66"/>
      <c r="AA2724" s="66"/>
      <c r="AB2724" s="66"/>
      <c r="AC2724" s="202"/>
      <c r="AD2724" s="166"/>
      <c r="AE2724" s="162" t="b">
        <f t="shared" si="823"/>
        <v>0</v>
      </c>
      <c r="AF2724" s="163">
        <f t="shared" si="824"/>
        <v>0</v>
      </c>
      <c r="AG2724" s="163">
        <f t="shared" si="825"/>
        <v>0</v>
      </c>
      <c r="AH2724" s="164">
        <f t="shared" si="826"/>
        <v>0</v>
      </c>
      <c r="AI2724" s="164">
        <f t="shared" si="827"/>
        <v>0</v>
      </c>
      <c r="AJ2724" s="164">
        <f t="shared" si="828"/>
        <v>0</v>
      </c>
      <c r="AK2724" s="164">
        <f t="shared" si="829"/>
        <v>0</v>
      </c>
      <c r="AL2724" s="164">
        <f t="shared" si="830"/>
        <v>0</v>
      </c>
      <c r="AM2724" s="164">
        <f t="shared" si="831"/>
        <v>1</v>
      </c>
      <c r="AN2724" s="146">
        <f t="shared" si="832"/>
        <v>0</v>
      </c>
      <c r="AO2724" s="146">
        <f t="shared" si="833"/>
        <v>0</v>
      </c>
      <c r="AP2724" s="146">
        <f t="shared" si="834"/>
        <v>0</v>
      </c>
      <c r="AQ2724" s="146">
        <f t="shared" si="835"/>
        <v>0</v>
      </c>
      <c r="AR2724" s="146">
        <f t="shared" si="836"/>
        <v>0</v>
      </c>
      <c r="AS2724" s="163">
        <f t="shared" si="837"/>
        <v>0</v>
      </c>
      <c r="AT2724" s="165">
        <f t="shared" si="838"/>
        <v>0</v>
      </c>
      <c r="AU2724" s="217"/>
      <c r="AV2724" s="66"/>
      <c r="AW2724" s="94"/>
      <c r="AX2724" s="94"/>
      <c r="AY2724" s="169"/>
      <c r="AZ2724" s="90"/>
      <c r="BA2724" s="94"/>
      <c r="BB2724" s="94"/>
      <c r="BC2724" s="94"/>
      <c r="BD2724" s="94"/>
      <c r="BE2724" s="91"/>
      <c r="BF2724" s="66"/>
      <c r="BG2724" s="90"/>
      <c r="BH2724" s="221"/>
      <c r="BI2724" s="66"/>
      <c r="BJ2724" s="66"/>
      <c r="BK2724" s="66"/>
      <c r="BL2724" s="140"/>
      <c r="BR2724" s="61"/>
      <c r="BS2724" s="60"/>
      <c r="BT2724" s="60"/>
      <c r="BU2724" s="60"/>
    </row>
    <row r="2725" spans="1:73" s="59" customFormat="1" ht="30" hidden="1" customHeight="1" x14ac:dyDescent="0.25">
      <c r="A2725" s="139"/>
      <c r="B2725" s="89"/>
      <c r="C2725" s="159" t="str">
        <f t="shared" si="820"/>
        <v/>
      </c>
      <c r="D2725" s="159" t="str">
        <f t="shared" si="821"/>
        <v/>
      </c>
      <c r="E2725" s="201"/>
      <c r="F2725" s="90"/>
      <c r="G2725" s="264"/>
      <c r="H2725" s="90"/>
      <c r="I2725" s="266" t="b">
        <f t="shared" si="822"/>
        <v>0</v>
      </c>
      <c r="J2725" s="95"/>
      <c r="K2725" s="90"/>
      <c r="L2725" s="95"/>
      <c r="M2725" s="95"/>
      <c r="N2725" s="95"/>
      <c r="O2725" s="96"/>
      <c r="P2725" s="96"/>
      <c r="Q2725" s="94"/>
      <c r="R2725" s="90"/>
      <c r="S2725" s="90"/>
      <c r="T2725" s="90"/>
      <c r="U2725" s="94"/>
      <c r="V2725" s="181"/>
      <c r="W2725" s="89"/>
      <c r="X2725" s="89"/>
      <c r="Y2725" s="89"/>
      <c r="Z2725" s="66"/>
      <c r="AA2725" s="66"/>
      <c r="AB2725" s="66"/>
      <c r="AC2725" s="202"/>
      <c r="AD2725" s="166"/>
      <c r="AE2725" s="162" t="b">
        <f t="shared" si="823"/>
        <v>0</v>
      </c>
      <c r="AF2725" s="163">
        <f t="shared" si="824"/>
        <v>0</v>
      </c>
      <c r="AG2725" s="163">
        <f t="shared" si="825"/>
        <v>0</v>
      </c>
      <c r="AH2725" s="164">
        <f t="shared" si="826"/>
        <v>0</v>
      </c>
      <c r="AI2725" s="164">
        <f t="shared" si="827"/>
        <v>0</v>
      </c>
      <c r="AJ2725" s="164">
        <f t="shared" si="828"/>
        <v>0</v>
      </c>
      <c r="AK2725" s="164">
        <f t="shared" si="829"/>
        <v>0</v>
      </c>
      <c r="AL2725" s="164">
        <f t="shared" si="830"/>
        <v>0</v>
      </c>
      <c r="AM2725" s="164">
        <f t="shared" si="831"/>
        <v>1</v>
      </c>
      <c r="AN2725" s="146">
        <f t="shared" si="832"/>
        <v>0</v>
      </c>
      <c r="AO2725" s="146">
        <f t="shared" si="833"/>
        <v>0</v>
      </c>
      <c r="AP2725" s="146">
        <f t="shared" si="834"/>
        <v>0</v>
      </c>
      <c r="AQ2725" s="146">
        <f t="shared" si="835"/>
        <v>0</v>
      </c>
      <c r="AR2725" s="146">
        <f t="shared" si="836"/>
        <v>0</v>
      </c>
      <c r="AS2725" s="163">
        <f t="shared" si="837"/>
        <v>0</v>
      </c>
      <c r="AT2725" s="165">
        <f t="shared" si="838"/>
        <v>0</v>
      </c>
      <c r="AU2725" s="217"/>
      <c r="AV2725" s="66"/>
      <c r="AW2725" s="94"/>
      <c r="AX2725" s="94"/>
      <c r="AY2725" s="169"/>
      <c r="AZ2725" s="90"/>
      <c r="BA2725" s="94"/>
      <c r="BB2725" s="94"/>
      <c r="BC2725" s="94"/>
      <c r="BD2725" s="94"/>
      <c r="BE2725" s="91"/>
      <c r="BF2725" s="66"/>
      <c r="BG2725" s="90"/>
      <c r="BH2725" s="221"/>
      <c r="BI2725" s="66"/>
      <c r="BJ2725" s="66"/>
      <c r="BK2725" s="66"/>
      <c r="BL2725" s="140"/>
      <c r="BR2725" s="61"/>
      <c r="BT2725" s="60"/>
      <c r="BU2725" s="60"/>
    </row>
    <row r="2726" spans="1:73" s="59" customFormat="1" ht="30" hidden="1" customHeight="1" x14ac:dyDescent="0.25">
      <c r="A2726" s="139"/>
      <c r="B2726" s="89"/>
      <c r="C2726" s="159" t="str">
        <f t="shared" si="820"/>
        <v/>
      </c>
      <c r="D2726" s="159" t="str">
        <f t="shared" si="821"/>
        <v/>
      </c>
      <c r="E2726" s="201"/>
      <c r="F2726" s="90"/>
      <c r="G2726" s="264"/>
      <c r="H2726" s="90"/>
      <c r="I2726" s="266" t="b">
        <f t="shared" si="822"/>
        <v>0</v>
      </c>
      <c r="J2726" s="95"/>
      <c r="K2726" s="90"/>
      <c r="L2726" s="95"/>
      <c r="M2726" s="95"/>
      <c r="N2726" s="95"/>
      <c r="O2726" s="96"/>
      <c r="P2726" s="96"/>
      <c r="Q2726" s="94"/>
      <c r="R2726" s="90"/>
      <c r="S2726" s="90"/>
      <c r="T2726" s="90"/>
      <c r="U2726" s="94"/>
      <c r="V2726" s="181"/>
      <c r="W2726" s="89"/>
      <c r="X2726" s="89"/>
      <c r="Y2726" s="89"/>
      <c r="Z2726" s="66"/>
      <c r="AA2726" s="66"/>
      <c r="AB2726" s="66"/>
      <c r="AC2726" s="202"/>
      <c r="AD2726" s="166"/>
      <c r="AE2726" s="162" t="b">
        <f t="shared" si="823"/>
        <v>0</v>
      </c>
      <c r="AF2726" s="163">
        <f t="shared" si="824"/>
        <v>0</v>
      </c>
      <c r="AG2726" s="163">
        <f t="shared" si="825"/>
        <v>0</v>
      </c>
      <c r="AH2726" s="164">
        <f t="shared" si="826"/>
        <v>0</v>
      </c>
      <c r="AI2726" s="164">
        <f t="shared" si="827"/>
        <v>0</v>
      </c>
      <c r="AJ2726" s="164">
        <f t="shared" si="828"/>
        <v>0</v>
      </c>
      <c r="AK2726" s="164">
        <f t="shared" si="829"/>
        <v>0</v>
      </c>
      <c r="AL2726" s="164">
        <f t="shared" si="830"/>
        <v>0</v>
      </c>
      <c r="AM2726" s="164">
        <f t="shared" si="831"/>
        <v>1</v>
      </c>
      <c r="AN2726" s="146">
        <f t="shared" si="832"/>
        <v>0</v>
      </c>
      <c r="AO2726" s="146">
        <f t="shared" si="833"/>
        <v>0</v>
      </c>
      <c r="AP2726" s="146">
        <f t="shared" si="834"/>
        <v>0</v>
      </c>
      <c r="AQ2726" s="146">
        <f t="shared" si="835"/>
        <v>0</v>
      </c>
      <c r="AR2726" s="146">
        <f t="shared" si="836"/>
        <v>0</v>
      </c>
      <c r="AS2726" s="163">
        <f t="shared" si="837"/>
        <v>0</v>
      </c>
      <c r="AT2726" s="165">
        <f t="shared" si="838"/>
        <v>0</v>
      </c>
      <c r="AU2726" s="217"/>
      <c r="AV2726" s="66"/>
      <c r="AW2726" s="94"/>
      <c r="AX2726" s="94"/>
      <c r="AY2726" s="169"/>
      <c r="AZ2726" s="90"/>
      <c r="BA2726" s="94"/>
      <c r="BB2726" s="94"/>
      <c r="BC2726" s="94"/>
      <c r="BD2726" s="94"/>
      <c r="BE2726" s="91"/>
      <c r="BF2726" s="66"/>
      <c r="BG2726" s="90"/>
      <c r="BH2726" s="221"/>
      <c r="BI2726" s="66"/>
      <c r="BJ2726" s="66"/>
      <c r="BK2726" s="66"/>
      <c r="BL2726" s="140"/>
      <c r="BR2726" s="61"/>
      <c r="BS2726" s="60"/>
      <c r="BT2726" s="60"/>
      <c r="BU2726" s="60"/>
    </row>
    <row r="2727" spans="1:73" s="59" customFormat="1" ht="30" hidden="1" customHeight="1" x14ac:dyDescent="0.25">
      <c r="A2727" s="139"/>
      <c r="B2727" s="89"/>
      <c r="C2727" s="159" t="str">
        <f t="shared" si="820"/>
        <v/>
      </c>
      <c r="D2727" s="159" t="str">
        <f t="shared" si="821"/>
        <v/>
      </c>
      <c r="E2727" s="201"/>
      <c r="F2727" s="90"/>
      <c r="G2727" s="264"/>
      <c r="H2727" s="90"/>
      <c r="I2727" s="266" t="b">
        <f t="shared" si="822"/>
        <v>0</v>
      </c>
      <c r="J2727" s="95"/>
      <c r="K2727" s="90"/>
      <c r="L2727" s="95"/>
      <c r="M2727" s="95"/>
      <c r="N2727" s="95"/>
      <c r="O2727" s="96"/>
      <c r="P2727" s="96"/>
      <c r="Q2727" s="94"/>
      <c r="R2727" s="90"/>
      <c r="S2727" s="90"/>
      <c r="T2727" s="90"/>
      <c r="U2727" s="94"/>
      <c r="V2727" s="181"/>
      <c r="W2727" s="89"/>
      <c r="X2727" s="89"/>
      <c r="Y2727" s="89"/>
      <c r="Z2727" s="66"/>
      <c r="AA2727" s="66"/>
      <c r="AB2727" s="66"/>
      <c r="AC2727" s="202"/>
      <c r="AD2727" s="166"/>
      <c r="AE2727" s="162" t="b">
        <f t="shared" si="823"/>
        <v>0</v>
      </c>
      <c r="AF2727" s="163">
        <f t="shared" si="824"/>
        <v>0</v>
      </c>
      <c r="AG2727" s="163">
        <f t="shared" si="825"/>
        <v>0</v>
      </c>
      <c r="AH2727" s="164">
        <f t="shared" si="826"/>
        <v>0</v>
      </c>
      <c r="AI2727" s="164">
        <f t="shared" si="827"/>
        <v>0</v>
      </c>
      <c r="AJ2727" s="164">
        <f t="shared" si="828"/>
        <v>0</v>
      </c>
      <c r="AK2727" s="164">
        <f t="shared" si="829"/>
        <v>0</v>
      </c>
      <c r="AL2727" s="164">
        <f t="shared" si="830"/>
        <v>0</v>
      </c>
      <c r="AM2727" s="164">
        <f t="shared" si="831"/>
        <v>1</v>
      </c>
      <c r="AN2727" s="146">
        <f t="shared" si="832"/>
        <v>0</v>
      </c>
      <c r="AO2727" s="146">
        <f t="shared" si="833"/>
        <v>0</v>
      </c>
      <c r="AP2727" s="146">
        <f t="shared" si="834"/>
        <v>0</v>
      </c>
      <c r="AQ2727" s="146">
        <f t="shared" si="835"/>
        <v>0</v>
      </c>
      <c r="AR2727" s="146">
        <f t="shared" si="836"/>
        <v>0</v>
      </c>
      <c r="AS2727" s="163">
        <f t="shared" si="837"/>
        <v>0</v>
      </c>
      <c r="AT2727" s="165">
        <f t="shared" si="838"/>
        <v>0</v>
      </c>
      <c r="AU2727" s="217"/>
      <c r="AV2727" s="66"/>
      <c r="AW2727" s="94"/>
      <c r="AX2727" s="94"/>
      <c r="AY2727" s="169"/>
      <c r="AZ2727" s="90"/>
      <c r="BA2727" s="94"/>
      <c r="BB2727" s="94"/>
      <c r="BC2727" s="94"/>
      <c r="BD2727" s="94"/>
      <c r="BE2727" s="91"/>
      <c r="BF2727" s="66"/>
      <c r="BG2727" s="90"/>
      <c r="BH2727" s="221"/>
      <c r="BI2727" s="98"/>
      <c r="BJ2727" s="98"/>
      <c r="BK2727" s="98"/>
      <c r="BL2727" s="140"/>
      <c r="BR2727" s="61"/>
      <c r="BT2727" s="60"/>
      <c r="BU2727" s="60"/>
    </row>
    <row r="2728" spans="1:73" s="59" customFormat="1" ht="30" hidden="1" customHeight="1" x14ac:dyDescent="0.25">
      <c r="A2728" s="139"/>
      <c r="B2728" s="89"/>
      <c r="C2728" s="159" t="str">
        <f t="shared" si="820"/>
        <v/>
      </c>
      <c r="D2728" s="159" t="str">
        <f t="shared" si="821"/>
        <v/>
      </c>
      <c r="E2728" s="201"/>
      <c r="F2728" s="90"/>
      <c r="G2728" s="264"/>
      <c r="H2728" s="90"/>
      <c r="I2728" s="266" t="b">
        <f t="shared" si="822"/>
        <v>0</v>
      </c>
      <c r="J2728" s="95"/>
      <c r="K2728" s="90"/>
      <c r="L2728" s="95"/>
      <c r="M2728" s="95"/>
      <c r="N2728" s="95"/>
      <c r="O2728" s="96"/>
      <c r="P2728" s="96"/>
      <c r="Q2728" s="94"/>
      <c r="R2728" s="90"/>
      <c r="S2728" s="90"/>
      <c r="T2728" s="90"/>
      <c r="U2728" s="94"/>
      <c r="V2728" s="181"/>
      <c r="W2728" s="89"/>
      <c r="X2728" s="89"/>
      <c r="Y2728" s="89"/>
      <c r="Z2728" s="66"/>
      <c r="AA2728" s="66"/>
      <c r="AB2728" s="66"/>
      <c r="AC2728" s="202"/>
      <c r="AD2728" s="166"/>
      <c r="AE2728" s="162" t="b">
        <f t="shared" si="823"/>
        <v>0</v>
      </c>
      <c r="AF2728" s="163">
        <f t="shared" si="824"/>
        <v>0</v>
      </c>
      <c r="AG2728" s="163">
        <f t="shared" si="825"/>
        <v>0</v>
      </c>
      <c r="AH2728" s="164">
        <f t="shared" si="826"/>
        <v>0</v>
      </c>
      <c r="AI2728" s="164">
        <f t="shared" si="827"/>
        <v>0</v>
      </c>
      <c r="AJ2728" s="164">
        <f t="shared" si="828"/>
        <v>0</v>
      </c>
      <c r="AK2728" s="164">
        <f t="shared" si="829"/>
        <v>0</v>
      </c>
      <c r="AL2728" s="164">
        <f t="shared" si="830"/>
        <v>0</v>
      </c>
      <c r="AM2728" s="164">
        <f t="shared" si="831"/>
        <v>1</v>
      </c>
      <c r="AN2728" s="146">
        <f t="shared" si="832"/>
        <v>0</v>
      </c>
      <c r="AO2728" s="146">
        <f t="shared" si="833"/>
        <v>0</v>
      </c>
      <c r="AP2728" s="146">
        <f t="shared" si="834"/>
        <v>0</v>
      </c>
      <c r="AQ2728" s="146">
        <f t="shared" si="835"/>
        <v>0</v>
      </c>
      <c r="AR2728" s="146">
        <f t="shared" si="836"/>
        <v>0</v>
      </c>
      <c r="AS2728" s="163">
        <f t="shared" si="837"/>
        <v>0</v>
      </c>
      <c r="AT2728" s="165">
        <f t="shared" si="838"/>
        <v>0</v>
      </c>
      <c r="AU2728" s="217"/>
      <c r="AV2728" s="66"/>
      <c r="AW2728" s="94"/>
      <c r="AX2728" s="94"/>
      <c r="AY2728" s="169"/>
      <c r="AZ2728" s="90"/>
      <c r="BA2728" s="94"/>
      <c r="BB2728" s="94"/>
      <c r="BC2728" s="94"/>
      <c r="BD2728" s="94"/>
      <c r="BE2728" s="91"/>
      <c r="BF2728" s="66"/>
      <c r="BG2728" s="90"/>
      <c r="BH2728" s="221"/>
      <c r="BI2728" s="98"/>
      <c r="BJ2728" s="98"/>
      <c r="BK2728" s="98"/>
      <c r="BL2728" s="140"/>
      <c r="BR2728" s="61"/>
      <c r="BT2728" s="60"/>
      <c r="BU2728" s="60"/>
    </row>
    <row r="2729" spans="1:73" s="59" customFormat="1" ht="30" hidden="1" customHeight="1" x14ac:dyDescent="0.25">
      <c r="A2729" s="139"/>
      <c r="B2729" s="89"/>
      <c r="C2729" s="159" t="str">
        <f t="shared" si="820"/>
        <v/>
      </c>
      <c r="D2729" s="159" t="str">
        <f t="shared" si="821"/>
        <v/>
      </c>
      <c r="E2729" s="201"/>
      <c r="F2729" s="90"/>
      <c r="G2729" s="264"/>
      <c r="H2729" s="90"/>
      <c r="I2729" s="266" t="b">
        <f t="shared" si="822"/>
        <v>0</v>
      </c>
      <c r="J2729" s="95"/>
      <c r="K2729" s="90"/>
      <c r="L2729" s="95"/>
      <c r="M2729" s="95"/>
      <c r="N2729" s="95"/>
      <c r="O2729" s="96"/>
      <c r="P2729" s="96"/>
      <c r="Q2729" s="94"/>
      <c r="R2729" s="90"/>
      <c r="S2729" s="90"/>
      <c r="T2729" s="90"/>
      <c r="U2729" s="94"/>
      <c r="V2729" s="181"/>
      <c r="W2729" s="89"/>
      <c r="X2729" s="89"/>
      <c r="Y2729" s="89"/>
      <c r="Z2729" s="66"/>
      <c r="AA2729" s="66"/>
      <c r="AB2729" s="66"/>
      <c r="AC2729" s="202"/>
      <c r="AD2729" s="166"/>
      <c r="AE2729" s="162" t="b">
        <f t="shared" si="823"/>
        <v>0</v>
      </c>
      <c r="AF2729" s="163">
        <f t="shared" si="824"/>
        <v>0</v>
      </c>
      <c r="AG2729" s="163">
        <f t="shared" si="825"/>
        <v>0</v>
      </c>
      <c r="AH2729" s="164">
        <f t="shared" si="826"/>
        <v>0</v>
      </c>
      <c r="AI2729" s="164">
        <f t="shared" si="827"/>
        <v>0</v>
      </c>
      <c r="AJ2729" s="164">
        <f t="shared" si="828"/>
        <v>0</v>
      </c>
      <c r="AK2729" s="164">
        <f t="shared" si="829"/>
        <v>0</v>
      </c>
      <c r="AL2729" s="164">
        <f t="shared" si="830"/>
        <v>0</v>
      </c>
      <c r="AM2729" s="164">
        <f t="shared" si="831"/>
        <v>1</v>
      </c>
      <c r="AN2729" s="146">
        <f t="shared" si="832"/>
        <v>0</v>
      </c>
      <c r="AO2729" s="146">
        <f t="shared" si="833"/>
        <v>0</v>
      </c>
      <c r="AP2729" s="146">
        <f t="shared" si="834"/>
        <v>0</v>
      </c>
      <c r="AQ2729" s="146">
        <f t="shared" si="835"/>
        <v>0</v>
      </c>
      <c r="AR2729" s="146">
        <f t="shared" si="836"/>
        <v>0</v>
      </c>
      <c r="AS2729" s="163">
        <f t="shared" si="837"/>
        <v>0</v>
      </c>
      <c r="AT2729" s="165">
        <f t="shared" si="838"/>
        <v>0</v>
      </c>
      <c r="AU2729" s="217"/>
      <c r="AV2729" s="66"/>
      <c r="AW2729" s="94"/>
      <c r="AX2729" s="94"/>
      <c r="AY2729" s="169"/>
      <c r="AZ2729" s="90"/>
      <c r="BA2729" s="94"/>
      <c r="BB2729" s="94"/>
      <c r="BC2729" s="94"/>
      <c r="BD2729" s="94"/>
      <c r="BE2729" s="91"/>
      <c r="BF2729" s="66"/>
      <c r="BG2729" s="90"/>
      <c r="BH2729" s="221"/>
      <c r="BI2729" s="98"/>
      <c r="BJ2729" s="98"/>
      <c r="BK2729" s="98"/>
      <c r="BL2729" s="290"/>
      <c r="BR2729" s="61"/>
      <c r="BS2729" s="60"/>
      <c r="BT2729" s="60"/>
      <c r="BU2729" s="60"/>
    </row>
    <row r="2730" spans="1:73" s="59" customFormat="1" ht="30" hidden="1" customHeight="1" x14ac:dyDescent="0.25">
      <c r="A2730" s="139"/>
      <c r="B2730" s="89"/>
      <c r="C2730" s="159" t="str">
        <f t="shared" si="820"/>
        <v/>
      </c>
      <c r="D2730" s="159" t="str">
        <f t="shared" si="821"/>
        <v/>
      </c>
      <c r="E2730" s="201"/>
      <c r="F2730" s="90"/>
      <c r="G2730" s="264"/>
      <c r="H2730" s="90"/>
      <c r="I2730" s="266" t="b">
        <f t="shared" si="822"/>
        <v>0</v>
      </c>
      <c r="J2730" s="95"/>
      <c r="K2730" s="90"/>
      <c r="L2730" s="95"/>
      <c r="M2730" s="95"/>
      <c r="N2730" s="95"/>
      <c r="O2730" s="96"/>
      <c r="P2730" s="96"/>
      <c r="Q2730" s="94"/>
      <c r="R2730" s="90"/>
      <c r="S2730" s="90"/>
      <c r="T2730" s="90"/>
      <c r="U2730" s="94"/>
      <c r="V2730" s="181"/>
      <c r="W2730" s="89"/>
      <c r="X2730" s="89"/>
      <c r="Y2730" s="89"/>
      <c r="Z2730" s="66"/>
      <c r="AA2730" s="66"/>
      <c r="AB2730" s="66"/>
      <c r="AC2730" s="202"/>
      <c r="AD2730" s="166"/>
      <c r="AE2730" s="162" t="b">
        <f t="shared" si="823"/>
        <v>0</v>
      </c>
      <c r="AF2730" s="163">
        <f t="shared" si="824"/>
        <v>0</v>
      </c>
      <c r="AG2730" s="163">
        <f t="shared" si="825"/>
        <v>0</v>
      </c>
      <c r="AH2730" s="164">
        <f t="shared" si="826"/>
        <v>0</v>
      </c>
      <c r="AI2730" s="164">
        <f t="shared" si="827"/>
        <v>0</v>
      </c>
      <c r="AJ2730" s="164">
        <f t="shared" si="828"/>
        <v>0</v>
      </c>
      <c r="AK2730" s="164">
        <f t="shared" si="829"/>
        <v>0</v>
      </c>
      <c r="AL2730" s="164">
        <f t="shared" si="830"/>
        <v>0</v>
      </c>
      <c r="AM2730" s="164">
        <f t="shared" si="831"/>
        <v>1</v>
      </c>
      <c r="AN2730" s="146">
        <f t="shared" si="832"/>
        <v>0</v>
      </c>
      <c r="AO2730" s="146">
        <f t="shared" si="833"/>
        <v>0</v>
      </c>
      <c r="AP2730" s="146">
        <f t="shared" si="834"/>
        <v>0</v>
      </c>
      <c r="AQ2730" s="146">
        <f t="shared" si="835"/>
        <v>0</v>
      </c>
      <c r="AR2730" s="146">
        <f t="shared" si="836"/>
        <v>0</v>
      </c>
      <c r="AS2730" s="163">
        <f t="shared" si="837"/>
        <v>0</v>
      </c>
      <c r="AT2730" s="165">
        <f t="shared" si="838"/>
        <v>0</v>
      </c>
      <c r="AU2730" s="217"/>
      <c r="AV2730" s="66"/>
      <c r="AW2730" s="66"/>
      <c r="AX2730" s="66"/>
      <c r="AY2730" s="169"/>
      <c r="AZ2730" s="98"/>
      <c r="BA2730" s="94"/>
      <c r="BB2730" s="94"/>
      <c r="BC2730" s="94"/>
      <c r="BD2730" s="94"/>
      <c r="BE2730" s="66"/>
      <c r="BF2730" s="98"/>
      <c r="BG2730" s="98"/>
      <c r="BH2730" s="222"/>
      <c r="BI2730" s="98"/>
      <c r="BJ2730" s="98"/>
      <c r="BK2730" s="98"/>
      <c r="BL2730" s="140"/>
      <c r="BR2730" s="61"/>
      <c r="BS2730" s="60"/>
      <c r="BT2730" s="60"/>
      <c r="BU2730" s="60"/>
    </row>
    <row r="2731" spans="1:73" s="59" customFormat="1" ht="30" hidden="1" customHeight="1" x14ac:dyDescent="0.25">
      <c r="A2731" s="139"/>
      <c r="B2731" s="89"/>
      <c r="C2731" s="159" t="str">
        <f t="shared" si="820"/>
        <v/>
      </c>
      <c r="D2731" s="159" t="str">
        <f t="shared" si="821"/>
        <v/>
      </c>
      <c r="E2731" s="201"/>
      <c r="F2731" s="90"/>
      <c r="G2731" s="264"/>
      <c r="H2731" s="90"/>
      <c r="I2731" s="266" t="b">
        <f t="shared" si="822"/>
        <v>0</v>
      </c>
      <c r="J2731" s="95"/>
      <c r="K2731" s="90"/>
      <c r="L2731" s="95"/>
      <c r="M2731" s="95"/>
      <c r="N2731" s="95"/>
      <c r="O2731" s="96"/>
      <c r="P2731" s="96"/>
      <c r="Q2731" s="94"/>
      <c r="R2731" s="90"/>
      <c r="S2731" s="90"/>
      <c r="T2731" s="90"/>
      <c r="U2731" s="94"/>
      <c r="V2731" s="181"/>
      <c r="W2731" s="89"/>
      <c r="X2731" s="89"/>
      <c r="Y2731" s="89"/>
      <c r="Z2731" s="66"/>
      <c r="AA2731" s="66"/>
      <c r="AB2731" s="66"/>
      <c r="AC2731" s="202"/>
      <c r="AD2731" s="166"/>
      <c r="AE2731" s="162" t="b">
        <f t="shared" si="823"/>
        <v>0</v>
      </c>
      <c r="AF2731" s="163">
        <f t="shared" si="824"/>
        <v>0</v>
      </c>
      <c r="AG2731" s="163">
        <f t="shared" si="825"/>
        <v>0</v>
      </c>
      <c r="AH2731" s="164">
        <f t="shared" si="826"/>
        <v>0</v>
      </c>
      <c r="AI2731" s="164">
        <f t="shared" si="827"/>
        <v>0</v>
      </c>
      <c r="AJ2731" s="164">
        <f t="shared" si="828"/>
        <v>0</v>
      </c>
      <c r="AK2731" s="164">
        <f t="shared" si="829"/>
        <v>0</v>
      </c>
      <c r="AL2731" s="164">
        <f t="shared" si="830"/>
        <v>0</v>
      </c>
      <c r="AM2731" s="164">
        <f t="shared" si="831"/>
        <v>1</v>
      </c>
      <c r="AN2731" s="146">
        <f t="shared" si="832"/>
        <v>0</v>
      </c>
      <c r="AO2731" s="146">
        <f t="shared" si="833"/>
        <v>0</v>
      </c>
      <c r="AP2731" s="146">
        <f t="shared" si="834"/>
        <v>0</v>
      </c>
      <c r="AQ2731" s="146">
        <f t="shared" si="835"/>
        <v>0</v>
      </c>
      <c r="AR2731" s="146">
        <f t="shared" si="836"/>
        <v>0</v>
      </c>
      <c r="AS2731" s="163">
        <f t="shared" si="837"/>
        <v>0</v>
      </c>
      <c r="AT2731" s="165">
        <f t="shared" si="838"/>
        <v>0</v>
      </c>
      <c r="AU2731" s="217"/>
      <c r="AV2731" s="66"/>
      <c r="AW2731" s="66"/>
      <c r="AX2731" s="66"/>
      <c r="AY2731" s="169"/>
      <c r="AZ2731" s="98"/>
      <c r="BA2731" s="94"/>
      <c r="BB2731" s="94"/>
      <c r="BC2731" s="94"/>
      <c r="BD2731" s="94"/>
      <c r="BE2731" s="98"/>
      <c r="BF2731" s="98"/>
      <c r="BG2731" s="98"/>
      <c r="BH2731" s="222"/>
      <c r="BI2731" s="98"/>
      <c r="BJ2731" s="98"/>
      <c r="BK2731" s="98"/>
      <c r="BL2731" s="140"/>
      <c r="BR2731" s="61"/>
      <c r="BS2731" s="60"/>
      <c r="BT2731" s="60"/>
      <c r="BU2731" s="60"/>
    </row>
    <row r="2732" spans="1:73" s="59" customFormat="1" ht="30" hidden="1" customHeight="1" x14ac:dyDescent="0.25">
      <c r="A2732" s="139"/>
      <c r="B2732" s="89"/>
      <c r="C2732" s="159" t="str">
        <f t="shared" si="820"/>
        <v/>
      </c>
      <c r="D2732" s="159" t="str">
        <f t="shared" si="821"/>
        <v/>
      </c>
      <c r="E2732" s="201"/>
      <c r="F2732" s="90"/>
      <c r="G2732" s="264"/>
      <c r="H2732" s="90"/>
      <c r="I2732" s="266" t="b">
        <f t="shared" si="822"/>
        <v>0</v>
      </c>
      <c r="J2732" s="95"/>
      <c r="K2732" s="90"/>
      <c r="L2732" s="95"/>
      <c r="M2732" s="95"/>
      <c r="N2732" s="95"/>
      <c r="O2732" s="96"/>
      <c r="P2732" s="96"/>
      <c r="Q2732" s="94"/>
      <c r="R2732" s="90"/>
      <c r="S2732" s="90"/>
      <c r="T2732" s="90"/>
      <c r="U2732" s="94"/>
      <c r="V2732" s="181"/>
      <c r="W2732" s="89"/>
      <c r="X2732" s="89"/>
      <c r="Y2732" s="89"/>
      <c r="Z2732" s="66"/>
      <c r="AA2732" s="66"/>
      <c r="AB2732" s="66"/>
      <c r="AC2732" s="202"/>
      <c r="AD2732" s="166"/>
      <c r="AE2732" s="162" t="b">
        <f t="shared" si="823"/>
        <v>0</v>
      </c>
      <c r="AF2732" s="163">
        <f t="shared" si="824"/>
        <v>0</v>
      </c>
      <c r="AG2732" s="163">
        <f t="shared" si="825"/>
        <v>0</v>
      </c>
      <c r="AH2732" s="164">
        <f t="shared" si="826"/>
        <v>0</v>
      </c>
      <c r="AI2732" s="164">
        <f t="shared" si="827"/>
        <v>0</v>
      </c>
      <c r="AJ2732" s="164">
        <f t="shared" si="828"/>
        <v>0</v>
      </c>
      <c r="AK2732" s="164">
        <f t="shared" si="829"/>
        <v>0</v>
      </c>
      <c r="AL2732" s="164">
        <f t="shared" si="830"/>
        <v>0</v>
      </c>
      <c r="AM2732" s="164">
        <f t="shared" si="831"/>
        <v>1</v>
      </c>
      <c r="AN2732" s="146">
        <f t="shared" si="832"/>
        <v>0</v>
      </c>
      <c r="AO2732" s="146">
        <f t="shared" si="833"/>
        <v>0</v>
      </c>
      <c r="AP2732" s="146">
        <f t="shared" si="834"/>
        <v>0</v>
      </c>
      <c r="AQ2732" s="146">
        <f t="shared" si="835"/>
        <v>0</v>
      </c>
      <c r="AR2732" s="146">
        <f t="shared" si="836"/>
        <v>0</v>
      </c>
      <c r="AS2732" s="163">
        <f t="shared" si="837"/>
        <v>0</v>
      </c>
      <c r="AT2732" s="165">
        <f t="shared" si="838"/>
        <v>0</v>
      </c>
      <c r="AU2732" s="217"/>
      <c r="AV2732" s="66"/>
      <c r="AW2732" s="66"/>
      <c r="AX2732" s="66"/>
      <c r="AY2732" s="169"/>
      <c r="AZ2732" s="98"/>
      <c r="BA2732" s="94"/>
      <c r="BB2732" s="94"/>
      <c r="BC2732" s="94"/>
      <c r="BD2732" s="94"/>
      <c r="BE2732" s="98"/>
      <c r="BF2732" s="98"/>
      <c r="BG2732" s="98"/>
      <c r="BH2732" s="222"/>
      <c r="BI2732" s="98"/>
      <c r="BJ2732" s="98"/>
      <c r="BK2732" s="98"/>
      <c r="BL2732" s="140"/>
      <c r="BR2732" s="61"/>
      <c r="BT2732" s="60"/>
      <c r="BU2732" s="60"/>
    </row>
    <row r="2733" spans="1:73" s="59" customFormat="1" ht="30" hidden="1" customHeight="1" x14ac:dyDescent="0.25">
      <c r="A2733" s="139"/>
      <c r="B2733" s="89"/>
      <c r="C2733" s="159" t="str">
        <f t="shared" si="820"/>
        <v/>
      </c>
      <c r="D2733" s="159" t="str">
        <f t="shared" si="821"/>
        <v/>
      </c>
      <c r="E2733" s="201"/>
      <c r="F2733" s="90"/>
      <c r="G2733" s="264"/>
      <c r="H2733" s="90"/>
      <c r="I2733" s="266" t="b">
        <f t="shared" si="822"/>
        <v>0</v>
      </c>
      <c r="J2733" s="95"/>
      <c r="K2733" s="90"/>
      <c r="L2733" s="95"/>
      <c r="M2733" s="95"/>
      <c r="N2733" s="95"/>
      <c r="O2733" s="96"/>
      <c r="P2733" s="96"/>
      <c r="Q2733" s="94"/>
      <c r="R2733" s="90"/>
      <c r="S2733" s="90"/>
      <c r="T2733" s="90"/>
      <c r="U2733" s="94"/>
      <c r="V2733" s="181"/>
      <c r="W2733" s="89"/>
      <c r="X2733" s="89"/>
      <c r="Y2733" s="89"/>
      <c r="Z2733" s="66"/>
      <c r="AA2733" s="66"/>
      <c r="AB2733" s="66"/>
      <c r="AC2733" s="202"/>
      <c r="AD2733" s="166"/>
      <c r="AE2733" s="162" t="b">
        <f t="shared" si="823"/>
        <v>0</v>
      </c>
      <c r="AF2733" s="163">
        <f t="shared" si="824"/>
        <v>0</v>
      </c>
      <c r="AG2733" s="163">
        <f t="shared" si="825"/>
        <v>0</v>
      </c>
      <c r="AH2733" s="164">
        <f t="shared" si="826"/>
        <v>0</v>
      </c>
      <c r="AI2733" s="164">
        <f t="shared" si="827"/>
        <v>0</v>
      </c>
      <c r="AJ2733" s="164">
        <f t="shared" si="828"/>
        <v>0</v>
      </c>
      <c r="AK2733" s="164">
        <f t="shared" si="829"/>
        <v>0</v>
      </c>
      <c r="AL2733" s="164">
        <f t="shared" si="830"/>
        <v>0</v>
      </c>
      <c r="AM2733" s="164">
        <f t="shared" si="831"/>
        <v>1</v>
      </c>
      <c r="AN2733" s="146">
        <f t="shared" si="832"/>
        <v>0</v>
      </c>
      <c r="AO2733" s="146">
        <f t="shared" si="833"/>
        <v>0</v>
      </c>
      <c r="AP2733" s="146">
        <f t="shared" si="834"/>
        <v>0</v>
      </c>
      <c r="AQ2733" s="146">
        <f t="shared" si="835"/>
        <v>0</v>
      </c>
      <c r="AR2733" s="146">
        <f t="shared" si="836"/>
        <v>0</v>
      </c>
      <c r="AS2733" s="163">
        <f t="shared" si="837"/>
        <v>0</v>
      </c>
      <c r="AT2733" s="165">
        <f t="shared" si="838"/>
        <v>0</v>
      </c>
      <c r="AU2733" s="217"/>
      <c r="AV2733" s="66"/>
      <c r="AW2733" s="66"/>
      <c r="AX2733" s="66"/>
      <c r="AY2733" s="169"/>
      <c r="AZ2733" s="98"/>
      <c r="BA2733" s="94"/>
      <c r="BB2733" s="94"/>
      <c r="BC2733" s="94"/>
      <c r="BD2733" s="94"/>
      <c r="BE2733" s="66"/>
      <c r="BF2733" s="66"/>
      <c r="BG2733" s="90"/>
      <c r="BH2733" s="221"/>
      <c r="BI2733" s="98"/>
      <c r="BJ2733" s="98"/>
      <c r="BK2733" s="98"/>
      <c r="BL2733" s="140"/>
      <c r="BR2733" s="61"/>
      <c r="BT2733" s="60"/>
      <c r="BU2733" s="60"/>
    </row>
    <row r="2734" spans="1:73" s="59" customFormat="1" ht="30" hidden="1" customHeight="1" x14ac:dyDescent="0.25">
      <c r="A2734" s="139"/>
      <c r="B2734" s="89"/>
      <c r="C2734" s="159" t="str">
        <f t="shared" si="820"/>
        <v/>
      </c>
      <c r="D2734" s="159" t="str">
        <f t="shared" si="821"/>
        <v/>
      </c>
      <c r="E2734" s="201"/>
      <c r="F2734" s="90"/>
      <c r="G2734" s="264"/>
      <c r="H2734" s="90"/>
      <c r="I2734" s="266" t="b">
        <f t="shared" si="822"/>
        <v>0</v>
      </c>
      <c r="J2734" s="95"/>
      <c r="K2734" s="90"/>
      <c r="L2734" s="95"/>
      <c r="M2734" s="95"/>
      <c r="N2734" s="95"/>
      <c r="O2734" s="96"/>
      <c r="P2734" s="96"/>
      <c r="Q2734" s="94"/>
      <c r="R2734" s="90"/>
      <c r="S2734" s="90"/>
      <c r="T2734" s="90"/>
      <c r="U2734" s="94"/>
      <c r="V2734" s="181"/>
      <c r="W2734" s="89"/>
      <c r="X2734" s="89"/>
      <c r="Y2734" s="89"/>
      <c r="Z2734" s="66"/>
      <c r="AA2734" s="66"/>
      <c r="AB2734" s="66"/>
      <c r="AC2734" s="202"/>
      <c r="AD2734" s="166"/>
      <c r="AE2734" s="162" t="b">
        <f t="shared" si="823"/>
        <v>0</v>
      </c>
      <c r="AF2734" s="163">
        <f t="shared" si="824"/>
        <v>0</v>
      </c>
      <c r="AG2734" s="163">
        <f t="shared" si="825"/>
        <v>0</v>
      </c>
      <c r="AH2734" s="164">
        <f t="shared" si="826"/>
        <v>0</v>
      </c>
      <c r="AI2734" s="164">
        <f t="shared" si="827"/>
        <v>0</v>
      </c>
      <c r="AJ2734" s="164">
        <f t="shared" si="828"/>
        <v>0</v>
      </c>
      <c r="AK2734" s="164">
        <f t="shared" si="829"/>
        <v>0</v>
      </c>
      <c r="AL2734" s="164">
        <f t="shared" si="830"/>
        <v>0</v>
      </c>
      <c r="AM2734" s="164">
        <f t="shared" si="831"/>
        <v>1</v>
      </c>
      <c r="AN2734" s="146">
        <f t="shared" si="832"/>
        <v>0</v>
      </c>
      <c r="AO2734" s="146">
        <f t="shared" si="833"/>
        <v>0</v>
      </c>
      <c r="AP2734" s="146">
        <f t="shared" si="834"/>
        <v>0</v>
      </c>
      <c r="AQ2734" s="146">
        <f t="shared" si="835"/>
        <v>0</v>
      </c>
      <c r="AR2734" s="146">
        <f t="shared" si="836"/>
        <v>0</v>
      </c>
      <c r="AS2734" s="163">
        <f t="shared" si="837"/>
        <v>0</v>
      </c>
      <c r="AT2734" s="165">
        <f t="shared" si="838"/>
        <v>0</v>
      </c>
      <c r="AU2734" s="217"/>
      <c r="AV2734" s="66"/>
      <c r="AW2734" s="66"/>
      <c r="AX2734" s="66"/>
      <c r="AY2734" s="169"/>
      <c r="AZ2734" s="98"/>
      <c r="BA2734" s="94"/>
      <c r="BB2734" s="94"/>
      <c r="BC2734" s="94"/>
      <c r="BD2734" s="94"/>
      <c r="BE2734" s="66"/>
      <c r="BF2734" s="66"/>
      <c r="BG2734" s="90"/>
      <c r="BH2734" s="221"/>
      <c r="BI2734" s="98"/>
      <c r="BJ2734" s="98"/>
      <c r="BK2734" s="98"/>
      <c r="BL2734" s="140"/>
      <c r="BR2734" s="61"/>
      <c r="BS2734" s="60"/>
      <c r="BT2734" s="60"/>
      <c r="BU2734" s="60"/>
    </row>
    <row r="2735" spans="1:73" s="59" customFormat="1" ht="30" hidden="1" customHeight="1" x14ac:dyDescent="0.25">
      <c r="A2735" s="139"/>
      <c r="B2735" s="89"/>
      <c r="C2735" s="159" t="str">
        <f t="shared" si="820"/>
        <v/>
      </c>
      <c r="D2735" s="159" t="str">
        <f t="shared" si="821"/>
        <v/>
      </c>
      <c r="E2735" s="201"/>
      <c r="F2735" s="90"/>
      <c r="G2735" s="264"/>
      <c r="H2735" s="90"/>
      <c r="I2735" s="266" t="b">
        <f t="shared" si="822"/>
        <v>0</v>
      </c>
      <c r="J2735" s="95"/>
      <c r="K2735" s="90"/>
      <c r="L2735" s="95"/>
      <c r="M2735" s="95"/>
      <c r="N2735" s="95"/>
      <c r="O2735" s="66"/>
      <c r="P2735" s="66"/>
      <c r="Q2735" s="66"/>
      <c r="R2735" s="90"/>
      <c r="S2735" s="90"/>
      <c r="T2735" s="90"/>
      <c r="U2735" s="94"/>
      <c r="V2735" s="181"/>
      <c r="W2735" s="89"/>
      <c r="X2735" s="89"/>
      <c r="Y2735" s="89"/>
      <c r="Z2735" s="66"/>
      <c r="AA2735" s="66"/>
      <c r="AB2735" s="66"/>
      <c r="AC2735" s="202"/>
      <c r="AD2735" s="166"/>
      <c r="AE2735" s="162" t="b">
        <f t="shared" si="823"/>
        <v>0</v>
      </c>
      <c r="AF2735" s="163">
        <f t="shared" si="824"/>
        <v>0</v>
      </c>
      <c r="AG2735" s="163">
        <f t="shared" si="825"/>
        <v>0</v>
      </c>
      <c r="AH2735" s="164">
        <f t="shared" si="826"/>
        <v>0</v>
      </c>
      <c r="AI2735" s="164">
        <f t="shared" si="827"/>
        <v>0</v>
      </c>
      <c r="AJ2735" s="164">
        <f t="shared" si="828"/>
        <v>0</v>
      </c>
      <c r="AK2735" s="164">
        <f t="shared" si="829"/>
        <v>0</v>
      </c>
      <c r="AL2735" s="164">
        <f t="shared" si="830"/>
        <v>0</v>
      </c>
      <c r="AM2735" s="164">
        <f t="shared" si="831"/>
        <v>1</v>
      </c>
      <c r="AN2735" s="146">
        <f t="shared" si="832"/>
        <v>0</v>
      </c>
      <c r="AO2735" s="146">
        <f t="shared" si="833"/>
        <v>0</v>
      </c>
      <c r="AP2735" s="146">
        <f t="shared" si="834"/>
        <v>0</v>
      </c>
      <c r="AQ2735" s="146">
        <f t="shared" si="835"/>
        <v>0</v>
      </c>
      <c r="AR2735" s="146">
        <f t="shared" si="836"/>
        <v>0</v>
      </c>
      <c r="AS2735" s="163">
        <f t="shared" si="837"/>
        <v>0</v>
      </c>
      <c r="AT2735" s="165">
        <f t="shared" si="838"/>
        <v>0</v>
      </c>
      <c r="AU2735" s="217"/>
      <c r="AV2735" s="66"/>
      <c r="AW2735" s="94"/>
      <c r="AX2735" s="66"/>
      <c r="AY2735" s="169"/>
      <c r="AZ2735" s="98"/>
      <c r="BA2735" s="94"/>
      <c r="BB2735" s="94"/>
      <c r="BC2735" s="94"/>
      <c r="BD2735" s="94"/>
      <c r="BE2735" s="91"/>
      <c r="BF2735" s="66"/>
      <c r="BG2735" s="90"/>
      <c r="BH2735" s="222"/>
      <c r="BI2735" s="98"/>
      <c r="BJ2735" s="98"/>
      <c r="BK2735" s="98"/>
      <c r="BL2735" s="140"/>
      <c r="BR2735" s="61"/>
      <c r="BT2735" s="60"/>
      <c r="BU2735" s="60"/>
    </row>
    <row r="2736" spans="1:73" s="59" customFormat="1" ht="30" hidden="1" customHeight="1" x14ac:dyDescent="0.25">
      <c r="A2736" s="139"/>
      <c r="B2736" s="89"/>
      <c r="C2736" s="159" t="str">
        <f t="shared" si="820"/>
        <v/>
      </c>
      <c r="D2736" s="159" t="str">
        <f t="shared" si="821"/>
        <v/>
      </c>
      <c r="E2736" s="201"/>
      <c r="F2736" s="90"/>
      <c r="G2736" s="264"/>
      <c r="H2736" s="90"/>
      <c r="I2736" s="266" t="b">
        <f t="shared" si="822"/>
        <v>0</v>
      </c>
      <c r="J2736" s="95"/>
      <c r="K2736" s="90"/>
      <c r="L2736" s="95"/>
      <c r="M2736" s="95"/>
      <c r="N2736" s="95"/>
      <c r="O2736" s="96"/>
      <c r="P2736" s="96"/>
      <c r="Q2736" s="94"/>
      <c r="R2736" s="90"/>
      <c r="S2736" s="90"/>
      <c r="T2736" s="90"/>
      <c r="U2736" s="94"/>
      <c r="V2736" s="181"/>
      <c r="W2736" s="89"/>
      <c r="X2736" s="89"/>
      <c r="Y2736" s="89"/>
      <c r="Z2736" s="66"/>
      <c r="AA2736" s="66"/>
      <c r="AB2736" s="66"/>
      <c r="AC2736" s="202"/>
      <c r="AD2736" s="166"/>
      <c r="AE2736" s="162" t="b">
        <f t="shared" si="823"/>
        <v>0</v>
      </c>
      <c r="AF2736" s="163">
        <f t="shared" si="824"/>
        <v>0</v>
      </c>
      <c r="AG2736" s="163">
        <f t="shared" si="825"/>
        <v>0</v>
      </c>
      <c r="AH2736" s="164">
        <f t="shared" si="826"/>
        <v>0</v>
      </c>
      <c r="AI2736" s="164">
        <f t="shared" si="827"/>
        <v>0</v>
      </c>
      <c r="AJ2736" s="164">
        <f t="shared" si="828"/>
        <v>0</v>
      </c>
      <c r="AK2736" s="164">
        <f t="shared" si="829"/>
        <v>0</v>
      </c>
      <c r="AL2736" s="164">
        <f t="shared" si="830"/>
        <v>0</v>
      </c>
      <c r="AM2736" s="164">
        <f t="shared" si="831"/>
        <v>1</v>
      </c>
      <c r="AN2736" s="146">
        <f t="shared" si="832"/>
        <v>0</v>
      </c>
      <c r="AO2736" s="146">
        <f t="shared" si="833"/>
        <v>0</v>
      </c>
      <c r="AP2736" s="146">
        <f t="shared" si="834"/>
        <v>0</v>
      </c>
      <c r="AQ2736" s="146">
        <f t="shared" si="835"/>
        <v>0</v>
      </c>
      <c r="AR2736" s="146">
        <f t="shared" si="836"/>
        <v>0</v>
      </c>
      <c r="AS2736" s="163">
        <f t="shared" si="837"/>
        <v>0</v>
      </c>
      <c r="AT2736" s="165">
        <f t="shared" si="838"/>
        <v>0</v>
      </c>
      <c r="AU2736" s="217"/>
      <c r="AV2736" s="66"/>
      <c r="AW2736" s="94"/>
      <c r="AX2736" s="66"/>
      <c r="AY2736" s="169"/>
      <c r="AZ2736" s="98"/>
      <c r="BA2736" s="94"/>
      <c r="BB2736" s="94"/>
      <c r="BC2736" s="94"/>
      <c r="BD2736" s="94"/>
      <c r="BE2736" s="91"/>
      <c r="BF2736" s="66"/>
      <c r="BG2736" s="90"/>
      <c r="BH2736" s="222"/>
      <c r="BI2736" s="98"/>
      <c r="BJ2736" s="98"/>
      <c r="BK2736" s="98"/>
      <c r="BL2736" s="140"/>
      <c r="BR2736" s="61"/>
      <c r="BT2736" s="60"/>
      <c r="BU2736" s="60"/>
    </row>
    <row r="2737" spans="1:73" s="59" customFormat="1" ht="30" hidden="1" customHeight="1" x14ac:dyDescent="0.25">
      <c r="A2737" s="139"/>
      <c r="B2737" s="89"/>
      <c r="C2737" s="159" t="str">
        <f t="shared" si="820"/>
        <v/>
      </c>
      <c r="D2737" s="159" t="str">
        <f t="shared" si="821"/>
        <v/>
      </c>
      <c r="E2737" s="201"/>
      <c r="F2737" s="90"/>
      <c r="G2737" s="264"/>
      <c r="H2737" s="90"/>
      <c r="I2737" s="266" t="b">
        <f t="shared" si="822"/>
        <v>0</v>
      </c>
      <c r="J2737" s="95"/>
      <c r="K2737" s="90"/>
      <c r="L2737" s="95"/>
      <c r="M2737" s="95"/>
      <c r="N2737" s="95"/>
      <c r="O2737" s="96"/>
      <c r="P2737" s="96"/>
      <c r="Q2737" s="94"/>
      <c r="R2737" s="90"/>
      <c r="S2737" s="90"/>
      <c r="T2737" s="90"/>
      <c r="U2737" s="94"/>
      <c r="V2737" s="181"/>
      <c r="W2737" s="89"/>
      <c r="X2737" s="89"/>
      <c r="Y2737" s="89"/>
      <c r="Z2737" s="66"/>
      <c r="AA2737" s="66"/>
      <c r="AB2737" s="66"/>
      <c r="AC2737" s="202"/>
      <c r="AD2737" s="166"/>
      <c r="AE2737" s="162" t="b">
        <f t="shared" si="823"/>
        <v>0</v>
      </c>
      <c r="AF2737" s="163">
        <f t="shared" si="824"/>
        <v>0</v>
      </c>
      <c r="AG2737" s="163">
        <f t="shared" si="825"/>
        <v>0</v>
      </c>
      <c r="AH2737" s="164">
        <f t="shared" si="826"/>
        <v>0</v>
      </c>
      <c r="AI2737" s="164">
        <f t="shared" si="827"/>
        <v>0</v>
      </c>
      <c r="AJ2737" s="164">
        <f t="shared" si="828"/>
        <v>0</v>
      </c>
      <c r="AK2737" s="164">
        <f t="shared" si="829"/>
        <v>0</v>
      </c>
      <c r="AL2737" s="164">
        <f t="shared" si="830"/>
        <v>0</v>
      </c>
      <c r="AM2737" s="164">
        <f t="shared" si="831"/>
        <v>1</v>
      </c>
      <c r="AN2737" s="146">
        <f t="shared" si="832"/>
        <v>0</v>
      </c>
      <c r="AO2737" s="146">
        <f t="shared" si="833"/>
        <v>0</v>
      </c>
      <c r="AP2737" s="146">
        <f t="shared" si="834"/>
        <v>0</v>
      </c>
      <c r="AQ2737" s="146">
        <f t="shared" si="835"/>
        <v>0</v>
      </c>
      <c r="AR2737" s="146">
        <f t="shared" si="836"/>
        <v>0</v>
      </c>
      <c r="AS2737" s="163">
        <f t="shared" si="837"/>
        <v>0</v>
      </c>
      <c r="AT2737" s="165">
        <f t="shared" si="838"/>
        <v>0</v>
      </c>
      <c r="AU2737" s="217"/>
      <c r="AV2737" s="66"/>
      <c r="AW2737" s="94"/>
      <c r="AX2737" s="66"/>
      <c r="AY2737" s="169"/>
      <c r="AZ2737" s="98"/>
      <c r="BA2737" s="94"/>
      <c r="BB2737" s="94"/>
      <c r="BC2737" s="94"/>
      <c r="BD2737" s="94"/>
      <c r="BE2737" s="66"/>
      <c r="BF2737" s="66"/>
      <c r="BG2737" s="90"/>
      <c r="BH2737" s="222"/>
      <c r="BI2737" s="98"/>
      <c r="BJ2737" s="98"/>
      <c r="BK2737" s="98"/>
      <c r="BL2737" s="290"/>
      <c r="BR2737" s="61"/>
      <c r="BS2737" s="60"/>
      <c r="BT2737" s="60"/>
      <c r="BU2737" s="60"/>
    </row>
    <row r="2738" spans="1:73" s="59" customFormat="1" ht="30" hidden="1" customHeight="1" x14ac:dyDescent="0.25">
      <c r="A2738" s="139"/>
      <c r="B2738" s="89"/>
      <c r="C2738" s="159" t="str">
        <f t="shared" si="820"/>
        <v/>
      </c>
      <c r="D2738" s="159" t="str">
        <f t="shared" si="821"/>
        <v/>
      </c>
      <c r="E2738" s="201"/>
      <c r="F2738" s="90"/>
      <c r="G2738" s="264"/>
      <c r="H2738" s="90"/>
      <c r="I2738" s="266" t="b">
        <f t="shared" si="822"/>
        <v>0</v>
      </c>
      <c r="J2738" s="95"/>
      <c r="K2738" s="90"/>
      <c r="L2738" s="95"/>
      <c r="M2738" s="95"/>
      <c r="N2738" s="95"/>
      <c r="O2738" s="96"/>
      <c r="P2738" s="96"/>
      <c r="Q2738" s="94"/>
      <c r="R2738" s="90"/>
      <c r="S2738" s="90"/>
      <c r="T2738" s="90"/>
      <c r="U2738" s="94"/>
      <c r="V2738" s="181"/>
      <c r="W2738" s="89"/>
      <c r="X2738" s="89"/>
      <c r="Y2738" s="89"/>
      <c r="Z2738" s="66"/>
      <c r="AA2738" s="66"/>
      <c r="AB2738" s="66"/>
      <c r="AC2738" s="202"/>
      <c r="AD2738" s="166"/>
      <c r="AE2738" s="162" t="b">
        <f t="shared" si="823"/>
        <v>0</v>
      </c>
      <c r="AF2738" s="163">
        <f t="shared" si="824"/>
        <v>0</v>
      </c>
      <c r="AG2738" s="163">
        <f t="shared" si="825"/>
        <v>0</v>
      </c>
      <c r="AH2738" s="164">
        <f t="shared" si="826"/>
        <v>0</v>
      </c>
      <c r="AI2738" s="164">
        <f t="shared" si="827"/>
        <v>0</v>
      </c>
      <c r="AJ2738" s="164">
        <f t="shared" si="828"/>
        <v>0</v>
      </c>
      <c r="AK2738" s="164">
        <f t="shared" si="829"/>
        <v>0</v>
      </c>
      <c r="AL2738" s="164">
        <f t="shared" si="830"/>
        <v>0</v>
      </c>
      <c r="AM2738" s="164">
        <f t="shared" si="831"/>
        <v>1</v>
      </c>
      <c r="AN2738" s="146">
        <f t="shared" si="832"/>
        <v>0</v>
      </c>
      <c r="AO2738" s="146">
        <f t="shared" si="833"/>
        <v>0</v>
      </c>
      <c r="AP2738" s="146">
        <f t="shared" si="834"/>
        <v>0</v>
      </c>
      <c r="AQ2738" s="146">
        <f t="shared" si="835"/>
        <v>0</v>
      </c>
      <c r="AR2738" s="146">
        <f t="shared" si="836"/>
        <v>0</v>
      </c>
      <c r="AS2738" s="163">
        <f t="shared" si="837"/>
        <v>0</v>
      </c>
      <c r="AT2738" s="165">
        <f t="shared" si="838"/>
        <v>0</v>
      </c>
      <c r="AU2738" s="217"/>
      <c r="AV2738" s="66"/>
      <c r="AW2738" s="94"/>
      <c r="AX2738" s="66"/>
      <c r="AY2738" s="169"/>
      <c r="AZ2738" s="98"/>
      <c r="BA2738" s="94"/>
      <c r="BB2738" s="94"/>
      <c r="BC2738" s="94"/>
      <c r="BD2738" s="94"/>
      <c r="BE2738" s="91"/>
      <c r="BF2738" s="66"/>
      <c r="BG2738" s="90"/>
      <c r="BH2738" s="222"/>
      <c r="BI2738" s="98"/>
      <c r="BJ2738" s="98"/>
      <c r="BK2738" s="98"/>
      <c r="BL2738" s="140"/>
      <c r="BR2738" s="61"/>
      <c r="BS2738" s="60"/>
      <c r="BT2738" s="60"/>
      <c r="BU2738" s="60"/>
    </row>
    <row r="2739" spans="1:73" s="59" customFormat="1" ht="30" hidden="1" customHeight="1" x14ac:dyDescent="0.25">
      <c r="A2739" s="139"/>
      <c r="B2739" s="89"/>
      <c r="C2739" s="159" t="str">
        <f t="shared" si="820"/>
        <v/>
      </c>
      <c r="D2739" s="159" t="str">
        <f t="shared" si="821"/>
        <v/>
      </c>
      <c r="E2739" s="201"/>
      <c r="F2739" s="90"/>
      <c r="G2739" s="264"/>
      <c r="H2739" s="90"/>
      <c r="I2739" s="266" t="b">
        <f t="shared" si="822"/>
        <v>0</v>
      </c>
      <c r="J2739" s="95"/>
      <c r="K2739" s="90"/>
      <c r="L2739" s="95"/>
      <c r="M2739" s="95"/>
      <c r="N2739" s="95"/>
      <c r="O2739" s="66"/>
      <c r="P2739" s="66"/>
      <c r="Q2739" s="66"/>
      <c r="R2739" s="90"/>
      <c r="S2739" s="90"/>
      <c r="T2739" s="90"/>
      <c r="U2739" s="94"/>
      <c r="V2739" s="181"/>
      <c r="W2739" s="89"/>
      <c r="X2739" s="89"/>
      <c r="Y2739" s="89"/>
      <c r="Z2739" s="66"/>
      <c r="AA2739" s="66"/>
      <c r="AB2739" s="66"/>
      <c r="AC2739" s="202"/>
      <c r="AD2739" s="166"/>
      <c r="AE2739" s="162" t="b">
        <f t="shared" si="823"/>
        <v>0</v>
      </c>
      <c r="AF2739" s="163">
        <f t="shared" si="824"/>
        <v>0</v>
      </c>
      <c r="AG2739" s="163">
        <f t="shared" si="825"/>
        <v>0</v>
      </c>
      <c r="AH2739" s="164">
        <f t="shared" si="826"/>
        <v>0</v>
      </c>
      <c r="AI2739" s="164">
        <f t="shared" si="827"/>
        <v>0</v>
      </c>
      <c r="AJ2739" s="164">
        <f t="shared" si="828"/>
        <v>0</v>
      </c>
      <c r="AK2739" s="164">
        <f t="shared" si="829"/>
        <v>0</v>
      </c>
      <c r="AL2739" s="164">
        <f t="shared" si="830"/>
        <v>0</v>
      </c>
      <c r="AM2739" s="164">
        <f t="shared" si="831"/>
        <v>1</v>
      </c>
      <c r="AN2739" s="146">
        <f t="shared" si="832"/>
        <v>0</v>
      </c>
      <c r="AO2739" s="146">
        <f t="shared" si="833"/>
        <v>0</v>
      </c>
      <c r="AP2739" s="146">
        <f t="shared" si="834"/>
        <v>0</v>
      </c>
      <c r="AQ2739" s="146">
        <f t="shared" si="835"/>
        <v>0</v>
      </c>
      <c r="AR2739" s="146">
        <f t="shared" si="836"/>
        <v>0</v>
      </c>
      <c r="AS2739" s="163">
        <f t="shared" si="837"/>
        <v>0</v>
      </c>
      <c r="AT2739" s="165">
        <f t="shared" si="838"/>
        <v>0</v>
      </c>
      <c r="AU2739" s="217"/>
      <c r="AV2739" s="66"/>
      <c r="AW2739" s="94"/>
      <c r="AX2739" s="66"/>
      <c r="AY2739" s="169"/>
      <c r="AZ2739" s="98"/>
      <c r="BA2739" s="94"/>
      <c r="BB2739" s="94"/>
      <c r="BC2739" s="94"/>
      <c r="BD2739" s="94"/>
      <c r="BE2739" s="91"/>
      <c r="BF2739" s="66"/>
      <c r="BG2739" s="90"/>
      <c r="BH2739" s="221"/>
      <c r="BI2739" s="98"/>
      <c r="BJ2739" s="98"/>
      <c r="BK2739" s="98"/>
      <c r="BL2739" s="140"/>
      <c r="BR2739" s="61"/>
      <c r="BS2739" s="60"/>
      <c r="BT2739" s="60"/>
      <c r="BU2739" s="60"/>
    </row>
    <row r="2740" spans="1:73" s="59" customFormat="1" ht="30" hidden="1" customHeight="1" x14ac:dyDescent="0.25">
      <c r="A2740" s="139"/>
      <c r="B2740" s="89"/>
      <c r="C2740" s="159" t="str">
        <f t="shared" si="820"/>
        <v/>
      </c>
      <c r="D2740" s="159" t="str">
        <f t="shared" si="821"/>
        <v/>
      </c>
      <c r="E2740" s="201"/>
      <c r="F2740" s="90"/>
      <c r="G2740" s="264"/>
      <c r="H2740" s="90"/>
      <c r="I2740" s="266" t="b">
        <f t="shared" si="822"/>
        <v>0</v>
      </c>
      <c r="J2740" s="95"/>
      <c r="K2740" s="90"/>
      <c r="L2740" s="95"/>
      <c r="M2740" s="95"/>
      <c r="N2740" s="95"/>
      <c r="O2740" s="96"/>
      <c r="P2740" s="96"/>
      <c r="Q2740" s="94"/>
      <c r="R2740" s="90"/>
      <c r="S2740" s="90"/>
      <c r="T2740" s="90"/>
      <c r="U2740" s="94"/>
      <c r="V2740" s="181"/>
      <c r="W2740" s="89"/>
      <c r="X2740" s="89"/>
      <c r="Y2740" s="89"/>
      <c r="Z2740" s="66"/>
      <c r="AA2740" s="66"/>
      <c r="AB2740" s="66"/>
      <c r="AC2740" s="202"/>
      <c r="AD2740" s="166"/>
      <c r="AE2740" s="162" t="b">
        <f t="shared" si="823"/>
        <v>0</v>
      </c>
      <c r="AF2740" s="163">
        <f t="shared" si="824"/>
        <v>0</v>
      </c>
      <c r="AG2740" s="163">
        <f t="shared" si="825"/>
        <v>0</v>
      </c>
      <c r="AH2740" s="164">
        <f t="shared" si="826"/>
        <v>0</v>
      </c>
      <c r="AI2740" s="164">
        <f t="shared" si="827"/>
        <v>0</v>
      </c>
      <c r="AJ2740" s="164">
        <f t="shared" si="828"/>
        <v>0</v>
      </c>
      <c r="AK2740" s="164">
        <f t="shared" si="829"/>
        <v>0</v>
      </c>
      <c r="AL2740" s="164">
        <f t="shared" si="830"/>
        <v>0</v>
      </c>
      <c r="AM2740" s="164">
        <f t="shared" si="831"/>
        <v>1</v>
      </c>
      <c r="AN2740" s="146">
        <f t="shared" si="832"/>
        <v>0</v>
      </c>
      <c r="AO2740" s="146">
        <f t="shared" si="833"/>
        <v>0</v>
      </c>
      <c r="AP2740" s="146">
        <f t="shared" si="834"/>
        <v>0</v>
      </c>
      <c r="AQ2740" s="146">
        <f t="shared" si="835"/>
        <v>0</v>
      </c>
      <c r="AR2740" s="146">
        <f t="shared" si="836"/>
        <v>0</v>
      </c>
      <c r="AS2740" s="163">
        <f t="shared" si="837"/>
        <v>0</v>
      </c>
      <c r="AT2740" s="165">
        <f t="shared" si="838"/>
        <v>0</v>
      </c>
      <c r="AU2740" s="217"/>
      <c r="AV2740" s="66"/>
      <c r="AW2740" s="94"/>
      <c r="AX2740" s="66"/>
      <c r="AY2740" s="169"/>
      <c r="AZ2740" s="98"/>
      <c r="BA2740" s="94"/>
      <c r="BB2740" s="94"/>
      <c r="BC2740" s="94"/>
      <c r="BD2740" s="94"/>
      <c r="BE2740" s="91"/>
      <c r="BF2740" s="66"/>
      <c r="BG2740" s="90"/>
      <c r="BH2740" s="222"/>
      <c r="BI2740" s="98"/>
      <c r="BJ2740" s="98"/>
      <c r="BK2740" s="98"/>
      <c r="BL2740" s="140"/>
      <c r="BR2740" s="61"/>
      <c r="BT2740" s="60"/>
      <c r="BU2740" s="60"/>
    </row>
    <row r="2741" spans="1:73" s="59" customFormat="1" ht="30" hidden="1" customHeight="1" x14ac:dyDescent="0.25">
      <c r="A2741" s="139"/>
      <c r="B2741" s="89"/>
      <c r="C2741" s="159" t="str">
        <f t="shared" si="820"/>
        <v/>
      </c>
      <c r="D2741" s="159" t="str">
        <f t="shared" si="821"/>
        <v/>
      </c>
      <c r="E2741" s="201"/>
      <c r="F2741" s="90"/>
      <c r="G2741" s="264"/>
      <c r="H2741" s="90"/>
      <c r="I2741" s="266" t="b">
        <f t="shared" si="822"/>
        <v>0</v>
      </c>
      <c r="J2741" s="95"/>
      <c r="K2741" s="90"/>
      <c r="L2741" s="95"/>
      <c r="M2741" s="95"/>
      <c r="N2741" s="95"/>
      <c r="O2741" s="66"/>
      <c r="P2741" s="66"/>
      <c r="Q2741" s="66"/>
      <c r="R2741" s="90"/>
      <c r="S2741" s="90"/>
      <c r="T2741" s="90"/>
      <c r="U2741" s="94"/>
      <c r="V2741" s="181"/>
      <c r="W2741" s="89"/>
      <c r="X2741" s="89"/>
      <c r="Y2741" s="89"/>
      <c r="Z2741" s="66"/>
      <c r="AA2741" s="66"/>
      <c r="AB2741" s="66"/>
      <c r="AC2741" s="202"/>
      <c r="AD2741" s="166"/>
      <c r="AE2741" s="162" t="b">
        <f t="shared" si="823"/>
        <v>0</v>
      </c>
      <c r="AF2741" s="163">
        <f t="shared" si="824"/>
        <v>0</v>
      </c>
      <c r="AG2741" s="163">
        <f t="shared" si="825"/>
        <v>0</v>
      </c>
      <c r="AH2741" s="164">
        <f t="shared" si="826"/>
        <v>0</v>
      </c>
      <c r="AI2741" s="164">
        <f t="shared" si="827"/>
        <v>0</v>
      </c>
      <c r="AJ2741" s="164">
        <f t="shared" si="828"/>
        <v>0</v>
      </c>
      <c r="AK2741" s="164">
        <f t="shared" si="829"/>
        <v>0</v>
      </c>
      <c r="AL2741" s="164">
        <f t="shared" si="830"/>
        <v>0</v>
      </c>
      <c r="AM2741" s="164">
        <f t="shared" si="831"/>
        <v>1</v>
      </c>
      <c r="AN2741" s="146">
        <f t="shared" si="832"/>
        <v>0</v>
      </c>
      <c r="AO2741" s="146">
        <f t="shared" si="833"/>
        <v>0</v>
      </c>
      <c r="AP2741" s="146">
        <f t="shared" si="834"/>
        <v>0</v>
      </c>
      <c r="AQ2741" s="146">
        <f t="shared" si="835"/>
        <v>0</v>
      </c>
      <c r="AR2741" s="146">
        <f t="shared" si="836"/>
        <v>0</v>
      </c>
      <c r="AS2741" s="163">
        <f t="shared" si="837"/>
        <v>0</v>
      </c>
      <c r="AT2741" s="165">
        <f t="shared" si="838"/>
        <v>0</v>
      </c>
      <c r="AU2741" s="217"/>
      <c r="AV2741" s="66"/>
      <c r="AW2741" s="94"/>
      <c r="AX2741" s="66"/>
      <c r="AY2741" s="169"/>
      <c r="AZ2741" s="98"/>
      <c r="BA2741" s="94"/>
      <c r="BB2741" s="94"/>
      <c r="BC2741" s="94"/>
      <c r="BD2741" s="94"/>
      <c r="BE2741" s="91"/>
      <c r="BF2741" s="66"/>
      <c r="BG2741" s="90"/>
      <c r="BH2741" s="222"/>
      <c r="BI2741" s="98"/>
      <c r="BJ2741" s="98"/>
      <c r="BK2741" s="98"/>
      <c r="BL2741" s="140"/>
      <c r="BR2741" s="61"/>
      <c r="BT2741" s="60"/>
      <c r="BU2741" s="60"/>
    </row>
    <row r="2742" spans="1:73" s="59" customFormat="1" ht="30" hidden="1" customHeight="1" x14ac:dyDescent="0.25">
      <c r="A2742" s="139"/>
      <c r="B2742" s="89"/>
      <c r="C2742" s="159" t="str">
        <f t="shared" si="820"/>
        <v/>
      </c>
      <c r="D2742" s="159" t="str">
        <f t="shared" si="821"/>
        <v/>
      </c>
      <c r="E2742" s="201"/>
      <c r="F2742" s="90"/>
      <c r="G2742" s="264"/>
      <c r="H2742" s="90"/>
      <c r="I2742" s="266" t="b">
        <f t="shared" si="822"/>
        <v>0</v>
      </c>
      <c r="J2742" s="95"/>
      <c r="K2742" s="90"/>
      <c r="L2742" s="95"/>
      <c r="M2742" s="95"/>
      <c r="N2742" s="95"/>
      <c r="O2742" s="96"/>
      <c r="P2742" s="96"/>
      <c r="Q2742" s="94"/>
      <c r="R2742" s="90"/>
      <c r="S2742" s="90"/>
      <c r="T2742" s="90"/>
      <c r="U2742" s="94"/>
      <c r="V2742" s="181"/>
      <c r="W2742" s="89"/>
      <c r="X2742" s="89"/>
      <c r="Y2742" s="89"/>
      <c r="Z2742" s="66"/>
      <c r="AA2742" s="66"/>
      <c r="AB2742" s="66"/>
      <c r="AC2742" s="202"/>
      <c r="AD2742" s="166"/>
      <c r="AE2742" s="162" t="b">
        <f t="shared" si="823"/>
        <v>0</v>
      </c>
      <c r="AF2742" s="163">
        <f t="shared" si="824"/>
        <v>0</v>
      </c>
      <c r="AG2742" s="163">
        <f t="shared" si="825"/>
        <v>0</v>
      </c>
      <c r="AH2742" s="164">
        <f t="shared" si="826"/>
        <v>0</v>
      </c>
      <c r="AI2742" s="164">
        <f t="shared" si="827"/>
        <v>0</v>
      </c>
      <c r="AJ2742" s="164">
        <f t="shared" si="828"/>
        <v>0</v>
      </c>
      <c r="AK2742" s="164">
        <f t="shared" si="829"/>
        <v>0</v>
      </c>
      <c r="AL2742" s="164">
        <f t="shared" si="830"/>
        <v>0</v>
      </c>
      <c r="AM2742" s="164">
        <f t="shared" si="831"/>
        <v>1</v>
      </c>
      <c r="AN2742" s="146">
        <f t="shared" si="832"/>
        <v>0</v>
      </c>
      <c r="AO2742" s="146">
        <f t="shared" si="833"/>
        <v>0</v>
      </c>
      <c r="AP2742" s="146">
        <f t="shared" si="834"/>
        <v>0</v>
      </c>
      <c r="AQ2742" s="146">
        <f t="shared" si="835"/>
        <v>0</v>
      </c>
      <c r="AR2742" s="146">
        <f t="shared" si="836"/>
        <v>0</v>
      </c>
      <c r="AS2742" s="163">
        <f t="shared" si="837"/>
        <v>0</v>
      </c>
      <c r="AT2742" s="165">
        <f t="shared" si="838"/>
        <v>0</v>
      </c>
      <c r="AU2742" s="217"/>
      <c r="AV2742" s="66"/>
      <c r="AW2742" s="94"/>
      <c r="AX2742" s="66"/>
      <c r="AY2742" s="169"/>
      <c r="AZ2742" s="98"/>
      <c r="BA2742" s="94"/>
      <c r="BB2742" s="94"/>
      <c r="BC2742" s="94"/>
      <c r="BD2742" s="94"/>
      <c r="BE2742" s="91"/>
      <c r="BF2742" s="66"/>
      <c r="BG2742" s="90"/>
      <c r="BH2742" s="222"/>
      <c r="BI2742" s="98"/>
      <c r="BJ2742" s="98"/>
      <c r="BK2742" s="98"/>
      <c r="BL2742" s="140"/>
      <c r="BR2742" s="61"/>
      <c r="BT2742" s="60"/>
      <c r="BU2742" s="60"/>
    </row>
    <row r="2743" spans="1:73" s="59" customFormat="1" ht="30" hidden="1" customHeight="1" x14ac:dyDescent="0.25">
      <c r="A2743" s="139"/>
      <c r="B2743" s="89"/>
      <c r="C2743" s="159" t="str">
        <f t="shared" si="820"/>
        <v/>
      </c>
      <c r="D2743" s="159" t="str">
        <f t="shared" si="821"/>
        <v/>
      </c>
      <c r="E2743" s="201"/>
      <c r="F2743" s="90"/>
      <c r="G2743" s="264"/>
      <c r="H2743" s="90"/>
      <c r="I2743" s="266" t="b">
        <f t="shared" si="822"/>
        <v>0</v>
      </c>
      <c r="J2743" s="95"/>
      <c r="K2743" s="90"/>
      <c r="L2743" s="95"/>
      <c r="M2743" s="95"/>
      <c r="N2743" s="95"/>
      <c r="O2743" s="66"/>
      <c r="P2743" s="66"/>
      <c r="Q2743" s="66"/>
      <c r="R2743" s="90"/>
      <c r="S2743" s="90"/>
      <c r="T2743" s="90"/>
      <c r="U2743" s="94"/>
      <c r="V2743" s="181"/>
      <c r="W2743" s="89"/>
      <c r="X2743" s="89"/>
      <c r="Y2743" s="89"/>
      <c r="Z2743" s="66"/>
      <c r="AA2743" s="66"/>
      <c r="AB2743" s="66"/>
      <c r="AC2743" s="202"/>
      <c r="AD2743" s="166"/>
      <c r="AE2743" s="162" t="b">
        <f t="shared" si="823"/>
        <v>0</v>
      </c>
      <c r="AF2743" s="163">
        <f t="shared" si="824"/>
        <v>0</v>
      </c>
      <c r="AG2743" s="163">
        <f t="shared" si="825"/>
        <v>0</v>
      </c>
      <c r="AH2743" s="164">
        <f t="shared" si="826"/>
        <v>0</v>
      </c>
      <c r="AI2743" s="164">
        <f t="shared" si="827"/>
        <v>0</v>
      </c>
      <c r="AJ2743" s="164">
        <f t="shared" si="828"/>
        <v>0</v>
      </c>
      <c r="AK2743" s="164">
        <f t="shared" si="829"/>
        <v>0</v>
      </c>
      <c r="AL2743" s="164">
        <f t="shared" si="830"/>
        <v>0</v>
      </c>
      <c r="AM2743" s="164">
        <f t="shared" si="831"/>
        <v>1</v>
      </c>
      <c r="AN2743" s="146">
        <f t="shared" si="832"/>
        <v>0</v>
      </c>
      <c r="AO2743" s="146">
        <f t="shared" si="833"/>
        <v>0</v>
      </c>
      <c r="AP2743" s="146">
        <f t="shared" si="834"/>
        <v>0</v>
      </c>
      <c r="AQ2743" s="146">
        <f t="shared" si="835"/>
        <v>0</v>
      </c>
      <c r="AR2743" s="146">
        <f t="shared" si="836"/>
        <v>0</v>
      </c>
      <c r="AS2743" s="163">
        <f t="shared" si="837"/>
        <v>0</v>
      </c>
      <c r="AT2743" s="165">
        <f t="shared" si="838"/>
        <v>0</v>
      </c>
      <c r="AU2743" s="217"/>
      <c r="AV2743" s="66"/>
      <c r="AW2743" s="94"/>
      <c r="AX2743" s="66"/>
      <c r="AY2743" s="169"/>
      <c r="AZ2743" s="98"/>
      <c r="BA2743" s="94"/>
      <c r="BB2743" s="94"/>
      <c r="BC2743" s="94"/>
      <c r="BD2743" s="94"/>
      <c r="BE2743" s="91"/>
      <c r="BF2743" s="66"/>
      <c r="BG2743" s="90"/>
      <c r="BH2743" s="222"/>
      <c r="BI2743" s="98"/>
      <c r="BJ2743" s="98"/>
      <c r="BK2743" s="98"/>
      <c r="BL2743" s="140"/>
      <c r="BR2743" s="61"/>
      <c r="BS2743" s="60"/>
      <c r="BT2743" s="60"/>
      <c r="BU2743" s="60"/>
    </row>
    <row r="2744" spans="1:73" s="59" customFormat="1" ht="30" hidden="1" customHeight="1" x14ac:dyDescent="0.25">
      <c r="A2744" s="139"/>
      <c r="B2744" s="89"/>
      <c r="C2744" s="159" t="str">
        <f t="shared" si="820"/>
        <v/>
      </c>
      <c r="D2744" s="159" t="str">
        <f t="shared" si="821"/>
        <v/>
      </c>
      <c r="E2744" s="201"/>
      <c r="F2744" s="90"/>
      <c r="G2744" s="264"/>
      <c r="H2744" s="90"/>
      <c r="I2744" s="266" t="b">
        <f t="shared" si="822"/>
        <v>0</v>
      </c>
      <c r="J2744" s="95"/>
      <c r="K2744" s="90"/>
      <c r="L2744" s="95"/>
      <c r="M2744" s="95"/>
      <c r="N2744" s="95"/>
      <c r="O2744" s="96"/>
      <c r="P2744" s="96"/>
      <c r="Q2744" s="94"/>
      <c r="R2744" s="90"/>
      <c r="S2744" s="90"/>
      <c r="T2744" s="90"/>
      <c r="U2744" s="94"/>
      <c r="V2744" s="181"/>
      <c r="W2744" s="89"/>
      <c r="X2744" s="89"/>
      <c r="Y2744" s="89"/>
      <c r="Z2744" s="66"/>
      <c r="AA2744" s="66"/>
      <c r="AB2744" s="66"/>
      <c r="AC2744" s="202"/>
      <c r="AD2744" s="166"/>
      <c r="AE2744" s="162" t="b">
        <f t="shared" si="823"/>
        <v>0</v>
      </c>
      <c r="AF2744" s="163">
        <f t="shared" si="824"/>
        <v>0</v>
      </c>
      <c r="AG2744" s="163">
        <f t="shared" si="825"/>
        <v>0</v>
      </c>
      <c r="AH2744" s="164">
        <f t="shared" si="826"/>
        <v>0</v>
      </c>
      <c r="AI2744" s="164">
        <f t="shared" si="827"/>
        <v>0</v>
      </c>
      <c r="AJ2744" s="164">
        <f t="shared" si="828"/>
        <v>0</v>
      </c>
      <c r="AK2744" s="164">
        <f t="shared" si="829"/>
        <v>0</v>
      </c>
      <c r="AL2744" s="164">
        <f t="shared" si="830"/>
        <v>0</v>
      </c>
      <c r="AM2744" s="164">
        <f t="shared" si="831"/>
        <v>1</v>
      </c>
      <c r="AN2744" s="146">
        <f t="shared" si="832"/>
        <v>0</v>
      </c>
      <c r="AO2744" s="146">
        <f t="shared" si="833"/>
        <v>0</v>
      </c>
      <c r="AP2744" s="146">
        <f t="shared" si="834"/>
        <v>0</v>
      </c>
      <c r="AQ2744" s="146">
        <f t="shared" si="835"/>
        <v>0</v>
      </c>
      <c r="AR2744" s="146">
        <f t="shared" si="836"/>
        <v>0</v>
      </c>
      <c r="AS2744" s="163">
        <f t="shared" si="837"/>
        <v>0</v>
      </c>
      <c r="AT2744" s="165">
        <f t="shared" si="838"/>
        <v>0</v>
      </c>
      <c r="AU2744" s="217"/>
      <c r="AV2744" s="66"/>
      <c r="AW2744" s="94"/>
      <c r="AX2744" s="66"/>
      <c r="AY2744" s="169"/>
      <c r="AZ2744" s="98"/>
      <c r="BA2744" s="94"/>
      <c r="BB2744" s="94"/>
      <c r="BC2744" s="94"/>
      <c r="BD2744" s="94"/>
      <c r="BE2744" s="91"/>
      <c r="BF2744" s="66"/>
      <c r="BG2744" s="90"/>
      <c r="BH2744" s="222"/>
      <c r="BI2744" s="98"/>
      <c r="BJ2744" s="98"/>
      <c r="BK2744" s="98"/>
      <c r="BL2744" s="140"/>
      <c r="BR2744" s="61"/>
      <c r="BS2744" s="60"/>
      <c r="BT2744" s="60"/>
      <c r="BU2744" s="60"/>
    </row>
    <row r="2745" spans="1:73" s="59" customFormat="1" ht="30" hidden="1" customHeight="1" x14ac:dyDescent="0.25">
      <c r="A2745" s="139"/>
      <c r="B2745" s="89"/>
      <c r="C2745" s="159" t="str">
        <f t="shared" si="820"/>
        <v/>
      </c>
      <c r="D2745" s="159" t="str">
        <f t="shared" si="821"/>
        <v/>
      </c>
      <c r="E2745" s="201"/>
      <c r="F2745" s="90"/>
      <c r="G2745" s="264"/>
      <c r="H2745" s="90"/>
      <c r="I2745" s="266" t="b">
        <f t="shared" si="822"/>
        <v>0</v>
      </c>
      <c r="J2745" s="95"/>
      <c r="K2745" s="90"/>
      <c r="L2745" s="95"/>
      <c r="M2745" s="95"/>
      <c r="N2745" s="95"/>
      <c r="O2745" s="96"/>
      <c r="P2745" s="96"/>
      <c r="Q2745" s="94"/>
      <c r="R2745" s="90"/>
      <c r="S2745" s="90"/>
      <c r="T2745" s="90"/>
      <c r="U2745" s="94"/>
      <c r="V2745" s="181"/>
      <c r="W2745" s="89"/>
      <c r="X2745" s="89"/>
      <c r="Y2745" s="89"/>
      <c r="Z2745" s="66"/>
      <c r="AA2745" s="66"/>
      <c r="AB2745" s="66"/>
      <c r="AC2745" s="202"/>
      <c r="AD2745" s="166"/>
      <c r="AE2745" s="162" t="b">
        <f t="shared" si="823"/>
        <v>0</v>
      </c>
      <c r="AF2745" s="163">
        <f t="shared" si="824"/>
        <v>0</v>
      </c>
      <c r="AG2745" s="163">
        <f t="shared" si="825"/>
        <v>0</v>
      </c>
      <c r="AH2745" s="164">
        <f t="shared" si="826"/>
        <v>0</v>
      </c>
      <c r="AI2745" s="164">
        <f t="shared" si="827"/>
        <v>0</v>
      </c>
      <c r="AJ2745" s="164">
        <f t="shared" si="828"/>
        <v>0</v>
      </c>
      <c r="AK2745" s="164">
        <f t="shared" si="829"/>
        <v>0</v>
      </c>
      <c r="AL2745" s="164">
        <f t="shared" si="830"/>
        <v>0</v>
      </c>
      <c r="AM2745" s="164">
        <f t="shared" si="831"/>
        <v>1</v>
      </c>
      <c r="AN2745" s="146">
        <f t="shared" si="832"/>
        <v>0</v>
      </c>
      <c r="AO2745" s="146">
        <f t="shared" si="833"/>
        <v>0</v>
      </c>
      <c r="AP2745" s="146">
        <f t="shared" si="834"/>
        <v>0</v>
      </c>
      <c r="AQ2745" s="146">
        <f t="shared" si="835"/>
        <v>0</v>
      </c>
      <c r="AR2745" s="146">
        <f t="shared" si="836"/>
        <v>0</v>
      </c>
      <c r="AS2745" s="163">
        <f t="shared" si="837"/>
        <v>0</v>
      </c>
      <c r="AT2745" s="165">
        <f t="shared" si="838"/>
        <v>0</v>
      </c>
      <c r="AU2745" s="217"/>
      <c r="AV2745" s="66"/>
      <c r="AW2745" s="94"/>
      <c r="AX2745" s="66"/>
      <c r="AY2745" s="169"/>
      <c r="AZ2745" s="98"/>
      <c r="BA2745" s="94"/>
      <c r="BB2745" s="94"/>
      <c r="BC2745" s="94"/>
      <c r="BD2745" s="94"/>
      <c r="BE2745" s="91"/>
      <c r="BF2745" s="66"/>
      <c r="BG2745" s="90"/>
      <c r="BH2745" s="221"/>
      <c r="BI2745" s="98"/>
      <c r="BJ2745" s="98"/>
      <c r="BK2745" s="98"/>
      <c r="BL2745" s="290"/>
      <c r="BR2745" s="61"/>
      <c r="BT2745" s="60"/>
      <c r="BU2745" s="60"/>
    </row>
    <row r="2746" spans="1:73" s="59" customFormat="1" ht="30" hidden="1" customHeight="1" x14ac:dyDescent="0.25">
      <c r="A2746" s="139"/>
      <c r="B2746" s="89"/>
      <c r="C2746" s="159" t="str">
        <f t="shared" si="820"/>
        <v/>
      </c>
      <c r="D2746" s="159" t="str">
        <f t="shared" si="821"/>
        <v/>
      </c>
      <c r="E2746" s="201"/>
      <c r="F2746" s="90"/>
      <c r="G2746" s="264"/>
      <c r="H2746" s="90"/>
      <c r="I2746" s="266" t="b">
        <f t="shared" si="822"/>
        <v>0</v>
      </c>
      <c r="J2746" s="95"/>
      <c r="K2746" s="90"/>
      <c r="L2746" s="95"/>
      <c r="M2746" s="95"/>
      <c r="N2746" s="95"/>
      <c r="O2746" s="96"/>
      <c r="P2746" s="96"/>
      <c r="Q2746" s="94"/>
      <c r="R2746" s="90"/>
      <c r="S2746" s="90"/>
      <c r="T2746" s="90"/>
      <c r="U2746" s="94"/>
      <c r="V2746" s="181"/>
      <c r="W2746" s="89"/>
      <c r="X2746" s="89"/>
      <c r="Y2746" s="89"/>
      <c r="Z2746" s="66"/>
      <c r="AA2746" s="66"/>
      <c r="AB2746" s="66"/>
      <c r="AC2746" s="202"/>
      <c r="AD2746" s="166"/>
      <c r="AE2746" s="162" t="b">
        <f t="shared" si="823"/>
        <v>0</v>
      </c>
      <c r="AF2746" s="163">
        <f t="shared" si="824"/>
        <v>0</v>
      </c>
      <c r="AG2746" s="163">
        <f t="shared" si="825"/>
        <v>0</v>
      </c>
      <c r="AH2746" s="164">
        <f t="shared" si="826"/>
        <v>0</v>
      </c>
      <c r="AI2746" s="164">
        <f t="shared" si="827"/>
        <v>0</v>
      </c>
      <c r="AJ2746" s="164">
        <f t="shared" si="828"/>
        <v>0</v>
      </c>
      <c r="AK2746" s="164">
        <f t="shared" si="829"/>
        <v>0</v>
      </c>
      <c r="AL2746" s="164">
        <f t="shared" si="830"/>
        <v>0</v>
      </c>
      <c r="AM2746" s="164">
        <f t="shared" si="831"/>
        <v>1</v>
      </c>
      <c r="AN2746" s="146">
        <f t="shared" si="832"/>
        <v>0</v>
      </c>
      <c r="AO2746" s="146">
        <f t="shared" si="833"/>
        <v>0</v>
      </c>
      <c r="AP2746" s="146">
        <f t="shared" si="834"/>
        <v>0</v>
      </c>
      <c r="AQ2746" s="146">
        <f t="shared" si="835"/>
        <v>0</v>
      </c>
      <c r="AR2746" s="146">
        <f t="shared" si="836"/>
        <v>0</v>
      </c>
      <c r="AS2746" s="163">
        <f t="shared" si="837"/>
        <v>0</v>
      </c>
      <c r="AT2746" s="165">
        <f t="shared" si="838"/>
        <v>0</v>
      </c>
      <c r="AU2746" s="217"/>
      <c r="AV2746" s="66"/>
      <c r="AW2746" s="94"/>
      <c r="AX2746" s="66"/>
      <c r="AY2746" s="169"/>
      <c r="AZ2746" s="98"/>
      <c r="BA2746" s="94"/>
      <c r="BB2746" s="94"/>
      <c r="BC2746" s="94"/>
      <c r="BD2746" s="94"/>
      <c r="BE2746" s="91"/>
      <c r="BF2746" s="66"/>
      <c r="BG2746" s="90"/>
      <c r="BH2746" s="222"/>
      <c r="BI2746" s="98"/>
      <c r="BJ2746" s="98"/>
      <c r="BK2746" s="98"/>
      <c r="BL2746" s="140"/>
      <c r="BR2746" s="61"/>
      <c r="BS2746" s="60"/>
      <c r="BT2746" s="60"/>
      <c r="BU2746" s="60"/>
    </row>
    <row r="2747" spans="1:73" s="59" customFormat="1" ht="30" hidden="1" customHeight="1" x14ac:dyDescent="0.25">
      <c r="A2747" s="139"/>
      <c r="B2747" s="89"/>
      <c r="C2747" s="159" t="str">
        <f t="shared" si="820"/>
        <v/>
      </c>
      <c r="D2747" s="159" t="str">
        <f t="shared" si="821"/>
        <v/>
      </c>
      <c r="E2747" s="201"/>
      <c r="F2747" s="90"/>
      <c r="G2747" s="264"/>
      <c r="H2747" s="90"/>
      <c r="I2747" s="266" t="b">
        <f t="shared" si="822"/>
        <v>0</v>
      </c>
      <c r="J2747" s="95"/>
      <c r="K2747" s="90"/>
      <c r="L2747" s="95"/>
      <c r="M2747" s="95"/>
      <c r="N2747" s="95"/>
      <c r="O2747" s="95"/>
      <c r="P2747" s="95"/>
      <c r="Q2747" s="95"/>
      <c r="R2747" s="90"/>
      <c r="S2747" s="90"/>
      <c r="T2747" s="90"/>
      <c r="U2747" s="94"/>
      <c r="V2747" s="181"/>
      <c r="W2747" s="89"/>
      <c r="X2747" s="89"/>
      <c r="Y2747" s="89"/>
      <c r="Z2747" s="66"/>
      <c r="AA2747" s="66"/>
      <c r="AB2747" s="66"/>
      <c r="AC2747" s="202"/>
      <c r="AD2747" s="166"/>
      <c r="AE2747" s="162" t="b">
        <f t="shared" si="823"/>
        <v>0</v>
      </c>
      <c r="AF2747" s="163">
        <f t="shared" si="824"/>
        <v>0</v>
      </c>
      <c r="AG2747" s="163">
        <f t="shared" si="825"/>
        <v>0</v>
      </c>
      <c r="AH2747" s="164">
        <f t="shared" si="826"/>
        <v>0</v>
      </c>
      <c r="AI2747" s="164">
        <f t="shared" si="827"/>
        <v>0</v>
      </c>
      <c r="AJ2747" s="164">
        <f t="shared" si="828"/>
        <v>0</v>
      </c>
      <c r="AK2747" s="164">
        <f t="shared" si="829"/>
        <v>0</v>
      </c>
      <c r="AL2747" s="164">
        <f t="shared" si="830"/>
        <v>0</v>
      </c>
      <c r="AM2747" s="164">
        <f t="shared" si="831"/>
        <v>1</v>
      </c>
      <c r="AN2747" s="146">
        <f t="shared" si="832"/>
        <v>0</v>
      </c>
      <c r="AO2747" s="146">
        <f t="shared" si="833"/>
        <v>0</v>
      </c>
      <c r="AP2747" s="146">
        <f t="shared" si="834"/>
        <v>0</v>
      </c>
      <c r="AQ2747" s="146">
        <f t="shared" si="835"/>
        <v>0</v>
      </c>
      <c r="AR2747" s="146">
        <f t="shared" si="836"/>
        <v>0</v>
      </c>
      <c r="AS2747" s="163">
        <f t="shared" si="837"/>
        <v>0</v>
      </c>
      <c r="AT2747" s="165">
        <f t="shared" si="838"/>
        <v>0</v>
      </c>
      <c r="AU2747" s="217"/>
      <c r="AV2747" s="66"/>
      <c r="AW2747" s="94"/>
      <c r="AX2747" s="66"/>
      <c r="AY2747" s="169"/>
      <c r="AZ2747" s="98"/>
      <c r="BA2747" s="94"/>
      <c r="BB2747" s="94"/>
      <c r="BC2747" s="94"/>
      <c r="BD2747" s="94"/>
      <c r="BE2747" s="91"/>
      <c r="BF2747" s="66"/>
      <c r="BG2747" s="90"/>
      <c r="BH2747" s="221"/>
      <c r="BI2747" s="98"/>
      <c r="BJ2747" s="98"/>
      <c r="BK2747" s="98"/>
      <c r="BL2747" s="140"/>
      <c r="BR2747" s="61"/>
      <c r="BT2747" s="60"/>
      <c r="BU2747" s="60"/>
    </row>
    <row r="2748" spans="1:73" s="59" customFormat="1" ht="30" hidden="1" customHeight="1" x14ac:dyDescent="0.25">
      <c r="A2748" s="139"/>
      <c r="B2748" s="89"/>
      <c r="C2748" s="159" t="str">
        <f t="shared" si="820"/>
        <v/>
      </c>
      <c r="D2748" s="159" t="str">
        <f t="shared" si="821"/>
        <v/>
      </c>
      <c r="E2748" s="201"/>
      <c r="F2748" s="90"/>
      <c r="G2748" s="264"/>
      <c r="H2748" s="90"/>
      <c r="I2748" s="266" t="b">
        <f t="shared" si="822"/>
        <v>0</v>
      </c>
      <c r="J2748" s="95"/>
      <c r="K2748" s="90"/>
      <c r="L2748" s="95"/>
      <c r="M2748" s="95"/>
      <c r="N2748" s="95"/>
      <c r="O2748" s="96"/>
      <c r="P2748" s="96"/>
      <c r="Q2748" s="94"/>
      <c r="R2748" s="90"/>
      <c r="S2748" s="90"/>
      <c r="T2748" s="90"/>
      <c r="U2748" s="94"/>
      <c r="V2748" s="181"/>
      <c r="W2748" s="89"/>
      <c r="X2748" s="89"/>
      <c r="Y2748" s="89"/>
      <c r="Z2748" s="66"/>
      <c r="AA2748" s="66"/>
      <c r="AB2748" s="66"/>
      <c r="AC2748" s="202"/>
      <c r="AD2748" s="166"/>
      <c r="AE2748" s="162" t="b">
        <f t="shared" si="823"/>
        <v>0</v>
      </c>
      <c r="AF2748" s="163">
        <f t="shared" si="824"/>
        <v>0</v>
      </c>
      <c r="AG2748" s="163">
        <f t="shared" si="825"/>
        <v>0</v>
      </c>
      <c r="AH2748" s="164">
        <f t="shared" si="826"/>
        <v>0</v>
      </c>
      <c r="AI2748" s="164">
        <f t="shared" si="827"/>
        <v>0</v>
      </c>
      <c r="AJ2748" s="164">
        <f t="shared" si="828"/>
        <v>0</v>
      </c>
      <c r="AK2748" s="164">
        <f t="shared" si="829"/>
        <v>0</v>
      </c>
      <c r="AL2748" s="164">
        <f t="shared" si="830"/>
        <v>0</v>
      </c>
      <c r="AM2748" s="164">
        <f t="shared" si="831"/>
        <v>1</v>
      </c>
      <c r="AN2748" s="146">
        <f t="shared" si="832"/>
        <v>0</v>
      </c>
      <c r="AO2748" s="146">
        <f t="shared" si="833"/>
        <v>0</v>
      </c>
      <c r="AP2748" s="146">
        <f t="shared" si="834"/>
        <v>0</v>
      </c>
      <c r="AQ2748" s="146">
        <f t="shared" si="835"/>
        <v>0</v>
      </c>
      <c r="AR2748" s="146">
        <f t="shared" si="836"/>
        <v>0</v>
      </c>
      <c r="AS2748" s="163">
        <f t="shared" si="837"/>
        <v>0</v>
      </c>
      <c r="AT2748" s="165">
        <f t="shared" si="838"/>
        <v>0</v>
      </c>
      <c r="AU2748" s="217"/>
      <c r="AV2748" s="66"/>
      <c r="AW2748" s="94"/>
      <c r="AX2748" s="66"/>
      <c r="AY2748" s="169"/>
      <c r="AZ2748" s="98"/>
      <c r="BA2748" s="94"/>
      <c r="BB2748" s="94"/>
      <c r="BC2748" s="94"/>
      <c r="BD2748" s="94"/>
      <c r="BE2748" s="91"/>
      <c r="BF2748" s="66"/>
      <c r="BG2748" s="90"/>
      <c r="BH2748" s="222"/>
      <c r="BI2748" s="98"/>
      <c r="BJ2748" s="98"/>
      <c r="BK2748" s="98"/>
      <c r="BL2748" s="140"/>
      <c r="BR2748" s="61"/>
      <c r="BS2748" s="60"/>
      <c r="BT2748" s="60"/>
      <c r="BU2748" s="60"/>
    </row>
    <row r="2749" spans="1:73" s="59" customFormat="1" ht="30" hidden="1" customHeight="1" x14ac:dyDescent="0.25">
      <c r="A2749" s="139"/>
      <c r="B2749" s="89"/>
      <c r="C2749" s="159" t="str">
        <f t="shared" ref="C2749:C2812" si="839">IF(B2749=0,"",YEAR(B2749))</f>
        <v/>
      </c>
      <c r="D2749" s="159" t="str">
        <f t="shared" ref="D2749:D2812" si="840">IF(B2749=0,"",TEXT(B2749,"MMMM"))</f>
        <v/>
      </c>
      <c r="E2749" s="201"/>
      <c r="F2749" s="90"/>
      <c r="G2749" s="264"/>
      <c r="H2749" s="90"/>
      <c r="I2749" s="266" t="b">
        <f t="shared" si="822"/>
        <v>0</v>
      </c>
      <c r="J2749" s="95"/>
      <c r="K2749" s="90"/>
      <c r="L2749" s="95"/>
      <c r="M2749" s="95"/>
      <c r="N2749" s="95"/>
      <c r="O2749" s="96"/>
      <c r="P2749" s="96"/>
      <c r="Q2749" s="94"/>
      <c r="R2749" s="90"/>
      <c r="S2749" s="90"/>
      <c r="T2749" s="90"/>
      <c r="U2749" s="94"/>
      <c r="V2749" s="181"/>
      <c r="W2749" s="89"/>
      <c r="X2749" s="89"/>
      <c r="Y2749" s="89"/>
      <c r="Z2749" s="66"/>
      <c r="AA2749" s="66"/>
      <c r="AB2749" s="66"/>
      <c r="AC2749" s="202"/>
      <c r="AD2749" s="166"/>
      <c r="AE2749" s="162" t="b">
        <f t="shared" si="823"/>
        <v>0</v>
      </c>
      <c r="AF2749" s="163">
        <f t="shared" si="824"/>
        <v>0</v>
      </c>
      <c r="AG2749" s="163">
        <f t="shared" si="825"/>
        <v>0</v>
      </c>
      <c r="AH2749" s="164">
        <f t="shared" si="826"/>
        <v>0</v>
      </c>
      <c r="AI2749" s="164">
        <f t="shared" si="827"/>
        <v>0</v>
      </c>
      <c r="AJ2749" s="164">
        <f t="shared" si="828"/>
        <v>0</v>
      </c>
      <c r="AK2749" s="164">
        <f t="shared" si="829"/>
        <v>0</v>
      </c>
      <c r="AL2749" s="164">
        <f t="shared" si="830"/>
        <v>0</v>
      </c>
      <c r="AM2749" s="164">
        <f t="shared" si="831"/>
        <v>1</v>
      </c>
      <c r="AN2749" s="146">
        <f t="shared" si="832"/>
        <v>0</v>
      </c>
      <c r="AO2749" s="146">
        <f t="shared" si="833"/>
        <v>0</v>
      </c>
      <c r="AP2749" s="146">
        <f t="shared" si="834"/>
        <v>0</v>
      </c>
      <c r="AQ2749" s="146">
        <f t="shared" si="835"/>
        <v>0</v>
      </c>
      <c r="AR2749" s="146">
        <f t="shared" si="836"/>
        <v>0</v>
      </c>
      <c r="AS2749" s="163">
        <f t="shared" si="837"/>
        <v>0</v>
      </c>
      <c r="AT2749" s="165">
        <f t="shared" si="838"/>
        <v>0</v>
      </c>
      <c r="AU2749" s="217"/>
      <c r="AV2749" s="66"/>
      <c r="AW2749" s="66"/>
      <c r="AX2749" s="66"/>
      <c r="AY2749" s="169"/>
      <c r="AZ2749" s="98"/>
      <c r="BA2749" s="94"/>
      <c r="BB2749" s="94"/>
      <c r="BC2749" s="94"/>
      <c r="BD2749" s="94"/>
      <c r="BE2749" s="91"/>
      <c r="BF2749" s="66"/>
      <c r="BG2749" s="90"/>
      <c r="BH2749" s="222"/>
      <c r="BI2749" s="98"/>
      <c r="BJ2749" s="98"/>
      <c r="BK2749" s="98"/>
      <c r="BL2749" s="140"/>
      <c r="BR2749" s="61"/>
      <c r="BT2749" s="60"/>
      <c r="BU2749" s="60"/>
    </row>
    <row r="2750" spans="1:73" s="59" customFormat="1" ht="30" hidden="1" customHeight="1" x14ac:dyDescent="0.25">
      <c r="A2750" s="139"/>
      <c r="B2750" s="89"/>
      <c r="C2750" s="159" t="str">
        <f t="shared" si="839"/>
        <v/>
      </c>
      <c r="D2750" s="159" t="str">
        <f t="shared" si="840"/>
        <v/>
      </c>
      <c r="E2750" s="201"/>
      <c r="F2750" s="90"/>
      <c r="G2750" s="264"/>
      <c r="H2750" s="90"/>
      <c r="I2750" s="266" t="b">
        <f t="shared" si="822"/>
        <v>0</v>
      </c>
      <c r="J2750" s="95"/>
      <c r="K2750" s="90"/>
      <c r="L2750" s="95"/>
      <c r="M2750" s="95"/>
      <c r="N2750" s="95"/>
      <c r="O2750" s="96"/>
      <c r="P2750" s="96"/>
      <c r="Q2750" s="94"/>
      <c r="R2750" s="90"/>
      <c r="S2750" s="90"/>
      <c r="T2750" s="90"/>
      <c r="U2750" s="94"/>
      <c r="V2750" s="181"/>
      <c r="W2750" s="89"/>
      <c r="X2750" s="89"/>
      <c r="Y2750" s="89"/>
      <c r="Z2750" s="66"/>
      <c r="AA2750" s="66"/>
      <c r="AB2750" s="66"/>
      <c r="AC2750" s="202"/>
      <c r="AD2750" s="166"/>
      <c r="AE2750" s="162" t="b">
        <f t="shared" si="823"/>
        <v>0</v>
      </c>
      <c r="AF2750" s="163">
        <f t="shared" si="824"/>
        <v>0</v>
      </c>
      <c r="AG2750" s="163">
        <f t="shared" si="825"/>
        <v>0</v>
      </c>
      <c r="AH2750" s="164">
        <f t="shared" si="826"/>
        <v>0</v>
      </c>
      <c r="AI2750" s="164">
        <f t="shared" si="827"/>
        <v>0</v>
      </c>
      <c r="AJ2750" s="164">
        <f t="shared" si="828"/>
        <v>0</v>
      </c>
      <c r="AK2750" s="164">
        <f t="shared" si="829"/>
        <v>0</v>
      </c>
      <c r="AL2750" s="164">
        <f t="shared" si="830"/>
        <v>0</v>
      </c>
      <c r="AM2750" s="164">
        <f t="shared" si="831"/>
        <v>1</v>
      </c>
      <c r="AN2750" s="146">
        <f t="shared" si="832"/>
        <v>0</v>
      </c>
      <c r="AO2750" s="146">
        <f t="shared" si="833"/>
        <v>0</v>
      </c>
      <c r="AP2750" s="146">
        <f t="shared" si="834"/>
        <v>0</v>
      </c>
      <c r="AQ2750" s="146">
        <f t="shared" si="835"/>
        <v>0</v>
      </c>
      <c r="AR2750" s="146">
        <f t="shared" si="836"/>
        <v>0</v>
      </c>
      <c r="AS2750" s="163">
        <f t="shared" si="837"/>
        <v>0</v>
      </c>
      <c r="AT2750" s="165">
        <f t="shared" si="838"/>
        <v>0</v>
      </c>
      <c r="AU2750" s="217"/>
      <c r="AV2750" s="66"/>
      <c r="AW2750" s="66"/>
      <c r="AX2750" s="66"/>
      <c r="AY2750" s="169"/>
      <c r="AZ2750" s="98"/>
      <c r="BA2750" s="94"/>
      <c r="BB2750" s="94"/>
      <c r="BC2750" s="94"/>
      <c r="BD2750" s="94"/>
      <c r="BE2750" s="91"/>
      <c r="BF2750" s="66"/>
      <c r="BG2750" s="90"/>
      <c r="BH2750" s="222"/>
      <c r="BI2750" s="98"/>
      <c r="BJ2750" s="98"/>
      <c r="BK2750" s="98"/>
      <c r="BL2750" s="140"/>
      <c r="BR2750" s="61"/>
      <c r="BS2750" s="60"/>
      <c r="BT2750" s="60"/>
      <c r="BU2750" s="60"/>
    </row>
    <row r="2751" spans="1:73" s="59" customFormat="1" ht="30" hidden="1" customHeight="1" x14ac:dyDescent="0.25">
      <c r="A2751" s="139"/>
      <c r="B2751" s="89"/>
      <c r="C2751" s="159" t="str">
        <f t="shared" si="839"/>
        <v/>
      </c>
      <c r="D2751" s="159" t="str">
        <f t="shared" si="840"/>
        <v/>
      </c>
      <c r="E2751" s="201"/>
      <c r="F2751" s="90"/>
      <c r="G2751" s="264"/>
      <c r="H2751" s="90"/>
      <c r="I2751" s="266" t="b">
        <f t="shared" si="822"/>
        <v>0</v>
      </c>
      <c r="J2751" s="95"/>
      <c r="K2751" s="90"/>
      <c r="L2751" s="95"/>
      <c r="M2751" s="95"/>
      <c r="N2751" s="95"/>
      <c r="O2751" s="96"/>
      <c r="P2751" s="96"/>
      <c r="Q2751" s="94"/>
      <c r="R2751" s="90"/>
      <c r="S2751" s="90"/>
      <c r="T2751" s="90"/>
      <c r="U2751" s="94"/>
      <c r="V2751" s="181"/>
      <c r="W2751" s="89"/>
      <c r="X2751" s="89"/>
      <c r="Y2751" s="89"/>
      <c r="Z2751" s="66"/>
      <c r="AA2751" s="66"/>
      <c r="AB2751" s="66"/>
      <c r="AC2751" s="202"/>
      <c r="AD2751" s="166"/>
      <c r="AE2751" s="162" t="b">
        <f t="shared" si="823"/>
        <v>0</v>
      </c>
      <c r="AF2751" s="163">
        <f t="shared" si="824"/>
        <v>0</v>
      </c>
      <c r="AG2751" s="163">
        <f t="shared" si="825"/>
        <v>0</v>
      </c>
      <c r="AH2751" s="164">
        <f t="shared" si="826"/>
        <v>0</v>
      </c>
      <c r="AI2751" s="164">
        <f t="shared" si="827"/>
        <v>0</v>
      </c>
      <c r="AJ2751" s="164">
        <f t="shared" si="828"/>
        <v>0</v>
      </c>
      <c r="AK2751" s="164">
        <f t="shared" si="829"/>
        <v>0</v>
      </c>
      <c r="AL2751" s="164">
        <f t="shared" si="830"/>
        <v>0</v>
      </c>
      <c r="AM2751" s="164">
        <f t="shared" si="831"/>
        <v>1</v>
      </c>
      <c r="AN2751" s="146">
        <f t="shared" si="832"/>
        <v>0</v>
      </c>
      <c r="AO2751" s="146">
        <f t="shared" si="833"/>
        <v>0</v>
      </c>
      <c r="AP2751" s="146">
        <f t="shared" si="834"/>
        <v>0</v>
      </c>
      <c r="AQ2751" s="146">
        <f t="shared" si="835"/>
        <v>0</v>
      </c>
      <c r="AR2751" s="146">
        <f t="shared" si="836"/>
        <v>0</v>
      </c>
      <c r="AS2751" s="163">
        <f t="shared" si="837"/>
        <v>0</v>
      </c>
      <c r="AT2751" s="165">
        <f t="shared" si="838"/>
        <v>0</v>
      </c>
      <c r="AU2751" s="217"/>
      <c r="AV2751" s="66"/>
      <c r="AW2751" s="66"/>
      <c r="AX2751" s="66"/>
      <c r="AY2751" s="169"/>
      <c r="AZ2751" s="98"/>
      <c r="BA2751" s="94"/>
      <c r="BB2751" s="94"/>
      <c r="BC2751" s="94"/>
      <c r="BD2751" s="94"/>
      <c r="BE2751" s="91"/>
      <c r="BF2751" s="66"/>
      <c r="BG2751" s="90"/>
      <c r="BH2751" s="222"/>
      <c r="BI2751" s="98"/>
      <c r="BJ2751" s="98"/>
      <c r="BK2751" s="98"/>
      <c r="BL2751" s="140"/>
      <c r="BR2751" s="61"/>
      <c r="BT2751" s="60"/>
      <c r="BU2751" s="60"/>
    </row>
    <row r="2752" spans="1:73" s="59" customFormat="1" ht="30" hidden="1" customHeight="1" x14ac:dyDescent="0.25">
      <c r="A2752" s="139"/>
      <c r="B2752" s="89"/>
      <c r="C2752" s="159" t="str">
        <f t="shared" si="839"/>
        <v/>
      </c>
      <c r="D2752" s="159" t="str">
        <f t="shared" si="840"/>
        <v/>
      </c>
      <c r="E2752" s="201"/>
      <c r="F2752" s="90"/>
      <c r="G2752" s="264"/>
      <c r="H2752" s="90"/>
      <c r="I2752" s="266" t="b">
        <f t="shared" si="822"/>
        <v>0</v>
      </c>
      <c r="J2752" s="95"/>
      <c r="K2752" s="90"/>
      <c r="L2752" s="95"/>
      <c r="M2752" s="95"/>
      <c r="N2752" s="95"/>
      <c r="O2752" s="96"/>
      <c r="P2752" s="96"/>
      <c r="Q2752" s="94"/>
      <c r="R2752" s="90"/>
      <c r="S2752" s="90"/>
      <c r="T2752" s="90"/>
      <c r="U2752" s="94"/>
      <c r="V2752" s="181"/>
      <c r="W2752" s="89"/>
      <c r="X2752" s="89"/>
      <c r="Y2752" s="89"/>
      <c r="Z2752" s="66"/>
      <c r="AA2752" s="66"/>
      <c r="AB2752" s="66"/>
      <c r="AC2752" s="202"/>
      <c r="AD2752" s="166"/>
      <c r="AE2752" s="162" t="b">
        <f t="shared" si="823"/>
        <v>0</v>
      </c>
      <c r="AF2752" s="163">
        <f t="shared" si="824"/>
        <v>0</v>
      </c>
      <c r="AG2752" s="163">
        <f t="shared" si="825"/>
        <v>0</v>
      </c>
      <c r="AH2752" s="164">
        <f t="shared" si="826"/>
        <v>0</v>
      </c>
      <c r="AI2752" s="164">
        <f t="shared" si="827"/>
        <v>0</v>
      </c>
      <c r="AJ2752" s="164">
        <f t="shared" si="828"/>
        <v>0</v>
      </c>
      <c r="AK2752" s="164">
        <f t="shared" si="829"/>
        <v>0</v>
      </c>
      <c r="AL2752" s="164">
        <f t="shared" si="830"/>
        <v>0</v>
      </c>
      <c r="AM2752" s="164">
        <f t="shared" si="831"/>
        <v>1</v>
      </c>
      <c r="AN2752" s="146">
        <f t="shared" si="832"/>
        <v>0</v>
      </c>
      <c r="AO2752" s="146">
        <f t="shared" si="833"/>
        <v>0</v>
      </c>
      <c r="AP2752" s="146">
        <f t="shared" si="834"/>
        <v>0</v>
      </c>
      <c r="AQ2752" s="146">
        <f t="shared" si="835"/>
        <v>0</v>
      </c>
      <c r="AR2752" s="146">
        <f t="shared" si="836"/>
        <v>0</v>
      </c>
      <c r="AS2752" s="163">
        <f t="shared" si="837"/>
        <v>0</v>
      </c>
      <c r="AT2752" s="165">
        <f t="shared" si="838"/>
        <v>0</v>
      </c>
      <c r="AU2752" s="217"/>
      <c r="AV2752" s="66"/>
      <c r="AW2752" s="66"/>
      <c r="AX2752" s="66"/>
      <c r="AY2752" s="169"/>
      <c r="AZ2752" s="98"/>
      <c r="BA2752" s="94"/>
      <c r="BB2752" s="94"/>
      <c r="BC2752" s="94"/>
      <c r="BD2752" s="94"/>
      <c r="BE2752" s="91"/>
      <c r="BF2752" s="66"/>
      <c r="BG2752" s="90"/>
      <c r="BH2752" s="222"/>
      <c r="BI2752" s="98"/>
      <c r="BJ2752" s="98"/>
      <c r="BK2752" s="98"/>
      <c r="BL2752" s="290"/>
      <c r="BR2752" s="61"/>
      <c r="BS2752" s="60"/>
      <c r="BT2752" s="60"/>
      <c r="BU2752" s="60"/>
    </row>
    <row r="2753" spans="1:73" s="59" customFormat="1" ht="30" hidden="1" customHeight="1" x14ac:dyDescent="0.25">
      <c r="A2753" s="139"/>
      <c r="B2753" s="89"/>
      <c r="C2753" s="159" t="str">
        <f t="shared" si="839"/>
        <v/>
      </c>
      <c r="D2753" s="159" t="str">
        <f t="shared" si="840"/>
        <v/>
      </c>
      <c r="E2753" s="201"/>
      <c r="F2753" s="90"/>
      <c r="G2753" s="264"/>
      <c r="H2753" s="90"/>
      <c r="I2753" s="266" t="b">
        <f t="shared" si="822"/>
        <v>0</v>
      </c>
      <c r="J2753" s="95"/>
      <c r="K2753" s="90"/>
      <c r="L2753" s="95"/>
      <c r="M2753" s="95"/>
      <c r="N2753" s="95"/>
      <c r="O2753" s="96"/>
      <c r="P2753" s="96"/>
      <c r="Q2753" s="94"/>
      <c r="R2753" s="90"/>
      <c r="S2753" s="90"/>
      <c r="T2753" s="90"/>
      <c r="U2753" s="94"/>
      <c r="V2753" s="181"/>
      <c r="W2753" s="89"/>
      <c r="X2753" s="89"/>
      <c r="Y2753" s="89"/>
      <c r="Z2753" s="66"/>
      <c r="AA2753" s="66"/>
      <c r="AB2753" s="66"/>
      <c r="AC2753" s="202"/>
      <c r="AD2753" s="166"/>
      <c r="AE2753" s="162" t="b">
        <f t="shared" si="823"/>
        <v>0</v>
      </c>
      <c r="AF2753" s="163">
        <f t="shared" si="824"/>
        <v>0</v>
      </c>
      <c r="AG2753" s="163">
        <f t="shared" si="825"/>
        <v>0</v>
      </c>
      <c r="AH2753" s="164">
        <f t="shared" si="826"/>
        <v>0</v>
      </c>
      <c r="AI2753" s="164">
        <f t="shared" si="827"/>
        <v>0</v>
      </c>
      <c r="AJ2753" s="164">
        <f t="shared" si="828"/>
        <v>0</v>
      </c>
      <c r="AK2753" s="164">
        <f t="shared" si="829"/>
        <v>0</v>
      </c>
      <c r="AL2753" s="164">
        <f t="shared" si="830"/>
        <v>0</v>
      </c>
      <c r="AM2753" s="164">
        <f t="shared" si="831"/>
        <v>1</v>
      </c>
      <c r="AN2753" s="146">
        <f t="shared" si="832"/>
        <v>0</v>
      </c>
      <c r="AO2753" s="146">
        <f t="shared" si="833"/>
        <v>0</v>
      </c>
      <c r="AP2753" s="146">
        <f t="shared" si="834"/>
        <v>0</v>
      </c>
      <c r="AQ2753" s="146">
        <f t="shared" si="835"/>
        <v>0</v>
      </c>
      <c r="AR2753" s="146">
        <f t="shared" si="836"/>
        <v>0</v>
      </c>
      <c r="AS2753" s="163">
        <f t="shared" si="837"/>
        <v>0</v>
      </c>
      <c r="AT2753" s="165">
        <f t="shared" si="838"/>
        <v>0</v>
      </c>
      <c r="AU2753" s="217"/>
      <c r="AV2753" s="66"/>
      <c r="AW2753" s="66"/>
      <c r="AX2753" s="66"/>
      <c r="AY2753" s="169"/>
      <c r="AZ2753" s="98"/>
      <c r="BA2753" s="94"/>
      <c r="BB2753" s="94"/>
      <c r="BC2753" s="94"/>
      <c r="BD2753" s="94"/>
      <c r="BE2753" s="91"/>
      <c r="BF2753" s="66"/>
      <c r="BG2753" s="90"/>
      <c r="BH2753" s="222"/>
      <c r="BI2753" s="98"/>
      <c r="BJ2753" s="98"/>
      <c r="BK2753" s="98"/>
      <c r="BL2753" s="140"/>
      <c r="BR2753" s="61"/>
      <c r="BT2753" s="60"/>
      <c r="BU2753" s="60"/>
    </row>
    <row r="2754" spans="1:73" s="59" customFormat="1" ht="30" hidden="1" customHeight="1" x14ac:dyDescent="0.25">
      <c r="A2754" s="139"/>
      <c r="B2754" s="89"/>
      <c r="C2754" s="159" t="str">
        <f t="shared" si="839"/>
        <v/>
      </c>
      <c r="D2754" s="159" t="str">
        <f t="shared" si="840"/>
        <v/>
      </c>
      <c r="E2754" s="201"/>
      <c r="F2754" s="90"/>
      <c r="G2754" s="264"/>
      <c r="H2754" s="90"/>
      <c r="I2754" s="266" t="b">
        <f t="shared" si="822"/>
        <v>0</v>
      </c>
      <c r="J2754" s="95"/>
      <c r="K2754" s="90"/>
      <c r="L2754" s="92"/>
      <c r="M2754" s="66"/>
      <c r="N2754" s="66"/>
      <c r="O2754" s="66"/>
      <c r="P2754" s="66"/>
      <c r="Q2754" s="92"/>
      <c r="R2754" s="90"/>
      <c r="S2754" s="90"/>
      <c r="T2754" s="90"/>
      <c r="U2754" s="94"/>
      <c r="V2754" s="181"/>
      <c r="W2754" s="89"/>
      <c r="X2754" s="89"/>
      <c r="Y2754" s="89"/>
      <c r="Z2754" s="66"/>
      <c r="AA2754" s="66"/>
      <c r="AB2754" s="66"/>
      <c r="AC2754" s="202"/>
      <c r="AD2754" s="166"/>
      <c r="AE2754" s="162" t="b">
        <f t="shared" si="823"/>
        <v>0</v>
      </c>
      <c r="AF2754" s="163">
        <f t="shared" si="824"/>
        <v>0</v>
      </c>
      <c r="AG2754" s="163">
        <f t="shared" si="825"/>
        <v>0</v>
      </c>
      <c r="AH2754" s="164">
        <f t="shared" si="826"/>
        <v>0</v>
      </c>
      <c r="AI2754" s="164">
        <f t="shared" si="827"/>
        <v>0</v>
      </c>
      <c r="AJ2754" s="164">
        <f t="shared" si="828"/>
        <v>0</v>
      </c>
      <c r="AK2754" s="164">
        <f t="shared" si="829"/>
        <v>0</v>
      </c>
      <c r="AL2754" s="164">
        <f t="shared" si="830"/>
        <v>0</v>
      </c>
      <c r="AM2754" s="164">
        <f t="shared" si="831"/>
        <v>1</v>
      </c>
      <c r="AN2754" s="146">
        <f t="shared" si="832"/>
        <v>0</v>
      </c>
      <c r="AO2754" s="146">
        <f t="shared" si="833"/>
        <v>0</v>
      </c>
      <c r="AP2754" s="146">
        <f t="shared" si="834"/>
        <v>0</v>
      </c>
      <c r="AQ2754" s="146">
        <f t="shared" si="835"/>
        <v>0</v>
      </c>
      <c r="AR2754" s="146">
        <f t="shared" si="836"/>
        <v>0</v>
      </c>
      <c r="AS2754" s="163">
        <f t="shared" si="837"/>
        <v>0</v>
      </c>
      <c r="AT2754" s="165">
        <f t="shared" si="838"/>
        <v>0</v>
      </c>
      <c r="AU2754" s="217"/>
      <c r="AV2754" s="66"/>
      <c r="AW2754" s="94"/>
      <c r="AX2754" s="94"/>
      <c r="AY2754" s="169"/>
      <c r="AZ2754" s="90"/>
      <c r="BA2754" s="94"/>
      <c r="BB2754" s="94"/>
      <c r="BC2754" s="94"/>
      <c r="BD2754" s="94"/>
      <c r="BE2754" s="91"/>
      <c r="BF2754" s="66"/>
      <c r="BG2754" s="90"/>
      <c r="BH2754" s="221"/>
      <c r="BI2754" s="66"/>
      <c r="BJ2754" s="66"/>
      <c r="BK2754" s="66"/>
      <c r="BL2754" s="140"/>
      <c r="BR2754" s="61"/>
      <c r="BS2754" s="60"/>
      <c r="BT2754" s="60"/>
      <c r="BU2754" s="60"/>
    </row>
    <row r="2755" spans="1:73" s="59" customFormat="1" ht="30" hidden="1" customHeight="1" x14ac:dyDescent="0.25">
      <c r="A2755" s="139"/>
      <c r="B2755" s="89"/>
      <c r="C2755" s="159" t="str">
        <f t="shared" si="839"/>
        <v/>
      </c>
      <c r="D2755" s="159" t="str">
        <f t="shared" si="840"/>
        <v/>
      </c>
      <c r="E2755" s="201"/>
      <c r="F2755" s="90"/>
      <c r="G2755" s="264"/>
      <c r="H2755" s="90"/>
      <c r="I2755" s="266" t="b">
        <f t="shared" si="822"/>
        <v>0</v>
      </c>
      <c r="J2755" s="95"/>
      <c r="K2755" s="90"/>
      <c r="L2755" s="92"/>
      <c r="M2755" s="66"/>
      <c r="N2755" s="66"/>
      <c r="O2755" s="66"/>
      <c r="P2755" s="66"/>
      <c r="Q2755" s="92"/>
      <c r="R2755" s="90"/>
      <c r="S2755" s="90"/>
      <c r="T2755" s="90"/>
      <c r="U2755" s="94"/>
      <c r="V2755" s="181"/>
      <c r="W2755" s="89"/>
      <c r="X2755" s="89"/>
      <c r="Y2755" s="89"/>
      <c r="Z2755" s="66"/>
      <c r="AA2755" s="66"/>
      <c r="AB2755" s="66"/>
      <c r="AC2755" s="202"/>
      <c r="AD2755" s="166"/>
      <c r="AE2755" s="162" t="b">
        <f t="shared" si="823"/>
        <v>0</v>
      </c>
      <c r="AF2755" s="163">
        <f t="shared" si="824"/>
        <v>0</v>
      </c>
      <c r="AG2755" s="163">
        <f t="shared" si="825"/>
        <v>0</v>
      </c>
      <c r="AH2755" s="164">
        <f t="shared" si="826"/>
        <v>0</v>
      </c>
      <c r="AI2755" s="164">
        <f t="shared" si="827"/>
        <v>0</v>
      </c>
      <c r="AJ2755" s="164">
        <f t="shared" si="828"/>
        <v>0</v>
      </c>
      <c r="AK2755" s="164">
        <f t="shared" si="829"/>
        <v>0</v>
      </c>
      <c r="AL2755" s="164">
        <f t="shared" si="830"/>
        <v>0</v>
      </c>
      <c r="AM2755" s="164">
        <f t="shared" si="831"/>
        <v>1</v>
      </c>
      <c r="AN2755" s="146">
        <f t="shared" si="832"/>
        <v>0</v>
      </c>
      <c r="AO2755" s="146">
        <f t="shared" si="833"/>
        <v>0</v>
      </c>
      <c r="AP2755" s="146">
        <f t="shared" si="834"/>
        <v>0</v>
      </c>
      <c r="AQ2755" s="146">
        <f t="shared" si="835"/>
        <v>0</v>
      </c>
      <c r="AR2755" s="146">
        <f t="shared" si="836"/>
        <v>0</v>
      </c>
      <c r="AS2755" s="163">
        <f t="shared" si="837"/>
        <v>0</v>
      </c>
      <c r="AT2755" s="165">
        <f t="shared" si="838"/>
        <v>0</v>
      </c>
      <c r="AU2755" s="217"/>
      <c r="AV2755" s="66"/>
      <c r="AW2755" s="94"/>
      <c r="AX2755" s="94"/>
      <c r="AY2755" s="169"/>
      <c r="AZ2755" s="90"/>
      <c r="BA2755" s="94"/>
      <c r="BB2755" s="94"/>
      <c r="BC2755" s="94"/>
      <c r="BD2755" s="94"/>
      <c r="BE2755" s="91"/>
      <c r="BF2755" s="66"/>
      <c r="BG2755" s="90"/>
      <c r="BH2755" s="170"/>
      <c r="BI2755" s="66"/>
      <c r="BJ2755" s="66"/>
      <c r="BK2755" s="66"/>
      <c r="BL2755" s="140"/>
      <c r="BR2755" s="61"/>
      <c r="BT2755" s="60"/>
      <c r="BU2755" s="60"/>
    </row>
    <row r="2756" spans="1:73" s="59" customFormat="1" ht="30" hidden="1" customHeight="1" x14ac:dyDescent="0.25">
      <c r="A2756" s="139"/>
      <c r="B2756" s="89"/>
      <c r="C2756" s="159" t="str">
        <f t="shared" si="839"/>
        <v/>
      </c>
      <c r="D2756" s="159" t="str">
        <f t="shared" si="840"/>
        <v/>
      </c>
      <c r="E2756" s="201"/>
      <c r="F2756" s="90"/>
      <c r="G2756" s="264"/>
      <c r="H2756" s="90"/>
      <c r="I2756" s="266" t="b">
        <f t="shared" si="822"/>
        <v>0</v>
      </c>
      <c r="J2756" s="95"/>
      <c r="K2756" s="90"/>
      <c r="L2756" s="92"/>
      <c r="M2756" s="66"/>
      <c r="N2756" s="66"/>
      <c r="O2756" s="66"/>
      <c r="P2756" s="66"/>
      <c r="Q2756" s="92"/>
      <c r="R2756" s="90"/>
      <c r="S2756" s="90"/>
      <c r="T2756" s="90"/>
      <c r="U2756" s="94"/>
      <c r="V2756" s="181"/>
      <c r="W2756" s="89"/>
      <c r="X2756" s="89"/>
      <c r="Y2756" s="89"/>
      <c r="Z2756" s="66"/>
      <c r="AA2756" s="66"/>
      <c r="AB2756" s="66"/>
      <c r="AC2756" s="202"/>
      <c r="AD2756" s="166"/>
      <c r="AE2756" s="162" t="b">
        <f t="shared" si="823"/>
        <v>0</v>
      </c>
      <c r="AF2756" s="163">
        <f t="shared" si="824"/>
        <v>0</v>
      </c>
      <c r="AG2756" s="163">
        <f t="shared" si="825"/>
        <v>0</v>
      </c>
      <c r="AH2756" s="164">
        <f t="shared" si="826"/>
        <v>0</v>
      </c>
      <c r="AI2756" s="164">
        <f t="shared" si="827"/>
        <v>0</v>
      </c>
      <c r="AJ2756" s="164">
        <f t="shared" si="828"/>
        <v>0</v>
      </c>
      <c r="AK2756" s="164">
        <f t="shared" si="829"/>
        <v>0</v>
      </c>
      <c r="AL2756" s="164">
        <f t="shared" si="830"/>
        <v>0</v>
      </c>
      <c r="AM2756" s="164">
        <f t="shared" si="831"/>
        <v>1</v>
      </c>
      <c r="AN2756" s="146">
        <f t="shared" si="832"/>
        <v>0</v>
      </c>
      <c r="AO2756" s="146">
        <f t="shared" si="833"/>
        <v>0</v>
      </c>
      <c r="AP2756" s="146">
        <f t="shared" si="834"/>
        <v>0</v>
      </c>
      <c r="AQ2756" s="146">
        <f t="shared" si="835"/>
        <v>0</v>
      </c>
      <c r="AR2756" s="146">
        <f t="shared" si="836"/>
        <v>0</v>
      </c>
      <c r="AS2756" s="163">
        <f t="shared" si="837"/>
        <v>0</v>
      </c>
      <c r="AT2756" s="165">
        <f t="shared" si="838"/>
        <v>0</v>
      </c>
      <c r="AU2756" s="217"/>
      <c r="AV2756" s="66"/>
      <c r="AW2756" s="94"/>
      <c r="AX2756" s="94"/>
      <c r="AY2756" s="169"/>
      <c r="AZ2756" s="90"/>
      <c r="BA2756" s="94"/>
      <c r="BB2756" s="94"/>
      <c r="BC2756" s="94"/>
      <c r="BD2756" s="94"/>
      <c r="BE2756" s="91"/>
      <c r="BF2756" s="66"/>
      <c r="BG2756" s="90"/>
      <c r="BH2756" s="221"/>
      <c r="BI2756" s="66"/>
      <c r="BJ2756" s="66"/>
      <c r="BK2756" s="66"/>
      <c r="BL2756" s="140"/>
      <c r="BR2756" s="61"/>
      <c r="BS2756" s="60"/>
      <c r="BT2756" s="60"/>
      <c r="BU2756" s="60"/>
    </row>
    <row r="2757" spans="1:73" s="59" customFormat="1" ht="30" hidden="1" customHeight="1" x14ac:dyDescent="0.25">
      <c r="A2757" s="139"/>
      <c r="B2757" s="89"/>
      <c r="C2757" s="159" t="str">
        <f t="shared" si="839"/>
        <v/>
      </c>
      <c r="D2757" s="159" t="str">
        <f t="shared" si="840"/>
        <v/>
      </c>
      <c r="E2757" s="201"/>
      <c r="F2757" s="90"/>
      <c r="G2757" s="264"/>
      <c r="H2757" s="90"/>
      <c r="I2757" s="266" t="b">
        <f t="shared" si="822"/>
        <v>0</v>
      </c>
      <c r="J2757" s="95"/>
      <c r="K2757" s="90"/>
      <c r="L2757" s="92"/>
      <c r="M2757" s="66"/>
      <c r="N2757" s="66"/>
      <c r="O2757" s="66"/>
      <c r="P2757" s="66"/>
      <c r="Q2757" s="92"/>
      <c r="R2757" s="90"/>
      <c r="S2757" s="90"/>
      <c r="T2757" s="90"/>
      <c r="U2757" s="94"/>
      <c r="V2757" s="181"/>
      <c r="W2757" s="89"/>
      <c r="X2757" s="89"/>
      <c r="Y2757" s="89"/>
      <c r="Z2757" s="66"/>
      <c r="AA2757" s="66"/>
      <c r="AB2757" s="66"/>
      <c r="AC2757" s="202"/>
      <c r="AD2757" s="166"/>
      <c r="AE2757" s="162" t="b">
        <f t="shared" si="823"/>
        <v>0</v>
      </c>
      <c r="AF2757" s="163">
        <f t="shared" si="824"/>
        <v>0</v>
      </c>
      <c r="AG2757" s="163">
        <f t="shared" si="825"/>
        <v>0</v>
      </c>
      <c r="AH2757" s="164">
        <f t="shared" si="826"/>
        <v>0</v>
      </c>
      <c r="AI2757" s="164">
        <f t="shared" si="827"/>
        <v>0</v>
      </c>
      <c r="AJ2757" s="164">
        <f t="shared" si="828"/>
        <v>0</v>
      </c>
      <c r="AK2757" s="164">
        <f t="shared" si="829"/>
        <v>0</v>
      </c>
      <c r="AL2757" s="164">
        <f t="shared" si="830"/>
        <v>0</v>
      </c>
      <c r="AM2757" s="164">
        <f t="shared" si="831"/>
        <v>1</v>
      </c>
      <c r="AN2757" s="146">
        <f t="shared" si="832"/>
        <v>0</v>
      </c>
      <c r="AO2757" s="146">
        <f t="shared" si="833"/>
        <v>0</v>
      </c>
      <c r="AP2757" s="146">
        <f t="shared" si="834"/>
        <v>0</v>
      </c>
      <c r="AQ2757" s="146">
        <f t="shared" si="835"/>
        <v>0</v>
      </c>
      <c r="AR2757" s="146">
        <f t="shared" si="836"/>
        <v>0</v>
      </c>
      <c r="AS2757" s="163">
        <f t="shared" si="837"/>
        <v>0</v>
      </c>
      <c r="AT2757" s="165">
        <f t="shared" si="838"/>
        <v>0</v>
      </c>
      <c r="AU2757" s="217"/>
      <c r="AV2757" s="66"/>
      <c r="AW2757" s="94"/>
      <c r="AX2757" s="94"/>
      <c r="AY2757" s="169"/>
      <c r="AZ2757" s="90"/>
      <c r="BA2757" s="94"/>
      <c r="BB2757" s="94"/>
      <c r="BC2757" s="94"/>
      <c r="BD2757" s="94"/>
      <c r="BE2757" s="91"/>
      <c r="BF2757" s="66"/>
      <c r="BG2757" s="90"/>
      <c r="BH2757" s="170"/>
      <c r="BI2757" s="66"/>
      <c r="BJ2757" s="66"/>
      <c r="BK2757" s="66"/>
      <c r="BL2757" s="140"/>
      <c r="BR2757" s="61"/>
      <c r="BT2757" s="60"/>
      <c r="BU2757" s="60"/>
    </row>
    <row r="2758" spans="1:73" s="59" customFormat="1" ht="30" hidden="1" customHeight="1" x14ac:dyDescent="0.25">
      <c r="A2758" s="139"/>
      <c r="B2758" s="89"/>
      <c r="C2758" s="159" t="str">
        <f t="shared" si="839"/>
        <v/>
      </c>
      <c r="D2758" s="159" t="str">
        <f t="shared" si="840"/>
        <v/>
      </c>
      <c r="E2758" s="201"/>
      <c r="F2758" s="90"/>
      <c r="G2758" s="264"/>
      <c r="H2758" s="90"/>
      <c r="I2758" s="266" t="b">
        <f t="shared" si="822"/>
        <v>0</v>
      </c>
      <c r="J2758" s="95"/>
      <c r="K2758" s="90"/>
      <c r="L2758" s="92"/>
      <c r="M2758" s="66"/>
      <c r="N2758" s="66"/>
      <c r="O2758" s="66"/>
      <c r="P2758" s="66"/>
      <c r="Q2758" s="92"/>
      <c r="R2758" s="90"/>
      <c r="S2758" s="90"/>
      <c r="T2758" s="90"/>
      <c r="U2758" s="94"/>
      <c r="V2758" s="181"/>
      <c r="W2758" s="89"/>
      <c r="X2758" s="89"/>
      <c r="Y2758" s="89"/>
      <c r="Z2758" s="66"/>
      <c r="AA2758" s="66"/>
      <c r="AB2758" s="66"/>
      <c r="AC2758" s="202"/>
      <c r="AD2758" s="166"/>
      <c r="AE2758" s="162" t="b">
        <f t="shared" si="823"/>
        <v>0</v>
      </c>
      <c r="AF2758" s="163">
        <f t="shared" si="824"/>
        <v>0</v>
      </c>
      <c r="AG2758" s="163">
        <f t="shared" si="825"/>
        <v>0</v>
      </c>
      <c r="AH2758" s="164">
        <f t="shared" si="826"/>
        <v>0</v>
      </c>
      <c r="AI2758" s="164">
        <f t="shared" si="827"/>
        <v>0</v>
      </c>
      <c r="AJ2758" s="164">
        <f t="shared" si="828"/>
        <v>0</v>
      </c>
      <c r="AK2758" s="164">
        <f t="shared" si="829"/>
        <v>0</v>
      </c>
      <c r="AL2758" s="164">
        <f t="shared" si="830"/>
        <v>0</v>
      </c>
      <c r="AM2758" s="164">
        <f t="shared" si="831"/>
        <v>1</v>
      </c>
      <c r="AN2758" s="146">
        <f t="shared" si="832"/>
        <v>0</v>
      </c>
      <c r="AO2758" s="146">
        <f t="shared" si="833"/>
        <v>0</v>
      </c>
      <c r="AP2758" s="146">
        <f t="shared" si="834"/>
        <v>0</v>
      </c>
      <c r="AQ2758" s="146">
        <f t="shared" si="835"/>
        <v>0</v>
      </c>
      <c r="AR2758" s="146">
        <f t="shared" si="836"/>
        <v>0</v>
      </c>
      <c r="AS2758" s="163">
        <f t="shared" si="837"/>
        <v>0</v>
      </c>
      <c r="AT2758" s="165">
        <f t="shared" si="838"/>
        <v>0</v>
      </c>
      <c r="AU2758" s="217"/>
      <c r="AV2758" s="66"/>
      <c r="AW2758" s="94"/>
      <c r="AX2758" s="94"/>
      <c r="AY2758" s="169"/>
      <c r="AZ2758" s="90"/>
      <c r="BA2758" s="94"/>
      <c r="BB2758" s="94"/>
      <c r="BC2758" s="94"/>
      <c r="BD2758" s="94"/>
      <c r="BE2758" s="91"/>
      <c r="BF2758" s="66"/>
      <c r="BG2758" s="90"/>
      <c r="BH2758" s="221"/>
      <c r="BI2758" s="66"/>
      <c r="BJ2758" s="66"/>
      <c r="BK2758" s="66"/>
      <c r="BL2758" s="140"/>
      <c r="BR2758" s="61"/>
      <c r="BS2758" s="60"/>
      <c r="BT2758" s="60"/>
      <c r="BU2758" s="60"/>
    </row>
    <row r="2759" spans="1:73" s="59" customFormat="1" ht="30" hidden="1" customHeight="1" x14ac:dyDescent="0.25">
      <c r="A2759" s="139"/>
      <c r="B2759" s="89"/>
      <c r="C2759" s="159" t="str">
        <f t="shared" si="839"/>
        <v/>
      </c>
      <c r="D2759" s="159" t="str">
        <f t="shared" si="840"/>
        <v/>
      </c>
      <c r="E2759" s="201"/>
      <c r="F2759" s="90"/>
      <c r="G2759" s="264"/>
      <c r="H2759" s="90"/>
      <c r="I2759" s="266" t="b">
        <f t="shared" si="822"/>
        <v>0</v>
      </c>
      <c r="J2759" s="95"/>
      <c r="K2759" s="90"/>
      <c r="L2759" s="92"/>
      <c r="M2759" s="66"/>
      <c r="N2759" s="66"/>
      <c r="O2759" s="66"/>
      <c r="P2759" s="66"/>
      <c r="Q2759" s="92"/>
      <c r="R2759" s="90"/>
      <c r="S2759" s="90"/>
      <c r="T2759" s="90"/>
      <c r="U2759" s="94"/>
      <c r="V2759" s="181"/>
      <c r="W2759" s="89"/>
      <c r="X2759" s="89"/>
      <c r="Y2759" s="89"/>
      <c r="Z2759" s="66"/>
      <c r="AA2759" s="66"/>
      <c r="AB2759" s="66"/>
      <c r="AC2759" s="202"/>
      <c r="AD2759" s="166"/>
      <c r="AE2759" s="162" t="b">
        <f t="shared" si="823"/>
        <v>0</v>
      </c>
      <c r="AF2759" s="163">
        <f t="shared" si="824"/>
        <v>0</v>
      </c>
      <c r="AG2759" s="163">
        <f t="shared" si="825"/>
        <v>0</v>
      </c>
      <c r="AH2759" s="164">
        <f t="shared" si="826"/>
        <v>0</v>
      </c>
      <c r="AI2759" s="164">
        <f t="shared" si="827"/>
        <v>0</v>
      </c>
      <c r="AJ2759" s="164">
        <f t="shared" si="828"/>
        <v>0</v>
      </c>
      <c r="AK2759" s="164">
        <f t="shared" si="829"/>
        <v>0</v>
      </c>
      <c r="AL2759" s="164">
        <f t="shared" si="830"/>
        <v>0</v>
      </c>
      <c r="AM2759" s="164">
        <f t="shared" si="831"/>
        <v>1</v>
      </c>
      <c r="AN2759" s="146">
        <f t="shared" si="832"/>
        <v>0</v>
      </c>
      <c r="AO2759" s="146">
        <f t="shared" si="833"/>
        <v>0</v>
      </c>
      <c r="AP2759" s="146">
        <f t="shared" si="834"/>
        <v>0</v>
      </c>
      <c r="AQ2759" s="146">
        <f t="shared" si="835"/>
        <v>0</v>
      </c>
      <c r="AR2759" s="146">
        <f t="shared" si="836"/>
        <v>0</v>
      </c>
      <c r="AS2759" s="163">
        <f t="shared" si="837"/>
        <v>0</v>
      </c>
      <c r="AT2759" s="165">
        <f t="shared" si="838"/>
        <v>0</v>
      </c>
      <c r="AU2759" s="217"/>
      <c r="AV2759" s="66"/>
      <c r="AW2759" s="94"/>
      <c r="AX2759" s="94"/>
      <c r="AY2759" s="169"/>
      <c r="AZ2759" s="90"/>
      <c r="BA2759" s="94"/>
      <c r="BB2759" s="94"/>
      <c r="BC2759" s="94"/>
      <c r="BD2759" s="94"/>
      <c r="BE2759" s="91"/>
      <c r="BF2759" s="66"/>
      <c r="BG2759" s="90"/>
      <c r="BH2759" s="170"/>
      <c r="BI2759" s="66"/>
      <c r="BJ2759" s="66"/>
      <c r="BK2759" s="66"/>
      <c r="BL2759" s="290"/>
      <c r="BR2759" s="61"/>
      <c r="BT2759" s="60"/>
      <c r="BU2759" s="60"/>
    </row>
    <row r="2760" spans="1:73" s="59" customFormat="1" ht="30" hidden="1" customHeight="1" x14ac:dyDescent="0.25">
      <c r="A2760" s="139"/>
      <c r="B2760" s="89"/>
      <c r="C2760" s="159" t="str">
        <f t="shared" si="839"/>
        <v/>
      </c>
      <c r="D2760" s="159" t="str">
        <f t="shared" si="840"/>
        <v/>
      </c>
      <c r="E2760" s="201"/>
      <c r="F2760" s="90"/>
      <c r="G2760" s="264"/>
      <c r="H2760" s="90"/>
      <c r="I2760" s="266" t="b">
        <f t="shared" si="822"/>
        <v>0</v>
      </c>
      <c r="J2760" s="95"/>
      <c r="K2760" s="90"/>
      <c r="L2760" s="98"/>
      <c r="M2760" s="66"/>
      <c r="N2760" s="98"/>
      <c r="O2760" s="98"/>
      <c r="P2760" s="98"/>
      <c r="Q2760" s="98"/>
      <c r="R2760" s="90"/>
      <c r="S2760" s="90"/>
      <c r="T2760" s="90"/>
      <c r="U2760" s="94"/>
      <c r="V2760" s="181"/>
      <c r="W2760" s="89"/>
      <c r="X2760" s="89"/>
      <c r="Y2760" s="89"/>
      <c r="Z2760" s="66"/>
      <c r="AA2760" s="66"/>
      <c r="AB2760" s="66"/>
      <c r="AC2760" s="202"/>
      <c r="AD2760" s="166"/>
      <c r="AE2760" s="162" t="b">
        <f t="shared" si="823"/>
        <v>0</v>
      </c>
      <c r="AF2760" s="163">
        <f t="shared" si="824"/>
        <v>0</v>
      </c>
      <c r="AG2760" s="163">
        <f t="shared" si="825"/>
        <v>0</v>
      </c>
      <c r="AH2760" s="164">
        <f t="shared" si="826"/>
        <v>0</v>
      </c>
      <c r="AI2760" s="164">
        <f t="shared" si="827"/>
        <v>0</v>
      </c>
      <c r="AJ2760" s="164">
        <f t="shared" si="828"/>
        <v>0</v>
      </c>
      <c r="AK2760" s="164">
        <f t="shared" si="829"/>
        <v>0</v>
      </c>
      <c r="AL2760" s="164">
        <f t="shared" si="830"/>
        <v>0</v>
      </c>
      <c r="AM2760" s="164">
        <f t="shared" si="831"/>
        <v>1</v>
      </c>
      <c r="AN2760" s="146">
        <f t="shared" si="832"/>
        <v>0</v>
      </c>
      <c r="AO2760" s="146">
        <f t="shared" si="833"/>
        <v>0</v>
      </c>
      <c r="AP2760" s="146">
        <f t="shared" si="834"/>
        <v>0</v>
      </c>
      <c r="AQ2760" s="146">
        <f t="shared" si="835"/>
        <v>0</v>
      </c>
      <c r="AR2760" s="146">
        <f t="shared" si="836"/>
        <v>0</v>
      </c>
      <c r="AS2760" s="163">
        <f t="shared" si="837"/>
        <v>0</v>
      </c>
      <c r="AT2760" s="165">
        <f t="shared" si="838"/>
        <v>0</v>
      </c>
      <c r="AU2760" s="217"/>
      <c r="AV2760" s="98"/>
      <c r="AW2760" s="94"/>
      <c r="AX2760" s="94"/>
      <c r="AY2760" s="169"/>
      <c r="AZ2760" s="90"/>
      <c r="BA2760" s="94"/>
      <c r="BB2760" s="94"/>
      <c r="BC2760" s="94"/>
      <c r="BD2760" s="94"/>
      <c r="BE2760" s="91"/>
      <c r="BF2760" s="66"/>
      <c r="BG2760" s="90"/>
      <c r="BH2760" s="221"/>
      <c r="BI2760" s="66"/>
      <c r="BJ2760" s="66"/>
      <c r="BK2760" s="66"/>
      <c r="BL2760" s="140"/>
      <c r="BR2760" s="61"/>
      <c r="BS2760" s="60"/>
      <c r="BT2760" s="60"/>
      <c r="BU2760" s="60"/>
    </row>
    <row r="2761" spans="1:73" s="59" customFormat="1" ht="30" hidden="1" customHeight="1" x14ac:dyDescent="0.25">
      <c r="A2761" s="139"/>
      <c r="B2761" s="89"/>
      <c r="C2761" s="159" t="str">
        <f t="shared" si="839"/>
        <v/>
      </c>
      <c r="D2761" s="159" t="str">
        <f t="shared" si="840"/>
        <v/>
      </c>
      <c r="E2761" s="201"/>
      <c r="F2761" s="90"/>
      <c r="G2761" s="264"/>
      <c r="H2761" s="90"/>
      <c r="I2761" s="266" t="b">
        <f t="shared" si="822"/>
        <v>0</v>
      </c>
      <c r="J2761" s="95"/>
      <c r="K2761" s="90"/>
      <c r="L2761" s="98"/>
      <c r="M2761" s="98"/>
      <c r="N2761" s="98"/>
      <c r="O2761" s="98"/>
      <c r="P2761" s="98"/>
      <c r="Q2761" s="98"/>
      <c r="R2761" s="90"/>
      <c r="S2761" s="90"/>
      <c r="T2761" s="90"/>
      <c r="U2761" s="94"/>
      <c r="V2761" s="181"/>
      <c r="W2761" s="89"/>
      <c r="X2761" s="89"/>
      <c r="Y2761" s="89"/>
      <c r="Z2761" s="66"/>
      <c r="AA2761" s="66"/>
      <c r="AB2761" s="66"/>
      <c r="AC2761" s="202"/>
      <c r="AD2761" s="166"/>
      <c r="AE2761" s="162" t="b">
        <f t="shared" si="823"/>
        <v>0</v>
      </c>
      <c r="AF2761" s="163">
        <f t="shared" si="824"/>
        <v>0</v>
      </c>
      <c r="AG2761" s="163">
        <f t="shared" si="825"/>
        <v>0</v>
      </c>
      <c r="AH2761" s="164">
        <f t="shared" si="826"/>
        <v>0</v>
      </c>
      <c r="AI2761" s="164">
        <f t="shared" si="827"/>
        <v>0</v>
      </c>
      <c r="AJ2761" s="164">
        <f t="shared" si="828"/>
        <v>0</v>
      </c>
      <c r="AK2761" s="164">
        <f t="shared" si="829"/>
        <v>0</v>
      </c>
      <c r="AL2761" s="164">
        <f t="shared" si="830"/>
        <v>0</v>
      </c>
      <c r="AM2761" s="164">
        <f t="shared" si="831"/>
        <v>1</v>
      </c>
      <c r="AN2761" s="146">
        <f t="shared" si="832"/>
        <v>0</v>
      </c>
      <c r="AO2761" s="146">
        <f t="shared" si="833"/>
        <v>0</v>
      </c>
      <c r="AP2761" s="146">
        <f t="shared" si="834"/>
        <v>0</v>
      </c>
      <c r="AQ2761" s="146">
        <f t="shared" si="835"/>
        <v>0</v>
      </c>
      <c r="AR2761" s="146">
        <f t="shared" si="836"/>
        <v>0</v>
      </c>
      <c r="AS2761" s="163">
        <f t="shared" si="837"/>
        <v>0</v>
      </c>
      <c r="AT2761" s="165">
        <f t="shared" si="838"/>
        <v>0</v>
      </c>
      <c r="AU2761" s="217"/>
      <c r="AV2761" s="98"/>
      <c r="AW2761" s="94"/>
      <c r="AX2761" s="94"/>
      <c r="AY2761" s="169"/>
      <c r="AZ2761" s="90"/>
      <c r="BA2761" s="94"/>
      <c r="BB2761" s="94"/>
      <c r="BC2761" s="94"/>
      <c r="BD2761" s="94"/>
      <c r="BE2761" s="91"/>
      <c r="BF2761" s="66"/>
      <c r="BG2761" s="90"/>
      <c r="BH2761" s="222"/>
      <c r="BI2761" s="98"/>
      <c r="BJ2761" s="98"/>
      <c r="BK2761" s="98"/>
      <c r="BL2761" s="140"/>
      <c r="BR2761" s="61"/>
      <c r="BT2761" s="60"/>
      <c r="BU2761" s="60"/>
    </row>
    <row r="2762" spans="1:73" s="59" customFormat="1" ht="30" hidden="1" customHeight="1" x14ac:dyDescent="0.25">
      <c r="A2762" s="139"/>
      <c r="B2762" s="89"/>
      <c r="C2762" s="159" t="str">
        <f t="shared" si="839"/>
        <v/>
      </c>
      <c r="D2762" s="159" t="str">
        <f t="shared" si="840"/>
        <v/>
      </c>
      <c r="E2762" s="201"/>
      <c r="F2762" s="90"/>
      <c r="G2762" s="264"/>
      <c r="H2762" s="90"/>
      <c r="I2762" s="266" t="b">
        <f t="shared" si="822"/>
        <v>0</v>
      </c>
      <c r="J2762" s="95"/>
      <c r="K2762" s="90"/>
      <c r="L2762" s="98"/>
      <c r="M2762" s="98"/>
      <c r="N2762" s="98"/>
      <c r="O2762" s="98"/>
      <c r="P2762" s="98"/>
      <c r="Q2762" s="98"/>
      <c r="R2762" s="90"/>
      <c r="S2762" s="90"/>
      <c r="T2762" s="90"/>
      <c r="U2762" s="94"/>
      <c r="V2762" s="181"/>
      <c r="W2762" s="89"/>
      <c r="X2762" s="89"/>
      <c r="Y2762" s="89"/>
      <c r="Z2762" s="66"/>
      <c r="AA2762" s="66"/>
      <c r="AB2762" s="66"/>
      <c r="AC2762" s="202"/>
      <c r="AD2762" s="166"/>
      <c r="AE2762" s="162" t="b">
        <f t="shared" si="823"/>
        <v>0</v>
      </c>
      <c r="AF2762" s="163">
        <f t="shared" si="824"/>
        <v>0</v>
      </c>
      <c r="AG2762" s="163">
        <f t="shared" si="825"/>
        <v>0</v>
      </c>
      <c r="AH2762" s="164">
        <f t="shared" si="826"/>
        <v>0</v>
      </c>
      <c r="AI2762" s="164">
        <f t="shared" si="827"/>
        <v>0</v>
      </c>
      <c r="AJ2762" s="164">
        <f t="shared" si="828"/>
        <v>0</v>
      </c>
      <c r="AK2762" s="164">
        <f t="shared" si="829"/>
        <v>0</v>
      </c>
      <c r="AL2762" s="164">
        <f t="shared" si="830"/>
        <v>0</v>
      </c>
      <c r="AM2762" s="164">
        <f t="shared" si="831"/>
        <v>1</v>
      </c>
      <c r="AN2762" s="146">
        <f t="shared" si="832"/>
        <v>0</v>
      </c>
      <c r="AO2762" s="146">
        <f t="shared" si="833"/>
        <v>0</v>
      </c>
      <c r="AP2762" s="146">
        <f t="shared" si="834"/>
        <v>0</v>
      </c>
      <c r="AQ2762" s="146">
        <f t="shared" si="835"/>
        <v>0</v>
      </c>
      <c r="AR2762" s="146">
        <f t="shared" si="836"/>
        <v>0</v>
      </c>
      <c r="AS2762" s="163">
        <f t="shared" si="837"/>
        <v>0</v>
      </c>
      <c r="AT2762" s="165">
        <f t="shared" si="838"/>
        <v>0</v>
      </c>
      <c r="AU2762" s="217"/>
      <c r="AV2762" s="98"/>
      <c r="AW2762" s="94"/>
      <c r="AX2762" s="94"/>
      <c r="AY2762" s="169"/>
      <c r="AZ2762" s="90"/>
      <c r="BA2762" s="94"/>
      <c r="BB2762" s="94"/>
      <c r="BC2762" s="94"/>
      <c r="BD2762" s="94"/>
      <c r="BE2762" s="91"/>
      <c r="BF2762" s="66"/>
      <c r="BG2762" s="90"/>
      <c r="BH2762" s="221"/>
      <c r="BI2762" s="98"/>
      <c r="BJ2762" s="98"/>
      <c r="BK2762" s="98"/>
      <c r="BL2762" s="140"/>
      <c r="BR2762" s="61"/>
      <c r="BS2762" s="60"/>
      <c r="BT2762" s="60"/>
      <c r="BU2762" s="60"/>
    </row>
    <row r="2763" spans="1:73" s="59" customFormat="1" ht="30" hidden="1" customHeight="1" x14ac:dyDescent="0.25">
      <c r="A2763" s="139"/>
      <c r="B2763" s="89"/>
      <c r="C2763" s="159" t="str">
        <f t="shared" si="839"/>
        <v/>
      </c>
      <c r="D2763" s="159" t="str">
        <f t="shared" si="840"/>
        <v/>
      </c>
      <c r="E2763" s="201"/>
      <c r="F2763" s="90"/>
      <c r="G2763" s="264"/>
      <c r="H2763" s="90"/>
      <c r="I2763" s="266" t="b">
        <f t="shared" si="822"/>
        <v>0</v>
      </c>
      <c r="J2763" s="95"/>
      <c r="K2763" s="90"/>
      <c r="L2763" s="98"/>
      <c r="M2763" s="98"/>
      <c r="N2763" s="98"/>
      <c r="O2763" s="98"/>
      <c r="P2763" s="98"/>
      <c r="Q2763" s="98"/>
      <c r="R2763" s="90"/>
      <c r="S2763" s="90"/>
      <c r="T2763" s="90"/>
      <c r="U2763" s="94"/>
      <c r="V2763" s="181"/>
      <c r="W2763" s="89"/>
      <c r="X2763" s="89"/>
      <c r="Y2763" s="89"/>
      <c r="Z2763" s="66"/>
      <c r="AA2763" s="66"/>
      <c r="AB2763" s="66"/>
      <c r="AC2763" s="202"/>
      <c r="AD2763" s="166"/>
      <c r="AE2763" s="162" t="b">
        <f t="shared" si="823"/>
        <v>0</v>
      </c>
      <c r="AF2763" s="163">
        <f t="shared" si="824"/>
        <v>0</v>
      </c>
      <c r="AG2763" s="163">
        <f t="shared" si="825"/>
        <v>0</v>
      </c>
      <c r="AH2763" s="164">
        <f t="shared" si="826"/>
        <v>0</v>
      </c>
      <c r="AI2763" s="164">
        <f t="shared" si="827"/>
        <v>0</v>
      </c>
      <c r="AJ2763" s="164">
        <f t="shared" si="828"/>
        <v>0</v>
      </c>
      <c r="AK2763" s="164">
        <f t="shared" si="829"/>
        <v>0</v>
      </c>
      <c r="AL2763" s="164">
        <f t="shared" si="830"/>
        <v>0</v>
      </c>
      <c r="AM2763" s="164">
        <f t="shared" si="831"/>
        <v>1</v>
      </c>
      <c r="AN2763" s="146">
        <f t="shared" si="832"/>
        <v>0</v>
      </c>
      <c r="AO2763" s="146">
        <f t="shared" si="833"/>
        <v>0</v>
      </c>
      <c r="AP2763" s="146">
        <f t="shared" si="834"/>
        <v>0</v>
      </c>
      <c r="AQ2763" s="146">
        <f t="shared" si="835"/>
        <v>0</v>
      </c>
      <c r="AR2763" s="146">
        <f t="shared" si="836"/>
        <v>0</v>
      </c>
      <c r="AS2763" s="163">
        <f t="shared" si="837"/>
        <v>0</v>
      </c>
      <c r="AT2763" s="165">
        <f t="shared" si="838"/>
        <v>0</v>
      </c>
      <c r="AU2763" s="217"/>
      <c r="AV2763" s="98"/>
      <c r="AW2763" s="94"/>
      <c r="AX2763" s="94"/>
      <c r="AY2763" s="169"/>
      <c r="AZ2763" s="90"/>
      <c r="BA2763" s="94"/>
      <c r="BB2763" s="94"/>
      <c r="BC2763" s="94"/>
      <c r="BD2763" s="94"/>
      <c r="BE2763" s="91"/>
      <c r="BF2763" s="66"/>
      <c r="BG2763" s="90"/>
      <c r="BH2763" s="221"/>
      <c r="BI2763" s="98"/>
      <c r="BJ2763" s="98"/>
      <c r="BK2763" s="98"/>
      <c r="BL2763" s="140"/>
      <c r="BR2763" s="61"/>
      <c r="BT2763" s="60"/>
      <c r="BU2763" s="60"/>
    </row>
    <row r="2764" spans="1:73" s="59" customFormat="1" ht="30" hidden="1" customHeight="1" x14ac:dyDescent="0.25">
      <c r="A2764" s="139"/>
      <c r="B2764" s="89"/>
      <c r="C2764" s="159" t="str">
        <f t="shared" si="839"/>
        <v/>
      </c>
      <c r="D2764" s="159" t="str">
        <f t="shared" si="840"/>
        <v/>
      </c>
      <c r="E2764" s="201"/>
      <c r="F2764" s="90"/>
      <c r="G2764" s="264"/>
      <c r="H2764" s="90"/>
      <c r="I2764" s="266" t="b">
        <f t="shared" si="822"/>
        <v>0</v>
      </c>
      <c r="J2764" s="95"/>
      <c r="K2764" s="90"/>
      <c r="L2764" s="98"/>
      <c r="M2764" s="98"/>
      <c r="N2764" s="98"/>
      <c r="O2764" s="98"/>
      <c r="P2764" s="98"/>
      <c r="Q2764" s="98"/>
      <c r="R2764" s="90"/>
      <c r="S2764" s="90"/>
      <c r="T2764" s="90"/>
      <c r="U2764" s="94"/>
      <c r="V2764" s="181"/>
      <c r="W2764" s="89"/>
      <c r="X2764" s="89"/>
      <c r="Y2764" s="89"/>
      <c r="Z2764" s="66"/>
      <c r="AA2764" s="66"/>
      <c r="AB2764" s="66"/>
      <c r="AC2764" s="202"/>
      <c r="AD2764" s="166"/>
      <c r="AE2764" s="162" t="b">
        <f t="shared" si="823"/>
        <v>0</v>
      </c>
      <c r="AF2764" s="163">
        <f t="shared" si="824"/>
        <v>0</v>
      </c>
      <c r="AG2764" s="163">
        <f t="shared" si="825"/>
        <v>0</v>
      </c>
      <c r="AH2764" s="164">
        <f t="shared" si="826"/>
        <v>0</v>
      </c>
      <c r="AI2764" s="164">
        <f t="shared" si="827"/>
        <v>0</v>
      </c>
      <c r="AJ2764" s="164">
        <f t="shared" si="828"/>
        <v>0</v>
      </c>
      <c r="AK2764" s="164">
        <f t="shared" si="829"/>
        <v>0</v>
      </c>
      <c r="AL2764" s="164">
        <f t="shared" si="830"/>
        <v>0</v>
      </c>
      <c r="AM2764" s="164">
        <f t="shared" si="831"/>
        <v>1</v>
      </c>
      <c r="AN2764" s="146">
        <f t="shared" si="832"/>
        <v>0</v>
      </c>
      <c r="AO2764" s="146">
        <f t="shared" si="833"/>
        <v>0</v>
      </c>
      <c r="AP2764" s="146">
        <f t="shared" si="834"/>
        <v>0</v>
      </c>
      <c r="AQ2764" s="146">
        <f t="shared" si="835"/>
        <v>0</v>
      </c>
      <c r="AR2764" s="146">
        <f t="shared" si="836"/>
        <v>0</v>
      </c>
      <c r="AS2764" s="163">
        <f t="shared" si="837"/>
        <v>0</v>
      </c>
      <c r="AT2764" s="165">
        <f t="shared" si="838"/>
        <v>0</v>
      </c>
      <c r="AU2764" s="217"/>
      <c r="AV2764" s="98"/>
      <c r="AW2764" s="94"/>
      <c r="AX2764" s="94"/>
      <c r="AY2764" s="169"/>
      <c r="AZ2764" s="90"/>
      <c r="BA2764" s="94"/>
      <c r="BB2764" s="94"/>
      <c r="BC2764" s="94"/>
      <c r="BD2764" s="94"/>
      <c r="BE2764" s="91"/>
      <c r="BF2764" s="66"/>
      <c r="BG2764" s="90"/>
      <c r="BH2764" s="221"/>
      <c r="BI2764" s="98"/>
      <c r="BJ2764" s="98"/>
      <c r="BK2764" s="98"/>
      <c r="BL2764" s="140"/>
      <c r="BR2764" s="61"/>
      <c r="BS2764" s="60"/>
      <c r="BT2764" s="60"/>
      <c r="BU2764" s="60"/>
    </row>
    <row r="2765" spans="1:73" s="59" customFormat="1" ht="30" hidden="1" customHeight="1" x14ac:dyDescent="0.25">
      <c r="A2765" s="139"/>
      <c r="B2765" s="89"/>
      <c r="C2765" s="159" t="str">
        <f t="shared" si="839"/>
        <v/>
      </c>
      <c r="D2765" s="159" t="str">
        <f t="shared" si="840"/>
        <v/>
      </c>
      <c r="E2765" s="201"/>
      <c r="F2765" s="90"/>
      <c r="G2765" s="264"/>
      <c r="H2765" s="90"/>
      <c r="I2765" s="266" t="b">
        <f t="shared" si="822"/>
        <v>0</v>
      </c>
      <c r="J2765" s="95"/>
      <c r="K2765" s="90"/>
      <c r="L2765" s="98"/>
      <c r="M2765" s="98"/>
      <c r="N2765" s="98"/>
      <c r="O2765" s="98"/>
      <c r="P2765" s="98"/>
      <c r="Q2765" s="98"/>
      <c r="R2765" s="90"/>
      <c r="S2765" s="90"/>
      <c r="T2765" s="90"/>
      <c r="U2765" s="94"/>
      <c r="V2765" s="181"/>
      <c r="W2765" s="89"/>
      <c r="X2765" s="89"/>
      <c r="Y2765" s="89"/>
      <c r="Z2765" s="66"/>
      <c r="AA2765" s="66"/>
      <c r="AB2765" s="66"/>
      <c r="AC2765" s="202"/>
      <c r="AD2765" s="166"/>
      <c r="AE2765" s="162" t="b">
        <f t="shared" si="823"/>
        <v>0</v>
      </c>
      <c r="AF2765" s="163">
        <f t="shared" si="824"/>
        <v>0</v>
      </c>
      <c r="AG2765" s="163">
        <f t="shared" si="825"/>
        <v>0</v>
      </c>
      <c r="AH2765" s="164">
        <f t="shared" si="826"/>
        <v>0</v>
      </c>
      <c r="AI2765" s="164">
        <f t="shared" si="827"/>
        <v>0</v>
      </c>
      <c r="AJ2765" s="164">
        <f t="shared" si="828"/>
        <v>0</v>
      </c>
      <c r="AK2765" s="164">
        <f t="shared" si="829"/>
        <v>0</v>
      </c>
      <c r="AL2765" s="164">
        <f t="shared" si="830"/>
        <v>0</v>
      </c>
      <c r="AM2765" s="164">
        <f t="shared" si="831"/>
        <v>1</v>
      </c>
      <c r="AN2765" s="146">
        <f t="shared" si="832"/>
        <v>0</v>
      </c>
      <c r="AO2765" s="146">
        <f t="shared" si="833"/>
        <v>0</v>
      </c>
      <c r="AP2765" s="146">
        <f t="shared" si="834"/>
        <v>0</v>
      </c>
      <c r="AQ2765" s="146">
        <f t="shared" si="835"/>
        <v>0</v>
      </c>
      <c r="AR2765" s="146">
        <f t="shared" si="836"/>
        <v>0</v>
      </c>
      <c r="AS2765" s="163">
        <f t="shared" si="837"/>
        <v>0</v>
      </c>
      <c r="AT2765" s="165">
        <f t="shared" si="838"/>
        <v>0</v>
      </c>
      <c r="AU2765" s="217"/>
      <c r="AV2765" s="98"/>
      <c r="AW2765" s="94"/>
      <c r="AX2765" s="94"/>
      <c r="AY2765" s="169"/>
      <c r="AZ2765" s="90"/>
      <c r="BA2765" s="94"/>
      <c r="BB2765" s="94"/>
      <c r="BC2765" s="94"/>
      <c r="BD2765" s="94"/>
      <c r="BE2765" s="91"/>
      <c r="BF2765" s="66"/>
      <c r="BG2765" s="90"/>
      <c r="BH2765" s="222"/>
      <c r="BI2765" s="98"/>
      <c r="BJ2765" s="98"/>
      <c r="BK2765" s="98"/>
      <c r="BL2765" s="140"/>
      <c r="BR2765" s="61"/>
      <c r="BT2765" s="60"/>
      <c r="BU2765" s="60"/>
    </row>
    <row r="2766" spans="1:73" s="59" customFormat="1" ht="30" hidden="1" customHeight="1" x14ac:dyDescent="0.25">
      <c r="A2766" s="139"/>
      <c r="B2766" s="89"/>
      <c r="C2766" s="159" t="str">
        <f t="shared" si="839"/>
        <v/>
      </c>
      <c r="D2766" s="159" t="str">
        <f t="shared" si="840"/>
        <v/>
      </c>
      <c r="E2766" s="201"/>
      <c r="F2766" s="90"/>
      <c r="G2766" s="264"/>
      <c r="H2766" s="90"/>
      <c r="I2766" s="266" t="b">
        <f t="shared" si="822"/>
        <v>0</v>
      </c>
      <c r="J2766" s="95"/>
      <c r="K2766" s="90"/>
      <c r="L2766" s="98"/>
      <c r="M2766" s="98"/>
      <c r="N2766" s="98"/>
      <c r="O2766" s="98"/>
      <c r="P2766" s="98"/>
      <c r="Q2766" s="98"/>
      <c r="R2766" s="90"/>
      <c r="S2766" s="90"/>
      <c r="T2766" s="90"/>
      <c r="U2766" s="94"/>
      <c r="V2766" s="181"/>
      <c r="W2766" s="89"/>
      <c r="X2766" s="89"/>
      <c r="Y2766" s="89"/>
      <c r="Z2766" s="66"/>
      <c r="AA2766" s="66"/>
      <c r="AB2766" s="66"/>
      <c r="AC2766" s="202"/>
      <c r="AD2766" s="166"/>
      <c r="AE2766" s="162" t="b">
        <f t="shared" si="823"/>
        <v>0</v>
      </c>
      <c r="AF2766" s="163">
        <f t="shared" si="824"/>
        <v>0</v>
      </c>
      <c r="AG2766" s="163">
        <f t="shared" si="825"/>
        <v>0</v>
      </c>
      <c r="AH2766" s="164">
        <f t="shared" si="826"/>
        <v>0</v>
      </c>
      <c r="AI2766" s="164">
        <f t="shared" si="827"/>
        <v>0</v>
      </c>
      <c r="AJ2766" s="164">
        <f t="shared" si="828"/>
        <v>0</v>
      </c>
      <c r="AK2766" s="164">
        <f t="shared" si="829"/>
        <v>0</v>
      </c>
      <c r="AL2766" s="164">
        <f t="shared" si="830"/>
        <v>0</v>
      </c>
      <c r="AM2766" s="164">
        <f t="shared" si="831"/>
        <v>1</v>
      </c>
      <c r="AN2766" s="146">
        <f t="shared" si="832"/>
        <v>0</v>
      </c>
      <c r="AO2766" s="146">
        <f t="shared" si="833"/>
        <v>0</v>
      </c>
      <c r="AP2766" s="146">
        <f t="shared" si="834"/>
        <v>0</v>
      </c>
      <c r="AQ2766" s="146">
        <f t="shared" si="835"/>
        <v>0</v>
      </c>
      <c r="AR2766" s="146">
        <f t="shared" si="836"/>
        <v>0</v>
      </c>
      <c r="AS2766" s="163">
        <f t="shared" si="837"/>
        <v>0</v>
      </c>
      <c r="AT2766" s="165">
        <f t="shared" si="838"/>
        <v>0</v>
      </c>
      <c r="AU2766" s="217"/>
      <c r="AV2766" s="98"/>
      <c r="AW2766" s="94"/>
      <c r="AX2766" s="94"/>
      <c r="AY2766" s="169"/>
      <c r="AZ2766" s="90"/>
      <c r="BA2766" s="94"/>
      <c r="BB2766" s="94"/>
      <c r="BC2766" s="94"/>
      <c r="BD2766" s="94"/>
      <c r="BE2766" s="91"/>
      <c r="BF2766" s="66"/>
      <c r="BG2766" s="90"/>
      <c r="BH2766" s="221"/>
      <c r="BI2766" s="66"/>
      <c r="BJ2766" s="66"/>
      <c r="BK2766" s="66"/>
      <c r="BL2766" s="140"/>
      <c r="BR2766" s="61"/>
      <c r="BS2766" s="60"/>
      <c r="BT2766" s="60"/>
      <c r="BU2766" s="60"/>
    </row>
    <row r="2767" spans="1:73" s="59" customFormat="1" ht="30" hidden="1" customHeight="1" x14ac:dyDescent="0.25">
      <c r="A2767" s="139"/>
      <c r="B2767" s="89"/>
      <c r="C2767" s="159" t="str">
        <f t="shared" si="839"/>
        <v/>
      </c>
      <c r="D2767" s="159" t="str">
        <f t="shared" si="840"/>
        <v/>
      </c>
      <c r="E2767" s="201"/>
      <c r="F2767" s="90"/>
      <c r="G2767" s="264"/>
      <c r="H2767" s="90"/>
      <c r="I2767" s="266" t="b">
        <f t="shared" si="822"/>
        <v>0</v>
      </c>
      <c r="J2767" s="95"/>
      <c r="K2767" s="90"/>
      <c r="L2767" s="98"/>
      <c r="M2767" s="98"/>
      <c r="N2767" s="98"/>
      <c r="O2767" s="98"/>
      <c r="P2767" s="98"/>
      <c r="Q2767" s="98"/>
      <c r="R2767" s="90"/>
      <c r="S2767" s="90"/>
      <c r="T2767" s="90"/>
      <c r="U2767" s="94"/>
      <c r="V2767" s="181"/>
      <c r="W2767" s="89"/>
      <c r="X2767" s="89"/>
      <c r="Y2767" s="89"/>
      <c r="Z2767" s="66"/>
      <c r="AA2767" s="66"/>
      <c r="AB2767" s="66"/>
      <c r="AC2767" s="202"/>
      <c r="AD2767" s="166"/>
      <c r="AE2767" s="162" t="b">
        <f t="shared" si="823"/>
        <v>0</v>
      </c>
      <c r="AF2767" s="163">
        <f t="shared" si="824"/>
        <v>0</v>
      </c>
      <c r="AG2767" s="163">
        <f t="shared" si="825"/>
        <v>0</v>
      </c>
      <c r="AH2767" s="164">
        <f t="shared" si="826"/>
        <v>0</v>
      </c>
      <c r="AI2767" s="164">
        <f t="shared" si="827"/>
        <v>0</v>
      </c>
      <c r="AJ2767" s="164">
        <f t="shared" si="828"/>
        <v>0</v>
      </c>
      <c r="AK2767" s="164">
        <f t="shared" si="829"/>
        <v>0</v>
      </c>
      <c r="AL2767" s="164">
        <f t="shared" si="830"/>
        <v>0</v>
      </c>
      <c r="AM2767" s="164">
        <f t="shared" si="831"/>
        <v>1</v>
      </c>
      <c r="AN2767" s="146">
        <f t="shared" si="832"/>
        <v>0</v>
      </c>
      <c r="AO2767" s="146">
        <f t="shared" si="833"/>
        <v>0</v>
      </c>
      <c r="AP2767" s="146">
        <f t="shared" si="834"/>
        <v>0</v>
      </c>
      <c r="AQ2767" s="146">
        <f t="shared" si="835"/>
        <v>0</v>
      </c>
      <c r="AR2767" s="146">
        <f t="shared" si="836"/>
        <v>0</v>
      </c>
      <c r="AS2767" s="163">
        <f t="shared" si="837"/>
        <v>0</v>
      </c>
      <c r="AT2767" s="165">
        <f t="shared" si="838"/>
        <v>0</v>
      </c>
      <c r="AU2767" s="217"/>
      <c r="AV2767" s="98"/>
      <c r="AW2767" s="94"/>
      <c r="AX2767" s="94"/>
      <c r="AY2767" s="169"/>
      <c r="AZ2767" s="90"/>
      <c r="BA2767" s="94"/>
      <c r="BB2767" s="94"/>
      <c r="BC2767" s="94"/>
      <c r="BD2767" s="94"/>
      <c r="BE2767" s="91"/>
      <c r="BF2767" s="66"/>
      <c r="BG2767" s="90"/>
      <c r="BH2767" s="221"/>
      <c r="BI2767" s="98"/>
      <c r="BJ2767" s="98"/>
      <c r="BK2767" s="98"/>
      <c r="BL2767" s="140"/>
      <c r="BR2767" s="61"/>
      <c r="BT2767" s="60"/>
      <c r="BU2767" s="60"/>
    </row>
    <row r="2768" spans="1:73" s="59" customFormat="1" ht="30" hidden="1" customHeight="1" x14ac:dyDescent="0.25">
      <c r="A2768" s="139"/>
      <c r="B2768" s="89"/>
      <c r="C2768" s="159" t="str">
        <f t="shared" si="839"/>
        <v/>
      </c>
      <c r="D2768" s="159" t="str">
        <f t="shared" si="840"/>
        <v/>
      </c>
      <c r="E2768" s="201"/>
      <c r="F2768" s="90"/>
      <c r="G2768" s="264"/>
      <c r="H2768" s="90"/>
      <c r="I2768" s="266" t="b">
        <f t="shared" si="822"/>
        <v>0</v>
      </c>
      <c r="J2768" s="95"/>
      <c r="K2768" s="90"/>
      <c r="L2768" s="98"/>
      <c r="M2768" s="98"/>
      <c r="N2768" s="98"/>
      <c r="O2768" s="98"/>
      <c r="P2768" s="98"/>
      <c r="Q2768" s="98"/>
      <c r="R2768" s="90"/>
      <c r="S2768" s="90"/>
      <c r="T2768" s="90"/>
      <c r="U2768" s="94"/>
      <c r="V2768" s="181"/>
      <c r="W2768" s="89"/>
      <c r="X2768" s="89"/>
      <c r="Y2768" s="89"/>
      <c r="Z2768" s="66"/>
      <c r="AA2768" s="66"/>
      <c r="AB2768" s="66"/>
      <c r="AC2768" s="202"/>
      <c r="AD2768" s="166"/>
      <c r="AE2768" s="162" t="b">
        <f t="shared" si="823"/>
        <v>0</v>
      </c>
      <c r="AF2768" s="163">
        <f t="shared" si="824"/>
        <v>0</v>
      </c>
      <c r="AG2768" s="163">
        <f t="shared" si="825"/>
        <v>0</v>
      </c>
      <c r="AH2768" s="164">
        <f t="shared" si="826"/>
        <v>0</v>
      </c>
      <c r="AI2768" s="164">
        <f t="shared" si="827"/>
        <v>0</v>
      </c>
      <c r="AJ2768" s="164">
        <f t="shared" si="828"/>
        <v>0</v>
      </c>
      <c r="AK2768" s="164">
        <f t="shared" si="829"/>
        <v>0</v>
      </c>
      <c r="AL2768" s="164">
        <f t="shared" si="830"/>
        <v>0</v>
      </c>
      <c r="AM2768" s="164">
        <f t="shared" si="831"/>
        <v>1</v>
      </c>
      <c r="AN2768" s="146">
        <f t="shared" si="832"/>
        <v>0</v>
      </c>
      <c r="AO2768" s="146">
        <f t="shared" si="833"/>
        <v>0</v>
      </c>
      <c r="AP2768" s="146">
        <f t="shared" si="834"/>
        <v>0</v>
      </c>
      <c r="AQ2768" s="146">
        <f t="shared" si="835"/>
        <v>0</v>
      </c>
      <c r="AR2768" s="146">
        <f t="shared" si="836"/>
        <v>0</v>
      </c>
      <c r="AS2768" s="163">
        <f t="shared" si="837"/>
        <v>0</v>
      </c>
      <c r="AT2768" s="165">
        <f t="shared" si="838"/>
        <v>0</v>
      </c>
      <c r="AU2768" s="217"/>
      <c r="AV2768" s="98"/>
      <c r="AW2768" s="94"/>
      <c r="AX2768" s="94"/>
      <c r="AY2768" s="169"/>
      <c r="AZ2768" s="90"/>
      <c r="BA2768" s="94"/>
      <c r="BB2768" s="94"/>
      <c r="BC2768" s="94"/>
      <c r="BD2768" s="94"/>
      <c r="BE2768" s="91"/>
      <c r="BF2768" s="66"/>
      <c r="BG2768" s="90"/>
      <c r="BH2768" s="221"/>
      <c r="BI2768" s="98"/>
      <c r="BJ2768" s="98"/>
      <c r="BK2768" s="98"/>
      <c r="BL2768" s="140"/>
      <c r="BR2768" s="61"/>
      <c r="BT2768" s="60"/>
      <c r="BU2768" s="60"/>
    </row>
    <row r="2769" spans="1:73" s="59" customFormat="1" ht="30" hidden="1" customHeight="1" x14ac:dyDescent="0.25">
      <c r="A2769" s="139"/>
      <c r="B2769" s="89"/>
      <c r="C2769" s="159" t="str">
        <f t="shared" si="839"/>
        <v/>
      </c>
      <c r="D2769" s="159" t="str">
        <f t="shared" si="840"/>
        <v/>
      </c>
      <c r="E2769" s="201"/>
      <c r="F2769" s="90"/>
      <c r="G2769" s="264"/>
      <c r="H2769" s="90"/>
      <c r="I2769" s="266" t="b">
        <f t="shared" si="822"/>
        <v>0</v>
      </c>
      <c r="J2769" s="95"/>
      <c r="K2769" s="90"/>
      <c r="L2769" s="98"/>
      <c r="M2769" s="98"/>
      <c r="N2769" s="98"/>
      <c r="O2769" s="98"/>
      <c r="P2769" s="98"/>
      <c r="Q2769" s="98"/>
      <c r="R2769" s="90"/>
      <c r="S2769" s="90"/>
      <c r="T2769" s="90"/>
      <c r="U2769" s="94"/>
      <c r="V2769" s="181"/>
      <c r="W2769" s="89"/>
      <c r="X2769" s="89"/>
      <c r="Y2769" s="89"/>
      <c r="Z2769" s="66"/>
      <c r="AA2769" s="66"/>
      <c r="AB2769" s="66"/>
      <c r="AC2769" s="202"/>
      <c r="AD2769" s="166"/>
      <c r="AE2769" s="162" t="b">
        <f t="shared" si="823"/>
        <v>0</v>
      </c>
      <c r="AF2769" s="163">
        <f t="shared" si="824"/>
        <v>0</v>
      </c>
      <c r="AG2769" s="163">
        <f t="shared" si="825"/>
        <v>0</v>
      </c>
      <c r="AH2769" s="164">
        <f t="shared" si="826"/>
        <v>0</v>
      </c>
      <c r="AI2769" s="164">
        <f t="shared" si="827"/>
        <v>0</v>
      </c>
      <c r="AJ2769" s="164">
        <f t="shared" si="828"/>
        <v>0</v>
      </c>
      <c r="AK2769" s="164">
        <f t="shared" si="829"/>
        <v>0</v>
      </c>
      <c r="AL2769" s="164">
        <f t="shared" si="830"/>
        <v>0</v>
      </c>
      <c r="AM2769" s="164">
        <f t="shared" si="831"/>
        <v>1</v>
      </c>
      <c r="AN2769" s="146">
        <f t="shared" si="832"/>
        <v>0</v>
      </c>
      <c r="AO2769" s="146">
        <f t="shared" si="833"/>
        <v>0</v>
      </c>
      <c r="AP2769" s="146">
        <f t="shared" si="834"/>
        <v>0</v>
      </c>
      <c r="AQ2769" s="146">
        <f t="shared" si="835"/>
        <v>0</v>
      </c>
      <c r="AR2769" s="146">
        <f t="shared" si="836"/>
        <v>0</v>
      </c>
      <c r="AS2769" s="163">
        <f t="shared" si="837"/>
        <v>0</v>
      </c>
      <c r="AT2769" s="165">
        <f t="shared" si="838"/>
        <v>0</v>
      </c>
      <c r="AU2769" s="217"/>
      <c r="AV2769" s="98"/>
      <c r="AW2769" s="94"/>
      <c r="AX2769" s="94"/>
      <c r="AY2769" s="169"/>
      <c r="AZ2769" s="90"/>
      <c r="BA2769" s="94"/>
      <c r="BB2769" s="94"/>
      <c r="BC2769" s="94"/>
      <c r="BD2769" s="94"/>
      <c r="BE2769" s="91"/>
      <c r="BF2769" s="66"/>
      <c r="BG2769" s="90"/>
      <c r="BH2769" s="221"/>
      <c r="BI2769" s="98"/>
      <c r="BJ2769" s="98"/>
      <c r="BK2769" s="98"/>
      <c r="BL2769" s="140"/>
      <c r="BR2769" s="61"/>
      <c r="BT2769" s="60"/>
      <c r="BU2769" s="60"/>
    </row>
    <row r="2770" spans="1:73" s="59" customFormat="1" ht="30" hidden="1" customHeight="1" x14ac:dyDescent="0.25">
      <c r="A2770" s="139"/>
      <c r="B2770" s="89"/>
      <c r="C2770" s="159" t="str">
        <f t="shared" si="839"/>
        <v/>
      </c>
      <c r="D2770" s="159" t="str">
        <f t="shared" si="840"/>
        <v/>
      </c>
      <c r="E2770" s="201"/>
      <c r="F2770" s="90"/>
      <c r="G2770" s="264"/>
      <c r="H2770" s="90"/>
      <c r="I2770" s="266" t="b">
        <f t="shared" si="822"/>
        <v>0</v>
      </c>
      <c r="J2770" s="95"/>
      <c r="K2770" s="90"/>
      <c r="L2770" s="98"/>
      <c r="M2770" s="98"/>
      <c r="N2770" s="98"/>
      <c r="O2770" s="98"/>
      <c r="P2770" s="98"/>
      <c r="Q2770" s="98"/>
      <c r="R2770" s="90"/>
      <c r="S2770" s="90"/>
      <c r="T2770" s="90"/>
      <c r="U2770" s="94"/>
      <c r="V2770" s="181"/>
      <c r="W2770" s="89"/>
      <c r="X2770" s="89"/>
      <c r="Y2770" s="89"/>
      <c r="Z2770" s="66"/>
      <c r="AA2770" s="66"/>
      <c r="AB2770" s="66"/>
      <c r="AC2770" s="202"/>
      <c r="AD2770" s="166"/>
      <c r="AE2770" s="162" t="b">
        <f t="shared" si="823"/>
        <v>0</v>
      </c>
      <c r="AF2770" s="163">
        <f t="shared" si="824"/>
        <v>0</v>
      </c>
      <c r="AG2770" s="163">
        <f t="shared" si="825"/>
        <v>0</v>
      </c>
      <c r="AH2770" s="164">
        <f t="shared" si="826"/>
        <v>0</v>
      </c>
      <c r="AI2770" s="164">
        <f t="shared" si="827"/>
        <v>0</v>
      </c>
      <c r="AJ2770" s="164">
        <f t="shared" si="828"/>
        <v>0</v>
      </c>
      <c r="AK2770" s="164">
        <f t="shared" si="829"/>
        <v>0</v>
      </c>
      <c r="AL2770" s="164">
        <f t="shared" si="830"/>
        <v>0</v>
      </c>
      <c r="AM2770" s="164">
        <f t="shared" si="831"/>
        <v>1</v>
      </c>
      <c r="AN2770" s="146">
        <f t="shared" si="832"/>
        <v>0</v>
      </c>
      <c r="AO2770" s="146">
        <f t="shared" si="833"/>
        <v>0</v>
      </c>
      <c r="AP2770" s="146">
        <f t="shared" si="834"/>
        <v>0</v>
      </c>
      <c r="AQ2770" s="146">
        <f t="shared" si="835"/>
        <v>0</v>
      </c>
      <c r="AR2770" s="146">
        <f t="shared" si="836"/>
        <v>0</v>
      </c>
      <c r="AS2770" s="163">
        <f t="shared" si="837"/>
        <v>0</v>
      </c>
      <c r="AT2770" s="165">
        <f t="shared" si="838"/>
        <v>0</v>
      </c>
      <c r="AU2770" s="217"/>
      <c r="AV2770" s="98"/>
      <c r="AW2770" s="94"/>
      <c r="AX2770" s="94"/>
      <c r="AY2770" s="169"/>
      <c r="AZ2770" s="90"/>
      <c r="BA2770" s="94"/>
      <c r="BB2770" s="94"/>
      <c r="BC2770" s="94"/>
      <c r="BD2770" s="94"/>
      <c r="BE2770" s="91"/>
      <c r="BF2770" s="66"/>
      <c r="BG2770" s="90"/>
      <c r="BH2770" s="221"/>
      <c r="BI2770" s="98"/>
      <c r="BJ2770" s="98"/>
      <c r="BK2770" s="98"/>
      <c r="BL2770" s="140"/>
      <c r="BR2770" s="61"/>
      <c r="BS2770" s="60"/>
      <c r="BT2770" s="60"/>
      <c r="BU2770" s="60"/>
    </row>
    <row r="2771" spans="1:73" s="59" customFormat="1" ht="30" hidden="1" customHeight="1" x14ac:dyDescent="0.25">
      <c r="A2771" s="139"/>
      <c r="B2771" s="89"/>
      <c r="C2771" s="159" t="str">
        <f t="shared" si="839"/>
        <v/>
      </c>
      <c r="D2771" s="159" t="str">
        <f t="shared" si="840"/>
        <v/>
      </c>
      <c r="E2771" s="201"/>
      <c r="F2771" s="90"/>
      <c r="G2771" s="264"/>
      <c r="H2771" s="90"/>
      <c r="I2771" s="266" t="b">
        <f t="shared" si="822"/>
        <v>0</v>
      </c>
      <c r="J2771" s="95"/>
      <c r="K2771" s="90"/>
      <c r="L2771" s="98"/>
      <c r="M2771" s="98"/>
      <c r="N2771" s="98"/>
      <c r="O2771" s="98"/>
      <c r="P2771" s="98"/>
      <c r="Q2771" s="98"/>
      <c r="R2771" s="90"/>
      <c r="S2771" s="90"/>
      <c r="T2771" s="90"/>
      <c r="U2771" s="94"/>
      <c r="V2771" s="181"/>
      <c r="W2771" s="89"/>
      <c r="X2771" s="89"/>
      <c r="Y2771" s="89"/>
      <c r="Z2771" s="66"/>
      <c r="AA2771" s="66"/>
      <c r="AB2771" s="66"/>
      <c r="AC2771" s="202"/>
      <c r="AD2771" s="166"/>
      <c r="AE2771" s="162" t="b">
        <f t="shared" si="823"/>
        <v>0</v>
      </c>
      <c r="AF2771" s="163">
        <f t="shared" si="824"/>
        <v>0</v>
      </c>
      <c r="AG2771" s="163">
        <f t="shared" si="825"/>
        <v>0</v>
      </c>
      <c r="AH2771" s="164">
        <f t="shared" si="826"/>
        <v>0</v>
      </c>
      <c r="AI2771" s="164">
        <f t="shared" si="827"/>
        <v>0</v>
      </c>
      <c r="AJ2771" s="164">
        <f t="shared" si="828"/>
        <v>0</v>
      </c>
      <c r="AK2771" s="164">
        <f t="shared" si="829"/>
        <v>0</v>
      </c>
      <c r="AL2771" s="164">
        <f t="shared" si="830"/>
        <v>0</v>
      </c>
      <c r="AM2771" s="164">
        <f t="shared" si="831"/>
        <v>1</v>
      </c>
      <c r="AN2771" s="146">
        <f t="shared" si="832"/>
        <v>0</v>
      </c>
      <c r="AO2771" s="146">
        <f t="shared" si="833"/>
        <v>0</v>
      </c>
      <c r="AP2771" s="146">
        <f t="shared" si="834"/>
        <v>0</v>
      </c>
      <c r="AQ2771" s="146">
        <f t="shared" si="835"/>
        <v>0</v>
      </c>
      <c r="AR2771" s="146">
        <f t="shared" si="836"/>
        <v>0</v>
      </c>
      <c r="AS2771" s="163">
        <f t="shared" si="837"/>
        <v>0</v>
      </c>
      <c r="AT2771" s="165">
        <f t="shared" si="838"/>
        <v>0</v>
      </c>
      <c r="AU2771" s="217"/>
      <c r="AV2771" s="98"/>
      <c r="AW2771" s="94"/>
      <c r="AX2771" s="94"/>
      <c r="AY2771" s="169"/>
      <c r="AZ2771" s="90"/>
      <c r="BA2771" s="94"/>
      <c r="BB2771" s="94"/>
      <c r="BC2771" s="94"/>
      <c r="BD2771" s="94"/>
      <c r="BE2771" s="91"/>
      <c r="BF2771" s="66"/>
      <c r="BG2771" s="90"/>
      <c r="BH2771" s="221"/>
      <c r="BI2771" s="98"/>
      <c r="BJ2771" s="98"/>
      <c r="BK2771" s="98"/>
      <c r="BL2771" s="140"/>
      <c r="BR2771" s="61"/>
      <c r="BT2771" s="60"/>
      <c r="BU2771" s="60"/>
    </row>
    <row r="2772" spans="1:73" s="59" customFormat="1" ht="30" hidden="1" customHeight="1" x14ac:dyDescent="0.25">
      <c r="A2772" s="139"/>
      <c r="B2772" s="89"/>
      <c r="C2772" s="159" t="str">
        <f t="shared" si="839"/>
        <v/>
      </c>
      <c r="D2772" s="159" t="str">
        <f t="shared" si="840"/>
        <v/>
      </c>
      <c r="E2772" s="201"/>
      <c r="F2772" s="90"/>
      <c r="G2772" s="264"/>
      <c r="H2772" s="90"/>
      <c r="I2772" s="266" t="b">
        <f t="shared" si="822"/>
        <v>0</v>
      </c>
      <c r="J2772" s="95"/>
      <c r="K2772" s="90"/>
      <c r="L2772" s="98"/>
      <c r="M2772" s="98"/>
      <c r="N2772" s="98"/>
      <c r="O2772" s="98"/>
      <c r="P2772" s="98"/>
      <c r="Q2772" s="98"/>
      <c r="R2772" s="90"/>
      <c r="S2772" s="90"/>
      <c r="T2772" s="90"/>
      <c r="U2772" s="94"/>
      <c r="V2772" s="181"/>
      <c r="W2772" s="89"/>
      <c r="X2772" s="89"/>
      <c r="Y2772" s="89"/>
      <c r="Z2772" s="66"/>
      <c r="AA2772" s="66"/>
      <c r="AB2772" s="66"/>
      <c r="AC2772" s="202"/>
      <c r="AD2772" s="166"/>
      <c r="AE2772" s="162" t="b">
        <f t="shared" si="823"/>
        <v>0</v>
      </c>
      <c r="AF2772" s="163">
        <f t="shared" si="824"/>
        <v>0</v>
      </c>
      <c r="AG2772" s="163">
        <f t="shared" si="825"/>
        <v>0</v>
      </c>
      <c r="AH2772" s="164">
        <f t="shared" si="826"/>
        <v>0</v>
      </c>
      <c r="AI2772" s="164">
        <f t="shared" si="827"/>
        <v>0</v>
      </c>
      <c r="AJ2772" s="164">
        <f t="shared" si="828"/>
        <v>0</v>
      </c>
      <c r="AK2772" s="164">
        <f t="shared" si="829"/>
        <v>0</v>
      </c>
      <c r="AL2772" s="164">
        <f t="shared" si="830"/>
        <v>0</v>
      </c>
      <c r="AM2772" s="164">
        <f t="shared" si="831"/>
        <v>1</v>
      </c>
      <c r="AN2772" s="146">
        <f t="shared" si="832"/>
        <v>0</v>
      </c>
      <c r="AO2772" s="146">
        <f t="shared" si="833"/>
        <v>0</v>
      </c>
      <c r="AP2772" s="146">
        <f t="shared" si="834"/>
        <v>0</v>
      </c>
      <c r="AQ2772" s="146">
        <f t="shared" si="835"/>
        <v>0</v>
      </c>
      <c r="AR2772" s="146">
        <f t="shared" si="836"/>
        <v>0</v>
      </c>
      <c r="AS2772" s="163">
        <f t="shared" si="837"/>
        <v>0</v>
      </c>
      <c r="AT2772" s="165">
        <f t="shared" si="838"/>
        <v>0</v>
      </c>
      <c r="AU2772" s="217"/>
      <c r="AV2772" s="98"/>
      <c r="AW2772" s="94"/>
      <c r="AX2772" s="94"/>
      <c r="AY2772" s="169"/>
      <c r="AZ2772" s="90"/>
      <c r="BA2772" s="94"/>
      <c r="BB2772" s="94"/>
      <c r="BC2772" s="94"/>
      <c r="BD2772" s="94"/>
      <c r="BE2772" s="91"/>
      <c r="BF2772" s="66"/>
      <c r="BG2772" s="90"/>
      <c r="BH2772" s="221"/>
      <c r="BI2772" s="98"/>
      <c r="BJ2772" s="98"/>
      <c r="BK2772" s="98"/>
      <c r="BL2772" s="140"/>
      <c r="BR2772" s="61"/>
      <c r="BT2772" s="60"/>
      <c r="BU2772" s="60"/>
    </row>
    <row r="2773" spans="1:73" s="59" customFormat="1" ht="30" hidden="1" customHeight="1" x14ac:dyDescent="0.25">
      <c r="A2773" s="139"/>
      <c r="B2773" s="89"/>
      <c r="C2773" s="159" t="str">
        <f t="shared" si="839"/>
        <v/>
      </c>
      <c r="D2773" s="159" t="str">
        <f t="shared" si="840"/>
        <v/>
      </c>
      <c r="E2773" s="201"/>
      <c r="F2773" s="90"/>
      <c r="G2773" s="264"/>
      <c r="H2773" s="90"/>
      <c r="I2773" s="266" t="b">
        <f t="shared" si="822"/>
        <v>0</v>
      </c>
      <c r="J2773" s="95"/>
      <c r="K2773" s="90"/>
      <c r="L2773" s="98"/>
      <c r="M2773" s="98"/>
      <c r="N2773" s="98"/>
      <c r="O2773" s="98"/>
      <c r="P2773" s="98"/>
      <c r="Q2773" s="98"/>
      <c r="R2773" s="90"/>
      <c r="S2773" s="90"/>
      <c r="T2773" s="90"/>
      <c r="U2773" s="94"/>
      <c r="V2773" s="181"/>
      <c r="W2773" s="89"/>
      <c r="X2773" s="89"/>
      <c r="Y2773" s="89"/>
      <c r="Z2773" s="66"/>
      <c r="AA2773" s="66"/>
      <c r="AB2773" s="66"/>
      <c r="AC2773" s="202"/>
      <c r="AD2773" s="166"/>
      <c r="AE2773" s="162" t="b">
        <f t="shared" si="823"/>
        <v>0</v>
      </c>
      <c r="AF2773" s="163">
        <f t="shared" si="824"/>
        <v>0</v>
      </c>
      <c r="AG2773" s="163">
        <f t="shared" si="825"/>
        <v>0</v>
      </c>
      <c r="AH2773" s="164">
        <f t="shared" si="826"/>
        <v>0</v>
      </c>
      <c r="AI2773" s="164">
        <f t="shared" si="827"/>
        <v>0</v>
      </c>
      <c r="AJ2773" s="164">
        <f t="shared" si="828"/>
        <v>0</v>
      </c>
      <c r="AK2773" s="164">
        <f t="shared" si="829"/>
        <v>0</v>
      </c>
      <c r="AL2773" s="164">
        <f t="shared" si="830"/>
        <v>0</v>
      </c>
      <c r="AM2773" s="164">
        <f t="shared" si="831"/>
        <v>1</v>
      </c>
      <c r="AN2773" s="146">
        <f t="shared" si="832"/>
        <v>0</v>
      </c>
      <c r="AO2773" s="146">
        <f t="shared" si="833"/>
        <v>0</v>
      </c>
      <c r="AP2773" s="146">
        <f t="shared" si="834"/>
        <v>0</v>
      </c>
      <c r="AQ2773" s="146">
        <f t="shared" si="835"/>
        <v>0</v>
      </c>
      <c r="AR2773" s="146">
        <f t="shared" si="836"/>
        <v>0</v>
      </c>
      <c r="AS2773" s="163">
        <f t="shared" si="837"/>
        <v>0</v>
      </c>
      <c r="AT2773" s="165">
        <f t="shared" si="838"/>
        <v>0</v>
      </c>
      <c r="AU2773" s="217"/>
      <c r="AV2773" s="98"/>
      <c r="AW2773" s="94"/>
      <c r="AX2773" s="94"/>
      <c r="AY2773" s="169"/>
      <c r="AZ2773" s="90"/>
      <c r="BA2773" s="94"/>
      <c r="BB2773" s="94"/>
      <c r="BC2773" s="94"/>
      <c r="BD2773" s="94"/>
      <c r="BE2773" s="91"/>
      <c r="BF2773" s="66"/>
      <c r="BG2773" s="90"/>
      <c r="BH2773" s="221"/>
      <c r="BI2773" s="66"/>
      <c r="BJ2773" s="66"/>
      <c r="BK2773" s="66"/>
      <c r="BL2773" s="140"/>
      <c r="BR2773" s="61"/>
      <c r="BS2773" s="60"/>
      <c r="BT2773" s="60"/>
      <c r="BU2773" s="60"/>
    </row>
    <row r="2774" spans="1:73" s="59" customFormat="1" ht="30" hidden="1" customHeight="1" x14ac:dyDescent="0.25">
      <c r="A2774" s="139"/>
      <c r="B2774" s="89"/>
      <c r="C2774" s="159" t="str">
        <f t="shared" si="839"/>
        <v/>
      </c>
      <c r="D2774" s="159" t="str">
        <f t="shared" si="840"/>
        <v/>
      </c>
      <c r="E2774" s="201"/>
      <c r="F2774" s="90"/>
      <c r="G2774" s="264"/>
      <c r="H2774" s="90"/>
      <c r="I2774" s="266" t="b">
        <f t="shared" si="822"/>
        <v>0</v>
      </c>
      <c r="J2774" s="95"/>
      <c r="K2774" s="90"/>
      <c r="L2774" s="98"/>
      <c r="M2774" s="98"/>
      <c r="N2774" s="98"/>
      <c r="O2774" s="98"/>
      <c r="P2774" s="98"/>
      <c r="Q2774" s="98"/>
      <c r="R2774" s="90"/>
      <c r="S2774" s="90"/>
      <c r="T2774" s="90"/>
      <c r="U2774" s="94"/>
      <c r="V2774" s="181"/>
      <c r="W2774" s="89"/>
      <c r="X2774" s="89"/>
      <c r="Y2774" s="89"/>
      <c r="Z2774" s="66"/>
      <c r="AA2774" s="66"/>
      <c r="AB2774" s="66"/>
      <c r="AC2774" s="202"/>
      <c r="AD2774" s="166"/>
      <c r="AE2774" s="162" t="b">
        <f t="shared" si="823"/>
        <v>0</v>
      </c>
      <c r="AF2774" s="163">
        <f t="shared" si="824"/>
        <v>0</v>
      </c>
      <c r="AG2774" s="163">
        <f t="shared" si="825"/>
        <v>0</v>
      </c>
      <c r="AH2774" s="164">
        <f t="shared" si="826"/>
        <v>0</v>
      </c>
      <c r="AI2774" s="164">
        <f t="shared" si="827"/>
        <v>0</v>
      </c>
      <c r="AJ2774" s="164">
        <f t="shared" si="828"/>
        <v>0</v>
      </c>
      <c r="AK2774" s="164">
        <f t="shared" si="829"/>
        <v>0</v>
      </c>
      <c r="AL2774" s="164">
        <f t="shared" si="830"/>
        <v>0</v>
      </c>
      <c r="AM2774" s="164">
        <f t="shared" si="831"/>
        <v>1</v>
      </c>
      <c r="AN2774" s="146">
        <f t="shared" si="832"/>
        <v>0</v>
      </c>
      <c r="AO2774" s="146">
        <f t="shared" si="833"/>
        <v>0</v>
      </c>
      <c r="AP2774" s="146">
        <f t="shared" si="834"/>
        <v>0</v>
      </c>
      <c r="AQ2774" s="146">
        <f t="shared" si="835"/>
        <v>0</v>
      </c>
      <c r="AR2774" s="146">
        <f t="shared" si="836"/>
        <v>0</v>
      </c>
      <c r="AS2774" s="163">
        <f t="shared" si="837"/>
        <v>0</v>
      </c>
      <c r="AT2774" s="165">
        <f t="shared" si="838"/>
        <v>0</v>
      </c>
      <c r="AU2774" s="217"/>
      <c r="AV2774" s="98"/>
      <c r="AW2774" s="94"/>
      <c r="AX2774" s="94"/>
      <c r="AY2774" s="169"/>
      <c r="AZ2774" s="90"/>
      <c r="BA2774" s="94"/>
      <c r="BB2774" s="94"/>
      <c r="BC2774" s="94"/>
      <c r="BD2774" s="94"/>
      <c r="BE2774" s="91"/>
      <c r="BF2774" s="66"/>
      <c r="BG2774" s="90"/>
      <c r="BH2774" s="221"/>
      <c r="BI2774" s="98"/>
      <c r="BJ2774" s="98"/>
      <c r="BK2774" s="98"/>
      <c r="BL2774" s="140"/>
      <c r="BR2774" s="61"/>
      <c r="BT2774" s="60"/>
      <c r="BU2774" s="60"/>
    </row>
    <row r="2775" spans="1:73" s="59" customFormat="1" ht="30" hidden="1" customHeight="1" x14ac:dyDescent="0.25">
      <c r="A2775" s="139"/>
      <c r="B2775" s="89"/>
      <c r="C2775" s="159" t="str">
        <f t="shared" si="839"/>
        <v/>
      </c>
      <c r="D2775" s="159" t="str">
        <f t="shared" si="840"/>
        <v/>
      </c>
      <c r="E2775" s="201"/>
      <c r="F2775" s="90"/>
      <c r="G2775" s="264"/>
      <c r="H2775" s="90"/>
      <c r="I2775" s="266" t="b">
        <f t="shared" si="822"/>
        <v>0</v>
      </c>
      <c r="J2775" s="95"/>
      <c r="K2775" s="90"/>
      <c r="L2775" s="98"/>
      <c r="M2775" s="98"/>
      <c r="N2775" s="98"/>
      <c r="O2775" s="98"/>
      <c r="P2775" s="98"/>
      <c r="Q2775" s="98"/>
      <c r="R2775" s="90"/>
      <c r="S2775" s="90"/>
      <c r="T2775" s="90"/>
      <c r="U2775" s="94"/>
      <c r="V2775" s="181"/>
      <c r="W2775" s="89"/>
      <c r="X2775" s="89"/>
      <c r="Y2775" s="89"/>
      <c r="Z2775" s="66"/>
      <c r="AA2775" s="66"/>
      <c r="AB2775" s="66"/>
      <c r="AC2775" s="202"/>
      <c r="AD2775" s="166"/>
      <c r="AE2775" s="162" t="b">
        <f t="shared" si="823"/>
        <v>0</v>
      </c>
      <c r="AF2775" s="163">
        <f t="shared" si="824"/>
        <v>0</v>
      </c>
      <c r="AG2775" s="163">
        <f t="shared" si="825"/>
        <v>0</v>
      </c>
      <c r="AH2775" s="164">
        <f t="shared" si="826"/>
        <v>0</v>
      </c>
      <c r="AI2775" s="164">
        <f t="shared" si="827"/>
        <v>0</v>
      </c>
      <c r="AJ2775" s="164">
        <f t="shared" si="828"/>
        <v>0</v>
      </c>
      <c r="AK2775" s="164">
        <f t="shared" si="829"/>
        <v>0</v>
      </c>
      <c r="AL2775" s="164">
        <f t="shared" si="830"/>
        <v>0</v>
      </c>
      <c r="AM2775" s="164">
        <f t="shared" si="831"/>
        <v>1</v>
      </c>
      <c r="AN2775" s="146">
        <f t="shared" si="832"/>
        <v>0</v>
      </c>
      <c r="AO2775" s="146">
        <f t="shared" si="833"/>
        <v>0</v>
      </c>
      <c r="AP2775" s="146">
        <f t="shared" si="834"/>
        <v>0</v>
      </c>
      <c r="AQ2775" s="146">
        <f t="shared" si="835"/>
        <v>0</v>
      </c>
      <c r="AR2775" s="146">
        <f t="shared" si="836"/>
        <v>0</v>
      </c>
      <c r="AS2775" s="163">
        <f t="shared" si="837"/>
        <v>0</v>
      </c>
      <c r="AT2775" s="165">
        <f t="shared" si="838"/>
        <v>0</v>
      </c>
      <c r="AU2775" s="217"/>
      <c r="AV2775" s="98"/>
      <c r="AW2775" s="94"/>
      <c r="AX2775" s="94"/>
      <c r="AY2775" s="169"/>
      <c r="AZ2775" s="90"/>
      <c r="BA2775" s="94"/>
      <c r="BB2775" s="94"/>
      <c r="BC2775" s="94"/>
      <c r="BD2775" s="94"/>
      <c r="BE2775" s="91"/>
      <c r="BF2775" s="66"/>
      <c r="BG2775" s="90"/>
      <c r="BH2775" s="221"/>
      <c r="BI2775" s="98"/>
      <c r="BJ2775" s="98"/>
      <c r="BK2775" s="98"/>
      <c r="BL2775" s="140"/>
      <c r="BR2775" s="61"/>
      <c r="BS2775" s="60"/>
      <c r="BT2775" s="60"/>
      <c r="BU2775" s="60"/>
    </row>
    <row r="2776" spans="1:73" s="59" customFormat="1" ht="30" hidden="1" customHeight="1" x14ac:dyDescent="0.25">
      <c r="A2776" s="139"/>
      <c r="B2776" s="89"/>
      <c r="C2776" s="159" t="str">
        <f t="shared" si="839"/>
        <v/>
      </c>
      <c r="D2776" s="159" t="str">
        <f t="shared" si="840"/>
        <v/>
      </c>
      <c r="E2776" s="201"/>
      <c r="F2776" s="90"/>
      <c r="G2776" s="264"/>
      <c r="H2776" s="90"/>
      <c r="I2776" s="266" t="b">
        <f t="shared" si="822"/>
        <v>0</v>
      </c>
      <c r="J2776" s="95"/>
      <c r="K2776" s="90"/>
      <c r="L2776" s="98"/>
      <c r="M2776" s="98"/>
      <c r="N2776" s="98"/>
      <c r="O2776" s="98"/>
      <c r="P2776" s="98"/>
      <c r="Q2776" s="98"/>
      <c r="R2776" s="90"/>
      <c r="S2776" s="90"/>
      <c r="T2776" s="90"/>
      <c r="U2776" s="94"/>
      <c r="V2776" s="181"/>
      <c r="W2776" s="89"/>
      <c r="X2776" s="89"/>
      <c r="Y2776" s="89"/>
      <c r="Z2776" s="66"/>
      <c r="AA2776" s="66"/>
      <c r="AB2776" s="66"/>
      <c r="AC2776" s="202"/>
      <c r="AD2776" s="166"/>
      <c r="AE2776" s="162" t="b">
        <f t="shared" si="823"/>
        <v>0</v>
      </c>
      <c r="AF2776" s="163">
        <f t="shared" si="824"/>
        <v>0</v>
      </c>
      <c r="AG2776" s="163">
        <f t="shared" si="825"/>
        <v>0</v>
      </c>
      <c r="AH2776" s="164">
        <f t="shared" si="826"/>
        <v>0</v>
      </c>
      <c r="AI2776" s="164">
        <f t="shared" si="827"/>
        <v>0</v>
      </c>
      <c r="AJ2776" s="164">
        <f t="shared" si="828"/>
        <v>0</v>
      </c>
      <c r="AK2776" s="164">
        <f t="shared" si="829"/>
        <v>0</v>
      </c>
      <c r="AL2776" s="164">
        <f t="shared" si="830"/>
        <v>0</v>
      </c>
      <c r="AM2776" s="164">
        <f t="shared" si="831"/>
        <v>1</v>
      </c>
      <c r="AN2776" s="146">
        <f t="shared" si="832"/>
        <v>0</v>
      </c>
      <c r="AO2776" s="146">
        <f t="shared" si="833"/>
        <v>0</v>
      </c>
      <c r="AP2776" s="146">
        <f t="shared" si="834"/>
        <v>0</v>
      </c>
      <c r="AQ2776" s="146">
        <f t="shared" si="835"/>
        <v>0</v>
      </c>
      <c r="AR2776" s="146">
        <f t="shared" si="836"/>
        <v>0</v>
      </c>
      <c r="AS2776" s="163">
        <f t="shared" si="837"/>
        <v>0</v>
      </c>
      <c r="AT2776" s="165">
        <f t="shared" si="838"/>
        <v>0</v>
      </c>
      <c r="AU2776" s="217"/>
      <c r="AV2776" s="98"/>
      <c r="AW2776" s="94"/>
      <c r="AX2776" s="94"/>
      <c r="AY2776" s="169"/>
      <c r="AZ2776" s="90"/>
      <c r="BA2776" s="94"/>
      <c r="BB2776" s="94"/>
      <c r="BC2776" s="94"/>
      <c r="BD2776" s="94"/>
      <c r="BE2776" s="91"/>
      <c r="BF2776" s="66"/>
      <c r="BG2776" s="90"/>
      <c r="BH2776" s="221"/>
      <c r="BI2776" s="98"/>
      <c r="BJ2776" s="98"/>
      <c r="BK2776" s="98"/>
      <c r="BL2776" s="140"/>
      <c r="BR2776" s="61"/>
      <c r="BS2776" s="60"/>
      <c r="BT2776" s="60"/>
      <c r="BU2776" s="60"/>
    </row>
    <row r="2777" spans="1:73" s="59" customFormat="1" ht="30" hidden="1" customHeight="1" x14ac:dyDescent="0.25">
      <c r="A2777" s="139"/>
      <c r="B2777" s="89"/>
      <c r="C2777" s="159" t="str">
        <f t="shared" si="839"/>
        <v/>
      </c>
      <c r="D2777" s="159" t="str">
        <f t="shared" si="840"/>
        <v/>
      </c>
      <c r="E2777" s="201"/>
      <c r="F2777" s="90"/>
      <c r="G2777" s="264"/>
      <c r="H2777" s="90"/>
      <c r="I2777" s="266" t="b">
        <f t="shared" si="822"/>
        <v>0</v>
      </c>
      <c r="J2777" s="95"/>
      <c r="K2777" s="90"/>
      <c r="L2777" s="98"/>
      <c r="M2777" s="98"/>
      <c r="N2777" s="98"/>
      <c r="O2777" s="98"/>
      <c r="P2777" s="98"/>
      <c r="Q2777" s="98"/>
      <c r="R2777" s="90"/>
      <c r="S2777" s="90"/>
      <c r="T2777" s="90"/>
      <c r="U2777" s="94"/>
      <c r="V2777" s="181"/>
      <c r="W2777" s="89"/>
      <c r="X2777" s="89"/>
      <c r="Y2777" s="89"/>
      <c r="Z2777" s="66"/>
      <c r="AA2777" s="66"/>
      <c r="AB2777" s="66"/>
      <c r="AC2777" s="202"/>
      <c r="AD2777" s="166"/>
      <c r="AE2777" s="162" t="b">
        <f t="shared" si="823"/>
        <v>0</v>
      </c>
      <c r="AF2777" s="163">
        <f t="shared" si="824"/>
        <v>0</v>
      </c>
      <c r="AG2777" s="163">
        <f t="shared" si="825"/>
        <v>0</v>
      </c>
      <c r="AH2777" s="164">
        <f t="shared" si="826"/>
        <v>0</v>
      </c>
      <c r="AI2777" s="164">
        <f t="shared" si="827"/>
        <v>0</v>
      </c>
      <c r="AJ2777" s="164">
        <f t="shared" si="828"/>
        <v>0</v>
      </c>
      <c r="AK2777" s="164">
        <f t="shared" si="829"/>
        <v>0</v>
      </c>
      <c r="AL2777" s="164">
        <f t="shared" si="830"/>
        <v>0</v>
      </c>
      <c r="AM2777" s="164">
        <f t="shared" si="831"/>
        <v>1</v>
      </c>
      <c r="AN2777" s="146">
        <f t="shared" si="832"/>
        <v>0</v>
      </c>
      <c r="AO2777" s="146">
        <f t="shared" si="833"/>
        <v>0</v>
      </c>
      <c r="AP2777" s="146">
        <f t="shared" si="834"/>
        <v>0</v>
      </c>
      <c r="AQ2777" s="146">
        <f t="shared" si="835"/>
        <v>0</v>
      </c>
      <c r="AR2777" s="146">
        <f t="shared" si="836"/>
        <v>0</v>
      </c>
      <c r="AS2777" s="163">
        <f t="shared" si="837"/>
        <v>0</v>
      </c>
      <c r="AT2777" s="165">
        <f t="shared" si="838"/>
        <v>0</v>
      </c>
      <c r="AU2777" s="217"/>
      <c r="AV2777" s="98"/>
      <c r="AW2777" s="94"/>
      <c r="AX2777" s="94"/>
      <c r="AY2777" s="169"/>
      <c r="AZ2777" s="90"/>
      <c r="BA2777" s="94"/>
      <c r="BB2777" s="94"/>
      <c r="BC2777" s="94"/>
      <c r="BD2777" s="94"/>
      <c r="BE2777" s="91"/>
      <c r="BF2777" s="66"/>
      <c r="BG2777" s="90"/>
      <c r="BH2777" s="221"/>
      <c r="BI2777" s="98"/>
      <c r="BJ2777" s="98"/>
      <c r="BK2777" s="98"/>
      <c r="BL2777" s="140"/>
      <c r="BR2777" s="61"/>
      <c r="BS2777" s="60"/>
      <c r="BT2777" s="60"/>
      <c r="BU2777" s="60"/>
    </row>
    <row r="2778" spans="1:73" s="59" customFormat="1" ht="30" hidden="1" customHeight="1" x14ac:dyDescent="0.25">
      <c r="A2778" s="139"/>
      <c r="B2778" s="89"/>
      <c r="C2778" s="159" t="str">
        <f t="shared" si="839"/>
        <v/>
      </c>
      <c r="D2778" s="159" t="str">
        <f t="shared" si="840"/>
        <v/>
      </c>
      <c r="E2778" s="201"/>
      <c r="F2778" s="90"/>
      <c r="G2778" s="264"/>
      <c r="H2778" s="90"/>
      <c r="I2778" s="266" t="b">
        <f t="shared" ref="I2778:I2841" si="841">IF(H2778="Material Vegetal CI","CI",IF(H2778="Insectos en alcohol CI","CI",IF(H2778="Cámara de cría para eclosión de insecto adulto CI","CI",IF(H2778="Material Vegetal CE","CE",IF(H2778="Insectos en alcohol CE","CE",IF(H2778="Cámara de cría para eclosión de insecto adulto CE","CE",IF(H2778="Trampas amarillas CI","CI",IF(H2778="Trampas amarillas CE","CE",IF(H2778="Trampas con feromona Jackson CI","CI",IF(H2778="Trampas con feromona Jackson CE","CE",IF(H2778="PNMMF Frutos","CI",IF(H2778="PNMMF Trampas Mcphail CI","CI",IF(H2778="PNMMF Trampas Mcphail CE","CE",IF(H2778="Insectos en placas CI","CI",IF(H2778="Insectos en placas CE","CE",IF(H2778="Insectos adultos vivos CE","CE",IF(H2778="Insectos adultos vivos CI","CI",IF(H2778="Muestras cuarentena CI","CI",IF(H2778="Muestras cuarentena CE","CE",IF(H2778="Ácaros CI","CI",IF(H2778="Ácaros CE","CE")))))))))))))))))))))</f>
        <v>0</v>
      </c>
      <c r="J2778" s="95"/>
      <c r="K2778" s="90"/>
      <c r="L2778" s="66"/>
      <c r="M2778" s="93"/>
      <c r="N2778" s="105"/>
      <c r="O2778" s="66"/>
      <c r="P2778" s="66"/>
      <c r="Q2778" s="66"/>
      <c r="R2778" s="90"/>
      <c r="S2778" s="90"/>
      <c r="T2778" s="90"/>
      <c r="U2778" s="94"/>
      <c r="V2778" s="181"/>
      <c r="W2778" s="89"/>
      <c r="X2778" s="89"/>
      <c r="Y2778" s="89"/>
      <c r="Z2778" s="66"/>
      <c r="AA2778" s="66"/>
      <c r="AB2778" s="66"/>
      <c r="AC2778" s="202"/>
      <c r="AD2778" s="166"/>
      <c r="AE2778" s="162" t="b">
        <f t="shared" si="823"/>
        <v>0</v>
      </c>
      <c r="AF2778" s="163">
        <f t="shared" si="824"/>
        <v>0</v>
      </c>
      <c r="AG2778" s="163">
        <f t="shared" si="825"/>
        <v>0</v>
      </c>
      <c r="AH2778" s="164">
        <f t="shared" si="826"/>
        <v>0</v>
      </c>
      <c r="AI2778" s="164">
        <f t="shared" si="827"/>
        <v>0</v>
      </c>
      <c r="AJ2778" s="164">
        <f t="shared" si="828"/>
        <v>0</v>
      </c>
      <c r="AK2778" s="164">
        <f t="shared" si="829"/>
        <v>0</v>
      </c>
      <c r="AL2778" s="164">
        <f t="shared" si="830"/>
        <v>0</v>
      </c>
      <c r="AM2778" s="164">
        <f t="shared" si="831"/>
        <v>1</v>
      </c>
      <c r="AN2778" s="146">
        <f t="shared" si="832"/>
        <v>0</v>
      </c>
      <c r="AO2778" s="146">
        <f t="shared" si="833"/>
        <v>0</v>
      </c>
      <c r="AP2778" s="146">
        <f t="shared" si="834"/>
        <v>0</v>
      </c>
      <c r="AQ2778" s="146">
        <f t="shared" si="835"/>
        <v>0</v>
      </c>
      <c r="AR2778" s="146">
        <f t="shared" si="836"/>
        <v>0</v>
      </c>
      <c r="AS2778" s="163">
        <f t="shared" si="837"/>
        <v>0</v>
      </c>
      <c r="AT2778" s="165">
        <f t="shared" si="838"/>
        <v>0</v>
      </c>
      <c r="AU2778" s="217"/>
      <c r="AV2778" s="66"/>
      <c r="AW2778" s="94"/>
      <c r="AX2778" s="94"/>
      <c r="AY2778" s="169"/>
      <c r="AZ2778" s="90"/>
      <c r="BA2778" s="94"/>
      <c r="BB2778" s="94"/>
      <c r="BC2778" s="94"/>
      <c r="BD2778" s="94"/>
      <c r="BE2778" s="91"/>
      <c r="BF2778" s="66"/>
      <c r="BG2778" s="90"/>
      <c r="BH2778" s="221"/>
      <c r="BI2778" s="98"/>
      <c r="BJ2778" s="98"/>
      <c r="BK2778" s="98"/>
      <c r="BL2778" s="140"/>
      <c r="BR2778" s="61"/>
      <c r="BT2778" s="60"/>
      <c r="BU2778" s="60"/>
    </row>
    <row r="2779" spans="1:73" s="59" customFormat="1" ht="30" hidden="1" customHeight="1" x14ac:dyDescent="0.25">
      <c r="A2779" s="139"/>
      <c r="B2779" s="89"/>
      <c r="C2779" s="159" t="str">
        <f t="shared" si="839"/>
        <v/>
      </c>
      <c r="D2779" s="159" t="str">
        <f t="shared" si="840"/>
        <v/>
      </c>
      <c r="E2779" s="201"/>
      <c r="F2779" s="90"/>
      <c r="G2779" s="264"/>
      <c r="H2779" s="90"/>
      <c r="I2779" s="266" t="b">
        <f t="shared" si="841"/>
        <v>0</v>
      </c>
      <c r="J2779" s="95"/>
      <c r="K2779" s="90"/>
      <c r="L2779" s="66"/>
      <c r="M2779" s="93"/>
      <c r="N2779" s="105"/>
      <c r="O2779" s="66"/>
      <c r="P2779" s="66"/>
      <c r="Q2779" s="66"/>
      <c r="R2779" s="90"/>
      <c r="S2779" s="90"/>
      <c r="T2779" s="90"/>
      <c r="U2779" s="94"/>
      <c r="V2779" s="181"/>
      <c r="W2779" s="89"/>
      <c r="X2779" s="89"/>
      <c r="Y2779" s="89"/>
      <c r="Z2779" s="66"/>
      <c r="AA2779" s="66"/>
      <c r="AB2779" s="66"/>
      <c r="AC2779" s="202"/>
      <c r="AD2779" s="166"/>
      <c r="AE2779" s="162" t="b">
        <f t="shared" ref="AE2779:AE2842" si="842">IF(H2779="Material Vegetal CI",8,IF(H2779="Insectos en alcohol CI",8,IF(H2779="Cámara de cría para eclosión de insecto adulto CI",45,IF(H2779="Cámara de cría para eclosión de insecto adulto CE",45,IF(H2779="Material Vegetal CE",6,IF(H2779="Insectos en alcohol CE",5,IF(H2779="Trampas amarillas CI",8,IF(H2779="Trampas amarillas CE",8,IF(H2779="PNMMF Frutos",60,IF(H2779="Trampas con feromona Jackson CI",8,IF(H2779="Trampas con feromona Jackson CE",8,IF(H2779="Insectos en placas CI",8,IF(H2779="Insectos en placas CE",5,IF(H2779="Insectos adultos vivos CI",8,IF(H2779="Insectos adultos vivos CE",5,IF(H2779="PNMMF Trampas Mcphail CI",8,IF(H2779="PNMMF Trampas Mcphail CE",8,IF(H2779="Muestras cuarentena CI",2,IF(H2779="Muestras cuarentena CE",2,IF(H2779="Ácaros CI",7,IF(H2779="Ácaros CE",7)))))))))))))))))))))</f>
        <v>0</v>
      </c>
      <c r="AF2779" s="163">
        <f t="shared" ref="AF2779:AF2842" si="843">NETWORKDAYS(W2779,X2779,$N$3122:$N$3134)</f>
        <v>0</v>
      </c>
      <c r="AG2779" s="163">
        <f t="shared" ref="AG2779:AG2842" si="844">IF(Y2779="",0,NETWORKDAYS(B2779,Y2779,$N$3122:$N$3134))</f>
        <v>0</v>
      </c>
      <c r="AH2779" s="164">
        <f t="shared" ref="AH2779:AH2842" si="845">IF(Y2779="",0,IF(AG2779&lt;=0,4,IF(AG2779&lt;=(AE2779-1),4,IF(AG2779=(AE2779),4,IF(AG2779=(AE2779+1),3,IF(AG2779=(AE2779+2),2,IF(AG2779&gt;=(AE2779+3),1,IF(AG2779="",0))))))))</f>
        <v>0</v>
      </c>
      <c r="AI2779" s="164">
        <f t="shared" ref="AI2779:AI2842" si="846">IF(AH2779=4,1,0)</f>
        <v>0</v>
      </c>
      <c r="AJ2779" s="164">
        <f t="shared" ref="AJ2779:AJ2842" si="847">IF(AH2779=3,1,0)</f>
        <v>0</v>
      </c>
      <c r="AK2779" s="164">
        <f t="shared" ref="AK2779:AK2842" si="848">IF(AH2779=2,1,0)</f>
        <v>0</v>
      </c>
      <c r="AL2779" s="164">
        <f t="shared" ref="AL2779:AL2842" si="849">IF(AH2779=1,1,0)</f>
        <v>0</v>
      </c>
      <c r="AM2779" s="164">
        <f t="shared" ref="AM2779:AM2842" si="850">IF(AH2779=0,1,0)</f>
        <v>1</v>
      </c>
      <c r="AN2779" s="146">
        <f t="shared" ref="AN2779:AN2842" si="851">IF(AD2779="TODO",4,IF(AD2779="MAYORIA",3,IF(AD2779="PARCIAL",2,IF(AD2779="NADA",1,0))))</f>
        <v>0</v>
      </c>
      <c r="AO2779" s="146">
        <f t="shared" ref="AO2779:AO2842" si="852">IF(AN2779=1,1,0)</f>
        <v>0</v>
      </c>
      <c r="AP2779" s="146">
        <f t="shared" ref="AP2779:AP2842" si="853">IF(AN2779=2,1,0)</f>
        <v>0</v>
      </c>
      <c r="AQ2779" s="146">
        <f t="shared" ref="AQ2779:AQ2842" si="854">IF(AN2779=3,1,0)</f>
        <v>0</v>
      </c>
      <c r="AR2779" s="146">
        <f t="shared" ref="AR2779:AR2842" si="855">IF(AN2779=4,1,0)</f>
        <v>0</v>
      </c>
      <c r="AS2779" s="163">
        <f t="shared" ref="AS2779:AS2842" si="856">IF(AC2779=0,0,IF(AC2779="1-3",1,IF(AC2779="4-10",4,IF(AC2779="&gt;10",10))))</f>
        <v>0</v>
      </c>
      <c r="AT2779" s="165">
        <f t="shared" ref="AT2779:AT2842" si="857">IF(AS2779=0,(AH2779+AN2779)/8,IF(AS2779&lt;4,((AH2779+AN2779)/8)-5%,IF(AS2779&lt;11,((AH2779+AN2779)/8)-10%,IF(AS2779&gt;=11,((AH2779+AN2779)/8)-20%))))</f>
        <v>0</v>
      </c>
      <c r="AU2779" s="217"/>
      <c r="AV2779" s="66"/>
      <c r="AW2779" s="94"/>
      <c r="AX2779" s="94"/>
      <c r="AY2779" s="169"/>
      <c r="AZ2779" s="90"/>
      <c r="BA2779" s="94"/>
      <c r="BB2779" s="94"/>
      <c r="BC2779" s="94"/>
      <c r="BD2779" s="94"/>
      <c r="BE2779" s="91"/>
      <c r="BF2779" s="66"/>
      <c r="BG2779" s="90"/>
      <c r="BH2779" s="221"/>
      <c r="BI2779" s="98"/>
      <c r="BJ2779" s="98"/>
      <c r="BK2779" s="98"/>
      <c r="BL2779" s="140"/>
      <c r="BR2779" s="61"/>
      <c r="BS2779" s="60"/>
      <c r="BT2779" s="60"/>
      <c r="BU2779" s="60"/>
    </row>
    <row r="2780" spans="1:73" s="59" customFormat="1" ht="30" hidden="1" customHeight="1" x14ac:dyDescent="0.25">
      <c r="A2780" s="139"/>
      <c r="B2780" s="89"/>
      <c r="C2780" s="159" t="str">
        <f t="shared" si="839"/>
        <v/>
      </c>
      <c r="D2780" s="159" t="str">
        <f t="shared" si="840"/>
        <v/>
      </c>
      <c r="E2780" s="201"/>
      <c r="F2780" s="90"/>
      <c r="G2780" s="264"/>
      <c r="H2780" s="90"/>
      <c r="I2780" s="266" t="b">
        <f t="shared" si="841"/>
        <v>0</v>
      </c>
      <c r="J2780" s="95"/>
      <c r="K2780" s="90"/>
      <c r="L2780" s="66"/>
      <c r="M2780" s="66"/>
      <c r="N2780" s="98"/>
      <c r="O2780" s="98"/>
      <c r="P2780" s="66"/>
      <c r="Q2780" s="66"/>
      <c r="R2780" s="90"/>
      <c r="S2780" s="90"/>
      <c r="T2780" s="90"/>
      <c r="U2780" s="94"/>
      <c r="V2780" s="181"/>
      <c r="W2780" s="89"/>
      <c r="X2780" s="89"/>
      <c r="Y2780" s="89"/>
      <c r="Z2780" s="66"/>
      <c r="AA2780" s="66"/>
      <c r="AB2780" s="66"/>
      <c r="AC2780" s="202"/>
      <c r="AD2780" s="166"/>
      <c r="AE2780" s="162" t="b">
        <f t="shared" si="842"/>
        <v>0</v>
      </c>
      <c r="AF2780" s="163">
        <f t="shared" si="843"/>
        <v>0</v>
      </c>
      <c r="AG2780" s="163">
        <f t="shared" si="844"/>
        <v>0</v>
      </c>
      <c r="AH2780" s="164">
        <f t="shared" si="845"/>
        <v>0</v>
      </c>
      <c r="AI2780" s="164">
        <f t="shared" si="846"/>
        <v>0</v>
      </c>
      <c r="AJ2780" s="164">
        <f t="shared" si="847"/>
        <v>0</v>
      </c>
      <c r="AK2780" s="164">
        <f t="shared" si="848"/>
        <v>0</v>
      </c>
      <c r="AL2780" s="164">
        <f t="shared" si="849"/>
        <v>0</v>
      </c>
      <c r="AM2780" s="164">
        <f t="shared" si="850"/>
        <v>1</v>
      </c>
      <c r="AN2780" s="146">
        <f t="shared" si="851"/>
        <v>0</v>
      </c>
      <c r="AO2780" s="146">
        <f t="shared" si="852"/>
        <v>0</v>
      </c>
      <c r="AP2780" s="146">
        <f t="shared" si="853"/>
        <v>0</v>
      </c>
      <c r="AQ2780" s="146">
        <f t="shared" si="854"/>
        <v>0</v>
      </c>
      <c r="AR2780" s="146">
        <f t="shared" si="855"/>
        <v>0</v>
      </c>
      <c r="AS2780" s="163">
        <f t="shared" si="856"/>
        <v>0</v>
      </c>
      <c r="AT2780" s="165">
        <f t="shared" si="857"/>
        <v>0</v>
      </c>
      <c r="AU2780" s="217"/>
      <c r="AV2780" s="66"/>
      <c r="AW2780" s="94"/>
      <c r="AX2780" s="94"/>
      <c r="AY2780" s="169"/>
      <c r="AZ2780" s="90"/>
      <c r="BA2780" s="94"/>
      <c r="BB2780" s="94"/>
      <c r="BC2780" s="94"/>
      <c r="BD2780" s="94"/>
      <c r="BE2780" s="91"/>
      <c r="BF2780" s="66"/>
      <c r="BG2780" s="90"/>
      <c r="BH2780" s="221"/>
      <c r="BI2780" s="66"/>
      <c r="BJ2780" s="66"/>
      <c r="BK2780" s="66"/>
      <c r="BL2780" s="140"/>
      <c r="BR2780" s="61"/>
      <c r="BT2780" s="60"/>
      <c r="BU2780" s="60"/>
    </row>
    <row r="2781" spans="1:73" s="59" customFormat="1" ht="30" hidden="1" customHeight="1" x14ac:dyDescent="0.25">
      <c r="A2781" s="139"/>
      <c r="B2781" s="89"/>
      <c r="C2781" s="159" t="str">
        <f t="shared" si="839"/>
        <v/>
      </c>
      <c r="D2781" s="159" t="str">
        <f t="shared" si="840"/>
        <v/>
      </c>
      <c r="E2781" s="201"/>
      <c r="F2781" s="90"/>
      <c r="G2781" s="264"/>
      <c r="H2781" s="90"/>
      <c r="I2781" s="266" t="b">
        <f t="shared" si="841"/>
        <v>0</v>
      </c>
      <c r="J2781" s="95"/>
      <c r="K2781" s="90"/>
      <c r="L2781" s="66"/>
      <c r="M2781" s="66"/>
      <c r="N2781" s="98"/>
      <c r="O2781" s="66"/>
      <c r="P2781" s="66"/>
      <c r="Q2781" s="66"/>
      <c r="R2781" s="90"/>
      <c r="S2781" s="90"/>
      <c r="T2781" s="90"/>
      <c r="U2781" s="94"/>
      <c r="V2781" s="181"/>
      <c r="W2781" s="89"/>
      <c r="X2781" s="89"/>
      <c r="Y2781" s="89"/>
      <c r="Z2781" s="66"/>
      <c r="AA2781" s="66"/>
      <c r="AB2781" s="66"/>
      <c r="AC2781" s="202"/>
      <c r="AD2781" s="166"/>
      <c r="AE2781" s="162" t="b">
        <f t="shared" si="842"/>
        <v>0</v>
      </c>
      <c r="AF2781" s="163">
        <f t="shared" si="843"/>
        <v>0</v>
      </c>
      <c r="AG2781" s="163">
        <f t="shared" si="844"/>
        <v>0</v>
      </c>
      <c r="AH2781" s="164">
        <f t="shared" si="845"/>
        <v>0</v>
      </c>
      <c r="AI2781" s="164">
        <f t="shared" si="846"/>
        <v>0</v>
      </c>
      <c r="AJ2781" s="164">
        <f t="shared" si="847"/>
        <v>0</v>
      </c>
      <c r="AK2781" s="164">
        <f t="shared" si="848"/>
        <v>0</v>
      </c>
      <c r="AL2781" s="164">
        <f t="shared" si="849"/>
        <v>0</v>
      </c>
      <c r="AM2781" s="164">
        <f t="shared" si="850"/>
        <v>1</v>
      </c>
      <c r="AN2781" s="146">
        <f t="shared" si="851"/>
        <v>0</v>
      </c>
      <c r="AO2781" s="146">
        <f t="shared" si="852"/>
        <v>0</v>
      </c>
      <c r="AP2781" s="146">
        <f t="shared" si="853"/>
        <v>0</v>
      </c>
      <c r="AQ2781" s="146">
        <f t="shared" si="854"/>
        <v>0</v>
      </c>
      <c r="AR2781" s="146">
        <f t="shared" si="855"/>
        <v>0</v>
      </c>
      <c r="AS2781" s="163">
        <f t="shared" si="856"/>
        <v>0</v>
      </c>
      <c r="AT2781" s="165">
        <f t="shared" si="857"/>
        <v>0</v>
      </c>
      <c r="AU2781" s="217"/>
      <c r="AV2781" s="66"/>
      <c r="AW2781" s="94"/>
      <c r="AX2781" s="94"/>
      <c r="AY2781" s="169"/>
      <c r="AZ2781" s="90"/>
      <c r="BA2781" s="94"/>
      <c r="BB2781" s="94"/>
      <c r="BC2781" s="94"/>
      <c r="BD2781" s="94"/>
      <c r="BE2781" s="91"/>
      <c r="BF2781" s="66"/>
      <c r="BG2781" s="90"/>
      <c r="BH2781" s="221"/>
      <c r="BI2781" s="98"/>
      <c r="BJ2781" s="98"/>
      <c r="BK2781" s="98"/>
      <c r="BL2781" s="140"/>
      <c r="BR2781" s="61"/>
      <c r="BS2781" s="60"/>
      <c r="BT2781" s="60"/>
      <c r="BU2781" s="60"/>
    </row>
    <row r="2782" spans="1:73" s="59" customFormat="1" ht="30" hidden="1" customHeight="1" x14ac:dyDescent="0.25">
      <c r="A2782" s="139"/>
      <c r="B2782" s="89"/>
      <c r="C2782" s="159" t="str">
        <f t="shared" si="839"/>
        <v/>
      </c>
      <c r="D2782" s="159" t="str">
        <f t="shared" si="840"/>
        <v/>
      </c>
      <c r="E2782" s="201"/>
      <c r="F2782" s="90"/>
      <c r="G2782" s="264"/>
      <c r="H2782" s="90"/>
      <c r="I2782" s="266" t="b">
        <f t="shared" si="841"/>
        <v>0</v>
      </c>
      <c r="J2782" s="95"/>
      <c r="K2782" s="90"/>
      <c r="L2782" s="66"/>
      <c r="M2782" s="66"/>
      <c r="N2782" s="98"/>
      <c r="O2782" s="66"/>
      <c r="P2782" s="66"/>
      <c r="Q2782" s="66"/>
      <c r="R2782" s="90"/>
      <c r="S2782" s="90"/>
      <c r="T2782" s="90"/>
      <c r="U2782" s="94"/>
      <c r="V2782" s="181"/>
      <c r="W2782" s="89"/>
      <c r="X2782" s="89"/>
      <c r="Y2782" s="89"/>
      <c r="Z2782" s="66"/>
      <c r="AA2782" s="66"/>
      <c r="AB2782" s="66"/>
      <c r="AC2782" s="202"/>
      <c r="AD2782" s="166"/>
      <c r="AE2782" s="162" t="b">
        <f t="shared" si="842"/>
        <v>0</v>
      </c>
      <c r="AF2782" s="163">
        <f t="shared" si="843"/>
        <v>0</v>
      </c>
      <c r="AG2782" s="163">
        <f t="shared" si="844"/>
        <v>0</v>
      </c>
      <c r="AH2782" s="164">
        <f t="shared" si="845"/>
        <v>0</v>
      </c>
      <c r="AI2782" s="164">
        <f t="shared" si="846"/>
        <v>0</v>
      </c>
      <c r="AJ2782" s="164">
        <f t="shared" si="847"/>
        <v>0</v>
      </c>
      <c r="AK2782" s="164">
        <f t="shared" si="848"/>
        <v>0</v>
      </c>
      <c r="AL2782" s="164">
        <f t="shared" si="849"/>
        <v>0</v>
      </c>
      <c r="AM2782" s="164">
        <f t="shared" si="850"/>
        <v>1</v>
      </c>
      <c r="AN2782" s="146">
        <f t="shared" si="851"/>
        <v>0</v>
      </c>
      <c r="AO2782" s="146">
        <f t="shared" si="852"/>
        <v>0</v>
      </c>
      <c r="AP2782" s="146">
        <f t="shared" si="853"/>
        <v>0</v>
      </c>
      <c r="AQ2782" s="146">
        <f t="shared" si="854"/>
        <v>0</v>
      </c>
      <c r="AR2782" s="146">
        <f t="shared" si="855"/>
        <v>0</v>
      </c>
      <c r="AS2782" s="163">
        <f t="shared" si="856"/>
        <v>0</v>
      </c>
      <c r="AT2782" s="165">
        <f t="shared" si="857"/>
        <v>0</v>
      </c>
      <c r="AU2782" s="217"/>
      <c r="AV2782" s="66"/>
      <c r="AW2782" s="94"/>
      <c r="AX2782" s="94"/>
      <c r="AY2782" s="169"/>
      <c r="AZ2782" s="90"/>
      <c r="BA2782" s="94"/>
      <c r="BB2782" s="94"/>
      <c r="BC2782" s="94"/>
      <c r="BD2782" s="94"/>
      <c r="BE2782" s="91"/>
      <c r="BF2782" s="66"/>
      <c r="BG2782" s="90"/>
      <c r="BH2782" s="221"/>
      <c r="BI2782" s="66"/>
      <c r="BJ2782" s="66"/>
      <c r="BK2782" s="66"/>
      <c r="BL2782" s="140"/>
      <c r="BR2782" s="61"/>
      <c r="BT2782" s="60"/>
      <c r="BU2782" s="60"/>
    </row>
    <row r="2783" spans="1:73" s="59" customFormat="1" ht="30" hidden="1" customHeight="1" x14ac:dyDescent="0.25">
      <c r="A2783" s="139"/>
      <c r="B2783" s="89"/>
      <c r="C2783" s="159" t="str">
        <f t="shared" si="839"/>
        <v/>
      </c>
      <c r="D2783" s="159" t="str">
        <f t="shared" si="840"/>
        <v/>
      </c>
      <c r="E2783" s="201"/>
      <c r="F2783" s="90"/>
      <c r="G2783" s="264"/>
      <c r="H2783" s="90"/>
      <c r="I2783" s="266" t="b">
        <f t="shared" si="841"/>
        <v>0</v>
      </c>
      <c r="J2783" s="95"/>
      <c r="K2783" s="90"/>
      <c r="L2783" s="66"/>
      <c r="M2783" s="66"/>
      <c r="N2783" s="98"/>
      <c r="O2783" s="66"/>
      <c r="P2783" s="66"/>
      <c r="Q2783" s="66"/>
      <c r="R2783" s="90"/>
      <c r="S2783" s="90"/>
      <c r="T2783" s="90"/>
      <c r="U2783" s="94"/>
      <c r="V2783" s="181"/>
      <c r="W2783" s="89"/>
      <c r="X2783" s="89"/>
      <c r="Y2783" s="89"/>
      <c r="Z2783" s="66"/>
      <c r="AA2783" s="66"/>
      <c r="AB2783" s="66"/>
      <c r="AC2783" s="202"/>
      <c r="AD2783" s="166"/>
      <c r="AE2783" s="162" t="b">
        <f t="shared" si="842"/>
        <v>0</v>
      </c>
      <c r="AF2783" s="163">
        <f t="shared" si="843"/>
        <v>0</v>
      </c>
      <c r="AG2783" s="163">
        <f t="shared" si="844"/>
        <v>0</v>
      </c>
      <c r="AH2783" s="164">
        <f t="shared" si="845"/>
        <v>0</v>
      </c>
      <c r="AI2783" s="164">
        <f t="shared" si="846"/>
        <v>0</v>
      </c>
      <c r="AJ2783" s="164">
        <f t="shared" si="847"/>
        <v>0</v>
      </c>
      <c r="AK2783" s="164">
        <f t="shared" si="848"/>
        <v>0</v>
      </c>
      <c r="AL2783" s="164">
        <f t="shared" si="849"/>
        <v>0</v>
      </c>
      <c r="AM2783" s="164">
        <f t="shared" si="850"/>
        <v>1</v>
      </c>
      <c r="AN2783" s="146">
        <f t="shared" si="851"/>
        <v>0</v>
      </c>
      <c r="AO2783" s="146">
        <f t="shared" si="852"/>
        <v>0</v>
      </c>
      <c r="AP2783" s="146">
        <f t="shared" si="853"/>
        <v>0</v>
      </c>
      <c r="AQ2783" s="146">
        <f t="shared" si="854"/>
        <v>0</v>
      </c>
      <c r="AR2783" s="146">
        <f t="shared" si="855"/>
        <v>0</v>
      </c>
      <c r="AS2783" s="163">
        <f t="shared" si="856"/>
        <v>0</v>
      </c>
      <c r="AT2783" s="165">
        <f t="shared" si="857"/>
        <v>0</v>
      </c>
      <c r="AU2783" s="217"/>
      <c r="AV2783" s="66"/>
      <c r="AW2783" s="94"/>
      <c r="AX2783" s="94"/>
      <c r="AY2783" s="169"/>
      <c r="AZ2783" s="90"/>
      <c r="BA2783" s="94"/>
      <c r="BB2783" s="94"/>
      <c r="BC2783" s="94"/>
      <c r="BD2783" s="94"/>
      <c r="BE2783" s="91"/>
      <c r="BF2783" s="66"/>
      <c r="BG2783" s="90"/>
      <c r="BH2783" s="221"/>
      <c r="BI2783" s="98"/>
      <c r="BJ2783" s="98"/>
      <c r="BK2783" s="98"/>
      <c r="BL2783" s="140"/>
      <c r="BR2783" s="61"/>
      <c r="BS2783" s="60"/>
      <c r="BT2783" s="60"/>
      <c r="BU2783" s="60"/>
    </row>
    <row r="2784" spans="1:73" s="59" customFormat="1" ht="30" hidden="1" customHeight="1" x14ac:dyDescent="0.25">
      <c r="A2784" s="139"/>
      <c r="B2784" s="89"/>
      <c r="C2784" s="159" t="str">
        <f t="shared" si="839"/>
        <v/>
      </c>
      <c r="D2784" s="159" t="str">
        <f t="shared" si="840"/>
        <v/>
      </c>
      <c r="E2784" s="201"/>
      <c r="F2784" s="90"/>
      <c r="G2784" s="264"/>
      <c r="H2784" s="90"/>
      <c r="I2784" s="266" t="b">
        <f t="shared" si="841"/>
        <v>0</v>
      </c>
      <c r="J2784" s="95"/>
      <c r="K2784" s="90"/>
      <c r="L2784" s="66"/>
      <c r="M2784" s="66"/>
      <c r="N2784" s="98"/>
      <c r="O2784" s="66"/>
      <c r="P2784" s="66"/>
      <c r="Q2784" s="66"/>
      <c r="R2784" s="90"/>
      <c r="S2784" s="90"/>
      <c r="T2784" s="90"/>
      <c r="U2784" s="94"/>
      <c r="V2784" s="181"/>
      <c r="W2784" s="89"/>
      <c r="X2784" s="89"/>
      <c r="Y2784" s="89"/>
      <c r="Z2784" s="66"/>
      <c r="AA2784" s="66"/>
      <c r="AB2784" s="66"/>
      <c r="AC2784" s="202"/>
      <c r="AD2784" s="166"/>
      <c r="AE2784" s="162" t="b">
        <f t="shared" si="842"/>
        <v>0</v>
      </c>
      <c r="AF2784" s="163">
        <f t="shared" si="843"/>
        <v>0</v>
      </c>
      <c r="AG2784" s="163">
        <f t="shared" si="844"/>
        <v>0</v>
      </c>
      <c r="AH2784" s="164">
        <f t="shared" si="845"/>
        <v>0</v>
      </c>
      <c r="AI2784" s="164">
        <f t="shared" si="846"/>
        <v>0</v>
      </c>
      <c r="AJ2784" s="164">
        <f t="shared" si="847"/>
        <v>0</v>
      </c>
      <c r="AK2784" s="164">
        <f t="shared" si="848"/>
        <v>0</v>
      </c>
      <c r="AL2784" s="164">
        <f t="shared" si="849"/>
        <v>0</v>
      </c>
      <c r="AM2784" s="164">
        <f t="shared" si="850"/>
        <v>1</v>
      </c>
      <c r="AN2784" s="146">
        <f t="shared" si="851"/>
        <v>0</v>
      </c>
      <c r="AO2784" s="146">
        <f t="shared" si="852"/>
        <v>0</v>
      </c>
      <c r="AP2784" s="146">
        <f t="shared" si="853"/>
        <v>0</v>
      </c>
      <c r="AQ2784" s="146">
        <f t="shared" si="854"/>
        <v>0</v>
      </c>
      <c r="AR2784" s="146">
        <f t="shared" si="855"/>
        <v>0</v>
      </c>
      <c r="AS2784" s="163">
        <f t="shared" si="856"/>
        <v>0</v>
      </c>
      <c r="AT2784" s="165">
        <f t="shared" si="857"/>
        <v>0</v>
      </c>
      <c r="AU2784" s="217"/>
      <c r="AV2784" s="66"/>
      <c r="AW2784" s="94"/>
      <c r="AX2784" s="94"/>
      <c r="AY2784" s="169"/>
      <c r="AZ2784" s="90"/>
      <c r="BA2784" s="94"/>
      <c r="BB2784" s="94"/>
      <c r="BC2784" s="94"/>
      <c r="BD2784" s="94"/>
      <c r="BE2784" s="91"/>
      <c r="BF2784" s="66"/>
      <c r="BG2784" s="90"/>
      <c r="BH2784" s="221"/>
      <c r="BI2784" s="98"/>
      <c r="BJ2784" s="98"/>
      <c r="BK2784" s="98"/>
      <c r="BL2784" s="140"/>
      <c r="BR2784" s="61"/>
      <c r="BS2784" s="60"/>
      <c r="BT2784" s="60"/>
      <c r="BU2784" s="60"/>
    </row>
    <row r="2785" spans="1:73" s="59" customFormat="1" ht="30" hidden="1" customHeight="1" x14ac:dyDescent="0.25">
      <c r="A2785" s="139"/>
      <c r="B2785" s="89"/>
      <c r="C2785" s="159" t="str">
        <f t="shared" si="839"/>
        <v/>
      </c>
      <c r="D2785" s="159" t="str">
        <f t="shared" si="840"/>
        <v/>
      </c>
      <c r="E2785" s="201"/>
      <c r="F2785" s="90"/>
      <c r="G2785" s="264"/>
      <c r="H2785" s="90"/>
      <c r="I2785" s="266" t="b">
        <f t="shared" si="841"/>
        <v>0</v>
      </c>
      <c r="J2785" s="95"/>
      <c r="K2785" s="90"/>
      <c r="L2785" s="66"/>
      <c r="M2785" s="66"/>
      <c r="N2785" s="98"/>
      <c r="O2785" s="98"/>
      <c r="P2785" s="98"/>
      <c r="Q2785" s="66"/>
      <c r="R2785" s="90"/>
      <c r="S2785" s="90"/>
      <c r="T2785" s="90"/>
      <c r="U2785" s="94"/>
      <c r="V2785" s="181"/>
      <c r="W2785" s="89"/>
      <c r="X2785" s="89"/>
      <c r="Y2785" s="89"/>
      <c r="Z2785" s="66"/>
      <c r="AA2785" s="66"/>
      <c r="AB2785" s="66"/>
      <c r="AC2785" s="202"/>
      <c r="AD2785" s="166"/>
      <c r="AE2785" s="162" t="b">
        <f t="shared" si="842"/>
        <v>0</v>
      </c>
      <c r="AF2785" s="163">
        <f t="shared" si="843"/>
        <v>0</v>
      </c>
      <c r="AG2785" s="163">
        <f t="shared" si="844"/>
        <v>0</v>
      </c>
      <c r="AH2785" s="164">
        <f t="shared" si="845"/>
        <v>0</v>
      </c>
      <c r="AI2785" s="164">
        <f t="shared" si="846"/>
        <v>0</v>
      </c>
      <c r="AJ2785" s="164">
        <f t="shared" si="847"/>
        <v>0</v>
      </c>
      <c r="AK2785" s="164">
        <f t="shared" si="848"/>
        <v>0</v>
      </c>
      <c r="AL2785" s="164">
        <f t="shared" si="849"/>
        <v>0</v>
      </c>
      <c r="AM2785" s="164">
        <f t="shared" si="850"/>
        <v>1</v>
      </c>
      <c r="AN2785" s="146">
        <f t="shared" si="851"/>
        <v>0</v>
      </c>
      <c r="AO2785" s="146">
        <f t="shared" si="852"/>
        <v>0</v>
      </c>
      <c r="AP2785" s="146">
        <f t="shared" si="853"/>
        <v>0</v>
      </c>
      <c r="AQ2785" s="146">
        <f t="shared" si="854"/>
        <v>0</v>
      </c>
      <c r="AR2785" s="146">
        <f t="shared" si="855"/>
        <v>0</v>
      </c>
      <c r="AS2785" s="163">
        <f t="shared" si="856"/>
        <v>0</v>
      </c>
      <c r="AT2785" s="165">
        <f t="shared" si="857"/>
        <v>0</v>
      </c>
      <c r="AU2785" s="217"/>
      <c r="AV2785" s="66"/>
      <c r="AW2785" s="94"/>
      <c r="AX2785" s="94"/>
      <c r="AY2785" s="169"/>
      <c r="AZ2785" s="90"/>
      <c r="BA2785" s="94"/>
      <c r="BB2785" s="94"/>
      <c r="BC2785" s="94"/>
      <c r="BD2785" s="94"/>
      <c r="BE2785" s="91"/>
      <c r="BF2785" s="66"/>
      <c r="BG2785" s="90"/>
      <c r="BH2785" s="222"/>
      <c r="BI2785" s="98"/>
      <c r="BJ2785" s="98"/>
      <c r="BK2785" s="98"/>
      <c r="BL2785" s="140"/>
      <c r="BR2785" s="61"/>
      <c r="BT2785" s="60"/>
      <c r="BU2785" s="60"/>
    </row>
    <row r="2786" spans="1:73" s="59" customFormat="1" ht="30" hidden="1" customHeight="1" x14ac:dyDescent="0.25">
      <c r="A2786" s="139"/>
      <c r="B2786" s="89"/>
      <c r="C2786" s="159" t="str">
        <f t="shared" si="839"/>
        <v/>
      </c>
      <c r="D2786" s="159" t="str">
        <f t="shared" si="840"/>
        <v/>
      </c>
      <c r="E2786" s="201"/>
      <c r="F2786" s="90"/>
      <c r="G2786" s="264"/>
      <c r="H2786" s="90"/>
      <c r="I2786" s="266" t="b">
        <f t="shared" si="841"/>
        <v>0</v>
      </c>
      <c r="J2786" s="95"/>
      <c r="K2786" s="90"/>
      <c r="L2786" s="66"/>
      <c r="M2786" s="66"/>
      <c r="N2786" s="98"/>
      <c r="O2786" s="98"/>
      <c r="P2786" s="98"/>
      <c r="Q2786" s="98"/>
      <c r="R2786" s="90"/>
      <c r="S2786" s="90"/>
      <c r="T2786" s="90"/>
      <c r="U2786" s="94"/>
      <c r="V2786" s="181"/>
      <c r="W2786" s="89"/>
      <c r="X2786" s="89"/>
      <c r="Y2786" s="89"/>
      <c r="Z2786" s="66"/>
      <c r="AA2786" s="66"/>
      <c r="AB2786" s="66"/>
      <c r="AC2786" s="202"/>
      <c r="AD2786" s="166"/>
      <c r="AE2786" s="162" t="b">
        <f t="shared" si="842"/>
        <v>0</v>
      </c>
      <c r="AF2786" s="163">
        <f t="shared" si="843"/>
        <v>0</v>
      </c>
      <c r="AG2786" s="163">
        <f t="shared" si="844"/>
        <v>0</v>
      </c>
      <c r="AH2786" s="164">
        <f t="shared" si="845"/>
        <v>0</v>
      </c>
      <c r="AI2786" s="164">
        <f t="shared" si="846"/>
        <v>0</v>
      </c>
      <c r="AJ2786" s="164">
        <f t="shared" si="847"/>
        <v>0</v>
      </c>
      <c r="AK2786" s="164">
        <f t="shared" si="848"/>
        <v>0</v>
      </c>
      <c r="AL2786" s="164">
        <f t="shared" si="849"/>
        <v>0</v>
      </c>
      <c r="AM2786" s="164">
        <f t="shared" si="850"/>
        <v>1</v>
      </c>
      <c r="AN2786" s="146">
        <f t="shared" si="851"/>
        <v>0</v>
      </c>
      <c r="AO2786" s="146">
        <f t="shared" si="852"/>
        <v>0</v>
      </c>
      <c r="AP2786" s="146">
        <f t="shared" si="853"/>
        <v>0</v>
      </c>
      <c r="AQ2786" s="146">
        <f t="shared" si="854"/>
        <v>0</v>
      </c>
      <c r="AR2786" s="146">
        <f t="shared" si="855"/>
        <v>0</v>
      </c>
      <c r="AS2786" s="163">
        <f t="shared" si="856"/>
        <v>0</v>
      </c>
      <c r="AT2786" s="165">
        <f t="shared" si="857"/>
        <v>0</v>
      </c>
      <c r="AU2786" s="217"/>
      <c r="AV2786" s="66"/>
      <c r="AW2786" s="94"/>
      <c r="AX2786" s="94"/>
      <c r="AY2786" s="169"/>
      <c r="AZ2786" s="90"/>
      <c r="BA2786" s="94"/>
      <c r="BB2786" s="94"/>
      <c r="BC2786" s="94"/>
      <c r="BD2786" s="94"/>
      <c r="BE2786" s="91"/>
      <c r="BF2786" s="66"/>
      <c r="BG2786" s="90"/>
      <c r="BH2786" s="221"/>
      <c r="BI2786" s="98"/>
      <c r="BJ2786" s="98"/>
      <c r="BK2786" s="98"/>
      <c r="BL2786" s="140"/>
      <c r="BR2786" s="61"/>
      <c r="BS2786" s="60"/>
      <c r="BT2786" s="60"/>
      <c r="BU2786" s="60"/>
    </row>
    <row r="2787" spans="1:73" s="59" customFormat="1" ht="30" hidden="1" customHeight="1" x14ac:dyDescent="0.25">
      <c r="A2787" s="139"/>
      <c r="B2787" s="89"/>
      <c r="C2787" s="159" t="str">
        <f t="shared" si="839"/>
        <v/>
      </c>
      <c r="D2787" s="159" t="str">
        <f t="shared" si="840"/>
        <v/>
      </c>
      <c r="E2787" s="201"/>
      <c r="F2787" s="90"/>
      <c r="G2787" s="264"/>
      <c r="H2787" s="90"/>
      <c r="I2787" s="266" t="b">
        <f t="shared" si="841"/>
        <v>0</v>
      </c>
      <c r="J2787" s="95"/>
      <c r="K2787" s="90"/>
      <c r="L2787" s="66"/>
      <c r="M2787" s="66"/>
      <c r="N2787" s="98"/>
      <c r="O2787" s="66"/>
      <c r="P2787" s="66"/>
      <c r="Q2787" s="66"/>
      <c r="R2787" s="90"/>
      <c r="S2787" s="90"/>
      <c r="T2787" s="90"/>
      <c r="U2787" s="94"/>
      <c r="V2787" s="181"/>
      <c r="W2787" s="89"/>
      <c r="X2787" s="89"/>
      <c r="Y2787" s="89"/>
      <c r="Z2787" s="66"/>
      <c r="AA2787" s="66"/>
      <c r="AB2787" s="66"/>
      <c r="AC2787" s="202"/>
      <c r="AD2787" s="166"/>
      <c r="AE2787" s="162" t="b">
        <f t="shared" si="842"/>
        <v>0</v>
      </c>
      <c r="AF2787" s="163">
        <f t="shared" si="843"/>
        <v>0</v>
      </c>
      <c r="AG2787" s="163">
        <f t="shared" si="844"/>
        <v>0</v>
      </c>
      <c r="AH2787" s="164">
        <f t="shared" si="845"/>
        <v>0</v>
      </c>
      <c r="AI2787" s="164">
        <f t="shared" si="846"/>
        <v>0</v>
      </c>
      <c r="AJ2787" s="164">
        <f t="shared" si="847"/>
        <v>0</v>
      </c>
      <c r="AK2787" s="164">
        <f t="shared" si="848"/>
        <v>0</v>
      </c>
      <c r="AL2787" s="164">
        <f t="shared" si="849"/>
        <v>0</v>
      </c>
      <c r="AM2787" s="164">
        <f t="shared" si="850"/>
        <v>1</v>
      </c>
      <c r="AN2787" s="146">
        <f t="shared" si="851"/>
        <v>0</v>
      </c>
      <c r="AO2787" s="146">
        <f t="shared" si="852"/>
        <v>0</v>
      </c>
      <c r="AP2787" s="146">
        <f t="shared" si="853"/>
        <v>0</v>
      </c>
      <c r="AQ2787" s="146">
        <f t="shared" si="854"/>
        <v>0</v>
      </c>
      <c r="AR2787" s="146">
        <f t="shared" si="855"/>
        <v>0</v>
      </c>
      <c r="AS2787" s="163">
        <f t="shared" si="856"/>
        <v>0</v>
      </c>
      <c r="AT2787" s="165">
        <f t="shared" si="857"/>
        <v>0</v>
      </c>
      <c r="AU2787" s="217"/>
      <c r="AV2787" s="66"/>
      <c r="AW2787" s="94"/>
      <c r="AX2787" s="94"/>
      <c r="AY2787" s="169"/>
      <c r="AZ2787" s="90"/>
      <c r="BA2787" s="94"/>
      <c r="BB2787" s="94"/>
      <c r="BC2787" s="94"/>
      <c r="BD2787" s="94"/>
      <c r="BE2787" s="91"/>
      <c r="BF2787" s="66"/>
      <c r="BG2787" s="90"/>
      <c r="BH2787" s="222"/>
      <c r="BI2787" s="98"/>
      <c r="BJ2787" s="98"/>
      <c r="BK2787" s="98"/>
      <c r="BL2787" s="140"/>
      <c r="BR2787" s="61"/>
      <c r="BT2787" s="60"/>
      <c r="BU2787" s="60"/>
    </row>
    <row r="2788" spans="1:73" s="59" customFormat="1" ht="30" hidden="1" customHeight="1" x14ac:dyDescent="0.25">
      <c r="A2788" s="139"/>
      <c r="B2788" s="89"/>
      <c r="C2788" s="159" t="str">
        <f t="shared" si="839"/>
        <v/>
      </c>
      <c r="D2788" s="159" t="str">
        <f t="shared" si="840"/>
        <v/>
      </c>
      <c r="E2788" s="201"/>
      <c r="F2788" s="90"/>
      <c r="G2788" s="264"/>
      <c r="H2788" s="90"/>
      <c r="I2788" s="266" t="b">
        <f t="shared" si="841"/>
        <v>0</v>
      </c>
      <c r="J2788" s="95"/>
      <c r="K2788" s="90"/>
      <c r="L2788" s="92"/>
      <c r="M2788" s="92"/>
      <c r="N2788" s="98"/>
      <c r="O2788" s="97"/>
      <c r="P2788" s="97"/>
      <c r="Q2788" s="92"/>
      <c r="R2788" s="90"/>
      <c r="S2788" s="90"/>
      <c r="T2788" s="90"/>
      <c r="U2788" s="94"/>
      <c r="V2788" s="181"/>
      <c r="W2788" s="89"/>
      <c r="X2788" s="89"/>
      <c r="Y2788" s="89"/>
      <c r="Z2788" s="66"/>
      <c r="AA2788" s="66"/>
      <c r="AB2788" s="66"/>
      <c r="AC2788" s="202"/>
      <c r="AD2788" s="166"/>
      <c r="AE2788" s="162" t="b">
        <f t="shared" si="842"/>
        <v>0</v>
      </c>
      <c r="AF2788" s="163">
        <f t="shared" si="843"/>
        <v>0</v>
      </c>
      <c r="AG2788" s="163">
        <f t="shared" si="844"/>
        <v>0</v>
      </c>
      <c r="AH2788" s="164">
        <f t="shared" si="845"/>
        <v>0</v>
      </c>
      <c r="AI2788" s="164">
        <f t="shared" si="846"/>
        <v>0</v>
      </c>
      <c r="AJ2788" s="164">
        <f t="shared" si="847"/>
        <v>0</v>
      </c>
      <c r="AK2788" s="164">
        <f t="shared" si="848"/>
        <v>0</v>
      </c>
      <c r="AL2788" s="164">
        <f t="shared" si="849"/>
        <v>0</v>
      </c>
      <c r="AM2788" s="164">
        <f t="shared" si="850"/>
        <v>1</v>
      </c>
      <c r="AN2788" s="146">
        <f t="shared" si="851"/>
        <v>0</v>
      </c>
      <c r="AO2788" s="146">
        <f t="shared" si="852"/>
        <v>0</v>
      </c>
      <c r="AP2788" s="146">
        <f t="shared" si="853"/>
        <v>0</v>
      </c>
      <c r="AQ2788" s="146">
        <f t="shared" si="854"/>
        <v>0</v>
      </c>
      <c r="AR2788" s="146">
        <f t="shared" si="855"/>
        <v>0</v>
      </c>
      <c r="AS2788" s="163">
        <f t="shared" si="856"/>
        <v>0</v>
      </c>
      <c r="AT2788" s="165">
        <f t="shared" si="857"/>
        <v>0</v>
      </c>
      <c r="AU2788" s="217"/>
      <c r="AV2788" s="66"/>
      <c r="AW2788" s="94"/>
      <c r="AX2788" s="94"/>
      <c r="AY2788" s="169"/>
      <c r="AZ2788" s="90"/>
      <c r="BA2788" s="94"/>
      <c r="BB2788" s="94"/>
      <c r="BC2788" s="94"/>
      <c r="BD2788" s="94"/>
      <c r="BE2788" s="91"/>
      <c r="BF2788" s="66"/>
      <c r="BG2788" s="90"/>
      <c r="BH2788" s="221"/>
      <c r="BI2788" s="98"/>
      <c r="BJ2788" s="98"/>
      <c r="BK2788" s="98"/>
      <c r="BL2788" s="140"/>
      <c r="BR2788" s="61"/>
      <c r="BS2788" s="60"/>
      <c r="BT2788" s="60"/>
      <c r="BU2788" s="60"/>
    </row>
    <row r="2789" spans="1:73" s="59" customFormat="1" ht="30" hidden="1" customHeight="1" x14ac:dyDescent="0.25">
      <c r="A2789" s="139"/>
      <c r="B2789" s="89"/>
      <c r="C2789" s="159" t="str">
        <f t="shared" si="839"/>
        <v/>
      </c>
      <c r="D2789" s="159" t="str">
        <f t="shared" si="840"/>
        <v/>
      </c>
      <c r="E2789" s="201"/>
      <c r="F2789" s="90"/>
      <c r="G2789" s="264"/>
      <c r="H2789" s="90"/>
      <c r="I2789" s="266" t="b">
        <f t="shared" si="841"/>
        <v>0</v>
      </c>
      <c r="J2789" s="95"/>
      <c r="K2789" s="90"/>
      <c r="L2789" s="92"/>
      <c r="M2789" s="92"/>
      <c r="N2789" s="66"/>
      <c r="O2789" s="66"/>
      <c r="P2789" s="66"/>
      <c r="Q2789" s="92"/>
      <c r="R2789" s="90"/>
      <c r="S2789" s="90"/>
      <c r="T2789" s="90"/>
      <c r="U2789" s="94"/>
      <c r="V2789" s="181"/>
      <c r="W2789" s="89"/>
      <c r="X2789" s="89"/>
      <c r="Y2789" s="89"/>
      <c r="Z2789" s="66"/>
      <c r="AA2789" s="66"/>
      <c r="AB2789" s="66"/>
      <c r="AC2789" s="202"/>
      <c r="AD2789" s="166"/>
      <c r="AE2789" s="162" t="b">
        <f t="shared" si="842"/>
        <v>0</v>
      </c>
      <c r="AF2789" s="163">
        <f t="shared" si="843"/>
        <v>0</v>
      </c>
      <c r="AG2789" s="163">
        <f t="shared" si="844"/>
        <v>0</v>
      </c>
      <c r="AH2789" s="164">
        <f t="shared" si="845"/>
        <v>0</v>
      </c>
      <c r="AI2789" s="164">
        <f t="shared" si="846"/>
        <v>0</v>
      </c>
      <c r="AJ2789" s="164">
        <f t="shared" si="847"/>
        <v>0</v>
      </c>
      <c r="AK2789" s="164">
        <f t="shared" si="848"/>
        <v>0</v>
      </c>
      <c r="AL2789" s="164">
        <f t="shared" si="849"/>
        <v>0</v>
      </c>
      <c r="AM2789" s="164">
        <f t="shared" si="850"/>
        <v>1</v>
      </c>
      <c r="AN2789" s="146">
        <f t="shared" si="851"/>
        <v>0</v>
      </c>
      <c r="AO2789" s="146">
        <f t="shared" si="852"/>
        <v>0</v>
      </c>
      <c r="AP2789" s="146">
        <f t="shared" si="853"/>
        <v>0</v>
      </c>
      <c r="AQ2789" s="146">
        <f t="shared" si="854"/>
        <v>0</v>
      </c>
      <c r="AR2789" s="146">
        <f t="shared" si="855"/>
        <v>0</v>
      </c>
      <c r="AS2789" s="163">
        <f t="shared" si="856"/>
        <v>0</v>
      </c>
      <c r="AT2789" s="165">
        <f t="shared" si="857"/>
        <v>0</v>
      </c>
      <c r="AU2789" s="217"/>
      <c r="AV2789" s="66"/>
      <c r="AW2789" s="94"/>
      <c r="AX2789" s="94"/>
      <c r="AY2789" s="169"/>
      <c r="AZ2789" s="90"/>
      <c r="BA2789" s="94"/>
      <c r="BB2789" s="94"/>
      <c r="BC2789" s="94"/>
      <c r="BD2789" s="94"/>
      <c r="BE2789" s="91"/>
      <c r="BF2789" s="66"/>
      <c r="BG2789" s="90"/>
      <c r="BH2789" s="221"/>
      <c r="BI2789" s="98"/>
      <c r="BJ2789" s="98"/>
      <c r="BK2789" s="98"/>
      <c r="BL2789" s="140"/>
      <c r="BR2789" s="61"/>
      <c r="BT2789" s="60"/>
      <c r="BU2789" s="60"/>
    </row>
    <row r="2790" spans="1:73" s="59" customFormat="1" ht="30" hidden="1" customHeight="1" x14ac:dyDescent="0.25">
      <c r="A2790" s="139"/>
      <c r="B2790" s="89"/>
      <c r="C2790" s="159" t="str">
        <f t="shared" si="839"/>
        <v/>
      </c>
      <c r="D2790" s="159" t="str">
        <f t="shared" si="840"/>
        <v/>
      </c>
      <c r="E2790" s="201"/>
      <c r="F2790" s="90"/>
      <c r="G2790" s="264"/>
      <c r="H2790" s="90"/>
      <c r="I2790" s="266" t="b">
        <f t="shared" si="841"/>
        <v>0</v>
      </c>
      <c r="J2790" s="95"/>
      <c r="K2790" s="90"/>
      <c r="L2790" s="92"/>
      <c r="M2790" s="92"/>
      <c r="N2790" s="66"/>
      <c r="O2790" s="66"/>
      <c r="P2790" s="66"/>
      <c r="Q2790" s="92"/>
      <c r="R2790" s="90"/>
      <c r="S2790" s="90"/>
      <c r="T2790" s="90"/>
      <c r="U2790" s="94"/>
      <c r="V2790" s="181"/>
      <c r="W2790" s="89"/>
      <c r="X2790" s="89"/>
      <c r="Y2790" s="89"/>
      <c r="Z2790" s="66"/>
      <c r="AA2790" s="66"/>
      <c r="AB2790" s="66"/>
      <c r="AC2790" s="202"/>
      <c r="AD2790" s="166"/>
      <c r="AE2790" s="162" t="b">
        <f t="shared" si="842"/>
        <v>0</v>
      </c>
      <c r="AF2790" s="163">
        <f t="shared" si="843"/>
        <v>0</v>
      </c>
      <c r="AG2790" s="163">
        <f t="shared" si="844"/>
        <v>0</v>
      </c>
      <c r="AH2790" s="164">
        <f t="shared" si="845"/>
        <v>0</v>
      </c>
      <c r="AI2790" s="164">
        <f t="shared" si="846"/>
        <v>0</v>
      </c>
      <c r="AJ2790" s="164">
        <f t="shared" si="847"/>
        <v>0</v>
      </c>
      <c r="AK2790" s="164">
        <f t="shared" si="848"/>
        <v>0</v>
      </c>
      <c r="AL2790" s="164">
        <f t="shared" si="849"/>
        <v>0</v>
      </c>
      <c r="AM2790" s="164">
        <f t="shared" si="850"/>
        <v>1</v>
      </c>
      <c r="AN2790" s="146">
        <f t="shared" si="851"/>
        <v>0</v>
      </c>
      <c r="AO2790" s="146">
        <f t="shared" si="852"/>
        <v>0</v>
      </c>
      <c r="AP2790" s="146">
        <f t="shared" si="853"/>
        <v>0</v>
      </c>
      <c r="AQ2790" s="146">
        <f t="shared" si="854"/>
        <v>0</v>
      </c>
      <c r="AR2790" s="146">
        <f t="shared" si="855"/>
        <v>0</v>
      </c>
      <c r="AS2790" s="163">
        <f t="shared" si="856"/>
        <v>0</v>
      </c>
      <c r="AT2790" s="165">
        <f t="shared" si="857"/>
        <v>0</v>
      </c>
      <c r="AU2790" s="217"/>
      <c r="AV2790" s="66"/>
      <c r="AW2790" s="94"/>
      <c r="AX2790" s="94"/>
      <c r="AY2790" s="169"/>
      <c r="AZ2790" s="90"/>
      <c r="BA2790" s="94"/>
      <c r="BB2790" s="94"/>
      <c r="BC2790" s="94"/>
      <c r="BD2790" s="94"/>
      <c r="BE2790" s="91"/>
      <c r="BF2790" s="66"/>
      <c r="BG2790" s="90"/>
      <c r="BH2790" s="221"/>
      <c r="BI2790" s="98"/>
      <c r="BJ2790" s="98"/>
      <c r="BK2790" s="98"/>
      <c r="BL2790" s="140"/>
      <c r="BR2790" s="61"/>
      <c r="BS2790" s="60"/>
      <c r="BT2790" s="60"/>
      <c r="BU2790" s="60"/>
    </row>
    <row r="2791" spans="1:73" s="59" customFormat="1" ht="30" hidden="1" customHeight="1" x14ac:dyDescent="0.25">
      <c r="A2791" s="139"/>
      <c r="B2791" s="89"/>
      <c r="C2791" s="159" t="str">
        <f t="shared" si="839"/>
        <v/>
      </c>
      <c r="D2791" s="159" t="str">
        <f t="shared" si="840"/>
        <v/>
      </c>
      <c r="E2791" s="201"/>
      <c r="F2791" s="90"/>
      <c r="G2791" s="264"/>
      <c r="H2791" s="90"/>
      <c r="I2791" s="266" t="b">
        <f t="shared" si="841"/>
        <v>0</v>
      </c>
      <c r="J2791" s="95"/>
      <c r="K2791" s="90"/>
      <c r="L2791" s="92"/>
      <c r="M2791" s="92"/>
      <c r="N2791" s="66"/>
      <c r="O2791" s="66"/>
      <c r="P2791" s="66"/>
      <c r="Q2791" s="92"/>
      <c r="R2791" s="90"/>
      <c r="S2791" s="90"/>
      <c r="T2791" s="90"/>
      <c r="U2791" s="94"/>
      <c r="V2791" s="181"/>
      <c r="W2791" s="89"/>
      <c r="X2791" s="89"/>
      <c r="Y2791" s="89"/>
      <c r="Z2791" s="66"/>
      <c r="AA2791" s="66"/>
      <c r="AB2791" s="66"/>
      <c r="AC2791" s="202"/>
      <c r="AD2791" s="166"/>
      <c r="AE2791" s="162" t="b">
        <f t="shared" si="842"/>
        <v>0</v>
      </c>
      <c r="AF2791" s="163">
        <f t="shared" si="843"/>
        <v>0</v>
      </c>
      <c r="AG2791" s="163">
        <f t="shared" si="844"/>
        <v>0</v>
      </c>
      <c r="AH2791" s="164">
        <f t="shared" si="845"/>
        <v>0</v>
      </c>
      <c r="AI2791" s="164">
        <f t="shared" si="846"/>
        <v>0</v>
      </c>
      <c r="AJ2791" s="164">
        <f t="shared" si="847"/>
        <v>0</v>
      </c>
      <c r="AK2791" s="164">
        <f t="shared" si="848"/>
        <v>0</v>
      </c>
      <c r="AL2791" s="164">
        <f t="shared" si="849"/>
        <v>0</v>
      </c>
      <c r="AM2791" s="164">
        <f t="shared" si="850"/>
        <v>1</v>
      </c>
      <c r="AN2791" s="146">
        <f t="shared" si="851"/>
        <v>0</v>
      </c>
      <c r="AO2791" s="146">
        <f t="shared" si="852"/>
        <v>0</v>
      </c>
      <c r="AP2791" s="146">
        <f t="shared" si="853"/>
        <v>0</v>
      </c>
      <c r="AQ2791" s="146">
        <f t="shared" si="854"/>
        <v>0</v>
      </c>
      <c r="AR2791" s="146">
        <f t="shared" si="855"/>
        <v>0</v>
      </c>
      <c r="AS2791" s="163">
        <f t="shared" si="856"/>
        <v>0</v>
      </c>
      <c r="AT2791" s="165">
        <f t="shared" si="857"/>
        <v>0</v>
      </c>
      <c r="AU2791" s="217"/>
      <c r="AV2791" s="66"/>
      <c r="AW2791" s="94"/>
      <c r="AX2791" s="94"/>
      <c r="AY2791" s="169"/>
      <c r="AZ2791" s="90"/>
      <c r="BA2791" s="94"/>
      <c r="BB2791" s="94"/>
      <c r="BC2791" s="94"/>
      <c r="BD2791" s="94"/>
      <c r="BE2791" s="91"/>
      <c r="BF2791" s="66"/>
      <c r="BG2791" s="90"/>
      <c r="BH2791" s="221"/>
      <c r="BI2791" s="98"/>
      <c r="BJ2791" s="98"/>
      <c r="BK2791" s="98"/>
      <c r="BL2791" s="140"/>
      <c r="BR2791" s="61"/>
      <c r="BT2791" s="60"/>
      <c r="BU2791" s="60"/>
    </row>
    <row r="2792" spans="1:73" s="59" customFormat="1" ht="30" hidden="1" customHeight="1" x14ac:dyDescent="0.25">
      <c r="A2792" s="139"/>
      <c r="B2792" s="89"/>
      <c r="C2792" s="159" t="str">
        <f t="shared" si="839"/>
        <v/>
      </c>
      <c r="D2792" s="159" t="str">
        <f t="shared" si="840"/>
        <v/>
      </c>
      <c r="E2792" s="201"/>
      <c r="F2792" s="90"/>
      <c r="G2792" s="264"/>
      <c r="H2792" s="90"/>
      <c r="I2792" s="266" t="b">
        <f t="shared" si="841"/>
        <v>0</v>
      </c>
      <c r="J2792" s="95"/>
      <c r="K2792" s="90"/>
      <c r="L2792" s="92"/>
      <c r="M2792" s="92"/>
      <c r="N2792" s="66"/>
      <c r="O2792" s="66"/>
      <c r="P2792" s="66"/>
      <c r="Q2792" s="92"/>
      <c r="R2792" s="90"/>
      <c r="S2792" s="90"/>
      <c r="T2792" s="90"/>
      <c r="U2792" s="94"/>
      <c r="V2792" s="181"/>
      <c r="W2792" s="89"/>
      <c r="X2792" s="89"/>
      <c r="Y2792" s="89"/>
      <c r="Z2792" s="66"/>
      <c r="AA2792" s="66"/>
      <c r="AB2792" s="66"/>
      <c r="AC2792" s="202"/>
      <c r="AD2792" s="166"/>
      <c r="AE2792" s="162" t="b">
        <f t="shared" si="842"/>
        <v>0</v>
      </c>
      <c r="AF2792" s="163">
        <f t="shared" si="843"/>
        <v>0</v>
      </c>
      <c r="AG2792" s="163">
        <f t="shared" si="844"/>
        <v>0</v>
      </c>
      <c r="AH2792" s="164">
        <f t="shared" si="845"/>
        <v>0</v>
      </c>
      <c r="AI2792" s="164">
        <f t="shared" si="846"/>
        <v>0</v>
      </c>
      <c r="AJ2792" s="164">
        <f t="shared" si="847"/>
        <v>0</v>
      </c>
      <c r="AK2792" s="164">
        <f t="shared" si="848"/>
        <v>0</v>
      </c>
      <c r="AL2792" s="164">
        <f t="shared" si="849"/>
        <v>0</v>
      </c>
      <c r="AM2792" s="164">
        <f t="shared" si="850"/>
        <v>1</v>
      </c>
      <c r="AN2792" s="146">
        <f t="shared" si="851"/>
        <v>0</v>
      </c>
      <c r="AO2792" s="146">
        <f t="shared" si="852"/>
        <v>0</v>
      </c>
      <c r="AP2792" s="146">
        <f t="shared" si="853"/>
        <v>0</v>
      </c>
      <c r="AQ2792" s="146">
        <f t="shared" si="854"/>
        <v>0</v>
      </c>
      <c r="AR2792" s="146">
        <f t="shared" si="855"/>
        <v>0</v>
      </c>
      <c r="AS2792" s="163">
        <f t="shared" si="856"/>
        <v>0</v>
      </c>
      <c r="AT2792" s="165">
        <f t="shared" si="857"/>
        <v>0</v>
      </c>
      <c r="AU2792" s="217"/>
      <c r="AV2792" s="66"/>
      <c r="AW2792" s="94"/>
      <c r="AX2792" s="94"/>
      <c r="AY2792" s="169"/>
      <c r="AZ2792" s="90"/>
      <c r="BA2792" s="94"/>
      <c r="BB2792" s="94"/>
      <c r="BC2792" s="94"/>
      <c r="BD2792" s="94"/>
      <c r="BE2792" s="91"/>
      <c r="BF2792" s="66"/>
      <c r="BG2792" s="90"/>
      <c r="BH2792" s="222"/>
      <c r="BI2792" s="98"/>
      <c r="BJ2792" s="98"/>
      <c r="BK2792" s="98"/>
      <c r="BL2792" s="140"/>
      <c r="BR2792" s="61"/>
      <c r="BS2792" s="60"/>
      <c r="BT2792" s="60"/>
      <c r="BU2792" s="60"/>
    </row>
    <row r="2793" spans="1:73" s="59" customFormat="1" ht="30" hidden="1" customHeight="1" x14ac:dyDescent="0.25">
      <c r="A2793" s="139"/>
      <c r="B2793" s="89"/>
      <c r="C2793" s="159" t="str">
        <f t="shared" si="839"/>
        <v/>
      </c>
      <c r="D2793" s="159" t="str">
        <f t="shared" si="840"/>
        <v/>
      </c>
      <c r="E2793" s="201"/>
      <c r="F2793" s="90"/>
      <c r="G2793" s="264"/>
      <c r="H2793" s="90"/>
      <c r="I2793" s="266" t="b">
        <f t="shared" si="841"/>
        <v>0</v>
      </c>
      <c r="J2793" s="95"/>
      <c r="K2793" s="90"/>
      <c r="L2793" s="92"/>
      <c r="M2793" s="92"/>
      <c r="N2793" s="66"/>
      <c r="O2793" s="66"/>
      <c r="P2793" s="66"/>
      <c r="Q2793" s="92"/>
      <c r="R2793" s="90"/>
      <c r="S2793" s="90"/>
      <c r="T2793" s="90"/>
      <c r="U2793" s="94"/>
      <c r="V2793" s="181"/>
      <c r="W2793" s="89"/>
      <c r="X2793" s="89"/>
      <c r="Y2793" s="89"/>
      <c r="Z2793" s="66"/>
      <c r="AA2793" s="66"/>
      <c r="AB2793" s="66"/>
      <c r="AC2793" s="202"/>
      <c r="AD2793" s="166"/>
      <c r="AE2793" s="162" t="b">
        <f t="shared" si="842"/>
        <v>0</v>
      </c>
      <c r="AF2793" s="163">
        <f t="shared" si="843"/>
        <v>0</v>
      </c>
      <c r="AG2793" s="163">
        <f t="shared" si="844"/>
        <v>0</v>
      </c>
      <c r="AH2793" s="164">
        <f t="shared" si="845"/>
        <v>0</v>
      </c>
      <c r="AI2793" s="164">
        <f t="shared" si="846"/>
        <v>0</v>
      </c>
      <c r="AJ2793" s="164">
        <f t="shared" si="847"/>
        <v>0</v>
      </c>
      <c r="AK2793" s="164">
        <f t="shared" si="848"/>
        <v>0</v>
      </c>
      <c r="AL2793" s="164">
        <f t="shared" si="849"/>
        <v>0</v>
      </c>
      <c r="AM2793" s="164">
        <f t="shared" si="850"/>
        <v>1</v>
      </c>
      <c r="AN2793" s="146">
        <f t="shared" si="851"/>
        <v>0</v>
      </c>
      <c r="AO2793" s="146">
        <f t="shared" si="852"/>
        <v>0</v>
      </c>
      <c r="AP2793" s="146">
        <f t="shared" si="853"/>
        <v>0</v>
      </c>
      <c r="AQ2793" s="146">
        <f t="shared" si="854"/>
        <v>0</v>
      </c>
      <c r="AR2793" s="146">
        <f t="shared" si="855"/>
        <v>0</v>
      </c>
      <c r="AS2793" s="163">
        <f t="shared" si="856"/>
        <v>0</v>
      </c>
      <c r="AT2793" s="165">
        <f t="shared" si="857"/>
        <v>0</v>
      </c>
      <c r="AU2793" s="217"/>
      <c r="AV2793" s="66"/>
      <c r="AW2793" s="94"/>
      <c r="AX2793" s="94"/>
      <c r="AY2793" s="169"/>
      <c r="AZ2793" s="90"/>
      <c r="BA2793" s="94"/>
      <c r="BB2793" s="94"/>
      <c r="BC2793" s="94"/>
      <c r="BD2793" s="94"/>
      <c r="BE2793" s="91"/>
      <c r="BF2793" s="66"/>
      <c r="BG2793" s="90"/>
      <c r="BH2793" s="222"/>
      <c r="BI2793" s="98"/>
      <c r="BJ2793" s="98"/>
      <c r="BK2793" s="98"/>
      <c r="BL2793" s="140"/>
      <c r="BR2793" s="61"/>
      <c r="BT2793" s="60"/>
      <c r="BU2793" s="60"/>
    </row>
    <row r="2794" spans="1:73" s="59" customFormat="1" ht="30" hidden="1" customHeight="1" x14ac:dyDescent="0.25">
      <c r="A2794" s="139"/>
      <c r="B2794" s="89"/>
      <c r="C2794" s="159" t="str">
        <f t="shared" si="839"/>
        <v/>
      </c>
      <c r="D2794" s="159" t="str">
        <f t="shared" si="840"/>
        <v/>
      </c>
      <c r="E2794" s="201"/>
      <c r="F2794" s="90"/>
      <c r="G2794" s="264"/>
      <c r="H2794" s="90"/>
      <c r="I2794" s="266" t="b">
        <f t="shared" si="841"/>
        <v>0</v>
      </c>
      <c r="J2794" s="95"/>
      <c r="K2794" s="90"/>
      <c r="L2794" s="92"/>
      <c r="M2794" s="92"/>
      <c r="N2794" s="66"/>
      <c r="O2794" s="66"/>
      <c r="P2794" s="66"/>
      <c r="Q2794" s="92"/>
      <c r="R2794" s="90"/>
      <c r="S2794" s="90"/>
      <c r="T2794" s="90"/>
      <c r="U2794" s="94"/>
      <c r="V2794" s="181"/>
      <c r="W2794" s="89"/>
      <c r="X2794" s="89"/>
      <c r="Y2794" s="89"/>
      <c r="Z2794" s="66"/>
      <c r="AA2794" s="66"/>
      <c r="AB2794" s="66"/>
      <c r="AC2794" s="202"/>
      <c r="AD2794" s="166"/>
      <c r="AE2794" s="162" t="b">
        <f t="shared" si="842"/>
        <v>0</v>
      </c>
      <c r="AF2794" s="163">
        <f t="shared" si="843"/>
        <v>0</v>
      </c>
      <c r="AG2794" s="163">
        <f t="shared" si="844"/>
        <v>0</v>
      </c>
      <c r="AH2794" s="164">
        <f t="shared" si="845"/>
        <v>0</v>
      </c>
      <c r="AI2794" s="164">
        <f t="shared" si="846"/>
        <v>0</v>
      </c>
      <c r="AJ2794" s="164">
        <f t="shared" si="847"/>
        <v>0</v>
      </c>
      <c r="AK2794" s="164">
        <f t="shared" si="848"/>
        <v>0</v>
      </c>
      <c r="AL2794" s="164">
        <f t="shared" si="849"/>
        <v>0</v>
      </c>
      <c r="AM2794" s="164">
        <f t="shared" si="850"/>
        <v>1</v>
      </c>
      <c r="AN2794" s="146">
        <f t="shared" si="851"/>
        <v>0</v>
      </c>
      <c r="AO2794" s="146">
        <f t="shared" si="852"/>
        <v>0</v>
      </c>
      <c r="AP2794" s="146">
        <f t="shared" si="853"/>
        <v>0</v>
      </c>
      <c r="AQ2794" s="146">
        <f t="shared" si="854"/>
        <v>0</v>
      </c>
      <c r="AR2794" s="146">
        <f t="shared" si="855"/>
        <v>0</v>
      </c>
      <c r="AS2794" s="163">
        <f t="shared" si="856"/>
        <v>0</v>
      </c>
      <c r="AT2794" s="165">
        <f t="shared" si="857"/>
        <v>0</v>
      </c>
      <c r="AU2794" s="217"/>
      <c r="AV2794" s="66"/>
      <c r="AW2794" s="94"/>
      <c r="AX2794" s="94"/>
      <c r="AY2794" s="169"/>
      <c r="AZ2794" s="90"/>
      <c r="BA2794" s="94"/>
      <c r="BB2794" s="94"/>
      <c r="BC2794" s="94"/>
      <c r="BD2794" s="94"/>
      <c r="BE2794" s="91"/>
      <c r="BF2794" s="66"/>
      <c r="BG2794" s="90"/>
      <c r="BH2794" s="221"/>
      <c r="BI2794" s="98"/>
      <c r="BJ2794" s="98"/>
      <c r="BK2794" s="98"/>
      <c r="BL2794" s="140"/>
      <c r="BR2794" s="61"/>
      <c r="BS2794" s="60"/>
      <c r="BT2794" s="60"/>
      <c r="BU2794" s="60"/>
    </row>
    <row r="2795" spans="1:73" s="59" customFormat="1" ht="30" hidden="1" customHeight="1" x14ac:dyDescent="0.25">
      <c r="A2795" s="139"/>
      <c r="B2795" s="89"/>
      <c r="C2795" s="159" t="str">
        <f t="shared" si="839"/>
        <v/>
      </c>
      <c r="D2795" s="159" t="str">
        <f t="shared" si="840"/>
        <v/>
      </c>
      <c r="E2795" s="201"/>
      <c r="F2795" s="90"/>
      <c r="G2795" s="264"/>
      <c r="H2795" s="90"/>
      <c r="I2795" s="266" t="b">
        <f t="shared" si="841"/>
        <v>0</v>
      </c>
      <c r="J2795" s="95"/>
      <c r="K2795" s="90"/>
      <c r="L2795" s="92"/>
      <c r="M2795" s="92"/>
      <c r="N2795" s="66"/>
      <c r="O2795" s="66"/>
      <c r="P2795" s="66"/>
      <c r="Q2795" s="92"/>
      <c r="R2795" s="90"/>
      <c r="S2795" s="90"/>
      <c r="T2795" s="90"/>
      <c r="U2795" s="94"/>
      <c r="V2795" s="181"/>
      <c r="W2795" s="89"/>
      <c r="X2795" s="89"/>
      <c r="Y2795" s="89"/>
      <c r="Z2795" s="66"/>
      <c r="AA2795" s="66"/>
      <c r="AB2795" s="66"/>
      <c r="AC2795" s="202"/>
      <c r="AD2795" s="166"/>
      <c r="AE2795" s="162" t="b">
        <f t="shared" si="842"/>
        <v>0</v>
      </c>
      <c r="AF2795" s="163">
        <f t="shared" si="843"/>
        <v>0</v>
      </c>
      <c r="AG2795" s="163">
        <f t="shared" si="844"/>
        <v>0</v>
      </c>
      <c r="AH2795" s="164">
        <f t="shared" si="845"/>
        <v>0</v>
      </c>
      <c r="AI2795" s="164">
        <f t="shared" si="846"/>
        <v>0</v>
      </c>
      <c r="AJ2795" s="164">
        <f t="shared" si="847"/>
        <v>0</v>
      </c>
      <c r="AK2795" s="164">
        <f t="shared" si="848"/>
        <v>0</v>
      </c>
      <c r="AL2795" s="164">
        <f t="shared" si="849"/>
        <v>0</v>
      </c>
      <c r="AM2795" s="164">
        <f t="shared" si="850"/>
        <v>1</v>
      </c>
      <c r="AN2795" s="146">
        <f t="shared" si="851"/>
        <v>0</v>
      </c>
      <c r="AO2795" s="146">
        <f t="shared" si="852"/>
        <v>0</v>
      </c>
      <c r="AP2795" s="146">
        <f t="shared" si="853"/>
        <v>0</v>
      </c>
      <c r="AQ2795" s="146">
        <f t="shared" si="854"/>
        <v>0</v>
      </c>
      <c r="AR2795" s="146">
        <f t="shared" si="855"/>
        <v>0</v>
      </c>
      <c r="AS2795" s="163">
        <f t="shared" si="856"/>
        <v>0</v>
      </c>
      <c r="AT2795" s="165">
        <f t="shared" si="857"/>
        <v>0</v>
      </c>
      <c r="AU2795" s="217"/>
      <c r="AV2795" s="66"/>
      <c r="AW2795" s="94"/>
      <c r="AX2795" s="94"/>
      <c r="AY2795" s="169"/>
      <c r="AZ2795" s="90"/>
      <c r="BA2795" s="94"/>
      <c r="BB2795" s="94"/>
      <c r="BC2795" s="94"/>
      <c r="BD2795" s="94"/>
      <c r="BE2795" s="91"/>
      <c r="BF2795" s="66"/>
      <c r="BG2795" s="90"/>
      <c r="BH2795" s="221"/>
      <c r="BI2795" s="66"/>
      <c r="BJ2795" s="66"/>
      <c r="BK2795" s="66"/>
      <c r="BL2795" s="140"/>
      <c r="BR2795" s="61"/>
      <c r="BT2795" s="60"/>
      <c r="BU2795" s="60"/>
    </row>
    <row r="2796" spans="1:73" s="59" customFormat="1" ht="30" hidden="1" customHeight="1" x14ac:dyDescent="0.25">
      <c r="A2796" s="139"/>
      <c r="B2796" s="89"/>
      <c r="C2796" s="159" t="str">
        <f t="shared" si="839"/>
        <v/>
      </c>
      <c r="D2796" s="159" t="str">
        <f t="shared" si="840"/>
        <v/>
      </c>
      <c r="E2796" s="201"/>
      <c r="F2796" s="90"/>
      <c r="G2796" s="264"/>
      <c r="H2796" s="90"/>
      <c r="I2796" s="266" t="b">
        <f t="shared" si="841"/>
        <v>0</v>
      </c>
      <c r="J2796" s="95"/>
      <c r="K2796" s="90"/>
      <c r="L2796" s="92"/>
      <c r="M2796" s="92"/>
      <c r="N2796" s="66"/>
      <c r="O2796" s="66"/>
      <c r="P2796" s="66"/>
      <c r="Q2796" s="92"/>
      <c r="R2796" s="90"/>
      <c r="S2796" s="90"/>
      <c r="T2796" s="90"/>
      <c r="U2796" s="94"/>
      <c r="V2796" s="181"/>
      <c r="W2796" s="89"/>
      <c r="X2796" s="89"/>
      <c r="Y2796" s="89"/>
      <c r="Z2796" s="66"/>
      <c r="AA2796" s="66"/>
      <c r="AB2796" s="66"/>
      <c r="AC2796" s="202"/>
      <c r="AD2796" s="166"/>
      <c r="AE2796" s="162" t="b">
        <f t="shared" si="842"/>
        <v>0</v>
      </c>
      <c r="AF2796" s="163">
        <f t="shared" si="843"/>
        <v>0</v>
      </c>
      <c r="AG2796" s="163">
        <f t="shared" si="844"/>
        <v>0</v>
      </c>
      <c r="AH2796" s="164">
        <f t="shared" si="845"/>
        <v>0</v>
      </c>
      <c r="AI2796" s="164">
        <f t="shared" si="846"/>
        <v>0</v>
      </c>
      <c r="AJ2796" s="164">
        <f t="shared" si="847"/>
        <v>0</v>
      </c>
      <c r="AK2796" s="164">
        <f t="shared" si="848"/>
        <v>0</v>
      </c>
      <c r="AL2796" s="164">
        <f t="shared" si="849"/>
        <v>0</v>
      </c>
      <c r="AM2796" s="164">
        <f t="shared" si="850"/>
        <v>1</v>
      </c>
      <c r="AN2796" s="146">
        <f t="shared" si="851"/>
        <v>0</v>
      </c>
      <c r="AO2796" s="146">
        <f t="shared" si="852"/>
        <v>0</v>
      </c>
      <c r="AP2796" s="146">
        <f t="shared" si="853"/>
        <v>0</v>
      </c>
      <c r="AQ2796" s="146">
        <f t="shared" si="854"/>
        <v>0</v>
      </c>
      <c r="AR2796" s="146">
        <f t="shared" si="855"/>
        <v>0</v>
      </c>
      <c r="AS2796" s="163">
        <f t="shared" si="856"/>
        <v>0</v>
      </c>
      <c r="AT2796" s="165">
        <f t="shared" si="857"/>
        <v>0</v>
      </c>
      <c r="AU2796" s="217"/>
      <c r="AV2796" s="66"/>
      <c r="AW2796" s="94"/>
      <c r="AX2796" s="94"/>
      <c r="AY2796" s="169"/>
      <c r="AZ2796" s="90"/>
      <c r="BA2796" s="94"/>
      <c r="BB2796" s="94"/>
      <c r="BC2796" s="94"/>
      <c r="BD2796" s="94"/>
      <c r="BE2796" s="91"/>
      <c r="BF2796" s="66"/>
      <c r="BG2796" s="90"/>
      <c r="BH2796" s="221"/>
      <c r="BI2796" s="98"/>
      <c r="BJ2796" s="98"/>
      <c r="BK2796" s="98"/>
      <c r="BL2796" s="140"/>
      <c r="BR2796" s="61"/>
      <c r="BS2796" s="60"/>
      <c r="BT2796" s="60"/>
      <c r="BU2796" s="60"/>
    </row>
    <row r="2797" spans="1:73" s="59" customFormat="1" ht="30" hidden="1" customHeight="1" x14ac:dyDescent="0.25">
      <c r="A2797" s="139"/>
      <c r="B2797" s="89"/>
      <c r="C2797" s="159" t="str">
        <f t="shared" si="839"/>
        <v/>
      </c>
      <c r="D2797" s="159" t="str">
        <f t="shared" si="840"/>
        <v/>
      </c>
      <c r="E2797" s="201"/>
      <c r="F2797" s="90"/>
      <c r="G2797" s="264"/>
      <c r="H2797" s="90"/>
      <c r="I2797" s="266" t="b">
        <f t="shared" si="841"/>
        <v>0</v>
      </c>
      <c r="J2797" s="95"/>
      <c r="K2797" s="90"/>
      <c r="L2797" s="92"/>
      <c r="M2797" s="92"/>
      <c r="N2797" s="66"/>
      <c r="O2797" s="66"/>
      <c r="P2797" s="66"/>
      <c r="Q2797" s="92"/>
      <c r="R2797" s="90"/>
      <c r="S2797" s="90"/>
      <c r="T2797" s="90"/>
      <c r="U2797" s="94"/>
      <c r="V2797" s="181"/>
      <c r="W2797" s="89"/>
      <c r="X2797" s="89"/>
      <c r="Y2797" s="89"/>
      <c r="Z2797" s="66"/>
      <c r="AA2797" s="66"/>
      <c r="AB2797" s="66"/>
      <c r="AC2797" s="202"/>
      <c r="AD2797" s="166"/>
      <c r="AE2797" s="162" t="b">
        <f t="shared" si="842"/>
        <v>0</v>
      </c>
      <c r="AF2797" s="163">
        <f t="shared" si="843"/>
        <v>0</v>
      </c>
      <c r="AG2797" s="163">
        <f t="shared" si="844"/>
        <v>0</v>
      </c>
      <c r="AH2797" s="164">
        <f t="shared" si="845"/>
        <v>0</v>
      </c>
      <c r="AI2797" s="164">
        <f t="shared" si="846"/>
        <v>0</v>
      </c>
      <c r="AJ2797" s="164">
        <f t="shared" si="847"/>
        <v>0</v>
      </c>
      <c r="AK2797" s="164">
        <f t="shared" si="848"/>
        <v>0</v>
      </c>
      <c r="AL2797" s="164">
        <f t="shared" si="849"/>
        <v>0</v>
      </c>
      <c r="AM2797" s="164">
        <f t="shared" si="850"/>
        <v>1</v>
      </c>
      <c r="AN2797" s="146">
        <f t="shared" si="851"/>
        <v>0</v>
      </c>
      <c r="AO2797" s="146">
        <f t="shared" si="852"/>
        <v>0</v>
      </c>
      <c r="AP2797" s="146">
        <f t="shared" si="853"/>
        <v>0</v>
      </c>
      <c r="AQ2797" s="146">
        <f t="shared" si="854"/>
        <v>0</v>
      </c>
      <c r="AR2797" s="146">
        <f t="shared" si="855"/>
        <v>0</v>
      </c>
      <c r="AS2797" s="163">
        <f t="shared" si="856"/>
        <v>0</v>
      </c>
      <c r="AT2797" s="165">
        <f t="shared" si="857"/>
        <v>0</v>
      </c>
      <c r="AU2797" s="217"/>
      <c r="AV2797" s="66"/>
      <c r="AW2797" s="94"/>
      <c r="AX2797" s="94"/>
      <c r="AY2797" s="169"/>
      <c r="AZ2797" s="90"/>
      <c r="BA2797" s="94"/>
      <c r="BB2797" s="94"/>
      <c r="BC2797" s="94"/>
      <c r="BD2797" s="94"/>
      <c r="BE2797" s="91"/>
      <c r="BF2797" s="66"/>
      <c r="BG2797" s="90"/>
      <c r="BH2797" s="221"/>
      <c r="BI2797" s="98"/>
      <c r="BJ2797" s="98"/>
      <c r="BK2797" s="98"/>
      <c r="BL2797" s="140"/>
      <c r="BR2797" s="61"/>
      <c r="BT2797" s="60"/>
      <c r="BU2797" s="60"/>
    </row>
    <row r="2798" spans="1:73" s="59" customFormat="1" ht="30" hidden="1" customHeight="1" x14ac:dyDescent="0.25">
      <c r="A2798" s="139"/>
      <c r="B2798" s="89"/>
      <c r="C2798" s="159" t="str">
        <f t="shared" si="839"/>
        <v/>
      </c>
      <c r="D2798" s="159" t="str">
        <f t="shared" si="840"/>
        <v/>
      </c>
      <c r="E2798" s="201"/>
      <c r="F2798" s="90"/>
      <c r="G2798" s="264"/>
      <c r="H2798" s="90"/>
      <c r="I2798" s="266" t="b">
        <f t="shared" si="841"/>
        <v>0</v>
      </c>
      <c r="J2798" s="95"/>
      <c r="K2798" s="90"/>
      <c r="L2798" s="95"/>
      <c r="M2798" s="95"/>
      <c r="N2798" s="95"/>
      <c r="O2798" s="96"/>
      <c r="P2798" s="96"/>
      <c r="Q2798" s="94"/>
      <c r="R2798" s="90"/>
      <c r="S2798" s="90"/>
      <c r="T2798" s="90"/>
      <c r="U2798" s="94"/>
      <c r="V2798" s="181"/>
      <c r="W2798" s="89"/>
      <c r="X2798" s="89"/>
      <c r="Y2798" s="89"/>
      <c r="Z2798" s="66"/>
      <c r="AA2798" s="66"/>
      <c r="AB2798" s="66"/>
      <c r="AC2798" s="202"/>
      <c r="AD2798" s="166"/>
      <c r="AE2798" s="162" t="b">
        <f t="shared" si="842"/>
        <v>0</v>
      </c>
      <c r="AF2798" s="163">
        <f t="shared" si="843"/>
        <v>0</v>
      </c>
      <c r="AG2798" s="163">
        <f t="shared" si="844"/>
        <v>0</v>
      </c>
      <c r="AH2798" s="164">
        <f t="shared" si="845"/>
        <v>0</v>
      </c>
      <c r="AI2798" s="164">
        <f t="shared" si="846"/>
        <v>0</v>
      </c>
      <c r="AJ2798" s="164">
        <f t="shared" si="847"/>
        <v>0</v>
      </c>
      <c r="AK2798" s="164">
        <f t="shared" si="848"/>
        <v>0</v>
      </c>
      <c r="AL2798" s="164">
        <f t="shared" si="849"/>
        <v>0</v>
      </c>
      <c r="AM2798" s="164">
        <f t="shared" si="850"/>
        <v>1</v>
      </c>
      <c r="AN2798" s="146">
        <f t="shared" si="851"/>
        <v>0</v>
      </c>
      <c r="AO2798" s="146">
        <f t="shared" si="852"/>
        <v>0</v>
      </c>
      <c r="AP2798" s="146">
        <f t="shared" si="853"/>
        <v>0</v>
      </c>
      <c r="AQ2798" s="146">
        <f t="shared" si="854"/>
        <v>0</v>
      </c>
      <c r="AR2798" s="146">
        <f t="shared" si="855"/>
        <v>0</v>
      </c>
      <c r="AS2798" s="163">
        <f t="shared" si="856"/>
        <v>0</v>
      </c>
      <c r="AT2798" s="165">
        <f t="shared" si="857"/>
        <v>0</v>
      </c>
      <c r="AU2798" s="217"/>
      <c r="AV2798" s="66"/>
      <c r="AW2798" s="66"/>
      <c r="AX2798" s="66"/>
      <c r="AY2798" s="169"/>
      <c r="AZ2798" s="98"/>
      <c r="BA2798" s="94"/>
      <c r="BB2798" s="94"/>
      <c r="BC2798" s="94"/>
      <c r="BD2798" s="94"/>
      <c r="BE2798" s="91"/>
      <c r="BF2798" s="66"/>
      <c r="BG2798" s="90"/>
      <c r="BH2798" s="221"/>
      <c r="BI2798" s="98"/>
      <c r="BJ2798" s="98"/>
      <c r="BK2798" s="98"/>
      <c r="BL2798" s="140"/>
      <c r="BR2798" s="61"/>
      <c r="BS2798" s="60"/>
      <c r="BT2798" s="60"/>
      <c r="BU2798" s="60"/>
    </row>
    <row r="2799" spans="1:73" s="59" customFormat="1" ht="30" hidden="1" customHeight="1" x14ac:dyDescent="0.25">
      <c r="A2799" s="139"/>
      <c r="B2799" s="89"/>
      <c r="C2799" s="159" t="str">
        <f t="shared" si="839"/>
        <v/>
      </c>
      <c r="D2799" s="159" t="str">
        <f t="shared" si="840"/>
        <v/>
      </c>
      <c r="E2799" s="201"/>
      <c r="F2799" s="90"/>
      <c r="G2799" s="264"/>
      <c r="H2799" s="90"/>
      <c r="I2799" s="266" t="b">
        <f t="shared" si="841"/>
        <v>0</v>
      </c>
      <c r="J2799" s="95"/>
      <c r="K2799" s="90"/>
      <c r="L2799" s="92"/>
      <c r="M2799" s="98"/>
      <c r="N2799" s="98"/>
      <c r="O2799" s="98"/>
      <c r="P2799" s="98"/>
      <c r="Q2799" s="98"/>
      <c r="R2799" s="90"/>
      <c r="S2799" s="90"/>
      <c r="T2799" s="90"/>
      <c r="U2799" s="94"/>
      <c r="V2799" s="181"/>
      <c r="W2799" s="89"/>
      <c r="X2799" s="89"/>
      <c r="Y2799" s="89"/>
      <c r="Z2799" s="66"/>
      <c r="AA2799" s="66"/>
      <c r="AB2799" s="66"/>
      <c r="AC2799" s="202"/>
      <c r="AD2799" s="166"/>
      <c r="AE2799" s="162" t="b">
        <f t="shared" si="842"/>
        <v>0</v>
      </c>
      <c r="AF2799" s="163">
        <f t="shared" si="843"/>
        <v>0</v>
      </c>
      <c r="AG2799" s="163">
        <f t="shared" si="844"/>
        <v>0</v>
      </c>
      <c r="AH2799" s="164">
        <f t="shared" si="845"/>
        <v>0</v>
      </c>
      <c r="AI2799" s="164">
        <f t="shared" si="846"/>
        <v>0</v>
      </c>
      <c r="AJ2799" s="164">
        <f t="shared" si="847"/>
        <v>0</v>
      </c>
      <c r="AK2799" s="164">
        <f t="shared" si="848"/>
        <v>0</v>
      </c>
      <c r="AL2799" s="164">
        <f t="shared" si="849"/>
        <v>0</v>
      </c>
      <c r="AM2799" s="164">
        <f t="shared" si="850"/>
        <v>1</v>
      </c>
      <c r="AN2799" s="146">
        <f t="shared" si="851"/>
        <v>0</v>
      </c>
      <c r="AO2799" s="146">
        <f t="shared" si="852"/>
        <v>0</v>
      </c>
      <c r="AP2799" s="146">
        <f t="shared" si="853"/>
        <v>0</v>
      </c>
      <c r="AQ2799" s="146">
        <f t="shared" si="854"/>
        <v>0</v>
      </c>
      <c r="AR2799" s="146">
        <f t="shared" si="855"/>
        <v>0</v>
      </c>
      <c r="AS2799" s="163">
        <f t="shared" si="856"/>
        <v>0</v>
      </c>
      <c r="AT2799" s="165">
        <f t="shared" si="857"/>
        <v>0</v>
      </c>
      <c r="AU2799" s="217"/>
      <c r="AV2799" s="98"/>
      <c r="AW2799" s="94"/>
      <c r="AX2799" s="94"/>
      <c r="AY2799" s="169"/>
      <c r="AZ2799" s="90"/>
      <c r="BA2799" s="94"/>
      <c r="BB2799" s="94"/>
      <c r="BC2799" s="94"/>
      <c r="BD2799" s="94"/>
      <c r="BE2799" s="91"/>
      <c r="BF2799" s="66"/>
      <c r="BG2799" s="90"/>
      <c r="BH2799" s="221"/>
      <c r="BI2799" s="98"/>
      <c r="BJ2799" s="98"/>
      <c r="BK2799" s="98"/>
      <c r="BL2799" s="140"/>
      <c r="BR2799" s="61"/>
      <c r="BT2799" s="60"/>
      <c r="BU2799" s="60"/>
    </row>
    <row r="2800" spans="1:73" s="59" customFormat="1" ht="30" hidden="1" customHeight="1" x14ac:dyDescent="0.25">
      <c r="A2800" s="139"/>
      <c r="B2800" s="89"/>
      <c r="C2800" s="159" t="str">
        <f t="shared" si="839"/>
        <v/>
      </c>
      <c r="D2800" s="159" t="str">
        <f t="shared" si="840"/>
        <v/>
      </c>
      <c r="E2800" s="201"/>
      <c r="F2800" s="90"/>
      <c r="G2800" s="264"/>
      <c r="H2800" s="90"/>
      <c r="I2800" s="266" t="b">
        <f t="shared" si="841"/>
        <v>0</v>
      </c>
      <c r="J2800" s="95"/>
      <c r="K2800" s="90"/>
      <c r="L2800" s="92"/>
      <c r="M2800" s="98"/>
      <c r="N2800" s="98"/>
      <c r="O2800" s="98"/>
      <c r="P2800" s="98"/>
      <c r="Q2800" s="98"/>
      <c r="R2800" s="90"/>
      <c r="S2800" s="90"/>
      <c r="T2800" s="90"/>
      <c r="U2800" s="94"/>
      <c r="V2800" s="181"/>
      <c r="W2800" s="89"/>
      <c r="X2800" s="89"/>
      <c r="Y2800" s="89"/>
      <c r="Z2800" s="66"/>
      <c r="AA2800" s="66"/>
      <c r="AB2800" s="66"/>
      <c r="AC2800" s="202"/>
      <c r="AD2800" s="166"/>
      <c r="AE2800" s="162" t="b">
        <f t="shared" si="842"/>
        <v>0</v>
      </c>
      <c r="AF2800" s="163">
        <f t="shared" si="843"/>
        <v>0</v>
      </c>
      <c r="AG2800" s="163">
        <f t="shared" si="844"/>
        <v>0</v>
      </c>
      <c r="AH2800" s="164">
        <f t="shared" si="845"/>
        <v>0</v>
      </c>
      <c r="AI2800" s="164">
        <f t="shared" si="846"/>
        <v>0</v>
      </c>
      <c r="AJ2800" s="164">
        <f t="shared" si="847"/>
        <v>0</v>
      </c>
      <c r="AK2800" s="164">
        <f t="shared" si="848"/>
        <v>0</v>
      </c>
      <c r="AL2800" s="164">
        <f t="shared" si="849"/>
        <v>0</v>
      </c>
      <c r="AM2800" s="164">
        <f t="shared" si="850"/>
        <v>1</v>
      </c>
      <c r="AN2800" s="146">
        <f t="shared" si="851"/>
        <v>0</v>
      </c>
      <c r="AO2800" s="146">
        <f t="shared" si="852"/>
        <v>0</v>
      </c>
      <c r="AP2800" s="146">
        <f t="shared" si="853"/>
        <v>0</v>
      </c>
      <c r="AQ2800" s="146">
        <f t="shared" si="854"/>
        <v>0</v>
      </c>
      <c r="AR2800" s="146">
        <f t="shared" si="855"/>
        <v>0</v>
      </c>
      <c r="AS2800" s="163">
        <f t="shared" si="856"/>
        <v>0</v>
      </c>
      <c r="AT2800" s="165">
        <f t="shared" si="857"/>
        <v>0</v>
      </c>
      <c r="AU2800" s="217"/>
      <c r="AV2800" s="98"/>
      <c r="AW2800" s="94"/>
      <c r="AX2800" s="94"/>
      <c r="AY2800" s="169"/>
      <c r="AZ2800" s="90"/>
      <c r="BA2800" s="94"/>
      <c r="BB2800" s="94"/>
      <c r="BC2800" s="94"/>
      <c r="BD2800" s="94"/>
      <c r="BE2800" s="91"/>
      <c r="BF2800" s="66"/>
      <c r="BG2800" s="90"/>
      <c r="BH2800" s="221"/>
      <c r="BI2800" s="98"/>
      <c r="BJ2800" s="98"/>
      <c r="BK2800" s="98"/>
      <c r="BL2800" s="140"/>
      <c r="BR2800" s="61"/>
      <c r="BS2800" s="60"/>
      <c r="BT2800" s="60"/>
      <c r="BU2800" s="60"/>
    </row>
    <row r="2801" spans="1:73" s="59" customFormat="1" ht="30" hidden="1" customHeight="1" x14ac:dyDescent="0.25">
      <c r="A2801" s="139"/>
      <c r="B2801" s="89"/>
      <c r="C2801" s="159" t="str">
        <f t="shared" si="839"/>
        <v/>
      </c>
      <c r="D2801" s="159" t="str">
        <f t="shared" si="840"/>
        <v/>
      </c>
      <c r="E2801" s="201"/>
      <c r="F2801" s="90"/>
      <c r="G2801" s="264"/>
      <c r="H2801" s="90"/>
      <c r="I2801" s="266" t="b">
        <f t="shared" si="841"/>
        <v>0</v>
      </c>
      <c r="J2801" s="95"/>
      <c r="K2801" s="90"/>
      <c r="L2801" s="92"/>
      <c r="M2801" s="98"/>
      <c r="N2801" s="98"/>
      <c r="O2801" s="98"/>
      <c r="P2801" s="98"/>
      <c r="Q2801" s="98"/>
      <c r="R2801" s="90"/>
      <c r="S2801" s="90"/>
      <c r="T2801" s="90"/>
      <c r="U2801" s="94"/>
      <c r="V2801" s="181"/>
      <c r="W2801" s="89"/>
      <c r="X2801" s="89"/>
      <c r="Y2801" s="89"/>
      <c r="Z2801" s="66"/>
      <c r="AA2801" s="66"/>
      <c r="AB2801" s="66"/>
      <c r="AC2801" s="202"/>
      <c r="AD2801" s="166"/>
      <c r="AE2801" s="162" t="b">
        <f t="shared" si="842"/>
        <v>0</v>
      </c>
      <c r="AF2801" s="163">
        <f t="shared" si="843"/>
        <v>0</v>
      </c>
      <c r="AG2801" s="163">
        <f t="shared" si="844"/>
        <v>0</v>
      </c>
      <c r="AH2801" s="164">
        <f t="shared" si="845"/>
        <v>0</v>
      </c>
      <c r="AI2801" s="164">
        <f t="shared" si="846"/>
        <v>0</v>
      </c>
      <c r="AJ2801" s="164">
        <f t="shared" si="847"/>
        <v>0</v>
      </c>
      <c r="AK2801" s="164">
        <f t="shared" si="848"/>
        <v>0</v>
      </c>
      <c r="AL2801" s="164">
        <f t="shared" si="849"/>
        <v>0</v>
      </c>
      <c r="AM2801" s="164">
        <f t="shared" si="850"/>
        <v>1</v>
      </c>
      <c r="AN2801" s="146">
        <f t="shared" si="851"/>
        <v>0</v>
      </c>
      <c r="AO2801" s="146">
        <f t="shared" si="852"/>
        <v>0</v>
      </c>
      <c r="AP2801" s="146">
        <f t="shared" si="853"/>
        <v>0</v>
      </c>
      <c r="AQ2801" s="146">
        <f t="shared" si="854"/>
        <v>0</v>
      </c>
      <c r="AR2801" s="146">
        <f t="shared" si="855"/>
        <v>0</v>
      </c>
      <c r="AS2801" s="163">
        <f t="shared" si="856"/>
        <v>0</v>
      </c>
      <c r="AT2801" s="165">
        <f t="shared" si="857"/>
        <v>0</v>
      </c>
      <c r="AU2801" s="217"/>
      <c r="AV2801" s="98"/>
      <c r="AW2801" s="94"/>
      <c r="AX2801" s="94"/>
      <c r="AY2801" s="169"/>
      <c r="AZ2801" s="90"/>
      <c r="BA2801" s="94"/>
      <c r="BB2801" s="94"/>
      <c r="BC2801" s="94"/>
      <c r="BD2801" s="94"/>
      <c r="BE2801" s="91"/>
      <c r="BF2801" s="66"/>
      <c r="BG2801" s="90"/>
      <c r="BH2801" s="221"/>
      <c r="BI2801" s="98"/>
      <c r="BJ2801" s="98"/>
      <c r="BK2801" s="98"/>
      <c r="BL2801" s="140"/>
      <c r="BR2801" s="61"/>
      <c r="BS2801" s="60"/>
      <c r="BT2801" s="60"/>
      <c r="BU2801" s="60"/>
    </row>
    <row r="2802" spans="1:73" s="59" customFormat="1" ht="30" hidden="1" customHeight="1" x14ac:dyDescent="0.25">
      <c r="A2802" s="139"/>
      <c r="B2802" s="89"/>
      <c r="C2802" s="159" t="str">
        <f t="shared" si="839"/>
        <v/>
      </c>
      <c r="D2802" s="159" t="str">
        <f t="shared" si="840"/>
        <v/>
      </c>
      <c r="E2802" s="201"/>
      <c r="F2802" s="90"/>
      <c r="G2802" s="264"/>
      <c r="H2802" s="90"/>
      <c r="I2802" s="266" t="b">
        <f t="shared" si="841"/>
        <v>0</v>
      </c>
      <c r="J2802" s="95"/>
      <c r="K2802" s="90"/>
      <c r="L2802" s="92"/>
      <c r="M2802" s="98"/>
      <c r="N2802" s="98"/>
      <c r="O2802" s="98"/>
      <c r="P2802" s="98"/>
      <c r="Q2802" s="98"/>
      <c r="R2802" s="90"/>
      <c r="S2802" s="90"/>
      <c r="T2802" s="90"/>
      <c r="U2802" s="94"/>
      <c r="V2802" s="181"/>
      <c r="W2802" s="89"/>
      <c r="X2802" s="89"/>
      <c r="Y2802" s="89"/>
      <c r="Z2802" s="66"/>
      <c r="AA2802" s="66"/>
      <c r="AB2802" s="66"/>
      <c r="AC2802" s="202"/>
      <c r="AD2802" s="166"/>
      <c r="AE2802" s="162" t="b">
        <f t="shared" si="842"/>
        <v>0</v>
      </c>
      <c r="AF2802" s="163">
        <f t="shared" si="843"/>
        <v>0</v>
      </c>
      <c r="AG2802" s="163">
        <f t="shared" si="844"/>
        <v>0</v>
      </c>
      <c r="AH2802" s="164">
        <f t="shared" si="845"/>
        <v>0</v>
      </c>
      <c r="AI2802" s="164">
        <f t="shared" si="846"/>
        <v>0</v>
      </c>
      <c r="AJ2802" s="164">
        <f t="shared" si="847"/>
        <v>0</v>
      </c>
      <c r="AK2802" s="164">
        <f t="shared" si="848"/>
        <v>0</v>
      </c>
      <c r="AL2802" s="164">
        <f t="shared" si="849"/>
        <v>0</v>
      </c>
      <c r="AM2802" s="164">
        <f t="shared" si="850"/>
        <v>1</v>
      </c>
      <c r="AN2802" s="146">
        <f t="shared" si="851"/>
        <v>0</v>
      </c>
      <c r="AO2802" s="146">
        <f t="shared" si="852"/>
        <v>0</v>
      </c>
      <c r="AP2802" s="146">
        <f t="shared" si="853"/>
        <v>0</v>
      </c>
      <c r="AQ2802" s="146">
        <f t="shared" si="854"/>
        <v>0</v>
      </c>
      <c r="AR2802" s="146">
        <f t="shared" si="855"/>
        <v>0</v>
      </c>
      <c r="AS2802" s="163">
        <f t="shared" si="856"/>
        <v>0</v>
      </c>
      <c r="AT2802" s="165">
        <f t="shared" si="857"/>
        <v>0</v>
      </c>
      <c r="AU2802" s="217"/>
      <c r="AV2802" s="98"/>
      <c r="AW2802" s="94"/>
      <c r="AX2802" s="94"/>
      <c r="AY2802" s="169"/>
      <c r="AZ2802" s="90"/>
      <c r="BA2802" s="94"/>
      <c r="BB2802" s="94"/>
      <c r="BC2802" s="94"/>
      <c r="BD2802" s="94"/>
      <c r="BE2802" s="91"/>
      <c r="BF2802" s="66"/>
      <c r="BG2802" s="90"/>
      <c r="BH2802" s="221"/>
      <c r="BI2802" s="98"/>
      <c r="BJ2802" s="98"/>
      <c r="BK2802" s="98"/>
      <c r="BL2802" s="140"/>
      <c r="BR2802" s="61"/>
      <c r="BS2802" s="60"/>
      <c r="BT2802" s="60"/>
      <c r="BU2802" s="60"/>
    </row>
    <row r="2803" spans="1:73" s="59" customFormat="1" ht="30" hidden="1" customHeight="1" x14ac:dyDescent="0.25">
      <c r="A2803" s="139"/>
      <c r="B2803" s="89"/>
      <c r="C2803" s="159" t="str">
        <f t="shared" si="839"/>
        <v/>
      </c>
      <c r="D2803" s="159" t="str">
        <f t="shared" si="840"/>
        <v/>
      </c>
      <c r="E2803" s="201"/>
      <c r="F2803" s="90"/>
      <c r="G2803" s="264"/>
      <c r="H2803" s="90"/>
      <c r="I2803" s="266" t="b">
        <f t="shared" si="841"/>
        <v>0</v>
      </c>
      <c r="J2803" s="95"/>
      <c r="K2803" s="90"/>
      <c r="L2803" s="92"/>
      <c r="M2803" s="98"/>
      <c r="N2803" s="98"/>
      <c r="O2803" s="98"/>
      <c r="P2803" s="98"/>
      <c r="Q2803" s="98"/>
      <c r="R2803" s="90"/>
      <c r="S2803" s="90"/>
      <c r="T2803" s="90"/>
      <c r="U2803" s="94"/>
      <c r="V2803" s="181"/>
      <c r="W2803" s="89"/>
      <c r="X2803" s="89"/>
      <c r="Y2803" s="89"/>
      <c r="Z2803" s="66"/>
      <c r="AA2803" s="66"/>
      <c r="AB2803" s="66"/>
      <c r="AC2803" s="202"/>
      <c r="AD2803" s="166"/>
      <c r="AE2803" s="162" t="b">
        <f t="shared" si="842"/>
        <v>0</v>
      </c>
      <c r="AF2803" s="163">
        <f t="shared" si="843"/>
        <v>0</v>
      </c>
      <c r="AG2803" s="163">
        <f t="shared" si="844"/>
        <v>0</v>
      </c>
      <c r="AH2803" s="164">
        <f t="shared" si="845"/>
        <v>0</v>
      </c>
      <c r="AI2803" s="164">
        <f t="shared" si="846"/>
        <v>0</v>
      </c>
      <c r="AJ2803" s="164">
        <f t="shared" si="847"/>
        <v>0</v>
      </c>
      <c r="AK2803" s="164">
        <f t="shared" si="848"/>
        <v>0</v>
      </c>
      <c r="AL2803" s="164">
        <f t="shared" si="849"/>
        <v>0</v>
      </c>
      <c r="AM2803" s="164">
        <f t="shared" si="850"/>
        <v>1</v>
      </c>
      <c r="AN2803" s="146">
        <f t="shared" si="851"/>
        <v>0</v>
      </c>
      <c r="AO2803" s="146">
        <f t="shared" si="852"/>
        <v>0</v>
      </c>
      <c r="AP2803" s="146">
        <f t="shared" si="853"/>
        <v>0</v>
      </c>
      <c r="AQ2803" s="146">
        <f t="shared" si="854"/>
        <v>0</v>
      </c>
      <c r="AR2803" s="146">
        <f t="shared" si="855"/>
        <v>0</v>
      </c>
      <c r="AS2803" s="163">
        <f t="shared" si="856"/>
        <v>0</v>
      </c>
      <c r="AT2803" s="165">
        <f t="shared" si="857"/>
        <v>0</v>
      </c>
      <c r="AU2803" s="217"/>
      <c r="AV2803" s="98"/>
      <c r="AW2803" s="94"/>
      <c r="AX2803" s="94"/>
      <c r="AY2803" s="169"/>
      <c r="AZ2803" s="90"/>
      <c r="BA2803" s="94"/>
      <c r="BB2803" s="94"/>
      <c r="BC2803" s="94"/>
      <c r="BD2803" s="94"/>
      <c r="BE2803" s="91"/>
      <c r="BF2803" s="66"/>
      <c r="BG2803" s="90"/>
      <c r="BH2803" s="221"/>
      <c r="BI2803" s="98"/>
      <c r="BJ2803" s="98"/>
      <c r="BK2803" s="98"/>
      <c r="BL2803" s="140"/>
      <c r="BR2803" s="61"/>
      <c r="BS2803" s="60"/>
      <c r="BT2803" s="60"/>
      <c r="BU2803" s="60"/>
    </row>
    <row r="2804" spans="1:73" s="59" customFormat="1" ht="30" hidden="1" customHeight="1" x14ac:dyDescent="0.25">
      <c r="A2804" s="139"/>
      <c r="B2804" s="89"/>
      <c r="C2804" s="159" t="str">
        <f t="shared" si="839"/>
        <v/>
      </c>
      <c r="D2804" s="159" t="str">
        <f t="shared" si="840"/>
        <v/>
      </c>
      <c r="E2804" s="201"/>
      <c r="F2804" s="90"/>
      <c r="G2804" s="264"/>
      <c r="H2804" s="90"/>
      <c r="I2804" s="266" t="b">
        <f t="shared" si="841"/>
        <v>0</v>
      </c>
      <c r="J2804" s="95"/>
      <c r="K2804" s="90"/>
      <c r="L2804" s="92"/>
      <c r="M2804" s="98"/>
      <c r="N2804" s="98"/>
      <c r="O2804" s="98"/>
      <c r="P2804" s="98"/>
      <c r="Q2804" s="98"/>
      <c r="R2804" s="90"/>
      <c r="S2804" s="90"/>
      <c r="T2804" s="90"/>
      <c r="U2804" s="94"/>
      <c r="V2804" s="181"/>
      <c r="W2804" s="89"/>
      <c r="X2804" s="89"/>
      <c r="Y2804" s="89"/>
      <c r="Z2804" s="66"/>
      <c r="AA2804" s="66"/>
      <c r="AB2804" s="66"/>
      <c r="AC2804" s="202"/>
      <c r="AD2804" s="166"/>
      <c r="AE2804" s="162" t="b">
        <f t="shared" si="842"/>
        <v>0</v>
      </c>
      <c r="AF2804" s="163">
        <f t="shared" si="843"/>
        <v>0</v>
      </c>
      <c r="AG2804" s="163">
        <f t="shared" si="844"/>
        <v>0</v>
      </c>
      <c r="AH2804" s="164">
        <f t="shared" si="845"/>
        <v>0</v>
      </c>
      <c r="AI2804" s="164">
        <f t="shared" si="846"/>
        <v>0</v>
      </c>
      <c r="AJ2804" s="164">
        <f t="shared" si="847"/>
        <v>0</v>
      </c>
      <c r="AK2804" s="164">
        <f t="shared" si="848"/>
        <v>0</v>
      </c>
      <c r="AL2804" s="164">
        <f t="shared" si="849"/>
        <v>0</v>
      </c>
      <c r="AM2804" s="164">
        <f t="shared" si="850"/>
        <v>1</v>
      </c>
      <c r="AN2804" s="146">
        <f t="shared" si="851"/>
        <v>0</v>
      </c>
      <c r="AO2804" s="146">
        <f t="shared" si="852"/>
        <v>0</v>
      </c>
      <c r="AP2804" s="146">
        <f t="shared" si="853"/>
        <v>0</v>
      </c>
      <c r="AQ2804" s="146">
        <f t="shared" si="854"/>
        <v>0</v>
      </c>
      <c r="AR2804" s="146">
        <f t="shared" si="855"/>
        <v>0</v>
      </c>
      <c r="AS2804" s="163">
        <f t="shared" si="856"/>
        <v>0</v>
      </c>
      <c r="AT2804" s="165">
        <f t="shared" si="857"/>
        <v>0</v>
      </c>
      <c r="AU2804" s="217"/>
      <c r="AV2804" s="98"/>
      <c r="AW2804" s="94"/>
      <c r="AX2804" s="94"/>
      <c r="AY2804" s="169"/>
      <c r="AZ2804" s="90"/>
      <c r="BA2804" s="94"/>
      <c r="BB2804" s="94"/>
      <c r="BC2804" s="94"/>
      <c r="BD2804" s="94"/>
      <c r="BE2804" s="91"/>
      <c r="BF2804" s="66"/>
      <c r="BG2804" s="90"/>
      <c r="BH2804" s="221"/>
      <c r="BI2804" s="98"/>
      <c r="BJ2804" s="98"/>
      <c r="BK2804" s="98"/>
      <c r="BL2804" s="140"/>
      <c r="BR2804" s="61"/>
      <c r="BT2804" s="60"/>
      <c r="BU2804" s="60"/>
    </row>
    <row r="2805" spans="1:73" s="59" customFormat="1" ht="30" hidden="1" customHeight="1" x14ac:dyDescent="0.25">
      <c r="A2805" s="139"/>
      <c r="B2805" s="89"/>
      <c r="C2805" s="159" t="str">
        <f t="shared" si="839"/>
        <v/>
      </c>
      <c r="D2805" s="159" t="str">
        <f t="shared" si="840"/>
        <v/>
      </c>
      <c r="E2805" s="201"/>
      <c r="F2805" s="90"/>
      <c r="G2805" s="264"/>
      <c r="H2805" s="90"/>
      <c r="I2805" s="266" t="b">
        <f t="shared" si="841"/>
        <v>0</v>
      </c>
      <c r="J2805" s="95"/>
      <c r="K2805" s="90"/>
      <c r="L2805" s="92"/>
      <c r="M2805" s="98"/>
      <c r="N2805" s="98"/>
      <c r="O2805" s="98"/>
      <c r="P2805" s="98"/>
      <c r="Q2805" s="98"/>
      <c r="R2805" s="90"/>
      <c r="S2805" s="90"/>
      <c r="T2805" s="90"/>
      <c r="U2805" s="94"/>
      <c r="V2805" s="181"/>
      <c r="W2805" s="89"/>
      <c r="X2805" s="89"/>
      <c r="Y2805" s="89"/>
      <c r="Z2805" s="66"/>
      <c r="AA2805" s="66"/>
      <c r="AB2805" s="66"/>
      <c r="AC2805" s="202"/>
      <c r="AD2805" s="166"/>
      <c r="AE2805" s="162" t="b">
        <f t="shared" si="842"/>
        <v>0</v>
      </c>
      <c r="AF2805" s="163">
        <f t="shared" si="843"/>
        <v>0</v>
      </c>
      <c r="AG2805" s="163">
        <f t="shared" si="844"/>
        <v>0</v>
      </c>
      <c r="AH2805" s="164">
        <f t="shared" si="845"/>
        <v>0</v>
      </c>
      <c r="AI2805" s="164">
        <f t="shared" si="846"/>
        <v>0</v>
      </c>
      <c r="AJ2805" s="164">
        <f t="shared" si="847"/>
        <v>0</v>
      </c>
      <c r="AK2805" s="164">
        <f t="shared" si="848"/>
        <v>0</v>
      </c>
      <c r="AL2805" s="164">
        <f t="shared" si="849"/>
        <v>0</v>
      </c>
      <c r="AM2805" s="164">
        <f t="shared" si="850"/>
        <v>1</v>
      </c>
      <c r="AN2805" s="146">
        <f t="shared" si="851"/>
        <v>0</v>
      </c>
      <c r="AO2805" s="146">
        <f t="shared" si="852"/>
        <v>0</v>
      </c>
      <c r="AP2805" s="146">
        <f t="shared" si="853"/>
        <v>0</v>
      </c>
      <c r="AQ2805" s="146">
        <f t="shared" si="854"/>
        <v>0</v>
      </c>
      <c r="AR2805" s="146">
        <f t="shared" si="855"/>
        <v>0</v>
      </c>
      <c r="AS2805" s="163">
        <f t="shared" si="856"/>
        <v>0</v>
      </c>
      <c r="AT2805" s="165">
        <f t="shared" si="857"/>
        <v>0</v>
      </c>
      <c r="AU2805" s="217"/>
      <c r="AV2805" s="98"/>
      <c r="AW2805" s="94"/>
      <c r="AX2805" s="94"/>
      <c r="AY2805" s="169"/>
      <c r="AZ2805" s="90"/>
      <c r="BA2805" s="94"/>
      <c r="BB2805" s="94"/>
      <c r="BC2805" s="94"/>
      <c r="BD2805" s="94"/>
      <c r="BE2805" s="91"/>
      <c r="BF2805" s="66"/>
      <c r="BG2805" s="90"/>
      <c r="BH2805" s="221"/>
      <c r="BI2805" s="98"/>
      <c r="BJ2805" s="98"/>
      <c r="BK2805" s="98"/>
      <c r="BL2805" s="140"/>
      <c r="BR2805" s="61"/>
      <c r="BS2805" s="60"/>
      <c r="BT2805" s="60"/>
      <c r="BU2805" s="60"/>
    </row>
    <row r="2806" spans="1:73" s="59" customFormat="1" ht="30" hidden="1" customHeight="1" x14ac:dyDescent="0.25">
      <c r="A2806" s="139"/>
      <c r="B2806" s="89"/>
      <c r="C2806" s="159" t="str">
        <f t="shared" si="839"/>
        <v/>
      </c>
      <c r="D2806" s="159" t="str">
        <f t="shared" si="840"/>
        <v/>
      </c>
      <c r="E2806" s="201"/>
      <c r="F2806" s="90"/>
      <c r="G2806" s="264"/>
      <c r="H2806" s="90"/>
      <c r="I2806" s="266" t="b">
        <f t="shared" si="841"/>
        <v>0</v>
      </c>
      <c r="J2806" s="95"/>
      <c r="K2806" s="90"/>
      <c r="L2806" s="92"/>
      <c r="M2806" s="98"/>
      <c r="N2806" s="98"/>
      <c r="O2806" s="98"/>
      <c r="P2806" s="98"/>
      <c r="Q2806" s="98"/>
      <c r="R2806" s="90"/>
      <c r="S2806" s="90"/>
      <c r="T2806" s="90"/>
      <c r="U2806" s="94"/>
      <c r="V2806" s="181"/>
      <c r="W2806" s="89"/>
      <c r="X2806" s="89"/>
      <c r="Y2806" s="89"/>
      <c r="Z2806" s="66"/>
      <c r="AA2806" s="66"/>
      <c r="AB2806" s="66"/>
      <c r="AC2806" s="202"/>
      <c r="AD2806" s="166"/>
      <c r="AE2806" s="162" t="b">
        <f t="shared" si="842"/>
        <v>0</v>
      </c>
      <c r="AF2806" s="163">
        <f t="shared" si="843"/>
        <v>0</v>
      </c>
      <c r="AG2806" s="163">
        <f t="shared" si="844"/>
        <v>0</v>
      </c>
      <c r="AH2806" s="164">
        <f t="shared" si="845"/>
        <v>0</v>
      </c>
      <c r="AI2806" s="164">
        <f t="shared" si="846"/>
        <v>0</v>
      </c>
      <c r="AJ2806" s="164">
        <f t="shared" si="847"/>
        <v>0</v>
      </c>
      <c r="AK2806" s="164">
        <f t="shared" si="848"/>
        <v>0</v>
      </c>
      <c r="AL2806" s="164">
        <f t="shared" si="849"/>
        <v>0</v>
      </c>
      <c r="AM2806" s="164">
        <f t="shared" si="850"/>
        <v>1</v>
      </c>
      <c r="AN2806" s="146">
        <f t="shared" si="851"/>
        <v>0</v>
      </c>
      <c r="AO2806" s="146">
        <f t="shared" si="852"/>
        <v>0</v>
      </c>
      <c r="AP2806" s="146">
        <f t="shared" si="853"/>
        <v>0</v>
      </c>
      <c r="AQ2806" s="146">
        <f t="shared" si="854"/>
        <v>0</v>
      </c>
      <c r="AR2806" s="146">
        <f t="shared" si="855"/>
        <v>0</v>
      </c>
      <c r="AS2806" s="163">
        <f t="shared" si="856"/>
        <v>0</v>
      </c>
      <c r="AT2806" s="165">
        <f t="shared" si="857"/>
        <v>0</v>
      </c>
      <c r="AU2806" s="217"/>
      <c r="AV2806" s="98"/>
      <c r="AW2806" s="94"/>
      <c r="AX2806" s="94"/>
      <c r="AY2806" s="169"/>
      <c r="AZ2806" s="90"/>
      <c r="BA2806" s="94"/>
      <c r="BB2806" s="94"/>
      <c r="BC2806" s="94"/>
      <c r="BD2806" s="94"/>
      <c r="BE2806" s="91"/>
      <c r="BF2806" s="66"/>
      <c r="BG2806" s="90"/>
      <c r="BH2806" s="221"/>
      <c r="BI2806" s="98"/>
      <c r="BJ2806" s="98"/>
      <c r="BK2806" s="98"/>
      <c r="BL2806" s="140"/>
      <c r="BR2806" s="61"/>
      <c r="BT2806" s="60"/>
      <c r="BU2806" s="60"/>
    </row>
    <row r="2807" spans="1:73" s="59" customFormat="1" ht="30" hidden="1" customHeight="1" x14ac:dyDescent="0.25">
      <c r="A2807" s="139"/>
      <c r="B2807" s="89"/>
      <c r="C2807" s="159" t="str">
        <f t="shared" si="839"/>
        <v/>
      </c>
      <c r="D2807" s="159" t="str">
        <f t="shared" si="840"/>
        <v/>
      </c>
      <c r="E2807" s="201"/>
      <c r="F2807" s="90"/>
      <c r="G2807" s="264"/>
      <c r="H2807" s="90"/>
      <c r="I2807" s="266" t="b">
        <f t="shared" si="841"/>
        <v>0</v>
      </c>
      <c r="J2807" s="95"/>
      <c r="K2807" s="90"/>
      <c r="L2807" s="92"/>
      <c r="M2807" s="98"/>
      <c r="N2807" s="98"/>
      <c r="O2807" s="98"/>
      <c r="P2807" s="98"/>
      <c r="Q2807" s="98"/>
      <c r="R2807" s="90"/>
      <c r="S2807" s="90"/>
      <c r="T2807" s="90"/>
      <c r="U2807" s="94"/>
      <c r="V2807" s="181"/>
      <c r="W2807" s="89"/>
      <c r="X2807" s="89"/>
      <c r="Y2807" s="89"/>
      <c r="Z2807" s="66"/>
      <c r="AA2807" s="66"/>
      <c r="AB2807" s="66"/>
      <c r="AC2807" s="202"/>
      <c r="AD2807" s="166"/>
      <c r="AE2807" s="162" t="b">
        <f t="shared" si="842"/>
        <v>0</v>
      </c>
      <c r="AF2807" s="163">
        <f t="shared" si="843"/>
        <v>0</v>
      </c>
      <c r="AG2807" s="163">
        <f t="shared" si="844"/>
        <v>0</v>
      </c>
      <c r="AH2807" s="164">
        <f t="shared" si="845"/>
        <v>0</v>
      </c>
      <c r="AI2807" s="164">
        <f t="shared" si="846"/>
        <v>0</v>
      </c>
      <c r="AJ2807" s="164">
        <f t="shared" si="847"/>
        <v>0</v>
      </c>
      <c r="AK2807" s="164">
        <f t="shared" si="848"/>
        <v>0</v>
      </c>
      <c r="AL2807" s="164">
        <f t="shared" si="849"/>
        <v>0</v>
      </c>
      <c r="AM2807" s="164">
        <f t="shared" si="850"/>
        <v>1</v>
      </c>
      <c r="AN2807" s="146">
        <f t="shared" si="851"/>
        <v>0</v>
      </c>
      <c r="AO2807" s="146">
        <f t="shared" si="852"/>
        <v>0</v>
      </c>
      <c r="AP2807" s="146">
        <f t="shared" si="853"/>
        <v>0</v>
      </c>
      <c r="AQ2807" s="146">
        <f t="shared" si="854"/>
        <v>0</v>
      </c>
      <c r="AR2807" s="146">
        <f t="shared" si="855"/>
        <v>0</v>
      </c>
      <c r="AS2807" s="163">
        <f t="shared" si="856"/>
        <v>0</v>
      </c>
      <c r="AT2807" s="165">
        <f t="shared" si="857"/>
        <v>0</v>
      </c>
      <c r="AU2807" s="217"/>
      <c r="AV2807" s="98"/>
      <c r="AW2807" s="94"/>
      <c r="AX2807" s="94"/>
      <c r="AY2807" s="169"/>
      <c r="AZ2807" s="90"/>
      <c r="BA2807" s="94"/>
      <c r="BB2807" s="94"/>
      <c r="BC2807" s="94"/>
      <c r="BD2807" s="94"/>
      <c r="BE2807" s="91"/>
      <c r="BF2807" s="66"/>
      <c r="BG2807" s="90"/>
      <c r="BH2807" s="221"/>
      <c r="BI2807" s="98"/>
      <c r="BJ2807" s="98"/>
      <c r="BK2807" s="98"/>
      <c r="BL2807" s="140"/>
      <c r="BR2807" s="61"/>
      <c r="BS2807" s="60"/>
      <c r="BT2807" s="60"/>
      <c r="BU2807" s="60"/>
    </row>
    <row r="2808" spans="1:73" s="59" customFormat="1" ht="30" hidden="1" customHeight="1" x14ac:dyDescent="0.25">
      <c r="A2808" s="139"/>
      <c r="B2808" s="89"/>
      <c r="C2808" s="159" t="str">
        <f t="shared" si="839"/>
        <v/>
      </c>
      <c r="D2808" s="159" t="str">
        <f t="shared" si="840"/>
        <v/>
      </c>
      <c r="E2808" s="201"/>
      <c r="F2808" s="90"/>
      <c r="G2808" s="264"/>
      <c r="H2808" s="90"/>
      <c r="I2808" s="266" t="b">
        <f t="shared" si="841"/>
        <v>0</v>
      </c>
      <c r="J2808" s="95"/>
      <c r="K2808" s="90"/>
      <c r="L2808" s="92"/>
      <c r="M2808" s="98"/>
      <c r="N2808" s="98"/>
      <c r="O2808" s="98"/>
      <c r="P2808" s="98"/>
      <c r="Q2808" s="98"/>
      <c r="R2808" s="90"/>
      <c r="S2808" s="90"/>
      <c r="T2808" s="90"/>
      <c r="U2808" s="94"/>
      <c r="V2808" s="181"/>
      <c r="W2808" s="89"/>
      <c r="X2808" s="89"/>
      <c r="Y2808" s="89"/>
      <c r="Z2808" s="66"/>
      <c r="AA2808" s="66"/>
      <c r="AB2808" s="66"/>
      <c r="AC2808" s="202"/>
      <c r="AD2808" s="166"/>
      <c r="AE2808" s="162" t="b">
        <f t="shared" si="842"/>
        <v>0</v>
      </c>
      <c r="AF2808" s="163">
        <f t="shared" si="843"/>
        <v>0</v>
      </c>
      <c r="AG2808" s="163">
        <f t="shared" si="844"/>
        <v>0</v>
      </c>
      <c r="AH2808" s="164">
        <f t="shared" si="845"/>
        <v>0</v>
      </c>
      <c r="AI2808" s="164">
        <f t="shared" si="846"/>
        <v>0</v>
      </c>
      <c r="AJ2808" s="164">
        <f t="shared" si="847"/>
        <v>0</v>
      </c>
      <c r="AK2808" s="164">
        <f t="shared" si="848"/>
        <v>0</v>
      </c>
      <c r="AL2808" s="164">
        <f t="shared" si="849"/>
        <v>0</v>
      </c>
      <c r="AM2808" s="164">
        <f t="shared" si="850"/>
        <v>1</v>
      </c>
      <c r="AN2808" s="146">
        <f t="shared" si="851"/>
        <v>0</v>
      </c>
      <c r="AO2808" s="146">
        <f t="shared" si="852"/>
        <v>0</v>
      </c>
      <c r="AP2808" s="146">
        <f t="shared" si="853"/>
        <v>0</v>
      </c>
      <c r="AQ2808" s="146">
        <f t="shared" si="854"/>
        <v>0</v>
      </c>
      <c r="AR2808" s="146">
        <f t="shared" si="855"/>
        <v>0</v>
      </c>
      <c r="AS2808" s="163">
        <f t="shared" si="856"/>
        <v>0</v>
      </c>
      <c r="AT2808" s="165">
        <f t="shared" si="857"/>
        <v>0</v>
      </c>
      <c r="AU2808" s="217"/>
      <c r="AV2808" s="98"/>
      <c r="AW2808" s="94"/>
      <c r="AX2808" s="94"/>
      <c r="AY2808" s="169"/>
      <c r="AZ2808" s="90"/>
      <c r="BA2808" s="94"/>
      <c r="BB2808" s="94"/>
      <c r="BC2808" s="94"/>
      <c r="BD2808" s="94"/>
      <c r="BE2808" s="91"/>
      <c r="BF2808" s="66"/>
      <c r="BG2808" s="90"/>
      <c r="BH2808" s="221"/>
      <c r="BI2808" s="98"/>
      <c r="BJ2808" s="98"/>
      <c r="BK2808" s="98"/>
      <c r="BL2808" s="140"/>
      <c r="BR2808" s="61"/>
      <c r="BT2808" s="60"/>
      <c r="BU2808" s="60"/>
    </row>
    <row r="2809" spans="1:73" s="59" customFormat="1" ht="30" hidden="1" customHeight="1" x14ac:dyDescent="0.25">
      <c r="A2809" s="139"/>
      <c r="B2809" s="89"/>
      <c r="C2809" s="159" t="str">
        <f t="shared" si="839"/>
        <v/>
      </c>
      <c r="D2809" s="159" t="str">
        <f t="shared" si="840"/>
        <v/>
      </c>
      <c r="E2809" s="201"/>
      <c r="F2809" s="90"/>
      <c r="G2809" s="264"/>
      <c r="H2809" s="90"/>
      <c r="I2809" s="266" t="b">
        <f t="shared" si="841"/>
        <v>0</v>
      </c>
      <c r="J2809" s="95"/>
      <c r="K2809" s="90"/>
      <c r="L2809" s="92"/>
      <c r="M2809" s="98"/>
      <c r="N2809" s="98"/>
      <c r="O2809" s="98"/>
      <c r="P2809" s="98"/>
      <c r="Q2809" s="98"/>
      <c r="R2809" s="90"/>
      <c r="S2809" s="90"/>
      <c r="T2809" s="90"/>
      <c r="U2809" s="94"/>
      <c r="V2809" s="181"/>
      <c r="W2809" s="89"/>
      <c r="X2809" s="89"/>
      <c r="Y2809" s="89"/>
      <c r="Z2809" s="66"/>
      <c r="AA2809" s="66"/>
      <c r="AB2809" s="66"/>
      <c r="AC2809" s="202"/>
      <c r="AD2809" s="166"/>
      <c r="AE2809" s="162" t="b">
        <f t="shared" si="842"/>
        <v>0</v>
      </c>
      <c r="AF2809" s="163">
        <f t="shared" si="843"/>
        <v>0</v>
      </c>
      <c r="AG2809" s="163">
        <f t="shared" si="844"/>
        <v>0</v>
      </c>
      <c r="AH2809" s="164">
        <f t="shared" si="845"/>
        <v>0</v>
      </c>
      <c r="AI2809" s="164">
        <f t="shared" si="846"/>
        <v>0</v>
      </c>
      <c r="AJ2809" s="164">
        <f t="shared" si="847"/>
        <v>0</v>
      </c>
      <c r="AK2809" s="164">
        <f t="shared" si="848"/>
        <v>0</v>
      </c>
      <c r="AL2809" s="164">
        <f t="shared" si="849"/>
        <v>0</v>
      </c>
      <c r="AM2809" s="164">
        <f t="shared" si="850"/>
        <v>1</v>
      </c>
      <c r="AN2809" s="146">
        <f t="shared" si="851"/>
        <v>0</v>
      </c>
      <c r="AO2809" s="146">
        <f t="shared" si="852"/>
        <v>0</v>
      </c>
      <c r="AP2809" s="146">
        <f t="shared" si="853"/>
        <v>0</v>
      </c>
      <c r="AQ2809" s="146">
        <f t="shared" si="854"/>
        <v>0</v>
      </c>
      <c r="AR2809" s="146">
        <f t="shared" si="855"/>
        <v>0</v>
      </c>
      <c r="AS2809" s="163">
        <f t="shared" si="856"/>
        <v>0</v>
      </c>
      <c r="AT2809" s="165">
        <f t="shared" si="857"/>
        <v>0</v>
      </c>
      <c r="AU2809" s="217"/>
      <c r="AV2809" s="98"/>
      <c r="AW2809" s="94"/>
      <c r="AX2809" s="94"/>
      <c r="AY2809" s="169"/>
      <c r="AZ2809" s="90"/>
      <c r="BA2809" s="94"/>
      <c r="BB2809" s="94"/>
      <c r="BC2809" s="94"/>
      <c r="BD2809" s="94"/>
      <c r="BE2809" s="91"/>
      <c r="BF2809" s="66"/>
      <c r="BG2809" s="90"/>
      <c r="BH2809" s="221"/>
      <c r="BI2809" s="98"/>
      <c r="BJ2809" s="98"/>
      <c r="BK2809" s="98"/>
      <c r="BL2809" s="140"/>
      <c r="BR2809" s="61"/>
      <c r="BT2809" s="60"/>
      <c r="BU2809" s="60"/>
    </row>
    <row r="2810" spans="1:73" s="59" customFormat="1" ht="30" hidden="1" customHeight="1" x14ac:dyDescent="0.25">
      <c r="A2810" s="139"/>
      <c r="B2810" s="89"/>
      <c r="C2810" s="159" t="str">
        <f t="shared" si="839"/>
        <v/>
      </c>
      <c r="D2810" s="159" t="str">
        <f t="shared" si="840"/>
        <v/>
      </c>
      <c r="E2810" s="201"/>
      <c r="F2810" s="90"/>
      <c r="G2810" s="264"/>
      <c r="H2810" s="90"/>
      <c r="I2810" s="266" t="b">
        <f t="shared" si="841"/>
        <v>0</v>
      </c>
      <c r="J2810" s="95"/>
      <c r="K2810" s="90"/>
      <c r="L2810" s="92"/>
      <c r="M2810" s="98"/>
      <c r="N2810" s="98"/>
      <c r="O2810" s="98"/>
      <c r="P2810" s="98"/>
      <c r="Q2810" s="98"/>
      <c r="R2810" s="90"/>
      <c r="S2810" s="90"/>
      <c r="T2810" s="90"/>
      <c r="U2810" s="94"/>
      <c r="V2810" s="181"/>
      <c r="W2810" s="89"/>
      <c r="X2810" s="89"/>
      <c r="Y2810" s="89"/>
      <c r="Z2810" s="66"/>
      <c r="AA2810" s="66"/>
      <c r="AB2810" s="66"/>
      <c r="AC2810" s="202"/>
      <c r="AD2810" s="166"/>
      <c r="AE2810" s="162" t="b">
        <f t="shared" si="842"/>
        <v>0</v>
      </c>
      <c r="AF2810" s="163">
        <f t="shared" si="843"/>
        <v>0</v>
      </c>
      <c r="AG2810" s="163">
        <f t="shared" si="844"/>
        <v>0</v>
      </c>
      <c r="AH2810" s="164">
        <f t="shared" si="845"/>
        <v>0</v>
      </c>
      <c r="AI2810" s="164">
        <f t="shared" si="846"/>
        <v>0</v>
      </c>
      <c r="AJ2810" s="164">
        <f t="shared" si="847"/>
        <v>0</v>
      </c>
      <c r="AK2810" s="164">
        <f t="shared" si="848"/>
        <v>0</v>
      </c>
      <c r="AL2810" s="164">
        <f t="shared" si="849"/>
        <v>0</v>
      </c>
      <c r="AM2810" s="164">
        <f t="shared" si="850"/>
        <v>1</v>
      </c>
      <c r="AN2810" s="146">
        <f t="shared" si="851"/>
        <v>0</v>
      </c>
      <c r="AO2810" s="146">
        <f t="shared" si="852"/>
        <v>0</v>
      </c>
      <c r="AP2810" s="146">
        <f t="shared" si="853"/>
        <v>0</v>
      </c>
      <c r="AQ2810" s="146">
        <f t="shared" si="854"/>
        <v>0</v>
      </c>
      <c r="AR2810" s="146">
        <f t="shared" si="855"/>
        <v>0</v>
      </c>
      <c r="AS2810" s="163">
        <f t="shared" si="856"/>
        <v>0</v>
      </c>
      <c r="AT2810" s="165">
        <f t="shared" si="857"/>
        <v>0</v>
      </c>
      <c r="AU2810" s="217"/>
      <c r="AV2810" s="98"/>
      <c r="AW2810" s="94"/>
      <c r="AX2810" s="94"/>
      <c r="AY2810" s="169"/>
      <c r="AZ2810" s="90"/>
      <c r="BA2810" s="94"/>
      <c r="BB2810" s="94"/>
      <c r="BC2810" s="94"/>
      <c r="BD2810" s="94"/>
      <c r="BE2810" s="91"/>
      <c r="BF2810" s="66"/>
      <c r="BG2810" s="90"/>
      <c r="BH2810" s="221"/>
      <c r="BI2810" s="98"/>
      <c r="BJ2810" s="98"/>
      <c r="BK2810" s="98"/>
      <c r="BL2810" s="140"/>
      <c r="BR2810" s="61"/>
      <c r="BS2810" s="60"/>
      <c r="BT2810" s="60"/>
      <c r="BU2810" s="60"/>
    </row>
    <row r="2811" spans="1:73" s="59" customFormat="1" ht="30" hidden="1" customHeight="1" x14ac:dyDescent="0.25">
      <c r="A2811" s="139"/>
      <c r="B2811" s="89"/>
      <c r="C2811" s="159" t="str">
        <f t="shared" si="839"/>
        <v/>
      </c>
      <c r="D2811" s="159" t="str">
        <f t="shared" si="840"/>
        <v/>
      </c>
      <c r="E2811" s="201"/>
      <c r="F2811" s="90"/>
      <c r="G2811" s="264"/>
      <c r="H2811" s="90"/>
      <c r="I2811" s="266" t="b">
        <f t="shared" si="841"/>
        <v>0</v>
      </c>
      <c r="J2811" s="95"/>
      <c r="K2811" s="90"/>
      <c r="L2811" s="92"/>
      <c r="M2811" s="98"/>
      <c r="N2811" s="98"/>
      <c r="O2811" s="98"/>
      <c r="P2811" s="98"/>
      <c r="Q2811" s="98"/>
      <c r="R2811" s="90"/>
      <c r="S2811" s="90"/>
      <c r="T2811" s="90"/>
      <c r="U2811" s="94"/>
      <c r="V2811" s="181"/>
      <c r="W2811" s="89"/>
      <c r="X2811" s="89"/>
      <c r="Y2811" s="89"/>
      <c r="Z2811" s="66"/>
      <c r="AA2811" s="66"/>
      <c r="AB2811" s="66"/>
      <c r="AC2811" s="202"/>
      <c r="AD2811" s="166"/>
      <c r="AE2811" s="162" t="b">
        <f t="shared" si="842"/>
        <v>0</v>
      </c>
      <c r="AF2811" s="163">
        <f t="shared" si="843"/>
        <v>0</v>
      </c>
      <c r="AG2811" s="163">
        <f t="shared" si="844"/>
        <v>0</v>
      </c>
      <c r="AH2811" s="164">
        <f t="shared" si="845"/>
        <v>0</v>
      </c>
      <c r="AI2811" s="164">
        <f t="shared" si="846"/>
        <v>0</v>
      </c>
      <c r="AJ2811" s="164">
        <f t="shared" si="847"/>
        <v>0</v>
      </c>
      <c r="AK2811" s="164">
        <f t="shared" si="848"/>
        <v>0</v>
      </c>
      <c r="AL2811" s="164">
        <f t="shared" si="849"/>
        <v>0</v>
      </c>
      <c r="AM2811" s="164">
        <f t="shared" si="850"/>
        <v>1</v>
      </c>
      <c r="AN2811" s="146">
        <f t="shared" si="851"/>
        <v>0</v>
      </c>
      <c r="AO2811" s="146">
        <f t="shared" si="852"/>
        <v>0</v>
      </c>
      <c r="AP2811" s="146">
        <f t="shared" si="853"/>
        <v>0</v>
      </c>
      <c r="AQ2811" s="146">
        <f t="shared" si="854"/>
        <v>0</v>
      </c>
      <c r="AR2811" s="146">
        <f t="shared" si="855"/>
        <v>0</v>
      </c>
      <c r="AS2811" s="163">
        <f t="shared" si="856"/>
        <v>0</v>
      </c>
      <c r="AT2811" s="165">
        <f t="shared" si="857"/>
        <v>0</v>
      </c>
      <c r="AU2811" s="217"/>
      <c r="AV2811" s="98"/>
      <c r="AW2811" s="94"/>
      <c r="AX2811" s="94"/>
      <c r="AY2811" s="169"/>
      <c r="AZ2811" s="90"/>
      <c r="BA2811" s="94"/>
      <c r="BB2811" s="94"/>
      <c r="BC2811" s="94"/>
      <c r="BD2811" s="94"/>
      <c r="BE2811" s="91"/>
      <c r="BF2811" s="66"/>
      <c r="BG2811" s="90"/>
      <c r="BH2811" s="221"/>
      <c r="BI2811" s="98"/>
      <c r="BJ2811" s="98"/>
      <c r="BK2811" s="98"/>
      <c r="BL2811" s="140"/>
      <c r="BR2811" s="61"/>
      <c r="BS2811" s="60"/>
      <c r="BT2811" s="60"/>
      <c r="BU2811" s="60"/>
    </row>
    <row r="2812" spans="1:73" s="59" customFormat="1" ht="30" hidden="1" customHeight="1" x14ac:dyDescent="0.25">
      <c r="A2812" s="139"/>
      <c r="B2812" s="89"/>
      <c r="C2812" s="159" t="str">
        <f t="shared" si="839"/>
        <v/>
      </c>
      <c r="D2812" s="159" t="str">
        <f t="shared" si="840"/>
        <v/>
      </c>
      <c r="E2812" s="201"/>
      <c r="F2812" s="90"/>
      <c r="G2812" s="264"/>
      <c r="H2812" s="90"/>
      <c r="I2812" s="266" t="b">
        <f t="shared" si="841"/>
        <v>0</v>
      </c>
      <c r="J2812" s="95"/>
      <c r="K2812" s="90"/>
      <c r="L2812" s="92"/>
      <c r="M2812" s="98"/>
      <c r="N2812" s="98"/>
      <c r="O2812" s="98"/>
      <c r="P2812" s="98"/>
      <c r="Q2812" s="98"/>
      <c r="R2812" s="90"/>
      <c r="S2812" s="90"/>
      <c r="T2812" s="90"/>
      <c r="U2812" s="94"/>
      <c r="V2812" s="181"/>
      <c r="W2812" s="89"/>
      <c r="X2812" s="89"/>
      <c r="Y2812" s="89"/>
      <c r="Z2812" s="66"/>
      <c r="AA2812" s="66"/>
      <c r="AB2812" s="66"/>
      <c r="AC2812" s="202"/>
      <c r="AD2812" s="166"/>
      <c r="AE2812" s="162" t="b">
        <f t="shared" si="842"/>
        <v>0</v>
      </c>
      <c r="AF2812" s="163">
        <f t="shared" si="843"/>
        <v>0</v>
      </c>
      <c r="AG2812" s="163">
        <f t="shared" si="844"/>
        <v>0</v>
      </c>
      <c r="AH2812" s="164">
        <f t="shared" si="845"/>
        <v>0</v>
      </c>
      <c r="AI2812" s="164">
        <f t="shared" si="846"/>
        <v>0</v>
      </c>
      <c r="AJ2812" s="164">
        <f t="shared" si="847"/>
        <v>0</v>
      </c>
      <c r="AK2812" s="164">
        <f t="shared" si="848"/>
        <v>0</v>
      </c>
      <c r="AL2812" s="164">
        <f t="shared" si="849"/>
        <v>0</v>
      </c>
      <c r="AM2812" s="164">
        <f t="shared" si="850"/>
        <v>1</v>
      </c>
      <c r="AN2812" s="146">
        <f t="shared" si="851"/>
        <v>0</v>
      </c>
      <c r="AO2812" s="146">
        <f t="shared" si="852"/>
        <v>0</v>
      </c>
      <c r="AP2812" s="146">
        <f t="shared" si="853"/>
        <v>0</v>
      </c>
      <c r="AQ2812" s="146">
        <f t="shared" si="854"/>
        <v>0</v>
      </c>
      <c r="AR2812" s="146">
        <f t="shared" si="855"/>
        <v>0</v>
      </c>
      <c r="AS2812" s="163">
        <f t="shared" si="856"/>
        <v>0</v>
      </c>
      <c r="AT2812" s="165">
        <f t="shared" si="857"/>
        <v>0</v>
      </c>
      <c r="AU2812" s="217"/>
      <c r="AV2812" s="98"/>
      <c r="AW2812" s="94"/>
      <c r="AX2812" s="94"/>
      <c r="AY2812" s="169"/>
      <c r="AZ2812" s="90"/>
      <c r="BA2812" s="94"/>
      <c r="BB2812" s="94"/>
      <c r="BC2812" s="94"/>
      <c r="BD2812" s="94"/>
      <c r="BE2812" s="91"/>
      <c r="BF2812" s="66"/>
      <c r="BG2812" s="90"/>
      <c r="BH2812" s="221"/>
      <c r="BI2812" s="98"/>
      <c r="BJ2812" s="98"/>
      <c r="BK2812" s="98"/>
      <c r="BL2812" s="140"/>
      <c r="BR2812" s="61"/>
      <c r="BS2812" s="60"/>
      <c r="BT2812" s="60"/>
      <c r="BU2812" s="60"/>
    </row>
    <row r="2813" spans="1:73" s="59" customFormat="1" ht="30" hidden="1" customHeight="1" x14ac:dyDescent="0.2">
      <c r="A2813" s="139"/>
      <c r="B2813" s="89"/>
      <c r="C2813" s="159" t="str">
        <f t="shared" ref="C2813:C2876" si="858">IF(B2813=0,"",YEAR(B2813))</f>
        <v/>
      </c>
      <c r="D2813" s="159" t="str">
        <f t="shared" ref="D2813:D2876" si="859">IF(B2813=0,"",TEXT(B2813,"MMMM"))</f>
        <v/>
      </c>
      <c r="E2813" s="201"/>
      <c r="F2813" s="90"/>
      <c r="G2813" s="264"/>
      <c r="H2813" s="90"/>
      <c r="I2813" s="266" t="b">
        <f t="shared" si="841"/>
        <v>0</v>
      </c>
      <c r="J2813" s="95"/>
      <c r="K2813" s="90"/>
      <c r="L2813" s="92"/>
      <c r="M2813" s="93"/>
      <c r="N2813" s="130"/>
      <c r="O2813" s="66"/>
      <c r="P2813" s="66"/>
      <c r="Q2813" s="66"/>
      <c r="R2813" s="90"/>
      <c r="S2813" s="90"/>
      <c r="T2813" s="90"/>
      <c r="U2813" s="94"/>
      <c r="V2813" s="181"/>
      <c r="W2813" s="89"/>
      <c r="X2813" s="89"/>
      <c r="Y2813" s="89"/>
      <c r="Z2813" s="66"/>
      <c r="AA2813" s="66"/>
      <c r="AB2813" s="66"/>
      <c r="AC2813" s="202"/>
      <c r="AD2813" s="166"/>
      <c r="AE2813" s="162" t="b">
        <f t="shared" si="842"/>
        <v>0</v>
      </c>
      <c r="AF2813" s="163">
        <f t="shared" si="843"/>
        <v>0</v>
      </c>
      <c r="AG2813" s="163">
        <f t="shared" si="844"/>
        <v>0</v>
      </c>
      <c r="AH2813" s="164">
        <f t="shared" si="845"/>
        <v>0</v>
      </c>
      <c r="AI2813" s="164">
        <f t="shared" si="846"/>
        <v>0</v>
      </c>
      <c r="AJ2813" s="164">
        <f t="shared" si="847"/>
        <v>0</v>
      </c>
      <c r="AK2813" s="164">
        <f t="shared" si="848"/>
        <v>0</v>
      </c>
      <c r="AL2813" s="164">
        <f t="shared" si="849"/>
        <v>0</v>
      </c>
      <c r="AM2813" s="164">
        <f t="shared" si="850"/>
        <v>1</v>
      </c>
      <c r="AN2813" s="146">
        <f t="shared" si="851"/>
        <v>0</v>
      </c>
      <c r="AO2813" s="146">
        <f t="shared" si="852"/>
        <v>0</v>
      </c>
      <c r="AP2813" s="146">
        <f t="shared" si="853"/>
        <v>0</v>
      </c>
      <c r="AQ2813" s="146">
        <f t="shared" si="854"/>
        <v>0</v>
      </c>
      <c r="AR2813" s="146">
        <f t="shared" si="855"/>
        <v>0</v>
      </c>
      <c r="AS2813" s="163">
        <f t="shared" si="856"/>
        <v>0</v>
      </c>
      <c r="AT2813" s="165">
        <f t="shared" si="857"/>
        <v>0</v>
      </c>
      <c r="AU2813" s="217"/>
      <c r="AV2813" s="66"/>
      <c r="AW2813" s="94"/>
      <c r="AX2813" s="94"/>
      <c r="AY2813" s="169"/>
      <c r="AZ2813" s="90"/>
      <c r="BA2813" s="94"/>
      <c r="BB2813" s="94"/>
      <c r="BC2813" s="94"/>
      <c r="BD2813" s="94"/>
      <c r="BE2813" s="91"/>
      <c r="BF2813" s="66"/>
      <c r="BG2813" s="90"/>
      <c r="BH2813" s="221"/>
      <c r="BI2813" s="98"/>
      <c r="BJ2813" s="98"/>
      <c r="BK2813" s="98"/>
      <c r="BL2813" s="140"/>
      <c r="BR2813" s="61"/>
      <c r="BT2813" s="60"/>
      <c r="BU2813" s="60"/>
    </row>
    <row r="2814" spans="1:73" s="59" customFormat="1" ht="30" hidden="1" customHeight="1" x14ac:dyDescent="0.25">
      <c r="A2814" s="139"/>
      <c r="B2814" s="89"/>
      <c r="C2814" s="159" t="str">
        <f t="shared" si="858"/>
        <v/>
      </c>
      <c r="D2814" s="159" t="str">
        <f t="shared" si="859"/>
        <v/>
      </c>
      <c r="E2814" s="201"/>
      <c r="F2814" s="90"/>
      <c r="G2814" s="264"/>
      <c r="H2814" s="90"/>
      <c r="I2814" s="266" t="b">
        <f t="shared" si="841"/>
        <v>0</v>
      </c>
      <c r="J2814" s="95"/>
      <c r="K2814" s="90"/>
      <c r="L2814" s="92"/>
      <c r="M2814" s="66"/>
      <c r="N2814" s="98"/>
      <c r="O2814" s="98"/>
      <c r="P2814" s="66"/>
      <c r="Q2814" s="66"/>
      <c r="R2814" s="90"/>
      <c r="S2814" s="90"/>
      <c r="T2814" s="90"/>
      <c r="U2814" s="94"/>
      <c r="V2814" s="181"/>
      <c r="W2814" s="89"/>
      <c r="X2814" s="89"/>
      <c r="Y2814" s="89"/>
      <c r="Z2814" s="66"/>
      <c r="AA2814" s="66"/>
      <c r="AB2814" s="66"/>
      <c r="AC2814" s="202"/>
      <c r="AD2814" s="166"/>
      <c r="AE2814" s="162" t="b">
        <f t="shared" si="842"/>
        <v>0</v>
      </c>
      <c r="AF2814" s="163">
        <f t="shared" si="843"/>
        <v>0</v>
      </c>
      <c r="AG2814" s="163">
        <f t="shared" si="844"/>
        <v>0</v>
      </c>
      <c r="AH2814" s="164">
        <f t="shared" si="845"/>
        <v>0</v>
      </c>
      <c r="AI2814" s="164">
        <f t="shared" si="846"/>
        <v>0</v>
      </c>
      <c r="AJ2814" s="164">
        <f t="shared" si="847"/>
        <v>0</v>
      </c>
      <c r="AK2814" s="164">
        <f t="shared" si="848"/>
        <v>0</v>
      </c>
      <c r="AL2814" s="164">
        <f t="shared" si="849"/>
        <v>0</v>
      </c>
      <c r="AM2814" s="164">
        <f t="shared" si="850"/>
        <v>1</v>
      </c>
      <c r="AN2814" s="146">
        <f t="shared" si="851"/>
        <v>0</v>
      </c>
      <c r="AO2814" s="146">
        <f t="shared" si="852"/>
        <v>0</v>
      </c>
      <c r="AP2814" s="146">
        <f t="shared" si="853"/>
        <v>0</v>
      </c>
      <c r="AQ2814" s="146">
        <f t="shared" si="854"/>
        <v>0</v>
      </c>
      <c r="AR2814" s="146">
        <f t="shared" si="855"/>
        <v>0</v>
      </c>
      <c r="AS2814" s="163">
        <f t="shared" si="856"/>
        <v>0</v>
      </c>
      <c r="AT2814" s="165">
        <f t="shared" si="857"/>
        <v>0</v>
      </c>
      <c r="AU2814" s="217"/>
      <c r="AV2814" s="66"/>
      <c r="AW2814" s="94"/>
      <c r="AX2814" s="94"/>
      <c r="AY2814" s="169"/>
      <c r="AZ2814" s="90"/>
      <c r="BA2814" s="94"/>
      <c r="BB2814" s="94"/>
      <c r="BC2814" s="94"/>
      <c r="BD2814" s="94"/>
      <c r="BE2814" s="91"/>
      <c r="BF2814" s="66"/>
      <c r="BG2814" s="90"/>
      <c r="BH2814" s="221"/>
      <c r="BI2814" s="66"/>
      <c r="BJ2814" s="66"/>
      <c r="BK2814" s="66"/>
      <c r="BL2814" s="140"/>
      <c r="BR2814" s="61"/>
      <c r="BS2814" s="60"/>
      <c r="BT2814" s="60"/>
      <c r="BU2814" s="60"/>
    </row>
    <row r="2815" spans="1:73" s="59" customFormat="1" ht="30" hidden="1" customHeight="1" x14ac:dyDescent="0.25">
      <c r="A2815" s="139"/>
      <c r="B2815" s="89"/>
      <c r="C2815" s="159" t="str">
        <f t="shared" si="858"/>
        <v/>
      </c>
      <c r="D2815" s="159" t="str">
        <f t="shared" si="859"/>
        <v/>
      </c>
      <c r="E2815" s="201"/>
      <c r="F2815" s="90"/>
      <c r="G2815" s="264"/>
      <c r="H2815" s="90"/>
      <c r="I2815" s="266" t="b">
        <f t="shared" si="841"/>
        <v>0</v>
      </c>
      <c r="J2815" s="95"/>
      <c r="K2815" s="90"/>
      <c r="L2815" s="92"/>
      <c r="M2815" s="66"/>
      <c r="N2815" s="98"/>
      <c r="O2815" s="66"/>
      <c r="P2815" s="66"/>
      <c r="Q2815" s="66"/>
      <c r="R2815" s="90"/>
      <c r="S2815" s="90"/>
      <c r="T2815" s="90"/>
      <c r="U2815" s="94"/>
      <c r="V2815" s="181"/>
      <c r="W2815" s="89"/>
      <c r="X2815" s="89"/>
      <c r="Y2815" s="89"/>
      <c r="Z2815" s="66"/>
      <c r="AA2815" s="66"/>
      <c r="AB2815" s="66"/>
      <c r="AC2815" s="202"/>
      <c r="AD2815" s="166"/>
      <c r="AE2815" s="162" t="b">
        <f t="shared" si="842"/>
        <v>0</v>
      </c>
      <c r="AF2815" s="163">
        <f t="shared" si="843"/>
        <v>0</v>
      </c>
      <c r="AG2815" s="163">
        <f t="shared" si="844"/>
        <v>0</v>
      </c>
      <c r="AH2815" s="164">
        <f t="shared" si="845"/>
        <v>0</v>
      </c>
      <c r="AI2815" s="164">
        <f t="shared" si="846"/>
        <v>0</v>
      </c>
      <c r="AJ2815" s="164">
        <f t="shared" si="847"/>
        <v>0</v>
      </c>
      <c r="AK2815" s="164">
        <f t="shared" si="848"/>
        <v>0</v>
      </c>
      <c r="AL2815" s="164">
        <f t="shared" si="849"/>
        <v>0</v>
      </c>
      <c r="AM2815" s="164">
        <f t="shared" si="850"/>
        <v>1</v>
      </c>
      <c r="AN2815" s="146">
        <f t="shared" si="851"/>
        <v>0</v>
      </c>
      <c r="AO2815" s="146">
        <f t="shared" si="852"/>
        <v>0</v>
      </c>
      <c r="AP2815" s="146">
        <f t="shared" si="853"/>
        <v>0</v>
      </c>
      <c r="AQ2815" s="146">
        <f t="shared" si="854"/>
        <v>0</v>
      </c>
      <c r="AR2815" s="146">
        <f t="shared" si="855"/>
        <v>0</v>
      </c>
      <c r="AS2815" s="163">
        <f t="shared" si="856"/>
        <v>0</v>
      </c>
      <c r="AT2815" s="165">
        <f t="shared" si="857"/>
        <v>0</v>
      </c>
      <c r="AU2815" s="217"/>
      <c r="AV2815" s="66"/>
      <c r="AW2815" s="94"/>
      <c r="AX2815" s="94"/>
      <c r="AY2815" s="169"/>
      <c r="AZ2815" s="90"/>
      <c r="BA2815" s="94"/>
      <c r="BB2815" s="94"/>
      <c r="BC2815" s="94"/>
      <c r="BD2815" s="94"/>
      <c r="BE2815" s="91"/>
      <c r="BF2815" s="66"/>
      <c r="BG2815" s="90"/>
      <c r="BH2815" s="221"/>
      <c r="BI2815" s="98"/>
      <c r="BJ2815" s="98"/>
      <c r="BK2815" s="98"/>
      <c r="BL2815" s="140"/>
      <c r="BR2815" s="61"/>
      <c r="BT2815" s="60"/>
      <c r="BU2815" s="60"/>
    </row>
    <row r="2816" spans="1:73" s="59" customFormat="1" ht="30" hidden="1" customHeight="1" x14ac:dyDescent="0.25">
      <c r="A2816" s="139"/>
      <c r="B2816" s="89"/>
      <c r="C2816" s="159" t="str">
        <f t="shared" si="858"/>
        <v/>
      </c>
      <c r="D2816" s="159" t="str">
        <f t="shared" si="859"/>
        <v/>
      </c>
      <c r="E2816" s="201"/>
      <c r="F2816" s="90"/>
      <c r="G2816" s="264"/>
      <c r="H2816" s="90"/>
      <c r="I2816" s="266" t="b">
        <f t="shared" si="841"/>
        <v>0</v>
      </c>
      <c r="J2816" s="95"/>
      <c r="K2816" s="90"/>
      <c r="L2816" s="92"/>
      <c r="M2816" s="66"/>
      <c r="N2816" s="98"/>
      <c r="O2816" s="66"/>
      <c r="P2816" s="66"/>
      <c r="Q2816" s="66"/>
      <c r="R2816" s="90"/>
      <c r="S2816" s="90"/>
      <c r="T2816" s="90"/>
      <c r="U2816" s="94"/>
      <c r="V2816" s="181"/>
      <c r="W2816" s="89"/>
      <c r="X2816" s="89"/>
      <c r="Y2816" s="89"/>
      <c r="Z2816" s="66"/>
      <c r="AA2816" s="66"/>
      <c r="AB2816" s="66"/>
      <c r="AC2816" s="202"/>
      <c r="AD2816" s="166"/>
      <c r="AE2816" s="162" t="b">
        <f t="shared" si="842"/>
        <v>0</v>
      </c>
      <c r="AF2816" s="163">
        <f t="shared" si="843"/>
        <v>0</v>
      </c>
      <c r="AG2816" s="163">
        <f t="shared" si="844"/>
        <v>0</v>
      </c>
      <c r="AH2816" s="164">
        <f t="shared" si="845"/>
        <v>0</v>
      </c>
      <c r="AI2816" s="164">
        <f t="shared" si="846"/>
        <v>0</v>
      </c>
      <c r="AJ2816" s="164">
        <f t="shared" si="847"/>
        <v>0</v>
      </c>
      <c r="AK2816" s="164">
        <f t="shared" si="848"/>
        <v>0</v>
      </c>
      <c r="AL2816" s="164">
        <f t="shared" si="849"/>
        <v>0</v>
      </c>
      <c r="AM2816" s="164">
        <f t="shared" si="850"/>
        <v>1</v>
      </c>
      <c r="AN2816" s="146">
        <f t="shared" si="851"/>
        <v>0</v>
      </c>
      <c r="AO2816" s="146">
        <f t="shared" si="852"/>
        <v>0</v>
      </c>
      <c r="AP2816" s="146">
        <f t="shared" si="853"/>
        <v>0</v>
      </c>
      <c r="AQ2816" s="146">
        <f t="shared" si="854"/>
        <v>0</v>
      </c>
      <c r="AR2816" s="146">
        <f t="shared" si="855"/>
        <v>0</v>
      </c>
      <c r="AS2816" s="163">
        <f t="shared" si="856"/>
        <v>0</v>
      </c>
      <c r="AT2816" s="165">
        <f t="shared" si="857"/>
        <v>0</v>
      </c>
      <c r="AU2816" s="217"/>
      <c r="AV2816" s="66"/>
      <c r="AW2816" s="94"/>
      <c r="AX2816" s="94"/>
      <c r="AY2816" s="169"/>
      <c r="AZ2816" s="90"/>
      <c r="BA2816" s="94"/>
      <c r="BB2816" s="94"/>
      <c r="BC2816" s="94"/>
      <c r="BD2816" s="94"/>
      <c r="BE2816" s="91"/>
      <c r="BF2816" s="66"/>
      <c r="BG2816" s="90"/>
      <c r="BH2816" s="221"/>
      <c r="BI2816" s="98"/>
      <c r="BJ2816" s="98"/>
      <c r="BK2816" s="98"/>
      <c r="BL2816" s="140"/>
      <c r="BR2816" s="61"/>
      <c r="BS2816" s="60"/>
      <c r="BT2816" s="60"/>
      <c r="BU2816" s="60"/>
    </row>
    <row r="2817" spans="1:73" s="59" customFormat="1" ht="30" hidden="1" customHeight="1" x14ac:dyDescent="0.25">
      <c r="A2817" s="139"/>
      <c r="B2817" s="89"/>
      <c r="C2817" s="159" t="str">
        <f t="shared" si="858"/>
        <v/>
      </c>
      <c r="D2817" s="159" t="str">
        <f t="shared" si="859"/>
        <v/>
      </c>
      <c r="E2817" s="201"/>
      <c r="F2817" s="90"/>
      <c r="G2817" s="264"/>
      <c r="H2817" s="90"/>
      <c r="I2817" s="266" t="b">
        <f t="shared" si="841"/>
        <v>0</v>
      </c>
      <c r="J2817" s="95"/>
      <c r="K2817" s="90"/>
      <c r="L2817" s="92"/>
      <c r="M2817" s="66"/>
      <c r="N2817" s="98"/>
      <c r="O2817" s="98"/>
      <c r="P2817" s="98"/>
      <c r="Q2817" s="66"/>
      <c r="R2817" s="90"/>
      <c r="S2817" s="90"/>
      <c r="T2817" s="90"/>
      <c r="U2817" s="94"/>
      <c r="V2817" s="181"/>
      <c r="W2817" s="89"/>
      <c r="X2817" s="89"/>
      <c r="Y2817" s="89"/>
      <c r="Z2817" s="66"/>
      <c r="AA2817" s="66"/>
      <c r="AB2817" s="66"/>
      <c r="AC2817" s="202"/>
      <c r="AD2817" s="166"/>
      <c r="AE2817" s="162" t="b">
        <f t="shared" si="842"/>
        <v>0</v>
      </c>
      <c r="AF2817" s="163">
        <f t="shared" si="843"/>
        <v>0</v>
      </c>
      <c r="AG2817" s="163">
        <f t="shared" si="844"/>
        <v>0</v>
      </c>
      <c r="AH2817" s="164">
        <f t="shared" si="845"/>
        <v>0</v>
      </c>
      <c r="AI2817" s="164">
        <f t="shared" si="846"/>
        <v>0</v>
      </c>
      <c r="AJ2817" s="164">
        <f t="shared" si="847"/>
        <v>0</v>
      </c>
      <c r="AK2817" s="164">
        <f t="shared" si="848"/>
        <v>0</v>
      </c>
      <c r="AL2817" s="164">
        <f t="shared" si="849"/>
        <v>0</v>
      </c>
      <c r="AM2817" s="164">
        <f t="shared" si="850"/>
        <v>1</v>
      </c>
      <c r="AN2817" s="146">
        <f t="shared" si="851"/>
        <v>0</v>
      </c>
      <c r="AO2817" s="146">
        <f t="shared" si="852"/>
        <v>0</v>
      </c>
      <c r="AP2817" s="146">
        <f t="shared" si="853"/>
        <v>0</v>
      </c>
      <c r="AQ2817" s="146">
        <f t="shared" si="854"/>
        <v>0</v>
      </c>
      <c r="AR2817" s="146">
        <f t="shared" si="855"/>
        <v>0</v>
      </c>
      <c r="AS2817" s="163">
        <f t="shared" si="856"/>
        <v>0</v>
      </c>
      <c r="AT2817" s="165">
        <f t="shared" si="857"/>
        <v>0</v>
      </c>
      <c r="AU2817" s="217"/>
      <c r="AV2817" s="66"/>
      <c r="AW2817" s="94"/>
      <c r="AX2817" s="94"/>
      <c r="AY2817" s="169"/>
      <c r="AZ2817" s="90"/>
      <c r="BA2817" s="94"/>
      <c r="BB2817" s="94"/>
      <c r="BC2817" s="94"/>
      <c r="BD2817" s="94"/>
      <c r="BE2817" s="91"/>
      <c r="BF2817" s="66"/>
      <c r="BG2817" s="90"/>
      <c r="BH2817" s="221"/>
      <c r="BI2817" s="98"/>
      <c r="BJ2817" s="98"/>
      <c r="BK2817" s="98"/>
      <c r="BL2817" s="140"/>
      <c r="BR2817" s="61"/>
      <c r="BT2817" s="60"/>
      <c r="BU2817" s="60"/>
    </row>
    <row r="2818" spans="1:73" s="59" customFormat="1" ht="30" hidden="1" customHeight="1" x14ac:dyDescent="0.25">
      <c r="A2818" s="139"/>
      <c r="B2818" s="89"/>
      <c r="C2818" s="159" t="str">
        <f t="shared" si="858"/>
        <v/>
      </c>
      <c r="D2818" s="159" t="str">
        <f t="shared" si="859"/>
        <v/>
      </c>
      <c r="E2818" s="201"/>
      <c r="F2818" s="90"/>
      <c r="G2818" s="264"/>
      <c r="H2818" s="90"/>
      <c r="I2818" s="266" t="b">
        <f t="shared" si="841"/>
        <v>0</v>
      </c>
      <c r="J2818" s="95"/>
      <c r="K2818" s="90"/>
      <c r="L2818" s="92"/>
      <c r="M2818" s="66"/>
      <c r="N2818" s="98"/>
      <c r="O2818" s="98"/>
      <c r="P2818" s="98"/>
      <c r="Q2818" s="66"/>
      <c r="R2818" s="90"/>
      <c r="S2818" s="90"/>
      <c r="T2818" s="90"/>
      <c r="U2818" s="94"/>
      <c r="V2818" s="181"/>
      <c r="W2818" s="89"/>
      <c r="X2818" s="89"/>
      <c r="Y2818" s="89"/>
      <c r="Z2818" s="66"/>
      <c r="AA2818" s="66"/>
      <c r="AB2818" s="66"/>
      <c r="AC2818" s="202"/>
      <c r="AD2818" s="166"/>
      <c r="AE2818" s="162" t="b">
        <f t="shared" si="842"/>
        <v>0</v>
      </c>
      <c r="AF2818" s="163">
        <f t="shared" si="843"/>
        <v>0</v>
      </c>
      <c r="AG2818" s="163">
        <f t="shared" si="844"/>
        <v>0</v>
      </c>
      <c r="AH2818" s="164">
        <f t="shared" si="845"/>
        <v>0</v>
      </c>
      <c r="AI2818" s="164">
        <f t="shared" si="846"/>
        <v>0</v>
      </c>
      <c r="AJ2818" s="164">
        <f t="shared" si="847"/>
        <v>0</v>
      </c>
      <c r="AK2818" s="164">
        <f t="shared" si="848"/>
        <v>0</v>
      </c>
      <c r="AL2818" s="164">
        <f t="shared" si="849"/>
        <v>0</v>
      </c>
      <c r="AM2818" s="164">
        <f t="shared" si="850"/>
        <v>1</v>
      </c>
      <c r="AN2818" s="146">
        <f t="shared" si="851"/>
        <v>0</v>
      </c>
      <c r="AO2818" s="146">
        <f t="shared" si="852"/>
        <v>0</v>
      </c>
      <c r="AP2818" s="146">
        <f t="shared" si="853"/>
        <v>0</v>
      </c>
      <c r="AQ2818" s="146">
        <f t="shared" si="854"/>
        <v>0</v>
      </c>
      <c r="AR2818" s="146">
        <f t="shared" si="855"/>
        <v>0</v>
      </c>
      <c r="AS2818" s="163">
        <f t="shared" si="856"/>
        <v>0</v>
      </c>
      <c r="AT2818" s="165">
        <f t="shared" si="857"/>
        <v>0</v>
      </c>
      <c r="AU2818" s="217"/>
      <c r="AV2818" s="66"/>
      <c r="AW2818" s="94"/>
      <c r="AX2818" s="94"/>
      <c r="AY2818" s="169"/>
      <c r="AZ2818" s="90"/>
      <c r="BA2818" s="94"/>
      <c r="BB2818" s="94"/>
      <c r="BC2818" s="94"/>
      <c r="BD2818" s="94"/>
      <c r="BE2818" s="91"/>
      <c r="BF2818" s="66"/>
      <c r="BG2818" s="90"/>
      <c r="BH2818" s="221"/>
      <c r="BI2818" s="98"/>
      <c r="BJ2818" s="98"/>
      <c r="BK2818" s="98"/>
      <c r="BL2818" s="140"/>
      <c r="BR2818" s="61"/>
      <c r="BT2818" s="60"/>
      <c r="BU2818" s="60"/>
    </row>
    <row r="2819" spans="1:73" s="59" customFormat="1" ht="30" hidden="1" customHeight="1" x14ac:dyDescent="0.25">
      <c r="A2819" s="139"/>
      <c r="B2819" s="89"/>
      <c r="C2819" s="159" t="str">
        <f t="shared" si="858"/>
        <v/>
      </c>
      <c r="D2819" s="159" t="str">
        <f t="shared" si="859"/>
        <v/>
      </c>
      <c r="E2819" s="201"/>
      <c r="F2819" s="90"/>
      <c r="G2819" s="264"/>
      <c r="H2819" s="90"/>
      <c r="I2819" s="266" t="b">
        <f t="shared" si="841"/>
        <v>0</v>
      </c>
      <c r="J2819" s="95"/>
      <c r="K2819" s="90"/>
      <c r="L2819" s="92"/>
      <c r="M2819" s="66"/>
      <c r="N2819" s="98"/>
      <c r="O2819" s="98"/>
      <c r="P2819" s="98"/>
      <c r="Q2819" s="98"/>
      <c r="R2819" s="90"/>
      <c r="S2819" s="90"/>
      <c r="T2819" s="90"/>
      <c r="U2819" s="94"/>
      <c r="V2819" s="181"/>
      <c r="W2819" s="89"/>
      <c r="X2819" s="89"/>
      <c r="Y2819" s="89"/>
      <c r="Z2819" s="66"/>
      <c r="AA2819" s="66"/>
      <c r="AB2819" s="66"/>
      <c r="AC2819" s="202"/>
      <c r="AD2819" s="166"/>
      <c r="AE2819" s="162" t="b">
        <f t="shared" si="842"/>
        <v>0</v>
      </c>
      <c r="AF2819" s="163">
        <f t="shared" si="843"/>
        <v>0</v>
      </c>
      <c r="AG2819" s="163">
        <f t="shared" si="844"/>
        <v>0</v>
      </c>
      <c r="AH2819" s="164">
        <f t="shared" si="845"/>
        <v>0</v>
      </c>
      <c r="AI2819" s="164">
        <f t="shared" si="846"/>
        <v>0</v>
      </c>
      <c r="AJ2819" s="164">
        <f t="shared" si="847"/>
        <v>0</v>
      </c>
      <c r="AK2819" s="164">
        <f t="shared" si="848"/>
        <v>0</v>
      </c>
      <c r="AL2819" s="164">
        <f t="shared" si="849"/>
        <v>0</v>
      </c>
      <c r="AM2819" s="164">
        <f t="shared" si="850"/>
        <v>1</v>
      </c>
      <c r="AN2819" s="146">
        <f t="shared" si="851"/>
        <v>0</v>
      </c>
      <c r="AO2819" s="146">
        <f t="shared" si="852"/>
        <v>0</v>
      </c>
      <c r="AP2819" s="146">
        <f t="shared" si="853"/>
        <v>0</v>
      </c>
      <c r="AQ2819" s="146">
        <f t="shared" si="854"/>
        <v>0</v>
      </c>
      <c r="AR2819" s="146">
        <f t="shared" si="855"/>
        <v>0</v>
      </c>
      <c r="AS2819" s="163">
        <f t="shared" si="856"/>
        <v>0</v>
      </c>
      <c r="AT2819" s="165">
        <f t="shared" si="857"/>
        <v>0</v>
      </c>
      <c r="AU2819" s="217"/>
      <c r="AV2819" s="66"/>
      <c r="AW2819" s="94"/>
      <c r="AX2819" s="94"/>
      <c r="AY2819" s="169"/>
      <c r="AZ2819" s="90"/>
      <c r="BA2819" s="94"/>
      <c r="BB2819" s="94"/>
      <c r="BC2819" s="94"/>
      <c r="BD2819" s="94"/>
      <c r="BE2819" s="91"/>
      <c r="BF2819" s="66"/>
      <c r="BG2819" s="90"/>
      <c r="BH2819" s="221"/>
      <c r="BI2819" s="66"/>
      <c r="BJ2819" s="66"/>
      <c r="BK2819" s="66"/>
      <c r="BL2819" s="140"/>
      <c r="BR2819" s="61"/>
      <c r="BS2819" s="60"/>
      <c r="BT2819" s="60"/>
      <c r="BU2819" s="60"/>
    </row>
    <row r="2820" spans="1:73" s="59" customFormat="1" ht="30" hidden="1" customHeight="1" x14ac:dyDescent="0.25">
      <c r="A2820" s="139"/>
      <c r="B2820" s="89"/>
      <c r="C2820" s="159" t="str">
        <f t="shared" si="858"/>
        <v/>
      </c>
      <c r="D2820" s="159" t="str">
        <f t="shared" si="859"/>
        <v/>
      </c>
      <c r="E2820" s="201"/>
      <c r="F2820" s="90"/>
      <c r="G2820" s="264"/>
      <c r="H2820" s="90"/>
      <c r="I2820" s="266" t="b">
        <f t="shared" si="841"/>
        <v>0</v>
      </c>
      <c r="J2820" s="95"/>
      <c r="K2820" s="90"/>
      <c r="L2820" s="92"/>
      <c r="M2820" s="66"/>
      <c r="N2820" s="98"/>
      <c r="O2820" s="66"/>
      <c r="P2820" s="66"/>
      <c r="Q2820" s="66"/>
      <c r="R2820" s="90"/>
      <c r="S2820" s="90"/>
      <c r="T2820" s="90"/>
      <c r="U2820" s="94"/>
      <c r="V2820" s="181"/>
      <c r="W2820" s="89"/>
      <c r="X2820" s="89"/>
      <c r="Y2820" s="89"/>
      <c r="Z2820" s="66"/>
      <c r="AA2820" s="66"/>
      <c r="AB2820" s="66"/>
      <c r="AC2820" s="202"/>
      <c r="AD2820" s="166"/>
      <c r="AE2820" s="162" t="b">
        <f t="shared" si="842"/>
        <v>0</v>
      </c>
      <c r="AF2820" s="163">
        <f t="shared" si="843"/>
        <v>0</v>
      </c>
      <c r="AG2820" s="163">
        <f t="shared" si="844"/>
        <v>0</v>
      </c>
      <c r="AH2820" s="164">
        <f t="shared" si="845"/>
        <v>0</v>
      </c>
      <c r="AI2820" s="164">
        <f t="shared" si="846"/>
        <v>0</v>
      </c>
      <c r="AJ2820" s="164">
        <f t="shared" si="847"/>
        <v>0</v>
      </c>
      <c r="AK2820" s="164">
        <f t="shared" si="848"/>
        <v>0</v>
      </c>
      <c r="AL2820" s="164">
        <f t="shared" si="849"/>
        <v>0</v>
      </c>
      <c r="AM2820" s="164">
        <f t="shared" si="850"/>
        <v>1</v>
      </c>
      <c r="AN2820" s="146">
        <f t="shared" si="851"/>
        <v>0</v>
      </c>
      <c r="AO2820" s="146">
        <f t="shared" si="852"/>
        <v>0</v>
      </c>
      <c r="AP2820" s="146">
        <f t="shared" si="853"/>
        <v>0</v>
      </c>
      <c r="AQ2820" s="146">
        <f t="shared" si="854"/>
        <v>0</v>
      </c>
      <c r="AR2820" s="146">
        <f t="shared" si="855"/>
        <v>0</v>
      </c>
      <c r="AS2820" s="163">
        <f t="shared" si="856"/>
        <v>0</v>
      </c>
      <c r="AT2820" s="165">
        <f t="shared" si="857"/>
        <v>0</v>
      </c>
      <c r="AU2820" s="217"/>
      <c r="AV2820" s="66"/>
      <c r="AW2820" s="94"/>
      <c r="AX2820" s="94"/>
      <c r="AY2820" s="169"/>
      <c r="AZ2820" s="90"/>
      <c r="BA2820" s="94"/>
      <c r="BB2820" s="94"/>
      <c r="BC2820" s="94"/>
      <c r="BD2820" s="94"/>
      <c r="BE2820" s="91"/>
      <c r="BF2820" s="66"/>
      <c r="BG2820" s="90"/>
      <c r="BH2820" s="221"/>
      <c r="BI2820" s="98"/>
      <c r="BJ2820" s="98"/>
      <c r="BK2820" s="98"/>
      <c r="BL2820" s="140"/>
      <c r="BR2820" s="61"/>
      <c r="BT2820" s="60"/>
      <c r="BU2820" s="60"/>
    </row>
    <row r="2821" spans="1:73" s="59" customFormat="1" ht="30" hidden="1" customHeight="1" x14ac:dyDescent="0.25">
      <c r="A2821" s="139"/>
      <c r="B2821" s="89"/>
      <c r="C2821" s="159" t="str">
        <f t="shared" si="858"/>
        <v/>
      </c>
      <c r="D2821" s="159" t="str">
        <f t="shared" si="859"/>
        <v/>
      </c>
      <c r="E2821" s="201"/>
      <c r="F2821" s="90"/>
      <c r="G2821" s="264"/>
      <c r="H2821" s="90"/>
      <c r="I2821" s="266" t="b">
        <f t="shared" si="841"/>
        <v>0</v>
      </c>
      <c r="J2821" s="95"/>
      <c r="K2821" s="90"/>
      <c r="L2821" s="92"/>
      <c r="M2821" s="66"/>
      <c r="N2821" s="98"/>
      <c r="O2821" s="66"/>
      <c r="P2821" s="66"/>
      <c r="Q2821" s="66"/>
      <c r="R2821" s="90"/>
      <c r="S2821" s="90"/>
      <c r="T2821" s="90"/>
      <c r="U2821" s="94"/>
      <c r="V2821" s="181"/>
      <c r="W2821" s="89"/>
      <c r="X2821" s="89"/>
      <c r="Y2821" s="89"/>
      <c r="Z2821" s="66"/>
      <c r="AA2821" s="66"/>
      <c r="AB2821" s="66"/>
      <c r="AC2821" s="202"/>
      <c r="AD2821" s="166"/>
      <c r="AE2821" s="162" t="b">
        <f t="shared" si="842"/>
        <v>0</v>
      </c>
      <c r="AF2821" s="163">
        <f t="shared" si="843"/>
        <v>0</v>
      </c>
      <c r="AG2821" s="163">
        <f t="shared" si="844"/>
        <v>0</v>
      </c>
      <c r="AH2821" s="164">
        <f t="shared" si="845"/>
        <v>0</v>
      </c>
      <c r="AI2821" s="164">
        <f t="shared" si="846"/>
        <v>0</v>
      </c>
      <c r="AJ2821" s="164">
        <f t="shared" si="847"/>
        <v>0</v>
      </c>
      <c r="AK2821" s="164">
        <f t="shared" si="848"/>
        <v>0</v>
      </c>
      <c r="AL2821" s="164">
        <f t="shared" si="849"/>
        <v>0</v>
      </c>
      <c r="AM2821" s="164">
        <f t="shared" si="850"/>
        <v>1</v>
      </c>
      <c r="AN2821" s="146">
        <f t="shared" si="851"/>
        <v>0</v>
      </c>
      <c r="AO2821" s="146">
        <f t="shared" si="852"/>
        <v>0</v>
      </c>
      <c r="AP2821" s="146">
        <f t="shared" si="853"/>
        <v>0</v>
      </c>
      <c r="AQ2821" s="146">
        <f t="shared" si="854"/>
        <v>0</v>
      </c>
      <c r="AR2821" s="146">
        <f t="shared" si="855"/>
        <v>0</v>
      </c>
      <c r="AS2821" s="163">
        <f t="shared" si="856"/>
        <v>0</v>
      </c>
      <c r="AT2821" s="165">
        <f t="shared" si="857"/>
        <v>0</v>
      </c>
      <c r="AU2821" s="217"/>
      <c r="AV2821" s="66"/>
      <c r="AW2821" s="94"/>
      <c r="AX2821" s="94"/>
      <c r="AY2821" s="169"/>
      <c r="AZ2821" s="90"/>
      <c r="BA2821" s="94"/>
      <c r="BB2821" s="94"/>
      <c r="BC2821" s="94"/>
      <c r="BD2821" s="94"/>
      <c r="BE2821" s="91"/>
      <c r="BF2821" s="66"/>
      <c r="BG2821" s="90"/>
      <c r="BH2821" s="221"/>
      <c r="BI2821" s="98"/>
      <c r="BJ2821" s="98"/>
      <c r="BK2821" s="98"/>
      <c r="BL2821" s="140"/>
      <c r="BR2821" s="61"/>
      <c r="BT2821" s="60"/>
      <c r="BU2821" s="60"/>
    </row>
    <row r="2822" spans="1:73" s="59" customFormat="1" ht="30" hidden="1" customHeight="1" x14ac:dyDescent="0.25">
      <c r="A2822" s="139"/>
      <c r="B2822" s="89"/>
      <c r="C2822" s="159" t="str">
        <f t="shared" si="858"/>
        <v/>
      </c>
      <c r="D2822" s="159" t="str">
        <f t="shared" si="859"/>
        <v/>
      </c>
      <c r="E2822" s="201"/>
      <c r="F2822" s="90"/>
      <c r="G2822" s="264"/>
      <c r="H2822" s="90"/>
      <c r="I2822" s="266" t="b">
        <f t="shared" si="841"/>
        <v>0</v>
      </c>
      <c r="J2822" s="95"/>
      <c r="K2822" s="90"/>
      <c r="L2822" s="92"/>
      <c r="M2822" s="92"/>
      <c r="N2822" s="98"/>
      <c r="O2822" s="97"/>
      <c r="P2822" s="97"/>
      <c r="Q2822" s="92"/>
      <c r="R2822" s="90"/>
      <c r="S2822" s="90"/>
      <c r="T2822" s="90"/>
      <c r="U2822" s="94"/>
      <c r="V2822" s="181"/>
      <c r="W2822" s="89"/>
      <c r="X2822" s="89"/>
      <c r="Y2822" s="89"/>
      <c r="Z2822" s="66"/>
      <c r="AA2822" s="66"/>
      <c r="AB2822" s="66"/>
      <c r="AC2822" s="202"/>
      <c r="AD2822" s="166"/>
      <c r="AE2822" s="162" t="b">
        <f t="shared" si="842"/>
        <v>0</v>
      </c>
      <c r="AF2822" s="163">
        <f t="shared" si="843"/>
        <v>0</v>
      </c>
      <c r="AG2822" s="163">
        <f t="shared" si="844"/>
        <v>0</v>
      </c>
      <c r="AH2822" s="164">
        <f t="shared" si="845"/>
        <v>0</v>
      </c>
      <c r="AI2822" s="164">
        <f t="shared" si="846"/>
        <v>0</v>
      </c>
      <c r="AJ2822" s="164">
        <f t="shared" si="847"/>
        <v>0</v>
      </c>
      <c r="AK2822" s="164">
        <f t="shared" si="848"/>
        <v>0</v>
      </c>
      <c r="AL2822" s="164">
        <f t="shared" si="849"/>
        <v>0</v>
      </c>
      <c r="AM2822" s="164">
        <f t="shared" si="850"/>
        <v>1</v>
      </c>
      <c r="AN2822" s="146">
        <f t="shared" si="851"/>
        <v>0</v>
      </c>
      <c r="AO2822" s="146">
        <f t="shared" si="852"/>
        <v>0</v>
      </c>
      <c r="AP2822" s="146">
        <f t="shared" si="853"/>
        <v>0</v>
      </c>
      <c r="AQ2822" s="146">
        <f t="shared" si="854"/>
        <v>0</v>
      </c>
      <c r="AR2822" s="146">
        <f t="shared" si="855"/>
        <v>0</v>
      </c>
      <c r="AS2822" s="163">
        <f t="shared" si="856"/>
        <v>0</v>
      </c>
      <c r="AT2822" s="165">
        <f t="shared" si="857"/>
        <v>0</v>
      </c>
      <c r="AU2822" s="217"/>
      <c r="AV2822" s="66"/>
      <c r="AW2822" s="94"/>
      <c r="AX2822" s="94"/>
      <c r="AY2822" s="169"/>
      <c r="AZ2822" s="90"/>
      <c r="BA2822" s="94"/>
      <c r="BB2822" s="94"/>
      <c r="BC2822" s="94"/>
      <c r="BD2822" s="94"/>
      <c r="BE2822" s="91"/>
      <c r="BF2822" s="66"/>
      <c r="BG2822" s="90"/>
      <c r="BH2822" s="221"/>
      <c r="BI2822" s="66"/>
      <c r="BJ2822" s="66"/>
      <c r="BK2822" s="66"/>
      <c r="BL2822" s="140"/>
      <c r="BR2822" s="61"/>
      <c r="BS2822" s="60"/>
      <c r="BT2822" s="60"/>
      <c r="BU2822" s="60"/>
    </row>
    <row r="2823" spans="1:73" s="59" customFormat="1" ht="30" hidden="1" customHeight="1" x14ac:dyDescent="0.25">
      <c r="A2823" s="139"/>
      <c r="B2823" s="89"/>
      <c r="C2823" s="159" t="str">
        <f t="shared" si="858"/>
        <v/>
      </c>
      <c r="D2823" s="159" t="str">
        <f t="shared" si="859"/>
        <v/>
      </c>
      <c r="E2823" s="201"/>
      <c r="F2823" s="90"/>
      <c r="G2823" s="264"/>
      <c r="H2823" s="90"/>
      <c r="I2823" s="266" t="b">
        <f t="shared" si="841"/>
        <v>0</v>
      </c>
      <c r="J2823" s="95"/>
      <c r="K2823" s="90"/>
      <c r="L2823" s="92"/>
      <c r="M2823" s="92"/>
      <c r="N2823" s="98"/>
      <c r="O2823" s="97"/>
      <c r="P2823" s="97"/>
      <c r="Q2823" s="92"/>
      <c r="R2823" s="90"/>
      <c r="S2823" s="90"/>
      <c r="T2823" s="90"/>
      <c r="U2823" s="94"/>
      <c r="V2823" s="181"/>
      <c r="W2823" s="89"/>
      <c r="X2823" s="89"/>
      <c r="Y2823" s="89"/>
      <c r="Z2823" s="66"/>
      <c r="AA2823" s="66"/>
      <c r="AB2823" s="66"/>
      <c r="AC2823" s="202"/>
      <c r="AD2823" s="166"/>
      <c r="AE2823" s="162" t="b">
        <f t="shared" si="842"/>
        <v>0</v>
      </c>
      <c r="AF2823" s="163">
        <f t="shared" si="843"/>
        <v>0</v>
      </c>
      <c r="AG2823" s="163">
        <f t="shared" si="844"/>
        <v>0</v>
      </c>
      <c r="AH2823" s="164">
        <f t="shared" si="845"/>
        <v>0</v>
      </c>
      <c r="AI2823" s="164">
        <f t="shared" si="846"/>
        <v>0</v>
      </c>
      <c r="AJ2823" s="164">
        <f t="shared" si="847"/>
        <v>0</v>
      </c>
      <c r="AK2823" s="164">
        <f t="shared" si="848"/>
        <v>0</v>
      </c>
      <c r="AL2823" s="164">
        <f t="shared" si="849"/>
        <v>0</v>
      </c>
      <c r="AM2823" s="164">
        <f t="shared" si="850"/>
        <v>1</v>
      </c>
      <c r="AN2823" s="146">
        <f t="shared" si="851"/>
        <v>0</v>
      </c>
      <c r="AO2823" s="146">
        <f t="shared" si="852"/>
        <v>0</v>
      </c>
      <c r="AP2823" s="146">
        <f t="shared" si="853"/>
        <v>0</v>
      </c>
      <c r="AQ2823" s="146">
        <f t="shared" si="854"/>
        <v>0</v>
      </c>
      <c r="AR2823" s="146">
        <f t="shared" si="855"/>
        <v>0</v>
      </c>
      <c r="AS2823" s="163">
        <f t="shared" si="856"/>
        <v>0</v>
      </c>
      <c r="AT2823" s="165">
        <f t="shared" si="857"/>
        <v>0</v>
      </c>
      <c r="AU2823" s="217"/>
      <c r="AV2823" s="66"/>
      <c r="AW2823" s="94"/>
      <c r="AX2823" s="94"/>
      <c r="AY2823" s="169"/>
      <c r="AZ2823" s="90"/>
      <c r="BA2823" s="94"/>
      <c r="BB2823" s="94"/>
      <c r="BC2823" s="94"/>
      <c r="BD2823" s="94"/>
      <c r="BE2823" s="91"/>
      <c r="BF2823" s="66"/>
      <c r="BG2823" s="90"/>
      <c r="BH2823" s="221"/>
      <c r="BI2823" s="98"/>
      <c r="BJ2823" s="98"/>
      <c r="BK2823" s="98"/>
      <c r="BL2823" s="140"/>
      <c r="BR2823" s="61"/>
      <c r="BT2823" s="60"/>
      <c r="BU2823" s="60"/>
    </row>
    <row r="2824" spans="1:73" s="59" customFormat="1" ht="30" hidden="1" customHeight="1" x14ac:dyDescent="0.25">
      <c r="A2824" s="139"/>
      <c r="B2824" s="89"/>
      <c r="C2824" s="159" t="str">
        <f t="shared" si="858"/>
        <v/>
      </c>
      <c r="D2824" s="159" t="str">
        <f t="shared" si="859"/>
        <v/>
      </c>
      <c r="E2824" s="201"/>
      <c r="F2824" s="90"/>
      <c r="G2824" s="264"/>
      <c r="H2824" s="90"/>
      <c r="I2824" s="266" t="b">
        <f t="shared" si="841"/>
        <v>0</v>
      </c>
      <c r="J2824" s="95"/>
      <c r="K2824" s="90"/>
      <c r="L2824" s="92"/>
      <c r="M2824" s="92"/>
      <c r="N2824" s="98"/>
      <c r="O2824" s="97"/>
      <c r="P2824" s="97"/>
      <c r="Q2824" s="92"/>
      <c r="R2824" s="90"/>
      <c r="S2824" s="90"/>
      <c r="T2824" s="90"/>
      <c r="U2824" s="94"/>
      <c r="V2824" s="181"/>
      <c r="W2824" s="89"/>
      <c r="X2824" s="89"/>
      <c r="Y2824" s="89"/>
      <c r="Z2824" s="66"/>
      <c r="AA2824" s="66"/>
      <c r="AB2824" s="66"/>
      <c r="AC2824" s="202"/>
      <c r="AD2824" s="166"/>
      <c r="AE2824" s="162" t="b">
        <f t="shared" si="842"/>
        <v>0</v>
      </c>
      <c r="AF2824" s="163">
        <f t="shared" si="843"/>
        <v>0</v>
      </c>
      <c r="AG2824" s="163">
        <f t="shared" si="844"/>
        <v>0</v>
      </c>
      <c r="AH2824" s="164">
        <f t="shared" si="845"/>
        <v>0</v>
      </c>
      <c r="AI2824" s="164">
        <f t="shared" si="846"/>
        <v>0</v>
      </c>
      <c r="AJ2824" s="164">
        <f t="shared" si="847"/>
        <v>0</v>
      </c>
      <c r="AK2824" s="164">
        <f t="shared" si="848"/>
        <v>0</v>
      </c>
      <c r="AL2824" s="164">
        <f t="shared" si="849"/>
        <v>0</v>
      </c>
      <c r="AM2824" s="164">
        <f t="shared" si="850"/>
        <v>1</v>
      </c>
      <c r="AN2824" s="146">
        <f t="shared" si="851"/>
        <v>0</v>
      </c>
      <c r="AO2824" s="146">
        <f t="shared" si="852"/>
        <v>0</v>
      </c>
      <c r="AP2824" s="146">
        <f t="shared" si="853"/>
        <v>0</v>
      </c>
      <c r="AQ2824" s="146">
        <f t="shared" si="854"/>
        <v>0</v>
      </c>
      <c r="AR2824" s="146">
        <f t="shared" si="855"/>
        <v>0</v>
      </c>
      <c r="AS2824" s="163">
        <f t="shared" si="856"/>
        <v>0</v>
      </c>
      <c r="AT2824" s="165">
        <f t="shared" si="857"/>
        <v>0</v>
      </c>
      <c r="AU2824" s="217"/>
      <c r="AV2824" s="66"/>
      <c r="AW2824" s="94"/>
      <c r="AX2824" s="94"/>
      <c r="AY2824" s="169"/>
      <c r="AZ2824" s="90"/>
      <c r="BA2824" s="94"/>
      <c r="BB2824" s="94"/>
      <c r="BC2824" s="94"/>
      <c r="BD2824" s="94"/>
      <c r="BE2824" s="91"/>
      <c r="BF2824" s="66"/>
      <c r="BG2824" s="90"/>
      <c r="BH2824" s="221"/>
      <c r="BI2824" s="98"/>
      <c r="BJ2824" s="98"/>
      <c r="BK2824" s="98"/>
      <c r="BL2824" s="140"/>
      <c r="BR2824" s="61"/>
      <c r="BS2824" s="60"/>
      <c r="BT2824" s="60"/>
      <c r="BU2824" s="60"/>
    </row>
    <row r="2825" spans="1:73" s="59" customFormat="1" ht="30" hidden="1" customHeight="1" x14ac:dyDescent="0.25">
      <c r="A2825" s="139"/>
      <c r="B2825" s="89"/>
      <c r="C2825" s="159" t="str">
        <f t="shared" si="858"/>
        <v/>
      </c>
      <c r="D2825" s="159" t="str">
        <f t="shared" si="859"/>
        <v/>
      </c>
      <c r="E2825" s="201"/>
      <c r="F2825" s="90"/>
      <c r="G2825" s="264"/>
      <c r="H2825" s="90"/>
      <c r="I2825" s="266" t="b">
        <f t="shared" si="841"/>
        <v>0</v>
      </c>
      <c r="J2825" s="95"/>
      <c r="K2825" s="90"/>
      <c r="L2825" s="92"/>
      <c r="M2825" s="92"/>
      <c r="N2825" s="66"/>
      <c r="O2825" s="66"/>
      <c r="P2825" s="66"/>
      <c r="Q2825" s="92"/>
      <c r="R2825" s="90"/>
      <c r="S2825" s="90"/>
      <c r="T2825" s="90"/>
      <c r="U2825" s="94"/>
      <c r="V2825" s="181"/>
      <c r="W2825" s="89"/>
      <c r="X2825" s="89"/>
      <c r="Y2825" s="89"/>
      <c r="Z2825" s="66"/>
      <c r="AA2825" s="66"/>
      <c r="AB2825" s="66"/>
      <c r="AC2825" s="202"/>
      <c r="AD2825" s="166"/>
      <c r="AE2825" s="162" t="b">
        <f t="shared" si="842"/>
        <v>0</v>
      </c>
      <c r="AF2825" s="163">
        <f t="shared" si="843"/>
        <v>0</v>
      </c>
      <c r="AG2825" s="163">
        <f t="shared" si="844"/>
        <v>0</v>
      </c>
      <c r="AH2825" s="164">
        <f t="shared" si="845"/>
        <v>0</v>
      </c>
      <c r="AI2825" s="164">
        <f t="shared" si="846"/>
        <v>0</v>
      </c>
      <c r="AJ2825" s="164">
        <f t="shared" si="847"/>
        <v>0</v>
      </c>
      <c r="AK2825" s="164">
        <f t="shared" si="848"/>
        <v>0</v>
      </c>
      <c r="AL2825" s="164">
        <f t="shared" si="849"/>
        <v>0</v>
      </c>
      <c r="AM2825" s="164">
        <f t="shared" si="850"/>
        <v>1</v>
      </c>
      <c r="AN2825" s="146">
        <f t="shared" si="851"/>
        <v>0</v>
      </c>
      <c r="AO2825" s="146">
        <f t="shared" si="852"/>
        <v>0</v>
      </c>
      <c r="AP2825" s="146">
        <f t="shared" si="853"/>
        <v>0</v>
      </c>
      <c r="AQ2825" s="146">
        <f t="shared" si="854"/>
        <v>0</v>
      </c>
      <c r="AR2825" s="146">
        <f t="shared" si="855"/>
        <v>0</v>
      </c>
      <c r="AS2825" s="163">
        <f t="shared" si="856"/>
        <v>0</v>
      </c>
      <c r="AT2825" s="165">
        <f t="shared" si="857"/>
        <v>0</v>
      </c>
      <c r="AU2825" s="217"/>
      <c r="AV2825" s="66"/>
      <c r="AW2825" s="94"/>
      <c r="AX2825" s="94"/>
      <c r="AY2825" s="169"/>
      <c r="AZ2825" s="90"/>
      <c r="BA2825" s="94"/>
      <c r="BB2825" s="94"/>
      <c r="BC2825" s="94"/>
      <c r="BD2825" s="94"/>
      <c r="BE2825" s="91"/>
      <c r="BF2825" s="66"/>
      <c r="BG2825" s="90"/>
      <c r="BH2825" s="222"/>
      <c r="BI2825" s="98"/>
      <c r="BJ2825" s="98"/>
      <c r="BK2825" s="98"/>
      <c r="BL2825" s="140"/>
      <c r="BR2825" s="61"/>
      <c r="BT2825" s="60"/>
      <c r="BU2825" s="60"/>
    </row>
    <row r="2826" spans="1:73" s="59" customFormat="1" ht="30" hidden="1" customHeight="1" x14ac:dyDescent="0.25">
      <c r="A2826" s="139"/>
      <c r="B2826" s="89"/>
      <c r="C2826" s="159" t="str">
        <f t="shared" si="858"/>
        <v/>
      </c>
      <c r="D2826" s="159" t="str">
        <f t="shared" si="859"/>
        <v/>
      </c>
      <c r="E2826" s="201"/>
      <c r="F2826" s="90"/>
      <c r="G2826" s="264"/>
      <c r="H2826" s="90"/>
      <c r="I2826" s="266" t="b">
        <f t="shared" si="841"/>
        <v>0</v>
      </c>
      <c r="J2826" s="95"/>
      <c r="K2826" s="90"/>
      <c r="L2826" s="92"/>
      <c r="M2826" s="92"/>
      <c r="N2826" s="66"/>
      <c r="O2826" s="66"/>
      <c r="P2826" s="66"/>
      <c r="Q2826" s="92"/>
      <c r="R2826" s="90"/>
      <c r="S2826" s="90"/>
      <c r="T2826" s="90"/>
      <c r="U2826" s="94"/>
      <c r="V2826" s="181"/>
      <c r="W2826" s="89"/>
      <c r="X2826" s="89"/>
      <c r="Y2826" s="89"/>
      <c r="Z2826" s="66"/>
      <c r="AA2826" s="66"/>
      <c r="AB2826" s="66"/>
      <c r="AC2826" s="202"/>
      <c r="AD2826" s="166"/>
      <c r="AE2826" s="162" t="b">
        <f t="shared" si="842"/>
        <v>0</v>
      </c>
      <c r="AF2826" s="163">
        <f t="shared" si="843"/>
        <v>0</v>
      </c>
      <c r="AG2826" s="163">
        <f t="shared" si="844"/>
        <v>0</v>
      </c>
      <c r="AH2826" s="164">
        <f t="shared" si="845"/>
        <v>0</v>
      </c>
      <c r="AI2826" s="164">
        <f t="shared" si="846"/>
        <v>0</v>
      </c>
      <c r="AJ2826" s="164">
        <f t="shared" si="847"/>
        <v>0</v>
      </c>
      <c r="AK2826" s="164">
        <f t="shared" si="848"/>
        <v>0</v>
      </c>
      <c r="AL2826" s="164">
        <f t="shared" si="849"/>
        <v>0</v>
      </c>
      <c r="AM2826" s="164">
        <f t="shared" si="850"/>
        <v>1</v>
      </c>
      <c r="AN2826" s="146">
        <f t="shared" si="851"/>
        <v>0</v>
      </c>
      <c r="AO2826" s="146">
        <f t="shared" si="852"/>
        <v>0</v>
      </c>
      <c r="AP2826" s="146">
        <f t="shared" si="853"/>
        <v>0</v>
      </c>
      <c r="AQ2826" s="146">
        <f t="shared" si="854"/>
        <v>0</v>
      </c>
      <c r="AR2826" s="146">
        <f t="shared" si="855"/>
        <v>0</v>
      </c>
      <c r="AS2826" s="163">
        <f t="shared" si="856"/>
        <v>0</v>
      </c>
      <c r="AT2826" s="165">
        <f t="shared" si="857"/>
        <v>0</v>
      </c>
      <c r="AU2826" s="217"/>
      <c r="AV2826" s="66"/>
      <c r="AW2826" s="94"/>
      <c r="AX2826" s="94"/>
      <c r="AY2826" s="169"/>
      <c r="AZ2826" s="90"/>
      <c r="BA2826" s="94"/>
      <c r="BB2826" s="94"/>
      <c r="BC2826" s="94"/>
      <c r="BD2826" s="94"/>
      <c r="BE2826" s="91"/>
      <c r="BF2826" s="66"/>
      <c r="BG2826" s="90"/>
      <c r="BH2826" s="221"/>
      <c r="BI2826" s="98"/>
      <c r="BJ2826" s="98"/>
      <c r="BK2826" s="98"/>
      <c r="BL2826" s="140"/>
      <c r="BR2826" s="61"/>
      <c r="BS2826" s="60"/>
      <c r="BT2826" s="60"/>
      <c r="BU2826" s="60"/>
    </row>
    <row r="2827" spans="1:73" s="59" customFormat="1" ht="30" hidden="1" customHeight="1" x14ac:dyDescent="0.25">
      <c r="A2827" s="139"/>
      <c r="B2827" s="89"/>
      <c r="C2827" s="159" t="str">
        <f t="shared" si="858"/>
        <v/>
      </c>
      <c r="D2827" s="159" t="str">
        <f t="shared" si="859"/>
        <v/>
      </c>
      <c r="E2827" s="201"/>
      <c r="F2827" s="90"/>
      <c r="G2827" s="264"/>
      <c r="H2827" s="90"/>
      <c r="I2827" s="266" t="b">
        <f t="shared" si="841"/>
        <v>0</v>
      </c>
      <c r="J2827" s="95"/>
      <c r="K2827" s="90"/>
      <c r="L2827" s="92"/>
      <c r="M2827" s="92"/>
      <c r="N2827" s="66"/>
      <c r="O2827" s="66"/>
      <c r="P2827" s="66"/>
      <c r="Q2827" s="92"/>
      <c r="R2827" s="90"/>
      <c r="S2827" s="90"/>
      <c r="T2827" s="90"/>
      <c r="U2827" s="94"/>
      <c r="V2827" s="181"/>
      <c r="W2827" s="89"/>
      <c r="X2827" s="89"/>
      <c r="Y2827" s="89"/>
      <c r="Z2827" s="66"/>
      <c r="AA2827" s="66"/>
      <c r="AB2827" s="66"/>
      <c r="AC2827" s="202"/>
      <c r="AD2827" s="166"/>
      <c r="AE2827" s="162" t="b">
        <f t="shared" si="842"/>
        <v>0</v>
      </c>
      <c r="AF2827" s="163">
        <f t="shared" si="843"/>
        <v>0</v>
      </c>
      <c r="AG2827" s="163">
        <f t="shared" si="844"/>
        <v>0</v>
      </c>
      <c r="AH2827" s="164">
        <f t="shared" si="845"/>
        <v>0</v>
      </c>
      <c r="AI2827" s="164">
        <f t="shared" si="846"/>
        <v>0</v>
      </c>
      <c r="AJ2827" s="164">
        <f t="shared" si="847"/>
        <v>0</v>
      </c>
      <c r="AK2827" s="164">
        <f t="shared" si="848"/>
        <v>0</v>
      </c>
      <c r="AL2827" s="164">
        <f t="shared" si="849"/>
        <v>0</v>
      </c>
      <c r="AM2827" s="164">
        <f t="shared" si="850"/>
        <v>1</v>
      </c>
      <c r="AN2827" s="146">
        <f t="shared" si="851"/>
        <v>0</v>
      </c>
      <c r="AO2827" s="146">
        <f t="shared" si="852"/>
        <v>0</v>
      </c>
      <c r="AP2827" s="146">
        <f t="shared" si="853"/>
        <v>0</v>
      </c>
      <c r="AQ2827" s="146">
        <f t="shared" si="854"/>
        <v>0</v>
      </c>
      <c r="AR2827" s="146">
        <f t="shared" si="855"/>
        <v>0</v>
      </c>
      <c r="AS2827" s="163">
        <f t="shared" si="856"/>
        <v>0</v>
      </c>
      <c r="AT2827" s="165">
        <f t="shared" si="857"/>
        <v>0</v>
      </c>
      <c r="AU2827" s="217"/>
      <c r="AV2827" s="66"/>
      <c r="AW2827" s="94"/>
      <c r="AX2827" s="94"/>
      <c r="AY2827" s="169"/>
      <c r="AZ2827" s="90"/>
      <c r="BA2827" s="94"/>
      <c r="BB2827" s="94"/>
      <c r="BC2827" s="94"/>
      <c r="BD2827" s="94"/>
      <c r="BE2827" s="91"/>
      <c r="BF2827" s="66"/>
      <c r="BG2827" s="90"/>
      <c r="BH2827" s="221"/>
      <c r="BI2827" s="66"/>
      <c r="BJ2827" s="66"/>
      <c r="BK2827" s="66"/>
      <c r="BL2827" s="140"/>
      <c r="BR2827" s="61"/>
      <c r="BT2827" s="60"/>
      <c r="BU2827" s="60"/>
    </row>
    <row r="2828" spans="1:73" s="59" customFormat="1" ht="30" hidden="1" customHeight="1" x14ac:dyDescent="0.25">
      <c r="A2828" s="139"/>
      <c r="B2828" s="89"/>
      <c r="C2828" s="159" t="str">
        <f t="shared" si="858"/>
        <v/>
      </c>
      <c r="D2828" s="159" t="str">
        <f t="shared" si="859"/>
        <v/>
      </c>
      <c r="E2828" s="201"/>
      <c r="F2828" s="90"/>
      <c r="G2828" s="264"/>
      <c r="H2828" s="90"/>
      <c r="I2828" s="266" t="b">
        <f t="shared" si="841"/>
        <v>0</v>
      </c>
      <c r="J2828" s="95"/>
      <c r="K2828" s="90"/>
      <c r="L2828" s="92"/>
      <c r="M2828" s="92"/>
      <c r="N2828" s="66"/>
      <c r="O2828" s="66"/>
      <c r="P2828" s="66"/>
      <c r="Q2828" s="92"/>
      <c r="R2828" s="90"/>
      <c r="S2828" s="90"/>
      <c r="T2828" s="90"/>
      <c r="U2828" s="94"/>
      <c r="V2828" s="181"/>
      <c r="W2828" s="89"/>
      <c r="X2828" s="89"/>
      <c r="Y2828" s="89"/>
      <c r="Z2828" s="66"/>
      <c r="AA2828" s="66"/>
      <c r="AB2828" s="66"/>
      <c r="AC2828" s="202"/>
      <c r="AD2828" s="166"/>
      <c r="AE2828" s="162" t="b">
        <f t="shared" si="842"/>
        <v>0</v>
      </c>
      <c r="AF2828" s="163">
        <f t="shared" si="843"/>
        <v>0</v>
      </c>
      <c r="AG2828" s="163">
        <f t="shared" si="844"/>
        <v>0</v>
      </c>
      <c r="AH2828" s="164">
        <f t="shared" si="845"/>
        <v>0</v>
      </c>
      <c r="AI2828" s="164">
        <f t="shared" si="846"/>
        <v>0</v>
      </c>
      <c r="AJ2828" s="164">
        <f t="shared" si="847"/>
        <v>0</v>
      </c>
      <c r="AK2828" s="164">
        <f t="shared" si="848"/>
        <v>0</v>
      </c>
      <c r="AL2828" s="164">
        <f t="shared" si="849"/>
        <v>0</v>
      </c>
      <c r="AM2828" s="164">
        <f t="shared" si="850"/>
        <v>1</v>
      </c>
      <c r="AN2828" s="146">
        <f t="shared" si="851"/>
        <v>0</v>
      </c>
      <c r="AO2828" s="146">
        <f t="shared" si="852"/>
        <v>0</v>
      </c>
      <c r="AP2828" s="146">
        <f t="shared" si="853"/>
        <v>0</v>
      </c>
      <c r="AQ2828" s="146">
        <f t="shared" si="854"/>
        <v>0</v>
      </c>
      <c r="AR2828" s="146">
        <f t="shared" si="855"/>
        <v>0</v>
      </c>
      <c r="AS2828" s="163">
        <f t="shared" si="856"/>
        <v>0</v>
      </c>
      <c r="AT2828" s="165">
        <f t="shared" si="857"/>
        <v>0</v>
      </c>
      <c r="AU2828" s="217"/>
      <c r="AV2828" s="66"/>
      <c r="AW2828" s="94"/>
      <c r="AX2828" s="94"/>
      <c r="AY2828" s="169"/>
      <c r="AZ2828" s="90"/>
      <c r="BA2828" s="94"/>
      <c r="BB2828" s="94"/>
      <c r="BC2828" s="94"/>
      <c r="BD2828" s="94"/>
      <c r="BE2828" s="91"/>
      <c r="BF2828" s="66"/>
      <c r="BG2828" s="90"/>
      <c r="BH2828" s="221"/>
      <c r="BI2828" s="98"/>
      <c r="BJ2828" s="98"/>
      <c r="BK2828" s="98"/>
      <c r="BL2828" s="140"/>
      <c r="BR2828" s="61"/>
      <c r="BS2828" s="60"/>
      <c r="BT2828" s="60"/>
      <c r="BU2828" s="60"/>
    </row>
    <row r="2829" spans="1:73" s="59" customFormat="1" ht="30" hidden="1" customHeight="1" x14ac:dyDescent="0.25">
      <c r="A2829" s="139"/>
      <c r="B2829" s="89"/>
      <c r="C2829" s="159" t="str">
        <f t="shared" si="858"/>
        <v/>
      </c>
      <c r="D2829" s="159" t="str">
        <f t="shared" si="859"/>
        <v/>
      </c>
      <c r="E2829" s="201"/>
      <c r="F2829" s="90"/>
      <c r="G2829" s="264"/>
      <c r="H2829" s="90"/>
      <c r="I2829" s="266" t="b">
        <f t="shared" si="841"/>
        <v>0</v>
      </c>
      <c r="J2829" s="95"/>
      <c r="K2829" s="90"/>
      <c r="L2829" s="92"/>
      <c r="M2829" s="92"/>
      <c r="N2829" s="66"/>
      <c r="O2829" s="66"/>
      <c r="P2829" s="66"/>
      <c r="Q2829" s="92"/>
      <c r="R2829" s="90"/>
      <c r="S2829" s="90"/>
      <c r="T2829" s="90"/>
      <c r="U2829" s="94"/>
      <c r="V2829" s="181"/>
      <c r="W2829" s="89"/>
      <c r="X2829" s="89"/>
      <c r="Y2829" s="89"/>
      <c r="Z2829" s="66"/>
      <c r="AA2829" s="66"/>
      <c r="AB2829" s="66"/>
      <c r="AC2829" s="202"/>
      <c r="AD2829" s="166"/>
      <c r="AE2829" s="162" t="b">
        <f t="shared" si="842"/>
        <v>0</v>
      </c>
      <c r="AF2829" s="163">
        <f t="shared" si="843"/>
        <v>0</v>
      </c>
      <c r="AG2829" s="163">
        <f t="shared" si="844"/>
        <v>0</v>
      </c>
      <c r="AH2829" s="164">
        <f t="shared" si="845"/>
        <v>0</v>
      </c>
      <c r="AI2829" s="164">
        <f t="shared" si="846"/>
        <v>0</v>
      </c>
      <c r="AJ2829" s="164">
        <f t="shared" si="847"/>
        <v>0</v>
      </c>
      <c r="AK2829" s="164">
        <f t="shared" si="848"/>
        <v>0</v>
      </c>
      <c r="AL2829" s="164">
        <f t="shared" si="849"/>
        <v>0</v>
      </c>
      <c r="AM2829" s="164">
        <f t="shared" si="850"/>
        <v>1</v>
      </c>
      <c r="AN2829" s="146">
        <f t="shared" si="851"/>
        <v>0</v>
      </c>
      <c r="AO2829" s="146">
        <f t="shared" si="852"/>
        <v>0</v>
      </c>
      <c r="AP2829" s="146">
        <f t="shared" si="853"/>
        <v>0</v>
      </c>
      <c r="AQ2829" s="146">
        <f t="shared" si="854"/>
        <v>0</v>
      </c>
      <c r="AR2829" s="146">
        <f t="shared" si="855"/>
        <v>0</v>
      </c>
      <c r="AS2829" s="163">
        <f t="shared" si="856"/>
        <v>0</v>
      </c>
      <c r="AT2829" s="165">
        <f t="shared" si="857"/>
        <v>0</v>
      </c>
      <c r="AU2829" s="217"/>
      <c r="AV2829" s="66"/>
      <c r="AW2829" s="94"/>
      <c r="AX2829" s="94"/>
      <c r="AY2829" s="169"/>
      <c r="AZ2829" s="90"/>
      <c r="BA2829" s="94"/>
      <c r="BB2829" s="94"/>
      <c r="BC2829" s="94"/>
      <c r="BD2829" s="94"/>
      <c r="BE2829" s="91"/>
      <c r="BF2829" s="66"/>
      <c r="BG2829" s="90"/>
      <c r="BH2829" s="221"/>
      <c r="BI2829" s="66"/>
      <c r="BJ2829" s="66"/>
      <c r="BK2829" s="66"/>
      <c r="BL2829" s="140"/>
      <c r="BR2829" s="61"/>
      <c r="BT2829" s="60"/>
      <c r="BU2829" s="60"/>
    </row>
    <row r="2830" spans="1:73" s="59" customFormat="1" ht="30" hidden="1" customHeight="1" x14ac:dyDescent="0.25">
      <c r="A2830" s="139"/>
      <c r="B2830" s="89"/>
      <c r="C2830" s="159" t="str">
        <f t="shared" si="858"/>
        <v/>
      </c>
      <c r="D2830" s="159" t="str">
        <f t="shared" si="859"/>
        <v/>
      </c>
      <c r="E2830" s="201"/>
      <c r="F2830" s="90"/>
      <c r="G2830" s="264"/>
      <c r="H2830" s="90"/>
      <c r="I2830" s="266" t="b">
        <f t="shared" si="841"/>
        <v>0</v>
      </c>
      <c r="J2830" s="95"/>
      <c r="K2830" s="90"/>
      <c r="L2830" s="92"/>
      <c r="M2830" s="92"/>
      <c r="N2830" s="66"/>
      <c r="O2830" s="66"/>
      <c r="P2830" s="66"/>
      <c r="Q2830" s="92"/>
      <c r="R2830" s="90"/>
      <c r="S2830" s="90"/>
      <c r="T2830" s="90"/>
      <c r="U2830" s="94"/>
      <c r="V2830" s="181"/>
      <c r="W2830" s="89"/>
      <c r="X2830" s="89"/>
      <c r="Y2830" s="89"/>
      <c r="Z2830" s="66"/>
      <c r="AA2830" s="66"/>
      <c r="AB2830" s="66"/>
      <c r="AC2830" s="202"/>
      <c r="AD2830" s="166"/>
      <c r="AE2830" s="162" t="b">
        <f t="shared" si="842"/>
        <v>0</v>
      </c>
      <c r="AF2830" s="163">
        <f t="shared" si="843"/>
        <v>0</v>
      </c>
      <c r="AG2830" s="163">
        <f t="shared" si="844"/>
        <v>0</v>
      </c>
      <c r="AH2830" s="164">
        <f t="shared" si="845"/>
        <v>0</v>
      </c>
      <c r="AI2830" s="164">
        <f t="shared" si="846"/>
        <v>0</v>
      </c>
      <c r="AJ2830" s="164">
        <f t="shared" si="847"/>
        <v>0</v>
      </c>
      <c r="AK2830" s="164">
        <f t="shared" si="848"/>
        <v>0</v>
      </c>
      <c r="AL2830" s="164">
        <f t="shared" si="849"/>
        <v>0</v>
      </c>
      <c r="AM2830" s="164">
        <f t="shared" si="850"/>
        <v>1</v>
      </c>
      <c r="AN2830" s="146">
        <f t="shared" si="851"/>
        <v>0</v>
      </c>
      <c r="AO2830" s="146">
        <f t="shared" si="852"/>
        <v>0</v>
      </c>
      <c r="AP2830" s="146">
        <f t="shared" si="853"/>
        <v>0</v>
      </c>
      <c r="AQ2830" s="146">
        <f t="shared" si="854"/>
        <v>0</v>
      </c>
      <c r="AR2830" s="146">
        <f t="shared" si="855"/>
        <v>0</v>
      </c>
      <c r="AS2830" s="163">
        <f t="shared" si="856"/>
        <v>0</v>
      </c>
      <c r="AT2830" s="165">
        <f t="shared" si="857"/>
        <v>0</v>
      </c>
      <c r="AU2830" s="217"/>
      <c r="AV2830" s="66"/>
      <c r="AW2830" s="94"/>
      <c r="AX2830" s="94"/>
      <c r="AY2830" s="169"/>
      <c r="AZ2830" s="90"/>
      <c r="BA2830" s="94"/>
      <c r="BB2830" s="94"/>
      <c r="BC2830" s="94"/>
      <c r="BD2830" s="94"/>
      <c r="BE2830" s="91"/>
      <c r="BF2830" s="66"/>
      <c r="BG2830" s="90"/>
      <c r="BH2830" s="221"/>
      <c r="BI2830" s="98"/>
      <c r="BJ2830" s="98"/>
      <c r="BK2830" s="98"/>
      <c r="BL2830" s="140"/>
      <c r="BR2830" s="61"/>
      <c r="BS2830" s="60"/>
      <c r="BT2830" s="60"/>
      <c r="BU2830" s="60"/>
    </row>
    <row r="2831" spans="1:73" s="59" customFormat="1" ht="30" hidden="1" customHeight="1" x14ac:dyDescent="0.25">
      <c r="A2831" s="139"/>
      <c r="B2831" s="89"/>
      <c r="C2831" s="159" t="str">
        <f t="shared" si="858"/>
        <v/>
      </c>
      <c r="D2831" s="159" t="str">
        <f t="shared" si="859"/>
        <v/>
      </c>
      <c r="E2831" s="201"/>
      <c r="F2831" s="90"/>
      <c r="G2831" s="264"/>
      <c r="H2831" s="90"/>
      <c r="I2831" s="266" t="b">
        <f t="shared" si="841"/>
        <v>0</v>
      </c>
      <c r="J2831" s="95"/>
      <c r="K2831" s="90"/>
      <c r="L2831" s="92"/>
      <c r="M2831" s="92"/>
      <c r="N2831" s="66"/>
      <c r="O2831" s="66"/>
      <c r="P2831" s="66"/>
      <c r="Q2831" s="92"/>
      <c r="R2831" s="90"/>
      <c r="S2831" s="90"/>
      <c r="T2831" s="90"/>
      <c r="U2831" s="94"/>
      <c r="V2831" s="181"/>
      <c r="W2831" s="89"/>
      <c r="X2831" s="89"/>
      <c r="Y2831" s="89"/>
      <c r="Z2831" s="66"/>
      <c r="AA2831" s="66"/>
      <c r="AB2831" s="66"/>
      <c r="AC2831" s="202"/>
      <c r="AD2831" s="166"/>
      <c r="AE2831" s="162" t="b">
        <f t="shared" si="842"/>
        <v>0</v>
      </c>
      <c r="AF2831" s="163">
        <f t="shared" si="843"/>
        <v>0</v>
      </c>
      <c r="AG2831" s="163">
        <f t="shared" si="844"/>
        <v>0</v>
      </c>
      <c r="AH2831" s="164">
        <f t="shared" si="845"/>
        <v>0</v>
      </c>
      <c r="AI2831" s="164">
        <f t="shared" si="846"/>
        <v>0</v>
      </c>
      <c r="AJ2831" s="164">
        <f t="shared" si="847"/>
        <v>0</v>
      </c>
      <c r="AK2831" s="164">
        <f t="shared" si="848"/>
        <v>0</v>
      </c>
      <c r="AL2831" s="164">
        <f t="shared" si="849"/>
        <v>0</v>
      </c>
      <c r="AM2831" s="164">
        <f t="shared" si="850"/>
        <v>1</v>
      </c>
      <c r="AN2831" s="146">
        <f t="shared" si="851"/>
        <v>0</v>
      </c>
      <c r="AO2831" s="146">
        <f t="shared" si="852"/>
        <v>0</v>
      </c>
      <c r="AP2831" s="146">
        <f t="shared" si="853"/>
        <v>0</v>
      </c>
      <c r="AQ2831" s="146">
        <f t="shared" si="854"/>
        <v>0</v>
      </c>
      <c r="AR2831" s="146">
        <f t="shared" si="855"/>
        <v>0</v>
      </c>
      <c r="AS2831" s="163">
        <f t="shared" si="856"/>
        <v>0</v>
      </c>
      <c r="AT2831" s="165">
        <f t="shared" si="857"/>
        <v>0</v>
      </c>
      <c r="AU2831" s="217"/>
      <c r="AV2831" s="66"/>
      <c r="AW2831" s="94"/>
      <c r="AX2831" s="94"/>
      <c r="AY2831" s="169"/>
      <c r="AZ2831" s="90"/>
      <c r="BA2831" s="94"/>
      <c r="BB2831" s="94"/>
      <c r="BC2831" s="94"/>
      <c r="BD2831" s="94"/>
      <c r="BE2831" s="91"/>
      <c r="BF2831" s="66"/>
      <c r="BG2831" s="90"/>
      <c r="BH2831" s="221"/>
      <c r="BI2831" s="98"/>
      <c r="BJ2831" s="98"/>
      <c r="BK2831" s="98"/>
      <c r="BL2831" s="140"/>
      <c r="BR2831" s="61"/>
      <c r="BT2831" s="60"/>
      <c r="BU2831" s="60"/>
    </row>
    <row r="2832" spans="1:73" s="59" customFormat="1" ht="30" hidden="1" customHeight="1" x14ac:dyDescent="0.25">
      <c r="A2832" s="139"/>
      <c r="B2832" s="89"/>
      <c r="C2832" s="159" t="str">
        <f t="shared" si="858"/>
        <v/>
      </c>
      <c r="D2832" s="159" t="str">
        <f t="shared" si="859"/>
        <v/>
      </c>
      <c r="E2832" s="201"/>
      <c r="F2832" s="90"/>
      <c r="G2832" s="264"/>
      <c r="H2832" s="90"/>
      <c r="I2832" s="266" t="b">
        <f t="shared" si="841"/>
        <v>0</v>
      </c>
      <c r="J2832" s="95"/>
      <c r="K2832" s="90"/>
      <c r="L2832" s="92"/>
      <c r="M2832" s="92"/>
      <c r="N2832" s="66"/>
      <c r="O2832" s="66"/>
      <c r="P2832" s="66"/>
      <c r="Q2832" s="92"/>
      <c r="R2832" s="90"/>
      <c r="S2832" s="90"/>
      <c r="T2832" s="90"/>
      <c r="U2832" s="94"/>
      <c r="V2832" s="181"/>
      <c r="W2832" s="89"/>
      <c r="X2832" s="89"/>
      <c r="Y2832" s="89"/>
      <c r="Z2832" s="66"/>
      <c r="AA2832" s="66"/>
      <c r="AB2832" s="66"/>
      <c r="AC2832" s="202"/>
      <c r="AD2832" s="166"/>
      <c r="AE2832" s="162" t="b">
        <f t="shared" si="842"/>
        <v>0</v>
      </c>
      <c r="AF2832" s="163">
        <f t="shared" si="843"/>
        <v>0</v>
      </c>
      <c r="AG2832" s="163">
        <f t="shared" si="844"/>
        <v>0</v>
      </c>
      <c r="AH2832" s="164">
        <f t="shared" si="845"/>
        <v>0</v>
      </c>
      <c r="AI2832" s="164">
        <f t="shared" si="846"/>
        <v>0</v>
      </c>
      <c r="AJ2832" s="164">
        <f t="shared" si="847"/>
        <v>0</v>
      </c>
      <c r="AK2832" s="164">
        <f t="shared" si="848"/>
        <v>0</v>
      </c>
      <c r="AL2832" s="164">
        <f t="shared" si="849"/>
        <v>0</v>
      </c>
      <c r="AM2832" s="164">
        <f t="shared" si="850"/>
        <v>1</v>
      </c>
      <c r="AN2832" s="146">
        <f t="shared" si="851"/>
        <v>0</v>
      </c>
      <c r="AO2832" s="146">
        <f t="shared" si="852"/>
        <v>0</v>
      </c>
      <c r="AP2832" s="146">
        <f t="shared" si="853"/>
        <v>0</v>
      </c>
      <c r="AQ2832" s="146">
        <f t="shared" si="854"/>
        <v>0</v>
      </c>
      <c r="AR2832" s="146">
        <f t="shared" si="855"/>
        <v>0</v>
      </c>
      <c r="AS2832" s="163">
        <f t="shared" si="856"/>
        <v>0</v>
      </c>
      <c r="AT2832" s="165">
        <f t="shared" si="857"/>
        <v>0</v>
      </c>
      <c r="AU2832" s="217"/>
      <c r="AV2832" s="66"/>
      <c r="AW2832" s="94"/>
      <c r="AX2832" s="94"/>
      <c r="AY2832" s="169"/>
      <c r="AZ2832" s="90"/>
      <c r="BA2832" s="94"/>
      <c r="BB2832" s="94"/>
      <c r="BC2832" s="94"/>
      <c r="BD2832" s="94"/>
      <c r="BE2832" s="91"/>
      <c r="BF2832" s="66"/>
      <c r="BG2832" s="90"/>
      <c r="BH2832" s="221"/>
      <c r="BI2832" s="98"/>
      <c r="BJ2832" s="98"/>
      <c r="BK2832" s="98"/>
      <c r="BL2832" s="140"/>
      <c r="BR2832" s="61"/>
      <c r="BS2832" s="60"/>
      <c r="BT2832" s="60"/>
      <c r="BU2832" s="60"/>
    </row>
    <row r="2833" spans="1:73" s="59" customFormat="1" ht="30" hidden="1" customHeight="1" x14ac:dyDescent="0.25">
      <c r="A2833" s="139"/>
      <c r="B2833" s="89"/>
      <c r="C2833" s="159" t="str">
        <f t="shared" si="858"/>
        <v/>
      </c>
      <c r="D2833" s="159" t="str">
        <f t="shared" si="859"/>
        <v/>
      </c>
      <c r="E2833" s="201"/>
      <c r="F2833" s="90"/>
      <c r="G2833" s="264"/>
      <c r="H2833" s="90"/>
      <c r="I2833" s="266" t="b">
        <f t="shared" si="841"/>
        <v>0</v>
      </c>
      <c r="J2833" s="95"/>
      <c r="K2833" s="90"/>
      <c r="L2833" s="92"/>
      <c r="M2833" s="92"/>
      <c r="N2833" s="66"/>
      <c r="O2833" s="66"/>
      <c r="P2833" s="66"/>
      <c r="Q2833" s="92"/>
      <c r="R2833" s="90"/>
      <c r="S2833" s="90"/>
      <c r="T2833" s="90"/>
      <c r="U2833" s="94"/>
      <c r="V2833" s="181"/>
      <c r="W2833" s="89"/>
      <c r="X2833" s="89"/>
      <c r="Y2833" s="89"/>
      <c r="Z2833" s="66"/>
      <c r="AA2833" s="66"/>
      <c r="AB2833" s="66"/>
      <c r="AC2833" s="202"/>
      <c r="AD2833" s="166"/>
      <c r="AE2833" s="162" t="b">
        <f t="shared" si="842"/>
        <v>0</v>
      </c>
      <c r="AF2833" s="163">
        <f t="shared" si="843"/>
        <v>0</v>
      </c>
      <c r="AG2833" s="163">
        <f t="shared" si="844"/>
        <v>0</v>
      </c>
      <c r="AH2833" s="164">
        <f t="shared" si="845"/>
        <v>0</v>
      </c>
      <c r="AI2833" s="164">
        <f t="shared" si="846"/>
        <v>0</v>
      </c>
      <c r="AJ2833" s="164">
        <f t="shared" si="847"/>
        <v>0</v>
      </c>
      <c r="AK2833" s="164">
        <f t="shared" si="848"/>
        <v>0</v>
      </c>
      <c r="AL2833" s="164">
        <f t="shared" si="849"/>
        <v>0</v>
      </c>
      <c r="AM2833" s="164">
        <f t="shared" si="850"/>
        <v>1</v>
      </c>
      <c r="AN2833" s="146">
        <f t="shared" si="851"/>
        <v>0</v>
      </c>
      <c r="AO2833" s="146">
        <f t="shared" si="852"/>
        <v>0</v>
      </c>
      <c r="AP2833" s="146">
        <f t="shared" si="853"/>
        <v>0</v>
      </c>
      <c r="AQ2833" s="146">
        <f t="shared" si="854"/>
        <v>0</v>
      </c>
      <c r="AR2833" s="146">
        <f t="shared" si="855"/>
        <v>0</v>
      </c>
      <c r="AS2833" s="163">
        <f t="shared" si="856"/>
        <v>0</v>
      </c>
      <c r="AT2833" s="165">
        <f t="shared" si="857"/>
        <v>0</v>
      </c>
      <c r="AU2833" s="217"/>
      <c r="AV2833" s="66"/>
      <c r="AW2833" s="94"/>
      <c r="AX2833" s="94"/>
      <c r="AY2833" s="169"/>
      <c r="AZ2833" s="90"/>
      <c r="BA2833" s="94"/>
      <c r="BB2833" s="94"/>
      <c r="BC2833" s="94"/>
      <c r="BD2833" s="94"/>
      <c r="BE2833" s="91"/>
      <c r="BF2833" s="66"/>
      <c r="BG2833" s="90"/>
      <c r="BH2833" s="221"/>
      <c r="BI2833" s="66"/>
      <c r="BJ2833" s="66"/>
      <c r="BK2833" s="66"/>
      <c r="BL2833" s="140"/>
      <c r="BR2833" s="61"/>
      <c r="BT2833" s="60"/>
      <c r="BU2833" s="60"/>
    </row>
    <row r="2834" spans="1:73" s="59" customFormat="1" ht="30" hidden="1" customHeight="1" x14ac:dyDescent="0.25">
      <c r="A2834" s="139"/>
      <c r="B2834" s="89"/>
      <c r="C2834" s="159" t="str">
        <f t="shared" si="858"/>
        <v/>
      </c>
      <c r="D2834" s="159" t="str">
        <f t="shared" si="859"/>
        <v/>
      </c>
      <c r="E2834" s="201"/>
      <c r="F2834" s="90"/>
      <c r="G2834" s="264"/>
      <c r="H2834" s="90"/>
      <c r="I2834" s="266" t="b">
        <f t="shared" si="841"/>
        <v>0</v>
      </c>
      <c r="J2834" s="95"/>
      <c r="K2834" s="90"/>
      <c r="L2834" s="92"/>
      <c r="M2834" s="92"/>
      <c r="N2834" s="66"/>
      <c r="O2834" s="66"/>
      <c r="P2834" s="66"/>
      <c r="Q2834" s="92"/>
      <c r="R2834" s="90"/>
      <c r="S2834" s="90"/>
      <c r="T2834" s="90"/>
      <c r="U2834" s="94"/>
      <c r="V2834" s="181"/>
      <c r="W2834" s="89"/>
      <c r="X2834" s="89"/>
      <c r="Y2834" s="89"/>
      <c r="Z2834" s="66"/>
      <c r="AA2834" s="66"/>
      <c r="AB2834" s="66"/>
      <c r="AC2834" s="202"/>
      <c r="AD2834" s="166"/>
      <c r="AE2834" s="162" t="b">
        <f t="shared" si="842"/>
        <v>0</v>
      </c>
      <c r="AF2834" s="163">
        <f t="shared" si="843"/>
        <v>0</v>
      </c>
      <c r="AG2834" s="163">
        <f t="shared" si="844"/>
        <v>0</v>
      </c>
      <c r="AH2834" s="164">
        <f t="shared" si="845"/>
        <v>0</v>
      </c>
      <c r="AI2834" s="164">
        <f t="shared" si="846"/>
        <v>0</v>
      </c>
      <c r="AJ2834" s="164">
        <f t="shared" si="847"/>
        <v>0</v>
      </c>
      <c r="AK2834" s="164">
        <f t="shared" si="848"/>
        <v>0</v>
      </c>
      <c r="AL2834" s="164">
        <f t="shared" si="849"/>
        <v>0</v>
      </c>
      <c r="AM2834" s="164">
        <f t="shared" si="850"/>
        <v>1</v>
      </c>
      <c r="AN2834" s="146">
        <f t="shared" si="851"/>
        <v>0</v>
      </c>
      <c r="AO2834" s="146">
        <f t="shared" si="852"/>
        <v>0</v>
      </c>
      <c r="AP2834" s="146">
        <f t="shared" si="853"/>
        <v>0</v>
      </c>
      <c r="AQ2834" s="146">
        <f t="shared" si="854"/>
        <v>0</v>
      </c>
      <c r="AR2834" s="146">
        <f t="shared" si="855"/>
        <v>0</v>
      </c>
      <c r="AS2834" s="163">
        <f t="shared" si="856"/>
        <v>0</v>
      </c>
      <c r="AT2834" s="165">
        <f t="shared" si="857"/>
        <v>0</v>
      </c>
      <c r="AU2834" s="217"/>
      <c r="AV2834" s="66"/>
      <c r="AW2834" s="94"/>
      <c r="AX2834" s="94"/>
      <c r="AY2834" s="169"/>
      <c r="AZ2834" s="90"/>
      <c r="BA2834" s="94"/>
      <c r="BB2834" s="94"/>
      <c r="BC2834" s="94"/>
      <c r="BD2834" s="94"/>
      <c r="BE2834" s="91"/>
      <c r="BF2834" s="66"/>
      <c r="BG2834" s="90"/>
      <c r="BH2834" s="221"/>
      <c r="BI2834" s="98"/>
      <c r="BJ2834" s="98"/>
      <c r="BK2834" s="98"/>
      <c r="BL2834" s="140"/>
      <c r="BR2834" s="61"/>
      <c r="BS2834" s="60"/>
      <c r="BT2834" s="60"/>
      <c r="BU2834" s="60"/>
    </row>
    <row r="2835" spans="1:73" s="59" customFormat="1" ht="30" hidden="1" customHeight="1" x14ac:dyDescent="0.25">
      <c r="A2835" s="139"/>
      <c r="B2835" s="89"/>
      <c r="C2835" s="159" t="str">
        <f t="shared" si="858"/>
        <v/>
      </c>
      <c r="D2835" s="159" t="str">
        <f t="shared" si="859"/>
        <v/>
      </c>
      <c r="E2835" s="201"/>
      <c r="F2835" s="90"/>
      <c r="G2835" s="264"/>
      <c r="H2835" s="90"/>
      <c r="I2835" s="266" t="b">
        <f t="shared" si="841"/>
        <v>0</v>
      </c>
      <c r="J2835" s="95"/>
      <c r="K2835" s="90"/>
      <c r="L2835" s="92"/>
      <c r="M2835" s="92"/>
      <c r="N2835" s="66"/>
      <c r="O2835" s="66"/>
      <c r="P2835" s="66"/>
      <c r="Q2835" s="92"/>
      <c r="R2835" s="90"/>
      <c r="S2835" s="90"/>
      <c r="T2835" s="90"/>
      <c r="U2835" s="94"/>
      <c r="V2835" s="181"/>
      <c r="W2835" s="89"/>
      <c r="X2835" s="89"/>
      <c r="Y2835" s="89"/>
      <c r="Z2835" s="66"/>
      <c r="AA2835" s="66"/>
      <c r="AB2835" s="66"/>
      <c r="AC2835" s="202"/>
      <c r="AD2835" s="166"/>
      <c r="AE2835" s="162" t="b">
        <f t="shared" si="842"/>
        <v>0</v>
      </c>
      <c r="AF2835" s="163">
        <f t="shared" si="843"/>
        <v>0</v>
      </c>
      <c r="AG2835" s="163">
        <f t="shared" si="844"/>
        <v>0</v>
      </c>
      <c r="AH2835" s="164">
        <f t="shared" si="845"/>
        <v>0</v>
      </c>
      <c r="AI2835" s="164">
        <f t="shared" si="846"/>
        <v>0</v>
      </c>
      <c r="AJ2835" s="164">
        <f t="shared" si="847"/>
        <v>0</v>
      </c>
      <c r="AK2835" s="164">
        <f t="shared" si="848"/>
        <v>0</v>
      </c>
      <c r="AL2835" s="164">
        <f t="shared" si="849"/>
        <v>0</v>
      </c>
      <c r="AM2835" s="164">
        <f t="shared" si="850"/>
        <v>1</v>
      </c>
      <c r="AN2835" s="146">
        <f t="shared" si="851"/>
        <v>0</v>
      </c>
      <c r="AO2835" s="146">
        <f t="shared" si="852"/>
        <v>0</v>
      </c>
      <c r="AP2835" s="146">
        <f t="shared" si="853"/>
        <v>0</v>
      </c>
      <c r="AQ2835" s="146">
        <f t="shared" si="854"/>
        <v>0</v>
      </c>
      <c r="AR2835" s="146">
        <f t="shared" si="855"/>
        <v>0</v>
      </c>
      <c r="AS2835" s="163">
        <f t="shared" si="856"/>
        <v>0</v>
      </c>
      <c r="AT2835" s="165">
        <f t="shared" si="857"/>
        <v>0</v>
      </c>
      <c r="AU2835" s="217"/>
      <c r="AV2835" s="66"/>
      <c r="AW2835" s="94"/>
      <c r="AX2835" s="94"/>
      <c r="AY2835" s="169"/>
      <c r="AZ2835" s="90"/>
      <c r="BA2835" s="94"/>
      <c r="BB2835" s="94"/>
      <c r="BC2835" s="94"/>
      <c r="BD2835" s="94"/>
      <c r="BE2835" s="91"/>
      <c r="BF2835" s="66"/>
      <c r="BG2835" s="90"/>
      <c r="BH2835" s="221"/>
      <c r="BI2835" s="98"/>
      <c r="BJ2835" s="98"/>
      <c r="BK2835" s="98"/>
      <c r="BL2835" s="140"/>
      <c r="BR2835" s="61"/>
      <c r="BT2835" s="60"/>
      <c r="BU2835" s="60"/>
    </row>
    <row r="2836" spans="1:73" s="59" customFormat="1" ht="30" hidden="1" customHeight="1" x14ac:dyDescent="0.25">
      <c r="A2836" s="139"/>
      <c r="B2836" s="89"/>
      <c r="C2836" s="159" t="str">
        <f t="shared" si="858"/>
        <v/>
      </c>
      <c r="D2836" s="159" t="str">
        <f t="shared" si="859"/>
        <v/>
      </c>
      <c r="E2836" s="201"/>
      <c r="F2836" s="90"/>
      <c r="G2836" s="264"/>
      <c r="H2836" s="90"/>
      <c r="I2836" s="266" t="b">
        <f t="shared" si="841"/>
        <v>0</v>
      </c>
      <c r="J2836" s="95"/>
      <c r="K2836" s="90"/>
      <c r="L2836" s="92"/>
      <c r="M2836" s="92"/>
      <c r="N2836" s="66"/>
      <c r="O2836" s="66"/>
      <c r="P2836" s="66"/>
      <c r="Q2836" s="92"/>
      <c r="R2836" s="90"/>
      <c r="S2836" s="90"/>
      <c r="T2836" s="90"/>
      <c r="U2836" s="94"/>
      <c r="V2836" s="181"/>
      <c r="W2836" s="89"/>
      <c r="X2836" s="89"/>
      <c r="Y2836" s="89"/>
      <c r="Z2836" s="66"/>
      <c r="AA2836" s="66"/>
      <c r="AB2836" s="66"/>
      <c r="AC2836" s="202"/>
      <c r="AD2836" s="166"/>
      <c r="AE2836" s="162" t="b">
        <f t="shared" si="842"/>
        <v>0</v>
      </c>
      <c r="AF2836" s="163">
        <f t="shared" si="843"/>
        <v>0</v>
      </c>
      <c r="AG2836" s="163">
        <f t="shared" si="844"/>
        <v>0</v>
      </c>
      <c r="AH2836" s="164">
        <f t="shared" si="845"/>
        <v>0</v>
      </c>
      <c r="AI2836" s="164">
        <f t="shared" si="846"/>
        <v>0</v>
      </c>
      <c r="AJ2836" s="164">
        <f t="shared" si="847"/>
        <v>0</v>
      </c>
      <c r="AK2836" s="164">
        <f t="shared" si="848"/>
        <v>0</v>
      </c>
      <c r="AL2836" s="164">
        <f t="shared" si="849"/>
        <v>0</v>
      </c>
      <c r="AM2836" s="164">
        <f t="shared" si="850"/>
        <v>1</v>
      </c>
      <c r="AN2836" s="146">
        <f t="shared" si="851"/>
        <v>0</v>
      </c>
      <c r="AO2836" s="146">
        <f t="shared" si="852"/>
        <v>0</v>
      </c>
      <c r="AP2836" s="146">
        <f t="shared" si="853"/>
        <v>0</v>
      </c>
      <c r="AQ2836" s="146">
        <f t="shared" si="854"/>
        <v>0</v>
      </c>
      <c r="AR2836" s="146">
        <f t="shared" si="855"/>
        <v>0</v>
      </c>
      <c r="AS2836" s="163">
        <f t="shared" si="856"/>
        <v>0</v>
      </c>
      <c r="AT2836" s="165">
        <f t="shared" si="857"/>
        <v>0</v>
      </c>
      <c r="AU2836" s="217"/>
      <c r="AV2836" s="66"/>
      <c r="AW2836" s="94"/>
      <c r="AX2836" s="94"/>
      <c r="AY2836" s="169"/>
      <c r="AZ2836" s="90"/>
      <c r="BA2836" s="94"/>
      <c r="BB2836" s="94"/>
      <c r="BC2836" s="94"/>
      <c r="BD2836" s="94"/>
      <c r="BE2836" s="91"/>
      <c r="BF2836" s="66"/>
      <c r="BG2836" s="90"/>
      <c r="BH2836" s="221"/>
      <c r="BI2836" s="98"/>
      <c r="BJ2836" s="98"/>
      <c r="BK2836" s="98"/>
      <c r="BL2836" s="140"/>
      <c r="BR2836" s="61"/>
      <c r="BS2836" s="60"/>
      <c r="BT2836" s="60"/>
      <c r="BU2836" s="60"/>
    </row>
    <row r="2837" spans="1:73" s="59" customFormat="1" ht="30" hidden="1" customHeight="1" x14ac:dyDescent="0.25">
      <c r="A2837" s="139"/>
      <c r="B2837" s="89"/>
      <c r="C2837" s="159" t="str">
        <f t="shared" si="858"/>
        <v/>
      </c>
      <c r="D2837" s="159" t="str">
        <f t="shared" si="859"/>
        <v/>
      </c>
      <c r="E2837" s="201"/>
      <c r="F2837" s="90"/>
      <c r="G2837" s="264"/>
      <c r="H2837" s="90"/>
      <c r="I2837" s="266" t="b">
        <f t="shared" si="841"/>
        <v>0</v>
      </c>
      <c r="J2837" s="95"/>
      <c r="K2837" s="90"/>
      <c r="L2837" s="92"/>
      <c r="M2837" s="92"/>
      <c r="N2837" s="66"/>
      <c r="O2837" s="66"/>
      <c r="P2837" s="66"/>
      <c r="Q2837" s="92"/>
      <c r="R2837" s="90"/>
      <c r="S2837" s="90"/>
      <c r="T2837" s="90"/>
      <c r="U2837" s="94"/>
      <c r="V2837" s="181"/>
      <c r="W2837" s="89"/>
      <c r="X2837" s="89"/>
      <c r="Y2837" s="89"/>
      <c r="Z2837" s="66"/>
      <c r="AA2837" s="66"/>
      <c r="AB2837" s="66"/>
      <c r="AC2837" s="202"/>
      <c r="AD2837" s="166"/>
      <c r="AE2837" s="162" t="b">
        <f t="shared" si="842"/>
        <v>0</v>
      </c>
      <c r="AF2837" s="163">
        <f t="shared" si="843"/>
        <v>0</v>
      </c>
      <c r="AG2837" s="163">
        <f t="shared" si="844"/>
        <v>0</v>
      </c>
      <c r="AH2837" s="164">
        <f t="shared" si="845"/>
        <v>0</v>
      </c>
      <c r="AI2837" s="164">
        <f t="shared" si="846"/>
        <v>0</v>
      </c>
      <c r="AJ2837" s="164">
        <f t="shared" si="847"/>
        <v>0</v>
      </c>
      <c r="AK2837" s="164">
        <f t="shared" si="848"/>
        <v>0</v>
      </c>
      <c r="AL2837" s="164">
        <f t="shared" si="849"/>
        <v>0</v>
      </c>
      <c r="AM2837" s="164">
        <f t="shared" si="850"/>
        <v>1</v>
      </c>
      <c r="AN2837" s="146">
        <f t="shared" si="851"/>
        <v>0</v>
      </c>
      <c r="AO2837" s="146">
        <f t="shared" si="852"/>
        <v>0</v>
      </c>
      <c r="AP2837" s="146">
        <f t="shared" si="853"/>
        <v>0</v>
      </c>
      <c r="AQ2837" s="146">
        <f t="shared" si="854"/>
        <v>0</v>
      </c>
      <c r="AR2837" s="146">
        <f t="shared" si="855"/>
        <v>0</v>
      </c>
      <c r="AS2837" s="163">
        <f t="shared" si="856"/>
        <v>0</v>
      </c>
      <c r="AT2837" s="165">
        <f t="shared" si="857"/>
        <v>0</v>
      </c>
      <c r="AU2837" s="217"/>
      <c r="AV2837" s="66"/>
      <c r="AW2837" s="94"/>
      <c r="AX2837" s="94"/>
      <c r="AY2837" s="169"/>
      <c r="AZ2837" s="90"/>
      <c r="BA2837" s="94"/>
      <c r="BB2837" s="94"/>
      <c r="BC2837" s="94"/>
      <c r="BD2837" s="94"/>
      <c r="BE2837" s="91"/>
      <c r="BF2837" s="66"/>
      <c r="BG2837" s="90"/>
      <c r="BH2837" s="221"/>
      <c r="BI2837" s="66"/>
      <c r="BJ2837" s="66"/>
      <c r="BK2837" s="66"/>
      <c r="BL2837" s="140"/>
      <c r="BR2837" s="61"/>
      <c r="BT2837" s="60"/>
      <c r="BU2837" s="60"/>
    </row>
    <row r="2838" spans="1:73" s="59" customFormat="1" ht="30" hidden="1" customHeight="1" x14ac:dyDescent="0.25">
      <c r="A2838" s="139"/>
      <c r="B2838" s="89"/>
      <c r="C2838" s="159" t="str">
        <f t="shared" si="858"/>
        <v/>
      </c>
      <c r="D2838" s="159" t="str">
        <f t="shared" si="859"/>
        <v/>
      </c>
      <c r="E2838" s="201"/>
      <c r="F2838" s="90"/>
      <c r="G2838" s="264"/>
      <c r="H2838" s="90"/>
      <c r="I2838" s="266" t="b">
        <f t="shared" si="841"/>
        <v>0</v>
      </c>
      <c r="J2838" s="95"/>
      <c r="K2838" s="90"/>
      <c r="L2838" s="92"/>
      <c r="M2838" s="92"/>
      <c r="N2838" s="66"/>
      <c r="O2838" s="66"/>
      <c r="P2838" s="66"/>
      <c r="Q2838" s="92"/>
      <c r="R2838" s="90"/>
      <c r="S2838" s="90"/>
      <c r="T2838" s="90"/>
      <c r="U2838" s="94"/>
      <c r="V2838" s="181"/>
      <c r="W2838" s="89"/>
      <c r="X2838" s="89"/>
      <c r="Y2838" s="89"/>
      <c r="Z2838" s="66"/>
      <c r="AA2838" s="66"/>
      <c r="AB2838" s="66"/>
      <c r="AC2838" s="202"/>
      <c r="AD2838" s="166"/>
      <c r="AE2838" s="162" t="b">
        <f t="shared" si="842"/>
        <v>0</v>
      </c>
      <c r="AF2838" s="163">
        <f t="shared" si="843"/>
        <v>0</v>
      </c>
      <c r="AG2838" s="163">
        <f t="shared" si="844"/>
        <v>0</v>
      </c>
      <c r="AH2838" s="164">
        <f t="shared" si="845"/>
        <v>0</v>
      </c>
      <c r="AI2838" s="164">
        <f t="shared" si="846"/>
        <v>0</v>
      </c>
      <c r="AJ2838" s="164">
        <f t="shared" si="847"/>
        <v>0</v>
      </c>
      <c r="AK2838" s="164">
        <f t="shared" si="848"/>
        <v>0</v>
      </c>
      <c r="AL2838" s="164">
        <f t="shared" si="849"/>
        <v>0</v>
      </c>
      <c r="AM2838" s="164">
        <f t="shared" si="850"/>
        <v>1</v>
      </c>
      <c r="AN2838" s="146">
        <f t="shared" si="851"/>
        <v>0</v>
      </c>
      <c r="AO2838" s="146">
        <f t="shared" si="852"/>
        <v>0</v>
      </c>
      <c r="AP2838" s="146">
        <f t="shared" si="853"/>
        <v>0</v>
      </c>
      <c r="AQ2838" s="146">
        <f t="shared" si="854"/>
        <v>0</v>
      </c>
      <c r="AR2838" s="146">
        <f t="shared" si="855"/>
        <v>0</v>
      </c>
      <c r="AS2838" s="163">
        <f t="shared" si="856"/>
        <v>0</v>
      </c>
      <c r="AT2838" s="165">
        <f t="shared" si="857"/>
        <v>0</v>
      </c>
      <c r="AU2838" s="217"/>
      <c r="AV2838" s="66"/>
      <c r="AW2838" s="94"/>
      <c r="AX2838" s="94"/>
      <c r="AY2838" s="169"/>
      <c r="AZ2838" s="90"/>
      <c r="BA2838" s="94"/>
      <c r="BB2838" s="94"/>
      <c r="BC2838" s="94"/>
      <c r="BD2838" s="94"/>
      <c r="BE2838" s="91"/>
      <c r="BF2838" s="66"/>
      <c r="BG2838" s="90"/>
      <c r="BH2838" s="221"/>
      <c r="BI2838" s="98"/>
      <c r="BJ2838" s="98"/>
      <c r="BK2838" s="98"/>
      <c r="BL2838" s="140"/>
      <c r="BR2838" s="61"/>
      <c r="BS2838" s="60"/>
      <c r="BT2838" s="60"/>
      <c r="BU2838" s="60"/>
    </row>
    <row r="2839" spans="1:73" s="59" customFormat="1" ht="30" hidden="1" customHeight="1" x14ac:dyDescent="0.25">
      <c r="A2839" s="139"/>
      <c r="B2839" s="89"/>
      <c r="C2839" s="159" t="str">
        <f t="shared" si="858"/>
        <v/>
      </c>
      <c r="D2839" s="159" t="str">
        <f t="shared" si="859"/>
        <v/>
      </c>
      <c r="E2839" s="201"/>
      <c r="F2839" s="90"/>
      <c r="G2839" s="264"/>
      <c r="H2839" s="90"/>
      <c r="I2839" s="266" t="b">
        <f t="shared" si="841"/>
        <v>0</v>
      </c>
      <c r="J2839" s="95"/>
      <c r="K2839" s="90"/>
      <c r="L2839" s="92"/>
      <c r="M2839" s="92"/>
      <c r="N2839" s="66"/>
      <c r="O2839" s="66"/>
      <c r="P2839" s="66"/>
      <c r="Q2839" s="92"/>
      <c r="R2839" s="90"/>
      <c r="S2839" s="90"/>
      <c r="T2839" s="90"/>
      <c r="U2839" s="94"/>
      <c r="V2839" s="181"/>
      <c r="W2839" s="89"/>
      <c r="X2839" s="89"/>
      <c r="Y2839" s="89"/>
      <c r="Z2839" s="66"/>
      <c r="AA2839" s="66"/>
      <c r="AB2839" s="66"/>
      <c r="AC2839" s="202"/>
      <c r="AD2839" s="166"/>
      <c r="AE2839" s="162" t="b">
        <f t="shared" si="842"/>
        <v>0</v>
      </c>
      <c r="AF2839" s="163">
        <f t="shared" si="843"/>
        <v>0</v>
      </c>
      <c r="AG2839" s="163">
        <f t="shared" si="844"/>
        <v>0</v>
      </c>
      <c r="AH2839" s="164">
        <f t="shared" si="845"/>
        <v>0</v>
      </c>
      <c r="AI2839" s="164">
        <f t="shared" si="846"/>
        <v>0</v>
      </c>
      <c r="AJ2839" s="164">
        <f t="shared" si="847"/>
        <v>0</v>
      </c>
      <c r="AK2839" s="164">
        <f t="shared" si="848"/>
        <v>0</v>
      </c>
      <c r="AL2839" s="164">
        <f t="shared" si="849"/>
        <v>0</v>
      </c>
      <c r="AM2839" s="164">
        <f t="shared" si="850"/>
        <v>1</v>
      </c>
      <c r="AN2839" s="146">
        <f t="shared" si="851"/>
        <v>0</v>
      </c>
      <c r="AO2839" s="146">
        <f t="shared" si="852"/>
        <v>0</v>
      </c>
      <c r="AP2839" s="146">
        <f t="shared" si="853"/>
        <v>0</v>
      </c>
      <c r="AQ2839" s="146">
        <f t="shared" si="854"/>
        <v>0</v>
      </c>
      <c r="AR2839" s="146">
        <f t="shared" si="855"/>
        <v>0</v>
      </c>
      <c r="AS2839" s="163">
        <f t="shared" si="856"/>
        <v>0</v>
      </c>
      <c r="AT2839" s="165">
        <f t="shared" si="857"/>
        <v>0</v>
      </c>
      <c r="AU2839" s="217"/>
      <c r="AV2839" s="66"/>
      <c r="AW2839" s="94"/>
      <c r="AX2839" s="94"/>
      <c r="AY2839" s="169"/>
      <c r="AZ2839" s="90"/>
      <c r="BA2839" s="94"/>
      <c r="BB2839" s="94"/>
      <c r="BC2839" s="94"/>
      <c r="BD2839" s="94"/>
      <c r="BE2839" s="91"/>
      <c r="BF2839" s="66"/>
      <c r="BG2839" s="90"/>
      <c r="BH2839" s="221"/>
      <c r="BI2839" s="98"/>
      <c r="BJ2839" s="98"/>
      <c r="BK2839" s="98"/>
      <c r="BL2839" s="140"/>
      <c r="BR2839" s="61"/>
      <c r="BT2839" s="60"/>
      <c r="BU2839" s="60"/>
    </row>
    <row r="2840" spans="1:73" s="59" customFormat="1" ht="30" hidden="1" customHeight="1" x14ac:dyDescent="0.25">
      <c r="A2840" s="139"/>
      <c r="B2840" s="89"/>
      <c r="C2840" s="159" t="str">
        <f t="shared" si="858"/>
        <v/>
      </c>
      <c r="D2840" s="159" t="str">
        <f t="shared" si="859"/>
        <v/>
      </c>
      <c r="E2840" s="201"/>
      <c r="F2840" s="90"/>
      <c r="G2840" s="264"/>
      <c r="H2840" s="90"/>
      <c r="I2840" s="266" t="b">
        <f t="shared" si="841"/>
        <v>0</v>
      </c>
      <c r="J2840" s="95"/>
      <c r="K2840" s="90"/>
      <c r="L2840" s="92"/>
      <c r="M2840" s="92"/>
      <c r="N2840" s="66"/>
      <c r="O2840" s="66"/>
      <c r="P2840" s="66"/>
      <c r="Q2840" s="92"/>
      <c r="R2840" s="90"/>
      <c r="S2840" s="90"/>
      <c r="T2840" s="90"/>
      <c r="U2840" s="94"/>
      <c r="V2840" s="181"/>
      <c r="W2840" s="89"/>
      <c r="X2840" s="89"/>
      <c r="Y2840" s="89"/>
      <c r="Z2840" s="66"/>
      <c r="AA2840" s="66"/>
      <c r="AB2840" s="66"/>
      <c r="AC2840" s="202"/>
      <c r="AD2840" s="166"/>
      <c r="AE2840" s="162" t="b">
        <f t="shared" si="842"/>
        <v>0</v>
      </c>
      <c r="AF2840" s="163">
        <f t="shared" si="843"/>
        <v>0</v>
      </c>
      <c r="AG2840" s="163">
        <f t="shared" si="844"/>
        <v>0</v>
      </c>
      <c r="AH2840" s="164">
        <f t="shared" si="845"/>
        <v>0</v>
      </c>
      <c r="AI2840" s="164">
        <f t="shared" si="846"/>
        <v>0</v>
      </c>
      <c r="AJ2840" s="164">
        <f t="shared" si="847"/>
        <v>0</v>
      </c>
      <c r="AK2840" s="164">
        <f t="shared" si="848"/>
        <v>0</v>
      </c>
      <c r="AL2840" s="164">
        <f t="shared" si="849"/>
        <v>0</v>
      </c>
      <c r="AM2840" s="164">
        <f t="shared" si="850"/>
        <v>1</v>
      </c>
      <c r="AN2840" s="146">
        <f t="shared" si="851"/>
        <v>0</v>
      </c>
      <c r="AO2840" s="146">
        <f t="shared" si="852"/>
        <v>0</v>
      </c>
      <c r="AP2840" s="146">
        <f t="shared" si="853"/>
        <v>0</v>
      </c>
      <c r="AQ2840" s="146">
        <f t="shared" si="854"/>
        <v>0</v>
      </c>
      <c r="AR2840" s="146">
        <f t="shared" si="855"/>
        <v>0</v>
      </c>
      <c r="AS2840" s="163">
        <f t="shared" si="856"/>
        <v>0</v>
      </c>
      <c r="AT2840" s="165">
        <f t="shared" si="857"/>
        <v>0</v>
      </c>
      <c r="AU2840" s="217"/>
      <c r="AV2840" s="66"/>
      <c r="AW2840" s="94"/>
      <c r="AX2840" s="94"/>
      <c r="AY2840" s="169"/>
      <c r="AZ2840" s="90"/>
      <c r="BA2840" s="94"/>
      <c r="BB2840" s="94"/>
      <c r="BC2840" s="94"/>
      <c r="BD2840" s="94"/>
      <c r="BE2840" s="91"/>
      <c r="BF2840" s="66"/>
      <c r="BG2840" s="90"/>
      <c r="BH2840" s="221"/>
      <c r="BI2840" s="98"/>
      <c r="BJ2840" s="98"/>
      <c r="BK2840" s="98"/>
      <c r="BL2840" s="140"/>
      <c r="BR2840" s="61"/>
      <c r="BS2840" s="60"/>
      <c r="BT2840" s="60"/>
      <c r="BU2840" s="60"/>
    </row>
    <row r="2841" spans="1:73" s="59" customFormat="1" ht="30" hidden="1" customHeight="1" x14ac:dyDescent="0.25">
      <c r="A2841" s="139"/>
      <c r="B2841" s="89"/>
      <c r="C2841" s="159" t="str">
        <f t="shared" si="858"/>
        <v/>
      </c>
      <c r="D2841" s="159" t="str">
        <f t="shared" si="859"/>
        <v/>
      </c>
      <c r="E2841" s="201"/>
      <c r="F2841" s="90"/>
      <c r="G2841" s="264"/>
      <c r="H2841" s="90"/>
      <c r="I2841" s="266" t="b">
        <f t="shared" si="841"/>
        <v>0</v>
      </c>
      <c r="J2841" s="95"/>
      <c r="K2841" s="90"/>
      <c r="L2841" s="92"/>
      <c r="M2841" s="92"/>
      <c r="N2841" s="66"/>
      <c r="O2841" s="66"/>
      <c r="P2841" s="66"/>
      <c r="Q2841" s="92"/>
      <c r="R2841" s="90"/>
      <c r="S2841" s="90"/>
      <c r="T2841" s="90"/>
      <c r="U2841" s="94"/>
      <c r="V2841" s="181"/>
      <c r="W2841" s="89"/>
      <c r="X2841" s="89"/>
      <c r="Y2841" s="89"/>
      <c r="Z2841" s="66"/>
      <c r="AA2841" s="66"/>
      <c r="AB2841" s="66"/>
      <c r="AC2841" s="202"/>
      <c r="AD2841" s="166"/>
      <c r="AE2841" s="162" t="b">
        <f t="shared" si="842"/>
        <v>0</v>
      </c>
      <c r="AF2841" s="163">
        <f t="shared" si="843"/>
        <v>0</v>
      </c>
      <c r="AG2841" s="163">
        <f t="shared" si="844"/>
        <v>0</v>
      </c>
      <c r="AH2841" s="164">
        <f t="shared" si="845"/>
        <v>0</v>
      </c>
      <c r="AI2841" s="164">
        <f t="shared" si="846"/>
        <v>0</v>
      </c>
      <c r="AJ2841" s="164">
        <f t="shared" si="847"/>
        <v>0</v>
      </c>
      <c r="AK2841" s="164">
        <f t="shared" si="848"/>
        <v>0</v>
      </c>
      <c r="AL2841" s="164">
        <f t="shared" si="849"/>
        <v>0</v>
      </c>
      <c r="AM2841" s="164">
        <f t="shared" si="850"/>
        <v>1</v>
      </c>
      <c r="AN2841" s="146">
        <f t="shared" si="851"/>
        <v>0</v>
      </c>
      <c r="AO2841" s="146">
        <f t="shared" si="852"/>
        <v>0</v>
      </c>
      <c r="AP2841" s="146">
        <f t="shared" si="853"/>
        <v>0</v>
      </c>
      <c r="AQ2841" s="146">
        <f t="shared" si="854"/>
        <v>0</v>
      </c>
      <c r="AR2841" s="146">
        <f t="shared" si="855"/>
        <v>0</v>
      </c>
      <c r="AS2841" s="163">
        <f t="shared" si="856"/>
        <v>0</v>
      </c>
      <c r="AT2841" s="165">
        <f t="shared" si="857"/>
        <v>0</v>
      </c>
      <c r="AU2841" s="217"/>
      <c r="AV2841" s="66"/>
      <c r="AW2841" s="94"/>
      <c r="AX2841" s="94"/>
      <c r="AY2841" s="169"/>
      <c r="AZ2841" s="90"/>
      <c r="BA2841" s="94"/>
      <c r="BB2841" s="94"/>
      <c r="BC2841" s="94"/>
      <c r="BD2841" s="94"/>
      <c r="BE2841" s="91"/>
      <c r="BF2841" s="66"/>
      <c r="BG2841" s="90"/>
      <c r="BH2841" s="221"/>
      <c r="BI2841" s="66"/>
      <c r="BJ2841" s="66"/>
      <c r="BK2841" s="66"/>
      <c r="BL2841" s="140"/>
      <c r="BR2841" s="61"/>
      <c r="BT2841" s="60"/>
      <c r="BU2841" s="60"/>
    </row>
    <row r="2842" spans="1:73" s="59" customFormat="1" ht="30" hidden="1" customHeight="1" x14ac:dyDescent="0.25">
      <c r="A2842" s="139"/>
      <c r="B2842" s="89"/>
      <c r="C2842" s="159" t="str">
        <f t="shared" si="858"/>
        <v/>
      </c>
      <c r="D2842" s="159" t="str">
        <f t="shared" si="859"/>
        <v/>
      </c>
      <c r="E2842" s="201"/>
      <c r="F2842" s="90"/>
      <c r="G2842" s="264"/>
      <c r="H2842" s="90"/>
      <c r="I2842" s="266" t="b">
        <f t="shared" ref="I2842:I2905" si="860">IF(H2842="Material Vegetal CI","CI",IF(H2842="Insectos en alcohol CI","CI",IF(H2842="Cámara de cría para eclosión de insecto adulto CI","CI",IF(H2842="Material Vegetal CE","CE",IF(H2842="Insectos en alcohol CE","CE",IF(H2842="Cámara de cría para eclosión de insecto adulto CE","CE",IF(H2842="Trampas amarillas CI","CI",IF(H2842="Trampas amarillas CE","CE",IF(H2842="Trampas con feromona Jackson CI","CI",IF(H2842="Trampas con feromona Jackson CE","CE",IF(H2842="PNMMF Frutos","CI",IF(H2842="PNMMF Trampas Mcphail CI","CI",IF(H2842="PNMMF Trampas Mcphail CE","CE",IF(H2842="Insectos en placas CI","CI",IF(H2842="Insectos en placas CE","CE",IF(H2842="Insectos adultos vivos CE","CE",IF(H2842="Insectos adultos vivos CI","CI",IF(H2842="Muestras cuarentena CI","CI",IF(H2842="Muestras cuarentena CE","CE",IF(H2842="Ácaros CI","CI",IF(H2842="Ácaros CE","CE")))))))))))))))))))))</f>
        <v>0</v>
      </c>
      <c r="J2842" s="95"/>
      <c r="K2842" s="90"/>
      <c r="L2842" s="92"/>
      <c r="M2842" s="92"/>
      <c r="N2842" s="66"/>
      <c r="O2842" s="66"/>
      <c r="P2842" s="66"/>
      <c r="Q2842" s="92"/>
      <c r="R2842" s="90"/>
      <c r="S2842" s="90"/>
      <c r="T2842" s="90"/>
      <c r="U2842" s="94"/>
      <c r="V2842" s="181"/>
      <c r="W2842" s="89"/>
      <c r="X2842" s="89"/>
      <c r="Y2842" s="89"/>
      <c r="Z2842" s="66"/>
      <c r="AA2842" s="66"/>
      <c r="AB2842" s="66"/>
      <c r="AC2842" s="202"/>
      <c r="AD2842" s="166"/>
      <c r="AE2842" s="162" t="b">
        <f t="shared" si="842"/>
        <v>0</v>
      </c>
      <c r="AF2842" s="163">
        <f t="shared" si="843"/>
        <v>0</v>
      </c>
      <c r="AG2842" s="163">
        <f t="shared" si="844"/>
        <v>0</v>
      </c>
      <c r="AH2842" s="164">
        <f t="shared" si="845"/>
        <v>0</v>
      </c>
      <c r="AI2842" s="164">
        <f t="shared" si="846"/>
        <v>0</v>
      </c>
      <c r="AJ2842" s="164">
        <f t="shared" si="847"/>
        <v>0</v>
      </c>
      <c r="AK2842" s="164">
        <f t="shared" si="848"/>
        <v>0</v>
      </c>
      <c r="AL2842" s="164">
        <f t="shared" si="849"/>
        <v>0</v>
      </c>
      <c r="AM2842" s="164">
        <f t="shared" si="850"/>
        <v>1</v>
      </c>
      <c r="AN2842" s="146">
        <f t="shared" si="851"/>
        <v>0</v>
      </c>
      <c r="AO2842" s="146">
        <f t="shared" si="852"/>
        <v>0</v>
      </c>
      <c r="AP2842" s="146">
        <f t="shared" si="853"/>
        <v>0</v>
      </c>
      <c r="AQ2842" s="146">
        <f t="shared" si="854"/>
        <v>0</v>
      </c>
      <c r="AR2842" s="146">
        <f t="shared" si="855"/>
        <v>0</v>
      </c>
      <c r="AS2842" s="163">
        <f t="shared" si="856"/>
        <v>0</v>
      </c>
      <c r="AT2842" s="165">
        <f t="shared" si="857"/>
        <v>0</v>
      </c>
      <c r="AU2842" s="217"/>
      <c r="AV2842" s="66"/>
      <c r="AW2842" s="94"/>
      <c r="AX2842" s="94"/>
      <c r="AY2842" s="169"/>
      <c r="AZ2842" s="90"/>
      <c r="BA2842" s="94"/>
      <c r="BB2842" s="94"/>
      <c r="BC2842" s="94"/>
      <c r="BD2842" s="94"/>
      <c r="BE2842" s="91"/>
      <c r="BF2842" s="66"/>
      <c r="BG2842" s="90"/>
      <c r="BH2842" s="221"/>
      <c r="BI2842" s="66"/>
      <c r="BJ2842" s="66"/>
      <c r="BK2842" s="66"/>
      <c r="BL2842" s="140"/>
      <c r="BR2842" s="61"/>
      <c r="BS2842" s="60"/>
      <c r="BT2842" s="60"/>
      <c r="BU2842" s="60"/>
    </row>
    <row r="2843" spans="1:73" s="59" customFormat="1" ht="30" hidden="1" customHeight="1" x14ac:dyDescent="0.25">
      <c r="A2843" s="139"/>
      <c r="B2843" s="89"/>
      <c r="C2843" s="159" t="str">
        <f t="shared" si="858"/>
        <v/>
      </c>
      <c r="D2843" s="159" t="str">
        <f t="shared" si="859"/>
        <v/>
      </c>
      <c r="E2843" s="201"/>
      <c r="F2843" s="90"/>
      <c r="G2843" s="264"/>
      <c r="H2843" s="90"/>
      <c r="I2843" s="266" t="b">
        <f t="shared" si="860"/>
        <v>0</v>
      </c>
      <c r="J2843" s="95"/>
      <c r="K2843" s="90"/>
      <c r="L2843" s="92"/>
      <c r="M2843" s="92"/>
      <c r="N2843" s="66"/>
      <c r="O2843" s="66"/>
      <c r="P2843" s="66"/>
      <c r="Q2843" s="92"/>
      <c r="R2843" s="90"/>
      <c r="S2843" s="90"/>
      <c r="T2843" s="90"/>
      <c r="U2843" s="94"/>
      <c r="V2843" s="181"/>
      <c r="W2843" s="89"/>
      <c r="X2843" s="89"/>
      <c r="Y2843" s="89"/>
      <c r="Z2843" s="66"/>
      <c r="AA2843" s="66"/>
      <c r="AB2843" s="66"/>
      <c r="AC2843" s="202"/>
      <c r="AD2843" s="166"/>
      <c r="AE2843" s="162" t="b">
        <f t="shared" ref="AE2843:AE2906" si="861">IF(H2843="Material Vegetal CI",8,IF(H2843="Insectos en alcohol CI",8,IF(H2843="Cámara de cría para eclosión de insecto adulto CI",45,IF(H2843="Cámara de cría para eclosión de insecto adulto CE",45,IF(H2843="Material Vegetal CE",6,IF(H2843="Insectos en alcohol CE",5,IF(H2843="Trampas amarillas CI",8,IF(H2843="Trampas amarillas CE",8,IF(H2843="PNMMF Frutos",60,IF(H2843="Trampas con feromona Jackson CI",8,IF(H2843="Trampas con feromona Jackson CE",8,IF(H2843="Insectos en placas CI",8,IF(H2843="Insectos en placas CE",5,IF(H2843="Insectos adultos vivos CI",8,IF(H2843="Insectos adultos vivos CE",5,IF(H2843="PNMMF Trampas Mcphail CI",8,IF(H2843="PNMMF Trampas Mcphail CE",8,IF(H2843="Muestras cuarentena CI",2,IF(H2843="Muestras cuarentena CE",2,IF(H2843="Ácaros CI",7,IF(H2843="Ácaros CE",7)))))))))))))))))))))</f>
        <v>0</v>
      </c>
      <c r="AF2843" s="163">
        <f t="shared" ref="AF2843:AF2906" si="862">NETWORKDAYS(W2843,X2843,$N$3122:$N$3134)</f>
        <v>0</v>
      </c>
      <c r="AG2843" s="163">
        <f t="shared" ref="AG2843:AG2906" si="863">IF(Y2843="",0,NETWORKDAYS(B2843,Y2843,$N$3122:$N$3134))</f>
        <v>0</v>
      </c>
      <c r="AH2843" s="164">
        <f t="shared" ref="AH2843:AH2906" si="864">IF(Y2843="",0,IF(AG2843&lt;=0,4,IF(AG2843&lt;=(AE2843-1),4,IF(AG2843=(AE2843),4,IF(AG2843=(AE2843+1),3,IF(AG2843=(AE2843+2),2,IF(AG2843&gt;=(AE2843+3),1,IF(AG2843="",0))))))))</f>
        <v>0</v>
      </c>
      <c r="AI2843" s="164">
        <f t="shared" ref="AI2843:AI2906" si="865">IF(AH2843=4,1,0)</f>
        <v>0</v>
      </c>
      <c r="AJ2843" s="164">
        <f t="shared" ref="AJ2843:AJ2906" si="866">IF(AH2843=3,1,0)</f>
        <v>0</v>
      </c>
      <c r="AK2843" s="164">
        <f t="shared" ref="AK2843:AK2906" si="867">IF(AH2843=2,1,0)</f>
        <v>0</v>
      </c>
      <c r="AL2843" s="164">
        <f t="shared" ref="AL2843:AL2906" si="868">IF(AH2843=1,1,0)</f>
        <v>0</v>
      </c>
      <c r="AM2843" s="164">
        <f t="shared" ref="AM2843:AM2906" si="869">IF(AH2843=0,1,0)</f>
        <v>1</v>
      </c>
      <c r="AN2843" s="146">
        <f t="shared" ref="AN2843:AN2906" si="870">IF(AD2843="TODO",4,IF(AD2843="MAYORIA",3,IF(AD2843="PARCIAL",2,IF(AD2843="NADA",1,0))))</f>
        <v>0</v>
      </c>
      <c r="AO2843" s="146">
        <f t="shared" ref="AO2843:AO2906" si="871">IF(AN2843=1,1,0)</f>
        <v>0</v>
      </c>
      <c r="AP2843" s="146">
        <f t="shared" ref="AP2843:AP2906" si="872">IF(AN2843=2,1,0)</f>
        <v>0</v>
      </c>
      <c r="AQ2843" s="146">
        <f t="shared" ref="AQ2843:AQ2906" si="873">IF(AN2843=3,1,0)</f>
        <v>0</v>
      </c>
      <c r="AR2843" s="146">
        <f t="shared" ref="AR2843:AR2906" si="874">IF(AN2843=4,1,0)</f>
        <v>0</v>
      </c>
      <c r="AS2843" s="163">
        <f t="shared" ref="AS2843:AS2906" si="875">IF(AC2843=0,0,IF(AC2843="1-3",1,IF(AC2843="4-10",4,IF(AC2843="&gt;10",10))))</f>
        <v>0</v>
      </c>
      <c r="AT2843" s="165">
        <f t="shared" ref="AT2843:AT2906" si="876">IF(AS2843=0,(AH2843+AN2843)/8,IF(AS2843&lt;4,((AH2843+AN2843)/8)-5%,IF(AS2843&lt;11,((AH2843+AN2843)/8)-10%,IF(AS2843&gt;=11,((AH2843+AN2843)/8)-20%))))</f>
        <v>0</v>
      </c>
      <c r="AU2843" s="217"/>
      <c r="AV2843" s="66"/>
      <c r="AW2843" s="94"/>
      <c r="AX2843" s="94"/>
      <c r="AY2843" s="169"/>
      <c r="AZ2843" s="90"/>
      <c r="BA2843" s="94"/>
      <c r="BB2843" s="94"/>
      <c r="BC2843" s="94"/>
      <c r="BD2843" s="94"/>
      <c r="BE2843" s="91"/>
      <c r="BF2843" s="66"/>
      <c r="BG2843" s="90"/>
      <c r="BH2843" s="221"/>
      <c r="BI2843" s="98"/>
      <c r="BJ2843" s="98"/>
      <c r="BK2843" s="98"/>
      <c r="BL2843" s="140"/>
      <c r="BR2843" s="61"/>
      <c r="BT2843" s="60"/>
      <c r="BU2843" s="60"/>
    </row>
    <row r="2844" spans="1:73" s="59" customFormat="1" ht="30" hidden="1" customHeight="1" x14ac:dyDescent="0.25">
      <c r="A2844" s="139"/>
      <c r="B2844" s="89"/>
      <c r="C2844" s="159" t="str">
        <f t="shared" si="858"/>
        <v/>
      </c>
      <c r="D2844" s="159" t="str">
        <f t="shared" si="859"/>
        <v/>
      </c>
      <c r="E2844" s="201"/>
      <c r="F2844" s="90"/>
      <c r="G2844" s="264"/>
      <c r="H2844" s="90"/>
      <c r="I2844" s="266" t="b">
        <f t="shared" si="860"/>
        <v>0</v>
      </c>
      <c r="J2844" s="95"/>
      <c r="K2844" s="90"/>
      <c r="L2844" s="92"/>
      <c r="M2844" s="92"/>
      <c r="N2844" s="66"/>
      <c r="O2844" s="66"/>
      <c r="P2844" s="66"/>
      <c r="Q2844" s="92"/>
      <c r="R2844" s="90"/>
      <c r="S2844" s="90"/>
      <c r="T2844" s="90"/>
      <c r="U2844" s="94"/>
      <c r="V2844" s="181"/>
      <c r="W2844" s="89"/>
      <c r="X2844" s="89"/>
      <c r="Y2844" s="89"/>
      <c r="Z2844" s="66"/>
      <c r="AA2844" s="66"/>
      <c r="AB2844" s="66"/>
      <c r="AC2844" s="202"/>
      <c r="AD2844" s="166"/>
      <c r="AE2844" s="162" t="b">
        <f t="shared" si="861"/>
        <v>0</v>
      </c>
      <c r="AF2844" s="163">
        <f t="shared" si="862"/>
        <v>0</v>
      </c>
      <c r="AG2844" s="163">
        <f t="shared" si="863"/>
        <v>0</v>
      </c>
      <c r="AH2844" s="164">
        <f t="shared" si="864"/>
        <v>0</v>
      </c>
      <c r="AI2844" s="164">
        <f t="shared" si="865"/>
        <v>0</v>
      </c>
      <c r="AJ2844" s="164">
        <f t="shared" si="866"/>
        <v>0</v>
      </c>
      <c r="AK2844" s="164">
        <f t="shared" si="867"/>
        <v>0</v>
      </c>
      <c r="AL2844" s="164">
        <f t="shared" si="868"/>
        <v>0</v>
      </c>
      <c r="AM2844" s="164">
        <f t="shared" si="869"/>
        <v>1</v>
      </c>
      <c r="AN2844" s="146">
        <f t="shared" si="870"/>
        <v>0</v>
      </c>
      <c r="AO2844" s="146">
        <f t="shared" si="871"/>
        <v>0</v>
      </c>
      <c r="AP2844" s="146">
        <f t="shared" si="872"/>
        <v>0</v>
      </c>
      <c r="AQ2844" s="146">
        <f t="shared" si="873"/>
        <v>0</v>
      </c>
      <c r="AR2844" s="146">
        <f t="shared" si="874"/>
        <v>0</v>
      </c>
      <c r="AS2844" s="163">
        <f t="shared" si="875"/>
        <v>0</v>
      </c>
      <c r="AT2844" s="165">
        <f t="shared" si="876"/>
        <v>0</v>
      </c>
      <c r="AU2844" s="217"/>
      <c r="AV2844" s="66"/>
      <c r="AW2844" s="94"/>
      <c r="AX2844" s="94"/>
      <c r="AY2844" s="169"/>
      <c r="AZ2844" s="90"/>
      <c r="BA2844" s="94"/>
      <c r="BB2844" s="94"/>
      <c r="BC2844" s="94"/>
      <c r="BD2844" s="94"/>
      <c r="BE2844" s="91"/>
      <c r="BF2844" s="66"/>
      <c r="BG2844" s="90"/>
      <c r="BH2844" s="221"/>
      <c r="BI2844" s="98"/>
      <c r="BJ2844" s="98"/>
      <c r="BK2844" s="98"/>
      <c r="BL2844" s="140"/>
      <c r="BR2844" s="61"/>
      <c r="BS2844" s="60"/>
      <c r="BT2844" s="60"/>
      <c r="BU2844" s="60"/>
    </row>
    <row r="2845" spans="1:73" s="59" customFormat="1" ht="30" hidden="1" customHeight="1" x14ac:dyDescent="0.25">
      <c r="A2845" s="139"/>
      <c r="B2845" s="89"/>
      <c r="C2845" s="159" t="str">
        <f t="shared" si="858"/>
        <v/>
      </c>
      <c r="D2845" s="159" t="str">
        <f t="shared" si="859"/>
        <v/>
      </c>
      <c r="E2845" s="201"/>
      <c r="F2845" s="90"/>
      <c r="G2845" s="264"/>
      <c r="H2845" s="90"/>
      <c r="I2845" s="266" t="b">
        <f t="shared" si="860"/>
        <v>0</v>
      </c>
      <c r="J2845" s="95"/>
      <c r="K2845" s="90"/>
      <c r="L2845" s="95"/>
      <c r="M2845" s="95"/>
      <c r="N2845" s="95"/>
      <c r="O2845" s="96"/>
      <c r="P2845" s="96"/>
      <c r="Q2845" s="94"/>
      <c r="R2845" s="90"/>
      <c r="S2845" s="90"/>
      <c r="T2845" s="90"/>
      <c r="U2845" s="94"/>
      <c r="V2845" s="181"/>
      <c r="W2845" s="89"/>
      <c r="X2845" s="89"/>
      <c r="Y2845" s="89"/>
      <c r="Z2845" s="66"/>
      <c r="AA2845" s="66"/>
      <c r="AB2845" s="66"/>
      <c r="AC2845" s="202"/>
      <c r="AD2845" s="166"/>
      <c r="AE2845" s="162" t="b">
        <f t="shared" si="861"/>
        <v>0</v>
      </c>
      <c r="AF2845" s="163">
        <f t="shared" si="862"/>
        <v>0</v>
      </c>
      <c r="AG2845" s="163">
        <f t="shared" si="863"/>
        <v>0</v>
      </c>
      <c r="AH2845" s="164">
        <f t="shared" si="864"/>
        <v>0</v>
      </c>
      <c r="AI2845" s="164">
        <f t="shared" si="865"/>
        <v>0</v>
      </c>
      <c r="AJ2845" s="164">
        <f t="shared" si="866"/>
        <v>0</v>
      </c>
      <c r="AK2845" s="164">
        <f t="shared" si="867"/>
        <v>0</v>
      </c>
      <c r="AL2845" s="164">
        <f t="shared" si="868"/>
        <v>0</v>
      </c>
      <c r="AM2845" s="164">
        <f t="shared" si="869"/>
        <v>1</v>
      </c>
      <c r="AN2845" s="146">
        <f t="shared" si="870"/>
        <v>0</v>
      </c>
      <c r="AO2845" s="146">
        <f t="shared" si="871"/>
        <v>0</v>
      </c>
      <c r="AP2845" s="146">
        <f t="shared" si="872"/>
        <v>0</v>
      </c>
      <c r="AQ2845" s="146">
        <f t="shared" si="873"/>
        <v>0</v>
      </c>
      <c r="AR2845" s="146">
        <f t="shared" si="874"/>
        <v>0</v>
      </c>
      <c r="AS2845" s="163">
        <f t="shared" si="875"/>
        <v>0</v>
      </c>
      <c r="AT2845" s="165">
        <f t="shared" si="876"/>
        <v>0</v>
      </c>
      <c r="AU2845" s="217"/>
      <c r="AV2845" s="66"/>
      <c r="AW2845" s="94"/>
      <c r="AX2845" s="94"/>
      <c r="AY2845" s="169"/>
      <c r="AZ2845" s="90"/>
      <c r="BA2845" s="94"/>
      <c r="BB2845" s="94"/>
      <c r="BC2845" s="94"/>
      <c r="BD2845" s="94"/>
      <c r="BE2845" s="91"/>
      <c r="BF2845" s="66"/>
      <c r="BG2845" s="90"/>
      <c r="BH2845" s="221"/>
      <c r="BI2845" s="98"/>
      <c r="BJ2845" s="98"/>
      <c r="BK2845" s="98"/>
      <c r="BL2845" s="140"/>
      <c r="BR2845" s="61"/>
      <c r="BT2845" s="60"/>
      <c r="BU2845" s="60"/>
    </row>
    <row r="2846" spans="1:73" s="59" customFormat="1" ht="30" hidden="1" customHeight="1" x14ac:dyDescent="0.25">
      <c r="A2846" s="139"/>
      <c r="B2846" s="89"/>
      <c r="C2846" s="159" t="str">
        <f t="shared" si="858"/>
        <v/>
      </c>
      <c r="D2846" s="159" t="str">
        <f t="shared" si="859"/>
        <v/>
      </c>
      <c r="E2846" s="201"/>
      <c r="F2846" s="90"/>
      <c r="G2846" s="264"/>
      <c r="H2846" s="90"/>
      <c r="I2846" s="266" t="b">
        <f t="shared" si="860"/>
        <v>0</v>
      </c>
      <c r="J2846" s="95"/>
      <c r="K2846" s="90"/>
      <c r="L2846" s="95"/>
      <c r="M2846" s="95"/>
      <c r="N2846" s="95"/>
      <c r="O2846" s="96"/>
      <c r="P2846" s="96"/>
      <c r="Q2846" s="94"/>
      <c r="R2846" s="90"/>
      <c r="S2846" s="90"/>
      <c r="T2846" s="90"/>
      <c r="U2846" s="94"/>
      <c r="V2846" s="181"/>
      <c r="W2846" s="89"/>
      <c r="X2846" s="89"/>
      <c r="Y2846" s="89"/>
      <c r="Z2846" s="66"/>
      <c r="AA2846" s="66"/>
      <c r="AB2846" s="66"/>
      <c r="AC2846" s="202"/>
      <c r="AD2846" s="166"/>
      <c r="AE2846" s="162" t="b">
        <f t="shared" si="861"/>
        <v>0</v>
      </c>
      <c r="AF2846" s="163">
        <f t="shared" si="862"/>
        <v>0</v>
      </c>
      <c r="AG2846" s="163">
        <f t="shared" si="863"/>
        <v>0</v>
      </c>
      <c r="AH2846" s="164">
        <f t="shared" si="864"/>
        <v>0</v>
      </c>
      <c r="AI2846" s="164">
        <f t="shared" si="865"/>
        <v>0</v>
      </c>
      <c r="AJ2846" s="164">
        <f t="shared" si="866"/>
        <v>0</v>
      </c>
      <c r="AK2846" s="164">
        <f t="shared" si="867"/>
        <v>0</v>
      </c>
      <c r="AL2846" s="164">
        <f t="shared" si="868"/>
        <v>0</v>
      </c>
      <c r="AM2846" s="164">
        <f t="shared" si="869"/>
        <v>1</v>
      </c>
      <c r="AN2846" s="146">
        <f t="shared" si="870"/>
        <v>0</v>
      </c>
      <c r="AO2846" s="146">
        <f t="shared" si="871"/>
        <v>0</v>
      </c>
      <c r="AP2846" s="146">
        <f t="shared" si="872"/>
        <v>0</v>
      </c>
      <c r="AQ2846" s="146">
        <f t="shared" si="873"/>
        <v>0</v>
      </c>
      <c r="AR2846" s="146">
        <f t="shared" si="874"/>
        <v>0</v>
      </c>
      <c r="AS2846" s="163">
        <f t="shared" si="875"/>
        <v>0</v>
      </c>
      <c r="AT2846" s="165">
        <f t="shared" si="876"/>
        <v>0</v>
      </c>
      <c r="AU2846" s="217"/>
      <c r="AV2846" s="66"/>
      <c r="AW2846" s="94"/>
      <c r="AX2846" s="94"/>
      <c r="AY2846" s="169"/>
      <c r="AZ2846" s="90"/>
      <c r="BA2846" s="94"/>
      <c r="BB2846" s="94"/>
      <c r="BC2846" s="94"/>
      <c r="BD2846" s="94"/>
      <c r="BE2846" s="91"/>
      <c r="BF2846" s="66"/>
      <c r="BG2846" s="90"/>
      <c r="BH2846" s="221"/>
      <c r="BI2846" s="98"/>
      <c r="BJ2846" s="98"/>
      <c r="BK2846" s="98"/>
      <c r="BL2846" s="140"/>
      <c r="BR2846" s="61"/>
      <c r="BS2846" s="60"/>
      <c r="BT2846" s="60"/>
      <c r="BU2846" s="60"/>
    </row>
    <row r="2847" spans="1:73" s="59" customFormat="1" ht="30" hidden="1" customHeight="1" x14ac:dyDescent="0.25">
      <c r="A2847" s="139"/>
      <c r="B2847" s="89"/>
      <c r="C2847" s="159" t="str">
        <f t="shared" si="858"/>
        <v/>
      </c>
      <c r="D2847" s="159" t="str">
        <f t="shared" si="859"/>
        <v/>
      </c>
      <c r="E2847" s="201"/>
      <c r="F2847" s="90"/>
      <c r="G2847" s="264"/>
      <c r="H2847" s="90"/>
      <c r="I2847" s="266" t="b">
        <f t="shared" si="860"/>
        <v>0</v>
      </c>
      <c r="J2847" s="95"/>
      <c r="K2847" s="90"/>
      <c r="L2847" s="95"/>
      <c r="M2847" s="95"/>
      <c r="N2847" s="95"/>
      <c r="O2847" s="96"/>
      <c r="P2847" s="96"/>
      <c r="Q2847" s="94"/>
      <c r="R2847" s="90"/>
      <c r="S2847" s="90"/>
      <c r="T2847" s="90"/>
      <c r="U2847" s="94"/>
      <c r="V2847" s="181"/>
      <c r="W2847" s="89"/>
      <c r="X2847" s="89"/>
      <c r="Y2847" s="89"/>
      <c r="Z2847" s="66"/>
      <c r="AA2847" s="66"/>
      <c r="AB2847" s="66"/>
      <c r="AC2847" s="202"/>
      <c r="AD2847" s="166"/>
      <c r="AE2847" s="162" t="b">
        <f t="shared" si="861"/>
        <v>0</v>
      </c>
      <c r="AF2847" s="163">
        <f t="shared" si="862"/>
        <v>0</v>
      </c>
      <c r="AG2847" s="163">
        <f t="shared" si="863"/>
        <v>0</v>
      </c>
      <c r="AH2847" s="164">
        <f t="shared" si="864"/>
        <v>0</v>
      </c>
      <c r="AI2847" s="164">
        <f t="shared" si="865"/>
        <v>0</v>
      </c>
      <c r="AJ2847" s="164">
        <f t="shared" si="866"/>
        <v>0</v>
      </c>
      <c r="AK2847" s="164">
        <f t="shared" si="867"/>
        <v>0</v>
      </c>
      <c r="AL2847" s="164">
        <f t="shared" si="868"/>
        <v>0</v>
      </c>
      <c r="AM2847" s="164">
        <f t="shared" si="869"/>
        <v>1</v>
      </c>
      <c r="AN2847" s="146">
        <f t="shared" si="870"/>
        <v>0</v>
      </c>
      <c r="AO2847" s="146">
        <f t="shared" si="871"/>
        <v>0</v>
      </c>
      <c r="AP2847" s="146">
        <f t="shared" si="872"/>
        <v>0</v>
      </c>
      <c r="AQ2847" s="146">
        <f t="shared" si="873"/>
        <v>0</v>
      </c>
      <c r="AR2847" s="146">
        <f t="shared" si="874"/>
        <v>0</v>
      </c>
      <c r="AS2847" s="163">
        <f t="shared" si="875"/>
        <v>0</v>
      </c>
      <c r="AT2847" s="165">
        <f t="shared" si="876"/>
        <v>0</v>
      </c>
      <c r="AU2847" s="217"/>
      <c r="AV2847" s="66"/>
      <c r="AW2847" s="94"/>
      <c r="AX2847" s="94"/>
      <c r="AY2847" s="169"/>
      <c r="AZ2847" s="90"/>
      <c r="BA2847" s="94"/>
      <c r="BB2847" s="94"/>
      <c r="BC2847" s="94"/>
      <c r="BD2847" s="94"/>
      <c r="BE2847" s="91"/>
      <c r="BF2847" s="66"/>
      <c r="BG2847" s="90"/>
      <c r="BH2847" s="221"/>
      <c r="BI2847" s="98"/>
      <c r="BJ2847" s="98"/>
      <c r="BK2847" s="98"/>
      <c r="BL2847" s="140"/>
      <c r="BR2847" s="61"/>
      <c r="BT2847" s="60"/>
      <c r="BU2847" s="60"/>
    </row>
    <row r="2848" spans="1:73" s="59" customFormat="1" ht="30" hidden="1" customHeight="1" x14ac:dyDescent="0.25">
      <c r="A2848" s="139"/>
      <c r="B2848" s="89"/>
      <c r="C2848" s="159" t="str">
        <f t="shared" si="858"/>
        <v/>
      </c>
      <c r="D2848" s="159" t="str">
        <f t="shared" si="859"/>
        <v/>
      </c>
      <c r="E2848" s="201"/>
      <c r="F2848" s="90"/>
      <c r="G2848" s="264"/>
      <c r="H2848" s="90"/>
      <c r="I2848" s="266" t="b">
        <f t="shared" si="860"/>
        <v>0</v>
      </c>
      <c r="J2848" s="95"/>
      <c r="K2848" s="90"/>
      <c r="L2848" s="95"/>
      <c r="M2848" s="95"/>
      <c r="N2848" s="95"/>
      <c r="O2848" s="96"/>
      <c r="P2848" s="96"/>
      <c r="Q2848" s="94"/>
      <c r="R2848" s="90"/>
      <c r="S2848" s="90"/>
      <c r="T2848" s="90"/>
      <c r="U2848" s="94"/>
      <c r="V2848" s="181"/>
      <c r="W2848" s="89"/>
      <c r="X2848" s="89"/>
      <c r="Y2848" s="89"/>
      <c r="Z2848" s="66"/>
      <c r="AA2848" s="66"/>
      <c r="AB2848" s="66"/>
      <c r="AC2848" s="202"/>
      <c r="AD2848" s="166"/>
      <c r="AE2848" s="162" t="b">
        <f t="shared" si="861"/>
        <v>0</v>
      </c>
      <c r="AF2848" s="163">
        <f t="shared" si="862"/>
        <v>0</v>
      </c>
      <c r="AG2848" s="163">
        <f t="shared" si="863"/>
        <v>0</v>
      </c>
      <c r="AH2848" s="164">
        <f t="shared" si="864"/>
        <v>0</v>
      </c>
      <c r="AI2848" s="164">
        <f t="shared" si="865"/>
        <v>0</v>
      </c>
      <c r="AJ2848" s="164">
        <f t="shared" si="866"/>
        <v>0</v>
      </c>
      <c r="AK2848" s="164">
        <f t="shared" si="867"/>
        <v>0</v>
      </c>
      <c r="AL2848" s="164">
        <f t="shared" si="868"/>
        <v>0</v>
      </c>
      <c r="AM2848" s="164">
        <f t="shared" si="869"/>
        <v>1</v>
      </c>
      <c r="AN2848" s="146">
        <f t="shared" si="870"/>
        <v>0</v>
      </c>
      <c r="AO2848" s="146">
        <f t="shared" si="871"/>
        <v>0</v>
      </c>
      <c r="AP2848" s="146">
        <f t="shared" si="872"/>
        <v>0</v>
      </c>
      <c r="AQ2848" s="146">
        <f t="shared" si="873"/>
        <v>0</v>
      </c>
      <c r="AR2848" s="146">
        <f t="shared" si="874"/>
        <v>0</v>
      </c>
      <c r="AS2848" s="163">
        <f t="shared" si="875"/>
        <v>0</v>
      </c>
      <c r="AT2848" s="165">
        <f t="shared" si="876"/>
        <v>0</v>
      </c>
      <c r="AU2848" s="217"/>
      <c r="AV2848" s="66"/>
      <c r="AW2848" s="94"/>
      <c r="AX2848" s="94"/>
      <c r="AY2848" s="169"/>
      <c r="AZ2848" s="90"/>
      <c r="BA2848" s="94"/>
      <c r="BB2848" s="94"/>
      <c r="BC2848" s="94"/>
      <c r="BD2848" s="94"/>
      <c r="BE2848" s="91"/>
      <c r="BF2848" s="66"/>
      <c r="BG2848" s="90"/>
      <c r="BH2848" s="221"/>
      <c r="BI2848" s="98"/>
      <c r="BJ2848" s="98"/>
      <c r="BK2848" s="98"/>
      <c r="BL2848" s="290"/>
      <c r="BR2848" s="61"/>
      <c r="BS2848" s="60"/>
      <c r="BT2848" s="60"/>
      <c r="BU2848" s="60"/>
    </row>
    <row r="2849" spans="1:73" s="59" customFormat="1" ht="30" hidden="1" customHeight="1" x14ac:dyDescent="0.25">
      <c r="A2849" s="139"/>
      <c r="B2849" s="89"/>
      <c r="C2849" s="159" t="str">
        <f t="shared" si="858"/>
        <v/>
      </c>
      <c r="D2849" s="159" t="str">
        <f t="shared" si="859"/>
        <v/>
      </c>
      <c r="E2849" s="201"/>
      <c r="F2849" s="90"/>
      <c r="G2849" s="264"/>
      <c r="H2849" s="90"/>
      <c r="I2849" s="266" t="b">
        <f t="shared" si="860"/>
        <v>0</v>
      </c>
      <c r="J2849" s="95"/>
      <c r="K2849" s="90"/>
      <c r="L2849" s="95"/>
      <c r="M2849" s="95"/>
      <c r="N2849" s="95"/>
      <c r="O2849" s="96"/>
      <c r="P2849" s="96"/>
      <c r="Q2849" s="94"/>
      <c r="R2849" s="90"/>
      <c r="S2849" s="90"/>
      <c r="T2849" s="90"/>
      <c r="U2849" s="94"/>
      <c r="V2849" s="181"/>
      <c r="W2849" s="89"/>
      <c r="X2849" s="89"/>
      <c r="Y2849" s="89"/>
      <c r="Z2849" s="66"/>
      <c r="AA2849" s="66"/>
      <c r="AB2849" s="66"/>
      <c r="AC2849" s="202"/>
      <c r="AD2849" s="166"/>
      <c r="AE2849" s="162" t="b">
        <f t="shared" si="861"/>
        <v>0</v>
      </c>
      <c r="AF2849" s="163">
        <f t="shared" si="862"/>
        <v>0</v>
      </c>
      <c r="AG2849" s="163">
        <f t="shared" si="863"/>
        <v>0</v>
      </c>
      <c r="AH2849" s="164">
        <f t="shared" si="864"/>
        <v>0</v>
      </c>
      <c r="AI2849" s="164">
        <f t="shared" si="865"/>
        <v>0</v>
      </c>
      <c r="AJ2849" s="164">
        <f t="shared" si="866"/>
        <v>0</v>
      </c>
      <c r="AK2849" s="164">
        <f t="shared" si="867"/>
        <v>0</v>
      </c>
      <c r="AL2849" s="164">
        <f t="shared" si="868"/>
        <v>0</v>
      </c>
      <c r="AM2849" s="164">
        <f t="shared" si="869"/>
        <v>1</v>
      </c>
      <c r="AN2849" s="146">
        <f t="shared" si="870"/>
        <v>0</v>
      </c>
      <c r="AO2849" s="146">
        <f t="shared" si="871"/>
        <v>0</v>
      </c>
      <c r="AP2849" s="146">
        <f t="shared" si="872"/>
        <v>0</v>
      </c>
      <c r="AQ2849" s="146">
        <f t="shared" si="873"/>
        <v>0</v>
      </c>
      <c r="AR2849" s="146">
        <f t="shared" si="874"/>
        <v>0</v>
      </c>
      <c r="AS2849" s="163">
        <f t="shared" si="875"/>
        <v>0</v>
      </c>
      <c r="AT2849" s="165">
        <f t="shared" si="876"/>
        <v>0</v>
      </c>
      <c r="AU2849" s="217"/>
      <c r="AV2849" s="66"/>
      <c r="AW2849" s="94"/>
      <c r="AX2849" s="94"/>
      <c r="AY2849" s="169"/>
      <c r="AZ2849" s="90"/>
      <c r="BA2849" s="94"/>
      <c r="BB2849" s="94"/>
      <c r="BC2849" s="94"/>
      <c r="BD2849" s="94"/>
      <c r="BE2849" s="91"/>
      <c r="BF2849" s="66"/>
      <c r="BG2849" s="90"/>
      <c r="BH2849" s="221"/>
      <c r="BI2849" s="98"/>
      <c r="BJ2849" s="98"/>
      <c r="BK2849" s="98"/>
      <c r="BL2849" s="140"/>
      <c r="BR2849" s="61"/>
      <c r="BT2849" s="60"/>
      <c r="BU2849" s="60"/>
    </row>
    <row r="2850" spans="1:73" s="59" customFormat="1" ht="30" hidden="1" customHeight="1" x14ac:dyDescent="0.25">
      <c r="A2850" s="139"/>
      <c r="B2850" s="89"/>
      <c r="C2850" s="159" t="str">
        <f t="shared" si="858"/>
        <v/>
      </c>
      <c r="D2850" s="159" t="str">
        <f t="shared" si="859"/>
        <v/>
      </c>
      <c r="E2850" s="201"/>
      <c r="F2850" s="90"/>
      <c r="G2850" s="264"/>
      <c r="H2850" s="90"/>
      <c r="I2850" s="266" t="b">
        <f t="shared" si="860"/>
        <v>0</v>
      </c>
      <c r="J2850" s="95"/>
      <c r="K2850" s="90"/>
      <c r="L2850" s="98"/>
      <c r="M2850" s="98"/>
      <c r="N2850" s="98"/>
      <c r="O2850" s="98"/>
      <c r="P2850" s="98"/>
      <c r="Q2850" s="98"/>
      <c r="R2850" s="90"/>
      <c r="S2850" s="90"/>
      <c r="T2850" s="90"/>
      <c r="U2850" s="94"/>
      <c r="V2850" s="181"/>
      <c r="W2850" s="89"/>
      <c r="X2850" s="89"/>
      <c r="Y2850" s="89"/>
      <c r="Z2850" s="66"/>
      <c r="AA2850" s="66"/>
      <c r="AB2850" s="66"/>
      <c r="AC2850" s="202"/>
      <c r="AD2850" s="166"/>
      <c r="AE2850" s="162" t="b">
        <f t="shared" si="861"/>
        <v>0</v>
      </c>
      <c r="AF2850" s="163">
        <f t="shared" si="862"/>
        <v>0</v>
      </c>
      <c r="AG2850" s="163">
        <f t="shared" si="863"/>
        <v>0</v>
      </c>
      <c r="AH2850" s="164">
        <f t="shared" si="864"/>
        <v>0</v>
      </c>
      <c r="AI2850" s="164">
        <f t="shared" si="865"/>
        <v>0</v>
      </c>
      <c r="AJ2850" s="164">
        <f t="shared" si="866"/>
        <v>0</v>
      </c>
      <c r="AK2850" s="164">
        <f t="shared" si="867"/>
        <v>0</v>
      </c>
      <c r="AL2850" s="164">
        <f t="shared" si="868"/>
        <v>0</v>
      </c>
      <c r="AM2850" s="164">
        <f t="shared" si="869"/>
        <v>1</v>
      </c>
      <c r="AN2850" s="146">
        <f t="shared" si="870"/>
        <v>0</v>
      </c>
      <c r="AO2850" s="146">
        <f t="shared" si="871"/>
        <v>0</v>
      </c>
      <c r="AP2850" s="146">
        <f t="shared" si="872"/>
        <v>0</v>
      </c>
      <c r="AQ2850" s="146">
        <f t="shared" si="873"/>
        <v>0</v>
      </c>
      <c r="AR2850" s="146">
        <f t="shared" si="874"/>
        <v>0</v>
      </c>
      <c r="AS2850" s="163">
        <f t="shared" si="875"/>
        <v>0</v>
      </c>
      <c r="AT2850" s="165">
        <f t="shared" si="876"/>
        <v>0</v>
      </c>
      <c r="AU2850" s="217"/>
      <c r="AV2850" s="98"/>
      <c r="AW2850" s="94"/>
      <c r="AX2850" s="94"/>
      <c r="AY2850" s="169"/>
      <c r="AZ2850" s="90"/>
      <c r="BA2850" s="94"/>
      <c r="BB2850" s="94"/>
      <c r="BC2850" s="94"/>
      <c r="BD2850" s="94"/>
      <c r="BE2850" s="91"/>
      <c r="BF2850" s="66"/>
      <c r="BG2850" s="90"/>
      <c r="BH2850" s="221"/>
      <c r="BI2850" s="98"/>
      <c r="BJ2850" s="98"/>
      <c r="BK2850" s="98"/>
      <c r="BL2850" s="140"/>
      <c r="BR2850" s="61"/>
      <c r="BS2850" s="60"/>
      <c r="BT2850" s="60"/>
      <c r="BU2850" s="60"/>
    </row>
    <row r="2851" spans="1:73" s="59" customFormat="1" ht="30" hidden="1" customHeight="1" x14ac:dyDescent="0.25">
      <c r="A2851" s="139"/>
      <c r="B2851" s="89"/>
      <c r="C2851" s="159" t="str">
        <f t="shared" si="858"/>
        <v/>
      </c>
      <c r="D2851" s="159" t="str">
        <f t="shared" si="859"/>
        <v/>
      </c>
      <c r="E2851" s="201"/>
      <c r="F2851" s="90"/>
      <c r="G2851" s="264"/>
      <c r="H2851" s="90"/>
      <c r="I2851" s="266" t="b">
        <f t="shared" si="860"/>
        <v>0</v>
      </c>
      <c r="J2851" s="95"/>
      <c r="K2851" s="90"/>
      <c r="L2851" s="98"/>
      <c r="M2851" s="98"/>
      <c r="N2851" s="98"/>
      <c r="O2851" s="98"/>
      <c r="P2851" s="98"/>
      <c r="Q2851" s="98"/>
      <c r="R2851" s="90"/>
      <c r="S2851" s="90"/>
      <c r="T2851" s="90"/>
      <c r="U2851" s="94"/>
      <c r="V2851" s="181"/>
      <c r="W2851" s="89"/>
      <c r="X2851" s="89"/>
      <c r="Y2851" s="89"/>
      <c r="Z2851" s="66"/>
      <c r="AA2851" s="66"/>
      <c r="AB2851" s="66"/>
      <c r="AC2851" s="202"/>
      <c r="AD2851" s="166"/>
      <c r="AE2851" s="162" t="b">
        <f t="shared" si="861"/>
        <v>0</v>
      </c>
      <c r="AF2851" s="163">
        <f t="shared" si="862"/>
        <v>0</v>
      </c>
      <c r="AG2851" s="163">
        <f t="shared" si="863"/>
        <v>0</v>
      </c>
      <c r="AH2851" s="164">
        <f t="shared" si="864"/>
        <v>0</v>
      </c>
      <c r="AI2851" s="164">
        <f t="shared" si="865"/>
        <v>0</v>
      </c>
      <c r="AJ2851" s="164">
        <f t="shared" si="866"/>
        <v>0</v>
      </c>
      <c r="AK2851" s="164">
        <f t="shared" si="867"/>
        <v>0</v>
      </c>
      <c r="AL2851" s="164">
        <f t="shared" si="868"/>
        <v>0</v>
      </c>
      <c r="AM2851" s="164">
        <f t="shared" si="869"/>
        <v>1</v>
      </c>
      <c r="AN2851" s="146">
        <f t="shared" si="870"/>
        <v>0</v>
      </c>
      <c r="AO2851" s="146">
        <f t="shared" si="871"/>
        <v>0</v>
      </c>
      <c r="AP2851" s="146">
        <f t="shared" si="872"/>
        <v>0</v>
      </c>
      <c r="AQ2851" s="146">
        <f t="shared" si="873"/>
        <v>0</v>
      </c>
      <c r="AR2851" s="146">
        <f t="shared" si="874"/>
        <v>0</v>
      </c>
      <c r="AS2851" s="163">
        <f t="shared" si="875"/>
        <v>0</v>
      </c>
      <c r="AT2851" s="165">
        <f t="shared" si="876"/>
        <v>0</v>
      </c>
      <c r="AU2851" s="217"/>
      <c r="AV2851" s="98"/>
      <c r="AW2851" s="94"/>
      <c r="AX2851" s="94"/>
      <c r="AY2851" s="169"/>
      <c r="AZ2851" s="90"/>
      <c r="BA2851" s="94"/>
      <c r="BB2851" s="94"/>
      <c r="BC2851" s="94"/>
      <c r="BD2851" s="94"/>
      <c r="BE2851" s="91"/>
      <c r="BF2851" s="66"/>
      <c r="BG2851" s="90"/>
      <c r="BH2851" s="221"/>
      <c r="BI2851" s="66"/>
      <c r="BJ2851" s="66"/>
      <c r="BK2851" s="66"/>
      <c r="BL2851" s="140"/>
      <c r="BR2851" s="61"/>
      <c r="BT2851" s="60"/>
      <c r="BU2851" s="60"/>
    </row>
    <row r="2852" spans="1:73" s="59" customFormat="1" ht="30" hidden="1" customHeight="1" x14ac:dyDescent="0.25">
      <c r="A2852" s="139"/>
      <c r="B2852" s="89"/>
      <c r="C2852" s="159" t="str">
        <f t="shared" si="858"/>
        <v/>
      </c>
      <c r="D2852" s="159" t="str">
        <f t="shared" si="859"/>
        <v/>
      </c>
      <c r="E2852" s="201"/>
      <c r="F2852" s="90"/>
      <c r="G2852" s="264"/>
      <c r="H2852" s="90"/>
      <c r="I2852" s="266" t="b">
        <f t="shared" si="860"/>
        <v>0</v>
      </c>
      <c r="J2852" s="95"/>
      <c r="K2852" s="90"/>
      <c r="L2852" s="98"/>
      <c r="M2852" s="98"/>
      <c r="N2852" s="98"/>
      <c r="O2852" s="98"/>
      <c r="P2852" s="98"/>
      <c r="Q2852" s="98"/>
      <c r="R2852" s="90"/>
      <c r="S2852" s="90"/>
      <c r="T2852" s="90"/>
      <c r="U2852" s="94"/>
      <c r="V2852" s="181"/>
      <c r="W2852" s="89"/>
      <c r="X2852" s="89"/>
      <c r="Y2852" s="89"/>
      <c r="Z2852" s="66"/>
      <c r="AA2852" s="66"/>
      <c r="AB2852" s="66"/>
      <c r="AC2852" s="202"/>
      <c r="AD2852" s="166"/>
      <c r="AE2852" s="162" t="b">
        <f t="shared" si="861"/>
        <v>0</v>
      </c>
      <c r="AF2852" s="163">
        <f t="shared" si="862"/>
        <v>0</v>
      </c>
      <c r="AG2852" s="163">
        <f t="shared" si="863"/>
        <v>0</v>
      </c>
      <c r="AH2852" s="164">
        <f t="shared" si="864"/>
        <v>0</v>
      </c>
      <c r="AI2852" s="164">
        <f t="shared" si="865"/>
        <v>0</v>
      </c>
      <c r="AJ2852" s="164">
        <f t="shared" si="866"/>
        <v>0</v>
      </c>
      <c r="AK2852" s="164">
        <f t="shared" si="867"/>
        <v>0</v>
      </c>
      <c r="AL2852" s="164">
        <f t="shared" si="868"/>
        <v>0</v>
      </c>
      <c r="AM2852" s="164">
        <f t="shared" si="869"/>
        <v>1</v>
      </c>
      <c r="AN2852" s="146">
        <f t="shared" si="870"/>
        <v>0</v>
      </c>
      <c r="AO2852" s="146">
        <f t="shared" si="871"/>
        <v>0</v>
      </c>
      <c r="AP2852" s="146">
        <f t="shared" si="872"/>
        <v>0</v>
      </c>
      <c r="AQ2852" s="146">
        <f t="shared" si="873"/>
        <v>0</v>
      </c>
      <c r="AR2852" s="146">
        <f t="shared" si="874"/>
        <v>0</v>
      </c>
      <c r="AS2852" s="163">
        <f t="shared" si="875"/>
        <v>0</v>
      </c>
      <c r="AT2852" s="165">
        <f t="shared" si="876"/>
        <v>0</v>
      </c>
      <c r="AU2852" s="217"/>
      <c r="AV2852" s="98"/>
      <c r="AW2852" s="94"/>
      <c r="AX2852" s="94"/>
      <c r="AY2852" s="169"/>
      <c r="AZ2852" s="90"/>
      <c r="BA2852" s="94"/>
      <c r="BB2852" s="94"/>
      <c r="BC2852" s="94"/>
      <c r="BD2852" s="94"/>
      <c r="BE2852" s="91"/>
      <c r="BF2852" s="66"/>
      <c r="BG2852" s="90"/>
      <c r="BH2852" s="221"/>
      <c r="BI2852" s="98"/>
      <c r="BJ2852" s="98"/>
      <c r="BK2852" s="98"/>
      <c r="BL2852" s="140"/>
      <c r="BR2852" s="61"/>
      <c r="BS2852" s="60"/>
      <c r="BT2852" s="60"/>
      <c r="BU2852" s="60"/>
    </row>
    <row r="2853" spans="1:73" s="59" customFormat="1" ht="30" hidden="1" customHeight="1" x14ac:dyDescent="0.25">
      <c r="A2853" s="139"/>
      <c r="B2853" s="89"/>
      <c r="C2853" s="159" t="str">
        <f t="shared" si="858"/>
        <v/>
      </c>
      <c r="D2853" s="159" t="str">
        <f t="shared" si="859"/>
        <v/>
      </c>
      <c r="E2853" s="201"/>
      <c r="F2853" s="90"/>
      <c r="G2853" s="264"/>
      <c r="H2853" s="90"/>
      <c r="I2853" s="266" t="b">
        <f t="shared" si="860"/>
        <v>0</v>
      </c>
      <c r="J2853" s="95"/>
      <c r="K2853" s="90"/>
      <c r="L2853" s="98"/>
      <c r="M2853" s="98"/>
      <c r="N2853" s="98"/>
      <c r="O2853" s="98"/>
      <c r="P2853" s="98"/>
      <c r="Q2853" s="98"/>
      <c r="R2853" s="90"/>
      <c r="S2853" s="90"/>
      <c r="T2853" s="90"/>
      <c r="U2853" s="94"/>
      <c r="V2853" s="181"/>
      <c r="W2853" s="89"/>
      <c r="X2853" s="89"/>
      <c r="Y2853" s="89"/>
      <c r="Z2853" s="66"/>
      <c r="AA2853" s="66"/>
      <c r="AB2853" s="66"/>
      <c r="AC2853" s="202"/>
      <c r="AD2853" s="166"/>
      <c r="AE2853" s="162" t="b">
        <f t="shared" si="861"/>
        <v>0</v>
      </c>
      <c r="AF2853" s="163">
        <f t="shared" si="862"/>
        <v>0</v>
      </c>
      <c r="AG2853" s="163">
        <f t="shared" si="863"/>
        <v>0</v>
      </c>
      <c r="AH2853" s="164">
        <f t="shared" si="864"/>
        <v>0</v>
      </c>
      <c r="AI2853" s="164">
        <f t="shared" si="865"/>
        <v>0</v>
      </c>
      <c r="AJ2853" s="164">
        <f t="shared" si="866"/>
        <v>0</v>
      </c>
      <c r="AK2853" s="164">
        <f t="shared" si="867"/>
        <v>0</v>
      </c>
      <c r="AL2853" s="164">
        <f t="shared" si="868"/>
        <v>0</v>
      </c>
      <c r="AM2853" s="164">
        <f t="shared" si="869"/>
        <v>1</v>
      </c>
      <c r="AN2853" s="146">
        <f t="shared" si="870"/>
        <v>0</v>
      </c>
      <c r="AO2853" s="146">
        <f t="shared" si="871"/>
        <v>0</v>
      </c>
      <c r="AP2853" s="146">
        <f t="shared" si="872"/>
        <v>0</v>
      </c>
      <c r="AQ2853" s="146">
        <f t="shared" si="873"/>
        <v>0</v>
      </c>
      <c r="AR2853" s="146">
        <f t="shared" si="874"/>
        <v>0</v>
      </c>
      <c r="AS2853" s="163">
        <f t="shared" si="875"/>
        <v>0</v>
      </c>
      <c r="AT2853" s="165">
        <f t="shared" si="876"/>
        <v>0</v>
      </c>
      <c r="AU2853" s="217"/>
      <c r="AV2853" s="98"/>
      <c r="AW2853" s="94"/>
      <c r="AX2853" s="94"/>
      <c r="AY2853" s="169"/>
      <c r="AZ2853" s="90"/>
      <c r="BA2853" s="94"/>
      <c r="BB2853" s="94"/>
      <c r="BC2853" s="94"/>
      <c r="BD2853" s="94"/>
      <c r="BE2853" s="91"/>
      <c r="BF2853" s="66"/>
      <c r="BG2853" s="90"/>
      <c r="BH2853" s="221"/>
      <c r="BI2853" s="98"/>
      <c r="BJ2853" s="98"/>
      <c r="BK2853" s="98"/>
      <c r="BL2853" s="140"/>
      <c r="BR2853" s="61"/>
      <c r="BT2853" s="60"/>
      <c r="BU2853" s="60"/>
    </row>
    <row r="2854" spans="1:73" s="59" customFormat="1" ht="30" hidden="1" customHeight="1" x14ac:dyDescent="0.25">
      <c r="A2854" s="139"/>
      <c r="B2854" s="89"/>
      <c r="C2854" s="159" t="str">
        <f t="shared" si="858"/>
        <v/>
      </c>
      <c r="D2854" s="159" t="str">
        <f t="shared" si="859"/>
        <v/>
      </c>
      <c r="E2854" s="201"/>
      <c r="F2854" s="90"/>
      <c r="G2854" s="264"/>
      <c r="H2854" s="90"/>
      <c r="I2854" s="266" t="b">
        <f t="shared" si="860"/>
        <v>0</v>
      </c>
      <c r="J2854" s="95"/>
      <c r="K2854" s="90"/>
      <c r="L2854" s="98"/>
      <c r="M2854" s="98"/>
      <c r="N2854" s="98"/>
      <c r="O2854" s="98"/>
      <c r="P2854" s="98"/>
      <c r="Q2854" s="98"/>
      <c r="R2854" s="90"/>
      <c r="S2854" s="90"/>
      <c r="T2854" s="90"/>
      <c r="U2854" s="94"/>
      <c r="V2854" s="181"/>
      <c r="W2854" s="89"/>
      <c r="X2854" s="89"/>
      <c r="Y2854" s="89"/>
      <c r="Z2854" s="66"/>
      <c r="AA2854" s="66"/>
      <c r="AB2854" s="66"/>
      <c r="AC2854" s="202"/>
      <c r="AD2854" s="166"/>
      <c r="AE2854" s="162" t="b">
        <f t="shared" si="861"/>
        <v>0</v>
      </c>
      <c r="AF2854" s="163">
        <f t="shared" si="862"/>
        <v>0</v>
      </c>
      <c r="AG2854" s="163">
        <f t="shared" si="863"/>
        <v>0</v>
      </c>
      <c r="AH2854" s="164">
        <f t="shared" si="864"/>
        <v>0</v>
      </c>
      <c r="AI2854" s="164">
        <f t="shared" si="865"/>
        <v>0</v>
      </c>
      <c r="AJ2854" s="164">
        <f t="shared" si="866"/>
        <v>0</v>
      </c>
      <c r="AK2854" s="164">
        <f t="shared" si="867"/>
        <v>0</v>
      </c>
      <c r="AL2854" s="164">
        <f t="shared" si="868"/>
        <v>0</v>
      </c>
      <c r="AM2854" s="164">
        <f t="shared" si="869"/>
        <v>1</v>
      </c>
      <c r="AN2854" s="146">
        <f t="shared" si="870"/>
        <v>0</v>
      </c>
      <c r="AO2854" s="146">
        <f t="shared" si="871"/>
        <v>0</v>
      </c>
      <c r="AP2854" s="146">
        <f t="shared" si="872"/>
        <v>0</v>
      </c>
      <c r="AQ2854" s="146">
        <f t="shared" si="873"/>
        <v>0</v>
      </c>
      <c r="AR2854" s="146">
        <f t="shared" si="874"/>
        <v>0</v>
      </c>
      <c r="AS2854" s="163">
        <f t="shared" si="875"/>
        <v>0</v>
      </c>
      <c r="AT2854" s="165">
        <f t="shared" si="876"/>
        <v>0</v>
      </c>
      <c r="AU2854" s="217"/>
      <c r="AV2854" s="98"/>
      <c r="AW2854" s="94"/>
      <c r="AX2854" s="94"/>
      <c r="AY2854" s="169"/>
      <c r="AZ2854" s="90"/>
      <c r="BA2854" s="94"/>
      <c r="BB2854" s="94"/>
      <c r="BC2854" s="94"/>
      <c r="BD2854" s="94"/>
      <c r="BE2854" s="91"/>
      <c r="BF2854" s="66"/>
      <c r="BG2854" s="90"/>
      <c r="BH2854" s="221"/>
      <c r="BI2854" s="98"/>
      <c r="BJ2854" s="98"/>
      <c r="BK2854" s="98"/>
      <c r="BL2854" s="140"/>
      <c r="BR2854" s="61"/>
      <c r="BT2854" s="60"/>
      <c r="BU2854" s="60"/>
    </row>
    <row r="2855" spans="1:73" s="59" customFormat="1" ht="30" hidden="1" customHeight="1" x14ac:dyDescent="0.25">
      <c r="A2855" s="139"/>
      <c r="B2855" s="89"/>
      <c r="C2855" s="159" t="str">
        <f t="shared" si="858"/>
        <v/>
      </c>
      <c r="D2855" s="159" t="str">
        <f t="shared" si="859"/>
        <v/>
      </c>
      <c r="E2855" s="201"/>
      <c r="F2855" s="90"/>
      <c r="G2855" s="264"/>
      <c r="H2855" s="90"/>
      <c r="I2855" s="266" t="b">
        <f t="shared" si="860"/>
        <v>0</v>
      </c>
      <c r="J2855" s="95"/>
      <c r="K2855" s="90"/>
      <c r="L2855" s="98"/>
      <c r="M2855" s="98"/>
      <c r="N2855" s="98"/>
      <c r="O2855" s="98"/>
      <c r="P2855" s="98"/>
      <c r="Q2855" s="98"/>
      <c r="R2855" s="90"/>
      <c r="S2855" s="90"/>
      <c r="T2855" s="90"/>
      <c r="U2855" s="94"/>
      <c r="V2855" s="181"/>
      <c r="W2855" s="89"/>
      <c r="X2855" s="89"/>
      <c r="Y2855" s="89"/>
      <c r="Z2855" s="66"/>
      <c r="AA2855" s="66"/>
      <c r="AB2855" s="66"/>
      <c r="AC2855" s="202"/>
      <c r="AD2855" s="166"/>
      <c r="AE2855" s="162" t="b">
        <f t="shared" si="861"/>
        <v>0</v>
      </c>
      <c r="AF2855" s="163">
        <f t="shared" si="862"/>
        <v>0</v>
      </c>
      <c r="AG2855" s="163">
        <f t="shared" si="863"/>
        <v>0</v>
      </c>
      <c r="AH2855" s="164">
        <f t="shared" si="864"/>
        <v>0</v>
      </c>
      <c r="AI2855" s="164">
        <f t="shared" si="865"/>
        <v>0</v>
      </c>
      <c r="AJ2855" s="164">
        <f t="shared" si="866"/>
        <v>0</v>
      </c>
      <c r="AK2855" s="164">
        <f t="shared" si="867"/>
        <v>0</v>
      </c>
      <c r="AL2855" s="164">
        <f t="shared" si="868"/>
        <v>0</v>
      </c>
      <c r="AM2855" s="164">
        <f t="shared" si="869"/>
        <v>1</v>
      </c>
      <c r="AN2855" s="146">
        <f t="shared" si="870"/>
        <v>0</v>
      </c>
      <c r="AO2855" s="146">
        <f t="shared" si="871"/>
        <v>0</v>
      </c>
      <c r="AP2855" s="146">
        <f t="shared" si="872"/>
        <v>0</v>
      </c>
      <c r="AQ2855" s="146">
        <f t="shared" si="873"/>
        <v>0</v>
      </c>
      <c r="AR2855" s="146">
        <f t="shared" si="874"/>
        <v>0</v>
      </c>
      <c r="AS2855" s="163">
        <f t="shared" si="875"/>
        <v>0</v>
      </c>
      <c r="AT2855" s="165">
        <f t="shared" si="876"/>
        <v>0</v>
      </c>
      <c r="AU2855" s="217"/>
      <c r="AV2855" s="98"/>
      <c r="AW2855" s="94"/>
      <c r="AX2855" s="94"/>
      <c r="AY2855" s="169"/>
      <c r="AZ2855" s="90"/>
      <c r="BA2855" s="94"/>
      <c r="BB2855" s="94"/>
      <c r="BC2855" s="94"/>
      <c r="BD2855" s="94"/>
      <c r="BE2855" s="91"/>
      <c r="BF2855" s="66"/>
      <c r="BG2855" s="90"/>
      <c r="BH2855" s="221"/>
      <c r="BI2855" s="98"/>
      <c r="BJ2855" s="98"/>
      <c r="BK2855" s="98"/>
      <c r="BL2855" s="140"/>
      <c r="BR2855" s="61"/>
      <c r="BS2855" s="60"/>
      <c r="BT2855" s="60"/>
      <c r="BU2855" s="60"/>
    </row>
    <row r="2856" spans="1:73" s="59" customFormat="1" ht="30" hidden="1" customHeight="1" x14ac:dyDescent="0.25">
      <c r="A2856" s="139"/>
      <c r="B2856" s="89"/>
      <c r="C2856" s="159" t="str">
        <f t="shared" si="858"/>
        <v/>
      </c>
      <c r="D2856" s="159" t="str">
        <f t="shared" si="859"/>
        <v/>
      </c>
      <c r="E2856" s="201"/>
      <c r="F2856" s="90"/>
      <c r="G2856" s="264"/>
      <c r="H2856" s="90"/>
      <c r="I2856" s="266" t="b">
        <f t="shared" si="860"/>
        <v>0</v>
      </c>
      <c r="J2856" s="95"/>
      <c r="K2856" s="90"/>
      <c r="L2856" s="98"/>
      <c r="M2856" s="98"/>
      <c r="N2856" s="98"/>
      <c r="O2856" s="98"/>
      <c r="P2856" s="98"/>
      <c r="Q2856" s="98"/>
      <c r="R2856" s="90"/>
      <c r="S2856" s="90"/>
      <c r="T2856" s="90"/>
      <c r="U2856" s="94"/>
      <c r="V2856" s="181"/>
      <c r="W2856" s="89"/>
      <c r="X2856" s="89"/>
      <c r="Y2856" s="89"/>
      <c r="Z2856" s="66"/>
      <c r="AA2856" s="66"/>
      <c r="AB2856" s="66"/>
      <c r="AC2856" s="202"/>
      <c r="AD2856" s="166"/>
      <c r="AE2856" s="162" t="b">
        <f t="shared" si="861"/>
        <v>0</v>
      </c>
      <c r="AF2856" s="163">
        <f t="shared" si="862"/>
        <v>0</v>
      </c>
      <c r="AG2856" s="163">
        <f t="shared" si="863"/>
        <v>0</v>
      </c>
      <c r="AH2856" s="164">
        <f t="shared" si="864"/>
        <v>0</v>
      </c>
      <c r="AI2856" s="164">
        <f t="shared" si="865"/>
        <v>0</v>
      </c>
      <c r="AJ2856" s="164">
        <f t="shared" si="866"/>
        <v>0</v>
      </c>
      <c r="AK2856" s="164">
        <f t="shared" si="867"/>
        <v>0</v>
      </c>
      <c r="AL2856" s="164">
        <f t="shared" si="868"/>
        <v>0</v>
      </c>
      <c r="AM2856" s="164">
        <f t="shared" si="869"/>
        <v>1</v>
      </c>
      <c r="AN2856" s="146">
        <f t="shared" si="870"/>
        <v>0</v>
      </c>
      <c r="AO2856" s="146">
        <f t="shared" si="871"/>
        <v>0</v>
      </c>
      <c r="AP2856" s="146">
        <f t="shared" si="872"/>
        <v>0</v>
      </c>
      <c r="AQ2856" s="146">
        <f t="shared" si="873"/>
        <v>0</v>
      </c>
      <c r="AR2856" s="146">
        <f t="shared" si="874"/>
        <v>0</v>
      </c>
      <c r="AS2856" s="163">
        <f t="shared" si="875"/>
        <v>0</v>
      </c>
      <c r="AT2856" s="165">
        <f t="shared" si="876"/>
        <v>0</v>
      </c>
      <c r="AU2856" s="217"/>
      <c r="AV2856" s="98"/>
      <c r="AW2856" s="94"/>
      <c r="AX2856" s="94"/>
      <c r="AY2856" s="169"/>
      <c r="AZ2856" s="90"/>
      <c r="BA2856" s="94"/>
      <c r="BB2856" s="94"/>
      <c r="BC2856" s="94"/>
      <c r="BD2856" s="94"/>
      <c r="BE2856" s="91"/>
      <c r="BF2856" s="66"/>
      <c r="BG2856" s="90"/>
      <c r="BH2856" s="221"/>
      <c r="BI2856" s="98"/>
      <c r="BJ2856" s="98"/>
      <c r="BK2856" s="98"/>
      <c r="BL2856" s="140"/>
      <c r="BR2856" s="61"/>
      <c r="BT2856" s="60"/>
      <c r="BU2856" s="60"/>
    </row>
    <row r="2857" spans="1:73" s="59" customFormat="1" ht="30" hidden="1" customHeight="1" x14ac:dyDescent="0.25">
      <c r="A2857" s="139"/>
      <c r="B2857" s="89"/>
      <c r="C2857" s="159" t="str">
        <f t="shared" si="858"/>
        <v/>
      </c>
      <c r="D2857" s="159" t="str">
        <f t="shared" si="859"/>
        <v/>
      </c>
      <c r="E2857" s="201"/>
      <c r="F2857" s="90"/>
      <c r="G2857" s="264"/>
      <c r="H2857" s="90"/>
      <c r="I2857" s="266" t="b">
        <f t="shared" si="860"/>
        <v>0</v>
      </c>
      <c r="J2857" s="95"/>
      <c r="K2857" s="90"/>
      <c r="L2857" s="98"/>
      <c r="M2857" s="98"/>
      <c r="N2857" s="98"/>
      <c r="O2857" s="98"/>
      <c r="P2857" s="98"/>
      <c r="Q2857" s="98"/>
      <c r="R2857" s="90"/>
      <c r="S2857" s="90"/>
      <c r="T2857" s="90"/>
      <c r="U2857" s="94"/>
      <c r="V2857" s="181"/>
      <c r="W2857" s="89"/>
      <c r="X2857" s="89"/>
      <c r="Y2857" s="89"/>
      <c r="Z2857" s="66"/>
      <c r="AA2857" s="66"/>
      <c r="AB2857" s="66"/>
      <c r="AC2857" s="202"/>
      <c r="AD2857" s="166"/>
      <c r="AE2857" s="162" t="b">
        <f t="shared" si="861"/>
        <v>0</v>
      </c>
      <c r="AF2857" s="163">
        <f t="shared" si="862"/>
        <v>0</v>
      </c>
      <c r="AG2857" s="163">
        <f t="shared" si="863"/>
        <v>0</v>
      </c>
      <c r="AH2857" s="164">
        <f t="shared" si="864"/>
        <v>0</v>
      </c>
      <c r="AI2857" s="164">
        <f t="shared" si="865"/>
        <v>0</v>
      </c>
      <c r="AJ2857" s="164">
        <f t="shared" si="866"/>
        <v>0</v>
      </c>
      <c r="AK2857" s="164">
        <f t="shared" si="867"/>
        <v>0</v>
      </c>
      <c r="AL2857" s="164">
        <f t="shared" si="868"/>
        <v>0</v>
      </c>
      <c r="AM2857" s="164">
        <f t="shared" si="869"/>
        <v>1</v>
      </c>
      <c r="AN2857" s="146">
        <f t="shared" si="870"/>
        <v>0</v>
      </c>
      <c r="AO2857" s="146">
        <f t="shared" si="871"/>
        <v>0</v>
      </c>
      <c r="AP2857" s="146">
        <f t="shared" si="872"/>
        <v>0</v>
      </c>
      <c r="AQ2857" s="146">
        <f t="shared" si="873"/>
        <v>0</v>
      </c>
      <c r="AR2857" s="146">
        <f t="shared" si="874"/>
        <v>0</v>
      </c>
      <c r="AS2857" s="163">
        <f t="shared" si="875"/>
        <v>0</v>
      </c>
      <c r="AT2857" s="165">
        <f t="shared" si="876"/>
        <v>0</v>
      </c>
      <c r="AU2857" s="217"/>
      <c r="AV2857" s="98"/>
      <c r="AW2857" s="94"/>
      <c r="AX2857" s="94"/>
      <c r="AY2857" s="169"/>
      <c r="AZ2857" s="90"/>
      <c r="BA2857" s="94"/>
      <c r="BB2857" s="94"/>
      <c r="BC2857" s="94"/>
      <c r="BD2857" s="94"/>
      <c r="BE2857" s="91"/>
      <c r="BF2857" s="66"/>
      <c r="BG2857" s="90"/>
      <c r="BH2857" s="221"/>
      <c r="BI2857" s="98"/>
      <c r="BJ2857" s="98"/>
      <c r="BK2857" s="98"/>
      <c r="BL2857" s="140"/>
      <c r="BR2857" s="61"/>
      <c r="BS2857" s="60"/>
      <c r="BT2857" s="60"/>
      <c r="BU2857" s="60"/>
    </row>
    <row r="2858" spans="1:73" s="59" customFormat="1" ht="30" hidden="1" customHeight="1" x14ac:dyDescent="0.25">
      <c r="A2858" s="139"/>
      <c r="B2858" s="89"/>
      <c r="C2858" s="159" t="str">
        <f t="shared" si="858"/>
        <v/>
      </c>
      <c r="D2858" s="159" t="str">
        <f t="shared" si="859"/>
        <v/>
      </c>
      <c r="E2858" s="201"/>
      <c r="F2858" s="90"/>
      <c r="G2858" s="264"/>
      <c r="H2858" s="90"/>
      <c r="I2858" s="266" t="b">
        <f t="shared" si="860"/>
        <v>0</v>
      </c>
      <c r="J2858" s="95"/>
      <c r="K2858" s="90"/>
      <c r="L2858" s="98"/>
      <c r="M2858" s="98"/>
      <c r="N2858" s="98"/>
      <c r="O2858" s="98"/>
      <c r="P2858" s="98"/>
      <c r="Q2858" s="98"/>
      <c r="R2858" s="90"/>
      <c r="S2858" s="90"/>
      <c r="T2858" s="90"/>
      <c r="U2858" s="94"/>
      <c r="V2858" s="181"/>
      <c r="W2858" s="89"/>
      <c r="X2858" s="89"/>
      <c r="Y2858" s="89"/>
      <c r="Z2858" s="66"/>
      <c r="AA2858" s="66"/>
      <c r="AB2858" s="66"/>
      <c r="AC2858" s="202"/>
      <c r="AD2858" s="166"/>
      <c r="AE2858" s="162" t="b">
        <f t="shared" si="861"/>
        <v>0</v>
      </c>
      <c r="AF2858" s="163">
        <f t="shared" si="862"/>
        <v>0</v>
      </c>
      <c r="AG2858" s="163">
        <f t="shared" si="863"/>
        <v>0</v>
      </c>
      <c r="AH2858" s="164">
        <f t="shared" si="864"/>
        <v>0</v>
      </c>
      <c r="AI2858" s="164">
        <f t="shared" si="865"/>
        <v>0</v>
      </c>
      <c r="AJ2858" s="164">
        <f t="shared" si="866"/>
        <v>0</v>
      </c>
      <c r="AK2858" s="164">
        <f t="shared" si="867"/>
        <v>0</v>
      </c>
      <c r="AL2858" s="164">
        <f t="shared" si="868"/>
        <v>0</v>
      </c>
      <c r="AM2858" s="164">
        <f t="shared" si="869"/>
        <v>1</v>
      </c>
      <c r="AN2858" s="146">
        <f t="shared" si="870"/>
        <v>0</v>
      </c>
      <c r="AO2858" s="146">
        <f t="shared" si="871"/>
        <v>0</v>
      </c>
      <c r="AP2858" s="146">
        <f t="shared" si="872"/>
        <v>0</v>
      </c>
      <c r="AQ2858" s="146">
        <f t="shared" si="873"/>
        <v>0</v>
      </c>
      <c r="AR2858" s="146">
        <f t="shared" si="874"/>
        <v>0</v>
      </c>
      <c r="AS2858" s="163">
        <f t="shared" si="875"/>
        <v>0</v>
      </c>
      <c r="AT2858" s="165">
        <f t="shared" si="876"/>
        <v>0</v>
      </c>
      <c r="AU2858" s="217"/>
      <c r="AV2858" s="98"/>
      <c r="AW2858" s="94"/>
      <c r="AX2858" s="94"/>
      <c r="AY2858" s="169"/>
      <c r="AZ2858" s="90"/>
      <c r="BA2858" s="94"/>
      <c r="BB2858" s="94"/>
      <c r="BC2858" s="94"/>
      <c r="BD2858" s="94"/>
      <c r="BE2858" s="91"/>
      <c r="BF2858" s="66"/>
      <c r="BG2858" s="90"/>
      <c r="BH2858" s="221"/>
      <c r="BI2858" s="66"/>
      <c r="BJ2858" s="66"/>
      <c r="BK2858" s="66"/>
      <c r="BL2858" s="140"/>
      <c r="BR2858" s="61"/>
      <c r="BT2858" s="60"/>
      <c r="BU2858" s="60"/>
    </row>
    <row r="2859" spans="1:73" s="59" customFormat="1" ht="30" hidden="1" customHeight="1" x14ac:dyDescent="0.25">
      <c r="A2859" s="139"/>
      <c r="B2859" s="89"/>
      <c r="C2859" s="159" t="str">
        <f t="shared" si="858"/>
        <v/>
      </c>
      <c r="D2859" s="159" t="str">
        <f t="shared" si="859"/>
        <v/>
      </c>
      <c r="E2859" s="201"/>
      <c r="F2859" s="90"/>
      <c r="G2859" s="264"/>
      <c r="H2859" s="90"/>
      <c r="I2859" s="266" t="b">
        <f t="shared" si="860"/>
        <v>0</v>
      </c>
      <c r="J2859" s="95"/>
      <c r="K2859" s="90"/>
      <c r="L2859" s="98"/>
      <c r="M2859" s="98"/>
      <c r="N2859" s="98"/>
      <c r="O2859" s="98"/>
      <c r="P2859" s="98"/>
      <c r="Q2859" s="98"/>
      <c r="R2859" s="90"/>
      <c r="S2859" s="90"/>
      <c r="T2859" s="90"/>
      <c r="U2859" s="94"/>
      <c r="V2859" s="181"/>
      <c r="W2859" s="89"/>
      <c r="X2859" s="89"/>
      <c r="Y2859" s="89"/>
      <c r="Z2859" s="66"/>
      <c r="AA2859" s="66"/>
      <c r="AB2859" s="66"/>
      <c r="AC2859" s="202"/>
      <c r="AD2859" s="166"/>
      <c r="AE2859" s="162" t="b">
        <f t="shared" si="861"/>
        <v>0</v>
      </c>
      <c r="AF2859" s="163">
        <f t="shared" si="862"/>
        <v>0</v>
      </c>
      <c r="AG2859" s="163">
        <f t="shared" si="863"/>
        <v>0</v>
      </c>
      <c r="AH2859" s="164">
        <f t="shared" si="864"/>
        <v>0</v>
      </c>
      <c r="AI2859" s="164">
        <f t="shared" si="865"/>
        <v>0</v>
      </c>
      <c r="AJ2859" s="164">
        <f t="shared" si="866"/>
        <v>0</v>
      </c>
      <c r="AK2859" s="164">
        <f t="shared" si="867"/>
        <v>0</v>
      </c>
      <c r="AL2859" s="164">
        <f t="shared" si="868"/>
        <v>0</v>
      </c>
      <c r="AM2859" s="164">
        <f t="shared" si="869"/>
        <v>1</v>
      </c>
      <c r="AN2859" s="146">
        <f t="shared" si="870"/>
        <v>0</v>
      </c>
      <c r="AO2859" s="146">
        <f t="shared" si="871"/>
        <v>0</v>
      </c>
      <c r="AP2859" s="146">
        <f t="shared" si="872"/>
        <v>0</v>
      </c>
      <c r="AQ2859" s="146">
        <f t="shared" si="873"/>
        <v>0</v>
      </c>
      <c r="AR2859" s="146">
        <f t="shared" si="874"/>
        <v>0</v>
      </c>
      <c r="AS2859" s="163">
        <f t="shared" si="875"/>
        <v>0</v>
      </c>
      <c r="AT2859" s="165">
        <f t="shared" si="876"/>
        <v>0</v>
      </c>
      <c r="AU2859" s="217"/>
      <c r="AV2859" s="98"/>
      <c r="AW2859" s="94"/>
      <c r="AX2859" s="94"/>
      <c r="AY2859" s="169"/>
      <c r="AZ2859" s="90"/>
      <c r="BA2859" s="94"/>
      <c r="BB2859" s="94"/>
      <c r="BC2859" s="94"/>
      <c r="BD2859" s="94"/>
      <c r="BE2859" s="91"/>
      <c r="BF2859" s="66"/>
      <c r="BG2859" s="90"/>
      <c r="BH2859" s="221"/>
      <c r="BI2859" s="66"/>
      <c r="BJ2859" s="66"/>
      <c r="BK2859" s="66"/>
      <c r="BL2859" s="140"/>
      <c r="BR2859" s="61"/>
      <c r="BT2859" s="60"/>
      <c r="BU2859" s="60"/>
    </row>
    <row r="2860" spans="1:73" s="59" customFormat="1" ht="30" hidden="1" customHeight="1" x14ac:dyDescent="0.25">
      <c r="A2860" s="139"/>
      <c r="B2860" s="89"/>
      <c r="C2860" s="159" t="str">
        <f t="shared" si="858"/>
        <v/>
      </c>
      <c r="D2860" s="159" t="str">
        <f t="shared" si="859"/>
        <v/>
      </c>
      <c r="E2860" s="201"/>
      <c r="F2860" s="90"/>
      <c r="G2860" s="264"/>
      <c r="H2860" s="90"/>
      <c r="I2860" s="266" t="b">
        <f t="shared" si="860"/>
        <v>0</v>
      </c>
      <c r="J2860" s="95"/>
      <c r="K2860" s="90"/>
      <c r="L2860" s="98"/>
      <c r="M2860" s="98"/>
      <c r="N2860" s="98"/>
      <c r="O2860" s="98"/>
      <c r="P2860" s="98"/>
      <c r="Q2860" s="98"/>
      <c r="R2860" s="90"/>
      <c r="S2860" s="90"/>
      <c r="T2860" s="90"/>
      <c r="U2860" s="94"/>
      <c r="V2860" s="181"/>
      <c r="W2860" s="89"/>
      <c r="X2860" s="89"/>
      <c r="Y2860" s="89"/>
      <c r="Z2860" s="66"/>
      <c r="AA2860" s="66"/>
      <c r="AB2860" s="66"/>
      <c r="AC2860" s="202"/>
      <c r="AD2860" s="166"/>
      <c r="AE2860" s="162" t="b">
        <f t="shared" si="861"/>
        <v>0</v>
      </c>
      <c r="AF2860" s="163">
        <f t="shared" si="862"/>
        <v>0</v>
      </c>
      <c r="AG2860" s="163">
        <f t="shared" si="863"/>
        <v>0</v>
      </c>
      <c r="AH2860" s="164">
        <f t="shared" si="864"/>
        <v>0</v>
      </c>
      <c r="AI2860" s="164">
        <f t="shared" si="865"/>
        <v>0</v>
      </c>
      <c r="AJ2860" s="164">
        <f t="shared" si="866"/>
        <v>0</v>
      </c>
      <c r="AK2860" s="164">
        <f t="shared" si="867"/>
        <v>0</v>
      </c>
      <c r="AL2860" s="164">
        <f t="shared" si="868"/>
        <v>0</v>
      </c>
      <c r="AM2860" s="164">
        <f t="shared" si="869"/>
        <v>1</v>
      </c>
      <c r="AN2860" s="146">
        <f t="shared" si="870"/>
        <v>0</v>
      </c>
      <c r="AO2860" s="146">
        <f t="shared" si="871"/>
        <v>0</v>
      </c>
      <c r="AP2860" s="146">
        <f t="shared" si="872"/>
        <v>0</v>
      </c>
      <c r="AQ2860" s="146">
        <f t="shared" si="873"/>
        <v>0</v>
      </c>
      <c r="AR2860" s="146">
        <f t="shared" si="874"/>
        <v>0</v>
      </c>
      <c r="AS2860" s="163">
        <f t="shared" si="875"/>
        <v>0</v>
      </c>
      <c r="AT2860" s="165">
        <f t="shared" si="876"/>
        <v>0</v>
      </c>
      <c r="AU2860" s="217"/>
      <c r="AV2860" s="98"/>
      <c r="AW2860" s="94"/>
      <c r="AX2860" s="94"/>
      <c r="AY2860" s="169"/>
      <c r="AZ2860" s="90"/>
      <c r="BA2860" s="94"/>
      <c r="BB2860" s="94"/>
      <c r="BC2860" s="94"/>
      <c r="BD2860" s="94"/>
      <c r="BE2860" s="91"/>
      <c r="BF2860" s="66"/>
      <c r="BG2860" s="90"/>
      <c r="BH2860" s="221"/>
      <c r="BI2860" s="66"/>
      <c r="BJ2860" s="66"/>
      <c r="BK2860" s="66"/>
      <c r="BL2860" s="140"/>
      <c r="BR2860" s="61"/>
      <c r="BT2860" s="60"/>
      <c r="BU2860" s="60"/>
    </row>
    <row r="2861" spans="1:73" s="59" customFormat="1" ht="30" hidden="1" customHeight="1" x14ac:dyDescent="0.25">
      <c r="A2861" s="139"/>
      <c r="B2861" s="89"/>
      <c r="C2861" s="159" t="str">
        <f t="shared" si="858"/>
        <v/>
      </c>
      <c r="D2861" s="159" t="str">
        <f t="shared" si="859"/>
        <v/>
      </c>
      <c r="E2861" s="201"/>
      <c r="F2861" s="90"/>
      <c r="G2861" s="264"/>
      <c r="H2861" s="90"/>
      <c r="I2861" s="266" t="b">
        <f t="shared" si="860"/>
        <v>0</v>
      </c>
      <c r="J2861" s="95"/>
      <c r="K2861" s="90"/>
      <c r="L2861" s="98"/>
      <c r="M2861" s="98"/>
      <c r="N2861" s="98"/>
      <c r="O2861" s="98"/>
      <c r="P2861" s="98"/>
      <c r="Q2861" s="98"/>
      <c r="R2861" s="90"/>
      <c r="S2861" s="90"/>
      <c r="T2861" s="90"/>
      <c r="U2861" s="94"/>
      <c r="V2861" s="181"/>
      <c r="W2861" s="89"/>
      <c r="X2861" s="89"/>
      <c r="Y2861" s="89"/>
      <c r="Z2861" s="66"/>
      <c r="AA2861" s="66"/>
      <c r="AB2861" s="66"/>
      <c r="AC2861" s="202"/>
      <c r="AD2861" s="166"/>
      <c r="AE2861" s="162" t="b">
        <f t="shared" si="861"/>
        <v>0</v>
      </c>
      <c r="AF2861" s="163">
        <f t="shared" si="862"/>
        <v>0</v>
      </c>
      <c r="AG2861" s="163">
        <f t="shared" si="863"/>
        <v>0</v>
      </c>
      <c r="AH2861" s="164">
        <f t="shared" si="864"/>
        <v>0</v>
      </c>
      <c r="AI2861" s="164">
        <f t="shared" si="865"/>
        <v>0</v>
      </c>
      <c r="AJ2861" s="164">
        <f t="shared" si="866"/>
        <v>0</v>
      </c>
      <c r="AK2861" s="164">
        <f t="shared" si="867"/>
        <v>0</v>
      </c>
      <c r="AL2861" s="164">
        <f t="shared" si="868"/>
        <v>0</v>
      </c>
      <c r="AM2861" s="164">
        <f t="shared" si="869"/>
        <v>1</v>
      </c>
      <c r="AN2861" s="146">
        <f t="shared" si="870"/>
        <v>0</v>
      </c>
      <c r="AO2861" s="146">
        <f t="shared" si="871"/>
        <v>0</v>
      </c>
      <c r="AP2861" s="146">
        <f t="shared" si="872"/>
        <v>0</v>
      </c>
      <c r="AQ2861" s="146">
        <f t="shared" si="873"/>
        <v>0</v>
      </c>
      <c r="AR2861" s="146">
        <f t="shared" si="874"/>
        <v>0</v>
      </c>
      <c r="AS2861" s="163">
        <f t="shared" si="875"/>
        <v>0</v>
      </c>
      <c r="AT2861" s="165">
        <f t="shared" si="876"/>
        <v>0</v>
      </c>
      <c r="AU2861" s="217"/>
      <c r="AV2861" s="98"/>
      <c r="AW2861" s="94"/>
      <c r="AX2861" s="94"/>
      <c r="AY2861" s="169"/>
      <c r="AZ2861" s="90"/>
      <c r="BA2861" s="94"/>
      <c r="BB2861" s="94"/>
      <c r="BC2861" s="94"/>
      <c r="BD2861" s="94"/>
      <c r="BE2861" s="91"/>
      <c r="BF2861" s="66"/>
      <c r="BG2861" s="90"/>
      <c r="BH2861" s="221"/>
      <c r="BI2861" s="66"/>
      <c r="BJ2861" s="66"/>
      <c r="BK2861" s="66"/>
      <c r="BL2861" s="140"/>
      <c r="BR2861" s="61"/>
      <c r="BT2861" s="60"/>
      <c r="BU2861" s="60"/>
    </row>
    <row r="2862" spans="1:73" s="59" customFormat="1" ht="30" hidden="1" customHeight="1" x14ac:dyDescent="0.2">
      <c r="A2862" s="139"/>
      <c r="B2862" s="89"/>
      <c r="C2862" s="159" t="str">
        <f t="shared" si="858"/>
        <v/>
      </c>
      <c r="D2862" s="159" t="str">
        <f t="shared" si="859"/>
        <v/>
      </c>
      <c r="E2862" s="201"/>
      <c r="F2862" s="90"/>
      <c r="G2862" s="264"/>
      <c r="H2862" s="90"/>
      <c r="I2862" s="266" t="b">
        <f t="shared" si="860"/>
        <v>0</v>
      </c>
      <c r="J2862" s="95"/>
      <c r="K2862" s="90"/>
      <c r="L2862" s="66"/>
      <c r="M2862" s="93"/>
      <c r="N2862" s="130"/>
      <c r="O2862" s="66"/>
      <c r="P2862" s="66"/>
      <c r="Q2862" s="66"/>
      <c r="R2862" s="90"/>
      <c r="S2862" s="90"/>
      <c r="T2862" s="90"/>
      <c r="U2862" s="94"/>
      <c r="V2862" s="181"/>
      <c r="W2862" s="89"/>
      <c r="X2862" s="89"/>
      <c r="Y2862" s="89"/>
      <c r="Z2862" s="66"/>
      <c r="AA2862" s="66"/>
      <c r="AB2862" s="66"/>
      <c r="AC2862" s="202"/>
      <c r="AD2862" s="166"/>
      <c r="AE2862" s="162" t="b">
        <f t="shared" si="861"/>
        <v>0</v>
      </c>
      <c r="AF2862" s="163">
        <f t="shared" si="862"/>
        <v>0</v>
      </c>
      <c r="AG2862" s="163">
        <f t="shared" si="863"/>
        <v>0</v>
      </c>
      <c r="AH2862" s="164">
        <f t="shared" si="864"/>
        <v>0</v>
      </c>
      <c r="AI2862" s="164">
        <f t="shared" si="865"/>
        <v>0</v>
      </c>
      <c r="AJ2862" s="164">
        <f t="shared" si="866"/>
        <v>0</v>
      </c>
      <c r="AK2862" s="164">
        <f t="shared" si="867"/>
        <v>0</v>
      </c>
      <c r="AL2862" s="164">
        <f t="shared" si="868"/>
        <v>0</v>
      </c>
      <c r="AM2862" s="164">
        <f t="shared" si="869"/>
        <v>1</v>
      </c>
      <c r="AN2862" s="146">
        <f t="shared" si="870"/>
        <v>0</v>
      </c>
      <c r="AO2862" s="146">
        <f t="shared" si="871"/>
        <v>0</v>
      </c>
      <c r="AP2862" s="146">
        <f t="shared" si="872"/>
        <v>0</v>
      </c>
      <c r="AQ2862" s="146">
        <f t="shared" si="873"/>
        <v>0</v>
      </c>
      <c r="AR2862" s="146">
        <f t="shared" si="874"/>
        <v>0</v>
      </c>
      <c r="AS2862" s="163">
        <f t="shared" si="875"/>
        <v>0</v>
      </c>
      <c r="AT2862" s="165">
        <f t="shared" si="876"/>
        <v>0</v>
      </c>
      <c r="AU2862" s="217"/>
      <c r="AV2862" s="66"/>
      <c r="AW2862" s="94"/>
      <c r="AX2862" s="94"/>
      <c r="AY2862" s="169"/>
      <c r="AZ2862" s="90"/>
      <c r="BA2862" s="94"/>
      <c r="BB2862" s="94"/>
      <c r="BC2862" s="94"/>
      <c r="BD2862" s="94"/>
      <c r="BE2862" s="91"/>
      <c r="BF2862" s="66"/>
      <c r="BG2862" s="90"/>
      <c r="BH2862" s="221"/>
      <c r="BI2862" s="66"/>
      <c r="BJ2862" s="66"/>
      <c r="BK2862" s="66"/>
      <c r="BL2862" s="290"/>
      <c r="BR2862" s="61"/>
      <c r="BS2862" s="60"/>
      <c r="BT2862" s="60"/>
      <c r="BU2862" s="60"/>
    </row>
    <row r="2863" spans="1:73" s="59" customFormat="1" ht="30" hidden="1" customHeight="1" x14ac:dyDescent="0.25">
      <c r="A2863" s="139"/>
      <c r="B2863" s="89"/>
      <c r="C2863" s="159" t="str">
        <f t="shared" si="858"/>
        <v/>
      </c>
      <c r="D2863" s="159" t="str">
        <f t="shared" si="859"/>
        <v/>
      </c>
      <c r="E2863" s="201"/>
      <c r="F2863" s="90"/>
      <c r="G2863" s="264"/>
      <c r="H2863" s="90"/>
      <c r="I2863" s="266" t="b">
        <f t="shared" si="860"/>
        <v>0</v>
      </c>
      <c r="J2863" s="95"/>
      <c r="K2863" s="90"/>
      <c r="L2863" s="66"/>
      <c r="M2863" s="66"/>
      <c r="N2863" s="98"/>
      <c r="O2863" s="98"/>
      <c r="P2863" s="66"/>
      <c r="Q2863" s="66"/>
      <c r="R2863" s="90"/>
      <c r="S2863" s="90"/>
      <c r="T2863" s="90"/>
      <c r="U2863" s="94"/>
      <c r="V2863" s="181"/>
      <c r="W2863" s="89"/>
      <c r="X2863" s="89"/>
      <c r="Y2863" s="89"/>
      <c r="Z2863" s="66"/>
      <c r="AA2863" s="66"/>
      <c r="AB2863" s="66"/>
      <c r="AC2863" s="202"/>
      <c r="AD2863" s="166"/>
      <c r="AE2863" s="162" t="b">
        <f t="shared" si="861"/>
        <v>0</v>
      </c>
      <c r="AF2863" s="163">
        <f t="shared" si="862"/>
        <v>0</v>
      </c>
      <c r="AG2863" s="163">
        <f t="shared" si="863"/>
        <v>0</v>
      </c>
      <c r="AH2863" s="164">
        <f t="shared" si="864"/>
        <v>0</v>
      </c>
      <c r="AI2863" s="164">
        <f t="shared" si="865"/>
        <v>0</v>
      </c>
      <c r="AJ2863" s="164">
        <f t="shared" si="866"/>
        <v>0</v>
      </c>
      <c r="AK2863" s="164">
        <f t="shared" si="867"/>
        <v>0</v>
      </c>
      <c r="AL2863" s="164">
        <f t="shared" si="868"/>
        <v>0</v>
      </c>
      <c r="AM2863" s="164">
        <f t="shared" si="869"/>
        <v>1</v>
      </c>
      <c r="AN2863" s="146">
        <f t="shared" si="870"/>
        <v>0</v>
      </c>
      <c r="AO2863" s="146">
        <f t="shared" si="871"/>
        <v>0</v>
      </c>
      <c r="AP2863" s="146">
        <f t="shared" si="872"/>
        <v>0</v>
      </c>
      <c r="AQ2863" s="146">
        <f t="shared" si="873"/>
        <v>0</v>
      </c>
      <c r="AR2863" s="146">
        <f t="shared" si="874"/>
        <v>0</v>
      </c>
      <c r="AS2863" s="163">
        <f t="shared" si="875"/>
        <v>0</v>
      </c>
      <c r="AT2863" s="165">
        <f t="shared" si="876"/>
        <v>0</v>
      </c>
      <c r="AU2863" s="217"/>
      <c r="AV2863" s="66"/>
      <c r="AW2863" s="94"/>
      <c r="AX2863" s="94"/>
      <c r="AY2863" s="169"/>
      <c r="AZ2863" s="90"/>
      <c r="BA2863" s="94"/>
      <c r="BB2863" s="94"/>
      <c r="BC2863" s="94"/>
      <c r="BD2863" s="94"/>
      <c r="BE2863" s="91"/>
      <c r="BF2863" s="66"/>
      <c r="BG2863" s="90"/>
      <c r="BH2863" s="221"/>
      <c r="BI2863" s="66"/>
      <c r="BJ2863" s="66"/>
      <c r="BK2863" s="66"/>
      <c r="BL2863" s="290"/>
      <c r="BR2863" s="61"/>
      <c r="BT2863" s="60"/>
      <c r="BU2863" s="60"/>
    </row>
    <row r="2864" spans="1:73" s="59" customFormat="1" ht="30" hidden="1" customHeight="1" x14ac:dyDescent="0.25">
      <c r="A2864" s="139"/>
      <c r="B2864" s="89"/>
      <c r="C2864" s="159" t="str">
        <f t="shared" si="858"/>
        <v/>
      </c>
      <c r="D2864" s="159" t="str">
        <f t="shared" si="859"/>
        <v/>
      </c>
      <c r="E2864" s="201"/>
      <c r="F2864" s="90"/>
      <c r="G2864" s="264"/>
      <c r="H2864" s="90"/>
      <c r="I2864" s="266" t="b">
        <f t="shared" si="860"/>
        <v>0</v>
      </c>
      <c r="J2864" s="95"/>
      <c r="K2864" s="90"/>
      <c r="L2864" s="66"/>
      <c r="M2864" s="66"/>
      <c r="N2864" s="98"/>
      <c r="O2864" s="66"/>
      <c r="P2864" s="66"/>
      <c r="Q2864" s="66"/>
      <c r="R2864" s="90"/>
      <c r="S2864" s="90"/>
      <c r="T2864" s="90"/>
      <c r="U2864" s="94"/>
      <c r="V2864" s="181"/>
      <c r="W2864" s="89"/>
      <c r="X2864" s="89"/>
      <c r="Y2864" s="89"/>
      <c r="Z2864" s="66"/>
      <c r="AA2864" s="66"/>
      <c r="AB2864" s="66"/>
      <c r="AC2864" s="202"/>
      <c r="AD2864" s="166"/>
      <c r="AE2864" s="162" t="b">
        <f t="shared" si="861"/>
        <v>0</v>
      </c>
      <c r="AF2864" s="163">
        <f t="shared" si="862"/>
        <v>0</v>
      </c>
      <c r="AG2864" s="163">
        <f t="shared" si="863"/>
        <v>0</v>
      </c>
      <c r="AH2864" s="164">
        <f t="shared" si="864"/>
        <v>0</v>
      </c>
      <c r="AI2864" s="164">
        <f t="shared" si="865"/>
        <v>0</v>
      </c>
      <c r="AJ2864" s="164">
        <f t="shared" si="866"/>
        <v>0</v>
      </c>
      <c r="AK2864" s="164">
        <f t="shared" si="867"/>
        <v>0</v>
      </c>
      <c r="AL2864" s="164">
        <f t="shared" si="868"/>
        <v>0</v>
      </c>
      <c r="AM2864" s="164">
        <f t="shared" si="869"/>
        <v>1</v>
      </c>
      <c r="AN2864" s="146">
        <f t="shared" si="870"/>
        <v>0</v>
      </c>
      <c r="AO2864" s="146">
        <f t="shared" si="871"/>
        <v>0</v>
      </c>
      <c r="AP2864" s="146">
        <f t="shared" si="872"/>
        <v>0</v>
      </c>
      <c r="AQ2864" s="146">
        <f t="shared" si="873"/>
        <v>0</v>
      </c>
      <c r="AR2864" s="146">
        <f t="shared" si="874"/>
        <v>0</v>
      </c>
      <c r="AS2864" s="163">
        <f t="shared" si="875"/>
        <v>0</v>
      </c>
      <c r="AT2864" s="165">
        <f t="shared" si="876"/>
        <v>0</v>
      </c>
      <c r="AU2864" s="217"/>
      <c r="AV2864" s="66"/>
      <c r="AW2864" s="94"/>
      <c r="AX2864" s="94"/>
      <c r="AY2864" s="169"/>
      <c r="AZ2864" s="90"/>
      <c r="BA2864" s="94"/>
      <c r="BB2864" s="94"/>
      <c r="BC2864" s="94"/>
      <c r="BD2864" s="94"/>
      <c r="BE2864" s="91"/>
      <c r="BF2864" s="66"/>
      <c r="BG2864" s="90"/>
      <c r="BH2864" s="221"/>
      <c r="BI2864" s="66"/>
      <c r="BJ2864" s="66"/>
      <c r="BK2864" s="66"/>
      <c r="BL2864" s="140"/>
      <c r="BR2864" s="61"/>
      <c r="BS2864" s="60"/>
      <c r="BT2864" s="60"/>
      <c r="BU2864" s="60"/>
    </row>
    <row r="2865" spans="1:73" s="59" customFormat="1" ht="30" hidden="1" customHeight="1" x14ac:dyDescent="0.25">
      <c r="A2865" s="139"/>
      <c r="B2865" s="89"/>
      <c r="C2865" s="159" t="str">
        <f t="shared" si="858"/>
        <v/>
      </c>
      <c r="D2865" s="159" t="str">
        <f t="shared" si="859"/>
        <v/>
      </c>
      <c r="E2865" s="201"/>
      <c r="F2865" s="90"/>
      <c r="G2865" s="264"/>
      <c r="H2865" s="90"/>
      <c r="I2865" s="266" t="b">
        <f t="shared" si="860"/>
        <v>0</v>
      </c>
      <c r="J2865" s="95"/>
      <c r="K2865" s="90"/>
      <c r="L2865" s="66"/>
      <c r="M2865" s="66"/>
      <c r="N2865" s="98"/>
      <c r="O2865" s="66"/>
      <c r="P2865" s="66"/>
      <c r="Q2865" s="66"/>
      <c r="R2865" s="90"/>
      <c r="S2865" s="90"/>
      <c r="T2865" s="90"/>
      <c r="U2865" s="94"/>
      <c r="V2865" s="181"/>
      <c r="W2865" s="89"/>
      <c r="X2865" s="89"/>
      <c r="Y2865" s="89"/>
      <c r="Z2865" s="66"/>
      <c r="AA2865" s="66"/>
      <c r="AB2865" s="66"/>
      <c r="AC2865" s="202"/>
      <c r="AD2865" s="166"/>
      <c r="AE2865" s="162" t="b">
        <f t="shared" si="861"/>
        <v>0</v>
      </c>
      <c r="AF2865" s="163">
        <f t="shared" si="862"/>
        <v>0</v>
      </c>
      <c r="AG2865" s="163">
        <f t="shared" si="863"/>
        <v>0</v>
      </c>
      <c r="AH2865" s="164">
        <f t="shared" si="864"/>
        <v>0</v>
      </c>
      <c r="AI2865" s="164">
        <f t="shared" si="865"/>
        <v>0</v>
      </c>
      <c r="AJ2865" s="164">
        <f t="shared" si="866"/>
        <v>0</v>
      </c>
      <c r="AK2865" s="164">
        <f t="shared" si="867"/>
        <v>0</v>
      </c>
      <c r="AL2865" s="164">
        <f t="shared" si="868"/>
        <v>0</v>
      </c>
      <c r="AM2865" s="164">
        <f t="shared" si="869"/>
        <v>1</v>
      </c>
      <c r="AN2865" s="146">
        <f t="shared" si="870"/>
        <v>0</v>
      </c>
      <c r="AO2865" s="146">
        <f t="shared" si="871"/>
        <v>0</v>
      </c>
      <c r="AP2865" s="146">
        <f t="shared" si="872"/>
        <v>0</v>
      </c>
      <c r="AQ2865" s="146">
        <f t="shared" si="873"/>
        <v>0</v>
      </c>
      <c r="AR2865" s="146">
        <f t="shared" si="874"/>
        <v>0</v>
      </c>
      <c r="AS2865" s="163">
        <f t="shared" si="875"/>
        <v>0</v>
      </c>
      <c r="AT2865" s="165">
        <f t="shared" si="876"/>
        <v>0</v>
      </c>
      <c r="AU2865" s="217"/>
      <c r="AV2865" s="66"/>
      <c r="AW2865" s="94"/>
      <c r="AX2865" s="94"/>
      <c r="AY2865" s="169"/>
      <c r="AZ2865" s="90"/>
      <c r="BA2865" s="94"/>
      <c r="BB2865" s="94"/>
      <c r="BC2865" s="94"/>
      <c r="BD2865" s="94"/>
      <c r="BE2865" s="91"/>
      <c r="BF2865" s="66"/>
      <c r="BG2865" s="90"/>
      <c r="BH2865" s="221"/>
      <c r="BI2865" s="66"/>
      <c r="BJ2865" s="66"/>
      <c r="BK2865" s="66"/>
      <c r="BL2865" s="140"/>
      <c r="BR2865" s="61"/>
      <c r="BT2865" s="60"/>
      <c r="BU2865" s="60"/>
    </row>
    <row r="2866" spans="1:73" s="59" customFormat="1" ht="30" hidden="1" customHeight="1" x14ac:dyDescent="0.25">
      <c r="A2866" s="139"/>
      <c r="B2866" s="89"/>
      <c r="C2866" s="159" t="str">
        <f t="shared" si="858"/>
        <v/>
      </c>
      <c r="D2866" s="159" t="str">
        <f t="shared" si="859"/>
        <v/>
      </c>
      <c r="E2866" s="201"/>
      <c r="F2866" s="90"/>
      <c r="G2866" s="264"/>
      <c r="H2866" s="90"/>
      <c r="I2866" s="266" t="b">
        <f t="shared" si="860"/>
        <v>0</v>
      </c>
      <c r="J2866" s="95"/>
      <c r="K2866" s="90"/>
      <c r="L2866" s="66"/>
      <c r="M2866" s="66"/>
      <c r="N2866" s="98"/>
      <c r="O2866" s="66"/>
      <c r="P2866" s="66"/>
      <c r="Q2866" s="66"/>
      <c r="R2866" s="90"/>
      <c r="S2866" s="90"/>
      <c r="T2866" s="90"/>
      <c r="U2866" s="94"/>
      <c r="V2866" s="181"/>
      <c r="W2866" s="89"/>
      <c r="X2866" s="89"/>
      <c r="Y2866" s="89"/>
      <c r="Z2866" s="66"/>
      <c r="AA2866" s="66"/>
      <c r="AB2866" s="66"/>
      <c r="AC2866" s="202"/>
      <c r="AD2866" s="166"/>
      <c r="AE2866" s="162" t="b">
        <f t="shared" si="861"/>
        <v>0</v>
      </c>
      <c r="AF2866" s="163">
        <f t="shared" si="862"/>
        <v>0</v>
      </c>
      <c r="AG2866" s="163">
        <f t="shared" si="863"/>
        <v>0</v>
      </c>
      <c r="AH2866" s="164">
        <f t="shared" si="864"/>
        <v>0</v>
      </c>
      <c r="AI2866" s="164">
        <f t="shared" si="865"/>
        <v>0</v>
      </c>
      <c r="AJ2866" s="164">
        <f t="shared" si="866"/>
        <v>0</v>
      </c>
      <c r="AK2866" s="164">
        <f t="shared" si="867"/>
        <v>0</v>
      </c>
      <c r="AL2866" s="164">
        <f t="shared" si="868"/>
        <v>0</v>
      </c>
      <c r="AM2866" s="164">
        <f t="shared" si="869"/>
        <v>1</v>
      </c>
      <c r="AN2866" s="146">
        <f t="shared" si="870"/>
        <v>0</v>
      </c>
      <c r="AO2866" s="146">
        <f t="shared" si="871"/>
        <v>0</v>
      </c>
      <c r="AP2866" s="146">
        <f t="shared" si="872"/>
        <v>0</v>
      </c>
      <c r="AQ2866" s="146">
        <f t="shared" si="873"/>
        <v>0</v>
      </c>
      <c r="AR2866" s="146">
        <f t="shared" si="874"/>
        <v>0</v>
      </c>
      <c r="AS2866" s="163">
        <f t="shared" si="875"/>
        <v>0</v>
      </c>
      <c r="AT2866" s="165">
        <f t="shared" si="876"/>
        <v>0</v>
      </c>
      <c r="AU2866" s="217"/>
      <c r="AV2866" s="66"/>
      <c r="AW2866" s="94"/>
      <c r="AX2866" s="94"/>
      <c r="AY2866" s="169"/>
      <c r="AZ2866" s="90"/>
      <c r="BA2866" s="94"/>
      <c r="BB2866" s="94"/>
      <c r="BC2866" s="94"/>
      <c r="BD2866" s="94"/>
      <c r="BE2866" s="91"/>
      <c r="BF2866" s="66"/>
      <c r="BG2866" s="90"/>
      <c r="BH2866" s="221"/>
      <c r="BI2866" s="98"/>
      <c r="BJ2866" s="98"/>
      <c r="BK2866" s="98"/>
      <c r="BL2866" s="140"/>
      <c r="BR2866" s="61"/>
      <c r="BS2866" s="60"/>
      <c r="BT2866" s="60"/>
      <c r="BU2866" s="60"/>
    </row>
    <row r="2867" spans="1:73" s="59" customFormat="1" ht="30" hidden="1" customHeight="1" x14ac:dyDescent="0.25">
      <c r="A2867" s="139"/>
      <c r="B2867" s="89"/>
      <c r="C2867" s="159" t="str">
        <f t="shared" si="858"/>
        <v/>
      </c>
      <c r="D2867" s="159" t="str">
        <f t="shared" si="859"/>
        <v/>
      </c>
      <c r="E2867" s="201"/>
      <c r="F2867" s="90"/>
      <c r="G2867" s="264"/>
      <c r="H2867" s="90"/>
      <c r="I2867" s="266" t="b">
        <f t="shared" si="860"/>
        <v>0</v>
      </c>
      <c r="J2867" s="95"/>
      <c r="K2867" s="90"/>
      <c r="L2867" s="66"/>
      <c r="M2867" s="66"/>
      <c r="N2867" s="98"/>
      <c r="O2867" s="98"/>
      <c r="P2867" s="98"/>
      <c r="Q2867" s="66"/>
      <c r="R2867" s="90"/>
      <c r="S2867" s="90"/>
      <c r="T2867" s="90"/>
      <c r="U2867" s="94"/>
      <c r="V2867" s="181"/>
      <c r="W2867" s="89"/>
      <c r="X2867" s="89"/>
      <c r="Y2867" s="89"/>
      <c r="Z2867" s="66"/>
      <c r="AA2867" s="66"/>
      <c r="AB2867" s="66"/>
      <c r="AC2867" s="202"/>
      <c r="AD2867" s="166"/>
      <c r="AE2867" s="162" t="b">
        <f t="shared" si="861"/>
        <v>0</v>
      </c>
      <c r="AF2867" s="163">
        <f t="shared" si="862"/>
        <v>0</v>
      </c>
      <c r="AG2867" s="163">
        <f t="shared" si="863"/>
        <v>0</v>
      </c>
      <c r="AH2867" s="164">
        <f t="shared" si="864"/>
        <v>0</v>
      </c>
      <c r="AI2867" s="164">
        <f t="shared" si="865"/>
        <v>0</v>
      </c>
      <c r="AJ2867" s="164">
        <f t="shared" si="866"/>
        <v>0</v>
      </c>
      <c r="AK2867" s="164">
        <f t="shared" si="867"/>
        <v>0</v>
      </c>
      <c r="AL2867" s="164">
        <f t="shared" si="868"/>
        <v>0</v>
      </c>
      <c r="AM2867" s="164">
        <f t="shared" si="869"/>
        <v>1</v>
      </c>
      <c r="AN2867" s="146">
        <f t="shared" si="870"/>
        <v>0</v>
      </c>
      <c r="AO2867" s="146">
        <f t="shared" si="871"/>
        <v>0</v>
      </c>
      <c r="AP2867" s="146">
        <f t="shared" si="872"/>
        <v>0</v>
      </c>
      <c r="AQ2867" s="146">
        <f t="shared" si="873"/>
        <v>0</v>
      </c>
      <c r="AR2867" s="146">
        <f t="shared" si="874"/>
        <v>0</v>
      </c>
      <c r="AS2867" s="163">
        <f t="shared" si="875"/>
        <v>0</v>
      </c>
      <c r="AT2867" s="165">
        <f t="shared" si="876"/>
        <v>0</v>
      </c>
      <c r="AU2867" s="217"/>
      <c r="AV2867" s="66"/>
      <c r="AW2867" s="94"/>
      <c r="AX2867" s="94"/>
      <c r="AY2867" s="169"/>
      <c r="AZ2867" s="90"/>
      <c r="BA2867" s="94"/>
      <c r="BB2867" s="94"/>
      <c r="BC2867" s="94"/>
      <c r="BD2867" s="94"/>
      <c r="BE2867" s="91"/>
      <c r="BF2867" s="66"/>
      <c r="BG2867" s="90"/>
      <c r="BH2867" s="221"/>
      <c r="BI2867" s="66"/>
      <c r="BJ2867" s="66"/>
      <c r="BK2867" s="66"/>
      <c r="BL2867" s="140"/>
      <c r="BR2867" s="61"/>
      <c r="BT2867" s="60"/>
      <c r="BU2867" s="60"/>
    </row>
    <row r="2868" spans="1:73" s="59" customFormat="1" ht="30" hidden="1" customHeight="1" x14ac:dyDescent="0.25">
      <c r="A2868" s="139"/>
      <c r="B2868" s="89"/>
      <c r="C2868" s="159" t="str">
        <f t="shared" si="858"/>
        <v/>
      </c>
      <c r="D2868" s="159" t="str">
        <f t="shared" si="859"/>
        <v/>
      </c>
      <c r="E2868" s="201"/>
      <c r="F2868" s="90"/>
      <c r="G2868" s="264"/>
      <c r="H2868" s="90"/>
      <c r="I2868" s="266" t="b">
        <f t="shared" si="860"/>
        <v>0</v>
      </c>
      <c r="J2868" s="95"/>
      <c r="K2868" s="90"/>
      <c r="L2868" s="66"/>
      <c r="M2868" s="66"/>
      <c r="N2868" s="98"/>
      <c r="O2868" s="98"/>
      <c r="P2868" s="98"/>
      <c r="Q2868" s="66"/>
      <c r="R2868" s="90"/>
      <c r="S2868" s="90"/>
      <c r="T2868" s="90"/>
      <c r="U2868" s="94"/>
      <c r="V2868" s="181"/>
      <c r="W2868" s="89"/>
      <c r="X2868" s="89"/>
      <c r="Y2868" s="89"/>
      <c r="Z2868" s="66"/>
      <c r="AA2868" s="66"/>
      <c r="AB2868" s="66"/>
      <c r="AC2868" s="202"/>
      <c r="AD2868" s="166"/>
      <c r="AE2868" s="162" t="b">
        <f t="shared" si="861"/>
        <v>0</v>
      </c>
      <c r="AF2868" s="163">
        <f t="shared" si="862"/>
        <v>0</v>
      </c>
      <c r="AG2868" s="163">
        <f t="shared" si="863"/>
        <v>0</v>
      </c>
      <c r="AH2868" s="164">
        <f t="shared" si="864"/>
        <v>0</v>
      </c>
      <c r="AI2868" s="164">
        <f t="shared" si="865"/>
        <v>0</v>
      </c>
      <c r="AJ2868" s="164">
        <f t="shared" si="866"/>
        <v>0</v>
      </c>
      <c r="AK2868" s="164">
        <f t="shared" si="867"/>
        <v>0</v>
      </c>
      <c r="AL2868" s="164">
        <f t="shared" si="868"/>
        <v>0</v>
      </c>
      <c r="AM2868" s="164">
        <f t="shared" si="869"/>
        <v>1</v>
      </c>
      <c r="AN2868" s="146">
        <f t="shared" si="870"/>
        <v>0</v>
      </c>
      <c r="AO2868" s="146">
        <f t="shared" si="871"/>
        <v>0</v>
      </c>
      <c r="AP2868" s="146">
        <f t="shared" si="872"/>
        <v>0</v>
      </c>
      <c r="AQ2868" s="146">
        <f t="shared" si="873"/>
        <v>0</v>
      </c>
      <c r="AR2868" s="146">
        <f t="shared" si="874"/>
        <v>0</v>
      </c>
      <c r="AS2868" s="163">
        <f t="shared" si="875"/>
        <v>0</v>
      </c>
      <c r="AT2868" s="165">
        <f t="shared" si="876"/>
        <v>0</v>
      </c>
      <c r="AU2868" s="217"/>
      <c r="AV2868" s="66"/>
      <c r="AW2868" s="94"/>
      <c r="AX2868" s="94"/>
      <c r="AY2868" s="169"/>
      <c r="AZ2868" s="90"/>
      <c r="BA2868" s="94"/>
      <c r="BB2868" s="94"/>
      <c r="BC2868" s="94"/>
      <c r="BD2868" s="94"/>
      <c r="BE2868" s="91"/>
      <c r="BF2868" s="66"/>
      <c r="BG2868" s="90"/>
      <c r="BH2868" s="221"/>
      <c r="BI2868" s="66"/>
      <c r="BJ2868" s="66"/>
      <c r="BK2868" s="66"/>
      <c r="BL2868" s="140"/>
      <c r="BR2868" s="61"/>
      <c r="BT2868" s="60"/>
      <c r="BU2868" s="60"/>
    </row>
    <row r="2869" spans="1:73" s="59" customFormat="1" ht="30" hidden="1" customHeight="1" x14ac:dyDescent="0.25">
      <c r="A2869" s="139"/>
      <c r="B2869" s="89"/>
      <c r="C2869" s="159" t="str">
        <f t="shared" si="858"/>
        <v/>
      </c>
      <c r="D2869" s="159" t="str">
        <f t="shared" si="859"/>
        <v/>
      </c>
      <c r="E2869" s="201"/>
      <c r="F2869" s="90"/>
      <c r="G2869" s="264"/>
      <c r="H2869" s="90"/>
      <c r="I2869" s="266" t="b">
        <f t="shared" si="860"/>
        <v>0</v>
      </c>
      <c r="J2869" s="95"/>
      <c r="K2869" s="90"/>
      <c r="L2869" s="66"/>
      <c r="M2869" s="66"/>
      <c r="N2869" s="98"/>
      <c r="O2869" s="98"/>
      <c r="P2869" s="98"/>
      <c r="Q2869" s="98"/>
      <c r="R2869" s="90"/>
      <c r="S2869" s="90"/>
      <c r="T2869" s="90"/>
      <c r="U2869" s="94"/>
      <c r="V2869" s="181"/>
      <c r="W2869" s="89"/>
      <c r="X2869" s="89"/>
      <c r="Y2869" s="89"/>
      <c r="Z2869" s="66"/>
      <c r="AA2869" s="66"/>
      <c r="AB2869" s="66"/>
      <c r="AC2869" s="202"/>
      <c r="AD2869" s="166"/>
      <c r="AE2869" s="162" t="b">
        <f t="shared" si="861"/>
        <v>0</v>
      </c>
      <c r="AF2869" s="163">
        <f t="shared" si="862"/>
        <v>0</v>
      </c>
      <c r="AG2869" s="163">
        <f t="shared" si="863"/>
        <v>0</v>
      </c>
      <c r="AH2869" s="164">
        <f t="shared" si="864"/>
        <v>0</v>
      </c>
      <c r="AI2869" s="164">
        <f t="shared" si="865"/>
        <v>0</v>
      </c>
      <c r="AJ2869" s="164">
        <f t="shared" si="866"/>
        <v>0</v>
      </c>
      <c r="AK2869" s="164">
        <f t="shared" si="867"/>
        <v>0</v>
      </c>
      <c r="AL2869" s="164">
        <f t="shared" si="868"/>
        <v>0</v>
      </c>
      <c r="AM2869" s="164">
        <f t="shared" si="869"/>
        <v>1</v>
      </c>
      <c r="AN2869" s="146">
        <f t="shared" si="870"/>
        <v>0</v>
      </c>
      <c r="AO2869" s="146">
        <f t="shared" si="871"/>
        <v>0</v>
      </c>
      <c r="AP2869" s="146">
        <f t="shared" si="872"/>
        <v>0</v>
      </c>
      <c r="AQ2869" s="146">
        <f t="shared" si="873"/>
        <v>0</v>
      </c>
      <c r="AR2869" s="146">
        <f t="shared" si="874"/>
        <v>0</v>
      </c>
      <c r="AS2869" s="163">
        <f t="shared" si="875"/>
        <v>0</v>
      </c>
      <c r="AT2869" s="165">
        <f t="shared" si="876"/>
        <v>0</v>
      </c>
      <c r="AU2869" s="217"/>
      <c r="AV2869" s="66"/>
      <c r="AW2869" s="94"/>
      <c r="AX2869" s="94"/>
      <c r="AY2869" s="169"/>
      <c r="AZ2869" s="90"/>
      <c r="BA2869" s="94"/>
      <c r="BB2869" s="94"/>
      <c r="BC2869" s="94"/>
      <c r="BD2869" s="94"/>
      <c r="BE2869" s="91"/>
      <c r="BF2869" s="66"/>
      <c r="BG2869" s="90"/>
      <c r="BH2869" s="221"/>
      <c r="BI2869" s="98"/>
      <c r="BJ2869" s="98"/>
      <c r="BK2869" s="98"/>
      <c r="BL2869" s="140"/>
      <c r="BR2869" s="61"/>
      <c r="BS2869" s="60"/>
      <c r="BT2869" s="60"/>
      <c r="BU2869" s="60"/>
    </row>
    <row r="2870" spans="1:73" s="59" customFormat="1" ht="30" hidden="1" customHeight="1" x14ac:dyDescent="0.25">
      <c r="A2870" s="139"/>
      <c r="B2870" s="89"/>
      <c r="C2870" s="159" t="str">
        <f t="shared" si="858"/>
        <v/>
      </c>
      <c r="D2870" s="159" t="str">
        <f t="shared" si="859"/>
        <v/>
      </c>
      <c r="E2870" s="201"/>
      <c r="F2870" s="90"/>
      <c r="G2870" s="264"/>
      <c r="H2870" s="90"/>
      <c r="I2870" s="266" t="b">
        <f t="shared" si="860"/>
        <v>0</v>
      </c>
      <c r="J2870" s="95"/>
      <c r="K2870" s="90"/>
      <c r="L2870" s="66"/>
      <c r="M2870" s="66"/>
      <c r="N2870" s="98"/>
      <c r="O2870" s="66"/>
      <c r="P2870" s="66"/>
      <c r="Q2870" s="66"/>
      <c r="R2870" s="90"/>
      <c r="S2870" s="90"/>
      <c r="T2870" s="90"/>
      <c r="U2870" s="94"/>
      <c r="V2870" s="181"/>
      <c r="W2870" s="89"/>
      <c r="X2870" s="89"/>
      <c r="Y2870" s="89"/>
      <c r="Z2870" s="66"/>
      <c r="AA2870" s="66"/>
      <c r="AB2870" s="66"/>
      <c r="AC2870" s="202"/>
      <c r="AD2870" s="166"/>
      <c r="AE2870" s="162" t="b">
        <f t="shared" si="861"/>
        <v>0</v>
      </c>
      <c r="AF2870" s="163">
        <f t="shared" si="862"/>
        <v>0</v>
      </c>
      <c r="AG2870" s="163">
        <f t="shared" si="863"/>
        <v>0</v>
      </c>
      <c r="AH2870" s="164">
        <f t="shared" si="864"/>
        <v>0</v>
      </c>
      <c r="AI2870" s="164">
        <f t="shared" si="865"/>
        <v>0</v>
      </c>
      <c r="AJ2870" s="164">
        <f t="shared" si="866"/>
        <v>0</v>
      </c>
      <c r="AK2870" s="164">
        <f t="shared" si="867"/>
        <v>0</v>
      </c>
      <c r="AL2870" s="164">
        <f t="shared" si="868"/>
        <v>0</v>
      </c>
      <c r="AM2870" s="164">
        <f t="shared" si="869"/>
        <v>1</v>
      </c>
      <c r="AN2870" s="146">
        <f t="shared" si="870"/>
        <v>0</v>
      </c>
      <c r="AO2870" s="146">
        <f t="shared" si="871"/>
        <v>0</v>
      </c>
      <c r="AP2870" s="146">
        <f t="shared" si="872"/>
        <v>0</v>
      </c>
      <c r="AQ2870" s="146">
        <f t="shared" si="873"/>
        <v>0</v>
      </c>
      <c r="AR2870" s="146">
        <f t="shared" si="874"/>
        <v>0</v>
      </c>
      <c r="AS2870" s="163">
        <f t="shared" si="875"/>
        <v>0</v>
      </c>
      <c r="AT2870" s="165">
        <f t="shared" si="876"/>
        <v>0</v>
      </c>
      <c r="AU2870" s="217"/>
      <c r="AV2870" s="66"/>
      <c r="AW2870" s="94"/>
      <c r="AX2870" s="94"/>
      <c r="AY2870" s="169"/>
      <c r="AZ2870" s="90"/>
      <c r="BA2870" s="94"/>
      <c r="BB2870" s="94"/>
      <c r="BC2870" s="94"/>
      <c r="BD2870" s="94"/>
      <c r="BE2870" s="91"/>
      <c r="BF2870" s="66"/>
      <c r="BG2870" s="90"/>
      <c r="BH2870" s="221"/>
      <c r="BI2870" s="98"/>
      <c r="BJ2870" s="98"/>
      <c r="BK2870" s="98"/>
      <c r="BL2870" s="140"/>
      <c r="BR2870" s="61"/>
      <c r="BT2870" s="60"/>
      <c r="BU2870" s="60"/>
    </row>
    <row r="2871" spans="1:73" s="59" customFormat="1" ht="30" hidden="1" customHeight="1" x14ac:dyDescent="0.25">
      <c r="A2871" s="139"/>
      <c r="B2871" s="89"/>
      <c r="C2871" s="159" t="str">
        <f t="shared" si="858"/>
        <v/>
      </c>
      <c r="D2871" s="159" t="str">
        <f t="shared" si="859"/>
        <v/>
      </c>
      <c r="E2871" s="201"/>
      <c r="F2871" s="90"/>
      <c r="G2871" s="264"/>
      <c r="H2871" s="90"/>
      <c r="I2871" s="266" t="b">
        <f t="shared" si="860"/>
        <v>0</v>
      </c>
      <c r="J2871" s="95"/>
      <c r="K2871" s="90"/>
      <c r="L2871" s="92"/>
      <c r="M2871" s="92"/>
      <c r="N2871" s="98"/>
      <c r="O2871" s="97"/>
      <c r="P2871" s="97"/>
      <c r="Q2871" s="92"/>
      <c r="R2871" s="90"/>
      <c r="S2871" s="90"/>
      <c r="T2871" s="90"/>
      <c r="U2871" s="94"/>
      <c r="V2871" s="181"/>
      <c r="W2871" s="89"/>
      <c r="X2871" s="89"/>
      <c r="Y2871" s="89"/>
      <c r="Z2871" s="66"/>
      <c r="AA2871" s="66"/>
      <c r="AB2871" s="66"/>
      <c r="AC2871" s="202"/>
      <c r="AD2871" s="166"/>
      <c r="AE2871" s="162" t="b">
        <f t="shared" si="861"/>
        <v>0</v>
      </c>
      <c r="AF2871" s="163">
        <f t="shared" si="862"/>
        <v>0</v>
      </c>
      <c r="AG2871" s="163">
        <f t="shared" si="863"/>
        <v>0</v>
      </c>
      <c r="AH2871" s="164">
        <f t="shared" si="864"/>
        <v>0</v>
      </c>
      <c r="AI2871" s="164">
        <f t="shared" si="865"/>
        <v>0</v>
      </c>
      <c r="AJ2871" s="164">
        <f t="shared" si="866"/>
        <v>0</v>
      </c>
      <c r="AK2871" s="164">
        <f t="shared" si="867"/>
        <v>0</v>
      </c>
      <c r="AL2871" s="164">
        <f t="shared" si="868"/>
        <v>0</v>
      </c>
      <c r="AM2871" s="164">
        <f t="shared" si="869"/>
        <v>1</v>
      </c>
      <c r="AN2871" s="146">
        <f t="shared" si="870"/>
        <v>0</v>
      </c>
      <c r="AO2871" s="146">
        <f t="shared" si="871"/>
        <v>0</v>
      </c>
      <c r="AP2871" s="146">
        <f t="shared" si="872"/>
        <v>0</v>
      </c>
      <c r="AQ2871" s="146">
        <f t="shared" si="873"/>
        <v>0</v>
      </c>
      <c r="AR2871" s="146">
        <f t="shared" si="874"/>
        <v>0</v>
      </c>
      <c r="AS2871" s="163">
        <f t="shared" si="875"/>
        <v>0</v>
      </c>
      <c r="AT2871" s="165">
        <f t="shared" si="876"/>
        <v>0</v>
      </c>
      <c r="AU2871" s="217"/>
      <c r="AV2871" s="66"/>
      <c r="AW2871" s="94"/>
      <c r="AX2871" s="94"/>
      <c r="AY2871" s="169"/>
      <c r="AZ2871" s="90"/>
      <c r="BA2871" s="94"/>
      <c r="BB2871" s="94"/>
      <c r="BC2871" s="94"/>
      <c r="BD2871" s="94"/>
      <c r="BE2871" s="91"/>
      <c r="BF2871" s="66"/>
      <c r="BG2871" s="90"/>
      <c r="BH2871" s="221"/>
      <c r="BI2871" s="66"/>
      <c r="BJ2871" s="66"/>
      <c r="BK2871" s="66"/>
      <c r="BL2871" s="140"/>
      <c r="BR2871" s="61"/>
      <c r="BS2871" s="60"/>
      <c r="BT2871" s="60"/>
      <c r="BU2871" s="60"/>
    </row>
    <row r="2872" spans="1:73" s="59" customFormat="1" ht="30" hidden="1" customHeight="1" x14ac:dyDescent="0.25">
      <c r="A2872" s="139"/>
      <c r="B2872" s="89"/>
      <c r="C2872" s="159" t="str">
        <f t="shared" si="858"/>
        <v/>
      </c>
      <c r="D2872" s="159" t="str">
        <f t="shared" si="859"/>
        <v/>
      </c>
      <c r="E2872" s="201"/>
      <c r="F2872" s="90"/>
      <c r="G2872" s="264"/>
      <c r="H2872" s="90"/>
      <c r="I2872" s="266" t="b">
        <f t="shared" si="860"/>
        <v>0</v>
      </c>
      <c r="J2872" s="95"/>
      <c r="K2872" s="90"/>
      <c r="L2872" s="92"/>
      <c r="M2872" s="92"/>
      <c r="N2872" s="66"/>
      <c r="O2872" s="66"/>
      <c r="P2872" s="66"/>
      <c r="Q2872" s="92"/>
      <c r="R2872" s="90"/>
      <c r="S2872" s="90"/>
      <c r="T2872" s="90"/>
      <c r="U2872" s="94"/>
      <c r="V2872" s="181"/>
      <c r="W2872" s="89"/>
      <c r="X2872" s="89"/>
      <c r="Y2872" s="89"/>
      <c r="Z2872" s="66"/>
      <c r="AA2872" s="66"/>
      <c r="AB2872" s="66"/>
      <c r="AC2872" s="202"/>
      <c r="AD2872" s="166"/>
      <c r="AE2872" s="162" t="b">
        <f t="shared" si="861"/>
        <v>0</v>
      </c>
      <c r="AF2872" s="163">
        <f t="shared" si="862"/>
        <v>0</v>
      </c>
      <c r="AG2872" s="163">
        <f t="shared" si="863"/>
        <v>0</v>
      </c>
      <c r="AH2872" s="164">
        <f t="shared" si="864"/>
        <v>0</v>
      </c>
      <c r="AI2872" s="164">
        <f t="shared" si="865"/>
        <v>0</v>
      </c>
      <c r="AJ2872" s="164">
        <f t="shared" si="866"/>
        <v>0</v>
      </c>
      <c r="AK2872" s="164">
        <f t="shared" si="867"/>
        <v>0</v>
      </c>
      <c r="AL2872" s="164">
        <f t="shared" si="868"/>
        <v>0</v>
      </c>
      <c r="AM2872" s="164">
        <f t="shared" si="869"/>
        <v>1</v>
      </c>
      <c r="AN2872" s="146">
        <f t="shared" si="870"/>
        <v>0</v>
      </c>
      <c r="AO2872" s="146">
        <f t="shared" si="871"/>
        <v>0</v>
      </c>
      <c r="AP2872" s="146">
        <f t="shared" si="872"/>
        <v>0</v>
      </c>
      <c r="AQ2872" s="146">
        <f t="shared" si="873"/>
        <v>0</v>
      </c>
      <c r="AR2872" s="146">
        <f t="shared" si="874"/>
        <v>0</v>
      </c>
      <c r="AS2872" s="163">
        <f t="shared" si="875"/>
        <v>0</v>
      </c>
      <c r="AT2872" s="165">
        <f t="shared" si="876"/>
        <v>0</v>
      </c>
      <c r="AU2872" s="217"/>
      <c r="AV2872" s="66"/>
      <c r="AW2872" s="94"/>
      <c r="AX2872" s="94"/>
      <c r="AY2872" s="169"/>
      <c r="AZ2872" s="90"/>
      <c r="BA2872" s="94"/>
      <c r="BB2872" s="94"/>
      <c r="BC2872" s="94"/>
      <c r="BD2872" s="94"/>
      <c r="BE2872" s="91"/>
      <c r="BF2872" s="66"/>
      <c r="BG2872" s="90"/>
      <c r="BH2872" s="221"/>
      <c r="BI2872" s="66"/>
      <c r="BJ2872" s="66"/>
      <c r="BK2872" s="66"/>
      <c r="BL2872" s="140"/>
      <c r="BR2872" s="61"/>
      <c r="BT2872" s="60"/>
      <c r="BU2872" s="60"/>
    </row>
    <row r="2873" spans="1:73" s="59" customFormat="1" ht="30" hidden="1" customHeight="1" x14ac:dyDescent="0.25">
      <c r="A2873" s="139"/>
      <c r="B2873" s="89"/>
      <c r="C2873" s="159" t="str">
        <f t="shared" si="858"/>
        <v/>
      </c>
      <c r="D2873" s="159" t="str">
        <f t="shared" si="859"/>
        <v/>
      </c>
      <c r="E2873" s="201"/>
      <c r="F2873" s="90"/>
      <c r="G2873" s="264"/>
      <c r="H2873" s="90"/>
      <c r="I2873" s="266" t="b">
        <f t="shared" si="860"/>
        <v>0</v>
      </c>
      <c r="J2873" s="95"/>
      <c r="K2873" s="90"/>
      <c r="L2873" s="92"/>
      <c r="M2873" s="92"/>
      <c r="N2873" s="66"/>
      <c r="O2873" s="66"/>
      <c r="P2873" s="66"/>
      <c r="Q2873" s="92"/>
      <c r="R2873" s="90"/>
      <c r="S2873" s="90"/>
      <c r="T2873" s="90"/>
      <c r="U2873" s="94"/>
      <c r="V2873" s="181"/>
      <c r="W2873" s="89"/>
      <c r="X2873" s="89"/>
      <c r="Y2873" s="89"/>
      <c r="Z2873" s="66"/>
      <c r="AA2873" s="66"/>
      <c r="AB2873" s="66"/>
      <c r="AC2873" s="202"/>
      <c r="AD2873" s="166"/>
      <c r="AE2873" s="162" t="b">
        <f t="shared" si="861"/>
        <v>0</v>
      </c>
      <c r="AF2873" s="163">
        <f t="shared" si="862"/>
        <v>0</v>
      </c>
      <c r="AG2873" s="163">
        <f t="shared" si="863"/>
        <v>0</v>
      </c>
      <c r="AH2873" s="164">
        <f t="shared" si="864"/>
        <v>0</v>
      </c>
      <c r="AI2873" s="164">
        <f t="shared" si="865"/>
        <v>0</v>
      </c>
      <c r="AJ2873" s="164">
        <f t="shared" si="866"/>
        <v>0</v>
      </c>
      <c r="AK2873" s="164">
        <f t="shared" si="867"/>
        <v>0</v>
      </c>
      <c r="AL2873" s="164">
        <f t="shared" si="868"/>
        <v>0</v>
      </c>
      <c r="AM2873" s="164">
        <f t="shared" si="869"/>
        <v>1</v>
      </c>
      <c r="AN2873" s="146">
        <f t="shared" si="870"/>
        <v>0</v>
      </c>
      <c r="AO2873" s="146">
        <f t="shared" si="871"/>
        <v>0</v>
      </c>
      <c r="AP2873" s="146">
        <f t="shared" si="872"/>
        <v>0</v>
      </c>
      <c r="AQ2873" s="146">
        <f t="shared" si="873"/>
        <v>0</v>
      </c>
      <c r="AR2873" s="146">
        <f t="shared" si="874"/>
        <v>0</v>
      </c>
      <c r="AS2873" s="163">
        <f t="shared" si="875"/>
        <v>0</v>
      </c>
      <c r="AT2873" s="165">
        <f t="shared" si="876"/>
        <v>0</v>
      </c>
      <c r="AU2873" s="217"/>
      <c r="AV2873" s="66"/>
      <c r="AW2873" s="94"/>
      <c r="AX2873" s="94"/>
      <c r="AY2873" s="169"/>
      <c r="AZ2873" s="90"/>
      <c r="BA2873" s="94"/>
      <c r="BB2873" s="94"/>
      <c r="BC2873" s="94"/>
      <c r="BD2873" s="94"/>
      <c r="BE2873" s="91"/>
      <c r="BF2873" s="66"/>
      <c r="BG2873" s="90"/>
      <c r="BH2873" s="221"/>
      <c r="BI2873" s="66"/>
      <c r="BJ2873" s="66"/>
      <c r="BK2873" s="66"/>
      <c r="BL2873" s="140"/>
      <c r="BR2873" s="61"/>
      <c r="BS2873" s="60"/>
      <c r="BT2873" s="60"/>
      <c r="BU2873" s="60"/>
    </row>
    <row r="2874" spans="1:73" s="59" customFormat="1" ht="30" hidden="1" customHeight="1" x14ac:dyDescent="0.25">
      <c r="A2874" s="139"/>
      <c r="B2874" s="89"/>
      <c r="C2874" s="159" t="str">
        <f t="shared" si="858"/>
        <v/>
      </c>
      <c r="D2874" s="159" t="str">
        <f t="shared" si="859"/>
        <v/>
      </c>
      <c r="E2874" s="201"/>
      <c r="F2874" s="90"/>
      <c r="G2874" s="264"/>
      <c r="H2874" s="90"/>
      <c r="I2874" s="266" t="b">
        <f t="shared" si="860"/>
        <v>0</v>
      </c>
      <c r="J2874" s="95"/>
      <c r="K2874" s="90"/>
      <c r="L2874" s="92"/>
      <c r="M2874" s="92"/>
      <c r="N2874" s="66"/>
      <c r="O2874" s="66"/>
      <c r="P2874" s="66"/>
      <c r="Q2874" s="92"/>
      <c r="R2874" s="90"/>
      <c r="S2874" s="90"/>
      <c r="T2874" s="90"/>
      <c r="U2874" s="94"/>
      <c r="V2874" s="181"/>
      <c r="W2874" s="89"/>
      <c r="X2874" s="89"/>
      <c r="Y2874" s="89"/>
      <c r="Z2874" s="66"/>
      <c r="AA2874" s="66"/>
      <c r="AB2874" s="66"/>
      <c r="AC2874" s="202"/>
      <c r="AD2874" s="166"/>
      <c r="AE2874" s="162" t="b">
        <f t="shared" si="861"/>
        <v>0</v>
      </c>
      <c r="AF2874" s="163">
        <f t="shared" si="862"/>
        <v>0</v>
      </c>
      <c r="AG2874" s="163">
        <f t="shared" si="863"/>
        <v>0</v>
      </c>
      <c r="AH2874" s="164">
        <f t="shared" si="864"/>
        <v>0</v>
      </c>
      <c r="AI2874" s="164">
        <f t="shared" si="865"/>
        <v>0</v>
      </c>
      <c r="AJ2874" s="164">
        <f t="shared" si="866"/>
        <v>0</v>
      </c>
      <c r="AK2874" s="164">
        <f t="shared" si="867"/>
        <v>0</v>
      </c>
      <c r="AL2874" s="164">
        <f t="shared" si="868"/>
        <v>0</v>
      </c>
      <c r="AM2874" s="164">
        <f t="shared" si="869"/>
        <v>1</v>
      </c>
      <c r="AN2874" s="146">
        <f t="shared" si="870"/>
        <v>0</v>
      </c>
      <c r="AO2874" s="146">
        <f t="shared" si="871"/>
        <v>0</v>
      </c>
      <c r="AP2874" s="146">
        <f t="shared" si="872"/>
        <v>0</v>
      </c>
      <c r="AQ2874" s="146">
        <f t="shared" si="873"/>
        <v>0</v>
      </c>
      <c r="AR2874" s="146">
        <f t="shared" si="874"/>
        <v>0</v>
      </c>
      <c r="AS2874" s="163">
        <f t="shared" si="875"/>
        <v>0</v>
      </c>
      <c r="AT2874" s="165">
        <f t="shared" si="876"/>
        <v>0</v>
      </c>
      <c r="AU2874" s="217"/>
      <c r="AV2874" s="66"/>
      <c r="AW2874" s="94"/>
      <c r="AX2874" s="94"/>
      <c r="AY2874" s="169"/>
      <c r="AZ2874" s="90"/>
      <c r="BA2874" s="94"/>
      <c r="BB2874" s="94"/>
      <c r="BC2874" s="94"/>
      <c r="BD2874" s="94"/>
      <c r="BE2874" s="91"/>
      <c r="BF2874" s="66"/>
      <c r="BG2874" s="90"/>
      <c r="BH2874" s="221"/>
      <c r="BI2874" s="66"/>
      <c r="BJ2874" s="66"/>
      <c r="BK2874" s="66"/>
      <c r="BL2874" s="140"/>
      <c r="BR2874" s="61"/>
      <c r="BT2874" s="60"/>
      <c r="BU2874" s="60"/>
    </row>
    <row r="2875" spans="1:73" s="59" customFormat="1" ht="30" hidden="1" customHeight="1" x14ac:dyDescent="0.25">
      <c r="A2875" s="139"/>
      <c r="B2875" s="89"/>
      <c r="C2875" s="159" t="str">
        <f t="shared" si="858"/>
        <v/>
      </c>
      <c r="D2875" s="159" t="str">
        <f t="shared" si="859"/>
        <v/>
      </c>
      <c r="E2875" s="201"/>
      <c r="F2875" s="90"/>
      <c r="G2875" s="264"/>
      <c r="H2875" s="90"/>
      <c r="I2875" s="266" t="b">
        <f t="shared" si="860"/>
        <v>0</v>
      </c>
      <c r="J2875" s="95"/>
      <c r="K2875" s="90"/>
      <c r="L2875" s="92"/>
      <c r="M2875" s="92"/>
      <c r="N2875" s="66"/>
      <c r="O2875" s="66"/>
      <c r="P2875" s="66"/>
      <c r="Q2875" s="92"/>
      <c r="R2875" s="90"/>
      <c r="S2875" s="90"/>
      <c r="T2875" s="90"/>
      <c r="U2875" s="94"/>
      <c r="V2875" s="181"/>
      <c r="W2875" s="89"/>
      <c r="X2875" s="89"/>
      <c r="Y2875" s="89"/>
      <c r="Z2875" s="66"/>
      <c r="AA2875" s="66"/>
      <c r="AB2875" s="66"/>
      <c r="AC2875" s="202"/>
      <c r="AD2875" s="166"/>
      <c r="AE2875" s="162" t="b">
        <f t="shared" si="861"/>
        <v>0</v>
      </c>
      <c r="AF2875" s="163">
        <f t="shared" si="862"/>
        <v>0</v>
      </c>
      <c r="AG2875" s="163">
        <f t="shared" si="863"/>
        <v>0</v>
      </c>
      <c r="AH2875" s="164">
        <f t="shared" si="864"/>
        <v>0</v>
      </c>
      <c r="AI2875" s="164">
        <f t="shared" si="865"/>
        <v>0</v>
      </c>
      <c r="AJ2875" s="164">
        <f t="shared" si="866"/>
        <v>0</v>
      </c>
      <c r="AK2875" s="164">
        <f t="shared" si="867"/>
        <v>0</v>
      </c>
      <c r="AL2875" s="164">
        <f t="shared" si="868"/>
        <v>0</v>
      </c>
      <c r="AM2875" s="164">
        <f t="shared" si="869"/>
        <v>1</v>
      </c>
      <c r="AN2875" s="146">
        <f t="shared" si="870"/>
        <v>0</v>
      </c>
      <c r="AO2875" s="146">
        <f t="shared" si="871"/>
        <v>0</v>
      </c>
      <c r="AP2875" s="146">
        <f t="shared" si="872"/>
        <v>0</v>
      </c>
      <c r="AQ2875" s="146">
        <f t="shared" si="873"/>
        <v>0</v>
      </c>
      <c r="AR2875" s="146">
        <f t="shared" si="874"/>
        <v>0</v>
      </c>
      <c r="AS2875" s="163">
        <f t="shared" si="875"/>
        <v>0</v>
      </c>
      <c r="AT2875" s="165">
        <f t="shared" si="876"/>
        <v>0</v>
      </c>
      <c r="AU2875" s="217"/>
      <c r="AV2875" s="66"/>
      <c r="AW2875" s="94"/>
      <c r="AX2875" s="94"/>
      <c r="AY2875" s="169"/>
      <c r="AZ2875" s="90"/>
      <c r="BA2875" s="94"/>
      <c r="BB2875" s="94"/>
      <c r="BC2875" s="94"/>
      <c r="BD2875" s="94"/>
      <c r="BE2875" s="91"/>
      <c r="BF2875" s="66"/>
      <c r="BG2875" s="90"/>
      <c r="BH2875" s="221"/>
      <c r="BI2875" s="66"/>
      <c r="BJ2875" s="66"/>
      <c r="BK2875" s="66"/>
      <c r="BL2875" s="140"/>
      <c r="BR2875" s="61"/>
      <c r="BS2875" s="60"/>
      <c r="BT2875" s="60"/>
      <c r="BU2875" s="60"/>
    </row>
    <row r="2876" spans="1:73" s="59" customFormat="1" ht="30" hidden="1" customHeight="1" x14ac:dyDescent="0.25">
      <c r="A2876" s="139"/>
      <c r="B2876" s="89"/>
      <c r="C2876" s="159" t="str">
        <f t="shared" si="858"/>
        <v/>
      </c>
      <c r="D2876" s="159" t="str">
        <f t="shared" si="859"/>
        <v/>
      </c>
      <c r="E2876" s="201"/>
      <c r="F2876" s="90"/>
      <c r="G2876" s="264"/>
      <c r="H2876" s="90"/>
      <c r="I2876" s="266" t="b">
        <f t="shared" si="860"/>
        <v>0</v>
      </c>
      <c r="J2876" s="95"/>
      <c r="K2876" s="90"/>
      <c r="L2876" s="92"/>
      <c r="M2876" s="92"/>
      <c r="N2876" s="66"/>
      <c r="O2876" s="66"/>
      <c r="P2876" s="66"/>
      <c r="Q2876" s="92"/>
      <c r="R2876" s="90"/>
      <c r="S2876" s="90"/>
      <c r="T2876" s="90"/>
      <c r="U2876" s="94"/>
      <c r="V2876" s="181"/>
      <c r="W2876" s="89"/>
      <c r="X2876" s="89"/>
      <c r="Y2876" s="89"/>
      <c r="Z2876" s="66"/>
      <c r="AA2876" s="66"/>
      <c r="AB2876" s="66"/>
      <c r="AC2876" s="202"/>
      <c r="AD2876" s="166"/>
      <c r="AE2876" s="162" t="b">
        <f t="shared" si="861"/>
        <v>0</v>
      </c>
      <c r="AF2876" s="163">
        <f t="shared" si="862"/>
        <v>0</v>
      </c>
      <c r="AG2876" s="163">
        <f t="shared" si="863"/>
        <v>0</v>
      </c>
      <c r="AH2876" s="164">
        <f t="shared" si="864"/>
        <v>0</v>
      </c>
      <c r="AI2876" s="164">
        <f t="shared" si="865"/>
        <v>0</v>
      </c>
      <c r="AJ2876" s="164">
        <f t="shared" si="866"/>
        <v>0</v>
      </c>
      <c r="AK2876" s="164">
        <f t="shared" si="867"/>
        <v>0</v>
      </c>
      <c r="AL2876" s="164">
        <f t="shared" si="868"/>
        <v>0</v>
      </c>
      <c r="AM2876" s="164">
        <f t="shared" si="869"/>
        <v>1</v>
      </c>
      <c r="AN2876" s="146">
        <f t="shared" si="870"/>
        <v>0</v>
      </c>
      <c r="AO2876" s="146">
        <f t="shared" si="871"/>
        <v>0</v>
      </c>
      <c r="AP2876" s="146">
        <f t="shared" si="872"/>
        <v>0</v>
      </c>
      <c r="AQ2876" s="146">
        <f t="shared" si="873"/>
        <v>0</v>
      </c>
      <c r="AR2876" s="146">
        <f t="shared" si="874"/>
        <v>0</v>
      </c>
      <c r="AS2876" s="163">
        <f t="shared" si="875"/>
        <v>0</v>
      </c>
      <c r="AT2876" s="165">
        <f t="shared" si="876"/>
        <v>0</v>
      </c>
      <c r="AU2876" s="217"/>
      <c r="AV2876" s="66"/>
      <c r="AW2876" s="94"/>
      <c r="AX2876" s="94"/>
      <c r="AY2876" s="169"/>
      <c r="AZ2876" s="90"/>
      <c r="BA2876" s="94"/>
      <c r="BB2876" s="94"/>
      <c r="BC2876" s="94"/>
      <c r="BD2876" s="94"/>
      <c r="BE2876" s="91"/>
      <c r="BF2876" s="66"/>
      <c r="BG2876" s="90"/>
      <c r="BH2876" s="221"/>
      <c r="BI2876" s="98"/>
      <c r="BJ2876" s="98"/>
      <c r="BK2876" s="98"/>
      <c r="BL2876" s="140"/>
      <c r="BR2876" s="61"/>
      <c r="BT2876" s="60"/>
      <c r="BU2876" s="60"/>
    </row>
    <row r="2877" spans="1:73" s="59" customFormat="1" ht="30" hidden="1" customHeight="1" x14ac:dyDescent="0.25">
      <c r="A2877" s="139"/>
      <c r="B2877" s="89"/>
      <c r="C2877" s="159" t="str">
        <f t="shared" ref="C2877:C2940" si="877">IF(B2877=0,"",YEAR(B2877))</f>
        <v/>
      </c>
      <c r="D2877" s="159" t="str">
        <f t="shared" ref="D2877:D2940" si="878">IF(B2877=0,"",TEXT(B2877,"MMMM"))</f>
        <v/>
      </c>
      <c r="E2877" s="201"/>
      <c r="F2877" s="90"/>
      <c r="G2877" s="264"/>
      <c r="H2877" s="90"/>
      <c r="I2877" s="266" t="b">
        <f t="shared" si="860"/>
        <v>0</v>
      </c>
      <c r="J2877" s="95"/>
      <c r="K2877" s="90"/>
      <c r="L2877" s="92"/>
      <c r="M2877" s="92"/>
      <c r="N2877" s="66"/>
      <c r="O2877" s="66"/>
      <c r="P2877" s="66"/>
      <c r="Q2877" s="92"/>
      <c r="R2877" s="90"/>
      <c r="S2877" s="90"/>
      <c r="T2877" s="90"/>
      <c r="U2877" s="94"/>
      <c r="V2877" s="181"/>
      <c r="W2877" s="89"/>
      <c r="X2877" s="89"/>
      <c r="Y2877" s="89"/>
      <c r="Z2877" s="66"/>
      <c r="AA2877" s="66"/>
      <c r="AB2877" s="66"/>
      <c r="AC2877" s="202"/>
      <c r="AD2877" s="166"/>
      <c r="AE2877" s="162" t="b">
        <f t="shared" si="861"/>
        <v>0</v>
      </c>
      <c r="AF2877" s="163">
        <f t="shared" si="862"/>
        <v>0</v>
      </c>
      <c r="AG2877" s="163">
        <f t="shared" si="863"/>
        <v>0</v>
      </c>
      <c r="AH2877" s="164">
        <f t="shared" si="864"/>
        <v>0</v>
      </c>
      <c r="AI2877" s="164">
        <f t="shared" si="865"/>
        <v>0</v>
      </c>
      <c r="AJ2877" s="164">
        <f t="shared" si="866"/>
        <v>0</v>
      </c>
      <c r="AK2877" s="164">
        <f t="shared" si="867"/>
        <v>0</v>
      </c>
      <c r="AL2877" s="164">
        <f t="shared" si="868"/>
        <v>0</v>
      </c>
      <c r="AM2877" s="164">
        <f t="shared" si="869"/>
        <v>1</v>
      </c>
      <c r="AN2877" s="146">
        <f t="shared" si="870"/>
        <v>0</v>
      </c>
      <c r="AO2877" s="146">
        <f t="shared" si="871"/>
        <v>0</v>
      </c>
      <c r="AP2877" s="146">
        <f t="shared" si="872"/>
        <v>0</v>
      </c>
      <c r="AQ2877" s="146">
        <f t="shared" si="873"/>
        <v>0</v>
      </c>
      <c r="AR2877" s="146">
        <f t="shared" si="874"/>
        <v>0</v>
      </c>
      <c r="AS2877" s="163">
        <f t="shared" si="875"/>
        <v>0</v>
      </c>
      <c r="AT2877" s="165">
        <f t="shared" si="876"/>
        <v>0</v>
      </c>
      <c r="AU2877" s="217"/>
      <c r="AV2877" s="66"/>
      <c r="AW2877" s="94"/>
      <c r="AX2877" s="94"/>
      <c r="AY2877" s="169"/>
      <c r="AZ2877" s="90"/>
      <c r="BA2877" s="94"/>
      <c r="BB2877" s="94"/>
      <c r="BC2877" s="94"/>
      <c r="BD2877" s="94"/>
      <c r="BE2877" s="91"/>
      <c r="BF2877" s="66"/>
      <c r="BG2877" s="90"/>
      <c r="BH2877" s="221"/>
      <c r="BI2877" s="98"/>
      <c r="BJ2877" s="98"/>
      <c r="BK2877" s="98"/>
      <c r="BL2877" s="140"/>
      <c r="BR2877" s="61"/>
      <c r="BS2877" s="60"/>
      <c r="BT2877" s="60"/>
      <c r="BU2877" s="60"/>
    </row>
    <row r="2878" spans="1:73" s="59" customFormat="1" ht="30" hidden="1" customHeight="1" x14ac:dyDescent="0.25">
      <c r="A2878" s="139"/>
      <c r="B2878" s="89"/>
      <c r="C2878" s="159" t="str">
        <f t="shared" si="877"/>
        <v/>
      </c>
      <c r="D2878" s="159" t="str">
        <f t="shared" si="878"/>
        <v/>
      </c>
      <c r="E2878" s="201"/>
      <c r="F2878" s="90"/>
      <c r="G2878" s="264"/>
      <c r="H2878" s="90"/>
      <c r="I2878" s="266" t="b">
        <f t="shared" si="860"/>
        <v>0</v>
      </c>
      <c r="J2878" s="95"/>
      <c r="K2878" s="90"/>
      <c r="L2878" s="92"/>
      <c r="M2878" s="92"/>
      <c r="N2878" s="66"/>
      <c r="O2878" s="66"/>
      <c r="P2878" s="66"/>
      <c r="Q2878" s="92"/>
      <c r="R2878" s="90"/>
      <c r="S2878" s="90"/>
      <c r="T2878" s="90"/>
      <c r="U2878" s="94"/>
      <c r="V2878" s="181"/>
      <c r="W2878" s="89"/>
      <c r="X2878" s="89"/>
      <c r="Y2878" s="89"/>
      <c r="Z2878" s="66"/>
      <c r="AA2878" s="66"/>
      <c r="AB2878" s="66"/>
      <c r="AC2878" s="202"/>
      <c r="AD2878" s="166"/>
      <c r="AE2878" s="162" t="b">
        <f t="shared" si="861"/>
        <v>0</v>
      </c>
      <c r="AF2878" s="163">
        <f t="shared" si="862"/>
        <v>0</v>
      </c>
      <c r="AG2878" s="163">
        <f t="shared" si="863"/>
        <v>0</v>
      </c>
      <c r="AH2878" s="164">
        <f t="shared" si="864"/>
        <v>0</v>
      </c>
      <c r="AI2878" s="164">
        <f t="shared" si="865"/>
        <v>0</v>
      </c>
      <c r="AJ2878" s="164">
        <f t="shared" si="866"/>
        <v>0</v>
      </c>
      <c r="AK2878" s="164">
        <f t="shared" si="867"/>
        <v>0</v>
      </c>
      <c r="AL2878" s="164">
        <f t="shared" si="868"/>
        <v>0</v>
      </c>
      <c r="AM2878" s="164">
        <f t="shared" si="869"/>
        <v>1</v>
      </c>
      <c r="AN2878" s="146">
        <f t="shared" si="870"/>
        <v>0</v>
      </c>
      <c r="AO2878" s="146">
        <f t="shared" si="871"/>
        <v>0</v>
      </c>
      <c r="AP2878" s="146">
        <f t="shared" si="872"/>
        <v>0</v>
      </c>
      <c r="AQ2878" s="146">
        <f t="shared" si="873"/>
        <v>0</v>
      </c>
      <c r="AR2878" s="146">
        <f t="shared" si="874"/>
        <v>0</v>
      </c>
      <c r="AS2878" s="163">
        <f t="shared" si="875"/>
        <v>0</v>
      </c>
      <c r="AT2878" s="165">
        <f t="shared" si="876"/>
        <v>0</v>
      </c>
      <c r="AU2878" s="217"/>
      <c r="AV2878" s="66"/>
      <c r="AW2878" s="94"/>
      <c r="AX2878" s="94"/>
      <c r="AY2878" s="169"/>
      <c r="AZ2878" s="90"/>
      <c r="BA2878" s="94"/>
      <c r="BB2878" s="94"/>
      <c r="BC2878" s="94"/>
      <c r="BD2878" s="94"/>
      <c r="BE2878" s="91"/>
      <c r="BF2878" s="66"/>
      <c r="BG2878" s="90"/>
      <c r="BH2878" s="221"/>
      <c r="BI2878" s="66"/>
      <c r="BJ2878" s="66"/>
      <c r="BK2878" s="66"/>
      <c r="BL2878" s="140"/>
      <c r="BR2878" s="61"/>
      <c r="BT2878" s="60"/>
      <c r="BU2878" s="60"/>
    </row>
    <row r="2879" spans="1:73" s="59" customFormat="1" ht="30" hidden="1" customHeight="1" x14ac:dyDescent="0.25">
      <c r="A2879" s="139"/>
      <c r="B2879" s="89"/>
      <c r="C2879" s="159" t="str">
        <f t="shared" si="877"/>
        <v/>
      </c>
      <c r="D2879" s="159" t="str">
        <f t="shared" si="878"/>
        <v/>
      </c>
      <c r="E2879" s="201"/>
      <c r="F2879" s="90"/>
      <c r="G2879" s="264"/>
      <c r="H2879" s="90"/>
      <c r="I2879" s="266" t="b">
        <f t="shared" si="860"/>
        <v>0</v>
      </c>
      <c r="J2879" s="95"/>
      <c r="K2879" s="90"/>
      <c r="L2879" s="92"/>
      <c r="M2879" s="92"/>
      <c r="N2879" s="66"/>
      <c r="O2879" s="66"/>
      <c r="P2879" s="66"/>
      <c r="Q2879" s="92"/>
      <c r="R2879" s="90"/>
      <c r="S2879" s="90"/>
      <c r="T2879" s="90"/>
      <c r="U2879" s="94"/>
      <c r="V2879" s="181"/>
      <c r="W2879" s="89"/>
      <c r="X2879" s="89"/>
      <c r="Y2879" s="89"/>
      <c r="Z2879" s="66"/>
      <c r="AA2879" s="66"/>
      <c r="AB2879" s="66"/>
      <c r="AC2879" s="202"/>
      <c r="AD2879" s="166"/>
      <c r="AE2879" s="162" t="b">
        <f t="shared" si="861"/>
        <v>0</v>
      </c>
      <c r="AF2879" s="163">
        <f t="shared" si="862"/>
        <v>0</v>
      </c>
      <c r="AG2879" s="163">
        <f t="shared" si="863"/>
        <v>0</v>
      </c>
      <c r="AH2879" s="164">
        <f t="shared" si="864"/>
        <v>0</v>
      </c>
      <c r="AI2879" s="164">
        <f t="shared" si="865"/>
        <v>0</v>
      </c>
      <c r="AJ2879" s="164">
        <f t="shared" si="866"/>
        <v>0</v>
      </c>
      <c r="AK2879" s="164">
        <f t="shared" si="867"/>
        <v>0</v>
      </c>
      <c r="AL2879" s="164">
        <f t="shared" si="868"/>
        <v>0</v>
      </c>
      <c r="AM2879" s="164">
        <f t="shared" si="869"/>
        <v>1</v>
      </c>
      <c r="AN2879" s="146">
        <f t="shared" si="870"/>
        <v>0</v>
      </c>
      <c r="AO2879" s="146">
        <f t="shared" si="871"/>
        <v>0</v>
      </c>
      <c r="AP2879" s="146">
        <f t="shared" si="872"/>
        <v>0</v>
      </c>
      <c r="AQ2879" s="146">
        <f t="shared" si="873"/>
        <v>0</v>
      </c>
      <c r="AR2879" s="146">
        <f t="shared" si="874"/>
        <v>0</v>
      </c>
      <c r="AS2879" s="163">
        <f t="shared" si="875"/>
        <v>0</v>
      </c>
      <c r="AT2879" s="165">
        <f t="shared" si="876"/>
        <v>0</v>
      </c>
      <c r="AU2879" s="217"/>
      <c r="AV2879" s="66"/>
      <c r="AW2879" s="94"/>
      <c r="AX2879" s="94"/>
      <c r="AY2879" s="169"/>
      <c r="AZ2879" s="90"/>
      <c r="BA2879" s="94"/>
      <c r="BB2879" s="94"/>
      <c r="BC2879" s="94"/>
      <c r="BD2879" s="94"/>
      <c r="BE2879" s="91"/>
      <c r="BF2879" s="66"/>
      <c r="BG2879" s="90"/>
      <c r="BH2879" s="221"/>
      <c r="BI2879" s="66"/>
      <c r="BJ2879" s="66"/>
      <c r="BK2879" s="66"/>
      <c r="BL2879" s="140"/>
      <c r="BR2879" s="61"/>
      <c r="BS2879" s="60"/>
      <c r="BT2879" s="60"/>
      <c r="BU2879" s="60"/>
    </row>
    <row r="2880" spans="1:73" s="59" customFormat="1" ht="30" hidden="1" customHeight="1" x14ac:dyDescent="0.25">
      <c r="A2880" s="139"/>
      <c r="B2880" s="89"/>
      <c r="C2880" s="159" t="str">
        <f t="shared" si="877"/>
        <v/>
      </c>
      <c r="D2880" s="159" t="str">
        <f t="shared" si="878"/>
        <v/>
      </c>
      <c r="E2880" s="201"/>
      <c r="F2880" s="90"/>
      <c r="G2880" s="264"/>
      <c r="H2880" s="90"/>
      <c r="I2880" s="266" t="b">
        <f t="shared" si="860"/>
        <v>0</v>
      </c>
      <c r="J2880" s="95"/>
      <c r="K2880" s="90"/>
      <c r="L2880" s="92"/>
      <c r="M2880" s="92"/>
      <c r="N2880" s="66"/>
      <c r="O2880" s="66"/>
      <c r="P2880" s="66"/>
      <c r="Q2880" s="92"/>
      <c r="R2880" s="90"/>
      <c r="S2880" s="90"/>
      <c r="T2880" s="90"/>
      <c r="U2880" s="94"/>
      <c r="V2880" s="181"/>
      <c r="W2880" s="89"/>
      <c r="X2880" s="89"/>
      <c r="Y2880" s="89"/>
      <c r="Z2880" s="66"/>
      <c r="AA2880" s="66"/>
      <c r="AB2880" s="66"/>
      <c r="AC2880" s="202"/>
      <c r="AD2880" s="166"/>
      <c r="AE2880" s="162" t="b">
        <f t="shared" si="861"/>
        <v>0</v>
      </c>
      <c r="AF2880" s="163">
        <f t="shared" si="862"/>
        <v>0</v>
      </c>
      <c r="AG2880" s="163">
        <f t="shared" si="863"/>
        <v>0</v>
      </c>
      <c r="AH2880" s="164">
        <f t="shared" si="864"/>
        <v>0</v>
      </c>
      <c r="AI2880" s="164">
        <f t="shared" si="865"/>
        <v>0</v>
      </c>
      <c r="AJ2880" s="164">
        <f t="shared" si="866"/>
        <v>0</v>
      </c>
      <c r="AK2880" s="164">
        <f t="shared" si="867"/>
        <v>0</v>
      </c>
      <c r="AL2880" s="164">
        <f t="shared" si="868"/>
        <v>0</v>
      </c>
      <c r="AM2880" s="164">
        <f t="shared" si="869"/>
        <v>1</v>
      </c>
      <c r="AN2880" s="146">
        <f t="shared" si="870"/>
        <v>0</v>
      </c>
      <c r="AO2880" s="146">
        <f t="shared" si="871"/>
        <v>0</v>
      </c>
      <c r="AP2880" s="146">
        <f t="shared" si="872"/>
        <v>0</v>
      </c>
      <c r="AQ2880" s="146">
        <f t="shared" si="873"/>
        <v>0</v>
      </c>
      <c r="AR2880" s="146">
        <f t="shared" si="874"/>
        <v>0</v>
      </c>
      <c r="AS2880" s="163">
        <f t="shared" si="875"/>
        <v>0</v>
      </c>
      <c r="AT2880" s="165">
        <f t="shared" si="876"/>
        <v>0</v>
      </c>
      <c r="AU2880" s="217"/>
      <c r="AV2880" s="66"/>
      <c r="AW2880" s="94"/>
      <c r="AX2880" s="94"/>
      <c r="AY2880" s="169"/>
      <c r="AZ2880" s="90"/>
      <c r="BA2880" s="94"/>
      <c r="BB2880" s="94"/>
      <c r="BC2880" s="94"/>
      <c r="BD2880" s="94"/>
      <c r="BE2880" s="91"/>
      <c r="BF2880" s="66"/>
      <c r="BG2880" s="90"/>
      <c r="BH2880" s="221"/>
      <c r="BI2880" s="66"/>
      <c r="BJ2880" s="66"/>
      <c r="BK2880" s="66"/>
      <c r="BL2880" s="140"/>
      <c r="BR2880" s="61"/>
      <c r="BT2880" s="60"/>
      <c r="BU2880" s="60"/>
    </row>
    <row r="2881" spans="1:73" s="59" customFormat="1" ht="30" hidden="1" customHeight="1" x14ac:dyDescent="0.25">
      <c r="A2881" s="139"/>
      <c r="B2881" s="89"/>
      <c r="C2881" s="159" t="str">
        <f t="shared" si="877"/>
        <v/>
      </c>
      <c r="D2881" s="159" t="str">
        <f t="shared" si="878"/>
        <v/>
      </c>
      <c r="E2881" s="201"/>
      <c r="F2881" s="90"/>
      <c r="G2881" s="264"/>
      <c r="H2881" s="90"/>
      <c r="I2881" s="266" t="b">
        <f t="shared" si="860"/>
        <v>0</v>
      </c>
      <c r="J2881" s="95"/>
      <c r="K2881" s="90"/>
      <c r="L2881" s="92"/>
      <c r="M2881" s="92"/>
      <c r="N2881" s="66"/>
      <c r="O2881" s="66"/>
      <c r="P2881" s="66"/>
      <c r="Q2881" s="92"/>
      <c r="R2881" s="90"/>
      <c r="S2881" s="90"/>
      <c r="T2881" s="90"/>
      <c r="U2881" s="94"/>
      <c r="V2881" s="181"/>
      <c r="W2881" s="89"/>
      <c r="X2881" s="89"/>
      <c r="Y2881" s="89"/>
      <c r="Z2881" s="66"/>
      <c r="AA2881" s="66"/>
      <c r="AB2881" s="66"/>
      <c r="AC2881" s="202"/>
      <c r="AD2881" s="166"/>
      <c r="AE2881" s="162" t="b">
        <f t="shared" si="861"/>
        <v>0</v>
      </c>
      <c r="AF2881" s="163">
        <f t="shared" si="862"/>
        <v>0</v>
      </c>
      <c r="AG2881" s="163">
        <f t="shared" si="863"/>
        <v>0</v>
      </c>
      <c r="AH2881" s="164">
        <f t="shared" si="864"/>
        <v>0</v>
      </c>
      <c r="AI2881" s="164">
        <f t="shared" si="865"/>
        <v>0</v>
      </c>
      <c r="AJ2881" s="164">
        <f t="shared" si="866"/>
        <v>0</v>
      </c>
      <c r="AK2881" s="164">
        <f t="shared" si="867"/>
        <v>0</v>
      </c>
      <c r="AL2881" s="164">
        <f t="shared" si="868"/>
        <v>0</v>
      </c>
      <c r="AM2881" s="164">
        <f t="shared" si="869"/>
        <v>1</v>
      </c>
      <c r="AN2881" s="146">
        <f t="shared" si="870"/>
        <v>0</v>
      </c>
      <c r="AO2881" s="146">
        <f t="shared" si="871"/>
        <v>0</v>
      </c>
      <c r="AP2881" s="146">
        <f t="shared" si="872"/>
        <v>0</v>
      </c>
      <c r="AQ2881" s="146">
        <f t="shared" si="873"/>
        <v>0</v>
      </c>
      <c r="AR2881" s="146">
        <f t="shared" si="874"/>
        <v>0</v>
      </c>
      <c r="AS2881" s="163">
        <f t="shared" si="875"/>
        <v>0</v>
      </c>
      <c r="AT2881" s="165">
        <f t="shared" si="876"/>
        <v>0</v>
      </c>
      <c r="AU2881" s="217"/>
      <c r="AV2881" s="66"/>
      <c r="AW2881" s="94"/>
      <c r="AX2881" s="94"/>
      <c r="AY2881" s="169"/>
      <c r="AZ2881" s="90"/>
      <c r="BA2881" s="94"/>
      <c r="BB2881" s="94"/>
      <c r="BC2881" s="94"/>
      <c r="BD2881" s="94"/>
      <c r="BE2881" s="91"/>
      <c r="BF2881" s="66"/>
      <c r="BG2881" s="90"/>
      <c r="BH2881" s="221"/>
      <c r="BI2881" s="98"/>
      <c r="BJ2881" s="98"/>
      <c r="BK2881" s="98"/>
      <c r="BL2881" s="140"/>
      <c r="BR2881" s="61"/>
      <c r="BS2881" s="60"/>
      <c r="BT2881" s="60"/>
      <c r="BU2881" s="60"/>
    </row>
    <row r="2882" spans="1:73" s="59" customFormat="1" ht="30" hidden="1" customHeight="1" x14ac:dyDescent="0.25">
      <c r="A2882" s="139"/>
      <c r="B2882" s="89"/>
      <c r="C2882" s="159" t="str">
        <f t="shared" si="877"/>
        <v/>
      </c>
      <c r="D2882" s="159" t="str">
        <f t="shared" si="878"/>
        <v/>
      </c>
      <c r="E2882" s="201"/>
      <c r="F2882" s="90"/>
      <c r="G2882" s="264"/>
      <c r="H2882" s="90"/>
      <c r="I2882" s="266" t="b">
        <f t="shared" si="860"/>
        <v>0</v>
      </c>
      <c r="J2882" s="95"/>
      <c r="K2882" s="90"/>
      <c r="L2882" s="92"/>
      <c r="M2882" s="92"/>
      <c r="N2882" s="66"/>
      <c r="O2882" s="66"/>
      <c r="P2882" s="66"/>
      <c r="Q2882" s="92"/>
      <c r="R2882" s="90"/>
      <c r="S2882" s="90"/>
      <c r="T2882" s="90"/>
      <c r="U2882" s="94"/>
      <c r="V2882" s="181"/>
      <c r="W2882" s="89"/>
      <c r="X2882" s="89"/>
      <c r="Y2882" s="89"/>
      <c r="Z2882" s="66"/>
      <c r="AA2882" s="66"/>
      <c r="AB2882" s="66"/>
      <c r="AC2882" s="202"/>
      <c r="AD2882" s="166"/>
      <c r="AE2882" s="162" t="b">
        <f t="shared" si="861"/>
        <v>0</v>
      </c>
      <c r="AF2882" s="163">
        <f t="shared" si="862"/>
        <v>0</v>
      </c>
      <c r="AG2882" s="163">
        <f t="shared" si="863"/>
        <v>0</v>
      </c>
      <c r="AH2882" s="164">
        <f t="shared" si="864"/>
        <v>0</v>
      </c>
      <c r="AI2882" s="164">
        <f t="shared" si="865"/>
        <v>0</v>
      </c>
      <c r="AJ2882" s="164">
        <f t="shared" si="866"/>
        <v>0</v>
      </c>
      <c r="AK2882" s="164">
        <f t="shared" si="867"/>
        <v>0</v>
      </c>
      <c r="AL2882" s="164">
        <f t="shared" si="868"/>
        <v>0</v>
      </c>
      <c r="AM2882" s="164">
        <f t="shared" si="869"/>
        <v>1</v>
      </c>
      <c r="AN2882" s="146">
        <f t="shared" si="870"/>
        <v>0</v>
      </c>
      <c r="AO2882" s="146">
        <f t="shared" si="871"/>
        <v>0</v>
      </c>
      <c r="AP2882" s="146">
        <f t="shared" si="872"/>
        <v>0</v>
      </c>
      <c r="AQ2882" s="146">
        <f t="shared" si="873"/>
        <v>0</v>
      </c>
      <c r="AR2882" s="146">
        <f t="shared" si="874"/>
        <v>0</v>
      </c>
      <c r="AS2882" s="163">
        <f t="shared" si="875"/>
        <v>0</v>
      </c>
      <c r="AT2882" s="165">
        <f t="shared" si="876"/>
        <v>0</v>
      </c>
      <c r="AU2882" s="217"/>
      <c r="AV2882" s="66"/>
      <c r="AW2882" s="94"/>
      <c r="AX2882" s="94"/>
      <c r="AY2882" s="169"/>
      <c r="AZ2882" s="90"/>
      <c r="BA2882" s="94"/>
      <c r="BB2882" s="94"/>
      <c r="BC2882" s="94"/>
      <c r="BD2882" s="94"/>
      <c r="BE2882" s="91"/>
      <c r="BF2882" s="66"/>
      <c r="BG2882" s="90"/>
      <c r="BH2882" s="221"/>
      <c r="BI2882" s="66"/>
      <c r="BJ2882" s="66"/>
      <c r="BK2882" s="66"/>
      <c r="BL2882" s="140"/>
      <c r="BR2882" s="61"/>
      <c r="BT2882" s="60"/>
      <c r="BU2882" s="60"/>
    </row>
    <row r="2883" spans="1:73" s="59" customFormat="1" ht="30" hidden="1" customHeight="1" x14ac:dyDescent="0.25">
      <c r="A2883" s="139"/>
      <c r="B2883" s="89"/>
      <c r="C2883" s="159" t="str">
        <f t="shared" si="877"/>
        <v/>
      </c>
      <c r="D2883" s="159" t="str">
        <f t="shared" si="878"/>
        <v/>
      </c>
      <c r="E2883" s="201"/>
      <c r="F2883" s="90"/>
      <c r="G2883" s="264"/>
      <c r="H2883" s="90"/>
      <c r="I2883" s="266" t="b">
        <f t="shared" si="860"/>
        <v>0</v>
      </c>
      <c r="J2883" s="95"/>
      <c r="K2883" s="90"/>
      <c r="L2883" s="92"/>
      <c r="M2883" s="92"/>
      <c r="N2883" s="66"/>
      <c r="O2883" s="66"/>
      <c r="P2883" s="66"/>
      <c r="Q2883" s="92"/>
      <c r="R2883" s="90"/>
      <c r="S2883" s="90"/>
      <c r="T2883" s="90"/>
      <c r="U2883" s="94"/>
      <c r="V2883" s="181"/>
      <c r="W2883" s="89"/>
      <c r="X2883" s="89"/>
      <c r="Y2883" s="89"/>
      <c r="Z2883" s="66"/>
      <c r="AA2883" s="66"/>
      <c r="AB2883" s="66"/>
      <c r="AC2883" s="202"/>
      <c r="AD2883" s="166"/>
      <c r="AE2883" s="162" t="b">
        <f t="shared" si="861"/>
        <v>0</v>
      </c>
      <c r="AF2883" s="163">
        <f t="shared" si="862"/>
        <v>0</v>
      </c>
      <c r="AG2883" s="163">
        <f t="shared" si="863"/>
        <v>0</v>
      </c>
      <c r="AH2883" s="164">
        <f t="shared" si="864"/>
        <v>0</v>
      </c>
      <c r="AI2883" s="164">
        <f t="shared" si="865"/>
        <v>0</v>
      </c>
      <c r="AJ2883" s="164">
        <f t="shared" si="866"/>
        <v>0</v>
      </c>
      <c r="AK2883" s="164">
        <f t="shared" si="867"/>
        <v>0</v>
      </c>
      <c r="AL2883" s="164">
        <f t="shared" si="868"/>
        <v>0</v>
      </c>
      <c r="AM2883" s="164">
        <f t="shared" si="869"/>
        <v>1</v>
      </c>
      <c r="AN2883" s="146">
        <f t="shared" si="870"/>
        <v>0</v>
      </c>
      <c r="AO2883" s="146">
        <f t="shared" si="871"/>
        <v>0</v>
      </c>
      <c r="AP2883" s="146">
        <f t="shared" si="872"/>
        <v>0</v>
      </c>
      <c r="AQ2883" s="146">
        <f t="shared" si="873"/>
        <v>0</v>
      </c>
      <c r="AR2883" s="146">
        <f t="shared" si="874"/>
        <v>0</v>
      </c>
      <c r="AS2883" s="163">
        <f t="shared" si="875"/>
        <v>0</v>
      </c>
      <c r="AT2883" s="165">
        <f t="shared" si="876"/>
        <v>0</v>
      </c>
      <c r="AU2883" s="217"/>
      <c r="AV2883" s="66"/>
      <c r="AW2883" s="94"/>
      <c r="AX2883" s="94"/>
      <c r="AY2883" s="169"/>
      <c r="AZ2883" s="90"/>
      <c r="BA2883" s="94"/>
      <c r="BB2883" s="94"/>
      <c r="BC2883" s="94"/>
      <c r="BD2883" s="94"/>
      <c r="BE2883" s="91"/>
      <c r="BF2883" s="66"/>
      <c r="BG2883" s="90"/>
      <c r="BH2883" s="221"/>
      <c r="BI2883" s="66"/>
      <c r="BJ2883" s="66"/>
      <c r="BK2883" s="66"/>
      <c r="BL2883" s="140"/>
      <c r="BR2883" s="61"/>
      <c r="BS2883" s="60"/>
      <c r="BT2883" s="60"/>
      <c r="BU2883" s="60"/>
    </row>
    <row r="2884" spans="1:73" s="59" customFormat="1" ht="30" hidden="1" customHeight="1" x14ac:dyDescent="0.25">
      <c r="A2884" s="139"/>
      <c r="B2884" s="89"/>
      <c r="C2884" s="159" t="str">
        <f t="shared" si="877"/>
        <v/>
      </c>
      <c r="D2884" s="159" t="str">
        <f t="shared" si="878"/>
        <v/>
      </c>
      <c r="E2884" s="201"/>
      <c r="F2884" s="90"/>
      <c r="G2884" s="264"/>
      <c r="H2884" s="90"/>
      <c r="I2884" s="266" t="b">
        <f t="shared" si="860"/>
        <v>0</v>
      </c>
      <c r="J2884" s="95"/>
      <c r="K2884" s="90"/>
      <c r="L2884" s="92"/>
      <c r="M2884" s="92"/>
      <c r="N2884" s="66"/>
      <c r="O2884" s="66"/>
      <c r="P2884" s="66"/>
      <c r="Q2884" s="92"/>
      <c r="R2884" s="90"/>
      <c r="S2884" s="90"/>
      <c r="T2884" s="90"/>
      <c r="U2884" s="94"/>
      <c r="V2884" s="181"/>
      <c r="W2884" s="89"/>
      <c r="X2884" s="89"/>
      <c r="Y2884" s="89"/>
      <c r="Z2884" s="66"/>
      <c r="AA2884" s="66"/>
      <c r="AB2884" s="66"/>
      <c r="AC2884" s="202"/>
      <c r="AD2884" s="166"/>
      <c r="AE2884" s="162" t="b">
        <f t="shared" si="861"/>
        <v>0</v>
      </c>
      <c r="AF2884" s="163">
        <f t="shared" si="862"/>
        <v>0</v>
      </c>
      <c r="AG2884" s="163">
        <f t="shared" si="863"/>
        <v>0</v>
      </c>
      <c r="AH2884" s="164">
        <f t="shared" si="864"/>
        <v>0</v>
      </c>
      <c r="AI2884" s="164">
        <f t="shared" si="865"/>
        <v>0</v>
      </c>
      <c r="AJ2884" s="164">
        <f t="shared" si="866"/>
        <v>0</v>
      </c>
      <c r="AK2884" s="164">
        <f t="shared" si="867"/>
        <v>0</v>
      </c>
      <c r="AL2884" s="164">
        <f t="shared" si="868"/>
        <v>0</v>
      </c>
      <c r="AM2884" s="164">
        <f t="shared" si="869"/>
        <v>1</v>
      </c>
      <c r="AN2884" s="146">
        <f t="shared" si="870"/>
        <v>0</v>
      </c>
      <c r="AO2884" s="146">
        <f t="shared" si="871"/>
        <v>0</v>
      </c>
      <c r="AP2884" s="146">
        <f t="shared" si="872"/>
        <v>0</v>
      </c>
      <c r="AQ2884" s="146">
        <f t="shared" si="873"/>
        <v>0</v>
      </c>
      <c r="AR2884" s="146">
        <f t="shared" si="874"/>
        <v>0</v>
      </c>
      <c r="AS2884" s="163">
        <f t="shared" si="875"/>
        <v>0</v>
      </c>
      <c r="AT2884" s="165">
        <f t="shared" si="876"/>
        <v>0</v>
      </c>
      <c r="AU2884" s="217"/>
      <c r="AV2884" s="66"/>
      <c r="AW2884" s="94"/>
      <c r="AX2884" s="94"/>
      <c r="AY2884" s="169"/>
      <c r="AZ2884" s="90"/>
      <c r="BA2884" s="94"/>
      <c r="BB2884" s="94"/>
      <c r="BC2884" s="94"/>
      <c r="BD2884" s="94"/>
      <c r="BE2884" s="91"/>
      <c r="BF2884" s="66"/>
      <c r="BG2884" s="90"/>
      <c r="BH2884" s="221"/>
      <c r="BI2884" s="66"/>
      <c r="BJ2884" s="66"/>
      <c r="BK2884" s="66"/>
      <c r="BL2884" s="140"/>
      <c r="BR2884" s="61"/>
      <c r="BT2884" s="60"/>
      <c r="BU2884" s="60"/>
    </row>
    <row r="2885" spans="1:73" s="59" customFormat="1" ht="30" hidden="1" customHeight="1" x14ac:dyDescent="0.25">
      <c r="A2885" s="139"/>
      <c r="B2885" s="89"/>
      <c r="C2885" s="159" t="str">
        <f t="shared" si="877"/>
        <v/>
      </c>
      <c r="D2885" s="159" t="str">
        <f t="shared" si="878"/>
        <v/>
      </c>
      <c r="E2885" s="201"/>
      <c r="F2885" s="90"/>
      <c r="G2885" s="264"/>
      <c r="H2885" s="90"/>
      <c r="I2885" s="266" t="b">
        <f t="shared" si="860"/>
        <v>0</v>
      </c>
      <c r="J2885" s="95"/>
      <c r="K2885" s="90"/>
      <c r="L2885" s="92"/>
      <c r="M2885" s="92"/>
      <c r="N2885" s="66"/>
      <c r="O2885" s="66"/>
      <c r="P2885" s="66"/>
      <c r="Q2885" s="92"/>
      <c r="R2885" s="90"/>
      <c r="S2885" s="90"/>
      <c r="T2885" s="90"/>
      <c r="U2885" s="94"/>
      <c r="V2885" s="181"/>
      <c r="W2885" s="89"/>
      <c r="X2885" s="89"/>
      <c r="Y2885" s="89"/>
      <c r="Z2885" s="66"/>
      <c r="AA2885" s="66"/>
      <c r="AB2885" s="66"/>
      <c r="AC2885" s="202"/>
      <c r="AD2885" s="166"/>
      <c r="AE2885" s="162" t="b">
        <f t="shared" si="861"/>
        <v>0</v>
      </c>
      <c r="AF2885" s="163">
        <f t="shared" si="862"/>
        <v>0</v>
      </c>
      <c r="AG2885" s="163">
        <f t="shared" si="863"/>
        <v>0</v>
      </c>
      <c r="AH2885" s="164">
        <f t="shared" si="864"/>
        <v>0</v>
      </c>
      <c r="AI2885" s="164">
        <f t="shared" si="865"/>
        <v>0</v>
      </c>
      <c r="AJ2885" s="164">
        <f t="shared" si="866"/>
        <v>0</v>
      </c>
      <c r="AK2885" s="164">
        <f t="shared" si="867"/>
        <v>0</v>
      </c>
      <c r="AL2885" s="164">
        <f t="shared" si="868"/>
        <v>0</v>
      </c>
      <c r="AM2885" s="164">
        <f t="shared" si="869"/>
        <v>1</v>
      </c>
      <c r="AN2885" s="146">
        <f t="shared" si="870"/>
        <v>0</v>
      </c>
      <c r="AO2885" s="146">
        <f t="shared" si="871"/>
        <v>0</v>
      </c>
      <c r="AP2885" s="146">
        <f t="shared" si="872"/>
        <v>0</v>
      </c>
      <c r="AQ2885" s="146">
        <f t="shared" si="873"/>
        <v>0</v>
      </c>
      <c r="AR2885" s="146">
        <f t="shared" si="874"/>
        <v>0</v>
      </c>
      <c r="AS2885" s="163">
        <f t="shared" si="875"/>
        <v>0</v>
      </c>
      <c r="AT2885" s="165">
        <f t="shared" si="876"/>
        <v>0</v>
      </c>
      <c r="AU2885" s="217"/>
      <c r="AV2885" s="66"/>
      <c r="AW2885" s="94"/>
      <c r="AX2885" s="94"/>
      <c r="AY2885" s="169"/>
      <c r="AZ2885" s="90"/>
      <c r="BA2885" s="94"/>
      <c r="BB2885" s="94"/>
      <c r="BC2885" s="94"/>
      <c r="BD2885" s="94"/>
      <c r="BE2885" s="91"/>
      <c r="BF2885" s="66"/>
      <c r="BG2885" s="90"/>
      <c r="BH2885" s="221"/>
      <c r="BI2885" s="98"/>
      <c r="BJ2885" s="98"/>
      <c r="BK2885" s="98"/>
      <c r="BL2885" s="140"/>
      <c r="BR2885" s="61"/>
      <c r="BS2885" s="60"/>
      <c r="BT2885" s="60"/>
      <c r="BU2885" s="60"/>
    </row>
    <row r="2886" spans="1:73" s="59" customFormat="1" ht="30" hidden="1" customHeight="1" x14ac:dyDescent="0.25">
      <c r="A2886" s="139"/>
      <c r="B2886" s="89"/>
      <c r="C2886" s="159" t="str">
        <f t="shared" si="877"/>
        <v/>
      </c>
      <c r="D2886" s="159" t="str">
        <f t="shared" si="878"/>
        <v/>
      </c>
      <c r="E2886" s="201"/>
      <c r="F2886" s="90"/>
      <c r="G2886" s="264"/>
      <c r="H2886" s="90"/>
      <c r="I2886" s="266" t="b">
        <f t="shared" si="860"/>
        <v>0</v>
      </c>
      <c r="J2886" s="95"/>
      <c r="K2886" s="90"/>
      <c r="L2886" s="92"/>
      <c r="M2886" s="92"/>
      <c r="N2886" s="66"/>
      <c r="O2886" s="66"/>
      <c r="P2886" s="66"/>
      <c r="Q2886" s="92"/>
      <c r="R2886" s="90"/>
      <c r="S2886" s="90"/>
      <c r="T2886" s="90"/>
      <c r="U2886" s="94"/>
      <c r="V2886" s="181"/>
      <c r="W2886" s="89"/>
      <c r="X2886" s="89"/>
      <c r="Y2886" s="89"/>
      <c r="Z2886" s="66"/>
      <c r="AA2886" s="66"/>
      <c r="AB2886" s="66"/>
      <c r="AC2886" s="202"/>
      <c r="AD2886" s="166"/>
      <c r="AE2886" s="162" t="b">
        <f t="shared" si="861"/>
        <v>0</v>
      </c>
      <c r="AF2886" s="163">
        <f t="shared" si="862"/>
        <v>0</v>
      </c>
      <c r="AG2886" s="163">
        <f t="shared" si="863"/>
        <v>0</v>
      </c>
      <c r="AH2886" s="164">
        <f t="shared" si="864"/>
        <v>0</v>
      </c>
      <c r="AI2886" s="164">
        <f t="shared" si="865"/>
        <v>0</v>
      </c>
      <c r="AJ2886" s="164">
        <f t="shared" si="866"/>
        <v>0</v>
      </c>
      <c r="AK2886" s="164">
        <f t="shared" si="867"/>
        <v>0</v>
      </c>
      <c r="AL2886" s="164">
        <f t="shared" si="868"/>
        <v>0</v>
      </c>
      <c r="AM2886" s="164">
        <f t="shared" si="869"/>
        <v>1</v>
      </c>
      <c r="AN2886" s="146">
        <f t="shared" si="870"/>
        <v>0</v>
      </c>
      <c r="AO2886" s="146">
        <f t="shared" si="871"/>
        <v>0</v>
      </c>
      <c r="AP2886" s="146">
        <f t="shared" si="872"/>
        <v>0</v>
      </c>
      <c r="AQ2886" s="146">
        <f t="shared" si="873"/>
        <v>0</v>
      </c>
      <c r="AR2886" s="146">
        <f t="shared" si="874"/>
        <v>0</v>
      </c>
      <c r="AS2886" s="163">
        <f t="shared" si="875"/>
        <v>0</v>
      </c>
      <c r="AT2886" s="165">
        <f t="shared" si="876"/>
        <v>0</v>
      </c>
      <c r="AU2886" s="217"/>
      <c r="AV2886" s="66"/>
      <c r="AW2886" s="94"/>
      <c r="AX2886" s="94"/>
      <c r="AY2886" s="169"/>
      <c r="AZ2886" s="90"/>
      <c r="BA2886" s="94"/>
      <c r="BB2886" s="94"/>
      <c r="BC2886" s="94"/>
      <c r="BD2886" s="94"/>
      <c r="BE2886" s="91"/>
      <c r="BF2886" s="66"/>
      <c r="BG2886" s="90"/>
      <c r="BH2886" s="221"/>
      <c r="BI2886" s="98"/>
      <c r="BJ2886" s="98"/>
      <c r="BK2886" s="98"/>
      <c r="BL2886" s="140"/>
      <c r="BR2886" s="61"/>
      <c r="BT2886" s="60"/>
      <c r="BU2886" s="60"/>
    </row>
    <row r="2887" spans="1:73" s="59" customFormat="1" ht="30" hidden="1" customHeight="1" x14ac:dyDescent="0.25">
      <c r="A2887" s="139"/>
      <c r="B2887" s="89"/>
      <c r="C2887" s="159" t="str">
        <f t="shared" si="877"/>
        <v/>
      </c>
      <c r="D2887" s="159" t="str">
        <f t="shared" si="878"/>
        <v/>
      </c>
      <c r="E2887" s="201"/>
      <c r="F2887" s="90"/>
      <c r="G2887" s="264"/>
      <c r="H2887" s="90"/>
      <c r="I2887" s="266" t="b">
        <f t="shared" si="860"/>
        <v>0</v>
      </c>
      <c r="J2887" s="95"/>
      <c r="K2887" s="90"/>
      <c r="L2887" s="92"/>
      <c r="M2887" s="92"/>
      <c r="N2887" s="66"/>
      <c r="O2887" s="66"/>
      <c r="P2887" s="66"/>
      <c r="Q2887" s="92"/>
      <c r="R2887" s="90"/>
      <c r="S2887" s="90"/>
      <c r="T2887" s="90"/>
      <c r="U2887" s="94"/>
      <c r="V2887" s="181"/>
      <c r="W2887" s="89"/>
      <c r="X2887" s="89"/>
      <c r="Y2887" s="89"/>
      <c r="Z2887" s="66"/>
      <c r="AA2887" s="66"/>
      <c r="AB2887" s="66"/>
      <c r="AC2887" s="202"/>
      <c r="AD2887" s="166"/>
      <c r="AE2887" s="162" t="b">
        <f t="shared" si="861"/>
        <v>0</v>
      </c>
      <c r="AF2887" s="163">
        <f t="shared" si="862"/>
        <v>0</v>
      </c>
      <c r="AG2887" s="163">
        <f t="shared" si="863"/>
        <v>0</v>
      </c>
      <c r="AH2887" s="164">
        <f t="shared" si="864"/>
        <v>0</v>
      </c>
      <c r="AI2887" s="164">
        <f t="shared" si="865"/>
        <v>0</v>
      </c>
      <c r="AJ2887" s="164">
        <f t="shared" si="866"/>
        <v>0</v>
      </c>
      <c r="AK2887" s="164">
        <f t="shared" si="867"/>
        <v>0</v>
      </c>
      <c r="AL2887" s="164">
        <f t="shared" si="868"/>
        <v>0</v>
      </c>
      <c r="AM2887" s="164">
        <f t="shared" si="869"/>
        <v>1</v>
      </c>
      <c r="AN2887" s="146">
        <f t="shared" si="870"/>
        <v>0</v>
      </c>
      <c r="AO2887" s="146">
        <f t="shared" si="871"/>
        <v>0</v>
      </c>
      <c r="AP2887" s="146">
        <f t="shared" si="872"/>
        <v>0</v>
      </c>
      <c r="AQ2887" s="146">
        <f t="shared" si="873"/>
        <v>0</v>
      </c>
      <c r="AR2887" s="146">
        <f t="shared" si="874"/>
        <v>0</v>
      </c>
      <c r="AS2887" s="163">
        <f t="shared" si="875"/>
        <v>0</v>
      </c>
      <c r="AT2887" s="165">
        <f t="shared" si="876"/>
        <v>0</v>
      </c>
      <c r="AU2887" s="217"/>
      <c r="AV2887" s="66"/>
      <c r="AW2887" s="94"/>
      <c r="AX2887" s="94"/>
      <c r="AY2887" s="169"/>
      <c r="AZ2887" s="90"/>
      <c r="BA2887" s="94"/>
      <c r="BB2887" s="94"/>
      <c r="BC2887" s="94"/>
      <c r="BD2887" s="94"/>
      <c r="BE2887" s="91"/>
      <c r="BF2887" s="66"/>
      <c r="BG2887" s="90"/>
      <c r="BH2887" s="221"/>
      <c r="BI2887" s="98"/>
      <c r="BJ2887" s="98"/>
      <c r="BK2887" s="98"/>
      <c r="BL2887" s="140"/>
      <c r="BR2887" s="61"/>
      <c r="BS2887" s="60"/>
      <c r="BT2887" s="60"/>
      <c r="BU2887" s="60"/>
    </row>
    <row r="2888" spans="1:73" s="59" customFormat="1" ht="30" hidden="1" customHeight="1" x14ac:dyDescent="0.25">
      <c r="A2888" s="139"/>
      <c r="B2888" s="89"/>
      <c r="C2888" s="159" t="str">
        <f t="shared" si="877"/>
        <v/>
      </c>
      <c r="D2888" s="159" t="str">
        <f t="shared" si="878"/>
        <v/>
      </c>
      <c r="E2888" s="201"/>
      <c r="F2888" s="90"/>
      <c r="G2888" s="264"/>
      <c r="H2888" s="90"/>
      <c r="I2888" s="266" t="b">
        <f t="shared" si="860"/>
        <v>0</v>
      </c>
      <c r="J2888" s="95"/>
      <c r="K2888" s="90"/>
      <c r="L2888" s="92"/>
      <c r="M2888" s="92"/>
      <c r="N2888" s="66"/>
      <c r="O2888" s="66"/>
      <c r="P2888" s="66"/>
      <c r="Q2888" s="92"/>
      <c r="R2888" s="90"/>
      <c r="S2888" s="90"/>
      <c r="T2888" s="90"/>
      <c r="U2888" s="94"/>
      <c r="V2888" s="181"/>
      <c r="W2888" s="89"/>
      <c r="X2888" s="89"/>
      <c r="Y2888" s="89"/>
      <c r="Z2888" s="66"/>
      <c r="AA2888" s="66"/>
      <c r="AB2888" s="66"/>
      <c r="AC2888" s="202"/>
      <c r="AD2888" s="166"/>
      <c r="AE2888" s="162" t="b">
        <f t="shared" si="861"/>
        <v>0</v>
      </c>
      <c r="AF2888" s="163">
        <f t="shared" si="862"/>
        <v>0</v>
      </c>
      <c r="AG2888" s="163">
        <f t="shared" si="863"/>
        <v>0</v>
      </c>
      <c r="AH2888" s="164">
        <f t="shared" si="864"/>
        <v>0</v>
      </c>
      <c r="AI2888" s="164">
        <f t="shared" si="865"/>
        <v>0</v>
      </c>
      <c r="AJ2888" s="164">
        <f t="shared" si="866"/>
        <v>0</v>
      </c>
      <c r="AK2888" s="164">
        <f t="shared" si="867"/>
        <v>0</v>
      </c>
      <c r="AL2888" s="164">
        <f t="shared" si="868"/>
        <v>0</v>
      </c>
      <c r="AM2888" s="164">
        <f t="shared" si="869"/>
        <v>1</v>
      </c>
      <c r="AN2888" s="146">
        <f t="shared" si="870"/>
        <v>0</v>
      </c>
      <c r="AO2888" s="146">
        <f t="shared" si="871"/>
        <v>0</v>
      </c>
      <c r="AP2888" s="146">
        <f t="shared" si="872"/>
        <v>0</v>
      </c>
      <c r="AQ2888" s="146">
        <f t="shared" si="873"/>
        <v>0</v>
      </c>
      <c r="AR2888" s="146">
        <f t="shared" si="874"/>
        <v>0</v>
      </c>
      <c r="AS2888" s="163">
        <f t="shared" si="875"/>
        <v>0</v>
      </c>
      <c r="AT2888" s="165">
        <f t="shared" si="876"/>
        <v>0</v>
      </c>
      <c r="AU2888" s="217"/>
      <c r="AV2888" s="66"/>
      <c r="AW2888" s="94"/>
      <c r="AX2888" s="94"/>
      <c r="AY2888" s="169"/>
      <c r="AZ2888" s="90"/>
      <c r="BA2888" s="94"/>
      <c r="BB2888" s="94"/>
      <c r="BC2888" s="94"/>
      <c r="BD2888" s="94"/>
      <c r="BE2888" s="91"/>
      <c r="BF2888" s="66"/>
      <c r="BG2888" s="90"/>
      <c r="BH2888" s="221"/>
      <c r="BI2888" s="98"/>
      <c r="BJ2888" s="98"/>
      <c r="BK2888" s="98"/>
      <c r="BL2888" s="140"/>
      <c r="BR2888" s="61"/>
      <c r="BT2888" s="60"/>
      <c r="BU2888" s="60"/>
    </row>
    <row r="2889" spans="1:73" s="59" customFormat="1" ht="30" hidden="1" customHeight="1" x14ac:dyDescent="0.25">
      <c r="A2889" s="139"/>
      <c r="B2889" s="89"/>
      <c r="C2889" s="159" t="str">
        <f t="shared" si="877"/>
        <v/>
      </c>
      <c r="D2889" s="159" t="str">
        <f t="shared" si="878"/>
        <v/>
      </c>
      <c r="E2889" s="201"/>
      <c r="F2889" s="90"/>
      <c r="G2889" s="264"/>
      <c r="H2889" s="90"/>
      <c r="I2889" s="266" t="b">
        <f t="shared" si="860"/>
        <v>0</v>
      </c>
      <c r="J2889" s="95"/>
      <c r="K2889" s="90"/>
      <c r="L2889" s="92"/>
      <c r="M2889" s="92"/>
      <c r="N2889" s="66"/>
      <c r="O2889" s="66"/>
      <c r="P2889" s="66"/>
      <c r="Q2889" s="92"/>
      <c r="R2889" s="90"/>
      <c r="S2889" s="90"/>
      <c r="T2889" s="90"/>
      <c r="U2889" s="94"/>
      <c r="V2889" s="181"/>
      <c r="W2889" s="89"/>
      <c r="X2889" s="89"/>
      <c r="Y2889" s="89"/>
      <c r="Z2889" s="66"/>
      <c r="AA2889" s="66"/>
      <c r="AB2889" s="66"/>
      <c r="AC2889" s="202"/>
      <c r="AD2889" s="166"/>
      <c r="AE2889" s="162" t="b">
        <f t="shared" si="861"/>
        <v>0</v>
      </c>
      <c r="AF2889" s="163">
        <f t="shared" si="862"/>
        <v>0</v>
      </c>
      <c r="AG2889" s="163">
        <f t="shared" si="863"/>
        <v>0</v>
      </c>
      <c r="AH2889" s="164">
        <f t="shared" si="864"/>
        <v>0</v>
      </c>
      <c r="AI2889" s="164">
        <f t="shared" si="865"/>
        <v>0</v>
      </c>
      <c r="AJ2889" s="164">
        <f t="shared" si="866"/>
        <v>0</v>
      </c>
      <c r="AK2889" s="164">
        <f t="shared" si="867"/>
        <v>0</v>
      </c>
      <c r="AL2889" s="164">
        <f t="shared" si="868"/>
        <v>0</v>
      </c>
      <c r="AM2889" s="164">
        <f t="shared" si="869"/>
        <v>1</v>
      </c>
      <c r="AN2889" s="146">
        <f t="shared" si="870"/>
        <v>0</v>
      </c>
      <c r="AO2889" s="146">
        <f t="shared" si="871"/>
        <v>0</v>
      </c>
      <c r="AP2889" s="146">
        <f t="shared" si="872"/>
        <v>0</v>
      </c>
      <c r="AQ2889" s="146">
        <f t="shared" si="873"/>
        <v>0</v>
      </c>
      <c r="AR2889" s="146">
        <f t="shared" si="874"/>
        <v>0</v>
      </c>
      <c r="AS2889" s="163">
        <f t="shared" si="875"/>
        <v>0</v>
      </c>
      <c r="AT2889" s="165">
        <f t="shared" si="876"/>
        <v>0</v>
      </c>
      <c r="AU2889" s="217"/>
      <c r="AV2889" s="66"/>
      <c r="AW2889" s="94"/>
      <c r="AX2889" s="94"/>
      <c r="AY2889" s="169"/>
      <c r="AZ2889" s="90"/>
      <c r="BA2889" s="94"/>
      <c r="BB2889" s="94"/>
      <c r="BC2889" s="94"/>
      <c r="BD2889" s="94"/>
      <c r="BE2889" s="91"/>
      <c r="BF2889" s="66"/>
      <c r="BG2889" s="90"/>
      <c r="BH2889" s="221"/>
      <c r="BI2889" s="98"/>
      <c r="BJ2889" s="98"/>
      <c r="BK2889" s="98"/>
      <c r="BL2889" s="140"/>
      <c r="BR2889" s="61"/>
      <c r="BS2889" s="60"/>
      <c r="BT2889" s="60"/>
      <c r="BU2889" s="60"/>
    </row>
    <row r="2890" spans="1:73" s="59" customFormat="1" ht="30" hidden="1" customHeight="1" x14ac:dyDescent="0.25">
      <c r="A2890" s="139"/>
      <c r="B2890" s="89"/>
      <c r="C2890" s="159" t="str">
        <f t="shared" si="877"/>
        <v/>
      </c>
      <c r="D2890" s="159" t="str">
        <f t="shared" si="878"/>
        <v/>
      </c>
      <c r="E2890" s="201"/>
      <c r="F2890" s="90"/>
      <c r="G2890" s="264"/>
      <c r="H2890" s="90"/>
      <c r="I2890" s="266" t="b">
        <f t="shared" si="860"/>
        <v>0</v>
      </c>
      <c r="J2890" s="95"/>
      <c r="K2890" s="90"/>
      <c r="L2890" s="92"/>
      <c r="M2890" s="92"/>
      <c r="N2890" s="66"/>
      <c r="O2890" s="66"/>
      <c r="P2890" s="66"/>
      <c r="Q2890" s="92"/>
      <c r="R2890" s="90"/>
      <c r="S2890" s="90"/>
      <c r="T2890" s="90"/>
      <c r="U2890" s="94"/>
      <c r="V2890" s="181"/>
      <c r="W2890" s="89"/>
      <c r="X2890" s="89"/>
      <c r="Y2890" s="89"/>
      <c r="Z2890" s="66"/>
      <c r="AA2890" s="66"/>
      <c r="AB2890" s="66"/>
      <c r="AC2890" s="202"/>
      <c r="AD2890" s="166"/>
      <c r="AE2890" s="162" t="b">
        <f t="shared" si="861"/>
        <v>0</v>
      </c>
      <c r="AF2890" s="163">
        <f t="shared" si="862"/>
        <v>0</v>
      </c>
      <c r="AG2890" s="163">
        <f t="shared" si="863"/>
        <v>0</v>
      </c>
      <c r="AH2890" s="164">
        <f t="shared" si="864"/>
        <v>0</v>
      </c>
      <c r="AI2890" s="164">
        <f t="shared" si="865"/>
        <v>0</v>
      </c>
      <c r="AJ2890" s="164">
        <f t="shared" si="866"/>
        <v>0</v>
      </c>
      <c r="AK2890" s="164">
        <f t="shared" si="867"/>
        <v>0</v>
      </c>
      <c r="AL2890" s="164">
        <f t="shared" si="868"/>
        <v>0</v>
      </c>
      <c r="AM2890" s="164">
        <f t="shared" si="869"/>
        <v>1</v>
      </c>
      <c r="AN2890" s="146">
        <f t="shared" si="870"/>
        <v>0</v>
      </c>
      <c r="AO2890" s="146">
        <f t="shared" si="871"/>
        <v>0</v>
      </c>
      <c r="AP2890" s="146">
        <f t="shared" si="872"/>
        <v>0</v>
      </c>
      <c r="AQ2890" s="146">
        <f t="shared" si="873"/>
        <v>0</v>
      </c>
      <c r="AR2890" s="146">
        <f t="shared" si="874"/>
        <v>0</v>
      </c>
      <c r="AS2890" s="163">
        <f t="shared" si="875"/>
        <v>0</v>
      </c>
      <c r="AT2890" s="165">
        <f t="shared" si="876"/>
        <v>0</v>
      </c>
      <c r="AU2890" s="217"/>
      <c r="AV2890" s="66"/>
      <c r="AW2890" s="94"/>
      <c r="AX2890" s="94"/>
      <c r="AY2890" s="169"/>
      <c r="AZ2890" s="90"/>
      <c r="BA2890" s="94"/>
      <c r="BB2890" s="94"/>
      <c r="BC2890" s="94"/>
      <c r="BD2890" s="94"/>
      <c r="BE2890" s="91"/>
      <c r="BF2890" s="66"/>
      <c r="BG2890" s="90"/>
      <c r="BH2890" s="221"/>
      <c r="BI2890" s="98"/>
      <c r="BJ2890" s="98"/>
      <c r="BK2890" s="98"/>
      <c r="BL2890" s="140"/>
      <c r="BR2890" s="61"/>
      <c r="BT2890" s="60"/>
      <c r="BU2890" s="60"/>
    </row>
    <row r="2891" spans="1:73" s="59" customFormat="1" ht="30" hidden="1" customHeight="1" x14ac:dyDescent="0.25">
      <c r="A2891" s="139"/>
      <c r="B2891" s="89"/>
      <c r="C2891" s="159" t="str">
        <f t="shared" si="877"/>
        <v/>
      </c>
      <c r="D2891" s="159" t="str">
        <f t="shared" si="878"/>
        <v/>
      </c>
      <c r="E2891" s="201"/>
      <c r="F2891" s="90"/>
      <c r="G2891" s="264"/>
      <c r="H2891" s="90"/>
      <c r="I2891" s="266" t="b">
        <f t="shared" si="860"/>
        <v>0</v>
      </c>
      <c r="J2891" s="95"/>
      <c r="K2891" s="90"/>
      <c r="L2891" s="92"/>
      <c r="M2891" s="92"/>
      <c r="N2891" s="66"/>
      <c r="O2891" s="66"/>
      <c r="P2891" s="66"/>
      <c r="Q2891" s="92"/>
      <c r="R2891" s="90"/>
      <c r="S2891" s="90"/>
      <c r="T2891" s="90"/>
      <c r="U2891" s="94"/>
      <c r="V2891" s="181"/>
      <c r="W2891" s="89"/>
      <c r="X2891" s="89"/>
      <c r="Y2891" s="89"/>
      <c r="Z2891" s="66"/>
      <c r="AA2891" s="66"/>
      <c r="AB2891" s="66"/>
      <c r="AC2891" s="202"/>
      <c r="AD2891" s="166"/>
      <c r="AE2891" s="162" t="b">
        <f t="shared" si="861"/>
        <v>0</v>
      </c>
      <c r="AF2891" s="163">
        <f t="shared" si="862"/>
        <v>0</v>
      </c>
      <c r="AG2891" s="163">
        <f t="shared" si="863"/>
        <v>0</v>
      </c>
      <c r="AH2891" s="164">
        <f t="shared" si="864"/>
        <v>0</v>
      </c>
      <c r="AI2891" s="164">
        <f t="shared" si="865"/>
        <v>0</v>
      </c>
      <c r="AJ2891" s="164">
        <f t="shared" si="866"/>
        <v>0</v>
      </c>
      <c r="AK2891" s="164">
        <f t="shared" si="867"/>
        <v>0</v>
      </c>
      <c r="AL2891" s="164">
        <f t="shared" si="868"/>
        <v>0</v>
      </c>
      <c r="AM2891" s="164">
        <f t="shared" si="869"/>
        <v>1</v>
      </c>
      <c r="AN2891" s="146">
        <f t="shared" si="870"/>
        <v>0</v>
      </c>
      <c r="AO2891" s="146">
        <f t="shared" si="871"/>
        <v>0</v>
      </c>
      <c r="AP2891" s="146">
        <f t="shared" si="872"/>
        <v>0</v>
      </c>
      <c r="AQ2891" s="146">
        <f t="shared" si="873"/>
        <v>0</v>
      </c>
      <c r="AR2891" s="146">
        <f t="shared" si="874"/>
        <v>0</v>
      </c>
      <c r="AS2891" s="163">
        <f t="shared" si="875"/>
        <v>0</v>
      </c>
      <c r="AT2891" s="165">
        <f t="shared" si="876"/>
        <v>0</v>
      </c>
      <c r="AU2891" s="217"/>
      <c r="AV2891" s="66"/>
      <c r="AW2891" s="94"/>
      <c r="AX2891" s="94"/>
      <c r="AY2891" s="169"/>
      <c r="AZ2891" s="90"/>
      <c r="BA2891" s="94"/>
      <c r="BB2891" s="94"/>
      <c r="BC2891" s="94"/>
      <c r="BD2891" s="94"/>
      <c r="BE2891" s="91"/>
      <c r="BF2891" s="66"/>
      <c r="BG2891" s="90"/>
      <c r="BH2891" s="221"/>
      <c r="BI2891" s="66"/>
      <c r="BJ2891" s="66"/>
      <c r="BK2891" s="66"/>
      <c r="BL2891" s="140"/>
      <c r="BR2891" s="61"/>
      <c r="BS2891" s="60"/>
      <c r="BT2891" s="60"/>
      <c r="BU2891" s="60"/>
    </row>
    <row r="2892" spans="1:73" s="59" customFormat="1" ht="30" hidden="1" customHeight="1" x14ac:dyDescent="0.25">
      <c r="A2892" s="139"/>
      <c r="B2892" s="89"/>
      <c r="C2892" s="159" t="str">
        <f t="shared" si="877"/>
        <v/>
      </c>
      <c r="D2892" s="159" t="str">
        <f t="shared" si="878"/>
        <v/>
      </c>
      <c r="E2892" s="201"/>
      <c r="F2892" s="90"/>
      <c r="G2892" s="264"/>
      <c r="H2892" s="90"/>
      <c r="I2892" s="266" t="b">
        <f t="shared" si="860"/>
        <v>0</v>
      </c>
      <c r="J2892" s="95"/>
      <c r="K2892" s="90"/>
      <c r="L2892" s="98"/>
      <c r="M2892" s="98"/>
      <c r="N2892" s="98"/>
      <c r="O2892" s="98"/>
      <c r="P2892" s="98"/>
      <c r="Q2892" s="98"/>
      <c r="R2892" s="90"/>
      <c r="S2892" s="90"/>
      <c r="T2892" s="90"/>
      <c r="U2892" s="94"/>
      <c r="V2892" s="181"/>
      <c r="W2892" s="89"/>
      <c r="X2892" s="89"/>
      <c r="Y2892" s="89"/>
      <c r="Z2892" s="66"/>
      <c r="AA2892" s="66"/>
      <c r="AB2892" s="66"/>
      <c r="AC2892" s="202"/>
      <c r="AD2892" s="166"/>
      <c r="AE2892" s="162" t="b">
        <f t="shared" si="861"/>
        <v>0</v>
      </c>
      <c r="AF2892" s="163">
        <f t="shared" si="862"/>
        <v>0</v>
      </c>
      <c r="AG2892" s="163">
        <f t="shared" si="863"/>
        <v>0</v>
      </c>
      <c r="AH2892" s="164">
        <f t="shared" si="864"/>
        <v>0</v>
      </c>
      <c r="AI2892" s="164">
        <f t="shared" si="865"/>
        <v>0</v>
      </c>
      <c r="AJ2892" s="164">
        <f t="shared" si="866"/>
        <v>0</v>
      </c>
      <c r="AK2892" s="164">
        <f t="shared" si="867"/>
        <v>0</v>
      </c>
      <c r="AL2892" s="164">
        <f t="shared" si="868"/>
        <v>0</v>
      </c>
      <c r="AM2892" s="164">
        <f t="shared" si="869"/>
        <v>1</v>
      </c>
      <c r="AN2892" s="146">
        <f t="shared" si="870"/>
        <v>0</v>
      </c>
      <c r="AO2892" s="146">
        <f t="shared" si="871"/>
        <v>0</v>
      </c>
      <c r="AP2892" s="146">
        <f t="shared" si="872"/>
        <v>0</v>
      </c>
      <c r="AQ2892" s="146">
        <f t="shared" si="873"/>
        <v>0</v>
      </c>
      <c r="AR2892" s="146">
        <f t="shared" si="874"/>
        <v>0</v>
      </c>
      <c r="AS2892" s="163">
        <f t="shared" si="875"/>
        <v>0</v>
      </c>
      <c r="AT2892" s="165">
        <f t="shared" si="876"/>
        <v>0</v>
      </c>
      <c r="AU2892" s="217"/>
      <c r="AV2892" s="98"/>
      <c r="AW2892" s="94"/>
      <c r="AX2892" s="94"/>
      <c r="AY2892" s="169"/>
      <c r="AZ2892" s="90"/>
      <c r="BA2892" s="94"/>
      <c r="BB2892" s="94"/>
      <c r="BC2892" s="94"/>
      <c r="BD2892" s="94"/>
      <c r="BE2892" s="91"/>
      <c r="BF2892" s="66"/>
      <c r="BG2892" s="90"/>
      <c r="BH2892" s="221"/>
      <c r="BI2892" s="98"/>
      <c r="BJ2892" s="98"/>
      <c r="BK2892" s="98"/>
      <c r="BL2892" s="140"/>
      <c r="BR2892" s="61"/>
      <c r="BT2892" s="60"/>
      <c r="BU2892" s="60"/>
    </row>
    <row r="2893" spans="1:73" s="59" customFormat="1" ht="30" hidden="1" customHeight="1" x14ac:dyDescent="0.25">
      <c r="A2893" s="139"/>
      <c r="B2893" s="89"/>
      <c r="C2893" s="159" t="str">
        <f t="shared" si="877"/>
        <v/>
      </c>
      <c r="D2893" s="159" t="str">
        <f t="shared" si="878"/>
        <v/>
      </c>
      <c r="E2893" s="201"/>
      <c r="F2893" s="90"/>
      <c r="G2893" s="264"/>
      <c r="H2893" s="90"/>
      <c r="I2893" s="266" t="b">
        <f t="shared" si="860"/>
        <v>0</v>
      </c>
      <c r="J2893" s="95"/>
      <c r="K2893" s="90"/>
      <c r="L2893" s="98"/>
      <c r="M2893" s="98"/>
      <c r="N2893" s="98"/>
      <c r="O2893" s="98"/>
      <c r="P2893" s="98"/>
      <c r="Q2893" s="98"/>
      <c r="R2893" s="90"/>
      <c r="S2893" s="90"/>
      <c r="T2893" s="90"/>
      <c r="U2893" s="94"/>
      <c r="V2893" s="181"/>
      <c r="W2893" s="89"/>
      <c r="X2893" s="89"/>
      <c r="Y2893" s="89"/>
      <c r="Z2893" s="66"/>
      <c r="AA2893" s="66"/>
      <c r="AB2893" s="66"/>
      <c r="AC2893" s="202"/>
      <c r="AD2893" s="166"/>
      <c r="AE2893" s="162" t="b">
        <f t="shared" si="861"/>
        <v>0</v>
      </c>
      <c r="AF2893" s="163">
        <f t="shared" si="862"/>
        <v>0</v>
      </c>
      <c r="AG2893" s="163">
        <f t="shared" si="863"/>
        <v>0</v>
      </c>
      <c r="AH2893" s="164">
        <f t="shared" si="864"/>
        <v>0</v>
      </c>
      <c r="AI2893" s="164">
        <f t="shared" si="865"/>
        <v>0</v>
      </c>
      <c r="AJ2893" s="164">
        <f t="shared" si="866"/>
        <v>0</v>
      </c>
      <c r="AK2893" s="164">
        <f t="shared" si="867"/>
        <v>0</v>
      </c>
      <c r="AL2893" s="164">
        <f t="shared" si="868"/>
        <v>0</v>
      </c>
      <c r="AM2893" s="164">
        <f t="shared" si="869"/>
        <v>1</v>
      </c>
      <c r="AN2893" s="146">
        <f t="shared" si="870"/>
        <v>0</v>
      </c>
      <c r="AO2893" s="146">
        <f t="shared" si="871"/>
        <v>0</v>
      </c>
      <c r="AP2893" s="146">
        <f t="shared" si="872"/>
        <v>0</v>
      </c>
      <c r="AQ2893" s="146">
        <f t="shared" si="873"/>
        <v>0</v>
      </c>
      <c r="AR2893" s="146">
        <f t="shared" si="874"/>
        <v>0</v>
      </c>
      <c r="AS2893" s="163">
        <f t="shared" si="875"/>
        <v>0</v>
      </c>
      <c r="AT2893" s="165">
        <f t="shared" si="876"/>
        <v>0</v>
      </c>
      <c r="AU2893" s="217"/>
      <c r="AV2893" s="98"/>
      <c r="AW2893" s="94"/>
      <c r="AX2893" s="94"/>
      <c r="AY2893" s="169"/>
      <c r="AZ2893" s="90"/>
      <c r="BA2893" s="94"/>
      <c r="BB2893" s="94"/>
      <c r="BC2893" s="94"/>
      <c r="BD2893" s="94"/>
      <c r="BE2893" s="91"/>
      <c r="BF2893" s="66"/>
      <c r="BG2893" s="90"/>
      <c r="BH2893" s="221"/>
      <c r="BI2893" s="98"/>
      <c r="BJ2893" s="98"/>
      <c r="BK2893" s="98"/>
      <c r="BL2893" s="140"/>
      <c r="BR2893" s="61"/>
      <c r="BS2893" s="60"/>
      <c r="BT2893" s="60"/>
      <c r="BU2893" s="60"/>
    </row>
    <row r="2894" spans="1:73" s="59" customFormat="1" ht="30" hidden="1" customHeight="1" x14ac:dyDescent="0.25">
      <c r="A2894" s="139"/>
      <c r="B2894" s="89"/>
      <c r="C2894" s="159" t="str">
        <f t="shared" si="877"/>
        <v/>
      </c>
      <c r="D2894" s="159" t="str">
        <f t="shared" si="878"/>
        <v/>
      </c>
      <c r="E2894" s="201"/>
      <c r="F2894" s="90"/>
      <c r="G2894" s="264"/>
      <c r="H2894" s="90"/>
      <c r="I2894" s="266" t="b">
        <f t="shared" si="860"/>
        <v>0</v>
      </c>
      <c r="J2894" s="95"/>
      <c r="K2894" s="90"/>
      <c r="L2894" s="98"/>
      <c r="M2894" s="98"/>
      <c r="N2894" s="98"/>
      <c r="O2894" s="98"/>
      <c r="P2894" s="98"/>
      <c r="Q2894" s="98"/>
      <c r="R2894" s="90"/>
      <c r="S2894" s="90"/>
      <c r="T2894" s="90"/>
      <c r="U2894" s="94"/>
      <c r="V2894" s="181"/>
      <c r="W2894" s="89"/>
      <c r="X2894" s="89"/>
      <c r="Y2894" s="89"/>
      <c r="Z2894" s="66"/>
      <c r="AA2894" s="66"/>
      <c r="AB2894" s="66"/>
      <c r="AC2894" s="202"/>
      <c r="AD2894" s="166"/>
      <c r="AE2894" s="162" t="b">
        <f t="shared" si="861"/>
        <v>0</v>
      </c>
      <c r="AF2894" s="163">
        <f t="shared" si="862"/>
        <v>0</v>
      </c>
      <c r="AG2894" s="163">
        <f t="shared" si="863"/>
        <v>0</v>
      </c>
      <c r="AH2894" s="164">
        <f t="shared" si="864"/>
        <v>0</v>
      </c>
      <c r="AI2894" s="164">
        <f t="shared" si="865"/>
        <v>0</v>
      </c>
      <c r="AJ2894" s="164">
        <f t="shared" si="866"/>
        <v>0</v>
      </c>
      <c r="AK2894" s="164">
        <f t="shared" si="867"/>
        <v>0</v>
      </c>
      <c r="AL2894" s="164">
        <f t="shared" si="868"/>
        <v>0</v>
      </c>
      <c r="AM2894" s="164">
        <f t="shared" si="869"/>
        <v>1</v>
      </c>
      <c r="AN2894" s="146">
        <f t="shared" si="870"/>
        <v>0</v>
      </c>
      <c r="AO2894" s="146">
        <f t="shared" si="871"/>
        <v>0</v>
      </c>
      <c r="AP2894" s="146">
        <f t="shared" si="872"/>
        <v>0</v>
      </c>
      <c r="AQ2894" s="146">
        <f t="shared" si="873"/>
        <v>0</v>
      </c>
      <c r="AR2894" s="146">
        <f t="shared" si="874"/>
        <v>0</v>
      </c>
      <c r="AS2894" s="163">
        <f t="shared" si="875"/>
        <v>0</v>
      </c>
      <c r="AT2894" s="165">
        <f t="shared" si="876"/>
        <v>0</v>
      </c>
      <c r="AU2894" s="217"/>
      <c r="AV2894" s="98"/>
      <c r="AW2894" s="94"/>
      <c r="AX2894" s="94"/>
      <c r="AY2894" s="169"/>
      <c r="AZ2894" s="90"/>
      <c r="BA2894" s="94"/>
      <c r="BB2894" s="94"/>
      <c r="BC2894" s="94"/>
      <c r="BD2894" s="94"/>
      <c r="BE2894" s="91"/>
      <c r="BF2894" s="66"/>
      <c r="BG2894" s="90"/>
      <c r="BH2894" s="221"/>
      <c r="BI2894" s="66"/>
      <c r="BJ2894" s="66"/>
      <c r="BK2894" s="66"/>
      <c r="BL2894" s="140"/>
      <c r="BR2894" s="61"/>
      <c r="BT2894" s="60"/>
      <c r="BU2894" s="60"/>
    </row>
    <row r="2895" spans="1:73" s="59" customFormat="1" ht="30" hidden="1" customHeight="1" x14ac:dyDescent="0.25">
      <c r="A2895" s="139"/>
      <c r="B2895" s="89"/>
      <c r="C2895" s="159" t="str">
        <f t="shared" si="877"/>
        <v/>
      </c>
      <c r="D2895" s="159" t="str">
        <f t="shared" si="878"/>
        <v/>
      </c>
      <c r="E2895" s="201"/>
      <c r="F2895" s="90"/>
      <c r="G2895" s="264"/>
      <c r="H2895" s="90"/>
      <c r="I2895" s="266" t="b">
        <f t="shared" si="860"/>
        <v>0</v>
      </c>
      <c r="J2895" s="95"/>
      <c r="K2895" s="90"/>
      <c r="L2895" s="98"/>
      <c r="M2895" s="98"/>
      <c r="N2895" s="98"/>
      <c r="O2895" s="98"/>
      <c r="P2895" s="98"/>
      <c r="Q2895" s="98"/>
      <c r="R2895" s="90"/>
      <c r="S2895" s="90"/>
      <c r="T2895" s="90"/>
      <c r="U2895" s="94"/>
      <c r="V2895" s="181"/>
      <c r="W2895" s="89"/>
      <c r="X2895" s="89"/>
      <c r="Y2895" s="89"/>
      <c r="Z2895" s="66"/>
      <c r="AA2895" s="66"/>
      <c r="AB2895" s="66"/>
      <c r="AC2895" s="202"/>
      <c r="AD2895" s="166"/>
      <c r="AE2895" s="162" t="b">
        <f t="shared" si="861"/>
        <v>0</v>
      </c>
      <c r="AF2895" s="163">
        <f t="shared" si="862"/>
        <v>0</v>
      </c>
      <c r="AG2895" s="163">
        <f t="shared" si="863"/>
        <v>0</v>
      </c>
      <c r="AH2895" s="164">
        <f t="shared" si="864"/>
        <v>0</v>
      </c>
      <c r="AI2895" s="164">
        <f t="shared" si="865"/>
        <v>0</v>
      </c>
      <c r="AJ2895" s="164">
        <f t="shared" si="866"/>
        <v>0</v>
      </c>
      <c r="AK2895" s="164">
        <f t="shared" si="867"/>
        <v>0</v>
      </c>
      <c r="AL2895" s="164">
        <f t="shared" si="868"/>
        <v>0</v>
      </c>
      <c r="AM2895" s="164">
        <f t="shared" si="869"/>
        <v>1</v>
      </c>
      <c r="AN2895" s="146">
        <f t="shared" si="870"/>
        <v>0</v>
      </c>
      <c r="AO2895" s="146">
        <f t="shared" si="871"/>
        <v>0</v>
      </c>
      <c r="AP2895" s="146">
        <f t="shared" si="872"/>
        <v>0</v>
      </c>
      <c r="AQ2895" s="146">
        <f t="shared" si="873"/>
        <v>0</v>
      </c>
      <c r="AR2895" s="146">
        <f t="shared" si="874"/>
        <v>0</v>
      </c>
      <c r="AS2895" s="163">
        <f t="shared" si="875"/>
        <v>0</v>
      </c>
      <c r="AT2895" s="165">
        <f t="shared" si="876"/>
        <v>0</v>
      </c>
      <c r="AU2895" s="217"/>
      <c r="AV2895" s="98"/>
      <c r="AW2895" s="94"/>
      <c r="AX2895" s="94"/>
      <c r="AY2895" s="169"/>
      <c r="AZ2895" s="90"/>
      <c r="BA2895" s="94"/>
      <c r="BB2895" s="94"/>
      <c r="BC2895" s="94"/>
      <c r="BD2895" s="94"/>
      <c r="BE2895" s="91"/>
      <c r="BF2895" s="66"/>
      <c r="BG2895" s="90"/>
      <c r="BH2895" s="221"/>
      <c r="BI2895" s="66"/>
      <c r="BJ2895" s="66"/>
      <c r="BK2895" s="66"/>
      <c r="BL2895" s="140"/>
      <c r="BR2895" s="61"/>
      <c r="BS2895" s="60"/>
      <c r="BT2895" s="60"/>
      <c r="BU2895" s="60"/>
    </row>
    <row r="2896" spans="1:73" s="59" customFormat="1" ht="30" hidden="1" customHeight="1" x14ac:dyDescent="0.25">
      <c r="A2896" s="139"/>
      <c r="B2896" s="89"/>
      <c r="C2896" s="159" t="str">
        <f t="shared" si="877"/>
        <v/>
      </c>
      <c r="D2896" s="159" t="str">
        <f t="shared" si="878"/>
        <v/>
      </c>
      <c r="E2896" s="201"/>
      <c r="F2896" s="90"/>
      <c r="G2896" s="264"/>
      <c r="H2896" s="90"/>
      <c r="I2896" s="266" t="b">
        <f t="shared" si="860"/>
        <v>0</v>
      </c>
      <c r="J2896" s="95"/>
      <c r="K2896" s="90"/>
      <c r="L2896" s="98"/>
      <c r="M2896" s="98"/>
      <c r="N2896" s="98"/>
      <c r="O2896" s="98"/>
      <c r="P2896" s="98"/>
      <c r="Q2896" s="98"/>
      <c r="R2896" s="90"/>
      <c r="S2896" s="90"/>
      <c r="T2896" s="90"/>
      <c r="U2896" s="94"/>
      <c r="V2896" s="181"/>
      <c r="W2896" s="89"/>
      <c r="X2896" s="89"/>
      <c r="Y2896" s="89"/>
      <c r="Z2896" s="66"/>
      <c r="AA2896" s="66"/>
      <c r="AB2896" s="66"/>
      <c r="AC2896" s="202"/>
      <c r="AD2896" s="166"/>
      <c r="AE2896" s="162" t="b">
        <f t="shared" si="861"/>
        <v>0</v>
      </c>
      <c r="AF2896" s="163">
        <f t="shared" si="862"/>
        <v>0</v>
      </c>
      <c r="AG2896" s="163">
        <f t="shared" si="863"/>
        <v>0</v>
      </c>
      <c r="AH2896" s="164">
        <f t="shared" si="864"/>
        <v>0</v>
      </c>
      <c r="AI2896" s="164">
        <f t="shared" si="865"/>
        <v>0</v>
      </c>
      <c r="AJ2896" s="164">
        <f t="shared" si="866"/>
        <v>0</v>
      </c>
      <c r="AK2896" s="164">
        <f t="shared" si="867"/>
        <v>0</v>
      </c>
      <c r="AL2896" s="164">
        <f t="shared" si="868"/>
        <v>0</v>
      </c>
      <c r="AM2896" s="164">
        <f t="shared" si="869"/>
        <v>1</v>
      </c>
      <c r="AN2896" s="146">
        <f t="shared" si="870"/>
        <v>0</v>
      </c>
      <c r="AO2896" s="146">
        <f t="shared" si="871"/>
        <v>0</v>
      </c>
      <c r="AP2896" s="146">
        <f t="shared" si="872"/>
        <v>0</v>
      </c>
      <c r="AQ2896" s="146">
        <f t="shared" si="873"/>
        <v>0</v>
      </c>
      <c r="AR2896" s="146">
        <f t="shared" si="874"/>
        <v>0</v>
      </c>
      <c r="AS2896" s="163">
        <f t="shared" si="875"/>
        <v>0</v>
      </c>
      <c r="AT2896" s="165">
        <f t="shared" si="876"/>
        <v>0</v>
      </c>
      <c r="AU2896" s="217"/>
      <c r="AV2896" s="98"/>
      <c r="AW2896" s="94"/>
      <c r="AX2896" s="94"/>
      <c r="AY2896" s="169"/>
      <c r="AZ2896" s="90"/>
      <c r="BA2896" s="94"/>
      <c r="BB2896" s="94"/>
      <c r="BC2896" s="94"/>
      <c r="BD2896" s="94"/>
      <c r="BE2896" s="91"/>
      <c r="BF2896" s="66"/>
      <c r="BG2896" s="90"/>
      <c r="BH2896" s="221"/>
      <c r="BI2896" s="66"/>
      <c r="BJ2896" s="66"/>
      <c r="BK2896" s="66"/>
      <c r="BL2896" s="140"/>
      <c r="BR2896" s="61"/>
      <c r="BS2896" s="60"/>
      <c r="BT2896" s="60"/>
      <c r="BU2896" s="60"/>
    </row>
    <row r="2897" spans="1:73" s="59" customFormat="1" ht="30" hidden="1" customHeight="1" x14ac:dyDescent="0.25">
      <c r="A2897" s="139"/>
      <c r="B2897" s="89"/>
      <c r="C2897" s="159" t="str">
        <f t="shared" si="877"/>
        <v/>
      </c>
      <c r="D2897" s="159" t="str">
        <f t="shared" si="878"/>
        <v/>
      </c>
      <c r="E2897" s="201"/>
      <c r="F2897" s="90"/>
      <c r="G2897" s="264"/>
      <c r="H2897" s="90"/>
      <c r="I2897" s="266" t="b">
        <f t="shared" si="860"/>
        <v>0</v>
      </c>
      <c r="J2897" s="95"/>
      <c r="K2897" s="90"/>
      <c r="L2897" s="98"/>
      <c r="M2897" s="98"/>
      <c r="N2897" s="98"/>
      <c r="O2897" s="98"/>
      <c r="P2897" s="98"/>
      <c r="Q2897" s="98"/>
      <c r="R2897" s="90"/>
      <c r="S2897" s="90"/>
      <c r="T2897" s="90"/>
      <c r="U2897" s="94"/>
      <c r="V2897" s="181"/>
      <c r="W2897" s="89"/>
      <c r="X2897" s="89"/>
      <c r="Y2897" s="89"/>
      <c r="Z2897" s="66"/>
      <c r="AA2897" s="66"/>
      <c r="AB2897" s="66"/>
      <c r="AC2897" s="202"/>
      <c r="AD2897" s="166"/>
      <c r="AE2897" s="162" t="b">
        <f t="shared" si="861"/>
        <v>0</v>
      </c>
      <c r="AF2897" s="163">
        <f t="shared" si="862"/>
        <v>0</v>
      </c>
      <c r="AG2897" s="163">
        <f t="shared" si="863"/>
        <v>0</v>
      </c>
      <c r="AH2897" s="164">
        <f t="shared" si="864"/>
        <v>0</v>
      </c>
      <c r="AI2897" s="164">
        <f t="shared" si="865"/>
        <v>0</v>
      </c>
      <c r="AJ2897" s="164">
        <f t="shared" si="866"/>
        <v>0</v>
      </c>
      <c r="AK2897" s="164">
        <f t="shared" si="867"/>
        <v>0</v>
      </c>
      <c r="AL2897" s="164">
        <f t="shared" si="868"/>
        <v>0</v>
      </c>
      <c r="AM2897" s="164">
        <f t="shared" si="869"/>
        <v>1</v>
      </c>
      <c r="AN2897" s="146">
        <f t="shared" si="870"/>
        <v>0</v>
      </c>
      <c r="AO2897" s="146">
        <f t="shared" si="871"/>
        <v>0</v>
      </c>
      <c r="AP2897" s="146">
        <f t="shared" si="872"/>
        <v>0</v>
      </c>
      <c r="AQ2897" s="146">
        <f t="shared" si="873"/>
        <v>0</v>
      </c>
      <c r="AR2897" s="146">
        <f t="shared" si="874"/>
        <v>0</v>
      </c>
      <c r="AS2897" s="163">
        <f t="shared" si="875"/>
        <v>0</v>
      </c>
      <c r="AT2897" s="165">
        <f t="shared" si="876"/>
        <v>0</v>
      </c>
      <c r="AU2897" s="217"/>
      <c r="AV2897" s="98"/>
      <c r="AW2897" s="94"/>
      <c r="AX2897" s="94"/>
      <c r="AY2897" s="169"/>
      <c r="AZ2897" s="90"/>
      <c r="BA2897" s="94"/>
      <c r="BB2897" s="94"/>
      <c r="BC2897" s="94"/>
      <c r="BD2897" s="94"/>
      <c r="BE2897" s="91"/>
      <c r="BF2897" s="66"/>
      <c r="BG2897" s="90"/>
      <c r="BH2897" s="221"/>
      <c r="BI2897" s="98"/>
      <c r="BJ2897" s="98"/>
      <c r="BK2897" s="98"/>
      <c r="BL2897" s="140"/>
      <c r="BR2897" s="61"/>
      <c r="BT2897" s="60"/>
      <c r="BU2897" s="60"/>
    </row>
    <row r="2898" spans="1:73" s="59" customFormat="1" ht="30" hidden="1" customHeight="1" x14ac:dyDescent="0.25">
      <c r="A2898" s="139"/>
      <c r="B2898" s="89"/>
      <c r="C2898" s="159" t="str">
        <f t="shared" si="877"/>
        <v/>
      </c>
      <c r="D2898" s="159" t="str">
        <f t="shared" si="878"/>
        <v/>
      </c>
      <c r="E2898" s="201"/>
      <c r="F2898" s="90"/>
      <c r="G2898" s="264"/>
      <c r="H2898" s="90"/>
      <c r="I2898" s="266" t="b">
        <f t="shared" si="860"/>
        <v>0</v>
      </c>
      <c r="J2898" s="95"/>
      <c r="K2898" s="90"/>
      <c r="L2898" s="98"/>
      <c r="M2898" s="98"/>
      <c r="N2898" s="98"/>
      <c r="O2898" s="98"/>
      <c r="P2898" s="98"/>
      <c r="Q2898" s="98"/>
      <c r="R2898" s="90"/>
      <c r="S2898" s="90"/>
      <c r="T2898" s="90"/>
      <c r="U2898" s="94"/>
      <c r="V2898" s="181"/>
      <c r="W2898" s="89"/>
      <c r="X2898" s="89"/>
      <c r="Y2898" s="89"/>
      <c r="Z2898" s="66"/>
      <c r="AA2898" s="66"/>
      <c r="AB2898" s="66"/>
      <c r="AC2898" s="202"/>
      <c r="AD2898" s="166"/>
      <c r="AE2898" s="162" t="b">
        <f t="shared" si="861"/>
        <v>0</v>
      </c>
      <c r="AF2898" s="163">
        <f t="shared" si="862"/>
        <v>0</v>
      </c>
      <c r="AG2898" s="163">
        <f t="shared" si="863"/>
        <v>0</v>
      </c>
      <c r="AH2898" s="164">
        <f t="shared" si="864"/>
        <v>0</v>
      </c>
      <c r="AI2898" s="164">
        <f t="shared" si="865"/>
        <v>0</v>
      </c>
      <c r="AJ2898" s="164">
        <f t="shared" si="866"/>
        <v>0</v>
      </c>
      <c r="AK2898" s="164">
        <f t="shared" si="867"/>
        <v>0</v>
      </c>
      <c r="AL2898" s="164">
        <f t="shared" si="868"/>
        <v>0</v>
      </c>
      <c r="AM2898" s="164">
        <f t="shared" si="869"/>
        <v>1</v>
      </c>
      <c r="AN2898" s="146">
        <f t="shared" si="870"/>
        <v>0</v>
      </c>
      <c r="AO2898" s="146">
        <f t="shared" si="871"/>
        <v>0</v>
      </c>
      <c r="AP2898" s="146">
        <f t="shared" si="872"/>
        <v>0</v>
      </c>
      <c r="AQ2898" s="146">
        <f t="shared" si="873"/>
        <v>0</v>
      </c>
      <c r="AR2898" s="146">
        <f t="shared" si="874"/>
        <v>0</v>
      </c>
      <c r="AS2898" s="163">
        <f t="shared" si="875"/>
        <v>0</v>
      </c>
      <c r="AT2898" s="165">
        <f t="shared" si="876"/>
        <v>0</v>
      </c>
      <c r="AU2898" s="217"/>
      <c r="AV2898" s="98"/>
      <c r="AW2898" s="94"/>
      <c r="AX2898" s="94"/>
      <c r="AY2898" s="169"/>
      <c r="AZ2898" s="90"/>
      <c r="BA2898" s="94"/>
      <c r="BB2898" s="94"/>
      <c r="BC2898" s="94"/>
      <c r="BD2898" s="94"/>
      <c r="BE2898" s="91"/>
      <c r="BF2898" s="66"/>
      <c r="BG2898" s="90"/>
      <c r="BH2898" s="221"/>
      <c r="BI2898" s="98"/>
      <c r="BJ2898" s="98"/>
      <c r="BK2898" s="98"/>
      <c r="BL2898" s="140"/>
      <c r="BR2898" s="61"/>
      <c r="BS2898" s="60"/>
      <c r="BT2898" s="60"/>
      <c r="BU2898" s="60"/>
    </row>
    <row r="2899" spans="1:73" s="59" customFormat="1" ht="30" hidden="1" customHeight="1" x14ac:dyDescent="0.25">
      <c r="A2899" s="139"/>
      <c r="B2899" s="89"/>
      <c r="C2899" s="159" t="str">
        <f t="shared" si="877"/>
        <v/>
      </c>
      <c r="D2899" s="159" t="str">
        <f t="shared" si="878"/>
        <v/>
      </c>
      <c r="E2899" s="201"/>
      <c r="F2899" s="90"/>
      <c r="G2899" s="264"/>
      <c r="H2899" s="90"/>
      <c r="I2899" s="266" t="b">
        <f t="shared" si="860"/>
        <v>0</v>
      </c>
      <c r="J2899" s="95"/>
      <c r="K2899" s="90"/>
      <c r="L2899" s="98"/>
      <c r="M2899" s="98"/>
      <c r="N2899" s="98"/>
      <c r="O2899" s="98"/>
      <c r="P2899" s="98"/>
      <c r="Q2899" s="98"/>
      <c r="R2899" s="90"/>
      <c r="S2899" s="90"/>
      <c r="T2899" s="90"/>
      <c r="U2899" s="94"/>
      <c r="V2899" s="181"/>
      <c r="W2899" s="89"/>
      <c r="X2899" s="89"/>
      <c r="Y2899" s="89"/>
      <c r="Z2899" s="66"/>
      <c r="AA2899" s="66"/>
      <c r="AB2899" s="66"/>
      <c r="AC2899" s="202"/>
      <c r="AD2899" s="166"/>
      <c r="AE2899" s="162" t="b">
        <f t="shared" si="861"/>
        <v>0</v>
      </c>
      <c r="AF2899" s="163">
        <f t="shared" si="862"/>
        <v>0</v>
      </c>
      <c r="AG2899" s="163">
        <f t="shared" si="863"/>
        <v>0</v>
      </c>
      <c r="AH2899" s="164">
        <f t="shared" si="864"/>
        <v>0</v>
      </c>
      <c r="AI2899" s="164">
        <f t="shared" si="865"/>
        <v>0</v>
      </c>
      <c r="AJ2899" s="164">
        <f t="shared" si="866"/>
        <v>0</v>
      </c>
      <c r="AK2899" s="164">
        <f t="shared" si="867"/>
        <v>0</v>
      </c>
      <c r="AL2899" s="164">
        <f t="shared" si="868"/>
        <v>0</v>
      </c>
      <c r="AM2899" s="164">
        <f t="shared" si="869"/>
        <v>1</v>
      </c>
      <c r="AN2899" s="146">
        <f t="shared" si="870"/>
        <v>0</v>
      </c>
      <c r="AO2899" s="146">
        <f t="shared" si="871"/>
        <v>0</v>
      </c>
      <c r="AP2899" s="146">
        <f t="shared" si="872"/>
        <v>0</v>
      </c>
      <c r="AQ2899" s="146">
        <f t="shared" si="873"/>
        <v>0</v>
      </c>
      <c r="AR2899" s="146">
        <f t="shared" si="874"/>
        <v>0</v>
      </c>
      <c r="AS2899" s="163">
        <f t="shared" si="875"/>
        <v>0</v>
      </c>
      <c r="AT2899" s="165">
        <f t="shared" si="876"/>
        <v>0</v>
      </c>
      <c r="AU2899" s="217"/>
      <c r="AV2899" s="98"/>
      <c r="AW2899" s="94"/>
      <c r="AX2899" s="94"/>
      <c r="AY2899" s="169"/>
      <c r="AZ2899" s="90"/>
      <c r="BA2899" s="94"/>
      <c r="BB2899" s="94"/>
      <c r="BC2899" s="94"/>
      <c r="BD2899" s="94"/>
      <c r="BE2899" s="91"/>
      <c r="BF2899" s="66"/>
      <c r="BG2899" s="90"/>
      <c r="BH2899" s="221"/>
      <c r="BI2899" s="66"/>
      <c r="BJ2899" s="66"/>
      <c r="BK2899" s="66"/>
      <c r="BL2899" s="140"/>
      <c r="BR2899" s="61"/>
      <c r="BT2899" s="60"/>
      <c r="BU2899" s="60"/>
    </row>
    <row r="2900" spans="1:73" s="59" customFormat="1" ht="30" hidden="1" customHeight="1" x14ac:dyDescent="0.25">
      <c r="A2900" s="139"/>
      <c r="B2900" s="89"/>
      <c r="C2900" s="159" t="str">
        <f t="shared" si="877"/>
        <v/>
      </c>
      <c r="D2900" s="159" t="str">
        <f t="shared" si="878"/>
        <v/>
      </c>
      <c r="E2900" s="201"/>
      <c r="F2900" s="90"/>
      <c r="G2900" s="264"/>
      <c r="H2900" s="90"/>
      <c r="I2900" s="266" t="b">
        <f t="shared" si="860"/>
        <v>0</v>
      </c>
      <c r="J2900" s="95"/>
      <c r="K2900" s="90"/>
      <c r="L2900" s="98"/>
      <c r="M2900" s="98"/>
      <c r="N2900" s="98"/>
      <c r="O2900" s="98"/>
      <c r="P2900" s="98"/>
      <c r="Q2900" s="98"/>
      <c r="R2900" s="90"/>
      <c r="S2900" s="90"/>
      <c r="T2900" s="90"/>
      <c r="U2900" s="94"/>
      <c r="V2900" s="181"/>
      <c r="W2900" s="89"/>
      <c r="X2900" s="89"/>
      <c r="Y2900" s="89"/>
      <c r="Z2900" s="66"/>
      <c r="AA2900" s="66"/>
      <c r="AB2900" s="66"/>
      <c r="AC2900" s="202"/>
      <c r="AD2900" s="166"/>
      <c r="AE2900" s="162" t="b">
        <f t="shared" si="861"/>
        <v>0</v>
      </c>
      <c r="AF2900" s="163">
        <f t="shared" si="862"/>
        <v>0</v>
      </c>
      <c r="AG2900" s="163">
        <f t="shared" si="863"/>
        <v>0</v>
      </c>
      <c r="AH2900" s="164">
        <f t="shared" si="864"/>
        <v>0</v>
      </c>
      <c r="AI2900" s="164">
        <f t="shared" si="865"/>
        <v>0</v>
      </c>
      <c r="AJ2900" s="164">
        <f t="shared" si="866"/>
        <v>0</v>
      </c>
      <c r="AK2900" s="164">
        <f t="shared" si="867"/>
        <v>0</v>
      </c>
      <c r="AL2900" s="164">
        <f t="shared" si="868"/>
        <v>0</v>
      </c>
      <c r="AM2900" s="164">
        <f t="shared" si="869"/>
        <v>1</v>
      </c>
      <c r="AN2900" s="146">
        <f t="shared" si="870"/>
        <v>0</v>
      </c>
      <c r="AO2900" s="146">
        <f t="shared" si="871"/>
        <v>0</v>
      </c>
      <c r="AP2900" s="146">
        <f t="shared" si="872"/>
        <v>0</v>
      </c>
      <c r="AQ2900" s="146">
        <f t="shared" si="873"/>
        <v>0</v>
      </c>
      <c r="AR2900" s="146">
        <f t="shared" si="874"/>
        <v>0</v>
      </c>
      <c r="AS2900" s="163">
        <f t="shared" si="875"/>
        <v>0</v>
      </c>
      <c r="AT2900" s="165">
        <f t="shared" si="876"/>
        <v>0</v>
      </c>
      <c r="AU2900" s="217"/>
      <c r="AV2900" s="98"/>
      <c r="AW2900" s="94"/>
      <c r="AX2900" s="94"/>
      <c r="AY2900" s="169"/>
      <c r="AZ2900" s="90"/>
      <c r="BA2900" s="94"/>
      <c r="BB2900" s="94"/>
      <c r="BC2900" s="94"/>
      <c r="BD2900" s="94"/>
      <c r="BE2900" s="91"/>
      <c r="BF2900" s="66"/>
      <c r="BG2900" s="90"/>
      <c r="BH2900" s="221"/>
      <c r="BI2900" s="66"/>
      <c r="BJ2900" s="66"/>
      <c r="BK2900" s="66"/>
      <c r="BL2900" s="140"/>
      <c r="BR2900" s="61"/>
      <c r="BS2900" s="60"/>
      <c r="BT2900" s="60"/>
      <c r="BU2900" s="60"/>
    </row>
    <row r="2901" spans="1:73" s="59" customFormat="1" ht="30" hidden="1" customHeight="1" x14ac:dyDescent="0.25">
      <c r="A2901" s="139"/>
      <c r="B2901" s="89"/>
      <c r="C2901" s="159" t="str">
        <f t="shared" si="877"/>
        <v/>
      </c>
      <c r="D2901" s="159" t="str">
        <f t="shared" si="878"/>
        <v/>
      </c>
      <c r="E2901" s="201"/>
      <c r="F2901" s="90"/>
      <c r="G2901" s="264"/>
      <c r="H2901" s="90"/>
      <c r="I2901" s="266" t="b">
        <f t="shared" si="860"/>
        <v>0</v>
      </c>
      <c r="J2901" s="95"/>
      <c r="K2901" s="90"/>
      <c r="L2901" s="98"/>
      <c r="M2901" s="98"/>
      <c r="N2901" s="98"/>
      <c r="O2901" s="98"/>
      <c r="P2901" s="98"/>
      <c r="Q2901" s="98"/>
      <c r="R2901" s="90"/>
      <c r="S2901" s="90"/>
      <c r="T2901" s="90"/>
      <c r="U2901" s="94"/>
      <c r="V2901" s="181"/>
      <c r="W2901" s="89"/>
      <c r="X2901" s="89"/>
      <c r="Y2901" s="89"/>
      <c r="Z2901" s="66"/>
      <c r="AA2901" s="66"/>
      <c r="AB2901" s="66"/>
      <c r="AC2901" s="202"/>
      <c r="AD2901" s="166"/>
      <c r="AE2901" s="162" t="b">
        <f t="shared" si="861"/>
        <v>0</v>
      </c>
      <c r="AF2901" s="163">
        <f t="shared" si="862"/>
        <v>0</v>
      </c>
      <c r="AG2901" s="163">
        <f t="shared" si="863"/>
        <v>0</v>
      </c>
      <c r="AH2901" s="164">
        <f t="shared" si="864"/>
        <v>0</v>
      </c>
      <c r="AI2901" s="164">
        <f t="shared" si="865"/>
        <v>0</v>
      </c>
      <c r="AJ2901" s="164">
        <f t="shared" si="866"/>
        <v>0</v>
      </c>
      <c r="AK2901" s="164">
        <f t="shared" si="867"/>
        <v>0</v>
      </c>
      <c r="AL2901" s="164">
        <f t="shared" si="868"/>
        <v>0</v>
      </c>
      <c r="AM2901" s="164">
        <f t="shared" si="869"/>
        <v>1</v>
      </c>
      <c r="AN2901" s="146">
        <f t="shared" si="870"/>
        <v>0</v>
      </c>
      <c r="AO2901" s="146">
        <f t="shared" si="871"/>
        <v>0</v>
      </c>
      <c r="AP2901" s="146">
        <f t="shared" si="872"/>
        <v>0</v>
      </c>
      <c r="AQ2901" s="146">
        <f t="shared" si="873"/>
        <v>0</v>
      </c>
      <c r="AR2901" s="146">
        <f t="shared" si="874"/>
        <v>0</v>
      </c>
      <c r="AS2901" s="163">
        <f t="shared" si="875"/>
        <v>0</v>
      </c>
      <c r="AT2901" s="165">
        <f t="shared" si="876"/>
        <v>0</v>
      </c>
      <c r="AU2901" s="217"/>
      <c r="AV2901" s="98"/>
      <c r="AW2901" s="94"/>
      <c r="AX2901" s="94"/>
      <c r="AY2901" s="169"/>
      <c r="AZ2901" s="90"/>
      <c r="BA2901" s="94"/>
      <c r="BB2901" s="94"/>
      <c r="BC2901" s="94"/>
      <c r="BD2901" s="94"/>
      <c r="BE2901" s="91"/>
      <c r="BF2901" s="66"/>
      <c r="BG2901" s="90"/>
      <c r="BH2901" s="221"/>
      <c r="BI2901" s="66"/>
      <c r="BJ2901" s="66"/>
      <c r="BK2901" s="66"/>
      <c r="BL2901" s="140"/>
      <c r="BR2901" s="61"/>
      <c r="BS2901" s="60"/>
      <c r="BT2901" s="60"/>
      <c r="BU2901" s="60"/>
    </row>
    <row r="2902" spans="1:73" s="59" customFormat="1" ht="30" hidden="1" customHeight="1" x14ac:dyDescent="0.2">
      <c r="A2902" s="139"/>
      <c r="B2902" s="89"/>
      <c r="C2902" s="159" t="str">
        <f t="shared" si="877"/>
        <v/>
      </c>
      <c r="D2902" s="159" t="str">
        <f t="shared" si="878"/>
        <v/>
      </c>
      <c r="E2902" s="201"/>
      <c r="F2902" s="90"/>
      <c r="G2902" s="264"/>
      <c r="H2902" s="90"/>
      <c r="I2902" s="266" t="b">
        <f t="shared" si="860"/>
        <v>0</v>
      </c>
      <c r="J2902" s="95"/>
      <c r="K2902" s="90"/>
      <c r="L2902" s="66"/>
      <c r="M2902" s="93"/>
      <c r="N2902" s="130"/>
      <c r="O2902" s="66"/>
      <c r="P2902" s="66"/>
      <c r="Q2902" s="66"/>
      <c r="R2902" s="90"/>
      <c r="S2902" s="90"/>
      <c r="T2902" s="90"/>
      <c r="U2902" s="94"/>
      <c r="V2902" s="181"/>
      <c r="W2902" s="89"/>
      <c r="X2902" s="89"/>
      <c r="Y2902" s="89"/>
      <c r="Z2902" s="66"/>
      <c r="AA2902" s="66"/>
      <c r="AB2902" s="66"/>
      <c r="AC2902" s="202"/>
      <c r="AD2902" s="166"/>
      <c r="AE2902" s="162" t="b">
        <f t="shared" si="861"/>
        <v>0</v>
      </c>
      <c r="AF2902" s="163">
        <f t="shared" si="862"/>
        <v>0</v>
      </c>
      <c r="AG2902" s="163">
        <f t="shared" si="863"/>
        <v>0</v>
      </c>
      <c r="AH2902" s="164">
        <f t="shared" si="864"/>
        <v>0</v>
      </c>
      <c r="AI2902" s="164">
        <f t="shared" si="865"/>
        <v>0</v>
      </c>
      <c r="AJ2902" s="164">
        <f t="shared" si="866"/>
        <v>0</v>
      </c>
      <c r="AK2902" s="164">
        <f t="shared" si="867"/>
        <v>0</v>
      </c>
      <c r="AL2902" s="164">
        <f t="shared" si="868"/>
        <v>0</v>
      </c>
      <c r="AM2902" s="164">
        <f t="shared" si="869"/>
        <v>1</v>
      </c>
      <c r="AN2902" s="146">
        <f t="shared" si="870"/>
        <v>0</v>
      </c>
      <c r="AO2902" s="146">
        <f t="shared" si="871"/>
        <v>0</v>
      </c>
      <c r="AP2902" s="146">
        <f t="shared" si="872"/>
        <v>0</v>
      </c>
      <c r="AQ2902" s="146">
        <f t="shared" si="873"/>
        <v>0</v>
      </c>
      <c r="AR2902" s="146">
        <f t="shared" si="874"/>
        <v>0</v>
      </c>
      <c r="AS2902" s="163">
        <f t="shared" si="875"/>
        <v>0</v>
      </c>
      <c r="AT2902" s="165">
        <f t="shared" si="876"/>
        <v>0</v>
      </c>
      <c r="AU2902" s="217"/>
      <c r="AV2902" s="66"/>
      <c r="AW2902" s="94"/>
      <c r="AX2902" s="94"/>
      <c r="AY2902" s="169"/>
      <c r="AZ2902" s="90"/>
      <c r="BA2902" s="94"/>
      <c r="BB2902" s="94"/>
      <c r="BC2902" s="94"/>
      <c r="BD2902" s="94"/>
      <c r="BE2902" s="91"/>
      <c r="BF2902" s="66"/>
      <c r="BG2902" s="90"/>
      <c r="BH2902" s="221"/>
      <c r="BI2902" s="66"/>
      <c r="BJ2902" s="66"/>
      <c r="BK2902" s="66"/>
      <c r="BL2902" s="140"/>
      <c r="BR2902" s="61"/>
      <c r="BT2902" s="60"/>
      <c r="BU2902" s="60"/>
    </row>
    <row r="2903" spans="1:73" s="59" customFormat="1" ht="30" hidden="1" customHeight="1" x14ac:dyDescent="0.2">
      <c r="A2903" s="139"/>
      <c r="B2903" s="89"/>
      <c r="C2903" s="159" t="str">
        <f t="shared" si="877"/>
        <v/>
      </c>
      <c r="D2903" s="159" t="str">
        <f t="shared" si="878"/>
        <v/>
      </c>
      <c r="E2903" s="201"/>
      <c r="F2903" s="90"/>
      <c r="G2903" s="264"/>
      <c r="H2903" s="90"/>
      <c r="I2903" s="266" t="b">
        <f t="shared" si="860"/>
        <v>0</v>
      </c>
      <c r="J2903" s="95"/>
      <c r="K2903" s="90"/>
      <c r="L2903" s="66"/>
      <c r="M2903" s="93"/>
      <c r="N2903" s="130"/>
      <c r="O2903" s="66"/>
      <c r="P2903" s="66"/>
      <c r="Q2903" s="66"/>
      <c r="R2903" s="90"/>
      <c r="S2903" s="90"/>
      <c r="T2903" s="90"/>
      <c r="U2903" s="94"/>
      <c r="V2903" s="181"/>
      <c r="W2903" s="89"/>
      <c r="X2903" s="89"/>
      <c r="Y2903" s="89"/>
      <c r="Z2903" s="66"/>
      <c r="AA2903" s="66"/>
      <c r="AB2903" s="66"/>
      <c r="AC2903" s="202"/>
      <c r="AD2903" s="166"/>
      <c r="AE2903" s="162" t="b">
        <f t="shared" si="861"/>
        <v>0</v>
      </c>
      <c r="AF2903" s="163">
        <f t="shared" si="862"/>
        <v>0</v>
      </c>
      <c r="AG2903" s="163">
        <f t="shared" si="863"/>
        <v>0</v>
      </c>
      <c r="AH2903" s="164">
        <f t="shared" si="864"/>
        <v>0</v>
      </c>
      <c r="AI2903" s="164">
        <f t="shared" si="865"/>
        <v>0</v>
      </c>
      <c r="AJ2903" s="164">
        <f t="shared" si="866"/>
        <v>0</v>
      </c>
      <c r="AK2903" s="164">
        <f t="shared" si="867"/>
        <v>0</v>
      </c>
      <c r="AL2903" s="164">
        <f t="shared" si="868"/>
        <v>0</v>
      </c>
      <c r="AM2903" s="164">
        <f t="shared" si="869"/>
        <v>1</v>
      </c>
      <c r="AN2903" s="146">
        <f t="shared" si="870"/>
        <v>0</v>
      </c>
      <c r="AO2903" s="146">
        <f t="shared" si="871"/>
        <v>0</v>
      </c>
      <c r="AP2903" s="146">
        <f t="shared" si="872"/>
        <v>0</v>
      </c>
      <c r="AQ2903" s="146">
        <f t="shared" si="873"/>
        <v>0</v>
      </c>
      <c r="AR2903" s="146">
        <f t="shared" si="874"/>
        <v>0</v>
      </c>
      <c r="AS2903" s="163">
        <f t="shared" si="875"/>
        <v>0</v>
      </c>
      <c r="AT2903" s="165">
        <f t="shared" si="876"/>
        <v>0</v>
      </c>
      <c r="AU2903" s="217"/>
      <c r="AV2903" s="66"/>
      <c r="AW2903" s="94"/>
      <c r="AX2903" s="94"/>
      <c r="AY2903" s="169"/>
      <c r="AZ2903" s="90"/>
      <c r="BA2903" s="94"/>
      <c r="BB2903" s="94"/>
      <c r="BC2903" s="94"/>
      <c r="BD2903" s="94"/>
      <c r="BE2903" s="91"/>
      <c r="BF2903" s="66"/>
      <c r="BG2903" s="90"/>
      <c r="BH2903" s="221"/>
      <c r="BI2903" s="98"/>
      <c r="BJ2903" s="98"/>
      <c r="BK2903" s="98"/>
      <c r="BL2903" s="140"/>
      <c r="BR2903" s="61"/>
      <c r="BS2903" s="60"/>
      <c r="BT2903" s="60"/>
      <c r="BU2903" s="60"/>
    </row>
    <row r="2904" spans="1:73" s="59" customFormat="1" ht="30" hidden="1" customHeight="1" x14ac:dyDescent="0.25">
      <c r="A2904" s="139"/>
      <c r="B2904" s="89"/>
      <c r="C2904" s="159" t="str">
        <f t="shared" si="877"/>
        <v/>
      </c>
      <c r="D2904" s="159" t="str">
        <f t="shared" si="878"/>
        <v/>
      </c>
      <c r="E2904" s="201"/>
      <c r="F2904" s="90"/>
      <c r="G2904" s="264"/>
      <c r="H2904" s="90"/>
      <c r="I2904" s="266" t="b">
        <f t="shared" si="860"/>
        <v>0</v>
      </c>
      <c r="J2904" s="95"/>
      <c r="K2904" s="90"/>
      <c r="L2904" s="66"/>
      <c r="M2904" s="66"/>
      <c r="N2904" s="98"/>
      <c r="O2904" s="98"/>
      <c r="P2904" s="66"/>
      <c r="Q2904" s="66"/>
      <c r="R2904" s="90"/>
      <c r="S2904" s="90"/>
      <c r="T2904" s="90"/>
      <c r="U2904" s="94"/>
      <c r="V2904" s="181"/>
      <c r="W2904" s="89"/>
      <c r="X2904" s="89"/>
      <c r="Y2904" s="89"/>
      <c r="Z2904" s="66"/>
      <c r="AA2904" s="66"/>
      <c r="AB2904" s="66"/>
      <c r="AC2904" s="202"/>
      <c r="AD2904" s="166"/>
      <c r="AE2904" s="162" t="b">
        <f t="shared" si="861"/>
        <v>0</v>
      </c>
      <c r="AF2904" s="163">
        <f t="shared" si="862"/>
        <v>0</v>
      </c>
      <c r="AG2904" s="163">
        <f t="shared" si="863"/>
        <v>0</v>
      </c>
      <c r="AH2904" s="164">
        <f t="shared" si="864"/>
        <v>0</v>
      </c>
      <c r="AI2904" s="164">
        <f t="shared" si="865"/>
        <v>0</v>
      </c>
      <c r="AJ2904" s="164">
        <f t="shared" si="866"/>
        <v>0</v>
      </c>
      <c r="AK2904" s="164">
        <f t="shared" si="867"/>
        <v>0</v>
      </c>
      <c r="AL2904" s="164">
        <f t="shared" si="868"/>
        <v>0</v>
      </c>
      <c r="AM2904" s="164">
        <f t="shared" si="869"/>
        <v>1</v>
      </c>
      <c r="AN2904" s="146">
        <f t="shared" si="870"/>
        <v>0</v>
      </c>
      <c r="AO2904" s="146">
        <f t="shared" si="871"/>
        <v>0</v>
      </c>
      <c r="AP2904" s="146">
        <f t="shared" si="872"/>
        <v>0</v>
      </c>
      <c r="AQ2904" s="146">
        <f t="shared" si="873"/>
        <v>0</v>
      </c>
      <c r="AR2904" s="146">
        <f t="shared" si="874"/>
        <v>0</v>
      </c>
      <c r="AS2904" s="163">
        <f t="shared" si="875"/>
        <v>0</v>
      </c>
      <c r="AT2904" s="165">
        <f t="shared" si="876"/>
        <v>0</v>
      </c>
      <c r="AU2904" s="217"/>
      <c r="AV2904" s="66"/>
      <c r="AW2904" s="94"/>
      <c r="AX2904" s="94"/>
      <c r="AY2904" s="169"/>
      <c r="AZ2904" s="90"/>
      <c r="BA2904" s="94"/>
      <c r="BB2904" s="94"/>
      <c r="BC2904" s="94"/>
      <c r="BD2904" s="94"/>
      <c r="BE2904" s="91"/>
      <c r="BF2904" s="66"/>
      <c r="BG2904" s="90"/>
      <c r="BH2904" s="221"/>
      <c r="BI2904" s="98"/>
      <c r="BJ2904" s="98"/>
      <c r="BK2904" s="98"/>
      <c r="BL2904" s="140"/>
      <c r="BR2904" s="61"/>
      <c r="BT2904" s="60"/>
      <c r="BU2904" s="60"/>
    </row>
    <row r="2905" spans="1:73" s="59" customFormat="1" ht="30" hidden="1" customHeight="1" x14ac:dyDescent="0.25">
      <c r="A2905" s="139"/>
      <c r="B2905" s="89"/>
      <c r="C2905" s="159" t="str">
        <f t="shared" si="877"/>
        <v/>
      </c>
      <c r="D2905" s="159" t="str">
        <f t="shared" si="878"/>
        <v/>
      </c>
      <c r="E2905" s="201"/>
      <c r="F2905" s="90"/>
      <c r="G2905" s="264"/>
      <c r="H2905" s="90"/>
      <c r="I2905" s="266" t="b">
        <f t="shared" si="860"/>
        <v>0</v>
      </c>
      <c r="J2905" s="95"/>
      <c r="K2905" s="90"/>
      <c r="L2905" s="66"/>
      <c r="M2905" s="66"/>
      <c r="N2905" s="98"/>
      <c r="O2905" s="66"/>
      <c r="P2905" s="66"/>
      <c r="Q2905" s="66"/>
      <c r="R2905" s="90"/>
      <c r="S2905" s="90"/>
      <c r="T2905" s="90"/>
      <c r="U2905" s="94"/>
      <c r="V2905" s="181"/>
      <c r="W2905" s="89"/>
      <c r="X2905" s="89"/>
      <c r="Y2905" s="89"/>
      <c r="Z2905" s="66"/>
      <c r="AA2905" s="66"/>
      <c r="AB2905" s="66"/>
      <c r="AC2905" s="202"/>
      <c r="AD2905" s="166"/>
      <c r="AE2905" s="162" t="b">
        <f t="shared" si="861"/>
        <v>0</v>
      </c>
      <c r="AF2905" s="163">
        <f t="shared" si="862"/>
        <v>0</v>
      </c>
      <c r="AG2905" s="163">
        <f t="shared" si="863"/>
        <v>0</v>
      </c>
      <c r="AH2905" s="164">
        <f t="shared" si="864"/>
        <v>0</v>
      </c>
      <c r="AI2905" s="164">
        <f t="shared" si="865"/>
        <v>0</v>
      </c>
      <c r="AJ2905" s="164">
        <f t="shared" si="866"/>
        <v>0</v>
      </c>
      <c r="AK2905" s="164">
        <f t="shared" si="867"/>
        <v>0</v>
      </c>
      <c r="AL2905" s="164">
        <f t="shared" si="868"/>
        <v>0</v>
      </c>
      <c r="AM2905" s="164">
        <f t="shared" si="869"/>
        <v>1</v>
      </c>
      <c r="AN2905" s="146">
        <f t="shared" si="870"/>
        <v>0</v>
      </c>
      <c r="AO2905" s="146">
        <f t="shared" si="871"/>
        <v>0</v>
      </c>
      <c r="AP2905" s="146">
        <f t="shared" si="872"/>
        <v>0</v>
      </c>
      <c r="AQ2905" s="146">
        <f t="shared" si="873"/>
        <v>0</v>
      </c>
      <c r="AR2905" s="146">
        <f t="shared" si="874"/>
        <v>0</v>
      </c>
      <c r="AS2905" s="163">
        <f t="shared" si="875"/>
        <v>0</v>
      </c>
      <c r="AT2905" s="165">
        <f t="shared" si="876"/>
        <v>0</v>
      </c>
      <c r="AU2905" s="217"/>
      <c r="AV2905" s="66"/>
      <c r="AW2905" s="94"/>
      <c r="AX2905" s="94"/>
      <c r="AY2905" s="169"/>
      <c r="AZ2905" s="90"/>
      <c r="BA2905" s="94"/>
      <c r="BB2905" s="94"/>
      <c r="BC2905" s="94"/>
      <c r="BD2905" s="94"/>
      <c r="BE2905" s="91"/>
      <c r="BF2905" s="66"/>
      <c r="BG2905" s="90"/>
      <c r="BH2905" s="221"/>
      <c r="BI2905" s="66"/>
      <c r="BJ2905" s="66"/>
      <c r="BK2905" s="66"/>
      <c r="BL2905" s="140"/>
      <c r="BR2905" s="61"/>
      <c r="BS2905" s="60"/>
      <c r="BT2905" s="60"/>
      <c r="BU2905" s="60"/>
    </row>
    <row r="2906" spans="1:73" s="59" customFormat="1" ht="30" hidden="1" customHeight="1" x14ac:dyDescent="0.25">
      <c r="A2906" s="139"/>
      <c r="B2906" s="89"/>
      <c r="C2906" s="159" t="str">
        <f t="shared" si="877"/>
        <v/>
      </c>
      <c r="D2906" s="159" t="str">
        <f t="shared" si="878"/>
        <v/>
      </c>
      <c r="E2906" s="201"/>
      <c r="F2906" s="90"/>
      <c r="G2906" s="264"/>
      <c r="H2906" s="90"/>
      <c r="I2906" s="266" t="b">
        <f t="shared" ref="I2906:I2969" si="879">IF(H2906="Material Vegetal CI","CI",IF(H2906="Insectos en alcohol CI","CI",IF(H2906="Cámara de cría para eclosión de insecto adulto CI","CI",IF(H2906="Material Vegetal CE","CE",IF(H2906="Insectos en alcohol CE","CE",IF(H2906="Cámara de cría para eclosión de insecto adulto CE","CE",IF(H2906="Trampas amarillas CI","CI",IF(H2906="Trampas amarillas CE","CE",IF(H2906="Trampas con feromona Jackson CI","CI",IF(H2906="Trampas con feromona Jackson CE","CE",IF(H2906="PNMMF Frutos","CI",IF(H2906="PNMMF Trampas Mcphail CI","CI",IF(H2906="PNMMF Trampas Mcphail CE","CE",IF(H2906="Insectos en placas CI","CI",IF(H2906="Insectos en placas CE","CE",IF(H2906="Insectos adultos vivos CE","CE",IF(H2906="Insectos adultos vivos CI","CI",IF(H2906="Muestras cuarentena CI","CI",IF(H2906="Muestras cuarentena CE","CE",IF(H2906="Ácaros CI","CI",IF(H2906="Ácaros CE","CE")))))))))))))))))))))</f>
        <v>0</v>
      </c>
      <c r="J2906" s="95"/>
      <c r="K2906" s="90"/>
      <c r="L2906" s="66"/>
      <c r="M2906" s="66"/>
      <c r="N2906" s="98"/>
      <c r="O2906" s="66"/>
      <c r="P2906" s="66"/>
      <c r="Q2906" s="66"/>
      <c r="R2906" s="90"/>
      <c r="S2906" s="90"/>
      <c r="T2906" s="90"/>
      <c r="U2906" s="94"/>
      <c r="V2906" s="181"/>
      <c r="W2906" s="89"/>
      <c r="X2906" s="89"/>
      <c r="Y2906" s="89"/>
      <c r="Z2906" s="66"/>
      <c r="AA2906" s="66"/>
      <c r="AB2906" s="66"/>
      <c r="AC2906" s="202"/>
      <c r="AD2906" s="166"/>
      <c r="AE2906" s="162" t="b">
        <f t="shared" si="861"/>
        <v>0</v>
      </c>
      <c r="AF2906" s="163">
        <f t="shared" si="862"/>
        <v>0</v>
      </c>
      <c r="AG2906" s="163">
        <f t="shared" si="863"/>
        <v>0</v>
      </c>
      <c r="AH2906" s="164">
        <f t="shared" si="864"/>
        <v>0</v>
      </c>
      <c r="AI2906" s="164">
        <f t="shared" si="865"/>
        <v>0</v>
      </c>
      <c r="AJ2906" s="164">
        <f t="shared" si="866"/>
        <v>0</v>
      </c>
      <c r="AK2906" s="164">
        <f t="shared" si="867"/>
        <v>0</v>
      </c>
      <c r="AL2906" s="164">
        <f t="shared" si="868"/>
        <v>0</v>
      </c>
      <c r="AM2906" s="164">
        <f t="shared" si="869"/>
        <v>1</v>
      </c>
      <c r="AN2906" s="146">
        <f t="shared" si="870"/>
        <v>0</v>
      </c>
      <c r="AO2906" s="146">
        <f t="shared" si="871"/>
        <v>0</v>
      </c>
      <c r="AP2906" s="146">
        <f t="shared" si="872"/>
        <v>0</v>
      </c>
      <c r="AQ2906" s="146">
        <f t="shared" si="873"/>
        <v>0</v>
      </c>
      <c r="AR2906" s="146">
        <f t="shared" si="874"/>
        <v>0</v>
      </c>
      <c r="AS2906" s="163">
        <f t="shared" si="875"/>
        <v>0</v>
      </c>
      <c r="AT2906" s="165">
        <f t="shared" si="876"/>
        <v>0</v>
      </c>
      <c r="AU2906" s="217"/>
      <c r="AV2906" s="66"/>
      <c r="AW2906" s="94"/>
      <c r="AX2906" s="94"/>
      <c r="AY2906" s="169"/>
      <c r="AZ2906" s="90"/>
      <c r="BA2906" s="94"/>
      <c r="BB2906" s="94"/>
      <c r="BC2906" s="94"/>
      <c r="BD2906" s="94"/>
      <c r="BE2906" s="91"/>
      <c r="BF2906" s="66"/>
      <c r="BG2906" s="90"/>
      <c r="BH2906" s="221"/>
      <c r="BI2906" s="66"/>
      <c r="BJ2906" s="66"/>
      <c r="BK2906" s="66"/>
      <c r="BL2906" s="140"/>
      <c r="BR2906" s="61"/>
      <c r="BT2906" s="60"/>
      <c r="BU2906" s="60"/>
    </row>
    <row r="2907" spans="1:73" s="59" customFormat="1" ht="30" hidden="1" customHeight="1" x14ac:dyDescent="0.25">
      <c r="A2907" s="139"/>
      <c r="B2907" s="89"/>
      <c r="C2907" s="159" t="str">
        <f t="shared" si="877"/>
        <v/>
      </c>
      <c r="D2907" s="159" t="str">
        <f t="shared" si="878"/>
        <v/>
      </c>
      <c r="E2907" s="201"/>
      <c r="F2907" s="90"/>
      <c r="G2907" s="264"/>
      <c r="H2907" s="90"/>
      <c r="I2907" s="266" t="b">
        <f t="shared" si="879"/>
        <v>0</v>
      </c>
      <c r="J2907" s="95"/>
      <c r="K2907" s="90"/>
      <c r="L2907" s="66"/>
      <c r="M2907" s="66"/>
      <c r="N2907" s="98"/>
      <c r="O2907" s="66"/>
      <c r="P2907" s="66"/>
      <c r="Q2907" s="66"/>
      <c r="R2907" s="90"/>
      <c r="S2907" s="90"/>
      <c r="T2907" s="90"/>
      <c r="U2907" s="94"/>
      <c r="V2907" s="181"/>
      <c r="W2907" s="89"/>
      <c r="X2907" s="89"/>
      <c r="Y2907" s="89"/>
      <c r="Z2907" s="66"/>
      <c r="AA2907" s="66"/>
      <c r="AB2907" s="66"/>
      <c r="AC2907" s="202"/>
      <c r="AD2907" s="166"/>
      <c r="AE2907" s="162" t="b">
        <f t="shared" ref="AE2907:AE2970" si="880">IF(H2907="Material Vegetal CI",8,IF(H2907="Insectos en alcohol CI",8,IF(H2907="Cámara de cría para eclosión de insecto adulto CI",45,IF(H2907="Cámara de cría para eclosión de insecto adulto CE",45,IF(H2907="Material Vegetal CE",6,IF(H2907="Insectos en alcohol CE",5,IF(H2907="Trampas amarillas CI",8,IF(H2907="Trampas amarillas CE",8,IF(H2907="PNMMF Frutos",60,IF(H2907="Trampas con feromona Jackson CI",8,IF(H2907="Trampas con feromona Jackson CE",8,IF(H2907="Insectos en placas CI",8,IF(H2907="Insectos en placas CE",5,IF(H2907="Insectos adultos vivos CI",8,IF(H2907="Insectos adultos vivos CE",5,IF(H2907="PNMMF Trampas Mcphail CI",8,IF(H2907="PNMMF Trampas Mcphail CE",8,IF(H2907="Muestras cuarentena CI",2,IF(H2907="Muestras cuarentena CE",2,IF(H2907="Ácaros CI",7,IF(H2907="Ácaros CE",7)))))))))))))))))))))</f>
        <v>0</v>
      </c>
      <c r="AF2907" s="163">
        <f t="shared" ref="AF2907:AF2970" si="881">NETWORKDAYS(W2907,X2907,$N$3122:$N$3134)</f>
        <v>0</v>
      </c>
      <c r="AG2907" s="163">
        <f t="shared" ref="AG2907:AG2970" si="882">IF(Y2907="",0,NETWORKDAYS(B2907,Y2907,$N$3122:$N$3134))</f>
        <v>0</v>
      </c>
      <c r="AH2907" s="164">
        <f t="shared" ref="AH2907:AH2970" si="883">IF(Y2907="",0,IF(AG2907&lt;=0,4,IF(AG2907&lt;=(AE2907-1),4,IF(AG2907=(AE2907),4,IF(AG2907=(AE2907+1),3,IF(AG2907=(AE2907+2),2,IF(AG2907&gt;=(AE2907+3),1,IF(AG2907="",0))))))))</f>
        <v>0</v>
      </c>
      <c r="AI2907" s="164">
        <f t="shared" ref="AI2907:AI2970" si="884">IF(AH2907=4,1,0)</f>
        <v>0</v>
      </c>
      <c r="AJ2907" s="164">
        <f t="shared" ref="AJ2907:AJ2970" si="885">IF(AH2907=3,1,0)</f>
        <v>0</v>
      </c>
      <c r="AK2907" s="164">
        <f t="shared" ref="AK2907:AK2970" si="886">IF(AH2907=2,1,0)</f>
        <v>0</v>
      </c>
      <c r="AL2907" s="164">
        <f t="shared" ref="AL2907:AL2970" si="887">IF(AH2907=1,1,0)</f>
        <v>0</v>
      </c>
      <c r="AM2907" s="164">
        <f t="shared" ref="AM2907:AM2970" si="888">IF(AH2907=0,1,0)</f>
        <v>1</v>
      </c>
      <c r="AN2907" s="146">
        <f t="shared" ref="AN2907:AN2970" si="889">IF(AD2907="TODO",4,IF(AD2907="MAYORIA",3,IF(AD2907="PARCIAL",2,IF(AD2907="NADA",1,0))))</f>
        <v>0</v>
      </c>
      <c r="AO2907" s="146">
        <f t="shared" ref="AO2907:AO2970" si="890">IF(AN2907=1,1,0)</f>
        <v>0</v>
      </c>
      <c r="AP2907" s="146">
        <f t="shared" ref="AP2907:AP2970" si="891">IF(AN2907=2,1,0)</f>
        <v>0</v>
      </c>
      <c r="AQ2907" s="146">
        <f t="shared" ref="AQ2907:AQ2970" si="892">IF(AN2907=3,1,0)</f>
        <v>0</v>
      </c>
      <c r="AR2907" s="146">
        <f t="shared" ref="AR2907:AR2970" si="893">IF(AN2907=4,1,0)</f>
        <v>0</v>
      </c>
      <c r="AS2907" s="163">
        <f t="shared" ref="AS2907:AS2970" si="894">IF(AC2907=0,0,IF(AC2907="1-3",1,IF(AC2907="4-10",4,IF(AC2907="&gt;10",10))))</f>
        <v>0</v>
      </c>
      <c r="AT2907" s="165">
        <f t="shared" ref="AT2907:AT2970" si="895">IF(AS2907=0,(AH2907+AN2907)/8,IF(AS2907&lt;4,((AH2907+AN2907)/8)-5%,IF(AS2907&lt;11,((AH2907+AN2907)/8)-10%,IF(AS2907&gt;=11,((AH2907+AN2907)/8)-20%))))</f>
        <v>0</v>
      </c>
      <c r="AU2907" s="217"/>
      <c r="AV2907" s="66"/>
      <c r="AW2907" s="94"/>
      <c r="AX2907" s="94"/>
      <c r="AY2907" s="169"/>
      <c r="AZ2907" s="90"/>
      <c r="BA2907" s="94"/>
      <c r="BB2907" s="94"/>
      <c r="BC2907" s="94"/>
      <c r="BD2907" s="94"/>
      <c r="BE2907" s="91"/>
      <c r="BF2907" s="66"/>
      <c r="BG2907" s="90"/>
      <c r="BH2907" s="221"/>
      <c r="BI2907" s="98"/>
      <c r="BJ2907" s="98"/>
      <c r="BK2907" s="98"/>
      <c r="BL2907" s="140"/>
      <c r="BR2907" s="61"/>
      <c r="BS2907" s="60"/>
      <c r="BT2907" s="60"/>
      <c r="BU2907" s="60"/>
    </row>
    <row r="2908" spans="1:73" s="59" customFormat="1" ht="30" hidden="1" customHeight="1" x14ac:dyDescent="0.25">
      <c r="A2908" s="139"/>
      <c r="B2908" s="89"/>
      <c r="C2908" s="159" t="str">
        <f t="shared" si="877"/>
        <v/>
      </c>
      <c r="D2908" s="159" t="str">
        <f t="shared" si="878"/>
        <v/>
      </c>
      <c r="E2908" s="201"/>
      <c r="F2908" s="90"/>
      <c r="G2908" s="264"/>
      <c r="H2908" s="90"/>
      <c r="I2908" s="266" t="b">
        <f t="shared" si="879"/>
        <v>0</v>
      </c>
      <c r="J2908" s="95"/>
      <c r="K2908" s="90"/>
      <c r="L2908" s="66"/>
      <c r="M2908" s="66"/>
      <c r="N2908" s="98"/>
      <c r="O2908" s="98"/>
      <c r="P2908" s="98"/>
      <c r="Q2908" s="66"/>
      <c r="R2908" s="90"/>
      <c r="S2908" s="90"/>
      <c r="T2908" s="90"/>
      <c r="U2908" s="94"/>
      <c r="V2908" s="181"/>
      <c r="W2908" s="89"/>
      <c r="X2908" s="89"/>
      <c r="Y2908" s="89"/>
      <c r="Z2908" s="66"/>
      <c r="AA2908" s="66"/>
      <c r="AB2908" s="66"/>
      <c r="AC2908" s="202"/>
      <c r="AD2908" s="166"/>
      <c r="AE2908" s="162" t="b">
        <f t="shared" si="880"/>
        <v>0</v>
      </c>
      <c r="AF2908" s="163">
        <f t="shared" si="881"/>
        <v>0</v>
      </c>
      <c r="AG2908" s="163">
        <f t="shared" si="882"/>
        <v>0</v>
      </c>
      <c r="AH2908" s="164">
        <f t="shared" si="883"/>
        <v>0</v>
      </c>
      <c r="AI2908" s="164">
        <f t="shared" si="884"/>
        <v>0</v>
      </c>
      <c r="AJ2908" s="164">
        <f t="shared" si="885"/>
        <v>0</v>
      </c>
      <c r="AK2908" s="164">
        <f t="shared" si="886"/>
        <v>0</v>
      </c>
      <c r="AL2908" s="164">
        <f t="shared" si="887"/>
        <v>0</v>
      </c>
      <c r="AM2908" s="164">
        <f t="shared" si="888"/>
        <v>1</v>
      </c>
      <c r="AN2908" s="146">
        <f t="shared" si="889"/>
        <v>0</v>
      </c>
      <c r="AO2908" s="146">
        <f t="shared" si="890"/>
        <v>0</v>
      </c>
      <c r="AP2908" s="146">
        <f t="shared" si="891"/>
        <v>0</v>
      </c>
      <c r="AQ2908" s="146">
        <f t="shared" si="892"/>
        <v>0</v>
      </c>
      <c r="AR2908" s="146">
        <f t="shared" si="893"/>
        <v>0</v>
      </c>
      <c r="AS2908" s="163">
        <f t="shared" si="894"/>
        <v>0</v>
      </c>
      <c r="AT2908" s="165">
        <f t="shared" si="895"/>
        <v>0</v>
      </c>
      <c r="AU2908" s="217"/>
      <c r="AV2908" s="66"/>
      <c r="AW2908" s="94"/>
      <c r="AX2908" s="94"/>
      <c r="AY2908" s="169"/>
      <c r="AZ2908" s="90"/>
      <c r="BA2908" s="94"/>
      <c r="BB2908" s="94"/>
      <c r="BC2908" s="94"/>
      <c r="BD2908" s="94"/>
      <c r="BE2908" s="91"/>
      <c r="BF2908" s="66"/>
      <c r="BG2908" s="90"/>
      <c r="BH2908" s="221"/>
      <c r="BI2908" s="98"/>
      <c r="BJ2908" s="98"/>
      <c r="BK2908" s="98"/>
      <c r="BL2908" s="140"/>
      <c r="BR2908" s="61"/>
      <c r="BT2908" s="60"/>
      <c r="BU2908" s="60"/>
    </row>
    <row r="2909" spans="1:73" s="59" customFormat="1" ht="30" hidden="1" customHeight="1" x14ac:dyDescent="0.25">
      <c r="A2909" s="139"/>
      <c r="B2909" s="89"/>
      <c r="C2909" s="159" t="str">
        <f t="shared" si="877"/>
        <v/>
      </c>
      <c r="D2909" s="159" t="str">
        <f t="shared" si="878"/>
        <v/>
      </c>
      <c r="E2909" s="201"/>
      <c r="F2909" s="90"/>
      <c r="G2909" s="264"/>
      <c r="H2909" s="90"/>
      <c r="I2909" s="266" t="b">
        <f t="shared" si="879"/>
        <v>0</v>
      </c>
      <c r="J2909" s="95"/>
      <c r="K2909" s="90"/>
      <c r="L2909" s="66"/>
      <c r="M2909" s="66"/>
      <c r="N2909" s="98"/>
      <c r="O2909" s="98"/>
      <c r="P2909" s="98"/>
      <c r="Q2909" s="98"/>
      <c r="R2909" s="90"/>
      <c r="S2909" s="90"/>
      <c r="T2909" s="90"/>
      <c r="U2909" s="94"/>
      <c r="V2909" s="181"/>
      <c r="W2909" s="89"/>
      <c r="X2909" s="89"/>
      <c r="Y2909" s="89"/>
      <c r="Z2909" s="66"/>
      <c r="AA2909" s="66"/>
      <c r="AB2909" s="66"/>
      <c r="AC2909" s="202"/>
      <c r="AD2909" s="166"/>
      <c r="AE2909" s="162" t="b">
        <f t="shared" si="880"/>
        <v>0</v>
      </c>
      <c r="AF2909" s="163">
        <f t="shared" si="881"/>
        <v>0</v>
      </c>
      <c r="AG2909" s="163">
        <f t="shared" si="882"/>
        <v>0</v>
      </c>
      <c r="AH2909" s="164">
        <f t="shared" si="883"/>
        <v>0</v>
      </c>
      <c r="AI2909" s="164">
        <f t="shared" si="884"/>
        <v>0</v>
      </c>
      <c r="AJ2909" s="164">
        <f t="shared" si="885"/>
        <v>0</v>
      </c>
      <c r="AK2909" s="164">
        <f t="shared" si="886"/>
        <v>0</v>
      </c>
      <c r="AL2909" s="164">
        <f t="shared" si="887"/>
        <v>0</v>
      </c>
      <c r="AM2909" s="164">
        <f t="shared" si="888"/>
        <v>1</v>
      </c>
      <c r="AN2909" s="146">
        <f t="shared" si="889"/>
        <v>0</v>
      </c>
      <c r="AO2909" s="146">
        <f t="shared" si="890"/>
        <v>0</v>
      </c>
      <c r="AP2909" s="146">
        <f t="shared" si="891"/>
        <v>0</v>
      </c>
      <c r="AQ2909" s="146">
        <f t="shared" si="892"/>
        <v>0</v>
      </c>
      <c r="AR2909" s="146">
        <f t="shared" si="893"/>
        <v>0</v>
      </c>
      <c r="AS2909" s="163">
        <f t="shared" si="894"/>
        <v>0</v>
      </c>
      <c r="AT2909" s="165">
        <f t="shared" si="895"/>
        <v>0</v>
      </c>
      <c r="AU2909" s="217"/>
      <c r="AV2909" s="66"/>
      <c r="AW2909" s="94"/>
      <c r="AX2909" s="94"/>
      <c r="AY2909" s="169"/>
      <c r="AZ2909" s="90"/>
      <c r="BA2909" s="94"/>
      <c r="BB2909" s="94"/>
      <c r="BC2909" s="94"/>
      <c r="BD2909" s="94"/>
      <c r="BE2909" s="91"/>
      <c r="BF2909" s="66"/>
      <c r="BG2909" s="90"/>
      <c r="BH2909" s="221"/>
      <c r="BI2909" s="98"/>
      <c r="BJ2909" s="98"/>
      <c r="BK2909" s="98"/>
      <c r="BL2909" s="140"/>
      <c r="BR2909" s="61"/>
      <c r="BS2909" s="60"/>
      <c r="BT2909" s="60"/>
      <c r="BU2909" s="60"/>
    </row>
    <row r="2910" spans="1:73" s="59" customFormat="1" ht="30" hidden="1" customHeight="1" x14ac:dyDescent="0.25">
      <c r="A2910" s="139"/>
      <c r="B2910" s="89"/>
      <c r="C2910" s="159" t="str">
        <f t="shared" si="877"/>
        <v/>
      </c>
      <c r="D2910" s="159" t="str">
        <f t="shared" si="878"/>
        <v/>
      </c>
      <c r="E2910" s="201"/>
      <c r="F2910" s="90"/>
      <c r="G2910" s="264"/>
      <c r="H2910" s="90"/>
      <c r="I2910" s="266" t="b">
        <f t="shared" si="879"/>
        <v>0</v>
      </c>
      <c r="J2910" s="95"/>
      <c r="K2910" s="90"/>
      <c r="L2910" s="92"/>
      <c r="M2910" s="92"/>
      <c r="N2910" s="98"/>
      <c r="O2910" s="97"/>
      <c r="P2910" s="97"/>
      <c r="Q2910" s="92"/>
      <c r="R2910" s="90"/>
      <c r="S2910" s="90"/>
      <c r="T2910" s="90"/>
      <c r="U2910" s="94"/>
      <c r="V2910" s="181"/>
      <c r="W2910" s="89"/>
      <c r="X2910" s="89"/>
      <c r="Y2910" s="89"/>
      <c r="Z2910" s="66"/>
      <c r="AA2910" s="66"/>
      <c r="AB2910" s="66"/>
      <c r="AC2910" s="202"/>
      <c r="AD2910" s="166"/>
      <c r="AE2910" s="162" t="b">
        <f t="shared" si="880"/>
        <v>0</v>
      </c>
      <c r="AF2910" s="163">
        <f t="shared" si="881"/>
        <v>0</v>
      </c>
      <c r="AG2910" s="163">
        <f t="shared" si="882"/>
        <v>0</v>
      </c>
      <c r="AH2910" s="164">
        <f t="shared" si="883"/>
        <v>0</v>
      </c>
      <c r="AI2910" s="164">
        <f t="shared" si="884"/>
        <v>0</v>
      </c>
      <c r="AJ2910" s="164">
        <f t="shared" si="885"/>
        <v>0</v>
      </c>
      <c r="AK2910" s="164">
        <f t="shared" si="886"/>
        <v>0</v>
      </c>
      <c r="AL2910" s="164">
        <f t="shared" si="887"/>
        <v>0</v>
      </c>
      <c r="AM2910" s="164">
        <f t="shared" si="888"/>
        <v>1</v>
      </c>
      <c r="AN2910" s="146">
        <f t="shared" si="889"/>
        <v>0</v>
      </c>
      <c r="AO2910" s="146">
        <f t="shared" si="890"/>
        <v>0</v>
      </c>
      <c r="AP2910" s="146">
        <f t="shared" si="891"/>
        <v>0</v>
      </c>
      <c r="AQ2910" s="146">
        <f t="shared" si="892"/>
        <v>0</v>
      </c>
      <c r="AR2910" s="146">
        <f t="shared" si="893"/>
        <v>0</v>
      </c>
      <c r="AS2910" s="163">
        <f t="shared" si="894"/>
        <v>0</v>
      </c>
      <c r="AT2910" s="165">
        <f t="shared" si="895"/>
        <v>0</v>
      </c>
      <c r="AU2910" s="217"/>
      <c r="AV2910" s="66"/>
      <c r="AW2910" s="94"/>
      <c r="AX2910" s="94"/>
      <c r="AY2910" s="169"/>
      <c r="AZ2910" s="90"/>
      <c r="BA2910" s="94"/>
      <c r="BB2910" s="94"/>
      <c r="BC2910" s="94"/>
      <c r="BD2910" s="94"/>
      <c r="BE2910" s="91"/>
      <c r="BF2910" s="66"/>
      <c r="BG2910" s="90"/>
      <c r="BH2910" s="221"/>
      <c r="BI2910" s="98"/>
      <c r="BJ2910" s="98"/>
      <c r="BK2910" s="98"/>
      <c r="BL2910" s="140"/>
      <c r="BR2910" s="61"/>
      <c r="BT2910" s="60"/>
      <c r="BU2910" s="60"/>
    </row>
    <row r="2911" spans="1:73" s="59" customFormat="1" ht="30" hidden="1" customHeight="1" x14ac:dyDescent="0.25">
      <c r="A2911" s="139"/>
      <c r="B2911" s="89"/>
      <c r="C2911" s="159" t="str">
        <f t="shared" si="877"/>
        <v/>
      </c>
      <c r="D2911" s="159" t="str">
        <f t="shared" si="878"/>
        <v/>
      </c>
      <c r="E2911" s="201"/>
      <c r="F2911" s="90"/>
      <c r="G2911" s="264"/>
      <c r="H2911" s="90"/>
      <c r="I2911" s="266" t="b">
        <f t="shared" si="879"/>
        <v>0</v>
      </c>
      <c r="J2911" s="95"/>
      <c r="K2911" s="90"/>
      <c r="L2911" s="92"/>
      <c r="M2911" s="92"/>
      <c r="N2911" s="98"/>
      <c r="O2911" s="97"/>
      <c r="P2911" s="97"/>
      <c r="Q2911" s="92"/>
      <c r="R2911" s="90"/>
      <c r="S2911" s="90"/>
      <c r="T2911" s="90"/>
      <c r="U2911" s="94"/>
      <c r="V2911" s="181"/>
      <c r="W2911" s="89"/>
      <c r="X2911" s="89"/>
      <c r="Y2911" s="89"/>
      <c r="Z2911" s="66"/>
      <c r="AA2911" s="66"/>
      <c r="AB2911" s="66"/>
      <c r="AC2911" s="202"/>
      <c r="AD2911" s="166"/>
      <c r="AE2911" s="162" t="b">
        <f t="shared" si="880"/>
        <v>0</v>
      </c>
      <c r="AF2911" s="163">
        <f t="shared" si="881"/>
        <v>0</v>
      </c>
      <c r="AG2911" s="163">
        <f t="shared" si="882"/>
        <v>0</v>
      </c>
      <c r="AH2911" s="164">
        <f t="shared" si="883"/>
        <v>0</v>
      </c>
      <c r="AI2911" s="164">
        <f t="shared" si="884"/>
        <v>0</v>
      </c>
      <c r="AJ2911" s="164">
        <f t="shared" si="885"/>
        <v>0</v>
      </c>
      <c r="AK2911" s="164">
        <f t="shared" si="886"/>
        <v>0</v>
      </c>
      <c r="AL2911" s="164">
        <f t="shared" si="887"/>
        <v>0</v>
      </c>
      <c r="AM2911" s="164">
        <f t="shared" si="888"/>
        <v>1</v>
      </c>
      <c r="AN2911" s="146">
        <f t="shared" si="889"/>
        <v>0</v>
      </c>
      <c r="AO2911" s="146">
        <f t="shared" si="890"/>
        <v>0</v>
      </c>
      <c r="AP2911" s="146">
        <f t="shared" si="891"/>
        <v>0</v>
      </c>
      <c r="AQ2911" s="146">
        <f t="shared" si="892"/>
        <v>0</v>
      </c>
      <c r="AR2911" s="146">
        <f t="shared" si="893"/>
        <v>0</v>
      </c>
      <c r="AS2911" s="163">
        <f t="shared" si="894"/>
        <v>0</v>
      </c>
      <c r="AT2911" s="165">
        <f t="shared" si="895"/>
        <v>0</v>
      </c>
      <c r="AU2911" s="217"/>
      <c r="AV2911" s="66"/>
      <c r="AW2911" s="94"/>
      <c r="AX2911" s="94"/>
      <c r="AY2911" s="169"/>
      <c r="AZ2911" s="90"/>
      <c r="BA2911" s="94"/>
      <c r="BB2911" s="94"/>
      <c r="BC2911" s="94"/>
      <c r="BD2911" s="94"/>
      <c r="BE2911" s="91"/>
      <c r="BF2911" s="66"/>
      <c r="BG2911" s="90"/>
      <c r="BH2911" s="221"/>
      <c r="BI2911" s="98"/>
      <c r="BJ2911" s="98"/>
      <c r="BK2911" s="98"/>
      <c r="BL2911" s="140"/>
      <c r="BR2911" s="61"/>
      <c r="BS2911" s="60"/>
      <c r="BT2911" s="60"/>
      <c r="BU2911" s="60"/>
    </row>
    <row r="2912" spans="1:73" s="59" customFormat="1" ht="30" hidden="1" customHeight="1" x14ac:dyDescent="0.25">
      <c r="A2912" s="139"/>
      <c r="B2912" s="89"/>
      <c r="C2912" s="159" t="str">
        <f t="shared" si="877"/>
        <v/>
      </c>
      <c r="D2912" s="159" t="str">
        <f t="shared" si="878"/>
        <v/>
      </c>
      <c r="E2912" s="201"/>
      <c r="F2912" s="90"/>
      <c r="G2912" s="264"/>
      <c r="H2912" s="90"/>
      <c r="I2912" s="266" t="b">
        <f t="shared" si="879"/>
        <v>0</v>
      </c>
      <c r="J2912" s="95"/>
      <c r="K2912" s="90"/>
      <c r="L2912" s="92"/>
      <c r="M2912" s="92"/>
      <c r="N2912" s="98"/>
      <c r="O2912" s="97"/>
      <c r="P2912" s="97"/>
      <c r="Q2912" s="92"/>
      <c r="R2912" s="90"/>
      <c r="S2912" s="90"/>
      <c r="T2912" s="90"/>
      <c r="U2912" s="94"/>
      <c r="V2912" s="181"/>
      <c r="W2912" s="89"/>
      <c r="X2912" s="89"/>
      <c r="Y2912" s="89"/>
      <c r="Z2912" s="66"/>
      <c r="AA2912" s="66"/>
      <c r="AB2912" s="66"/>
      <c r="AC2912" s="202"/>
      <c r="AD2912" s="166"/>
      <c r="AE2912" s="162" t="b">
        <f t="shared" si="880"/>
        <v>0</v>
      </c>
      <c r="AF2912" s="163">
        <f t="shared" si="881"/>
        <v>0</v>
      </c>
      <c r="AG2912" s="163">
        <f t="shared" si="882"/>
        <v>0</v>
      </c>
      <c r="AH2912" s="164">
        <f t="shared" si="883"/>
        <v>0</v>
      </c>
      <c r="AI2912" s="164">
        <f t="shared" si="884"/>
        <v>0</v>
      </c>
      <c r="AJ2912" s="164">
        <f t="shared" si="885"/>
        <v>0</v>
      </c>
      <c r="AK2912" s="164">
        <f t="shared" si="886"/>
        <v>0</v>
      </c>
      <c r="AL2912" s="164">
        <f t="shared" si="887"/>
        <v>0</v>
      </c>
      <c r="AM2912" s="164">
        <f t="shared" si="888"/>
        <v>1</v>
      </c>
      <c r="AN2912" s="146">
        <f t="shared" si="889"/>
        <v>0</v>
      </c>
      <c r="AO2912" s="146">
        <f t="shared" si="890"/>
        <v>0</v>
      </c>
      <c r="AP2912" s="146">
        <f t="shared" si="891"/>
        <v>0</v>
      </c>
      <c r="AQ2912" s="146">
        <f t="shared" si="892"/>
        <v>0</v>
      </c>
      <c r="AR2912" s="146">
        <f t="shared" si="893"/>
        <v>0</v>
      </c>
      <c r="AS2912" s="163">
        <f t="shared" si="894"/>
        <v>0</v>
      </c>
      <c r="AT2912" s="165">
        <f t="shared" si="895"/>
        <v>0</v>
      </c>
      <c r="AU2912" s="217"/>
      <c r="AV2912" s="66"/>
      <c r="AW2912" s="94"/>
      <c r="AX2912" s="94"/>
      <c r="AY2912" s="169"/>
      <c r="AZ2912" s="90"/>
      <c r="BA2912" s="94"/>
      <c r="BB2912" s="94"/>
      <c r="BC2912" s="94"/>
      <c r="BD2912" s="94"/>
      <c r="BE2912" s="91"/>
      <c r="BF2912" s="66"/>
      <c r="BG2912" s="90"/>
      <c r="BH2912" s="221"/>
      <c r="BI2912" s="98"/>
      <c r="BJ2912" s="98"/>
      <c r="BK2912" s="98"/>
      <c r="BL2912" s="140"/>
      <c r="BR2912" s="61"/>
      <c r="BT2912" s="60"/>
      <c r="BU2912" s="60"/>
    </row>
    <row r="2913" spans="1:73" s="59" customFormat="1" ht="30" hidden="1" customHeight="1" x14ac:dyDescent="0.25">
      <c r="A2913" s="139"/>
      <c r="B2913" s="89"/>
      <c r="C2913" s="159" t="str">
        <f t="shared" si="877"/>
        <v/>
      </c>
      <c r="D2913" s="159" t="str">
        <f t="shared" si="878"/>
        <v/>
      </c>
      <c r="E2913" s="201"/>
      <c r="F2913" s="90"/>
      <c r="G2913" s="264"/>
      <c r="H2913" s="90"/>
      <c r="I2913" s="266" t="b">
        <f t="shared" si="879"/>
        <v>0</v>
      </c>
      <c r="J2913" s="95"/>
      <c r="K2913" s="90"/>
      <c r="L2913" s="92"/>
      <c r="M2913" s="92"/>
      <c r="N2913" s="66"/>
      <c r="O2913" s="66"/>
      <c r="P2913" s="66"/>
      <c r="Q2913" s="92"/>
      <c r="R2913" s="90"/>
      <c r="S2913" s="90"/>
      <c r="T2913" s="90"/>
      <c r="U2913" s="94"/>
      <c r="V2913" s="181"/>
      <c r="W2913" s="89"/>
      <c r="X2913" s="89"/>
      <c r="Y2913" s="89"/>
      <c r="Z2913" s="66"/>
      <c r="AA2913" s="66"/>
      <c r="AB2913" s="66"/>
      <c r="AC2913" s="202"/>
      <c r="AD2913" s="166"/>
      <c r="AE2913" s="162" t="b">
        <f t="shared" si="880"/>
        <v>0</v>
      </c>
      <c r="AF2913" s="163">
        <f t="shared" si="881"/>
        <v>0</v>
      </c>
      <c r="AG2913" s="163">
        <f t="shared" si="882"/>
        <v>0</v>
      </c>
      <c r="AH2913" s="164">
        <f t="shared" si="883"/>
        <v>0</v>
      </c>
      <c r="AI2913" s="164">
        <f t="shared" si="884"/>
        <v>0</v>
      </c>
      <c r="AJ2913" s="164">
        <f t="shared" si="885"/>
        <v>0</v>
      </c>
      <c r="AK2913" s="164">
        <f t="shared" si="886"/>
        <v>0</v>
      </c>
      <c r="AL2913" s="164">
        <f t="shared" si="887"/>
        <v>0</v>
      </c>
      <c r="AM2913" s="164">
        <f t="shared" si="888"/>
        <v>1</v>
      </c>
      <c r="AN2913" s="146">
        <f t="shared" si="889"/>
        <v>0</v>
      </c>
      <c r="AO2913" s="146">
        <f t="shared" si="890"/>
        <v>0</v>
      </c>
      <c r="AP2913" s="146">
        <f t="shared" si="891"/>
        <v>0</v>
      </c>
      <c r="AQ2913" s="146">
        <f t="shared" si="892"/>
        <v>0</v>
      </c>
      <c r="AR2913" s="146">
        <f t="shared" si="893"/>
        <v>0</v>
      </c>
      <c r="AS2913" s="163">
        <f t="shared" si="894"/>
        <v>0</v>
      </c>
      <c r="AT2913" s="165">
        <f t="shared" si="895"/>
        <v>0</v>
      </c>
      <c r="AU2913" s="217"/>
      <c r="AV2913" s="66"/>
      <c r="AW2913" s="94"/>
      <c r="AX2913" s="94"/>
      <c r="AY2913" s="169"/>
      <c r="AZ2913" s="90"/>
      <c r="BA2913" s="94"/>
      <c r="BB2913" s="94"/>
      <c r="BC2913" s="94"/>
      <c r="BD2913" s="94"/>
      <c r="BE2913" s="91"/>
      <c r="BF2913" s="66"/>
      <c r="BG2913" s="90"/>
      <c r="BH2913" s="221"/>
      <c r="BI2913" s="98"/>
      <c r="BJ2913" s="98"/>
      <c r="BK2913" s="98"/>
      <c r="BL2913" s="140"/>
      <c r="BR2913" s="61"/>
      <c r="BS2913" s="60"/>
      <c r="BT2913" s="60"/>
      <c r="BU2913" s="60"/>
    </row>
    <row r="2914" spans="1:73" s="59" customFormat="1" ht="30" hidden="1" customHeight="1" x14ac:dyDescent="0.25">
      <c r="A2914" s="139"/>
      <c r="B2914" s="89"/>
      <c r="C2914" s="159" t="str">
        <f t="shared" si="877"/>
        <v/>
      </c>
      <c r="D2914" s="159" t="str">
        <f t="shared" si="878"/>
        <v/>
      </c>
      <c r="E2914" s="201"/>
      <c r="F2914" s="90"/>
      <c r="G2914" s="264"/>
      <c r="H2914" s="90"/>
      <c r="I2914" s="266" t="b">
        <f t="shared" si="879"/>
        <v>0</v>
      </c>
      <c r="J2914" s="95"/>
      <c r="K2914" s="90"/>
      <c r="L2914" s="92"/>
      <c r="M2914" s="92"/>
      <c r="N2914" s="66"/>
      <c r="O2914" s="66"/>
      <c r="P2914" s="66"/>
      <c r="Q2914" s="92"/>
      <c r="R2914" s="90"/>
      <c r="S2914" s="90"/>
      <c r="T2914" s="90"/>
      <c r="U2914" s="94"/>
      <c r="V2914" s="181"/>
      <c r="W2914" s="89"/>
      <c r="X2914" s="89"/>
      <c r="Y2914" s="89"/>
      <c r="Z2914" s="66"/>
      <c r="AA2914" s="66"/>
      <c r="AB2914" s="66"/>
      <c r="AC2914" s="202"/>
      <c r="AD2914" s="166"/>
      <c r="AE2914" s="162" t="b">
        <f t="shared" si="880"/>
        <v>0</v>
      </c>
      <c r="AF2914" s="163">
        <f t="shared" si="881"/>
        <v>0</v>
      </c>
      <c r="AG2914" s="163">
        <f t="shared" si="882"/>
        <v>0</v>
      </c>
      <c r="AH2914" s="164">
        <f t="shared" si="883"/>
        <v>0</v>
      </c>
      <c r="AI2914" s="164">
        <f t="shared" si="884"/>
        <v>0</v>
      </c>
      <c r="AJ2914" s="164">
        <f t="shared" si="885"/>
        <v>0</v>
      </c>
      <c r="AK2914" s="164">
        <f t="shared" si="886"/>
        <v>0</v>
      </c>
      <c r="AL2914" s="164">
        <f t="shared" si="887"/>
        <v>0</v>
      </c>
      <c r="AM2914" s="164">
        <f t="shared" si="888"/>
        <v>1</v>
      </c>
      <c r="AN2914" s="146">
        <f t="shared" si="889"/>
        <v>0</v>
      </c>
      <c r="AO2914" s="146">
        <f t="shared" si="890"/>
        <v>0</v>
      </c>
      <c r="AP2914" s="146">
        <f t="shared" si="891"/>
        <v>0</v>
      </c>
      <c r="AQ2914" s="146">
        <f t="shared" si="892"/>
        <v>0</v>
      </c>
      <c r="AR2914" s="146">
        <f t="shared" si="893"/>
        <v>0</v>
      </c>
      <c r="AS2914" s="163">
        <f t="shared" si="894"/>
        <v>0</v>
      </c>
      <c r="AT2914" s="165">
        <f t="shared" si="895"/>
        <v>0</v>
      </c>
      <c r="AU2914" s="217"/>
      <c r="AV2914" s="66"/>
      <c r="AW2914" s="94"/>
      <c r="AX2914" s="94"/>
      <c r="AY2914" s="169"/>
      <c r="AZ2914" s="90"/>
      <c r="BA2914" s="94"/>
      <c r="BB2914" s="94"/>
      <c r="BC2914" s="94"/>
      <c r="BD2914" s="94"/>
      <c r="BE2914" s="91"/>
      <c r="BF2914" s="66"/>
      <c r="BG2914" s="90"/>
      <c r="BH2914" s="221"/>
      <c r="BI2914" s="98"/>
      <c r="BJ2914" s="98"/>
      <c r="BK2914" s="98"/>
      <c r="BL2914" s="290"/>
      <c r="BR2914" s="61"/>
      <c r="BT2914" s="60"/>
      <c r="BU2914" s="60"/>
    </row>
    <row r="2915" spans="1:73" s="59" customFormat="1" ht="30" hidden="1" customHeight="1" x14ac:dyDescent="0.25">
      <c r="A2915" s="139"/>
      <c r="B2915" s="89"/>
      <c r="C2915" s="159" t="str">
        <f t="shared" si="877"/>
        <v/>
      </c>
      <c r="D2915" s="159" t="str">
        <f t="shared" si="878"/>
        <v/>
      </c>
      <c r="E2915" s="201"/>
      <c r="F2915" s="90"/>
      <c r="G2915" s="264"/>
      <c r="H2915" s="90"/>
      <c r="I2915" s="266" t="b">
        <f t="shared" si="879"/>
        <v>0</v>
      </c>
      <c r="J2915" s="95"/>
      <c r="K2915" s="90"/>
      <c r="L2915" s="92"/>
      <c r="M2915" s="92"/>
      <c r="N2915" s="66"/>
      <c r="O2915" s="66"/>
      <c r="P2915" s="66"/>
      <c r="Q2915" s="92"/>
      <c r="R2915" s="90"/>
      <c r="S2915" s="90"/>
      <c r="T2915" s="90"/>
      <c r="U2915" s="94"/>
      <c r="V2915" s="181"/>
      <c r="W2915" s="89"/>
      <c r="X2915" s="89"/>
      <c r="Y2915" s="89"/>
      <c r="Z2915" s="66"/>
      <c r="AA2915" s="66"/>
      <c r="AB2915" s="66"/>
      <c r="AC2915" s="202"/>
      <c r="AD2915" s="166"/>
      <c r="AE2915" s="162" t="b">
        <f t="shared" si="880"/>
        <v>0</v>
      </c>
      <c r="AF2915" s="163">
        <f t="shared" si="881"/>
        <v>0</v>
      </c>
      <c r="AG2915" s="163">
        <f t="shared" si="882"/>
        <v>0</v>
      </c>
      <c r="AH2915" s="164">
        <f t="shared" si="883"/>
        <v>0</v>
      </c>
      <c r="AI2915" s="164">
        <f t="shared" si="884"/>
        <v>0</v>
      </c>
      <c r="AJ2915" s="164">
        <f t="shared" si="885"/>
        <v>0</v>
      </c>
      <c r="AK2915" s="164">
        <f t="shared" si="886"/>
        <v>0</v>
      </c>
      <c r="AL2915" s="164">
        <f t="shared" si="887"/>
        <v>0</v>
      </c>
      <c r="AM2915" s="164">
        <f t="shared" si="888"/>
        <v>1</v>
      </c>
      <c r="AN2915" s="146">
        <f t="shared" si="889"/>
        <v>0</v>
      </c>
      <c r="AO2915" s="146">
        <f t="shared" si="890"/>
        <v>0</v>
      </c>
      <c r="AP2915" s="146">
        <f t="shared" si="891"/>
        <v>0</v>
      </c>
      <c r="AQ2915" s="146">
        <f t="shared" si="892"/>
        <v>0</v>
      </c>
      <c r="AR2915" s="146">
        <f t="shared" si="893"/>
        <v>0</v>
      </c>
      <c r="AS2915" s="163">
        <f t="shared" si="894"/>
        <v>0</v>
      </c>
      <c r="AT2915" s="165">
        <f t="shared" si="895"/>
        <v>0</v>
      </c>
      <c r="AU2915" s="217"/>
      <c r="AV2915" s="66"/>
      <c r="AW2915" s="94"/>
      <c r="AX2915" s="94"/>
      <c r="AY2915" s="169"/>
      <c r="AZ2915" s="90"/>
      <c r="BA2915" s="94"/>
      <c r="BB2915" s="94"/>
      <c r="BC2915" s="94"/>
      <c r="BD2915" s="94"/>
      <c r="BE2915" s="91"/>
      <c r="BF2915" s="66"/>
      <c r="BG2915" s="90"/>
      <c r="BH2915" s="221"/>
      <c r="BI2915" s="98"/>
      <c r="BJ2915" s="98"/>
      <c r="BK2915" s="98"/>
      <c r="BL2915" s="290"/>
      <c r="BR2915" s="61"/>
      <c r="BS2915" s="60"/>
      <c r="BT2915" s="60"/>
      <c r="BU2915" s="60"/>
    </row>
    <row r="2916" spans="1:73" s="59" customFormat="1" ht="30" hidden="1" customHeight="1" x14ac:dyDescent="0.25">
      <c r="A2916" s="139"/>
      <c r="B2916" s="89"/>
      <c r="C2916" s="159" t="str">
        <f t="shared" si="877"/>
        <v/>
      </c>
      <c r="D2916" s="159" t="str">
        <f t="shared" si="878"/>
        <v/>
      </c>
      <c r="E2916" s="201"/>
      <c r="F2916" s="90"/>
      <c r="G2916" s="264"/>
      <c r="H2916" s="90"/>
      <c r="I2916" s="266" t="b">
        <f t="shared" si="879"/>
        <v>0</v>
      </c>
      <c r="J2916" s="95"/>
      <c r="K2916" s="90"/>
      <c r="L2916" s="92"/>
      <c r="M2916" s="92"/>
      <c r="N2916" s="66"/>
      <c r="O2916" s="66"/>
      <c r="P2916" s="66"/>
      <c r="Q2916" s="92"/>
      <c r="R2916" s="90"/>
      <c r="S2916" s="90"/>
      <c r="T2916" s="90"/>
      <c r="U2916" s="94"/>
      <c r="V2916" s="181"/>
      <c r="W2916" s="89"/>
      <c r="X2916" s="89"/>
      <c r="Y2916" s="89"/>
      <c r="Z2916" s="66"/>
      <c r="AA2916" s="66"/>
      <c r="AB2916" s="66"/>
      <c r="AC2916" s="202"/>
      <c r="AD2916" s="166"/>
      <c r="AE2916" s="162" t="b">
        <f t="shared" si="880"/>
        <v>0</v>
      </c>
      <c r="AF2916" s="163">
        <f t="shared" si="881"/>
        <v>0</v>
      </c>
      <c r="AG2916" s="163">
        <f t="shared" si="882"/>
        <v>0</v>
      </c>
      <c r="AH2916" s="164">
        <f t="shared" si="883"/>
        <v>0</v>
      </c>
      <c r="AI2916" s="164">
        <f t="shared" si="884"/>
        <v>0</v>
      </c>
      <c r="AJ2916" s="164">
        <f t="shared" si="885"/>
        <v>0</v>
      </c>
      <c r="AK2916" s="164">
        <f t="shared" si="886"/>
        <v>0</v>
      </c>
      <c r="AL2916" s="164">
        <f t="shared" si="887"/>
        <v>0</v>
      </c>
      <c r="AM2916" s="164">
        <f t="shared" si="888"/>
        <v>1</v>
      </c>
      <c r="AN2916" s="146">
        <f t="shared" si="889"/>
        <v>0</v>
      </c>
      <c r="AO2916" s="146">
        <f t="shared" si="890"/>
        <v>0</v>
      </c>
      <c r="AP2916" s="146">
        <f t="shared" si="891"/>
        <v>0</v>
      </c>
      <c r="AQ2916" s="146">
        <f t="shared" si="892"/>
        <v>0</v>
      </c>
      <c r="AR2916" s="146">
        <f t="shared" si="893"/>
        <v>0</v>
      </c>
      <c r="AS2916" s="163">
        <f t="shared" si="894"/>
        <v>0</v>
      </c>
      <c r="AT2916" s="165">
        <f t="shared" si="895"/>
        <v>0</v>
      </c>
      <c r="AU2916" s="217"/>
      <c r="AV2916" s="66"/>
      <c r="AW2916" s="94"/>
      <c r="AX2916" s="94"/>
      <c r="AY2916" s="169"/>
      <c r="AZ2916" s="90"/>
      <c r="BA2916" s="94"/>
      <c r="BB2916" s="94"/>
      <c r="BC2916" s="94"/>
      <c r="BD2916" s="94"/>
      <c r="BE2916" s="91"/>
      <c r="BF2916" s="66"/>
      <c r="BG2916" s="90"/>
      <c r="BH2916" s="221"/>
      <c r="BI2916" s="66"/>
      <c r="BJ2916" s="66"/>
      <c r="BK2916" s="66"/>
      <c r="BL2916" s="140"/>
      <c r="BR2916" s="61"/>
      <c r="BT2916" s="60"/>
      <c r="BU2916" s="60"/>
    </row>
    <row r="2917" spans="1:73" s="59" customFormat="1" ht="30" hidden="1" customHeight="1" x14ac:dyDescent="0.25">
      <c r="A2917" s="139"/>
      <c r="B2917" s="89"/>
      <c r="C2917" s="159" t="str">
        <f t="shared" si="877"/>
        <v/>
      </c>
      <c r="D2917" s="159" t="str">
        <f t="shared" si="878"/>
        <v/>
      </c>
      <c r="E2917" s="201"/>
      <c r="F2917" s="90"/>
      <c r="G2917" s="264"/>
      <c r="H2917" s="90"/>
      <c r="I2917" s="266" t="b">
        <f t="shared" si="879"/>
        <v>0</v>
      </c>
      <c r="J2917" s="95"/>
      <c r="K2917" s="90"/>
      <c r="L2917" s="92"/>
      <c r="M2917" s="92"/>
      <c r="N2917" s="66"/>
      <c r="O2917" s="66"/>
      <c r="P2917" s="66"/>
      <c r="Q2917" s="92"/>
      <c r="R2917" s="90"/>
      <c r="S2917" s="90"/>
      <c r="T2917" s="90"/>
      <c r="U2917" s="94"/>
      <c r="V2917" s="181"/>
      <c r="W2917" s="89"/>
      <c r="X2917" s="89"/>
      <c r="Y2917" s="89"/>
      <c r="Z2917" s="66"/>
      <c r="AA2917" s="66"/>
      <c r="AB2917" s="66"/>
      <c r="AC2917" s="202"/>
      <c r="AD2917" s="166"/>
      <c r="AE2917" s="162" t="b">
        <f t="shared" si="880"/>
        <v>0</v>
      </c>
      <c r="AF2917" s="163">
        <f t="shared" si="881"/>
        <v>0</v>
      </c>
      <c r="AG2917" s="163">
        <f t="shared" si="882"/>
        <v>0</v>
      </c>
      <c r="AH2917" s="164">
        <f t="shared" si="883"/>
        <v>0</v>
      </c>
      <c r="AI2917" s="164">
        <f t="shared" si="884"/>
        <v>0</v>
      </c>
      <c r="AJ2917" s="164">
        <f t="shared" si="885"/>
        <v>0</v>
      </c>
      <c r="AK2917" s="164">
        <f t="shared" si="886"/>
        <v>0</v>
      </c>
      <c r="AL2917" s="164">
        <f t="shared" si="887"/>
        <v>0</v>
      </c>
      <c r="AM2917" s="164">
        <f t="shared" si="888"/>
        <v>1</v>
      </c>
      <c r="AN2917" s="146">
        <f t="shared" si="889"/>
        <v>0</v>
      </c>
      <c r="AO2917" s="146">
        <f t="shared" si="890"/>
        <v>0</v>
      </c>
      <c r="AP2917" s="146">
        <f t="shared" si="891"/>
        <v>0</v>
      </c>
      <c r="AQ2917" s="146">
        <f t="shared" si="892"/>
        <v>0</v>
      </c>
      <c r="AR2917" s="146">
        <f t="shared" si="893"/>
        <v>0</v>
      </c>
      <c r="AS2917" s="163">
        <f t="shared" si="894"/>
        <v>0</v>
      </c>
      <c r="AT2917" s="165">
        <f t="shared" si="895"/>
        <v>0</v>
      </c>
      <c r="AU2917" s="217"/>
      <c r="AV2917" s="66"/>
      <c r="AW2917" s="94"/>
      <c r="AX2917" s="94"/>
      <c r="AY2917" s="169"/>
      <c r="AZ2917" s="90"/>
      <c r="BA2917" s="94"/>
      <c r="BB2917" s="94"/>
      <c r="BC2917" s="94"/>
      <c r="BD2917" s="94"/>
      <c r="BE2917" s="91"/>
      <c r="BF2917" s="66"/>
      <c r="BG2917" s="90"/>
      <c r="BH2917" s="221"/>
      <c r="BI2917" s="66"/>
      <c r="BJ2917" s="66"/>
      <c r="BK2917" s="66"/>
      <c r="BL2917" s="290"/>
      <c r="BR2917" s="61"/>
      <c r="BS2917" s="60"/>
      <c r="BT2917" s="60"/>
      <c r="BU2917" s="60"/>
    </row>
    <row r="2918" spans="1:73" s="59" customFormat="1" ht="30" hidden="1" customHeight="1" x14ac:dyDescent="0.25">
      <c r="A2918" s="139"/>
      <c r="B2918" s="89"/>
      <c r="C2918" s="159" t="str">
        <f t="shared" si="877"/>
        <v/>
      </c>
      <c r="D2918" s="159" t="str">
        <f t="shared" si="878"/>
        <v/>
      </c>
      <c r="E2918" s="201"/>
      <c r="F2918" s="90"/>
      <c r="G2918" s="264"/>
      <c r="H2918" s="90"/>
      <c r="I2918" s="266" t="b">
        <f t="shared" si="879"/>
        <v>0</v>
      </c>
      <c r="J2918" s="95"/>
      <c r="K2918" s="90"/>
      <c r="L2918" s="92"/>
      <c r="M2918" s="92"/>
      <c r="N2918" s="66"/>
      <c r="O2918" s="66"/>
      <c r="P2918" s="66"/>
      <c r="Q2918" s="92"/>
      <c r="R2918" s="90"/>
      <c r="S2918" s="90"/>
      <c r="T2918" s="90"/>
      <c r="U2918" s="94"/>
      <c r="V2918" s="181"/>
      <c r="W2918" s="89"/>
      <c r="X2918" s="89"/>
      <c r="Y2918" s="89"/>
      <c r="Z2918" s="66"/>
      <c r="AA2918" s="66"/>
      <c r="AB2918" s="66"/>
      <c r="AC2918" s="202"/>
      <c r="AD2918" s="166"/>
      <c r="AE2918" s="162" t="b">
        <f t="shared" si="880"/>
        <v>0</v>
      </c>
      <c r="AF2918" s="163">
        <f t="shared" si="881"/>
        <v>0</v>
      </c>
      <c r="AG2918" s="163">
        <f t="shared" si="882"/>
        <v>0</v>
      </c>
      <c r="AH2918" s="164">
        <f t="shared" si="883"/>
        <v>0</v>
      </c>
      <c r="AI2918" s="164">
        <f t="shared" si="884"/>
        <v>0</v>
      </c>
      <c r="AJ2918" s="164">
        <f t="shared" si="885"/>
        <v>0</v>
      </c>
      <c r="AK2918" s="164">
        <f t="shared" si="886"/>
        <v>0</v>
      </c>
      <c r="AL2918" s="164">
        <f t="shared" si="887"/>
        <v>0</v>
      </c>
      <c r="AM2918" s="164">
        <f t="shared" si="888"/>
        <v>1</v>
      </c>
      <c r="AN2918" s="146">
        <f t="shared" si="889"/>
        <v>0</v>
      </c>
      <c r="AO2918" s="146">
        <f t="shared" si="890"/>
        <v>0</v>
      </c>
      <c r="AP2918" s="146">
        <f t="shared" si="891"/>
        <v>0</v>
      </c>
      <c r="AQ2918" s="146">
        <f t="shared" si="892"/>
        <v>0</v>
      </c>
      <c r="AR2918" s="146">
        <f t="shared" si="893"/>
        <v>0</v>
      </c>
      <c r="AS2918" s="163">
        <f t="shared" si="894"/>
        <v>0</v>
      </c>
      <c r="AT2918" s="165">
        <f t="shared" si="895"/>
        <v>0</v>
      </c>
      <c r="AU2918" s="217"/>
      <c r="AV2918" s="66"/>
      <c r="AW2918" s="94"/>
      <c r="AX2918" s="94"/>
      <c r="AY2918" s="169"/>
      <c r="AZ2918" s="90"/>
      <c r="BA2918" s="94"/>
      <c r="BB2918" s="94"/>
      <c r="BC2918" s="94"/>
      <c r="BD2918" s="94"/>
      <c r="BE2918" s="91"/>
      <c r="BF2918" s="66"/>
      <c r="BG2918" s="90"/>
      <c r="BH2918" s="221"/>
      <c r="BI2918" s="98"/>
      <c r="BJ2918" s="98"/>
      <c r="BK2918" s="98"/>
      <c r="BL2918" s="290"/>
      <c r="BR2918" s="61"/>
      <c r="BT2918" s="60"/>
      <c r="BU2918" s="60"/>
    </row>
    <row r="2919" spans="1:73" s="59" customFormat="1" ht="30" hidden="1" customHeight="1" x14ac:dyDescent="0.25">
      <c r="A2919" s="139"/>
      <c r="B2919" s="89"/>
      <c r="C2919" s="159" t="str">
        <f t="shared" si="877"/>
        <v/>
      </c>
      <c r="D2919" s="159" t="str">
        <f t="shared" si="878"/>
        <v/>
      </c>
      <c r="E2919" s="201"/>
      <c r="F2919" s="90"/>
      <c r="G2919" s="264"/>
      <c r="H2919" s="90"/>
      <c r="I2919" s="266" t="b">
        <f t="shared" si="879"/>
        <v>0</v>
      </c>
      <c r="J2919" s="95"/>
      <c r="K2919" s="90"/>
      <c r="L2919" s="92"/>
      <c r="M2919" s="92"/>
      <c r="N2919" s="66"/>
      <c r="O2919" s="66"/>
      <c r="P2919" s="66"/>
      <c r="Q2919" s="92"/>
      <c r="R2919" s="90"/>
      <c r="S2919" s="90"/>
      <c r="T2919" s="90"/>
      <c r="U2919" s="94"/>
      <c r="V2919" s="181"/>
      <c r="W2919" s="89"/>
      <c r="X2919" s="89"/>
      <c r="Y2919" s="89"/>
      <c r="Z2919" s="66"/>
      <c r="AA2919" s="66"/>
      <c r="AB2919" s="66"/>
      <c r="AC2919" s="202"/>
      <c r="AD2919" s="166"/>
      <c r="AE2919" s="162" t="b">
        <f t="shared" si="880"/>
        <v>0</v>
      </c>
      <c r="AF2919" s="163">
        <f t="shared" si="881"/>
        <v>0</v>
      </c>
      <c r="AG2919" s="163">
        <f t="shared" si="882"/>
        <v>0</v>
      </c>
      <c r="AH2919" s="164">
        <f t="shared" si="883"/>
        <v>0</v>
      </c>
      <c r="AI2919" s="164">
        <f t="shared" si="884"/>
        <v>0</v>
      </c>
      <c r="AJ2919" s="164">
        <f t="shared" si="885"/>
        <v>0</v>
      </c>
      <c r="AK2919" s="164">
        <f t="shared" si="886"/>
        <v>0</v>
      </c>
      <c r="AL2919" s="164">
        <f t="shared" si="887"/>
        <v>0</v>
      </c>
      <c r="AM2919" s="164">
        <f t="shared" si="888"/>
        <v>1</v>
      </c>
      <c r="AN2919" s="146">
        <f t="shared" si="889"/>
        <v>0</v>
      </c>
      <c r="AO2919" s="146">
        <f t="shared" si="890"/>
        <v>0</v>
      </c>
      <c r="AP2919" s="146">
        <f t="shared" si="891"/>
        <v>0</v>
      </c>
      <c r="AQ2919" s="146">
        <f t="shared" si="892"/>
        <v>0</v>
      </c>
      <c r="AR2919" s="146">
        <f t="shared" si="893"/>
        <v>0</v>
      </c>
      <c r="AS2919" s="163">
        <f t="shared" si="894"/>
        <v>0</v>
      </c>
      <c r="AT2919" s="165">
        <f t="shared" si="895"/>
        <v>0</v>
      </c>
      <c r="AU2919" s="217"/>
      <c r="AV2919" s="66"/>
      <c r="AW2919" s="94"/>
      <c r="AX2919" s="94"/>
      <c r="AY2919" s="169"/>
      <c r="AZ2919" s="90"/>
      <c r="BA2919" s="94"/>
      <c r="BB2919" s="94"/>
      <c r="BC2919" s="94"/>
      <c r="BD2919" s="94"/>
      <c r="BE2919" s="91"/>
      <c r="BF2919" s="66"/>
      <c r="BG2919" s="90"/>
      <c r="BH2919" s="221"/>
      <c r="BI2919" s="98"/>
      <c r="BJ2919" s="98"/>
      <c r="BK2919" s="98"/>
      <c r="BL2919" s="290"/>
      <c r="BR2919" s="61"/>
      <c r="BS2919" s="60"/>
      <c r="BT2919" s="60"/>
      <c r="BU2919" s="60"/>
    </row>
    <row r="2920" spans="1:73" s="59" customFormat="1" ht="30" hidden="1" customHeight="1" x14ac:dyDescent="0.25">
      <c r="A2920" s="139"/>
      <c r="B2920" s="89"/>
      <c r="C2920" s="159" t="str">
        <f t="shared" si="877"/>
        <v/>
      </c>
      <c r="D2920" s="159" t="str">
        <f t="shared" si="878"/>
        <v/>
      </c>
      <c r="E2920" s="201"/>
      <c r="F2920" s="90"/>
      <c r="G2920" s="264"/>
      <c r="H2920" s="90"/>
      <c r="I2920" s="266" t="b">
        <f t="shared" si="879"/>
        <v>0</v>
      </c>
      <c r="J2920" s="95"/>
      <c r="K2920" s="90"/>
      <c r="L2920" s="92"/>
      <c r="M2920" s="92"/>
      <c r="N2920" s="66"/>
      <c r="O2920" s="66"/>
      <c r="P2920" s="66"/>
      <c r="Q2920" s="92"/>
      <c r="R2920" s="90"/>
      <c r="S2920" s="90"/>
      <c r="T2920" s="90"/>
      <c r="U2920" s="94"/>
      <c r="V2920" s="181"/>
      <c r="W2920" s="89"/>
      <c r="X2920" s="89"/>
      <c r="Y2920" s="89"/>
      <c r="Z2920" s="66"/>
      <c r="AA2920" s="66"/>
      <c r="AB2920" s="66"/>
      <c r="AC2920" s="202"/>
      <c r="AD2920" s="166"/>
      <c r="AE2920" s="162" t="b">
        <f t="shared" si="880"/>
        <v>0</v>
      </c>
      <c r="AF2920" s="163">
        <f t="shared" si="881"/>
        <v>0</v>
      </c>
      <c r="AG2920" s="163">
        <f t="shared" si="882"/>
        <v>0</v>
      </c>
      <c r="AH2920" s="164">
        <f t="shared" si="883"/>
        <v>0</v>
      </c>
      <c r="AI2920" s="164">
        <f t="shared" si="884"/>
        <v>0</v>
      </c>
      <c r="AJ2920" s="164">
        <f t="shared" si="885"/>
        <v>0</v>
      </c>
      <c r="AK2920" s="164">
        <f t="shared" si="886"/>
        <v>0</v>
      </c>
      <c r="AL2920" s="164">
        <f t="shared" si="887"/>
        <v>0</v>
      </c>
      <c r="AM2920" s="164">
        <f t="shared" si="888"/>
        <v>1</v>
      </c>
      <c r="AN2920" s="146">
        <f t="shared" si="889"/>
        <v>0</v>
      </c>
      <c r="AO2920" s="146">
        <f t="shared" si="890"/>
        <v>0</v>
      </c>
      <c r="AP2920" s="146">
        <f t="shared" si="891"/>
        <v>0</v>
      </c>
      <c r="AQ2920" s="146">
        <f t="shared" si="892"/>
        <v>0</v>
      </c>
      <c r="AR2920" s="146">
        <f t="shared" si="893"/>
        <v>0</v>
      </c>
      <c r="AS2920" s="163">
        <f t="shared" si="894"/>
        <v>0</v>
      </c>
      <c r="AT2920" s="165">
        <f t="shared" si="895"/>
        <v>0</v>
      </c>
      <c r="AU2920" s="217"/>
      <c r="AV2920" s="66"/>
      <c r="AW2920" s="94"/>
      <c r="AX2920" s="94"/>
      <c r="AY2920" s="169"/>
      <c r="AZ2920" s="90"/>
      <c r="BA2920" s="94"/>
      <c r="BB2920" s="94"/>
      <c r="BC2920" s="94"/>
      <c r="BD2920" s="94"/>
      <c r="BE2920" s="91"/>
      <c r="BF2920" s="66"/>
      <c r="BG2920" s="90"/>
      <c r="BH2920" s="221"/>
      <c r="BI2920" s="66"/>
      <c r="BJ2920" s="66"/>
      <c r="BK2920" s="66"/>
      <c r="BL2920" s="290"/>
      <c r="BR2920" s="61"/>
      <c r="BT2920" s="60"/>
      <c r="BU2920" s="60"/>
    </row>
    <row r="2921" spans="1:73" s="59" customFormat="1" ht="30" hidden="1" customHeight="1" x14ac:dyDescent="0.25">
      <c r="A2921" s="139"/>
      <c r="B2921" s="89"/>
      <c r="C2921" s="159" t="str">
        <f t="shared" si="877"/>
        <v/>
      </c>
      <c r="D2921" s="159" t="str">
        <f t="shared" si="878"/>
        <v/>
      </c>
      <c r="E2921" s="201"/>
      <c r="F2921" s="90"/>
      <c r="G2921" s="264"/>
      <c r="H2921" s="90"/>
      <c r="I2921" s="266" t="b">
        <f t="shared" si="879"/>
        <v>0</v>
      </c>
      <c r="J2921" s="95"/>
      <c r="K2921" s="90"/>
      <c r="L2921" s="92"/>
      <c r="M2921" s="92"/>
      <c r="N2921" s="66"/>
      <c r="O2921" s="66"/>
      <c r="P2921" s="66"/>
      <c r="Q2921" s="92"/>
      <c r="R2921" s="90"/>
      <c r="S2921" s="90"/>
      <c r="T2921" s="90"/>
      <c r="U2921" s="94"/>
      <c r="V2921" s="181"/>
      <c r="W2921" s="89"/>
      <c r="X2921" s="89"/>
      <c r="Y2921" s="89"/>
      <c r="Z2921" s="66"/>
      <c r="AA2921" s="66"/>
      <c r="AB2921" s="66"/>
      <c r="AC2921" s="202"/>
      <c r="AD2921" s="166"/>
      <c r="AE2921" s="162" t="b">
        <f t="shared" si="880"/>
        <v>0</v>
      </c>
      <c r="AF2921" s="163">
        <f t="shared" si="881"/>
        <v>0</v>
      </c>
      <c r="AG2921" s="163">
        <f t="shared" si="882"/>
        <v>0</v>
      </c>
      <c r="AH2921" s="164">
        <f t="shared" si="883"/>
        <v>0</v>
      </c>
      <c r="AI2921" s="164">
        <f t="shared" si="884"/>
        <v>0</v>
      </c>
      <c r="AJ2921" s="164">
        <f t="shared" si="885"/>
        <v>0</v>
      </c>
      <c r="AK2921" s="164">
        <f t="shared" si="886"/>
        <v>0</v>
      </c>
      <c r="AL2921" s="164">
        <f t="shared" si="887"/>
        <v>0</v>
      </c>
      <c r="AM2921" s="164">
        <f t="shared" si="888"/>
        <v>1</v>
      </c>
      <c r="AN2921" s="146">
        <f t="shared" si="889"/>
        <v>0</v>
      </c>
      <c r="AO2921" s="146">
        <f t="shared" si="890"/>
        <v>0</v>
      </c>
      <c r="AP2921" s="146">
        <f t="shared" si="891"/>
        <v>0</v>
      </c>
      <c r="AQ2921" s="146">
        <f t="shared" si="892"/>
        <v>0</v>
      </c>
      <c r="AR2921" s="146">
        <f t="shared" si="893"/>
        <v>0</v>
      </c>
      <c r="AS2921" s="163">
        <f t="shared" si="894"/>
        <v>0</v>
      </c>
      <c r="AT2921" s="165">
        <f t="shared" si="895"/>
        <v>0</v>
      </c>
      <c r="AU2921" s="217"/>
      <c r="AV2921" s="66"/>
      <c r="AW2921" s="94"/>
      <c r="AX2921" s="94"/>
      <c r="AY2921" s="169"/>
      <c r="AZ2921" s="90"/>
      <c r="BA2921" s="94"/>
      <c r="BB2921" s="94"/>
      <c r="BC2921" s="94"/>
      <c r="BD2921" s="94"/>
      <c r="BE2921" s="91"/>
      <c r="BF2921" s="66"/>
      <c r="BG2921" s="90"/>
      <c r="BH2921" s="221"/>
      <c r="BI2921" s="98"/>
      <c r="BJ2921" s="98"/>
      <c r="BK2921" s="98"/>
      <c r="BL2921" s="290"/>
      <c r="BR2921" s="61"/>
      <c r="BS2921" s="60"/>
      <c r="BT2921" s="60"/>
      <c r="BU2921" s="60"/>
    </row>
    <row r="2922" spans="1:73" s="59" customFormat="1" ht="30" hidden="1" customHeight="1" x14ac:dyDescent="0.25">
      <c r="A2922" s="139"/>
      <c r="B2922" s="89"/>
      <c r="C2922" s="159" t="str">
        <f t="shared" si="877"/>
        <v/>
      </c>
      <c r="D2922" s="159" t="str">
        <f t="shared" si="878"/>
        <v/>
      </c>
      <c r="E2922" s="201"/>
      <c r="F2922" s="90"/>
      <c r="G2922" s="264"/>
      <c r="H2922" s="90"/>
      <c r="I2922" s="266" t="b">
        <f t="shared" si="879"/>
        <v>0</v>
      </c>
      <c r="J2922" s="95"/>
      <c r="K2922" s="90"/>
      <c r="L2922" s="92"/>
      <c r="M2922" s="92"/>
      <c r="N2922" s="66"/>
      <c r="O2922" s="66"/>
      <c r="P2922" s="66"/>
      <c r="Q2922" s="92"/>
      <c r="R2922" s="90"/>
      <c r="S2922" s="90"/>
      <c r="T2922" s="90"/>
      <c r="U2922" s="94"/>
      <c r="V2922" s="181"/>
      <c r="W2922" s="89"/>
      <c r="X2922" s="89"/>
      <c r="Y2922" s="89"/>
      <c r="Z2922" s="66"/>
      <c r="AA2922" s="66"/>
      <c r="AB2922" s="66"/>
      <c r="AC2922" s="202"/>
      <c r="AD2922" s="166"/>
      <c r="AE2922" s="162" t="b">
        <f t="shared" si="880"/>
        <v>0</v>
      </c>
      <c r="AF2922" s="163">
        <f t="shared" si="881"/>
        <v>0</v>
      </c>
      <c r="AG2922" s="163">
        <f t="shared" si="882"/>
        <v>0</v>
      </c>
      <c r="AH2922" s="164">
        <f t="shared" si="883"/>
        <v>0</v>
      </c>
      <c r="AI2922" s="164">
        <f t="shared" si="884"/>
        <v>0</v>
      </c>
      <c r="AJ2922" s="164">
        <f t="shared" si="885"/>
        <v>0</v>
      </c>
      <c r="AK2922" s="164">
        <f t="shared" si="886"/>
        <v>0</v>
      </c>
      <c r="AL2922" s="164">
        <f t="shared" si="887"/>
        <v>0</v>
      </c>
      <c r="AM2922" s="164">
        <f t="shared" si="888"/>
        <v>1</v>
      </c>
      <c r="AN2922" s="146">
        <f t="shared" si="889"/>
        <v>0</v>
      </c>
      <c r="AO2922" s="146">
        <f t="shared" si="890"/>
        <v>0</v>
      </c>
      <c r="AP2922" s="146">
        <f t="shared" si="891"/>
        <v>0</v>
      </c>
      <c r="AQ2922" s="146">
        <f t="shared" si="892"/>
        <v>0</v>
      </c>
      <c r="AR2922" s="146">
        <f t="shared" si="893"/>
        <v>0</v>
      </c>
      <c r="AS2922" s="163">
        <f t="shared" si="894"/>
        <v>0</v>
      </c>
      <c r="AT2922" s="165">
        <f t="shared" si="895"/>
        <v>0</v>
      </c>
      <c r="AU2922" s="217"/>
      <c r="AV2922" s="66"/>
      <c r="AW2922" s="94"/>
      <c r="AX2922" s="94"/>
      <c r="AY2922" s="169"/>
      <c r="AZ2922" s="90"/>
      <c r="BA2922" s="94"/>
      <c r="BB2922" s="94"/>
      <c r="BC2922" s="94"/>
      <c r="BD2922" s="94"/>
      <c r="BE2922" s="91"/>
      <c r="BF2922" s="66"/>
      <c r="BG2922" s="90"/>
      <c r="BH2922" s="221"/>
      <c r="BI2922" s="98"/>
      <c r="BJ2922" s="98"/>
      <c r="BK2922" s="98"/>
      <c r="BL2922" s="290"/>
      <c r="BR2922" s="61"/>
      <c r="BT2922" s="60"/>
      <c r="BU2922" s="60"/>
    </row>
    <row r="2923" spans="1:73" s="59" customFormat="1" ht="30" hidden="1" customHeight="1" x14ac:dyDescent="0.25">
      <c r="A2923" s="139"/>
      <c r="B2923" s="89"/>
      <c r="C2923" s="159" t="str">
        <f t="shared" si="877"/>
        <v/>
      </c>
      <c r="D2923" s="159" t="str">
        <f t="shared" si="878"/>
        <v/>
      </c>
      <c r="E2923" s="201"/>
      <c r="F2923" s="90"/>
      <c r="G2923" s="264"/>
      <c r="H2923" s="90"/>
      <c r="I2923" s="266" t="b">
        <f t="shared" si="879"/>
        <v>0</v>
      </c>
      <c r="J2923" s="95"/>
      <c r="K2923" s="90"/>
      <c r="L2923" s="92"/>
      <c r="M2923" s="92"/>
      <c r="N2923" s="66"/>
      <c r="O2923" s="66"/>
      <c r="P2923" s="66"/>
      <c r="Q2923" s="92"/>
      <c r="R2923" s="90"/>
      <c r="S2923" s="90"/>
      <c r="T2923" s="90"/>
      <c r="U2923" s="94"/>
      <c r="V2923" s="181"/>
      <c r="W2923" s="89"/>
      <c r="X2923" s="89"/>
      <c r="Y2923" s="89"/>
      <c r="Z2923" s="66"/>
      <c r="AA2923" s="66"/>
      <c r="AB2923" s="66"/>
      <c r="AC2923" s="202"/>
      <c r="AD2923" s="166"/>
      <c r="AE2923" s="162" t="b">
        <f t="shared" si="880"/>
        <v>0</v>
      </c>
      <c r="AF2923" s="163">
        <f t="shared" si="881"/>
        <v>0</v>
      </c>
      <c r="AG2923" s="163">
        <f t="shared" si="882"/>
        <v>0</v>
      </c>
      <c r="AH2923" s="164">
        <f t="shared" si="883"/>
        <v>0</v>
      </c>
      <c r="AI2923" s="164">
        <f t="shared" si="884"/>
        <v>0</v>
      </c>
      <c r="AJ2923" s="164">
        <f t="shared" si="885"/>
        <v>0</v>
      </c>
      <c r="AK2923" s="164">
        <f t="shared" si="886"/>
        <v>0</v>
      </c>
      <c r="AL2923" s="164">
        <f t="shared" si="887"/>
        <v>0</v>
      </c>
      <c r="AM2923" s="164">
        <f t="shared" si="888"/>
        <v>1</v>
      </c>
      <c r="AN2923" s="146">
        <f t="shared" si="889"/>
        <v>0</v>
      </c>
      <c r="AO2923" s="146">
        <f t="shared" si="890"/>
        <v>0</v>
      </c>
      <c r="AP2923" s="146">
        <f t="shared" si="891"/>
        <v>0</v>
      </c>
      <c r="AQ2923" s="146">
        <f t="shared" si="892"/>
        <v>0</v>
      </c>
      <c r="AR2923" s="146">
        <f t="shared" si="893"/>
        <v>0</v>
      </c>
      <c r="AS2923" s="163">
        <f t="shared" si="894"/>
        <v>0</v>
      </c>
      <c r="AT2923" s="165">
        <f t="shared" si="895"/>
        <v>0</v>
      </c>
      <c r="AU2923" s="217"/>
      <c r="AV2923" s="66"/>
      <c r="AW2923" s="94"/>
      <c r="AX2923" s="94"/>
      <c r="AY2923" s="169"/>
      <c r="AZ2923" s="90"/>
      <c r="BA2923" s="94"/>
      <c r="BB2923" s="94"/>
      <c r="BC2923" s="94"/>
      <c r="BD2923" s="94"/>
      <c r="BE2923" s="91"/>
      <c r="BF2923" s="66"/>
      <c r="BG2923" s="90"/>
      <c r="BH2923" s="221"/>
      <c r="BI2923" s="98"/>
      <c r="BJ2923" s="98"/>
      <c r="BK2923" s="98"/>
      <c r="BL2923" s="290"/>
      <c r="BR2923" s="61"/>
      <c r="BS2923" s="60"/>
      <c r="BT2923" s="60"/>
      <c r="BU2923" s="60"/>
    </row>
    <row r="2924" spans="1:73" s="59" customFormat="1" ht="30" hidden="1" customHeight="1" x14ac:dyDescent="0.25">
      <c r="A2924" s="139"/>
      <c r="B2924" s="89"/>
      <c r="C2924" s="159" t="str">
        <f t="shared" si="877"/>
        <v/>
      </c>
      <c r="D2924" s="159" t="str">
        <f t="shared" si="878"/>
        <v/>
      </c>
      <c r="E2924" s="201"/>
      <c r="F2924" s="90"/>
      <c r="G2924" s="264"/>
      <c r="H2924" s="90"/>
      <c r="I2924" s="266" t="b">
        <f t="shared" si="879"/>
        <v>0</v>
      </c>
      <c r="J2924" s="95"/>
      <c r="K2924" s="90"/>
      <c r="L2924" s="92"/>
      <c r="M2924" s="92"/>
      <c r="N2924" s="66"/>
      <c r="O2924" s="66"/>
      <c r="P2924" s="66"/>
      <c r="Q2924" s="92"/>
      <c r="R2924" s="90"/>
      <c r="S2924" s="90"/>
      <c r="T2924" s="90"/>
      <c r="U2924" s="94"/>
      <c r="V2924" s="181"/>
      <c r="W2924" s="89"/>
      <c r="X2924" s="89"/>
      <c r="Y2924" s="89"/>
      <c r="Z2924" s="66"/>
      <c r="AA2924" s="66"/>
      <c r="AB2924" s="66"/>
      <c r="AC2924" s="202"/>
      <c r="AD2924" s="166"/>
      <c r="AE2924" s="162" t="b">
        <f t="shared" si="880"/>
        <v>0</v>
      </c>
      <c r="AF2924" s="163">
        <f t="shared" si="881"/>
        <v>0</v>
      </c>
      <c r="AG2924" s="163">
        <f t="shared" si="882"/>
        <v>0</v>
      </c>
      <c r="AH2924" s="164">
        <f t="shared" si="883"/>
        <v>0</v>
      </c>
      <c r="AI2924" s="164">
        <f t="shared" si="884"/>
        <v>0</v>
      </c>
      <c r="AJ2924" s="164">
        <f t="shared" si="885"/>
        <v>0</v>
      </c>
      <c r="AK2924" s="164">
        <f t="shared" si="886"/>
        <v>0</v>
      </c>
      <c r="AL2924" s="164">
        <f t="shared" si="887"/>
        <v>0</v>
      </c>
      <c r="AM2924" s="164">
        <f t="shared" si="888"/>
        <v>1</v>
      </c>
      <c r="AN2924" s="146">
        <f t="shared" si="889"/>
        <v>0</v>
      </c>
      <c r="AO2924" s="146">
        <f t="shared" si="890"/>
        <v>0</v>
      </c>
      <c r="AP2924" s="146">
        <f t="shared" si="891"/>
        <v>0</v>
      </c>
      <c r="AQ2924" s="146">
        <f t="shared" si="892"/>
        <v>0</v>
      </c>
      <c r="AR2924" s="146">
        <f t="shared" si="893"/>
        <v>0</v>
      </c>
      <c r="AS2924" s="163">
        <f t="shared" si="894"/>
        <v>0</v>
      </c>
      <c r="AT2924" s="165">
        <f t="shared" si="895"/>
        <v>0</v>
      </c>
      <c r="AU2924" s="217"/>
      <c r="AV2924" s="66"/>
      <c r="AW2924" s="94"/>
      <c r="AX2924" s="94"/>
      <c r="AY2924" s="169"/>
      <c r="AZ2924" s="90"/>
      <c r="BA2924" s="94"/>
      <c r="BB2924" s="94"/>
      <c r="BC2924" s="94"/>
      <c r="BD2924" s="94"/>
      <c r="BE2924" s="91"/>
      <c r="BF2924" s="66"/>
      <c r="BG2924" s="90"/>
      <c r="BH2924" s="221"/>
      <c r="BI2924" s="98"/>
      <c r="BJ2924" s="98"/>
      <c r="BK2924" s="98"/>
      <c r="BL2924" s="290"/>
      <c r="BR2924" s="61"/>
      <c r="BT2924" s="60"/>
      <c r="BU2924" s="60"/>
    </row>
    <row r="2925" spans="1:73" s="59" customFormat="1" ht="30" hidden="1" customHeight="1" x14ac:dyDescent="0.25">
      <c r="A2925" s="139"/>
      <c r="B2925" s="89"/>
      <c r="C2925" s="159" t="str">
        <f t="shared" si="877"/>
        <v/>
      </c>
      <c r="D2925" s="159" t="str">
        <f t="shared" si="878"/>
        <v/>
      </c>
      <c r="E2925" s="201"/>
      <c r="F2925" s="90"/>
      <c r="G2925" s="264"/>
      <c r="H2925" s="90"/>
      <c r="I2925" s="266" t="b">
        <f t="shared" si="879"/>
        <v>0</v>
      </c>
      <c r="J2925" s="95"/>
      <c r="K2925" s="90"/>
      <c r="L2925" s="92"/>
      <c r="M2925" s="92"/>
      <c r="N2925" s="66"/>
      <c r="O2925" s="66"/>
      <c r="P2925" s="66"/>
      <c r="Q2925" s="92"/>
      <c r="R2925" s="90"/>
      <c r="S2925" s="90"/>
      <c r="T2925" s="90"/>
      <c r="U2925" s="94"/>
      <c r="V2925" s="181"/>
      <c r="W2925" s="89"/>
      <c r="X2925" s="89"/>
      <c r="Y2925" s="89"/>
      <c r="Z2925" s="66"/>
      <c r="AA2925" s="66"/>
      <c r="AB2925" s="66"/>
      <c r="AC2925" s="202"/>
      <c r="AD2925" s="166"/>
      <c r="AE2925" s="162" t="b">
        <f t="shared" si="880"/>
        <v>0</v>
      </c>
      <c r="AF2925" s="163">
        <f t="shared" si="881"/>
        <v>0</v>
      </c>
      <c r="AG2925" s="163">
        <f t="shared" si="882"/>
        <v>0</v>
      </c>
      <c r="AH2925" s="164">
        <f t="shared" si="883"/>
        <v>0</v>
      </c>
      <c r="AI2925" s="164">
        <f t="shared" si="884"/>
        <v>0</v>
      </c>
      <c r="AJ2925" s="164">
        <f t="shared" si="885"/>
        <v>0</v>
      </c>
      <c r="AK2925" s="164">
        <f t="shared" si="886"/>
        <v>0</v>
      </c>
      <c r="AL2925" s="164">
        <f t="shared" si="887"/>
        <v>0</v>
      </c>
      <c r="AM2925" s="164">
        <f t="shared" si="888"/>
        <v>1</v>
      </c>
      <c r="AN2925" s="146">
        <f t="shared" si="889"/>
        <v>0</v>
      </c>
      <c r="AO2925" s="146">
        <f t="shared" si="890"/>
        <v>0</v>
      </c>
      <c r="AP2925" s="146">
        <f t="shared" si="891"/>
        <v>0</v>
      </c>
      <c r="AQ2925" s="146">
        <f t="shared" si="892"/>
        <v>0</v>
      </c>
      <c r="AR2925" s="146">
        <f t="shared" si="893"/>
        <v>0</v>
      </c>
      <c r="AS2925" s="163">
        <f t="shared" si="894"/>
        <v>0</v>
      </c>
      <c r="AT2925" s="165">
        <f t="shared" si="895"/>
        <v>0</v>
      </c>
      <c r="AU2925" s="217"/>
      <c r="AV2925" s="66"/>
      <c r="AW2925" s="94"/>
      <c r="AX2925" s="94"/>
      <c r="AY2925" s="169"/>
      <c r="AZ2925" s="90"/>
      <c r="BA2925" s="94"/>
      <c r="BB2925" s="94"/>
      <c r="BC2925" s="94"/>
      <c r="BD2925" s="94"/>
      <c r="BE2925" s="91"/>
      <c r="BF2925" s="66"/>
      <c r="BG2925" s="90"/>
      <c r="BH2925" s="221"/>
      <c r="BI2925" s="66"/>
      <c r="BJ2925" s="66"/>
      <c r="BK2925" s="66"/>
      <c r="BL2925" s="140"/>
      <c r="BR2925" s="61"/>
      <c r="BS2925" s="60"/>
      <c r="BT2925" s="60"/>
      <c r="BU2925" s="60"/>
    </row>
    <row r="2926" spans="1:73" s="59" customFormat="1" ht="30" hidden="1" customHeight="1" x14ac:dyDescent="0.25">
      <c r="A2926" s="139"/>
      <c r="B2926" s="89"/>
      <c r="C2926" s="159" t="str">
        <f t="shared" si="877"/>
        <v/>
      </c>
      <c r="D2926" s="159" t="str">
        <f t="shared" si="878"/>
        <v/>
      </c>
      <c r="E2926" s="201"/>
      <c r="F2926" s="90"/>
      <c r="G2926" s="264"/>
      <c r="H2926" s="90"/>
      <c r="I2926" s="266" t="b">
        <f t="shared" si="879"/>
        <v>0</v>
      </c>
      <c r="J2926" s="95"/>
      <c r="K2926" s="90"/>
      <c r="L2926" s="92"/>
      <c r="M2926" s="92"/>
      <c r="N2926" s="66"/>
      <c r="O2926" s="66"/>
      <c r="P2926" s="66"/>
      <c r="Q2926" s="92"/>
      <c r="R2926" s="90"/>
      <c r="S2926" s="90"/>
      <c r="T2926" s="90"/>
      <c r="U2926" s="94"/>
      <c r="V2926" s="181"/>
      <c r="W2926" s="89"/>
      <c r="X2926" s="89"/>
      <c r="Y2926" s="89"/>
      <c r="Z2926" s="66"/>
      <c r="AA2926" s="66"/>
      <c r="AB2926" s="66"/>
      <c r="AC2926" s="202"/>
      <c r="AD2926" s="166"/>
      <c r="AE2926" s="162" t="b">
        <f t="shared" si="880"/>
        <v>0</v>
      </c>
      <c r="AF2926" s="163">
        <f t="shared" si="881"/>
        <v>0</v>
      </c>
      <c r="AG2926" s="163">
        <f t="shared" si="882"/>
        <v>0</v>
      </c>
      <c r="AH2926" s="164">
        <f t="shared" si="883"/>
        <v>0</v>
      </c>
      <c r="AI2926" s="164">
        <f t="shared" si="884"/>
        <v>0</v>
      </c>
      <c r="AJ2926" s="164">
        <f t="shared" si="885"/>
        <v>0</v>
      </c>
      <c r="AK2926" s="164">
        <f t="shared" si="886"/>
        <v>0</v>
      </c>
      <c r="AL2926" s="164">
        <f t="shared" si="887"/>
        <v>0</v>
      </c>
      <c r="AM2926" s="164">
        <f t="shared" si="888"/>
        <v>1</v>
      </c>
      <c r="AN2926" s="146">
        <f t="shared" si="889"/>
        <v>0</v>
      </c>
      <c r="AO2926" s="146">
        <f t="shared" si="890"/>
        <v>0</v>
      </c>
      <c r="AP2926" s="146">
        <f t="shared" si="891"/>
        <v>0</v>
      </c>
      <c r="AQ2926" s="146">
        <f t="shared" si="892"/>
        <v>0</v>
      </c>
      <c r="AR2926" s="146">
        <f t="shared" si="893"/>
        <v>0</v>
      </c>
      <c r="AS2926" s="163">
        <f t="shared" si="894"/>
        <v>0</v>
      </c>
      <c r="AT2926" s="165">
        <f t="shared" si="895"/>
        <v>0</v>
      </c>
      <c r="AU2926" s="217"/>
      <c r="AV2926" s="66"/>
      <c r="AW2926" s="94"/>
      <c r="AX2926" s="94"/>
      <c r="AY2926" s="169"/>
      <c r="AZ2926" s="90"/>
      <c r="BA2926" s="94"/>
      <c r="BB2926" s="94"/>
      <c r="BC2926" s="94"/>
      <c r="BD2926" s="94"/>
      <c r="BE2926" s="91"/>
      <c r="BF2926" s="66"/>
      <c r="BG2926" s="90"/>
      <c r="BH2926" s="221"/>
      <c r="BI2926" s="98"/>
      <c r="BJ2926" s="98"/>
      <c r="BK2926" s="98"/>
      <c r="BL2926" s="140"/>
      <c r="BR2926" s="61"/>
      <c r="BT2926" s="60"/>
      <c r="BU2926" s="60"/>
    </row>
    <row r="2927" spans="1:73" s="59" customFormat="1" ht="30" hidden="1" customHeight="1" x14ac:dyDescent="0.25">
      <c r="A2927" s="139"/>
      <c r="B2927" s="89"/>
      <c r="C2927" s="159" t="str">
        <f t="shared" si="877"/>
        <v/>
      </c>
      <c r="D2927" s="159" t="str">
        <f t="shared" si="878"/>
        <v/>
      </c>
      <c r="E2927" s="201"/>
      <c r="F2927" s="90"/>
      <c r="G2927" s="264"/>
      <c r="H2927" s="90"/>
      <c r="I2927" s="266" t="b">
        <f t="shared" si="879"/>
        <v>0</v>
      </c>
      <c r="J2927" s="95"/>
      <c r="K2927" s="90"/>
      <c r="L2927" s="92"/>
      <c r="M2927" s="92"/>
      <c r="N2927" s="66"/>
      <c r="O2927" s="66"/>
      <c r="P2927" s="66"/>
      <c r="Q2927" s="92"/>
      <c r="R2927" s="90"/>
      <c r="S2927" s="90"/>
      <c r="T2927" s="90"/>
      <c r="U2927" s="94"/>
      <c r="V2927" s="181"/>
      <c r="W2927" s="89"/>
      <c r="X2927" s="89"/>
      <c r="Y2927" s="89"/>
      <c r="Z2927" s="66"/>
      <c r="AA2927" s="66"/>
      <c r="AB2927" s="66"/>
      <c r="AC2927" s="202"/>
      <c r="AD2927" s="166"/>
      <c r="AE2927" s="162" t="b">
        <f t="shared" si="880"/>
        <v>0</v>
      </c>
      <c r="AF2927" s="163">
        <f t="shared" si="881"/>
        <v>0</v>
      </c>
      <c r="AG2927" s="163">
        <f t="shared" si="882"/>
        <v>0</v>
      </c>
      <c r="AH2927" s="164">
        <f t="shared" si="883"/>
        <v>0</v>
      </c>
      <c r="AI2927" s="164">
        <f t="shared" si="884"/>
        <v>0</v>
      </c>
      <c r="AJ2927" s="164">
        <f t="shared" si="885"/>
        <v>0</v>
      </c>
      <c r="AK2927" s="164">
        <f t="shared" si="886"/>
        <v>0</v>
      </c>
      <c r="AL2927" s="164">
        <f t="shared" si="887"/>
        <v>0</v>
      </c>
      <c r="AM2927" s="164">
        <f t="shared" si="888"/>
        <v>1</v>
      </c>
      <c r="AN2927" s="146">
        <f t="shared" si="889"/>
        <v>0</v>
      </c>
      <c r="AO2927" s="146">
        <f t="shared" si="890"/>
        <v>0</v>
      </c>
      <c r="AP2927" s="146">
        <f t="shared" si="891"/>
        <v>0</v>
      </c>
      <c r="AQ2927" s="146">
        <f t="shared" si="892"/>
        <v>0</v>
      </c>
      <c r="AR2927" s="146">
        <f t="shared" si="893"/>
        <v>0</v>
      </c>
      <c r="AS2927" s="163">
        <f t="shared" si="894"/>
        <v>0</v>
      </c>
      <c r="AT2927" s="165">
        <f t="shared" si="895"/>
        <v>0</v>
      </c>
      <c r="AU2927" s="217"/>
      <c r="AV2927" s="66"/>
      <c r="AW2927" s="94"/>
      <c r="AX2927" s="94"/>
      <c r="AY2927" s="169"/>
      <c r="AZ2927" s="90"/>
      <c r="BA2927" s="94"/>
      <c r="BB2927" s="94"/>
      <c r="BC2927" s="94"/>
      <c r="BD2927" s="94"/>
      <c r="BE2927" s="91"/>
      <c r="BF2927" s="66"/>
      <c r="BG2927" s="90"/>
      <c r="BH2927" s="221"/>
      <c r="BI2927" s="66"/>
      <c r="BJ2927" s="66"/>
      <c r="BK2927" s="66"/>
      <c r="BL2927" s="140"/>
      <c r="BR2927" s="61"/>
      <c r="BS2927" s="60"/>
      <c r="BT2927" s="60"/>
      <c r="BU2927" s="60"/>
    </row>
    <row r="2928" spans="1:73" s="59" customFormat="1" ht="30" hidden="1" customHeight="1" x14ac:dyDescent="0.25">
      <c r="A2928" s="139"/>
      <c r="B2928" s="89"/>
      <c r="C2928" s="159" t="str">
        <f t="shared" si="877"/>
        <v/>
      </c>
      <c r="D2928" s="159" t="str">
        <f t="shared" si="878"/>
        <v/>
      </c>
      <c r="E2928" s="201"/>
      <c r="F2928" s="90"/>
      <c r="G2928" s="264"/>
      <c r="H2928" s="90"/>
      <c r="I2928" s="266" t="b">
        <f t="shared" si="879"/>
        <v>0</v>
      </c>
      <c r="J2928" s="95"/>
      <c r="K2928" s="90"/>
      <c r="L2928" s="92"/>
      <c r="M2928" s="92"/>
      <c r="N2928" s="66"/>
      <c r="O2928" s="66"/>
      <c r="P2928" s="66"/>
      <c r="Q2928" s="92"/>
      <c r="R2928" s="90"/>
      <c r="S2928" s="90"/>
      <c r="T2928" s="90"/>
      <c r="U2928" s="94"/>
      <c r="V2928" s="181"/>
      <c r="W2928" s="89"/>
      <c r="X2928" s="89"/>
      <c r="Y2928" s="89"/>
      <c r="Z2928" s="66"/>
      <c r="AA2928" s="66"/>
      <c r="AB2928" s="66"/>
      <c r="AC2928" s="202"/>
      <c r="AD2928" s="166"/>
      <c r="AE2928" s="162" t="b">
        <f t="shared" si="880"/>
        <v>0</v>
      </c>
      <c r="AF2928" s="163">
        <f t="shared" si="881"/>
        <v>0</v>
      </c>
      <c r="AG2928" s="163">
        <f t="shared" si="882"/>
        <v>0</v>
      </c>
      <c r="AH2928" s="164">
        <f t="shared" si="883"/>
        <v>0</v>
      </c>
      <c r="AI2928" s="164">
        <f t="shared" si="884"/>
        <v>0</v>
      </c>
      <c r="AJ2928" s="164">
        <f t="shared" si="885"/>
        <v>0</v>
      </c>
      <c r="AK2928" s="164">
        <f t="shared" si="886"/>
        <v>0</v>
      </c>
      <c r="AL2928" s="164">
        <f t="shared" si="887"/>
        <v>0</v>
      </c>
      <c r="AM2928" s="164">
        <f t="shared" si="888"/>
        <v>1</v>
      </c>
      <c r="AN2928" s="146">
        <f t="shared" si="889"/>
        <v>0</v>
      </c>
      <c r="AO2928" s="146">
        <f t="shared" si="890"/>
        <v>0</v>
      </c>
      <c r="AP2928" s="146">
        <f t="shared" si="891"/>
        <v>0</v>
      </c>
      <c r="AQ2928" s="146">
        <f t="shared" si="892"/>
        <v>0</v>
      </c>
      <c r="AR2928" s="146">
        <f t="shared" si="893"/>
        <v>0</v>
      </c>
      <c r="AS2928" s="163">
        <f t="shared" si="894"/>
        <v>0</v>
      </c>
      <c r="AT2928" s="165">
        <f t="shared" si="895"/>
        <v>0</v>
      </c>
      <c r="AU2928" s="217"/>
      <c r="AV2928" s="66"/>
      <c r="AW2928" s="94"/>
      <c r="AX2928" s="94"/>
      <c r="AY2928" s="169"/>
      <c r="AZ2928" s="90"/>
      <c r="BA2928" s="94"/>
      <c r="BB2928" s="94"/>
      <c r="BC2928" s="94"/>
      <c r="BD2928" s="94"/>
      <c r="BE2928" s="91"/>
      <c r="BF2928" s="66"/>
      <c r="BG2928" s="90"/>
      <c r="BH2928" s="221"/>
      <c r="BI2928" s="66"/>
      <c r="BJ2928" s="66"/>
      <c r="BK2928" s="66"/>
      <c r="BL2928" s="140"/>
      <c r="BR2928" s="61"/>
      <c r="BS2928" s="60"/>
      <c r="BT2928" s="60"/>
      <c r="BU2928" s="60"/>
    </row>
    <row r="2929" spans="1:73" s="59" customFormat="1" ht="30" hidden="1" customHeight="1" x14ac:dyDescent="0.25">
      <c r="A2929" s="139"/>
      <c r="B2929" s="89"/>
      <c r="C2929" s="159" t="str">
        <f t="shared" si="877"/>
        <v/>
      </c>
      <c r="D2929" s="159" t="str">
        <f t="shared" si="878"/>
        <v/>
      </c>
      <c r="E2929" s="201"/>
      <c r="F2929" s="90"/>
      <c r="G2929" s="264"/>
      <c r="H2929" s="90"/>
      <c r="I2929" s="266" t="b">
        <f t="shared" si="879"/>
        <v>0</v>
      </c>
      <c r="J2929" s="95"/>
      <c r="K2929" s="90"/>
      <c r="L2929" s="92"/>
      <c r="M2929" s="92"/>
      <c r="N2929" s="66"/>
      <c r="O2929" s="66"/>
      <c r="P2929" s="66"/>
      <c r="Q2929" s="92"/>
      <c r="R2929" s="90"/>
      <c r="S2929" s="90"/>
      <c r="T2929" s="90"/>
      <c r="U2929" s="94"/>
      <c r="V2929" s="181"/>
      <c r="W2929" s="89"/>
      <c r="X2929" s="89"/>
      <c r="Y2929" s="89"/>
      <c r="Z2929" s="66"/>
      <c r="AA2929" s="66"/>
      <c r="AB2929" s="66"/>
      <c r="AC2929" s="202"/>
      <c r="AD2929" s="166"/>
      <c r="AE2929" s="162" t="b">
        <f t="shared" si="880"/>
        <v>0</v>
      </c>
      <c r="AF2929" s="163">
        <f t="shared" si="881"/>
        <v>0</v>
      </c>
      <c r="AG2929" s="163">
        <f t="shared" si="882"/>
        <v>0</v>
      </c>
      <c r="AH2929" s="164">
        <f t="shared" si="883"/>
        <v>0</v>
      </c>
      <c r="AI2929" s="164">
        <f t="shared" si="884"/>
        <v>0</v>
      </c>
      <c r="AJ2929" s="164">
        <f t="shared" si="885"/>
        <v>0</v>
      </c>
      <c r="AK2929" s="164">
        <f t="shared" si="886"/>
        <v>0</v>
      </c>
      <c r="AL2929" s="164">
        <f t="shared" si="887"/>
        <v>0</v>
      </c>
      <c r="AM2929" s="164">
        <f t="shared" si="888"/>
        <v>1</v>
      </c>
      <c r="AN2929" s="146">
        <f t="shared" si="889"/>
        <v>0</v>
      </c>
      <c r="AO2929" s="146">
        <f t="shared" si="890"/>
        <v>0</v>
      </c>
      <c r="AP2929" s="146">
        <f t="shared" si="891"/>
        <v>0</v>
      </c>
      <c r="AQ2929" s="146">
        <f t="shared" si="892"/>
        <v>0</v>
      </c>
      <c r="AR2929" s="146">
        <f t="shared" si="893"/>
        <v>0</v>
      </c>
      <c r="AS2929" s="163">
        <f t="shared" si="894"/>
        <v>0</v>
      </c>
      <c r="AT2929" s="165">
        <f t="shared" si="895"/>
        <v>0</v>
      </c>
      <c r="AU2929" s="217"/>
      <c r="AV2929" s="66"/>
      <c r="AW2929" s="94"/>
      <c r="AX2929" s="94"/>
      <c r="AY2929" s="169"/>
      <c r="AZ2929" s="90"/>
      <c r="BA2929" s="94"/>
      <c r="BB2929" s="94"/>
      <c r="BC2929" s="94"/>
      <c r="BD2929" s="94"/>
      <c r="BE2929" s="91"/>
      <c r="BF2929" s="66"/>
      <c r="BG2929" s="90"/>
      <c r="BH2929" s="221"/>
      <c r="BI2929" s="98"/>
      <c r="BJ2929" s="98"/>
      <c r="BK2929" s="98"/>
      <c r="BL2929" s="290"/>
      <c r="BR2929" s="61"/>
      <c r="BT2929" s="60"/>
      <c r="BU2929" s="60"/>
    </row>
    <row r="2930" spans="1:73" s="59" customFormat="1" ht="30" hidden="1" customHeight="1" x14ac:dyDescent="0.25">
      <c r="A2930" s="139"/>
      <c r="B2930" s="89"/>
      <c r="C2930" s="159" t="str">
        <f t="shared" si="877"/>
        <v/>
      </c>
      <c r="D2930" s="159" t="str">
        <f t="shared" si="878"/>
        <v/>
      </c>
      <c r="E2930" s="201"/>
      <c r="F2930" s="90"/>
      <c r="G2930" s="264"/>
      <c r="H2930" s="90"/>
      <c r="I2930" s="266" t="b">
        <f t="shared" si="879"/>
        <v>0</v>
      </c>
      <c r="J2930" s="95"/>
      <c r="K2930" s="90"/>
      <c r="L2930" s="92"/>
      <c r="M2930" s="92"/>
      <c r="N2930" s="66"/>
      <c r="O2930" s="66"/>
      <c r="P2930" s="66"/>
      <c r="Q2930" s="92"/>
      <c r="R2930" s="90"/>
      <c r="S2930" s="90"/>
      <c r="T2930" s="90"/>
      <c r="U2930" s="94"/>
      <c r="V2930" s="181"/>
      <c r="W2930" s="89"/>
      <c r="X2930" s="89"/>
      <c r="Y2930" s="89"/>
      <c r="Z2930" s="66"/>
      <c r="AA2930" s="66"/>
      <c r="AB2930" s="66"/>
      <c r="AC2930" s="202"/>
      <c r="AD2930" s="166"/>
      <c r="AE2930" s="162" t="b">
        <f t="shared" si="880"/>
        <v>0</v>
      </c>
      <c r="AF2930" s="163">
        <f t="shared" si="881"/>
        <v>0</v>
      </c>
      <c r="AG2930" s="163">
        <f t="shared" si="882"/>
        <v>0</v>
      </c>
      <c r="AH2930" s="164">
        <f t="shared" si="883"/>
        <v>0</v>
      </c>
      <c r="AI2930" s="164">
        <f t="shared" si="884"/>
        <v>0</v>
      </c>
      <c r="AJ2930" s="164">
        <f t="shared" si="885"/>
        <v>0</v>
      </c>
      <c r="AK2930" s="164">
        <f t="shared" si="886"/>
        <v>0</v>
      </c>
      <c r="AL2930" s="164">
        <f t="shared" si="887"/>
        <v>0</v>
      </c>
      <c r="AM2930" s="164">
        <f t="shared" si="888"/>
        <v>1</v>
      </c>
      <c r="AN2930" s="146">
        <f t="shared" si="889"/>
        <v>0</v>
      </c>
      <c r="AO2930" s="146">
        <f t="shared" si="890"/>
        <v>0</v>
      </c>
      <c r="AP2930" s="146">
        <f t="shared" si="891"/>
        <v>0</v>
      </c>
      <c r="AQ2930" s="146">
        <f t="shared" si="892"/>
        <v>0</v>
      </c>
      <c r="AR2930" s="146">
        <f t="shared" si="893"/>
        <v>0</v>
      </c>
      <c r="AS2930" s="163">
        <f t="shared" si="894"/>
        <v>0</v>
      </c>
      <c r="AT2930" s="165">
        <f t="shared" si="895"/>
        <v>0</v>
      </c>
      <c r="AU2930" s="217"/>
      <c r="AV2930" s="66"/>
      <c r="AW2930" s="94"/>
      <c r="AX2930" s="94"/>
      <c r="AY2930" s="169"/>
      <c r="AZ2930" s="90"/>
      <c r="BA2930" s="94"/>
      <c r="BB2930" s="94"/>
      <c r="BC2930" s="94"/>
      <c r="BD2930" s="94"/>
      <c r="BE2930" s="91"/>
      <c r="BF2930" s="66"/>
      <c r="BG2930" s="90"/>
      <c r="BH2930" s="221"/>
      <c r="BI2930" s="98"/>
      <c r="BJ2930" s="98"/>
      <c r="BK2930" s="98"/>
      <c r="BL2930" s="140"/>
      <c r="BR2930" s="61"/>
      <c r="BS2930" s="60"/>
      <c r="BT2930" s="60"/>
      <c r="BU2930" s="60"/>
    </row>
    <row r="2931" spans="1:73" s="59" customFormat="1" ht="30" hidden="1" customHeight="1" x14ac:dyDescent="0.25">
      <c r="A2931" s="139"/>
      <c r="B2931" s="89"/>
      <c r="C2931" s="159" t="str">
        <f t="shared" si="877"/>
        <v/>
      </c>
      <c r="D2931" s="159" t="str">
        <f t="shared" si="878"/>
        <v/>
      </c>
      <c r="E2931" s="201"/>
      <c r="F2931" s="90"/>
      <c r="G2931" s="264"/>
      <c r="H2931" s="90"/>
      <c r="I2931" s="266" t="b">
        <f t="shared" si="879"/>
        <v>0</v>
      </c>
      <c r="J2931" s="95"/>
      <c r="K2931" s="90"/>
      <c r="L2931" s="92"/>
      <c r="M2931" s="92"/>
      <c r="N2931" s="66"/>
      <c r="O2931" s="97"/>
      <c r="P2931" s="97"/>
      <c r="Q2931" s="92"/>
      <c r="R2931" s="90"/>
      <c r="S2931" s="90"/>
      <c r="T2931" s="90"/>
      <c r="U2931" s="94"/>
      <c r="V2931" s="181"/>
      <c r="W2931" s="89"/>
      <c r="X2931" s="89"/>
      <c r="Y2931" s="89"/>
      <c r="Z2931" s="66"/>
      <c r="AA2931" s="66"/>
      <c r="AB2931" s="66"/>
      <c r="AC2931" s="202"/>
      <c r="AD2931" s="166"/>
      <c r="AE2931" s="162" t="b">
        <f t="shared" si="880"/>
        <v>0</v>
      </c>
      <c r="AF2931" s="163">
        <f t="shared" si="881"/>
        <v>0</v>
      </c>
      <c r="AG2931" s="163">
        <f t="shared" si="882"/>
        <v>0</v>
      </c>
      <c r="AH2931" s="164">
        <f t="shared" si="883"/>
        <v>0</v>
      </c>
      <c r="AI2931" s="164">
        <f t="shared" si="884"/>
        <v>0</v>
      </c>
      <c r="AJ2931" s="164">
        <f t="shared" si="885"/>
        <v>0</v>
      </c>
      <c r="AK2931" s="164">
        <f t="shared" si="886"/>
        <v>0</v>
      </c>
      <c r="AL2931" s="164">
        <f t="shared" si="887"/>
        <v>0</v>
      </c>
      <c r="AM2931" s="164">
        <f t="shared" si="888"/>
        <v>1</v>
      </c>
      <c r="AN2931" s="146">
        <f t="shared" si="889"/>
        <v>0</v>
      </c>
      <c r="AO2931" s="146">
        <f t="shared" si="890"/>
        <v>0</v>
      </c>
      <c r="AP2931" s="146">
        <f t="shared" si="891"/>
        <v>0</v>
      </c>
      <c r="AQ2931" s="146">
        <f t="shared" si="892"/>
        <v>0</v>
      </c>
      <c r="AR2931" s="146">
        <f t="shared" si="893"/>
        <v>0</v>
      </c>
      <c r="AS2931" s="163">
        <f t="shared" si="894"/>
        <v>0</v>
      </c>
      <c r="AT2931" s="165">
        <f t="shared" si="895"/>
        <v>0</v>
      </c>
      <c r="AU2931" s="217"/>
      <c r="AV2931" s="66"/>
      <c r="AW2931" s="94"/>
      <c r="AX2931" s="94"/>
      <c r="AY2931" s="169"/>
      <c r="AZ2931" s="90"/>
      <c r="BA2931" s="94"/>
      <c r="BB2931" s="94"/>
      <c r="BC2931" s="94"/>
      <c r="BD2931" s="94"/>
      <c r="BE2931" s="91"/>
      <c r="BF2931" s="66"/>
      <c r="BG2931" s="90"/>
      <c r="BH2931" s="221"/>
      <c r="BI2931" s="98"/>
      <c r="BJ2931" s="98"/>
      <c r="BK2931" s="98"/>
      <c r="BL2931" s="140"/>
      <c r="BR2931" s="61"/>
      <c r="BT2931" s="60"/>
      <c r="BU2931" s="60"/>
    </row>
    <row r="2932" spans="1:73" s="59" customFormat="1" ht="30" hidden="1" customHeight="1" x14ac:dyDescent="0.25">
      <c r="A2932" s="139"/>
      <c r="B2932" s="89"/>
      <c r="C2932" s="159" t="str">
        <f t="shared" si="877"/>
        <v/>
      </c>
      <c r="D2932" s="159" t="str">
        <f t="shared" si="878"/>
        <v/>
      </c>
      <c r="E2932" s="201"/>
      <c r="F2932" s="90"/>
      <c r="G2932" s="264"/>
      <c r="H2932" s="90"/>
      <c r="I2932" s="266" t="b">
        <f t="shared" si="879"/>
        <v>0</v>
      </c>
      <c r="J2932" s="95"/>
      <c r="K2932" s="90"/>
      <c r="L2932" s="92"/>
      <c r="M2932" s="92"/>
      <c r="N2932" s="66"/>
      <c r="O2932" s="66"/>
      <c r="P2932" s="66"/>
      <c r="Q2932" s="92"/>
      <c r="R2932" s="90"/>
      <c r="S2932" s="90"/>
      <c r="T2932" s="90"/>
      <c r="U2932" s="94"/>
      <c r="V2932" s="181"/>
      <c r="W2932" s="89"/>
      <c r="X2932" s="89"/>
      <c r="Y2932" s="89"/>
      <c r="Z2932" s="66"/>
      <c r="AA2932" s="66"/>
      <c r="AB2932" s="66"/>
      <c r="AC2932" s="202"/>
      <c r="AD2932" s="166"/>
      <c r="AE2932" s="162" t="b">
        <f t="shared" si="880"/>
        <v>0</v>
      </c>
      <c r="AF2932" s="163">
        <f t="shared" si="881"/>
        <v>0</v>
      </c>
      <c r="AG2932" s="163">
        <f t="shared" si="882"/>
        <v>0</v>
      </c>
      <c r="AH2932" s="164">
        <f t="shared" si="883"/>
        <v>0</v>
      </c>
      <c r="AI2932" s="164">
        <f t="shared" si="884"/>
        <v>0</v>
      </c>
      <c r="AJ2932" s="164">
        <f t="shared" si="885"/>
        <v>0</v>
      </c>
      <c r="AK2932" s="164">
        <f t="shared" si="886"/>
        <v>0</v>
      </c>
      <c r="AL2932" s="164">
        <f t="shared" si="887"/>
        <v>0</v>
      </c>
      <c r="AM2932" s="164">
        <f t="shared" si="888"/>
        <v>1</v>
      </c>
      <c r="AN2932" s="146">
        <f t="shared" si="889"/>
        <v>0</v>
      </c>
      <c r="AO2932" s="146">
        <f t="shared" si="890"/>
        <v>0</v>
      </c>
      <c r="AP2932" s="146">
        <f t="shared" si="891"/>
        <v>0</v>
      </c>
      <c r="AQ2932" s="146">
        <f t="shared" si="892"/>
        <v>0</v>
      </c>
      <c r="AR2932" s="146">
        <f t="shared" si="893"/>
        <v>0</v>
      </c>
      <c r="AS2932" s="163">
        <f t="shared" si="894"/>
        <v>0</v>
      </c>
      <c r="AT2932" s="165">
        <f t="shared" si="895"/>
        <v>0</v>
      </c>
      <c r="AU2932" s="217"/>
      <c r="AV2932" s="66"/>
      <c r="AW2932" s="94"/>
      <c r="AX2932" s="94"/>
      <c r="AY2932" s="169"/>
      <c r="AZ2932" s="90"/>
      <c r="BA2932" s="94"/>
      <c r="BB2932" s="94"/>
      <c r="BC2932" s="94"/>
      <c r="BD2932" s="94"/>
      <c r="BE2932" s="91"/>
      <c r="BF2932" s="66"/>
      <c r="BG2932" s="90"/>
      <c r="BH2932" s="221"/>
      <c r="BI2932" s="98"/>
      <c r="BJ2932" s="98"/>
      <c r="BK2932" s="98"/>
      <c r="BL2932" s="140"/>
      <c r="BR2932" s="61"/>
      <c r="BS2932" s="60"/>
      <c r="BT2932" s="60"/>
      <c r="BU2932" s="60"/>
    </row>
    <row r="2933" spans="1:73" s="59" customFormat="1" ht="30" hidden="1" customHeight="1" x14ac:dyDescent="0.25">
      <c r="A2933" s="139"/>
      <c r="B2933" s="89"/>
      <c r="C2933" s="159" t="str">
        <f t="shared" si="877"/>
        <v/>
      </c>
      <c r="D2933" s="159" t="str">
        <f t="shared" si="878"/>
        <v/>
      </c>
      <c r="E2933" s="201"/>
      <c r="F2933" s="90"/>
      <c r="G2933" s="264"/>
      <c r="H2933" s="90"/>
      <c r="I2933" s="266" t="b">
        <f t="shared" si="879"/>
        <v>0</v>
      </c>
      <c r="J2933" s="95"/>
      <c r="K2933" s="90"/>
      <c r="L2933" s="92"/>
      <c r="M2933" s="92"/>
      <c r="N2933" s="66"/>
      <c r="O2933" s="66"/>
      <c r="P2933" s="66"/>
      <c r="Q2933" s="92"/>
      <c r="R2933" s="90"/>
      <c r="S2933" s="90"/>
      <c r="T2933" s="90"/>
      <c r="U2933" s="94"/>
      <c r="V2933" s="181"/>
      <c r="W2933" s="89"/>
      <c r="X2933" s="89"/>
      <c r="Y2933" s="89"/>
      <c r="Z2933" s="66"/>
      <c r="AA2933" s="66"/>
      <c r="AB2933" s="66"/>
      <c r="AC2933" s="202"/>
      <c r="AD2933" s="166"/>
      <c r="AE2933" s="162" t="b">
        <f t="shared" si="880"/>
        <v>0</v>
      </c>
      <c r="AF2933" s="163">
        <f t="shared" si="881"/>
        <v>0</v>
      </c>
      <c r="AG2933" s="163">
        <f t="shared" si="882"/>
        <v>0</v>
      </c>
      <c r="AH2933" s="164">
        <f t="shared" si="883"/>
        <v>0</v>
      </c>
      <c r="AI2933" s="164">
        <f t="shared" si="884"/>
        <v>0</v>
      </c>
      <c r="AJ2933" s="164">
        <f t="shared" si="885"/>
        <v>0</v>
      </c>
      <c r="AK2933" s="164">
        <f t="shared" si="886"/>
        <v>0</v>
      </c>
      <c r="AL2933" s="164">
        <f t="shared" si="887"/>
        <v>0</v>
      </c>
      <c r="AM2933" s="164">
        <f t="shared" si="888"/>
        <v>1</v>
      </c>
      <c r="AN2933" s="146">
        <f t="shared" si="889"/>
        <v>0</v>
      </c>
      <c r="AO2933" s="146">
        <f t="shared" si="890"/>
        <v>0</v>
      </c>
      <c r="AP2933" s="146">
        <f t="shared" si="891"/>
        <v>0</v>
      </c>
      <c r="AQ2933" s="146">
        <f t="shared" si="892"/>
        <v>0</v>
      </c>
      <c r="AR2933" s="146">
        <f t="shared" si="893"/>
        <v>0</v>
      </c>
      <c r="AS2933" s="163">
        <f t="shared" si="894"/>
        <v>0</v>
      </c>
      <c r="AT2933" s="165">
        <f t="shared" si="895"/>
        <v>0</v>
      </c>
      <c r="AU2933" s="217"/>
      <c r="AV2933" s="66"/>
      <c r="AW2933" s="94"/>
      <c r="AX2933" s="94"/>
      <c r="AY2933" s="169"/>
      <c r="AZ2933" s="90"/>
      <c r="BA2933" s="94"/>
      <c r="BB2933" s="94"/>
      <c r="BC2933" s="94"/>
      <c r="BD2933" s="94"/>
      <c r="BE2933" s="91"/>
      <c r="BF2933" s="66"/>
      <c r="BG2933" s="90"/>
      <c r="BH2933" s="221"/>
      <c r="BI2933" s="98"/>
      <c r="BJ2933" s="98"/>
      <c r="BK2933" s="98"/>
      <c r="BL2933" s="140"/>
      <c r="BR2933" s="61"/>
      <c r="BT2933" s="60"/>
      <c r="BU2933" s="60"/>
    </row>
    <row r="2934" spans="1:73" s="59" customFormat="1" ht="30" hidden="1" customHeight="1" x14ac:dyDescent="0.25">
      <c r="A2934" s="139"/>
      <c r="B2934" s="89"/>
      <c r="C2934" s="159" t="str">
        <f t="shared" si="877"/>
        <v/>
      </c>
      <c r="D2934" s="159" t="str">
        <f t="shared" si="878"/>
        <v/>
      </c>
      <c r="E2934" s="201"/>
      <c r="F2934" s="90"/>
      <c r="G2934" s="264"/>
      <c r="H2934" s="90"/>
      <c r="I2934" s="266" t="b">
        <f t="shared" si="879"/>
        <v>0</v>
      </c>
      <c r="J2934" s="95"/>
      <c r="K2934" s="90"/>
      <c r="L2934" s="92"/>
      <c r="M2934" s="92"/>
      <c r="N2934" s="66"/>
      <c r="O2934" s="66"/>
      <c r="P2934" s="66"/>
      <c r="Q2934" s="92"/>
      <c r="R2934" s="90"/>
      <c r="S2934" s="90"/>
      <c r="T2934" s="90"/>
      <c r="U2934" s="94"/>
      <c r="V2934" s="181"/>
      <c r="W2934" s="89"/>
      <c r="X2934" s="89"/>
      <c r="Y2934" s="89"/>
      <c r="Z2934" s="66"/>
      <c r="AA2934" s="66"/>
      <c r="AB2934" s="66"/>
      <c r="AC2934" s="202"/>
      <c r="AD2934" s="166"/>
      <c r="AE2934" s="162" t="b">
        <f t="shared" si="880"/>
        <v>0</v>
      </c>
      <c r="AF2934" s="163">
        <f t="shared" si="881"/>
        <v>0</v>
      </c>
      <c r="AG2934" s="163">
        <f t="shared" si="882"/>
        <v>0</v>
      </c>
      <c r="AH2934" s="164">
        <f t="shared" si="883"/>
        <v>0</v>
      </c>
      <c r="AI2934" s="164">
        <f t="shared" si="884"/>
        <v>0</v>
      </c>
      <c r="AJ2934" s="164">
        <f t="shared" si="885"/>
        <v>0</v>
      </c>
      <c r="AK2934" s="164">
        <f t="shared" si="886"/>
        <v>0</v>
      </c>
      <c r="AL2934" s="164">
        <f t="shared" si="887"/>
        <v>0</v>
      </c>
      <c r="AM2934" s="164">
        <f t="shared" si="888"/>
        <v>1</v>
      </c>
      <c r="AN2934" s="146">
        <f t="shared" si="889"/>
        <v>0</v>
      </c>
      <c r="AO2934" s="146">
        <f t="shared" si="890"/>
        <v>0</v>
      </c>
      <c r="AP2934" s="146">
        <f t="shared" si="891"/>
        <v>0</v>
      </c>
      <c r="AQ2934" s="146">
        <f t="shared" si="892"/>
        <v>0</v>
      </c>
      <c r="AR2934" s="146">
        <f t="shared" si="893"/>
        <v>0</v>
      </c>
      <c r="AS2934" s="163">
        <f t="shared" si="894"/>
        <v>0</v>
      </c>
      <c r="AT2934" s="165">
        <f t="shared" si="895"/>
        <v>0</v>
      </c>
      <c r="AU2934" s="217"/>
      <c r="AV2934" s="66"/>
      <c r="AW2934" s="94"/>
      <c r="AX2934" s="94"/>
      <c r="AY2934" s="169"/>
      <c r="AZ2934" s="90"/>
      <c r="BA2934" s="94"/>
      <c r="BB2934" s="94"/>
      <c r="BC2934" s="94"/>
      <c r="BD2934" s="94"/>
      <c r="BE2934" s="91"/>
      <c r="BF2934" s="66"/>
      <c r="BG2934" s="90"/>
      <c r="BH2934" s="221"/>
      <c r="BI2934" s="98"/>
      <c r="BJ2934" s="98"/>
      <c r="BK2934" s="98"/>
      <c r="BL2934" s="140"/>
      <c r="BR2934" s="61"/>
      <c r="BS2934" s="60"/>
      <c r="BT2934" s="60"/>
      <c r="BU2934" s="60"/>
    </row>
    <row r="2935" spans="1:73" s="59" customFormat="1" ht="30" hidden="1" customHeight="1" x14ac:dyDescent="0.25">
      <c r="A2935" s="139"/>
      <c r="B2935" s="89"/>
      <c r="C2935" s="159" t="str">
        <f t="shared" si="877"/>
        <v/>
      </c>
      <c r="D2935" s="159" t="str">
        <f t="shared" si="878"/>
        <v/>
      </c>
      <c r="E2935" s="201"/>
      <c r="F2935" s="90"/>
      <c r="G2935" s="264"/>
      <c r="H2935" s="90"/>
      <c r="I2935" s="266" t="b">
        <f t="shared" si="879"/>
        <v>0</v>
      </c>
      <c r="J2935" s="95"/>
      <c r="K2935" s="90"/>
      <c r="L2935" s="92"/>
      <c r="M2935" s="92"/>
      <c r="N2935" s="66"/>
      <c r="O2935" s="66"/>
      <c r="P2935" s="66"/>
      <c r="Q2935" s="92"/>
      <c r="R2935" s="90"/>
      <c r="S2935" s="90"/>
      <c r="T2935" s="90"/>
      <c r="U2935" s="94"/>
      <c r="V2935" s="181"/>
      <c r="W2935" s="89"/>
      <c r="X2935" s="89"/>
      <c r="Y2935" s="89"/>
      <c r="Z2935" s="66"/>
      <c r="AA2935" s="66"/>
      <c r="AB2935" s="66"/>
      <c r="AC2935" s="202"/>
      <c r="AD2935" s="166"/>
      <c r="AE2935" s="162" t="b">
        <f t="shared" si="880"/>
        <v>0</v>
      </c>
      <c r="AF2935" s="163">
        <f t="shared" si="881"/>
        <v>0</v>
      </c>
      <c r="AG2935" s="163">
        <f t="shared" si="882"/>
        <v>0</v>
      </c>
      <c r="AH2935" s="164">
        <f t="shared" si="883"/>
        <v>0</v>
      </c>
      <c r="AI2935" s="164">
        <f t="shared" si="884"/>
        <v>0</v>
      </c>
      <c r="AJ2935" s="164">
        <f t="shared" si="885"/>
        <v>0</v>
      </c>
      <c r="AK2935" s="164">
        <f t="shared" si="886"/>
        <v>0</v>
      </c>
      <c r="AL2935" s="164">
        <f t="shared" si="887"/>
        <v>0</v>
      </c>
      <c r="AM2935" s="164">
        <f t="shared" si="888"/>
        <v>1</v>
      </c>
      <c r="AN2935" s="146">
        <f t="shared" si="889"/>
        <v>0</v>
      </c>
      <c r="AO2935" s="146">
        <f t="shared" si="890"/>
        <v>0</v>
      </c>
      <c r="AP2935" s="146">
        <f t="shared" si="891"/>
        <v>0</v>
      </c>
      <c r="AQ2935" s="146">
        <f t="shared" si="892"/>
        <v>0</v>
      </c>
      <c r="AR2935" s="146">
        <f t="shared" si="893"/>
        <v>0</v>
      </c>
      <c r="AS2935" s="163">
        <f t="shared" si="894"/>
        <v>0</v>
      </c>
      <c r="AT2935" s="165">
        <f t="shared" si="895"/>
        <v>0</v>
      </c>
      <c r="AU2935" s="217"/>
      <c r="AV2935" s="66"/>
      <c r="AW2935" s="94"/>
      <c r="AX2935" s="94"/>
      <c r="AY2935" s="169"/>
      <c r="AZ2935" s="90"/>
      <c r="BA2935" s="94"/>
      <c r="BB2935" s="94"/>
      <c r="BC2935" s="94"/>
      <c r="BD2935" s="94"/>
      <c r="BE2935" s="91"/>
      <c r="BF2935" s="66"/>
      <c r="BG2935" s="90"/>
      <c r="BH2935" s="221"/>
      <c r="BI2935" s="66"/>
      <c r="BJ2935" s="66"/>
      <c r="BK2935" s="66"/>
      <c r="BL2935" s="140"/>
      <c r="BR2935" s="61"/>
      <c r="BT2935" s="60"/>
      <c r="BU2935" s="60"/>
    </row>
    <row r="2936" spans="1:73" s="59" customFormat="1" ht="30" hidden="1" customHeight="1" x14ac:dyDescent="0.25">
      <c r="A2936" s="139"/>
      <c r="B2936" s="89"/>
      <c r="C2936" s="159" t="str">
        <f t="shared" si="877"/>
        <v/>
      </c>
      <c r="D2936" s="159" t="str">
        <f t="shared" si="878"/>
        <v/>
      </c>
      <c r="E2936" s="201"/>
      <c r="F2936" s="90"/>
      <c r="G2936" s="264"/>
      <c r="H2936" s="90"/>
      <c r="I2936" s="266" t="b">
        <f t="shared" si="879"/>
        <v>0</v>
      </c>
      <c r="J2936" s="95"/>
      <c r="K2936" s="90"/>
      <c r="L2936" s="92"/>
      <c r="M2936" s="92"/>
      <c r="N2936" s="66"/>
      <c r="O2936" s="66"/>
      <c r="P2936" s="66"/>
      <c r="Q2936" s="92"/>
      <c r="R2936" s="90"/>
      <c r="S2936" s="90"/>
      <c r="T2936" s="90"/>
      <c r="U2936" s="94"/>
      <c r="V2936" s="181"/>
      <c r="W2936" s="89"/>
      <c r="X2936" s="89"/>
      <c r="Y2936" s="89"/>
      <c r="Z2936" s="66"/>
      <c r="AA2936" s="66"/>
      <c r="AB2936" s="66"/>
      <c r="AC2936" s="202"/>
      <c r="AD2936" s="166"/>
      <c r="AE2936" s="162" t="b">
        <f t="shared" si="880"/>
        <v>0</v>
      </c>
      <c r="AF2936" s="163">
        <f t="shared" si="881"/>
        <v>0</v>
      </c>
      <c r="AG2936" s="163">
        <f t="shared" si="882"/>
        <v>0</v>
      </c>
      <c r="AH2936" s="164">
        <f t="shared" si="883"/>
        <v>0</v>
      </c>
      <c r="AI2936" s="164">
        <f t="shared" si="884"/>
        <v>0</v>
      </c>
      <c r="AJ2936" s="164">
        <f t="shared" si="885"/>
        <v>0</v>
      </c>
      <c r="AK2936" s="164">
        <f t="shared" si="886"/>
        <v>0</v>
      </c>
      <c r="AL2936" s="164">
        <f t="shared" si="887"/>
        <v>0</v>
      </c>
      <c r="AM2936" s="164">
        <f t="shared" si="888"/>
        <v>1</v>
      </c>
      <c r="AN2936" s="146">
        <f t="shared" si="889"/>
        <v>0</v>
      </c>
      <c r="AO2936" s="146">
        <f t="shared" si="890"/>
        <v>0</v>
      </c>
      <c r="AP2936" s="146">
        <f t="shared" si="891"/>
        <v>0</v>
      </c>
      <c r="AQ2936" s="146">
        <f t="shared" si="892"/>
        <v>0</v>
      </c>
      <c r="AR2936" s="146">
        <f t="shared" si="893"/>
        <v>0</v>
      </c>
      <c r="AS2936" s="163">
        <f t="shared" si="894"/>
        <v>0</v>
      </c>
      <c r="AT2936" s="165">
        <f t="shared" si="895"/>
        <v>0</v>
      </c>
      <c r="AU2936" s="217"/>
      <c r="AV2936" s="66"/>
      <c r="AW2936" s="94"/>
      <c r="AX2936" s="94"/>
      <c r="AY2936" s="169"/>
      <c r="AZ2936" s="90"/>
      <c r="BA2936" s="94"/>
      <c r="BB2936" s="94"/>
      <c r="BC2936" s="94"/>
      <c r="BD2936" s="94"/>
      <c r="BE2936" s="91"/>
      <c r="BF2936" s="66"/>
      <c r="BG2936" s="90"/>
      <c r="BH2936" s="221"/>
      <c r="BI2936" s="98"/>
      <c r="BJ2936" s="98"/>
      <c r="BK2936" s="98"/>
      <c r="BL2936" s="140"/>
      <c r="BR2936" s="61"/>
      <c r="BS2936" s="60"/>
      <c r="BT2936" s="60"/>
      <c r="BU2936" s="60"/>
    </row>
    <row r="2937" spans="1:73" s="59" customFormat="1" ht="30" hidden="1" customHeight="1" x14ac:dyDescent="0.25">
      <c r="A2937" s="139"/>
      <c r="B2937" s="89"/>
      <c r="C2937" s="159" t="str">
        <f t="shared" si="877"/>
        <v/>
      </c>
      <c r="D2937" s="159" t="str">
        <f t="shared" si="878"/>
        <v/>
      </c>
      <c r="E2937" s="201"/>
      <c r="F2937" s="90"/>
      <c r="G2937" s="264"/>
      <c r="H2937" s="90"/>
      <c r="I2937" s="266" t="b">
        <f t="shared" si="879"/>
        <v>0</v>
      </c>
      <c r="J2937" s="95"/>
      <c r="K2937" s="90"/>
      <c r="L2937" s="92"/>
      <c r="M2937" s="92"/>
      <c r="N2937" s="66"/>
      <c r="O2937" s="66"/>
      <c r="P2937" s="66"/>
      <c r="Q2937" s="92"/>
      <c r="R2937" s="90"/>
      <c r="S2937" s="90"/>
      <c r="T2937" s="90"/>
      <c r="U2937" s="94"/>
      <c r="V2937" s="181"/>
      <c r="W2937" s="89"/>
      <c r="X2937" s="89"/>
      <c r="Y2937" s="89"/>
      <c r="Z2937" s="66"/>
      <c r="AA2937" s="66"/>
      <c r="AB2937" s="66"/>
      <c r="AC2937" s="202"/>
      <c r="AD2937" s="166"/>
      <c r="AE2937" s="162" t="b">
        <f t="shared" si="880"/>
        <v>0</v>
      </c>
      <c r="AF2937" s="163">
        <f t="shared" si="881"/>
        <v>0</v>
      </c>
      <c r="AG2937" s="163">
        <f t="shared" si="882"/>
        <v>0</v>
      </c>
      <c r="AH2937" s="164">
        <f t="shared" si="883"/>
        <v>0</v>
      </c>
      <c r="AI2937" s="164">
        <f t="shared" si="884"/>
        <v>0</v>
      </c>
      <c r="AJ2937" s="164">
        <f t="shared" si="885"/>
        <v>0</v>
      </c>
      <c r="AK2937" s="164">
        <f t="shared" si="886"/>
        <v>0</v>
      </c>
      <c r="AL2937" s="164">
        <f t="shared" si="887"/>
        <v>0</v>
      </c>
      <c r="AM2937" s="164">
        <f t="shared" si="888"/>
        <v>1</v>
      </c>
      <c r="AN2937" s="146">
        <f t="shared" si="889"/>
        <v>0</v>
      </c>
      <c r="AO2937" s="146">
        <f t="shared" si="890"/>
        <v>0</v>
      </c>
      <c r="AP2937" s="146">
        <f t="shared" si="891"/>
        <v>0</v>
      </c>
      <c r="AQ2937" s="146">
        <f t="shared" si="892"/>
        <v>0</v>
      </c>
      <c r="AR2937" s="146">
        <f t="shared" si="893"/>
        <v>0</v>
      </c>
      <c r="AS2937" s="163">
        <f t="shared" si="894"/>
        <v>0</v>
      </c>
      <c r="AT2937" s="165">
        <f t="shared" si="895"/>
        <v>0</v>
      </c>
      <c r="AU2937" s="217"/>
      <c r="AV2937" s="66"/>
      <c r="AW2937" s="94"/>
      <c r="AX2937" s="94"/>
      <c r="AY2937" s="169"/>
      <c r="AZ2937" s="90"/>
      <c r="BA2937" s="94"/>
      <c r="BB2937" s="94"/>
      <c r="BC2937" s="94"/>
      <c r="BD2937" s="94"/>
      <c r="BE2937" s="91"/>
      <c r="BF2937" s="66"/>
      <c r="BG2937" s="90"/>
      <c r="BH2937" s="221"/>
      <c r="BI2937" s="66"/>
      <c r="BJ2937" s="66"/>
      <c r="BK2937" s="66"/>
      <c r="BL2937" s="140"/>
      <c r="BR2937" s="61"/>
      <c r="BT2937" s="60"/>
      <c r="BU2937" s="60"/>
    </row>
    <row r="2938" spans="1:73" s="59" customFormat="1" ht="30" hidden="1" customHeight="1" x14ac:dyDescent="0.25">
      <c r="A2938" s="139"/>
      <c r="B2938" s="89"/>
      <c r="C2938" s="159" t="str">
        <f t="shared" si="877"/>
        <v/>
      </c>
      <c r="D2938" s="159" t="str">
        <f t="shared" si="878"/>
        <v/>
      </c>
      <c r="E2938" s="201"/>
      <c r="F2938" s="90"/>
      <c r="G2938" s="264"/>
      <c r="H2938" s="90"/>
      <c r="I2938" s="266" t="b">
        <f t="shared" si="879"/>
        <v>0</v>
      </c>
      <c r="J2938" s="95"/>
      <c r="K2938" s="90"/>
      <c r="L2938" s="92"/>
      <c r="M2938" s="92"/>
      <c r="N2938" s="66"/>
      <c r="O2938" s="66"/>
      <c r="P2938" s="66"/>
      <c r="Q2938" s="92"/>
      <c r="R2938" s="90"/>
      <c r="S2938" s="90"/>
      <c r="T2938" s="90"/>
      <c r="U2938" s="94"/>
      <c r="V2938" s="181"/>
      <c r="W2938" s="89"/>
      <c r="X2938" s="89"/>
      <c r="Y2938" s="89"/>
      <c r="Z2938" s="66"/>
      <c r="AA2938" s="66"/>
      <c r="AB2938" s="66"/>
      <c r="AC2938" s="202"/>
      <c r="AD2938" s="166"/>
      <c r="AE2938" s="162" t="b">
        <f t="shared" si="880"/>
        <v>0</v>
      </c>
      <c r="AF2938" s="163">
        <f t="shared" si="881"/>
        <v>0</v>
      </c>
      <c r="AG2938" s="163">
        <f t="shared" si="882"/>
        <v>0</v>
      </c>
      <c r="AH2938" s="164">
        <f t="shared" si="883"/>
        <v>0</v>
      </c>
      <c r="AI2938" s="164">
        <f t="shared" si="884"/>
        <v>0</v>
      </c>
      <c r="AJ2938" s="164">
        <f t="shared" si="885"/>
        <v>0</v>
      </c>
      <c r="AK2938" s="164">
        <f t="shared" si="886"/>
        <v>0</v>
      </c>
      <c r="AL2938" s="164">
        <f t="shared" si="887"/>
        <v>0</v>
      </c>
      <c r="AM2938" s="164">
        <f t="shared" si="888"/>
        <v>1</v>
      </c>
      <c r="AN2938" s="146">
        <f t="shared" si="889"/>
        <v>0</v>
      </c>
      <c r="AO2938" s="146">
        <f t="shared" si="890"/>
        <v>0</v>
      </c>
      <c r="AP2938" s="146">
        <f t="shared" si="891"/>
        <v>0</v>
      </c>
      <c r="AQ2938" s="146">
        <f t="shared" si="892"/>
        <v>0</v>
      </c>
      <c r="AR2938" s="146">
        <f t="shared" si="893"/>
        <v>0</v>
      </c>
      <c r="AS2938" s="163">
        <f t="shared" si="894"/>
        <v>0</v>
      </c>
      <c r="AT2938" s="165">
        <f t="shared" si="895"/>
        <v>0</v>
      </c>
      <c r="AU2938" s="217"/>
      <c r="AV2938" s="66"/>
      <c r="AW2938" s="94"/>
      <c r="AX2938" s="94"/>
      <c r="AY2938" s="169"/>
      <c r="AZ2938" s="90"/>
      <c r="BA2938" s="94"/>
      <c r="BB2938" s="94"/>
      <c r="BC2938" s="94"/>
      <c r="BD2938" s="94"/>
      <c r="BE2938" s="91"/>
      <c r="BF2938" s="66"/>
      <c r="BG2938" s="90"/>
      <c r="BH2938" s="221"/>
      <c r="BI2938" s="66"/>
      <c r="BJ2938" s="66"/>
      <c r="BK2938" s="66"/>
      <c r="BL2938" s="140"/>
      <c r="BR2938" s="61"/>
      <c r="BS2938" s="60"/>
      <c r="BT2938" s="60"/>
      <c r="BU2938" s="60"/>
    </row>
    <row r="2939" spans="1:73" s="59" customFormat="1" ht="30" hidden="1" customHeight="1" x14ac:dyDescent="0.25">
      <c r="A2939" s="139"/>
      <c r="B2939" s="89"/>
      <c r="C2939" s="159" t="str">
        <f t="shared" si="877"/>
        <v/>
      </c>
      <c r="D2939" s="159" t="str">
        <f t="shared" si="878"/>
        <v/>
      </c>
      <c r="E2939" s="201"/>
      <c r="F2939" s="90"/>
      <c r="G2939" s="264"/>
      <c r="H2939" s="90"/>
      <c r="I2939" s="266" t="b">
        <f t="shared" si="879"/>
        <v>0</v>
      </c>
      <c r="J2939" s="95"/>
      <c r="K2939" s="90"/>
      <c r="L2939" s="92"/>
      <c r="M2939" s="92"/>
      <c r="N2939" s="66"/>
      <c r="O2939" s="66"/>
      <c r="P2939" s="66"/>
      <c r="Q2939" s="92"/>
      <c r="R2939" s="90"/>
      <c r="S2939" s="90"/>
      <c r="T2939" s="90"/>
      <c r="U2939" s="94"/>
      <c r="V2939" s="181"/>
      <c r="W2939" s="89"/>
      <c r="X2939" s="89"/>
      <c r="Y2939" s="89"/>
      <c r="Z2939" s="66"/>
      <c r="AA2939" s="66"/>
      <c r="AB2939" s="66"/>
      <c r="AC2939" s="202"/>
      <c r="AD2939" s="166"/>
      <c r="AE2939" s="162" t="b">
        <f t="shared" si="880"/>
        <v>0</v>
      </c>
      <c r="AF2939" s="163">
        <f t="shared" si="881"/>
        <v>0</v>
      </c>
      <c r="AG2939" s="163">
        <f t="shared" si="882"/>
        <v>0</v>
      </c>
      <c r="AH2939" s="164">
        <f t="shared" si="883"/>
        <v>0</v>
      </c>
      <c r="AI2939" s="164">
        <f t="shared" si="884"/>
        <v>0</v>
      </c>
      <c r="AJ2939" s="164">
        <f t="shared" si="885"/>
        <v>0</v>
      </c>
      <c r="AK2939" s="164">
        <f t="shared" si="886"/>
        <v>0</v>
      </c>
      <c r="AL2939" s="164">
        <f t="shared" si="887"/>
        <v>0</v>
      </c>
      <c r="AM2939" s="164">
        <f t="shared" si="888"/>
        <v>1</v>
      </c>
      <c r="AN2939" s="146">
        <f t="shared" si="889"/>
        <v>0</v>
      </c>
      <c r="AO2939" s="146">
        <f t="shared" si="890"/>
        <v>0</v>
      </c>
      <c r="AP2939" s="146">
        <f t="shared" si="891"/>
        <v>0</v>
      </c>
      <c r="AQ2939" s="146">
        <f t="shared" si="892"/>
        <v>0</v>
      </c>
      <c r="AR2939" s="146">
        <f t="shared" si="893"/>
        <v>0</v>
      </c>
      <c r="AS2939" s="163">
        <f t="shared" si="894"/>
        <v>0</v>
      </c>
      <c r="AT2939" s="165">
        <f t="shared" si="895"/>
        <v>0</v>
      </c>
      <c r="AU2939" s="217"/>
      <c r="AV2939" s="66"/>
      <c r="AW2939" s="94"/>
      <c r="AX2939" s="94"/>
      <c r="AY2939" s="169"/>
      <c r="AZ2939" s="90"/>
      <c r="BA2939" s="94"/>
      <c r="BB2939" s="94"/>
      <c r="BC2939" s="94"/>
      <c r="BD2939" s="94"/>
      <c r="BE2939" s="91"/>
      <c r="BF2939" s="66"/>
      <c r="BG2939" s="90"/>
      <c r="BH2939" s="221"/>
      <c r="BI2939" s="98"/>
      <c r="BJ2939" s="98"/>
      <c r="BK2939" s="98"/>
      <c r="BL2939" s="140"/>
      <c r="BR2939" s="61"/>
      <c r="BT2939" s="60"/>
      <c r="BU2939" s="60"/>
    </row>
    <row r="2940" spans="1:73" s="59" customFormat="1" ht="30" hidden="1" customHeight="1" x14ac:dyDescent="0.25">
      <c r="A2940" s="139"/>
      <c r="B2940" s="89"/>
      <c r="C2940" s="159" t="str">
        <f t="shared" si="877"/>
        <v/>
      </c>
      <c r="D2940" s="159" t="str">
        <f t="shared" si="878"/>
        <v/>
      </c>
      <c r="E2940" s="201"/>
      <c r="F2940" s="90"/>
      <c r="G2940" s="264"/>
      <c r="H2940" s="90"/>
      <c r="I2940" s="266" t="b">
        <f t="shared" si="879"/>
        <v>0</v>
      </c>
      <c r="J2940" s="95"/>
      <c r="K2940" s="90"/>
      <c r="L2940" s="92"/>
      <c r="M2940" s="92"/>
      <c r="N2940" s="66"/>
      <c r="O2940" s="66"/>
      <c r="P2940" s="66"/>
      <c r="Q2940" s="92"/>
      <c r="R2940" s="90"/>
      <c r="S2940" s="90"/>
      <c r="T2940" s="90"/>
      <c r="U2940" s="94"/>
      <c r="V2940" s="181"/>
      <c r="W2940" s="89"/>
      <c r="X2940" s="89"/>
      <c r="Y2940" s="89"/>
      <c r="Z2940" s="66"/>
      <c r="AA2940" s="66"/>
      <c r="AB2940" s="66"/>
      <c r="AC2940" s="202"/>
      <c r="AD2940" s="166"/>
      <c r="AE2940" s="162" t="b">
        <f t="shared" si="880"/>
        <v>0</v>
      </c>
      <c r="AF2940" s="163">
        <f t="shared" si="881"/>
        <v>0</v>
      </c>
      <c r="AG2940" s="163">
        <f t="shared" si="882"/>
        <v>0</v>
      </c>
      <c r="AH2940" s="164">
        <f t="shared" si="883"/>
        <v>0</v>
      </c>
      <c r="AI2940" s="164">
        <f t="shared" si="884"/>
        <v>0</v>
      </c>
      <c r="AJ2940" s="164">
        <f t="shared" si="885"/>
        <v>0</v>
      </c>
      <c r="AK2940" s="164">
        <f t="shared" si="886"/>
        <v>0</v>
      </c>
      <c r="AL2940" s="164">
        <f t="shared" si="887"/>
        <v>0</v>
      </c>
      <c r="AM2940" s="164">
        <f t="shared" si="888"/>
        <v>1</v>
      </c>
      <c r="AN2940" s="146">
        <f t="shared" si="889"/>
        <v>0</v>
      </c>
      <c r="AO2940" s="146">
        <f t="shared" si="890"/>
        <v>0</v>
      </c>
      <c r="AP2940" s="146">
        <f t="shared" si="891"/>
        <v>0</v>
      </c>
      <c r="AQ2940" s="146">
        <f t="shared" si="892"/>
        <v>0</v>
      </c>
      <c r="AR2940" s="146">
        <f t="shared" si="893"/>
        <v>0</v>
      </c>
      <c r="AS2940" s="163">
        <f t="shared" si="894"/>
        <v>0</v>
      </c>
      <c r="AT2940" s="165">
        <f t="shared" si="895"/>
        <v>0</v>
      </c>
      <c r="AU2940" s="217"/>
      <c r="AV2940" s="66"/>
      <c r="AW2940" s="94"/>
      <c r="AX2940" s="94"/>
      <c r="AY2940" s="169"/>
      <c r="AZ2940" s="90"/>
      <c r="BA2940" s="94"/>
      <c r="BB2940" s="94"/>
      <c r="BC2940" s="94"/>
      <c r="BD2940" s="94"/>
      <c r="BE2940" s="91"/>
      <c r="BF2940" s="66"/>
      <c r="BG2940" s="90"/>
      <c r="BH2940" s="221"/>
      <c r="BI2940" s="98"/>
      <c r="BJ2940" s="98"/>
      <c r="BK2940" s="98"/>
      <c r="BL2940" s="140"/>
      <c r="BR2940" s="61"/>
      <c r="BS2940" s="60"/>
      <c r="BT2940" s="60"/>
      <c r="BU2940" s="60"/>
    </row>
    <row r="2941" spans="1:73" s="59" customFormat="1" ht="30" hidden="1" customHeight="1" x14ac:dyDescent="0.25">
      <c r="A2941" s="139"/>
      <c r="B2941" s="89"/>
      <c r="C2941" s="159" t="str">
        <f t="shared" ref="C2941:C3004" si="896">IF(B2941=0,"",YEAR(B2941))</f>
        <v/>
      </c>
      <c r="D2941" s="159" t="str">
        <f t="shared" ref="D2941:D3004" si="897">IF(B2941=0,"",TEXT(B2941,"MMMM"))</f>
        <v/>
      </c>
      <c r="E2941" s="201"/>
      <c r="F2941" s="90"/>
      <c r="G2941" s="264"/>
      <c r="H2941" s="90"/>
      <c r="I2941" s="266" t="b">
        <f t="shared" si="879"/>
        <v>0</v>
      </c>
      <c r="J2941" s="95"/>
      <c r="K2941" s="90"/>
      <c r="L2941" s="66"/>
      <c r="M2941" s="66"/>
      <c r="N2941" s="66"/>
      <c r="O2941" s="66"/>
      <c r="P2941" s="66"/>
      <c r="Q2941" s="66"/>
      <c r="R2941" s="90"/>
      <c r="S2941" s="90"/>
      <c r="T2941" s="90"/>
      <c r="U2941" s="94"/>
      <c r="V2941" s="181"/>
      <c r="W2941" s="89"/>
      <c r="X2941" s="89"/>
      <c r="Y2941" s="89"/>
      <c r="Z2941" s="66"/>
      <c r="AA2941" s="66"/>
      <c r="AB2941" s="66"/>
      <c r="AC2941" s="202"/>
      <c r="AD2941" s="166"/>
      <c r="AE2941" s="162" t="b">
        <f t="shared" si="880"/>
        <v>0</v>
      </c>
      <c r="AF2941" s="163">
        <f t="shared" si="881"/>
        <v>0</v>
      </c>
      <c r="AG2941" s="163">
        <f t="shared" si="882"/>
        <v>0</v>
      </c>
      <c r="AH2941" s="164">
        <f t="shared" si="883"/>
        <v>0</v>
      </c>
      <c r="AI2941" s="164">
        <f t="shared" si="884"/>
        <v>0</v>
      </c>
      <c r="AJ2941" s="164">
        <f t="shared" si="885"/>
        <v>0</v>
      </c>
      <c r="AK2941" s="164">
        <f t="shared" si="886"/>
        <v>0</v>
      </c>
      <c r="AL2941" s="164">
        <f t="shared" si="887"/>
        <v>0</v>
      </c>
      <c r="AM2941" s="164">
        <f t="shared" si="888"/>
        <v>1</v>
      </c>
      <c r="AN2941" s="146">
        <f t="shared" si="889"/>
        <v>0</v>
      </c>
      <c r="AO2941" s="146">
        <f t="shared" si="890"/>
        <v>0</v>
      </c>
      <c r="AP2941" s="146">
        <f t="shared" si="891"/>
        <v>0</v>
      </c>
      <c r="AQ2941" s="146">
        <f t="shared" si="892"/>
        <v>0</v>
      </c>
      <c r="AR2941" s="146">
        <f t="shared" si="893"/>
        <v>0</v>
      </c>
      <c r="AS2941" s="163">
        <f t="shared" si="894"/>
        <v>0</v>
      </c>
      <c r="AT2941" s="165">
        <f t="shared" si="895"/>
        <v>0</v>
      </c>
      <c r="AU2941" s="217"/>
      <c r="AV2941" s="66"/>
      <c r="AW2941" s="94"/>
      <c r="AX2941" s="94"/>
      <c r="AY2941" s="169"/>
      <c r="AZ2941" s="90"/>
      <c r="BA2941" s="94"/>
      <c r="BB2941" s="94"/>
      <c r="BC2941" s="94"/>
      <c r="BD2941" s="94"/>
      <c r="BE2941" s="91"/>
      <c r="BF2941" s="66"/>
      <c r="BG2941" s="90"/>
      <c r="BH2941" s="221"/>
      <c r="BI2941" s="98"/>
      <c r="BJ2941" s="98"/>
      <c r="BK2941" s="98"/>
      <c r="BL2941" s="140"/>
      <c r="BR2941" s="61"/>
      <c r="BT2941" s="60"/>
      <c r="BU2941" s="60"/>
    </row>
    <row r="2942" spans="1:73" s="59" customFormat="1" ht="30" hidden="1" customHeight="1" x14ac:dyDescent="0.25">
      <c r="A2942" s="139"/>
      <c r="B2942" s="89"/>
      <c r="C2942" s="159" t="str">
        <f t="shared" si="896"/>
        <v/>
      </c>
      <c r="D2942" s="159" t="str">
        <f t="shared" si="897"/>
        <v/>
      </c>
      <c r="E2942" s="201"/>
      <c r="F2942" s="90"/>
      <c r="G2942" s="264"/>
      <c r="H2942" s="90"/>
      <c r="I2942" s="266" t="b">
        <f t="shared" si="879"/>
        <v>0</v>
      </c>
      <c r="J2942" s="95"/>
      <c r="K2942" s="90"/>
      <c r="L2942" s="66"/>
      <c r="M2942" s="66"/>
      <c r="N2942" s="98"/>
      <c r="O2942" s="66"/>
      <c r="P2942" s="66"/>
      <c r="Q2942" s="66"/>
      <c r="R2942" s="90"/>
      <c r="S2942" s="90"/>
      <c r="T2942" s="90"/>
      <c r="U2942" s="94"/>
      <c r="V2942" s="181"/>
      <c r="W2942" s="89"/>
      <c r="X2942" s="89"/>
      <c r="Y2942" s="89"/>
      <c r="Z2942" s="66"/>
      <c r="AA2942" s="66"/>
      <c r="AB2942" s="66"/>
      <c r="AC2942" s="202"/>
      <c r="AD2942" s="166"/>
      <c r="AE2942" s="162" t="b">
        <f t="shared" si="880"/>
        <v>0</v>
      </c>
      <c r="AF2942" s="163">
        <f t="shared" si="881"/>
        <v>0</v>
      </c>
      <c r="AG2942" s="163">
        <f t="shared" si="882"/>
        <v>0</v>
      </c>
      <c r="AH2942" s="164">
        <f t="shared" si="883"/>
        <v>0</v>
      </c>
      <c r="AI2942" s="164">
        <f t="shared" si="884"/>
        <v>0</v>
      </c>
      <c r="AJ2942" s="164">
        <f t="shared" si="885"/>
        <v>0</v>
      </c>
      <c r="AK2942" s="164">
        <f t="shared" si="886"/>
        <v>0</v>
      </c>
      <c r="AL2942" s="164">
        <f t="shared" si="887"/>
        <v>0</v>
      </c>
      <c r="AM2942" s="164">
        <f t="shared" si="888"/>
        <v>1</v>
      </c>
      <c r="AN2942" s="146">
        <f t="shared" si="889"/>
        <v>0</v>
      </c>
      <c r="AO2942" s="146">
        <f t="shared" si="890"/>
        <v>0</v>
      </c>
      <c r="AP2942" s="146">
        <f t="shared" si="891"/>
        <v>0</v>
      </c>
      <c r="AQ2942" s="146">
        <f t="shared" si="892"/>
        <v>0</v>
      </c>
      <c r="AR2942" s="146">
        <f t="shared" si="893"/>
        <v>0</v>
      </c>
      <c r="AS2942" s="163">
        <f t="shared" si="894"/>
        <v>0</v>
      </c>
      <c r="AT2942" s="165">
        <f t="shared" si="895"/>
        <v>0</v>
      </c>
      <c r="AU2942" s="217"/>
      <c r="AV2942" s="66"/>
      <c r="AW2942" s="94"/>
      <c r="AX2942" s="94"/>
      <c r="AY2942" s="169"/>
      <c r="AZ2942" s="90"/>
      <c r="BA2942" s="94"/>
      <c r="BB2942" s="94"/>
      <c r="BC2942" s="94"/>
      <c r="BD2942" s="94"/>
      <c r="BE2942" s="91"/>
      <c r="BF2942" s="66"/>
      <c r="BG2942" s="90"/>
      <c r="BH2942" s="221"/>
      <c r="BI2942" s="66"/>
      <c r="BJ2942" s="66"/>
      <c r="BK2942" s="66"/>
      <c r="BL2942" s="140"/>
      <c r="BR2942" s="61"/>
      <c r="BS2942" s="60"/>
      <c r="BT2942" s="60"/>
      <c r="BU2942" s="60"/>
    </row>
    <row r="2943" spans="1:73" s="59" customFormat="1" ht="30" hidden="1" customHeight="1" x14ac:dyDescent="0.25">
      <c r="A2943" s="139"/>
      <c r="B2943" s="89"/>
      <c r="C2943" s="159" t="str">
        <f t="shared" si="896"/>
        <v/>
      </c>
      <c r="D2943" s="159" t="str">
        <f t="shared" si="897"/>
        <v/>
      </c>
      <c r="E2943" s="201"/>
      <c r="F2943" s="90"/>
      <c r="G2943" s="264"/>
      <c r="H2943" s="90"/>
      <c r="I2943" s="266" t="b">
        <f t="shared" si="879"/>
        <v>0</v>
      </c>
      <c r="J2943" s="95"/>
      <c r="K2943" s="90"/>
      <c r="L2943" s="95"/>
      <c r="M2943" s="95"/>
      <c r="N2943" s="95"/>
      <c r="O2943" s="96"/>
      <c r="P2943" s="96"/>
      <c r="Q2943" s="94"/>
      <c r="R2943" s="90"/>
      <c r="S2943" s="90"/>
      <c r="T2943" s="90"/>
      <c r="U2943" s="94"/>
      <c r="V2943" s="181"/>
      <c r="W2943" s="89"/>
      <c r="X2943" s="89"/>
      <c r="Y2943" s="89"/>
      <c r="Z2943" s="66"/>
      <c r="AA2943" s="66"/>
      <c r="AB2943" s="66"/>
      <c r="AC2943" s="202"/>
      <c r="AD2943" s="166"/>
      <c r="AE2943" s="162" t="b">
        <f t="shared" si="880"/>
        <v>0</v>
      </c>
      <c r="AF2943" s="163">
        <f t="shared" si="881"/>
        <v>0</v>
      </c>
      <c r="AG2943" s="163">
        <f t="shared" si="882"/>
        <v>0</v>
      </c>
      <c r="AH2943" s="164">
        <f t="shared" si="883"/>
        <v>0</v>
      </c>
      <c r="AI2943" s="164">
        <f t="shared" si="884"/>
        <v>0</v>
      </c>
      <c r="AJ2943" s="164">
        <f t="shared" si="885"/>
        <v>0</v>
      </c>
      <c r="AK2943" s="164">
        <f t="shared" si="886"/>
        <v>0</v>
      </c>
      <c r="AL2943" s="164">
        <f t="shared" si="887"/>
        <v>0</v>
      </c>
      <c r="AM2943" s="164">
        <f t="shared" si="888"/>
        <v>1</v>
      </c>
      <c r="AN2943" s="146">
        <f t="shared" si="889"/>
        <v>0</v>
      </c>
      <c r="AO2943" s="146">
        <f t="shared" si="890"/>
        <v>0</v>
      </c>
      <c r="AP2943" s="146">
        <f t="shared" si="891"/>
        <v>0</v>
      </c>
      <c r="AQ2943" s="146">
        <f t="shared" si="892"/>
        <v>0</v>
      </c>
      <c r="AR2943" s="146">
        <f t="shared" si="893"/>
        <v>0</v>
      </c>
      <c r="AS2943" s="163">
        <f t="shared" si="894"/>
        <v>0</v>
      </c>
      <c r="AT2943" s="165">
        <f t="shared" si="895"/>
        <v>0</v>
      </c>
      <c r="AU2943" s="217"/>
      <c r="AV2943" s="66"/>
      <c r="AW2943" s="94"/>
      <c r="AX2943" s="66"/>
      <c r="AY2943" s="169"/>
      <c r="AZ2943" s="98"/>
      <c r="BA2943" s="94"/>
      <c r="BB2943" s="94"/>
      <c r="BC2943" s="94"/>
      <c r="BD2943" s="94"/>
      <c r="BE2943" s="91"/>
      <c r="BF2943" s="66"/>
      <c r="BG2943" s="90"/>
      <c r="BH2943" s="221"/>
      <c r="BI2943" s="98"/>
      <c r="BJ2943" s="98"/>
      <c r="BK2943" s="98"/>
      <c r="BL2943" s="140"/>
      <c r="BR2943" s="61"/>
      <c r="BT2943" s="60"/>
      <c r="BU2943" s="60"/>
    </row>
    <row r="2944" spans="1:73" s="59" customFormat="1" ht="30" hidden="1" customHeight="1" x14ac:dyDescent="0.25">
      <c r="A2944" s="139"/>
      <c r="B2944" s="89"/>
      <c r="C2944" s="159" t="str">
        <f t="shared" si="896"/>
        <v/>
      </c>
      <c r="D2944" s="159" t="str">
        <f t="shared" si="897"/>
        <v/>
      </c>
      <c r="E2944" s="201"/>
      <c r="F2944" s="90"/>
      <c r="G2944" s="264"/>
      <c r="H2944" s="90"/>
      <c r="I2944" s="266" t="b">
        <f t="shared" si="879"/>
        <v>0</v>
      </c>
      <c r="J2944" s="95"/>
      <c r="K2944" s="90"/>
      <c r="L2944" s="98"/>
      <c r="M2944" s="98"/>
      <c r="N2944" s="98"/>
      <c r="O2944" s="98"/>
      <c r="P2944" s="98"/>
      <c r="Q2944" s="98"/>
      <c r="R2944" s="90"/>
      <c r="S2944" s="90"/>
      <c r="T2944" s="90"/>
      <c r="U2944" s="94"/>
      <c r="V2944" s="181"/>
      <c r="W2944" s="89"/>
      <c r="X2944" s="89"/>
      <c r="Y2944" s="89"/>
      <c r="Z2944" s="66"/>
      <c r="AA2944" s="66"/>
      <c r="AB2944" s="66"/>
      <c r="AC2944" s="202"/>
      <c r="AD2944" s="166"/>
      <c r="AE2944" s="162" t="b">
        <f t="shared" si="880"/>
        <v>0</v>
      </c>
      <c r="AF2944" s="163">
        <f t="shared" si="881"/>
        <v>0</v>
      </c>
      <c r="AG2944" s="163">
        <f t="shared" si="882"/>
        <v>0</v>
      </c>
      <c r="AH2944" s="164">
        <f t="shared" si="883"/>
        <v>0</v>
      </c>
      <c r="AI2944" s="164">
        <f t="shared" si="884"/>
        <v>0</v>
      </c>
      <c r="AJ2944" s="164">
        <f t="shared" si="885"/>
        <v>0</v>
      </c>
      <c r="AK2944" s="164">
        <f t="shared" si="886"/>
        <v>0</v>
      </c>
      <c r="AL2944" s="164">
        <f t="shared" si="887"/>
        <v>0</v>
      </c>
      <c r="AM2944" s="164">
        <f t="shared" si="888"/>
        <v>1</v>
      </c>
      <c r="AN2944" s="146">
        <f t="shared" si="889"/>
        <v>0</v>
      </c>
      <c r="AO2944" s="146">
        <f t="shared" si="890"/>
        <v>0</v>
      </c>
      <c r="AP2944" s="146">
        <f t="shared" si="891"/>
        <v>0</v>
      </c>
      <c r="AQ2944" s="146">
        <f t="shared" si="892"/>
        <v>0</v>
      </c>
      <c r="AR2944" s="146">
        <f t="shared" si="893"/>
        <v>0</v>
      </c>
      <c r="AS2944" s="163">
        <f t="shared" si="894"/>
        <v>0</v>
      </c>
      <c r="AT2944" s="165">
        <f t="shared" si="895"/>
        <v>0</v>
      </c>
      <c r="AU2944" s="217"/>
      <c r="AV2944" s="98"/>
      <c r="AW2944" s="94"/>
      <c r="AX2944" s="94"/>
      <c r="AY2944" s="169"/>
      <c r="AZ2944" s="90"/>
      <c r="BA2944" s="94"/>
      <c r="BB2944" s="94"/>
      <c r="BC2944" s="94"/>
      <c r="BD2944" s="94"/>
      <c r="BE2944" s="91"/>
      <c r="BF2944" s="66"/>
      <c r="BG2944" s="90"/>
      <c r="BH2944" s="222"/>
      <c r="BI2944" s="98"/>
      <c r="BJ2944" s="98"/>
      <c r="BK2944" s="98"/>
      <c r="BL2944" s="140"/>
      <c r="BR2944" s="61"/>
      <c r="BS2944" s="60"/>
      <c r="BT2944" s="60"/>
      <c r="BU2944" s="60"/>
    </row>
    <row r="2945" spans="1:73" s="59" customFormat="1" ht="30" hidden="1" customHeight="1" x14ac:dyDescent="0.25">
      <c r="A2945" s="139"/>
      <c r="B2945" s="89"/>
      <c r="C2945" s="159" t="str">
        <f t="shared" si="896"/>
        <v/>
      </c>
      <c r="D2945" s="159" t="str">
        <f t="shared" si="897"/>
        <v/>
      </c>
      <c r="E2945" s="201"/>
      <c r="F2945" s="90"/>
      <c r="G2945" s="264"/>
      <c r="H2945" s="90"/>
      <c r="I2945" s="266" t="b">
        <f t="shared" si="879"/>
        <v>0</v>
      </c>
      <c r="J2945" s="95"/>
      <c r="K2945" s="90"/>
      <c r="L2945" s="98"/>
      <c r="M2945" s="98"/>
      <c r="N2945" s="98"/>
      <c r="O2945" s="98"/>
      <c r="P2945" s="98"/>
      <c r="Q2945" s="98"/>
      <c r="R2945" s="90"/>
      <c r="S2945" s="90"/>
      <c r="T2945" s="90"/>
      <c r="U2945" s="94"/>
      <c r="V2945" s="181"/>
      <c r="W2945" s="89"/>
      <c r="X2945" s="89"/>
      <c r="Y2945" s="89"/>
      <c r="Z2945" s="66"/>
      <c r="AA2945" s="66"/>
      <c r="AB2945" s="66"/>
      <c r="AC2945" s="202"/>
      <c r="AD2945" s="166"/>
      <c r="AE2945" s="162" t="b">
        <f t="shared" si="880"/>
        <v>0</v>
      </c>
      <c r="AF2945" s="163">
        <f t="shared" si="881"/>
        <v>0</v>
      </c>
      <c r="AG2945" s="163">
        <f t="shared" si="882"/>
        <v>0</v>
      </c>
      <c r="AH2945" s="164">
        <f t="shared" si="883"/>
        <v>0</v>
      </c>
      <c r="AI2945" s="164">
        <f t="shared" si="884"/>
        <v>0</v>
      </c>
      <c r="AJ2945" s="164">
        <f t="shared" si="885"/>
        <v>0</v>
      </c>
      <c r="AK2945" s="164">
        <f t="shared" si="886"/>
        <v>0</v>
      </c>
      <c r="AL2945" s="164">
        <f t="shared" si="887"/>
        <v>0</v>
      </c>
      <c r="AM2945" s="164">
        <f t="shared" si="888"/>
        <v>1</v>
      </c>
      <c r="AN2945" s="146">
        <f t="shared" si="889"/>
        <v>0</v>
      </c>
      <c r="AO2945" s="146">
        <f t="shared" si="890"/>
        <v>0</v>
      </c>
      <c r="AP2945" s="146">
        <f t="shared" si="891"/>
        <v>0</v>
      </c>
      <c r="AQ2945" s="146">
        <f t="shared" si="892"/>
        <v>0</v>
      </c>
      <c r="AR2945" s="146">
        <f t="shared" si="893"/>
        <v>0</v>
      </c>
      <c r="AS2945" s="163">
        <f t="shared" si="894"/>
        <v>0</v>
      </c>
      <c r="AT2945" s="165">
        <f t="shared" si="895"/>
        <v>0</v>
      </c>
      <c r="AU2945" s="217"/>
      <c r="AV2945" s="98"/>
      <c r="AW2945" s="94"/>
      <c r="AX2945" s="94"/>
      <c r="AY2945" s="169"/>
      <c r="AZ2945" s="90"/>
      <c r="BA2945" s="94"/>
      <c r="BB2945" s="94"/>
      <c r="BC2945" s="94"/>
      <c r="BD2945" s="94"/>
      <c r="BE2945" s="91"/>
      <c r="BF2945" s="66"/>
      <c r="BG2945" s="90"/>
      <c r="BH2945" s="222"/>
      <c r="BI2945" s="98"/>
      <c r="BJ2945" s="98"/>
      <c r="BK2945" s="98"/>
      <c r="BL2945" s="140"/>
      <c r="BR2945" s="61"/>
      <c r="BT2945" s="60"/>
      <c r="BU2945" s="60"/>
    </row>
    <row r="2946" spans="1:73" s="59" customFormat="1" ht="30" hidden="1" customHeight="1" x14ac:dyDescent="0.25">
      <c r="A2946" s="139"/>
      <c r="B2946" s="89"/>
      <c r="C2946" s="159" t="str">
        <f t="shared" si="896"/>
        <v/>
      </c>
      <c r="D2946" s="159" t="str">
        <f t="shared" si="897"/>
        <v/>
      </c>
      <c r="E2946" s="201"/>
      <c r="F2946" s="90"/>
      <c r="G2946" s="264"/>
      <c r="H2946" s="90"/>
      <c r="I2946" s="266" t="b">
        <f t="shared" si="879"/>
        <v>0</v>
      </c>
      <c r="J2946" s="95"/>
      <c r="K2946" s="90"/>
      <c r="L2946" s="98"/>
      <c r="M2946" s="98"/>
      <c r="N2946" s="98"/>
      <c r="O2946" s="98"/>
      <c r="P2946" s="98"/>
      <c r="Q2946" s="98"/>
      <c r="R2946" s="90"/>
      <c r="S2946" s="90"/>
      <c r="T2946" s="90"/>
      <c r="U2946" s="94"/>
      <c r="V2946" s="181"/>
      <c r="W2946" s="89"/>
      <c r="X2946" s="89"/>
      <c r="Y2946" s="89"/>
      <c r="Z2946" s="66"/>
      <c r="AA2946" s="66"/>
      <c r="AB2946" s="66"/>
      <c r="AC2946" s="202"/>
      <c r="AD2946" s="166"/>
      <c r="AE2946" s="162" t="b">
        <f t="shared" si="880"/>
        <v>0</v>
      </c>
      <c r="AF2946" s="163">
        <f t="shared" si="881"/>
        <v>0</v>
      </c>
      <c r="AG2946" s="163">
        <f t="shared" si="882"/>
        <v>0</v>
      </c>
      <c r="AH2946" s="164">
        <f t="shared" si="883"/>
        <v>0</v>
      </c>
      <c r="AI2946" s="164">
        <f t="shared" si="884"/>
        <v>0</v>
      </c>
      <c r="AJ2946" s="164">
        <f t="shared" si="885"/>
        <v>0</v>
      </c>
      <c r="AK2946" s="164">
        <f t="shared" si="886"/>
        <v>0</v>
      </c>
      <c r="AL2946" s="164">
        <f t="shared" si="887"/>
        <v>0</v>
      </c>
      <c r="AM2946" s="164">
        <f t="shared" si="888"/>
        <v>1</v>
      </c>
      <c r="AN2946" s="146">
        <f t="shared" si="889"/>
        <v>0</v>
      </c>
      <c r="AO2946" s="146">
        <f t="shared" si="890"/>
        <v>0</v>
      </c>
      <c r="AP2946" s="146">
        <f t="shared" si="891"/>
        <v>0</v>
      </c>
      <c r="AQ2946" s="146">
        <f t="shared" si="892"/>
        <v>0</v>
      </c>
      <c r="AR2946" s="146">
        <f t="shared" si="893"/>
        <v>0</v>
      </c>
      <c r="AS2946" s="163">
        <f t="shared" si="894"/>
        <v>0</v>
      </c>
      <c r="AT2946" s="165">
        <f t="shared" si="895"/>
        <v>0</v>
      </c>
      <c r="AU2946" s="217"/>
      <c r="AV2946" s="98"/>
      <c r="AW2946" s="94"/>
      <c r="AX2946" s="94"/>
      <c r="AY2946" s="169"/>
      <c r="AZ2946" s="90"/>
      <c r="BA2946" s="94"/>
      <c r="BB2946" s="94"/>
      <c r="BC2946" s="94"/>
      <c r="BD2946" s="94"/>
      <c r="BE2946" s="91"/>
      <c r="BF2946" s="66"/>
      <c r="BG2946" s="90"/>
      <c r="BH2946" s="221"/>
      <c r="BI2946" s="66"/>
      <c r="BJ2946" s="66"/>
      <c r="BK2946" s="66"/>
      <c r="BL2946" s="140"/>
      <c r="BR2946" s="61"/>
      <c r="BS2946" s="60"/>
      <c r="BT2946" s="60"/>
      <c r="BU2946" s="60"/>
    </row>
    <row r="2947" spans="1:73" s="59" customFormat="1" ht="30" hidden="1" customHeight="1" x14ac:dyDescent="0.25">
      <c r="A2947" s="139"/>
      <c r="B2947" s="89"/>
      <c r="C2947" s="159" t="str">
        <f t="shared" si="896"/>
        <v/>
      </c>
      <c r="D2947" s="159" t="str">
        <f t="shared" si="897"/>
        <v/>
      </c>
      <c r="E2947" s="201"/>
      <c r="F2947" s="90"/>
      <c r="G2947" s="264"/>
      <c r="H2947" s="90"/>
      <c r="I2947" s="266" t="b">
        <f t="shared" si="879"/>
        <v>0</v>
      </c>
      <c r="J2947" s="95"/>
      <c r="K2947" s="90"/>
      <c r="L2947" s="98"/>
      <c r="M2947" s="98"/>
      <c r="N2947" s="98"/>
      <c r="O2947" s="98"/>
      <c r="P2947" s="98"/>
      <c r="Q2947" s="98"/>
      <c r="R2947" s="90"/>
      <c r="S2947" s="90"/>
      <c r="T2947" s="90"/>
      <c r="U2947" s="94"/>
      <c r="V2947" s="181"/>
      <c r="W2947" s="89"/>
      <c r="X2947" s="89"/>
      <c r="Y2947" s="89"/>
      <c r="Z2947" s="66"/>
      <c r="AA2947" s="66"/>
      <c r="AB2947" s="66"/>
      <c r="AC2947" s="202"/>
      <c r="AD2947" s="166"/>
      <c r="AE2947" s="162" t="b">
        <f t="shared" si="880"/>
        <v>0</v>
      </c>
      <c r="AF2947" s="163">
        <f t="shared" si="881"/>
        <v>0</v>
      </c>
      <c r="AG2947" s="163">
        <f t="shared" si="882"/>
        <v>0</v>
      </c>
      <c r="AH2947" s="164">
        <f t="shared" si="883"/>
        <v>0</v>
      </c>
      <c r="AI2947" s="164">
        <f t="shared" si="884"/>
        <v>0</v>
      </c>
      <c r="AJ2947" s="164">
        <f t="shared" si="885"/>
        <v>0</v>
      </c>
      <c r="AK2947" s="164">
        <f t="shared" si="886"/>
        <v>0</v>
      </c>
      <c r="AL2947" s="164">
        <f t="shared" si="887"/>
        <v>0</v>
      </c>
      <c r="AM2947" s="164">
        <f t="shared" si="888"/>
        <v>1</v>
      </c>
      <c r="AN2947" s="146">
        <f t="shared" si="889"/>
        <v>0</v>
      </c>
      <c r="AO2947" s="146">
        <f t="shared" si="890"/>
        <v>0</v>
      </c>
      <c r="AP2947" s="146">
        <f t="shared" si="891"/>
        <v>0</v>
      </c>
      <c r="AQ2947" s="146">
        <f t="shared" si="892"/>
        <v>0</v>
      </c>
      <c r="AR2947" s="146">
        <f t="shared" si="893"/>
        <v>0</v>
      </c>
      <c r="AS2947" s="163">
        <f t="shared" si="894"/>
        <v>0</v>
      </c>
      <c r="AT2947" s="165">
        <f t="shared" si="895"/>
        <v>0</v>
      </c>
      <c r="AU2947" s="217"/>
      <c r="AV2947" s="98"/>
      <c r="AW2947" s="94"/>
      <c r="AX2947" s="94"/>
      <c r="AY2947" s="169"/>
      <c r="AZ2947" s="90"/>
      <c r="BA2947" s="94"/>
      <c r="BB2947" s="94"/>
      <c r="BC2947" s="94"/>
      <c r="BD2947" s="94"/>
      <c r="BE2947" s="91"/>
      <c r="BF2947" s="66"/>
      <c r="BG2947" s="90"/>
      <c r="BH2947" s="221"/>
      <c r="BI2947" s="66"/>
      <c r="BJ2947" s="66"/>
      <c r="BK2947" s="66"/>
      <c r="BL2947" s="140"/>
      <c r="BR2947" s="61"/>
      <c r="BT2947" s="60"/>
      <c r="BU2947" s="60"/>
    </row>
    <row r="2948" spans="1:73" s="59" customFormat="1" ht="30" hidden="1" customHeight="1" x14ac:dyDescent="0.25">
      <c r="A2948" s="139"/>
      <c r="B2948" s="89"/>
      <c r="C2948" s="159" t="str">
        <f t="shared" si="896"/>
        <v/>
      </c>
      <c r="D2948" s="159" t="str">
        <f t="shared" si="897"/>
        <v/>
      </c>
      <c r="E2948" s="201"/>
      <c r="F2948" s="90"/>
      <c r="G2948" s="264"/>
      <c r="H2948" s="90"/>
      <c r="I2948" s="266" t="b">
        <f t="shared" si="879"/>
        <v>0</v>
      </c>
      <c r="J2948" s="95"/>
      <c r="K2948" s="90"/>
      <c r="L2948" s="98"/>
      <c r="M2948" s="98"/>
      <c r="N2948" s="98"/>
      <c r="O2948" s="98"/>
      <c r="P2948" s="98"/>
      <c r="Q2948" s="98"/>
      <c r="R2948" s="90"/>
      <c r="S2948" s="90"/>
      <c r="T2948" s="90"/>
      <c r="U2948" s="94"/>
      <c r="V2948" s="181"/>
      <c r="W2948" s="89"/>
      <c r="X2948" s="89"/>
      <c r="Y2948" s="89"/>
      <c r="Z2948" s="66"/>
      <c r="AA2948" s="66"/>
      <c r="AB2948" s="66"/>
      <c r="AC2948" s="202"/>
      <c r="AD2948" s="166"/>
      <c r="AE2948" s="162" t="b">
        <f t="shared" si="880"/>
        <v>0</v>
      </c>
      <c r="AF2948" s="163">
        <f t="shared" si="881"/>
        <v>0</v>
      </c>
      <c r="AG2948" s="163">
        <f t="shared" si="882"/>
        <v>0</v>
      </c>
      <c r="AH2948" s="164">
        <f t="shared" si="883"/>
        <v>0</v>
      </c>
      <c r="AI2948" s="164">
        <f t="shared" si="884"/>
        <v>0</v>
      </c>
      <c r="AJ2948" s="164">
        <f t="shared" si="885"/>
        <v>0</v>
      </c>
      <c r="AK2948" s="164">
        <f t="shared" si="886"/>
        <v>0</v>
      </c>
      <c r="AL2948" s="164">
        <f t="shared" si="887"/>
        <v>0</v>
      </c>
      <c r="AM2948" s="164">
        <f t="shared" si="888"/>
        <v>1</v>
      </c>
      <c r="AN2948" s="146">
        <f t="shared" si="889"/>
        <v>0</v>
      </c>
      <c r="AO2948" s="146">
        <f t="shared" si="890"/>
        <v>0</v>
      </c>
      <c r="AP2948" s="146">
        <f t="shared" si="891"/>
        <v>0</v>
      </c>
      <c r="AQ2948" s="146">
        <f t="shared" si="892"/>
        <v>0</v>
      </c>
      <c r="AR2948" s="146">
        <f t="shared" si="893"/>
        <v>0</v>
      </c>
      <c r="AS2948" s="163">
        <f t="shared" si="894"/>
        <v>0</v>
      </c>
      <c r="AT2948" s="165">
        <f t="shared" si="895"/>
        <v>0</v>
      </c>
      <c r="AU2948" s="217"/>
      <c r="AV2948" s="98"/>
      <c r="AW2948" s="94"/>
      <c r="AX2948" s="94"/>
      <c r="AY2948" s="169"/>
      <c r="AZ2948" s="90"/>
      <c r="BA2948" s="94"/>
      <c r="BB2948" s="94"/>
      <c r="BC2948" s="94"/>
      <c r="BD2948" s="94"/>
      <c r="BE2948" s="91"/>
      <c r="BF2948" s="66"/>
      <c r="BG2948" s="90"/>
      <c r="BH2948" s="221"/>
      <c r="BI2948" s="98"/>
      <c r="BJ2948" s="98"/>
      <c r="BK2948" s="98"/>
      <c r="BL2948" s="140"/>
      <c r="BR2948" s="61"/>
      <c r="BS2948" s="60"/>
      <c r="BT2948" s="60"/>
      <c r="BU2948" s="60"/>
    </row>
    <row r="2949" spans="1:73" s="59" customFormat="1" ht="30" hidden="1" customHeight="1" x14ac:dyDescent="0.25">
      <c r="A2949" s="139"/>
      <c r="B2949" s="89"/>
      <c r="C2949" s="159" t="str">
        <f t="shared" si="896"/>
        <v/>
      </c>
      <c r="D2949" s="159" t="str">
        <f t="shared" si="897"/>
        <v/>
      </c>
      <c r="E2949" s="201"/>
      <c r="F2949" s="90"/>
      <c r="G2949" s="264"/>
      <c r="H2949" s="90"/>
      <c r="I2949" s="266" t="b">
        <f t="shared" si="879"/>
        <v>0</v>
      </c>
      <c r="J2949" s="95"/>
      <c r="K2949" s="90"/>
      <c r="L2949" s="66"/>
      <c r="M2949" s="66"/>
      <c r="N2949" s="98"/>
      <c r="O2949" s="98"/>
      <c r="P2949" s="66"/>
      <c r="Q2949" s="66"/>
      <c r="R2949" s="90"/>
      <c r="S2949" s="90"/>
      <c r="T2949" s="90"/>
      <c r="U2949" s="94"/>
      <c r="V2949" s="181"/>
      <c r="W2949" s="89"/>
      <c r="X2949" s="89"/>
      <c r="Y2949" s="89"/>
      <c r="Z2949" s="66"/>
      <c r="AA2949" s="66"/>
      <c r="AB2949" s="66"/>
      <c r="AC2949" s="202"/>
      <c r="AD2949" s="166"/>
      <c r="AE2949" s="162" t="b">
        <f t="shared" si="880"/>
        <v>0</v>
      </c>
      <c r="AF2949" s="163">
        <f t="shared" si="881"/>
        <v>0</v>
      </c>
      <c r="AG2949" s="163">
        <f t="shared" si="882"/>
        <v>0</v>
      </c>
      <c r="AH2949" s="164">
        <f t="shared" si="883"/>
        <v>0</v>
      </c>
      <c r="AI2949" s="164">
        <f t="shared" si="884"/>
        <v>0</v>
      </c>
      <c r="AJ2949" s="164">
        <f t="shared" si="885"/>
        <v>0</v>
      </c>
      <c r="AK2949" s="164">
        <f t="shared" si="886"/>
        <v>0</v>
      </c>
      <c r="AL2949" s="164">
        <f t="shared" si="887"/>
        <v>0</v>
      </c>
      <c r="AM2949" s="164">
        <f t="shared" si="888"/>
        <v>1</v>
      </c>
      <c r="AN2949" s="146">
        <f t="shared" si="889"/>
        <v>0</v>
      </c>
      <c r="AO2949" s="146">
        <f t="shared" si="890"/>
        <v>0</v>
      </c>
      <c r="AP2949" s="146">
        <f t="shared" si="891"/>
        <v>0</v>
      </c>
      <c r="AQ2949" s="146">
        <f t="shared" si="892"/>
        <v>0</v>
      </c>
      <c r="AR2949" s="146">
        <f t="shared" si="893"/>
        <v>0</v>
      </c>
      <c r="AS2949" s="163">
        <f t="shared" si="894"/>
        <v>0</v>
      </c>
      <c r="AT2949" s="165">
        <f t="shared" si="895"/>
        <v>0</v>
      </c>
      <c r="AU2949" s="217"/>
      <c r="AV2949" s="66"/>
      <c r="AW2949" s="94"/>
      <c r="AX2949" s="94"/>
      <c r="AY2949" s="169"/>
      <c r="AZ2949" s="90"/>
      <c r="BA2949" s="94"/>
      <c r="BB2949" s="94"/>
      <c r="BC2949" s="94"/>
      <c r="BD2949" s="94"/>
      <c r="BE2949" s="91"/>
      <c r="BF2949" s="66"/>
      <c r="BG2949" s="90"/>
      <c r="BH2949" s="221"/>
      <c r="BI2949" s="98"/>
      <c r="BJ2949" s="98"/>
      <c r="BK2949" s="98"/>
      <c r="BL2949" s="140"/>
      <c r="BR2949" s="61"/>
      <c r="BT2949" s="60"/>
      <c r="BU2949" s="60"/>
    </row>
    <row r="2950" spans="1:73" s="59" customFormat="1" ht="30" hidden="1" customHeight="1" x14ac:dyDescent="0.25">
      <c r="A2950" s="139"/>
      <c r="B2950" s="89"/>
      <c r="C2950" s="159" t="str">
        <f t="shared" si="896"/>
        <v/>
      </c>
      <c r="D2950" s="159" t="str">
        <f t="shared" si="897"/>
        <v/>
      </c>
      <c r="E2950" s="201"/>
      <c r="F2950" s="90"/>
      <c r="G2950" s="264"/>
      <c r="H2950" s="90"/>
      <c r="I2950" s="266" t="b">
        <f t="shared" si="879"/>
        <v>0</v>
      </c>
      <c r="J2950" s="95"/>
      <c r="K2950" s="90"/>
      <c r="L2950" s="66"/>
      <c r="M2950" s="66"/>
      <c r="N2950" s="98"/>
      <c r="O2950" s="66"/>
      <c r="P2950" s="66"/>
      <c r="Q2950" s="66"/>
      <c r="R2950" s="90"/>
      <c r="S2950" s="90"/>
      <c r="T2950" s="90"/>
      <c r="U2950" s="94"/>
      <c r="V2950" s="181"/>
      <c r="W2950" s="89"/>
      <c r="X2950" s="89"/>
      <c r="Y2950" s="89"/>
      <c r="Z2950" s="66"/>
      <c r="AA2950" s="66"/>
      <c r="AB2950" s="66"/>
      <c r="AC2950" s="202"/>
      <c r="AD2950" s="166"/>
      <c r="AE2950" s="162" t="b">
        <f t="shared" si="880"/>
        <v>0</v>
      </c>
      <c r="AF2950" s="163">
        <f t="shared" si="881"/>
        <v>0</v>
      </c>
      <c r="AG2950" s="163">
        <f t="shared" si="882"/>
        <v>0</v>
      </c>
      <c r="AH2950" s="164">
        <f t="shared" si="883"/>
        <v>0</v>
      </c>
      <c r="AI2950" s="164">
        <f t="shared" si="884"/>
        <v>0</v>
      </c>
      <c r="AJ2950" s="164">
        <f t="shared" si="885"/>
        <v>0</v>
      </c>
      <c r="AK2950" s="164">
        <f t="shared" si="886"/>
        <v>0</v>
      </c>
      <c r="AL2950" s="164">
        <f t="shared" si="887"/>
        <v>0</v>
      </c>
      <c r="AM2950" s="164">
        <f t="shared" si="888"/>
        <v>1</v>
      </c>
      <c r="AN2950" s="146">
        <f t="shared" si="889"/>
        <v>0</v>
      </c>
      <c r="AO2950" s="146">
        <f t="shared" si="890"/>
        <v>0</v>
      </c>
      <c r="AP2950" s="146">
        <f t="shared" si="891"/>
        <v>0</v>
      </c>
      <c r="AQ2950" s="146">
        <f t="shared" si="892"/>
        <v>0</v>
      </c>
      <c r="AR2950" s="146">
        <f t="shared" si="893"/>
        <v>0</v>
      </c>
      <c r="AS2950" s="163">
        <f t="shared" si="894"/>
        <v>0</v>
      </c>
      <c r="AT2950" s="165">
        <f t="shared" si="895"/>
        <v>0</v>
      </c>
      <c r="AU2950" s="217"/>
      <c r="AV2950" s="66"/>
      <c r="AW2950" s="94"/>
      <c r="AX2950" s="94"/>
      <c r="AY2950" s="169"/>
      <c r="AZ2950" s="90"/>
      <c r="BA2950" s="94"/>
      <c r="BB2950" s="94"/>
      <c r="BC2950" s="94"/>
      <c r="BD2950" s="94"/>
      <c r="BE2950" s="91"/>
      <c r="BF2950" s="66"/>
      <c r="BG2950" s="90"/>
      <c r="BH2950" s="221"/>
      <c r="BI2950" s="66"/>
      <c r="BJ2950" s="66"/>
      <c r="BK2950" s="66"/>
      <c r="BL2950" s="140"/>
      <c r="BR2950" s="61"/>
      <c r="BS2950" s="60"/>
      <c r="BT2950" s="60"/>
      <c r="BU2950" s="60"/>
    </row>
    <row r="2951" spans="1:73" s="59" customFormat="1" ht="30" hidden="1" customHeight="1" x14ac:dyDescent="0.25">
      <c r="A2951" s="139"/>
      <c r="B2951" s="89"/>
      <c r="C2951" s="159" t="str">
        <f t="shared" si="896"/>
        <v/>
      </c>
      <c r="D2951" s="159" t="str">
        <f t="shared" si="897"/>
        <v/>
      </c>
      <c r="E2951" s="201"/>
      <c r="F2951" s="90"/>
      <c r="G2951" s="264"/>
      <c r="H2951" s="90"/>
      <c r="I2951" s="266" t="b">
        <f t="shared" si="879"/>
        <v>0</v>
      </c>
      <c r="J2951" s="95"/>
      <c r="K2951" s="90"/>
      <c r="L2951" s="66"/>
      <c r="M2951" s="66"/>
      <c r="N2951" s="98"/>
      <c r="O2951" s="66"/>
      <c r="P2951" s="66"/>
      <c r="Q2951" s="66"/>
      <c r="R2951" s="90"/>
      <c r="S2951" s="90"/>
      <c r="T2951" s="90"/>
      <c r="U2951" s="94"/>
      <c r="V2951" s="181"/>
      <c r="W2951" s="89"/>
      <c r="X2951" s="89"/>
      <c r="Y2951" s="89"/>
      <c r="Z2951" s="66"/>
      <c r="AA2951" s="66"/>
      <c r="AB2951" s="66"/>
      <c r="AC2951" s="202"/>
      <c r="AD2951" s="166"/>
      <c r="AE2951" s="162" t="b">
        <f t="shared" si="880"/>
        <v>0</v>
      </c>
      <c r="AF2951" s="163">
        <f t="shared" si="881"/>
        <v>0</v>
      </c>
      <c r="AG2951" s="163">
        <f t="shared" si="882"/>
        <v>0</v>
      </c>
      <c r="AH2951" s="164">
        <f t="shared" si="883"/>
        <v>0</v>
      </c>
      <c r="AI2951" s="164">
        <f t="shared" si="884"/>
        <v>0</v>
      </c>
      <c r="AJ2951" s="164">
        <f t="shared" si="885"/>
        <v>0</v>
      </c>
      <c r="AK2951" s="164">
        <f t="shared" si="886"/>
        <v>0</v>
      </c>
      <c r="AL2951" s="164">
        <f t="shared" si="887"/>
        <v>0</v>
      </c>
      <c r="AM2951" s="164">
        <f t="shared" si="888"/>
        <v>1</v>
      </c>
      <c r="AN2951" s="146">
        <f t="shared" si="889"/>
        <v>0</v>
      </c>
      <c r="AO2951" s="146">
        <f t="shared" si="890"/>
        <v>0</v>
      </c>
      <c r="AP2951" s="146">
        <f t="shared" si="891"/>
        <v>0</v>
      </c>
      <c r="AQ2951" s="146">
        <f t="shared" si="892"/>
        <v>0</v>
      </c>
      <c r="AR2951" s="146">
        <f t="shared" si="893"/>
        <v>0</v>
      </c>
      <c r="AS2951" s="163">
        <f t="shared" si="894"/>
        <v>0</v>
      </c>
      <c r="AT2951" s="165">
        <f t="shared" si="895"/>
        <v>0</v>
      </c>
      <c r="AU2951" s="217"/>
      <c r="AV2951" s="66"/>
      <c r="AW2951" s="94"/>
      <c r="AX2951" s="94"/>
      <c r="AY2951" s="169"/>
      <c r="AZ2951" s="90"/>
      <c r="BA2951" s="94"/>
      <c r="BB2951" s="94"/>
      <c r="BC2951" s="94"/>
      <c r="BD2951" s="94"/>
      <c r="BE2951" s="91"/>
      <c r="BF2951" s="66"/>
      <c r="BG2951" s="90"/>
      <c r="BH2951" s="221"/>
      <c r="BI2951" s="98"/>
      <c r="BJ2951" s="98"/>
      <c r="BK2951" s="98"/>
      <c r="BL2951" s="140"/>
      <c r="BR2951" s="61"/>
      <c r="BT2951" s="60"/>
      <c r="BU2951" s="60"/>
    </row>
    <row r="2952" spans="1:73" s="59" customFormat="1" ht="30" hidden="1" customHeight="1" x14ac:dyDescent="0.25">
      <c r="A2952" s="139"/>
      <c r="B2952" s="89"/>
      <c r="C2952" s="159" t="str">
        <f t="shared" si="896"/>
        <v/>
      </c>
      <c r="D2952" s="159" t="str">
        <f t="shared" si="897"/>
        <v/>
      </c>
      <c r="E2952" s="201"/>
      <c r="F2952" s="90"/>
      <c r="G2952" s="264"/>
      <c r="H2952" s="90"/>
      <c r="I2952" s="266" t="b">
        <f t="shared" si="879"/>
        <v>0</v>
      </c>
      <c r="J2952" s="95"/>
      <c r="K2952" s="90"/>
      <c r="L2952" s="66"/>
      <c r="M2952" s="66"/>
      <c r="N2952" s="98"/>
      <c r="O2952" s="66"/>
      <c r="P2952" s="66"/>
      <c r="Q2952" s="66"/>
      <c r="R2952" s="90"/>
      <c r="S2952" s="90"/>
      <c r="T2952" s="90"/>
      <c r="U2952" s="94"/>
      <c r="V2952" s="181"/>
      <c r="W2952" s="89"/>
      <c r="X2952" s="89"/>
      <c r="Y2952" s="89"/>
      <c r="Z2952" s="66"/>
      <c r="AA2952" s="66"/>
      <c r="AB2952" s="66"/>
      <c r="AC2952" s="202"/>
      <c r="AD2952" s="166"/>
      <c r="AE2952" s="162" t="b">
        <f t="shared" si="880"/>
        <v>0</v>
      </c>
      <c r="AF2952" s="163">
        <f t="shared" si="881"/>
        <v>0</v>
      </c>
      <c r="AG2952" s="163">
        <f t="shared" si="882"/>
        <v>0</v>
      </c>
      <c r="AH2952" s="164">
        <f t="shared" si="883"/>
        <v>0</v>
      </c>
      <c r="AI2952" s="164">
        <f t="shared" si="884"/>
        <v>0</v>
      </c>
      <c r="AJ2952" s="164">
        <f t="shared" si="885"/>
        <v>0</v>
      </c>
      <c r="AK2952" s="164">
        <f t="shared" si="886"/>
        <v>0</v>
      </c>
      <c r="AL2952" s="164">
        <f t="shared" si="887"/>
        <v>0</v>
      </c>
      <c r="AM2952" s="164">
        <f t="shared" si="888"/>
        <v>1</v>
      </c>
      <c r="AN2952" s="146">
        <f t="shared" si="889"/>
        <v>0</v>
      </c>
      <c r="AO2952" s="146">
        <f t="shared" si="890"/>
        <v>0</v>
      </c>
      <c r="AP2952" s="146">
        <f t="shared" si="891"/>
        <v>0</v>
      </c>
      <c r="AQ2952" s="146">
        <f t="shared" si="892"/>
        <v>0</v>
      </c>
      <c r="AR2952" s="146">
        <f t="shared" si="893"/>
        <v>0</v>
      </c>
      <c r="AS2952" s="163">
        <f t="shared" si="894"/>
        <v>0</v>
      </c>
      <c r="AT2952" s="165">
        <f t="shared" si="895"/>
        <v>0</v>
      </c>
      <c r="AU2952" s="217"/>
      <c r="AV2952" s="66"/>
      <c r="AW2952" s="94"/>
      <c r="AX2952" s="94"/>
      <c r="AY2952" s="169"/>
      <c r="AZ2952" s="90"/>
      <c r="BA2952" s="94"/>
      <c r="BB2952" s="94"/>
      <c r="BC2952" s="94"/>
      <c r="BD2952" s="94"/>
      <c r="BE2952" s="91"/>
      <c r="BF2952" s="66"/>
      <c r="BG2952" s="90"/>
      <c r="BH2952" s="221"/>
      <c r="BI2952" s="98"/>
      <c r="BJ2952" s="98"/>
      <c r="BK2952" s="98"/>
      <c r="BL2952" s="140"/>
      <c r="BR2952" s="61"/>
      <c r="BS2952" s="60"/>
      <c r="BT2952" s="60"/>
      <c r="BU2952" s="60"/>
    </row>
    <row r="2953" spans="1:73" s="59" customFormat="1" ht="30" hidden="1" customHeight="1" x14ac:dyDescent="0.25">
      <c r="A2953" s="139"/>
      <c r="B2953" s="89"/>
      <c r="C2953" s="159" t="str">
        <f t="shared" si="896"/>
        <v/>
      </c>
      <c r="D2953" s="159" t="str">
        <f t="shared" si="897"/>
        <v/>
      </c>
      <c r="E2953" s="201"/>
      <c r="F2953" s="90"/>
      <c r="G2953" s="264"/>
      <c r="H2953" s="90"/>
      <c r="I2953" s="266" t="b">
        <f t="shared" si="879"/>
        <v>0</v>
      </c>
      <c r="J2953" s="95"/>
      <c r="K2953" s="90"/>
      <c r="L2953" s="66"/>
      <c r="M2953" s="66"/>
      <c r="N2953" s="98"/>
      <c r="O2953" s="98"/>
      <c r="P2953" s="98"/>
      <c r="Q2953" s="66"/>
      <c r="R2953" s="90"/>
      <c r="S2953" s="90"/>
      <c r="T2953" s="90"/>
      <c r="U2953" s="94"/>
      <c r="V2953" s="181"/>
      <c r="W2953" s="89"/>
      <c r="X2953" s="89"/>
      <c r="Y2953" s="89"/>
      <c r="Z2953" s="66"/>
      <c r="AA2953" s="66"/>
      <c r="AB2953" s="66"/>
      <c r="AC2953" s="202"/>
      <c r="AD2953" s="166"/>
      <c r="AE2953" s="162" t="b">
        <f t="shared" si="880"/>
        <v>0</v>
      </c>
      <c r="AF2953" s="163">
        <f t="shared" si="881"/>
        <v>0</v>
      </c>
      <c r="AG2953" s="163">
        <f t="shared" si="882"/>
        <v>0</v>
      </c>
      <c r="AH2953" s="164">
        <f t="shared" si="883"/>
        <v>0</v>
      </c>
      <c r="AI2953" s="164">
        <f t="shared" si="884"/>
        <v>0</v>
      </c>
      <c r="AJ2953" s="164">
        <f t="shared" si="885"/>
        <v>0</v>
      </c>
      <c r="AK2953" s="164">
        <f t="shared" si="886"/>
        <v>0</v>
      </c>
      <c r="AL2953" s="164">
        <f t="shared" si="887"/>
        <v>0</v>
      </c>
      <c r="AM2953" s="164">
        <f t="shared" si="888"/>
        <v>1</v>
      </c>
      <c r="AN2953" s="146">
        <f t="shared" si="889"/>
        <v>0</v>
      </c>
      <c r="AO2953" s="146">
        <f t="shared" si="890"/>
        <v>0</v>
      </c>
      <c r="AP2953" s="146">
        <f t="shared" si="891"/>
        <v>0</v>
      </c>
      <c r="AQ2953" s="146">
        <f t="shared" si="892"/>
        <v>0</v>
      </c>
      <c r="AR2953" s="146">
        <f t="shared" si="893"/>
        <v>0</v>
      </c>
      <c r="AS2953" s="163">
        <f t="shared" si="894"/>
        <v>0</v>
      </c>
      <c r="AT2953" s="165">
        <f t="shared" si="895"/>
        <v>0</v>
      </c>
      <c r="AU2953" s="217"/>
      <c r="AV2953" s="66"/>
      <c r="AW2953" s="94"/>
      <c r="AX2953" s="94"/>
      <c r="AY2953" s="169"/>
      <c r="AZ2953" s="90"/>
      <c r="BA2953" s="94"/>
      <c r="BB2953" s="94"/>
      <c r="BC2953" s="94"/>
      <c r="BD2953" s="94"/>
      <c r="BE2953" s="91"/>
      <c r="BF2953" s="66"/>
      <c r="BG2953" s="90"/>
      <c r="BH2953" s="221"/>
      <c r="BI2953" s="98"/>
      <c r="BJ2953" s="98"/>
      <c r="BK2953" s="98"/>
      <c r="BL2953" s="140"/>
      <c r="BR2953" s="61"/>
      <c r="BT2953" s="60"/>
      <c r="BU2953" s="60"/>
    </row>
    <row r="2954" spans="1:73" s="59" customFormat="1" ht="30" hidden="1" customHeight="1" x14ac:dyDescent="0.25">
      <c r="A2954" s="139"/>
      <c r="B2954" s="89"/>
      <c r="C2954" s="159" t="str">
        <f t="shared" si="896"/>
        <v/>
      </c>
      <c r="D2954" s="159" t="str">
        <f t="shared" si="897"/>
        <v/>
      </c>
      <c r="E2954" s="201"/>
      <c r="F2954" s="90"/>
      <c r="G2954" s="264"/>
      <c r="H2954" s="90"/>
      <c r="I2954" s="266" t="b">
        <f t="shared" si="879"/>
        <v>0</v>
      </c>
      <c r="J2954" s="95"/>
      <c r="K2954" s="90"/>
      <c r="L2954" s="66"/>
      <c r="M2954" s="66"/>
      <c r="N2954" s="98"/>
      <c r="O2954" s="98"/>
      <c r="P2954" s="98"/>
      <c r="Q2954" s="98"/>
      <c r="R2954" s="90"/>
      <c r="S2954" s="90"/>
      <c r="T2954" s="90"/>
      <c r="U2954" s="94"/>
      <c r="V2954" s="181"/>
      <c r="W2954" s="89"/>
      <c r="X2954" s="89"/>
      <c r="Y2954" s="89"/>
      <c r="Z2954" s="66"/>
      <c r="AA2954" s="66"/>
      <c r="AB2954" s="66"/>
      <c r="AC2954" s="202"/>
      <c r="AD2954" s="166"/>
      <c r="AE2954" s="162" t="b">
        <f t="shared" si="880"/>
        <v>0</v>
      </c>
      <c r="AF2954" s="163">
        <f t="shared" si="881"/>
        <v>0</v>
      </c>
      <c r="AG2954" s="163">
        <f t="shared" si="882"/>
        <v>0</v>
      </c>
      <c r="AH2954" s="164">
        <f t="shared" si="883"/>
        <v>0</v>
      </c>
      <c r="AI2954" s="164">
        <f t="shared" si="884"/>
        <v>0</v>
      </c>
      <c r="AJ2954" s="164">
        <f t="shared" si="885"/>
        <v>0</v>
      </c>
      <c r="AK2954" s="164">
        <f t="shared" si="886"/>
        <v>0</v>
      </c>
      <c r="AL2954" s="164">
        <f t="shared" si="887"/>
        <v>0</v>
      </c>
      <c r="AM2954" s="164">
        <f t="shared" si="888"/>
        <v>1</v>
      </c>
      <c r="AN2954" s="146">
        <f t="shared" si="889"/>
        <v>0</v>
      </c>
      <c r="AO2954" s="146">
        <f t="shared" si="890"/>
        <v>0</v>
      </c>
      <c r="AP2954" s="146">
        <f t="shared" si="891"/>
        <v>0</v>
      </c>
      <c r="AQ2954" s="146">
        <f t="shared" si="892"/>
        <v>0</v>
      </c>
      <c r="AR2954" s="146">
        <f t="shared" si="893"/>
        <v>0</v>
      </c>
      <c r="AS2954" s="163">
        <f t="shared" si="894"/>
        <v>0</v>
      </c>
      <c r="AT2954" s="165">
        <f t="shared" si="895"/>
        <v>0</v>
      </c>
      <c r="AU2954" s="217"/>
      <c r="AV2954" s="66"/>
      <c r="AW2954" s="94"/>
      <c r="AX2954" s="94"/>
      <c r="AY2954" s="169"/>
      <c r="AZ2954" s="90"/>
      <c r="BA2954" s="94"/>
      <c r="BB2954" s="94"/>
      <c r="BC2954" s="94"/>
      <c r="BD2954" s="94"/>
      <c r="BE2954" s="91"/>
      <c r="BF2954" s="66"/>
      <c r="BG2954" s="90"/>
      <c r="BH2954" s="221"/>
      <c r="BI2954" s="98"/>
      <c r="BJ2954" s="98"/>
      <c r="BK2954" s="98"/>
      <c r="BL2954" s="140"/>
      <c r="BR2954" s="61"/>
      <c r="BS2954" s="60"/>
      <c r="BT2954" s="60"/>
      <c r="BU2954" s="60"/>
    </row>
    <row r="2955" spans="1:73" s="59" customFormat="1" ht="30" hidden="1" customHeight="1" x14ac:dyDescent="0.25">
      <c r="A2955" s="139"/>
      <c r="B2955" s="89"/>
      <c r="C2955" s="159" t="str">
        <f t="shared" si="896"/>
        <v/>
      </c>
      <c r="D2955" s="159" t="str">
        <f t="shared" si="897"/>
        <v/>
      </c>
      <c r="E2955" s="201"/>
      <c r="F2955" s="90"/>
      <c r="G2955" s="264"/>
      <c r="H2955" s="90"/>
      <c r="I2955" s="266" t="b">
        <f t="shared" si="879"/>
        <v>0</v>
      </c>
      <c r="J2955" s="95"/>
      <c r="K2955" s="90"/>
      <c r="L2955" s="66"/>
      <c r="M2955" s="66"/>
      <c r="N2955" s="98"/>
      <c r="O2955" s="66"/>
      <c r="P2955" s="66"/>
      <c r="Q2955" s="66"/>
      <c r="R2955" s="90"/>
      <c r="S2955" s="90"/>
      <c r="T2955" s="90"/>
      <c r="U2955" s="94"/>
      <c r="V2955" s="181"/>
      <c r="W2955" s="89"/>
      <c r="X2955" s="89"/>
      <c r="Y2955" s="89"/>
      <c r="Z2955" s="66"/>
      <c r="AA2955" s="66"/>
      <c r="AB2955" s="66"/>
      <c r="AC2955" s="202"/>
      <c r="AD2955" s="166"/>
      <c r="AE2955" s="162" t="b">
        <f t="shared" si="880"/>
        <v>0</v>
      </c>
      <c r="AF2955" s="163">
        <f t="shared" si="881"/>
        <v>0</v>
      </c>
      <c r="AG2955" s="163">
        <f t="shared" si="882"/>
        <v>0</v>
      </c>
      <c r="AH2955" s="164">
        <f t="shared" si="883"/>
        <v>0</v>
      </c>
      <c r="AI2955" s="164">
        <f t="shared" si="884"/>
        <v>0</v>
      </c>
      <c r="AJ2955" s="164">
        <f t="shared" si="885"/>
        <v>0</v>
      </c>
      <c r="AK2955" s="164">
        <f t="shared" si="886"/>
        <v>0</v>
      </c>
      <c r="AL2955" s="164">
        <f t="shared" si="887"/>
        <v>0</v>
      </c>
      <c r="AM2955" s="164">
        <f t="shared" si="888"/>
        <v>1</v>
      </c>
      <c r="AN2955" s="146">
        <f t="shared" si="889"/>
        <v>0</v>
      </c>
      <c r="AO2955" s="146">
        <f t="shared" si="890"/>
        <v>0</v>
      </c>
      <c r="AP2955" s="146">
        <f t="shared" si="891"/>
        <v>0</v>
      </c>
      <c r="AQ2955" s="146">
        <f t="shared" si="892"/>
        <v>0</v>
      </c>
      <c r="AR2955" s="146">
        <f t="shared" si="893"/>
        <v>0</v>
      </c>
      <c r="AS2955" s="163">
        <f t="shared" si="894"/>
        <v>0</v>
      </c>
      <c r="AT2955" s="165">
        <f t="shared" si="895"/>
        <v>0</v>
      </c>
      <c r="AU2955" s="217"/>
      <c r="AV2955" s="66"/>
      <c r="AW2955" s="94"/>
      <c r="AX2955" s="94"/>
      <c r="AY2955" s="169"/>
      <c r="AZ2955" s="90"/>
      <c r="BA2955" s="94"/>
      <c r="BB2955" s="94"/>
      <c r="BC2955" s="94"/>
      <c r="BD2955" s="94"/>
      <c r="BE2955" s="91"/>
      <c r="BF2955" s="66"/>
      <c r="BG2955" s="90"/>
      <c r="BH2955" s="221"/>
      <c r="BI2955" s="98"/>
      <c r="BJ2955" s="98"/>
      <c r="BK2955" s="98"/>
      <c r="BL2955" s="140"/>
      <c r="BR2955" s="61"/>
      <c r="BT2955" s="60"/>
      <c r="BU2955" s="60"/>
    </row>
    <row r="2956" spans="1:73" s="59" customFormat="1" ht="30" hidden="1" customHeight="1" x14ac:dyDescent="0.25">
      <c r="A2956" s="139"/>
      <c r="B2956" s="89"/>
      <c r="C2956" s="159" t="str">
        <f t="shared" si="896"/>
        <v/>
      </c>
      <c r="D2956" s="159" t="str">
        <f t="shared" si="897"/>
        <v/>
      </c>
      <c r="E2956" s="201"/>
      <c r="F2956" s="90"/>
      <c r="G2956" s="264"/>
      <c r="H2956" s="90"/>
      <c r="I2956" s="266" t="b">
        <f t="shared" si="879"/>
        <v>0</v>
      </c>
      <c r="J2956" s="95"/>
      <c r="K2956" s="90"/>
      <c r="L2956" s="92"/>
      <c r="M2956" s="92"/>
      <c r="N2956" s="66"/>
      <c r="O2956" s="66"/>
      <c r="P2956" s="66"/>
      <c r="Q2956" s="92"/>
      <c r="R2956" s="90"/>
      <c r="S2956" s="90"/>
      <c r="T2956" s="90"/>
      <c r="U2956" s="94"/>
      <c r="V2956" s="181"/>
      <c r="W2956" s="89"/>
      <c r="X2956" s="89"/>
      <c r="Y2956" s="89"/>
      <c r="Z2956" s="66"/>
      <c r="AA2956" s="66"/>
      <c r="AB2956" s="66"/>
      <c r="AC2956" s="202"/>
      <c r="AD2956" s="166"/>
      <c r="AE2956" s="162" t="b">
        <f t="shared" si="880"/>
        <v>0</v>
      </c>
      <c r="AF2956" s="163">
        <f t="shared" si="881"/>
        <v>0</v>
      </c>
      <c r="AG2956" s="163">
        <f t="shared" si="882"/>
        <v>0</v>
      </c>
      <c r="AH2956" s="164">
        <f t="shared" si="883"/>
        <v>0</v>
      </c>
      <c r="AI2956" s="164">
        <f t="shared" si="884"/>
        <v>0</v>
      </c>
      <c r="AJ2956" s="164">
        <f t="shared" si="885"/>
        <v>0</v>
      </c>
      <c r="AK2956" s="164">
        <f t="shared" si="886"/>
        <v>0</v>
      </c>
      <c r="AL2956" s="164">
        <f t="shared" si="887"/>
        <v>0</v>
      </c>
      <c r="AM2956" s="164">
        <f t="shared" si="888"/>
        <v>1</v>
      </c>
      <c r="AN2956" s="146">
        <f t="shared" si="889"/>
        <v>0</v>
      </c>
      <c r="AO2956" s="146">
        <f t="shared" si="890"/>
        <v>0</v>
      </c>
      <c r="AP2956" s="146">
        <f t="shared" si="891"/>
        <v>0</v>
      </c>
      <c r="AQ2956" s="146">
        <f t="shared" si="892"/>
        <v>0</v>
      </c>
      <c r="AR2956" s="146">
        <f t="shared" si="893"/>
        <v>0</v>
      </c>
      <c r="AS2956" s="163">
        <f t="shared" si="894"/>
        <v>0</v>
      </c>
      <c r="AT2956" s="165">
        <f t="shared" si="895"/>
        <v>0</v>
      </c>
      <c r="AU2956" s="217"/>
      <c r="AV2956" s="66"/>
      <c r="AW2956" s="94"/>
      <c r="AX2956" s="94"/>
      <c r="AY2956" s="169"/>
      <c r="AZ2956" s="90"/>
      <c r="BA2956" s="94"/>
      <c r="BB2956" s="94"/>
      <c r="BC2956" s="94"/>
      <c r="BD2956" s="94"/>
      <c r="BE2956" s="91"/>
      <c r="BF2956" s="66"/>
      <c r="BG2956" s="90"/>
      <c r="BH2956" s="221"/>
      <c r="BI2956" s="98"/>
      <c r="BJ2956" s="98"/>
      <c r="BK2956" s="98"/>
      <c r="BL2956" s="140"/>
      <c r="BR2956" s="61"/>
      <c r="BS2956" s="60"/>
      <c r="BT2956" s="60"/>
      <c r="BU2956" s="60"/>
    </row>
    <row r="2957" spans="1:73" s="59" customFormat="1" ht="30" hidden="1" customHeight="1" x14ac:dyDescent="0.25">
      <c r="A2957" s="139"/>
      <c r="B2957" s="89"/>
      <c r="C2957" s="159" t="str">
        <f t="shared" si="896"/>
        <v/>
      </c>
      <c r="D2957" s="159" t="str">
        <f t="shared" si="897"/>
        <v/>
      </c>
      <c r="E2957" s="201"/>
      <c r="F2957" s="90"/>
      <c r="G2957" s="264"/>
      <c r="H2957" s="90"/>
      <c r="I2957" s="266" t="b">
        <f t="shared" si="879"/>
        <v>0</v>
      </c>
      <c r="J2957" s="95"/>
      <c r="K2957" s="90"/>
      <c r="L2957" s="92"/>
      <c r="M2957" s="92"/>
      <c r="N2957" s="66"/>
      <c r="O2957" s="66"/>
      <c r="P2957" s="66"/>
      <c r="Q2957" s="92"/>
      <c r="R2957" s="90"/>
      <c r="S2957" s="90"/>
      <c r="T2957" s="90"/>
      <c r="U2957" s="94"/>
      <c r="V2957" s="181"/>
      <c r="W2957" s="89"/>
      <c r="X2957" s="89"/>
      <c r="Y2957" s="89"/>
      <c r="Z2957" s="66"/>
      <c r="AA2957" s="66"/>
      <c r="AB2957" s="66"/>
      <c r="AC2957" s="202"/>
      <c r="AD2957" s="166"/>
      <c r="AE2957" s="162" t="b">
        <f t="shared" si="880"/>
        <v>0</v>
      </c>
      <c r="AF2957" s="163">
        <f t="shared" si="881"/>
        <v>0</v>
      </c>
      <c r="AG2957" s="163">
        <f t="shared" si="882"/>
        <v>0</v>
      </c>
      <c r="AH2957" s="164">
        <f t="shared" si="883"/>
        <v>0</v>
      </c>
      <c r="AI2957" s="164">
        <f t="shared" si="884"/>
        <v>0</v>
      </c>
      <c r="AJ2957" s="164">
        <f t="shared" si="885"/>
        <v>0</v>
      </c>
      <c r="AK2957" s="164">
        <f t="shared" si="886"/>
        <v>0</v>
      </c>
      <c r="AL2957" s="164">
        <f t="shared" si="887"/>
        <v>0</v>
      </c>
      <c r="AM2957" s="164">
        <f t="shared" si="888"/>
        <v>1</v>
      </c>
      <c r="AN2957" s="146">
        <f t="shared" si="889"/>
        <v>0</v>
      </c>
      <c r="AO2957" s="146">
        <f t="shared" si="890"/>
        <v>0</v>
      </c>
      <c r="AP2957" s="146">
        <f t="shared" si="891"/>
        <v>0</v>
      </c>
      <c r="AQ2957" s="146">
        <f t="shared" si="892"/>
        <v>0</v>
      </c>
      <c r="AR2957" s="146">
        <f t="shared" si="893"/>
        <v>0</v>
      </c>
      <c r="AS2957" s="163">
        <f t="shared" si="894"/>
        <v>0</v>
      </c>
      <c r="AT2957" s="165">
        <f t="shared" si="895"/>
        <v>0</v>
      </c>
      <c r="AU2957" s="217"/>
      <c r="AV2957" s="66"/>
      <c r="AW2957" s="94"/>
      <c r="AX2957" s="94"/>
      <c r="AY2957" s="169"/>
      <c r="AZ2957" s="90"/>
      <c r="BA2957" s="94"/>
      <c r="BB2957" s="94"/>
      <c r="BC2957" s="94"/>
      <c r="BD2957" s="94"/>
      <c r="BE2957" s="91"/>
      <c r="BF2957" s="66"/>
      <c r="BG2957" s="90"/>
      <c r="BH2957" s="221"/>
      <c r="BI2957" s="98"/>
      <c r="BJ2957" s="98"/>
      <c r="BK2957" s="98"/>
      <c r="BL2957" s="140"/>
      <c r="BR2957" s="61"/>
      <c r="BS2957" s="60"/>
      <c r="BT2957" s="60"/>
      <c r="BU2957" s="60"/>
    </row>
    <row r="2958" spans="1:73" s="59" customFormat="1" ht="30" hidden="1" customHeight="1" x14ac:dyDescent="0.25">
      <c r="A2958" s="139"/>
      <c r="B2958" s="89"/>
      <c r="C2958" s="159" t="str">
        <f t="shared" si="896"/>
        <v/>
      </c>
      <c r="D2958" s="159" t="str">
        <f t="shared" si="897"/>
        <v/>
      </c>
      <c r="E2958" s="201"/>
      <c r="F2958" s="90"/>
      <c r="G2958" s="264"/>
      <c r="H2958" s="90"/>
      <c r="I2958" s="266" t="b">
        <f t="shared" si="879"/>
        <v>0</v>
      </c>
      <c r="J2958" s="95"/>
      <c r="K2958" s="90"/>
      <c r="L2958" s="92"/>
      <c r="M2958" s="92"/>
      <c r="N2958" s="66"/>
      <c r="O2958" s="66"/>
      <c r="P2958" s="66"/>
      <c r="Q2958" s="92"/>
      <c r="R2958" s="90"/>
      <c r="S2958" s="90"/>
      <c r="T2958" s="90"/>
      <c r="U2958" s="94"/>
      <c r="V2958" s="181"/>
      <c r="W2958" s="89"/>
      <c r="X2958" s="89"/>
      <c r="Y2958" s="89"/>
      <c r="Z2958" s="66"/>
      <c r="AA2958" s="66"/>
      <c r="AB2958" s="66"/>
      <c r="AC2958" s="202"/>
      <c r="AD2958" s="166"/>
      <c r="AE2958" s="162" t="b">
        <f t="shared" si="880"/>
        <v>0</v>
      </c>
      <c r="AF2958" s="163">
        <f t="shared" si="881"/>
        <v>0</v>
      </c>
      <c r="AG2958" s="163">
        <f t="shared" si="882"/>
        <v>0</v>
      </c>
      <c r="AH2958" s="164">
        <f t="shared" si="883"/>
        <v>0</v>
      </c>
      <c r="AI2958" s="164">
        <f t="shared" si="884"/>
        <v>0</v>
      </c>
      <c r="AJ2958" s="164">
        <f t="shared" si="885"/>
        <v>0</v>
      </c>
      <c r="AK2958" s="164">
        <f t="shared" si="886"/>
        <v>0</v>
      </c>
      <c r="AL2958" s="164">
        <f t="shared" si="887"/>
        <v>0</v>
      </c>
      <c r="AM2958" s="164">
        <f t="shared" si="888"/>
        <v>1</v>
      </c>
      <c r="AN2958" s="146">
        <f t="shared" si="889"/>
        <v>0</v>
      </c>
      <c r="AO2958" s="146">
        <f t="shared" si="890"/>
        <v>0</v>
      </c>
      <c r="AP2958" s="146">
        <f t="shared" si="891"/>
        <v>0</v>
      </c>
      <c r="AQ2958" s="146">
        <f t="shared" si="892"/>
        <v>0</v>
      </c>
      <c r="AR2958" s="146">
        <f t="shared" si="893"/>
        <v>0</v>
      </c>
      <c r="AS2958" s="163">
        <f t="shared" si="894"/>
        <v>0</v>
      </c>
      <c r="AT2958" s="165">
        <f t="shared" si="895"/>
        <v>0</v>
      </c>
      <c r="AU2958" s="217"/>
      <c r="AV2958" s="66"/>
      <c r="AW2958" s="94"/>
      <c r="AX2958" s="94"/>
      <c r="AY2958" s="169"/>
      <c r="AZ2958" s="90"/>
      <c r="BA2958" s="94"/>
      <c r="BB2958" s="94"/>
      <c r="BC2958" s="94"/>
      <c r="BD2958" s="94"/>
      <c r="BE2958" s="91"/>
      <c r="BF2958" s="66"/>
      <c r="BG2958" s="90"/>
      <c r="BH2958" s="221"/>
      <c r="BI2958" s="98"/>
      <c r="BJ2958" s="98"/>
      <c r="BK2958" s="98"/>
      <c r="BL2958" s="140"/>
      <c r="BR2958" s="61"/>
      <c r="BT2958" s="60"/>
      <c r="BU2958" s="60"/>
    </row>
    <row r="2959" spans="1:73" s="59" customFormat="1" ht="30" hidden="1" customHeight="1" x14ac:dyDescent="0.25">
      <c r="A2959" s="139"/>
      <c r="B2959" s="89"/>
      <c r="C2959" s="159" t="str">
        <f t="shared" si="896"/>
        <v/>
      </c>
      <c r="D2959" s="159" t="str">
        <f t="shared" si="897"/>
        <v/>
      </c>
      <c r="E2959" s="201"/>
      <c r="F2959" s="90"/>
      <c r="G2959" s="264"/>
      <c r="H2959" s="90"/>
      <c r="I2959" s="266" t="b">
        <f t="shared" si="879"/>
        <v>0</v>
      </c>
      <c r="J2959" s="95"/>
      <c r="K2959" s="90"/>
      <c r="L2959" s="92"/>
      <c r="M2959" s="92"/>
      <c r="N2959" s="66"/>
      <c r="O2959" s="66"/>
      <c r="P2959" s="66"/>
      <c r="Q2959" s="92"/>
      <c r="R2959" s="90"/>
      <c r="S2959" s="90"/>
      <c r="T2959" s="90"/>
      <c r="U2959" s="94"/>
      <c r="V2959" s="181"/>
      <c r="W2959" s="89"/>
      <c r="X2959" s="89"/>
      <c r="Y2959" s="89"/>
      <c r="Z2959" s="66"/>
      <c r="AA2959" s="66"/>
      <c r="AB2959" s="66"/>
      <c r="AC2959" s="202"/>
      <c r="AD2959" s="166"/>
      <c r="AE2959" s="162" t="b">
        <f t="shared" si="880"/>
        <v>0</v>
      </c>
      <c r="AF2959" s="163">
        <f t="shared" si="881"/>
        <v>0</v>
      </c>
      <c r="AG2959" s="163">
        <f t="shared" si="882"/>
        <v>0</v>
      </c>
      <c r="AH2959" s="164">
        <f t="shared" si="883"/>
        <v>0</v>
      </c>
      <c r="AI2959" s="164">
        <f t="shared" si="884"/>
        <v>0</v>
      </c>
      <c r="AJ2959" s="164">
        <f t="shared" si="885"/>
        <v>0</v>
      </c>
      <c r="AK2959" s="164">
        <f t="shared" si="886"/>
        <v>0</v>
      </c>
      <c r="AL2959" s="164">
        <f t="shared" si="887"/>
        <v>0</v>
      </c>
      <c r="AM2959" s="164">
        <f t="shared" si="888"/>
        <v>1</v>
      </c>
      <c r="AN2959" s="146">
        <f t="shared" si="889"/>
        <v>0</v>
      </c>
      <c r="AO2959" s="146">
        <f t="shared" si="890"/>
        <v>0</v>
      </c>
      <c r="AP2959" s="146">
        <f t="shared" si="891"/>
        <v>0</v>
      </c>
      <c r="AQ2959" s="146">
        <f t="shared" si="892"/>
        <v>0</v>
      </c>
      <c r="AR2959" s="146">
        <f t="shared" si="893"/>
        <v>0</v>
      </c>
      <c r="AS2959" s="163">
        <f t="shared" si="894"/>
        <v>0</v>
      </c>
      <c r="AT2959" s="165">
        <f t="shared" si="895"/>
        <v>0</v>
      </c>
      <c r="AU2959" s="217"/>
      <c r="AV2959" s="66"/>
      <c r="AW2959" s="94"/>
      <c r="AX2959" s="94"/>
      <c r="AY2959" s="169"/>
      <c r="AZ2959" s="90"/>
      <c r="BA2959" s="94"/>
      <c r="BB2959" s="94"/>
      <c r="BC2959" s="94"/>
      <c r="BD2959" s="94"/>
      <c r="BE2959" s="91"/>
      <c r="BF2959" s="66"/>
      <c r="BG2959" s="90"/>
      <c r="BH2959" s="221"/>
      <c r="BI2959" s="98"/>
      <c r="BJ2959" s="98"/>
      <c r="BK2959" s="98"/>
      <c r="BL2959" s="140"/>
      <c r="BR2959" s="61"/>
      <c r="BS2959" s="60"/>
      <c r="BT2959" s="60"/>
      <c r="BU2959" s="60"/>
    </row>
    <row r="2960" spans="1:73" s="59" customFormat="1" ht="30" hidden="1" customHeight="1" x14ac:dyDescent="0.25">
      <c r="A2960" s="139"/>
      <c r="B2960" s="89"/>
      <c r="C2960" s="159" t="str">
        <f t="shared" si="896"/>
        <v/>
      </c>
      <c r="D2960" s="159" t="str">
        <f t="shared" si="897"/>
        <v/>
      </c>
      <c r="E2960" s="201"/>
      <c r="F2960" s="90"/>
      <c r="G2960" s="264"/>
      <c r="H2960" s="90"/>
      <c r="I2960" s="266" t="b">
        <f t="shared" si="879"/>
        <v>0</v>
      </c>
      <c r="J2960" s="95"/>
      <c r="K2960" s="90"/>
      <c r="L2960" s="92"/>
      <c r="M2960" s="92"/>
      <c r="N2960" s="66"/>
      <c r="O2960" s="66"/>
      <c r="P2960" s="66"/>
      <c r="Q2960" s="92"/>
      <c r="R2960" s="90"/>
      <c r="S2960" s="90"/>
      <c r="T2960" s="90"/>
      <c r="U2960" s="94"/>
      <c r="V2960" s="181"/>
      <c r="W2960" s="89"/>
      <c r="X2960" s="89"/>
      <c r="Y2960" s="89"/>
      <c r="Z2960" s="66"/>
      <c r="AA2960" s="66"/>
      <c r="AB2960" s="66"/>
      <c r="AC2960" s="202"/>
      <c r="AD2960" s="166"/>
      <c r="AE2960" s="162" t="b">
        <f t="shared" si="880"/>
        <v>0</v>
      </c>
      <c r="AF2960" s="163">
        <f t="shared" si="881"/>
        <v>0</v>
      </c>
      <c r="AG2960" s="163">
        <f t="shared" si="882"/>
        <v>0</v>
      </c>
      <c r="AH2960" s="164">
        <f t="shared" si="883"/>
        <v>0</v>
      </c>
      <c r="AI2960" s="164">
        <f t="shared" si="884"/>
        <v>0</v>
      </c>
      <c r="AJ2960" s="164">
        <f t="shared" si="885"/>
        <v>0</v>
      </c>
      <c r="AK2960" s="164">
        <f t="shared" si="886"/>
        <v>0</v>
      </c>
      <c r="AL2960" s="164">
        <f t="shared" si="887"/>
        <v>0</v>
      </c>
      <c r="AM2960" s="164">
        <f t="shared" si="888"/>
        <v>1</v>
      </c>
      <c r="AN2960" s="146">
        <f t="shared" si="889"/>
        <v>0</v>
      </c>
      <c r="AO2960" s="146">
        <f t="shared" si="890"/>
        <v>0</v>
      </c>
      <c r="AP2960" s="146">
        <f t="shared" si="891"/>
        <v>0</v>
      </c>
      <c r="AQ2960" s="146">
        <f t="shared" si="892"/>
        <v>0</v>
      </c>
      <c r="AR2960" s="146">
        <f t="shared" si="893"/>
        <v>0</v>
      </c>
      <c r="AS2960" s="163">
        <f t="shared" si="894"/>
        <v>0</v>
      </c>
      <c r="AT2960" s="165">
        <f t="shared" si="895"/>
        <v>0</v>
      </c>
      <c r="AU2960" s="217"/>
      <c r="AV2960" s="66"/>
      <c r="AW2960" s="94"/>
      <c r="AX2960" s="94"/>
      <c r="AY2960" s="169"/>
      <c r="AZ2960" s="90"/>
      <c r="BA2960" s="94"/>
      <c r="BB2960" s="94"/>
      <c r="BC2960" s="94"/>
      <c r="BD2960" s="94"/>
      <c r="BE2960" s="91"/>
      <c r="BF2960" s="66"/>
      <c r="BG2960" s="90"/>
      <c r="BH2960" s="221"/>
      <c r="BI2960" s="98"/>
      <c r="BJ2960" s="98"/>
      <c r="BK2960" s="98"/>
      <c r="BL2960" s="140"/>
      <c r="BR2960" s="61"/>
      <c r="BT2960" s="60"/>
      <c r="BU2960" s="60"/>
    </row>
    <row r="2961" spans="1:73" s="59" customFormat="1" ht="30" hidden="1" customHeight="1" x14ac:dyDescent="0.25">
      <c r="A2961" s="139"/>
      <c r="B2961" s="89"/>
      <c r="C2961" s="159" t="str">
        <f t="shared" si="896"/>
        <v/>
      </c>
      <c r="D2961" s="159" t="str">
        <f t="shared" si="897"/>
        <v/>
      </c>
      <c r="E2961" s="201"/>
      <c r="F2961" s="90"/>
      <c r="G2961" s="264"/>
      <c r="H2961" s="90"/>
      <c r="I2961" s="266" t="b">
        <f t="shared" si="879"/>
        <v>0</v>
      </c>
      <c r="J2961" s="95"/>
      <c r="K2961" s="90"/>
      <c r="L2961" s="92"/>
      <c r="M2961" s="92"/>
      <c r="N2961" s="66"/>
      <c r="O2961" s="66"/>
      <c r="P2961" s="66"/>
      <c r="Q2961" s="92"/>
      <c r="R2961" s="90"/>
      <c r="S2961" s="90"/>
      <c r="T2961" s="90"/>
      <c r="U2961" s="94"/>
      <c r="V2961" s="181"/>
      <c r="W2961" s="89"/>
      <c r="X2961" s="89"/>
      <c r="Y2961" s="89"/>
      <c r="Z2961" s="66"/>
      <c r="AA2961" s="66"/>
      <c r="AB2961" s="66"/>
      <c r="AC2961" s="202"/>
      <c r="AD2961" s="166"/>
      <c r="AE2961" s="162" t="b">
        <f t="shared" si="880"/>
        <v>0</v>
      </c>
      <c r="AF2961" s="163">
        <f t="shared" si="881"/>
        <v>0</v>
      </c>
      <c r="AG2961" s="163">
        <f t="shared" si="882"/>
        <v>0</v>
      </c>
      <c r="AH2961" s="164">
        <f t="shared" si="883"/>
        <v>0</v>
      </c>
      <c r="AI2961" s="164">
        <f t="shared" si="884"/>
        <v>0</v>
      </c>
      <c r="AJ2961" s="164">
        <f t="shared" si="885"/>
        <v>0</v>
      </c>
      <c r="AK2961" s="164">
        <f t="shared" si="886"/>
        <v>0</v>
      </c>
      <c r="AL2961" s="164">
        <f t="shared" si="887"/>
        <v>0</v>
      </c>
      <c r="AM2961" s="164">
        <f t="shared" si="888"/>
        <v>1</v>
      </c>
      <c r="AN2961" s="146">
        <f t="shared" si="889"/>
        <v>0</v>
      </c>
      <c r="AO2961" s="146">
        <f t="shared" si="890"/>
        <v>0</v>
      </c>
      <c r="AP2961" s="146">
        <f t="shared" si="891"/>
        <v>0</v>
      </c>
      <c r="AQ2961" s="146">
        <f t="shared" si="892"/>
        <v>0</v>
      </c>
      <c r="AR2961" s="146">
        <f t="shared" si="893"/>
        <v>0</v>
      </c>
      <c r="AS2961" s="163">
        <f t="shared" si="894"/>
        <v>0</v>
      </c>
      <c r="AT2961" s="165">
        <f t="shared" si="895"/>
        <v>0</v>
      </c>
      <c r="AU2961" s="217"/>
      <c r="AV2961" s="66"/>
      <c r="AW2961" s="94"/>
      <c r="AX2961" s="94"/>
      <c r="AY2961" s="169"/>
      <c r="AZ2961" s="90"/>
      <c r="BA2961" s="94"/>
      <c r="BB2961" s="94"/>
      <c r="BC2961" s="94"/>
      <c r="BD2961" s="94"/>
      <c r="BE2961" s="91"/>
      <c r="BF2961" s="66"/>
      <c r="BG2961" s="90"/>
      <c r="BH2961" s="221"/>
      <c r="BI2961" s="98"/>
      <c r="BJ2961" s="98"/>
      <c r="BK2961" s="98"/>
      <c r="BL2961" s="140"/>
      <c r="BR2961" s="61"/>
      <c r="BS2961" s="60"/>
      <c r="BT2961" s="60"/>
      <c r="BU2961" s="60"/>
    </row>
    <row r="2962" spans="1:73" s="59" customFormat="1" ht="30" hidden="1" customHeight="1" x14ac:dyDescent="0.25">
      <c r="A2962" s="139"/>
      <c r="B2962" s="89"/>
      <c r="C2962" s="159" t="str">
        <f t="shared" si="896"/>
        <v/>
      </c>
      <c r="D2962" s="159" t="str">
        <f t="shared" si="897"/>
        <v/>
      </c>
      <c r="E2962" s="201"/>
      <c r="F2962" s="90"/>
      <c r="G2962" s="264"/>
      <c r="H2962" s="90"/>
      <c r="I2962" s="266" t="b">
        <f t="shared" si="879"/>
        <v>0</v>
      </c>
      <c r="J2962" s="95"/>
      <c r="K2962" s="90"/>
      <c r="L2962" s="92"/>
      <c r="M2962" s="92"/>
      <c r="N2962" s="66"/>
      <c r="O2962" s="66"/>
      <c r="P2962" s="66"/>
      <c r="Q2962" s="92"/>
      <c r="R2962" s="90"/>
      <c r="S2962" s="90"/>
      <c r="T2962" s="90"/>
      <c r="U2962" s="94"/>
      <c r="V2962" s="181"/>
      <c r="W2962" s="89"/>
      <c r="X2962" s="89"/>
      <c r="Y2962" s="89"/>
      <c r="Z2962" s="66"/>
      <c r="AA2962" s="66"/>
      <c r="AB2962" s="66"/>
      <c r="AC2962" s="202"/>
      <c r="AD2962" s="166"/>
      <c r="AE2962" s="162" t="b">
        <f t="shared" si="880"/>
        <v>0</v>
      </c>
      <c r="AF2962" s="163">
        <f t="shared" si="881"/>
        <v>0</v>
      </c>
      <c r="AG2962" s="163">
        <f t="shared" si="882"/>
        <v>0</v>
      </c>
      <c r="AH2962" s="164">
        <f t="shared" si="883"/>
        <v>0</v>
      </c>
      <c r="AI2962" s="164">
        <f t="shared" si="884"/>
        <v>0</v>
      </c>
      <c r="AJ2962" s="164">
        <f t="shared" si="885"/>
        <v>0</v>
      </c>
      <c r="AK2962" s="164">
        <f t="shared" si="886"/>
        <v>0</v>
      </c>
      <c r="AL2962" s="164">
        <f t="shared" si="887"/>
        <v>0</v>
      </c>
      <c r="AM2962" s="164">
        <f t="shared" si="888"/>
        <v>1</v>
      </c>
      <c r="AN2962" s="146">
        <f t="shared" si="889"/>
        <v>0</v>
      </c>
      <c r="AO2962" s="146">
        <f t="shared" si="890"/>
        <v>0</v>
      </c>
      <c r="AP2962" s="146">
        <f t="shared" si="891"/>
        <v>0</v>
      </c>
      <c r="AQ2962" s="146">
        <f t="shared" si="892"/>
        <v>0</v>
      </c>
      <c r="AR2962" s="146">
        <f t="shared" si="893"/>
        <v>0</v>
      </c>
      <c r="AS2962" s="163">
        <f t="shared" si="894"/>
        <v>0</v>
      </c>
      <c r="AT2962" s="165">
        <f t="shared" si="895"/>
        <v>0</v>
      </c>
      <c r="AU2962" s="217"/>
      <c r="AV2962" s="66"/>
      <c r="AW2962" s="94"/>
      <c r="AX2962" s="94"/>
      <c r="AY2962" s="169"/>
      <c r="AZ2962" s="90"/>
      <c r="BA2962" s="94"/>
      <c r="BB2962" s="94"/>
      <c r="BC2962" s="94"/>
      <c r="BD2962" s="94"/>
      <c r="BE2962" s="91"/>
      <c r="BF2962" s="66"/>
      <c r="BG2962" s="90"/>
      <c r="BH2962" s="221"/>
      <c r="BI2962" s="66"/>
      <c r="BJ2962" s="66"/>
      <c r="BK2962" s="66"/>
      <c r="BL2962" s="140"/>
      <c r="BR2962" s="61"/>
      <c r="BT2962" s="60"/>
      <c r="BU2962" s="60"/>
    </row>
    <row r="2963" spans="1:73" s="59" customFormat="1" ht="30" hidden="1" customHeight="1" x14ac:dyDescent="0.25">
      <c r="A2963" s="139"/>
      <c r="B2963" s="89"/>
      <c r="C2963" s="159" t="str">
        <f t="shared" si="896"/>
        <v/>
      </c>
      <c r="D2963" s="159" t="str">
        <f t="shared" si="897"/>
        <v/>
      </c>
      <c r="E2963" s="201"/>
      <c r="F2963" s="90"/>
      <c r="G2963" s="264"/>
      <c r="H2963" s="90"/>
      <c r="I2963" s="266" t="b">
        <f t="shared" si="879"/>
        <v>0</v>
      </c>
      <c r="J2963" s="95"/>
      <c r="K2963" s="90"/>
      <c r="L2963" s="92"/>
      <c r="M2963" s="92"/>
      <c r="N2963" s="66"/>
      <c r="O2963" s="66"/>
      <c r="P2963" s="66"/>
      <c r="Q2963" s="92"/>
      <c r="R2963" s="90"/>
      <c r="S2963" s="90"/>
      <c r="T2963" s="90"/>
      <c r="U2963" s="94"/>
      <c r="V2963" s="181"/>
      <c r="W2963" s="89"/>
      <c r="X2963" s="89"/>
      <c r="Y2963" s="89"/>
      <c r="Z2963" s="66"/>
      <c r="AA2963" s="66"/>
      <c r="AB2963" s="66"/>
      <c r="AC2963" s="202"/>
      <c r="AD2963" s="166"/>
      <c r="AE2963" s="162" t="b">
        <f t="shared" si="880"/>
        <v>0</v>
      </c>
      <c r="AF2963" s="163">
        <f t="shared" si="881"/>
        <v>0</v>
      </c>
      <c r="AG2963" s="163">
        <f t="shared" si="882"/>
        <v>0</v>
      </c>
      <c r="AH2963" s="164">
        <f t="shared" si="883"/>
        <v>0</v>
      </c>
      <c r="AI2963" s="164">
        <f t="shared" si="884"/>
        <v>0</v>
      </c>
      <c r="AJ2963" s="164">
        <f t="shared" si="885"/>
        <v>0</v>
      </c>
      <c r="AK2963" s="164">
        <f t="shared" si="886"/>
        <v>0</v>
      </c>
      <c r="AL2963" s="164">
        <f t="shared" si="887"/>
        <v>0</v>
      </c>
      <c r="AM2963" s="164">
        <f t="shared" si="888"/>
        <v>1</v>
      </c>
      <c r="AN2963" s="146">
        <f t="shared" si="889"/>
        <v>0</v>
      </c>
      <c r="AO2963" s="146">
        <f t="shared" si="890"/>
        <v>0</v>
      </c>
      <c r="AP2963" s="146">
        <f t="shared" si="891"/>
        <v>0</v>
      </c>
      <c r="AQ2963" s="146">
        <f t="shared" si="892"/>
        <v>0</v>
      </c>
      <c r="AR2963" s="146">
        <f t="shared" si="893"/>
        <v>0</v>
      </c>
      <c r="AS2963" s="163">
        <f t="shared" si="894"/>
        <v>0</v>
      </c>
      <c r="AT2963" s="165">
        <f t="shared" si="895"/>
        <v>0</v>
      </c>
      <c r="AU2963" s="217"/>
      <c r="AV2963" s="66"/>
      <c r="AW2963" s="94"/>
      <c r="AX2963" s="94"/>
      <c r="AY2963" s="169"/>
      <c r="AZ2963" s="90"/>
      <c r="BA2963" s="94"/>
      <c r="BB2963" s="94"/>
      <c r="BC2963" s="94"/>
      <c r="BD2963" s="94"/>
      <c r="BE2963" s="91"/>
      <c r="BF2963" s="66"/>
      <c r="BG2963" s="90"/>
      <c r="BH2963" s="221"/>
      <c r="BI2963" s="66"/>
      <c r="BJ2963" s="66"/>
      <c r="BK2963" s="66"/>
      <c r="BL2963" s="140"/>
      <c r="BR2963" s="61"/>
      <c r="BS2963" s="60"/>
      <c r="BT2963" s="60"/>
      <c r="BU2963" s="60"/>
    </row>
    <row r="2964" spans="1:73" s="59" customFormat="1" ht="30" hidden="1" customHeight="1" x14ac:dyDescent="0.25">
      <c r="A2964" s="139"/>
      <c r="B2964" s="89"/>
      <c r="C2964" s="159" t="str">
        <f t="shared" si="896"/>
        <v/>
      </c>
      <c r="D2964" s="159" t="str">
        <f t="shared" si="897"/>
        <v/>
      </c>
      <c r="E2964" s="201"/>
      <c r="F2964" s="90"/>
      <c r="G2964" s="264"/>
      <c r="H2964" s="90"/>
      <c r="I2964" s="266" t="b">
        <f t="shared" si="879"/>
        <v>0</v>
      </c>
      <c r="J2964" s="95"/>
      <c r="K2964" s="90"/>
      <c r="L2964" s="92"/>
      <c r="M2964" s="92"/>
      <c r="N2964" s="66"/>
      <c r="O2964" s="66"/>
      <c r="P2964" s="66"/>
      <c r="Q2964" s="92"/>
      <c r="R2964" s="90"/>
      <c r="S2964" s="90"/>
      <c r="T2964" s="90"/>
      <c r="U2964" s="94"/>
      <c r="V2964" s="181"/>
      <c r="W2964" s="89"/>
      <c r="X2964" s="89"/>
      <c r="Y2964" s="89"/>
      <c r="Z2964" s="66"/>
      <c r="AA2964" s="66"/>
      <c r="AB2964" s="66"/>
      <c r="AC2964" s="202"/>
      <c r="AD2964" s="166"/>
      <c r="AE2964" s="162" t="b">
        <f t="shared" si="880"/>
        <v>0</v>
      </c>
      <c r="AF2964" s="163">
        <f t="shared" si="881"/>
        <v>0</v>
      </c>
      <c r="AG2964" s="163">
        <f t="shared" si="882"/>
        <v>0</v>
      </c>
      <c r="AH2964" s="164">
        <f t="shared" si="883"/>
        <v>0</v>
      </c>
      <c r="AI2964" s="164">
        <f t="shared" si="884"/>
        <v>0</v>
      </c>
      <c r="AJ2964" s="164">
        <f t="shared" si="885"/>
        <v>0</v>
      </c>
      <c r="AK2964" s="164">
        <f t="shared" si="886"/>
        <v>0</v>
      </c>
      <c r="AL2964" s="164">
        <f t="shared" si="887"/>
        <v>0</v>
      </c>
      <c r="AM2964" s="164">
        <f t="shared" si="888"/>
        <v>1</v>
      </c>
      <c r="AN2964" s="146">
        <f t="shared" si="889"/>
        <v>0</v>
      </c>
      <c r="AO2964" s="146">
        <f t="shared" si="890"/>
        <v>0</v>
      </c>
      <c r="AP2964" s="146">
        <f t="shared" si="891"/>
        <v>0</v>
      </c>
      <c r="AQ2964" s="146">
        <f t="shared" si="892"/>
        <v>0</v>
      </c>
      <c r="AR2964" s="146">
        <f t="shared" si="893"/>
        <v>0</v>
      </c>
      <c r="AS2964" s="163">
        <f t="shared" si="894"/>
        <v>0</v>
      </c>
      <c r="AT2964" s="165">
        <f t="shared" si="895"/>
        <v>0</v>
      </c>
      <c r="AU2964" s="217"/>
      <c r="AV2964" s="66"/>
      <c r="AW2964" s="94"/>
      <c r="AX2964" s="94"/>
      <c r="AY2964" s="169"/>
      <c r="AZ2964" s="90"/>
      <c r="BA2964" s="94"/>
      <c r="BB2964" s="94"/>
      <c r="BC2964" s="94"/>
      <c r="BD2964" s="94"/>
      <c r="BE2964" s="91"/>
      <c r="BF2964" s="66"/>
      <c r="BG2964" s="90"/>
      <c r="BH2964" s="221"/>
      <c r="BI2964" s="66"/>
      <c r="BJ2964" s="66"/>
      <c r="BK2964" s="66"/>
      <c r="BL2964" s="140"/>
      <c r="BR2964" s="61"/>
      <c r="BT2964" s="60"/>
      <c r="BU2964" s="60"/>
    </row>
    <row r="2965" spans="1:73" s="59" customFormat="1" ht="30" hidden="1" customHeight="1" x14ac:dyDescent="0.25">
      <c r="A2965" s="139"/>
      <c r="B2965" s="89"/>
      <c r="C2965" s="159" t="str">
        <f t="shared" si="896"/>
        <v/>
      </c>
      <c r="D2965" s="159" t="str">
        <f t="shared" si="897"/>
        <v/>
      </c>
      <c r="E2965" s="201"/>
      <c r="F2965" s="90"/>
      <c r="G2965" s="264"/>
      <c r="H2965" s="90"/>
      <c r="I2965" s="266" t="b">
        <f t="shared" si="879"/>
        <v>0</v>
      </c>
      <c r="J2965" s="95"/>
      <c r="K2965" s="90"/>
      <c r="L2965" s="92"/>
      <c r="M2965" s="92"/>
      <c r="N2965" s="66"/>
      <c r="O2965" s="66"/>
      <c r="P2965" s="66"/>
      <c r="Q2965" s="92"/>
      <c r="R2965" s="90"/>
      <c r="S2965" s="90"/>
      <c r="T2965" s="90"/>
      <c r="U2965" s="94"/>
      <c r="V2965" s="181"/>
      <c r="W2965" s="89"/>
      <c r="X2965" s="89"/>
      <c r="Y2965" s="89"/>
      <c r="Z2965" s="66"/>
      <c r="AA2965" s="66"/>
      <c r="AB2965" s="66"/>
      <c r="AC2965" s="202"/>
      <c r="AD2965" s="166"/>
      <c r="AE2965" s="162" t="b">
        <f t="shared" si="880"/>
        <v>0</v>
      </c>
      <c r="AF2965" s="163">
        <f t="shared" si="881"/>
        <v>0</v>
      </c>
      <c r="AG2965" s="163">
        <f t="shared" si="882"/>
        <v>0</v>
      </c>
      <c r="AH2965" s="164">
        <f t="shared" si="883"/>
        <v>0</v>
      </c>
      <c r="AI2965" s="164">
        <f t="shared" si="884"/>
        <v>0</v>
      </c>
      <c r="AJ2965" s="164">
        <f t="shared" si="885"/>
        <v>0</v>
      </c>
      <c r="AK2965" s="164">
        <f t="shared" si="886"/>
        <v>0</v>
      </c>
      <c r="AL2965" s="164">
        <f t="shared" si="887"/>
        <v>0</v>
      </c>
      <c r="AM2965" s="164">
        <f t="shared" si="888"/>
        <v>1</v>
      </c>
      <c r="AN2965" s="146">
        <f t="shared" si="889"/>
        <v>0</v>
      </c>
      <c r="AO2965" s="146">
        <f t="shared" si="890"/>
        <v>0</v>
      </c>
      <c r="AP2965" s="146">
        <f t="shared" si="891"/>
        <v>0</v>
      </c>
      <c r="AQ2965" s="146">
        <f t="shared" si="892"/>
        <v>0</v>
      </c>
      <c r="AR2965" s="146">
        <f t="shared" si="893"/>
        <v>0</v>
      </c>
      <c r="AS2965" s="163">
        <f t="shared" si="894"/>
        <v>0</v>
      </c>
      <c r="AT2965" s="165">
        <f t="shared" si="895"/>
        <v>0</v>
      </c>
      <c r="AU2965" s="217"/>
      <c r="AV2965" s="66"/>
      <c r="AW2965" s="94"/>
      <c r="AX2965" s="94"/>
      <c r="AY2965" s="169"/>
      <c r="AZ2965" s="90"/>
      <c r="BA2965" s="94"/>
      <c r="BB2965" s="94"/>
      <c r="BC2965" s="94"/>
      <c r="BD2965" s="94"/>
      <c r="BE2965" s="91"/>
      <c r="BF2965" s="66"/>
      <c r="BG2965" s="90"/>
      <c r="BH2965" s="221"/>
      <c r="BI2965" s="98"/>
      <c r="BJ2965" s="98"/>
      <c r="BK2965" s="98"/>
      <c r="BL2965" s="140"/>
      <c r="BR2965" s="61"/>
      <c r="BS2965" s="60"/>
      <c r="BT2965" s="60"/>
      <c r="BU2965" s="60"/>
    </row>
    <row r="2966" spans="1:73" s="59" customFormat="1" ht="30" hidden="1" customHeight="1" x14ac:dyDescent="0.25">
      <c r="A2966" s="139"/>
      <c r="B2966" s="89"/>
      <c r="C2966" s="159" t="str">
        <f t="shared" si="896"/>
        <v/>
      </c>
      <c r="D2966" s="159" t="str">
        <f t="shared" si="897"/>
        <v/>
      </c>
      <c r="E2966" s="201"/>
      <c r="F2966" s="90"/>
      <c r="G2966" s="264"/>
      <c r="H2966" s="90"/>
      <c r="I2966" s="266" t="b">
        <f t="shared" si="879"/>
        <v>0</v>
      </c>
      <c r="J2966" s="95"/>
      <c r="K2966" s="90"/>
      <c r="L2966" s="92"/>
      <c r="M2966" s="92"/>
      <c r="N2966" s="66"/>
      <c r="O2966" s="66"/>
      <c r="P2966" s="66"/>
      <c r="Q2966" s="92"/>
      <c r="R2966" s="90"/>
      <c r="S2966" s="90"/>
      <c r="T2966" s="90"/>
      <c r="U2966" s="94"/>
      <c r="V2966" s="181"/>
      <c r="W2966" s="89"/>
      <c r="X2966" s="89"/>
      <c r="Y2966" s="89"/>
      <c r="Z2966" s="66"/>
      <c r="AA2966" s="66"/>
      <c r="AB2966" s="66"/>
      <c r="AC2966" s="202"/>
      <c r="AD2966" s="166"/>
      <c r="AE2966" s="162" t="b">
        <f t="shared" si="880"/>
        <v>0</v>
      </c>
      <c r="AF2966" s="163">
        <f t="shared" si="881"/>
        <v>0</v>
      </c>
      <c r="AG2966" s="163">
        <f t="shared" si="882"/>
        <v>0</v>
      </c>
      <c r="AH2966" s="164">
        <f t="shared" si="883"/>
        <v>0</v>
      </c>
      <c r="AI2966" s="164">
        <f t="shared" si="884"/>
        <v>0</v>
      </c>
      <c r="AJ2966" s="164">
        <f t="shared" si="885"/>
        <v>0</v>
      </c>
      <c r="AK2966" s="164">
        <f t="shared" si="886"/>
        <v>0</v>
      </c>
      <c r="AL2966" s="164">
        <f t="shared" si="887"/>
        <v>0</v>
      </c>
      <c r="AM2966" s="164">
        <f t="shared" si="888"/>
        <v>1</v>
      </c>
      <c r="AN2966" s="146">
        <f t="shared" si="889"/>
        <v>0</v>
      </c>
      <c r="AO2966" s="146">
        <f t="shared" si="890"/>
        <v>0</v>
      </c>
      <c r="AP2966" s="146">
        <f t="shared" si="891"/>
        <v>0</v>
      </c>
      <c r="AQ2966" s="146">
        <f t="shared" si="892"/>
        <v>0</v>
      </c>
      <c r="AR2966" s="146">
        <f t="shared" si="893"/>
        <v>0</v>
      </c>
      <c r="AS2966" s="163">
        <f t="shared" si="894"/>
        <v>0</v>
      </c>
      <c r="AT2966" s="165">
        <f t="shared" si="895"/>
        <v>0</v>
      </c>
      <c r="AU2966" s="217"/>
      <c r="AV2966" s="66"/>
      <c r="AW2966" s="94"/>
      <c r="AX2966" s="94"/>
      <c r="AY2966" s="169"/>
      <c r="AZ2966" s="90"/>
      <c r="BA2966" s="94"/>
      <c r="BB2966" s="94"/>
      <c r="BC2966" s="94"/>
      <c r="BD2966" s="94"/>
      <c r="BE2966" s="91"/>
      <c r="BF2966" s="66"/>
      <c r="BG2966" s="90"/>
      <c r="BH2966" s="221"/>
      <c r="BI2966" s="66"/>
      <c r="BJ2966" s="66"/>
      <c r="BK2966" s="66"/>
      <c r="BL2966" s="140"/>
      <c r="BR2966" s="61"/>
      <c r="BT2966" s="60"/>
      <c r="BU2966" s="60"/>
    </row>
    <row r="2967" spans="1:73" s="59" customFormat="1" ht="30" hidden="1" customHeight="1" x14ac:dyDescent="0.25">
      <c r="A2967" s="139"/>
      <c r="B2967" s="89"/>
      <c r="C2967" s="159" t="str">
        <f t="shared" si="896"/>
        <v/>
      </c>
      <c r="D2967" s="159" t="str">
        <f t="shared" si="897"/>
        <v/>
      </c>
      <c r="E2967" s="201"/>
      <c r="F2967" s="90"/>
      <c r="G2967" s="264"/>
      <c r="H2967" s="90"/>
      <c r="I2967" s="266" t="b">
        <f t="shared" si="879"/>
        <v>0</v>
      </c>
      <c r="J2967" s="95"/>
      <c r="K2967" s="90"/>
      <c r="L2967" s="92"/>
      <c r="M2967" s="92"/>
      <c r="N2967" s="66"/>
      <c r="O2967" s="66"/>
      <c r="P2967" s="66"/>
      <c r="Q2967" s="92"/>
      <c r="R2967" s="90"/>
      <c r="S2967" s="90"/>
      <c r="T2967" s="90"/>
      <c r="U2967" s="94"/>
      <c r="V2967" s="181"/>
      <c r="W2967" s="89"/>
      <c r="X2967" s="89"/>
      <c r="Y2967" s="89"/>
      <c r="Z2967" s="66"/>
      <c r="AA2967" s="66"/>
      <c r="AB2967" s="66"/>
      <c r="AC2967" s="202"/>
      <c r="AD2967" s="166"/>
      <c r="AE2967" s="162" t="b">
        <f t="shared" si="880"/>
        <v>0</v>
      </c>
      <c r="AF2967" s="163">
        <f t="shared" si="881"/>
        <v>0</v>
      </c>
      <c r="AG2967" s="163">
        <f t="shared" si="882"/>
        <v>0</v>
      </c>
      <c r="AH2967" s="164">
        <f t="shared" si="883"/>
        <v>0</v>
      </c>
      <c r="AI2967" s="164">
        <f t="shared" si="884"/>
        <v>0</v>
      </c>
      <c r="AJ2967" s="164">
        <f t="shared" si="885"/>
        <v>0</v>
      </c>
      <c r="AK2967" s="164">
        <f t="shared" si="886"/>
        <v>0</v>
      </c>
      <c r="AL2967" s="164">
        <f t="shared" si="887"/>
        <v>0</v>
      </c>
      <c r="AM2967" s="164">
        <f t="shared" si="888"/>
        <v>1</v>
      </c>
      <c r="AN2967" s="146">
        <f t="shared" si="889"/>
        <v>0</v>
      </c>
      <c r="AO2967" s="146">
        <f t="shared" si="890"/>
        <v>0</v>
      </c>
      <c r="AP2967" s="146">
        <f t="shared" si="891"/>
        <v>0</v>
      </c>
      <c r="AQ2967" s="146">
        <f t="shared" si="892"/>
        <v>0</v>
      </c>
      <c r="AR2967" s="146">
        <f t="shared" si="893"/>
        <v>0</v>
      </c>
      <c r="AS2967" s="163">
        <f t="shared" si="894"/>
        <v>0</v>
      </c>
      <c r="AT2967" s="165">
        <f t="shared" si="895"/>
        <v>0</v>
      </c>
      <c r="AU2967" s="217"/>
      <c r="AV2967" s="66"/>
      <c r="AW2967" s="94"/>
      <c r="AX2967" s="94"/>
      <c r="AY2967" s="169"/>
      <c r="AZ2967" s="90"/>
      <c r="BA2967" s="94"/>
      <c r="BB2967" s="94"/>
      <c r="BC2967" s="94"/>
      <c r="BD2967" s="94"/>
      <c r="BE2967" s="91"/>
      <c r="BF2967" s="66"/>
      <c r="BG2967" s="90"/>
      <c r="BH2967" s="221"/>
      <c r="BI2967" s="66"/>
      <c r="BJ2967" s="66"/>
      <c r="BK2967" s="66"/>
      <c r="BL2967" s="140"/>
      <c r="BR2967" s="61"/>
      <c r="BS2967" s="60"/>
      <c r="BT2967" s="60"/>
      <c r="BU2967" s="60"/>
    </row>
    <row r="2968" spans="1:73" s="59" customFormat="1" ht="30" hidden="1" customHeight="1" x14ac:dyDescent="0.25">
      <c r="A2968" s="139"/>
      <c r="B2968" s="89"/>
      <c r="C2968" s="159" t="str">
        <f t="shared" si="896"/>
        <v/>
      </c>
      <c r="D2968" s="159" t="str">
        <f t="shared" si="897"/>
        <v/>
      </c>
      <c r="E2968" s="201"/>
      <c r="F2968" s="90"/>
      <c r="G2968" s="264"/>
      <c r="H2968" s="90"/>
      <c r="I2968" s="266" t="b">
        <f t="shared" si="879"/>
        <v>0</v>
      </c>
      <c r="J2968" s="95"/>
      <c r="K2968" s="90"/>
      <c r="L2968" s="92"/>
      <c r="M2968" s="92"/>
      <c r="N2968" s="66"/>
      <c r="O2968" s="66"/>
      <c r="P2968" s="66"/>
      <c r="Q2968" s="92"/>
      <c r="R2968" s="90"/>
      <c r="S2968" s="90"/>
      <c r="T2968" s="90"/>
      <c r="U2968" s="94"/>
      <c r="V2968" s="181"/>
      <c r="W2968" s="89"/>
      <c r="X2968" s="89"/>
      <c r="Y2968" s="89"/>
      <c r="Z2968" s="66"/>
      <c r="AA2968" s="66"/>
      <c r="AB2968" s="66"/>
      <c r="AC2968" s="202"/>
      <c r="AD2968" s="166"/>
      <c r="AE2968" s="162" t="b">
        <f t="shared" si="880"/>
        <v>0</v>
      </c>
      <c r="AF2968" s="163">
        <f t="shared" si="881"/>
        <v>0</v>
      </c>
      <c r="AG2968" s="163">
        <f t="shared" si="882"/>
        <v>0</v>
      </c>
      <c r="AH2968" s="164">
        <f t="shared" si="883"/>
        <v>0</v>
      </c>
      <c r="AI2968" s="164">
        <f t="shared" si="884"/>
        <v>0</v>
      </c>
      <c r="AJ2968" s="164">
        <f t="shared" si="885"/>
        <v>0</v>
      </c>
      <c r="AK2968" s="164">
        <f t="shared" si="886"/>
        <v>0</v>
      </c>
      <c r="AL2968" s="164">
        <f t="shared" si="887"/>
        <v>0</v>
      </c>
      <c r="AM2968" s="164">
        <f t="shared" si="888"/>
        <v>1</v>
      </c>
      <c r="AN2968" s="146">
        <f t="shared" si="889"/>
        <v>0</v>
      </c>
      <c r="AO2968" s="146">
        <f t="shared" si="890"/>
        <v>0</v>
      </c>
      <c r="AP2968" s="146">
        <f t="shared" si="891"/>
        <v>0</v>
      </c>
      <c r="AQ2968" s="146">
        <f t="shared" si="892"/>
        <v>0</v>
      </c>
      <c r="AR2968" s="146">
        <f t="shared" si="893"/>
        <v>0</v>
      </c>
      <c r="AS2968" s="163">
        <f t="shared" si="894"/>
        <v>0</v>
      </c>
      <c r="AT2968" s="165">
        <f t="shared" si="895"/>
        <v>0</v>
      </c>
      <c r="AU2968" s="217"/>
      <c r="AV2968" s="66"/>
      <c r="AW2968" s="94"/>
      <c r="AX2968" s="94"/>
      <c r="AY2968" s="169"/>
      <c r="AZ2968" s="90"/>
      <c r="BA2968" s="94"/>
      <c r="BB2968" s="94"/>
      <c r="BC2968" s="94"/>
      <c r="BD2968" s="94"/>
      <c r="BE2968" s="91"/>
      <c r="BF2968" s="66"/>
      <c r="BG2968" s="90"/>
      <c r="BH2968" s="221"/>
      <c r="BI2968" s="66"/>
      <c r="BJ2968" s="66"/>
      <c r="BK2968" s="66"/>
      <c r="BL2968" s="140"/>
      <c r="BR2968" s="61"/>
      <c r="BT2968" s="60"/>
      <c r="BU2968" s="60"/>
    </row>
    <row r="2969" spans="1:73" s="59" customFormat="1" ht="30" hidden="1" customHeight="1" x14ac:dyDescent="0.25">
      <c r="A2969" s="139"/>
      <c r="B2969" s="89"/>
      <c r="C2969" s="159" t="str">
        <f t="shared" si="896"/>
        <v/>
      </c>
      <c r="D2969" s="159" t="str">
        <f t="shared" si="897"/>
        <v/>
      </c>
      <c r="E2969" s="201"/>
      <c r="F2969" s="90"/>
      <c r="G2969" s="264"/>
      <c r="H2969" s="90"/>
      <c r="I2969" s="266" t="b">
        <f t="shared" si="879"/>
        <v>0</v>
      </c>
      <c r="J2969" s="95"/>
      <c r="K2969" s="90"/>
      <c r="L2969" s="92"/>
      <c r="M2969" s="92"/>
      <c r="N2969" s="66"/>
      <c r="O2969" s="66"/>
      <c r="P2969" s="66"/>
      <c r="Q2969" s="92"/>
      <c r="R2969" s="90"/>
      <c r="S2969" s="90"/>
      <c r="T2969" s="90"/>
      <c r="U2969" s="94"/>
      <c r="V2969" s="181"/>
      <c r="W2969" s="89"/>
      <c r="X2969" s="89"/>
      <c r="Y2969" s="89"/>
      <c r="Z2969" s="66"/>
      <c r="AA2969" s="66"/>
      <c r="AB2969" s="66"/>
      <c r="AC2969" s="202"/>
      <c r="AD2969" s="166"/>
      <c r="AE2969" s="162" t="b">
        <f t="shared" si="880"/>
        <v>0</v>
      </c>
      <c r="AF2969" s="163">
        <f t="shared" si="881"/>
        <v>0</v>
      </c>
      <c r="AG2969" s="163">
        <f t="shared" si="882"/>
        <v>0</v>
      </c>
      <c r="AH2969" s="164">
        <f t="shared" si="883"/>
        <v>0</v>
      </c>
      <c r="AI2969" s="164">
        <f t="shared" si="884"/>
        <v>0</v>
      </c>
      <c r="AJ2969" s="164">
        <f t="shared" si="885"/>
        <v>0</v>
      </c>
      <c r="AK2969" s="164">
        <f t="shared" si="886"/>
        <v>0</v>
      </c>
      <c r="AL2969" s="164">
        <f t="shared" si="887"/>
        <v>0</v>
      </c>
      <c r="AM2969" s="164">
        <f t="shared" si="888"/>
        <v>1</v>
      </c>
      <c r="AN2969" s="146">
        <f t="shared" si="889"/>
        <v>0</v>
      </c>
      <c r="AO2969" s="146">
        <f t="shared" si="890"/>
        <v>0</v>
      </c>
      <c r="AP2969" s="146">
        <f t="shared" si="891"/>
        <v>0</v>
      </c>
      <c r="AQ2969" s="146">
        <f t="shared" si="892"/>
        <v>0</v>
      </c>
      <c r="AR2969" s="146">
        <f t="shared" si="893"/>
        <v>0</v>
      </c>
      <c r="AS2969" s="163">
        <f t="shared" si="894"/>
        <v>0</v>
      </c>
      <c r="AT2969" s="165">
        <f t="shared" si="895"/>
        <v>0</v>
      </c>
      <c r="AU2969" s="217"/>
      <c r="AV2969" s="66"/>
      <c r="AW2969" s="94"/>
      <c r="AX2969" s="94"/>
      <c r="AY2969" s="169"/>
      <c r="AZ2969" s="90"/>
      <c r="BA2969" s="94"/>
      <c r="BB2969" s="94"/>
      <c r="BC2969" s="94"/>
      <c r="BD2969" s="94"/>
      <c r="BE2969" s="91"/>
      <c r="BF2969" s="66"/>
      <c r="BG2969" s="90"/>
      <c r="BH2969" s="221"/>
      <c r="BI2969" s="66"/>
      <c r="BJ2969" s="66"/>
      <c r="BK2969" s="66"/>
      <c r="BL2969" s="140"/>
      <c r="BR2969" s="61"/>
      <c r="BS2969" s="60"/>
      <c r="BT2969" s="60"/>
      <c r="BU2969" s="60"/>
    </row>
    <row r="2970" spans="1:73" s="59" customFormat="1" ht="30" hidden="1" customHeight="1" x14ac:dyDescent="0.25">
      <c r="A2970" s="139"/>
      <c r="B2970" s="89"/>
      <c r="C2970" s="159" t="str">
        <f t="shared" si="896"/>
        <v/>
      </c>
      <c r="D2970" s="159" t="str">
        <f t="shared" si="897"/>
        <v/>
      </c>
      <c r="E2970" s="201"/>
      <c r="F2970" s="90"/>
      <c r="G2970" s="264"/>
      <c r="H2970" s="90"/>
      <c r="I2970" s="266" t="b">
        <f t="shared" ref="I2970:I3020" si="898">IF(H2970="Material Vegetal CI","CI",IF(H2970="Insectos en alcohol CI","CI",IF(H2970="Cámara de cría para eclosión de insecto adulto CI","CI",IF(H2970="Material Vegetal CE","CE",IF(H2970="Insectos en alcohol CE","CE",IF(H2970="Cámara de cría para eclosión de insecto adulto CE","CE",IF(H2970="Trampas amarillas CI","CI",IF(H2970="Trampas amarillas CE","CE",IF(H2970="Trampas con feromona Jackson CI","CI",IF(H2970="Trampas con feromona Jackson CE","CE",IF(H2970="PNMMF Frutos","CI",IF(H2970="PNMMF Trampas Mcphail CI","CI",IF(H2970="PNMMF Trampas Mcphail CE","CE",IF(H2970="Insectos en placas CI","CI",IF(H2970="Insectos en placas CE","CE",IF(H2970="Insectos adultos vivos CE","CE",IF(H2970="Insectos adultos vivos CI","CI",IF(H2970="Muestras cuarentena CI","CI",IF(H2970="Muestras cuarentena CE","CE",IF(H2970="Ácaros CI","CI",IF(H2970="Ácaros CE","CE")))))))))))))))))))))</f>
        <v>0</v>
      </c>
      <c r="J2970" s="95"/>
      <c r="K2970" s="90"/>
      <c r="L2970" s="92"/>
      <c r="M2970" s="92"/>
      <c r="N2970" s="66"/>
      <c r="O2970" s="66"/>
      <c r="P2970" s="66"/>
      <c r="Q2970" s="92"/>
      <c r="R2970" s="90"/>
      <c r="S2970" s="90"/>
      <c r="T2970" s="90"/>
      <c r="U2970" s="94"/>
      <c r="V2970" s="181"/>
      <c r="W2970" s="89"/>
      <c r="X2970" s="89"/>
      <c r="Y2970" s="89"/>
      <c r="Z2970" s="66"/>
      <c r="AA2970" s="66"/>
      <c r="AB2970" s="66"/>
      <c r="AC2970" s="202"/>
      <c r="AD2970" s="166"/>
      <c r="AE2970" s="162" t="b">
        <f t="shared" si="880"/>
        <v>0</v>
      </c>
      <c r="AF2970" s="163">
        <f t="shared" si="881"/>
        <v>0</v>
      </c>
      <c r="AG2970" s="163">
        <f t="shared" si="882"/>
        <v>0</v>
      </c>
      <c r="AH2970" s="164">
        <f t="shared" si="883"/>
        <v>0</v>
      </c>
      <c r="AI2970" s="164">
        <f t="shared" si="884"/>
        <v>0</v>
      </c>
      <c r="AJ2970" s="164">
        <f t="shared" si="885"/>
        <v>0</v>
      </c>
      <c r="AK2970" s="164">
        <f t="shared" si="886"/>
        <v>0</v>
      </c>
      <c r="AL2970" s="164">
        <f t="shared" si="887"/>
        <v>0</v>
      </c>
      <c r="AM2970" s="164">
        <f t="shared" si="888"/>
        <v>1</v>
      </c>
      <c r="AN2970" s="146">
        <f t="shared" si="889"/>
        <v>0</v>
      </c>
      <c r="AO2970" s="146">
        <f t="shared" si="890"/>
        <v>0</v>
      </c>
      <c r="AP2970" s="146">
        <f t="shared" si="891"/>
        <v>0</v>
      </c>
      <c r="AQ2970" s="146">
        <f t="shared" si="892"/>
        <v>0</v>
      </c>
      <c r="AR2970" s="146">
        <f t="shared" si="893"/>
        <v>0</v>
      </c>
      <c r="AS2970" s="163">
        <f t="shared" si="894"/>
        <v>0</v>
      </c>
      <c r="AT2970" s="165">
        <f t="shared" si="895"/>
        <v>0</v>
      </c>
      <c r="AU2970" s="217"/>
      <c r="AV2970" s="66"/>
      <c r="AW2970" s="94"/>
      <c r="AX2970" s="94"/>
      <c r="AY2970" s="169"/>
      <c r="AZ2970" s="90"/>
      <c r="BA2970" s="94"/>
      <c r="BB2970" s="94"/>
      <c r="BC2970" s="94"/>
      <c r="BD2970" s="94"/>
      <c r="BE2970" s="91"/>
      <c r="BF2970" s="66"/>
      <c r="BG2970" s="90"/>
      <c r="BH2970" s="221"/>
      <c r="BI2970" s="66"/>
      <c r="BJ2970" s="66"/>
      <c r="BK2970" s="66"/>
      <c r="BL2970" s="140"/>
      <c r="BR2970" s="61"/>
      <c r="BT2970" s="60"/>
      <c r="BU2970" s="60"/>
    </row>
    <row r="2971" spans="1:73" s="59" customFormat="1" ht="30" hidden="1" customHeight="1" x14ac:dyDescent="0.25">
      <c r="A2971" s="139"/>
      <c r="B2971" s="89"/>
      <c r="C2971" s="159" t="str">
        <f t="shared" si="896"/>
        <v/>
      </c>
      <c r="D2971" s="159" t="str">
        <f t="shared" si="897"/>
        <v/>
      </c>
      <c r="E2971" s="201"/>
      <c r="F2971" s="90"/>
      <c r="G2971" s="264"/>
      <c r="H2971" s="90"/>
      <c r="I2971" s="266" t="b">
        <f t="shared" si="898"/>
        <v>0</v>
      </c>
      <c r="J2971" s="95"/>
      <c r="K2971" s="90"/>
      <c r="L2971" s="92"/>
      <c r="M2971" s="92"/>
      <c r="N2971" s="66"/>
      <c r="O2971" s="66"/>
      <c r="P2971" s="66"/>
      <c r="Q2971" s="92"/>
      <c r="R2971" s="90"/>
      <c r="S2971" s="90"/>
      <c r="T2971" s="90"/>
      <c r="U2971" s="94"/>
      <c r="V2971" s="181"/>
      <c r="W2971" s="89"/>
      <c r="X2971" s="89"/>
      <c r="Y2971" s="89"/>
      <c r="Z2971" s="66"/>
      <c r="AA2971" s="66"/>
      <c r="AB2971" s="66"/>
      <c r="AC2971" s="202"/>
      <c r="AD2971" s="166"/>
      <c r="AE2971" s="162" t="b">
        <f t="shared" ref="AE2971:AE3020" si="899">IF(H2971="Material Vegetal CI",8,IF(H2971="Insectos en alcohol CI",8,IF(H2971="Cámara de cría para eclosión de insecto adulto CI",45,IF(H2971="Cámara de cría para eclosión de insecto adulto CE",45,IF(H2971="Material Vegetal CE",6,IF(H2971="Insectos en alcohol CE",5,IF(H2971="Trampas amarillas CI",8,IF(H2971="Trampas amarillas CE",8,IF(H2971="PNMMF Frutos",60,IF(H2971="Trampas con feromona Jackson CI",8,IF(H2971="Trampas con feromona Jackson CE",8,IF(H2971="Insectos en placas CI",8,IF(H2971="Insectos en placas CE",5,IF(H2971="Insectos adultos vivos CI",8,IF(H2971="Insectos adultos vivos CE",5,IF(H2971="PNMMF Trampas Mcphail CI",8,IF(H2971="PNMMF Trampas Mcphail CE",8,IF(H2971="Muestras cuarentena CI",2,IF(H2971="Muestras cuarentena CE",2,IF(H2971="Ácaros CI",7,IF(H2971="Ácaros CE",7)))))))))))))))))))))</f>
        <v>0</v>
      </c>
      <c r="AF2971" s="163">
        <f t="shared" ref="AF2971:AF3020" si="900">NETWORKDAYS(W2971,X2971,$N$3122:$N$3134)</f>
        <v>0</v>
      </c>
      <c r="AG2971" s="163">
        <f t="shared" ref="AG2971:AG3020" si="901">IF(Y2971="",0,NETWORKDAYS(B2971,Y2971,$N$3122:$N$3134))</f>
        <v>0</v>
      </c>
      <c r="AH2971" s="164">
        <f t="shared" ref="AH2971:AH3020" si="902">IF(Y2971="",0,IF(AG2971&lt;=0,4,IF(AG2971&lt;=(AE2971-1),4,IF(AG2971=(AE2971),4,IF(AG2971=(AE2971+1),3,IF(AG2971=(AE2971+2),2,IF(AG2971&gt;=(AE2971+3),1,IF(AG2971="",0))))))))</f>
        <v>0</v>
      </c>
      <c r="AI2971" s="164">
        <f t="shared" ref="AI2971:AI3020" si="903">IF(AH2971=4,1,0)</f>
        <v>0</v>
      </c>
      <c r="AJ2971" s="164">
        <f t="shared" ref="AJ2971:AJ3020" si="904">IF(AH2971=3,1,0)</f>
        <v>0</v>
      </c>
      <c r="AK2971" s="164">
        <f t="shared" ref="AK2971:AK3020" si="905">IF(AH2971=2,1,0)</f>
        <v>0</v>
      </c>
      <c r="AL2971" s="164">
        <f t="shared" ref="AL2971:AL3020" si="906">IF(AH2971=1,1,0)</f>
        <v>0</v>
      </c>
      <c r="AM2971" s="164">
        <f t="shared" ref="AM2971:AM3020" si="907">IF(AH2971=0,1,0)</f>
        <v>1</v>
      </c>
      <c r="AN2971" s="146">
        <f t="shared" ref="AN2971:AN3020" si="908">IF(AD2971="TODO",4,IF(AD2971="MAYORIA",3,IF(AD2971="PARCIAL",2,IF(AD2971="NADA",1,0))))</f>
        <v>0</v>
      </c>
      <c r="AO2971" s="146">
        <f t="shared" ref="AO2971:AO3020" si="909">IF(AN2971=1,1,0)</f>
        <v>0</v>
      </c>
      <c r="AP2971" s="146">
        <f t="shared" ref="AP2971:AP3020" si="910">IF(AN2971=2,1,0)</f>
        <v>0</v>
      </c>
      <c r="AQ2971" s="146">
        <f t="shared" ref="AQ2971:AQ3020" si="911">IF(AN2971=3,1,0)</f>
        <v>0</v>
      </c>
      <c r="AR2971" s="146">
        <f t="shared" ref="AR2971:AR3020" si="912">IF(AN2971=4,1,0)</f>
        <v>0</v>
      </c>
      <c r="AS2971" s="163">
        <f t="shared" ref="AS2971:AS3020" si="913">IF(AC2971=0,0,IF(AC2971="1-3",1,IF(AC2971="4-10",4,IF(AC2971="&gt;10",10))))</f>
        <v>0</v>
      </c>
      <c r="AT2971" s="165">
        <f t="shared" ref="AT2971:AT3020" si="914">IF(AS2971=0,(AH2971+AN2971)/8,IF(AS2971&lt;4,((AH2971+AN2971)/8)-5%,IF(AS2971&lt;11,((AH2971+AN2971)/8)-10%,IF(AS2971&gt;=11,((AH2971+AN2971)/8)-20%))))</f>
        <v>0</v>
      </c>
      <c r="AU2971" s="217"/>
      <c r="AV2971" s="66"/>
      <c r="AW2971" s="94"/>
      <c r="AX2971" s="94"/>
      <c r="AY2971" s="169"/>
      <c r="AZ2971" s="90"/>
      <c r="BA2971" s="94"/>
      <c r="BB2971" s="94"/>
      <c r="BC2971" s="94"/>
      <c r="BD2971" s="94"/>
      <c r="BE2971" s="91"/>
      <c r="BF2971" s="66"/>
      <c r="BG2971" s="90"/>
      <c r="BH2971" s="221"/>
      <c r="BI2971" s="66"/>
      <c r="BJ2971" s="66"/>
      <c r="BK2971" s="66"/>
      <c r="BL2971" s="140"/>
      <c r="BR2971" s="61"/>
      <c r="BS2971" s="60"/>
      <c r="BT2971" s="60"/>
      <c r="BU2971" s="60"/>
    </row>
    <row r="2972" spans="1:73" s="59" customFormat="1" ht="30" hidden="1" customHeight="1" x14ac:dyDescent="0.25">
      <c r="A2972" s="139"/>
      <c r="B2972" s="89"/>
      <c r="C2972" s="159" t="str">
        <f t="shared" si="896"/>
        <v/>
      </c>
      <c r="D2972" s="159" t="str">
        <f t="shared" si="897"/>
        <v/>
      </c>
      <c r="E2972" s="201"/>
      <c r="F2972" s="90"/>
      <c r="G2972" s="264"/>
      <c r="H2972" s="90"/>
      <c r="I2972" s="266" t="b">
        <f t="shared" si="898"/>
        <v>0</v>
      </c>
      <c r="J2972" s="95"/>
      <c r="K2972" s="90"/>
      <c r="L2972" s="92"/>
      <c r="M2972" s="92"/>
      <c r="N2972" s="66"/>
      <c r="O2972" s="66"/>
      <c r="P2972" s="66"/>
      <c r="Q2972" s="92"/>
      <c r="R2972" s="90"/>
      <c r="S2972" s="90"/>
      <c r="T2972" s="90"/>
      <c r="U2972" s="94"/>
      <c r="V2972" s="181"/>
      <c r="W2972" s="89"/>
      <c r="X2972" s="89"/>
      <c r="Y2972" s="89"/>
      <c r="Z2972" s="66"/>
      <c r="AA2972" s="66"/>
      <c r="AB2972" s="66"/>
      <c r="AC2972" s="202"/>
      <c r="AD2972" s="166"/>
      <c r="AE2972" s="162" t="b">
        <f t="shared" si="899"/>
        <v>0</v>
      </c>
      <c r="AF2972" s="163">
        <f t="shared" si="900"/>
        <v>0</v>
      </c>
      <c r="AG2972" s="163">
        <f t="shared" si="901"/>
        <v>0</v>
      </c>
      <c r="AH2972" s="164">
        <f t="shared" si="902"/>
        <v>0</v>
      </c>
      <c r="AI2972" s="164">
        <f t="shared" si="903"/>
        <v>0</v>
      </c>
      <c r="AJ2972" s="164">
        <f t="shared" si="904"/>
        <v>0</v>
      </c>
      <c r="AK2972" s="164">
        <f t="shared" si="905"/>
        <v>0</v>
      </c>
      <c r="AL2972" s="164">
        <f t="shared" si="906"/>
        <v>0</v>
      </c>
      <c r="AM2972" s="164">
        <f t="shared" si="907"/>
        <v>1</v>
      </c>
      <c r="AN2972" s="146">
        <f t="shared" si="908"/>
        <v>0</v>
      </c>
      <c r="AO2972" s="146">
        <f t="shared" si="909"/>
        <v>0</v>
      </c>
      <c r="AP2972" s="146">
        <f t="shared" si="910"/>
        <v>0</v>
      </c>
      <c r="AQ2972" s="146">
        <f t="shared" si="911"/>
        <v>0</v>
      </c>
      <c r="AR2972" s="146">
        <f t="shared" si="912"/>
        <v>0</v>
      </c>
      <c r="AS2972" s="163">
        <f t="shared" si="913"/>
        <v>0</v>
      </c>
      <c r="AT2972" s="165">
        <f t="shared" si="914"/>
        <v>0</v>
      </c>
      <c r="AU2972" s="217"/>
      <c r="AV2972" s="66"/>
      <c r="AW2972" s="94"/>
      <c r="AX2972" s="94"/>
      <c r="AY2972" s="169"/>
      <c r="AZ2972" s="90"/>
      <c r="BA2972" s="94"/>
      <c r="BB2972" s="94"/>
      <c r="BC2972" s="94"/>
      <c r="BD2972" s="94"/>
      <c r="BE2972" s="91"/>
      <c r="BF2972" s="66"/>
      <c r="BG2972" s="90"/>
      <c r="BH2972" s="221"/>
      <c r="BI2972" s="66"/>
      <c r="BJ2972" s="66"/>
      <c r="BK2972" s="66"/>
      <c r="BL2972" s="140"/>
      <c r="BR2972" s="61"/>
      <c r="BT2972" s="60"/>
      <c r="BU2972" s="60"/>
    </row>
    <row r="2973" spans="1:73" s="59" customFormat="1" ht="30" hidden="1" customHeight="1" x14ac:dyDescent="0.25">
      <c r="A2973" s="139"/>
      <c r="B2973" s="89"/>
      <c r="C2973" s="159" t="str">
        <f t="shared" si="896"/>
        <v/>
      </c>
      <c r="D2973" s="159" t="str">
        <f t="shared" si="897"/>
        <v/>
      </c>
      <c r="E2973" s="201"/>
      <c r="F2973" s="90"/>
      <c r="G2973" s="264"/>
      <c r="H2973" s="90"/>
      <c r="I2973" s="266" t="b">
        <f t="shared" si="898"/>
        <v>0</v>
      </c>
      <c r="J2973" s="95"/>
      <c r="K2973" s="90"/>
      <c r="L2973" s="92"/>
      <c r="M2973" s="92"/>
      <c r="N2973" s="66"/>
      <c r="O2973" s="66"/>
      <c r="P2973" s="66"/>
      <c r="Q2973" s="92"/>
      <c r="R2973" s="90"/>
      <c r="S2973" s="90"/>
      <c r="T2973" s="90"/>
      <c r="U2973" s="94"/>
      <c r="V2973" s="181"/>
      <c r="W2973" s="89"/>
      <c r="X2973" s="89"/>
      <c r="Y2973" s="89"/>
      <c r="Z2973" s="66"/>
      <c r="AA2973" s="66"/>
      <c r="AB2973" s="66"/>
      <c r="AC2973" s="202"/>
      <c r="AD2973" s="166"/>
      <c r="AE2973" s="162" t="b">
        <f t="shared" si="899"/>
        <v>0</v>
      </c>
      <c r="AF2973" s="163">
        <f t="shared" si="900"/>
        <v>0</v>
      </c>
      <c r="AG2973" s="163">
        <f t="shared" si="901"/>
        <v>0</v>
      </c>
      <c r="AH2973" s="164">
        <f t="shared" si="902"/>
        <v>0</v>
      </c>
      <c r="AI2973" s="164">
        <f t="shared" si="903"/>
        <v>0</v>
      </c>
      <c r="AJ2973" s="164">
        <f t="shared" si="904"/>
        <v>0</v>
      </c>
      <c r="AK2973" s="164">
        <f t="shared" si="905"/>
        <v>0</v>
      </c>
      <c r="AL2973" s="164">
        <f t="shared" si="906"/>
        <v>0</v>
      </c>
      <c r="AM2973" s="164">
        <f t="shared" si="907"/>
        <v>1</v>
      </c>
      <c r="AN2973" s="146">
        <f t="shared" si="908"/>
        <v>0</v>
      </c>
      <c r="AO2973" s="146">
        <f t="shared" si="909"/>
        <v>0</v>
      </c>
      <c r="AP2973" s="146">
        <f t="shared" si="910"/>
        <v>0</v>
      </c>
      <c r="AQ2973" s="146">
        <f t="shared" si="911"/>
        <v>0</v>
      </c>
      <c r="AR2973" s="146">
        <f t="shared" si="912"/>
        <v>0</v>
      </c>
      <c r="AS2973" s="163">
        <f t="shared" si="913"/>
        <v>0</v>
      </c>
      <c r="AT2973" s="165">
        <f t="shared" si="914"/>
        <v>0</v>
      </c>
      <c r="AU2973" s="217"/>
      <c r="AV2973" s="66"/>
      <c r="AW2973" s="94"/>
      <c r="AX2973" s="94"/>
      <c r="AY2973" s="169"/>
      <c r="AZ2973" s="90"/>
      <c r="BA2973" s="94"/>
      <c r="BB2973" s="94"/>
      <c r="BC2973" s="94"/>
      <c r="BD2973" s="94"/>
      <c r="BE2973" s="91"/>
      <c r="BF2973" s="66"/>
      <c r="BG2973" s="90"/>
      <c r="BH2973" s="221"/>
      <c r="BI2973" s="66"/>
      <c r="BJ2973" s="66"/>
      <c r="BK2973" s="66"/>
      <c r="BL2973" s="140"/>
      <c r="BR2973" s="61"/>
      <c r="BS2973" s="60"/>
      <c r="BT2973" s="60"/>
      <c r="BU2973" s="60"/>
    </row>
    <row r="2974" spans="1:73" s="59" customFormat="1" ht="30" hidden="1" customHeight="1" x14ac:dyDescent="0.25">
      <c r="A2974" s="139"/>
      <c r="B2974" s="89"/>
      <c r="C2974" s="159" t="str">
        <f t="shared" si="896"/>
        <v/>
      </c>
      <c r="D2974" s="159" t="str">
        <f t="shared" si="897"/>
        <v/>
      </c>
      <c r="E2974" s="201"/>
      <c r="F2974" s="90"/>
      <c r="G2974" s="264"/>
      <c r="H2974" s="90"/>
      <c r="I2974" s="266" t="b">
        <f t="shared" si="898"/>
        <v>0</v>
      </c>
      <c r="J2974" s="95"/>
      <c r="K2974" s="90"/>
      <c r="L2974" s="92"/>
      <c r="M2974" s="92"/>
      <c r="N2974" s="66"/>
      <c r="O2974" s="66"/>
      <c r="P2974" s="66"/>
      <c r="Q2974" s="92"/>
      <c r="R2974" s="90"/>
      <c r="S2974" s="90"/>
      <c r="T2974" s="90"/>
      <c r="U2974" s="94"/>
      <c r="V2974" s="181"/>
      <c r="W2974" s="89"/>
      <c r="X2974" s="89"/>
      <c r="Y2974" s="89"/>
      <c r="Z2974" s="66"/>
      <c r="AA2974" s="66"/>
      <c r="AB2974" s="66"/>
      <c r="AC2974" s="202"/>
      <c r="AD2974" s="166"/>
      <c r="AE2974" s="162" t="b">
        <f t="shared" si="899"/>
        <v>0</v>
      </c>
      <c r="AF2974" s="163">
        <f t="shared" si="900"/>
        <v>0</v>
      </c>
      <c r="AG2974" s="163">
        <f t="shared" si="901"/>
        <v>0</v>
      </c>
      <c r="AH2974" s="164">
        <f t="shared" si="902"/>
        <v>0</v>
      </c>
      <c r="AI2974" s="164">
        <f t="shared" si="903"/>
        <v>0</v>
      </c>
      <c r="AJ2974" s="164">
        <f t="shared" si="904"/>
        <v>0</v>
      </c>
      <c r="AK2974" s="164">
        <f t="shared" si="905"/>
        <v>0</v>
      </c>
      <c r="AL2974" s="164">
        <f t="shared" si="906"/>
        <v>0</v>
      </c>
      <c r="AM2974" s="164">
        <f t="shared" si="907"/>
        <v>1</v>
      </c>
      <c r="AN2974" s="146">
        <f t="shared" si="908"/>
        <v>0</v>
      </c>
      <c r="AO2974" s="146">
        <f t="shared" si="909"/>
        <v>0</v>
      </c>
      <c r="AP2974" s="146">
        <f t="shared" si="910"/>
        <v>0</v>
      </c>
      <c r="AQ2974" s="146">
        <f t="shared" si="911"/>
        <v>0</v>
      </c>
      <c r="AR2974" s="146">
        <f t="shared" si="912"/>
        <v>0</v>
      </c>
      <c r="AS2974" s="163">
        <f t="shared" si="913"/>
        <v>0</v>
      </c>
      <c r="AT2974" s="165">
        <f t="shared" si="914"/>
        <v>0</v>
      </c>
      <c r="AU2974" s="217"/>
      <c r="AV2974" s="66"/>
      <c r="AW2974" s="94"/>
      <c r="AX2974" s="94"/>
      <c r="AY2974" s="169"/>
      <c r="AZ2974" s="90"/>
      <c r="BA2974" s="94"/>
      <c r="BB2974" s="94"/>
      <c r="BC2974" s="94"/>
      <c r="BD2974" s="94"/>
      <c r="BE2974" s="91"/>
      <c r="BF2974" s="66"/>
      <c r="BG2974" s="90"/>
      <c r="BH2974" s="221"/>
      <c r="BI2974" s="98"/>
      <c r="BJ2974" s="98"/>
      <c r="BK2974" s="98"/>
      <c r="BL2974" s="140"/>
      <c r="BR2974" s="61"/>
      <c r="BT2974" s="60"/>
      <c r="BU2974" s="60"/>
    </row>
    <row r="2975" spans="1:73" s="59" customFormat="1" ht="30" hidden="1" customHeight="1" x14ac:dyDescent="0.25">
      <c r="A2975" s="139"/>
      <c r="B2975" s="89"/>
      <c r="C2975" s="159" t="str">
        <f t="shared" si="896"/>
        <v/>
      </c>
      <c r="D2975" s="159" t="str">
        <f t="shared" si="897"/>
        <v/>
      </c>
      <c r="E2975" s="201"/>
      <c r="F2975" s="90"/>
      <c r="G2975" s="264"/>
      <c r="H2975" s="90"/>
      <c r="I2975" s="266" t="b">
        <f t="shared" si="898"/>
        <v>0</v>
      </c>
      <c r="J2975" s="95"/>
      <c r="K2975" s="90"/>
      <c r="L2975" s="92"/>
      <c r="M2975" s="92"/>
      <c r="N2975" s="66"/>
      <c r="O2975" s="66"/>
      <c r="P2975" s="66"/>
      <c r="Q2975" s="92"/>
      <c r="R2975" s="90"/>
      <c r="S2975" s="90"/>
      <c r="T2975" s="90"/>
      <c r="U2975" s="94"/>
      <c r="V2975" s="181"/>
      <c r="W2975" s="89"/>
      <c r="X2975" s="89"/>
      <c r="Y2975" s="89"/>
      <c r="Z2975" s="66"/>
      <c r="AA2975" s="66"/>
      <c r="AB2975" s="66"/>
      <c r="AC2975" s="202"/>
      <c r="AD2975" s="166"/>
      <c r="AE2975" s="162" t="b">
        <f t="shared" si="899"/>
        <v>0</v>
      </c>
      <c r="AF2975" s="163">
        <f t="shared" si="900"/>
        <v>0</v>
      </c>
      <c r="AG2975" s="163">
        <f t="shared" si="901"/>
        <v>0</v>
      </c>
      <c r="AH2975" s="164">
        <f t="shared" si="902"/>
        <v>0</v>
      </c>
      <c r="AI2975" s="164">
        <f t="shared" si="903"/>
        <v>0</v>
      </c>
      <c r="AJ2975" s="164">
        <f t="shared" si="904"/>
        <v>0</v>
      </c>
      <c r="AK2975" s="164">
        <f t="shared" si="905"/>
        <v>0</v>
      </c>
      <c r="AL2975" s="164">
        <f t="shared" si="906"/>
        <v>0</v>
      </c>
      <c r="AM2975" s="164">
        <f t="shared" si="907"/>
        <v>1</v>
      </c>
      <c r="AN2975" s="146">
        <f t="shared" si="908"/>
        <v>0</v>
      </c>
      <c r="AO2975" s="146">
        <f t="shared" si="909"/>
        <v>0</v>
      </c>
      <c r="AP2975" s="146">
        <f t="shared" si="910"/>
        <v>0</v>
      </c>
      <c r="AQ2975" s="146">
        <f t="shared" si="911"/>
        <v>0</v>
      </c>
      <c r="AR2975" s="146">
        <f t="shared" si="912"/>
        <v>0</v>
      </c>
      <c r="AS2975" s="163">
        <f t="shared" si="913"/>
        <v>0</v>
      </c>
      <c r="AT2975" s="165">
        <f t="shared" si="914"/>
        <v>0</v>
      </c>
      <c r="AU2975" s="217"/>
      <c r="AV2975" s="66"/>
      <c r="AW2975" s="94"/>
      <c r="AX2975" s="94"/>
      <c r="AY2975" s="169"/>
      <c r="AZ2975" s="90"/>
      <c r="BA2975" s="94"/>
      <c r="BB2975" s="94"/>
      <c r="BC2975" s="94"/>
      <c r="BD2975" s="94"/>
      <c r="BE2975" s="91"/>
      <c r="BF2975" s="66"/>
      <c r="BG2975" s="90"/>
      <c r="BH2975" s="221"/>
      <c r="BI2975" s="66"/>
      <c r="BJ2975" s="66"/>
      <c r="BK2975" s="66"/>
      <c r="BL2975" s="140"/>
      <c r="BR2975" s="61"/>
      <c r="BS2975" s="60"/>
      <c r="BT2975" s="60"/>
      <c r="BU2975" s="60"/>
    </row>
    <row r="2976" spans="1:73" s="59" customFormat="1" ht="30" hidden="1" customHeight="1" x14ac:dyDescent="0.25">
      <c r="A2976" s="139"/>
      <c r="B2976" s="89"/>
      <c r="C2976" s="159" t="str">
        <f t="shared" si="896"/>
        <v/>
      </c>
      <c r="D2976" s="159" t="str">
        <f t="shared" si="897"/>
        <v/>
      </c>
      <c r="E2976" s="201"/>
      <c r="F2976" s="90"/>
      <c r="G2976" s="264"/>
      <c r="H2976" s="90"/>
      <c r="I2976" s="266" t="b">
        <f t="shared" si="898"/>
        <v>0</v>
      </c>
      <c r="J2976" s="95"/>
      <c r="K2976" s="90"/>
      <c r="L2976" s="92"/>
      <c r="M2976" s="92"/>
      <c r="N2976" s="66"/>
      <c r="O2976" s="66"/>
      <c r="P2976" s="66"/>
      <c r="Q2976" s="92"/>
      <c r="R2976" s="90"/>
      <c r="S2976" s="90"/>
      <c r="T2976" s="90"/>
      <c r="U2976" s="94"/>
      <c r="V2976" s="181"/>
      <c r="W2976" s="89"/>
      <c r="X2976" s="89"/>
      <c r="Y2976" s="89"/>
      <c r="Z2976" s="66"/>
      <c r="AA2976" s="66"/>
      <c r="AB2976" s="66"/>
      <c r="AC2976" s="202"/>
      <c r="AD2976" s="166"/>
      <c r="AE2976" s="162" t="b">
        <f t="shared" si="899"/>
        <v>0</v>
      </c>
      <c r="AF2976" s="163">
        <f t="shared" si="900"/>
        <v>0</v>
      </c>
      <c r="AG2976" s="163">
        <f t="shared" si="901"/>
        <v>0</v>
      </c>
      <c r="AH2976" s="164">
        <f t="shared" si="902"/>
        <v>0</v>
      </c>
      <c r="AI2976" s="164">
        <f t="shared" si="903"/>
        <v>0</v>
      </c>
      <c r="AJ2976" s="164">
        <f t="shared" si="904"/>
        <v>0</v>
      </c>
      <c r="AK2976" s="164">
        <f t="shared" si="905"/>
        <v>0</v>
      </c>
      <c r="AL2976" s="164">
        <f t="shared" si="906"/>
        <v>0</v>
      </c>
      <c r="AM2976" s="164">
        <f t="shared" si="907"/>
        <v>1</v>
      </c>
      <c r="AN2976" s="146">
        <f t="shared" si="908"/>
        <v>0</v>
      </c>
      <c r="AO2976" s="146">
        <f t="shared" si="909"/>
        <v>0</v>
      </c>
      <c r="AP2976" s="146">
        <f t="shared" si="910"/>
        <v>0</v>
      </c>
      <c r="AQ2976" s="146">
        <f t="shared" si="911"/>
        <v>0</v>
      </c>
      <c r="AR2976" s="146">
        <f t="shared" si="912"/>
        <v>0</v>
      </c>
      <c r="AS2976" s="163">
        <f t="shared" si="913"/>
        <v>0</v>
      </c>
      <c r="AT2976" s="165">
        <f t="shared" si="914"/>
        <v>0</v>
      </c>
      <c r="AU2976" s="217"/>
      <c r="AV2976" s="66"/>
      <c r="AW2976" s="94"/>
      <c r="AX2976" s="94"/>
      <c r="AY2976" s="169"/>
      <c r="AZ2976" s="90"/>
      <c r="BA2976" s="94"/>
      <c r="BB2976" s="94"/>
      <c r="BC2976" s="94"/>
      <c r="BD2976" s="94"/>
      <c r="BE2976" s="91"/>
      <c r="BF2976" s="66"/>
      <c r="BG2976" s="90"/>
      <c r="BH2976" s="221"/>
      <c r="BI2976" s="66"/>
      <c r="BJ2976" s="66"/>
      <c r="BK2976" s="66"/>
      <c r="BL2976" s="140"/>
      <c r="BR2976" s="61"/>
      <c r="BT2976" s="60"/>
      <c r="BU2976" s="60"/>
    </row>
    <row r="2977" spans="1:73" s="59" customFormat="1" ht="30" hidden="1" customHeight="1" x14ac:dyDescent="0.25">
      <c r="A2977" s="139"/>
      <c r="B2977" s="89"/>
      <c r="C2977" s="159" t="str">
        <f t="shared" si="896"/>
        <v/>
      </c>
      <c r="D2977" s="159" t="str">
        <f t="shared" si="897"/>
        <v/>
      </c>
      <c r="E2977" s="201"/>
      <c r="F2977" s="90"/>
      <c r="G2977" s="264"/>
      <c r="H2977" s="90"/>
      <c r="I2977" s="266" t="b">
        <f t="shared" si="898"/>
        <v>0</v>
      </c>
      <c r="J2977" s="95"/>
      <c r="K2977" s="90"/>
      <c r="L2977" s="92"/>
      <c r="M2977" s="92"/>
      <c r="N2977" s="66"/>
      <c r="O2977" s="66"/>
      <c r="P2977" s="66"/>
      <c r="Q2977" s="92"/>
      <c r="R2977" s="90"/>
      <c r="S2977" s="90"/>
      <c r="T2977" s="90"/>
      <c r="U2977" s="94"/>
      <c r="V2977" s="181"/>
      <c r="W2977" s="89"/>
      <c r="X2977" s="89"/>
      <c r="Y2977" s="89"/>
      <c r="Z2977" s="66"/>
      <c r="AA2977" s="66"/>
      <c r="AB2977" s="66"/>
      <c r="AC2977" s="202"/>
      <c r="AD2977" s="166"/>
      <c r="AE2977" s="162" t="b">
        <f t="shared" si="899"/>
        <v>0</v>
      </c>
      <c r="AF2977" s="163">
        <f t="shared" si="900"/>
        <v>0</v>
      </c>
      <c r="AG2977" s="163">
        <f t="shared" si="901"/>
        <v>0</v>
      </c>
      <c r="AH2977" s="164">
        <f t="shared" si="902"/>
        <v>0</v>
      </c>
      <c r="AI2977" s="164">
        <f t="shared" si="903"/>
        <v>0</v>
      </c>
      <c r="AJ2977" s="164">
        <f t="shared" si="904"/>
        <v>0</v>
      </c>
      <c r="AK2977" s="164">
        <f t="shared" si="905"/>
        <v>0</v>
      </c>
      <c r="AL2977" s="164">
        <f t="shared" si="906"/>
        <v>0</v>
      </c>
      <c r="AM2977" s="164">
        <f t="shared" si="907"/>
        <v>1</v>
      </c>
      <c r="AN2977" s="146">
        <f t="shared" si="908"/>
        <v>0</v>
      </c>
      <c r="AO2977" s="146">
        <f t="shared" si="909"/>
        <v>0</v>
      </c>
      <c r="AP2977" s="146">
        <f t="shared" si="910"/>
        <v>0</v>
      </c>
      <c r="AQ2977" s="146">
        <f t="shared" si="911"/>
        <v>0</v>
      </c>
      <c r="AR2977" s="146">
        <f t="shared" si="912"/>
        <v>0</v>
      </c>
      <c r="AS2977" s="163">
        <f t="shared" si="913"/>
        <v>0</v>
      </c>
      <c r="AT2977" s="165">
        <f t="shared" si="914"/>
        <v>0</v>
      </c>
      <c r="AU2977" s="217"/>
      <c r="AV2977" s="66"/>
      <c r="AW2977" s="94"/>
      <c r="AX2977" s="94"/>
      <c r="AY2977" s="169"/>
      <c r="AZ2977" s="90"/>
      <c r="BA2977" s="94"/>
      <c r="BB2977" s="94"/>
      <c r="BC2977" s="94"/>
      <c r="BD2977" s="94"/>
      <c r="BE2977" s="91"/>
      <c r="BF2977" s="66"/>
      <c r="BG2977" s="90"/>
      <c r="BH2977" s="221"/>
      <c r="BI2977" s="66"/>
      <c r="BJ2977" s="66"/>
      <c r="BK2977" s="66"/>
      <c r="BL2977" s="140"/>
      <c r="BR2977" s="61"/>
      <c r="BS2977" s="60"/>
      <c r="BT2977" s="60"/>
      <c r="BU2977" s="60"/>
    </row>
    <row r="2978" spans="1:73" s="59" customFormat="1" ht="30" hidden="1" customHeight="1" x14ac:dyDescent="0.25">
      <c r="A2978" s="139"/>
      <c r="B2978" s="89"/>
      <c r="C2978" s="159" t="str">
        <f t="shared" si="896"/>
        <v/>
      </c>
      <c r="D2978" s="159" t="str">
        <f t="shared" si="897"/>
        <v/>
      </c>
      <c r="E2978" s="201"/>
      <c r="F2978" s="90"/>
      <c r="G2978" s="264"/>
      <c r="H2978" s="90"/>
      <c r="I2978" s="266" t="b">
        <f t="shared" si="898"/>
        <v>0</v>
      </c>
      <c r="J2978" s="95"/>
      <c r="K2978" s="90"/>
      <c r="L2978" s="92"/>
      <c r="M2978" s="92"/>
      <c r="N2978" s="66"/>
      <c r="O2978" s="66"/>
      <c r="P2978" s="66"/>
      <c r="Q2978" s="92"/>
      <c r="R2978" s="90"/>
      <c r="S2978" s="90"/>
      <c r="T2978" s="90"/>
      <c r="U2978" s="94"/>
      <c r="V2978" s="181"/>
      <c r="W2978" s="89"/>
      <c r="X2978" s="89"/>
      <c r="Y2978" s="89"/>
      <c r="Z2978" s="66"/>
      <c r="AA2978" s="66"/>
      <c r="AB2978" s="66"/>
      <c r="AC2978" s="202"/>
      <c r="AD2978" s="166"/>
      <c r="AE2978" s="162" t="b">
        <f t="shared" si="899"/>
        <v>0</v>
      </c>
      <c r="AF2978" s="163">
        <f t="shared" si="900"/>
        <v>0</v>
      </c>
      <c r="AG2978" s="163">
        <f t="shared" si="901"/>
        <v>0</v>
      </c>
      <c r="AH2978" s="164">
        <f t="shared" si="902"/>
        <v>0</v>
      </c>
      <c r="AI2978" s="164">
        <f t="shared" si="903"/>
        <v>0</v>
      </c>
      <c r="AJ2978" s="164">
        <f t="shared" si="904"/>
        <v>0</v>
      </c>
      <c r="AK2978" s="164">
        <f t="shared" si="905"/>
        <v>0</v>
      </c>
      <c r="AL2978" s="164">
        <f t="shared" si="906"/>
        <v>0</v>
      </c>
      <c r="AM2978" s="164">
        <f t="shared" si="907"/>
        <v>1</v>
      </c>
      <c r="AN2978" s="146">
        <f t="shared" si="908"/>
        <v>0</v>
      </c>
      <c r="AO2978" s="146">
        <f t="shared" si="909"/>
        <v>0</v>
      </c>
      <c r="AP2978" s="146">
        <f t="shared" si="910"/>
        <v>0</v>
      </c>
      <c r="AQ2978" s="146">
        <f t="shared" si="911"/>
        <v>0</v>
      </c>
      <c r="AR2978" s="146">
        <f t="shared" si="912"/>
        <v>0</v>
      </c>
      <c r="AS2978" s="163">
        <f t="shared" si="913"/>
        <v>0</v>
      </c>
      <c r="AT2978" s="165">
        <f t="shared" si="914"/>
        <v>0</v>
      </c>
      <c r="AU2978" s="217"/>
      <c r="AV2978" s="66"/>
      <c r="AW2978" s="94"/>
      <c r="AX2978" s="94"/>
      <c r="AY2978" s="169"/>
      <c r="AZ2978" s="90"/>
      <c r="BA2978" s="94"/>
      <c r="BB2978" s="94"/>
      <c r="BC2978" s="94"/>
      <c r="BD2978" s="94"/>
      <c r="BE2978" s="91"/>
      <c r="BF2978" s="66"/>
      <c r="BG2978" s="90"/>
      <c r="BH2978" s="221"/>
      <c r="BI2978" s="98"/>
      <c r="BJ2978" s="98"/>
      <c r="BK2978" s="98"/>
      <c r="BL2978" s="140"/>
      <c r="BR2978" s="61"/>
      <c r="BT2978" s="60"/>
      <c r="BU2978" s="60"/>
    </row>
    <row r="2979" spans="1:73" s="59" customFormat="1" ht="30" hidden="1" customHeight="1" x14ac:dyDescent="0.25">
      <c r="A2979" s="139"/>
      <c r="B2979" s="89"/>
      <c r="C2979" s="159" t="str">
        <f t="shared" si="896"/>
        <v/>
      </c>
      <c r="D2979" s="159" t="str">
        <f t="shared" si="897"/>
        <v/>
      </c>
      <c r="E2979" s="201"/>
      <c r="F2979" s="90"/>
      <c r="G2979" s="264"/>
      <c r="H2979" s="90"/>
      <c r="I2979" s="266" t="b">
        <f t="shared" si="898"/>
        <v>0</v>
      </c>
      <c r="J2979" s="95"/>
      <c r="K2979" s="90"/>
      <c r="L2979" s="95"/>
      <c r="M2979" s="95"/>
      <c r="N2979" s="95"/>
      <c r="O2979" s="96"/>
      <c r="P2979" s="96"/>
      <c r="Q2979" s="94"/>
      <c r="R2979" s="90"/>
      <c r="S2979" s="90"/>
      <c r="T2979" s="90"/>
      <c r="U2979" s="94"/>
      <c r="V2979" s="181"/>
      <c r="W2979" s="89"/>
      <c r="X2979" s="89"/>
      <c r="Y2979" s="89"/>
      <c r="Z2979" s="66"/>
      <c r="AA2979" s="66"/>
      <c r="AB2979" s="66"/>
      <c r="AC2979" s="202"/>
      <c r="AD2979" s="166"/>
      <c r="AE2979" s="162" t="b">
        <f t="shared" si="899"/>
        <v>0</v>
      </c>
      <c r="AF2979" s="163">
        <f t="shared" si="900"/>
        <v>0</v>
      </c>
      <c r="AG2979" s="163">
        <f t="shared" si="901"/>
        <v>0</v>
      </c>
      <c r="AH2979" s="164">
        <f t="shared" si="902"/>
        <v>0</v>
      </c>
      <c r="AI2979" s="164">
        <f t="shared" si="903"/>
        <v>0</v>
      </c>
      <c r="AJ2979" s="164">
        <f t="shared" si="904"/>
        <v>0</v>
      </c>
      <c r="AK2979" s="164">
        <f t="shared" si="905"/>
        <v>0</v>
      </c>
      <c r="AL2979" s="164">
        <f t="shared" si="906"/>
        <v>0</v>
      </c>
      <c r="AM2979" s="164">
        <f t="shared" si="907"/>
        <v>1</v>
      </c>
      <c r="AN2979" s="146">
        <f t="shared" si="908"/>
        <v>0</v>
      </c>
      <c r="AO2979" s="146">
        <f t="shared" si="909"/>
        <v>0</v>
      </c>
      <c r="AP2979" s="146">
        <f t="shared" si="910"/>
        <v>0</v>
      </c>
      <c r="AQ2979" s="146">
        <f t="shared" si="911"/>
        <v>0</v>
      </c>
      <c r="AR2979" s="146">
        <f t="shared" si="912"/>
        <v>0</v>
      </c>
      <c r="AS2979" s="163">
        <f t="shared" si="913"/>
        <v>0</v>
      </c>
      <c r="AT2979" s="165">
        <f t="shared" si="914"/>
        <v>0</v>
      </c>
      <c r="AU2979" s="217"/>
      <c r="AV2979" s="66"/>
      <c r="AW2979" s="66"/>
      <c r="AX2979" s="66"/>
      <c r="AY2979" s="169"/>
      <c r="AZ2979" s="90"/>
      <c r="BA2979" s="94"/>
      <c r="BB2979" s="94"/>
      <c r="BC2979" s="94"/>
      <c r="BD2979" s="94"/>
      <c r="BE2979" s="91"/>
      <c r="BF2979" s="66"/>
      <c r="BG2979" s="90"/>
      <c r="BH2979" s="221"/>
      <c r="BI2979" s="66"/>
      <c r="BJ2979" s="66"/>
      <c r="BK2979" s="66"/>
      <c r="BL2979" s="140"/>
      <c r="BR2979" s="61"/>
      <c r="BS2979" s="60"/>
      <c r="BT2979" s="60"/>
      <c r="BU2979" s="60"/>
    </row>
    <row r="2980" spans="1:73" s="59" customFormat="1" ht="30" hidden="1" customHeight="1" x14ac:dyDescent="0.25">
      <c r="A2980" s="139"/>
      <c r="B2980" s="89"/>
      <c r="C2980" s="159" t="str">
        <f t="shared" si="896"/>
        <v/>
      </c>
      <c r="D2980" s="159" t="str">
        <f t="shared" si="897"/>
        <v/>
      </c>
      <c r="E2980" s="201"/>
      <c r="F2980" s="90"/>
      <c r="G2980" s="264"/>
      <c r="H2980" s="90"/>
      <c r="I2980" s="266" t="b">
        <f t="shared" si="898"/>
        <v>0</v>
      </c>
      <c r="J2980" s="95"/>
      <c r="K2980" s="90"/>
      <c r="L2980" s="95"/>
      <c r="M2980" s="95"/>
      <c r="N2980" s="95"/>
      <c r="O2980" s="96"/>
      <c r="P2980" s="96"/>
      <c r="Q2980" s="94"/>
      <c r="R2980" s="90"/>
      <c r="S2980" s="90"/>
      <c r="T2980" s="90"/>
      <c r="U2980" s="94"/>
      <c r="V2980" s="181"/>
      <c r="W2980" s="89"/>
      <c r="X2980" s="89"/>
      <c r="Y2980" s="89"/>
      <c r="Z2980" s="66"/>
      <c r="AA2980" s="66"/>
      <c r="AB2980" s="66"/>
      <c r="AC2980" s="202"/>
      <c r="AD2980" s="166"/>
      <c r="AE2980" s="162" t="b">
        <f t="shared" si="899"/>
        <v>0</v>
      </c>
      <c r="AF2980" s="163">
        <f t="shared" si="900"/>
        <v>0</v>
      </c>
      <c r="AG2980" s="163">
        <f t="shared" si="901"/>
        <v>0</v>
      </c>
      <c r="AH2980" s="164">
        <f t="shared" si="902"/>
        <v>0</v>
      </c>
      <c r="AI2980" s="164">
        <f t="shared" si="903"/>
        <v>0</v>
      </c>
      <c r="AJ2980" s="164">
        <f t="shared" si="904"/>
        <v>0</v>
      </c>
      <c r="AK2980" s="164">
        <f t="shared" si="905"/>
        <v>0</v>
      </c>
      <c r="AL2980" s="164">
        <f t="shared" si="906"/>
        <v>0</v>
      </c>
      <c r="AM2980" s="164">
        <f t="shared" si="907"/>
        <v>1</v>
      </c>
      <c r="AN2980" s="146">
        <f t="shared" si="908"/>
        <v>0</v>
      </c>
      <c r="AO2980" s="146">
        <f t="shared" si="909"/>
        <v>0</v>
      </c>
      <c r="AP2980" s="146">
        <f t="shared" si="910"/>
        <v>0</v>
      </c>
      <c r="AQ2980" s="146">
        <f t="shared" si="911"/>
        <v>0</v>
      </c>
      <c r="AR2980" s="146">
        <f t="shared" si="912"/>
        <v>0</v>
      </c>
      <c r="AS2980" s="163">
        <f t="shared" si="913"/>
        <v>0</v>
      </c>
      <c r="AT2980" s="165">
        <f t="shared" si="914"/>
        <v>0</v>
      </c>
      <c r="AU2980" s="217"/>
      <c r="AV2980" s="66"/>
      <c r="AW2980" s="66"/>
      <c r="AX2980" s="66"/>
      <c r="AY2980" s="169"/>
      <c r="AZ2980" s="90"/>
      <c r="BA2980" s="94"/>
      <c r="BB2980" s="94"/>
      <c r="BC2980" s="94"/>
      <c r="BD2980" s="94"/>
      <c r="BE2980" s="91"/>
      <c r="BF2980" s="91"/>
      <c r="BG2980" s="91"/>
      <c r="BH2980" s="91"/>
      <c r="BI2980" s="66"/>
      <c r="BJ2980" s="66"/>
      <c r="BK2980" s="66"/>
      <c r="BL2980" s="290"/>
      <c r="BR2980" s="61"/>
      <c r="BT2980" s="60"/>
      <c r="BU2980" s="60"/>
    </row>
    <row r="2981" spans="1:73" s="59" customFormat="1" ht="30" hidden="1" customHeight="1" x14ac:dyDescent="0.25">
      <c r="A2981" s="139"/>
      <c r="B2981" s="89"/>
      <c r="C2981" s="159" t="str">
        <f t="shared" si="896"/>
        <v/>
      </c>
      <c r="D2981" s="159" t="str">
        <f t="shared" si="897"/>
        <v/>
      </c>
      <c r="E2981" s="201"/>
      <c r="F2981" s="90"/>
      <c r="G2981" s="264"/>
      <c r="H2981" s="90"/>
      <c r="I2981" s="266" t="b">
        <f t="shared" si="898"/>
        <v>0</v>
      </c>
      <c r="J2981" s="95"/>
      <c r="K2981" s="90"/>
      <c r="L2981" s="95"/>
      <c r="M2981" s="95"/>
      <c r="N2981" s="95"/>
      <c r="O2981" s="96"/>
      <c r="P2981" s="96"/>
      <c r="Q2981" s="94"/>
      <c r="R2981" s="90"/>
      <c r="S2981" s="90"/>
      <c r="T2981" s="90"/>
      <c r="U2981" s="94"/>
      <c r="V2981" s="181"/>
      <c r="W2981" s="89"/>
      <c r="X2981" s="89"/>
      <c r="Y2981" s="89"/>
      <c r="Z2981" s="66"/>
      <c r="AA2981" s="66"/>
      <c r="AB2981" s="66"/>
      <c r="AC2981" s="202"/>
      <c r="AD2981" s="166"/>
      <c r="AE2981" s="162" t="b">
        <f t="shared" si="899"/>
        <v>0</v>
      </c>
      <c r="AF2981" s="163">
        <f t="shared" si="900"/>
        <v>0</v>
      </c>
      <c r="AG2981" s="163">
        <f t="shared" si="901"/>
        <v>0</v>
      </c>
      <c r="AH2981" s="164">
        <f t="shared" si="902"/>
        <v>0</v>
      </c>
      <c r="AI2981" s="164">
        <f t="shared" si="903"/>
        <v>0</v>
      </c>
      <c r="AJ2981" s="164">
        <f t="shared" si="904"/>
        <v>0</v>
      </c>
      <c r="AK2981" s="164">
        <f t="shared" si="905"/>
        <v>0</v>
      </c>
      <c r="AL2981" s="164">
        <f t="shared" si="906"/>
        <v>0</v>
      </c>
      <c r="AM2981" s="164">
        <f t="shared" si="907"/>
        <v>1</v>
      </c>
      <c r="AN2981" s="146">
        <f t="shared" si="908"/>
        <v>0</v>
      </c>
      <c r="AO2981" s="146">
        <f t="shared" si="909"/>
        <v>0</v>
      </c>
      <c r="AP2981" s="146">
        <f t="shared" si="910"/>
        <v>0</v>
      </c>
      <c r="AQ2981" s="146">
        <f t="shared" si="911"/>
        <v>0</v>
      </c>
      <c r="AR2981" s="146">
        <f t="shared" si="912"/>
        <v>0</v>
      </c>
      <c r="AS2981" s="163">
        <f t="shared" si="913"/>
        <v>0</v>
      </c>
      <c r="AT2981" s="165">
        <f t="shared" si="914"/>
        <v>0</v>
      </c>
      <c r="AU2981" s="217"/>
      <c r="AV2981" s="66"/>
      <c r="AW2981" s="66"/>
      <c r="AX2981" s="66"/>
      <c r="AY2981" s="169"/>
      <c r="AZ2981" s="90"/>
      <c r="BA2981" s="94"/>
      <c r="BB2981" s="94"/>
      <c r="BC2981" s="94"/>
      <c r="BD2981" s="94"/>
      <c r="BE2981" s="91"/>
      <c r="BF2981" s="91"/>
      <c r="BG2981" s="91"/>
      <c r="BH2981" s="91"/>
      <c r="BI2981" s="66"/>
      <c r="BJ2981" s="66"/>
      <c r="BK2981" s="66"/>
      <c r="BL2981" s="290"/>
      <c r="BR2981" s="61"/>
      <c r="BS2981" s="60"/>
      <c r="BT2981" s="60"/>
      <c r="BU2981" s="60"/>
    </row>
    <row r="2982" spans="1:73" s="59" customFormat="1" ht="30" hidden="1" customHeight="1" x14ac:dyDescent="0.25">
      <c r="A2982" s="139"/>
      <c r="B2982" s="89"/>
      <c r="C2982" s="159" t="str">
        <f t="shared" si="896"/>
        <v/>
      </c>
      <c r="D2982" s="159" t="str">
        <f t="shared" si="897"/>
        <v/>
      </c>
      <c r="E2982" s="201"/>
      <c r="F2982" s="90"/>
      <c r="G2982" s="264"/>
      <c r="H2982" s="90"/>
      <c r="I2982" s="266" t="b">
        <f t="shared" si="898"/>
        <v>0</v>
      </c>
      <c r="J2982" s="95"/>
      <c r="K2982" s="90"/>
      <c r="L2982" s="95"/>
      <c r="M2982" s="95"/>
      <c r="N2982" s="95"/>
      <c r="O2982" s="96"/>
      <c r="P2982" s="96"/>
      <c r="Q2982" s="94"/>
      <c r="R2982" s="90"/>
      <c r="S2982" s="90"/>
      <c r="T2982" s="90"/>
      <c r="U2982" s="94"/>
      <c r="V2982" s="181"/>
      <c r="W2982" s="89"/>
      <c r="X2982" s="89"/>
      <c r="Y2982" s="89"/>
      <c r="Z2982" s="66"/>
      <c r="AA2982" s="66"/>
      <c r="AB2982" s="66"/>
      <c r="AC2982" s="202"/>
      <c r="AD2982" s="166"/>
      <c r="AE2982" s="162" t="b">
        <f t="shared" si="899"/>
        <v>0</v>
      </c>
      <c r="AF2982" s="163">
        <f t="shared" si="900"/>
        <v>0</v>
      </c>
      <c r="AG2982" s="163">
        <f t="shared" si="901"/>
        <v>0</v>
      </c>
      <c r="AH2982" s="164">
        <f t="shared" si="902"/>
        <v>0</v>
      </c>
      <c r="AI2982" s="164">
        <f t="shared" si="903"/>
        <v>0</v>
      </c>
      <c r="AJ2982" s="164">
        <f t="shared" si="904"/>
        <v>0</v>
      </c>
      <c r="AK2982" s="164">
        <f t="shared" si="905"/>
        <v>0</v>
      </c>
      <c r="AL2982" s="164">
        <f t="shared" si="906"/>
        <v>0</v>
      </c>
      <c r="AM2982" s="164">
        <f t="shared" si="907"/>
        <v>1</v>
      </c>
      <c r="AN2982" s="146">
        <f t="shared" si="908"/>
        <v>0</v>
      </c>
      <c r="AO2982" s="146">
        <f t="shared" si="909"/>
        <v>0</v>
      </c>
      <c r="AP2982" s="146">
        <f t="shared" si="910"/>
        <v>0</v>
      </c>
      <c r="AQ2982" s="146">
        <f t="shared" si="911"/>
        <v>0</v>
      </c>
      <c r="AR2982" s="146">
        <f t="shared" si="912"/>
        <v>0</v>
      </c>
      <c r="AS2982" s="163">
        <f t="shared" si="913"/>
        <v>0</v>
      </c>
      <c r="AT2982" s="165">
        <f t="shared" si="914"/>
        <v>0</v>
      </c>
      <c r="AU2982" s="217"/>
      <c r="AV2982" s="66"/>
      <c r="AW2982" s="66"/>
      <c r="AX2982" s="66"/>
      <c r="AY2982" s="169"/>
      <c r="AZ2982" s="90"/>
      <c r="BA2982" s="94"/>
      <c r="BB2982" s="94"/>
      <c r="BC2982" s="94"/>
      <c r="BD2982" s="94"/>
      <c r="BE2982" s="91"/>
      <c r="BF2982" s="66"/>
      <c r="BG2982" s="90"/>
      <c r="BH2982" s="221"/>
      <c r="BI2982" s="66"/>
      <c r="BJ2982" s="66"/>
      <c r="BK2982" s="66"/>
      <c r="BL2982" s="290"/>
      <c r="BR2982" s="61"/>
      <c r="BT2982" s="60"/>
      <c r="BU2982" s="60"/>
    </row>
    <row r="2983" spans="1:73" s="59" customFormat="1" ht="30" hidden="1" customHeight="1" x14ac:dyDescent="0.25">
      <c r="A2983" s="139"/>
      <c r="B2983" s="89"/>
      <c r="C2983" s="159" t="str">
        <f t="shared" si="896"/>
        <v/>
      </c>
      <c r="D2983" s="159" t="str">
        <f t="shared" si="897"/>
        <v/>
      </c>
      <c r="E2983" s="201"/>
      <c r="F2983" s="90"/>
      <c r="G2983" s="264"/>
      <c r="H2983" s="90"/>
      <c r="I2983" s="266" t="b">
        <f t="shared" si="898"/>
        <v>0</v>
      </c>
      <c r="J2983" s="95"/>
      <c r="K2983" s="90"/>
      <c r="L2983" s="92"/>
      <c r="M2983" s="95"/>
      <c r="N2983" s="95"/>
      <c r="O2983" s="96"/>
      <c r="P2983" s="96"/>
      <c r="Q2983" s="94"/>
      <c r="R2983" s="90"/>
      <c r="S2983" s="90"/>
      <c r="T2983" s="90"/>
      <c r="U2983" s="94"/>
      <c r="V2983" s="181"/>
      <c r="W2983" s="89"/>
      <c r="X2983" s="89"/>
      <c r="Y2983" s="89"/>
      <c r="Z2983" s="66"/>
      <c r="AA2983" s="66"/>
      <c r="AB2983" s="66"/>
      <c r="AC2983" s="202"/>
      <c r="AD2983" s="166"/>
      <c r="AE2983" s="162" t="b">
        <f t="shared" si="899"/>
        <v>0</v>
      </c>
      <c r="AF2983" s="163">
        <f t="shared" si="900"/>
        <v>0</v>
      </c>
      <c r="AG2983" s="163">
        <f t="shared" si="901"/>
        <v>0</v>
      </c>
      <c r="AH2983" s="164">
        <f t="shared" si="902"/>
        <v>0</v>
      </c>
      <c r="AI2983" s="164">
        <f t="shared" si="903"/>
        <v>0</v>
      </c>
      <c r="AJ2983" s="164">
        <f t="shared" si="904"/>
        <v>0</v>
      </c>
      <c r="AK2983" s="164">
        <f t="shared" si="905"/>
        <v>0</v>
      </c>
      <c r="AL2983" s="164">
        <f t="shared" si="906"/>
        <v>0</v>
      </c>
      <c r="AM2983" s="164">
        <f t="shared" si="907"/>
        <v>1</v>
      </c>
      <c r="AN2983" s="146">
        <f t="shared" si="908"/>
        <v>0</v>
      </c>
      <c r="AO2983" s="146">
        <f t="shared" si="909"/>
        <v>0</v>
      </c>
      <c r="AP2983" s="146">
        <f t="shared" si="910"/>
        <v>0</v>
      </c>
      <c r="AQ2983" s="146">
        <f t="shared" si="911"/>
        <v>0</v>
      </c>
      <c r="AR2983" s="146">
        <f t="shared" si="912"/>
        <v>0</v>
      </c>
      <c r="AS2983" s="163">
        <f t="shared" si="913"/>
        <v>0</v>
      </c>
      <c r="AT2983" s="165">
        <f t="shared" si="914"/>
        <v>0</v>
      </c>
      <c r="AU2983" s="217"/>
      <c r="AV2983" s="66"/>
      <c r="AW2983" s="94"/>
      <c r="AX2983" s="94"/>
      <c r="AY2983" s="169"/>
      <c r="AZ2983" s="90"/>
      <c r="BA2983" s="94"/>
      <c r="BB2983" s="94"/>
      <c r="BC2983" s="94"/>
      <c r="BD2983" s="94"/>
      <c r="BE2983" s="91"/>
      <c r="BF2983" s="66"/>
      <c r="BG2983" s="90"/>
      <c r="BH2983" s="221"/>
      <c r="BI2983" s="66"/>
      <c r="BJ2983" s="66"/>
      <c r="BK2983" s="66"/>
      <c r="BL2983" s="140"/>
      <c r="BR2983" s="61"/>
      <c r="BS2983" s="60"/>
      <c r="BT2983" s="60"/>
      <c r="BU2983" s="60"/>
    </row>
    <row r="2984" spans="1:73" s="59" customFormat="1" ht="30" hidden="1" customHeight="1" x14ac:dyDescent="0.25">
      <c r="A2984" s="139"/>
      <c r="B2984" s="89"/>
      <c r="C2984" s="159" t="str">
        <f t="shared" si="896"/>
        <v/>
      </c>
      <c r="D2984" s="159" t="str">
        <f t="shared" si="897"/>
        <v/>
      </c>
      <c r="E2984" s="201"/>
      <c r="F2984" s="90"/>
      <c r="G2984" s="264"/>
      <c r="H2984" s="90"/>
      <c r="I2984" s="266" t="b">
        <f t="shared" si="898"/>
        <v>0</v>
      </c>
      <c r="J2984" s="95"/>
      <c r="K2984" s="90"/>
      <c r="L2984" s="92"/>
      <c r="M2984" s="95"/>
      <c r="N2984" s="95"/>
      <c r="O2984" s="96"/>
      <c r="P2984" s="96"/>
      <c r="Q2984" s="94"/>
      <c r="R2984" s="90"/>
      <c r="S2984" s="90"/>
      <c r="T2984" s="90"/>
      <c r="U2984" s="94"/>
      <c r="V2984" s="181"/>
      <c r="W2984" s="89"/>
      <c r="X2984" s="89"/>
      <c r="Y2984" s="89"/>
      <c r="Z2984" s="66"/>
      <c r="AA2984" s="66"/>
      <c r="AB2984" s="66"/>
      <c r="AC2984" s="202"/>
      <c r="AD2984" s="166"/>
      <c r="AE2984" s="162" t="b">
        <f t="shared" si="899"/>
        <v>0</v>
      </c>
      <c r="AF2984" s="163">
        <f t="shared" si="900"/>
        <v>0</v>
      </c>
      <c r="AG2984" s="163">
        <f t="shared" si="901"/>
        <v>0</v>
      </c>
      <c r="AH2984" s="164">
        <f t="shared" si="902"/>
        <v>0</v>
      </c>
      <c r="AI2984" s="164">
        <f t="shared" si="903"/>
        <v>0</v>
      </c>
      <c r="AJ2984" s="164">
        <f t="shared" si="904"/>
        <v>0</v>
      </c>
      <c r="AK2984" s="164">
        <f t="shared" si="905"/>
        <v>0</v>
      </c>
      <c r="AL2984" s="164">
        <f t="shared" si="906"/>
        <v>0</v>
      </c>
      <c r="AM2984" s="164">
        <f t="shared" si="907"/>
        <v>1</v>
      </c>
      <c r="AN2984" s="146">
        <f t="shared" si="908"/>
        <v>0</v>
      </c>
      <c r="AO2984" s="146">
        <f t="shared" si="909"/>
        <v>0</v>
      </c>
      <c r="AP2984" s="146">
        <f t="shared" si="910"/>
        <v>0</v>
      </c>
      <c r="AQ2984" s="146">
        <f t="shared" si="911"/>
        <v>0</v>
      </c>
      <c r="AR2984" s="146">
        <f t="shared" si="912"/>
        <v>0</v>
      </c>
      <c r="AS2984" s="163">
        <f t="shared" si="913"/>
        <v>0</v>
      </c>
      <c r="AT2984" s="165">
        <f t="shared" si="914"/>
        <v>0</v>
      </c>
      <c r="AU2984" s="217"/>
      <c r="AV2984" s="66"/>
      <c r="AW2984" s="94"/>
      <c r="AX2984" s="94"/>
      <c r="AY2984" s="169"/>
      <c r="AZ2984" s="90"/>
      <c r="BA2984" s="94"/>
      <c r="BB2984" s="94"/>
      <c r="BC2984" s="94"/>
      <c r="BD2984" s="94"/>
      <c r="BE2984" s="91"/>
      <c r="BF2984" s="66"/>
      <c r="BG2984" s="90"/>
      <c r="BH2984" s="221"/>
      <c r="BI2984" s="66"/>
      <c r="BJ2984" s="66"/>
      <c r="BK2984" s="66"/>
      <c r="BL2984" s="140"/>
      <c r="BR2984" s="61"/>
      <c r="BT2984" s="60"/>
      <c r="BU2984" s="60"/>
    </row>
    <row r="2985" spans="1:73" s="59" customFormat="1" ht="30" hidden="1" customHeight="1" x14ac:dyDescent="0.25">
      <c r="A2985" s="139"/>
      <c r="B2985" s="89"/>
      <c r="C2985" s="159" t="str">
        <f t="shared" si="896"/>
        <v/>
      </c>
      <c r="D2985" s="159" t="str">
        <f t="shared" si="897"/>
        <v/>
      </c>
      <c r="E2985" s="201"/>
      <c r="F2985" s="90"/>
      <c r="G2985" s="264"/>
      <c r="H2985" s="90"/>
      <c r="I2985" s="266" t="b">
        <f t="shared" si="898"/>
        <v>0</v>
      </c>
      <c r="J2985" s="95"/>
      <c r="K2985" s="90"/>
      <c r="L2985" s="92"/>
      <c r="M2985" s="95"/>
      <c r="N2985" s="95"/>
      <c r="O2985" s="96"/>
      <c r="P2985" s="96"/>
      <c r="Q2985" s="94"/>
      <c r="R2985" s="90"/>
      <c r="S2985" s="90"/>
      <c r="T2985" s="90"/>
      <c r="U2985" s="94"/>
      <c r="V2985" s="181"/>
      <c r="W2985" s="89"/>
      <c r="X2985" s="89"/>
      <c r="Y2985" s="89"/>
      <c r="Z2985" s="66"/>
      <c r="AA2985" s="66"/>
      <c r="AB2985" s="66"/>
      <c r="AC2985" s="202"/>
      <c r="AD2985" s="166"/>
      <c r="AE2985" s="162" t="b">
        <f t="shared" si="899"/>
        <v>0</v>
      </c>
      <c r="AF2985" s="163">
        <f t="shared" si="900"/>
        <v>0</v>
      </c>
      <c r="AG2985" s="163">
        <f t="shared" si="901"/>
        <v>0</v>
      </c>
      <c r="AH2985" s="164">
        <f t="shared" si="902"/>
        <v>0</v>
      </c>
      <c r="AI2985" s="164">
        <f t="shared" si="903"/>
        <v>0</v>
      </c>
      <c r="AJ2985" s="164">
        <f t="shared" si="904"/>
        <v>0</v>
      </c>
      <c r="AK2985" s="164">
        <f t="shared" si="905"/>
        <v>0</v>
      </c>
      <c r="AL2985" s="164">
        <f t="shared" si="906"/>
        <v>0</v>
      </c>
      <c r="AM2985" s="164">
        <f t="shared" si="907"/>
        <v>1</v>
      </c>
      <c r="AN2985" s="146">
        <f t="shared" si="908"/>
        <v>0</v>
      </c>
      <c r="AO2985" s="146">
        <f t="shared" si="909"/>
        <v>0</v>
      </c>
      <c r="AP2985" s="146">
        <f t="shared" si="910"/>
        <v>0</v>
      </c>
      <c r="AQ2985" s="146">
        <f t="shared" si="911"/>
        <v>0</v>
      </c>
      <c r="AR2985" s="146">
        <f t="shared" si="912"/>
        <v>0</v>
      </c>
      <c r="AS2985" s="163">
        <f t="shared" si="913"/>
        <v>0</v>
      </c>
      <c r="AT2985" s="165">
        <f t="shared" si="914"/>
        <v>0</v>
      </c>
      <c r="AU2985" s="217"/>
      <c r="AV2985" s="66"/>
      <c r="AW2985" s="94"/>
      <c r="AX2985" s="94"/>
      <c r="AY2985" s="169"/>
      <c r="AZ2985" s="90"/>
      <c r="BA2985" s="94"/>
      <c r="BB2985" s="94"/>
      <c r="BC2985" s="94"/>
      <c r="BD2985" s="94"/>
      <c r="BE2985" s="91"/>
      <c r="BF2985" s="66"/>
      <c r="BG2985" s="90"/>
      <c r="BH2985" s="221"/>
      <c r="BI2985" s="66"/>
      <c r="BJ2985" s="66"/>
      <c r="BK2985" s="66"/>
      <c r="BL2985" s="140"/>
      <c r="BR2985" s="61"/>
      <c r="BS2985" s="60"/>
      <c r="BT2985" s="60"/>
      <c r="BU2985" s="60"/>
    </row>
    <row r="2986" spans="1:73" s="59" customFormat="1" ht="30" hidden="1" customHeight="1" x14ac:dyDescent="0.25">
      <c r="A2986" s="139"/>
      <c r="B2986" s="89"/>
      <c r="C2986" s="159" t="str">
        <f t="shared" si="896"/>
        <v/>
      </c>
      <c r="D2986" s="159" t="str">
        <f t="shared" si="897"/>
        <v/>
      </c>
      <c r="E2986" s="201"/>
      <c r="F2986" s="90"/>
      <c r="G2986" s="264"/>
      <c r="H2986" s="90"/>
      <c r="I2986" s="266" t="b">
        <f t="shared" si="898"/>
        <v>0</v>
      </c>
      <c r="J2986" s="95"/>
      <c r="K2986" s="90"/>
      <c r="L2986" s="92"/>
      <c r="M2986" s="95"/>
      <c r="N2986" s="104"/>
      <c r="O2986" s="96"/>
      <c r="P2986" s="96"/>
      <c r="Q2986" s="94"/>
      <c r="R2986" s="90"/>
      <c r="S2986" s="90"/>
      <c r="T2986" s="90"/>
      <c r="U2986" s="94"/>
      <c r="V2986" s="181"/>
      <c r="W2986" s="89"/>
      <c r="X2986" s="89"/>
      <c r="Y2986" s="89"/>
      <c r="Z2986" s="66"/>
      <c r="AA2986" s="66"/>
      <c r="AB2986" s="66"/>
      <c r="AC2986" s="202"/>
      <c r="AD2986" s="166"/>
      <c r="AE2986" s="162" t="b">
        <f t="shared" si="899"/>
        <v>0</v>
      </c>
      <c r="AF2986" s="163">
        <f t="shared" si="900"/>
        <v>0</v>
      </c>
      <c r="AG2986" s="163">
        <f t="shared" si="901"/>
        <v>0</v>
      </c>
      <c r="AH2986" s="164">
        <f t="shared" si="902"/>
        <v>0</v>
      </c>
      <c r="AI2986" s="164">
        <f t="shared" si="903"/>
        <v>0</v>
      </c>
      <c r="AJ2986" s="164">
        <f t="shared" si="904"/>
        <v>0</v>
      </c>
      <c r="AK2986" s="164">
        <f t="shared" si="905"/>
        <v>0</v>
      </c>
      <c r="AL2986" s="164">
        <f t="shared" si="906"/>
        <v>0</v>
      </c>
      <c r="AM2986" s="164">
        <f t="shared" si="907"/>
        <v>1</v>
      </c>
      <c r="AN2986" s="146">
        <f t="shared" si="908"/>
        <v>0</v>
      </c>
      <c r="AO2986" s="146">
        <f t="shared" si="909"/>
        <v>0</v>
      </c>
      <c r="AP2986" s="146">
        <f t="shared" si="910"/>
        <v>0</v>
      </c>
      <c r="AQ2986" s="146">
        <f t="shared" si="911"/>
        <v>0</v>
      </c>
      <c r="AR2986" s="146">
        <f t="shared" si="912"/>
        <v>0</v>
      </c>
      <c r="AS2986" s="163">
        <f t="shared" si="913"/>
        <v>0</v>
      </c>
      <c r="AT2986" s="165">
        <f t="shared" si="914"/>
        <v>0</v>
      </c>
      <c r="AU2986" s="217"/>
      <c r="AV2986" s="66"/>
      <c r="AW2986" s="94"/>
      <c r="AX2986" s="94"/>
      <c r="AY2986" s="169"/>
      <c r="AZ2986" s="90"/>
      <c r="BA2986" s="94"/>
      <c r="BB2986" s="94"/>
      <c r="BC2986" s="94"/>
      <c r="BD2986" s="94"/>
      <c r="BE2986" s="91"/>
      <c r="BF2986" s="66"/>
      <c r="BG2986" s="90"/>
      <c r="BH2986" s="222"/>
      <c r="BI2986" s="98"/>
      <c r="BJ2986" s="98"/>
      <c r="BK2986" s="98"/>
      <c r="BL2986" s="140"/>
      <c r="BR2986" s="61"/>
      <c r="BT2986" s="60"/>
      <c r="BU2986" s="60"/>
    </row>
    <row r="2987" spans="1:73" s="59" customFormat="1" ht="30" hidden="1" customHeight="1" x14ac:dyDescent="0.25">
      <c r="A2987" s="139"/>
      <c r="B2987" s="89"/>
      <c r="C2987" s="159" t="str">
        <f t="shared" si="896"/>
        <v/>
      </c>
      <c r="D2987" s="159" t="str">
        <f t="shared" si="897"/>
        <v/>
      </c>
      <c r="E2987" s="201"/>
      <c r="F2987" s="90"/>
      <c r="G2987" s="264"/>
      <c r="H2987" s="90"/>
      <c r="I2987" s="266" t="b">
        <f t="shared" si="898"/>
        <v>0</v>
      </c>
      <c r="J2987" s="95"/>
      <c r="K2987" s="90"/>
      <c r="L2987" s="92"/>
      <c r="M2987" s="95"/>
      <c r="N2987" s="104"/>
      <c r="O2987" s="96"/>
      <c r="P2987" s="96"/>
      <c r="Q2987" s="94"/>
      <c r="R2987" s="90"/>
      <c r="S2987" s="90"/>
      <c r="T2987" s="90"/>
      <c r="U2987" s="94"/>
      <c r="V2987" s="181"/>
      <c r="W2987" s="89"/>
      <c r="X2987" s="89"/>
      <c r="Y2987" s="89"/>
      <c r="Z2987" s="66"/>
      <c r="AA2987" s="66"/>
      <c r="AB2987" s="66"/>
      <c r="AC2987" s="202"/>
      <c r="AD2987" s="166"/>
      <c r="AE2987" s="162" t="b">
        <f t="shared" si="899"/>
        <v>0</v>
      </c>
      <c r="AF2987" s="163">
        <f t="shared" si="900"/>
        <v>0</v>
      </c>
      <c r="AG2987" s="163">
        <f t="shared" si="901"/>
        <v>0</v>
      </c>
      <c r="AH2987" s="164">
        <f t="shared" si="902"/>
        <v>0</v>
      </c>
      <c r="AI2987" s="164">
        <f t="shared" si="903"/>
        <v>0</v>
      </c>
      <c r="AJ2987" s="164">
        <f t="shared" si="904"/>
        <v>0</v>
      </c>
      <c r="AK2987" s="164">
        <f t="shared" si="905"/>
        <v>0</v>
      </c>
      <c r="AL2987" s="164">
        <f t="shared" si="906"/>
        <v>0</v>
      </c>
      <c r="AM2987" s="164">
        <f t="shared" si="907"/>
        <v>1</v>
      </c>
      <c r="AN2987" s="146">
        <f t="shared" si="908"/>
        <v>0</v>
      </c>
      <c r="AO2987" s="146">
        <f t="shared" si="909"/>
        <v>0</v>
      </c>
      <c r="AP2987" s="146">
        <f t="shared" si="910"/>
        <v>0</v>
      </c>
      <c r="AQ2987" s="146">
        <f t="shared" si="911"/>
        <v>0</v>
      </c>
      <c r="AR2987" s="146">
        <f t="shared" si="912"/>
        <v>0</v>
      </c>
      <c r="AS2987" s="163">
        <f t="shared" si="913"/>
        <v>0</v>
      </c>
      <c r="AT2987" s="165">
        <f t="shared" si="914"/>
        <v>0</v>
      </c>
      <c r="AU2987" s="217"/>
      <c r="AV2987" s="66"/>
      <c r="AW2987" s="94"/>
      <c r="AX2987" s="94"/>
      <c r="AY2987" s="169"/>
      <c r="AZ2987" s="90"/>
      <c r="BA2987" s="94"/>
      <c r="BB2987" s="94"/>
      <c r="BC2987" s="94"/>
      <c r="BD2987" s="94"/>
      <c r="BE2987" s="91"/>
      <c r="BF2987" s="66"/>
      <c r="BG2987" s="90"/>
      <c r="BH2987" s="222"/>
      <c r="BI2987" s="98"/>
      <c r="BJ2987" s="98"/>
      <c r="BK2987" s="98"/>
      <c r="BL2987" s="140"/>
      <c r="BR2987" s="61"/>
      <c r="BT2987" s="60"/>
      <c r="BU2987" s="60"/>
    </row>
    <row r="2988" spans="1:73" s="59" customFormat="1" ht="30" hidden="1" customHeight="1" x14ac:dyDescent="0.25">
      <c r="A2988" s="139"/>
      <c r="B2988" s="89"/>
      <c r="C2988" s="159" t="str">
        <f t="shared" si="896"/>
        <v/>
      </c>
      <c r="D2988" s="159" t="str">
        <f t="shared" si="897"/>
        <v/>
      </c>
      <c r="E2988" s="201"/>
      <c r="F2988" s="90"/>
      <c r="G2988" s="264"/>
      <c r="H2988" s="90"/>
      <c r="I2988" s="266" t="b">
        <f t="shared" si="898"/>
        <v>0</v>
      </c>
      <c r="J2988" s="95"/>
      <c r="K2988" s="90"/>
      <c r="L2988" s="92"/>
      <c r="M2988" s="95"/>
      <c r="N2988" s="95"/>
      <c r="O2988" s="96"/>
      <c r="P2988" s="96"/>
      <c r="Q2988" s="94"/>
      <c r="R2988" s="90"/>
      <c r="S2988" s="90"/>
      <c r="T2988" s="90"/>
      <c r="U2988" s="94"/>
      <c r="V2988" s="181"/>
      <c r="W2988" s="89"/>
      <c r="X2988" s="89"/>
      <c r="Y2988" s="89"/>
      <c r="Z2988" s="66"/>
      <c r="AA2988" s="66"/>
      <c r="AB2988" s="66"/>
      <c r="AC2988" s="202"/>
      <c r="AD2988" s="166"/>
      <c r="AE2988" s="162" t="b">
        <f t="shared" si="899"/>
        <v>0</v>
      </c>
      <c r="AF2988" s="163">
        <f t="shared" si="900"/>
        <v>0</v>
      </c>
      <c r="AG2988" s="163">
        <f t="shared" si="901"/>
        <v>0</v>
      </c>
      <c r="AH2988" s="164">
        <f t="shared" si="902"/>
        <v>0</v>
      </c>
      <c r="AI2988" s="164">
        <f t="shared" si="903"/>
        <v>0</v>
      </c>
      <c r="AJ2988" s="164">
        <f t="shared" si="904"/>
        <v>0</v>
      </c>
      <c r="AK2988" s="164">
        <f t="shared" si="905"/>
        <v>0</v>
      </c>
      <c r="AL2988" s="164">
        <f t="shared" si="906"/>
        <v>0</v>
      </c>
      <c r="AM2988" s="164">
        <f t="shared" si="907"/>
        <v>1</v>
      </c>
      <c r="AN2988" s="146">
        <f t="shared" si="908"/>
        <v>0</v>
      </c>
      <c r="AO2988" s="146">
        <f t="shared" si="909"/>
        <v>0</v>
      </c>
      <c r="AP2988" s="146">
        <f t="shared" si="910"/>
        <v>0</v>
      </c>
      <c r="AQ2988" s="146">
        <f t="shared" si="911"/>
        <v>0</v>
      </c>
      <c r="AR2988" s="146">
        <f t="shared" si="912"/>
        <v>0</v>
      </c>
      <c r="AS2988" s="163">
        <f t="shared" si="913"/>
        <v>0</v>
      </c>
      <c r="AT2988" s="165">
        <f t="shared" si="914"/>
        <v>0</v>
      </c>
      <c r="AU2988" s="217"/>
      <c r="AV2988" s="66"/>
      <c r="AW2988" s="94"/>
      <c r="AX2988" s="94"/>
      <c r="AY2988" s="169"/>
      <c r="AZ2988" s="90"/>
      <c r="BA2988" s="94"/>
      <c r="BB2988" s="94"/>
      <c r="BC2988" s="94"/>
      <c r="BD2988" s="94"/>
      <c r="BE2988" s="91"/>
      <c r="BF2988" s="66"/>
      <c r="BG2988" s="90"/>
      <c r="BH2988" s="222"/>
      <c r="BI2988" s="98"/>
      <c r="BJ2988" s="98"/>
      <c r="BK2988" s="98"/>
      <c r="BL2988" s="140"/>
      <c r="BR2988" s="61"/>
      <c r="BS2988" s="60"/>
      <c r="BT2988" s="60"/>
      <c r="BU2988" s="60"/>
    </row>
    <row r="2989" spans="1:73" s="59" customFormat="1" ht="30" hidden="1" customHeight="1" x14ac:dyDescent="0.25">
      <c r="A2989" s="139"/>
      <c r="B2989" s="89"/>
      <c r="C2989" s="159" t="str">
        <f t="shared" si="896"/>
        <v/>
      </c>
      <c r="D2989" s="159" t="str">
        <f t="shared" si="897"/>
        <v/>
      </c>
      <c r="E2989" s="201"/>
      <c r="F2989" s="90"/>
      <c r="G2989" s="264"/>
      <c r="H2989" s="90"/>
      <c r="I2989" s="266" t="b">
        <f t="shared" si="898"/>
        <v>0</v>
      </c>
      <c r="J2989" s="95"/>
      <c r="K2989" s="90"/>
      <c r="L2989" s="92"/>
      <c r="M2989" s="95"/>
      <c r="N2989" s="95"/>
      <c r="O2989" s="96"/>
      <c r="P2989" s="96"/>
      <c r="Q2989" s="94"/>
      <c r="R2989" s="90"/>
      <c r="S2989" s="90"/>
      <c r="T2989" s="90"/>
      <c r="U2989" s="94"/>
      <c r="V2989" s="181"/>
      <c r="W2989" s="89"/>
      <c r="X2989" s="89"/>
      <c r="Y2989" s="89"/>
      <c r="Z2989" s="66"/>
      <c r="AA2989" s="66"/>
      <c r="AB2989" s="66"/>
      <c r="AC2989" s="202"/>
      <c r="AD2989" s="166"/>
      <c r="AE2989" s="162" t="b">
        <f t="shared" si="899"/>
        <v>0</v>
      </c>
      <c r="AF2989" s="163">
        <f t="shared" si="900"/>
        <v>0</v>
      </c>
      <c r="AG2989" s="163">
        <f t="shared" si="901"/>
        <v>0</v>
      </c>
      <c r="AH2989" s="164">
        <f t="shared" si="902"/>
        <v>0</v>
      </c>
      <c r="AI2989" s="164">
        <f t="shared" si="903"/>
        <v>0</v>
      </c>
      <c r="AJ2989" s="164">
        <f t="shared" si="904"/>
        <v>0</v>
      </c>
      <c r="AK2989" s="164">
        <f t="shared" si="905"/>
        <v>0</v>
      </c>
      <c r="AL2989" s="164">
        <f t="shared" si="906"/>
        <v>0</v>
      </c>
      <c r="AM2989" s="164">
        <f t="shared" si="907"/>
        <v>1</v>
      </c>
      <c r="AN2989" s="146">
        <f t="shared" si="908"/>
        <v>0</v>
      </c>
      <c r="AO2989" s="146">
        <f t="shared" si="909"/>
        <v>0</v>
      </c>
      <c r="AP2989" s="146">
        <f t="shared" si="910"/>
        <v>0</v>
      </c>
      <c r="AQ2989" s="146">
        <f t="shared" si="911"/>
        <v>0</v>
      </c>
      <c r="AR2989" s="146">
        <f t="shared" si="912"/>
        <v>0</v>
      </c>
      <c r="AS2989" s="163">
        <f t="shared" si="913"/>
        <v>0</v>
      </c>
      <c r="AT2989" s="165">
        <f t="shared" si="914"/>
        <v>0</v>
      </c>
      <c r="AU2989" s="217"/>
      <c r="AV2989" s="66"/>
      <c r="AW2989" s="94"/>
      <c r="AX2989" s="94"/>
      <c r="AY2989" s="169"/>
      <c r="AZ2989" s="90"/>
      <c r="BA2989" s="94"/>
      <c r="BB2989" s="94"/>
      <c r="BC2989" s="94"/>
      <c r="BD2989" s="94"/>
      <c r="BE2989" s="91"/>
      <c r="BF2989" s="66"/>
      <c r="BG2989" s="90"/>
      <c r="BH2989" s="222"/>
      <c r="BI2989" s="98"/>
      <c r="BJ2989" s="98"/>
      <c r="BK2989" s="98"/>
      <c r="BL2989" s="140"/>
      <c r="BR2989" s="61"/>
      <c r="BT2989" s="60"/>
      <c r="BU2989" s="60"/>
    </row>
    <row r="2990" spans="1:73" s="59" customFormat="1" ht="30" hidden="1" customHeight="1" x14ac:dyDescent="0.25">
      <c r="A2990" s="139"/>
      <c r="B2990" s="89"/>
      <c r="C2990" s="159" t="str">
        <f t="shared" si="896"/>
        <v/>
      </c>
      <c r="D2990" s="159" t="str">
        <f t="shared" si="897"/>
        <v/>
      </c>
      <c r="E2990" s="201"/>
      <c r="F2990" s="90"/>
      <c r="G2990" s="264"/>
      <c r="H2990" s="90"/>
      <c r="I2990" s="266" t="b">
        <f t="shared" si="898"/>
        <v>0</v>
      </c>
      <c r="J2990" s="95"/>
      <c r="K2990" s="90"/>
      <c r="L2990" s="92"/>
      <c r="M2990" s="95"/>
      <c r="N2990" s="95"/>
      <c r="O2990" s="96"/>
      <c r="P2990" s="96"/>
      <c r="Q2990" s="94"/>
      <c r="R2990" s="90"/>
      <c r="S2990" s="90"/>
      <c r="T2990" s="90"/>
      <c r="U2990" s="94"/>
      <c r="V2990" s="181"/>
      <c r="W2990" s="89"/>
      <c r="X2990" s="89"/>
      <c r="Y2990" s="89"/>
      <c r="Z2990" s="66"/>
      <c r="AA2990" s="66"/>
      <c r="AB2990" s="66"/>
      <c r="AC2990" s="202"/>
      <c r="AD2990" s="166"/>
      <c r="AE2990" s="162" t="b">
        <f t="shared" si="899"/>
        <v>0</v>
      </c>
      <c r="AF2990" s="163">
        <f t="shared" si="900"/>
        <v>0</v>
      </c>
      <c r="AG2990" s="163">
        <f t="shared" si="901"/>
        <v>0</v>
      </c>
      <c r="AH2990" s="164">
        <f t="shared" si="902"/>
        <v>0</v>
      </c>
      <c r="AI2990" s="164">
        <f t="shared" si="903"/>
        <v>0</v>
      </c>
      <c r="AJ2990" s="164">
        <f t="shared" si="904"/>
        <v>0</v>
      </c>
      <c r="AK2990" s="164">
        <f t="shared" si="905"/>
        <v>0</v>
      </c>
      <c r="AL2990" s="164">
        <f t="shared" si="906"/>
        <v>0</v>
      </c>
      <c r="AM2990" s="164">
        <f t="shared" si="907"/>
        <v>1</v>
      </c>
      <c r="AN2990" s="146">
        <f t="shared" si="908"/>
        <v>0</v>
      </c>
      <c r="AO2990" s="146">
        <f t="shared" si="909"/>
        <v>0</v>
      </c>
      <c r="AP2990" s="146">
        <f t="shared" si="910"/>
        <v>0</v>
      </c>
      <c r="AQ2990" s="146">
        <f t="shared" si="911"/>
        <v>0</v>
      </c>
      <c r="AR2990" s="146">
        <f t="shared" si="912"/>
        <v>0</v>
      </c>
      <c r="AS2990" s="163">
        <f t="shared" si="913"/>
        <v>0</v>
      </c>
      <c r="AT2990" s="165">
        <f t="shared" si="914"/>
        <v>0</v>
      </c>
      <c r="AU2990" s="217"/>
      <c r="AV2990" s="66"/>
      <c r="AW2990" s="94"/>
      <c r="AX2990" s="94"/>
      <c r="AY2990" s="169"/>
      <c r="AZ2990" s="90"/>
      <c r="BA2990" s="94"/>
      <c r="BB2990" s="94"/>
      <c r="BC2990" s="94"/>
      <c r="BD2990" s="94"/>
      <c r="BE2990" s="91"/>
      <c r="BF2990" s="66"/>
      <c r="BG2990" s="90"/>
      <c r="BH2990" s="222"/>
      <c r="BI2990" s="98"/>
      <c r="BJ2990" s="98"/>
      <c r="BK2990" s="98"/>
      <c r="BL2990" s="140"/>
      <c r="BR2990" s="61"/>
      <c r="BT2990" s="60"/>
      <c r="BU2990" s="60"/>
    </row>
    <row r="2991" spans="1:73" s="59" customFormat="1" ht="30" hidden="1" customHeight="1" x14ac:dyDescent="0.25">
      <c r="A2991" s="139"/>
      <c r="B2991" s="89"/>
      <c r="C2991" s="159" t="str">
        <f t="shared" si="896"/>
        <v/>
      </c>
      <c r="D2991" s="159" t="str">
        <f t="shared" si="897"/>
        <v/>
      </c>
      <c r="E2991" s="201"/>
      <c r="F2991" s="90"/>
      <c r="G2991" s="264"/>
      <c r="H2991" s="90"/>
      <c r="I2991" s="266" t="b">
        <f t="shared" si="898"/>
        <v>0</v>
      </c>
      <c r="J2991" s="95"/>
      <c r="K2991" s="90"/>
      <c r="L2991" s="92"/>
      <c r="M2991" s="95"/>
      <c r="N2991" s="95"/>
      <c r="O2991" s="96"/>
      <c r="P2991" s="96"/>
      <c r="Q2991" s="94"/>
      <c r="R2991" s="90"/>
      <c r="S2991" s="90"/>
      <c r="T2991" s="90"/>
      <c r="U2991" s="94"/>
      <c r="V2991" s="181"/>
      <c r="W2991" s="89"/>
      <c r="X2991" s="89"/>
      <c r="Y2991" s="89"/>
      <c r="Z2991" s="66"/>
      <c r="AA2991" s="66"/>
      <c r="AB2991" s="66"/>
      <c r="AC2991" s="202"/>
      <c r="AD2991" s="166"/>
      <c r="AE2991" s="162" t="b">
        <f t="shared" si="899"/>
        <v>0</v>
      </c>
      <c r="AF2991" s="163">
        <f t="shared" si="900"/>
        <v>0</v>
      </c>
      <c r="AG2991" s="163">
        <f t="shared" si="901"/>
        <v>0</v>
      </c>
      <c r="AH2991" s="164">
        <f t="shared" si="902"/>
        <v>0</v>
      </c>
      <c r="AI2991" s="164">
        <f t="shared" si="903"/>
        <v>0</v>
      </c>
      <c r="AJ2991" s="164">
        <f t="shared" si="904"/>
        <v>0</v>
      </c>
      <c r="AK2991" s="164">
        <f t="shared" si="905"/>
        <v>0</v>
      </c>
      <c r="AL2991" s="164">
        <f t="shared" si="906"/>
        <v>0</v>
      </c>
      <c r="AM2991" s="164">
        <f t="shared" si="907"/>
        <v>1</v>
      </c>
      <c r="AN2991" s="146">
        <f t="shared" si="908"/>
        <v>0</v>
      </c>
      <c r="AO2991" s="146">
        <f t="shared" si="909"/>
        <v>0</v>
      </c>
      <c r="AP2991" s="146">
        <f t="shared" si="910"/>
        <v>0</v>
      </c>
      <c r="AQ2991" s="146">
        <f t="shared" si="911"/>
        <v>0</v>
      </c>
      <c r="AR2991" s="146">
        <f t="shared" si="912"/>
        <v>0</v>
      </c>
      <c r="AS2991" s="163">
        <f t="shared" si="913"/>
        <v>0</v>
      </c>
      <c r="AT2991" s="165">
        <f t="shared" si="914"/>
        <v>0</v>
      </c>
      <c r="AU2991" s="217"/>
      <c r="AV2991" s="66"/>
      <c r="AW2991" s="94"/>
      <c r="AX2991" s="94"/>
      <c r="AY2991" s="169"/>
      <c r="AZ2991" s="90"/>
      <c r="BA2991" s="94"/>
      <c r="BB2991" s="94"/>
      <c r="BC2991" s="94"/>
      <c r="BD2991" s="94"/>
      <c r="BE2991" s="91"/>
      <c r="BF2991" s="66"/>
      <c r="BG2991" s="90"/>
      <c r="BH2991" s="221"/>
      <c r="BI2991" s="66"/>
      <c r="BJ2991" s="66"/>
      <c r="BK2991" s="66"/>
      <c r="BL2991" s="140"/>
      <c r="BR2991" s="61"/>
      <c r="BS2991" s="60"/>
      <c r="BT2991" s="60"/>
      <c r="BU2991" s="60"/>
    </row>
    <row r="2992" spans="1:73" s="59" customFormat="1" ht="30" hidden="1" customHeight="1" x14ac:dyDescent="0.25">
      <c r="A2992" s="139"/>
      <c r="B2992" s="89"/>
      <c r="C2992" s="159" t="str">
        <f t="shared" si="896"/>
        <v/>
      </c>
      <c r="D2992" s="159" t="str">
        <f t="shared" si="897"/>
        <v/>
      </c>
      <c r="E2992" s="201"/>
      <c r="F2992" s="90"/>
      <c r="G2992" s="264"/>
      <c r="H2992" s="90"/>
      <c r="I2992" s="266" t="b">
        <f t="shared" si="898"/>
        <v>0</v>
      </c>
      <c r="J2992" s="95"/>
      <c r="K2992" s="90"/>
      <c r="L2992" s="94"/>
      <c r="M2992" s="95"/>
      <c r="N2992" s="95"/>
      <c r="O2992" s="96"/>
      <c r="P2992" s="96"/>
      <c r="Q2992" s="94"/>
      <c r="R2992" s="90"/>
      <c r="S2992" s="90"/>
      <c r="T2992" s="90"/>
      <c r="U2992" s="94"/>
      <c r="V2992" s="181"/>
      <c r="W2992" s="89"/>
      <c r="X2992" s="89"/>
      <c r="Y2992" s="89"/>
      <c r="Z2992" s="66"/>
      <c r="AA2992" s="66"/>
      <c r="AB2992" s="66"/>
      <c r="AC2992" s="202"/>
      <c r="AD2992" s="166"/>
      <c r="AE2992" s="162" t="b">
        <f t="shared" si="899"/>
        <v>0</v>
      </c>
      <c r="AF2992" s="163">
        <f t="shared" si="900"/>
        <v>0</v>
      </c>
      <c r="AG2992" s="163">
        <f t="shared" si="901"/>
        <v>0</v>
      </c>
      <c r="AH2992" s="164">
        <f t="shared" si="902"/>
        <v>0</v>
      </c>
      <c r="AI2992" s="164">
        <f t="shared" si="903"/>
        <v>0</v>
      </c>
      <c r="AJ2992" s="164">
        <f t="shared" si="904"/>
        <v>0</v>
      </c>
      <c r="AK2992" s="164">
        <f t="shared" si="905"/>
        <v>0</v>
      </c>
      <c r="AL2992" s="164">
        <f t="shared" si="906"/>
        <v>0</v>
      </c>
      <c r="AM2992" s="164">
        <f t="shared" si="907"/>
        <v>1</v>
      </c>
      <c r="AN2992" s="146">
        <f t="shared" si="908"/>
        <v>0</v>
      </c>
      <c r="AO2992" s="146">
        <f t="shared" si="909"/>
        <v>0</v>
      </c>
      <c r="AP2992" s="146">
        <f t="shared" si="910"/>
        <v>0</v>
      </c>
      <c r="AQ2992" s="146">
        <f t="shared" si="911"/>
        <v>0</v>
      </c>
      <c r="AR2992" s="146">
        <f t="shared" si="912"/>
        <v>0</v>
      </c>
      <c r="AS2992" s="163">
        <f t="shared" si="913"/>
        <v>0</v>
      </c>
      <c r="AT2992" s="165">
        <f t="shared" si="914"/>
        <v>0</v>
      </c>
      <c r="AU2992" s="217"/>
      <c r="AV2992" s="66"/>
      <c r="AW2992" s="94"/>
      <c r="AX2992" s="94"/>
      <c r="AY2992" s="169"/>
      <c r="AZ2992" s="90"/>
      <c r="BA2992" s="94"/>
      <c r="BB2992" s="94"/>
      <c r="BC2992" s="94"/>
      <c r="BD2992" s="94"/>
      <c r="BE2992" s="91"/>
      <c r="BF2992" s="66"/>
      <c r="BG2992" s="90"/>
      <c r="BH2992" s="222"/>
      <c r="BI2992" s="98"/>
      <c r="BJ2992" s="98"/>
      <c r="BK2992" s="98"/>
      <c r="BL2992" s="140"/>
      <c r="BR2992" s="61"/>
      <c r="BT2992" s="60"/>
      <c r="BU2992" s="60"/>
    </row>
    <row r="2993" spans="1:73" s="59" customFormat="1" ht="30" hidden="1" customHeight="1" x14ac:dyDescent="0.25">
      <c r="A2993" s="139"/>
      <c r="B2993" s="89"/>
      <c r="C2993" s="159" t="str">
        <f t="shared" si="896"/>
        <v/>
      </c>
      <c r="D2993" s="159" t="str">
        <f t="shared" si="897"/>
        <v/>
      </c>
      <c r="E2993" s="201"/>
      <c r="F2993" s="90"/>
      <c r="G2993" s="264"/>
      <c r="H2993" s="90"/>
      <c r="I2993" s="266" t="b">
        <f t="shared" si="898"/>
        <v>0</v>
      </c>
      <c r="J2993" s="95"/>
      <c r="K2993" s="90"/>
      <c r="L2993" s="94"/>
      <c r="M2993" s="95"/>
      <c r="N2993" s="104"/>
      <c r="O2993" s="96"/>
      <c r="P2993" s="96"/>
      <c r="Q2993" s="94"/>
      <c r="R2993" s="90"/>
      <c r="S2993" s="90"/>
      <c r="T2993" s="90"/>
      <c r="U2993" s="94"/>
      <c r="V2993" s="181"/>
      <c r="W2993" s="89"/>
      <c r="X2993" s="89"/>
      <c r="Y2993" s="89"/>
      <c r="Z2993" s="66"/>
      <c r="AA2993" s="66"/>
      <c r="AB2993" s="66"/>
      <c r="AC2993" s="202"/>
      <c r="AD2993" s="166"/>
      <c r="AE2993" s="162" t="b">
        <f t="shared" si="899"/>
        <v>0</v>
      </c>
      <c r="AF2993" s="163">
        <f t="shared" si="900"/>
        <v>0</v>
      </c>
      <c r="AG2993" s="163">
        <f t="shared" si="901"/>
        <v>0</v>
      </c>
      <c r="AH2993" s="164">
        <f t="shared" si="902"/>
        <v>0</v>
      </c>
      <c r="AI2993" s="164">
        <f t="shared" si="903"/>
        <v>0</v>
      </c>
      <c r="AJ2993" s="164">
        <f t="shared" si="904"/>
        <v>0</v>
      </c>
      <c r="AK2993" s="164">
        <f t="shared" si="905"/>
        <v>0</v>
      </c>
      <c r="AL2993" s="164">
        <f t="shared" si="906"/>
        <v>0</v>
      </c>
      <c r="AM2993" s="164">
        <f t="shared" si="907"/>
        <v>1</v>
      </c>
      <c r="AN2993" s="146">
        <f t="shared" si="908"/>
        <v>0</v>
      </c>
      <c r="AO2993" s="146">
        <f t="shared" si="909"/>
        <v>0</v>
      </c>
      <c r="AP2993" s="146">
        <f t="shared" si="910"/>
        <v>0</v>
      </c>
      <c r="AQ2993" s="146">
        <f t="shared" si="911"/>
        <v>0</v>
      </c>
      <c r="AR2993" s="146">
        <f t="shared" si="912"/>
        <v>0</v>
      </c>
      <c r="AS2993" s="163">
        <f t="shared" si="913"/>
        <v>0</v>
      </c>
      <c r="AT2993" s="165">
        <f t="shared" si="914"/>
        <v>0</v>
      </c>
      <c r="AU2993" s="217"/>
      <c r="AV2993" s="66"/>
      <c r="AW2993" s="94"/>
      <c r="AX2993" s="94"/>
      <c r="AY2993" s="169"/>
      <c r="AZ2993" s="90"/>
      <c r="BA2993" s="94"/>
      <c r="BB2993" s="94"/>
      <c r="BC2993" s="94"/>
      <c r="BD2993" s="94"/>
      <c r="BE2993" s="91"/>
      <c r="BF2993" s="66"/>
      <c r="BG2993" s="90"/>
      <c r="BH2993" s="222"/>
      <c r="BI2993" s="66"/>
      <c r="BJ2993" s="66"/>
      <c r="BK2993" s="66"/>
      <c r="BL2993" s="140"/>
      <c r="BR2993" s="61"/>
      <c r="BS2993" s="60"/>
      <c r="BT2993" s="60"/>
      <c r="BU2993" s="60"/>
    </row>
    <row r="2994" spans="1:73" s="59" customFormat="1" ht="30" hidden="1" customHeight="1" x14ac:dyDescent="0.25">
      <c r="A2994" s="139"/>
      <c r="B2994" s="89"/>
      <c r="C2994" s="159" t="str">
        <f t="shared" si="896"/>
        <v/>
      </c>
      <c r="D2994" s="159" t="str">
        <f t="shared" si="897"/>
        <v/>
      </c>
      <c r="E2994" s="201"/>
      <c r="F2994" s="90"/>
      <c r="G2994" s="264"/>
      <c r="H2994" s="90"/>
      <c r="I2994" s="266" t="b">
        <f t="shared" si="898"/>
        <v>0</v>
      </c>
      <c r="J2994" s="95"/>
      <c r="K2994" s="90"/>
      <c r="L2994" s="94"/>
      <c r="M2994" s="92"/>
      <c r="N2994" s="66"/>
      <c r="O2994" s="96"/>
      <c r="P2994" s="96"/>
      <c r="Q2994" s="94"/>
      <c r="R2994" s="90"/>
      <c r="S2994" s="90"/>
      <c r="T2994" s="90"/>
      <c r="U2994" s="94"/>
      <c r="V2994" s="181"/>
      <c r="W2994" s="89"/>
      <c r="X2994" s="89"/>
      <c r="Y2994" s="89"/>
      <c r="Z2994" s="66"/>
      <c r="AA2994" s="66"/>
      <c r="AB2994" s="66"/>
      <c r="AC2994" s="202"/>
      <c r="AD2994" s="166"/>
      <c r="AE2994" s="162" t="b">
        <f t="shared" si="899"/>
        <v>0</v>
      </c>
      <c r="AF2994" s="163">
        <f t="shared" si="900"/>
        <v>0</v>
      </c>
      <c r="AG2994" s="163">
        <f t="shared" si="901"/>
        <v>0</v>
      </c>
      <c r="AH2994" s="164">
        <f t="shared" si="902"/>
        <v>0</v>
      </c>
      <c r="AI2994" s="164">
        <f t="shared" si="903"/>
        <v>0</v>
      </c>
      <c r="AJ2994" s="164">
        <f t="shared" si="904"/>
        <v>0</v>
      </c>
      <c r="AK2994" s="164">
        <f t="shared" si="905"/>
        <v>0</v>
      </c>
      <c r="AL2994" s="164">
        <f t="shared" si="906"/>
        <v>0</v>
      </c>
      <c r="AM2994" s="164">
        <f t="shared" si="907"/>
        <v>1</v>
      </c>
      <c r="AN2994" s="146">
        <f t="shared" si="908"/>
        <v>0</v>
      </c>
      <c r="AO2994" s="146">
        <f t="shared" si="909"/>
        <v>0</v>
      </c>
      <c r="AP2994" s="146">
        <f t="shared" si="910"/>
        <v>0</v>
      </c>
      <c r="AQ2994" s="146">
        <f t="shared" si="911"/>
        <v>0</v>
      </c>
      <c r="AR2994" s="146">
        <f t="shared" si="912"/>
        <v>0</v>
      </c>
      <c r="AS2994" s="163">
        <f t="shared" si="913"/>
        <v>0</v>
      </c>
      <c r="AT2994" s="165">
        <f t="shared" si="914"/>
        <v>0</v>
      </c>
      <c r="AU2994" s="217"/>
      <c r="AV2994" s="66"/>
      <c r="AW2994" s="94"/>
      <c r="AX2994" s="94"/>
      <c r="AY2994" s="169"/>
      <c r="AZ2994" s="90"/>
      <c r="BA2994" s="94"/>
      <c r="BB2994" s="94"/>
      <c r="BC2994" s="94"/>
      <c r="BD2994" s="94"/>
      <c r="BE2994" s="91"/>
      <c r="BF2994" s="66"/>
      <c r="BG2994" s="90"/>
      <c r="BH2994" s="221"/>
      <c r="BI2994" s="66"/>
      <c r="BJ2994" s="66"/>
      <c r="BK2994" s="66"/>
      <c r="BL2994" s="140"/>
      <c r="BR2994" s="61"/>
      <c r="BT2994" s="60"/>
      <c r="BU2994" s="60"/>
    </row>
    <row r="2995" spans="1:73" s="59" customFormat="1" ht="30" hidden="1" customHeight="1" x14ac:dyDescent="0.25">
      <c r="A2995" s="139"/>
      <c r="B2995" s="89"/>
      <c r="C2995" s="159" t="str">
        <f t="shared" si="896"/>
        <v/>
      </c>
      <c r="D2995" s="159" t="str">
        <f t="shared" si="897"/>
        <v/>
      </c>
      <c r="E2995" s="201"/>
      <c r="F2995" s="90"/>
      <c r="G2995" s="264"/>
      <c r="H2995" s="90"/>
      <c r="I2995" s="266" t="b">
        <f t="shared" si="898"/>
        <v>0</v>
      </c>
      <c r="J2995" s="95"/>
      <c r="K2995" s="90"/>
      <c r="L2995" s="94"/>
      <c r="M2995" s="92"/>
      <c r="N2995" s="66"/>
      <c r="O2995" s="96"/>
      <c r="P2995" s="96"/>
      <c r="Q2995" s="94"/>
      <c r="R2995" s="90"/>
      <c r="S2995" s="90"/>
      <c r="T2995" s="90"/>
      <c r="U2995" s="94"/>
      <c r="V2995" s="181"/>
      <c r="W2995" s="89"/>
      <c r="X2995" s="89"/>
      <c r="Y2995" s="89"/>
      <c r="Z2995" s="66"/>
      <c r="AA2995" s="66"/>
      <c r="AB2995" s="66"/>
      <c r="AC2995" s="202"/>
      <c r="AD2995" s="166"/>
      <c r="AE2995" s="162" t="b">
        <f t="shared" si="899"/>
        <v>0</v>
      </c>
      <c r="AF2995" s="163">
        <f t="shared" si="900"/>
        <v>0</v>
      </c>
      <c r="AG2995" s="163">
        <f t="shared" si="901"/>
        <v>0</v>
      </c>
      <c r="AH2995" s="164">
        <f t="shared" si="902"/>
        <v>0</v>
      </c>
      <c r="AI2995" s="164">
        <f t="shared" si="903"/>
        <v>0</v>
      </c>
      <c r="AJ2995" s="164">
        <f t="shared" si="904"/>
        <v>0</v>
      </c>
      <c r="AK2995" s="164">
        <f t="shared" si="905"/>
        <v>0</v>
      </c>
      <c r="AL2995" s="164">
        <f t="shared" si="906"/>
        <v>0</v>
      </c>
      <c r="AM2995" s="164">
        <f t="shared" si="907"/>
        <v>1</v>
      </c>
      <c r="AN2995" s="146">
        <f t="shared" si="908"/>
        <v>0</v>
      </c>
      <c r="AO2995" s="146">
        <f t="shared" si="909"/>
        <v>0</v>
      </c>
      <c r="AP2995" s="146">
        <f t="shared" si="910"/>
        <v>0</v>
      </c>
      <c r="AQ2995" s="146">
        <f t="shared" si="911"/>
        <v>0</v>
      </c>
      <c r="AR2995" s="146">
        <f t="shared" si="912"/>
        <v>0</v>
      </c>
      <c r="AS2995" s="163">
        <f t="shared" si="913"/>
        <v>0</v>
      </c>
      <c r="AT2995" s="165">
        <f t="shared" si="914"/>
        <v>0</v>
      </c>
      <c r="AU2995" s="217"/>
      <c r="AV2995" s="66"/>
      <c r="AW2995" s="94"/>
      <c r="AX2995" s="94"/>
      <c r="AY2995" s="169"/>
      <c r="AZ2995" s="90"/>
      <c r="BA2995" s="94"/>
      <c r="BB2995" s="94"/>
      <c r="BC2995" s="94"/>
      <c r="BD2995" s="94"/>
      <c r="BE2995" s="91"/>
      <c r="BF2995" s="66"/>
      <c r="BG2995" s="90"/>
      <c r="BH2995" s="222"/>
      <c r="BI2995" s="66"/>
      <c r="BJ2995" s="66"/>
      <c r="BK2995" s="66"/>
      <c r="BL2995" s="140"/>
      <c r="BR2995" s="61"/>
      <c r="BS2995" s="60"/>
      <c r="BT2995" s="60"/>
      <c r="BU2995" s="60"/>
    </row>
    <row r="2996" spans="1:73" s="59" customFormat="1" ht="30" hidden="1" customHeight="1" x14ac:dyDescent="0.25">
      <c r="A2996" s="139"/>
      <c r="B2996" s="89"/>
      <c r="C2996" s="159" t="str">
        <f t="shared" si="896"/>
        <v/>
      </c>
      <c r="D2996" s="159" t="str">
        <f t="shared" si="897"/>
        <v/>
      </c>
      <c r="E2996" s="201"/>
      <c r="F2996" s="90"/>
      <c r="G2996" s="264"/>
      <c r="H2996" s="90"/>
      <c r="I2996" s="266" t="b">
        <f t="shared" si="898"/>
        <v>0</v>
      </c>
      <c r="J2996" s="95"/>
      <c r="K2996" s="90"/>
      <c r="L2996" s="94"/>
      <c r="M2996" s="92"/>
      <c r="N2996" s="66"/>
      <c r="O2996" s="96"/>
      <c r="P2996" s="96"/>
      <c r="Q2996" s="94"/>
      <c r="R2996" s="90"/>
      <c r="S2996" s="90"/>
      <c r="T2996" s="90"/>
      <c r="U2996" s="94"/>
      <c r="V2996" s="181"/>
      <c r="W2996" s="89"/>
      <c r="X2996" s="89"/>
      <c r="Y2996" s="89"/>
      <c r="Z2996" s="66"/>
      <c r="AA2996" s="66"/>
      <c r="AB2996" s="66"/>
      <c r="AC2996" s="202"/>
      <c r="AD2996" s="166"/>
      <c r="AE2996" s="162" t="b">
        <f t="shared" si="899"/>
        <v>0</v>
      </c>
      <c r="AF2996" s="163">
        <f t="shared" si="900"/>
        <v>0</v>
      </c>
      <c r="AG2996" s="163">
        <f t="shared" si="901"/>
        <v>0</v>
      </c>
      <c r="AH2996" s="164">
        <f t="shared" si="902"/>
        <v>0</v>
      </c>
      <c r="AI2996" s="164">
        <f t="shared" si="903"/>
        <v>0</v>
      </c>
      <c r="AJ2996" s="164">
        <f t="shared" si="904"/>
        <v>0</v>
      </c>
      <c r="AK2996" s="164">
        <f t="shared" si="905"/>
        <v>0</v>
      </c>
      <c r="AL2996" s="164">
        <f t="shared" si="906"/>
        <v>0</v>
      </c>
      <c r="AM2996" s="164">
        <f t="shared" si="907"/>
        <v>1</v>
      </c>
      <c r="AN2996" s="146">
        <f t="shared" si="908"/>
        <v>0</v>
      </c>
      <c r="AO2996" s="146">
        <f t="shared" si="909"/>
        <v>0</v>
      </c>
      <c r="AP2996" s="146">
        <f t="shared" si="910"/>
        <v>0</v>
      </c>
      <c r="AQ2996" s="146">
        <f t="shared" si="911"/>
        <v>0</v>
      </c>
      <c r="AR2996" s="146">
        <f t="shared" si="912"/>
        <v>0</v>
      </c>
      <c r="AS2996" s="163">
        <f t="shared" si="913"/>
        <v>0</v>
      </c>
      <c r="AT2996" s="165">
        <f t="shared" si="914"/>
        <v>0</v>
      </c>
      <c r="AU2996" s="217"/>
      <c r="AV2996" s="66"/>
      <c r="AW2996" s="94"/>
      <c r="AX2996" s="94"/>
      <c r="AY2996" s="169"/>
      <c r="AZ2996" s="90"/>
      <c r="BA2996" s="94"/>
      <c r="BB2996" s="94"/>
      <c r="BC2996" s="94"/>
      <c r="BD2996" s="94"/>
      <c r="BE2996" s="91"/>
      <c r="BF2996" s="66"/>
      <c r="BG2996" s="90"/>
      <c r="BH2996" s="222"/>
      <c r="BI2996" s="66"/>
      <c r="BJ2996" s="66"/>
      <c r="BK2996" s="66"/>
      <c r="BL2996" s="140"/>
      <c r="BR2996" s="61"/>
      <c r="BT2996" s="60"/>
      <c r="BU2996" s="60"/>
    </row>
    <row r="2997" spans="1:73" s="59" customFormat="1" ht="30" hidden="1" customHeight="1" x14ac:dyDescent="0.25">
      <c r="A2997" s="139"/>
      <c r="B2997" s="89"/>
      <c r="C2997" s="159" t="str">
        <f t="shared" si="896"/>
        <v/>
      </c>
      <c r="D2997" s="159" t="str">
        <f t="shared" si="897"/>
        <v/>
      </c>
      <c r="E2997" s="201"/>
      <c r="F2997" s="90"/>
      <c r="G2997" s="264"/>
      <c r="H2997" s="90"/>
      <c r="I2997" s="266" t="b">
        <f t="shared" si="898"/>
        <v>0</v>
      </c>
      <c r="J2997" s="95"/>
      <c r="K2997" s="90"/>
      <c r="L2997" s="94"/>
      <c r="M2997" s="92"/>
      <c r="N2997" s="66"/>
      <c r="O2997" s="96"/>
      <c r="P2997" s="96"/>
      <c r="Q2997" s="94"/>
      <c r="R2997" s="90"/>
      <c r="S2997" s="90"/>
      <c r="T2997" s="90"/>
      <c r="U2997" s="94"/>
      <c r="V2997" s="181"/>
      <c r="W2997" s="89"/>
      <c r="X2997" s="89"/>
      <c r="Y2997" s="89"/>
      <c r="Z2997" s="66"/>
      <c r="AA2997" s="66"/>
      <c r="AB2997" s="66"/>
      <c r="AC2997" s="202"/>
      <c r="AD2997" s="166"/>
      <c r="AE2997" s="162" t="b">
        <f t="shared" si="899"/>
        <v>0</v>
      </c>
      <c r="AF2997" s="163">
        <f t="shared" si="900"/>
        <v>0</v>
      </c>
      <c r="AG2997" s="163">
        <f t="shared" si="901"/>
        <v>0</v>
      </c>
      <c r="AH2997" s="164">
        <f t="shared" si="902"/>
        <v>0</v>
      </c>
      <c r="AI2997" s="164">
        <f t="shared" si="903"/>
        <v>0</v>
      </c>
      <c r="AJ2997" s="164">
        <f t="shared" si="904"/>
        <v>0</v>
      </c>
      <c r="AK2997" s="164">
        <f t="shared" si="905"/>
        <v>0</v>
      </c>
      <c r="AL2997" s="164">
        <f t="shared" si="906"/>
        <v>0</v>
      </c>
      <c r="AM2997" s="164">
        <f t="shared" si="907"/>
        <v>1</v>
      </c>
      <c r="AN2997" s="146">
        <f t="shared" si="908"/>
        <v>0</v>
      </c>
      <c r="AO2997" s="146">
        <f t="shared" si="909"/>
        <v>0</v>
      </c>
      <c r="AP2997" s="146">
        <f t="shared" si="910"/>
        <v>0</v>
      </c>
      <c r="AQ2997" s="146">
        <f t="shared" si="911"/>
        <v>0</v>
      </c>
      <c r="AR2997" s="146">
        <f t="shared" si="912"/>
        <v>0</v>
      </c>
      <c r="AS2997" s="163">
        <f t="shared" si="913"/>
        <v>0</v>
      </c>
      <c r="AT2997" s="165">
        <f t="shared" si="914"/>
        <v>0</v>
      </c>
      <c r="AU2997" s="217"/>
      <c r="AV2997" s="66"/>
      <c r="AW2997" s="94"/>
      <c r="AX2997" s="94"/>
      <c r="AY2997" s="169"/>
      <c r="AZ2997" s="90"/>
      <c r="BA2997" s="94"/>
      <c r="BB2997" s="94"/>
      <c r="BC2997" s="94"/>
      <c r="BD2997" s="94"/>
      <c r="BE2997" s="91"/>
      <c r="BF2997" s="66"/>
      <c r="BG2997" s="90"/>
      <c r="BH2997" s="221"/>
      <c r="BI2997" s="66"/>
      <c r="BJ2997" s="66"/>
      <c r="BK2997" s="66"/>
      <c r="BL2997" s="140"/>
      <c r="BR2997" s="61"/>
      <c r="BS2997" s="60"/>
      <c r="BT2997" s="60"/>
      <c r="BU2997" s="60"/>
    </row>
    <row r="2998" spans="1:73" s="59" customFormat="1" ht="30" hidden="1" customHeight="1" x14ac:dyDescent="0.25">
      <c r="A2998" s="139"/>
      <c r="B2998" s="89"/>
      <c r="C2998" s="159" t="str">
        <f t="shared" si="896"/>
        <v/>
      </c>
      <c r="D2998" s="159" t="str">
        <f t="shared" si="897"/>
        <v/>
      </c>
      <c r="E2998" s="201"/>
      <c r="F2998" s="90"/>
      <c r="G2998" s="264"/>
      <c r="H2998" s="90"/>
      <c r="I2998" s="266" t="b">
        <f t="shared" si="898"/>
        <v>0</v>
      </c>
      <c r="J2998" s="95"/>
      <c r="K2998" s="90"/>
      <c r="L2998" s="94"/>
      <c r="M2998" s="92"/>
      <c r="N2998" s="66"/>
      <c r="O2998" s="96"/>
      <c r="P2998" s="96"/>
      <c r="Q2998" s="94"/>
      <c r="R2998" s="90"/>
      <c r="S2998" s="90"/>
      <c r="T2998" s="90"/>
      <c r="U2998" s="94"/>
      <c r="V2998" s="181"/>
      <c r="W2998" s="89"/>
      <c r="X2998" s="89"/>
      <c r="Y2998" s="89"/>
      <c r="Z2998" s="66"/>
      <c r="AA2998" s="66"/>
      <c r="AB2998" s="66"/>
      <c r="AC2998" s="202"/>
      <c r="AD2998" s="166"/>
      <c r="AE2998" s="162" t="b">
        <f t="shared" si="899"/>
        <v>0</v>
      </c>
      <c r="AF2998" s="163">
        <f t="shared" si="900"/>
        <v>0</v>
      </c>
      <c r="AG2998" s="163">
        <f t="shared" si="901"/>
        <v>0</v>
      </c>
      <c r="AH2998" s="164">
        <f t="shared" si="902"/>
        <v>0</v>
      </c>
      <c r="AI2998" s="164">
        <f t="shared" si="903"/>
        <v>0</v>
      </c>
      <c r="AJ2998" s="164">
        <f t="shared" si="904"/>
        <v>0</v>
      </c>
      <c r="AK2998" s="164">
        <f t="shared" si="905"/>
        <v>0</v>
      </c>
      <c r="AL2998" s="164">
        <f t="shared" si="906"/>
        <v>0</v>
      </c>
      <c r="AM2998" s="164">
        <f t="shared" si="907"/>
        <v>1</v>
      </c>
      <c r="AN2998" s="146">
        <f t="shared" si="908"/>
        <v>0</v>
      </c>
      <c r="AO2998" s="146">
        <f t="shared" si="909"/>
        <v>0</v>
      </c>
      <c r="AP2998" s="146">
        <f t="shared" si="910"/>
        <v>0</v>
      </c>
      <c r="AQ2998" s="146">
        <f t="shared" si="911"/>
        <v>0</v>
      </c>
      <c r="AR2998" s="146">
        <f t="shared" si="912"/>
        <v>0</v>
      </c>
      <c r="AS2998" s="163">
        <f t="shared" si="913"/>
        <v>0</v>
      </c>
      <c r="AT2998" s="165">
        <f t="shared" si="914"/>
        <v>0</v>
      </c>
      <c r="AU2998" s="217"/>
      <c r="AV2998" s="66"/>
      <c r="AW2998" s="94"/>
      <c r="AX2998" s="94"/>
      <c r="AY2998" s="169"/>
      <c r="AZ2998" s="90"/>
      <c r="BA2998" s="94"/>
      <c r="BB2998" s="94"/>
      <c r="BC2998" s="94"/>
      <c r="BD2998" s="94"/>
      <c r="BE2998" s="91"/>
      <c r="BF2998" s="66"/>
      <c r="BG2998" s="90"/>
      <c r="BH2998" s="222"/>
      <c r="BI2998" s="98"/>
      <c r="BJ2998" s="98"/>
      <c r="BK2998" s="98"/>
      <c r="BL2998" s="140"/>
      <c r="BR2998" s="61"/>
      <c r="BT2998" s="60"/>
      <c r="BU2998" s="60"/>
    </row>
    <row r="2999" spans="1:73" s="59" customFormat="1" ht="30" hidden="1" customHeight="1" x14ac:dyDescent="0.25">
      <c r="A2999" s="139"/>
      <c r="B2999" s="89"/>
      <c r="C2999" s="159" t="str">
        <f t="shared" si="896"/>
        <v/>
      </c>
      <c r="D2999" s="159" t="str">
        <f t="shared" si="897"/>
        <v/>
      </c>
      <c r="E2999" s="201"/>
      <c r="F2999" s="90"/>
      <c r="G2999" s="264"/>
      <c r="H2999" s="90"/>
      <c r="I2999" s="266" t="b">
        <f t="shared" si="898"/>
        <v>0</v>
      </c>
      <c r="J2999" s="95"/>
      <c r="K2999" s="90"/>
      <c r="L2999" s="94"/>
      <c r="M2999" s="92"/>
      <c r="N2999" s="66"/>
      <c r="O2999" s="96"/>
      <c r="P2999" s="96"/>
      <c r="Q2999" s="94"/>
      <c r="R2999" s="90"/>
      <c r="S2999" s="90"/>
      <c r="T2999" s="90"/>
      <c r="U2999" s="94"/>
      <c r="V2999" s="181"/>
      <c r="W2999" s="89"/>
      <c r="X2999" s="89"/>
      <c r="Y2999" s="89"/>
      <c r="Z2999" s="66"/>
      <c r="AA2999" s="66"/>
      <c r="AB2999" s="66"/>
      <c r="AC2999" s="202"/>
      <c r="AD2999" s="166"/>
      <c r="AE2999" s="162" t="b">
        <f t="shared" si="899"/>
        <v>0</v>
      </c>
      <c r="AF2999" s="163">
        <f t="shared" si="900"/>
        <v>0</v>
      </c>
      <c r="AG2999" s="163">
        <f t="shared" si="901"/>
        <v>0</v>
      </c>
      <c r="AH2999" s="164">
        <f t="shared" si="902"/>
        <v>0</v>
      </c>
      <c r="AI2999" s="164">
        <f t="shared" si="903"/>
        <v>0</v>
      </c>
      <c r="AJ2999" s="164">
        <f t="shared" si="904"/>
        <v>0</v>
      </c>
      <c r="AK2999" s="164">
        <f t="shared" si="905"/>
        <v>0</v>
      </c>
      <c r="AL2999" s="164">
        <f t="shared" si="906"/>
        <v>0</v>
      </c>
      <c r="AM2999" s="164">
        <f t="shared" si="907"/>
        <v>1</v>
      </c>
      <c r="AN2999" s="146">
        <f t="shared" si="908"/>
        <v>0</v>
      </c>
      <c r="AO2999" s="146">
        <f t="shared" si="909"/>
        <v>0</v>
      </c>
      <c r="AP2999" s="146">
        <f t="shared" si="910"/>
        <v>0</v>
      </c>
      <c r="AQ2999" s="146">
        <f t="shared" si="911"/>
        <v>0</v>
      </c>
      <c r="AR2999" s="146">
        <f t="shared" si="912"/>
        <v>0</v>
      </c>
      <c r="AS2999" s="163">
        <f t="shared" si="913"/>
        <v>0</v>
      </c>
      <c r="AT2999" s="165">
        <f t="shared" si="914"/>
        <v>0</v>
      </c>
      <c r="AU2999" s="217"/>
      <c r="AV2999" s="66"/>
      <c r="AW2999" s="94"/>
      <c r="AX2999" s="94"/>
      <c r="AY2999" s="169"/>
      <c r="AZ2999" s="90"/>
      <c r="BA2999" s="94"/>
      <c r="BB2999" s="94"/>
      <c r="BC2999" s="94"/>
      <c r="BD2999" s="94"/>
      <c r="BE2999" s="91"/>
      <c r="BF2999" s="66"/>
      <c r="BG2999" s="90"/>
      <c r="BH2999" s="222"/>
      <c r="BI2999" s="98"/>
      <c r="BJ2999" s="98"/>
      <c r="BK2999" s="98"/>
      <c r="BL2999" s="140"/>
      <c r="BR2999" s="61"/>
      <c r="BS2999" s="60"/>
      <c r="BT2999" s="60"/>
      <c r="BU2999" s="60"/>
    </row>
    <row r="3000" spans="1:73" s="59" customFormat="1" ht="30" hidden="1" customHeight="1" x14ac:dyDescent="0.25">
      <c r="A3000" s="139"/>
      <c r="B3000" s="89"/>
      <c r="C3000" s="159" t="str">
        <f t="shared" si="896"/>
        <v/>
      </c>
      <c r="D3000" s="159" t="str">
        <f t="shared" si="897"/>
        <v/>
      </c>
      <c r="E3000" s="201"/>
      <c r="F3000" s="90"/>
      <c r="G3000" s="264"/>
      <c r="H3000" s="90"/>
      <c r="I3000" s="266" t="b">
        <f t="shared" si="898"/>
        <v>0</v>
      </c>
      <c r="J3000" s="95"/>
      <c r="K3000" s="90"/>
      <c r="L3000" s="94"/>
      <c r="M3000" s="92"/>
      <c r="N3000" s="66"/>
      <c r="O3000" s="96"/>
      <c r="P3000" s="96"/>
      <c r="Q3000" s="94"/>
      <c r="R3000" s="90"/>
      <c r="S3000" s="90"/>
      <c r="T3000" s="90"/>
      <c r="U3000" s="94"/>
      <c r="V3000" s="181"/>
      <c r="W3000" s="89"/>
      <c r="X3000" s="89"/>
      <c r="Y3000" s="89"/>
      <c r="Z3000" s="66"/>
      <c r="AA3000" s="66"/>
      <c r="AB3000" s="66"/>
      <c r="AC3000" s="202"/>
      <c r="AD3000" s="166"/>
      <c r="AE3000" s="162" t="b">
        <f t="shared" si="899"/>
        <v>0</v>
      </c>
      <c r="AF3000" s="163">
        <f t="shared" si="900"/>
        <v>0</v>
      </c>
      <c r="AG3000" s="163">
        <f t="shared" si="901"/>
        <v>0</v>
      </c>
      <c r="AH3000" s="164">
        <f t="shared" si="902"/>
        <v>0</v>
      </c>
      <c r="AI3000" s="164">
        <f t="shared" si="903"/>
        <v>0</v>
      </c>
      <c r="AJ3000" s="164">
        <f t="shared" si="904"/>
        <v>0</v>
      </c>
      <c r="AK3000" s="164">
        <f t="shared" si="905"/>
        <v>0</v>
      </c>
      <c r="AL3000" s="164">
        <f t="shared" si="906"/>
        <v>0</v>
      </c>
      <c r="AM3000" s="164">
        <f t="shared" si="907"/>
        <v>1</v>
      </c>
      <c r="AN3000" s="146">
        <f t="shared" si="908"/>
        <v>0</v>
      </c>
      <c r="AO3000" s="146">
        <f t="shared" si="909"/>
        <v>0</v>
      </c>
      <c r="AP3000" s="146">
        <f t="shared" si="910"/>
        <v>0</v>
      </c>
      <c r="AQ3000" s="146">
        <f t="shared" si="911"/>
        <v>0</v>
      </c>
      <c r="AR3000" s="146">
        <f t="shared" si="912"/>
        <v>0</v>
      </c>
      <c r="AS3000" s="163">
        <f t="shared" si="913"/>
        <v>0</v>
      </c>
      <c r="AT3000" s="165">
        <f t="shared" si="914"/>
        <v>0</v>
      </c>
      <c r="AU3000" s="217"/>
      <c r="AV3000" s="66"/>
      <c r="AW3000" s="94"/>
      <c r="AX3000" s="94"/>
      <c r="AY3000" s="169"/>
      <c r="AZ3000" s="90"/>
      <c r="BA3000" s="94"/>
      <c r="BB3000" s="94"/>
      <c r="BC3000" s="94"/>
      <c r="BD3000" s="94"/>
      <c r="BE3000" s="91"/>
      <c r="BF3000" s="66"/>
      <c r="BG3000" s="90"/>
      <c r="BH3000" s="221"/>
      <c r="BI3000" s="66"/>
      <c r="BJ3000" s="66"/>
      <c r="BK3000" s="66"/>
      <c r="BL3000" s="140"/>
      <c r="BR3000" s="61"/>
      <c r="BT3000" s="60"/>
      <c r="BU3000" s="60"/>
    </row>
    <row r="3001" spans="1:73" s="59" customFormat="1" ht="30" hidden="1" customHeight="1" x14ac:dyDescent="0.25">
      <c r="A3001" s="139"/>
      <c r="B3001" s="89"/>
      <c r="C3001" s="159" t="str">
        <f t="shared" si="896"/>
        <v/>
      </c>
      <c r="D3001" s="159" t="str">
        <f t="shared" si="897"/>
        <v/>
      </c>
      <c r="E3001" s="201"/>
      <c r="F3001" s="90"/>
      <c r="G3001" s="264"/>
      <c r="H3001" s="90"/>
      <c r="I3001" s="266" t="b">
        <f t="shared" si="898"/>
        <v>0</v>
      </c>
      <c r="J3001" s="95"/>
      <c r="K3001" s="90"/>
      <c r="L3001" s="94"/>
      <c r="M3001" s="92"/>
      <c r="N3001" s="66"/>
      <c r="O3001" s="96"/>
      <c r="P3001" s="96"/>
      <c r="Q3001" s="94"/>
      <c r="R3001" s="90"/>
      <c r="S3001" s="90"/>
      <c r="T3001" s="90"/>
      <c r="U3001" s="94"/>
      <c r="V3001" s="181"/>
      <c r="W3001" s="89"/>
      <c r="X3001" s="89"/>
      <c r="Y3001" s="89"/>
      <c r="Z3001" s="66"/>
      <c r="AA3001" s="66"/>
      <c r="AB3001" s="66"/>
      <c r="AC3001" s="202"/>
      <c r="AD3001" s="166"/>
      <c r="AE3001" s="162" t="b">
        <f t="shared" si="899"/>
        <v>0</v>
      </c>
      <c r="AF3001" s="163">
        <f t="shared" si="900"/>
        <v>0</v>
      </c>
      <c r="AG3001" s="163">
        <f t="shared" si="901"/>
        <v>0</v>
      </c>
      <c r="AH3001" s="164">
        <f t="shared" si="902"/>
        <v>0</v>
      </c>
      <c r="AI3001" s="164">
        <f t="shared" si="903"/>
        <v>0</v>
      </c>
      <c r="AJ3001" s="164">
        <f t="shared" si="904"/>
        <v>0</v>
      </c>
      <c r="AK3001" s="164">
        <f t="shared" si="905"/>
        <v>0</v>
      </c>
      <c r="AL3001" s="164">
        <f t="shared" si="906"/>
        <v>0</v>
      </c>
      <c r="AM3001" s="164">
        <f t="shared" si="907"/>
        <v>1</v>
      </c>
      <c r="AN3001" s="146">
        <f t="shared" si="908"/>
        <v>0</v>
      </c>
      <c r="AO3001" s="146">
        <f t="shared" si="909"/>
        <v>0</v>
      </c>
      <c r="AP3001" s="146">
        <f t="shared" si="910"/>
        <v>0</v>
      </c>
      <c r="AQ3001" s="146">
        <f t="shared" si="911"/>
        <v>0</v>
      </c>
      <c r="AR3001" s="146">
        <f t="shared" si="912"/>
        <v>0</v>
      </c>
      <c r="AS3001" s="163">
        <f t="shared" si="913"/>
        <v>0</v>
      </c>
      <c r="AT3001" s="165">
        <f t="shared" si="914"/>
        <v>0</v>
      </c>
      <c r="AU3001" s="217"/>
      <c r="AV3001" s="66"/>
      <c r="AW3001" s="94"/>
      <c r="AX3001" s="94"/>
      <c r="AY3001" s="169"/>
      <c r="AZ3001" s="90"/>
      <c r="BA3001" s="94"/>
      <c r="BB3001" s="94"/>
      <c r="BC3001" s="94"/>
      <c r="BD3001" s="94"/>
      <c r="BE3001" s="91"/>
      <c r="BF3001" s="66"/>
      <c r="BG3001" s="90"/>
      <c r="BH3001" s="222"/>
      <c r="BI3001" s="98"/>
      <c r="BJ3001" s="98"/>
      <c r="BK3001" s="98"/>
      <c r="BL3001" s="140"/>
      <c r="BR3001" s="61"/>
      <c r="BS3001" s="60"/>
      <c r="BT3001" s="60"/>
      <c r="BU3001" s="60"/>
    </row>
    <row r="3002" spans="1:73" s="59" customFormat="1" ht="30" hidden="1" customHeight="1" x14ac:dyDescent="0.25">
      <c r="A3002" s="139"/>
      <c r="B3002" s="89"/>
      <c r="C3002" s="159" t="str">
        <f t="shared" si="896"/>
        <v/>
      </c>
      <c r="D3002" s="159" t="str">
        <f t="shared" si="897"/>
        <v/>
      </c>
      <c r="E3002" s="201"/>
      <c r="F3002" s="90"/>
      <c r="G3002" s="264"/>
      <c r="H3002" s="90"/>
      <c r="I3002" s="266" t="b">
        <f t="shared" si="898"/>
        <v>0</v>
      </c>
      <c r="J3002" s="95"/>
      <c r="K3002" s="90"/>
      <c r="L3002" s="94"/>
      <c r="M3002" s="92"/>
      <c r="N3002" s="66"/>
      <c r="O3002" s="96"/>
      <c r="P3002" s="96"/>
      <c r="Q3002" s="94"/>
      <c r="R3002" s="90"/>
      <c r="S3002" s="90"/>
      <c r="T3002" s="90"/>
      <c r="U3002" s="94"/>
      <c r="V3002" s="181"/>
      <c r="W3002" s="89"/>
      <c r="X3002" s="89"/>
      <c r="Y3002" s="89"/>
      <c r="Z3002" s="66"/>
      <c r="AA3002" s="66"/>
      <c r="AB3002" s="66"/>
      <c r="AC3002" s="202"/>
      <c r="AD3002" s="166"/>
      <c r="AE3002" s="162" t="b">
        <f t="shared" si="899"/>
        <v>0</v>
      </c>
      <c r="AF3002" s="163">
        <f t="shared" si="900"/>
        <v>0</v>
      </c>
      <c r="AG3002" s="163">
        <f t="shared" si="901"/>
        <v>0</v>
      </c>
      <c r="AH3002" s="164">
        <f t="shared" si="902"/>
        <v>0</v>
      </c>
      <c r="AI3002" s="164">
        <f t="shared" si="903"/>
        <v>0</v>
      </c>
      <c r="AJ3002" s="164">
        <f t="shared" si="904"/>
        <v>0</v>
      </c>
      <c r="AK3002" s="164">
        <f t="shared" si="905"/>
        <v>0</v>
      </c>
      <c r="AL3002" s="164">
        <f t="shared" si="906"/>
        <v>0</v>
      </c>
      <c r="AM3002" s="164">
        <f t="shared" si="907"/>
        <v>1</v>
      </c>
      <c r="AN3002" s="146">
        <f t="shared" si="908"/>
        <v>0</v>
      </c>
      <c r="AO3002" s="146">
        <f t="shared" si="909"/>
        <v>0</v>
      </c>
      <c r="AP3002" s="146">
        <f t="shared" si="910"/>
        <v>0</v>
      </c>
      <c r="AQ3002" s="146">
        <f t="shared" si="911"/>
        <v>0</v>
      </c>
      <c r="AR3002" s="146">
        <f t="shared" si="912"/>
        <v>0</v>
      </c>
      <c r="AS3002" s="163">
        <f t="shared" si="913"/>
        <v>0</v>
      </c>
      <c r="AT3002" s="165">
        <f t="shared" si="914"/>
        <v>0</v>
      </c>
      <c r="AU3002" s="217"/>
      <c r="AV3002" s="66"/>
      <c r="AW3002" s="94"/>
      <c r="AX3002" s="94"/>
      <c r="AY3002" s="169"/>
      <c r="AZ3002" s="90"/>
      <c r="BA3002" s="94"/>
      <c r="BB3002" s="94"/>
      <c r="BC3002" s="94"/>
      <c r="BD3002" s="94"/>
      <c r="BE3002" s="91"/>
      <c r="BF3002" s="66"/>
      <c r="BG3002" s="90"/>
      <c r="BH3002" s="222"/>
      <c r="BI3002" s="98"/>
      <c r="BJ3002" s="98"/>
      <c r="BK3002" s="98"/>
      <c r="BL3002" s="140"/>
      <c r="BR3002" s="61"/>
      <c r="BT3002" s="60"/>
      <c r="BU3002" s="60"/>
    </row>
    <row r="3003" spans="1:73" s="59" customFormat="1" ht="30" hidden="1" customHeight="1" x14ac:dyDescent="0.25">
      <c r="A3003" s="139"/>
      <c r="B3003" s="89"/>
      <c r="C3003" s="159" t="str">
        <f t="shared" si="896"/>
        <v/>
      </c>
      <c r="D3003" s="159" t="str">
        <f t="shared" si="897"/>
        <v/>
      </c>
      <c r="E3003" s="201"/>
      <c r="F3003" s="90"/>
      <c r="G3003" s="264"/>
      <c r="H3003" s="90"/>
      <c r="I3003" s="266" t="b">
        <f t="shared" si="898"/>
        <v>0</v>
      </c>
      <c r="J3003" s="95"/>
      <c r="K3003" s="90"/>
      <c r="L3003" s="94"/>
      <c r="M3003" s="92"/>
      <c r="N3003" s="66"/>
      <c r="O3003" s="96"/>
      <c r="P3003" s="96"/>
      <c r="Q3003" s="94"/>
      <c r="R3003" s="90"/>
      <c r="S3003" s="90"/>
      <c r="T3003" s="90"/>
      <c r="U3003" s="94"/>
      <c r="V3003" s="181"/>
      <c r="W3003" s="89"/>
      <c r="X3003" s="89"/>
      <c r="Y3003" s="89"/>
      <c r="Z3003" s="66"/>
      <c r="AA3003" s="66"/>
      <c r="AB3003" s="66"/>
      <c r="AC3003" s="202"/>
      <c r="AD3003" s="166"/>
      <c r="AE3003" s="162" t="b">
        <f t="shared" si="899"/>
        <v>0</v>
      </c>
      <c r="AF3003" s="163">
        <f t="shared" si="900"/>
        <v>0</v>
      </c>
      <c r="AG3003" s="163">
        <f t="shared" si="901"/>
        <v>0</v>
      </c>
      <c r="AH3003" s="164">
        <f t="shared" si="902"/>
        <v>0</v>
      </c>
      <c r="AI3003" s="164">
        <f t="shared" si="903"/>
        <v>0</v>
      </c>
      <c r="AJ3003" s="164">
        <f t="shared" si="904"/>
        <v>0</v>
      </c>
      <c r="AK3003" s="164">
        <f t="shared" si="905"/>
        <v>0</v>
      </c>
      <c r="AL3003" s="164">
        <f t="shared" si="906"/>
        <v>0</v>
      </c>
      <c r="AM3003" s="164">
        <f t="shared" si="907"/>
        <v>1</v>
      </c>
      <c r="AN3003" s="146">
        <f t="shared" si="908"/>
        <v>0</v>
      </c>
      <c r="AO3003" s="146">
        <f t="shared" si="909"/>
        <v>0</v>
      </c>
      <c r="AP3003" s="146">
        <f t="shared" si="910"/>
        <v>0</v>
      </c>
      <c r="AQ3003" s="146">
        <f t="shared" si="911"/>
        <v>0</v>
      </c>
      <c r="AR3003" s="146">
        <f t="shared" si="912"/>
        <v>0</v>
      </c>
      <c r="AS3003" s="163">
        <f t="shared" si="913"/>
        <v>0</v>
      </c>
      <c r="AT3003" s="165">
        <f t="shared" si="914"/>
        <v>0</v>
      </c>
      <c r="AU3003" s="217"/>
      <c r="AV3003" s="66"/>
      <c r="AW3003" s="94"/>
      <c r="AX3003" s="94"/>
      <c r="AY3003" s="169"/>
      <c r="AZ3003" s="90"/>
      <c r="BA3003" s="94"/>
      <c r="BB3003" s="94"/>
      <c r="BC3003" s="94"/>
      <c r="BD3003" s="94"/>
      <c r="BE3003" s="91"/>
      <c r="BF3003" s="66"/>
      <c r="BG3003" s="90"/>
      <c r="BH3003" s="221"/>
      <c r="BI3003" s="66"/>
      <c r="BJ3003" s="66"/>
      <c r="BK3003" s="66"/>
      <c r="BL3003" s="140"/>
      <c r="BR3003" s="61"/>
      <c r="BS3003" s="60"/>
      <c r="BT3003" s="60"/>
      <c r="BU3003" s="60"/>
    </row>
    <row r="3004" spans="1:73" s="59" customFormat="1" ht="30" hidden="1" customHeight="1" x14ac:dyDescent="0.25">
      <c r="A3004" s="139"/>
      <c r="B3004" s="89"/>
      <c r="C3004" s="159" t="str">
        <f t="shared" si="896"/>
        <v/>
      </c>
      <c r="D3004" s="159" t="str">
        <f t="shared" si="897"/>
        <v/>
      </c>
      <c r="E3004" s="201"/>
      <c r="F3004" s="90"/>
      <c r="G3004" s="264"/>
      <c r="H3004" s="90"/>
      <c r="I3004" s="266" t="b">
        <f t="shared" si="898"/>
        <v>0</v>
      </c>
      <c r="J3004" s="95"/>
      <c r="K3004" s="90"/>
      <c r="L3004" s="94"/>
      <c r="M3004" s="92"/>
      <c r="N3004" s="66"/>
      <c r="O3004" s="96"/>
      <c r="P3004" s="96"/>
      <c r="Q3004" s="94"/>
      <c r="R3004" s="90"/>
      <c r="S3004" s="90"/>
      <c r="T3004" s="90"/>
      <c r="U3004" s="94"/>
      <c r="V3004" s="181"/>
      <c r="W3004" s="89"/>
      <c r="X3004" s="89"/>
      <c r="Y3004" s="89"/>
      <c r="Z3004" s="66"/>
      <c r="AA3004" s="66"/>
      <c r="AB3004" s="66"/>
      <c r="AC3004" s="202"/>
      <c r="AD3004" s="166"/>
      <c r="AE3004" s="162" t="b">
        <f t="shared" si="899"/>
        <v>0</v>
      </c>
      <c r="AF3004" s="163">
        <f t="shared" si="900"/>
        <v>0</v>
      </c>
      <c r="AG3004" s="163">
        <f t="shared" si="901"/>
        <v>0</v>
      </c>
      <c r="AH3004" s="164">
        <f t="shared" si="902"/>
        <v>0</v>
      </c>
      <c r="AI3004" s="164">
        <f t="shared" si="903"/>
        <v>0</v>
      </c>
      <c r="AJ3004" s="164">
        <f t="shared" si="904"/>
        <v>0</v>
      </c>
      <c r="AK3004" s="164">
        <f t="shared" si="905"/>
        <v>0</v>
      </c>
      <c r="AL3004" s="164">
        <f t="shared" si="906"/>
        <v>0</v>
      </c>
      <c r="AM3004" s="164">
        <f t="shared" si="907"/>
        <v>1</v>
      </c>
      <c r="AN3004" s="146">
        <f t="shared" si="908"/>
        <v>0</v>
      </c>
      <c r="AO3004" s="146">
        <f t="shared" si="909"/>
        <v>0</v>
      </c>
      <c r="AP3004" s="146">
        <f t="shared" si="910"/>
        <v>0</v>
      </c>
      <c r="AQ3004" s="146">
        <f t="shared" si="911"/>
        <v>0</v>
      </c>
      <c r="AR3004" s="146">
        <f t="shared" si="912"/>
        <v>0</v>
      </c>
      <c r="AS3004" s="163">
        <f t="shared" si="913"/>
        <v>0</v>
      </c>
      <c r="AT3004" s="165">
        <f t="shared" si="914"/>
        <v>0</v>
      </c>
      <c r="AU3004" s="217"/>
      <c r="AV3004" s="66"/>
      <c r="AW3004" s="94"/>
      <c r="AX3004" s="94"/>
      <c r="AY3004" s="169"/>
      <c r="AZ3004" s="90"/>
      <c r="BA3004" s="94"/>
      <c r="BB3004" s="94"/>
      <c r="BC3004" s="94"/>
      <c r="BD3004" s="94"/>
      <c r="BE3004" s="91"/>
      <c r="BF3004" s="66"/>
      <c r="BG3004" s="90"/>
      <c r="BH3004" s="222"/>
      <c r="BI3004" s="98"/>
      <c r="BJ3004" s="98"/>
      <c r="BK3004" s="98"/>
      <c r="BL3004" s="140"/>
      <c r="BR3004" s="61"/>
      <c r="BT3004" s="60"/>
      <c r="BU3004" s="60"/>
    </row>
    <row r="3005" spans="1:73" s="59" customFormat="1" ht="30" hidden="1" customHeight="1" x14ac:dyDescent="0.25">
      <c r="A3005" s="139"/>
      <c r="B3005" s="89"/>
      <c r="C3005" s="159" t="str">
        <f t="shared" ref="C3005:C3020" si="915">IF(B3005=0,"",YEAR(B3005))</f>
        <v/>
      </c>
      <c r="D3005" s="159" t="str">
        <f t="shared" ref="D3005:D3020" si="916">IF(B3005=0,"",TEXT(B3005,"MMMM"))</f>
        <v/>
      </c>
      <c r="E3005" s="201"/>
      <c r="F3005" s="90"/>
      <c r="G3005" s="264"/>
      <c r="H3005" s="90"/>
      <c r="I3005" s="266" t="b">
        <f t="shared" si="898"/>
        <v>0</v>
      </c>
      <c r="J3005" s="95"/>
      <c r="K3005" s="90"/>
      <c r="L3005" s="94"/>
      <c r="M3005" s="92"/>
      <c r="N3005" s="66"/>
      <c r="O3005" s="96"/>
      <c r="P3005" s="96"/>
      <c r="Q3005" s="94"/>
      <c r="R3005" s="90"/>
      <c r="S3005" s="90"/>
      <c r="T3005" s="90"/>
      <c r="U3005" s="94"/>
      <c r="V3005" s="181"/>
      <c r="W3005" s="89"/>
      <c r="X3005" s="89"/>
      <c r="Y3005" s="89"/>
      <c r="Z3005" s="66"/>
      <c r="AA3005" s="66"/>
      <c r="AB3005" s="66"/>
      <c r="AC3005" s="202"/>
      <c r="AD3005" s="166"/>
      <c r="AE3005" s="162" t="b">
        <f t="shared" si="899"/>
        <v>0</v>
      </c>
      <c r="AF3005" s="163">
        <f t="shared" si="900"/>
        <v>0</v>
      </c>
      <c r="AG3005" s="163">
        <f t="shared" si="901"/>
        <v>0</v>
      </c>
      <c r="AH3005" s="164">
        <f t="shared" si="902"/>
        <v>0</v>
      </c>
      <c r="AI3005" s="164">
        <f t="shared" si="903"/>
        <v>0</v>
      </c>
      <c r="AJ3005" s="164">
        <f t="shared" si="904"/>
        <v>0</v>
      </c>
      <c r="AK3005" s="164">
        <f t="shared" si="905"/>
        <v>0</v>
      </c>
      <c r="AL3005" s="164">
        <f t="shared" si="906"/>
        <v>0</v>
      </c>
      <c r="AM3005" s="164">
        <f t="shared" si="907"/>
        <v>1</v>
      </c>
      <c r="AN3005" s="146">
        <f t="shared" si="908"/>
        <v>0</v>
      </c>
      <c r="AO3005" s="146">
        <f t="shared" si="909"/>
        <v>0</v>
      </c>
      <c r="AP3005" s="146">
        <f t="shared" si="910"/>
        <v>0</v>
      </c>
      <c r="AQ3005" s="146">
        <f t="shared" si="911"/>
        <v>0</v>
      </c>
      <c r="AR3005" s="146">
        <f t="shared" si="912"/>
        <v>0</v>
      </c>
      <c r="AS3005" s="163">
        <f t="shared" si="913"/>
        <v>0</v>
      </c>
      <c r="AT3005" s="165">
        <f t="shared" si="914"/>
        <v>0</v>
      </c>
      <c r="AU3005" s="217"/>
      <c r="AV3005" s="66"/>
      <c r="AW3005" s="94"/>
      <c r="AX3005" s="94"/>
      <c r="AY3005" s="169"/>
      <c r="AZ3005" s="90"/>
      <c r="BA3005" s="94"/>
      <c r="BB3005" s="94"/>
      <c r="BC3005" s="94"/>
      <c r="BD3005" s="94"/>
      <c r="BE3005" s="91"/>
      <c r="BF3005" s="66"/>
      <c r="BG3005" s="90"/>
      <c r="BH3005" s="222"/>
      <c r="BI3005" s="98"/>
      <c r="BJ3005" s="98"/>
      <c r="BK3005" s="98"/>
      <c r="BL3005" s="140"/>
      <c r="BR3005" s="61"/>
      <c r="BS3005" s="60"/>
      <c r="BT3005" s="60"/>
      <c r="BU3005" s="60"/>
    </row>
    <row r="3006" spans="1:73" s="59" customFormat="1" ht="30" hidden="1" customHeight="1" x14ac:dyDescent="0.25">
      <c r="A3006" s="139"/>
      <c r="B3006" s="89"/>
      <c r="C3006" s="159" t="str">
        <f t="shared" si="915"/>
        <v/>
      </c>
      <c r="D3006" s="159" t="str">
        <f t="shared" si="916"/>
        <v/>
      </c>
      <c r="E3006" s="201"/>
      <c r="F3006" s="90"/>
      <c r="G3006" s="264"/>
      <c r="H3006" s="90"/>
      <c r="I3006" s="266" t="b">
        <f t="shared" si="898"/>
        <v>0</v>
      </c>
      <c r="J3006" s="95"/>
      <c r="K3006" s="90"/>
      <c r="L3006" s="94"/>
      <c r="M3006" s="92"/>
      <c r="N3006" s="66"/>
      <c r="O3006" s="96"/>
      <c r="P3006" s="96"/>
      <c r="Q3006" s="94"/>
      <c r="R3006" s="90"/>
      <c r="S3006" s="90"/>
      <c r="T3006" s="90"/>
      <c r="U3006" s="94"/>
      <c r="V3006" s="181"/>
      <c r="W3006" s="89"/>
      <c r="X3006" s="89"/>
      <c r="Y3006" s="89"/>
      <c r="Z3006" s="66"/>
      <c r="AA3006" s="66"/>
      <c r="AB3006" s="66"/>
      <c r="AC3006" s="202"/>
      <c r="AD3006" s="166"/>
      <c r="AE3006" s="162" t="b">
        <f t="shared" si="899"/>
        <v>0</v>
      </c>
      <c r="AF3006" s="163">
        <f t="shared" si="900"/>
        <v>0</v>
      </c>
      <c r="AG3006" s="163">
        <f t="shared" si="901"/>
        <v>0</v>
      </c>
      <c r="AH3006" s="164">
        <f t="shared" si="902"/>
        <v>0</v>
      </c>
      <c r="AI3006" s="164">
        <f t="shared" si="903"/>
        <v>0</v>
      </c>
      <c r="AJ3006" s="164">
        <f t="shared" si="904"/>
        <v>0</v>
      </c>
      <c r="AK3006" s="164">
        <f t="shared" si="905"/>
        <v>0</v>
      </c>
      <c r="AL3006" s="164">
        <f t="shared" si="906"/>
        <v>0</v>
      </c>
      <c r="AM3006" s="164">
        <f t="shared" si="907"/>
        <v>1</v>
      </c>
      <c r="AN3006" s="146">
        <f t="shared" si="908"/>
        <v>0</v>
      </c>
      <c r="AO3006" s="146">
        <f t="shared" si="909"/>
        <v>0</v>
      </c>
      <c r="AP3006" s="146">
        <f t="shared" si="910"/>
        <v>0</v>
      </c>
      <c r="AQ3006" s="146">
        <f t="shared" si="911"/>
        <v>0</v>
      </c>
      <c r="AR3006" s="146">
        <f t="shared" si="912"/>
        <v>0</v>
      </c>
      <c r="AS3006" s="163">
        <f t="shared" si="913"/>
        <v>0</v>
      </c>
      <c r="AT3006" s="165">
        <f t="shared" si="914"/>
        <v>0</v>
      </c>
      <c r="AU3006" s="217"/>
      <c r="AV3006" s="66"/>
      <c r="AW3006" s="94"/>
      <c r="AX3006" s="94"/>
      <c r="AY3006" s="169"/>
      <c r="AZ3006" s="90"/>
      <c r="BA3006" s="94"/>
      <c r="BB3006" s="94"/>
      <c r="BC3006" s="94"/>
      <c r="BD3006" s="94"/>
      <c r="BE3006" s="91"/>
      <c r="BF3006" s="66"/>
      <c r="BG3006" s="90"/>
      <c r="BH3006" s="221"/>
      <c r="BI3006" s="66"/>
      <c r="BJ3006" s="66"/>
      <c r="BK3006" s="66"/>
      <c r="BL3006" s="140"/>
      <c r="BR3006" s="61"/>
      <c r="BT3006" s="60"/>
      <c r="BU3006" s="60"/>
    </row>
    <row r="3007" spans="1:73" s="59" customFormat="1" ht="30" hidden="1" customHeight="1" x14ac:dyDescent="0.25">
      <c r="A3007" s="139"/>
      <c r="B3007" s="89"/>
      <c r="C3007" s="159" t="str">
        <f t="shared" si="915"/>
        <v/>
      </c>
      <c r="D3007" s="159" t="str">
        <f t="shared" si="916"/>
        <v/>
      </c>
      <c r="E3007" s="201"/>
      <c r="F3007" s="90"/>
      <c r="G3007" s="264"/>
      <c r="H3007" s="90"/>
      <c r="I3007" s="266" t="b">
        <f t="shared" si="898"/>
        <v>0</v>
      </c>
      <c r="J3007" s="95"/>
      <c r="K3007" s="90"/>
      <c r="L3007" s="94"/>
      <c r="M3007" s="92"/>
      <c r="N3007" s="66"/>
      <c r="O3007" s="96"/>
      <c r="P3007" s="96"/>
      <c r="Q3007" s="94"/>
      <c r="R3007" s="90"/>
      <c r="S3007" s="90"/>
      <c r="T3007" s="90"/>
      <c r="U3007" s="94"/>
      <c r="V3007" s="181"/>
      <c r="W3007" s="89"/>
      <c r="X3007" s="89"/>
      <c r="Y3007" s="89"/>
      <c r="Z3007" s="66"/>
      <c r="AA3007" s="66"/>
      <c r="AB3007" s="66"/>
      <c r="AC3007" s="202"/>
      <c r="AD3007" s="166"/>
      <c r="AE3007" s="162" t="b">
        <f t="shared" si="899"/>
        <v>0</v>
      </c>
      <c r="AF3007" s="163">
        <f t="shared" si="900"/>
        <v>0</v>
      </c>
      <c r="AG3007" s="163">
        <f t="shared" si="901"/>
        <v>0</v>
      </c>
      <c r="AH3007" s="164">
        <f t="shared" si="902"/>
        <v>0</v>
      </c>
      <c r="AI3007" s="164">
        <f t="shared" si="903"/>
        <v>0</v>
      </c>
      <c r="AJ3007" s="164">
        <f t="shared" si="904"/>
        <v>0</v>
      </c>
      <c r="AK3007" s="164">
        <f t="shared" si="905"/>
        <v>0</v>
      </c>
      <c r="AL3007" s="164">
        <f t="shared" si="906"/>
        <v>0</v>
      </c>
      <c r="AM3007" s="164">
        <f t="shared" si="907"/>
        <v>1</v>
      </c>
      <c r="AN3007" s="146">
        <f t="shared" si="908"/>
        <v>0</v>
      </c>
      <c r="AO3007" s="146">
        <f t="shared" si="909"/>
        <v>0</v>
      </c>
      <c r="AP3007" s="146">
        <f t="shared" si="910"/>
        <v>0</v>
      </c>
      <c r="AQ3007" s="146">
        <f t="shared" si="911"/>
        <v>0</v>
      </c>
      <c r="AR3007" s="146">
        <f t="shared" si="912"/>
        <v>0</v>
      </c>
      <c r="AS3007" s="163">
        <f t="shared" si="913"/>
        <v>0</v>
      </c>
      <c r="AT3007" s="165">
        <f t="shared" si="914"/>
        <v>0</v>
      </c>
      <c r="AU3007" s="217"/>
      <c r="AV3007" s="66"/>
      <c r="AW3007" s="94"/>
      <c r="AX3007" s="94"/>
      <c r="AY3007" s="169"/>
      <c r="AZ3007" s="90"/>
      <c r="BA3007" s="94"/>
      <c r="BB3007" s="94"/>
      <c r="BC3007" s="94"/>
      <c r="BD3007" s="94"/>
      <c r="BE3007" s="91"/>
      <c r="BF3007" s="66"/>
      <c r="BG3007" s="90"/>
      <c r="BH3007" s="222"/>
      <c r="BI3007" s="66"/>
      <c r="BJ3007" s="66"/>
      <c r="BK3007" s="66"/>
      <c r="BL3007" s="140"/>
      <c r="BR3007" s="61"/>
      <c r="BS3007" s="60"/>
      <c r="BT3007" s="60"/>
      <c r="BU3007" s="60"/>
    </row>
    <row r="3008" spans="1:73" s="59" customFormat="1" ht="30" hidden="1" customHeight="1" x14ac:dyDescent="0.25">
      <c r="A3008" s="139"/>
      <c r="B3008" s="89"/>
      <c r="C3008" s="159" t="str">
        <f t="shared" si="915"/>
        <v/>
      </c>
      <c r="D3008" s="159" t="str">
        <f t="shared" si="916"/>
        <v/>
      </c>
      <c r="E3008" s="201"/>
      <c r="F3008" s="90"/>
      <c r="G3008" s="264"/>
      <c r="H3008" s="90"/>
      <c r="I3008" s="266" t="b">
        <f t="shared" si="898"/>
        <v>0</v>
      </c>
      <c r="J3008" s="95"/>
      <c r="K3008" s="90"/>
      <c r="L3008" s="94"/>
      <c r="M3008" s="92"/>
      <c r="N3008" s="66"/>
      <c r="O3008" s="96"/>
      <c r="P3008" s="96"/>
      <c r="Q3008" s="94"/>
      <c r="R3008" s="90"/>
      <c r="S3008" s="90"/>
      <c r="T3008" s="90"/>
      <c r="U3008" s="94"/>
      <c r="V3008" s="181"/>
      <c r="W3008" s="89"/>
      <c r="X3008" s="89"/>
      <c r="Y3008" s="89"/>
      <c r="Z3008" s="66"/>
      <c r="AA3008" s="66"/>
      <c r="AB3008" s="66"/>
      <c r="AC3008" s="202"/>
      <c r="AD3008" s="166"/>
      <c r="AE3008" s="162" t="b">
        <f t="shared" si="899"/>
        <v>0</v>
      </c>
      <c r="AF3008" s="163">
        <f t="shared" si="900"/>
        <v>0</v>
      </c>
      <c r="AG3008" s="163">
        <f t="shared" si="901"/>
        <v>0</v>
      </c>
      <c r="AH3008" s="164">
        <f t="shared" si="902"/>
        <v>0</v>
      </c>
      <c r="AI3008" s="164">
        <f t="shared" si="903"/>
        <v>0</v>
      </c>
      <c r="AJ3008" s="164">
        <f t="shared" si="904"/>
        <v>0</v>
      </c>
      <c r="AK3008" s="164">
        <f t="shared" si="905"/>
        <v>0</v>
      </c>
      <c r="AL3008" s="164">
        <f t="shared" si="906"/>
        <v>0</v>
      </c>
      <c r="AM3008" s="164">
        <f t="shared" si="907"/>
        <v>1</v>
      </c>
      <c r="AN3008" s="146">
        <f t="shared" si="908"/>
        <v>0</v>
      </c>
      <c r="AO3008" s="146">
        <f t="shared" si="909"/>
        <v>0</v>
      </c>
      <c r="AP3008" s="146">
        <f t="shared" si="910"/>
        <v>0</v>
      </c>
      <c r="AQ3008" s="146">
        <f t="shared" si="911"/>
        <v>0</v>
      </c>
      <c r="AR3008" s="146">
        <f t="shared" si="912"/>
        <v>0</v>
      </c>
      <c r="AS3008" s="163">
        <f t="shared" si="913"/>
        <v>0</v>
      </c>
      <c r="AT3008" s="165">
        <f t="shared" si="914"/>
        <v>0</v>
      </c>
      <c r="AU3008" s="217"/>
      <c r="AV3008" s="66"/>
      <c r="AW3008" s="94"/>
      <c r="AX3008" s="94"/>
      <c r="AY3008" s="169"/>
      <c r="AZ3008" s="90"/>
      <c r="BA3008" s="94"/>
      <c r="BB3008" s="94"/>
      <c r="BC3008" s="94"/>
      <c r="BD3008" s="94"/>
      <c r="BE3008" s="91"/>
      <c r="BF3008" s="66"/>
      <c r="BG3008" s="90"/>
      <c r="BH3008" s="222"/>
      <c r="BI3008" s="98"/>
      <c r="BJ3008" s="98"/>
      <c r="BK3008" s="98"/>
      <c r="BL3008" s="140"/>
      <c r="BR3008" s="61"/>
      <c r="BT3008" s="60"/>
      <c r="BU3008" s="60"/>
    </row>
    <row r="3009" spans="1:73" s="59" customFormat="1" ht="30" hidden="1" customHeight="1" x14ac:dyDescent="0.25">
      <c r="A3009" s="139"/>
      <c r="B3009" s="89"/>
      <c r="C3009" s="159" t="str">
        <f t="shared" si="915"/>
        <v/>
      </c>
      <c r="D3009" s="159" t="str">
        <f t="shared" si="916"/>
        <v/>
      </c>
      <c r="E3009" s="201"/>
      <c r="F3009" s="90"/>
      <c r="G3009" s="264"/>
      <c r="H3009" s="90"/>
      <c r="I3009" s="266" t="b">
        <f t="shared" si="898"/>
        <v>0</v>
      </c>
      <c r="J3009" s="95"/>
      <c r="K3009" s="90"/>
      <c r="L3009" s="94"/>
      <c r="M3009" s="92"/>
      <c r="N3009" s="66"/>
      <c r="O3009" s="96"/>
      <c r="P3009" s="96"/>
      <c r="Q3009" s="94"/>
      <c r="R3009" s="90"/>
      <c r="S3009" s="90"/>
      <c r="T3009" s="90"/>
      <c r="U3009" s="94"/>
      <c r="V3009" s="181"/>
      <c r="W3009" s="89"/>
      <c r="X3009" s="89"/>
      <c r="Y3009" s="89"/>
      <c r="Z3009" s="66"/>
      <c r="AA3009" s="66"/>
      <c r="AB3009" s="66"/>
      <c r="AC3009" s="202"/>
      <c r="AD3009" s="166"/>
      <c r="AE3009" s="162" t="b">
        <f t="shared" si="899"/>
        <v>0</v>
      </c>
      <c r="AF3009" s="163">
        <f t="shared" si="900"/>
        <v>0</v>
      </c>
      <c r="AG3009" s="163">
        <f t="shared" si="901"/>
        <v>0</v>
      </c>
      <c r="AH3009" s="164">
        <f t="shared" si="902"/>
        <v>0</v>
      </c>
      <c r="AI3009" s="164">
        <f t="shared" si="903"/>
        <v>0</v>
      </c>
      <c r="AJ3009" s="164">
        <f t="shared" si="904"/>
        <v>0</v>
      </c>
      <c r="AK3009" s="164">
        <f t="shared" si="905"/>
        <v>0</v>
      </c>
      <c r="AL3009" s="164">
        <f t="shared" si="906"/>
        <v>0</v>
      </c>
      <c r="AM3009" s="164">
        <f t="shared" si="907"/>
        <v>1</v>
      </c>
      <c r="AN3009" s="146">
        <f t="shared" si="908"/>
        <v>0</v>
      </c>
      <c r="AO3009" s="146">
        <f t="shared" si="909"/>
        <v>0</v>
      </c>
      <c r="AP3009" s="146">
        <f t="shared" si="910"/>
        <v>0</v>
      </c>
      <c r="AQ3009" s="146">
        <f t="shared" si="911"/>
        <v>0</v>
      </c>
      <c r="AR3009" s="146">
        <f t="shared" si="912"/>
        <v>0</v>
      </c>
      <c r="AS3009" s="163">
        <f t="shared" si="913"/>
        <v>0</v>
      </c>
      <c r="AT3009" s="165">
        <f t="shared" si="914"/>
        <v>0</v>
      </c>
      <c r="AU3009" s="217"/>
      <c r="AV3009" s="66"/>
      <c r="AW3009" s="94"/>
      <c r="AX3009" s="94"/>
      <c r="AY3009" s="169"/>
      <c r="AZ3009" s="90"/>
      <c r="BA3009" s="94"/>
      <c r="BB3009" s="94"/>
      <c r="BC3009" s="94"/>
      <c r="BD3009" s="94"/>
      <c r="BE3009" s="91"/>
      <c r="BF3009" s="66"/>
      <c r="BG3009" s="90"/>
      <c r="BH3009" s="221"/>
      <c r="BI3009" s="98"/>
      <c r="BJ3009" s="98"/>
      <c r="BK3009" s="98"/>
      <c r="BL3009" s="140"/>
      <c r="BR3009" s="61"/>
      <c r="BS3009" s="60"/>
      <c r="BT3009" s="60"/>
      <c r="BU3009" s="60"/>
    </row>
    <row r="3010" spans="1:73" s="59" customFormat="1" ht="30" hidden="1" customHeight="1" x14ac:dyDescent="0.25">
      <c r="A3010" s="139"/>
      <c r="B3010" s="89"/>
      <c r="C3010" s="159" t="str">
        <f t="shared" si="915"/>
        <v/>
      </c>
      <c r="D3010" s="159" t="str">
        <f t="shared" si="916"/>
        <v/>
      </c>
      <c r="E3010" s="201"/>
      <c r="F3010" s="90"/>
      <c r="G3010" s="264"/>
      <c r="H3010" s="90"/>
      <c r="I3010" s="266" t="b">
        <f t="shared" si="898"/>
        <v>0</v>
      </c>
      <c r="J3010" s="95"/>
      <c r="K3010" s="90"/>
      <c r="L3010" s="94"/>
      <c r="M3010" s="92"/>
      <c r="N3010" s="66"/>
      <c r="O3010" s="96"/>
      <c r="P3010" s="96"/>
      <c r="Q3010" s="94"/>
      <c r="R3010" s="90"/>
      <c r="S3010" s="90"/>
      <c r="T3010" s="90"/>
      <c r="U3010" s="94"/>
      <c r="V3010" s="181"/>
      <c r="W3010" s="89"/>
      <c r="X3010" s="89"/>
      <c r="Y3010" s="89"/>
      <c r="Z3010" s="66"/>
      <c r="AA3010" s="66"/>
      <c r="AB3010" s="66"/>
      <c r="AC3010" s="202"/>
      <c r="AD3010" s="166"/>
      <c r="AE3010" s="162" t="b">
        <f t="shared" si="899"/>
        <v>0</v>
      </c>
      <c r="AF3010" s="163">
        <f t="shared" si="900"/>
        <v>0</v>
      </c>
      <c r="AG3010" s="163">
        <f t="shared" si="901"/>
        <v>0</v>
      </c>
      <c r="AH3010" s="164">
        <f t="shared" si="902"/>
        <v>0</v>
      </c>
      <c r="AI3010" s="164">
        <f t="shared" si="903"/>
        <v>0</v>
      </c>
      <c r="AJ3010" s="164">
        <f t="shared" si="904"/>
        <v>0</v>
      </c>
      <c r="AK3010" s="164">
        <f t="shared" si="905"/>
        <v>0</v>
      </c>
      <c r="AL3010" s="164">
        <f t="shared" si="906"/>
        <v>0</v>
      </c>
      <c r="AM3010" s="164">
        <f t="shared" si="907"/>
        <v>1</v>
      </c>
      <c r="AN3010" s="146">
        <f t="shared" si="908"/>
        <v>0</v>
      </c>
      <c r="AO3010" s="146">
        <f t="shared" si="909"/>
        <v>0</v>
      </c>
      <c r="AP3010" s="146">
        <f t="shared" si="910"/>
        <v>0</v>
      </c>
      <c r="AQ3010" s="146">
        <f t="shared" si="911"/>
        <v>0</v>
      </c>
      <c r="AR3010" s="146">
        <f t="shared" si="912"/>
        <v>0</v>
      </c>
      <c r="AS3010" s="163">
        <f t="shared" si="913"/>
        <v>0</v>
      </c>
      <c r="AT3010" s="165">
        <f t="shared" si="914"/>
        <v>0</v>
      </c>
      <c r="AU3010" s="217"/>
      <c r="AV3010" s="66"/>
      <c r="AW3010" s="94"/>
      <c r="AX3010" s="94"/>
      <c r="AY3010" s="169"/>
      <c r="AZ3010" s="90"/>
      <c r="BA3010" s="94"/>
      <c r="BB3010" s="94"/>
      <c r="BC3010" s="94"/>
      <c r="BD3010" s="94"/>
      <c r="BE3010" s="91"/>
      <c r="BF3010" s="66"/>
      <c r="BG3010" s="90"/>
      <c r="BH3010" s="222"/>
      <c r="BI3010" s="66"/>
      <c r="BJ3010" s="66"/>
      <c r="BK3010" s="66"/>
      <c r="BL3010" s="140"/>
      <c r="BR3010" s="61"/>
      <c r="BT3010" s="60"/>
      <c r="BU3010" s="60"/>
    </row>
    <row r="3011" spans="1:73" s="59" customFormat="1" ht="30" hidden="1" customHeight="1" x14ac:dyDescent="0.25">
      <c r="A3011" s="139"/>
      <c r="B3011" s="89"/>
      <c r="C3011" s="159" t="str">
        <f t="shared" si="915"/>
        <v/>
      </c>
      <c r="D3011" s="159" t="str">
        <f t="shared" si="916"/>
        <v/>
      </c>
      <c r="E3011" s="201"/>
      <c r="F3011" s="90"/>
      <c r="G3011" s="264"/>
      <c r="H3011" s="90"/>
      <c r="I3011" s="266" t="b">
        <f t="shared" si="898"/>
        <v>0</v>
      </c>
      <c r="J3011" s="95"/>
      <c r="K3011" s="90"/>
      <c r="L3011" s="94"/>
      <c r="M3011" s="92"/>
      <c r="N3011" s="66"/>
      <c r="O3011" s="96"/>
      <c r="P3011" s="96"/>
      <c r="Q3011" s="94"/>
      <c r="R3011" s="90"/>
      <c r="S3011" s="90"/>
      <c r="T3011" s="90"/>
      <c r="U3011" s="94"/>
      <c r="V3011" s="181"/>
      <c r="W3011" s="89"/>
      <c r="X3011" s="89"/>
      <c r="Y3011" s="89"/>
      <c r="Z3011" s="66"/>
      <c r="AA3011" s="66"/>
      <c r="AB3011" s="66"/>
      <c r="AC3011" s="202"/>
      <c r="AD3011" s="166"/>
      <c r="AE3011" s="162" t="b">
        <f t="shared" si="899"/>
        <v>0</v>
      </c>
      <c r="AF3011" s="163">
        <f t="shared" si="900"/>
        <v>0</v>
      </c>
      <c r="AG3011" s="163">
        <f t="shared" si="901"/>
        <v>0</v>
      </c>
      <c r="AH3011" s="164">
        <f t="shared" si="902"/>
        <v>0</v>
      </c>
      <c r="AI3011" s="164">
        <f t="shared" si="903"/>
        <v>0</v>
      </c>
      <c r="AJ3011" s="164">
        <f t="shared" si="904"/>
        <v>0</v>
      </c>
      <c r="AK3011" s="164">
        <f t="shared" si="905"/>
        <v>0</v>
      </c>
      <c r="AL3011" s="164">
        <f t="shared" si="906"/>
        <v>0</v>
      </c>
      <c r="AM3011" s="164">
        <f t="shared" si="907"/>
        <v>1</v>
      </c>
      <c r="AN3011" s="146">
        <f t="shared" si="908"/>
        <v>0</v>
      </c>
      <c r="AO3011" s="146">
        <f t="shared" si="909"/>
        <v>0</v>
      </c>
      <c r="AP3011" s="146">
        <f t="shared" si="910"/>
        <v>0</v>
      </c>
      <c r="AQ3011" s="146">
        <f t="shared" si="911"/>
        <v>0</v>
      </c>
      <c r="AR3011" s="146">
        <f t="shared" si="912"/>
        <v>0</v>
      </c>
      <c r="AS3011" s="163">
        <f t="shared" si="913"/>
        <v>0</v>
      </c>
      <c r="AT3011" s="165">
        <f t="shared" si="914"/>
        <v>0</v>
      </c>
      <c r="AU3011" s="217"/>
      <c r="AV3011" s="66"/>
      <c r="AW3011" s="94"/>
      <c r="AX3011" s="94"/>
      <c r="AY3011" s="169"/>
      <c r="AZ3011" s="90"/>
      <c r="BA3011" s="94"/>
      <c r="BB3011" s="94"/>
      <c r="BC3011" s="94"/>
      <c r="BD3011" s="94"/>
      <c r="BE3011" s="91"/>
      <c r="BF3011" s="66"/>
      <c r="BG3011" s="90"/>
      <c r="BH3011" s="222"/>
      <c r="BI3011" s="66"/>
      <c r="BJ3011" s="66"/>
      <c r="BK3011" s="66"/>
      <c r="BL3011" s="140"/>
      <c r="BR3011" s="61"/>
      <c r="BS3011" s="60"/>
      <c r="BT3011" s="60"/>
      <c r="BU3011" s="60"/>
    </row>
    <row r="3012" spans="1:73" s="59" customFormat="1" ht="30" hidden="1" customHeight="1" x14ac:dyDescent="0.25">
      <c r="A3012" s="139"/>
      <c r="B3012" s="89"/>
      <c r="C3012" s="159" t="str">
        <f t="shared" si="915"/>
        <v/>
      </c>
      <c r="D3012" s="159" t="str">
        <f t="shared" si="916"/>
        <v/>
      </c>
      <c r="E3012" s="201"/>
      <c r="F3012" s="90"/>
      <c r="G3012" s="264"/>
      <c r="H3012" s="90"/>
      <c r="I3012" s="266" t="b">
        <f t="shared" si="898"/>
        <v>0</v>
      </c>
      <c r="J3012" s="95"/>
      <c r="K3012" s="90"/>
      <c r="L3012" s="94"/>
      <c r="M3012" s="92"/>
      <c r="N3012" s="66"/>
      <c r="O3012" s="96"/>
      <c r="P3012" s="96"/>
      <c r="Q3012" s="94"/>
      <c r="R3012" s="90"/>
      <c r="S3012" s="90"/>
      <c r="T3012" s="90"/>
      <c r="U3012" s="94"/>
      <c r="V3012" s="181"/>
      <c r="W3012" s="89"/>
      <c r="X3012" s="89"/>
      <c r="Y3012" s="89"/>
      <c r="Z3012" s="66"/>
      <c r="AA3012" s="66"/>
      <c r="AB3012" s="66"/>
      <c r="AC3012" s="202"/>
      <c r="AD3012" s="166"/>
      <c r="AE3012" s="162" t="b">
        <f t="shared" si="899"/>
        <v>0</v>
      </c>
      <c r="AF3012" s="163">
        <f t="shared" si="900"/>
        <v>0</v>
      </c>
      <c r="AG3012" s="163">
        <f t="shared" si="901"/>
        <v>0</v>
      </c>
      <c r="AH3012" s="164">
        <f t="shared" si="902"/>
        <v>0</v>
      </c>
      <c r="AI3012" s="164">
        <f t="shared" si="903"/>
        <v>0</v>
      </c>
      <c r="AJ3012" s="164">
        <f t="shared" si="904"/>
        <v>0</v>
      </c>
      <c r="AK3012" s="164">
        <f t="shared" si="905"/>
        <v>0</v>
      </c>
      <c r="AL3012" s="164">
        <f t="shared" si="906"/>
        <v>0</v>
      </c>
      <c r="AM3012" s="164">
        <f t="shared" si="907"/>
        <v>1</v>
      </c>
      <c r="AN3012" s="146">
        <f t="shared" si="908"/>
        <v>0</v>
      </c>
      <c r="AO3012" s="146">
        <f t="shared" si="909"/>
        <v>0</v>
      </c>
      <c r="AP3012" s="146">
        <f t="shared" si="910"/>
        <v>0</v>
      </c>
      <c r="AQ3012" s="146">
        <f t="shared" si="911"/>
        <v>0</v>
      </c>
      <c r="AR3012" s="146">
        <f t="shared" si="912"/>
        <v>0</v>
      </c>
      <c r="AS3012" s="163">
        <f t="shared" si="913"/>
        <v>0</v>
      </c>
      <c r="AT3012" s="165">
        <f t="shared" si="914"/>
        <v>0</v>
      </c>
      <c r="AU3012" s="217"/>
      <c r="AV3012" s="66"/>
      <c r="AW3012" s="94"/>
      <c r="AX3012" s="94"/>
      <c r="AY3012" s="169"/>
      <c r="AZ3012" s="90"/>
      <c r="BA3012" s="94"/>
      <c r="BB3012" s="94"/>
      <c r="BC3012" s="94"/>
      <c r="BD3012" s="94"/>
      <c r="BE3012" s="91"/>
      <c r="BF3012" s="66"/>
      <c r="BG3012" s="90"/>
      <c r="BH3012" s="221"/>
      <c r="BI3012" s="98"/>
      <c r="BJ3012" s="98"/>
      <c r="BK3012" s="98"/>
      <c r="BL3012" s="140"/>
      <c r="BR3012" s="61"/>
      <c r="BT3012" s="60"/>
      <c r="BU3012" s="60"/>
    </row>
    <row r="3013" spans="1:73" s="59" customFormat="1" ht="30" hidden="1" customHeight="1" x14ac:dyDescent="0.25">
      <c r="A3013" s="139"/>
      <c r="B3013" s="89"/>
      <c r="C3013" s="159" t="str">
        <f t="shared" si="915"/>
        <v/>
      </c>
      <c r="D3013" s="159" t="str">
        <f t="shared" si="916"/>
        <v/>
      </c>
      <c r="E3013" s="201"/>
      <c r="F3013" s="90"/>
      <c r="G3013" s="264"/>
      <c r="H3013" s="90"/>
      <c r="I3013" s="266" t="b">
        <f t="shared" si="898"/>
        <v>0</v>
      </c>
      <c r="J3013" s="95"/>
      <c r="K3013" s="90"/>
      <c r="L3013" s="94"/>
      <c r="M3013" s="92"/>
      <c r="N3013" s="66"/>
      <c r="O3013" s="96"/>
      <c r="P3013" s="96"/>
      <c r="Q3013" s="94"/>
      <c r="R3013" s="90"/>
      <c r="S3013" s="90"/>
      <c r="T3013" s="90"/>
      <c r="U3013" s="94"/>
      <c r="V3013" s="181"/>
      <c r="W3013" s="89"/>
      <c r="X3013" s="89"/>
      <c r="Y3013" s="89"/>
      <c r="Z3013" s="66"/>
      <c r="AA3013" s="66"/>
      <c r="AB3013" s="66"/>
      <c r="AC3013" s="202"/>
      <c r="AD3013" s="166"/>
      <c r="AE3013" s="162" t="b">
        <f t="shared" si="899"/>
        <v>0</v>
      </c>
      <c r="AF3013" s="163">
        <f t="shared" si="900"/>
        <v>0</v>
      </c>
      <c r="AG3013" s="163">
        <f t="shared" si="901"/>
        <v>0</v>
      </c>
      <c r="AH3013" s="164">
        <f t="shared" si="902"/>
        <v>0</v>
      </c>
      <c r="AI3013" s="164">
        <f t="shared" si="903"/>
        <v>0</v>
      </c>
      <c r="AJ3013" s="164">
        <f t="shared" si="904"/>
        <v>0</v>
      </c>
      <c r="AK3013" s="164">
        <f t="shared" si="905"/>
        <v>0</v>
      </c>
      <c r="AL3013" s="164">
        <f t="shared" si="906"/>
        <v>0</v>
      </c>
      <c r="AM3013" s="164">
        <f t="shared" si="907"/>
        <v>1</v>
      </c>
      <c r="AN3013" s="146">
        <f t="shared" si="908"/>
        <v>0</v>
      </c>
      <c r="AO3013" s="146">
        <f t="shared" si="909"/>
        <v>0</v>
      </c>
      <c r="AP3013" s="146">
        <f t="shared" si="910"/>
        <v>0</v>
      </c>
      <c r="AQ3013" s="146">
        <f t="shared" si="911"/>
        <v>0</v>
      </c>
      <c r="AR3013" s="146">
        <f t="shared" si="912"/>
        <v>0</v>
      </c>
      <c r="AS3013" s="163">
        <f t="shared" si="913"/>
        <v>0</v>
      </c>
      <c r="AT3013" s="165">
        <f t="shared" si="914"/>
        <v>0</v>
      </c>
      <c r="AU3013" s="217"/>
      <c r="AV3013" s="66"/>
      <c r="AW3013" s="94"/>
      <c r="AX3013" s="94"/>
      <c r="AY3013" s="169"/>
      <c r="AZ3013" s="90"/>
      <c r="BA3013" s="94"/>
      <c r="BB3013" s="94"/>
      <c r="BC3013" s="94"/>
      <c r="BD3013" s="94"/>
      <c r="BE3013" s="91"/>
      <c r="BF3013" s="66"/>
      <c r="BG3013" s="90"/>
      <c r="BH3013" s="222"/>
      <c r="BI3013" s="98"/>
      <c r="BJ3013" s="98"/>
      <c r="BK3013" s="98"/>
      <c r="BL3013" s="140"/>
      <c r="BR3013" s="61"/>
      <c r="BS3013" s="60"/>
      <c r="BT3013" s="60"/>
      <c r="BU3013" s="60"/>
    </row>
    <row r="3014" spans="1:73" s="59" customFormat="1" ht="30" hidden="1" customHeight="1" x14ac:dyDescent="0.25">
      <c r="A3014" s="139"/>
      <c r="B3014" s="89"/>
      <c r="C3014" s="159" t="str">
        <f t="shared" si="915"/>
        <v/>
      </c>
      <c r="D3014" s="159" t="str">
        <f t="shared" si="916"/>
        <v/>
      </c>
      <c r="E3014" s="201"/>
      <c r="F3014" s="90"/>
      <c r="G3014" s="264"/>
      <c r="H3014" s="90"/>
      <c r="I3014" s="266" t="b">
        <f t="shared" si="898"/>
        <v>0</v>
      </c>
      <c r="J3014" s="95"/>
      <c r="K3014" s="90"/>
      <c r="L3014" s="94"/>
      <c r="M3014" s="92"/>
      <c r="N3014" s="66"/>
      <c r="O3014" s="96"/>
      <c r="P3014" s="96"/>
      <c r="Q3014" s="94"/>
      <c r="R3014" s="90"/>
      <c r="S3014" s="90"/>
      <c r="T3014" s="90"/>
      <c r="U3014" s="94"/>
      <c r="V3014" s="181"/>
      <c r="W3014" s="89"/>
      <c r="X3014" s="89"/>
      <c r="Y3014" s="89"/>
      <c r="Z3014" s="66"/>
      <c r="AA3014" s="66"/>
      <c r="AB3014" s="66"/>
      <c r="AC3014" s="202"/>
      <c r="AD3014" s="166"/>
      <c r="AE3014" s="162" t="b">
        <f t="shared" si="899"/>
        <v>0</v>
      </c>
      <c r="AF3014" s="163">
        <f t="shared" si="900"/>
        <v>0</v>
      </c>
      <c r="AG3014" s="163">
        <f t="shared" si="901"/>
        <v>0</v>
      </c>
      <c r="AH3014" s="164">
        <f t="shared" si="902"/>
        <v>0</v>
      </c>
      <c r="AI3014" s="164">
        <f t="shared" si="903"/>
        <v>0</v>
      </c>
      <c r="AJ3014" s="164">
        <f t="shared" si="904"/>
        <v>0</v>
      </c>
      <c r="AK3014" s="164">
        <f t="shared" si="905"/>
        <v>0</v>
      </c>
      <c r="AL3014" s="164">
        <f t="shared" si="906"/>
        <v>0</v>
      </c>
      <c r="AM3014" s="164">
        <f t="shared" si="907"/>
        <v>1</v>
      </c>
      <c r="AN3014" s="146">
        <f t="shared" si="908"/>
        <v>0</v>
      </c>
      <c r="AO3014" s="146">
        <f t="shared" si="909"/>
        <v>0</v>
      </c>
      <c r="AP3014" s="146">
        <f t="shared" si="910"/>
        <v>0</v>
      </c>
      <c r="AQ3014" s="146">
        <f t="shared" si="911"/>
        <v>0</v>
      </c>
      <c r="AR3014" s="146">
        <f t="shared" si="912"/>
        <v>0</v>
      </c>
      <c r="AS3014" s="163">
        <f t="shared" si="913"/>
        <v>0</v>
      </c>
      <c r="AT3014" s="165">
        <f t="shared" si="914"/>
        <v>0</v>
      </c>
      <c r="AU3014" s="217"/>
      <c r="AV3014" s="66"/>
      <c r="AW3014" s="94"/>
      <c r="AX3014" s="94"/>
      <c r="AY3014" s="169"/>
      <c r="AZ3014" s="90"/>
      <c r="BA3014" s="94"/>
      <c r="BB3014" s="94"/>
      <c r="BC3014" s="94"/>
      <c r="BD3014" s="94"/>
      <c r="BE3014" s="91"/>
      <c r="BF3014" s="66"/>
      <c r="BG3014" s="90"/>
      <c r="BH3014" s="222"/>
      <c r="BI3014" s="66"/>
      <c r="BJ3014" s="66"/>
      <c r="BK3014" s="66"/>
      <c r="BL3014" s="140"/>
      <c r="BR3014" s="61"/>
      <c r="BT3014" s="60"/>
      <c r="BU3014" s="60"/>
    </row>
    <row r="3015" spans="1:73" s="59" customFormat="1" ht="30" hidden="1" customHeight="1" x14ac:dyDescent="0.25">
      <c r="A3015" s="139"/>
      <c r="B3015" s="89"/>
      <c r="C3015" s="159" t="str">
        <f t="shared" si="915"/>
        <v/>
      </c>
      <c r="D3015" s="159" t="str">
        <f t="shared" si="916"/>
        <v/>
      </c>
      <c r="E3015" s="201"/>
      <c r="F3015" s="90"/>
      <c r="G3015" s="264"/>
      <c r="H3015" s="90"/>
      <c r="I3015" s="266" t="b">
        <f t="shared" si="898"/>
        <v>0</v>
      </c>
      <c r="J3015" s="95"/>
      <c r="K3015" s="90"/>
      <c r="L3015" s="95"/>
      <c r="M3015" s="95"/>
      <c r="N3015" s="95"/>
      <c r="O3015" s="96"/>
      <c r="P3015" s="96"/>
      <c r="Q3015" s="94"/>
      <c r="R3015" s="90"/>
      <c r="S3015" s="90"/>
      <c r="T3015" s="90"/>
      <c r="U3015" s="94"/>
      <c r="V3015" s="181"/>
      <c r="W3015" s="89"/>
      <c r="X3015" s="89"/>
      <c r="Y3015" s="89"/>
      <c r="Z3015" s="66"/>
      <c r="AA3015" s="66"/>
      <c r="AB3015" s="66"/>
      <c r="AC3015" s="202"/>
      <c r="AD3015" s="166"/>
      <c r="AE3015" s="162" t="b">
        <f t="shared" si="899"/>
        <v>0</v>
      </c>
      <c r="AF3015" s="163">
        <f t="shared" si="900"/>
        <v>0</v>
      </c>
      <c r="AG3015" s="163">
        <f t="shared" si="901"/>
        <v>0</v>
      </c>
      <c r="AH3015" s="164">
        <f t="shared" si="902"/>
        <v>0</v>
      </c>
      <c r="AI3015" s="164">
        <f t="shared" si="903"/>
        <v>0</v>
      </c>
      <c r="AJ3015" s="164">
        <f t="shared" si="904"/>
        <v>0</v>
      </c>
      <c r="AK3015" s="164">
        <f t="shared" si="905"/>
        <v>0</v>
      </c>
      <c r="AL3015" s="164">
        <f t="shared" si="906"/>
        <v>0</v>
      </c>
      <c r="AM3015" s="164">
        <f t="shared" si="907"/>
        <v>1</v>
      </c>
      <c r="AN3015" s="146">
        <f t="shared" si="908"/>
        <v>0</v>
      </c>
      <c r="AO3015" s="146">
        <f t="shared" si="909"/>
        <v>0</v>
      </c>
      <c r="AP3015" s="146">
        <f t="shared" si="910"/>
        <v>0</v>
      </c>
      <c r="AQ3015" s="146">
        <f t="shared" si="911"/>
        <v>0</v>
      </c>
      <c r="AR3015" s="146">
        <f t="shared" si="912"/>
        <v>0</v>
      </c>
      <c r="AS3015" s="163">
        <f t="shared" si="913"/>
        <v>0</v>
      </c>
      <c r="AT3015" s="165">
        <f t="shared" si="914"/>
        <v>0</v>
      </c>
      <c r="AU3015" s="217"/>
      <c r="AV3015" s="98"/>
      <c r="AW3015" s="66"/>
      <c r="AX3015" s="66"/>
      <c r="AY3015" s="169"/>
      <c r="AZ3015" s="98"/>
      <c r="BA3015" s="94"/>
      <c r="BB3015" s="94"/>
      <c r="BC3015" s="94"/>
      <c r="BD3015" s="94"/>
      <c r="BE3015" s="91"/>
      <c r="BF3015" s="66"/>
      <c r="BG3015" s="90"/>
      <c r="BH3015" s="221"/>
      <c r="BI3015" s="66"/>
      <c r="BJ3015" s="66"/>
      <c r="BK3015" s="66"/>
      <c r="BL3015" s="140"/>
      <c r="BR3015" s="61"/>
      <c r="BS3015" s="60"/>
      <c r="BT3015" s="60"/>
      <c r="BU3015" s="60"/>
    </row>
    <row r="3016" spans="1:73" s="59" customFormat="1" ht="30" hidden="1" customHeight="1" x14ac:dyDescent="0.25">
      <c r="A3016" s="139"/>
      <c r="B3016" s="89"/>
      <c r="C3016" s="159" t="str">
        <f t="shared" si="915"/>
        <v/>
      </c>
      <c r="D3016" s="159" t="str">
        <f t="shared" si="916"/>
        <v/>
      </c>
      <c r="E3016" s="201"/>
      <c r="F3016" s="90"/>
      <c r="G3016" s="264"/>
      <c r="H3016" s="90"/>
      <c r="I3016" s="266" t="b">
        <f t="shared" si="898"/>
        <v>0</v>
      </c>
      <c r="J3016" s="95"/>
      <c r="K3016" s="90"/>
      <c r="L3016" s="95"/>
      <c r="M3016" s="95"/>
      <c r="N3016" s="95"/>
      <c r="O3016" s="96"/>
      <c r="P3016" s="96"/>
      <c r="Q3016" s="94"/>
      <c r="R3016" s="90"/>
      <c r="S3016" s="90"/>
      <c r="T3016" s="90"/>
      <c r="U3016" s="94"/>
      <c r="V3016" s="181"/>
      <c r="W3016" s="89"/>
      <c r="X3016" s="89"/>
      <c r="Y3016" s="89"/>
      <c r="Z3016" s="66"/>
      <c r="AA3016" s="66"/>
      <c r="AB3016" s="66"/>
      <c r="AC3016" s="202"/>
      <c r="AD3016" s="166"/>
      <c r="AE3016" s="162" t="b">
        <f t="shared" si="899"/>
        <v>0</v>
      </c>
      <c r="AF3016" s="163">
        <f t="shared" si="900"/>
        <v>0</v>
      </c>
      <c r="AG3016" s="163">
        <f t="shared" si="901"/>
        <v>0</v>
      </c>
      <c r="AH3016" s="164">
        <f t="shared" si="902"/>
        <v>0</v>
      </c>
      <c r="AI3016" s="164">
        <f t="shared" si="903"/>
        <v>0</v>
      </c>
      <c r="AJ3016" s="164">
        <f t="shared" si="904"/>
        <v>0</v>
      </c>
      <c r="AK3016" s="164">
        <f t="shared" si="905"/>
        <v>0</v>
      </c>
      <c r="AL3016" s="164">
        <f t="shared" si="906"/>
        <v>0</v>
      </c>
      <c r="AM3016" s="164">
        <f t="shared" si="907"/>
        <v>1</v>
      </c>
      <c r="AN3016" s="146">
        <f t="shared" si="908"/>
        <v>0</v>
      </c>
      <c r="AO3016" s="146">
        <f t="shared" si="909"/>
        <v>0</v>
      </c>
      <c r="AP3016" s="146">
        <f t="shared" si="910"/>
        <v>0</v>
      </c>
      <c r="AQ3016" s="146">
        <f t="shared" si="911"/>
        <v>0</v>
      </c>
      <c r="AR3016" s="146">
        <f t="shared" si="912"/>
        <v>0</v>
      </c>
      <c r="AS3016" s="163">
        <f t="shared" si="913"/>
        <v>0</v>
      </c>
      <c r="AT3016" s="165">
        <f t="shared" si="914"/>
        <v>0</v>
      </c>
      <c r="AU3016" s="217"/>
      <c r="AV3016" s="98"/>
      <c r="AW3016" s="66"/>
      <c r="AX3016" s="66"/>
      <c r="AY3016" s="169"/>
      <c r="AZ3016" s="98"/>
      <c r="BA3016" s="94"/>
      <c r="BB3016" s="94"/>
      <c r="BC3016" s="94"/>
      <c r="BD3016" s="94"/>
      <c r="BE3016" s="91"/>
      <c r="BF3016" s="66"/>
      <c r="BG3016" s="90"/>
      <c r="BH3016" s="221"/>
      <c r="BI3016" s="66"/>
      <c r="BJ3016" s="66"/>
      <c r="BK3016" s="66"/>
      <c r="BL3016" s="140"/>
      <c r="BR3016" s="61"/>
      <c r="BT3016" s="60"/>
      <c r="BU3016" s="60"/>
    </row>
    <row r="3017" spans="1:73" s="59" customFormat="1" ht="30" hidden="1" customHeight="1" x14ac:dyDescent="0.25">
      <c r="A3017" s="139"/>
      <c r="B3017" s="89"/>
      <c r="C3017" s="159" t="str">
        <f t="shared" si="915"/>
        <v/>
      </c>
      <c r="D3017" s="159" t="str">
        <f t="shared" si="916"/>
        <v/>
      </c>
      <c r="E3017" s="201"/>
      <c r="F3017" s="90"/>
      <c r="G3017" s="264"/>
      <c r="H3017" s="90"/>
      <c r="I3017" s="266" t="b">
        <f t="shared" si="898"/>
        <v>0</v>
      </c>
      <c r="J3017" s="95"/>
      <c r="K3017" s="90"/>
      <c r="L3017" s="94"/>
      <c r="M3017" s="95"/>
      <c r="N3017" s="95"/>
      <c r="O3017" s="96"/>
      <c r="P3017" s="96"/>
      <c r="Q3017" s="94"/>
      <c r="R3017" s="90"/>
      <c r="S3017" s="90"/>
      <c r="T3017" s="90"/>
      <c r="U3017" s="94"/>
      <c r="V3017" s="181"/>
      <c r="W3017" s="89"/>
      <c r="X3017" s="89"/>
      <c r="Y3017" s="89"/>
      <c r="Z3017" s="66"/>
      <c r="AA3017" s="66"/>
      <c r="AB3017" s="66"/>
      <c r="AC3017" s="202"/>
      <c r="AD3017" s="166"/>
      <c r="AE3017" s="162" t="b">
        <f t="shared" si="899"/>
        <v>0</v>
      </c>
      <c r="AF3017" s="163">
        <f t="shared" si="900"/>
        <v>0</v>
      </c>
      <c r="AG3017" s="163">
        <f t="shared" si="901"/>
        <v>0</v>
      </c>
      <c r="AH3017" s="164">
        <f t="shared" si="902"/>
        <v>0</v>
      </c>
      <c r="AI3017" s="164">
        <f t="shared" si="903"/>
        <v>0</v>
      </c>
      <c r="AJ3017" s="164">
        <f t="shared" si="904"/>
        <v>0</v>
      </c>
      <c r="AK3017" s="164">
        <f t="shared" si="905"/>
        <v>0</v>
      </c>
      <c r="AL3017" s="164">
        <f t="shared" si="906"/>
        <v>0</v>
      </c>
      <c r="AM3017" s="164">
        <f t="shared" si="907"/>
        <v>1</v>
      </c>
      <c r="AN3017" s="146">
        <f t="shared" si="908"/>
        <v>0</v>
      </c>
      <c r="AO3017" s="146">
        <f t="shared" si="909"/>
        <v>0</v>
      </c>
      <c r="AP3017" s="146">
        <f t="shared" si="910"/>
        <v>0</v>
      </c>
      <c r="AQ3017" s="146">
        <f t="shared" si="911"/>
        <v>0</v>
      </c>
      <c r="AR3017" s="146">
        <f t="shared" si="912"/>
        <v>0</v>
      </c>
      <c r="AS3017" s="163">
        <f t="shared" si="913"/>
        <v>0</v>
      </c>
      <c r="AT3017" s="165">
        <f t="shared" si="914"/>
        <v>0</v>
      </c>
      <c r="AU3017" s="217"/>
      <c r="AV3017" s="98"/>
      <c r="AW3017" s="94"/>
      <c r="AX3017" s="66"/>
      <c r="AY3017" s="169"/>
      <c r="AZ3017" s="90"/>
      <c r="BA3017" s="94"/>
      <c r="BB3017" s="94"/>
      <c r="BC3017" s="94"/>
      <c r="BD3017" s="94"/>
      <c r="BE3017" s="91"/>
      <c r="BF3017" s="66"/>
      <c r="BG3017" s="90"/>
      <c r="BH3017" s="221"/>
      <c r="BI3017" s="66"/>
      <c r="BJ3017" s="66"/>
      <c r="BK3017" s="66"/>
      <c r="BL3017" s="140"/>
      <c r="BR3017" s="61"/>
      <c r="BS3017" s="60"/>
      <c r="BT3017" s="60"/>
      <c r="BU3017" s="60"/>
    </row>
    <row r="3018" spans="1:73" s="59" customFormat="1" ht="30" hidden="1" customHeight="1" x14ac:dyDescent="0.25">
      <c r="A3018" s="139"/>
      <c r="B3018" s="89"/>
      <c r="C3018" s="159" t="str">
        <f t="shared" si="915"/>
        <v/>
      </c>
      <c r="D3018" s="159" t="str">
        <f t="shared" si="916"/>
        <v/>
      </c>
      <c r="E3018" s="201"/>
      <c r="F3018" s="90"/>
      <c r="G3018" s="264"/>
      <c r="H3018" s="90"/>
      <c r="I3018" s="266" t="b">
        <f t="shared" si="898"/>
        <v>0</v>
      </c>
      <c r="J3018" s="95"/>
      <c r="K3018" s="90"/>
      <c r="L3018" s="94"/>
      <c r="M3018" s="95"/>
      <c r="N3018" s="104"/>
      <c r="O3018" s="96"/>
      <c r="P3018" s="96"/>
      <c r="Q3018" s="94"/>
      <c r="R3018" s="90"/>
      <c r="S3018" s="90"/>
      <c r="T3018" s="90"/>
      <c r="U3018" s="94"/>
      <c r="V3018" s="181"/>
      <c r="W3018" s="89"/>
      <c r="X3018" s="89"/>
      <c r="Y3018" s="89"/>
      <c r="Z3018" s="66"/>
      <c r="AA3018" s="66"/>
      <c r="AB3018" s="66"/>
      <c r="AC3018" s="202"/>
      <c r="AD3018" s="166"/>
      <c r="AE3018" s="162" t="b">
        <f t="shared" si="899"/>
        <v>0</v>
      </c>
      <c r="AF3018" s="163">
        <f t="shared" si="900"/>
        <v>0</v>
      </c>
      <c r="AG3018" s="163">
        <f t="shared" si="901"/>
        <v>0</v>
      </c>
      <c r="AH3018" s="164">
        <f t="shared" si="902"/>
        <v>0</v>
      </c>
      <c r="AI3018" s="164">
        <f t="shared" si="903"/>
        <v>0</v>
      </c>
      <c r="AJ3018" s="164">
        <f t="shared" si="904"/>
        <v>0</v>
      </c>
      <c r="AK3018" s="164">
        <f t="shared" si="905"/>
        <v>0</v>
      </c>
      <c r="AL3018" s="164">
        <f t="shared" si="906"/>
        <v>0</v>
      </c>
      <c r="AM3018" s="164">
        <f t="shared" si="907"/>
        <v>1</v>
      </c>
      <c r="AN3018" s="146">
        <f t="shared" si="908"/>
        <v>0</v>
      </c>
      <c r="AO3018" s="146">
        <f t="shared" si="909"/>
        <v>0</v>
      </c>
      <c r="AP3018" s="146">
        <f t="shared" si="910"/>
        <v>0</v>
      </c>
      <c r="AQ3018" s="146">
        <f t="shared" si="911"/>
        <v>0</v>
      </c>
      <c r="AR3018" s="146">
        <f t="shared" si="912"/>
        <v>0</v>
      </c>
      <c r="AS3018" s="163">
        <f t="shared" si="913"/>
        <v>0</v>
      </c>
      <c r="AT3018" s="165">
        <f t="shared" si="914"/>
        <v>0</v>
      </c>
      <c r="AU3018" s="217"/>
      <c r="AV3018" s="98"/>
      <c r="AW3018" s="94"/>
      <c r="AX3018" s="66"/>
      <c r="AY3018" s="169"/>
      <c r="AZ3018" s="90"/>
      <c r="BA3018" s="94"/>
      <c r="BB3018" s="94"/>
      <c r="BC3018" s="94"/>
      <c r="BD3018" s="94"/>
      <c r="BE3018" s="91"/>
      <c r="BF3018" s="66"/>
      <c r="BG3018" s="90"/>
      <c r="BH3018" s="221"/>
      <c r="BI3018" s="66"/>
      <c r="BJ3018" s="66"/>
      <c r="BK3018" s="66"/>
      <c r="BL3018" s="140"/>
      <c r="BR3018" s="61"/>
      <c r="BT3018" s="60"/>
      <c r="BU3018" s="60"/>
    </row>
    <row r="3019" spans="1:73" s="59" customFormat="1" ht="30" hidden="1" customHeight="1" thickBot="1" x14ac:dyDescent="0.3">
      <c r="A3019" s="291"/>
      <c r="B3019" s="292"/>
      <c r="C3019" s="293" t="str">
        <f t="shared" si="915"/>
        <v/>
      </c>
      <c r="D3019" s="293" t="str">
        <f t="shared" si="916"/>
        <v/>
      </c>
      <c r="E3019" s="294"/>
      <c r="F3019" s="295"/>
      <c r="G3019" s="296"/>
      <c r="H3019" s="295"/>
      <c r="I3019" s="297" t="b">
        <f t="shared" ref="I3019" si="917">IF(H3019="Material Vegetal CI","CI",IF(H3019="Insectos en alcohol CI","CI",IF(H3019="Cámara de cría para eclosión de insecto adulto CI","CI",IF(H3019="Material Vegetal CE","CE",IF(H3019="Insectos en alcohol CE","CE",IF(H3019="Cámara de cría para eclosión de insecto adulto CE","CE",IF(H3019="Trampas amarillas CI","CI",IF(H3019="Trampas amarillas CE","CE",IF(H3019="Trampas con feromona Jackson CI","CI",IF(H3019="Trampas con feromona Jackson CE","CE",IF(H3019="PNMMF Frutos","CI",IF(H3019="PNMMF Trampas Mcphail CI","CI",IF(H3019="PNMMF Trampas Mcphail CE","CE",IF(H3019="Insectos en placas CI","CI",IF(H3019="Insectos en placas CE","CE",IF(H3019="Insectos adultos vivos CE","CE",IF(H3019="Insectos adultos vivos CI","CI",IF(H3019="Muestras cuarentena CI","CI",IF(H3019="Muestras cuarentena CE","CE",IF(H3019="Ácaros CI","CI",IF(H3019="Ácaros CE","CE")))))))))))))))))))))</f>
        <v>0</v>
      </c>
      <c r="J3019" s="298"/>
      <c r="K3019" s="295"/>
      <c r="L3019" s="299"/>
      <c r="M3019" s="298"/>
      <c r="N3019" s="298"/>
      <c r="O3019" s="300"/>
      <c r="P3019" s="300"/>
      <c r="Q3019" s="299"/>
      <c r="R3019" s="295"/>
      <c r="S3019" s="295"/>
      <c r="T3019" s="295"/>
      <c r="U3019" s="299"/>
      <c r="V3019" s="301"/>
      <c r="W3019" s="292"/>
      <c r="X3019" s="292"/>
      <c r="Y3019" s="292"/>
      <c r="Z3019" s="245"/>
      <c r="AA3019" s="245"/>
      <c r="AB3019" s="245"/>
      <c r="AC3019" s="302"/>
      <c r="AD3019" s="303"/>
      <c r="AE3019" s="304" t="b">
        <f t="shared" si="899"/>
        <v>0</v>
      </c>
      <c r="AF3019" s="305">
        <f t="shared" si="900"/>
        <v>0</v>
      </c>
      <c r="AG3019" s="305">
        <f t="shared" si="901"/>
        <v>0</v>
      </c>
      <c r="AH3019" s="306">
        <f t="shared" si="902"/>
        <v>0</v>
      </c>
      <c r="AI3019" s="306">
        <f t="shared" si="903"/>
        <v>0</v>
      </c>
      <c r="AJ3019" s="306">
        <f t="shared" si="904"/>
        <v>0</v>
      </c>
      <c r="AK3019" s="306">
        <f t="shared" si="905"/>
        <v>0</v>
      </c>
      <c r="AL3019" s="306">
        <f t="shared" si="906"/>
        <v>0</v>
      </c>
      <c r="AM3019" s="306">
        <f t="shared" si="907"/>
        <v>1</v>
      </c>
      <c r="AN3019" s="307">
        <f t="shared" si="908"/>
        <v>0</v>
      </c>
      <c r="AO3019" s="307">
        <f t="shared" si="909"/>
        <v>0</v>
      </c>
      <c r="AP3019" s="307">
        <f t="shared" si="910"/>
        <v>0</v>
      </c>
      <c r="AQ3019" s="307">
        <f t="shared" si="911"/>
        <v>0</v>
      </c>
      <c r="AR3019" s="307">
        <f t="shared" si="912"/>
        <v>0</v>
      </c>
      <c r="AS3019" s="305">
        <f t="shared" si="913"/>
        <v>0</v>
      </c>
      <c r="AT3019" s="308">
        <f t="shared" si="914"/>
        <v>0</v>
      </c>
      <c r="AU3019" s="309"/>
      <c r="AV3019" s="236"/>
      <c r="AW3019" s="299"/>
      <c r="AX3019" s="245"/>
      <c r="AY3019" s="310"/>
      <c r="AZ3019" s="295"/>
      <c r="BA3019" s="299"/>
      <c r="BB3019" s="299"/>
      <c r="BC3019" s="299"/>
      <c r="BD3019" s="299"/>
      <c r="BE3019" s="311"/>
      <c r="BF3019" s="245"/>
      <c r="BG3019" s="295"/>
      <c r="BH3019" s="312"/>
      <c r="BI3019" s="245"/>
      <c r="BJ3019" s="245"/>
      <c r="BK3019" s="245"/>
      <c r="BL3019" s="246"/>
      <c r="BR3019" s="61"/>
      <c r="BS3019" s="60"/>
      <c r="BT3019" s="60"/>
      <c r="BU3019" s="60"/>
    </row>
    <row r="3020" spans="1:73" s="59" customFormat="1" ht="15.75" hidden="1" customHeight="1" thickBot="1" x14ac:dyDescent="0.3">
      <c r="A3020" s="267"/>
      <c r="B3020" s="268"/>
      <c r="C3020" s="270" t="str">
        <f t="shared" si="915"/>
        <v/>
      </c>
      <c r="D3020" s="270" t="str">
        <f t="shared" si="916"/>
        <v/>
      </c>
      <c r="E3020" s="271"/>
      <c r="F3020" s="272"/>
      <c r="G3020" s="273"/>
      <c r="H3020" s="272"/>
      <c r="I3020" s="274" t="b">
        <f t="shared" si="898"/>
        <v>0</v>
      </c>
      <c r="J3020" s="275"/>
      <c r="K3020" s="272"/>
      <c r="L3020" s="275"/>
      <c r="M3020" s="275"/>
      <c r="N3020" s="275"/>
      <c r="O3020" s="276"/>
      <c r="P3020" s="276"/>
      <c r="Q3020" s="277"/>
      <c r="R3020" s="272"/>
      <c r="S3020" s="272"/>
      <c r="T3020" s="272"/>
      <c r="U3020" s="277"/>
      <c r="V3020" s="278"/>
      <c r="W3020" s="268"/>
      <c r="X3020" s="268"/>
      <c r="Y3020" s="268"/>
      <c r="Z3020" s="279"/>
      <c r="AA3020" s="279"/>
      <c r="AB3020" s="279"/>
      <c r="AC3020" s="270"/>
      <c r="AD3020" s="280"/>
      <c r="AE3020" s="270" t="b">
        <f t="shared" si="899"/>
        <v>0</v>
      </c>
      <c r="AF3020" s="281">
        <f t="shared" si="900"/>
        <v>0</v>
      </c>
      <c r="AG3020" s="281">
        <f t="shared" si="901"/>
        <v>0</v>
      </c>
      <c r="AH3020" s="282">
        <f t="shared" si="902"/>
        <v>0</v>
      </c>
      <c r="AI3020" s="282">
        <f t="shared" si="903"/>
        <v>0</v>
      </c>
      <c r="AJ3020" s="282">
        <f t="shared" si="904"/>
        <v>0</v>
      </c>
      <c r="AK3020" s="282">
        <f t="shared" si="905"/>
        <v>0</v>
      </c>
      <c r="AL3020" s="282">
        <f t="shared" si="906"/>
        <v>0</v>
      </c>
      <c r="AM3020" s="282">
        <f t="shared" si="907"/>
        <v>1</v>
      </c>
      <c r="AN3020" s="272">
        <f t="shared" si="908"/>
        <v>0</v>
      </c>
      <c r="AO3020" s="272">
        <f t="shared" si="909"/>
        <v>0</v>
      </c>
      <c r="AP3020" s="272">
        <f t="shared" si="910"/>
        <v>0</v>
      </c>
      <c r="AQ3020" s="272">
        <f t="shared" si="911"/>
        <v>0</v>
      </c>
      <c r="AR3020" s="272">
        <f t="shared" si="912"/>
        <v>0</v>
      </c>
      <c r="AS3020" s="281">
        <f t="shared" si="913"/>
        <v>0</v>
      </c>
      <c r="AT3020" s="283">
        <f t="shared" si="914"/>
        <v>0</v>
      </c>
      <c r="AU3020" s="269"/>
      <c r="AV3020" s="284"/>
      <c r="AW3020" s="284"/>
      <c r="AX3020" s="274"/>
      <c r="AY3020" s="285"/>
      <c r="AZ3020" s="272"/>
      <c r="BA3020" s="272"/>
      <c r="BB3020" s="272"/>
      <c r="BC3020" s="272"/>
      <c r="BD3020" s="284"/>
      <c r="BE3020" s="284"/>
      <c r="BF3020" s="284"/>
      <c r="BG3020" s="286"/>
      <c r="BH3020" s="286"/>
      <c r="BI3020" s="272"/>
      <c r="BJ3020" s="285"/>
      <c r="BK3020" s="285"/>
      <c r="BL3020" s="287"/>
      <c r="BR3020" s="61"/>
      <c r="BT3020" s="60"/>
      <c r="BU3020" s="60"/>
    </row>
    <row r="3021" spans="1:73" ht="32.25" hidden="1" customHeight="1" x14ac:dyDescent="0.25">
      <c r="A3021" s="36"/>
      <c r="B3021" s="37"/>
      <c r="C3021" s="38"/>
      <c r="D3021" s="38"/>
      <c r="E3021" s="318"/>
      <c r="F3021" s="39"/>
      <c r="G3021" s="39"/>
      <c r="H3021" s="39"/>
      <c r="I3021" s="62"/>
      <c r="J3021" s="40"/>
      <c r="K3021" s="39"/>
      <c r="L3021" s="2"/>
      <c r="M3021" s="2"/>
      <c r="N3021" s="2"/>
      <c r="O3021" s="2"/>
      <c r="P3021" s="2"/>
      <c r="Q3021" s="2"/>
      <c r="R3021" s="41"/>
      <c r="S3021" s="41"/>
      <c r="T3021" s="41"/>
      <c r="U3021" s="31"/>
      <c r="V3021" s="15"/>
      <c r="W3021" s="37"/>
      <c r="X3021" s="37"/>
      <c r="Y3021" s="37"/>
      <c r="Z3021" s="41"/>
      <c r="AA3021" s="41"/>
      <c r="AB3021" s="41"/>
      <c r="AC3021" s="38"/>
      <c r="AD3021" s="42"/>
      <c r="AE3021" s="38"/>
      <c r="AF3021" s="2"/>
      <c r="AG3021" s="2"/>
      <c r="AH3021" s="17"/>
      <c r="AI3021" s="17"/>
      <c r="AJ3021" s="17"/>
      <c r="AK3021" s="17"/>
      <c r="AL3021" s="17"/>
      <c r="AM3021" s="17"/>
      <c r="AN3021" s="43"/>
      <c r="AO3021" s="43"/>
      <c r="AP3021" s="43"/>
      <c r="AQ3021" s="43"/>
      <c r="AR3021" s="43"/>
      <c r="AS3021" s="2"/>
      <c r="AT3021" s="44"/>
      <c r="AU3021" s="44"/>
      <c r="AV3021" s="63"/>
      <c r="AW3021" s="45"/>
      <c r="AX3021" s="27"/>
      <c r="AY3021" s="46"/>
      <c r="AZ3021" s="43"/>
      <c r="BA3021" s="43"/>
      <c r="BB3021" s="43"/>
      <c r="BC3021" s="43"/>
      <c r="BD3021" s="45"/>
      <c r="BE3021" s="45"/>
      <c r="BF3021" s="45"/>
      <c r="BG3021" s="47"/>
      <c r="BH3021" s="47"/>
      <c r="BI3021" s="43"/>
      <c r="BJ3021" s="46"/>
      <c r="BK3021" s="46"/>
      <c r="BL3021" s="46"/>
      <c r="BR3021" s="26"/>
      <c r="BS3021" s="2"/>
      <c r="BT3021" s="2"/>
    </row>
    <row r="3022" spans="1:73" ht="41.25" hidden="1" customHeight="1" x14ac:dyDescent="0.25">
      <c r="A3022" s="36"/>
      <c r="B3022" s="37"/>
      <c r="C3022" s="38"/>
      <c r="D3022" s="38"/>
      <c r="E3022" s="318"/>
      <c r="F3022" s="39"/>
      <c r="G3022" s="39"/>
      <c r="H3022" s="39"/>
      <c r="I3022" s="39"/>
      <c r="J3022" s="40"/>
      <c r="K3022" s="39"/>
      <c r="L3022" s="2"/>
      <c r="M3022" s="2"/>
      <c r="N3022" s="2"/>
      <c r="O3022" s="2"/>
      <c r="P3022" s="2"/>
      <c r="Q3022" s="2"/>
      <c r="R3022" s="41"/>
      <c r="S3022" s="41"/>
      <c r="T3022" s="41"/>
      <c r="U3022" s="31"/>
      <c r="V3022" s="15"/>
      <c r="W3022" s="37"/>
      <c r="X3022" s="37"/>
      <c r="Y3022" s="37"/>
      <c r="Z3022" s="41"/>
      <c r="AA3022" s="41"/>
      <c r="AB3022" s="41"/>
      <c r="AC3022" s="38"/>
      <c r="AD3022" s="42"/>
      <c r="AE3022" s="38"/>
      <c r="AF3022" s="2"/>
      <c r="AG3022" s="2"/>
      <c r="AH3022" s="17"/>
      <c r="AI3022" s="17"/>
      <c r="AJ3022" s="17"/>
      <c r="AK3022" s="17"/>
      <c r="AL3022" s="17"/>
      <c r="AM3022" s="17"/>
      <c r="AN3022" s="43"/>
      <c r="AO3022" s="43"/>
      <c r="AP3022" s="43"/>
      <c r="AQ3022" s="43"/>
      <c r="AR3022" s="43"/>
      <c r="AS3022" s="2"/>
      <c r="AT3022" s="44"/>
      <c r="AU3022" s="44"/>
      <c r="AV3022" s="63"/>
      <c r="AW3022" s="45"/>
      <c r="AX3022" s="27"/>
      <c r="AY3022" s="46"/>
      <c r="AZ3022" s="43"/>
      <c r="BA3022" s="43"/>
      <c r="BB3022" s="43"/>
      <c r="BC3022" s="43"/>
      <c r="BD3022" s="45"/>
      <c r="BE3022" s="45"/>
      <c r="BF3022" s="45"/>
      <c r="BG3022" s="47"/>
      <c r="BH3022" s="47"/>
      <c r="BI3022" s="43"/>
      <c r="BJ3022" s="46"/>
      <c r="BK3022" s="46"/>
      <c r="BL3022" s="46"/>
      <c r="BR3022" s="26"/>
      <c r="BT3022" s="2"/>
    </row>
    <row r="3023" spans="1:73" ht="32.25" hidden="1" customHeight="1" x14ac:dyDescent="0.25">
      <c r="A3023" s="36"/>
      <c r="B3023" s="37"/>
      <c r="C3023" s="38"/>
      <c r="D3023" s="38"/>
      <c r="E3023" s="318"/>
      <c r="F3023" s="39"/>
      <c r="G3023" s="39"/>
      <c r="H3023" s="39"/>
      <c r="I3023" s="39"/>
      <c r="J3023" s="40"/>
      <c r="K3023" s="39"/>
      <c r="L3023" s="2"/>
      <c r="M3023" s="2"/>
      <c r="N3023" s="2"/>
      <c r="O3023" s="2"/>
      <c r="P3023" s="2"/>
      <c r="Q3023" s="2"/>
      <c r="R3023" s="41"/>
      <c r="S3023" s="41"/>
      <c r="T3023" s="41"/>
      <c r="U3023" s="31"/>
      <c r="V3023" s="15"/>
      <c r="W3023" s="37"/>
      <c r="X3023" s="37"/>
      <c r="Y3023" s="37"/>
      <c r="Z3023" s="41"/>
      <c r="AA3023" s="41"/>
      <c r="AB3023" s="41"/>
      <c r="AC3023" s="38"/>
      <c r="AD3023" s="42"/>
      <c r="AE3023" s="38"/>
      <c r="AF3023" s="2"/>
      <c r="AG3023" s="2"/>
      <c r="AH3023" s="17"/>
      <c r="AI3023" s="17"/>
      <c r="AJ3023" s="17"/>
      <c r="AK3023" s="17"/>
      <c r="AL3023" s="17"/>
      <c r="AM3023" s="17"/>
      <c r="AN3023" s="43"/>
      <c r="AO3023" s="43"/>
      <c r="AP3023" s="43"/>
      <c r="AQ3023" s="43"/>
      <c r="AR3023" s="43"/>
      <c r="AS3023" s="2"/>
      <c r="AT3023" s="44"/>
      <c r="AU3023" s="44"/>
      <c r="AV3023" s="63"/>
      <c r="AW3023" s="45"/>
      <c r="AX3023" s="27"/>
      <c r="AY3023" s="46"/>
      <c r="AZ3023" s="43"/>
      <c r="BA3023" s="43"/>
      <c r="BB3023" s="43"/>
      <c r="BC3023" s="43"/>
      <c r="BD3023" s="45"/>
      <c r="BE3023" s="45"/>
      <c r="BF3023" s="45"/>
      <c r="BG3023" s="47"/>
      <c r="BH3023" s="47"/>
      <c r="BI3023" s="43"/>
      <c r="BJ3023" s="46"/>
      <c r="BK3023" s="46"/>
      <c r="BL3023" s="46"/>
      <c r="BR3023" s="26"/>
      <c r="BS3023" s="2"/>
      <c r="BT3023" s="2"/>
    </row>
    <row r="3024" spans="1:73" ht="41.25" hidden="1" customHeight="1" x14ac:dyDescent="0.25">
      <c r="A3024" s="36"/>
      <c r="B3024" s="37"/>
      <c r="C3024" s="38"/>
      <c r="D3024" s="38"/>
      <c r="E3024" s="318"/>
      <c r="F3024" s="39"/>
      <c r="G3024" s="39"/>
      <c r="H3024" s="39"/>
      <c r="I3024" s="39"/>
      <c r="J3024" s="40"/>
      <c r="K3024" s="39"/>
      <c r="L3024" s="2"/>
      <c r="M3024" s="2"/>
      <c r="N3024" s="2"/>
      <c r="O3024" s="2"/>
      <c r="P3024" s="2"/>
      <c r="Q3024" s="2"/>
      <c r="R3024" s="41"/>
      <c r="S3024" s="41"/>
      <c r="T3024" s="41"/>
      <c r="U3024" s="31"/>
      <c r="V3024" s="15"/>
      <c r="W3024" s="37"/>
      <c r="X3024" s="37"/>
      <c r="Y3024" s="37"/>
      <c r="Z3024" s="41"/>
      <c r="AA3024" s="41"/>
      <c r="AB3024" s="41"/>
      <c r="AC3024" s="38"/>
      <c r="AD3024" s="42"/>
      <c r="AE3024" s="38"/>
      <c r="AF3024" s="2"/>
      <c r="AG3024" s="2"/>
      <c r="AH3024" s="17"/>
      <c r="AI3024" s="17"/>
      <c r="AJ3024" s="17"/>
      <c r="AK3024" s="17"/>
      <c r="AL3024" s="17"/>
      <c r="AM3024" s="17"/>
      <c r="AN3024" s="43"/>
      <c r="AO3024" s="43"/>
      <c r="AP3024" s="43"/>
      <c r="AQ3024" s="43"/>
      <c r="AR3024" s="43"/>
      <c r="AS3024" s="2"/>
      <c r="AT3024" s="44"/>
      <c r="AU3024" s="44"/>
      <c r="AV3024" s="63"/>
      <c r="AW3024" s="45"/>
      <c r="AX3024" s="27"/>
      <c r="AY3024" s="46"/>
      <c r="AZ3024" s="43"/>
      <c r="BA3024" s="43"/>
      <c r="BB3024" s="43"/>
      <c r="BC3024" s="43"/>
      <c r="BD3024" s="45"/>
      <c r="BE3024" s="45"/>
      <c r="BF3024" s="45"/>
      <c r="BG3024" s="47"/>
      <c r="BH3024" s="47"/>
      <c r="BI3024" s="43"/>
      <c r="BJ3024" s="46"/>
      <c r="BK3024" s="46"/>
      <c r="BL3024" s="46"/>
      <c r="BR3024" s="26"/>
      <c r="BT3024" s="2"/>
    </row>
    <row r="3025" spans="1:72" ht="32.25" hidden="1" customHeight="1" x14ac:dyDescent="0.25">
      <c r="A3025" s="36"/>
      <c r="B3025" s="37"/>
      <c r="C3025" s="38"/>
      <c r="D3025" s="38"/>
      <c r="E3025" s="318"/>
      <c r="F3025" s="39"/>
      <c r="G3025" s="39"/>
      <c r="H3025" s="39"/>
      <c r="I3025" s="39"/>
      <c r="J3025" s="40"/>
      <c r="K3025" s="39"/>
      <c r="L3025" s="2"/>
      <c r="M3025" s="2"/>
      <c r="N3025" s="2"/>
      <c r="O3025" s="2"/>
      <c r="P3025" s="2"/>
      <c r="Q3025" s="2"/>
      <c r="R3025" s="41"/>
      <c r="S3025" s="41"/>
      <c r="T3025" s="41"/>
      <c r="U3025" s="31"/>
      <c r="V3025" s="15"/>
      <c r="W3025" s="37"/>
      <c r="X3025" s="37"/>
      <c r="Y3025" s="37"/>
      <c r="Z3025" s="41"/>
      <c r="AA3025" s="41"/>
      <c r="AB3025" s="41"/>
      <c r="AC3025" s="38"/>
      <c r="AD3025" s="42"/>
      <c r="AE3025" s="38"/>
      <c r="AF3025" s="2"/>
      <c r="AG3025" s="2"/>
      <c r="AH3025" s="17"/>
      <c r="AI3025" s="17"/>
      <c r="AJ3025" s="17"/>
      <c r="AK3025" s="17"/>
      <c r="AL3025" s="17"/>
      <c r="AM3025" s="17"/>
      <c r="AN3025" s="43"/>
      <c r="AO3025" s="43"/>
      <c r="AP3025" s="43"/>
      <c r="AQ3025" s="43"/>
      <c r="AR3025" s="43"/>
      <c r="AS3025" s="2"/>
      <c r="AT3025" s="44"/>
      <c r="AU3025" s="44"/>
      <c r="AV3025" s="63"/>
      <c r="AW3025" s="45"/>
      <c r="AX3025" s="27"/>
      <c r="AY3025" s="46"/>
      <c r="AZ3025" s="43"/>
      <c r="BA3025" s="43"/>
      <c r="BB3025" s="43"/>
      <c r="BC3025" s="43"/>
      <c r="BD3025" s="45"/>
      <c r="BE3025" s="45"/>
      <c r="BF3025" s="45"/>
      <c r="BG3025" s="47"/>
      <c r="BH3025" s="47"/>
      <c r="BI3025" s="43"/>
      <c r="BJ3025" s="46"/>
      <c r="BK3025" s="46"/>
      <c r="BL3025" s="46"/>
      <c r="BR3025" s="26"/>
      <c r="BS3025" s="2"/>
      <c r="BT3025" s="2"/>
    </row>
    <row r="3026" spans="1:72" ht="41.25" hidden="1" customHeight="1" x14ac:dyDescent="0.25">
      <c r="A3026" s="36"/>
      <c r="B3026" s="37"/>
      <c r="C3026" s="38"/>
      <c r="D3026" s="38"/>
      <c r="E3026" s="318"/>
      <c r="F3026" s="39"/>
      <c r="G3026" s="39"/>
      <c r="H3026" s="39"/>
      <c r="I3026" s="39"/>
      <c r="J3026" s="40"/>
      <c r="K3026" s="39"/>
      <c r="L3026" s="2"/>
      <c r="M3026" s="2"/>
      <c r="N3026" s="2"/>
      <c r="O3026" s="2"/>
      <c r="P3026" s="2"/>
      <c r="Q3026" s="2"/>
      <c r="R3026" s="41"/>
      <c r="S3026" s="41"/>
      <c r="T3026" s="41"/>
      <c r="U3026" s="31"/>
      <c r="V3026" s="15"/>
      <c r="W3026" s="37"/>
      <c r="X3026" s="37"/>
      <c r="Y3026" s="37"/>
      <c r="Z3026" s="41"/>
      <c r="AA3026" s="41"/>
      <c r="AB3026" s="41"/>
      <c r="AC3026" s="38"/>
      <c r="AD3026" s="42"/>
      <c r="AE3026" s="38"/>
      <c r="AF3026" s="2"/>
      <c r="AG3026" s="2"/>
      <c r="AH3026" s="17"/>
      <c r="AI3026" s="17"/>
      <c r="AJ3026" s="17"/>
      <c r="AK3026" s="17"/>
      <c r="AL3026" s="17"/>
      <c r="AM3026" s="17"/>
      <c r="AN3026" s="43"/>
      <c r="AO3026" s="43"/>
      <c r="AP3026" s="43"/>
      <c r="AQ3026" s="43"/>
      <c r="AR3026" s="43"/>
      <c r="AS3026" s="2"/>
      <c r="AT3026" s="44"/>
      <c r="AU3026" s="44"/>
      <c r="AV3026" s="63"/>
      <c r="AW3026" s="45"/>
      <c r="AX3026" s="27"/>
      <c r="AY3026" s="46"/>
      <c r="AZ3026" s="43"/>
      <c r="BA3026" s="43"/>
      <c r="BB3026" s="43"/>
      <c r="BC3026" s="43"/>
      <c r="BD3026" s="45"/>
      <c r="BE3026" s="45"/>
      <c r="BF3026" s="45"/>
      <c r="BG3026" s="47"/>
      <c r="BH3026" s="47"/>
      <c r="BI3026" s="43"/>
      <c r="BJ3026" s="46"/>
      <c r="BK3026" s="46"/>
      <c r="BL3026" s="46"/>
      <c r="BR3026" s="26"/>
      <c r="BT3026" s="2"/>
    </row>
    <row r="3027" spans="1:72" ht="32.25" hidden="1" customHeight="1" x14ac:dyDescent="0.25">
      <c r="A3027" s="36"/>
      <c r="B3027" s="37"/>
      <c r="C3027" s="38"/>
      <c r="D3027" s="38"/>
      <c r="E3027" s="318"/>
      <c r="F3027" s="39"/>
      <c r="G3027" s="39"/>
      <c r="H3027" s="39"/>
      <c r="I3027" s="39"/>
      <c r="J3027" s="40"/>
      <c r="K3027" s="39"/>
      <c r="L3027" s="2"/>
      <c r="M3027" s="2"/>
      <c r="N3027" s="2"/>
      <c r="O3027" s="2"/>
      <c r="P3027" s="2"/>
      <c r="Q3027" s="2"/>
      <c r="R3027" s="41"/>
      <c r="S3027" s="41"/>
      <c r="T3027" s="41"/>
      <c r="U3027" s="31"/>
      <c r="V3027" s="15"/>
      <c r="W3027" s="37"/>
      <c r="X3027" s="37"/>
      <c r="Y3027" s="37"/>
      <c r="Z3027" s="41"/>
      <c r="AA3027" s="41"/>
      <c r="AB3027" s="41"/>
      <c r="AC3027" s="38"/>
      <c r="AD3027" s="42"/>
      <c r="AE3027" s="38"/>
      <c r="AF3027" s="2"/>
      <c r="AG3027" s="2"/>
      <c r="AH3027" s="17"/>
      <c r="AI3027" s="17"/>
      <c r="AJ3027" s="17"/>
      <c r="AK3027" s="17"/>
      <c r="AL3027" s="17"/>
      <c r="AM3027" s="17"/>
      <c r="AN3027" s="43"/>
      <c r="AO3027" s="43"/>
      <c r="AP3027" s="43"/>
      <c r="AQ3027" s="43"/>
      <c r="AR3027" s="43"/>
      <c r="AS3027" s="2"/>
      <c r="AT3027" s="44"/>
      <c r="AU3027" s="44"/>
      <c r="AV3027" s="63"/>
      <c r="AW3027" s="45"/>
      <c r="AX3027" s="27"/>
      <c r="AY3027" s="46"/>
      <c r="AZ3027" s="43"/>
      <c r="BA3027" s="43"/>
      <c r="BB3027" s="43"/>
      <c r="BC3027" s="43"/>
      <c r="BD3027" s="45"/>
      <c r="BE3027" s="45"/>
      <c r="BF3027" s="45"/>
      <c r="BG3027" s="47"/>
      <c r="BH3027" s="47"/>
      <c r="BI3027" s="43"/>
      <c r="BJ3027" s="46"/>
      <c r="BK3027" s="46"/>
      <c r="BL3027" s="46"/>
      <c r="BR3027" s="26"/>
      <c r="BS3027" s="2"/>
      <c r="BT3027" s="2"/>
    </row>
    <row r="3028" spans="1:72" ht="41.25" hidden="1" customHeight="1" x14ac:dyDescent="0.25">
      <c r="A3028" s="36"/>
      <c r="B3028" s="37"/>
      <c r="C3028" s="38"/>
      <c r="D3028" s="38"/>
      <c r="E3028" s="318"/>
      <c r="F3028" s="39"/>
      <c r="G3028" s="39"/>
      <c r="H3028" s="39"/>
      <c r="I3028" s="39"/>
      <c r="J3028" s="40"/>
      <c r="K3028" s="39"/>
      <c r="L3028" s="2"/>
      <c r="M3028" s="2"/>
      <c r="N3028" s="2"/>
      <c r="O3028" s="2"/>
      <c r="P3028" s="2"/>
      <c r="Q3028" s="2"/>
      <c r="R3028" s="41"/>
      <c r="S3028" s="41"/>
      <c r="T3028" s="41"/>
      <c r="U3028" s="31"/>
      <c r="V3028" s="15"/>
      <c r="W3028" s="37"/>
      <c r="X3028" s="37"/>
      <c r="Y3028" s="37"/>
      <c r="Z3028" s="41"/>
      <c r="AA3028" s="41"/>
      <c r="AB3028" s="41"/>
      <c r="AC3028" s="38"/>
      <c r="AD3028" s="42"/>
      <c r="AE3028" s="38"/>
      <c r="AF3028" s="2"/>
      <c r="AG3028" s="2"/>
      <c r="AH3028" s="17"/>
      <c r="AI3028" s="17"/>
      <c r="AJ3028" s="17"/>
      <c r="AK3028" s="17"/>
      <c r="AL3028" s="17"/>
      <c r="AM3028" s="17"/>
      <c r="AN3028" s="43"/>
      <c r="AO3028" s="43"/>
      <c r="AP3028" s="43"/>
      <c r="AQ3028" s="43"/>
      <c r="AR3028" s="43"/>
      <c r="AS3028" s="2"/>
      <c r="AT3028" s="44"/>
      <c r="AU3028" s="44"/>
      <c r="AV3028" s="63"/>
      <c r="AW3028" s="45"/>
      <c r="AX3028" s="27"/>
      <c r="AY3028" s="46"/>
      <c r="AZ3028" s="43"/>
      <c r="BA3028" s="43"/>
      <c r="BB3028" s="43"/>
      <c r="BC3028" s="43"/>
      <c r="BD3028" s="45"/>
      <c r="BE3028" s="45"/>
      <c r="BF3028" s="45"/>
      <c r="BG3028" s="47"/>
      <c r="BH3028" s="47"/>
      <c r="BI3028" s="43"/>
      <c r="BJ3028" s="46"/>
      <c r="BK3028" s="46"/>
      <c r="BL3028" s="46"/>
      <c r="BR3028" s="26"/>
      <c r="BT3028" s="2"/>
    </row>
    <row r="3029" spans="1:72" ht="32.25" hidden="1" customHeight="1" x14ac:dyDescent="0.25">
      <c r="A3029" s="36"/>
      <c r="B3029" s="37"/>
      <c r="C3029" s="38"/>
      <c r="D3029" s="38"/>
      <c r="E3029" s="318"/>
      <c r="F3029" s="39"/>
      <c r="G3029" s="39"/>
      <c r="H3029" s="39"/>
      <c r="I3029" s="39"/>
      <c r="J3029" s="40"/>
      <c r="K3029" s="39"/>
      <c r="L3029" s="2"/>
      <c r="M3029" s="2"/>
      <c r="N3029" s="2"/>
      <c r="O3029" s="2"/>
      <c r="P3029" s="2"/>
      <c r="Q3029" s="2"/>
      <c r="R3029" s="41"/>
      <c r="S3029" s="41"/>
      <c r="T3029" s="41"/>
      <c r="U3029" s="31"/>
      <c r="V3029" s="15"/>
      <c r="W3029" s="37"/>
      <c r="X3029" s="37"/>
      <c r="Y3029" s="37"/>
      <c r="Z3029" s="41"/>
      <c r="AA3029" s="41"/>
      <c r="AB3029" s="41"/>
      <c r="AC3029" s="38"/>
      <c r="AD3029" s="42"/>
      <c r="AE3029" s="38"/>
      <c r="AF3029" s="2"/>
      <c r="AG3029" s="2"/>
      <c r="AH3029" s="17"/>
      <c r="AI3029" s="17"/>
      <c r="AJ3029" s="17"/>
      <c r="AK3029" s="17"/>
      <c r="AL3029" s="17"/>
      <c r="AM3029" s="17"/>
      <c r="AN3029" s="43"/>
      <c r="AO3029" s="43"/>
      <c r="AP3029" s="43"/>
      <c r="AQ3029" s="43"/>
      <c r="AR3029" s="43"/>
      <c r="AS3029" s="2"/>
      <c r="AT3029" s="44"/>
      <c r="AU3029" s="44"/>
      <c r="AV3029" s="63"/>
      <c r="AW3029" s="45"/>
      <c r="AX3029" s="27"/>
      <c r="AY3029" s="46"/>
      <c r="AZ3029" s="43"/>
      <c r="BA3029" s="43"/>
      <c r="BB3029" s="43"/>
      <c r="BC3029" s="43"/>
      <c r="BD3029" s="45"/>
      <c r="BE3029" s="45"/>
      <c r="BF3029" s="45"/>
      <c r="BG3029" s="47"/>
      <c r="BH3029" s="47"/>
      <c r="BI3029" s="43"/>
      <c r="BJ3029" s="46"/>
      <c r="BK3029" s="46"/>
      <c r="BL3029" s="46"/>
      <c r="BR3029" s="26"/>
      <c r="BS3029" s="2"/>
      <c r="BT3029" s="2"/>
    </row>
    <row r="3030" spans="1:72" ht="41.25" hidden="1" customHeight="1" x14ac:dyDescent="0.25">
      <c r="A3030" s="36"/>
      <c r="B3030" s="37"/>
      <c r="C3030" s="38"/>
      <c r="D3030" s="38"/>
      <c r="E3030" s="318"/>
      <c r="F3030" s="39"/>
      <c r="G3030" s="39"/>
      <c r="H3030" s="39"/>
      <c r="I3030" s="39"/>
      <c r="J3030" s="40"/>
      <c r="K3030" s="39"/>
      <c r="L3030" s="2"/>
      <c r="M3030" s="2"/>
      <c r="N3030" s="2"/>
      <c r="O3030" s="2"/>
      <c r="P3030" s="2"/>
      <c r="Q3030" s="2"/>
      <c r="R3030" s="41"/>
      <c r="S3030" s="41"/>
      <c r="T3030" s="41"/>
      <c r="U3030" s="31"/>
      <c r="V3030" s="15"/>
      <c r="W3030" s="37"/>
      <c r="X3030" s="37"/>
      <c r="Y3030" s="37"/>
      <c r="Z3030" s="41"/>
      <c r="AA3030" s="41"/>
      <c r="AB3030" s="41"/>
      <c r="AC3030" s="38"/>
      <c r="AD3030" s="42"/>
      <c r="AE3030" s="38"/>
      <c r="AF3030" s="2"/>
      <c r="AG3030" s="2"/>
      <c r="AH3030" s="17"/>
      <c r="AI3030" s="17"/>
      <c r="AJ3030" s="17"/>
      <c r="AK3030" s="17"/>
      <c r="AL3030" s="17"/>
      <c r="AM3030" s="17"/>
      <c r="AN3030" s="43"/>
      <c r="AO3030" s="43"/>
      <c r="AP3030" s="43"/>
      <c r="AQ3030" s="43"/>
      <c r="AR3030" s="43"/>
      <c r="AS3030" s="2"/>
      <c r="AT3030" s="44"/>
      <c r="AU3030" s="44"/>
      <c r="AV3030" s="63"/>
      <c r="AW3030" s="45"/>
      <c r="AX3030" s="27"/>
      <c r="AY3030" s="46"/>
      <c r="AZ3030" s="43"/>
      <c r="BA3030" s="43"/>
      <c r="BB3030" s="43"/>
      <c r="BC3030" s="43"/>
      <c r="BD3030" s="45"/>
      <c r="BE3030" s="45"/>
      <c r="BF3030" s="45"/>
      <c r="BG3030" s="47"/>
      <c r="BH3030" s="47"/>
      <c r="BI3030" s="43"/>
      <c r="BJ3030" s="46"/>
      <c r="BK3030" s="46"/>
      <c r="BL3030" s="46"/>
      <c r="BR3030" s="26"/>
      <c r="BT3030" s="2"/>
    </row>
    <row r="3031" spans="1:72" ht="32.25" hidden="1" customHeight="1" x14ac:dyDescent="0.25">
      <c r="A3031" s="36"/>
      <c r="B3031" s="37"/>
      <c r="C3031" s="38"/>
      <c r="D3031" s="38"/>
      <c r="E3031" s="318"/>
      <c r="F3031" s="39"/>
      <c r="G3031" s="39"/>
      <c r="H3031" s="39"/>
      <c r="I3031" s="39"/>
      <c r="J3031" s="40"/>
      <c r="K3031" s="39"/>
      <c r="L3031" s="2"/>
      <c r="M3031" s="2"/>
      <c r="N3031" s="2"/>
      <c r="O3031" s="2"/>
      <c r="P3031" s="2"/>
      <c r="Q3031" s="2"/>
      <c r="R3031" s="41"/>
      <c r="S3031" s="41"/>
      <c r="T3031" s="41"/>
      <c r="U3031" s="31"/>
      <c r="V3031" s="15"/>
      <c r="W3031" s="37"/>
      <c r="X3031" s="37"/>
      <c r="Y3031" s="37"/>
      <c r="Z3031" s="41"/>
      <c r="AA3031" s="41"/>
      <c r="AB3031" s="41"/>
      <c r="AC3031" s="38"/>
      <c r="AD3031" s="42"/>
      <c r="AE3031" s="38"/>
      <c r="AF3031" s="2"/>
      <c r="AG3031" s="2"/>
      <c r="AH3031" s="17"/>
      <c r="AI3031" s="17"/>
      <c r="AJ3031" s="17"/>
      <c r="AK3031" s="17"/>
      <c r="AL3031" s="17"/>
      <c r="AM3031" s="17"/>
      <c r="AN3031" s="43"/>
      <c r="AO3031" s="43"/>
      <c r="AP3031" s="43"/>
      <c r="AQ3031" s="43"/>
      <c r="AR3031" s="43"/>
      <c r="AS3031" s="2"/>
      <c r="AT3031" s="44"/>
      <c r="AU3031" s="44"/>
      <c r="AV3031" s="63"/>
      <c r="AW3031" s="45"/>
      <c r="AX3031" s="27"/>
      <c r="AY3031" s="46"/>
      <c r="AZ3031" s="43"/>
      <c r="BA3031" s="43"/>
      <c r="BB3031" s="43"/>
      <c r="BC3031" s="43"/>
      <c r="BD3031" s="45"/>
      <c r="BE3031" s="45"/>
      <c r="BF3031" s="45"/>
      <c r="BG3031" s="47"/>
      <c r="BH3031" s="47"/>
      <c r="BI3031" s="43"/>
      <c r="BJ3031" s="46"/>
      <c r="BK3031" s="46"/>
      <c r="BL3031" s="46"/>
      <c r="BR3031" s="26"/>
      <c r="BS3031" s="2"/>
      <c r="BT3031" s="2"/>
    </row>
    <row r="3032" spans="1:72" ht="41.25" hidden="1" customHeight="1" x14ac:dyDescent="0.25">
      <c r="A3032" s="36"/>
      <c r="B3032" s="37"/>
      <c r="C3032" s="38"/>
      <c r="D3032" s="38"/>
      <c r="E3032" s="318"/>
      <c r="F3032" s="39"/>
      <c r="G3032" s="39"/>
      <c r="H3032" s="39"/>
      <c r="I3032" s="39"/>
      <c r="J3032" s="40"/>
      <c r="K3032" s="39"/>
      <c r="L3032" s="2"/>
      <c r="M3032" s="2"/>
      <c r="N3032" s="2"/>
      <c r="O3032" s="2"/>
      <c r="P3032" s="2"/>
      <c r="Q3032" s="2"/>
      <c r="R3032" s="41"/>
      <c r="S3032" s="41"/>
      <c r="T3032" s="41"/>
      <c r="U3032" s="31"/>
      <c r="V3032" s="15"/>
      <c r="W3032" s="37"/>
      <c r="X3032" s="37"/>
      <c r="Y3032" s="37"/>
      <c r="Z3032" s="41"/>
      <c r="AA3032" s="41"/>
      <c r="AB3032" s="41"/>
      <c r="AC3032" s="38"/>
      <c r="AD3032" s="42"/>
      <c r="AE3032" s="38"/>
      <c r="AF3032" s="2"/>
      <c r="AG3032" s="2"/>
      <c r="AH3032" s="17"/>
      <c r="AI3032" s="17"/>
      <c r="AJ3032" s="17"/>
      <c r="AK3032" s="17"/>
      <c r="AL3032" s="17"/>
      <c r="AM3032" s="17"/>
      <c r="AN3032" s="43"/>
      <c r="AO3032" s="43"/>
      <c r="AP3032" s="43"/>
      <c r="AQ3032" s="43"/>
      <c r="AR3032" s="43"/>
      <c r="AS3032" s="2"/>
      <c r="AT3032" s="44"/>
      <c r="AU3032" s="44"/>
      <c r="AV3032" s="63"/>
      <c r="AW3032" s="45"/>
      <c r="AX3032" s="27"/>
      <c r="AY3032" s="46"/>
      <c r="AZ3032" s="43"/>
      <c r="BA3032" s="43"/>
      <c r="BB3032" s="43"/>
      <c r="BC3032" s="43"/>
      <c r="BD3032" s="45"/>
      <c r="BE3032" s="45"/>
      <c r="BF3032" s="45"/>
      <c r="BG3032" s="47"/>
      <c r="BH3032" s="47"/>
      <c r="BI3032" s="43"/>
      <c r="BJ3032" s="46"/>
      <c r="BK3032" s="46"/>
      <c r="BL3032" s="46"/>
      <c r="BR3032" s="26"/>
      <c r="BT3032" s="2"/>
    </row>
    <row r="3033" spans="1:72" ht="32.25" hidden="1" customHeight="1" x14ac:dyDescent="0.25">
      <c r="A3033" s="36"/>
      <c r="B3033" s="37"/>
      <c r="C3033" s="38"/>
      <c r="D3033" s="38"/>
      <c r="E3033" s="318"/>
      <c r="F3033" s="39"/>
      <c r="G3033" s="39"/>
      <c r="H3033" s="39"/>
      <c r="I3033" s="39"/>
      <c r="J3033" s="40"/>
      <c r="K3033" s="39"/>
      <c r="L3033" s="2"/>
      <c r="M3033" s="2"/>
      <c r="N3033" s="2"/>
      <c r="O3033" s="2"/>
      <c r="P3033" s="2"/>
      <c r="Q3033" s="2"/>
      <c r="R3033" s="41"/>
      <c r="S3033" s="41"/>
      <c r="T3033" s="41"/>
      <c r="U3033" s="31"/>
      <c r="V3033" s="15"/>
      <c r="W3033" s="37"/>
      <c r="X3033" s="37"/>
      <c r="Y3033" s="37"/>
      <c r="Z3033" s="41"/>
      <c r="AA3033" s="41"/>
      <c r="AB3033" s="41"/>
      <c r="AC3033" s="38"/>
      <c r="AD3033" s="42"/>
      <c r="AE3033" s="38"/>
      <c r="AF3033" s="2"/>
      <c r="AG3033" s="2"/>
      <c r="AH3033" s="17"/>
      <c r="AI3033" s="17"/>
      <c r="AJ3033" s="17"/>
      <c r="AK3033" s="17"/>
      <c r="AL3033" s="17"/>
      <c r="AM3033" s="17"/>
      <c r="AN3033" s="43"/>
      <c r="AO3033" s="43"/>
      <c r="AP3033" s="43"/>
      <c r="AQ3033" s="43"/>
      <c r="AR3033" s="43"/>
      <c r="AS3033" s="2"/>
      <c r="AT3033" s="44"/>
      <c r="AU3033" s="44"/>
      <c r="AV3033" s="63"/>
      <c r="AW3033" s="45"/>
      <c r="AX3033" s="27"/>
      <c r="AY3033" s="46"/>
      <c r="AZ3033" s="43"/>
      <c r="BA3033" s="43"/>
      <c r="BB3033" s="43"/>
      <c r="BC3033" s="43"/>
      <c r="BD3033" s="45"/>
      <c r="BE3033" s="45"/>
      <c r="BF3033" s="45"/>
      <c r="BG3033" s="47"/>
      <c r="BH3033" s="47"/>
      <c r="BI3033" s="43"/>
      <c r="BJ3033" s="46"/>
      <c r="BK3033" s="46"/>
      <c r="BL3033" s="46"/>
      <c r="BR3033" s="26"/>
      <c r="BS3033" s="2"/>
      <c r="BT3033" s="2"/>
    </row>
    <row r="3034" spans="1:72" ht="41.25" hidden="1" customHeight="1" x14ac:dyDescent="0.25">
      <c r="A3034" s="36"/>
      <c r="B3034" s="37"/>
      <c r="C3034" s="38"/>
      <c r="D3034" s="38"/>
      <c r="E3034" s="318"/>
      <c r="F3034" s="39"/>
      <c r="G3034" s="39"/>
      <c r="H3034" s="39"/>
      <c r="I3034" s="39"/>
      <c r="J3034" s="40"/>
      <c r="K3034" s="39"/>
      <c r="L3034" s="2"/>
      <c r="M3034" s="2"/>
      <c r="N3034" s="2"/>
      <c r="O3034" s="2"/>
      <c r="P3034" s="2"/>
      <c r="Q3034" s="2"/>
      <c r="R3034" s="41"/>
      <c r="S3034" s="41"/>
      <c r="T3034" s="41"/>
      <c r="U3034" s="31"/>
      <c r="V3034" s="15"/>
      <c r="W3034" s="37"/>
      <c r="X3034" s="37"/>
      <c r="Y3034" s="37"/>
      <c r="Z3034" s="41"/>
      <c r="AA3034" s="41"/>
      <c r="AB3034" s="41"/>
      <c r="AC3034" s="38"/>
      <c r="AD3034" s="42"/>
      <c r="AE3034" s="38"/>
      <c r="AF3034" s="2"/>
      <c r="AG3034" s="2"/>
      <c r="AH3034" s="17"/>
      <c r="AI3034" s="17"/>
      <c r="AJ3034" s="17"/>
      <c r="AK3034" s="17"/>
      <c r="AL3034" s="17"/>
      <c r="AM3034" s="17"/>
      <c r="AN3034" s="43"/>
      <c r="AO3034" s="43"/>
      <c r="AP3034" s="43"/>
      <c r="AQ3034" s="43"/>
      <c r="AR3034" s="43"/>
      <c r="AS3034" s="2"/>
      <c r="AT3034" s="44"/>
      <c r="AU3034" s="44"/>
      <c r="AV3034" s="63"/>
      <c r="AW3034" s="45"/>
      <c r="AX3034" s="27"/>
      <c r="AY3034" s="46"/>
      <c r="AZ3034" s="43"/>
      <c r="BA3034" s="43"/>
      <c r="BB3034" s="43"/>
      <c r="BC3034" s="43"/>
      <c r="BD3034" s="45"/>
      <c r="BE3034" s="45"/>
      <c r="BF3034" s="45"/>
      <c r="BG3034" s="47"/>
      <c r="BH3034" s="47"/>
      <c r="BI3034" s="43"/>
      <c r="BJ3034" s="46"/>
      <c r="BK3034" s="46"/>
      <c r="BL3034" s="46"/>
      <c r="BR3034" s="26"/>
      <c r="BT3034" s="2"/>
    </row>
    <row r="3035" spans="1:72" ht="32.25" hidden="1" customHeight="1" x14ac:dyDescent="0.25">
      <c r="A3035" s="36"/>
      <c r="B3035" s="37"/>
      <c r="C3035" s="38"/>
      <c r="D3035" s="38"/>
      <c r="E3035" s="318"/>
      <c r="F3035" s="39"/>
      <c r="G3035" s="39"/>
      <c r="H3035" s="39"/>
      <c r="I3035" s="39"/>
      <c r="J3035" s="40"/>
      <c r="K3035" s="39"/>
      <c r="L3035" s="2"/>
      <c r="M3035" s="2"/>
      <c r="N3035" s="2"/>
      <c r="O3035" s="2"/>
      <c r="P3035" s="2"/>
      <c r="Q3035" s="2"/>
      <c r="R3035" s="41"/>
      <c r="S3035" s="41"/>
      <c r="T3035" s="41"/>
      <c r="U3035" s="31"/>
      <c r="V3035" s="15"/>
      <c r="W3035" s="37"/>
      <c r="X3035" s="37"/>
      <c r="Y3035" s="37"/>
      <c r="Z3035" s="41"/>
      <c r="AA3035" s="41"/>
      <c r="AB3035" s="41"/>
      <c r="AC3035" s="38"/>
      <c r="AD3035" s="42"/>
      <c r="AE3035" s="38"/>
      <c r="AF3035" s="2"/>
      <c r="AG3035" s="2"/>
      <c r="AH3035" s="17"/>
      <c r="AI3035" s="17"/>
      <c r="AJ3035" s="17"/>
      <c r="AK3035" s="17"/>
      <c r="AL3035" s="17"/>
      <c r="AM3035" s="17"/>
      <c r="AN3035" s="43"/>
      <c r="AO3035" s="43"/>
      <c r="AP3035" s="43"/>
      <c r="AQ3035" s="43"/>
      <c r="AR3035" s="43"/>
      <c r="AS3035" s="2"/>
      <c r="AT3035" s="44"/>
      <c r="AU3035" s="44"/>
      <c r="AV3035" s="63"/>
      <c r="AW3035" s="45"/>
      <c r="AX3035" s="27"/>
      <c r="AY3035" s="46"/>
      <c r="AZ3035" s="43"/>
      <c r="BA3035" s="43"/>
      <c r="BB3035" s="43"/>
      <c r="BC3035" s="43"/>
      <c r="BD3035" s="45"/>
      <c r="BE3035" s="45"/>
      <c r="BF3035" s="45"/>
      <c r="BG3035" s="47"/>
      <c r="BH3035" s="47"/>
      <c r="BI3035" s="43"/>
      <c r="BJ3035" s="46"/>
      <c r="BK3035" s="46"/>
      <c r="BL3035" s="46"/>
      <c r="BR3035" s="26"/>
      <c r="BS3035" s="2"/>
      <c r="BT3035" s="2"/>
    </row>
    <row r="3036" spans="1:72" ht="41.25" hidden="1" customHeight="1" x14ac:dyDescent="0.25">
      <c r="A3036" s="36"/>
      <c r="B3036" s="37"/>
      <c r="C3036" s="38"/>
      <c r="D3036" s="38"/>
      <c r="E3036" s="318"/>
      <c r="F3036" s="39"/>
      <c r="G3036" s="39"/>
      <c r="H3036" s="39"/>
      <c r="I3036" s="39"/>
      <c r="J3036" s="40"/>
      <c r="K3036" s="39"/>
      <c r="L3036" s="2"/>
      <c r="M3036" s="2"/>
      <c r="N3036" s="2"/>
      <c r="O3036" s="2"/>
      <c r="P3036" s="2"/>
      <c r="Q3036" s="2"/>
      <c r="R3036" s="41"/>
      <c r="S3036" s="41"/>
      <c r="T3036" s="41"/>
      <c r="U3036" s="31"/>
      <c r="V3036" s="15"/>
      <c r="W3036" s="37"/>
      <c r="X3036" s="37"/>
      <c r="Y3036" s="37"/>
      <c r="Z3036" s="41"/>
      <c r="AA3036" s="41"/>
      <c r="AB3036" s="41"/>
      <c r="AC3036" s="38"/>
      <c r="AD3036" s="42"/>
      <c r="AE3036" s="38"/>
      <c r="AF3036" s="2"/>
      <c r="AG3036" s="2"/>
      <c r="AH3036" s="17"/>
      <c r="AI3036" s="17"/>
      <c r="AJ3036" s="17"/>
      <c r="AK3036" s="17"/>
      <c r="AL3036" s="17"/>
      <c r="AM3036" s="17"/>
      <c r="AN3036" s="43"/>
      <c r="AO3036" s="43"/>
      <c r="AP3036" s="43"/>
      <c r="AQ3036" s="43"/>
      <c r="AR3036" s="43"/>
      <c r="AS3036" s="2"/>
      <c r="AT3036" s="44"/>
      <c r="AU3036" s="44"/>
      <c r="AV3036" s="63"/>
      <c r="AW3036" s="45"/>
      <c r="AX3036" s="27"/>
      <c r="AY3036" s="46"/>
      <c r="AZ3036" s="43"/>
      <c r="BA3036" s="43"/>
      <c r="BB3036" s="43"/>
      <c r="BC3036" s="43"/>
      <c r="BD3036" s="45"/>
      <c r="BE3036" s="45"/>
      <c r="BF3036" s="45"/>
      <c r="BG3036" s="47"/>
      <c r="BH3036" s="47"/>
      <c r="BI3036" s="43"/>
      <c r="BJ3036" s="46"/>
      <c r="BK3036" s="46"/>
      <c r="BL3036" s="46"/>
      <c r="BR3036" s="26"/>
      <c r="BT3036" s="2"/>
    </row>
    <row r="3037" spans="1:72" ht="32.25" hidden="1" customHeight="1" x14ac:dyDescent="0.25">
      <c r="A3037" s="36"/>
      <c r="B3037" s="37"/>
      <c r="C3037" s="38"/>
      <c r="D3037" s="38"/>
      <c r="E3037" s="318"/>
      <c r="F3037" s="39"/>
      <c r="G3037" s="39"/>
      <c r="H3037" s="39"/>
      <c r="I3037" s="39"/>
      <c r="J3037" s="40"/>
      <c r="K3037" s="39"/>
      <c r="L3037" s="2"/>
      <c r="M3037" s="2"/>
      <c r="N3037" s="2"/>
      <c r="O3037" s="2"/>
      <c r="P3037" s="2"/>
      <c r="Q3037" s="2"/>
      <c r="R3037" s="41"/>
      <c r="S3037" s="41"/>
      <c r="T3037" s="41"/>
      <c r="U3037" s="31"/>
      <c r="V3037" s="15"/>
      <c r="W3037" s="37"/>
      <c r="X3037" s="37"/>
      <c r="Y3037" s="37"/>
      <c r="Z3037" s="41"/>
      <c r="AA3037" s="41"/>
      <c r="AB3037" s="41"/>
      <c r="AC3037" s="38"/>
      <c r="AD3037" s="42"/>
      <c r="AE3037" s="38"/>
      <c r="AF3037" s="2"/>
      <c r="AG3037" s="2"/>
      <c r="AH3037" s="17"/>
      <c r="AI3037" s="17"/>
      <c r="AJ3037" s="17"/>
      <c r="AK3037" s="17"/>
      <c r="AL3037" s="17"/>
      <c r="AM3037" s="17"/>
      <c r="AN3037" s="43"/>
      <c r="AO3037" s="43"/>
      <c r="AP3037" s="43"/>
      <c r="AQ3037" s="43"/>
      <c r="AR3037" s="43"/>
      <c r="AS3037" s="2"/>
      <c r="AT3037" s="44"/>
      <c r="AU3037" s="44"/>
      <c r="AV3037" s="63"/>
      <c r="AW3037" s="45"/>
      <c r="AX3037" s="27"/>
      <c r="AY3037" s="46"/>
      <c r="AZ3037" s="43"/>
      <c r="BA3037" s="43"/>
      <c r="BB3037" s="43"/>
      <c r="BC3037" s="43"/>
      <c r="BD3037" s="45"/>
      <c r="BE3037" s="45"/>
      <c r="BF3037" s="45"/>
      <c r="BG3037" s="47"/>
      <c r="BH3037" s="47"/>
      <c r="BI3037" s="43"/>
      <c r="BJ3037" s="46"/>
      <c r="BK3037" s="46"/>
      <c r="BL3037" s="46"/>
      <c r="BR3037" s="26"/>
      <c r="BS3037" s="2"/>
      <c r="BT3037" s="2"/>
    </row>
    <row r="3038" spans="1:72" ht="41.25" hidden="1" customHeight="1" x14ac:dyDescent="0.25">
      <c r="A3038" s="36"/>
      <c r="B3038" s="37"/>
      <c r="C3038" s="38"/>
      <c r="D3038" s="38"/>
      <c r="E3038" s="318"/>
      <c r="F3038" s="39"/>
      <c r="G3038" s="39"/>
      <c r="H3038" s="39"/>
      <c r="I3038" s="39"/>
      <c r="J3038" s="40"/>
      <c r="K3038" s="39"/>
      <c r="L3038" s="2"/>
      <c r="M3038" s="2"/>
      <c r="N3038" s="2"/>
      <c r="O3038" s="2"/>
      <c r="P3038" s="2"/>
      <c r="Q3038" s="2"/>
      <c r="R3038" s="41"/>
      <c r="S3038" s="41"/>
      <c r="T3038" s="41"/>
      <c r="U3038" s="31"/>
      <c r="V3038" s="15"/>
      <c r="W3038" s="37"/>
      <c r="X3038" s="37"/>
      <c r="Y3038" s="37"/>
      <c r="Z3038" s="41"/>
      <c r="AA3038" s="41"/>
      <c r="AB3038" s="41"/>
      <c r="AC3038" s="38"/>
      <c r="AD3038" s="42"/>
      <c r="AE3038" s="38"/>
      <c r="AF3038" s="2"/>
      <c r="AG3038" s="2"/>
      <c r="AH3038" s="17"/>
      <c r="AI3038" s="17"/>
      <c r="AJ3038" s="17"/>
      <c r="AK3038" s="17"/>
      <c r="AL3038" s="17"/>
      <c r="AM3038" s="17"/>
      <c r="AN3038" s="43"/>
      <c r="AO3038" s="43"/>
      <c r="AP3038" s="43"/>
      <c r="AQ3038" s="43"/>
      <c r="AR3038" s="43"/>
      <c r="AS3038" s="2"/>
      <c r="AT3038" s="44"/>
      <c r="AU3038" s="44"/>
      <c r="AV3038" s="63"/>
      <c r="AW3038" s="45"/>
      <c r="AX3038" s="27"/>
      <c r="AY3038" s="46"/>
      <c r="AZ3038" s="43"/>
      <c r="BA3038" s="43"/>
      <c r="BB3038" s="43"/>
      <c r="BC3038" s="43"/>
      <c r="BD3038" s="45"/>
      <c r="BE3038" s="45"/>
      <c r="BF3038" s="45"/>
      <c r="BG3038" s="47"/>
      <c r="BH3038" s="47"/>
      <c r="BI3038" s="43"/>
      <c r="BJ3038" s="46"/>
      <c r="BK3038" s="46"/>
      <c r="BL3038" s="46"/>
      <c r="BR3038" s="26"/>
      <c r="BT3038" s="2"/>
    </row>
    <row r="3039" spans="1:72" ht="32.25" hidden="1" customHeight="1" x14ac:dyDescent="0.25">
      <c r="A3039" s="36"/>
      <c r="B3039" s="37"/>
      <c r="C3039" s="38"/>
      <c r="D3039" s="38"/>
      <c r="E3039" s="318"/>
      <c r="F3039" s="39"/>
      <c r="G3039" s="39"/>
      <c r="H3039" s="39"/>
      <c r="I3039" s="39"/>
      <c r="J3039" s="40"/>
      <c r="K3039" s="39"/>
      <c r="L3039" s="2"/>
      <c r="M3039" s="2"/>
      <c r="N3039" s="2"/>
      <c r="O3039" s="2"/>
      <c r="P3039" s="2"/>
      <c r="Q3039" s="2"/>
      <c r="R3039" s="41"/>
      <c r="S3039" s="41"/>
      <c r="T3039" s="41"/>
      <c r="U3039" s="31"/>
      <c r="V3039" s="15"/>
      <c r="W3039" s="37"/>
      <c r="X3039" s="37"/>
      <c r="Y3039" s="37"/>
      <c r="Z3039" s="41"/>
      <c r="AA3039" s="41"/>
      <c r="AB3039" s="41"/>
      <c r="AC3039" s="38"/>
      <c r="AD3039" s="42"/>
      <c r="AE3039" s="38"/>
      <c r="AF3039" s="2"/>
      <c r="AG3039" s="2"/>
      <c r="AH3039" s="17"/>
      <c r="AI3039" s="17"/>
      <c r="AJ3039" s="17"/>
      <c r="AK3039" s="17"/>
      <c r="AL3039" s="17"/>
      <c r="AM3039" s="17"/>
      <c r="AN3039" s="43"/>
      <c r="AO3039" s="43"/>
      <c r="AP3039" s="43"/>
      <c r="AQ3039" s="43"/>
      <c r="AR3039" s="43"/>
      <c r="AS3039" s="2"/>
      <c r="AT3039" s="44"/>
      <c r="AU3039" s="44"/>
      <c r="AV3039" s="63"/>
      <c r="AW3039" s="45"/>
      <c r="AX3039" s="27"/>
      <c r="AY3039" s="46"/>
      <c r="AZ3039" s="43"/>
      <c r="BA3039" s="43"/>
      <c r="BB3039" s="43"/>
      <c r="BC3039" s="43"/>
      <c r="BD3039" s="45"/>
      <c r="BE3039" s="45"/>
      <c r="BF3039" s="45"/>
      <c r="BG3039" s="47"/>
      <c r="BH3039" s="47"/>
      <c r="BI3039" s="43"/>
      <c r="BJ3039" s="46"/>
      <c r="BK3039" s="46"/>
      <c r="BL3039" s="46"/>
      <c r="BR3039" s="26"/>
      <c r="BS3039" s="2"/>
      <c r="BT3039" s="2"/>
    </row>
    <row r="3040" spans="1:72" ht="41.25" hidden="1" customHeight="1" x14ac:dyDescent="0.25">
      <c r="A3040" s="36"/>
      <c r="B3040" s="37"/>
      <c r="C3040" s="38"/>
      <c r="D3040" s="38"/>
      <c r="E3040" s="318"/>
      <c r="F3040" s="39"/>
      <c r="G3040" s="39"/>
      <c r="H3040" s="39"/>
      <c r="I3040" s="39"/>
      <c r="J3040" s="40"/>
      <c r="K3040" s="39"/>
      <c r="L3040" s="2"/>
      <c r="M3040" s="2"/>
      <c r="N3040" s="2"/>
      <c r="O3040" s="2"/>
      <c r="P3040" s="2"/>
      <c r="Q3040" s="2"/>
      <c r="R3040" s="41"/>
      <c r="S3040" s="41"/>
      <c r="T3040" s="41"/>
      <c r="U3040" s="31"/>
      <c r="V3040" s="15"/>
      <c r="W3040" s="37"/>
      <c r="X3040" s="37"/>
      <c r="Y3040" s="37"/>
      <c r="Z3040" s="41"/>
      <c r="AA3040" s="41"/>
      <c r="AB3040" s="41"/>
      <c r="AC3040" s="38"/>
      <c r="AD3040" s="42"/>
      <c r="AE3040" s="38"/>
      <c r="AF3040" s="2"/>
      <c r="AG3040" s="2"/>
      <c r="AH3040" s="17"/>
      <c r="AI3040" s="17"/>
      <c r="AJ3040" s="17"/>
      <c r="AK3040" s="17"/>
      <c r="AL3040" s="17"/>
      <c r="AM3040" s="17"/>
      <c r="AN3040" s="43"/>
      <c r="AO3040" s="43"/>
      <c r="AP3040" s="43"/>
      <c r="AQ3040" s="43"/>
      <c r="AR3040" s="43"/>
      <c r="AS3040" s="2"/>
      <c r="AT3040" s="44"/>
      <c r="AU3040" s="44"/>
      <c r="AV3040" s="63"/>
      <c r="AW3040" s="45"/>
      <c r="AX3040" s="27"/>
      <c r="AY3040" s="46"/>
      <c r="AZ3040" s="43"/>
      <c r="BA3040" s="43"/>
      <c r="BB3040" s="43"/>
      <c r="BC3040" s="43"/>
      <c r="BD3040" s="45"/>
      <c r="BE3040" s="45"/>
      <c r="BF3040" s="45"/>
      <c r="BG3040" s="47"/>
      <c r="BH3040" s="47"/>
      <c r="BI3040" s="43"/>
      <c r="BJ3040" s="46"/>
      <c r="BK3040" s="46"/>
      <c r="BL3040" s="46"/>
      <c r="BR3040" s="26"/>
      <c r="BT3040" s="2"/>
    </row>
    <row r="3041" spans="1:72" ht="32.25" hidden="1" customHeight="1" x14ac:dyDescent="0.25">
      <c r="A3041" s="36"/>
      <c r="B3041" s="37"/>
      <c r="C3041" s="38"/>
      <c r="D3041" s="38"/>
      <c r="E3041" s="318"/>
      <c r="F3041" s="39"/>
      <c r="G3041" s="39"/>
      <c r="H3041" s="39"/>
      <c r="I3041" s="39"/>
      <c r="J3041" s="40"/>
      <c r="K3041" s="39"/>
      <c r="L3041" s="2"/>
      <c r="M3041" s="2"/>
      <c r="N3041" s="2"/>
      <c r="O3041" s="2"/>
      <c r="P3041" s="2"/>
      <c r="Q3041" s="2"/>
      <c r="R3041" s="41"/>
      <c r="S3041" s="41"/>
      <c r="T3041" s="41"/>
      <c r="U3041" s="31"/>
      <c r="V3041" s="15"/>
      <c r="W3041" s="37"/>
      <c r="X3041" s="37"/>
      <c r="Y3041" s="37"/>
      <c r="Z3041" s="41"/>
      <c r="AA3041" s="41"/>
      <c r="AB3041" s="41"/>
      <c r="AC3041" s="38"/>
      <c r="AD3041" s="42"/>
      <c r="AE3041" s="38"/>
      <c r="AF3041" s="2"/>
      <c r="AG3041" s="2"/>
      <c r="AH3041" s="17"/>
      <c r="AI3041" s="17"/>
      <c r="AJ3041" s="17"/>
      <c r="AK3041" s="17"/>
      <c r="AL3041" s="17"/>
      <c r="AM3041" s="17"/>
      <c r="AN3041" s="43"/>
      <c r="AO3041" s="43"/>
      <c r="AP3041" s="43"/>
      <c r="AQ3041" s="43"/>
      <c r="AR3041" s="43"/>
      <c r="AS3041" s="2"/>
      <c r="AT3041" s="44"/>
      <c r="AU3041" s="44"/>
      <c r="AV3041" s="63"/>
      <c r="AW3041" s="45"/>
      <c r="AX3041" s="27"/>
      <c r="AY3041" s="46"/>
      <c r="AZ3041" s="43"/>
      <c r="BA3041" s="43"/>
      <c r="BB3041" s="43"/>
      <c r="BC3041" s="43"/>
      <c r="BD3041" s="45"/>
      <c r="BE3041" s="45"/>
      <c r="BF3041" s="45"/>
      <c r="BG3041" s="47"/>
      <c r="BH3041" s="47"/>
      <c r="BI3041" s="43"/>
      <c r="BJ3041" s="46"/>
      <c r="BK3041" s="46"/>
      <c r="BL3041" s="46"/>
      <c r="BR3041" s="26"/>
      <c r="BS3041" s="2"/>
      <c r="BT3041" s="2"/>
    </row>
    <row r="3042" spans="1:72" ht="41.25" hidden="1" customHeight="1" x14ac:dyDescent="0.25">
      <c r="A3042" s="36"/>
      <c r="B3042" s="37"/>
      <c r="C3042" s="38"/>
      <c r="D3042" s="38"/>
      <c r="E3042" s="318"/>
      <c r="F3042" s="39"/>
      <c r="G3042" s="39"/>
      <c r="H3042" s="39"/>
      <c r="I3042" s="39"/>
      <c r="J3042" s="40"/>
      <c r="K3042" s="39"/>
      <c r="L3042" s="2"/>
      <c r="M3042" s="2"/>
      <c r="N3042" s="2"/>
      <c r="O3042" s="2"/>
      <c r="P3042" s="2"/>
      <c r="Q3042" s="2"/>
      <c r="R3042" s="41"/>
      <c r="S3042" s="41"/>
      <c r="T3042" s="41"/>
      <c r="U3042" s="31"/>
      <c r="V3042" s="15"/>
      <c r="W3042" s="37"/>
      <c r="X3042" s="37"/>
      <c r="Y3042" s="37"/>
      <c r="Z3042" s="41"/>
      <c r="AA3042" s="41"/>
      <c r="AB3042" s="41"/>
      <c r="AC3042" s="38"/>
      <c r="AD3042" s="42"/>
      <c r="AE3042" s="38"/>
      <c r="AF3042" s="2"/>
      <c r="AG3042" s="2"/>
      <c r="AH3042" s="17"/>
      <c r="AI3042" s="17"/>
      <c r="AJ3042" s="17"/>
      <c r="AK3042" s="17"/>
      <c r="AL3042" s="17"/>
      <c r="AM3042" s="17"/>
      <c r="AN3042" s="43"/>
      <c r="AO3042" s="43"/>
      <c r="AP3042" s="43"/>
      <c r="AQ3042" s="43"/>
      <c r="AR3042" s="43"/>
      <c r="AS3042" s="2"/>
      <c r="AT3042" s="44"/>
      <c r="AU3042" s="44"/>
      <c r="AV3042" s="63"/>
      <c r="AW3042" s="45"/>
      <c r="AX3042" s="27"/>
      <c r="AY3042" s="46"/>
      <c r="AZ3042" s="43"/>
      <c r="BA3042" s="43"/>
      <c r="BB3042" s="43"/>
      <c r="BC3042" s="43"/>
      <c r="BD3042" s="45"/>
      <c r="BE3042" s="45"/>
      <c r="BF3042" s="45"/>
      <c r="BG3042" s="47"/>
      <c r="BH3042" s="47"/>
      <c r="BI3042" s="43"/>
      <c r="BJ3042" s="46"/>
      <c r="BK3042" s="46"/>
      <c r="BL3042" s="46"/>
      <c r="BR3042" s="26"/>
      <c r="BT3042" s="2"/>
    </row>
    <row r="3043" spans="1:72" ht="32.25" hidden="1" customHeight="1" x14ac:dyDescent="0.25">
      <c r="A3043" s="36"/>
      <c r="B3043" s="37"/>
      <c r="C3043" s="38"/>
      <c r="D3043" s="38"/>
      <c r="E3043" s="318"/>
      <c r="F3043" s="39"/>
      <c r="G3043" s="39"/>
      <c r="H3043" s="39"/>
      <c r="I3043" s="39"/>
      <c r="J3043" s="40"/>
      <c r="K3043" s="39"/>
      <c r="L3043" s="2"/>
      <c r="M3043" s="2"/>
      <c r="N3043" s="2"/>
      <c r="O3043" s="2"/>
      <c r="P3043" s="2"/>
      <c r="Q3043" s="2"/>
      <c r="R3043" s="41"/>
      <c r="S3043" s="41"/>
      <c r="T3043" s="41"/>
      <c r="U3043" s="31"/>
      <c r="V3043" s="15"/>
      <c r="W3043" s="37"/>
      <c r="X3043" s="37"/>
      <c r="Y3043" s="37"/>
      <c r="Z3043" s="41"/>
      <c r="AA3043" s="41"/>
      <c r="AB3043" s="41"/>
      <c r="AC3043" s="38"/>
      <c r="AD3043" s="42"/>
      <c r="AE3043" s="38"/>
      <c r="AF3043" s="2"/>
      <c r="AG3043" s="2"/>
      <c r="AH3043" s="17"/>
      <c r="AI3043" s="17"/>
      <c r="AJ3043" s="17"/>
      <c r="AK3043" s="17"/>
      <c r="AL3043" s="17"/>
      <c r="AM3043" s="17"/>
      <c r="AN3043" s="43"/>
      <c r="AO3043" s="43"/>
      <c r="AP3043" s="43"/>
      <c r="AQ3043" s="43"/>
      <c r="AR3043" s="43"/>
      <c r="AS3043" s="2"/>
      <c r="AT3043" s="44"/>
      <c r="AU3043" s="44"/>
      <c r="AV3043" s="63"/>
      <c r="AW3043" s="45"/>
      <c r="AX3043" s="27"/>
      <c r="AY3043" s="46"/>
      <c r="AZ3043" s="43"/>
      <c r="BA3043" s="43"/>
      <c r="BB3043" s="43"/>
      <c r="BC3043" s="43"/>
      <c r="BD3043" s="45"/>
      <c r="BE3043" s="45"/>
      <c r="BF3043" s="45"/>
      <c r="BG3043" s="47"/>
      <c r="BH3043" s="47"/>
      <c r="BI3043" s="43"/>
      <c r="BJ3043" s="46"/>
      <c r="BK3043" s="46"/>
      <c r="BL3043" s="46"/>
      <c r="BR3043" s="26"/>
      <c r="BS3043" s="2"/>
      <c r="BT3043" s="2"/>
    </row>
    <row r="3044" spans="1:72" ht="41.25" hidden="1" customHeight="1" x14ac:dyDescent="0.25">
      <c r="A3044" s="36"/>
      <c r="B3044" s="37"/>
      <c r="C3044" s="38"/>
      <c r="D3044" s="38"/>
      <c r="E3044" s="318"/>
      <c r="F3044" s="39"/>
      <c r="G3044" s="39"/>
      <c r="H3044" s="39"/>
      <c r="I3044" s="39"/>
      <c r="J3044" s="40"/>
      <c r="K3044" s="39"/>
      <c r="L3044" s="2"/>
      <c r="M3044" s="2"/>
      <c r="N3044" s="2"/>
      <c r="O3044" s="2"/>
      <c r="P3044" s="2"/>
      <c r="Q3044" s="2"/>
      <c r="R3044" s="41"/>
      <c r="S3044" s="41"/>
      <c r="T3044" s="41"/>
      <c r="U3044" s="31"/>
      <c r="V3044" s="15"/>
      <c r="W3044" s="37"/>
      <c r="X3044" s="37"/>
      <c r="Y3044" s="37"/>
      <c r="Z3044" s="41"/>
      <c r="AA3044" s="41"/>
      <c r="AB3044" s="41"/>
      <c r="AC3044" s="38"/>
      <c r="AD3044" s="42"/>
      <c r="AE3044" s="38"/>
      <c r="AF3044" s="2"/>
      <c r="AG3044" s="2"/>
      <c r="AH3044" s="17"/>
      <c r="AI3044" s="17"/>
      <c r="AJ3044" s="17"/>
      <c r="AK3044" s="17"/>
      <c r="AL3044" s="17"/>
      <c r="AM3044" s="17"/>
      <c r="AN3044" s="43"/>
      <c r="AO3044" s="43"/>
      <c r="AP3044" s="43"/>
      <c r="AQ3044" s="43"/>
      <c r="AR3044" s="43"/>
      <c r="AS3044" s="2"/>
      <c r="AT3044" s="44"/>
      <c r="AU3044" s="44"/>
      <c r="AV3044" s="63"/>
      <c r="AW3044" s="45"/>
      <c r="AX3044" s="27"/>
      <c r="AY3044" s="46"/>
      <c r="AZ3044" s="43"/>
      <c r="BA3044" s="43"/>
      <c r="BB3044" s="43"/>
      <c r="BC3044" s="43"/>
      <c r="BD3044" s="45"/>
      <c r="BE3044" s="45"/>
      <c r="BF3044" s="45"/>
      <c r="BG3044" s="47"/>
      <c r="BH3044" s="47"/>
      <c r="BI3044" s="43"/>
      <c r="BJ3044" s="46"/>
      <c r="BK3044" s="46"/>
      <c r="BL3044" s="46"/>
      <c r="BR3044" s="26"/>
      <c r="BT3044" s="2"/>
    </row>
    <row r="3045" spans="1:72" ht="32.25" hidden="1" customHeight="1" x14ac:dyDescent="0.25">
      <c r="A3045" s="36"/>
      <c r="B3045" s="37"/>
      <c r="C3045" s="38"/>
      <c r="D3045" s="38"/>
      <c r="E3045" s="318"/>
      <c r="F3045" s="39"/>
      <c r="G3045" s="39"/>
      <c r="H3045" s="39"/>
      <c r="I3045" s="39"/>
      <c r="J3045" s="40"/>
      <c r="K3045" s="39"/>
      <c r="L3045" s="2"/>
      <c r="M3045" s="2"/>
      <c r="N3045" s="2"/>
      <c r="O3045" s="2"/>
      <c r="P3045" s="2"/>
      <c r="Q3045" s="2"/>
      <c r="R3045" s="41"/>
      <c r="S3045" s="41"/>
      <c r="T3045" s="41"/>
      <c r="U3045" s="31"/>
      <c r="V3045" s="15"/>
      <c r="W3045" s="37"/>
      <c r="X3045" s="37"/>
      <c r="Y3045" s="37"/>
      <c r="Z3045" s="41"/>
      <c r="AA3045" s="41"/>
      <c r="AB3045" s="41"/>
      <c r="AC3045" s="38"/>
      <c r="AD3045" s="42"/>
      <c r="AE3045" s="38"/>
      <c r="AF3045" s="2"/>
      <c r="AG3045" s="2"/>
      <c r="AH3045" s="17"/>
      <c r="AI3045" s="17"/>
      <c r="AJ3045" s="17"/>
      <c r="AK3045" s="17"/>
      <c r="AL3045" s="17"/>
      <c r="AM3045" s="17"/>
      <c r="AN3045" s="43"/>
      <c r="AO3045" s="43"/>
      <c r="AP3045" s="43"/>
      <c r="AQ3045" s="43"/>
      <c r="AR3045" s="43"/>
      <c r="AS3045" s="2"/>
      <c r="AT3045" s="44"/>
      <c r="AU3045" s="44"/>
      <c r="AV3045" s="63"/>
      <c r="AW3045" s="45"/>
      <c r="AX3045" s="27"/>
      <c r="AY3045" s="46"/>
      <c r="AZ3045" s="43"/>
      <c r="BA3045" s="43"/>
      <c r="BB3045" s="43"/>
      <c r="BC3045" s="43"/>
      <c r="BD3045" s="45"/>
      <c r="BE3045" s="45"/>
      <c r="BF3045" s="45"/>
      <c r="BG3045" s="47"/>
      <c r="BH3045" s="47"/>
      <c r="BI3045" s="43"/>
      <c r="BJ3045" s="46"/>
      <c r="BK3045" s="46"/>
      <c r="BL3045" s="46"/>
      <c r="BR3045" s="26"/>
      <c r="BS3045" s="2"/>
      <c r="BT3045" s="2"/>
    </row>
    <row r="3046" spans="1:72" ht="41.25" hidden="1" customHeight="1" x14ac:dyDescent="0.25">
      <c r="A3046" s="36"/>
      <c r="B3046" s="37"/>
      <c r="C3046" s="38"/>
      <c r="D3046" s="38"/>
      <c r="E3046" s="318"/>
      <c r="F3046" s="39"/>
      <c r="G3046" s="39"/>
      <c r="H3046" s="39"/>
      <c r="I3046" s="39"/>
      <c r="J3046" s="40"/>
      <c r="K3046" s="39"/>
      <c r="L3046" s="2"/>
      <c r="M3046" s="2"/>
      <c r="N3046" s="2"/>
      <c r="O3046" s="2"/>
      <c r="P3046" s="2"/>
      <c r="Q3046" s="2"/>
      <c r="R3046" s="41"/>
      <c r="S3046" s="41"/>
      <c r="T3046" s="41"/>
      <c r="U3046" s="31"/>
      <c r="V3046" s="15"/>
      <c r="W3046" s="37"/>
      <c r="X3046" s="37"/>
      <c r="Y3046" s="37"/>
      <c r="Z3046" s="41"/>
      <c r="AA3046" s="41"/>
      <c r="AB3046" s="41"/>
      <c r="AC3046" s="38"/>
      <c r="AD3046" s="42"/>
      <c r="AE3046" s="38"/>
      <c r="AF3046" s="2"/>
      <c r="AG3046" s="2"/>
      <c r="AH3046" s="17"/>
      <c r="AI3046" s="17"/>
      <c r="AJ3046" s="17"/>
      <c r="AK3046" s="17"/>
      <c r="AL3046" s="17"/>
      <c r="AM3046" s="17"/>
      <c r="AN3046" s="43"/>
      <c r="AO3046" s="43"/>
      <c r="AP3046" s="43"/>
      <c r="AQ3046" s="43"/>
      <c r="AR3046" s="43"/>
      <c r="AS3046" s="2"/>
      <c r="AT3046" s="44"/>
      <c r="AU3046" s="44"/>
      <c r="AV3046" s="63"/>
      <c r="AW3046" s="45"/>
      <c r="AX3046" s="27"/>
      <c r="AY3046" s="46"/>
      <c r="AZ3046" s="43"/>
      <c r="BA3046" s="43"/>
      <c r="BB3046" s="43"/>
      <c r="BC3046" s="43"/>
      <c r="BD3046" s="45"/>
      <c r="BE3046" s="45"/>
      <c r="BF3046" s="45"/>
      <c r="BG3046" s="47"/>
      <c r="BH3046" s="47"/>
      <c r="BI3046" s="43"/>
      <c r="BJ3046" s="46"/>
      <c r="BK3046" s="46"/>
      <c r="BL3046" s="46"/>
      <c r="BR3046" s="26"/>
      <c r="BT3046" s="2"/>
    </row>
    <row r="3047" spans="1:72" ht="32.25" hidden="1" customHeight="1" x14ac:dyDescent="0.25">
      <c r="A3047" s="36"/>
      <c r="B3047" s="37"/>
      <c r="C3047" s="38"/>
      <c r="D3047" s="38"/>
      <c r="E3047" s="318"/>
      <c r="F3047" s="39"/>
      <c r="G3047" s="39"/>
      <c r="H3047" s="39"/>
      <c r="I3047" s="39"/>
      <c r="J3047" s="40"/>
      <c r="K3047" s="39"/>
      <c r="L3047" s="2"/>
      <c r="M3047" s="2"/>
      <c r="N3047" s="2"/>
      <c r="O3047" s="2"/>
      <c r="P3047" s="2"/>
      <c r="Q3047" s="2"/>
      <c r="R3047" s="41"/>
      <c r="S3047" s="41"/>
      <c r="T3047" s="41"/>
      <c r="U3047" s="31"/>
      <c r="V3047" s="15"/>
      <c r="W3047" s="37"/>
      <c r="X3047" s="37"/>
      <c r="Y3047" s="37"/>
      <c r="Z3047" s="41"/>
      <c r="AA3047" s="41"/>
      <c r="AB3047" s="41"/>
      <c r="AC3047" s="38"/>
      <c r="AD3047" s="42"/>
      <c r="AE3047" s="38"/>
      <c r="AF3047" s="2"/>
      <c r="AG3047" s="2"/>
      <c r="AH3047" s="17"/>
      <c r="AI3047" s="17"/>
      <c r="AJ3047" s="17"/>
      <c r="AK3047" s="17"/>
      <c r="AL3047" s="17"/>
      <c r="AM3047" s="17"/>
      <c r="AN3047" s="43"/>
      <c r="AO3047" s="43"/>
      <c r="AP3047" s="43"/>
      <c r="AQ3047" s="43"/>
      <c r="AR3047" s="43"/>
      <c r="AS3047" s="2"/>
      <c r="AT3047" s="44"/>
      <c r="AU3047" s="44"/>
      <c r="AV3047" s="63"/>
      <c r="AW3047" s="45"/>
      <c r="AX3047" s="27"/>
      <c r="AY3047" s="46"/>
      <c r="AZ3047" s="43"/>
      <c r="BA3047" s="43"/>
      <c r="BB3047" s="43"/>
      <c r="BC3047" s="43"/>
      <c r="BD3047" s="45"/>
      <c r="BE3047" s="45"/>
      <c r="BF3047" s="45"/>
      <c r="BG3047" s="47"/>
      <c r="BH3047" s="47"/>
      <c r="BI3047" s="43"/>
      <c r="BJ3047" s="46"/>
      <c r="BK3047" s="46"/>
      <c r="BL3047" s="46"/>
      <c r="BR3047" s="26"/>
      <c r="BS3047" s="2"/>
      <c r="BT3047" s="2"/>
    </row>
    <row r="3048" spans="1:72" ht="41.25" hidden="1" customHeight="1" x14ac:dyDescent="0.25">
      <c r="A3048" s="36"/>
      <c r="B3048" s="37"/>
      <c r="C3048" s="38"/>
      <c r="D3048" s="38"/>
      <c r="E3048" s="318"/>
      <c r="F3048" s="39"/>
      <c r="G3048" s="39"/>
      <c r="H3048" s="39"/>
      <c r="I3048" s="39"/>
      <c r="J3048" s="40"/>
      <c r="K3048" s="39"/>
      <c r="L3048" s="2"/>
      <c r="M3048" s="2"/>
      <c r="N3048" s="2"/>
      <c r="O3048" s="2"/>
      <c r="P3048" s="2"/>
      <c r="Q3048" s="2"/>
      <c r="R3048" s="41"/>
      <c r="S3048" s="41"/>
      <c r="T3048" s="41"/>
      <c r="U3048" s="31"/>
      <c r="V3048" s="15"/>
      <c r="W3048" s="37"/>
      <c r="X3048" s="37"/>
      <c r="Y3048" s="37"/>
      <c r="Z3048" s="41"/>
      <c r="AA3048" s="41"/>
      <c r="AB3048" s="41"/>
      <c r="AC3048" s="38"/>
      <c r="AD3048" s="42"/>
      <c r="AE3048" s="38"/>
      <c r="AF3048" s="2"/>
      <c r="AG3048" s="2"/>
      <c r="AH3048" s="17"/>
      <c r="AI3048" s="17"/>
      <c r="AJ3048" s="17"/>
      <c r="AK3048" s="17"/>
      <c r="AL3048" s="17"/>
      <c r="AM3048" s="17"/>
      <c r="AN3048" s="43"/>
      <c r="AO3048" s="43"/>
      <c r="AP3048" s="43"/>
      <c r="AQ3048" s="43"/>
      <c r="AR3048" s="43"/>
      <c r="AS3048" s="2"/>
      <c r="AT3048" s="44"/>
      <c r="AU3048" s="44"/>
      <c r="AV3048" s="63"/>
      <c r="AW3048" s="45"/>
      <c r="AX3048" s="27"/>
      <c r="AY3048" s="46"/>
      <c r="AZ3048" s="43"/>
      <c r="BA3048" s="43"/>
      <c r="BB3048" s="43"/>
      <c r="BC3048" s="43"/>
      <c r="BD3048" s="45"/>
      <c r="BE3048" s="45"/>
      <c r="BF3048" s="45"/>
      <c r="BG3048" s="47"/>
      <c r="BH3048" s="47"/>
      <c r="BI3048" s="43"/>
      <c r="BJ3048" s="46"/>
      <c r="BK3048" s="46"/>
      <c r="BL3048" s="46"/>
      <c r="BR3048" s="26"/>
      <c r="BT3048" s="2"/>
    </row>
    <row r="3049" spans="1:72" ht="32.25" hidden="1" customHeight="1" x14ac:dyDescent="0.25">
      <c r="A3049" s="36"/>
      <c r="B3049" s="37"/>
      <c r="C3049" s="38"/>
      <c r="D3049" s="38"/>
      <c r="E3049" s="318"/>
      <c r="F3049" s="39"/>
      <c r="G3049" s="39"/>
      <c r="H3049" s="39"/>
      <c r="I3049" s="39"/>
      <c r="J3049" s="40"/>
      <c r="K3049" s="39"/>
      <c r="L3049" s="2"/>
      <c r="M3049" s="2"/>
      <c r="N3049" s="2"/>
      <c r="O3049" s="2"/>
      <c r="P3049" s="2"/>
      <c r="Q3049" s="2"/>
      <c r="R3049" s="41"/>
      <c r="S3049" s="41"/>
      <c r="T3049" s="41"/>
      <c r="U3049" s="31"/>
      <c r="V3049" s="15"/>
      <c r="W3049" s="37"/>
      <c r="X3049" s="37"/>
      <c r="Y3049" s="37"/>
      <c r="Z3049" s="41"/>
      <c r="AA3049" s="41"/>
      <c r="AB3049" s="41"/>
      <c r="AC3049" s="38"/>
      <c r="AD3049" s="42"/>
      <c r="AE3049" s="38"/>
      <c r="AF3049" s="2"/>
      <c r="AG3049" s="2"/>
      <c r="AH3049" s="17"/>
      <c r="AI3049" s="17"/>
      <c r="AJ3049" s="17"/>
      <c r="AK3049" s="17"/>
      <c r="AL3049" s="17"/>
      <c r="AM3049" s="17"/>
      <c r="AN3049" s="43"/>
      <c r="AO3049" s="43"/>
      <c r="AP3049" s="43"/>
      <c r="AQ3049" s="43"/>
      <c r="AR3049" s="43"/>
      <c r="AS3049" s="2"/>
      <c r="AT3049" s="44"/>
      <c r="AU3049" s="44"/>
      <c r="AV3049" s="63"/>
      <c r="AW3049" s="45"/>
      <c r="AX3049" s="27"/>
      <c r="AY3049" s="46"/>
      <c r="AZ3049" s="43"/>
      <c r="BA3049" s="43"/>
      <c r="BB3049" s="43"/>
      <c r="BC3049" s="43"/>
      <c r="BD3049" s="45"/>
      <c r="BE3049" s="45"/>
      <c r="BF3049" s="45"/>
      <c r="BG3049" s="47"/>
      <c r="BH3049" s="47"/>
      <c r="BI3049" s="43"/>
      <c r="BJ3049" s="46"/>
      <c r="BK3049" s="46"/>
      <c r="BL3049" s="46"/>
      <c r="BR3049" s="26"/>
      <c r="BS3049" s="2"/>
      <c r="BT3049" s="2"/>
    </row>
    <row r="3050" spans="1:72" ht="41.25" hidden="1" customHeight="1" x14ac:dyDescent="0.25">
      <c r="A3050" s="36"/>
      <c r="B3050" s="37"/>
      <c r="C3050" s="38"/>
      <c r="D3050" s="38"/>
      <c r="E3050" s="318"/>
      <c r="F3050" s="39"/>
      <c r="G3050" s="39"/>
      <c r="H3050" s="39"/>
      <c r="I3050" s="39"/>
      <c r="J3050" s="40"/>
      <c r="K3050" s="39"/>
      <c r="L3050" s="2"/>
      <c r="M3050" s="2"/>
      <c r="N3050" s="2"/>
      <c r="O3050" s="2"/>
      <c r="P3050" s="2"/>
      <c r="Q3050" s="2"/>
      <c r="R3050" s="41"/>
      <c r="S3050" s="41"/>
      <c r="T3050" s="41"/>
      <c r="U3050" s="31"/>
      <c r="V3050" s="15"/>
      <c r="W3050" s="37"/>
      <c r="X3050" s="37"/>
      <c r="Y3050" s="37"/>
      <c r="Z3050" s="41"/>
      <c r="AA3050" s="41"/>
      <c r="AB3050" s="41"/>
      <c r="AC3050" s="38"/>
      <c r="AD3050" s="42"/>
      <c r="AE3050" s="38"/>
      <c r="AF3050" s="2"/>
      <c r="AG3050" s="2"/>
      <c r="AH3050" s="17"/>
      <c r="AI3050" s="17"/>
      <c r="AJ3050" s="17"/>
      <c r="AK3050" s="17"/>
      <c r="AL3050" s="17"/>
      <c r="AM3050" s="17"/>
      <c r="AN3050" s="43"/>
      <c r="AO3050" s="43"/>
      <c r="AP3050" s="43"/>
      <c r="AQ3050" s="43"/>
      <c r="AR3050" s="43"/>
      <c r="AS3050" s="2"/>
      <c r="AT3050" s="44"/>
      <c r="AU3050" s="44"/>
      <c r="AV3050" s="63"/>
      <c r="AW3050" s="45"/>
      <c r="AX3050" s="27"/>
      <c r="AY3050" s="46"/>
      <c r="AZ3050" s="43"/>
      <c r="BA3050" s="43"/>
      <c r="BB3050" s="43"/>
      <c r="BC3050" s="43"/>
      <c r="BD3050" s="45"/>
      <c r="BE3050" s="45"/>
      <c r="BF3050" s="45"/>
      <c r="BG3050" s="47"/>
      <c r="BH3050" s="47"/>
      <c r="BI3050" s="43"/>
      <c r="BJ3050" s="46"/>
      <c r="BK3050" s="46"/>
      <c r="BL3050" s="46"/>
      <c r="BR3050" s="26"/>
      <c r="BT3050" s="2"/>
    </row>
    <row r="3051" spans="1:72" ht="32.25" hidden="1" customHeight="1" x14ac:dyDescent="0.25">
      <c r="A3051" s="36"/>
      <c r="B3051" s="37"/>
      <c r="C3051" s="38"/>
      <c r="D3051" s="38"/>
      <c r="E3051" s="318"/>
      <c r="F3051" s="39"/>
      <c r="G3051" s="39"/>
      <c r="H3051" s="39"/>
      <c r="I3051" s="39"/>
      <c r="J3051" s="40"/>
      <c r="K3051" s="39"/>
      <c r="L3051" s="2"/>
      <c r="M3051" s="2"/>
      <c r="N3051" s="2"/>
      <c r="O3051" s="2"/>
      <c r="P3051" s="2"/>
      <c r="Q3051" s="2"/>
      <c r="R3051" s="41"/>
      <c r="S3051" s="41"/>
      <c r="T3051" s="41"/>
      <c r="U3051" s="31"/>
      <c r="V3051" s="15"/>
      <c r="W3051" s="37"/>
      <c r="X3051" s="37"/>
      <c r="Y3051" s="37"/>
      <c r="Z3051" s="41"/>
      <c r="AA3051" s="41"/>
      <c r="AB3051" s="41"/>
      <c r="AC3051" s="38"/>
      <c r="AD3051" s="42"/>
      <c r="AE3051" s="38"/>
      <c r="AF3051" s="2"/>
      <c r="AG3051" s="2"/>
      <c r="AH3051" s="17"/>
      <c r="AI3051" s="17"/>
      <c r="AJ3051" s="17"/>
      <c r="AK3051" s="17"/>
      <c r="AL3051" s="17"/>
      <c r="AM3051" s="17"/>
      <c r="AN3051" s="43"/>
      <c r="AO3051" s="43"/>
      <c r="AP3051" s="43"/>
      <c r="AQ3051" s="43"/>
      <c r="AR3051" s="43"/>
      <c r="AS3051" s="2"/>
      <c r="AT3051" s="44"/>
      <c r="AU3051" s="44"/>
      <c r="AV3051" s="63"/>
      <c r="AW3051" s="45"/>
      <c r="AX3051" s="27"/>
      <c r="AY3051" s="46"/>
      <c r="AZ3051" s="43"/>
      <c r="BA3051" s="43"/>
      <c r="BB3051" s="43"/>
      <c r="BC3051" s="43"/>
      <c r="BD3051" s="45"/>
      <c r="BE3051" s="45"/>
      <c r="BF3051" s="45"/>
      <c r="BG3051" s="47"/>
      <c r="BH3051" s="47"/>
      <c r="BI3051" s="43"/>
      <c r="BJ3051" s="46"/>
      <c r="BK3051" s="46"/>
      <c r="BL3051" s="46"/>
      <c r="BR3051" s="26"/>
      <c r="BS3051" s="2"/>
      <c r="BT3051" s="2"/>
    </row>
    <row r="3052" spans="1:72" ht="41.25" hidden="1" customHeight="1" x14ac:dyDescent="0.25">
      <c r="A3052" s="36"/>
      <c r="B3052" s="37"/>
      <c r="C3052" s="38"/>
      <c r="D3052" s="38"/>
      <c r="E3052" s="318"/>
      <c r="F3052" s="39"/>
      <c r="G3052" s="39"/>
      <c r="H3052" s="39"/>
      <c r="I3052" s="39"/>
      <c r="J3052" s="40"/>
      <c r="K3052" s="39"/>
      <c r="L3052" s="2"/>
      <c r="M3052" s="2"/>
      <c r="N3052" s="2"/>
      <c r="O3052" s="2"/>
      <c r="P3052" s="2"/>
      <c r="Q3052" s="2"/>
      <c r="R3052" s="41"/>
      <c r="S3052" s="41"/>
      <c r="T3052" s="41"/>
      <c r="U3052" s="31"/>
      <c r="V3052" s="15"/>
      <c r="W3052" s="37"/>
      <c r="X3052" s="37"/>
      <c r="Y3052" s="37"/>
      <c r="Z3052" s="41"/>
      <c r="AA3052" s="41"/>
      <c r="AB3052" s="41"/>
      <c r="AC3052" s="38"/>
      <c r="AD3052" s="42"/>
      <c r="AE3052" s="38"/>
      <c r="AF3052" s="2"/>
      <c r="AG3052" s="2"/>
      <c r="AH3052" s="17"/>
      <c r="AI3052" s="17"/>
      <c r="AJ3052" s="17"/>
      <c r="AK3052" s="17"/>
      <c r="AL3052" s="17"/>
      <c r="AM3052" s="17"/>
      <c r="AN3052" s="43"/>
      <c r="AO3052" s="43"/>
      <c r="AP3052" s="43"/>
      <c r="AQ3052" s="43"/>
      <c r="AR3052" s="43"/>
      <c r="AS3052" s="2"/>
      <c r="AT3052" s="44"/>
      <c r="AU3052" s="44"/>
      <c r="AV3052" s="63"/>
      <c r="AW3052" s="45"/>
      <c r="AX3052" s="27"/>
      <c r="AY3052" s="46"/>
      <c r="AZ3052" s="43"/>
      <c r="BA3052" s="43"/>
      <c r="BB3052" s="43"/>
      <c r="BC3052" s="43"/>
      <c r="BD3052" s="45"/>
      <c r="BE3052" s="45"/>
      <c r="BF3052" s="45"/>
      <c r="BG3052" s="47"/>
      <c r="BH3052" s="47"/>
      <c r="BI3052" s="43"/>
      <c r="BJ3052" s="46"/>
      <c r="BK3052" s="46"/>
      <c r="BL3052" s="46"/>
      <c r="BR3052" s="26"/>
      <c r="BT3052" s="2"/>
    </row>
    <row r="3053" spans="1:72" ht="32.25" hidden="1" customHeight="1" x14ac:dyDescent="0.25">
      <c r="A3053" s="36"/>
      <c r="B3053" s="37"/>
      <c r="C3053" s="38"/>
      <c r="D3053" s="38"/>
      <c r="E3053" s="318"/>
      <c r="F3053" s="39"/>
      <c r="G3053" s="39"/>
      <c r="H3053" s="39"/>
      <c r="I3053" s="39"/>
      <c r="J3053" s="40"/>
      <c r="K3053" s="39"/>
      <c r="L3053" s="2"/>
      <c r="M3053" s="2"/>
      <c r="N3053" s="2"/>
      <c r="O3053" s="2"/>
      <c r="P3053" s="2"/>
      <c r="Q3053" s="2"/>
      <c r="R3053" s="41"/>
      <c r="S3053" s="41"/>
      <c r="T3053" s="41"/>
      <c r="U3053" s="31"/>
      <c r="V3053" s="15"/>
      <c r="W3053" s="37"/>
      <c r="X3053" s="37"/>
      <c r="Y3053" s="37"/>
      <c r="Z3053" s="41"/>
      <c r="AA3053" s="41"/>
      <c r="AB3053" s="41"/>
      <c r="AC3053" s="38"/>
      <c r="AD3053" s="42"/>
      <c r="AE3053" s="38"/>
      <c r="AF3053" s="2"/>
      <c r="AG3053" s="2"/>
      <c r="AH3053" s="17"/>
      <c r="AI3053" s="17"/>
      <c r="AJ3053" s="17"/>
      <c r="AK3053" s="17"/>
      <c r="AL3053" s="17"/>
      <c r="AM3053" s="17"/>
      <c r="AN3053" s="43"/>
      <c r="AO3053" s="43"/>
      <c r="AP3053" s="43"/>
      <c r="AQ3053" s="43"/>
      <c r="AR3053" s="43"/>
      <c r="AS3053" s="2"/>
      <c r="AT3053" s="44"/>
      <c r="AU3053" s="44"/>
      <c r="AV3053" s="63"/>
      <c r="AW3053" s="45"/>
      <c r="AX3053" s="27"/>
      <c r="AY3053" s="46"/>
      <c r="AZ3053" s="43"/>
      <c r="BA3053" s="43"/>
      <c r="BB3053" s="43"/>
      <c r="BC3053" s="43"/>
      <c r="BD3053" s="45"/>
      <c r="BE3053" s="45"/>
      <c r="BF3053" s="45"/>
      <c r="BG3053" s="47"/>
      <c r="BH3053" s="47"/>
      <c r="BI3053" s="43"/>
      <c r="BJ3053" s="46"/>
      <c r="BK3053" s="46"/>
      <c r="BL3053" s="46"/>
      <c r="BR3053" s="26"/>
      <c r="BS3053" s="2"/>
      <c r="BT3053" s="2"/>
    </row>
    <row r="3054" spans="1:72" ht="41.25" hidden="1" customHeight="1" x14ac:dyDescent="0.25">
      <c r="A3054" s="36"/>
      <c r="B3054" s="37"/>
      <c r="C3054" s="38"/>
      <c r="D3054" s="38"/>
      <c r="E3054" s="318"/>
      <c r="F3054" s="39"/>
      <c r="G3054" s="39"/>
      <c r="H3054" s="39"/>
      <c r="I3054" s="39"/>
      <c r="J3054" s="40"/>
      <c r="K3054" s="39"/>
      <c r="L3054" s="2"/>
      <c r="M3054" s="2"/>
      <c r="N3054" s="2"/>
      <c r="O3054" s="2"/>
      <c r="P3054" s="2"/>
      <c r="Q3054" s="2"/>
      <c r="R3054" s="41"/>
      <c r="S3054" s="41"/>
      <c r="T3054" s="41"/>
      <c r="U3054" s="31"/>
      <c r="V3054" s="15"/>
      <c r="W3054" s="37"/>
      <c r="X3054" s="37"/>
      <c r="Y3054" s="37"/>
      <c r="Z3054" s="41"/>
      <c r="AA3054" s="41"/>
      <c r="AB3054" s="41"/>
      <c r="AC3054" s="38"/>
      <c r="AD3054" s="42"/>
      <c r="AE3054" s="38"/>
      <c r="AF3054" s="2"/>
      <c r="AG3054" s="2"/>
      <c r="AH3054" s="17"/>
      <c r="AI3054" s="17"/>
      <c r="AJ3054" s="17"/>
      <c r="AK3054" s="17"/>
      <c r="AL3054" s="17"/>
      <c r="AM3054" s="17"/>
      <c r="AN3054" s="43"/>
      <c r="AO3054" s="43"/>
      <c r="AP3054" s="43"/>
      <c r="AQ3054" s="43"/>
      <c r="AR3054" s="43"/>
      <c r="AS3054" s="2"/>
      <c r="AT3054" s="44"/>
      <c r="AU3054" s="44"/>
      <c r="AV3054" s="63"/>
      <c r="AW3054" s="45"/>
      <c r="AX3054" s="27"/>
      <c r="AY3054" s="46"/>
      <c r="AZ3054" s="43"/>
      <c r="BA3054" s="43"/>
      <c r="BB3054" s="43"/>
      <c r="BC3054" s="43"/>
      <c r="BD3054" s="45"/>
      <c r="BE3054" s="45"/>
      <c r="BF3054" s="45"/>
      <c r="BG3054" s="47"/>
      <c r="BH3054" s="47"/>
      <c r="BI3054" s="43"/>
      <c r="BJ3054" s="46"/>
      <c r="BK3054" s="46"/>
      <c r="BL3054" s="46"/>
      <c r="BR3054" s="26"/>
      <c r="BT3054" s="2"/>
    </row>
    <row r="3055" spans="1:72" ht="32.25" hidden="1" customHeight="1" x14ac:dyDescent="0.25">
      <c r="A3055" s="36"/>
      <c r="B3055" s="37"/>
      <c r="C3055" s="38"/>
      <c r="D3055" s="38"/>
      <c r="E3055" s="318"/>
      <c r="F3055" s="39"/>
      <c r="G3055" s="39"/>
      <c r="H3055" s="39"/>
      <c r="I3055" s="39"/>
      <c r="J3055" s="40"/>
      <c r="K3055" s="39"/>
      <c r="L3055" s="2"/>
      <c r="M3055" s="2"/>
      <c r="N3055" s="2"/>
      <c r="O3055" s="2"/>
      <c r="P3055" s="2"/>
      <c r="Q3055" s="2"/>
      <c r="R3055" s="41"/>
      <c r="S3055" s="41"/>
      <c r="T3055" s="41"/>
      <c r="U3055" s="31"/>
      <c r="V3055" s="15"/>
      <c r="W3055" s="37"/>
      <c r="X3055" s="37"/>
      <c r="Y3055" s="37"/>
      <c r="Z3055" s="41"/>
      <c r="AA3055" s="41"/>
      <c r="AB3055" s="41"/>
      <c r="AC3055" s="38"/>
      <c r="AD3055" s="42"/>
      <c r="AE3055" s="38"/>
      <c r="AF3055" s="2"/>
      <c r="AG3055" s="2"/>
      <c r="AH3055" s="17"/>
      <c r="AI3055" s="17"/>
      <c r="AJ3055" s="17"/>
      <c r="AK3055" s="17"/>
      <c r="AL3055" s="17"/>
      <c r="AM3055" s="17"/>
      <c r="AN3055" s="43"/>
      <c r="AO3055" s="43"/>
      <c r="AP3055" s="43"/>
      <c r="AQ3055" s="43"/>
      <c r="AR3055" s="43"/>
      <c r="AS3055" s="2"/>
      <c r="AT3055" s="44"/>
      <c r="AU3055" s="44"/>
      <c r="AV3055" s="63"/>
      <c r="AW3055" s="45"/>
      <c r="AX3055" s="27"/>
      <c r="AY3055" s="46"/>
      <c r="AZ3055" s="43"/>
      <c r="BA3055" s="43"/>
      <c r="BB3055" s="43"/>
      <c r="BC3055" s="43"/>
      <c r="BD3055" s="45"/>
      <c r="BE3055" s="45"/>
      <c r="BF3055" s="45"/>
      <c r="BG3055" s="47"/>
      <c r="BH3055" s="47"/>
      <c r="BI3055" s="43"/>
      <c r="BJ3055" s="46"/>
      <c r="BK3055" s="46"/>
      <c r="BL3055" s="46"/>
      <c r="BR3055" s="26"/>
      <c r="BS3055" s="2"/>
      <c r="BT3055" s="2"/>
    </row>
    <row r="3056" spans="1:72" ht="41.25" hidden="1" customHeight="1" x14ac:dyDescent="0.25">
      <c r="A3056" s="36"/>
      <c r="B3056" s="37"/>
      <c r="C3056" s="38"/>
      <c r="D3056" s="38"/>
      <c r="E3056" s="318"/>
      <c r="F3056" s="39"/>
      <c r="G3056" s="39"/>
      <c r="H3056" s="39"/>
      <c r="I3056" s="39"/>
      <c r="J3056" s="40"/>
      <c r="K3056" s="39"/>
      <c r="L3056" s="2"/>
      <c r="M3056" s="2"/>
      <c r="N3056" s="2"/>
      <c r="O3056" s="2"/>
      <c r="P3056" s="2"/>
      <c r="Q3056" s="2"/>
      <c r="R3056" s="41"/>
      <c r="S3056" s="41"/>
      <c r="T3056" s="41"/>
      <c r="U3056" s="31"/>
      <c r="V3056" s="15"/>
      <c r="W3056" s="37"/>
      <c r="X3056" s="37"/>
      <c r="Y3056" s="37"/>
      <c r="Z3056" s="41"/>
      <c r="AA3056" s="41"/>
      <c r="AB3056" s="41"/>
      <c r="AC3056" s="38"/>
      <c r="AD3056" s="42"/>
      <c r="AE3056" s="38"/>
      <c r="AF3056" s="2"/>
      <c r="AG3056" s="2"/>
      <c r="AH3056" s="17"/>
      <c r="AI3056" s="17"/>
      <c r="AJ3056" s="17"/>
      <c r="AK3056" s="17"/>
      <c r="AL3056" s="17"/>
      <c r="AM3056" s="17"/>
      <c r="AN3056" s="43"/>
      <c r="AO3056" s="43"/>
      <c r="AP3056" s="43"/>
      <c r="AQ3056" s="43"/>
      <c r="AR3056" s="43"/>
      <c r="AS3056" s="2"/>
      <c r="AT3056" s="44"/>
      <c r="AU3056" s="44"/>
      <c r="AV3056" s="63"/>
      <c r="AW3056" s="45"/>
      <c r="AX3056" s="27"/>
      <c r="AY3056" s="46"/>
      <c r="AZ3056" s="43"/>
      <c r="BA3056" s="43"/>
      <c r="BB3056" s="43"/>
      <c r="BC3056" s="43"/>
      <c r="BD3056" s="45"/>
      <c r="BE3056" s="45"/>
      <c r="BF3056" s="45"/>
      <c r="BG3056" s="47"/>
      <c r="BH3056" s="47"/>
      <c r="BI3056" s="43"/>
      <c r="BJ3056" s="46"/>
      <c r="BK3056" s="46"/>
      <c r="BL3056" s="46"/>
      <c r="BR3056" s="26"/>
      <c r="BT3056" s="2"/>
    </row>
    <row r="3057" spans="1:72" ht="32.25" hidden="1" customHeight="1" x14ac:dyDescent="0.25">
      <c r="A3057" s="36"/>
      <c r="B3057" s="37"/>
      <c r="C3057" s="38"/>
      <c r="D3057" s="38"/>
      <c r="E3057" s="318"/>
      <c r="F3057" s="39"/>
      <c r="G3057" s="39"/>
      <c r="H3057" s="39"/>
      <c r="I3057" s="39"/>
      <c r="J3057" s="40"/>
      <c r="K3057" s="39"/>
      <c r="L3057" s="2"/>
      <c r="M3057" s="2"/>
      <c r="N3057" s="2"/>
      <c r="O3057" s="2"/>
      <c r="P3057" s="2"/>
      <c r="Q3057" s="2"/>
      <c r="R3057" s="41"/>
      <c r="S3057" s="41"/>
      <c r="T3057" s="41"/>
      <c r="U3057" s="31"/>
      <c r="V3057" s="15"/>
      <c r="W3057" s="37"/>
      <c r="X3057" s="37"/>
      <c r="Y3057" s="37"/>
      <c r="Z3057" s="41"/>
      <c r="AA3057" s="41"/>
      <c r="AB3057" s="41"/>
      <c r="AC3057" s="38"/>
      <c r="AD3057" s="42"/>
      <c r="AE3057" s="38"/>
      <c r="AF3057" s="2"/>
      <c r="AG3057" s="2"/>
      <c r="AH3057" s="17"/>
      <c r="AI3057" s="17"/>
      <c r="AJ3057" s="17"/>
      <c r="AK3057" s="17"/>
      <c r="AL3057" s="17"/>
      <c r="AM3057" s="17"/>
      <c r="AN3057" s="43"/>
      <c r="AO3057" s="43"/>
      <c r="AP3057" s="43"/>
      <c r="AQ3057" s="43"/>
      <c r="AR3057" s="43"/>
      <c r="AS3057" s="2"/>
      <c r="AT3057" s="44"/>
      <c r="AU3057" s="44"/>
      <c r="AV3057" s="63"/>
      <c r="AW3057" s="45"/>
      <c r="AX3057" s="27"/>
      <c r="AY3057" s="46"/>
      <c r="AZ3057" s="43"/>
      <c r="BA3057" s="43"/>
      <c r="BB3057" s="43"/>
      <c r="BC3057" s="43"/>
      <c r="BD3057" s="45"/>
      <c r="BE3057" s="45"/>
      <c r="BF3057" s="45"/>
      <c r="BG3057" s="47"/>
      <c r="BH3057" s="47"/>
      <c r="BI3057" s="43"/>
      <c r="BJ3057" s="46"/>
      <c r="BK3057" s="46"/>
      <c r="BL3057" s="46"/>
      <c r="BR3057" s="26"/>
      <c r="BS3057" s="2"/>
      <c r="BT3057" s="2"/>
    </row>
    <row r="3058" spans="1:72" ht="41.25" hidden="1" customHeight="1" x14ac:dyDescent="0.25">
      <c r="A3058" s="36"/>
      <c r="B3058" s="37"/>
      <c r="C3058" s="38"/>
      <c r="D3058" s="38"/>
      <c r="E3058" s="318"/>
      <c r="F3058" s="39"/>
      <c r="G3058" s="39"/>
      <c r="H3058" s="39"/>
      <c r="I3058" s="39"/>
      <c r="J3058" s="40"/>
      <c r="K3058" s="39"/>
      <c r="L3058" s="2"/>
      <c r="M3058" s="2"/>
      <c r="N3058" s="2"/>
      <c r="O3058" s="2"/>
      <c r="P3058" s="2"/>
      <c r="Q3058" s="2"/>
      <c r="R3058" s="41"/>
      <c r="S3058" s="41"/>
      <c r="T3058" s="41"/>
      <c r="U3058" s="31"/>
      <c r="V3058" s="15"/>
      <c r="W3058" s="37"/>
      <c r="X3058" s="37"/>
      <c r="Y3058" s="37"/>
      <c r="Z3058" s="41"/>
      <c r="AA3058" s="41"/>
      <c r="AB3058" s="41"/>
      <c r="AC3058" s="38"/>
      <c r="AD3058" s="42"/>
      <c r="AE3058" s="38"/>
      <c r="AF3058" s="2"/>
      <c r="AG3058" s="2"/>
      <c r="AH3058" s="17"/>
      <c r="AI3058" s="17"/>
      <c r="AJ3058" s="17"/>
      <c r="AK3058" s="17"/>
      <c r="AL3058" s="17"/>
      <c r="AM3058" s="17"/>
      <c r="AN3058" s="43"/>
      <c r="AO3058" s="43"/>
      <c r="AP3058" s="43"/>
      <c r="AQ3058" s="43"/>
      <c r="AR3058" s="43"/>
      <c r="AS3058" s="2"/>
      <c r="AT3058" s="44"/>
      <c r="AU3058" s="44"/>
      <c r="AV3058" s="63"/>
      <c r="AW3058" s="45"/>
      <c r="AX3058" s="27"/>
      <c r="AY3058" s="46"/>
      <c r="AZ3058" s="43"/>
      <c r="BA3058" s="43"/>
      <c r="BB3058" s="43"/>
      <c r="BC3058" s="43"/>
      <c r="BD3058" s="45"/>
      <c r="BE3058" s="45"/>
      <c r="BF3058" s="45"/>
      <c r="BG3058" s="47"/>
      <c r="BH3058" s="47"/>
      <c r="BI3058" s="43"/>
      <c r="BJ3058" s="46"/>
      <c r="BK3058" s="46"/>
      <c r="BL3058" s="46"/>
      <c r="BR3058" s="26"/>
      <c r="BT3058" s="2"/>
    </row>
    <row r="3059" spans="1:72" ht="32.25" hidden="1" customHeight="1" x14ac:dyDescent="0.25">
      <c r="A3059" s="36"/>
      <c r="B3059" s="37"/>
      <c r="C3059" s="38"/>
      <c r="D3059" s="38"/>
      <c r="E3059" s="318"/>
      <c r="F3059" s="39"/>
      <c r="G3059" s="39"/>
      <c r="H3059" s="39"/>
      <c r="I3059" s="39"/>
      <c r="J3059" s="40"/>
      <c r="K3059" s="39"/>
      <c r="L3059" s="2"/>
      <c r="M3059" s="2"/>
      <c r="N3059" s="2"/>
      <c r="O3059" s="2"/>
      <c r="P3059" s="2"/>
      <c r="Q3059" s="2"/>
      <c r="R3059" s="41"/>
      <c r="S3059" s="41"/>
      <c r="T3059" s="41"/>
      <c r="U3059" s="31"/>
      <c r="V3059" s="15"/>
      <c r="W3059" s="37"/>
      <c r="X3059" s="37"/>
      <c r="Y3059" s="37"/>
      <c r="Z3059" s="41"/>
      <c r="AA3059" s="41"/>
      <c r="AB3059" s="41"/>
      <c r="AC3059" s="38"/>
      <c r="AD3059" s="42"/>
      <c r="AE3059" s="38"/>
      <c r="AF3059" s="2"/>
      <c r="AG3059" s="2"/>
      <c r="AH3059" s="17"/>
      <c r="AI3059" s="17"/>
      <c r="AJ3059" s="17"/>
      <c r="AK3059" s="17"/>
      <c r="AL3059" s="17"/>
      <c r="AM3059" s="17"/>
      <c r="AN3059" s="43"/>
      <c r="AO3059" s="43"/>
      <c r="AP3059" s="43"/>
      <c r="AQ3059" s="43"/>
      <c r="AR3059" s="43"/>
      <c r="AS3059" s="2"/>
      <c r="AT3059" s="44"/>
      <c r="AU3059" s="44"/>
      <c r="AV3059" s="63"/>
      <c r="AW3059" s="45"/>
      <c r="AX3059" s="27"/>
      <c r="AY3059" s="46"/>
      <c r="AZ3059" s="43"/>
      <c r="BA3059" s="43"/>
      <c r="BB3059" s="43"/>
      <c r="BC3059" s="43"/>
      <c r="BD3059" s="45"/>
      <c r="BE3059" s="45"/>
      <c r="BF3059" s="45"/>
      <c r="BG3059" s="47"/>
      <c r="BH3059" s="47"/>
      <c r="BI3059" s="43"/>
      <c r="BJ3059" s="46"/>
      <c r="BK3059" s="46"/>
      <c r="BL3059" s="46"/>
      <c r="BR3059" s="26"/>
      <c r="BS3059" s="2"/>
      <c r="BT3059" s="2"/>
    </row>
    <row r="3060" spans="1:72" ht="41.25" hidden="1" customHeight="1" x14ac:dyDescent="0.25">
      <c r="A3060" s="36"/>
      <c r="B3060" s="37"/>
      <c r="C3060" s="38"/>
      <c r="D3060" s="38"/>
      <c r="E3060" s="318"/>
      <c r="F3060" s="39"/>
      <c r="G3060" s="39"/>
      <c r="H3060" s="39"/>
      <c r="I3060" s="39"/>
      <c r="J3060" s="40"/>
      <c r="K3060" s="39"/>
      <c r="L3060" s="2"/>
      <c r="M3060" s="2"/>
      <c r="N3060" s="2"/>
      <c r="O3060" s="2"/>
      <c r="P3060" s="2"/>
      <c r="Q3060" s="2"/>
      <c r="R3060" s="41"/>
      <c r="S3060" s="41"/>
      <c r="T3060" s="41"/>
      <c r="U3060" s="31"/>
      <c r="V3060" s="15"/>
      <c r="W3060" s="37"/>
      <c r="X3060" s="37"/>
      <c r="Y3060" s="37"/>
      <c r="Z3060" s="41"/>
      <c r="AA3060" s="41"/>
      <c r="AB3060" s="41"/>
      <c r="AC3060" s="38"/>
      <c r="AD3060" s="42"/>
      <c r="AE3060" s="38"/>
      <c r="AF3060" s="2"/>
      <c r="AG3060" s="2"/>
      <c r="AH3060" s="17"/>
      <c r="AI3060" s="17"/>
      <c r="AJ3060" s="17"/>
      <c r="AK3060" s="17"/>
      <c r="AL3060" s="17"/>
      <c r="AM3060" s="17"/>
      <c r="AN3060" s="43"/>
      <c r="AO3060" s="43"/>
      <c r="AP3060" s="43"/>
      <c r="AQ3060" s="43"/>
      <c r="AR3060" s="43"/>
      <c r="AS3060" s="2"/>
      <c r="AT3060" s="44"/>
      <c r="AU3060" s="44"/>
      <c r="AV3060" s="63"/>
      <c r="AW3060" s="45"/>
      <c r="AX3060" s="27"/>
      <c r="AY3060" s="46"/>
      <c r="AZ3060" s="43"/>
      <c r="BA3060" s="43"/>
      <c r="BB3060" s="43"/>
      <c r="BC3060" s="43"/>
      <c r="BD3060" s="45"/>
      <c r="BE3060" s="45"/>
      <c r="BF3060" s="45"/>
      <c r="BG3060" s="47"/>
      <c r="BH3060" s="47"/>
      <c r="BI3060" s="43"/>
      <c r="BJ3060" s="46"/>
      <c r="BK3060" s="46"/>
      <c r="BL3060" s="46"/>
      <c r="BR3060" s="26"/>
      <c r="BT3060" s="2"/>
    </row>
    <row r="3061" spans="1:72" ht="32.25" hidden="1" customHeight="1" x14ac:dyDescent="0.25">
      <c r="A3061" s="36"/>
      <c r="B3061" s="37"/>
      <c r="C3061" s="38"/>
      <c r="D3061" s="38"/>
      <c r="E3061" s="318"/>
      <c r="F3061" s="39"/>
      <c r="G3061" s="39"/>
      <c r="H3061" s="39"/>
      <c r="I3061" s="39"/>
      <c r="J3061" s="40"/>
      <c r="K3061" s="39"/>
      <c r="L3061" s="2"/>
      <c r="M3061" s="2"/>
      <c r="N3061" s="2"/>
      <c r="O3061" s="2"/>
      <c r="P3061" s="2"/>
      <c r="Q3061" s="2"/>
      <c r="R3061" s="41"/>
      <c r="S3061" s="41"/>
      <c r="T3061" s="41"/>
      <c r="U3061" s="31"/>
      <c r="V3061" s="15"/>
      <c r="W3061" s="37"/>
      <c r="X3061" s="37"/>
      <c r="Y3061" s="37"/>
      <c r="Z3061" s="41"/>
      <c r="AA3061" s="41"/>
      <c r="AB3061" s="41"/>
      <c r="AC3061" s="38"/>
      <c r="AD3061" s="42"/>
      <c r="AE3061" s="38"/>
      <c r="AF3061" s="2"/>
      <c r="AG3061" s="2"/>
      <c r="AH3061" s="17"/>
      <c r="AI3061" s="17"/>
      <c r="AJ3061" s="17"/>
      <c r="AK3061" s="17"/>
      <c r="AL3061" s="17"/>
      <c r="AM3061" s="17"/>
      <c r="AN3061" s="43"/>
      <c r="AO3061" s="43"/>
      <c r="AP3061" s="43"/>
      <c r="AQ3061" s="43"/>
      <c r="AR3061" s="43"/>
      <c r="AS3061" s="2"/>
      <c r="AT3061" s="44"/>
      <c r="AU3061" s="44"/>
      <c r="AV3061" s="63"/>
      <c r="AW3061" s="45"/>
      <c r="AX3061" s="27"/>
      <c r="AY3061" s="46"/>
      <c r="AZ3061" s="43"/>
      <c r="BA3061" s="43"/>
      <c r="BB3061" s="43"/>
      <c r="BC3061" s="43"/>
      <c r="BD3061" s="45"/>
      <c r="BE3061" s="45"/>
      <c r="BF3061" s="45"/>
      <c r="BG3061" s="47"/>
      <c r="BH3061" s="47"/>
      <c r="BI3061" s="43"/>
      <c r="BJ3061" s="46"/>
      <c r="BK3061" s="46"/>
      <c r="BL3061" s="46"/>
      <c r="BR3061" s="26"/>
      <c r="BS3061" s="2"/>
      <c r="BT3061" s="2"/>
    </row>
    <row r="3062" spans="1:72" ht="41.25" hidden="1" customHeight="1" x14ac:dyDescent="0.25">
      <c r="A3062" s="36"/>
      <c r="B3062" s="37"/>
      <c r="C3062" s="38"/>
      <c r="D3062" s="38"/>
      <c r="E3062" s="318"/>
      <c r="F3062" s="39"/>
      <c r="G3062" s="39"/>
      <c r="H3062" s="39"/>
      <c r="I3062" s="39"/>
      <c r="J3062" s="40"/>
      <c r="K3062" s="39"/>
      <c r="L3062" s="2"/>
      <c r="M3062" s="2"/>
      <c r="N3062" s="2"/>
      <c r="O3062" s="2"/>
      <c r="P3062" s="2"/>
      <c r="Q3062" s="2"/>
      <c r="R3062" s="41"/>
      <c r="S3062" s="41"/>
      <c r="T3062" s="41"/>
      <c r="U3062" s="31"/>
      <c r="V3062" s="15"/>
      <c r="W3062" s="37"/>
      <c r="X3062" s="37"/>
      <c r="Y3062" s="37"/>
      <c r="Z3062" s="41"/>
      <c r="AA3062" s="41"/>
      <c r="AB3062" s="41"/>
      <c r="AC3062" s="38"/>
      <c r="AD3062" s="42"/>
      <c r="AE3062" s="38"/>
      <c r="AF3062" s="2"/>
      <c r="AG3062" s="2"/>
      <c r="AH3062" s="17"/>
      <c r="AI3062" s="17"/>
      <c r="AJ3062" s="17"/>
      <c r="AK3062" s="17"/>
      <c r="AL3062" s="17"/>
      <c r="AM3062" s="17"/>
      <c r="AN3062" s="43"/>
      <c r="AO3062" s="43"/>
      <c r="AP3062" s="43"/>
      <c r="AQ3062" s="43"/>
      <c r="AR3062" s="43"/>
      <c r="AS3062" s="2"/>
      <c r="AT3062" s="44"/>
      <c r="AU3062" s="44"/>
      <c r="AV3062" s="63"/>
      <c r="AW3062" s="45"/>
      <c r="AX3062" s="27"/>
      <c r="AY3062" s="46"/>
      <c r="AZ3062" s="43"/>
      <c r="BA3062" s="43"/>
      <c r="BB3062" s="43"/>
      <c r="BC3062" s="43"/>
      <c r="BD3062" s="45"/>
      <c r="BE3062" s="45"/>
      <c r="BF3062" s="45"/>
      <c r="BG3062" s="47"/>
      <c r="BH3062" s="47"/>
      <c r="BI3062" s="43"/>
      <c r="BJ3062" s="46"/>
      <c r="BK3062" s="46"/>
      <c r="BL3062" s="46"/>
      <c r="BR3062" s="26"/>
      <c r="BT3062" s="2"/>
    </row>
    <row r="3063" spans="1:72" ht="32.25" hidden="1" customHeight="1" x14ac:dyDescent="0.25">
      <c r="A3063" s="36"/>
      <c r="B3063" s="37"/>
      <c r="C3063" s="38"/>
      <c r="D3063" s="38"/>
      <c r="E3063" s="318"/>
      <c r="F3063" s="39"/>
      <c r="G3063" s="39"/>
      <c r="H3063" s="39"/>
      <c r="I3063" s="39"/>
      <c r="J3063" s="40"/>
      <c r="K3063" s="39"/>
      <c r="L3063" s="2"/>
      <c r="M3063" s="2"/>
      <c r="N3063" s="2"/>
      <c r="O3063" s="2"/>
      <c r="P3063" s="2"/>
      <c r="Q3063" s="2"/>
      <c r="R3063" s="41"/>
      <c r="S3063" s="41"/>
      <c r="T3063" s="41"/>
      <c r="U3063" s="31"/>
      <c r="V3063" s="15"/>
      <c r="W3063" s="37"/>
      <c r="X3063" s="37"/>
      <c r="Y3063" s="37"/>
      <c r="Z3063" s="41"/>
      <c r="AA3063" s="41"/>
      <c r="AB3063" s="41"/>
      <c r="AC3063" s="38"/>
      <c r="AD3063" s="42"/>
      <c r="AE3063" s="38"/>
      <c r="AF3063" s="2"/>
      <c r="AG3063" s="2"/>
      <c r="AH3063" s="17"/>
      <c r="AI3063" s="17"/>
      <c r="AJ3063" s="17"/>
      <c r="AK3063" s="17"/>
      <c r="AL3063" s="17"/>
      <c r="AM3063" s="17"/>
      <c r="AN3063" s="43"/>
      <c r="AO3063" s="43"/>
      <c r="AP3063" s="43"/>
      <c r="AQ3063" s="43"/>
      <c r="AR3063" s="43"/>
      <c r="AS3063" s="2"/>
      <c r="AT3063" s="44"/>
      <c r="AU3063" s="44"/>
      <c r="AV3063" s="63"/>
      <c r="AW3063" s="45"/>
      <c r="AX3063" s="27"/>
      <c r="AY3063" s="46"/>
      <c r="AZ3063" s="43"/>
      <c r="BA3063" s="43"/>
      <c r="BB3063" s="43"/>
      <c r="BC3063" s="43"/>
      <c r="BD3063" s="45"/>
      <c r="BE3063" s="45"/>
      <c r="BF3063" s="45"/>
      <c r="BG3063" s="47"/>
      <c r="BH3063" s="47"/>
      <c r="BI3063" s="43"/>
      <c r="BJ3063" s="46"/>
      <c r="BK3063" s="46"/>
      <c r="BL3063" s="46"/>
      <c r="BR3063" s="26"/>
      <c r="BS3063" s="2"/>
      <c r="BT3063" s="2"/>
    </row>
    <row r="3064" spans="1:72" ht="41.25" hidden="1" customHeight="1" x14ac:dyDescent="0.25">
      <c r="A3064" s="36"/>
      <c r="B3064" s="37"/>
      <c r="C3064" s="38"/>
      <c r="D3064" s="38"/>
      <c r="E3064" s="318"/>
      <c r="F3064" s="39"/>
      <c r="G3064" s="39"/>
      <c r="H3064" s="39"/>
      <c r="I3064" s="39"/>
      <c r="J3064" s="40"/>
      <c r="K3064" s="39"/>
      <c r="L3064" s="2"/>
      <c r="M3064" s="2"/>
      <c r="N3064" s="2"/>
      <c r="O3064" s="2"/>
      <c r="P3064" s="2"/>
      <c r="Q3064" s="2"/>
      <c r="R3064" s="41"/>
      <c r="S3064" s="41"/>
      <c r="T3064" s="41"/>
      <c r="U3064" s="31"/>
      <c r="V3064" s="15"/>
      <c r="W3064" s="37"/>
      <c r="X3064" s="37"/>
      <c r="Y3064" s="37"/>
      <c r="Z3064" s="41"/>
      <c r="AA3064" s="41"/>
      <c r="AB3064" s="41"/>
      <c r="AC3064" s="38"/>
      <c r="AD3064" s="42"/>
      <c r="AE3064" s="38"/>
      <c r="AF3064" s="2"/>
      <c r="AG3064" s="2"/>
      <c r="AH3064" s="17"/>
      <c r="AI3064" s="17"/>
      <c r="AJ3064" s="17"/>
      <c r="AK3064" s="17"/>
      <c r="AL3064" s="17"/>
      <c r="AM3064" s="17"/>
      <c r="AN3064" s="43"/>
      <c r="AO3064" s="43"/>
      <c r="AP3064" s="43"/>
      <c r="AQ3064" s="43"/>
      <c r="AR3064" s="43"/>
      <c r="AS3064" s="2"/>
      <c r="AT3064" s="44"/>
      <c r="AU3064" s="44"/>
      <c r="AV3064" s="63"/>
      <c r="AW3064" s="45"/>
      <c r="AX3064" s="27"/>
      <c r="AY3064" s="46"/>
      <c r="AZ3064" s="43"/>
      <c r="BA3064" s="43"/>
      <c r="BB3064" s="43"/>
      <c r="BC3064" s="43"/>
      <c r="BD3064" s="45"/>
      <c r="BE3064" s="45"/>
      <c r="BF3064" s="45"/>
      <c r="BG3064" s="47"/>
      <c r="BH3064" s="47"/>
      <c r="BI3064" s="43"/>
      <c r="BJ3064" s="46"/>
      <c r="BK3064" s="46"/>
      <c r="BL3064" s="46"/>
      <c r="BR3064" s="26"/>
      <c r="BT3064" s="2"/>
    </row>
    <row r="3065" spans="1:72" ht="32.25" hidden="1" customHeight="1" x14ac:dyDescent="0.25">
      <c r="A3065" s="36"/>
      <c r="B3065" s="37"/>
      <c r="C3065" s="38"/>
      <c r="D3065" s="38"/>
      <c r="E3065" s="318"/>
      <c r="F3065" s="39"/>
      <c r="G3065" s="39"/>
      <c r="H3065" s="39"/>
      <c r="I3065" s="39"/>
      <c r="J3065" s="40"/>
      <c r="K3065" s="39"/>
      <c r="L3065" s="2"/>
      <c r="M3065" s="2"/>
      <c r="N3065" s="2"/>
      <c r="O3065" s="2"/>
      <c r="P3065" s="2"/>
      <c r="Q3065" s="2"/>
      <c r="R3065" s="41"/>
      <c r="S3065" s="41"/>
      <c r="T3065" s="41"/>
      <c r="U3065" s="31"/>
      <c r="V3065" s="15"/>
      <c r="W3065" s="37"/>
      <c r="X3065" s="37"/>
      <c r="Y3065" s="37"/>
      <c r="Z3065" s="41"/>
      <c r="AA3065" s="41"/>
      <c r="AB3065" s="41"/>
      <c r="AC3065" s="38"/>
      <c r="AD3065" s="42"/>
      <c r="AE3065" s="38"/>
      <c r="AF3065" s="2"/>
      <c r="AG3065" s="2"/>
      <c r="AH3065" s="17"/>
      <c r="AI3065" s="17"/>
      <c r="AJ3065" s="17"/>
      <c r="AK3065" s="17"/>
      <c r="AL3065" s="17"/>
      <c r="AM3065" s="17"/>
      <c r="AN3065" s="43"/>
      <c r="AO3065" s="43"/>
      <c r="AP3065" s="43"/>
      <c r="AQ3065" s="43"/>
      <c r="AR3065" s="43"/>
      <c r="AS3065" s="2"/>
      <c r="AT3065" s="44"/>
      <c r="AU3065" s="44"/>
      <c r="AV3065" s="63"/>
      <c r="AW3065" s="45"/>
      <c r="AX3065" s="27"/>
      <c r="AY3065" s="46"/>
      <c r="AZ3065" s="43"/>
      <c r="BA3065" s="43"/>
      <c r="BB3065" s="43"/>
      <c r="BC3065" s="43"/>
      <c r="BD3065" s="45"/>
      <c r="BE3065" s="45"/>
      <c r="BF3065" s="45"/>
      <c r="BG3065" s="47"/>
      <c r="BH3065" s="47"/>
      <c r="BI3065" s="43"/>
      <c r="BJ3065" s="46"/>
      <c r="BK3065" s="46"/>
      <c r="BL3065" s="46"/>
      <c r="BR3065" s="26"/>
      <c r="BS3065" s="2"/>
      <c r="BT3065" s="2"/>
    </row>
    <row r="3066" spans="1:72" ht="41.25" hidden="1" customHeight="1" x14ac:dyDescent="0.25">
      <c r="A3066" s="36"/>
      <c r="B3066" s="37"/>
      <c r="C3066" s="38"/>
      <c r="D3066" s="38"/>
      <c r="E3066" s="318"/>
      <c r="F3066" s="39"/>
      <c r="G3066" s="39"/>
      <c r="H3066" s="39"/>
      <c r="I3066" s="39"/>
      <c r="J3066" s="40"/>
      <c r="K3066" s="39"/>
      <c r="L3066" s="2"/>
      <c r="M3066" s="2"/>
      <c r="N3066" s="2"/>
      <c r="O3066" s="2"/>
      <c r="P3066" s="2"/>
      <c r="Q3066" s="2"/>
      <c r="R3066" s="41"/>
      <c r="S3066" s="41"/>
      <c r="T3066" s="41"/>
      <c r="U3066" s="31"/>
      <c r="V3066" s="15"/>
      <c r="W3066" s="37"/>
      <c r="X3066" s="37"/>
      <c r="Y3066" s="37"/>
      <c r="Z3066" s="41"/>
      <c r="AA3066" s="41"/>
      <c r="AB3066" s="41"/>
      <c r="AC3066" s="38"/>
      <c r="AD3066" s="42"/>
      <c r="AE3066" s="38"/>
      <c r="AF3066" s="2"/>
      <c r="AG3066" s="2"/>
      <c r="AH3066" s="17"/>
      <c r="AI3066" s="17"/>
      <c r="AJ3066" s="17"/>
      <c r="AK3066" s="17"/>
      <c r="AL3066" s="17"/>
      <c r="AM3066" s="17"/>
      <c r="AN3066" s="43"/>
      <c r="AO3066" s="43"/>
      <c r="AP3066" s="43"/>
      <c r="AQ3066" s="43"/>
      <c r="AR3066" s="43"/>
      <c r="AS3066" s="2"/>
      <c r="AT3066" s="44"/>
      <c r="AU3066" s="44"/>
      <c r="AV3066" s="63"/>
      <c r="AW3066" s="45"/>
      <c r="AX3066" s="27"/>
      <c r="AY3066" s="46"/>
      <c r="AZ3066" s="43"/>
      <c r="BA3066" s="43"/>
      <c r="BB3066" s="43"/>
      <c r="BC3066" s="43"/>
      <c r="BD3066" s="45"/>
      <c r="BE3066" s="45"/>
      <c r="BF3066" s="45"/>
      <c r="BG3066" s="47"/>
      <c r="BH3066" s="47"/>
      <c r="BI3066" s="43"/>
      <c r="BJ3066" s="46"/>
      <c r="BK3066" s="46"/>
      <c r="BL3066" s="46"/>
      <c r="BR3066" s="26"/>
      <c r="BT3066" s="2"/>
    </row>
    <row r="3067" spans="1:72" ht="32.25" hidden="1" customHeight="1" x14ac:dyDescent="0.25">
      <c r="A3067" s="36"/>
      <c r="B3067" s="37"/>
      <c r="C3067" s="38"/>
      <c r="D3067" s="38"/>
      <c r="E3067" s="318"/>
      <c r="F3067" s="39"/>
      <c r="G3067" s="39"/>
      <c r="H3067" s="39"/>
      <c r="I3067" s="39"/>
      <c r="J3067" s="40"/>
      <c r="K3067" s="39"/>
      <c r="L3067" s="2"/>
      <c r="M3067" s="2"/>
      <c r="N3067" s="2"/>
      <c r="O3067" s="2"/>
      <c r="P3067" s="2"/>
      <c r="Q3067" s="2"/>
      <c r="R3067" s="41"/>
      <c r="S3067" s="41"/>
      <c r="T3067" s="41"/>
      <c r="U3067" s="31"/>
      <c r="V3067" s="15"/>
      <c r="W3067" s="37"/>
      <c r="X3067" s="37"/>
      <c r="Y3067" s="37"/>
      <c r="Z3067" s="41"/>
      <c r="AA3067" s="41"/>
      <c r="AB3067" s="41"/>
      <c r="AC3067" s="38"/>
      <c r="AD3067" s="42"/>
      <c r="AE3067" s="38"/>
      <c r="AF3067" s="2"/>
      <c r="AG3067" s="2"/>
      <c r="AH3067" s="17"/>
      <c r="AI3067" s="17"/>
      <c r="AJ3067" s="17"/>
      <c r="AK3067" s="17"/>
      <c r="AL3067" s="17"/>
      <c r="AM3067" s="17"/>
      <c r="AN3067" s="43"/>
      <c r="AO3067" s="43"/>
      <c r="AP3067" s="43"/>
      <c r="AQ3067" s="43"/>
      <c r="AR3067" s="43"/>
      <c r="AS3067" s="2"/>
      <c r="AT3067" s="44"/>
      <c r="AU3067" s="44"/>
      <c r="AV3067" s="63"/>
      <c r="AW3067" s="45"/>
      <c r="AX3067" s="27"/>
      <c r="AY3067" s="46"/>
      <c r="AZ3067" s="43"/>
      <c r="BA3067" s="43"/>
      <c r="BB3067" s="43"/>
      <c r="BC3067" s="43"/>
      <c r="BD3067" s="45"/>
      <c r="BE3067" s="45"/>
      <c r="BF3067" s="45"/>
      <c r="BG3067" s="47"/>
      <c r="BH3067" s="47"/>
      <c r="BI3067" s="43"/>
      <c r="BJ3067" s="46"/>
      <c r="BK3067" s="46"/>
      <c r="BL3067" s="46"/>
      <c r="BR3067" s="26"/>
      <c r="BS3067" s="2"/>
      <c r="BT3067" s="2"/>
    </row>
    <row r="3068" spans="1:72" ht="41.25" hidden="1" customHeight="1" x14ac:dyDescent="0.25">
      <c r="A3068" s="36"/>
      <c r="B3068" s="37"/>
      <c r="C3068" s="38"/>
      <c r="D3068" s="38"/>
      <c r="E3068" s="318"/>
      <c r="F3068" s="39"/>
      <c r="G3068" s="39"/>
      <c r="H3068" s="39"/>
      <c r="I3068" s="39"/>
      <c r="J3068" s="40"/>
      <c r="K3068" s="39"/>
      <c r="L3068" s="2"/>
      <c r="M3068" s="2"/>
      <c r="N3068" s="2"/>
      <c r="O3068" s="2"/>
      <c r="P3068" s="2"/>
      <c r="Q3068" s="2"/>
      <c r="R3068" s="41"/>
      <c r="S3068" s="41"/>
      <c r="T3068" s="41"/>
      <c r="U3068" s="31"/>
      <c r="V3068" s="15"/>
      <c r="W3068" s="37"/>
      <c r="X3068" s="37"/>
      <c r="Y3068" s="37"/>
      <c r="Z3068" s="41"/>
      <c r="AA3068" s="41"/>
      <c r="AB3068" s="41"/>
      <c r="AC3068" s="38"/>
      <c r="AD3068" s="42"/>
      <c r="AE3068" s="38"/>
      <c r="AF3068" s="2"/>
      <c r="AG3068" s="2"/>
      <c r="AH3068" s="17"/>
      <c r="AI3068" s="17"/>
      <c r="AJ3068" s="17"/>
      <c r="AK3068" s="17"/>
      <c r="AL3068" s="17"/>
      <c r="AM3068" s="17"/>
      <c r="AN3068" s="43"/>
      <c r="AO3068" s="43"/>
      <c r="AP3068" s="43"/>
      <c r="AQ3068" s="43"/>
      <c r="AR3068" s="43"/>
      <c r="AS3068" s="2"/>
      <c r="AT3068" s="44"/>
      <c r="AU3068" s="44"/>
      <c r="AV3068" s="63"/>
      <c r="AW3068" s="45"/>
      <c r="AX3068" s="27"/>
      <c r="AY3068" s="46"/>
      <c r="AZ3068" s="43"/>
      <c r="BA3068" s="43"/>
      <c r="BB3068" s="43"/>
      <c r="BC3068" s="43"/>
      <c r="BD3068" s="45"/>
      <c r="BE3068" s="45"/>
      <c r="BF3068" s="45"/>
      <c r="BG3068" s="47"/>
      <c r="BH3068" s="47"/>
      <c r="BI3068" s="43"/>
      <c r="BJ3068" s="46"/>
      <c r="BK3068" s="46"/>
      <c r="BL3068" s="46"/>
      <c r="BR3068" s="26"/>
      <c r="BT3068" s="2"/>
    </row>
    <row r="3069" spans="1:72" ht="32.25" hidden="1" customHeight="1" x14ac:dyDescent="0.25">
      <c r="A3069" s="36"/>
      <c r="B3069" s="37"/>
      <c r="C3069" s="38"/>
      <c r="D3069" s="38"/>
      <c r="E3069" s="318"/>
      <c r="F3069" s="39"/>
      <c r="G3069" s="39"/>
      <c r="H3069" s="39"/>
      <c r="I3069" s="39"/>
      <c r="J3069" s="40"/>
      <c r="K3069" s="39"/>
      <c r="L3069" s="2"/>
      <c r="M3069" s="2"/>
      <c r="N3069" s="2"/>
      <c r="O3069" s="2"/>
      <c r="P3069" s="2"/>
      <c r="Q3069" s="2"/>
      <c r="R3069" s="41"/>
      <c r="S3069" s="41"/>
      <c r="T3069" s="41"/>
      <c r="U3069" s="31"/>
      <c r="V3069" s="15"/>
      <c r="W3069" s="37"/>
      <c r="X3069" s="37"/>
      <c r="Y3069" s="37"/>
      <c r="Z3069" s="41"/>
      <c r="AA3069" s="41"/>
      <c r="AB3069" s="41"/>
      <c r="AC3069" s="38"/>
      <c r="AD3069" s="42"/>
      <c r="AE3069" s="38"/>
      <c r="AF3069" s="2"/>
      <c r="AG3069" s="2"/>
      <c r="AH3069" s="17"/>
      <c r="AI3069" s="17"/>
      <c r="AJ3069" s="17"/>
      <c r="AK3069" s="17"/>
      <c r="AL3069" s="17"/>
      <c r="AM3069" s="17"/>
      <c r="AN3069" s="43"/>
      <c r="AO3069" s="43"/>
      <c r="AP3069" s="43"/>
      <c r="AQ3069" s="43"/>
      <c r="AR3069" s="43"/>
      <c r="AS3069" s="2"/>
      <c r="AT3069" s="44"/>
      <c r="AU3069" s="44"/>
      <c r="AV3069" s="63"/>
      <c r="AW3069" s="45"/>
      <c r="AX3069" s="27"/>
      <c r="AY3069" s="46"/>
      <c r="AZ3069" s="43"/>
      <c r="BA3069" s="43"/>
      <c r="BB3069" s="43"/>
      <c r="BC3069" s="43"/>
      <c r="BD3069" s="45"/>
      <c r="BE3069" s="45"/>
      <c r="BF3069" s="45"/>
      <c r="BG3069" s="47"/>
      <c r="BH3069" s="47"/>
      <c r="BI3069" s="43"/>
      <c r="BJ3069" s="46"/>
      <c r="BK3069" s="46"/>
      <c r="BL3069" s="46"/>
      <c r="BR3069" s="26"/>
      <c r="BS3069" s="2"/>
      <c r="BT3069" s="2"/>
    </row>
    <row r="3070" spans="1:72" ht="41.25" hidden="1" customHeight="1" x14ac:dyDescent="0.25">
      <c r="A3070" s="36"/>
      <c r="B3070" s="37"/>
      <c r="C3070" s="38"/>
      <c r="D3070" s="38"/>
      <c r="E3070" s="318"/>
      <c r="F3070" s="39"/>
      <c r="G3070" s="39"/>
      <c r="H3070" s="39"/>
      <c r="I3070" s="39"/>
      <c r="J3070" s="40"/>
      <c r="K3070" s="39"/>
      <c r="L3070" s="2"/>
      <c r="M3070" s="2"/>
      <c r="N3070" s="2"/>
      <c r="O3070" s="2"/>
      <c r="P3070" s="2"/>
      <c r="Q3070" s="2"/>
      <c r="R3070" s="41"/>
      <c r="S3070" s="41"/>
      <c r="T3070" s="41"/>
      <c r="U3070" s="31"/>
      <c r="V3070" s="15"/>
      <c r="W3070" s="37"/>
      <c r="X3070" s="37"/>
      <c r="Y3070" s="37"/>
      <c r="Z3070" s="41"/>
      <c r="AA3070" s="41"/>
      <c r="AB3070" s="41"/>
      <c r="AC3070" s="38"/>
      <c r="AD3070" s="42"/>
      <c r="AE3070" s="38"/>
      <c r="AF3070" s="2"/>
      <c r="AG3070" s="2"/>
      <c r="AH3070" s="17"/>
      <c r="AI3070" s="17"/>
      <c r="AJ3070" s="17"/>
      <c r="AK3070" s="17"/>
      <c r="AL3070" s="17"/>
      <c r="AM3070" s="17"/>
      <c r="AN3070" s="43"/>
      <c r="AO3070" s="43"/>
      <c r="AP3070" s="43"/>
      <c r="AQ3070" s="43"/>
      <c r="AR3070" s="43"/>
      <c r="AS3070" s="2"/>
      <c r="AT3070" s="44"/>
      <c r="AU3070" s="44"/>
      <c r="AV3070" s="63"/>
      <c r="AW3070" s="45"/>
      <c r="AX3070" s="27"/>
      <c r="AY3070" s="46"/>
      <c r="AZ3070" s="43"/>
      <c r="BA3070" s="43"/>
      <c r="BB3070" s="43"/>
      <c r="BC3070" s="43"/>
      <c r="BD3070" s="45"/>
      <c r="BE3070" s="45"/>
      <c r="BF3070" s="45"/>
      <c r="BG3070" s="47"/>
      <c r="BH3070" s="47"/>
      <c r="BI3070" s="43"/>
      <c r="BJ3070" s="46"/>
      <c r="BK3070" s="46"/>
      <c r="BL3070" s="46"/>
      <c r="BR3070" s="26"/>
      <c r="BT3070" s="2"/>
    </row>
    <row r="3071" spans="1:72" ht="32.25" hidden="1" customHeight="1" x14ac:dyDescent="0.25">
      <c r="A3071" s="36"/>
      <c r="B3071" s="37"/>
      <c r="C3071" s="38"/>
      <c r="D3071" s="38"/>
      <c r="E3071" s="318"/>
      <c r="F3071" s="39"/>
      <c r="G3071" s="39"/>
      <c r="H3071" s="39"/>
      <c r="I3071" s="39"/>
      <c r="J3071" s="40"/>
      <c r="K3071" s="39"/>
      <c r="L3071" s="2"/>
      <c r="M3071" s="2"/>
      <c r="N3071" s="2"/>
      <c r="O3071" s="2"/>
      <c r="P3071" s="2"/>
      <c r="Q3071" s="2"/>
      <c r="R3071" s="41"/>
      <c r="S3071" s="41"/>
      <c r="T3071" s="41"/>
      <c r="U3071" s="31"/>
      <c r="V3071" s="15"/>
      <c r="W3071" s="37"/>
      <c r="X3071" s="37"/>
      <c r="Y3071" s="37"/>
      <c r="Z3071" s="41"/>
      <c r="AA3071" s="41"/>
      <c r="AB3071" s="41"/>
      <c r="AC3071" s="38"/>
      <c r="AD3071" s="42"/>
      <c r="AE3071" s="38"/>
      <c r="AF3071" s="2"/>
      <c r="AG3071" s="2"/>
      <c r="AH3071" s="17"/>
      <c r="AI3071" s="17"/>
      <c r="AJ3071" s="17"/>
      <c r="AK3071" s="17"/>
      <c r="AL3071" s="17"/>
      <c r="AM3071" s="17"/>
      <c r="AN3071" s="43"/>
      <c r="AO3071" s="43"/>
      <c r="AP3071" s="43"/>
      <c r="AQ3071" s="43"/>
      <c r="AR3071" s="43"/>
      <c r="AS3071" s="2"/>
      <c r="AT3071" s="44"/>
      <c r="AU3071" s="44"/>
      <c r="AV3071" s="63"/>
      <c r="AW3071" s="45"/>
      <c r="AX3071" s="27"/>
      <c r="AY3071" s="46"/>
      <c r="AZ3071" s="43"/>
      <c r="BA3071" s="43"/>
      <c r="BB3071" s="43"/>
      <c r="BC3071" s="43"/>
      <c r="BD3071" s="45"/>
      <c r="BE3071" s="45"/>
      <c r="BF3071" s="45"/>
      <c r="BG3071" s="47"/>
      <c r="BH3071" s="47"/>
      <c r="BI3071" s="43"/>
      <c r="BJ3071" s="46"/>
      <c r="BK3071" s="46"/>
      <c r="BL3071" s="46"/>
      <c r="BR3071" s="26"/>
      <c r="BS3071" s="2"/>
      <c r="BT3071" s="2"/>
    </row>
    <row r="3072" spans="1:72" ht="41.25" hidden="1" customHeight="1" x14ac:dyDescent="0.25">
      <c r="A3072" s="36"/>
      <c r="B3072" s="37"/>
      <c r="C3072" s="38"/>
      <c r="D3072" s="38"/>
      <c r="E3072" s="318"/>
      <c r="F3072" s="39"/>
      <c r="G3072" s="39"/>
      <c r="H3072" s="39"/>
      <c r="I3072" s="39"/>
      <c r="J3072" s="40"/>
      <c r="K3072" s="39"/>
      <c r="L3072" s="2"/>
      <c r="M3072" s="2"/>
      <c r="N3072" s="2"/>
      <c r="O3072" s="2"/>
      <c r="P3072" s="2"/>
      <c r="Q3072" s="2"/>
      <c r="R3072" s="41"/>
      <c r="S3072" s="41"/>
      <c r="T3072" s="41"/>
      <c r="U3072" s="31"/>
      <c r="V3072" s="15"/>
      <c r="W3072" s="37"/>
      <c r="X3072" s="37"/>
      <c r="Y3072" s="37"/>
      <c r="Z3072" s="41"/>
      <c r="AA3072" s="41"/>
      <c r="AB3072" s="41"/>
      <c r="AC3072" s="38"/>
      <c r="AD3072" s="42"/>
      <c r="AE3072" s="38"/>
      <c r="AF3072" s="2"/>
      <c r="AG3072" s="2"/>
      <c r="AH3072" s="17"/>
      <c r="AI3072" s="17"/>
      <c r="AJ3072" s="17"/>
      <c r="AK3072" s="17"/>
      <c r="AL3072" s="17"/>
      <c r="AM3072" s="17"/>
      <c r="AN3072" s="43"/>
      <c r="AO3072" s="43"/>
      <c r="AP3072" s="43"/>
      <c r="AQ3072" s="43"/>
      <c r="AR3072" s="43"/>
      <c r="AS3072" s="2"/>
      <c r="AT3072" s="44"/>
      <c r="AU3072" s="44"/>
      <c r="AV3072" s="63"/>
      <c r="AW3072" s="45"/>
      <c r="AX3072" s="27"/>
      <c r="AY3072" s="46"/>
      <c r="AZ3072" s="43"/>
      <c r="BA3072" s="43"/>
      <c r="BB3072" s="43"/>
      <c r="BC3072" s="43"/>
      <c r="BD3072" s="45"/>
      <c r="BE3072" s="45"/>
      <c r="BF3072" s="45"/>
      <c r="BG3072" s="47"/>
      <c r="BH3072" s="47"/>
      <c r="BI3072" s="43"/>
      <c r="BJ3072" s="46"/>
      <c r="BK3072" s="46"/>
      <c r="BL3072" s="46"/>
      <c r="BR3072" s="26"/>
      <c r="BT3072" s="2"/>
    </row>
    <row r="3073" spans="1:72" ht="32.25" hidden="1" customHeight="1" x14ac:dyDescent="0.25">
      <c r="A3073" s="36"/>
      <c r="B3073" s="37"/>
      <c r="C3073" s="38"/>
      <c r="D3073" s="38"/>
      <c r="E3073" s="318"/>
      <c r="F3073" s="39"/>
      <c r="G3073" s="39"/>
      <c r="H3073" s="39"/>
      <c r="I3073" s="39"/>
      <c r="J3073" s="40"/>
      <c r="K3073" s="39"/>
      <c r="L3073" s="2"/>
      <c r="M3073" s="2"/>
      <c r="N3073" s="2"/>
      <c r="O3073" s="2"/>
      <c r="P3073" s="2"/>
      <c r="Q3073" s="2"/>
      <c r="R3073" s="41"/>
      <c r="S3073" s="41"/>
      <c r="T3073" s="41"/>
      <c r="U3073" s="31"/>
      <c r="V3073" s="15"/>
      <c r="W3073" s="37"/>
      <c r="X3073" s="37"/>
      <c r="Y3073" s="37"/>
      <c r="Z3073" s="41"/>
      <c r="AA3073" s="41"/>
      <c r="AB3073" s="41"/>
      <c r="AC3073" s="38"/>
      <c r="AD3073" s="42"/>
      <c r="AE3073" s="38"/>
      <c r="AF3073" s="2"/>
      <c r="AG3073" s="2"/>
      <c r="AH3073" s="17"/>
      <c r="AI3073" s="17"/>
      <c r="AJ3073" s="17"/>
      <c r="AK3073" s="17"/>
      <c r="AL3073" s="17"/>
      <c r="AM3073" s="17"/>
      <c r="AN3073" s="43"/>
      <c r="AO3073" s="43"/>
      <c r="AP3073" s="43"/>
      <c r="AQ3073" s="43"/>
      <c r="AR3073" s="43"/>
      <c r="AS3073" s="2"/>
      <c r="AT3073" s="44"/>
      <c r="AU3073" s="44"/>
      <c r="AV3073" s="63"/>
      <c r="AW3073" s="45"/>
      <c r="AX3073" s="27"/>
      <c r="AY3073" s="46"/>
      <c r="AZ3073" s="43"/>
      <c r="BA3073" s="43"/>
      <c r="BB3073" s="43"/>
      <c r="BC3073" s="43"/>
      <c r="BD3073" s="45"/>
      <c r="BE3073" s="45"/>
      <c r="BF3073" s="45"/>
      <c r="BG3073" s="47"/>
      <c r="BH3073" s="47"/>
      <c r="BI3073" s="43"/>
      <c r="BJ3073" s="46"/>
      <c r="BK3073" s="46"/>
      <c r="BL3073" s="46"/>
      <c r="BR3073" s="26"/>
      <c r="BS3073" s="2"/>
      <c r="BT3073" s="2"/>
    </row>
    <row r="3074" spans="1:72" ht="41.25" hidden="1" customHeight="1" x14ac:dyDescent="0.25">
      <c r="A3074" s="36"/>
      <c r="B3074" s="37"/>
      <c r="C3074" s="38"/>
      <c r="D3074" s="38"/>
      <c r="E3074" s="318"/>
      <c r="F3074" s="39"/>
      <c r="G3074" s="39"/>
      <c r="H3074" s="39"/>
      <c r="I3074" s="39"/>
      <c r="J3074" s="40"/>
      <c r="K3074" s="39"/>
      <c r="L3074" s="2"/>
      <c r="M3074" s="2"/>
      <c r="N3074" s="2"/>
      <c r="O3074" s="2"/>
      <c r="P3074" s="2"/>
      <c r="Q3074" s="2"/>
      <c r="R3074" s="41"/>
      <c r="S3074" s="41"/>
      <c r="T3074" s="41"/>
      <c r="U3074" s="31"/>
      <c r="V3074" s="15"/>
      <c r="W3074" s="37"/>
      <c r="X3074" s="37"/>
      <c r="Y3074" s="37"/>
      <c r="Z3074" s="41"/>
      <c r="AA3074" s="41"/>
      <c r="AB3074" s="41"/>
      <c r="AC3074" s="38"/>
      <c r="AD3074" s="42"/>
      <c r="AE3074" s="38"/>
      <c r="AF3074" s="2"/>
      <c r="AG3074" s="2"/>
      <c r="AH3074" s="17"/>
      <c r="AI3074" s="17"/>
      <c r="AJ3074" s="17"/>
      <c r="AK3074" s="17"/>
      <c r="AL3074" s="17"/>
      <c r="AM3074" s="17"/>
      <c r="AN3074" s="43"/>
      <c r="AO3074" s="43"/>
      <c r="AP3074" s="43"/>
      <c r="AQ3074" s="43"/>
      <c r="AR3074" s="43"/>
      <c r="AS3074" s="2"/>
      <c r="AT3074" s="44"/>
      <c r="AU3074" s="44"/>
      <c r="AV3074" s="63"/>
      <c r="AW3074" s="45"/>
      <c r="AX3074" s="27"/>
      <c r="AY3074" s="46"/>
      <c r="AZ3074" s="43"/>
      <c r="BA3074" s="43"/>
      <c r="BB3074" s="43"/>
      <c r="BC3074" s="43"/>
      <c r="BD3074" s="45"/>
      <c r="BE3074" s="45"/>
      <c r="BF3074" s="45"/>
      <c r="BG3074" s="47"/>
      <c r="BH3074" s="47"/>
      <c r="BI3074" s="43"/>
      <c r="BJ3074" s="46"/>
      <c r="BK3074" s="46"/>
      <c r="BL3074" s="46"/>
      <c r="BR3074" s="26"/>
      <c r="BT3074" s="2"/>
    </row>
    <row r="3075" spans="1:72" ht="32.25" hidden="1" customHeight="1" x14ac:dyDescent="0.25">
      <c r="A3075" s="36"/>
      <c r="B3075" s="37"/>
      <c r="C3075" s="38"/>
      <c r="D3075" s="38"/>
      <c r="E3075" s="318"/>
      <c r="F3075" s="39"/>
      <c r="G3075" s="39"/>
      <c r="H3075" s="39"/>
      <c r="I3075" s="39"/>
      <c r="J3075" s="40"/>
      <c r="K3075" s="39"/>
      <c r="L3075" s="2"/>
      <c r="M3075" s="2"/>
      <c r="N3075" s="2"/>
      <c r="O3075" s="2"/>
      <c r="P3075" s="2"/>
      <c r="Q3075" s="2"/>
      <c r="R3075" s="41"/>
      <c r="S3075" s="41"/>
      <c r="T3075" s="41"/>
      <c r="U3075" s="31"/>
      <c r="V3075" s="15"/>
      <c r="W3075" s="37"/>
      <c r="X3075" s="37"/>
      <c r="Y3075" s="37"/>
      <c r="Z3075" s="41"/>
      <c r="AA3075" s="41"/>
      <c r="AB3075" s="41"/>
      <c r="AC3075" s="38"/>
      <c r="AD3075" s="42"/>
      <c r="AE3075" s="38"/>
      <c r="AF3075" s="2"/>
      <c r="AG3075" s="2"/>
      <c r="AH3075" s="17"/>
      <c r="AI3075" s="17"/>
      <c r="AJ3075" s="17"/>
      <c r="AK3075" s="17"/>
      <c r="AL3075" s="17"/>
      <c r="AM3075" s="17"/>
      <c r="AN3075" s="43"/>
      <c r="AO3075" s="43"/>
      <c r="AP3075" s="43"/>
      <c r="AQ3075" s="43"/>
      <c r="AR3075" s="43"/>
      <c r="AS3075" s="2"/>
      <c r="AT3075" s="44"/>
      <c r="AU3075" s="44"/>
      <c r="AV3075" s="63"/>
      <c r="AW3075" s="45"/>
      <c r="AX3075" s="27"/>
      <c r="AY3075" s="46"/>
      <c r="AZ3075" s="43"/>
      <c r="BA3075" s="43"/>
      <c r="BB3075" s="43"/>
      <c r="BC3075" s="43"/>
      <c r="BD3075" s="45"/>
      <c r="BE3075" s="45"/>
      <c r="BF3075" s="45"/>
      <c r="BG3075" s="47"/>
      <c r="BH3075" s="47"/>
      <c r="BI3075" s="43"/>
      <c r="BJ3075" s="46"/>
      <c r="BK3075" s="46"/>
      <c r="BL3075" s="46"/>
      <c r="BR3075" s="26"/>
      <c r="BS3075" s="2"/>
      <c r="BT3075" s="2"/>
    </row>
    <row r="3076" spans="1:72" ht="41.25" hidden="1" customHeight="1" x14ac:dyDescent="0.25">
      <c r="A3076" s="36"/>
      <c r="B3076" s="37"/>
      <c r="C3076" s="38"/>
      <c r="D3076" s="38"/>
      <c r="E3076" s="318"/>
      <c r="F3076" s="39"/>
      <c r="G3076" s="39"/>
      <c r="H3076" s="39"/>
      <c r="I3076" s="39"/>
      <c r="J3076" s="40"/>
      <c r="K3076" s="39"/>
      <c r="L3076" s="2"/>
      <c r="M3076" s="2"/>
      <c r="N3076" s="2"/>
      <c r="O3076" s="2"/>
      <c r="P3076" s="2"/>
      <c r="Q3076" s="2"/>
      <c r="R3076" s="41"/>
      <c r="S3076" s="41"/>
      <c r="T3076" s="41"/>
      <c r="U3076" s="31"/>
      <c r="V3076" s="15"/>
      <c r="W3076" s="37"/>
      <c r="X3076" s="37"/>
      <c r="Y3076" s="37"/>
      <c r="Z3076" s="41"/>
      <c r="AA3076" s="41"/>
      <c r="AB3076" s="41"/>
      <c r="AC3076" s="38"/>
      <c r="AD3076" s="42"/>
      <c r="AE3076" s="38"/>
      <c r="AF3076" s="2"/>
      <c r="AG3076" s="2"/>
      <c r="AH3076" s="17"/>
      <c r="AI3076" s="17"/>
      <c r="AJ3076" s="17"/>
      <c r="AK3076" s="17"/>
      <c r="AL3076" s="17"/>
      <c r="AM3076" s="17"/>
      <c r="AN3076" s="43"/>
      <c r="AO3076" s="43"/>
      <c r="AP3076" s="43"/>
      <c r="AQ3076" s="43"/>
      <c r="AR3076" s="43"/>
      <c r="AS3076" s="2"/>
      <c r="AT3076" s="44"/>
      <c r="AU3076" s="44"/>
      <c r="AV3076" s="63"/>
      <c r="AW3076" s="45"/>
      <c r="AX3076" s="27"/>
      <c r="AY3076" s="46"/>
      <c r="AZ3076" s="43"/>
      <c r="BA3076" s="43"/>
      <c r="BB3076" s="43"/>
      <c r="BC3076" s="43"/>
      <c r="BD3076" s="45"/>
      <c r="BE3076" s="45"/>
      <c r="BF3076" s="45"/>
      <c r="BG3076" s="47"/>
      <c r="BH3076" s="47"/>
      <c r="BI3076" s="43"/>
      <c r="BJ3076" s="46"/>
      <c r="BK3076" s="46"/>
      <c r="BL3076" s="46"/>
      <c r="BR3076" s="26"/>
      <c r="BT3076" s="2"/>
    </row>
    <row r="3077" spans="1:72" ht="32.25" hidden="1" customHeight="1" x14ac:dyDescent="0.25">
      <c r="A3077" s="36"/>
      <c r="B3077" s="37"/>
      <c r="C3077" s="38"/>
      <c r="D3077" s="38"/>
      <c r="E3077" s="318"/>
      <c r="F3077" s="39"/>
      <c r="G3077" s="39"/>
      <c r="H3077" s="39"/>
      <c r="I3077" s="39"/>
      <c r="J3077" s="40"/>
      <c r="K3077" s="39"/>
      <c r="L3077" s="2"/>
      <c r="M3077" s="2"/>
      <c r="N3077" s="2"/>
      <c r="O3077" s="2"/>
      <c r="P3077" s="2"/>
      <c r="Q3077" s="2"/>
      <c r="R3077" s="41"/>
      <c r="S3077" s="41"/>
      <c r="T3077" s="41"/>
      <c r="U3077" s="31"/>
      <c r="V3077" s="15"/>
      <c r="W3077" s="37"/>
      <c r="X3077" s="37"/>
      <c r="Y3077" s="37"/>
      <c r="Z3077" s="41"/>
      <c r="AA3077" s="41"/>
      <c r="AB3077" s="41"/>
      <c r="AC3077" s="38"/>
      <c r="AD3077" s="42"/>
      <c r="AE3077" s="38"/>
      <c r="AF3077" s="2"/>
      <c r="AG3077" s="2"/>
      <c r="AH3077" s="17"/>
      <c r="AI3077" s="17"/>
      <c r="AJ3077" s="17"/>
      <c r="AK3077" s="17"/>
      <c r="AL3077" s="17"/>
      <c r="AM3077" s="17"/>
      <c r="AN3077" s="43"/>
      <c r="AO3077" s="43"/>
      <c r="AP3077" s="43"/>
      <c r="AQ3077" s="43"/>
      <c r="AR3077" s="43"/>
      <c r="AS3077" s="2"/>
      <c r="AT3077" s="44"/>
      <c r="AU3077" s="44"/>
      <c r="AV3077" s="63"/>
      <c r="AW3077" s="45"/>
      <c r="AX3077" s="27"/>
      <c r="AY3077" s="46"/>
      <c r="AZ3077" s="43"/>
      <c r="BA3077" s="43"/>
      <c r="BB3077" s="43"/>
      <c r="BC3077" s="43"/>
      <c r="BD3077" s="45"/>
      <c r="BE3077" s="45"/>
      <c r="BF3077" s="45"/>
      <c r="BG3077" s="47"/>
      <c r="BH3077" s="47"/>
      <c r="BI3077" s="43"/>
      <c r="BJ3077" s="46"/>
      <c r="BK3077" s="46"/>
      <c r="BL3077" s="46"/>
      <c r="BR3077" s="26"/>
      <c r="BS3077" s="2"/>
      <c r="BT3077" s="2"/>
    </row>
    <row r="3078" spans="1:72" ht="41.25" hidden="1" customHeight="1" x14ac:dyDescent="0.25">
      <c r="A3078" s="36"/>
      <c r="B3078" s="37"/>
      <c r="C3078" s="38"/>
      <c r="D3078" s="38"/>
      <c r="E3078" s="318"/>
      <c r="F3078" s="39"/>
      <c r="G3078" s="39"/>
      <c r="H3078" s="39"/>
      <c r="I3078" s="39"/>
      <c r="J3078" s="40"/>
      <c r="K3078" s="39"/>
      <c r="L3078" s="2"/>
      <c r="M3078" s="2"/>
      <c r="N3078" s="2"/>
      <c r="O3078" s="2"/>
      <c r="P3078" s="2"/>
      <c r="Q3078" s="2"/>
      <c r="R3078" s="41"/>
      <c r="S3078" s="41"/>
      <c r="T3078" s="41"/>
      <c r="U3078" s="31"/>
      <c r="V3078" s="15"/>
      <c r="W3078" s="37"/>
      <c r="X3078" s="37"/>
      <c r="Y3078" s="37"/>
      <c r="Z3078" s="41"/>
      <c r="AA3078" s="41"/>
      <c r="AB3078" s="41"/>
      <c r="AC3078" s="38"/>
      <c r="AD3078" s="42"/>
      <c r="AE3078" s="38"/>
      <c r="AF3078" s="2"/>
      <c r="AG3078" s="2"/>
      <c r="AH3078" s="17"/>
      <c r="AI3078" s="17"/>
      <c r="AJ3078" s="17"/>
      <c r="AK3078" s="17"/>
      <c r="AL3078" s="17"/>
      <c r="AM3078" s="17"/>
      <c r="AN3078" s="43"/>
      <c r="AO3078" s="43"/>
      <c r="AP3078" s="43"/>
      <c r="AQ3078" s="43"/>
      <c r="AR3078" s="43"/>
      <c r="AS3078" s="2"/>
      <c r="AT3078" s="44"/>
      <c r="AU3078" s="44"/>
      <c r="AV3078" s="63"/>
      <c r="AW3078" s="45"/>
      <c r="AX3078" s="27"/>
      <c r="AY3078" s="46"/>
      <c r="AZ3078" s="43"/>
      <c r="BA3078" s="43"/>
      <c r="BB3078" s="43"/>
      <c r="BC3078" s="43"/>
      <c r="BD3078" s="45"/>
      <c r="BE3078" s="45"/>
      <c r="BF3078" s="45"/>
      <c r="BG3078" s="47"/>
      <c r="BH3078" s="47"/>
      <c r="BI3078" s="43"/>
      <c r="BJ3078" s="46"/>
      <c r="BK3078" s="46"/>
      <c r="BL3078" s="46"/>
      <c r="BR3078" s="26"/>
      <c r="BT3078" s="2"/>
    </row>
    <row r="3079" spans="1:72" ht="32.25" hidden="1" customHeight="1" x14ac:dyDescent="0.25">
      <c r="A3079" s="36"/>
      <c r="B3079" s="37"/>
      <c r="C3079" s="38"/>
      <c r="D3079" s="38"/>
      <c r="E3079" s="318"/>
      <c r="F3079" s="39"/>
      <c r="G3079" s="39"/>
      <c r="H3079" s="39"/>
      <c r="I3079" s="39"/>
      <c r="J3079" s="40"/>
      <c r="K3079" s="39"/>
      <c r="L3079" s="2"/>
      <c r="M3079" s="2"/>
      <c r="N3079" s="2"/>
      <c r="O3079" s="2"/>
      <c r="P3079" s="2"/>
      <c r="Q3079" s="2"/>
      <c r="R3079" s="41"/>
      <c r="S3079" s="41"/>
      <c r="T3079" s="41"/>
      <c r="U3079" s="31"/>
      <c r="V3079" s="15"/>
      <c r="W3079" s="37"/>
      <c r="X3079" s="37"/>
      <c r="Y3079" s="37"/>
      <c r="Z3079" s="41"/>
      <c r="AA3079" s="41"/>
      <c r="AB3079" s="41"/>
      <c r="AC3079" s="38"/>
      <c r="AD3079" s="42"/>
      <c r="AE3079" s="38"/>
      <c r="AF3079" s="2"/>
      <c r="AG3079" s="2"/>
      <c r="AH3079" s="17"/>
      <c r="AI3079" s="17"/>
      <c r="AJ3079" s="17"/>
      <c r="AK3079" s="17"/>
      <c r="AL3079" s="17"/>
      <c r="AM3079" s="17"/>
      <c r="AN3079" s="43"/>
      <c r="AO3079" s="43"/>
      <c r="AP3079" s="43"/>
      <c r="AQ3079" s="43"/>
      <c r="AR3079" s="43"/>
      <c r="AS3079" s="2"/>
      <c r="AT3079" s="44"/>
      <c r="AU3079" s="44"/>
      <c r="AV3079" s="63"/>
      <c r="AW3079" s="45"/>
      <c r="AX3079" s="27"/>
      <c r="AY3079" s="46"/>
      <c r="AZ3079" s="43"/>
      <c r="BA3079" s="43"/>
      <c r="BB3079" s="43"/>
      <c r="BC3079" s="43"/>
      <c r="BD3079" s="45"/>
      <c r="BE3079" s="45"/>
      <c r="BF3079" s="45"/>
      <c r="BG3079" s="47"/>
      <c r="BH3079" s="47"/>
      <c r="BI3079" s="43"/>
      <c r="BJ3079" s="46"/>
      <c r="BK3079" s="46"/>
      <c r="BL3079" s="46"/>
      <c r="BR3079" s="26"/>
      <c r="BS3079" s="2"/>
      <c r="BT3079" s="2"/>
    </row>
    <row r="3080" spans="1:72" ht="41.25" hidden="1" customHeight="1" x14ac:dyDescent="0.25">
      <c r="A3080" s="36"/>
      <c r="B3080" s="37"/>
      <c r="C3080" s="38"/>
      <c r="D3080" s="38"/>
      <c r="E3080" s="318"/>
      <c r="F3080" s="39"/>
      <c r="G3080" s="39"/>
      <c r="H3080" s="39"/>
      <c r="I3080" s="39"/>
      <c r="J3080" s="40"/>
      <c r="K3080" s="39"/>
      <c r="L3080" s="2"/>
      <c r="M3080" s="2"/>
      <c r="N3080" s="2"/>
      <c r="O3080" s="2"/>
      <c r="P3080" s="2"/>
      <c r="Q3080" s="2"/>
      <c r="R3080" s="41"/>
      <c r="S3080" s="41"/>
      <c r="T3080" s="41"/>
      <c r="U3080" s="31"/>
      <c r="V3080" s="15"/>
      <c r="W3080" s="37"/>
      <c r="X3080" s="37"/>
      <c r="Y3080" s="37"/>
      <c r="Z3080" s="41"/>
      <c r="AA3080" s="41"/>
      <c r="AB3080" s="41"/>
      <c r="AC3080" s="38"/>
      <c r="AD3080" s="42"/>
      <c r="AE3080" s="38"/>
      <c r="AF3080" s="2"/>
      <c r="AG3080" s="2"/>
      <c r="AH3080" s="17"/>
      <c r="AI3080" s="17"/>
      <c r="AJ3080" s="17"/>
      <c r="AK3080" s="17"/>
      <c r="AL3080" s="17"/>
      <c r="AM3080" s="17"/>
      <c r="AN3080" s="43"/>
      <c r="AO3080" s="43"/>
      <c r="AP3080" s="43"/>
      <c r="AQ3080" s="43"/>
      <c r="AR3080" s="43"/>
      <c r="AS3080" s="2"/>
      <c r="AT3080" s="44"/>
      <c r="AU3080" s="44"/>
      <c r="AV3080" s="63"/>
      <c r="AW3080" s="45"/>
      <c r="AX3080" s="27"/>
      <c r="AY3080" s="46"/>
      <c r="AZ3080" s="43"/>
      <c r="BA3080" s="43"/>
      <c r="BB3080" s="43"/>
      <c r="BC3080" s="43"/>
      <c r="BD3080" s="45"/>
      <c r="BE3080" s="45"/>
      <c r="BF3080" s="45"/>
      <c r="BG3080" s="47"/>
      <c r="BH3080" s="47"/>
      <c r="BI3080" s="43"/>
      <c r="BJ3080" s="46"/>
      <c r="BK3080" s="46"/>
      <c r="BL3080" s="46"/>
      <c r="BR3080" s="26"/>
      <c r="BT3080" s="2"/>
    </row>
    <row r="3081" spans="1:72" ht="32.25" hidden="1" customHeight="1" x14ac:dyDescent="0.25">
      <c r="A3081" s="36"/>
      <c r="B3081" s="37"/>
      <c r="C3081" s="38"/>
      <c r="D3081" s="38"/>
      <c r="E3081" s="318"/>
      <c r="F3081" s="39"/>
      <c r="G3081" s="39"/>
      <c r="H3081" s="39"/>
      <c r="I3081" s="39"/>
      <c r="J3081" s="40"/>
      <c r="K3081" s="39"/>
      <c r="L3081" s="2"/>
      <c r="M3081" s="2"/>
      <c r="N3081" s="2"/>
      <c r="O3081" s="2"/>
      <c r="P3081" s="2"/>
      <c r="Q3081" s="2"/>
      <c r="R3081" s="41"/>
      <c r="S3081" s="41"/>
      <c r="T3081" s="41"/>
      <c r="U3081" s="31"/>
      <c r="V3081" s="15"/>
      <c r="W3081" s="37"/>
      <c r="X3081" s="37"/>
      <c r="Y3081" s="37"/>
      <c r="Z3081" s="41"/>
      <c r="AA3081" s="41"/>
      <c r="AB3081" s="41"/>
      <c r="AC3081" s="38"/>
      <c r="AD3081" s="42"/>
      <c r="AE3081" s="38"/>
      <c r="AF3081" s="2"/>
      <c r="AG3081" s="2"/>
      <c r="AH3081" s="17"/>
      <c r="AI3081" s="17"/>
      <c r="AJ3081" s="17"/>
      <c r="AK3081" s="17"/>
      <c r="AL3081" s="17"/>
      <c r="AM3081" s="17"/>
      <c r="AN3081" s="43"/>
      <c r="AO3081" s="43"/>
      <c r="AP3081" s="43"/>
      <c r="AQ3081" s="43"/>
      <c r="AR3081" s="43"/>
      <c r="AS3081" s="2"/>
      <c r="AT3081" s="44"/>
      <c r="AU3081" s="44"/>
      <c r="AV3081" s="63"/>
      <c r="AW3081" s="45"/>
      <c r="AX3081" s="27"/>
      <c r="AY3081" s="46"/>
      <c r="AZ3081" s="43"/>
      <c r="BA3081" s="43"/>
      <c r="BB3081" s="43"/>
      <c r="BC3081" s="43"/>
      <c r="BD3081" s="45"/>
      <c r="BE3081" s="45"/>
      <c r="BF3081" s="45"/>
      <c r="BG3081" s="47"/>
      <c r="BH3081" s="47"/>
      <c r="BI3081" s="43"/>
      <c r="BJ3081" s="46"/>
      <c r="BK3081" s="46"/>
      <c r="BL3081" s="46"/>
      <c r="BR3081" s="26"/>
      <c r="BS3081" s="2"/>
      <c r="BT3081" s="2"/>
    </row>
    <row r="3082" spans="1:72" ht="41.25" hidden="1" customHeight="1" x14ac:dyDescent="0.25">
      <c r="A3082" s="36"/>
      <c r="B3082" s="37"/>
      <c r="C3082" s="38"/>
      <c r="D3082" s="38"/>
      <c r="E3082" s="318"/>
      <c r="F3082" s="39"/>
      <c r="G3082" s="39"/>
      <c r="H3082" s="39"/>
      <c r="I3082" s="39"/>
      <c r="J3082" s="40"/>
      <c r="K3082" s="39"/>
      <c r="L3082" s="2"/>
      <c r="M3082" s="2"/>
      <c r="N3082" s="2"/>
      <c r="O3082" s="2"/>
      <c r="P3082" s="2"/>
      <c r="Q3082" s="2"/>
      <c r="R3082" s="41"/>
      <c r="S3082" s="41"/>
      <c r="T3082" s="41"/>
      <c r="U3082" s="31"/>
      <c r="V3082" s="15"/>
      <c r="W3082" s="37"/>
      <c r="X3082" s="37"/>
      <c r="Y3082" s="37"/>
      <c r="Z3082" s="41"/>
      <c r="AA3082" s="41"/>
      <c r="AB3082" s="41"/>
      <c r="AC3082" s="38"/>
      <c r="AD3082" s="42"/>
      <c r="AE3082" s="38"/>
      <c r="AF3082" s="2"/>
      <c r="AG3082" s="2"/>
      <c r="AH3082" s="17"/>
      <c r="AI3082" s="17"/>
      <c r="AJ3082" s="17"/>
      <c r="AK3082" s="17"/>
      <c r="AL3082" s="17"/>
      <c r="AM3082" s="17"/>
      <c r="AN3082" s="43"/>
      <c r="AO3082" s="43"/>
      <c r="AP3082" s="43"/>
      <c r="AQ3082" s="43"/>
      <c r="AR3082" s="43"/>
      <c r="AS3082" s="2"/>
      <c r="AT3082" s="44"/>
      <c r="AU3082" s="44"/>
      <c r="AV3082" s="63"/>
      <c r="AW3082" s="45"/>
      <c r="AX3082" s="27"/>
      <c r="AY3082" s="46"/>
      <c r="AZ3082" s="43"/>
      <c r="BA3082" s="43"/>
      <c r="BB3082" s="43"/>
      <c r="BC3082" s="43"/>
      <c r="BD3082" s="45"/>
      <c r="BE3082" s="45"/>
      <c r="BF3082" s="45"/>
      <c r="BG3082" s="47"/>
      <c r="BH3082" s="47"/>
      <c r="BI3082" s="43"/>
      <c r="BJ3082" s="46"/>
      <c r="BK3082" s="46"/>
      <c r="BL3082" s="46"/>
      <c r="BR3082" s="26"/>
      <c r="BT3082" s="2"/>
    </row>
    <row r="3083" spans="1:72" ht="32.25" hidden="1" customHeight="1" x14ac:dyDescent="0.25">
      <c r="A3083" s="36"/>
      <c r="B3083" s="37"/>
      <c r="C3083" s="38"/>
      <c r="D3083" s="38"/>
      <c r="E3083" s="318"/>
      <c r="F3083" s="39"/>
      <c r="G3083" s="39"/>
      <c r="H3083" s="39"/>
      <c r="I3083" s="39"/>
      <c r="J3083" s="40"/>
      <c r="K3083" s="39"/>
      <c r="L3083" s="2"/>
      <c r="M3083" s="2"/>
      <c r="N3083" s="2"/>
      <c r="O3083" s="2"/>
      <c r="P3083" s="2"/>
      <c r="Q3083" s="2"/>
      <c r="R3083" s="41"/>
      <c r="S3083" s="41"/>
      <c r="T3083" s="41"/>
      <c r="U3083" s="31"/>
      <c r="V3083" s="15"/>
      <c r="W3083" s="37"/>
      <c r="X3083" s="37"/>
      <c r="Y3083" s="37"/>
      <c r="Z3083" s="41"/>
      <c r="AA3083" s="41"/>
      <c r="AB3083" s="41"/>
      <c r="AC3083" s="38"/>
      <c r="AD3083" s="42"/>
      <c r="AE3083" s="38"/>
      <c r="AF3083" s="2"/>
      <c r="AG3083" s="2"/>
      <c r="AH3083" s="17"/>
      <c r="AI3083" s="17"/>
      <c r="AJ3083" s="17"/>
      <c r="AK3083" s="17"/>
      <c r="AL3083" s="17"/>
      <c r="AM3083" s="17"/>
      <c r="AN3083" s="43"/>
      <c r="AO3083" s="43"/>
      <c r="AP3083" s="43"/>
      <c r="AQ3083" s="43"/>
      <c r="AR3083" s="43"/>
      <c r="AS3083" s="2"/>
      <c r="AT3083" s="44"/>
      <c r="AU3083" s="44"/>
      <c r="AV3083" s="63"/>
      <c r="AW3083" s="45"/>
      <c r="AX3083" s="27"/>
      <c r="AY3083" s="46"/>
      <c r="AZ3083" s="43"/>
      <c r="BA3083" s="43"/>
      <c r="BB3083" s="43"/>
      <c r="BC3083" s="43"/>
      <c r="BD3083" s="45"/>
      <c r="BE3083" s="45"/>
      <c r="BF3083" s="45"/>
      <c r="BG3083" s="47"/>
      <c r="BH3083" s="47"/>
      <c r="BI3083" s="43"/>
      <c r="BJ3083" s="46"/>
      <c r="BK3083" s="46"/>
      <c r="BL3083" s="46"/>
      <c r="BR3083" s="26"/>
      <c r="BS3083" s="2"/>
      <c r="BT3083" s="2"/>
    </row>
    <row r="3084" spans="1:72" ht="41.25" hidden="1" customHeight="1" x14ac:dyDescent="0.25">
      <c r="A3084" s="36"/>
      <c r="B3084" s="37"/>
      <c r="C3084" s="38"/>
      <c r="D3084" s="38"/>
      <c r="E3084" s="318"/>
      <c r="F3084" s="39"/>
      <c r="G3084" s="39"/>
      <c r="H3084" s="39"/>
      <c r="I3084" s="39"/>
      <c r="J3084" s="40"/>
      <c r="K3084" s="39"/>
      <c r="L3084" s="2"/>
      <c r="M3084" s="2"/>
      <c r="N3084" s="2"/>
      <c r="O3084" s="2"/>
      <c r="P3084" s="2"/>
      <c r="Q3084" s="2"/>
      <c r="R3084" s="41"/>
      <c r="S3084" s="41"/>
      <c r="T3084" s="41"/>
      <c r="U3084" s="31"/>
      <c r="V3084" s="15"/>
      <c r="W3084" s="37"/>
      <c r="X3084" s="37"/>
      <c r="Y3084" s="37"/>
      <c r="Z3084" s="41"/>
      <c r="AA3084" s="41"/>
      <c r="AB3084" s="41"/>
      <c r="AC3084" s="38"/>
      <c r="AD3084" s="42"/>
      <c r="AE3084" s="38"/>
      <c r="AF3084" s="2"/>
      <c r="AG3084" s="2"/>
      <c r="AH3084" s="17"/>
      <c r="AI3084" s="17"/>
      <c r="AJ3084" s="17"/>
      <c r="AK3084" s="17"/>
      <c r="AL3084" s="17"/>
      <c r="AM3084" s="17"/>
      <c r="AN3084" s="43"/>
      <c r="AO3084" s="43"/>
      <c r="AP3084" s="43"/>
      <c r="AQ3084" s="43"/>
      <c r="AR3084" s="43"/>
      <c r="AS3084" s="2"/>
      <c r="AT3084" s="44"/>
      <c r="AU3084" s="44"/>
      <c r="AV3084" s="63"/>
      <c r="AW3084" s="45"/>
      <c r="AX3084" s="27"/>
      <c r="AY3084" s="46"/>
      <c r="AZ3084" s="43"/>
      <c r="BA3084" s="43"/>
      <c r="BB3084" s="43"/>
      <c r="BC3084" s="43"/>
      <c r="BD3084" s="45"/>
      <c r="BE3084" s="45"/>
      <c r="BF3084" s="45"/>
      <c r="BG3084" s="47"/>
      <c r="BH3084" s="47"/>
      <c r="BI3084" s="43"/>
      <c r="BJ3084" s="46"/>
      <c r="BK3084" s="46"/>
      <c r="BL3084" s="46"/>
      <c r="BR3084" s="26"/>
      <c r="BT3084" s="2"/>
    </row>
    <row r="3085" spans="1:72" ht="32.25" hidden="1" customHeight="1" x14ac:dyDescent="0.25">
      <c r="A3085" s="36"/>
      <c r="B3085" s="37"/>
      <c r="C3085" s="38"/>
      <c r="D3085" s="38"/>
      <c r="E3085" s="318"/>
      <c r="F3085" s="39"/>
      <c r="G3085" s="39"/>
      <c r="H3085" s="39"/>
      <c r="I3085" s="39"/>
      <c r="J3085" s="40"/>
      <c r="K3085" s="39"/>
      <c r="L3085" s="2"/>
      <c r="M3085" s="2"/>
      <c r="N3085" s="2"/>
      <c r="O3085" s="2"/>
      <c r="P3085" s="2"/>
      <c r="Q3085" s="2"/>
      <c r="R3085" s="41"/>
      <c r="S3085" s="41"/>
      <c r="T3085" s="41"/>
      <c r="U3085" s="31"/>
      <c r="V3085" s="15"/>
      <c r="W3085" s="37"/>
      <c r="X3085" s="37"/>
      <c r="Y3085" s="37"/>
      <c r="Z3085" s="41"/>
      <c r="AA3085" s="41"/>
      <c r="AB3085" s="41"/>
      <c r="AC3085" s="38"/>
      <c r="AD3085" s="42"/>
      <c r="AE3085" s="38"/>
      <c r="AF3085" s="2"/>
      <c r="AG3085" s="2"/>
      <c r="AH3085" s="17"/>
      <c r="AI3085" s="17"/>
      <c r="AJ3085" s="17"/>
      <c r="AK3085" s="17"/>
      <c r="AL3085" s="17"/>
      <c r="AM3085" s="17"/>
      <c r="AN3085" s="43"/>
      <c r="AO3085" s="43"/>
      <c r="AP3085" s="43"/>
      <c r="AQ3085" s="43"/>
      <c r="AR3085" s="43"/>
      <c r="AS3085" s="2"/>
      <c r="AT3085" s="44"/>
      <c r="AU3085" s="44"/>
      <c r="AV3085" s="63"/>
      <c r="AW3085" s="45"/>
      <c r="AX3085" s="27"/>
      <c r="AY3085" s="46"/>
      <c r="AZ3085" s="43"/>
      <c r="BA3085" s="43"/>
      <c r="BB3085" s="43"/>
      <c r="BC3085" s="43"/>
      <c r="BD3085" s="45"/>
      <c r="BE3085" s="45"/>
      <c r="BF3085" s="45"/>
      <c r="BG3085" s="47"/>
      <c r="BH3085" s="47"/>
      <c r="BI3085" s="43"/>
      <c r="BJ3085" s="46"/>
      <c r="BK3085" s="46"/>
      <c r="BL3085" s="46"/>
      <c r="BR3085" s="26"/>
      <c r="BS3085" s="2"/>
      <c r="BT3085" s="2"/>
    </row>
    <row r="3086" spans="1:72" ht="41.25" hidden="1" customHeight="1" x14ac:dyDescent="0.25">
      <c r="A3086" s="36"/>
      <c r="B3086" s="37"/>
      <c r="C3086" s="38"/>
      <c r="D3086" s="38"/>
      <c r="E3086" s="318"/>
      <c r="F3086" s="39"/>
      <c r="G3086" s="39"/>
      <c r="H3086" s="39"/>
      <c r="I3086" s="39"/>
      <c r="J3086" s="40"/>
      <c r="K3086" s="39"/>
      <c r="L3086" s="2"/>
      <c r="M3086" s="2"/>
      <c r="N3086" s="2"/>
      <c r="O3086" s="2"/>
      <c r="P3086" s="2"/>
      <c r="Q3086" s="2"/>
      <c r="R3086" s="41"/>
      <c r="S3086" s="41"/>
      <c r="T3086" s="41"/>
      <c r="U3086" s="31"/>
      <c r="V3086" s="15"/>
      <c r="W3086" s="37"/>
      <c r="X3086" s="37"/>
      <c r="Y3086" s="37"/>
      <c r="Z3086" s="41"/>
      <c r="AA3086" s="41"/>
      <c r="AB3086" s="41"/>
      <c r="AC3086" s="38"/>
      <c r="AD3086" s="42"/>
      <c r="AE3086" s="38"/>
      <c r="AF3086" s="2"/>
      <c r="AG3086" s="2"/>
      <c r="AH3086" s="17"/>
      <c r="AI3086" s="17"/>
      <c r="AJ3086" s="17"/>
      <c r="AK3086" s="17"/>
      <c r="AL3086" s="17"/>
      <c r="AM3086" s="17"/>
      <c r="AN3086" s="43"/>
      <c r="AO3086" s="43"/>
      <c r="AP3086" s="43"/>
      <c r="AQ3086" s="43"/>
      <c r="AR3086" s="43"/>
      <c r="AS3086" s="2"/>
      <c r="AT3086" s="44"/>
      <c r="AU3086" s="44"/>
      <c r="AV3086" s="63"/>
      <c r="AW3086" s="45"/>
      <c r="AX3086" s="27"/>
      <c r="AY3086" s="46"/>
      <c r="AZ3086" s="43"/>
      <c r="BA3086" s="43"/>
      <c r="BB3086" s="43"/>
      <c r="BC3086" s="43"/>
      <c r="BD3086" s="45"/>
      <c r="BE3086" s="45"/>
      <c r="BF3086" s="45"/>
      <c r="BG3086" s="47"/>
      <c r="BH3086" s="47"/>
      <c r="BI3086" s="43"/>
      <c r="BJ3086" s="46"/>
      <c r="BK3086" s="46"/>
      <c r="BL3086" s="46"/>
      <c r="BR3086" s="26"/>
      <c r="BT3086" s="2"/>
    </row>
    <row r="3087" spans="1:72" ht="32.25" hidden="1" customHeight="1" x14ac:dyDescent="0.25">
      <c r="A3087" s="36"/>
      <c r="B3087" s="37"/>
      <c r="C3087" s="38"/>
      <c r="D3087" s="38"/>
      <c r="E3087" s="318"/>
      <c r="F3087" s="39"/>
      <c r="G3087" s="39"/>
      <c r="H3087" s="39"/>
      <c r="I3087" s="39"/>
      <c r="J3087" s="40"/>
      <c r="K3087" s="39"/>
      <c r="L3087" s="2"/>
      <c r="M3087" s="2"/>
      <c r="N3087" s="2"/>
      <c r="O3087" s="2"/>
      <c r="P3087" s="2"/>
      <c r="Q3087" s="2"/>
      <c r="R3087" s="41"/>
      <c r="S3087" s="41"/>
      <c r="T3087" s="41"/>
      <c r="U3087" s="31"/>
      <c r="V3087" s="15"/>
      <c r="W3087" s="37"/>
      <c r="X3087" s="37"/>
      <c r="Y3087" s="37"/>
      <c r="Z3087" s="41"/>
      <c r="AA3087" s="41"/>
      <c r="AB3087" s="41"/>
      <c r="AC3087" s="38"/>
      <c r="AD3087" s="42"/>
      <c r="AE3087" s="38"/>
      <c r="AF3087" s="2"/>
      <c r="AG3087" s="2"/>
      <c r="AH3087" s="17"/>
      <c r="AI3087" s="17"/>
      <c r="AJ3087" s="17"/>
      <c r="AK3087" s="17"/>
      <c r="AL3087" s="17"/>
      <c r="AM3087" s="17"/>
      <c r="AN3087" s="43"/>
      <c r="AO3087" s="43"/>
      <c r="AP3087" s="43"/>
      <c r="AQ3087" s="43"/>
      <c r="AR3087" s="43"/>
      <c r="AS3087" s="2"/>
      <c r="AT3087" s="44"/>
      <c r="AU3087" s="44"/>
      <c r="AV3087" s="63"/>
      <c r="AW3087" s="45"/>
      <c r="AX3087" s="27"/>
      <c r="AY3087" s="46"/>
      <c r="AZ3087" s="43"/>
      <c r="BA3087" s="43"/>
      <c r="BB3087" s="43"/>
      <c r="BC3087" s="43"/>
      <c r="BD3087" s="45"/>
      <c r="BE3087" s="45"/>
      <c r="BF3087" s="45"/>
      <c r="BG3087" s="47"/>
      <c r="BH3087" s="47"/>
      <c r="BI3087" s="43"/>
      <c r="BJ3087" s="46"/>
      <c r="BK3087" s="46"/>
      <c r="BL3087" s="46"/>
      <c r="BR3087" s="26"/>
      <c r="BS3087" s="2"/>
      <c r="BT3087" s="2"/>
    </row>
    <row r="3088" spans="1:72" ht="41.25" hidden="1" customHeight="1" x14ac:dyDescent="0.25">
      <c r="A3088" s="36"/>
      <c r="B3088" s="37"/>
      <c r="C3088" s="38"/>
      <c r="D3088" s="38"/>
      <c r="E3088" s="318"/>
      <c r="F3088" s="39"/>
      <c r="G3088" s="39"/>
      <c r="H3088" s="39"/>
      <c r="I3088" s="39"/>
      <c r="J3088" s="40"/>
      <c r="K3088" s="39"/>
      <c r="L3088" s="2"/>
      <c r="M3088" s="2"/>
      <c r="N3088" s="2"/>
      <c r="O3088" s="2"/>
      <c r="P3088" s="2"/>
      <c r="Q3088" s="2"/>
      <c r="R3088" s="41"/>
      <c r="S3088" s="41"/>
      <c r="T3088" s="41"/>
      <c r="U3088" s="31"/>
      <c r="V3088" s="15"/>
      <c r="W3088" s="37"/>
      <c r="X3088" s="37"/>
      <c r="Y3088" s="37"/>
      <c r="Z3088" s="41"/>
      <c r="AA3088" s="41"/>
      <c r="AB3088" s="41"/>
      <c r="AC3088" s="38"/>
      <c r="AD3088" s="42"/>
      <c r="AE3088" s="38"/>
      <c r="AF3088" s="2"/>
      <c r="AG3088" s="2"/>
      <c r="AH3088" s="17"/>
      <c r="AI3088" s="17"/>
      <c r="AJ3088" s="17"/>
      <c r="AK3088" s="17"/>
      <c r="AL3088" s="17"/>
      <c r="AM3088" s="17"/>
      <c r="AN3088" s="43"/>
      <c r="AO3088" s="43"/>
      <c r="AP3088" s="43"/>
      <c r="AQ3088" s="43"/>
      <c r="AR3088" s="43"/>
      <c r="AS3088" s="2"/>
      <c r="AT3088" s="44"/>
      <c r="AU3088" s="44"/>
      <c r="AV3088" s="63"/>
      <c r="AW3088" s="45"/>
      <c r="AX3088" s="27"/>
      <c r="AY3088" s="46"/>
      <c r="AZ3088" s="43"/>
      <c r="BA3088" s="43"/>
      <c r="BB3088" s="43"/>
      <c r="BC3088" s="43"/>
      <c r="BD3088" s="45"/>
      <c r="BE3088" s="45"/>
      <c r="BF3088" s="45"/>
      <c r="BG3088" s="47"/>
      <c r="BH3088" s="47"/>
      <c r="BI3088" s="43"/>
      <c r="BJ3088" s="46"/>
      <c r="BK3088" s="46"/>
      <c r="BL3088" s="46"/>
      <c r="BR3088" s="26"/>
      <c r="BT3088" s="2"/>
    </row>
    <row r="3089" spans="1:72" ht="32.25" hidden="1" customHeight="1" x14ac:dyDescent="0.25">
      <c r="A3089" s="36"/>
      <c r="B3089" s="37"/>
      <c r="C3089" s="38"/>
      <c r="D3089" s="38"/>
      <c r="E3089" s="318"/>
      <c r="F3089" s="39"/>
      <c r="G3089" s="39"/>
      <c r="H3089" s="39"/>
      <c r="I3089" s="39"/>
      <c r="J3089" s="40"/>
      <c r="K3089" s="39"/>
      <c r="L3089" s="2"/>
      <c r="M3089" s="2"/>
      <c r="N3089" s="2"/>
      <c r="O3089" s="2"/>
      <c r="P3089" s="2"/>
      <c r="Q3089" s="2"/>
      <c r="R3089" s="41"/>
      <c r="S3089" s="41"/>
      <c r="T3089" s="41"/>
      <c r="U3089" s="31"/>
      <c r="V3089" s="15"/>
      <c r="W3089" s="37"/>
      <c r="X3089" s="37"/>
      <c r="Y3089" s="37"/>
      <c r="Z3089" s="41"/>
      <c r="AA3089" s="41"/>
      <c r="AB3089" s="41"/>
      <c r="AC3089" s="38"/>
      <c r="AD3089" s="42"/>
      <c r="AE3089" s="38"/>
      <c r="AF3089" s="2"/>
      <c r="AG3089" s="2"/>
      <c r="AH3089" s="17"/>
      <c r="AI3089" s="17"/>
      <c r="AJ3089" s="17"/>
      <c r="AK3089" s="17"/>
      <c r="AL3089" s="17"/>
      <c r="AM3089" s="17"/>
      <c r="AN3089" s="43"/>
      <c r="AO3089" s="43"/>
      <c r="AP3089" s="43"/>
      <c r="AQ3089" s="43"/>
      <c r="AR3089" s="43"/>
      <c r="AS3089" s="2"/>
      <c r="AT3089" s="44"/>
      <c r="AU3089" s="44"/>
      <c r="AV3089" s="63"/>
      <c r="AW3089" s="45"/>
      <c r="AX3089" s="27"/>
      <c r="AY3089" s="46"/>
      <c r="AZ3089" s="43"/>
      <c r="BA3089" s="43"/>
      <c r="BB3089" s="43"/>
      <c r="BC3089" s="43"/>
      <c r="BD3089" s="45"/>
      <c r="BE3089" s="45"/>
      <c r="BF3089" s="45"/>
      <c r="BG3089" s="47"/>
      <c r="BH3089" s="47"/>
      <c r="BI3089" s="43"/>
      <c r="BJ3089" s="46"/>
      <c r="BK3089" s="46"/>
      <c r="BL3089" s="46"/>
      <c r="BR3089" s="26"/>
      <c r="BS3089" s="2"/>
      <c r="BT3089" s="2"/>
    </row>
    <row r="3090" spans="1:72" ht="41.25" hidden="1" customHeight="1" x14ac:dyDescent="0.25">
      <c r="A3090" s="36"/>
      <c r="B3090" s="37"/>
      <c r="C3090" s="38"/>
      <c r="D3090" s="38"/>
      <c r="E3090" s="318"/>
      <c r="F3090" s="39"/>
      <c r="G3090" s="39"/>
      <c r="H3090" s="39"/>
      <c r="I3090" s="39"/>
      <c r="J3090" s="40"/>
      <c r="K3090" s="39"/>
      <c r="L3090" s="2"/>
      <c r="M3090" s="2"/>
      <c r="N3090" s="2"/>
      <c r="O3090" s="2"/>
      <c r="P3090" s="2"/>
      <c r="Q3090" s="2"/>
      <c r="R3090" s="41"/>
      <c r="S3090" s="41"/>
      <c r="T3090" s="41"/>
      <c r="U3090" s="31"/>
      <c r="V3090" s="15"/>
      <c r="W3090" s="37"/>
      <c r="X3090" s="37"/>
      <c r="Y3090" s="37"/>
      <c r="Z3090" s="41"/>
      <c r="AA3090" s="41"/>
      <c r="AB3090" s="41"/>
      <c r="AC3090" s="38"/>
      <c r="AD3090" s="42"/>
      <c r="AE3090" s="38"/>
      <c r="AF3090" s="2"/>
      <c r="AG3090" s="2"/>
      <c r="AH3090" s="17"/>
      <c r="AI3090" s="17"/>
      <c r="AJ3090" s="17"/>
      <c r="AK3090" s="17"/>
      <c r="AL3090" s="17"/>
      <c r="AM3090" s="17"/>
      <c r="AN3090" s="43"/>
      <c r="AO3090" s="43"/>
      <c r="AP3090" s="43"/>
      <c r="AQ3090" s="43"/>
      <c r="AR3090" s="43"/>
      <c r="AS3090" s="2"/>
      <c r="AT3090" s="44"/>
      <c r="AU3090" s="44"/>
      <c r="AV3090" s="63"/>
      <c r="AW3090" s="45"/>
      <c r="AX3090" s="27"/>
      <c r="AY3090" s="46"/>
      <c r="AZ3090" s="43"/>
      <c r="BA3090" s="43"/>
      <c r="BB3090" s="43"/>
      <c r="BC3090" s="43"/>
      <c r="BD3090" s="45"/>
      <c r="BE3090" s="45"/>
      <c r="BF3090" s="45"/>
      <c r="BG3090" s="47"/>
      <c r="BH3090" s="47"/>
      <c r="BI3090" s="43"/>
      <c r="BJ3090" s="46"/>
      <c r="BK3090" s="46"/>
      <c r="BL3090" s="46"/>
      <c r="BR3090" s="26"/>
      <c r="BT3090" s="2"/>
    </row>
    <row r="3091" spans="1:72" ht="32.25" hidden="1" customHeight="1" x14ac:dyDescent="0.25">
      <c r="A3091" s="36"/>
      <c r="B3091" s="37"/>
      <c r="C3091" s="38"/>
      <c r="D3091" s="38"/>
      <c r="E3091" s="318"/>
      <c r="F3091" s="39"/>
      <c r="G3091" s="39"/>
      <c r="H3091" s="39"/>
      <c r="I3091" s="39"/>
      <c r="J3091" s="40"/>
      <c r="K3091" s="39"/>
      <c r="L3091" s="2"/>
      <c r="M3091" s="2"/>
      <c r="N3091" s="2"/>
      <c r="O3091" s="2"/>
      <c r="P3091" s="2"/>
      <c r="Q3091" s="2"/>
      <c r="R3091" s="41"/>
      <c r="S3091" s="41"/>
      <c r="T3091" s="41"/>
      <c r="U3091" s="31"/>
      <c r="V3091" s="15"/>
      <c r="W3091" s="37"/>
      <c r="X3091" s="37"/>
      <c r="Y3091" s="37"/>
      <c r="Z3091" s="41"/>
      <c r="AA3091" s="41"/>
      <c r="AB3091" s="41"/>
      <c r="AC3091" s="38"/>
      <c r="AD3091" s="42"/>
      <c r="AE3091" s="38"/>
      <c r="AF3091" s="2"/>
      <c r="AG3091" s="2"/>
      <c r="AH3091" s="17"/>
      <c r="AI3091" s="17"/>
      <c r="AJ3091" s="17"/>
      <c r="AK3091" s="17"/>
      <c r="AL3091" s="17"/>
      <c r="AM3091" s="17"/>
      <c r="AN3091" s="43"/>
      <c r="AO3091" s="43"/>
      <c r="AP3091" s="43"/>
      <c r="AQ3091" s="43"/>
      <c r="AR3091" s="43"/>
      <c r="AS3091" s="2"/>
      <c r="AT3091" s="44"/>
      <c r="AU3091" s="44"/>
      <c r="AV3091" s="63"/>
      <c r="AW3091" s="45"/>
      <c r="AX3091" s="27"/>
      <c r="AY3091" s="46"/>
      <c r="AZ3091" s="43"/>
      <c r="BA3091" s="43"/>
      <c r="BB3091" s="43"/>
      <c r="BC3091" s="43"/>
      <c r="BD3091" s="45"/>
      <c r="BE3091" s="45"/>
      <c r="BF3091" s="45"/>
      <c r="BG3091" s="47"/>
      <c r="BH3091" s="47"/>
      <c r="BI3091" s="43"/>
      <c r="BJ3091" s="46"/>
      <c r="BK3091" s="46"/>
      <c r="BL3091" s="46"/>
      <c r="BR3091" s="26"/>
      <c r="BS3091" s="2"/>
      <c r="BT3091" s="2"/>
    </row>
    <row r="3092" spans="1:72" ht="41.25" hidden="1" customHeight="1" x14ac:dyDescent="0.25">
      <c r="A3092" s="36"/>
      <c r="B3092" s="37"/>
      <c r="C3092" s="38"/>
      <c r="D3092" s="38"/>
      <c r="E3092" s="318"/>
      <c r="F3092" s="39"/>
      <c r="G3092" s="39"/>
      <c r="H3092" s="39"/>
      <c r="I3092" s="39"/>
      <c r="J3092" s="40"/>
      <c r="K3092" s="39"/>
      <c r="L3092" s="2"/>
      <c r="M3092" s="2"/>
      <c r="N3092" s="2"/>
      <c r="O3092" s="2"/>
      <c r="P3092" s="2"/>
      <c r="Q3092" s="2"/>
      <c r="R3092" s="41"/>
      <c r="S3092" s="41"/>
      <c r="T3092" s="41"/>
      <c r="U3092" s="31"/>
      <c r="V3092" s="15"/>
      <c r="W3092" s="37"/>
      <c r="X3092" s="37"/>
      <c r="Y3092" s="37"/>
      <c r="Z3092" s="41"/>
      <c r="AA3092" s="41"/>
      <c r="AB3092" s="41"/>
      <c r="AC3092" s="38"/>
      <c r="AD3092" s="42"/>
      <c r="AE3092" s="38"/>
      <c r="AF3092" s="2"/>
      <c r="AG3092" s="2"/>
      <c r="AH3092" s="17"/>
      <c r="AI3092" s="17"/>
      <c r="AJ3092" s="17"/>
      <c r="AK3092" s="17"/>
      <c r="AL3092" s="17"/>
      <c r="AM3092" s="17"/>
      <c r="AN3092" s="43"/>
      <c r="AO3092" s="43"/>
      <c r="AP3092" s="43"/>
      <c r="AQ3092" s="43"/>
      <c r="AR3092" s="43"/>
      <c r="AS3092" s="2"/>
      <c r="AT3092" s="44"/>
      <c r="AU3092" s="44"/>
      <c r="AV3092" s="63"/>
      <c r="AW3092" s="45"/>
      <c r="AX3092" s="27"/>
      <c r="AY3092" s="46"/>
      <c r="AZ3092" s="43"/>
      <c r="BA3092" s="43"/>
      <c r="BB3092" s="43"/>
      <c r="BC3092" s="43"/>
      <c r="BD3092" s="45"/>
      <c r="BE3092" s="45"/>
      <c r="BF3092" s="45"/>
      <c r="BG3092" s="47"/>
      <c r="BH3092" s="47"/>
      <c r="BI3092" s="43"/>
      <c r="BJ3092" s="46"/>
      <c r="BK3092" s="46"/>
      <c r="BL3092" s="46"/>
      <c r="BR3092" s="26"/>
      <c r="BT3092" s="2"/>
    </row>
    <row r="3093" spans="1:72" ht="32.25" hidden="1" customHeight="1" x14ac:dyDescent="0.25">
      <c r="A3093" s="36"/>
      <c r="B3093" s="37"/>
      <c r="C3093" s="38"/>
      <c r="D3093" s="38"/>
      <c r="E3093" s="318"/>
      <c r="F3093" s="39"/>
      <c r="G3093" s="39"/>
      <c r="H3093" s="39"/>
      <c r="I3093" s="39"/>
      <c r="J3093" s="40"/>
      <c r="K3093" s="39"/>
      <c r="L3093" s="2"/>
      <c r="M3093" s="2"/>
      <c r="N3093" s="2"/>
      <c r="O3093" s="2"/>
      <c r="P3093" s="2"/>
      <c r="Q3093" s="2"/>
      <c r="R3093" s="41"/>
      <c r="S3093" s="41"/>
      <c r="T3093" s="41"/>
      <c r="U3093" s="31"/>
      <c r="V3093" s="15"/>
      <c r="W3093" s="37"/>
      <c r="X3093" s="37"/>
      <c r="Y3093" s="37"/>
      <c r="Z3093" s="41"/>
      <c r="AA3093" s="41"/>
      <c r="AB3093" s="41"/>
      <c r="AC3093" s="38"/>
      <c r="AD3093" s="42"/>
      <c r="AE3093" s="38"/>
      <c r="AF3093" s="2"/>
      <c r="AG3093" s="2"/>
      <c r="AH3093" s="17"/>
      <c r="AI3093" s="17"/>
      <c r="AJ3093" s="17"/>
      <c r="AK3093" s="17"/>
      <c r="AL3093" s="17"/>
      <c r="AM3093" s="17"/>
      <c r="AN3093" s="43"/>
      <c r="AO3093" s="43"/>
      <c r="AP3093" s="43"/>
      <c r="AQ3093" s="43"/>
      <c r="AR3093" s="43"/>
      <c r="AS3093" s="2"/>
      <c r="AT3093" s="44"/>
      <c r="AU3093" s="44"/>
      <c r="AV3093" s="63"/>
      <c r="AW3093" s="45"/>
      <c r="AX3093" s="27"/>
      <c r="AY3093" s="46"/>
      <c r="AZ3093" s="43"/>
      <c r="BA3093" s="43"/>
      <c r="BB3093" s="43"/>
      <c r="BC3093" s="43"/>
      <c r="BD3093" s="45"/>
      <c r="BE3093" s="45"/>
      <c r="BF3093" s="45"/>
      <c r="BG3093" s="47"/>
      <c r="BH3093" s="47"/>
      <c r="BI3093" s="43"/>
      <c r="BJ3093" s="46"/>
      <c r="BK3093" s="46"/>
      <c r="BL3093" s="46"/>
      <c r="BR3093" s="26"/>
      <c r="BS3093" s="2"/>
      <c r="BT3093" s="2"/>
    </row>
    <row r="3094" spans="1:72" ht="41.25" hidden="1" customHeight="1" x14ac:dyDescent="0.25">
      <c r="A3094" s="36"/>
      <c r="B3094" s="37"/>
      <c r="C3094" s="38"/>
      <c r="D3094" s="38"/>
      <c r="E3094" s="318"/>
      <c r="F3094" s="39"/>
      <c r="G3094" s="39"/>
      <c r="H3094" s="39"/>
      <c r="I3094" s="39"/>
      <c r="J3094" s="40"/>
      <c r="K3094" s="39"/>
      <c r="L3094" s="2"/>
      <c r="M3094" s="2"/>
      <c r="N3094" s="2"/>
      <c r="O3094" s="2"/>
      <c r="P3094" s="2"/>
      <c r="Q3094" s="2"/>
      <c r="R3094" s="41"/>
      <c r="S3094" s="41"/>
      <c r="T3094" s="41"/>
      <c r="U3094" s="31"/>
      <c r="V3094" s="15"/>
      <c r="W3094" s="37"/>
      <c r="X3094" s="37"/>
      <c r="Y3094" s="37"/>
      <c r="Z3094" s="41"/>
      <c r="AA3094" s="41"/>
      <c r="AB3094" s="41"/>
      <c r="AC3094" s="38"/>
      <c r="AD3094" s="42"/>
      <c r="AE3094" s="38"/>
      <c r="AF3094" s="2"/>
      <c r="AG3094" s="2"/>
      <c r="AH3094" s="17"/>
      <c r="AI3094" s="17"/>
      <c r="AJ3094" s="17"/>
      <c r="AK3094" s="17"/>
      <c r="AL3094" s="17"/>
      <c r="AM3094" s="17"/>
      <c r="AN3094" s="43"/>
      <c r="AO3094" s="43"/>
      <c r="AP3094" s="43"/>
      <c r="AQ3094" s="43"/>
      <c r="AR3094" s="43"/>
      <c r="AS3094" s="2"/>
      <c r="AT3094" s="44"/>
      <c r="AU3094" s="44"/>
      <c r="AV3094" s="63"/>
      <c r="AW3094" s="45"/>
      <c r="AX3094" s="27"/>
      <c r="AY3094" s="46"/>
      <c r="AZ3094" s="43"/>
      <c r="BA3094" s="43"/>
      <c r="BB3094" s="43"/>
      <c r="BC3094" s="43"/>
      <c r="BD3094" s="45"/>
      <c r="BE3094" s="45"/>
      <c r="BF3094" s="45"/>
      <c r="BG3094" s="47"/>
      <c r="BH3094" s="47"/>
      <c r="BI3094" s="43"/>
      <c r="BJ3094" s="46"/>
      <c r="BK3094" s="46"/>
      <c r="BL3094" s="46"/>
      <c r="BR3094" s="26"/>
      <c r="BT3094" s="2"/>
    </row>
    <row r="3095" spans="1:72" ht="32.25" hidden="1" customHeight="1" x14ac:dyDescent="0.25">
      <c r="A3095" s="36"/>
      <c r="B3095" s="37"/>
      <c r="C3095" s="38"/>
      <c r="D3095" s="38"/>
      <c r="E3095" s="318"/>
      <c r="F3095" s="39"/>
      <c r="G3095" s="39"/>
      <c r="H3095" s="39"/>
      <c r="I3095" s="39"/>
      <c r="J3095" s="40"/>
      <c r="K3095" s="39"/>
      <c r="L3095" s="2"/>
      <c r="M3095" s="2"/>
      <c r="N3095" s="2"/>
      <c r="O3095" s="2"/>
      <c r="P3095" s="2"/>
      <c r="Q3095" s="2"/>
      <c r="R3095" s="41"/>
      <c r="S3095" s="41"/>
      <c r="T3095" s="41"/>
      <c r="U3095" s="31"/>
      <c r="V3095" s="15"/>
      <c r="W3095" s="37"/>
      <c r="X3095" s="37"/>
      <c r="Y3095" s="37"/>
      <c r="Z3095" s="41"/>
      <c r="AA3095" s="41"/>
      <c r="AB3095" s="41"/>
      <c r="AC3095" s="38"/>
      <c r="AD3095" s="42"/>
      <c r="AE3095" s="38"/>
      <c r="AF3095" s="2"/>
      <c r="AG3095" s="2"/>
      <c r="AH3095" s="17"/>
      <c r="AI3095" s="17"/>
      <c r="AJ3095" s="17"/>
      <c r="AK3095" s="17"/>
      <c r="AL3095" s="17"/>
      <c r="AM3095" s="17"/>
      <c r="AN3095" s="43"/>
      <c r="AO3095" s="43"/>
      <c r="AP3095" s="43"/>
      <c r="AQ3095" s="43"/>
      <c r="AR3095" s="43"/>
      <c r="AS3095" s="2"/>
      <c r="AT3095" s="44"/>
      <c r="AU3095" s="44"/>
      <c r="AV3095" s="63"/>
      <c r="AW3095" s="45"/>
      <c r="AX3095" s="27"/>
      <c r="AY3095" s="46"/>
      <c r="AZ3095" s="43"/>
      <c r="BA3095" s="43"/>
      <c r="BB3095" s="43"/>
      <c r="BC3095" s="43"/>
      <c r="BD3095" s="45"/>
      <c r="BE3095" s="45"/>
      <c r="BF3095" s="45"/>
      <c r="BG3095" s="47"/>
      <c r="BH3095" s="47"/>
      <c r="BI3095" s="43"/>
      <c r="BJ3095" s="46"/>
      <c r="BK3095" s="46"/>
      <c r="BL3095" s="46"/>
      <c r="BR3095" s="26"/>
      <c r="BS3095" s="2"/>
      <c r="BT3095" s="2"/>
    </row>
    <row r="3096" spans="1:72" ht="41.25" hidden="1" customHeight="1" x14ac:dyDescent="0.25">
      <c r="A3096" s="36"/>
      <c r="B3096" s="37"/>
      <c r="C3096" s="38"/>
      <c r="D3096" s="38"/>
      <c r="E3096" s="318"/>
      <c r="F3096" s="39"/>
      <c r="G3096" s="39"/>
      <c r="H3096" s="39"/>
      <c r="I3096" s="39"/>
      <c r="J3096" s="40"/>
      <c r="K3096" s="39"/>
      <c r="L3096" s="2"/>
      <c r="M3096" s="2"/>
      <c r="N3096" s="2"/>
      <c r="O3096" s="2"/>
      <c r="P3096" s="2"/>
      <c r="Q3096" s="2"/>
      <c r="R3096" s="41"/>
      <c r="S3096" s="41"/>
      <c r="T3096" s="41"/>
      <c r="U3096" s="31"/>
      <c r="V3096" s="15"/>
      <c r="W3096" s="37"/>
      <c r="X3096" s="37"/>
      <c r="Y3096" s="37"/>
      <c r="Z3096" s="41"/>
      <c r="AA3096" s="41"/>
      <c r="AB3096" s="41"/>
      <c r="AC3096" s="38"/>
      <c r="AD3096" s="42"/>
      <c r="AE3096" s="38"/>
      <c r="AF3096" s="2"/>
      <c r="AG3096" s="2"/>
      <c r="AH3096" s="17"/>
      <c r="AI3096" s="17"/>
      <c r="AJ3096" s="17"/>
      <c r="AK3096" s="17"/>
      <c r="AL3096" s="17"/>
      <c r="AM3096" s="17"/>
      <c r="AN3096" s="43"/>
      <c r="AO3096" s="43"/>
      <c r="AP3096" s="43"/>
      <c r="AQ3096" s="43"/>
      <c r="AR3096" s="43"/>
      <c r="AS3096" s="2"/>
      <c r="AT3096" s="44"/>
      <c r="AU3096" s="44"/>
      <c r="AV3096" s="63"/>
      <c r="AW3096" s="45"/>
      <c r="AX3096" s="27"/>
      <c r="AY3096" s="46"/>
      <c r="AZ3096" s="43"/>
      <c r="BA3096" s="43"/>
      <c r="BB3096" s="43"/>
      <c r="BC3096" s="43"/>
      <c r="BD3096" s="45"/>
      <c r="BE3096" s="45"/>
      <c r="BF3096" s="45"/>
      <c r="BG3096" s="47"/>
      <c r="BH3096" s="47"/>
      <c r="BI3096" s="43"/>
      <c r="BJ3096" s="46"/>
      <c r="BK3096" s="46"/>
      <c r="BL3096" s="46"/>
      <c r="BR3096" s="26"/>
      <c r="BT3096" s="2"/>
    </row>
    <row r="3097" spans="1:72" ht="32.25" hidden="1" customHeight="1" x14ac:dyDescent="0.25">
      <c r="A3097" s="36"/>
      <c r="B3097" s="37"/>
      <c r="C3097" s="38"/>
      <c r="D3097" s="38"/>
      <c r="E3097" s="318"/>
      <c r="F3097" s="39"/>
      <c r="G3097" s="39"/>
      <c r="H3097" s="39"/>
      <c r="I3097" s="39"/>
      <c r="J3097" s="40"/>
      <c r="K3097" s="39"/>
      <c r="L3097" s="2"/>
      <c r="M3097" s="2"/>
      <c r="N3097" s="2"/>
      <c r="O3097" s="2"/>
      <c r="P3097" s="2"/>
      <c r="Q3097" s="2"/>
      <c r="R3097" s="41"/>
      <c r="S3097" s="41"/>
      <c r="T3097" s="41"/>
      <c r="U3097" s="31"/>
      <c r="V3097" s="15"/>
      <c r="W3097" s="37"/>
      <c r="X3097" s="37"/>
      <c r="Y3097" s="37"/>
      <c r="Z3097" s="41"/>
      <c r="AA3097" s="41"/>
      <c r="AB3097" s="41"/>
      <c r="AC3097" s="38"/>
      <c r="AD3097" s="42"/>
      <c r="AE3097" s="38"/>
      <c r="AF3097" s="2"/>
      <c r="AG3097" s="2"/>
      <c r="AH3097" s="17"/>
      <c r="AI3097" s="17"/>
      <c r="AJ3097" s="17"/>
      <c r="AK3097" s="17"/>
      <c r="AL3097" s="17"/>
      <c r="AM3097" s="17"/>
      <c r="AN3097" s="43"/>
      <c r="AO3097" s="43"/>
      <c r="AP3097" s="43"/>
      <c r="AQ3097" s="43"/>
      <c r="AR3097" s="43"/>
      <c r="AS3097" s="2"/>
      <c r="AT3097" s="44"/>
      <c r="AU3097" s="44"/>
      <c r="AV3097" s="63"/>
      <c r="AW3097" s="45"/>
      <c r="AX3097" s="27"/>
      <c r="AY3097" s="46"/>
      <c r="AZ3097" s="43"/>
      <c r="BA3097" s="43"/>
      <c r="BB3097" s="43"/>
      <c r="BC3097" s="43"/>
      <c r="BD3097" s="45"/>
      <c r="BE3097" s="45"/>
      <c r="BF3097" s="45"/>
      <c r="BG3097" s="47"/>
      <c r="BH3097" s="47"/>
      <c r="BI3097" s="43"/>
      <c r="BJ3097" s="46"/>
      <c r="BK3097" s="46"/>
      <c r="BL3097" s="46"/>
      <c r="BR3097" s="26"/>
      <c r="BS3097" s="2"/>
      <c r="BT3097" s="2"/>
    </row>
    <row r="3098" spans="1:72" ht="41.25" hidden="1" customHeight="1" x14ac:dyDescent="0.25">
      <c r="A3098" s="36"/>
      <c r="B3098" s="37"/>
      <c r="C3098" s="38"/>
      <c r="D3098" s="38"/>
      <c r="E3098" s="318"/>
      <c r="F3098" s="39"/>
      <c r="G3098" s="39"/>
      <c r="H3098" s="39"/>
      <c r="I3098" s="39"/>
      <c r="J3098" s="40"/>
      <c r="K3098" s="39"/>
      <c r="L3098" s="2"/>
      <c r="M3098" s="2"/>
      <c r="N3098" s="2"/>
      <c r="O3098" s="2"/>
      <c r="P3098" s="2"/>
      <c r="Q3098" s="2"/>
      <c r="R3098" s="41"/>
      <c r="S3098" s="41"/>
      <c r="T3098" s="41"/>
      <c r="U3098" s="31"/>
      <c r="V3098" s="15"/>
      <c r="W3098" s="37"/>
      <c r="X3098" s="37"/>
      <c r="Y3098" s="37"/>
      <c r="Z3098" s="41"/>
      <c r="AA3098" s="41"/>
      <c r="AB3098" s="41"/>
      <c r="AC3098" s="38"/>
      <c r="AD3098" s="42"/>
      <c r="AE3098" s="38"/>
      <c r="AF3098" s="2"/>
      <c r="AG3098" s="2"/>
      <c r="AH3098" s="17"/>
      <c r="AI3098" s="17"/>
      <c r="AJ3098" s="17"/>
      <c r="AK3098" s="17"/>
      <c r="AL3098" s="17"/>
      <c r="AM3098" s="17"/>
      <c r="AN3098" s="43"/>
      <c r="AO3098" s="43"/>
      <c r="AP3098" s="43"/>
      <c r="AQ3098" s="43"/>
      <c r="AR3098" s="43"/>
      <c r="AS3098" s="2"/>
      <c r="AT3098" s="44"/>
      <c r="AU3098" s="44"/>
      <c r="AV3098" s="63"/>
      <c r="AW3098" s="45"/>
      <c r="AX3098" s="27"/>
      <c r="AY3098" s="46"/>
      <c r="AZ3098" s="43"/>
      <c r="BA3098" s="43"/>
      <c r="BB3098" s="43"/>
      <c r="BC3098" s="43"/>
      <c r="BD3098" s="45"/>
      <c r="BE3098" s="45"/>
      <c r="BF3098" s="45"/>
      <c r="BG3098" s="47"/>
      <c r="BH3098" s="47"/>
      <c r="BI3098" s="43"/>
      <c r="BJ3098" s="46"/>
      <c r="BK3098" s="46"/>
      <c r="BL3098" s="46"/>
      <c r="BR3098" s="26"/>
      <c r="BT3098" s="2"/>
    </row>
    <row r="3099" spans="1:72" ht="32.25" hidden="1" customHeight="1" x14ac:dyDescent="0.25">
      <c r="A3099" s="36"/>
      <c r="B3099" s="37"/>
      <c r="C3099" s="38"/>
      <c r="D3099" s="38"/>
      <c r="E3099" s="318"/>
      <c r="F3099" s="39"/>
      <c r="G3099" s="39"/>
      <c r="H3099" s="39"/>
      <c r="I3099" s="39"/>
      <c r="J3099" s="40"/>
      <c r="K3099" s="39"/>
      <c r="L3099" s="2"/>
      <c r="M3099" s="2"/>
      <c r="N3099" s="2"/>
      <c r="O3099" s="2"/>
      <c r="P3099" s="2"/>
      <c r="Q3099" s="2"/>
      <c r="R3099" s="41"/>
      <c r="S3099" s="41"/>
      <c r="T3099" s="41"/>
      <c r="U3099" s="31"/>
      <c r="V3099" s="15"/>
      <c r="W3099" s="37"/>
      <c r="X3099" s="37"/>
      <c r="Y3099" s="37"/>
      <c r="Z3099" s="41"/>
      <c r="AA3099" s="41"/>
      <c r="AB3099" s="41"/>
      <c r="AC3099" s="38"/>
      <c r="AD3099" s="42"/>
      <c r="AE3099" s="38"/>
      <c r="AF3099" s="2"/>
      <c r="AG3099" s="2"/>
      <c r="AH3099" s="17"/>
      <c r="AI3099" s="17"/>
      <c r="AJ3099" s="17"/>
      <c r="AK3099" s="17"/>
      <c r="AL3099" s="17"/>
      <c r="AM3099" s="17"/>
      <c r="AN3099" s="43"/>
      <c r="AO3099" s="43"/>
      <c r="AP3099" s="43"/>
      <c r="AQ3099" s="43"/>
      <c r="AR3099" s="43"/>
      <c r="AS3099" s="2"/>
      <c r="AT3099" s="44"/>
      <c r="AU3099" s="44"/>
      <c r="AV3099" s="63"/>
      <c r="AW3099" s="45"/>
      <c r="AX3099" s="27"/>
      <c r="AY3099" s="46"/>
      <c r="AZ3099" s="43"/>
      <c r="BA3099" s="43"/>
      <c r="BB3099" s="43"/>
      <c r="BC3099" s="43"/>
      <c r="BD3099" s="45"/>
      <c r="BE3099" s="45"/>
      <c r="BF3099" s="45"/>
      <c r="BG3099" s="47"/>
      <c r="BH3099" s="47"/>
      <c r="BI3099" s="43"/>
      <c r="BJ3099" s="46"/>
      <c r="BK3099" s="46"/>
      <c r="BL3099" s="46"/>
      <c r="BR3099" s="26"/>
      <c r="BS3099" s="2"/>
      <c r="BT3099" s="2"/>
    </row>
    <row r="3100" spans="1:72" ht="41.25" hidden="1" customHeight="1" x14ac:dyDescent="0.25">
      <c r="A3100" s="36"/>
      <c r="B3100" s="37"/>
      <c r="C3100" s="38"/>
      <c r="D3100" s="38"/>
      <c r="E3100" s="318"/>
      <c r="F3100" s="39"/>
      <c r="G3100" s="39"/>
      <c r="H3100" s="39"/>
      <c r="I3100" s="39"/>
      <c r="J3100" s="40"/>
      <c r="K3100" s="39"/>
      <c r="L3100" s="2"/>
      <c r="M3100" s="2"/>
      <c r="N3100" s="2"/>
      <c r="O3100" s="2"/>
      <c r="P3100" s="2"/>
      <c r="Q3100" s="2"/>
      <c r="R3100" s="41"/>
      <c r="S3100" s="41"/>
      <c r="T3100" s="41"/>
      <c r="U3100" s="31"/>
      <c r="V3100" s="15"/>
      <c r="W3100" s="37"/>
      <c r="X3100" s="37"/>
      <c r="Y3100" s="37"/>
      <c r="Z3100" s="41"/>
      <c r="AA3100" s="41"/>
      <c r="AB3100" s="41"/>
      <c r="AC3100" s="38"/>
      <c r="AD3100" s="42"/>
      <c r="AE3100" s="38"/>
      <c r="AF3100" s="2"/>
      <c r="AG3100" s="2"/>
      <c r="AH3100" s="17"/>
      <c r="AI3100" s="17"/>
      <c r="AJ3100" s="17"/>
      <c r="AK3100" s="17"/>
      <c r="AL3100" s="17"/>
      <c r="AM3100" s="17"/>
      <c r="AN3100" s="43"/>
      <c r="AO3100" s="43"/>
      <c r="AP3100" s="43"/>
      <c r="AQ3100" s="43"/>
      <c r="AR3100" s="43"/>
      <c r="AS3100" s="2"/>
      <c r="AT3100" s="44"/>
      <c r="AU3100" s="44"/>
      <c r="AV3100" s="63"/>
      <c r="AW3100" s="45"/>
      <c r="AX3100" s="27"/>
      <c r="AY3100" s="46"/>
      <c r="AZ3100" s="43"/>
      <c r="BA3100" s="43"/>
      <c r="BB3100" s="43"/>
      <c r="BC3100" s="43"/>
      <c r="BD3100" s="45"/>
      <c r="BE3100" s="45"/>
      <c r="BF3100" s="45"/>
      <c r="BG3100" s="47"/>
      <c r="BH3100" s="47"/>
      <c r="BI3100" s="43"/>
      <c r="BJ3100" s="46"/>
      <c r="BK3100" s="46"/>
      <c r="BL3100" s="46"/>
      <c r="BR3100" s="26"/>
      <c r="BT3100" s="2"/>
    </row>
    <row r="3101" spans="1:72" ht="41.25" hidden="1" customHeight="1" x14ac:dyDescent="0.25">
      <c r="A3101" s="36"/>
      <c r="B3101" s="37"/>
      <c r="C3101" s="38"/>
      <c r="D3101" s="38"/>
      <c r="E3101" s="318"/>
      <c r="F3101" s="39"/>
      <c r="G3101" s="39"/>
      <c r="H3101" s="39"/>
      <c r="I3101" s="39"/>
      <c r="J3101" s="40"/>
      <c r="K3101" s="39"/>
      <c r="L3101" s="2"/>
      <c r="M3101" s="2"/>
      <c r="N3101" s="2"/>
      <c r="O3101" s="2"/>
      <c r="P3101" s="2"/>
      <c r="Q3101" s="2"/>
      <c r="R3101" s="41"/>
      <c r="S3101" s="41"/>
      <c r="T3101" s="41"/>
      <c r="U3101" s="31"/>
      <c r="V3101" s="15"/>
      <c r="W3101" s="37"/>
      <c r="X3101" s="37"/>
      <c r="Y3101" s="37"/>
      <c r="Z3101" s="41"/>
      <c r="AA3101" s="41"/>
      <c r="AB3101" s="41"/>
      <c r="AC3101" s="38"/>
      <c r="AD3101" s="42"/>
      <c r="AE3101" s="38"/>
      <c r="AF3101" s="2"/>
      <c r="AG3101" s="2"/>
      <c r="AH3101" s="17"/>
      <c r="AI3101" s="17"/>
      <c r="AJ3101" s="17"/>
      <c r="AK3101" s="17"/>
      <c r="AL3101" s="17"/>
      <c r="AM3101" s="17"/>
      <c r="AN3101" s="43"/>
      <c r="AO3101" s="43"/>
      <c r="AP3101" s="43"/>
      <c r="AQ3101" s="43"/>
      <c r="AR3101" s="43"/>
      <c r="AS3101" s="2"/>
      <c r="AT3101" s="44"/>
      <c r="AU3101" s="44"/>
      <c r="AV3101" s="63"/>
      <c r="AW3101" s="45"/>
      <c r="AX3101" s="27"/>
      <c r="AY3101" s="46"/>
      <c r="AZ3101" s="43"/>
      <c r="BA3101" s="43"/>
      <c r="BB3101" s="43"/>
      <c r="BC3101" s="43"/>
      <c r="BD3101" s="45"/>
      <c r="BE3101" s="45"/>
      <c r="BF3101" s="45"/>
      <c r="BG3101" s="47"/>
      <c r="BH3101" s="47"/>
      <c r="BI3101" s="43"/>
      <c r="BJ3101" s="46"/>
      <c r="BK3101" s="46"/>
      <c r="BL3101" s="46"/>
      <c r="BR3101" s="26"/>
      <c r="BT3101" s="2"/>
    </row>
    <row r="3102" spans="1:72" ht="41.25" hidden="1" customHeight="1" x14ac:dyDescent="0.25">
      <c r="A3102" s="36"/>
      <c r="B3102" s="37"/>
      <c r="C3102" s="38"/>
      <c r="D3102" s="38"/>
      <c r="E3102" s="318"/>
      <c r="F3102" s="39"/>
      <c r="G3102" s="39"/>
      <c r="H3102" s="39"/>
      <c r="I3102" s="39"/>
      <c r="J3102" s="40"/>
      <c r="K3102" s="39"/>
      <c r="L3102" s="2"/>
      <c r="M3102" s="2"/>
      <c r="N3102" s="2"/>
      <c r="O3102" s="2"/>
      <c r="P3102" s="2"/>
      <c r="Q3102" s="2"/>
      <c r="R3102" s="41"/>
      <c r="S3102" s="41"/>
      <c r="T3102" s="41"/>
      <c r="U3102" s="31"/>
      <c r="V3102" s="15"/>
      <c r="W3102" s="37"/>
      <c r="X3102" s="37"/>
      <c r="Y3102" s="37"/>
      <c r="Z3102" s="41"/>
      <c r="AA3102" s="41"/>
      <c r="AB3102" s="41"/>
      <c r="AC3102" s="38"/>
      <c r="AD3102" s="42"/>
      <c r="AE3102" s="38"/>
      <c r="AF3102" s="2"/>
      <c r="AG3102" s="2"/>
      <c r="AH3102" s="17"/>
      <c r="AI3102" s="17"/>
      <c r="AJ3102" s="17"/>
      <c r="AK3102" s="17"/>
      <c r="AL3102" s="17"/>
      <c r="AM3102" s="17"/>
      <c r="AN3102" s="43"/>
      <c r="AO3102" s="43"/>
      <c r="AP3102" s="43"/>
      <c r="AQ3102" s="43"/>
      <c r="AR3102" s="43"/>
      <c r="AS3102" s="2"/>
      <c r="AT3102" s="44"/>
      <c r="AU3102" s="44"/>
      <c r="AV3102" s="63"/>
      <c r="AW3102" s="45"/>
      <c r="AX3102" s="27"/>
      <c r="AY3102" s="46"/>
      <c r="AZ3102" s="43"/>
      <c r="BA3102" s="43"/>
      <c r="BB3102" s="43"/>
      <c r="BC3102" s="43"/>
      <c r="BD3102" s="45"/>
      <c r="BE3102" s="45"/>
      <c r="BF3102" s="45"/>
      <c r="BG3102" s="47"/>
      <c r="BH3102" s="47"/>
      <c r="BI3102" s="43"/>
      <c r="BJ3102" s="46"/>
      <c r="BK3102" s="46"/>
      <c r="BL3102" s="46"/>
      <c r="BR3102" s="26"/>
      <c r="BT3102" s="2"/>
    </row>
    <row r="3103" spans="1:72" ht="41.25" hidden="1" customHeight="1" x14ac:dyDescent="0.25">
      <c r="A3103" s="36"/>
      <c r="B3103" s="37"/>
      <c r="C3103" s="38"/>
      <c r="D3103" s="38"/>
      <c r="E3103" s="318"/>
      <c r="F3103" s="39"/>
      <c r="G3103" s="39"/>
      <c r="H3103" s="39"/>
      <c r="I3103" s="39"/>
      <c r="J3103" s="40"/>
      <c r="K3103" s="39"/>
      <c r="L3103" s="2"/>
      <c r="M3103" s="2"/>
      <c r="N3103" s="2"/>
      <c r="O3103" s="2"/>
      <c r="P3103" s="2"/>
      <c r="Q3103" s="2"/>
      <c r="R3103" s="41"/>
      <c r="S3103" s="41"/>
      <c r="T3103" s="41"/>
      <c r="U3103" s="31"/>
      <c r="V3103" s="15"/>
      <c r="W3103" s="37"/>
      <c r="X3103" s="37"/>
      <c r="Y3103" s="37"/>
      <c r="Z3103" s="41"/>
      <c r="AA3103" s="41"/>
      <c r="AB3103" s="41"/>
      <c r="AC3103" s="38"/>
      <c r="AD3103" s="42"/>
      <c r="AE3103" s="38"/>
      <c r="AF3103" s="2"/>
      <c r="AG3103" s="2"/>
      <c r="AH3103" s="17"/>
      <c r="AI3103" s="17"/>
      <c r="AJ3103" s="17"/>
      <c r="AK3103" s="17"/>
      <c r="AL3103" s="17"/>
      <c r="AM3103" s="17"/>
      <c r="AN3103" s="43"/>
      <c r="AO3103" s="43"/>
      <c r="AP3103" s="43"/>
      <c r="AQ3103" s="43"/>
      <c r="AR3103" s="43"/>
      <c r="AS3103" s="2"/>
      <c r="AT3103" s="44"/>
      <c r="AU3103" s="44"/>
      <c r="AV3103" s="63"/>
      <c r="AW3103" s="45"/>
      <c r="AX3103" s="27"/>
      <c r="AY3103" s="46"/>
      <c r="AZ3103" s="43"/>
      <c r="BA3103" s="43"/>
      <c r="BB3103" s="43"/>
      <c r="BC3103" s="43"/>
      <c r="BD3103" s="45"/>
      <c r="BE3103" s="45"/>
      <c r="BF3103" s="45"/>
      <c r="BG3103" s="47"/>
      <c r="BH3103" s="47"/>
      <c r="BI3103" s="43"/>
      <c r="BJ3103" s="46"/>
      <c r="BK3103" s="46"/>
      <c r="BL3103" s="46"/>
      <c r="BR3103" s="26"/>
      <c r="BT3103" s="2"/>
    </row>
    <row r="3104" spans="1:72" ht="41.25" hidden="1" customHeight="1" x14ac:dyDescent="0.25">
      <c r="A3104" s="36"/>
      <c r="B3104" s="37"/>
      <c r="C3104" s="38"/>
      <c r="D3104" s="38"/>
      <c r="E3104" s="318"/>
      <c r="F3104" s="39"/>
      <c r="G3104" s="39"/>
      <c r="H3104" s="39"/>
      <c r="I3104" s="39"/>
      <c r="J3104" s="40"/>
      <c r="K3104" s="39"/>
      <c r="L3104" s="2"/>
      <c r="M3104" s="2"/>
      <c r="N3104" s="2"/>
      <c r="O3104" s="2"/>
      <c r="P3104" s="2"/>
      <c r="Q3104" s="2"/>
      <c r="R3104" s="41"/>
      <c r="S3104" s="41"/>
      <c r="T3104" s="41"/>
      <c r="U3104" s="31"/>
      <c r="V3104" s="15"/>
      <c r="W3104" s="37"/>
      <c r="X3104" s="37"/>
      <c r="Y3104" s="37"/>
      <c r="Z3104" s="41"/>
      <c r="AA3104" s="41"/>
      <c r="AB3104" s="41"/>
      <c r="AC3104" s="38"/>
      <c r="AD3104" s="42"/>
      <c r="AE3104" s="38"/>
      <c r="AF3104" s="2"/>
      <c r="AG3104" s="2"/>
      <c r="AH3104" s="17"/>
      <c r="AI3104" s="17"/>
      <c r="AJ3104" s="17"/>
      <c r="AK3104" s="17"/>
      <c r="AL3104" s="17"/>
      <c r="AM3104" s="17"/>
      <c r="AN3104" s="43"/>
      <c r="AO3104" s="43"/>
      <c r="AP3104" s="43"/>
      <c r="AQ3104" s="43"/>
      <c r="AR3104" s="43"/>
      <c r="AS3104" s="2"/>
      <c r="AT3104" s="44"/>
      <c r="AU3104" s="44"/>
      <c r="AV3104" s="63"/>
      <c r="AW3104" s="45"/>
      <c r="AX3104" s="27"/>
      <c r="AY3104" s="46"/>
      <c r="AZ3104" s="43"/>
      <c r="BA3104" s="43"/>
      <c r="BB3104" s="43"/>
      <c r="BC3104" s="43"/>
      <c r="BD3104" s="45"/>
      <c r="BE3104" s="45"/>
      <c r="BF3104" s="45"/>
      <c r="BG3104" s="47"/>
      <c r="BH3104" s="47"/>
      <c r="BI3104" s="43"/>
      <c r="BJ3104" s="46"/>
      <c r="BK3104" s="46"/>
      <c r="BL3104" s="46"/>
      <c r="BR3104" s="26"/>
      <c r="BT3104" s="2"/>
    </row>
    <row r="3105" spans="1:72" ht="41.25" hidden="1" customHeight="1" x14ac:dyDescent="0.25">
      <c r="A3105" s="36"/>
      <c r="B3105" s="37"/>
      <c r="C3105" s="38"/>
      <c r="D3105" s="38"/>
      <c r="E3105" s="318"/>
      <c r="F3105" s="39"/>
      <c r="G3105" s="39"/>
      <c r="H3105" s="39"/>
      <c r="I3105" s="39"/>
      <c r="J3105" s="40"/>
      <c r="K3105" s="39"/>
      <c r="L3105" s="2"/>
      <c r="M3105" s="2"/>
      <c r="N3105" s="2"/>
      <c r="O3105" s="2"/>
      <c r="P3105" s="2"/>
      <c r="Q3105" s="2"/>
      <c r="R3105" s="41"/>
      <c r="S3105" s="41"/>
      <c r="T3105" s="41"/>
      <c r="U3105" s="31"/>
      <c r="V3105" s="15"/>
      <c r="W3105" s="37"/>
      <c r="X3105" s="37"/>
      <c r="Y3105" s="37"/>
      <c r="Z3105" s="41"/>
      <c r="AA3105" s="41"/>
      <c r="AB3105" s="41"/>
      <c r="AC3105" s="38"/>
      <c r="AD3105" s="42"/>
      <c r="AE3105" s="38"/>
      <c r="AF3105" s="2"/>
      <c r="AG3105" s="2"/>
      <c r="AH3105" s="17"/>
      <c r="AI3105" s="17"/>
      <c r="AJ3105" s="17"/>
      <c r="AK3105" s="17"/>
      <c r="AL3105" s="17"/>
      <c r="AM3105" s="17"/>
      <c r="AN3105" s="43"/>
      <c r="AO3105" s="43"/>
      <c r="AP3105" s="43"/>
      <c r="AQ3105" s="43"/>
      <c r="AR3105" s="43"/>
      <c r="AS3105" s="2"/>
      <c r="AT3105" s="44"/>
      <c r="AU3105" s="44"/>
      <c r="AV3105" s="63"/>
      <c r="AW3105" s="45"/>
      <c r="AX3105" s="27"/>
      <c r="AY3105" s="46"/>
      <c r="AZ3105" s="43"/>
      <c r="BA3105" s="43"/>
      <c r="BB3105" s="43"/>
      <c r="BC3105" s="43"/>
      <c r="BD3105" s="45"/>
      <c r="BE3105" s="45"/>
      <c r="BF3105" s="45"/>
      <c r="BG3105" s="47"/>
      <c r="BH3105" s="47"/>
      <c r="BI3105" s="43"/>
      <c r="BJ3105" s="46"/>
      <c r="BK3105" s="46"/>
      <c r="BL3105" s="46"/>
      <c r="BR3105" s="26"/>
      <c r="BT3105" s="2"/>
    </row>
    <row r="3106" spans="1:72" ht="41.25" hidden="1" customHeight="1" x14ac:dyDescent="0.25">
      <c r="A3106" s="36"/>
      <c r="B3106" s="37"/>
      <c r="C3106" s="38"/>
      <c r="D3106" s="38"/>
      <c r="E3106" s="318"/>
      <c r="F3106" s="39"/>
      <c r="G3106" s="39"/>
      <c r="H3106" s="39"/>
      <c r="I3106" s="39"/>
      <c r="J3106" s="40"/>
      <c r="K3106" s="39"/>
      <c r="L3106" s="2"/>
      <c r="M3106" s="2"/>
      <c r="N3106" s="2"/>
      <c r="O3106" s="2"/>
      <c r="P3106" s="2"/>
      <c r="Q3106" s="2"/>
      <c r="R3106" s="41"/>
      <c r="S3106" s="41"/>
      <c r="T3106" s="41"/>
      <c r="U3106" s="31"/>
      <c r="V3106" s="15"/>
      <c r="W3106" s="37"/>
      <c r="X3106" s="37"/>
      <c r="Y3106" s="37"/>
      <c r="Z3106" s="41"/>
      <c r="AA3106" s="41"/>
      <c r="AB3106" s="41"/>
      <c r="AC3106" s="38"/>
      <c r="AD3106" s="42"/>
      <c r="AE3106" s="38"/>
      <c r="AF3106" s="2"/>
      <c r="AG3106" s="2"/>
      <c r="AH3106" s="17"/>
      <c r="AI3106" s="17"/>
      <c r="AJ3106" s="17"/>
      <c r="AK3106" s="17"/>
      <c r="AL3106" s="17"/>
      <c r="AM3106" s="17"/>
      <c r="AN3106" s="43"/>
      <c r="AO3106" s="43"/>
      <c r="AP3106" s="43"/>
      <c r="AQ3106" s="43"/>
      <c r="AR3106" s="43"/>
      <c r="AS3106" s="2"/>
      <c r="AT3106" s="44"/>
      <c r="AU3106" s="44"/>
      <c r="AV3106" s="63"/>
      <c r="AW3106" s="45"/>
      <c r="AX3106" s="27"/>
      <c r="AY3106" s="46"/>
      <c r="AZ3106" s="43"/>
      <c r="BA3106" s="43"/>
      <c r="BB3106" s="43"/>
      <c r="BC3106" s="43"/>
      <c r="BD3106" s="45"/>
      <c r="BE3106" s="45"/>
      <c r="BF3106" s="45"/>
      <c r="BG3106" s="47"/>
      <c r="BH3106" s="47"/>
      <c r="BI3106" s="43"/>
      <c r="BJ3106" s="46"/>
      <c r="BK3106" s="46"/>
      <c r="BL3106" s="46"/>
      <c r="BR3106" s="26"/>
      <c r="BT3106" s="2"/>
    </row>
    <row r="3107" spans="1:72" ht="32.25" hidden="1" customHeight="1" x14ac:dyDescent="0.25">
      <c r="A3107" s="36"/>
      <c r="B3107" s="37"/>
      <c r="C3107" s="38"/>
      <c r="D3107" s="38"/>
      <c r="E3107" s="318"/>
      <c r="F3107" s="39"/>
      <c r="G3107" s="39"/>
      <c r="H3107" s="39"/>
      <c r="I3107" s="39"/>
      <c r="J3107" s="40"/>
      <c r="K3107" s="39"/>
      <c r="L3107" s="2"/>
      <c r="M3107" s="2"/>
      <c r="N3107" s="2"/>
      <c r="O3107" s="2"/>
      <c r="P3107" s="2"/>
      <c r="Q3107" s="2"/>
      <c r="R3107" s="41"/>
      <c r="S3107" s="41"/>
      <c r="T3107" s="41"/>
      <c r="U3107" s="31"/>
      <c r="V3107" s="15"/>
      <c r="W3107" s="37"/>
      <c r="X3107" s="37"/>
      <c r="Y3107" s="37"/>
      <c r="Z3107" s="41"/>
      <c r="AA3107" s="41"/>
      <c r="AB3107" s="41"/>
      <c r="AC3107" s="38"/>
      <c r="AD3107" s="42"/>
      <c r="AE3107" s="38"/>
      <c r="AF3107" s="2"/>
      <c r="AG3107" s="2"/>
      <c r="AH3107" s="17"/>
      <c r="AI3107" s="17"/>
      <c r="AJ3107" s="17"/>
      <c r="AK3107" s="17"/>
      <c r="AL3107" s="17"/>
      <c r="AM3107" s="17"/>
      <c r="AN3107" s="43"/>
      <c r="AO3107" s="43"/>
      <c r="AP3107" s="43"/>
      <c r="AQ3107" s="43"/>
      <c r="AR3107" s="43"/>
      <c r="AS3107" s="2"/>
      <c r="AT3107" s="44"/>
      <c r="AU3107" s="44"/>
      <c r="AV3107" s="63"/>
      <c r="AW3107" s="45"/>
      <c r="AX3107" s="27"/>
      <c r="AY3107" s="46"/>
      <c r="AZ3107" s="43"/>
      <c r="BA3107" s="43"/>
      <c r="BB3107" s="43"/>
      <c r="BC3107" s="43"/>
      <c r="BD3107" s="45"/>
      <c r="BE3107" s="45"/>
      <c r="BF3107" s="45"/>
      <c r="BG3107" s="47"/>
      <c r="BH3107" s="47"/>
      <c r="BI3107" s="43"/>
      <c r="BJ3107" s="46"/>
      <c r="BK3107" s="46"/>
      <c r="BL3107" s="46"/>
      <c r="BR3107" s="26"/>
      <c r="BS3107" s="2"/>
      <c r="BT3107" s="2"/>
    </row>
    <row r="3108" spans="1:72" ht="32.25" hidden="1" customHeight="1" x14ac:dyDescent="0.25">
      <c r="A3108" s="36"/>
      <c r="B3108" s="37"/>
      <c r="C3108" s="38"/>
      <c r="D3108" s="38"/>
      <c r="E3108" s="318"/>
      <c r="F3108" s="39"/>
      <c r="G3108" s="39"/>
      <c r="H3108" s="39"/>
      <c r="I3108" s="39"/>
      <c r="J3108" s="40"/>
      <c r="K3108" s="39"/>
      <c r="L3108" s="2"/>
      <c r="M3108" s="2"/>
      <c r="N3108" s="2"/>
      <c r="O3108" s="2"/>
      <c r="P3108" s="2"/>
      <c r="Q3108" s="2"/>
      <c r="R3108" s="41"/>
      <c r="S3108" s="41"/>
      <c r="T3108" s="41"/>
      <c r="U3108" s="31"/>
      <c r="V3108" s="15"/>
      <c r="W3108" s="37"/>
      <c r="X3108" s="37"/>
      <c r="Y3108" s="37"/>
      <c r="Z3108" s="41"/>
      <c r="AA3108" s="41"/>
      <c r="AB3108" s="41"/>
      <c r="AC3108" s="38"/>
      <c r="AD3108" s="42"/>
      <c r="AE3108" s="38"/>
      <c r="AF3108" s="2"/>
      <c r="AG3108" s="2"/>
      <c r="AH3108" s="17"/>
      <c r="AI3108" s="17"/>
      <c r="AJ3108" s="17"/>
      <c r="AK3108" s="17"/>
      <c r="AL3108" s="17"/>
      <c r="AM3108" s="17"/>
      <c r="AN3108" s="43"/>
      <c r="AO3108" s="43"/>
      <c r="AP3108" s="43"/>
      <c r="AQ3108" s="43"/>
      <c r="AR3108" s="43"/>
      <c r="AS3108" s="2"/>
      <c r="AT3108" s="44"/>
      <c r="AU3108" s="44"/>
      <c r="AV3108" s="63"/>
      <c r="AW3108" s="45"/>
      <c r="AX3108" s="27"/>
      <c r="AY3108" s="46"/>
      <c r="AZ3108" s="43"/>
      <c r="BA3108" s="43"/>
      <c r="BB3108" s="43"/>
      <c r="BC3108" s="43"/>
      <c r="BD3108" s="45"/>
      <c r="BE3108" s="45"/>
      <c r="BF3108" s="45"/>
      <c r="BG3108" s="47"/>
      <c r="BH3108" s="47"/>
      <c r="BI3108" s="43"/>
      <c r="BJ3108" s="46"/>
      <c r="BK3108" s="46"/>
      <c r="BL3108" s="46"/>
      <c r="BR3108" s="26"/>
      <c r="BS3108" s="2"/>
      <c r="BT3108" s="2"/>
    </row>
    <row r="3109" spans="1:72" ht="32.25" hidden="1" customHeight="1" x14ac:dyDescent="0.25">
      <c r="A3109" s="36"/>
      <c r="B3109" s="37"/>
      <c r="C3109" s="38"/>
      <c r="D3109" s="38"/>
      <c r="E3109" s="318"/>
      <c r="F3109" s="39"/>
      <c r="G3109" s="39"/>
      <c r="H3109" s="39"/>
      <c r="I3109" s="39"/>
      <c r="J3109" s="40"/>
      <c r="K3109" s="39"/>
      <c r="L3109" s="2"/>
      <c r="M3109" s="2"/>
      <c r="N3109" s="2"/>
      <c r="O3109" s="2"/>
      <c r="P3109" s="2"/>
      <c r="Q3109" s="2"/>
      <c r="R3109" s="41"/>
      <c r="S3109" s="41"/>
      <c r="T3109" s="41"/>
      <c r="U3109" s="31"/>
      <c r="V3109" s="15"/>
      <c r="W3109" s="37"/>
      <c r="X3109" s="37"/>
      <c r="Y3109" s="37"/>
      <c r="Z3109" s="41"/>
      <c r="AA3109" s="41"/>
      <c r="AB3109" s="41"/>
      <c r="AC3109" s="38"/>
      <c r="AD3109" s="42"/>
      <c r="AE3109" s="38"/>
      <c r="AF3109" s="2"/>
      <c r="AG3109" s="2"/>
      <c r="AH3109" s="17"/>
      <c r="AI3109" s="17"/>
      <c r="AJ3109" s="17"/>
      <c r="AK3109" s="17"/>
      <c r="AL3109" s="17"/>
      <c r="AM3109" s="17"/>
      <c r="AN3109" s="43"/>
      <c r="AO3109" s="43"/>
      <c r="AP3109" s="43"/>
      <c r="AQ3109" s="43"/>
      <c r="AR3109" s="43"/>
      <c r="AS3109" s="2"/>
      <c r="AT3109" s="44"/>
      <c r="AU3109" s="44"/>
      <c r="AV3109" s="63"/>
      <c r="AW3109" s="45"/>
      <c r="AX3109" s="27"/>
      <c r="AY3109" s="46"/>
      <c r="AZ3109" s="43"/>
      <c r="BA3109" s="43"/>
      <c r="BB3109" s="43"/>
      <c r="BC3109" s="43"/>
      <c r="BD3109" s="45"/>
      <c r="BE3109" s="45"/>
      <c r="BF3109" s="45"/>
      <c r="BG3109" s="47"/>
      <c r="BH3109" s="47"/>
      <c r="BI3109" s="43"/>
      <c r="BJ3109" s="46"/>
      <c r="BK3109" s="46"/>
      <c r="BL3109" s="46"/>
      <c r="BR3109" s="26"/>
      <c r="BS3109" s="2"/>
      <c r="BT3109" s="2"/>
    </row>
    <row r="3110" spans="1:72" ht="32.25" hidden="1" customHeight="1" x14ac:dyDescent="0.25">
      <c r="A3110" s="36"/>
      <c r="B3110" s="37"/>
      <c r="C3110" s="38"/>
      <c r="D3110" s="38"/>
      <c r="E3110" s="318"/>
      <c r="F3110" s="39"/>
      <c r="G3110" s="39"/>
      <c r="H3110" s="39"/>
      <c r="I3110" s="39"/>
      <c r="J3110" s="40"/>
      <c r="K3110" s="39"/>
      <c r="L3110" s="2"/>
      <c r="M3110" s="2"/>
      <c r="N3110" s="2"/>
      <c r="O3110" s="2"/>
      <c r="P3110" s="2"/>
      <c r="Q3110" s="2"/>
      <c r="R3110" s="41"/>
      <c r="S3110" s="41"/>
      <c r="T3110" s="41"/>
      <c r="U3110" s="31"/>
      <c r="V3110" s="15"/>
      <c r="W3110" s="37"/>
      <c r="X3110" s="37"/>
      <c r="Y3110" s="37"/>
      <c r="Z3110" s="41"/>
      <c r="AA3110" s="41"/>
      <c r="AB3110" s="41"/>
      <c r="AC3110" s="38"/>
      <c r="AD3110" s="42"/>
      <c r="AE3110" s="38"/>
      <c r="AF3110" s="2"/>
      <c r="AG3110" s="2"/>
      <c r="AH3110" s="17"/>
      <c r="AI3110" s="17"/>
      <c r="AJ3110" s="17"/>
      <c r="AK3110" s="17"/>
      <c r="AL3110" s="17"/>
      <c r="AM3110" s="17"/>
      <c r="AN3110" s="43"/>
      <c r="AO3110" s="43"/>
      <c r="AP3110" s="43"/>
      <c r="AQ3110" s="43"/>
      <c r="AR3110" s="43"/>
      <c r="AS3110" s="2"/>
      <c r="AT3110" s="44"/>
      <c r="AU3110" s="44"/>
      <c r="AV3110" s="63"/>
      <c r="AW3110" s="45"/>
      <c r="AX3110" s="27"/>
      <c r="AY3110" s="46"/>
      <c r="AZ3110" s="43"/>
      <c r="BA3110" s="43"/>
      <c r="BB3110" s="43"/>
      <c r="BC3110" s="43"/>
      <c r="BD3110" s="45"/>
      <c r="BE3110" s="45"/>
      <c r="BF3110" s="45"/>
      <c r="BG3110" s="47"/>
      <c r="BH3110" s="47"/>
      <c r="BI3110" s="43"/>
      <c r="BJ3110" s="46"/>
      <c r="BK3110" s="46"/>
      <c r="BL3110" s="46"/>
      <c r="BR3110" s="26"/>
      <c r="BS3110" s="2"/>
      <c r="BT3110" s="2"/>
    </row>
    <row r="3111" spans="1:72" ht="32.25" hidden="1" customHeight="1" x14ac:dyDescent="0.25">
      <c r="A3111" s="36"/>
      <c r="B3111" s="37"/>
      <c r="C3111" s="38"/>
      <c r="D3111" s="38"/>
      <c r="E3111" s="318"/>
      <c r="F3111" s="39"/>
      <c r="G3111" s="39"/>
      <c r="H3111" s="39"/>
      <c r="I3111" s="39"/>
      <c r="J3111" s="40"/>
      <c r="K3111" s="39"/>
      <c r="L3111" s="2"/>
      <c r="M3111" s="2"/>
      <c r="N3111" s="2"/>
      <c r="O3111" s="2"/>
      <c r="P3111" s="2"/>
      <c r="Q3111" s="2"/>
      <c r="R3111" s="41"/>
      <c r="S3111" s="41"/>
      <c r="T3111" s="41"/>
      <c r="U3111" s="31"/>
      <c r="V3111" s="15"/>
      <c r="W3111" s="37"/>
      <c r="X3111" s="37"/>
      <c r="Y3111" s="37"/>
      <c r="Z3111" s="41"/>
      <c r="AA3111" s="41"/>
      <c r="AB3111" s="41"/>
      <c r="AC3111" s="38"/>
      <c r="AD3111" s="42"/>
      <c r="AE3111" s="38"/>
      <c r="AF3111" s="2"/>
      <c r="AG3111" s="2"/>
      <c r="AH3111" s="17"/>
      <c r="AI3111" s="17"/>
      <c r="AJ3111" s="17"/>
      <c r="AK3111" s="17"/>
      <c r="AL3111" s="17"/>
      <c r="AM3111" s="17"/>
      <c r="AN3111" s="43"/>
      <c r="AO3111" s="43"/>
      <c r="AP3111" s="43"/>
      <c r="AQ3111" s="43"/>
      <c r="AR3111" s="43"/>
      <c r="AS3111" s="2"/>
      <c r="AT3111" s="44"/>
      <c r="AU3111" s="44"/>
      <c r="AV3111" s="63"/>
      <c r="AW3111" s="45"/>
      <c r="AX3111" s="27"/>
      <c r="AY3111" s="46"/>
      <c r="AZ3111" s="43"/>
      <c r="BA3111" s="43"/>
      <c r="BB3111" s="43"/>
      <c r="BC3111" s="43"/>
      <c r="BD3111" s="45"/>
      <c r="BE3111" s="45"/>
      <c r="BF3111" s="45"/>
      <c r="BG3111" s="47"/>
      <c r="BH3111" s="47"/>
      <c r="BI3111" s="43"/>
      <c r="BJ3111" s="46"/>
      <c r="BK3111" s="46"/>
      <c r="BL3111" s="46"/>
      <c r="BR3111" s="26"/>
      <c r="BS3111" s="2"/>
      <c r="BT3111" s="2"/>
    </row>
    <row r="3112" spans="1:72" ht="32.25" hidden="1" customHeight="1" x14ac:dyDescent="0.25">
      <c r="A3112" s="36"/>
      <c r="B3112" s="37"/>
      <c r="C3112" s="38"/>
      <c r="D3112" s="38"/>
      <c r="E3112" s="318"/>
      <c r="F3112" s="39"/>
      <c r="G3112" s="39"/>
      <c r="H3112" s="39"/>
      <c r="I3112" s="39"/>
      <c r="J3112" s="40"/>
      <c r="K3112" s="39"/>
      <c r="L3112" s="2"/>
      <c r="M3112" s="2"/>
      <c r="N3112" s="2"/>
      <c r="O3112" s="2"/>
      <c r="P3112" s="2"/>
      <c r="Q3112" s="2"/>
      <c r="R3112" s="41"/>
      <c r="S3112" s="41"/>
      <c r="T3112" s="41"/>
      <c r="U3112" s="31"/>
      <c r="V3112" s="15"/>
      <c r="W3112" s="37"/>
      <c r="X3112" s="37"/>
      <c r="Y3112" s="37"/>
      <c r="Z3112" s="41"/>
      <c r="AA3112" s="41"/>
      <c r="AB3112" s="41"/>
      <c r="AC3112" s="38"/>
      <c r="AD3112" s="42"/>
      <c r="AE3112" s="38"/>
      <c r="AF3112" s="2"/>
      <c r="AG3112" s="2"/>
      <c r="AH3112" s="17"/>
      <c r="AI3112" s="17"/>
      <c r="AJ3112" s="17"/>
      <c r="AK3112" s="17"/>
      <c r="AL3112" s="17"/>
      <c r="AM3112" s="17"/>
      <c r="AN3112" s="43"/>
      <c r="AO3112" s="43"/>
      <c r="AP3112" s="43"/>
      <c r="AQ3112" s="43"/>
      <c r="AR3112" s="43"/>
      <c r="AS3112" s="2"/>
      <c r="AT3112" s="44"/>
      <c r="AU3112" s="44"/>
      <c r="AV3112" s="63"/>
      <c r="AW3112" s="45"/>
      <c r="AX3112" s="27"/>
      <c r="AY3112" s="46"/>
      <c r="AZ3112" s="43"/>
      <c r="BA3112" s="43"/>
      <c r="BB3112" s="43"/>
      <c r="BC3112" s="43"/>
      <c r="BD3112" s="45"/>
      <c r="BE3112" s="45"/>
      <c r="BF3112" s="45"/>
      <c r="BG3112" s="47"/>
      <c r="BH3112" s="47"/>
      <c r="BI3112" s="43"/>
      <c r="BJ3112" s="46"/>
      <c r="BK3112" s="46"/>
      <c r="BL3112" s="46"/>
      <c r="BR3112" s="26"/>
      <c r="BS3112" s="2"/>
      <c r="BT3112" s="2"/>
    </row>
    <row r="3113" spans="1:72" ht="32.25" hidden="1" customHeight="1" x14ac:dyDescent="0.25">
      <c r="A3113" s="36"/>
      <c r="B3113" s="37"/>
      <c r="C3113" s="38"/>
      <c r="D3113" s="38"/>
      <c r="E3113" s="318"/>
      <c r="F3113" s="39"/>
      <c r="G3113" s="39"/>
      <c r="H3113" s="39"/>
      <c r="I3113" s="39"/>
      <c r="J3113" s="40"/>
      <c r="K3113" s="39"/>
      <c r="L3113" s="2"/>
      <c r="M3113" s="2"/>
      <c r="N3113" s="2"/>
      <c r="O3113" s="2"/>
      <c r="P3113" s="2"/>
      <c r="Q3113" s="2"/>
      <c r="R3113" s="41"/>
      <c r="S3113" s="41"/>
      <c r="T3113" s="41"/>
      <c r="U3113" s="31"/>
      <c r="V3113" s="15"/>
      <c r="W3113" s="37"/>
      <c r="X3113" s="37"/>
      <c r="Y3113" s="37"/>
      <c r="Z3113" s="41"/>
      <c r="AA3113" s="41"/>
      <c r="AB3113" s="41"/>
      <c r="AC3113" s="38"/>
      <c r="AD3113" s="42"/>
      <c r="AE3113" s="38"/>
      <c r="AF3113" s="2"/>
      <c r="AG3113" s="2"/>
      <c r="AH3113" s="17"/>
      <c r="AI3113" s="17"/>
      <c r="AJ3113" s="17"/>
      <c r="AK3113" s="17"/>
      <c r="AL3113" s="17"/>
      <c r="AM3113" s="17"/>
      <c r="AN3113" s="43"/>
      <c r="AO3113" s="43"/>
      <c r="AP3113" s="43"/>
      <c r="AQ3113" s="43"/>
      <c r="AR3113" s="43"/>
      <c r="AS3113" s="2"/>
      <c r="AT3113" s="44"/>
      <c r="AU3113" s="44"/>
      <c r="AV3113" s="63"/>
      <c r="AW3113" s="45"/>
      <c r="AX3113" s="27"/>
      <c r="AY3113" s="46"/>
      <c r="AZ3113" s="43"/>
      <c r="BA3113" s="43"/>
      <c r="BB3113" s="43"/>
      <c r="BC3113" s="43"/>
      <c r="BD3113" s="45"/>
      <c r="BE3113" s="45"/>
      <c r="BF3113" s="45"/>
      <c r="BG3113" s="47"/>
      <c r="BH3113" s="47"/>
      <c r="BI3113" s="43"/>
      <c r="BJ3113" s="46"/>
      <c r="BK3113" s="46"/>
      <c r="BL3113" s="46"/>
      <c r="BR3113" s="26"/>
      <c r="BS3113" s="2"/>
      <c r="BT3113" s="2"/>
    </row>
    <row r="3114" spans="1:72" ht="32.25" hidden="1" customHeight="1" x14ac:dyDescent="0.25">
      <c r="A3114" s="36"/>
      <c r="B3114" s="37"/>
      <c r="C3114" s="38"/>
      <c r="D3114" s="38"/>
      <c r="E3114" s="318"/>
      <c r="F3114" s="39"/>
      <c r="G3114" s="39"/>
      <c r="H3114" s="39"/>
      <c r="I3114" s="39"/>
      <c r="J3114" s="40"/>
      <c r="K3114" s="39"/>
      <c r="L3114" s="2"/>
      <c r="M3114" s="2"/>
      <c r="N3114" s="2"/>
      <c r="O3114" s="2"/>
      <c r="P3114" s="2"/>
      <c r="Q3114" s="2"/>
      <c r="R3114" s="41"/>
      <c r="S3114" s="41"/>
      <c r="T3114" s="41"/>
      <c r="U3114" s="31"/>
      <c r="V3114" s="15"/>
      <c r="W3114" s="37"/>
      <c r="X3114" s="37"/>
      <c r="Y3114" s="37"/>
      <c r="Z3114" s="41"/>
      <c r="AA3114" s="41"/>
      <c r="AB3114" s="41"/>
      <c r="AC3114" s="38"/>
      <c r="AD3114" s="42"/>
      <c r="AE3114" s="38"/>
      <c r="AF3114" s="2"/>
      <c r="AG3114" s="2"/>
      <c r="AH3114" s="17"/>
      <c r="AI3114" s="17"/>
      <c r="AJ3114" s="17"/>
      <c r="AK3114" s="17"/>
      <c r="AL3114" s="17"/>
      <c r="AM3114" s="17"/>
      <c r="AN3114" s="43"/>
      <c r="AO3114" s="43"/>
      <c r="AP3114" s="43"/>
      <c r="AQ3114" s="43"/>
      <c r="AR3114" s="43"/>
      <c r="AS3114" s="2"/>
      <c r="AT3114" s="44"/>
      <c r="AU3114" s="44"/>
      <c r="AV3114" s="63"/>
      <c r="AW3114" s="45"/>
      <c r="AX3114" s="27"/>
      <c r="AY3114" s="46"/>
      <c r="AZ3114" s="43"/>
      <c r="BA3114" s="43"/>
      <c r="BB3114" s="43"/>
      <c r="BC3114" s="43"/>
      <c r="BD3114" s="45"/>
      <c r="BE3114" s="45"/>
      <c r="BF3114" s="45"/>
      <c r="BG3114" s="47"/>
      <c r="BH3114" s="47"/>
      <c r="BI3114" s="43"/>
      <c r="BJ3114" s="46"/>
      <c r="BK3114" s="46"/>
      <c r="BL3114" s="46"/>
      <c r="BR3114" s="26"/>
      <c r="BS3114" s="2"/>
      <c r="BT3114" s="2"/>
    </row>
    <row r="3115" spans="1:72" ht="32.25" hidden="1" customHeight="1" x14ac:dyDescent="0.25">
      <c r="A3115" s="36"/>
      <c r="B3115" s="37"/>
      <c r="C3115" s="38"/>
      <c r="D3115" s="38"/>
      <c r="E3115" s="318"/>
      <c r="F3115" s="39"/>
      <c r="G3115" s="39"/>
      <c r="H3115" s="39"/>
      <c r="I3115" s="39"/>
      <c r="J3115" s="40"/>
      <c r="K3115" s="39"/>
      <c r="L3115" s="2"/>
      <c r="M3115" s="2"/>
      <c r="N3115" s="2"/>
      <c r="O3115" s="2"/>
      <c r="P3115" s="2"/>
      <c r="Q3115" s="2"/>
      <c r="R3115" s="41"/>
      <c r="S3115" s="41"/>
      <c r="T3115" s="41"/>
      <c r="U3115" s="31"/>
      <c r="V3115" s="15"/>
      <c r="W3115" s="37"/>
      <c r="X3115" s="37"/>
      <c r="Y3115" s="37"/>
      <c r="Z3115" s="41"/>
      <c r="AA3115" s="41"/>
      <c r="AB3115" s="41"/>
      <c r="AC3115" s="38"/>
      <c r="AD3115" s="42"/>
      <c r="AE3115" s="38"/>
      <c r="AF3115" s="2"/>
      <c r="AG3115" s="2"/>
      <c r="AH3115" s="17"/>
      <c r="AI3115" s="17"/>
      <c r="AJ3115" s="17"/>
      <c r="AK3115" s="17"/>
      <c r="AL3115" s="17"/>
      <c r="AM3115" s="17"/>
      <c r="AN3115" s="43"/>
      <c r="AO3115" s="43"/>
      <c r="AP3115" s="43"/>
      <c r="AQ3115" s="43"/>
      <c r="AR3115" s="43"/>
      <c r="AS3115" s="2"/>
      <c r="AT3115" s="44"/>
      <c r="AU3115" s="44"/>
      <c r="AV3115" s="63"/>
      <c r="AW3115" s="45"/>
      <c r="AX3115" s="27"/>
      <c r="AY3115" s="46"/>
      <c r="AZ3115" s="43"/>
      <c r="BA3115" s="43"/>
      <c r="BB3115" s="43"/>
      <c r="BC3115" s="43"/>
      <c r="BD3115" s="45"/>
      <c r="BE3115" s="45"/>
      <c r="BF3115" s="45"/>
      <c r="BG3115" s="47"/>
      <c r="BH3115" s="47"/>
      <c r="BI3115" s="43"/>
      <c r="BJ3115" s="46"/>
      <c r="BK3115" s="46"/>
      <c r="BL3115" s="46"/>
      <c r="BR3115" s="26"/>
      <c r="BS3115" s="2"/>
      <c r="BT3115" s="2"/>
    </row>
    <row r="3116" spans="1:72" ht="41.25" hidden="1" customHeight="1" x14ac:dyDescent="0.25">
      <c r="A3116" s="36"/>
      <c r="B3116" s="37"/>
      <c r="C3116" s="38"/>
      <c r="D3116" s="38"/>
      <c r="E3116" s="318"/>
      <c r="F3116" s="39"/>
      <c r="G3116" s="39"/>
      <c r="H3116" s="39"/>
      <c r="I3116" s="39"/>
      <c r="J3116" s="40"/>
      <c r="K3116" s="39"/>
      <c r="L3116" s="2"/>
      <c r="M3116" s="2"/>
      <c r="N3116" s="2"/>
      <c r="O3116" s="2"/>
      <c r="P3116" s="2"/>
      <c r="Q3116" s="2"/>
      <c r="R3116" s="41"/>
      <c r="S3116" s="41"/>
      <c r="T3116" s="41"/>
      <c r="U3116" s="31"/>
      <c r="V3116" s="15"/>
      <c r="W3116" s="37"/>
      <c r="X3116" s="37"/>
      <c r="Y3116" s="37"/>
      <c r="Z3116" s="41"/>
      <c r="AA3116" s="41"/>
      <c r="AB3116" s="41"/>
      <c r="AC3116" s="38"/>
      <c r="AD3116" s="42"/>
      <c r="AE3116" s="38"/>
      <c r="AF3116" s="2"/>
      <c r="AG3116" s="2"/>
      <c r="AH3116" s="17"/>
      <c r="AI3116" s="17"/>
      <c r="AJ3116" s="17"/>
      <c r="AK3116" s="17"/>
      <c r="AL3116" s="17"/>
      <c r="AM3116" s="17"/>
      <c r="AN3116" s="43"/>
      <c r="AO3116" s="43"/>
      <c r="AP3116" s="43"/>
      <c r="AQ3116" s="43"/>
      <c r="AR3116" s="43"/>
      <c r="AS3116" s="2"/>
      <c r="AT3116" s="44"/>
      <c r="AU3116" s="44"/>
      <c r="AV3116" s="63"/>
      <c r="AW3116" s="45"/>
      <c r="AX3116" s="27"/>
      <c r="AY3116" s="46"/>
      <c r="AZ3116" s="43"/>
      <c r="BA3116" s="43"/>
      <c r="BB3116" s="43"/>
      <c r="BC3116" s="43"/>
      <c r="BD3116" s="45"/>
      <c r="BE3116" s="45"/>
      <c r="BF3116" s="45"/>
      <c r="BG3116" s="47"/>
      <c r="BH3116" s="47"/>
      <c r="BI3116" s="43"/>
      <c r="BJ3116" s="46"/>
      <c r="BK3116" s="46"/>
      <c r="BL3116" s="46"/>
      <c r="BR3116" s="26"/>
      <c r="BT3116" s="2"/>
    </row>
    <row r="3117" spans="1:72" ht="32.25" hidden="1" customHeight="1" x14ac:dyDescent="0.25">
      <c r="A3117" s="36"/>
      <c r="B3117" s="37"/>
      <c r="C3117" s="38"/>
      <c r="D3117" s="38"/>
      <c r="E3117" s="318"/>
      <c r="F3117" s="39"/>
      <c r="G3117" s="39"/>
      <c r="H3117" s="39"/>
      <c r="I3117" s="39"/>
      <c r="J3117" s="40"/>
      <c r="K3117" s="39"/>
      <c r="L3117" s="2"/>
      <c r="M3117" s="2"/>
      <c r="N3117" s="2"/>
      <c r="O3117" s="2"/>
      <c r="P3117" s="2"/>
      <c r="Q3117" s="2"/>
      <c r="R3117" s="41"/>
      <c r="S3117" s="41"/>
      <c r="T3117" s="41"/>
      <c r="U3117" s="31"/>
      <c r="V3117" s="15"/>
      <c r="W3117" s="37"/>
      <c r="X3117" s="37"/>
      <c r="Y3117" s="37"/>
      <c r="Z3117" s="41"/>
      <c r="AA3117" s="41"/>
      <c r="AB3117" s="41"/>
      <c r="AC3117" s="38"/>
      <c r="AD3117" s="42"/>
      <c r="AE3117" s="38"/>
      <c r="AF3117" s="2"/>
      <c r="AG3117" s="2"/>
      <c r="AH3117" s="17"/>
      <c r="AI3117" s="17"/>
      <c r="AJ3117" s="17"/>
      <c r="AK3117" s="17"/>
      <c r="AL3117" s="17"/>
      <c r="AM3117" s="17"/>
      <c r="AN3117" s="43"/>
      <c r="AO3117" s="43"/>
      <c r="AP3117" s="43"/>
      <c r="AQ3117" s="43"/>
      <c r="AR3117" s="43"/>
      <c r="AS3117" s="2"/>
      <c r="AT3117" s="44"/>
      <c r="AU3117" s="44"/>
      <c r="AV3117" s="63"/>
      <c r="AW3117" s="45"/>
      <c r="AX3117" s="27"/>
      <c r="AY3117" s="46"/>
      <c r="AZ3117" s="43"/>
      <c r="BA3117" s="43"/>
      <c r="BB3117" s="43"/>
      <c r="BC3117" s="43"/>
      <c r="BD3117" s="45"/>
      <c r="BE3117" s="45"/>
      <c r="BF3117" s="45"/>
      <c r="BG3117" s="47"/>
      <c r="BH3117" s="47"/>
      <c r="BI3117" s="43"/>
      <c r="BJ3117" s="46"/>
      <c r="BK3117" s="46"/>
      <c r="BL3117" s="46"/>
      <c r="BR3117" s="26"/>
      <c r="BS3117" s="2"/>
      <c r="BT3117" s="2"/>
    </row>
    <row r="3118" spans="1:72" ht="27.75" customHeight="1" x14ac:dyDescent="0.25">
      <c r="AT3118" s="175"/>
      <c r="AU3118" s="44"/>
    </row>
    <row r="3119" spans="1:72" ht="27.75" customHeight="1" x14ac:dyDescent="0.25">
      <c r="AT3119" s="175"/>
      <c r="AU3119" s="44"/>
    </row>
    <row r="3120" spans="1:72" ht="27.75" customHeight="1" thickBot="1" x14ac:dyDescent="0.3">
      <c r="AT3120" s="175"/>
      <c r="AU3120" s="44"/>
    </row>
    <row r="3121" spans="2:47" ht="37.5" customHeight="1" thickBot="1" x14ac:dyDescent="0.3">
      <c r="B3121" s="255" t="s">
        <v>1</v>
      </c>
      <c r="C3121" s="256" t="s">
        <v>101</v>
      </c>
      <c r="D3121" s="256" t="s">
        <v>54</v>
      </c>
      <c r="E3121" s="257" t="s">
        <v>253</v>
      </c>
      <c r="F3121" s="256" t="s">
        <v>120</v>
      </c>
      <c r="G3121" s="256" t="s">
        <v>18</v>
      </c>
      <c r="H3121" s="256" t="s">
        <v>96</v>
      </c>
      <c r="I3121" s="257" t="s">
        <v>26</v>
      </c>
      <c r="J3121" s="257" t="s">
        <v>25</v>
      </c>
      <c r="K3121" s="257" t="s">
        <v>37</v>
      </c>
      <c r="L3121" s="257" t="s">
        <v>13</v>
      </c>
      <c r="M3121" s="257" t="s">
        <v>14</v>
      </c>
      <c r="N3121" s="258" t="s">
        <v>271</v>
      </c>
      <c r="O3121" s="109"/>
      <c r="P3121" s="108"/>
      <c r="Q3121" s="151"/>
      <c r="R3121" s="151"/>
      <c r="S3121" s="151"/>
      <c r="T3121" s="151"/>
      <c r="U3121" s="151"/>
      <c r="V3121" s="151"/>
      <c r="W3121" s="151"/>
      <c r="X3121" s="151"/>
      <c r="Y3121" s="151"/>
      <c r="Z3121" s="151"/>
      <c r="AA3121" s="151"/>
      <c r="AB3121" s="151"/>
      <c r="AC3121" s="151"/>
      <c r="AD3121" s="151"/>
      <c r="AT3121" s="175"/>
      <c r="AU3121" s="44"/>
    </row>
    <row r="3122" spans="2:47" ht="38.25" customHeight="1" x14ac:dyDescent="0.25">
      <c r="B3122" s="247" t="s">
        <v>215</v>
      </c>
      <c r="C3122" s="248" t="s">
        <v>102</v>
      </c>
      <c r="D3122" s="248" t="s">
        <v>40</v>
      </c>
      <c r="E3122" s="249" t="s">
        <v>254</v>
      </c>
      <c r="F3122" s="248" t="s">
        <v>132</v>
      </c>
      <c r="G3122" s="248" t="s">
        <v>51</v>
      </c>
      <c r="H3122" s="250" t="s">
        <v>171</v>
      </c>
      <c r="I3122" s="251" t="s">
        <v>181</v>
      </c>
      <c r="J3122" s="251" t="s">
        <v>144</v>
      </c>
      <c r="K3122" s="252" t="s">
        <v>182</v>
      </c>
      <c r="L3122" s="251" t="s">
        <v>88</v>
      </c>
      <c r="M3122" s="253" t="s">
        <v>71</v>
      </c>
      <c r="N3122" s="254">
        <v>44928</v>
      </c>
      <c r="O3122" s="110"/>
      <c r="P3122" s="108"/>
      <c r="Q3122" s="152"/>
      <c r="R3122" s="153"/>
      <c r="S3122" s="153"/>
      <c r="T3122" s="153"/>
      <c r="U3122" s="153"/>
      <c r="V3122" s="153"/>
      <c r="W3122" s="153"/>
      <c r="X3122" s="153"/>
      <c r="Y3122" s="153"/>
      <c r="Z3122" s="153"/>
      <c r="AA3122" s="153"/>
      <c r="AB3122" s="153"/>
      <c r="AC3122" s="153"/>
      <c r="AD3122" s="154"/>
      <c r="AT3122" s="175"/>
      <c r="AU3122" s="44"/>
    </row>
    <row r="3123" spans="2:47" ht="38.25" customHeight="1" x14ac:dyDescent="0.25">
      <c r="B3123" s="237" t="s">
        <v>216</v>
      </c>
      <c r="C3123" s="98" t="s">
        <v>103</v>
      </c>
      <c r="D3123" s="98" t="s">
        <v>61</v>
      </c>
      <c r="E3123" s="209" t="s">
        <v>255</v>
      </c>
      <c r="F3123" s="98" t="s">
        <v>135</v>
      </c>
      <c r="G3123" s="98" t="s">
        <v>41</v>
      </c>
      <c r="H3123" s="234" t="s">
        <v>172</v>
      </c>
      <c r="I3123" s="238" t="s">
        <v>183</v>
      </c>
      <c r="J3123" s="238" t="s">
        <v>184</v>
      </c>
      <c r="K3123" s="235" t="s">
        <v>185</v>
      </c>
      <c r="L3123" s="238" t="s">
        <v>89</v>
      </c>
      <c r="M3123" s="239" t="s">
        <v>72</v>
      </c>
      <c r="N3123" s="179">
        <v>44977</v>
      </c>
      <c r="O3123" s="110"/>
      <c r="P3123" s="108"/>
      <c r="Q3123" s="152"/>
      <c r="R3123" s="153"/>
      <c r="S3123" s="153"/>
      <c r="T3123" s="153"/>
      <c r="U3123" s="153"/>
      <c r="V3123" s="153"/>
      <c r="W3123" s="153"/>
      <c r="X3123" s="153"/>
      <c r="Y3123" s="153"/>
      <c r="Z3123" s="153"/>
      <c r="AA3123" s="153"/>
      <c r="AB3123" s="153"/>
      <c r="AC3123" s="153"/>
      <c r="AD3123" s="154"/>
      <c r="AT3123" s="175"/>
      <c r="AU3123" s="44"/>
    </row>
    <row r="3124" spans="2:47" ht="38.25" customHeight="1" x14ac:dyDescent="0.25">
      <c r="B3124" s="237" t="s">
        <v>75</v>
      </c>
      <c r="C3124" s="98" t="s">
        <v>113</v>
      </c>
      <c r="D3124" s="98" t="s">
        <v>67</v>
      </c>
      <c r="E3124" s="209" t="s">
        <v>92</v>
      </c>
      <c r="F3124" s="98" t="s">
        <v>136</v>
      </c>
      <c r="G3124" s="98" t="s">
        <v>52</v>
      </c>
      <c r="H3124" s="234" t="s">
        <v>173</v>
      </c>
      <c r="I3124" s="238" t="s">
        <v>154</v>
      </c>
      <c r="J3124" s="238" t="s">
        <v>186</v>
      </c>
      <c r="K3124" s="235" t="s">
        <v>187</v>
      </c>
      <c r="L3124" s="238" t="s">
        <v>90</v>
      </c>
      <c r="M3124" s="239" t="s">
        <v>73</v>
      </c>
      <c r="N3124" s="179">
        <v>44978</v>
      </c>
      <c r="O3124" s="110"/>
      <c r="P3124" s="108"/>
      <c r="Q3124" s="152"/>
      <c r="R3124" s="153"/>
      <c r="S3124" s="153"/>
      <c r="T3124" s="153"/>
      <c r="U3124" s="153"/>
      <c r="V3124" s="153"/>
      <c r="W3124" s="153"/>
      <c r="X3124" s="153"/>
      <c r="Y3124" s="153"/>
      <c r="Z3124" s="153"/>
      <c r="AA3124" s="153"/>
      <c r="AB3124" s="153"/>
      <c r="AC3124" s="153"/>
      <c r="AD3124" s="154"/>
      <c r="AT3124" s="175"/>
      <c r="AU3124" s="44"/>
    </row>
    <row r="3125" spans="2:47" ht="46.5" customHeight="1" x14ac:dyDescent="0.25">
      <c r="B3125" s="237" t="s">
        <v>217</v>
      </c>
      <c r="C3125" s="98" t="s">
        <v>104</v>
      </c>
      <c r="D3125" s="98" t="s">
        <v>46</v>
      </c>
      <c r="E3125" s="209" t="s">
        <v>256</v>
      </c>
      <c r="F3125" s="98" t="s">
        <v>137</v>
      </c>
      <c r="G3125" s="98" t="s">
        <v>53</v>
      </c>
      <c r="H3125" s="234" t="s">
        <v>174</v>
      </c>
      <c r="I3125" s="238" t="s">
        <v>152</v>
      </c>
      <c r="J3125" s="238" t="s">
        <v>275</v>
      </c>
      <c r="K3125" s="235" t="s">
        <v>188</v>
      </c>
      <c r="L3125" s="238" t="s">
        <v>91</v>
      </c>
      <c r="M3125" s="240">
        <v>0</v>
      </c>
      <c r="N3125" s="179">
        <v>45023</v>
      </c>
      <c r="O3125" s="28"/>
      <c r="P3125" s="108"/>
      <c r="Q3125" s="152"/>
      <c r="R3125" s="153"/>
      <c r="S3125" s="153"/>
      <c r="T3125" s="153"/>
      <c r="U3125" s="153"/>
      <c r="V3125" s="153"/>
      <c r="W3125" s="153"/>
      <c r="X3125" s="153"/>
      <c r="Y3125" s="153"/>
      <c r="Z3125" s="153"/>
      <c r="AA3125" s="153"/>
      <c r="AB3125" s="153"/>
      <c r="AC3125" s="153"/>
      <c r="AD3125" s="154"/>
      <c r="AT3125" s="175"/>
      <c r="AU3125" s="44"/>
    </row>
    <row r="3126" spans="2:47" ht="38.25" customHeight="1" x14ac:dyDescent="0.2">
      <c r="B3126" s="237" t="s">
        <v>218</v>
      </c>
      <c r="C3126" s="98" t="s">
        <v>105</v>
      </c>
      <c r="D3126" s="98" t="s">
        <v>49</v>
      </c>
      <c r="E3126" s="209" t="s">
        <v>257</v>
      </c>
      <c r="F3126" s="98" t="s">
        <v>138</v>
      </c>
      <c r="G3126" s="238" t="s">
        <v>161</v>
      </c>
      <c r="H3126" s="234" t="s">
        <v>175</v>
      </c>
      <c r="I3126" s="238" t="s">
        <v>153</v>
      </c>
      <c r="J3126" s="238"/>
      <c r="K3126" s="235" t="s">
        <v>189</v>
      </c>
      <c r="L3126" s="241"/>
      <c r="M3126" s="240"/>
      <c r="N3126" s="179">
        <v>45040</v>
      </c>
      <c r="O3126" s="108"/>
      <c r="P3126" s="108"/>
      <c r="Q3126" s="152"/>
      <c r="R3126" s="153"/>
      <c r="S3126" s="153"/>
      <c r="T3126" s="153"/>
      <c r="U3126" s="153"/>
      <c r="V3126" s="153"/>
      <c r="W3126" s="153"/>
      <c r="X3126" s="153"/>
      <c r="Y3126" s="153"/>
      <c r="Z3126" s="153"/>
      <c r="AA3126" s="153"/>
      <c r="AB3126" s="153"/>
      <c r="AC3126" s="153"/>
      <c r="AD3126" s="154"/>
      <c r="AT3126" s="175"/>
      <c r="AU3126" s="44"/>
    </row>
    <row r="3127" spans="2:47" ht="38.25" customHeight="1" x14ac:dyDescent="0.2">
      <c r="B3127" s="237" t="s">
        <v>219</v>
      </c>
      <c r="C3127" s="98" t="s">
        <v>106</v>
      </c>
      <c r="D3127" s="98" t="s">
        <v>47</v>
      </c>
      <c r="E3127" s="209" t="s">
        <v>258</v>
      </c>
      <c r="F3127" s="98" t="s">
        <v>139</v>
      </c>
      <c r="G3127" s="238" t="s">
        <v>162</v>
      </c>
      <c r="H3127" s="234" t="s">
        <v>176</v>
      </c>
      <c r="I3127" s="238" t="s">
        <v>190</v>
      </c>
      <c r="J3127" s="242"/>
      <c r="K3127" s="235" t="s">
        <v>191</v>
      </c>
      <c r="L3127" s="241"/>
      <c r="M3127" s="240"/>
      <c r="N3127" s="179">
        <v>45047</v>
      </c>
      <c r="O3127" s="109"/>
      <c r="P3127" s="108"/>
      <c r="Q3127" s="155"/>
      <c r="R3127" s="153"/>
      <c r="S3127" s="153"/>
      <c r="T3127" s="153"/>
      <c r="U3127" s="153"/>
      <c r="V3127" s="153"/>
      <c r="W3127" s="153"/>
      <c r="X3127" s="153"/>
      <c r="Y3127" s="153"/>
      <c r="Z3127" s="153"/>
      <c r="AA3127" s="153"/>
      <c r="AB3127" s="153"/>
      <c r="AC3127" s="153"/>
      <c r="AD3127" s="154"/>
      <c r="AT3127" s="175"/>
      <c r="AU3127" s="44"/>
    </row>
    <row r="3128" spans="2:47" ht="38.25" customHeight="1" x14ac:dyDescent="0.2">
      <c r="B3128" s="237" t="s">
        <v>214</v>
      </c>
      <c r="C3128" s="98" t="s">
        <v>107</v>
      </c>
      <c r="D3128" s="98" t="s">
        <v>60</v>
      </c>
      <c r="E3128" s="209" t="s">
        <v>259</v>
      </c>
      <c r="F3128" s="98" t="s">
        <v>140</v>
      </c>
      <c r="G3128" s="98" t="s">
        <v>130</v>
      </c>
      <c r="H3128" s="234" t="s">
        <v>177</v>
      </c>
      <c r="I3128" s="238" t="s">
        <v>192</v>
      </c>
      <c r="J3128" s="240"/>
      <c r="K3128" s="235" t="s">
        <v>193</v>
      </c>
      <c r="L3128" s="241"/>
      <c r="M3128" s="238"/>
      <c r="N3128" s="178">
        <v>45072</v>
      </c>
      <c r="O3128" s="108"/>
      <c r="P3128" s="108"/>
      <c r="Q3128" s="155"/>
      <c r="R3128" s="153"/>
      <c r="S3128" s="153"/>
      <c r="T3128" s="153"/>
      <c r="U3128" s="153"/>
      <c r="V3128" s="153"/>
      <c r="W3128" s="153"/>
      <c r="X3128" s="153"/>
      <c r="Y3128" s="153"/>
      <c r="Z3128" s="153"/>
      <c r="AA3128" s="153"/>
      <c r="AB3128" s="153"/>
      <c r="AC3128" s="153"/>
      <c r="AD3128" s="154"/>
      <c r="AT3128" s="175"/>
      <c r="AU3128" s="44"/>
    </row>
    <row r="3129" spans="2:47" ht="38.25" customHeight="1" x14ac:dyDescent="0.2">
      <c r="B3129" s="237" t="s">
        <v>220</v>
      </c>
      <c r="C3129" s="98" t="s">
        <v>108</v>
      </c>
      <c r="D3129" s="98" t="s">
        <v>48</v>
      </c>
      <c r="E3129" s="209" t="s">
        <v>260</v>
      </c>
      <c r="F3129" s="98" t="s">
        <v>141</v>
      </c>
      <c r="G3129" s="98" t="s">
        <v>131</v>
      </c>
      <c r="H3129" s="234" t="s">
        <v>178</v>
      </c>
      <c r="I3129" s="238" t="s">
        <v>155</v>
      </c>
      <c r="J3129" s="240"/>
      <c r="K3129" s="235" t="s">
        <v>194</v>
      </c>
      <c r="L3129" s="241"/>
      <c r="M3129" s="238"/>
      <c r="N3129" s="179">
        <v>45103</v>
      </c>
      <c r="O3129" s="108"/>
      <c r="P3129" s="108"/>
      <c r="Q3129" s="155"/>
      <c r="R3129" s="153"/>
      <c r="S3129" s="153"/>
      <c r="T3129" s="153"/>
      <c r="U3129" s="153"/>
      <c r="V3129" s="153"/>
      <c r="W3129" s="153"/>
      <c r="X3129" s="153"/>
      <c r="Y3129" s="153"/>
      <c r="Z3129" s="153"/>
      <c r="AA3129" s="153"/>
      <c r="AB3129" s="153"/>
      <c r="AC3129" s="153"/>
      <c r="AD3129" s="154"/>
      <c r="AT3129" s="175"/>
      <c r="AU3129" s="44"/>
    </row>
    <row r="3130" spans="2:47" ht="38.25" customHeight="1" x14ac:dyDescent="0.2">
      <c r="B3130" s="237" t="s">
        <v>221</v>
      </c>
      <c r="C3130" s="98" t="s">
        <v>109</v>
      </c>
      <c r="D3130" s="98" t="s">
        <v>56</v>
      </c>
      <c r="E3130" s="209" t="s">
        <v>261</v>
      </c>
      <c r="F3130" s="98" t="s">
        <v>133</v>
      </c>
      <c r="G3130" s="238" t="s">
        <v>160</v>
      </c>
      <c r="H3130" s="234" t="s">
        <v>179</v>
      </c>
      <c r="I3130" s="238" t="s">
        <v>195</v>
      </c>
      <c r="J3130" s="240"/>
      <c r="K3130" s="235" t="s">
        <v>196</v>
      </c>
      <c r="L3130" s="241"/>
      <c r="M3130" s="238"/>
      <c r="N3130" s="179">
        <v>45149</v>
      </c>
      <c r="Q3130" s="155"/>
      <c r="R3130" s="153"/>
      <c r="S3130" s="153"/>
      <c r="T3130" s="153"/>
      <c r="U3130" s="153"/>
      <c r="V3130" s="153"/>
      <c r="W3130" s="153"/>
      <c r="X3130" s="153"/>
      <c r="Y3130" s="153"/>
      <c r="Z3130" s="153"/>
      <c r="AA3130" s="153"/>
      <c r="AB3130" s="153"/>
      <c r="AC3130" s="153"/>
      <c r="AD3130" s="154"/>
      <c r="AT3130" s="175"/>
      <c r="AU3130" s="44"/>
    </row>
    <row r="3131" spans="2:47" ht="38.25" customHeight="1" x14ac:dyDescent="0.2">
      <c r="B3131" s="237" t="s">
        <v>222</v>
      </c>
      <c r="C3131" s="98" t="s">
        <v>110</v>
      </c>
      <c r="D3131" s="98" t="s">
        <v>45</v>
      </c>
      <c r="E3131" s="209" t="s">
        <v>262</v>
      </c>
      <c r="F3131" s="98" t="s">
        <v>134</v>
      </c>
      <c r="G3131" s="238" t="s">
        <v>235</v>
      </c>
      <c r="H3131" s="234" t="s">
        <v>180</v>
      </c>
      <c r="I3131" s="238" t="s">
        <v>197</v>
      </c>
      <c r="J3131" s="240"/>
      <c r="K3131" s="235" t="s">
        <v>198</v>
      </c>
      <c r="L3131" s="241"/>
      <c r="M3131" s="238"/>
      <c r="N3131" s="179">
        <v>45205</v>
      </c>
      <c r="Q3131" s="155"/>
      <c r="R3131" s="153"/>
      <c r="S3131" s="153"/>
      <c r="T3131" s="153"/>
      <c r="U3131" s="153"/>
      <c r="V3131" s="153"/>
      <c r="W3131" s="153"/>
      <c r="X3131" s="153"/>
      <c r="Y3131" s="153"/>
      <c r="Z3131" s="153"/>
      <c r="AA3131" s="153"/>
      <c r="AB3131" s="153"/>
      <c r="AC3131" s="153"/>
      <c r="AD3131" s="154"/>
      <c r="AT3131" s="175"/>
      <c r="AU3131" s="44"/>
    </row>
    <row r="3132" spans="2:47" ht="38.25" customHeight="1" x14ac:dyDescent="0.2">
      <c r="B3132" s="237" t="s">
        <v>223</v>
      </c>
      <c r="C3132" s="98" t="s">
        <v>111</v>
      </c>
      <c r="D3132" s="98" t="s">
        <v>62</v>
      </c>
      <c r="E3132" s="209" t="s">
        <v>263</v>
      </c>
      <c r="F3132" s="98"/>
      <c r="G3132" s="238" t="s">
        <v>236</v>
      </c>
      <c r="H3132" s="98"/>
      <c r="I3132" s="238" t="s">
        <v>199</v>
      </c>
      <c r="J3132" s="240"/>
      <c r="K3132" s="235" t="s">
        <v>200</v>
      </c>
      <c r="L3132" s="241"/>
      <c r="M3132" s="238"/>
      <c r="N3132" s="179">
        <v>45208</v>
      </c>
      <c r="Q3132" s="155"/>
      <c r="R3132" s="153"/>
      <c r="S3132" s="153"/>
      <c r="T3132" s="153"/>
      <c r="U3132" s="153"/>
      <c r="V3132" s="153"/>
      <c r="W3132" s="153"/>
      <c r="X3132" s="153"/>
      <c r="Y3132" s="153"/>
      <c r="Z3132" s="153"/>
      <c r="AA3132" s="153"/>
      <c r="AB3132" s="153"/>
      <c r="AC3132" s="153"/>
      <c r="AD3132" s="154"/>
      <c r="AT3132" s="175"/>
      <c r="AU3132" s="44"/>
    </row>
    <row r="3133" spans="2:47" ht="38.25" customHeight="1" x14ac:dyDescent="0.25">
      <c r="B3133" s="237" t="s">
        <v>224</v>
      </c>
      <c r="C3133" s="98" t="s">
        <v>112</v>
      </c>
      <c r="D3133" s="98" t="s">
        <v>58</v>
      </c>
      <c r="E3133" s="209" t="s">
        <v>264</v>
      </c>
      <c r="F3133" s="66"/>
      <c r="G3133" s="238" t="s">
        <v>163</v>
      </c>
      <c r="H3133" s="66"/>
      <c r="I3133" s="238" t="s">
        <v>201</v>
      </c>
      <c r="J3133" s="240"/>
      <c r="K3133" s="235" t="s">
        <v>202</v>
      </c>
      <c r="L3133" s="234"/>
      <c r="M3133" s="238"/>
      <c r="N3133" s="178">
        <v>45232</v>
      </c>
      <c r="Q3133" s="155"/>
      <c r="R3133" s="153"/>
      <c r="S3133" s="153"/>
      <c r="T3133" s="153"/>
      <c r="U3133" s="153"/>
      <c r="V3133" s="153"/>
      <c r="W3133" s="153"/>
      <c r="X3133" s="153"/>
      <c r="Y3133" s="153"/>
      <c r="Z3133" s="153"/>
      <c r="AA3133" s="153"/>
      <c r="AB3133" s="153"/>
      <c r="AC3133" s="153"/>
      <c r="AD3133" s="154"/>
      <c r="AT3133" s="175"/>
      <c r="AU3133" s="44"/>
    </row>
    <row r="3134" spans="2:47" ht="27.75" customHeight="1" x14ac:dyDescent="0.25">
      <c r="B3134" s="237" t="s">
        <v>225</v>
      </c>
      <c r="C3134" s="98"/>
      <c r="D3134" s="98" t="s">
        <v>57</v>
      </c>
      <c r="E3134" s="238" t="s">
        <v>265</v>
      </c>
      <c r="F3134" s="66"/>
      <c r="G3134" s="238" t="s">
        <v>164</v>
      </c>
      <c r="H3134" s="66"/>
      <c r="I3134" s="238" t="s">
        <v>203</v>
      </c>
      <c r="J3134" s="240"/>
      <c r="K3134" s="235" t="s">
        <v>204</v>
      </c>
      <c r="L3134" s="234"/>
      <c r="M3134" s="238"/>
      <c r="N3134" s="179">
        <v>45233</v>
      </c>
      <c r="AT3134" s="175"/>
      <c r="AU3134" s="44"/>
    </row>
    <row r="3135" spans="2:47" ht="27.75" customHeight="1" x14ac:dyDescent="0.25">
      <c r="B3135" s="237" t="s">
        <v>226</v>
      </c>
      <c r="C3135" s="66"/>
      <c r="D3135" s="98" t="s">
        <v>44</v>
      </c>
      <c r="E3135" s="238" t="s">
        <v>266</v>
      </c>
      <c r="F3135" s="66"/>
      <c r="G3135" s="238" t="s">
        <v>165</v>
      </c>
      <c r="H3135" s="66"/>
      <c r="I3135" s="238" t="s">
        <v>205</v>
      </c>
      <c r="J3135" s="240"/>
      <c r="K3135" s="235" t="s">
        <v>206</v>
      </c>
      <c r="L3135" s="234"/>
      <c r="M3135" s="238"/>
      <c r="N3135" s="179">
        <v>45285</v>
      </c>
      <c r="AT3135" s="175"/>
      <c r="AU3135" s="44"/>
    </row>
    <row r="3136" spans="2:47" ht="27.75" customHeight="1" x14ac:dyDescent="0.25">
      <c r="B3136" s="237" t="s">
        <v>74</v>
      </c>
      <c r="C3136" s="98"/>
      <c r="D3136" s="98" t="s">
        <v>55</v>
      </c>
      <c r="E3136" s="238" t="s">
        <v>267</v>
      </c>
      <c r="F3136" s="66"/>
      <c r="G3136" s="238" t="s">
        <v>166</v>
      </c>
      <c r="H3136" s="66"/>
      <c r="I3136" s="238" t="s">
        <v>207</v>
      </c>
      <c r="J3136" s="240"/>
      <c r="K3136" s="235" t="s">
        <v>208</v>
      </c>
      <c r="L3136" s="234"/>
      <c r="M3136" s="238"/>
      <c r="N3136" s="140"/>
      <c r="AT3136" s="175"/>
      <c r="AU3136" s="44"/>
    </row>
    <row r="3137" spans="2:47" ht="27.75" customHeight="1" x14ac:dyDescent="0.25">
      <c r="B3137" s="237" t="s">
        <v>77</v>
      </c>
      <c r="C3137" s="66"/>
      <c r="D3137" s="98" t="s">
        <v>66</v>
      </c>
      <c r="E3137" s="238" t="s">
        <v>268</v>
      </c>
      <c r="F3137" s="66"/>
      <c r="G3137" s="238" t="s">
        <v>167</v>
      </c>
      <c r="H3137" s="66"/>
      <c r="I3137" s="238" t="s">
        <v>156</v>
      </c>
      <c r="J3137" s="240"/>
      <c r="K3137" s="235"/>
      <c r="L3137" s="234"/>
      <c r="M3137" s="238"/>
      <c r="N3137" s="140"/>
      <c r="AT3137" s="175"/>
      <c r="AU3137" s="44"/>
    </row>
    <row r="3138" spans="2:47" ht="27.75" customHeight="1" x14ac:dyDescent="0.25">
      <c r="B3138" s="237" t="s">
        <v>227</v>
      </c>
      <c r="C3138" s="98"/>
      <c r="D3138" s="98" t="s">
        <v>63</v>
      </c>
      <c r="E3138" s="238" t="s">
        <v>269</v>
      </c>
      <c r="F3138" s="66"/>
      <c r="G3138" s="238" t="s">
        <v>168</v>
      </c>
      <c r="H3138" s="66"/>
      <c r="I3138" s="238" t="s">
        <v>209</v>
      </c>
      <c r="J3138" s="240"/>
      <c r="K3138" s="235"/>
      <c r="L3138" s="234"/>
      <c r="M3138" s="238"/>
      <c r="N3138" s="140"/>
      <c r="AT3138" s="175"/>
      <c r="AU3138" s="44"/>
    </row>
    <row r="3139" spans="2:47" ht="27.75" customHeight="1" x14ac:dyDescent="0.25">
      <c r="B3139" s="237" t="s">
        <v>228</v>
      </c>
      <c r="C3139" s="66"/>
      <c r="D3139" s="98" t="s">
        <v>64</v>
      </c>
      <c r="E3139" s="238" t="s">
        <v>270</v>
      </c>
      <c r="F3139" s="66"/>
      <c r="G3139" s="240" t="s">
        <v>169</v>
      </c>
      <c r="H3139" s="66"/>
      <c r="I3139" s="238" t="s">
        <v>210</v>
      </c>
      <c r="J3139" s="240"/>
      <c r="K3139" s="235"/>
      <c r="L3139" s="234"/>
      <c r="M3139" s="238"/>
      <c r="N3139" s="140"/>
      <c r="AT3139" s="175"/>
      <c r="AU3139" s="44"/>
    </row>
    <row r="3140" spans="2:47" ht="27.75" customHeight="1" x14ac:dyDescent="0.25">
      <c r="B3140" s="237" t="s">
        <v>229</v>
      </c>
      <c r="C3140" s="98"/>
      <c r="D3140" s="98" t="s">
        <v>43</v>
      </c>
      <c r="E3140" s="238"/>
      <c r="F3140" s="66"/>
      <c r="G3140" s="240" t="s">
        <v>170</v>
      </c>
      <c r="H3140" s="66"/>
      <c r="I3140" s="238" t="s">
        <v>147</v>
      </c>
      <c r="J3140" s="240"/>
      <c r="K3140" s="235"/>
      <c r="L3140" s="234"/>
      <c r="M3140" s="238"/>
      <c r="N3140" s="140"/>
      <c r="AT3140" s="175"/>
      <c r="AU3140" s="44"/>
    </row>
    <row r="3141" spans="2:47" ht="27.75" customHeight="1" x14ac:dyDescent="0.25">
      <c r="B3141" s="237" t="s">
        <v>230</v>
      </c>
      <c r="C3141" s="66"/>
      <c r="D3141" s="98" t="s">
        <v>42</v>
      </c>
      <c r="E3141" s="98"/>
      <c r="F3141" s="66"/>
      <c r="G3141" s="98" t="s">
        <v>212</v>
      </c>
      <c r="H3141" s="66"/>
      <c r="I3141" s="240" t="s">
        <v>275</v>
      </c>
      <c r="J3141" s="240"/>
      <c r="K3141" s="235"/>
      <c r="L3141" s="234"/>
      <c r="M3141" s="238"/>
      <c r="N3141" s="140"/>
      <c r="AT3141" s="175"/>
      <c r="AU3141" s="44"/>
    </row>
    <row r="3142" spans="2:47" ht="27.75" customHeight="1" x14ac:dyDescent="0.2">
      <c r="B3142" s="237" t="s">
        <v>231</v>
      </c>
      <c r="C3142" s="98"/>
      <c r="D3142" s="98" t="s">
        <v>59</v>
      </c>
      <c r="E3142" s="98"/>
      <c r="F3142" s="66"/>
      <c r="G3142" s="66" t="s">
        <v>213</v>
      </c>
      <c r="H3142" s="66"/>
      <c r="I3142" s="242"/>
      <c r="J3142" s="240"/>
      <c r="K3142" s="235"/>
      <c r="L3142" s="234"/>
      <c r="M3142" s="238"/>
      <c r="N3142" s="140"/>
      <c r="AT3142" s="175"/>
      <c r="AU3142" s="44"/>
    </row>
    <row r="3143" spans="2:47" ht="27.75" customHeight="1" x14ac:dyDescent="0.2">
      <c r="B3143" s="237" t="s">
        <v>76</v>
      </c>
      <c r="C3143" s="66"/>
      <c r="D3143" s="98" t="s">
        <v>50</v>
      </c>
      <c r="E3143" s="98"/>
      <c r="F3143" s="66"/>
      <c r="G3143" s="66"/>
      <c r="H3143" s="66"/>
      <c r="I3143" s="242"/>
      <c r="J3143" s="240"/>
      <c r="K3143" s="235"/>
      <c r="L3143" s="234"/>
      <c r="M3143" s="238"/>
      <c r="N3143" s="140"/>
      <c r="AT3143" s="175"/>
      <c r="AU3143" s="44"/>
    </row>
    <row r="3144" spans="2:47" ht="27.75" customHeight="1" x14ac:dyDescent="0.25">
      <c r="B3144" s="237" t="s">
        <v>232</v>
      </c>
      <c r="C3144" s="98"/>
      <c r="D3144" s="98" t="s">
        <v>65</v>
      </c>
      <c r="E3144" s="98"/>
      <c r="F3144" s="66"/>
      <c r="G3144" s="66"/>
      <c r="H3144" s="66"/>
      <c r="I3144" s="66"/>
      <c r="J3144" s="66"/>
      <c r="K3144" s="66"/>
      <c r="L3144" s="66"/>
      <c r="M3144" s="66"/>
      <c r="N3144" s="140"/>
      <c r="AT3144" s="175"/>
      <c r="AU3144" s="44"/>
    </row>
    <row r="3145" spans="2:47" ht="27.75" customHeight="1" x14ac:dyDescent="0.25">
      <c r="B3145" s="237"/>
      <c r="C3145" s="98"/>
      <c r="D3145" s="98" t="s">
        <v>150</v>
      </c>
      <c r="E3145" s="98"/>
      <c r="F3145" s="66"/>
      <c r="G3145" s="66"/>
      <c r="H3145" s="66"/>
      <c r="I3145" s="66"/>
      <c r="J3145" s="66"/>
      <c r="K3145" s="66"/>
      <c r="L3145" s="66"/>
      <c r="M3145" s="66"/>
      <c r="N3145" s="140"/>
      <c r="AT3145" s="175"/>
      <c r="AU3145" s="44"/>
    </row>
    <row r="3146" spans="2:47" ht="27.75" customHeight="1" x14ac:dyDescent="0.25">
      <c r="B3146" s="243"/>
      <c r="C3146" s="66"/>
      <c r="D3146" s="66"/>
      <c r="E3146" s="98"/>
      <c r="F3146" s="98"/>
      <c r="G3146" s="98"/>
      <c r="H3146" s="98"/>
      <c r="I3146" s="98"/>
      <c r="J3146" s="66"/>
      <c r="K3146" s="66"/>
      <c r="L3146" s="66"/>
      <c r="M3146" s="66"/>
      <c r="N3146" s="140"/>
      <c r="AT3146" s="175"/>
      <c r="AU3146" s="44"/>
    </row>
    <row r="3147" spans="2:47" ht="27.75" customHeight="1" thickBot="1" x14ac:dyDescent="0.3">
      <c r="B3147" s="244"/>
      <c r="C3147" s="245"/>
      <c r="D3147" s="245"/>
      <c r="E3147" s="236"/>
      <c r="F3147" s="236"/>
      <c r="G3147" s="236"/>
      <c r="H3147" s="236"/>
      <c r="I3147" s="236"/>
      <c r="J3147" s="245"/>
      <c r="K3147" s="245"/>
      <c r="L3147" s="245"/>
      <c r="M3147" s="245"/>
      <c r="N3147" s="246"/>
      <c r="AT3147" s="175"/>
      <c r="AU3147" s="44"/>
    </row>
    <row r="3148" spans="2:47" ht="27.75" customHeight="1" x14ac:dyDescent="0.25">
      <c r="B3148" s="138"/>
      <c r="C3148" s="59"/>
      <c r="D3148" s="59"/>
      <c r="F3148" s="60"/>
      <c r="G3148" s="60"/>
      <c r="H3148" s="29"/>
      <c r="I3148" s="60"/>
      <c r="J3148" s="59"/>
      <c r="K3148" s="59"/>
      <c r="L3148" s="59"/>
      <c r="AT3148" s="175"/>
      <c r="AU3148" s="44"/>
    </row>
    <row r="3149" spans="2:47" ht="27.75" customHeight="1" x14ac:dyDescent="0.25">
      <c r="B3149" s="138"/>
      <c r="C3149" s="59"/>
      <c r="D3149" s="59"/>
      <c r="F3149" s="60"/>
      <c r="G3149" s="60"/>
      <c r="H3149" s="29"/>
      <c r="I3149" s="60"/>
      <c r="J3149" s="59"/>
      <c r="K3149" s="59"/>
      <c r="L3149" s="59"/>
      <c r="AT3149" s="175"/>
      <c r="AU3149" s="44"/>
    </row>
    <row r="3150" spans="2:47" ht="27.75" customHeight="1" x14ac:dyDescent="0.25">
      <c r="B3150" s="138"/>
      <c r="C3150" s="59"/>
      <c r="D3150" s="59"/>
      <c r="F3150" s="60"/>
      <c r="G3150" s="60"/>
      <c r="H3150" s="29"/>
      <c r="I3150" s="60"/>
      <c r="J3150" s="59"/>
      <c r="K3150" s="59"/>
      <c r="L3150" s="59"/>
      <c r="AT3150" s="175"/>
      <c r="AU3150" s="44"/>
    </row>
    <row r="3151" spans="2:47" ht="27.75" customHeight="1" x14ac:dyDescent="0.25">
      <c r="B3151" s="138"/>
      <c r="C3151" s="59"/>
      <c r="D3151" s="59"/>
      <c r="F3151" s="60"/>
      <c r="G3151" s="60"/>
      <c r="H3151" s="29"/>
      <c r="I3151" s="60"/>
      <c r="J3151" s="59"/>
      <c r="K3151" s="59"/>
      <c r="L3151" s="59"/>
      <c r="AT3151" s="175"/>
      <c r="AU3151" s="44"/>
    </row>
    <row r="3152" spans="2:47" ht="27.75" customHeight="1" x14ac:dyDescent="0.25">
      <c r="B3152" s="138"/>
      <c r="C3152" s="59"/>
      <c r="D3152" s="59"/>
      <c r="F3152" s="60"/>
      <c r="G3152" s="60"/>
      <c r="H3152" s="29"/>
      <c r="I3152" s="60"/>
      <c r="J3152" s="59"/>
      <c r="K3152" s="59"/>
      <c r="L3152" s="59"/>
      <c r="AT3152" s="175"/>
      <c r="AU3152" s="44"/>
    </row>
    <row r="3153" spans="2:47" ht="27.75" customHeight="1" x14ac:dyDescent="0.25">
      <c r="B3153" s="138"/>
      <c r="C3153" s="59"/>
      <c r="D3153" s="59"/>
      <c r="F3153" s="60"/>
      <c r="G3153" s="60"/>
      <c r="H3153" s="29"/>
      <c r="I3153" s="60"/>
      <c r="J3153" s="59"/>
      <c r="K3153" s="59"/>
      <c r="L3153" s="59"/>
      <c r="AT3153" s="175"/>
      <c r="AU3153" s="44"/>
    </row>
    <row r="3154" spans="2:47" ht="27.75" customHeight="1" x14ac:dyDescent="0.25">
      <c r="B3154" s="138"/>
      <c r="C3154" s="59"/>
      <c r="D3154" s="59"/>
      <c r="F3154" s="60"/>
      <c r="G3154" s="60"/>
      <c r="H3154" s="29"/>
      <c r="I3154" s="60"/>
      <c r="J3154" s="59"/>
      <c r="K3154" s="59"/>
      <c r="L3154" s="59"/>
      <c r="AT3154" s="175"/>
      <c r="AU3154" s="44"/>
    </row>
    <row r="3155" spans="2:47" ht="27.75" customHeight="1" x14ac:dyDescent="0.25">
      <c r="B3155" s="138"/>
      <c r="C3155" s="59"/>
      <c r="D3155" s="59"/>
      <c r="F3155" s="60"/>
      <c r="G3155" s="60"/>
      <c r="H3155" s="29"/>
      <c r="I3155" s="60"/>
      <c r="J3155" s="59"/>
      <c r="K3155" s="59"/>
      <c r="L3155" s="59"/>
      <c r="AT3155" s="175"/>
      <c r="AU3155" s="44"/>
    </row>
    <row r="3156" spans="2:47" ht="27.75" customHeight="1" x14ac:dyDescent="0.25">
      <c r="B3156" s="138"/>
      <c r="C3156" s="59"/>
      <c r="D3156" s="59"/>
      <c r="F3156" s="60"/>
      <c r="G3156" s="60"/>
      <c r="H3156" s="29"/>
      <c r="I3156" s="60"/>
      <c r="J3156" s="59"/>
      <c r="K3156" s="59"/>
      <c r="L3156" s="59"/>
      <c r="AT3156" s="175"/>
      <c r="AU3156" s="44"/>
    </row>
    <row r="3157" spans="2:47" ht="27.75" customHeight="1" x14ac:dyDescent="0.25">
      <c r="B3157" s="138"/>
      <c r="C3157" s="59"/>
      <c r="D3157" s="59"/>
      <c r="F3157" s="60"/>
      <c r="G3157" s="60"/>
      <c r="H3157" s="29"/>
      <c r="I3157" s="60"/>
      <c r="J3157" s="59"/>
      <c r="K3157" s="59"/>
      <c r="L3157" s="59"/>
      <c r="AT3157" s="175"/>
      <c r="AU3157" s="44"/>
    </row>
    <row r="3158" spans="2:47" ht="27.75" customHeight="1" x14ac:dyDescent="0.25">
      <c r="B3158" s="138"/>
      <c r="C3158" s="59"/>
      <c r="D3158" s="59"/>
      <c r="F3158" s="60"/>
      <c r="G3158" s="60"/>
      <c r="H3158" s="29"/>
      <c r="I3158" s="60"/>
      <c r="J3158" s="59"/>
      <c r="K3158" s="59"/>
      <c r="L3158" s="59"/>
      <c r="AT3158" s="175"/>
      <c r="AU3158" s="44"/>
    </row>
    <row r="3159" spans="2:47" ht="27.75" customHeight="1" x14ac:dyDescent="0.25">
      <c r="B3159" s="138"/>
      <c r="C3159" s="59"/>
      <c r="D3159" s="59"/>
      <c r="F3159" s="60"/>
      <c r="G3159" s="60"/>
      <c r="H3159" s="29"/>
      <c r="I3159" s="60"/>
      <c r="J3159" s="59"/>
      <c r="K3159" s="59"/>
      <c r="L3159" s="59"/>
      <c r="AT3159" s="175"/>
      <c r="AU3159" s="44"/>
    </row>
    <row r="3160" spans="2:47" ht="27.75" customHeight="1" x14ac:dyDescent="0.25">
      <c r="B3160" s="138"/>
      <c r="C3160" s="59"/>
      <c r="D3160" s="59"/>
      <c r="F3160" s="60"/>
      <c r="G3160" s="60"/>
      <c r="H3160" s="29"/>
      <c r="I3160" s="60"/>
      <c r="J3160" s="59"/>
      <c r="K3160" s="59"/>
      <c r="L3160" s="59"/>
      <c r="AT3160" s="175"/>
      <c r="AU3160" s="44"/>
    </row>
    <row r="3161" spans="2:47" ht="27.75" customHeight="1" x14ac:dyDescent="0.25">
      <c r="B3161" s="138"/>
      <c r="C3161" s="59"/>
      <c r="D3161" s="59"/>
      <c r="F3161" s="60"/>
      <c r="G3161" s="60"/>
      <c r="H3161" s="29"/>
      <c r="I3161" s="60"/>
      <c r="J3161" s="59"/>
      <c r="K3161" s="59"/>
      <c r="L3161" s="59"/>
      <c r="AT3161" s="175"/>
      <c r="AU3161" s="44"/>
    </row>
    <row r="3162" spans="2:47" ht="27.75" customHeight="1" x14ac:dyDescent="0.25">
      <c r="B3162" s="138"/>
      <c r="C3162" s="59"/>
      <c r="D3162" s="59"/>
      <c r="F3162" s="60"/>
      <c r="G3162" s="60"/>
      <c r="H3162" s="29"/>
      <c r="I3162" s="60"/>
      <c r="J3162" s="59"/>
      <c r="K3162" s="59"/>
      <c r="L3162" s="59"/>
      <c r="AT3162" s="175"/>
      <c r="AU3162" s="44"/>
    </row>
    <row r="3163" spans="2:47" ht="27.75" customHeight="1" x14ac:dyDescent="0.25">
      <c r="B3163" s="138"/>
      <c r="C3163" s="59"/>
      <c r="D3163" s="59"/>
      <c r="F3163" s="60"/>
      <c r="G3163" s="60"/>
      <c r="H3163" s="29"/>
      <c r="I3163" s="60"/>
      <c r="J3163" s="59"/>
      <c r="K3163" s="59"/>
      <c r="L3163" s="59"/>
      <c r="AT3163" s="175"/>
      <c r="AU3163" s="44"/>
    </row>
    <row r="3164" spans="2:47" ht="27.75" customHeight="1" x14ac:dyDescent="0.25">
      <c r="B3164" s="138"/>
      <c r="C3164" s="59"/>
      <c r="D3164" s="59"/>
      <c r="F3164" s="60"/>
      <c r="G3164" s="60"/>
      <c r="H3164" s="29"/>
      <c r="I3164" s="60"/>
      <c r="J3164" s="59"/>
      <c r="K3164" s="59"/>
      <c r="L3164" s="59"/>
      <c r="AT3164" s="175"/>
      <c r="AU3164" s="44"/>
    </row>
    <row r="3165" spans="2:47" ht="27.75" customHeight="1" x14ac:dyDescent="0.25">
      <c r="B3165" s="138"/>
      <c r="C3165" s="59"/>
      <c r="D3165" s="59"/>
      <c r="F3165" s="60"/>
      <c r="G3165" s="60"/>
      <c r="H3165" s="29"/>
      <c r="I3165" s="60"/>
      <c r="J3165" s="59"/>
      <c r="K3165" s="59"/>
      <c r="L3165" s="59"/>
      <c r="AT3165" s="175"/>
      <c r="AU3165" s="44"/>
    </row>
    <row r="3166" spans="2:47" ht="27.75" customHeight="1" x14ac:dyDescent="0.25">
      <c r="B3166" s="138"/>
      <c r="C3166" s="59"/>
      <c r="D3166" s="59"/>
      <c r="F3166" s="60"/>
      <c r="G3166" s="60"/>
      <c r="H3166" s="29"/>
      <c r="I3166" s="60"/>
      <c r="J3166" s="59"/>
      <c r="K3166" s="59"/>
      <c r="L3166" s="59"/>
      <c r="AT3166" s="175"/>
      <c r="AU3166" s="44"/>
    </row>
    <row r="3167" spans="2:47" ht="27.75" customHeight="1" x14ac:dyDescent="0.25">
      <c r="B3167" s="138"/>
      <c r="C3167" s="59"/>
      <c r="D3167" s="59"/>
      <c r="F3167" s="60"/>
      <c r="G3167" s="60"/>
      <c r="H3167" s="29"/>
      <c r="I3167" s="60"/>
      <c r="J3167" s="59"/>
      <c r="K3167" s="59"/>
      <c r="L3167" s="59"/>
      <c r="AT3167" s="175"/>
      <c r="AU3167" s="44"/>
    </row>
    <row r="3168" spans="2:47" ht="27.75" customHeight="1" x14ac:dyDescent="0.25">
      <c r="AT3168" s="175"/>
      <c r="AU3168" s="44"/>
    </row>
    <row r="3169" spans="46:47" ht="27.75" customHeight="1" x14ac:dyDescent="0.25">
      <c r="AT3169" s="175"/>
      <c r="AU3169" s="44"/>
    </row>
    <row r="3170" spans="46:47" ht="27.75" customHeight="1" x14ac:dyDescent="0.25">
      <c r="AT3170" s="175"/>
      <c r="AU3170" s="44"/>
    </row>
    <row r="3171" spans="46:47" ht="27.75" customHeight="1" x14ac:dyDescent="0.25">
      <c r="AT3171" s="175"/>
      <c r="AU3171" s="44"/>
    </row>
    <row r="3172" spans="46:47" ht="27.75" customHeight="1" x14ac:dyDescent="0.25">
      <c r="AT3172" s="175"/>
      <c r="AU3172" s="44"/>
    </row>
    <row r="3173" spans="46:47" ht="27.75" customHeight="1" x14ac:dyDescent="0.25">
      <c r="AT3173" s="175"/>
      <c r="AU3173" s="44"/>
    </row>
    <row r="3174" spans="46:47" ht="27.75" customHeight="1" x14ac:dyDescent="0.25">
      <c r="AT3174" s="175"/>
      <c r="AU3174" s="44"/>
    </row>
    <row r="3175" spans="46:47" ht="27.75" customHeight="1" x14ac:dyDescent="0.25">
      <c r="AT3175" s="175"/>
      <c r="AU3175" s="44"/>
    </row>
    <row r="3176" spans="46:47" ht="27.75" customHeight="1" x14ac:dyDescent="0.25">
      <c r="AT3176" s="175"/>
      <c r="AU3176" s="44"/>
    </row>
    <row r="3177" spans="46:47" ht="27.75" customHeight="1" x14ac:dyDescent="0.25">
      <c r="AT3177" s="175"/>
      <c r="AU3177" s="44"/>
    </row>
    <row r="3178" spans="46:47" ht="27.75" customHeight="1" x14ac:dyDescent="0.25">
      <c r="AT3178" s="175"/>
      <c r="AU3178" s="44"/>
    </row>
    <row r="3179" spans="46:47" ht="27.75" customHeight="1" x14ac:dyDescent="0.25">
      <c r="AT3179" s="175"/>
      <c r="AU3179" s="44"/>
    </row>
    <row r="3180" spans="46:47" ht="27.75" customHeight="1" x14ac:dyDescent="0.25">
      <c r="AT3180" s="175"/>
      <c r="AU3180" s="44"/>
    </row>
    <row r="3181" spans="46:47" ht="27.75" customHeight="1" x14ac:dyDescent="0.25">
      <c r="AT3181" s="175"/>
      <c r="AU3181" s="44"/>
    </row>
    <row r="3182" spans="46:47" ht="27.75" customHeight="1" x14ac:dyDescent="0.25">
      <c r="AT3182" s="175"/>
      <c r="AU3182" s="44"/>
    </row>
    <row r="3183" spans="46:47" ht="27.75" customHeight="1" x14ac:dyDescent="0.25">
      <c r="AT3183" s="175"/>
      <c r="AU3183" s="44"/>
    </row>
    <row r="3184" spans="46:47" ht="27.75" customHeight="1" x14ac:dyDescent="0.25">
      <c r="AT3184" s="175"/>
      <c r="AU3184" s="44"/>
    </row>
    <row r="3185" spans="46:47" ht="27.75" customHeight="1" x14ac:dyDescent="0.25">
      <c r="AT3185" s="175"/>
      <c r="AU3185" s="44"/>
    </row>
    <row r="3186" spans="46:47" ht="27.75" customHeight="1" x14ac:dyDescent="0.25">
      <c r="AT3186" s="175"/>
      <c r="AU3186" s="44"/>
    </row>
    <row r="3187" spans="46:47" ht="27.75" customHeight="1" x14ac:dyDescent="0.25">
      <c r="AT3187" s="175"/>
      <c r="AU3187" s="44"/>
    </row>
    <row r="3188" spans="46:47" ht="27.75" customHeight="1" x14ac:dyDescent="0.25">
      <c r="AT3188" s="175"/>
      <c r="AU3188" s="44"/>
    </row>
    <row r="3189" spans="46:47" ht="27.75" customHeight="1" x14ac:dyDescent="0.25">
      <c r="AT3189" s="175"/>
      <c r="AU3189" s="44"/>
    </row>
    <row r="3190" spans="46:47" ht="27.75" customHeight="1" x14ac:dyDescent="0.25">
      <c r="AT3190" s="175"/>
      <c r="AU3190" s="44"/>
    </row>
    <row r="3191" spans="46:47" ht="27.75" customHeight="1" x14ac:dyDescent="0.25">
      <c r="AT3191" s="175"/>
      <c r="AU3191" s="44"/>
    </row>
    <row r="3192" spans="46:47" ht="27.75" customHeight="1" x14ac:dyDescent="0.25">
      <c r="AT3192" s="175"/>
      <c r="AU3192" s="44"/>
    </row>
    <row r="3193" spans="46:47" ht="27.75" customHeight="1" x14ac:dyDescent="0.25">
      <c r="AT3193" s="175"/>
      <c r="AU3193" s="44"/>
    </row>
    <row r="3194" spans="46:47" ht="27.75" customHeight="1" x14ac:dyDescent="0.25">
      <c r="AT3194" s="175"/>
      <c r="AU3194" s="44"/>
    </row>
    <row r="3195" spans="46:47" ht="27.75" customHeight="1" x14ac:dyDescent="0.25">
      <c r="AT3195" s="175"/>
      <c r="AU3195" s="44"/>
    </row>
    <row r="3196" spans="46:47" ht="27.75" customHeight="1" x14ac:dyDescent="0.25">
      <c r="AT3196" s="175"/>
      <c r="AU3196" s="44"/>
    </row>
    <row r="3197" spans="46:47" ht="27.75" customHeight="1" x14ac:dyDescent="0.25">
      <c r="AT3197" s="175"/>
      <c r="AU3197" s="44"/>
    </row>
    <row r="3198" spans="46:47" ht="27.75" customHeight="1" x14ac:dyDescent="0.25">
      <c r="AT3198" s="175"/>
      <c r="AU3198" s="44"/>
    </row>
    <row r="3199" spans="46:47" ht="27.75" customHeight="1" x14ac:dyDescent="0.25">
      <c r="AT3199" s="175"/>
      <c r="AU3199" s="44"/>
    </row>
    <row r="3200" spans="46:47" ht="27.75" customHeight="1" x14ac:dyDescent="0.25">
      <c r="AT3200" s="175"/>
      <c r="AU3200" s="44"/>
    </row>
    <row r="3201" spans="46:47" ht="27.75" customHeight="1" x14ac:dyDescent="0.25">
      <c r="AT3201" s="175"/>
      <c r="AU3201" s="44"/>
    </row>
    <row r="3202" spans="46:47" ht="27.75" customHeight="1" x14ac:dyDescent="0.25">
      <c r="AT3202" s="175"/>
      <c r="AU3202" s="44"/>
    </row>
    <row r="3203" spans="46:47" ht="27.75" customHeight="1" x14ac:dyDescent="0.25">
      <c r="AT3203" s="175"/>
      <c r="AU3203" s="44"/>
    </row>
    <row r="3204" spans="46:47" ht="27.75" customHeight="1" x14ac:dyDescent="0.25">
      <c r="AT3204" s="175"/>
      <c r="AU3204" s="44"/>
    </row>
    <row r="3205" spans="46:47" ht="27.75" customHeight="1" x14ac:dyDescent="0.25">
      <c r="AT3205" s="175"/>
      <c r="AU3205" s="44"/>
    </row>
    <row r="3206" spans="46:47" ht="27.75" customHeight="1" x14ac:dyDescent="0.25">
      <c r="AT3206" s="175"/>
      <c r="AU3206" s="44"/>
    </row>
    <row r="3207" spans="46:47" ht="27.75" customHeight="1" x14ac:dyDescent="0.25">
      <c r="AT3207" s="175"/>
      <c r="AU3207" s="44"/>
    </row>
    <row r="3208" spans="46:47" ht="27.75" customHeight="1" x14ac:dyDescent="0.25">
      <c r="AT3208" s="175"/>
      <c r="AU3208" s="44"/>
    </row>
    <row r="3209" spans="46:47" ht="27.75" customHeight="1" x14ac:dyDescent="0.25">
      <c r="AT3209" s="175"/>
      <c r="AU3209" s="44"/>
    </row>
    <row r="3210" spans="46:47" ht="27.75" customHeight="1" x14ac:dyDescent="0.25">
      <c r="AT3210" s="175"/>
      <c r="AU3210" s="44"/>
    </row>
    <row r="3211" spans="46:47" ht="27.75" customHeight="1" x14ac:dyDescent="0.25">
      <c r="AT3211" s="175"/>
      <c r="AU3211" s="44"/>
    </row>
    <row r="3212" spans="46:47" ht="27.75" customHeight="1" x14ac:dyDescent="0.25">
      <c r="AT3212" s="175"/>
      <c r="AU3212" s="44"/>
    </row>
    <row r="3213" spans="46:47" ht="27.75" customHeight="1" x14ac:dyDescent="0.25">
      <c r="AT3213" s="175"/>
      <c r="AU3213" s="44"/>
    </row>
    <row r="3214" spans="46:47" ht="27.75" customHeight="1" x14ac:dyDescent="0.25">
      <c r="AT3214" s="175"/>
      <c r="AU3214" s="44"/>
    </row>
    <row r="3215" spans="46:47" ht="27.75" customHeight="1" x14ac:dyDescent="0.25">
      <c r="AT3215" s="175"/>
      <c r="AU3215" s="44"/>
    </row>
    <row r="3216" spans="46:47" ht="27.75" customHeight="1" x14ac:dyDescent="0.25">
      <c r="AT3216" s="175"/>
      <c r="AU3216" s="44"/>
    </row>
    <row r="3217" spans="46:47" ht="27.75" customHeight="1" x14ac:dyDescent="0.25">
      <c r="AT3217" s="175"/>
      <c r="AU3217" s="44"/>
    </row>
    <row r="3218" spans="46:47" ht="27.75" customHeight="1" x14ac:dyDescent="0.25">
      <c r="AT3218" s="175"/>
      <c r="AU3218" s="44"/>
    </row>
    <row r="3219" spans="46:47" ht="27.75" customHeight="1" x14ac:dyDescent="0.25">
      <c r="AT3219" s="175"/>
      <c r="AU3219" s="44"/>
    </row>
    <row r="3220" spans="46:47" ht="27.75" customHeight="1" x14ac:dyDescent="0.25">
      <c r="AT3220" s="175"/>
      <c r="AU3220" s="44"/>
    </row>
    <row r="3221" spans="46:47" ht="27.75" customHeight="1" x14ac:dyDescent="0.25">
      <c r="AT3221" s="175"/>
      <c r="AU3221" s="44"/>
    </row>
    <row r="3222" spans="46:47" ht="27.75" customHeight="1" x14ac:dyDescent="0.25">
      <c r="AT3222" s="175"/>
      <c r="AU3222" s="44"/>
    </row>
    <row r="3223" spans="46:47" ht="27.75" customHeight="1" x14ac:dyDescent="0.25">
      <c r="AT3223" s="175"/>
      <c r="AU3223" s="44"/>
    </row>
    <row r="3224" spans="46:47" ht="27.75" customHeight="1" x14ac:dyDescent="0.25">
      <c r="AT3224" s="175"/>
      <c r="AU3224" s="44"/>
    </row>
    <row r="3225" spans="46:47" ht="27.75" customHeight="1" x14ac:dyDescent="0.25">
      <c r="AT3225" s="175"/>
      <c r="AU3225" s="44"/>
    </row>
    <row r="3226" spans="46:47" ht="27.75" customHeight="1" x14ac:dyDescent="0.25">
      <c r="AT3226" s="175"/>
      <c r="AU3226" s="44"/>
    </row>
    <row r="3227" spans="46:47" ht="27.75" customHeight="1" x14ac:dyDescent="0.25">
      <c r="AT3227" s="175"/>
      <c r="AU3227" s="44"/>
    </row>
    <row r="3228" spans="46:47" ht="27.75" customHeight="1" x14ac:dyDescent="0.25">
      <c r="AT3228" s="175"/>
      <c r="AU3228" s="44"/>
    </row>
    <row r="3229" spans="46:47" ht="27.75" customHeight="1" x14ac:dyDescent="0.25">
      <c r="AT3229" s="175"/>
      <c r="AU3229" s="44"/>
    </row>
    <row r="3230" spans="46:47" ht="27.75" customHeight="1" x14ac:dyDescent="0.25">
      <c r="AT3230" s="175"/>
      <c r="AU3230" s="44"/>
    </row>
    <row r="3231" spans="46:47" ht="27.75" customHeight="1" x14ac:dyDescent="0.25">
      <c r="AT3231" s="175"/>
      <c r="AU3231" s="44"/>
    </row>
    <row r="3232" spans="46:47" ht="27.75" customHeight="1" x14ac:dyDescent="0.25">
      <c r="AT3232" s="175"/>
      <c r="AU3232" s="44"/>
    </row>
    <row r="3233" spans="46:47" ht="27.75" customHeight="1" x14ac:dyDescent="0.25">
      <c r="AT3233" s="175"/>
      <c r="AU3233" s="44"/>
    </row>
    <row r="3234" spans="46:47" ht="27.75" customHeight="1" x14ac:dyDescent="0.25">
      <c r="AT3234" s="175"/>
      <c r="AU3234" s="44"/>
    </row>
    <row r="3235" spans="46:47" ht="27.75" customHeight="1" x14ac:dyDescent="0.25">
      <c r="AT3235" s="175"/>
      <c r="AU3235" s="44"/>
    </row>
    <row r="3236" spans="46:47" ht="27.75" customHeight="1" x14ac:dyDescent="0.25">
      <c r="AT3236" s="175"/>
      <c r="AU3236" s="44"/>
    </row>
    <row r="3237" spans="46:47" ht="27.75" customHeight="1" x14ac:dyDescent="0.25">
      <c r="AT3237" s="175"/>
      <c r="AU3237" s="44"/>
    </row>
    <row r="3238" spans="46:47" ht="27.75" customHeight="1" x14ac:dyDescent="0.25">
      <c r="AT3238" s="175"/>
      <c r="AU3238" s="44"/>
    </row>
    <row r="3239" spans="46:47" ht="27.75" customHeight="1" x14ac:dyDescent="0.25">
      <c r="AT3239" s="175"/>
      <c r="AU3239" s="44"/>
    </row>
    <row r="3240" spans="46:47" ht="27.75" customHeight="1" x14ac:dyDescent="0.25">
      <c r="AT3240" s="175"/>
      <c r="AU3240" s="44"/>
    </row>
    <row r="3241" spans="46:47" ht="27.75" customHeight="1" x14ac:dyDescent="0.25">
      <c r="AT3241" s="175"/>
      <c r="AU3241" s="44"/>
    </row>
    <row r="3242" spans="46:47" ht="27.75" customHeight="1" x14ac:dyDescent="0.25">
      <c r="AT3242" s="175"/>
      <c r="AU3242" s="44"/>
    </row>
    <row r="3243" spans="46:47" ht="27.75" customHeight="1" x14ac:dyDescent="0.25">
      <c r="AT3243" s="175"/>
      <c r="AU3243" s="44"/>
    </row>
    <row r="3244" spans="46:47" ht="27.75" customHeight="1" x14ac:dyDescent="0.25">
      <c r="AT3244" s="175"/>
      <c r="AU3244" s="44"/>
    </row>
    <row r="3245" spans="46:47" ht="27.75" customHeight="1" x14ac:dyDescent="0.25">
      <c r="AT3245" s="175"/>
      <c r="AU3245" s="44"/>
    </row>
    <row r="3246" spans="46:47" ht="27.75" customHeight="1" x14ac:dyDescent="0.25">
      <c r="AT3246" s="175"/>
      <c r="AU3246" s="44"/>
    </row>
    <row r="3247" spans="46:47" ht="27.75" customHeight="1" x14ac:dyDescent="0.25">
      <c r="AT3247" s="175"/>
      <c r="AU3247" s="44"/>
    </row>
    <row r="3248" spans="46:47" ht="27.75" customHeight="1" x14ac:dyDescent="0.25">
      <c r="AT3248" s="175"/>
      <c r="AU3248" s="44"/>
    </row>
    <row r="3249" spans="46:47" ht="27.75" customHeight="1" x14ac:dyDescent="0.25">
      <c r="AT3249" s="175"/>
      <c r="AU3249" s="44"/>
    </row>
    <row r="3250" spans="46:47" ht="27.75" customHeight="1" x14ac:dyDescent="0.25">
      <c r="AT3250" s="175"/>
      <c r="AU3250" s="44"/>
    </row>
    <row r="3251" spans="46:47" ht="27.75" customHeight="1" x14ac:dyDescent="0.25">
      <c r="AT3251" s="175"/>
      <c r="AU3251" s="44"/>
    </row>
    <row r="3252" spans="46:47" ht="27.75" customHeight="1" x14ac:dyDescent="0.25">
      <c r="AT3252" s="175"/>
      <c r="AU3252" s="44"/>
    </row>
    <row r="3253" spans="46:47" ht="27.75" customHeight="1" x14ac:dyDescent="0.25">
      <c r="AT3253" s="175"/>
      <c r="AU3253" s="44"/>
    </row>
    <row r="3254" spans="46:47" ht="27.75" customHeight="1" x14ac:dyDescent="0.25">
      <c r="AT3254" s="175"/>
      <c r="AU3254" s="44"/>
    </row>
    <row r="3255" spans="46:47" ht="27.75" customHeight="1" x14ac:dyDescent="0.25">
      <c r="AT3255" s="175"/>
      <c r="AU3255" s="44"/>
    </row>
    <row r="3256" spans="46:47" ht="27.75" customHeight="1" x14ac:dyDescent="0.25">
      <c r="AT3256" s="175"/>
      <c r="AU3256" s="44"/>
    </row>
    <row r="3257" spans="46:47" ht="27.75" customHeight="1" x14ac:dyDescent="0.25">
      <c r="AT3257" s="175"/>
      <c r="AU3257" s="44"/>
    </row>
    <row r="3258" spans="46:47" ht="27.75" customHeight="1" x14ac:dyDescent="0.25">
      <c r="AT3258" s="175"/>
      <c r="AU3258" s="44"/>
    </row>
    <row r="3259" spans="46:47" ht="27.75" customHeight="1" x14ac:dyDescent="0.25">
      <c r="AT3259" s="175"/>
      <c r="AU3259" s="44"/>
    </row>
    <row r="3260" spans="46:47" ht="27.75" customHeight="1" x14ac:dyDescent="0.25">
      <c r="AT3260" s="175"/>
      <c r="AU3260" s="44"/>
    </row>
    <row r="3261" spans="46:47" ht="27.75" customHeight="1" x14ac:dyDescent="0.25">
      <c r="AT3261" s="175"/>
      <c r="AU3261" s="44"/>
    </row>
    <row r="3262" spans="46:47" ht="27.75" customHeight="1" x14ac:dyDescent="0.25">
      <c r="AT3262" s="175"/>
      <c r="AU3262" s="44"/>
    </row>
    <row r="3263" spans="46:47" ht="27.75" customHeight="1" x14ac:dyDescent="0.25">
      <c r="AT3263" s="175"/>
      <c r="AU3263" s="44"/>
    </row>
    <row r="3264" spans="46:47" ht="27.75" customHeight="1" x14ac:dyDescent="0.25">
      <c r="AT3264" s="175"/>
      <c r="AU3264" s="44"/>
    </row>
    <row r="3265" spans="46:47" ht="27.75" customHeight="1" x14ac:dyDescent="0.25">
      <c r="AT3265" s="175"/>
      <c r="AU3265" s="44"/>
    </row>
    <row r="3266" spans="46:47" ht="27.75" customHeight="1" x14ac:dyDescent="0.25">
      <c r="AT3266" s="175"/>
      <c r="AU3266" s="44"/>
    </row>
    <row r="3267" spans="46:47" ht="27.75" customHeight="1" x14ac:dyDescent="0.25">
      <c r="AT3267" s="175"/>
      <c r="AU3267" s="44"/>
    </row>
    <row r="3268" spans="46:47" ht="27.75" customHeight="1" x14ac:dyDescent="0.25">
      <c r="AT3268" s="175"/>
      <c r="AU3268" s="44"/>
    </row>
    <row r="3269" spans="46:47" ht="27.75" customHeight="1" x14ac:dyDescent="0.25">
      <c r="AT3269" s="175"/>
      <c r="AU3269" s="44"/>
    </row>
    <row r="3270" spans="46:47" ht="27.75" customHeight="1" x14ac:dyDescent="0.25">
      <c r="AT3270" s="175"/>
      <c r="AU3270" s="44"/>
    </row>
    <row r="3271" spans="46:47" ht="27.75" customHeight="1" x14ac:dyDescent="0.25">
      <c r="AT3271" s="175"/>
      <c r="AU3271" s="44"/>
    </row>
    <row r="3272" spans="46:47" ht="27.75" customHeight="1" x14ac:dyDescent="0.25">
      <c r="AT3272" s="175"/>
      <c r="AU3272" s="44"/>
    </row>
    <row r="3273" spans="46:47" ht="27.75" customHeight="1" x14ac:dyDescent="0.25">
      <c r="AT3273" s="175"/>
      <c r="AU3273" s="44"/>
    </row>
    <row r="3274" spans="46:47" ht="27.75" customHeight="1" x14ac:dyDescent="0.25">
      <c r="AT3274" s="175"/>
      <c r="AU3274" s="44"/>
    </row>
    <row r="3275" spans="46:47" ht="27.75" customHeight="1" x14ac:dyDescent="0.25">
      <c r="AT3275" s="175"/>
      <c r="AU3275" s="44"/>
    </row>
    <row r="3276" spans="46:47" ht="27.75" customHeight="1" x14ac:dyDescent="0.25">
      <c r="AT3276" s="175"/>
      <c r="AU3276" s="44"/>
    </row>
    <row r="3277" spans="46:47" ht="27.75" customHeight="1" x14ac:dyDescent="0.25">
      <c r="AT3277" s="175"/>
      <c r="AU3277" s="44"/>
    </row>
    <row r="3278" spans="46:47" ht="27.75" customHeight="1" x14ac:dyDescent="0.25">
      <c r="AT3278" s="175"/>
      <c r="AU3278" s="44"/>
    </row>
    <row r="3279" spans="46:47" ht="27.75" customHeight="1" x14ac:dyDescent="0.25">
      <c r="AT3279" s="175"/>
      <c r="AU3279" s="44"/>
    </row>
    <row r="3280" spans="46:47" ht="27.75" customHeight="1" x14ac:dyDescent="0.25">
      <c r="AT3280" s="175"/>
      <c r="AU3280" s="44"/>
    </row>
    <row r="3281" spans="46:47" ht="27.75" customHeight="1" x14ac:dyDescent="0.25">
      <c r="AT3281" s="175"/>
      <c r="AU3281" s="44"/>
    </row>
    <row r="3282" spans="46:47" ht="27.75" customHeight="1" x14ac:dyDescent="0.25">
      <c r="AT3282" s="175"/>
      <c r="AU3282" s="44"/>
    </row>
    <row r="3283" spans="46:47" ht="27.75" customHeight="1" x14ac:dyDescent="0.25">
      <c r="AT3283" s="175"/>
      <c r="AU3283" s="44"/>
    </row>
    <row r="3284" spans="46:47" ht="27.75" customHeight="1" x14ac:dyDescent="0.25">
      <c r="AT3284" s="175"/>
      <c r="AU3284" s="44"/>
    </row>
    <row r="3285" spans="46:47" ht="27.75" customHeight="1" x14ac:dyDescent="0.25">
      <c r="AT3285" s="175"/>
      <c r="AU3285" s="44"/>
    </row>
    <row r="3286" spans="46:47" ht="27.75" customHeight="1" x14ac:dyDescent="0.25">
      <c r="AT3286" s="175"/>
      <c r="AU3286" s="44"/>
    </row>
    <row r="3287" spans="46:47" ht="27.75" customHeight="1" x14ac:dyDescent="0.25">
      <c r="AT3287" s="175"/>
      <c r="AU3287" s="44"/>
    </row>
    <row r="3288" spans="46:47" ht="27.75" customHeight="1" x14ac:dyDescent="0.25">
      <c r="AT3288" s="175"/>
      <c r="AU3288" s="44"/>
    </row>
    <row r="3289" spans="46:47" ht="27.75" customHeight="1" x14ac:dyDescent="0.25">
      <c r="AT3289" s="175"/>
      <c r="AU3289" s="44"/>
    </row>
    <row r="3290" spans="46:47" ht="27.75" customHeight="1" x14ac:dyDescent="0.25">
      <c r="AT3290" s="175"/>
      <c r="AU3290" s="44"/>
    </row>
    <row r="3291" spans="46:47" ht="27.75" customHeight="1" x14ac:dyDescent="0.25">
      <c r="AT3291" s="175"/>
      <c r="AU3291" s="44"/>
    </row>
    <row r="3292" spans="46:47" ht="27.75" customHeight="1" x14ac:dyDescent="0.25">
      <c r="AT3292" s="175"/>
      <c r="AU3292" s="44"/>
    </row>
    <row r="3293" spans="46:47" ht="27.75" customHeight="1" x14ac:dyDescent="0.25">
      <c r="AT3293" s="175"/>
      <c r="AU3293" s="44"/>
    </row>
    <row r="3294" spans="46:47" ht="27.75" customHeight="1" x14ac:dyDescent="0.25">
      <c r="AT3294" s="175"/>
      <c r="AU3294" s="44"/>
    </row>
    <row r="3295" spans="46:47" ht="27.75" customHeight="1" x14ac:dyDescent="0.25">
      <c r="AT3295" s="175"/>
      <c r="AU3295" s="44"/>
    </row>
    <row r="3296" spans="46:47" ht="27.75" customHeight="1" x14ac:dyDescent="0.25">
      <c r="AT3296" s="175"/>
      <c r="AU3296" s="44"/>
    </row>
    <row r="3297" spans="46:47" ht="27.75" customHeight="1" x14ac:dyDescent="0.25">
      <c r="AT3297" s="175"/>
      <c r="AU3297" s="44"/>
    </row>
    <row r="3298" spans="46:47" ht="27.75" customHeight="1" x14ac:dyDescent="0.25">
      <c r="AT3298" s="175"/>
      <c r="AU3298" s="44"/>
    </row>
    <row r="3299" spans="46:47" ht="27.75" customHeight="1" x14ac:dyDescent="0.25">
      <c r="AT3299" s="175"/>
      <c r="AU3299" s="44"/>
    </row>
    <row r="3300" spans="46:47" ht="27.75" customHeight="1" x14ac:dyDescent="0.25">
      <c r="AT3300" s="175"/>
      <c r="AU3300" s="44"/>
    </row>
    <row r="3301" spans="46:47" ht="27.75" customHeight="1" x14ac:dyDescent="0.25">
      <c r="AT3301" s="175"/>
      <c r="AU3301" s="44"/>
    </row>
    <row r="3302" spans="46:47" ht="27.75" customHeight="1" x14ac:dyDescent="0.25">
      <c r="AT3302" s="175"/>
      <c r="AU3302" s="44"/>
    </row>
    <row r="3303" spans="46:47" ht="27.75" customHeight="1" x14ac:dyDescent="0.25">
      <c r="AT3303" s="175"/>
      <c r="AU3303" s="44"/>
    </row>
    <row r="3304" spans="46:47" ht="27.75" customHeight="1" x14ac:dyDescent="0.25">
      <c r="AT3304" s="175"/>
      <c r="AU3304" s="44"/>
    </row>
    <row r="3305" spans="46:47" ht="27.75" customHeight="1" x14ac:dyDescent="0.25">
      <c r="AT3305" s="175"/>
      <c r="AU3305" s="44"/>
    </row>
    <row r="3306" spans="46:47" ht="27.75" customHeight="1" x14ac:dyDescent="0.25">
      <c r="AT3306" s="175"/>
      <c r="AU3306" s="44"/>
    </row>
    <row r="3307" spans="46:47" ht="27.75" customHeight="1" x14ac:dyDescent="0.25">
      <c r="AT3307" s="175"/>
      <c r="AU3307" s="44"/>
    </row>
    <row r="3308" spans="46:47" ht="27.75" customHeight="1" x14ac:dyDescent="0.25">
      <c r="AT3308" s="175"/>
      <c r="AU3308" s="44"/>
    </row>
    <row r="3309" spans="46:47" ht="27.75" customHeight="1" x14ac:dyDescent="0.25">
      <c r="AT3309" s="175"/>
      <c r="AU3309" s="44"/>
    </row>
    <row r="3310" spans="46:47" ht="27.75" customHeight="1" x14ac:dyDescent="0.25">
      <c r="AT3310" s="175"/>
      <c r="AU3310" s="44"/>
    </row>
    <row r="3311" spans="46:47" ht="27.75" customHeight="1" x14ac:dyDescent="0.25">
      <c r="AT3311" s="175"/>
      <c r="AU3311" s="44"/>
    </row>
    <row r="3312" spans="46:47" ht="27.75" customHeight="1" x14ac:dyDescent="0.25">
      <c r="AT3312" s="175"/>
      <c r="AU3312" s="44"/>
    </row>
    <row r="3313" spans="46:47" ht="27.75" customHeight="1" x14ac:dyDescent="0.25">
      <c r="AT3313" s="175"/>
      <c r="AU3313" s="44"/>
    </row>
    <row r="3314" spans="46:47" ht="27.75" customHeight="1" x14ac:dyDescent="0.25">
      <c r="AT3314" s="175"/>
      <c r="AU3314" s="44"/>
    </row>
    <row r="3315" spans="46:47" ht="27.75" customHeight="1" x14ac:dyDescent="0.25">
      <c r="AT3315" s="175"/>
      <c r="AU3315" s="44"/>
    </row>
    <row r="3316" spans="46:47" ht="27.75" customHeight="1" x14ac:dyDescent="0.25">
      <c r="AT3316" s="175"/>
      <c r="AU3316" s="44"/>
    </row>
    <row r="3317" spans="46:47" ht="27.75" customHeight="1" x14ac:dyDescent="0.25">
      <c r="AT3317" s="175"/>
      <c r="AU3317" s="44"/>
    </row>
    <row r="3318" spans="46:47" ht="27.75" customHeight="1" x14ac:dyDescent="0.25">
      <c r="AT3318" s="175"/>
      <c r="AU3318" s="44"/>
    </row>
    <row r="3319" spans="46:47" ht="27.75" customHeight="1" x14ac:dyDescent="0.25">
      <c r="AT3319" s="175"/>
      <c r="AU3319" s="44"/>
    </row>
    <row r="3320" spans="46:47" ht="27.75" customHeight="1" x14ac:dyDescent="0.25">
      <c r="AT3320" s="175"/>
      <c r="AU3320" s="44"/>
    </row>
    <row r="3321" spans="46:47" ht="27.75" customHeight="1" x14ac:dyDescent="0.25">
      <c r="AT3321" s="175"/>
      <c r="AU3321" s="44"/>
    </row>
    <row r="3322" spans="46:47" ht="27.75" customHeight="1" x14ac:dyDescent="0.25">
      <c r="AT3322" s="175"/>
      <c r="AU3322" s="44"/>
    </row>
    <row r="3323" spans="46:47" ht="27.75" customHeight="1" x14ac:dyDescent="0.25">
      <c r="AT3323" s="175"/>
      <c r="AU3323" s="44"/>
    </row>
    <row r="3324" spans="46:47" ht="27.75" customHeight="1" x14ac:dyDescent="0.25">
      <c r="AT3324" s="175"/>
      <c r="AU3324" s="44"/>
    </row>
    <row r="3325" spans="46:47" ht="27.75" customHeight="1" x14ac:dyDescent="0.25">
      <c r="AT3325" s="175"/>
      <c r="AU3325" s="44"/>
    </row>
    <row r="3326" spans="46:47" ht="27.75" customHeight="1" x14ac:dyDescent="0.25">
      <c r="AT3326" s="175"/>
      <c r="AU3326" s="44"/>
    </row>
    <row r="3327" spans="46:47" ht="27.75" customHeight="1" x14ac:dyDescent="0.25">
      <c r="AT3327" s="175"/>
      <c r="AU3327" s="44"/>
    </row>
    <row r="3328" spans="46:47" ht="27.75" customHeight="1" x14ac:dyDescent="0.25">
      <c r="AT3328" s="175"/>
      <c r="AU3328" s="44"/>
    </row>
    <row r="3329" spans="46:47" ht="27.75" customHeight="1" x14ac:dyDescent="0.25">
      <c r="AT3329" s="175"/>
      <c r="AU3329" s="44"/>
    </row>
    <row r="3330" spans="46:47" ht="27.75" customHeight="1" x14ac:dyDescent="0.25">
      <c r="AT3330" s="175"/>
      <c r="AU3330" s="44"/>
    </row>
    <row r="3331" spans="46:47" ht="27.75" customHeight="1" x14ac:dyDescent="0.25">
      <c r="AT3331" s="175"/>
      <c r="AU3331" s="44"/>
    </row>
    <row r="3332" spans="46:47" ht="27.75" customHeight="1" x14ac:dyDescent="0.25">
      <c r="AT3332" s="175"/>
      <c r="AU3332" s="44"/>
    </row>
    <row r="3333" spans="46:47" ht="27.75" customHeight="1" x14ac:dyDescent="0.25">
      <c r="AT3333" s="175"/>
      <c r="AU3333" s="44"/>
    </row>
    <row r="3334" spans="46:47" ht="27.75" customHeight="1" x14ac:dyDescent="0.25">
      <c r="AT3334" s="175"/>
      <c r="AU3334" s="44"/>
    </row>
    <row r="3335" spans="46:47" ht="27.75" customHeight="1" x14ac:dyDescent="0.25">
      <c r="AT3335" s="175"/>
      <c r="AU3335" s="44"/>
    </row>
    <row r="3336" spans="46:47" ht="27.75" customHeight="1" x14ac:dyDescent="0.25">
      <c r="AT3336" s="175"/>
      <c r="AU3336" s="44"/>
    </row>
    <row r="3337" spans="46:47" ht="27.75" customHeight="1" x14ac:dyDescent="0.25">
      <c r="AT3337" s="175"/>
      <c r="AU3337" s="44"/>
    </row>
    <row r="3338" spans="46:47" ht="27.75" customHeight="1" x14ac:dyDescent="0.25">
      <c r="AT3338" s="175"/>
      <c r="AU3338" s="44"/>
    </row>
    <row r="3339" spans="46:47" ht="27.75" customHeight="1" x14ac:dyDescent="0.25">
      <c r="AT3339" s="175"/>
      <c r="AU3339" s="44"/>
    </row>
    <row r="3340" spans="46:47" ht="27.75" customHeight="1" x14ac:dyDescent="0.25">
      <c r="AT3340" s="175"/>
      <c r="AU3340" s="44"/>
    </row>
    <row r="3341" spans="46:47" ht="27.75" customHeight="1" x14ac:dyDescent="0.25">
      <c r="AT3341" s="175"/>
      <c r="AU3341" s="44"/>
    </row>
    <row r="3342" spans="46:47" ht="27.75" customHeight="1" x14ac:dyDescent="0.25">
      <c r="AT3342" s="175"/>
      <c r="AU3342" s="44"/>
    </row>
    <row r="3343" spans="46:47" ht="27.75" customHeight="1" x14ac:dyDescent="0.25">
      <c r="AT3343" s="175"/>
      <c r="AU3343" s="44"/>
    </row>
    <row r="3344" spans="46:47" ht="27.75" customHeight="1" x14ac:dyDescent="0.25">
      <c r="AT3344" s="175"/>
      <c r="AU3344" s="44"/>
    </row>
    <row r="3345" spans="46:47" ht="27.75" customHeight="1" x14ac:dyDescent="0.25">
      <c r="AT3345" s="175"/>
      <c r="AU3345" s="44"/>
    </row>
    <row r="3346" spans="46:47" ht="27.75" customHeight="1" x14ac:dyDescent="0.25">
      <c r="AT3346" s="175"/>
      <c r="AU3346" s="44"/>
    </row>
    <row r="3347" spans="46:47" ht="27.75" customHeight="1" x14ac:dyDescent="0.25">
      <c r="AT3347" s="175"/>
      <c r="AU3347" s="44"/>
    </row>
    <row r="3348" spans="46:47" ht="27.75" customHeight="1" x14ac:dyDescent="0.25">
      <c r="AT3348" s="175"/>
      <c r="AU3348" s="44"/>
    </row>
    <row r="3349" spans="46:47" ht="27.75" customHeight="1" x14ac:dyDescent="0.25">
      <c r="AT3349" s="175"/>
      <c r="AU3349" s="44"/>
    </row>
    <row r="3350" spans="46:47" ht="27.75" customHeight="1" x14ac:dyDescent="0.25">
      <c r="AT3350" s="175"/>
      <c r="AU3350" s="44"/>
    </row>
    <row r="3351" spans="46:47" ht="27.75" customHeight="1" x14ac:dyDescent="0.25">
      <c r="AT3351" s="175"/>
      <c r="AU3351" s="44"/>
    </row>
    <row r="3352" spans="46:47" ht="27.75" customHeight="1" x14ac:dyDescent="0.25">
      <c r="AT3352" s="175"/>
      <c r="AU3352" s="44"/>
    </row>
    <row r="3353" spans="46:47" ht="27.75" customHeight="1" x14ac:dyDescent="0.25">
      <c r="AT3353" s="175"/>
      <c r="AU3353" s="44"/>
    </row>
    <row r="3354" spans="46:47" ht="27.75" customHeight="1" x14ac:dyDescent="0.25">
      <c r="AT3354" s="175"/>
      <c r="AU3354" s="44"/>
    </row>
    <row r="3355" spans="46:47" ht="27.75" customHeight="1" x14ac:dyDescent="0.25">
      <c r="AT3355" s="175"/>
      <c r="AU3355" s="44"/>
    </row>
    <row r="3356" spans="46:47" ht="27.75" customHeight="1" x14ac:dyDescent="0.25">
      <c r="AT3356" s="175"/>
      <c r="AU3356" s="44"/>
    </row>
    <row r="3357" spans="46:47" ht="27.75" customHeight="1" x14ac:dyDescent="0.25">
      <c r="AT3357" s="175"/>
      <c r="AU3357" s="44"/>
    </row>
    <row r="3358" spans="46:47" ht="27.75" customHeight="1" x14ac:dyDescent="0.25">
      <c r="AT3358" s="175"/>
      <c r="AU3358" s="44"/>
    </row>
    <row r="3359" spans="46:47" ht="27.75" customHeight="1" x14ac:dyDescent="0.25">
      <c r="AT3359" s="175"/>
      <c r="AU3359" s="44"/>
    </row>
    <row r="3360" spans="46:47" ht="27.75" customHeight="1" x14ac:dyDescent="0.25">
      <c r="AT3360" s="175"/>
      <c r="AU3360" s="44"/>
    </row>
    <row r="3361" spans="46:47" ht="27.75" customHeight="1" x14ac:dyDescent="0.25">
      <c r="AT3361" s="175"/>
      <c r="AU3361" s="44"/>
    </row>
    <row r="3362" spans="46:47" ht="27.75" customHeight="1" x14ac:dyDescent="0.25">
      <c r="AT3362" s="175"/>
      <c r="AU3362" s="44"/>
    </row>
    <row r="3363" spans="46:47" ht="27.75" customHeight="1" x14ac:dyDescent="0.25">
      <c r="AT3363" s="175"/>
      <c r="AU3363" s="44"/>
    </row>
    <row r="3364" spans="46:47" ht="27.75" customHeight="1" x14ac:dyDescent="0.25">
      <c r="AT3364" s="175"/>
      <c r="AU3364" s="44"/>
    </row>
    <row r="3365" spans="46:47" ht="27.75" customHeight="1" x14ac:dyDescent="0.25">
      <c r="AT3365" s="175"/>
      <c r="AU3365" s="44"/>
    </row>
    <row r="3366" spans="46:47" ht="27.75" customHeight="1" x14ac:dyDescent="0.25">
      <c r="AT3366" s="175"/>
      <c r="AU3366" s="44"/>
    </row>
    <row r="3367" spans="46:47" ht="27.75" customHeight="1" x14ac:dyDescent="0.25">
      <c r="AT3367" s="175"/>
      <c r="AU3367" s="44"/>
    </row>
    <row r="3368" spans="46:47" ht="27.75" customHeight="1" x14ac:dyDescent="0.25">
      <c r="AT3368" s="175"/>
      <c r="AU3368" s="44"/>
    </row>
    <row r="3369" spans="46:47" ht="27.75" customHeight="1" x14ac:dyDescent="0.25">
      <c r="AT3369" s="175"/>
      <c r="AU3369" s="44"/>
    </row>
    <row r="3370" spans="46:47" ht="27.75" customHeight="1" x14ac:dyDescent="0.25">
      <c r="AT3370" s="175"/>
      <c r="AU3370" s="44"/>
    </row>
    <row r="3371" spans="46:47" ht="27.75" customHeight="1" x14ac:dyDescent="0.25">
      <c r="AT3371" s="175"/>
      <c r="AU3371" s="44"/>
    </row>
    <row r="3372" spans="46:47" ht="27.75" customHeight="1" x14ac:dyDescent="0.25">
      <c r="AT3372" s="175"/>
      <c r="AU3372" s="44"/>
    </row>
    <row r="3373" spans="46:47" ht="27.75" customHeight="1" x14ac:dyDescent="0.25">
      <c r="AT3373" s="175"/>
      <c r="AU3373" s="44"/>
    </row>
    <row r="3374" spans="46:47" ht="27.75" customHeight="1" x14ac:dyDescent="0.25">
      <c r="AT3374" s="175"/>
      <c r="AU3374" s="44"/>
    </row>
    <row r="3375" spans="46:47" ht="27.75" customHeight="1" x14ac:dyDescent="0.25">
      <c r="AT3375" s="175"/>
      <c r="AU3375" s="44"/>
    </row>
    <row r="3376" spans="46:47" ht="27.75" customHeight="1" x14ac:dyDescent="0.25">
      <c r="AT3376" s="175"/>
      <c r="AU3376" s="44"/>
    </row>
    <row r="3377" spans="46:47" ht="27.75" customHeight="1" x14ac:dyDescent="0.25">
      <c r="AT3377" s="175"/>
      <c r="AU3377" s="44"/>
    </row>
    <row r="3378" spans="46:47" ht="27.75" customHeight="1" x14ac:dyDescent="0.25">
      <c r="AT3378" s="175"/>
      <c r="AU3378" s="44"/>
    </row>
    <row r="3379" spans="46:47" ht="27.75" customHeight="1" x14ac:dyDescent="0.25">
      <c r="AT3379" s="175"/>
      <c r="AU3379" s="44"/>
    </row>
    <row r="3380" spans="46:47" ht="27.75" customHeight="1" x14ac:dyDescent="0.25">
      <c r="AT3380" s="175"/>
      <c r="AU3380" s="44"/>
    </row>
    <row r="3381" spans="46:47" ht="27.75" customHeight="1" x14ac:dyDescent="0.25">
      <c r="AT3381" s="175"/>
      <c r="AU3381" s="44"/>
    </row>
    <row r="3382" spans="46:47" ht="27.75" customHeight="1" x14ac:dyDescent="0.25">
      <c r="AT3382" s="175"/>
      <c r="AU3382" s="44"/>
    </row>
    <row r="3383" spans="46:47" ht="27.75" customHeight="1" x14ac:dyDescent="0.25">
      <c r="AT3383" s="175"/>
      <c r="AU3383" s="44"/>
    </row>
    <row r="3384" spans="46:47" ht="27.75" customHeight="1" x14ac:dyDescent="0.25">
      <c r="AT3384" s="175"/>
      <c r="AU3384" s="44"/>
    </row>
    <row r="3385" spans="46:47" ht="27.75" customHeight="1" x14ac:dyDescent="0.25">
      <c r="AT3385" s="175"/>
      <c r="AU3385" s="44"/>
    </row>
    <row r="3386" spans="46:47" ht="27.75" customHeight="1" x14ac:dyDescent="0.25">
      <c r="AT3386" s="175"/>
      <c r="AU3386" s="44"/>
    </row>
    <row r="3387" spans="46:47" ht="27.75" customHeight="1" x14ac:dyDescent="0.25">
      <c r="AT3387" s="175"/>
      <c r="AU3387" s="44"/>
    </row>
    <row r="3388" spans="46:47" ht="27.75" customHeight="1" x14ac:dyDescent="0.25">
      <c r="AT3388" s="175"/>
      <c r="AU3388" s="44"/>
    </row>
    <row r="3389" spans="46:47" ht="27.75" customHeight="1" x14ac:dyDescent="0.25">
      <c r="AT3389" s="175"/>
      <c r="AU3389" s="44"/>
    </row>
    <row r="3390" spans="46:47" ht="27.75" customHeight="1" x14ac:dyDescent="0.25">
      <c r="AT3390" s="175"/>
      <c r="AU3390" s="44"/>
    </row>
    <row r="3391" spans="46:47" ht="27.75" customHeight="1" x14ac:dyDescent="0.25">
      <c r="AT3391" s="175"/>
      <c r="AU3391" s="44"/>
    </row>
    <row r="3392" spans="46:47" ht="27.75" customHeight="1" x14ac:dyDescent="0.25">
      <c r="AT3392" s="175"/>
      <c r="AU3392" s="44"/>
    </row>
    <row r="3393" spans="46:47" ht="27.75" customHeight="1" x14ac:dyDescent="0.25">
      <c r="AT3393" s="175"/>
      <c r="AU3393" s="44"/>
    </row>
    <row r="3394" spans="46:47" ht="27.75" customHeight="1" x14ac:dyDescent="0.25">
      <c r="AT3394" s="175"/>
      <c r="AU3394" s="44"/>
    </row>
    <row r="3395" spans="46:47" ht="27.75" customHeight="1" x14ac:dyDescent="0.25">
      <c r="AT3395" s="175"/>
      <c r="AU3395" s="44"/>
    </row>
    <row r="3396" spans="46:47" ht="27.75" customHeight="1" x14ac:dyDescent="0.25">
      <c r="AT3396" s="175"/>
      <c r="AU3396" s="44"/>
    </row>
    <row r="3397" spans="46:47" ht="27.75" customHeight="1" x14ac:dyDescent="0.25">
      <c r="AT3397" s="175"/>
      <c r="AU3397" s="44"/>
    </row>
    <row r="3398" spans="46:47" ht="27.75" customHeight="1" x14ac:dyDescent="0.25">
      <c r="AT3398" s="175"/>
      <c r="AU3398" s="44"/>
    </row>
    <row r="3399" spans="46:47" ht="27.75" customHeight="1" x14ac:dyDescent="0.25">
      <c r="AT3399" s="175"/>
      <c r="AU3399" s="44"/>
    </row>
    <row r="3400" spans="46:47" ht="27.75" customHeight="1" x14ac:dyDescent="0.25">
      <c r="AT3400" s="175"/>
      <c r="AU3400" s="44"/>
    </row>
    <row r="3401" spans="46:47" ht="27.75" customHeight="1" x14ac:dyDescent="0.25">
      <c r="AT3401" s="175"/>
      <c r="AU3401" s="44"/>
    </row>
    <row r="3402" spans="46:47" ht="27.75" customHeight="1" x14ac:dyDescent="0.25">
      <c r="AT3402" s="175"/>
      <c r="AU3402" s="44"/>
    </row>
    <row r="3403" spans="46:47" ht="27.75" customHeight="1" x14ac:dyDescent="0.25">
      <c r="AT3403" s="175"/>
      <c r="AU3403" s="44"/>
    </row>
    <row r="3404" spans="46:47" ht="27.75" customHeight="1" x14ac:dyDescent="0.25">
      <c r="AT3404" s="175"/>
      <c r="AU3404" s="44"/>
    </row>
    <row r="3405" spans="46:47" ht="27.75" customHeight="1" x14ac:dyDescent="0.25">
      <c r="AT3405" s="175"/>
      <c r="AU3405" s="44"/>
    </row>
    <row r="3406" spans="46:47" ht="27.75" customHeight="1" x14ac:dyDescent="0.25">
      <c r="AT3406" s="175"/>
      <c r="AU3406" s="44"/>
    </row>
    <row r="3407" spans="46:47" ht="27.75" customHeight="1" x14ac:dyDescent="0.25">
      <c r="AT3407" s="175"/>
      <c r="AU3407" s="44"/>
    </row>
    <row r="3408" spans="46:47" ht="27.75" customHeight="1" x14ac:dyDescent="0.25">
      <c r="AT3408" s="175"/>
      <c r="AU3408" s="44"/>
    </row>
    <row r="3409" spans="46:47" ht="27.75" customHeight="1" x14ac:dyDescent="0.25">
      <c r="AT3409" s="175"/>
      <c r="AU3409" s="44"/>
    </row>
    <row r="3410" spans="46:47" ht="27.75" customHeight="1" x14ac:dyDescent="0.25">
      <c r="AT3410" s="175"/>
      <c r="AU3410" s="44"/>
    </row>
    <row r="3411" spans="46:47" ht="27.75" customHeight="1" x14ac:dyDescent="0.25">
      <c r="AT3411" s="175"/>
      <c r="AU3411" s="44"/>
    </row>
    <row r="3412" spans="46:47" ht="27.75" customHeight="1" x14ac:dyDescent="0.25">
      <c r="AT3412" s="175"/>
      <c r="AU3412" s="44"/>
    </row>
    <row r="3413" spans="46:47" ht="27.75" customHeight="1" x14ac:dyDescent="0.25">
      <c r="AT3413" s="175"/>
      <c r="AU3413" s="44"/>
    </row>
    <row r="3414" spans="46:47" ht="27.75" customHeight="1" x14ac:dyDescent="0.25">
      <c r="AT3414" s="175"/>
      <c r="AU3414" s="44"/>
    </row>
    <row r="3415" spans="46:47" ht="27.75" customHeight="1" x14ac:dyDescent="0.25">
      <c r="AT3415" s="175"/>
      <c r="AU3415" s="44"/>
    </row>
    <row r="3416" spans="46:47" ht="27.75" customHeight="1" x14ac:dyDescent="0.25">
      <c r="AT3416" s="175"/>
      <c r="AU3416" s="44"/>
    </row>
    <row r="3417" spans="46:47" ht="27.75" customHeight="1" x14ac:dyDescent="0.25">
      <c r="AT3417" s="175"/>
      <c r="AU3417" s="44"/>
    </row>
    <row r="3418" spans="46:47" ht="27.75" customHeight="1" x14ac:dyDescent="0.25">
      <c r="AT3418" s="175"/>
      <c r="AU3418" s="44"/>
    </row>
    <row r="3419" spans="46:47" ht="27.75" customHeight="1" x14ac:dyDescent="0.25">
      <c r="AT3419" s="175"/>
      <c r="AU3419" s="44"/>
    </row>
    <row r="3420" spans="46:47" ht="27.75" customHeight="1" x14ac:dyDescent="0.25">
      <c r="AT3420" s="175"/>
      <c r="AU3420" s="44"/>
    </row>
    <row r="3421" spans="46:47" ht="27.75" customHeight="1" x14ac:dyDescent="0.25">
      <c r="AT3421" s="175"/>
      <c r="AU3421" s="44"/>
    </row>
    <row r="3422" spans="46:47" ht="27.75" customHeight="1" x14ac:dyDescent="0.25">
      <c r="AT3422" s="175"/>
      <c r="AU3422" s="44"/>
    </row>
    <row r="3423" spans="46:47" ht="27.75" customHeight="1" x14ac:dyDescent="0.25">
      <c r="AT3423" s="175"/>
      <c r="AU3423" s="44"/>
    </row>
    <row r="3424" spans="46:47" ht="27.75" customHeight="1" x14ac:dyDescent="0.25">
      <c r="AT3424" s="175"/>
      <c r="AU3424" s="44"/>
    </row>
    <row r="3425" spans="46:47" ht="27.75" customHeight="1" x14ac:dyDescent="0.25">
      <c r="AT3425" s="175"/>
      <c r="AU3425" s="44"/>
    </row>
    <row r="3426" spans="46:47" ht="27.75" customHeight="1" x14ac:dyDescent="0.25">
      <c r="AT3426" s="175"/>
      <c r="AU3426" s="44"/>
    </row>
    <row r="3427" spans="46:47" ht="27.75" customHeight="1" x14ac:dyDescent="0.25">
      <c r="AT3427" s="175"/>
      <c r="AU3427" s="44"/>
    </row>
    <row r="3428" spans="46:47" ht="27.75" customHeight="1" x14ac:dyDescent="0.25">
      <c r="AT3428" s="175"/>
      <c r="AU3428" s="44"/>
    </row>
    <row r="3429" spans="46:47" ht="27.75" customHeight="1" x14ac:dyDescent="0.25">
      <c r="AT3429" s="175"/>
      <c r="AU3429" s="44"/>
    </row>
    <row r="3430" spans="46:47" ht="27.75" customHeight="1" x14ac:dyDescent="0.25">
      <c r="AT3430" s="175"/>
      <c r="AU3430" s="44"/>
    </row>
    <row r="3431" spans="46:47" ht="27.75" customHeight="1" x14ac:dyDescent="0.25">
      <c r="AT3431" s="175"/>
      <c r="AU3431" s="44"/>
    </row>
    <row r="3432" spans="46:47" ht="27.75" customHeight="1" x14ac:dyDescent="0.25">
      <c r="AT3432" s="175"/>
      <c r="AU3432" s="44"/>
    </row>
    <row r="3433" spans="46:47" ht="27.75" customHeight="1" x14ac:dyDescent="0.25">
      <c r="AT3433" s="175"/>
      <c r="AU3433" s="44"/>
    </row>
    <row r="3434" spans="46:47" ht="27.75" customHeight="1" x14ac:dyDescent="0.25">
      <c r="AT3434" s="175"/>
      <c r="AU3434" s="44"/>
    </row>
    <row r="3435" spans="46:47" ht="27.75" customHeight="1" x14ac:dyDescent="0.25">
      <c r="AT3435" s="175"/>
      <c r="AU3435" s="44"/>
    </row>
    <row r="3436" spans="46:47" ht="27.75" customHeight="1" x14ac:dyDescent="0.25">
      <c r="AT3436" s="175"/>
      <c r="AU3436" s="44"/>
    </row>
    <row r="3437" spans="46:47" ht="27.75" customHeight="1" x14ac:dyDescent="0.25">
      <c r="AT3437" s="175"/>
      <c r="AU3437" s="44"/>
    </row>
    <row r="3438" spans="46:47" ht="27.75" customHeight="1" x14ac:dyDescent="0.25">
      <c r="AT3438" s="175"/>
      <c r="AU3438" s="44"/>
    </row>
    <row r="3439" spans="46:47" ht="27.75" customHeight="1" x14ac:dyDescent="0.25">
      <c r="AT3439" s="175"/>
      <c r="AU3439" s="44"/>
    </row>
    <row r="3440" spans="46:47" ht="27.75" customHeight="1" x14ac:dyDescent="0.25">
      <c r="AT3440" s="175"/>
      <c r="AU3440" s="44"/>
    </row>
    <row r="3441" spans="46:47" ht="27.75" customHeight="1" x14ac:dyDescent="0.25">
      <c r="AT3441" s="175"/>
      <c r="AU3441" s="44"/>
    </row>
    <row r="3442" spans="46:47" ht="27.75" customHeight="1" x14ac:dyDescent="0.25">
      <c r="AT3442" s="175"/>
      <c r="AU3442" s="44"/>
    </row>
    <row r="3443" spans="46:47" ht="27.75" customHeight="1" x14ac:dyDescent="0.25">
      <c r="AT3443" s="175"/>
      <c r="AU3443" s="44"/>
    </row>
    <row r="3444" spans="46:47" ht="27.75" customHeight="1" x14ac:dyDescent="0.25">
      <c r="AT3444" s="175"/>
      <c r="AU3444" s="44"/>
    </row>
    <row r="3445" spans="46:47" ht="27.75" customHeight="1" x14ac:dyDescent="0.25">
      <c r="AT3445" s="175"/>
      <c r="AU3445" s="44"/>
    </row>
    <row r="3446" spans="46:47" ht="27.75" customHeight="1" x14ac:dyDescent="0.25">
      <c r="AT3446" s="175"/>
      <c r="AU3446" s="44"/>
    </row>
    <row r="3447" spans="46:47" ht="27.75" customHeight="1" x14ac:dyDescent="0.25">
      <c r="AT3447" s="175"/>
      <c r="AU3447" s="44"/>
    </row>
    <row r="3448" spans="46:47" ht="27.75" customHeight="1" x14ac:dyDescent="0.25">
      <c r="AT3448" s="175"/>
      <c r="AU3448" s="44"/>
    </row>
    <row r="3449" spans="46:47" ht="27.75" customHeight="1" x14ac:dyDescent="0.25">
      <c r="AT3449" s="175"/>
      <c r="AU3449" s="44"/>
    </row>
    <row r="3450" spans="46:47" ht="27.75" customHeight="1" x14ac:dyDescent="0.25">
      <c r="AT3450" s="175"/>
      <c r="AU3450" s="44"/>
    </row>
    <row r="3451" spans="46:47" ht="27.75" customHeight="1" x14ac:dyDescent="0.25">
      <c r="AT3451" s="175"/>
      <c r="AU3451" s="44"/>
    </row>
    <row r="3452" spans="46:47" ht="27.75" customHeight="1" x14ac:dyDescent="0.25">
      <c r="AT3452" s="175"/>
      <c r="AU3452" s="44"/>
    </row>
    <row r="3453" spans="46:47" ht="27.75" customHeight="1" x14ac:dyDescent="0.25">
      <c r="AT3453" s="175"/>
      <c r="AU3453" s="44"/>
    </row>
    <row r="3454" spans="46:47" ht="27.75" customHeight="1" x14ac:dyDescent="0.25">
      <c r="AT3454" s="175"/>
      <c r="AU3454" s="44"/>
    </row>
    <row r="3455" spans="46:47" ht="27.75" customHeight="1" x14ac:dyDescent="0.25">
      <c r="AT3455" s="175"/>
      <c r="AU3455" s="44"/>
    </row>
    <row r="3456" spans="46:47" ht="27.75" customHeight="1" x14ac:dyDescent="0.25">
      <c r="AT3456" s="175"/>
      <c r="AU3456" s="44"/>
    </row>
    <row r="3457" spans="46:47" ht="27.75" customHeight="1" x14ac:dyDescent="0.25">
      <c r="AT3457" s="175"/>
      <c r="AU3457" s="44"/>
    </row>
    <row r="3458" spans="46:47" ht="27.75" customHeight="1" x14ac:dyDescent="0.25">
      <c r="AT3458" s="175"/>
      <c r="AU3458" s="44"/>
    </row>
    <row r="3459" spans="46:47" ht="27.75" customHeight="1" x14ac:dyDescent="0.25">
      <c r="AT3459" s="175"/>
      <c r="AU3459" s="44"/>
    </row>
    <row r="3460" spans="46:47" ht="27.75" customHeight="1" x14ac:dyDescent="0.25">
      <c r="AT3460" s="175"/>
      <c r="AU3460" s="44"/>
    </row>
    <row r="3461" spans="46:47" ht="27.75" customHeight="1" x14ac:dyDescent="0.25">
      <c r="AT3461" s="175"/>
      <c r="AU3461" s="44"/>
    </row>
    <row r="3462" spans="46:47" ht="27.75" customHeight="1" x14ac:dyDescent="0.25">
      <c r="AT3462" s="175"/>
      <c r="AU3462" s="44"/>
    </row>
    <row r="3463" spans="46:47" ht="27.75" customHeight="1" x14ac:dyDescent="0.25">
      <c r="AT3463" s="175"/>
      <c r="AU3463" s="44"/>
    </row>
    <row r="3464" spans="46:47" ht="27.75" customHeight="1" x14ac:dyDescent="0.25">
      <c r="AT3464" s="175"/>
      <c r="AU3464" s="44"/>
    </row>
    <row r="3465" spans="46:47" ht="27.75" customHeight="1" x14ac:dyDescent="0.25">
      <c r="AT3465" s="175"/>
      <c r="AU3465" s="44"/>
    </row>
    <row r="3466" spans="46:47" ht="27.75" customHeight="1" x14ac:dyDescent="0.25">
      <c r="AT3466" s="175"/>
      <c r="AU3466" s="44"/>
    </row>
    <row r="3467" spans="46:47" ht="27.75" customHeight="1" x14ac:dyDescent="0.25">
      <c r="AT3467" s="175"/>
      <c r="AU3467" s="44"/>
    </row>
    <row r="3468" spans="46:47" ht="27.75" customHeight="1" x14ac:dyDescent="0.25">
      <c r="AT3468" s="175"/>
      <c r="AU3468" s="44"/>
    </row>
    <row r="3469" spans="46:47" ht="27.75" customHeight="1" x14ac:dyDescent="0.25">
      <c r="AT3469" s="175"/>
      <c r="AU3469" s="44"/>
    </row>
    <row r="3470" spans="46:47" ht="27.75" customHeight="1" x14ac:dyDescent="0.25">
      <c r="AT3470" s="175"/>
      <c r="AU3470" s="44"/>
    </row>
    <row r="3471" spans="46:47" ht="27.75" customHeight="1" x14ac:dyDescent="0.25">
      <c r="AT3471" s="175"/>
      <c r="AU3471" s="44"/>
    </row>
    <row r="3472" spans="46:47" ht="27.75" customHeight="1" x14ac:dyDescent="0.25">
      <c r="AT3472" s="175"/>
      <c r="AU3472" s="44"/>
    </row>
    <row r="3473" spans="46:47" ht="27.75" customHeight="1" x14ac:dyDescent="0.25">
      <c r="AT3473" s="175"/>
      <c r="AU3473" s="44"/>
    </row>
    <row r="3474" spans="46:47" ht="27.75" customHeight="1" x14ac:dyDescent="0.25">
      <c r="AT3474" s="175"/>
      <c r="AU3474" s="44"/>
    </row>
    <row r="3475" spans="46:47" ht="27.75" customHeight="1" x14ac:dyDescent="0.25">
      <c r="AT3475" s="175"/>
      <c r="AU3475" s="44"/>
    </row>
    <row r="3476" spans="46:47" ht="27.75" customHeight="1" x14ac:dyDescent="0.25">
      <c r="AT3476" s="175"/>
      <c r="AU3476" s="44"/>
    </row>
    <row r="3477" spans="46:47" ht="27.75" customHeight="1" x14ac:dyDescent="0.25">
      <c r="AT3477" s="175"/>
      <c r="AU3477" s="44"/>
    </row>
    <row r="3478" spans="46:47" ht="27.75" customHeight="1" x14ac:dyDescent="0.25">
      <c r="AT3478" s="175"/>
      <c r="AU3478" s="44"/>
    </row>
    <row r="3479" spans="46:47" ht="27.75" customHeight="1" x14ac:dyDescent="0.25">
      <c r="AT3479" s="175"/>
      <c r="AU3479" s="44"/>
    </row>
    <row r="3480" spans="46:47" ht="27.75" customHeight="1" x14ac:dyDescent="0.25">
      <c r="AT3480" s="175"/>
      <c r="AU3480" s="44"/>
    </row>
    <row r="3481" spans="46:47" ht="27.75" customHeight="1" x14ac:dyDescent="0.25">
      <c r="AT3481" s="175"/>
      <c r="AU3481" s="44"/>
    </row>
    <row r="3482" spans="46:47" ht="27.75" customHeight="1" x14ac:dyDescent="0.25">
      <c r="AT3482" s="175"/>
      <c r="AU3482" s="44"/>
    </row>
    <row r="3483" spans="46:47" ht="27.75" customHeight="1" x14ac:dyDescent="0.25">
      <c r="AT3483" s="175"/>
      <c r="AU3483" s="44"/>
    </row>
    <row r="3484" spans="46:47" ht="27.75" customHeight="1" x14ac:dyDescent="0.25">
      <c r="AT3484" s="175"/>
      <c r="AU3484" s="44"/>
    </row>
    <row r="3485" spans="46:47" ht="27.75" customHeight="1" x14ac:dyDescent="0.25">
      <c r="AT3485" s="175"/>
      <c r="AU3485" s="44"/>
    </row>
    <row r="3486" spans="46:47" ht="27.75" customHeight="1" x14ac:dyDescent="0.25">
      <c r="AT3486" s="175"/>
      <c r="AU3486" s="44"/>
    </row>
    <row r="3487" spans="46:47" ht="27.75" customHeight="1" x14ac:dyDescent="0.25">
      <c r="AT3487" s="175"/>
      <c r="AU3487" s="44"/>
    </row>
    <row r="3488" spans="46:47" ht="27.75" customHeight="1" x14ac:dyDescent="0.25">
      <c r="AT3488" s="175"/>
      <c r="AU3488" s="44"/>
    </row>
    <row r="3489" spans="46:47" ht="27.75" customHeight="1" x14ac:dyDescent="0.25">
      <c r="AT3489" s="175"/>
      <c r="AU3489" s="44"/>
    </row>
    <row r="3490" spans="46:47" ht="27.75" customHeight="1" x14ac:dyDescent="0.25">
      <c r="AT3490" s="175"/>
      <c r="AU3490" s="44"/>
    </row>
    <row r="3491" spans="46:47" ht="27.75" customHeight="1" x14ac:dyDescent="0.25">
      <c r="AT3491" s="175"/>
      <c r="AU3491" s="44"/>
    </row>
    <row r="3492" spans="46:47" ht="27.75" customHeight="1" x14ac:dyDescent="0.25">
      <c r="AT3492" s="175"/>
      <c r="AU3492" s="44"/>
    </row>
    <row r="3493" spans="46:47" ht="27.75" customHeight="1" x14ac:dyDescent="0.25">
      <c r="AT3493" s="175"/>
      <c r="AU3493" s="44"/>
    </row>
    <row r="3494" spans="46:47" ht="27.75" customHeight="1" x14ac:dyDescent="0.25">
      <c r="AT3494" s="175"/>
      <c r="AU3494" s="44"/>
    </row>
    <row r="3495" spans="46:47" ht="27.75" customHeight="1" x14ac:dyDescent="0.25">
      <c r="AT3495" s="175"/>
      <c r="AU3495" s="44"/>
    </row>
    <row r="3496" spans="46:47" ht="27.75" customHeight="1" x14ac:dyDescent="0.25">
      <c r="AT3496" s="175"/>
      <c r="AU3496" s="44"/>
    </row>
    <row r="3497" spans="46:47" ht="27.75" customHeight="1" x14ac:dyDescent="0.25">
      <c r="AT3497" s="175"/>
      <c r="AU3497" s="44"/>
    </row>
    <row r="3498" spans="46:47" ht="27.75" customHeight="1" x14ac:dyDescent="0.25">
      <c r="AT3498" s="175"/>
      <c r="AU3498" s="44"/>
    </row>
    <row r="3499" spans="46:47" ht="27.75" customHeight="1" x14ac:dyDescent="0.25">
      <c r="AT3499" s="175"/>
      <c r="AU3499" s="44"/>
    </row>
    <row r="3500" spans="46:47" ht="27.75" customHeight="1" x14ac:dyDescent="0.25">
      <c r="AT3500" s="175"/>
      <c r="AU3500" s="44"/>
    </row>
    <row r="3501" spans="46:47" ht="27.75" customHeight="1" x14ac:dyDescent="0.25">
      <c r="AT3501" s="175"/>
      <c r="AU3501" s="44"/>
    </row>
    <row r="3502" spans="46:47" ht="27.75" customHeight="1" x14ac:dyDescent="0.25">
      <c r="AT3502" s="175"/>
      <c r="AU3502" s="44"/>
    </row>
    <row r="3503" spans="46:47" ht="27.75" customHeight="1" x14ac:dyDescent="0.25">
      <c r="AT3503" s="175"/>
      <c r="AU3503" s="44"/>
    </row>
    <row r="3504" spans="46:47" ht="27.75" customHeight="1" x14ac:dyDescent="0.25">
      <c r="AT3504" s="175"/>
      <c r="AU3504" s="44"/>
    </row>
    <row r="3505" spans="46:47" ht="27.75" customHeight="1" x14ac:dyDescent="0.25">
      <c r="AT3505" s="175"/>
      <c r="AU3505" s="44"/>
    </row>
    <row r="3506" spans="46:47" ht="27.75" customHeight="1" x14ac:dyDescent="0.25">
      <c r="AT3506" s="175"/>
      <c r="AU3506" s="44"/>
    </row>
    <row r="3507" spans="46:47" ht="27.75" customHeight="1" x14ac:dyDescent="0.25">
      <c r="AT3507" s="175"/>
      <c r="AU3507" s="44"/>
    </row>
    <row r="3508" spans="46:47" ht="27.75" customHeight="1" x14ac:dyDescent="0.25">
      <c r="AT3508" s="175"/>
      <c r="AU3508" s="44"/>
    </row>
    <row r="3509" spans="46:47" ht="27.75" customHeight="1" x14ac:dyDescent="0.25">
      <c r="AT3509" s="175"/>
      <c r="AU3509" s="44"/>
    </row>
    <row r="3510" spans="46:47" ht="27.75" customHeight="1" x14ac:dyDescent="0.25">
      <c r="AT3510" s="175"/>
      <c r="AU3510" s="44"/>
    </row>
    <row r="3511" spans="46:47" ht="27.75" customHeight="1" x14ac:dyDescent="0.25">
      <c r="AT3511" s="175"/>
      <c r="AU3511" s="44"/>
    </row>
    <row r="3512" spans="46:47" ht="27.75" customHeight="1" x14ac:dyDescent="0.25">
      <c r="AT3512" s="175"/>
      <c r="AU3512" s="44"/>
    </row>
    <row r="3513" spans="46:47" ht="27.75" customHeight="1" x14ac:dyDescent="0.25">
      <c r="AT3513" s="175"/>
      <c r="AU3513" s="44"/>
    </row>
    <row r="3514" spans="46:47" ht="27.75" customHeight="1" x14ac:dyDescent="0.25">
      <c r="AT3514" s="175"/>
      <c r="AU3514" s="44"/>
    </row>
    <row r="3515" spans="46:47" ht="27.75" customHeight="1" x14ac:dyDescent="0.25">
      <c r="AT3515" s="175"/>
      <c r="AU3515" s="44"/>
    </row>
    <row r="3516" spans="46:47" ht="27.75" customHeight="1" x14ac:dyDescent="0.25">
      <c r="AT3516" s="175"/>
      <c r="AU3516" s="44"/>
    </row>
    <row r="3517" spans="46:47" ht="27.75" customHeight="1" x14ac:dyDescent="0.25">
      <c r="AT3517" s="175"/>
      <c r="AU3517" s="44"/>
    </row>
    <row r="3518" spans="46:47" ht="27.75" customHeight="1" x14ac:dyDescent="0.25">
      <c r="AT3518" s="175"/>
      <c r="AU3518" s="44"/>
    </row>
    <row r="3519" spans="46:47" ht="27.75" customHeight="1" x14ac:dyDescent="0.25">
      <c r="AT3519" s="175"/>
      <c r="AU3519" s="44"/>
    </row>
    <row r="3520" spans="46:47" ht="27.75" customHeight="1" x14ac:dyDescent="0.25">
      <c r="AT3520" s="175"/>
      <c r="AU3520" s="44"/>
    </row>
    <row r="3521" spans="46:47" ht="27.75" customHeight="1" x14ac:dyDescent="0.25">
      <c r="AT3521" s="175"/>
      <c r="AU3521" s="44"/>
    </row>
    <row r="3522" spans="46:47" ht="27.75" customHeight="1" x14ac:dyDescent="0.25">
      <c r="AT3522" s="175"/>
      <c r="AU3522" s="44"/>
    </row>
    <row r="3523" spans="46:47" ht="27.75" customHeight="1" x14ac:dyDescent="0.25">
      <c r="AT3523" s="175"/>
      <c r="AU3523" s="44"/>
    </row>
    <row r="3524" spans="46:47" ht="27.75" customHeight="1" x14ac:dyDescent="0.25">
      <c r="AT3524" s="175"/>
      <c r="AU3524" s="44"/>
    </row>
    <row r="3525" spans="46:47" ht="27.75" customHeight="1" x14ac:dyDescent="0.25">
      <c r="AT3525" s="175"/>
      <c r="AU3525" s="44"/>
    </row>
    <row r="3526" spans="46:47" ht="27.75" customHeight="1" x14ac:dyDescent="0.25">
      <c r="AT3526" s="175"/>
      <c r="AU3526" s="44"/>
    </row>
    <row r="3527" spans="46:47" ht="27.75" customHeight="1" x14ac:dyDescent="0.25">
      <c r="AT3527" s="175"/>
      <c r="AU3527" s="44"/>
    </row>
    <row r="3528" spans="46:47" ht="27.75" customHeight="1" x14ac:dyDescent="0.25">
      <c r="AT3528" s="175"/>
      <c r="AU3528" s="44"/>
    </row>
    <row r="3529" spans="46:47" ht="27.75" customHeight="1" x14ac:dyDescent="0.25">
      <c r="AT3529" s="175"/>
      <c r="AU3529" s="44"/>
    </row>
    <row r="3530" spans="46:47" ht="27.75" customHeight="1" x14ac:dyDescent="0.25">
      <c r="AT3530" s="175"/>
      <c r="AU3530" s="44"/>
    </row>
    <row r="3531" spans="46:47" ht="27.75" customHeight="1" x14ac:dyDescent="0.25">
      <c r="AT3531" s="175"/>
      <c r="AU3531" s="44"/>
    </row>
    <row r="3532" spans="46:47" ht="27.75" customHeight="1" x14ac:dyDescent="0.25">
      <c r="AT3532" s="175"/>
      <c r="AU3532" s="44"/>
    </row>
    <row r="3533" spans="46:47" ht="27.75" customHeight="1" x14ac:dyDescent="0.25">
      <c r="AT3533" s="175"/>
      <c r="AU3533" s="44"/>
    </row>
    <row r="3534" spans="46:47" ht="27.75" customHeight="1" x14ac:dyDescent="0.25">
      <c r="AT3534" s="175"/>
      <c r="AU3534" s="44"/>
    </row>
    <row r="3535" spans="46:47" ht="27.75" customHeight="1" x14ac:dyDescent="0.25">
      <c r="AT3535" s="175"/>
      <c r="AU3535" s="44"/>
    </row>
    <row r="3536" spans="46:47" ht="27.75" customHeight="1" x14ac:dyDescent="0.25">
      <c r="AT3536" s="175"/>
      <c r="AU3536" s="44"/>
    </row>
    <row r="3537" spans="46:47" ht="27.75" customHeight="1" x14ac:dyDescent="0.25">
      <c r="AT3537" s="175"/>
      <c r="AU3537" s="44"/>
    </row>
    <row r="3538" spans="46:47" ht="27.75" customHeight="1" x14ac:dyDescent="0.25">
      <c r="AT3538" s="175"/>
      <c r="AU3538" s="44"/>
    </row>
    <row r="3539" spans="46:47" ht="27.75" customHeight="1" x14ac:dyDescent="0.25">
      <c r="AT3539" s="175"/>
      <c r="AU3539" s="44"/>
    </row>
    <row r="3540" spans="46:47" ht="27.75" customHeight="1" x14ac:dyDescent="0.25">
      <c r="AT3540" s="175"/>
      <c r="AU3540" s="44"/>
    </row>
    <row r="3541" spans="46:47" ht="27.75" customHeight="1" x14ac:dyDescent="0.25">
      <c r="AT3541" s="175"/>
      <c r="AU3541" s="44"/>
    </row>
    <row r="3542" spans="46:47" ht="27.75" customHeight="1" x14ac:dyDescent="0.25">
      <c r="AT3542" s="175"/>
      <c r="AU3542" s="44"/>
    </row>
    <row r="3543" spans="46:47" ht="27.75" customHeight="1" x14ac:dyDescent="0.25">
      <c r="AT3543" s="175"/>
      <c r="AU3543" s="44"/>
    </row>
    <row r="3544" spans="46:47" ht="27.75" customHeight="1" x14ac:dyDescent="0.25">
      <c r="AT3544" s="175"/>
      <c r="AU3544" s="44"/>
    </row>
    <row r="3545" spans="46:47" ht="27.75" customHeight="1" x14ac:dyDescent="0.25">
      <c r="AT3545" s="175"/>
      <c r="AU3545" s="44"/>
    </row>
    <row r="3546" spans="46:47" ht="27.75" customHeight="1" x14ac:dyDescent="0.25">
      <c r="AT3546" s="175"/>
      <c r="AU3546" s="44"/>
    </row>
    <row r="3547" spans="46:47" ht="27.75" customHeight="1" x14ac:dyDescent="0.25">
      <c r="AT3547" s="175"/>
      <c r="AU3547" s="44"/>
    </row>
    <row r="3548" spans="46:47" ht="27.75" customHeight="1" x14ac:dyDescent="0.25">
      <c r="AT3548" s="175"/>
      <c r="AU3548" s="44"/>
    </row>
    <row r="3549" spans="46:47" ht="27.75" customHeight="1" x14ac:dyDescent="0.25">
      <c r="AT3549" s="175"/>
      <c r="AU3549" s="44"/>
    </row>
    <row r="3550" spans="46:47" ht="27.75" customHeight="1" x14ac:dyDescent="0.25">
      <c r="AT3550" s="175"/>
      <c r="AU3550" s="44"/>
    </row>
    <row r="3551" spans="46:47" ht="27.75" customHeight="1" x14ac:dyDescent="0.25">
      <c r="AT3551" s="175"/>
      <c r="AU3551" s="44"/>
    </row>
    <row r="3552" spans="46:47" ht="27.75" customHeight="1" x14ac:dyDescent="0.25">
      <c r="AT3552" s="175"/>
      <c r="AU3552" s="44"/>
    </row>
    <row r="3553" spans="46:47" ht="27.75" customHeight="1" x14ac:dyDescent="0.25">
      <c r="AT3553" s="175"/>
      <c r="AU3553" s="44"/>
    </row>
    <row r="3554" spans="46:47" ht="27.75" customHeight="1" x14ac:dyDescent="0.25">
      <c r="AT3554" s="175"/>
      <c r="AU3554" s="44"/>
    </row>
    <row r="3555" spans="46:47" ht="27.75" customHeight="1" x14ac:dyDescent="0.25">
      <c r="AT3555" s="175"/>
      <c r="AU3555" s="44"/>
    </row>
    <row r="3556" spans="46:47" ht="27.75" customHeight="1" x14ac:dyDescent="0.25">
      <c r="AT3556" s="175"/>
      <c r="AU3556" s="44"/>
    </row>
    <row r="3557" spans="46:47" ht="27.75" customHeight="1" x14ac:dyDescent="0.25">
      <c r="AT3557" s="175"/>
      <c r="AU3557" s="44"/>
    </row>
    <row r="3558" spans="46:47" ht="27.75" customHeight="1" x14ac:dyDescent="0.25">
      <c r="AT3558" s="175"/>
      <c r="AU3558" s="44"/>
    </row>
    <row r="3559" spans="46:47" ht="27.75" customHeight="1" x14ac:dyDescent="0.25">
      <c r="AT3559" s="175"/>
      <c r="AU3559" s="44"/>
    </row>
    <row r="3560" spans="46:47" ht="27.75" customHeight="1" x14ac:dyDescent="0.25">
      <c r="AT3560" s="175"/>
      <c r="AU3560" s="44"/>
    </row>
    <row r="3561" spans="46:47" ht="27.75" customHeight="1" x14ac:dyDescent="0.25">
      <c r="AT3561" s="175"/>
      <c r="AU3561" s="44"/>
    </row>
    <row r="3562" spans="46:47" ht="27.75" customHeight="1" x14ac:dyDescent="0.25">
      <c r="AT3562" s="175"/>
      <c r="AU3562" s="44"/>
    </row>
    <row r="3563" spans="46:47" ht="27.75" customHeight="1" x14ac:dyDescent="0.25">
      <c r="AT3563" s="175"/>
      <c r="AU3563" s="44"/>
    </row>
    <row r="3564" spans="46:47" ht="27.75" customHeight="1" x14ac:dyDescent="0.25">
      <c r="AT3564" s="175"/>
      <c r="AU3564" s="44"/>
    </row>
    <row r="3565" spans="46:47" ht="27.75" customHeight="1" x14ac:dyDescent="0.25">
      <c r="AT3565" s="175"/>
      <c r="AU3565" s="44"/>
    </row>
    <row r="3566" spans="46:47" ht="27.75" customHeight="1" x14ac:dyDescent="0.25">
      <c r="AT3566" s="175"/>
      <c r="AU3566" s="44"/>
    </row>
    <row r="3567" spans="46:47" ht="27.75" customHeight="1" x14ac:dyDescent="0.25">
      <c r="AT3567" s="175"/>
      <c r="AU3567" s="44"/>
    </row>
    <row r="3568" spans="46:47" ht="27.75" customHeight="1" x14ac:dyDescent="0.25">
      <c r="AT3568" s="175"/>
      <c r="AU3568" s="44"/>
    </row>
    <row r="3569" spans="46:47" ht="27.75" customHeight="1" x14ac:dyDescent="0.25">
      <c r="AT3569" s="175"/>
      <c r="AU3569" s="44"/>
    </row>
    <row r="3570" spans="46:47" ht="27.75" customHeight="1" x14ac:dyDescent="0.25">
      <c r="AT3570" s="175"/>
      <c r="AU3570" s="44"/>
    </row>
    <row r="3571" spans="46:47" ht="27.75" customHeight="1" x14ac:dyDescent="0.25">
      <c r="AT3571" s="175"/>
      <c r="AU3571" s="44"/>
    </row>
    <row r="3572" spans="46:47" ht="27.75" customHeight="1" x14ac:dyDescent="0.25">
      <c r="AT3572" s="175"/>
      <c r="AU3572" s="44"/>
    </row>
    <row r="3573" spans="46:47" ht="27.75" customHeight="1" x14ac:dyDescent="0.25">
      <c r="AT3573" s="175"/>
      <c r="AU3573" s="44"/>
    </row>
    <row r="3574" spans="46:47" ht="27.75" customHeight="1" x14ac:dyDescent="0.25">
      <c r="AT3574" s="175"/>
      <c r="AU3574" s="44"/>
    </row>
    <row r="3575" spans="46:47" ht="27.75" customHeight="1" x14ac:dyDescent="0.25">
      <c r="AT3575" s="175"/>
      <c r="AU3575" s="44"/>
    </row>
    <row r="3576" spans="46:47" ht="27.75" customHeight="1" x14ac:dyDescent="0.25">
      <c r="AT3576" s="175"/>
      <c r="AU3576" s="44"/>
    </row>
    <row r="3577" spans="46:47" ht="27.75" customHeight="1" x14ac:dyDescent="0.25">
      <c r="AT3577" s="175"/>
      <c r="AU3577" s="44"/>
    </row>
    <row r="3578" spans="46:47" ht="27.75" customHeight="1" x14ac:dyDescent="0.25">
      <c r="AT3578" s="175"/>
      <c r="AU3578" s="44"/>
    </row>
    <row r="3579" spans="46:47" ht="27.75" customHeight="1" x14ac:dyDescent="0.25">
      <c r="AT3579" s="175"/>
      <c r="AU3579" s="44"/>
    </row>
    <row r="3580" spans="46:47" ht="27.75" customHeight="1" x14ac:dyDescent="0.25">
      <c r="AT3580" s="175"/>
      <c r="AU3580" s="44"/>
    </row>
    <row r="3581" spans="46:47" ht="27.75" customHeight="1" x14ac:dyDescent="0.25">
      <c r="AT3581" s="175"/>
      <c r="AU3581" s="44"/>
    </row>
    <row r="3582" spans="46:47" ht="27.75" customHeight="1" x14ac:dyDescent="0.25">
      <c r="AT3582" s="175"/>
      <c r="AU3582" s="44"/>
    </row>
    <row r="3583" spans="46:47" ht="27.75" customHeight="1" x14ac:dyDescent="0.25">
      <c r="AT3583" s="175"/>
      <c r="AU3583" s="44"/>
    </row>
    <row r="3584" spans="46:47" ht="27.75" customHeight="1" x14ac:dyDescent="0.25">
      <c r="AT3584" s="175"/>
      <c r="AU3584" s="44"/>
    </row>
    <row r="3585" spans="46:47" ht="27.75" customHeight="1" x14ac:dyDescent="0.25">
      <c r="AT3585" s="175"/>
      <c r="AU3585" s="44"/>
    </row>
    <row r="3586" spans="46:47" ht="27.75" customHeight="1" x14ac:dyDescent="0.25">
      <c r="AT3586" s="175"/>
      <c r="AU3586" s="44"/>
    </row>
    <row r="3587" spans="46:47" ht="27.75" customHeight="1" x14ac:dyDescent="0.25">
      <c r="AT3587" s="175"/>
      <c r="AU3587" s="44"/>
    </row>
    <row r="3588" spans="46:47" ht="27.75" customHeight="1" x14ac:dyDescent="0.25">
      <c r="AT3588" s="175"/>
      <c r="AU3588" s="44"/>
    </row>
    <row r="3589" spans="46:47" ht="27.75" customHeight="1" x14ac:dyDescent="0.25">
      <c r="AT3589" s="175"/>
      <c r="AU3589" s="44"/>
    </row>
    <row r="3590" spans="46:47" ht="27.75" customHeight="1" x14ac:dyDescent="0.25">
      <c r="AT3590" s="175"/>
      <c r="AU3590" s="44"/>
    </row>
    <row r="3591" spans="46:47" ht="27.75" customHeight="1" x14ac:dyDescent="0.25">
      <c r="AT3591" s="175"/>
      <c r="AU3591" s="44"/>
    </row>
    <row r="3592" spans="46:47" ht="27.75" customHeight="1" x14ac:dyDescent="0.25">
      <c r="AT3592" s="175"/>
      <c r="AU3592" s="44"/>
    </row>
    <row r="3593" spans="46:47" ht="27.75" customHeight="1" x14ac:dyDescent="0.25">
      <c r="AT3593" s="175"/>
      <c r="AU3593" s="44"/>
    </row>
    <row r="3594" spans="46:47" ht="27.75" customHeight="1" x14ac:dyDescent="0.25">
      <c r="AT3594" s="175"/>
      <c r="AU3594" s="44"/>
    </row>
    <row r="3595" spans="46:47" ht="27.75" customHeight="1" x14ac:dyDescent="0.25">
      <c r="AT3595" s="175"/>
      <c r="AU3595" s="44"/>
    </row>
    <row r="3596" spans="46:47" ht="27.75" customHeight="1" x14ac:dyDescent="0.25">
      <c r="AT3596" s="175"/>
      <c r="AU3596" s="44"/>
    </row>
    <row r="3597" spans="46:47" ht="27.75" customHeight="1" x14ac:dyDescent="0.25">
      <c r="AT3597" s="175"/>
      <c r="AU3597" s="44"/>
    </row>
    <row r="3598" spans="46:47" ht="27.75" customHeight="1" x14ac:dyDescent="0.25">
      <c r="AT3598" s="175"/>
      <c r="AU3598" s="44"/>
    </row>
    <row r="3599" spans="46:47" ht="27.75" customHeight="1" x14ac:dyDescent="0.25">
      <c r="AT3599" s="175"/>
      <c r="AU3599" s="44"/>
    </row>
    <row r="3600" spans="46:47" ht="27.75" customHeight="1" x14ac:dyDescent="0.25">
      <c r="AT3600" s="175"/>
      <c r="AU3600" s="44"/>
    </row>
    <row r="3601" spans="46:47" ht="27.75" customHeight="1" x14ac:dyDescent="0.25">
      <c r="AT3601" s="175"/>
      <c r="AU3601" s="44"/>
    </row>
    <row r="3602" spans="46:47" ht="27.75" customHeight="1" x14ac:dyDescent="0.25">
      <c r="AT3602" s="175"/>
      <c r="AU3602" s="44"/>
    </row>
    <row r="3603" spans="46:47" ht="27.75" customHeight="1" x14ac:dyDescent="0.25">
      <c r="AT3603" s="175"/>
      <c r="AU3603" s="44"/>
    </row>
    <row r="3604" spans="46:47" ht="27.75" customHeight="1" x14ac:dyDescent="0.25">
      <c r="AT3604" s="175"/>
      <c r="AU3604" s="44"/>
    </row>
    <row r="3605" spans="46:47" ht="27.75" customHeight="1" x14ac:dyDescent="0.25">
      <c r="AT3605" s="175"/>
      <c r="AU3605" s="44"/>
    </row>
    <row r="3606" spans="46:47" ht="27.75" customHeight="1" x14ac:dyDescent="0.25">
      <c r="AT3606" s="175"/>
      <c r="AU3606" s="44"/>
    </row>
    <row r="3607" spans="46:47" ht="27.75" customHeight="1" x14ac:dyDescent="0.25">
      <c r="AT3607" s="175"/>
      <c r="AU3607" s="44"/>
    </row>
    <row r="3608" spans="46:47" ht="27.75" customHeight="1" x14ac:dyDescent="0.25">
      <c r="AT3608" s="175"/>
      <c r="AU3608" s="44"/>
    </row>
    <row r="3609" spans="46:47" ht="27.75" customHeight="1" x14ac:dyDescent="0.25">
      <c r="AT3609" s="175"/>
      <c r="AU3609" s="44"/>
    </row>
    <row r="3610" spans="46:47" ht="27.75" customHeight="1" x14ac:dyDescent="0.25">
      <c r="AT3610" s="175"/>
      <c r="AU3610" s="44"/>
    </row>
    <row r="3611" spans="46:47" ht="27.75" customHeight="1" x14ac:dyDescent="0.25">
      <c r="AT3611" s="175"/>
      <c r="AU3611" s="44"/>
    </row>
    <row r="3612" spans="46:47" ht="27.75" customHeight="1" x14ac:dyDescent="0.25">
      <c r="AT3612" s="175"/>
      <c r="AU3612" s="44"/>
    </row>
    <row r="3613" spans="46:47" ht="27.75" customHeight="1" x14ac:dyDescent="0.25">
      <c r="AT3613" s="175"/>
      <c r="AU3613" s="44"/>
    </row>
    <row r="3614" spans="46:47" ht="27.75" customHeight="1" x14ac:dyDescent="0.25">
      <c r="AT3614" s="175"/>
      <c r="AU3614" s="44"/>
    </row>
    <row r="3615" spans="46:47" ht="27.75" customHeight="1" x14ac:dyDescent="0.25">
      <c r="AT3615" s="175"/>
      <c r="AU3615" s="44"/>
    </row>
    <row r="3616" spans="46:47" ht="27.75" customHeight="1" x14ac:dyDescent="0.25">
      <c r="AT3616" s="175"/>
      <c r="AU3616" s="44"/>
    </row>
    <row r="3617" spans="46:47" ht="27.75" customHeight="1" x14ac:dyDescent="0.25">
      <c r="AT3617" s="175"/>
      <c r="AU3617" s="44"/>
    </row>
    <row r="3618" spans="46:47" ht="27.75" customHeight="1" x14ac:dyDescent="0.25">
      <c r="AT3618" s="175"/>
      <c r="AU3618" s="44"/>
    </row>
    <row r="3619" spans="46:47" ht="27.75" customHeight="1" x14ac:dyDescent="0.25">
      <c r="AT3619" s="175"/>
      <c r="AU3619" s="44"/>
    </row>
    <row r="3620" spans="46:47" ht="27.75" customHeight="1" x14ac:dyDescent="0.25">
      <c r="AT3620" s="175"/>
      <c r="AU3620" s="44"/>
    </row>
    <row r="3621" spans="46:47" ht="27.75" customHeight="1" x14ac:dyDescent="0.25">
      <c r="AT3621" s="175"/>
      <c r="AU3621" s="44"/>
    </row>
    <row r="3622" spans="46:47" ht="27.75" customHeight="1" x14ac:dyDescent="0.25">
      <c r="AT3622" s="175"/>
      <c r="AU3622" s="44"/>
    </row>
    <row r="3623" spans="46:47" ht="27.75" customHeight="1" x14ac:dyDescent="0.25">
      <c r="AT3623" s="175"/>
      <c r="AU3623" s="44"/>
    </row>
    <row r="3624" spans="46:47" ht="27.75" customHeight="1" x14ac:dyDescent="0.25">
      <c r="AT3624" s="175"/>
      <c r="AU3624" s="44"/>
    </row>
    <row r="3625" spans="46:47" ht="27.75" customHeight="1" x14ac:dyDescent="0.25">
      <c r="AT3625" s="175"/>
      <c r="AU3625" s="44"/>
    </row>
    <row r="3626" spans="46:47" ht="27.75" customHeight="1" x14ac:dyDescent="0.25">
      <c r="AT3626" s="175"/>
      <c r="AU3626" s="44"/>
    </row>
    <row r="3627" spans="46:47" ht="27.75" customHeight="1" x14ac:dyDescent="0.25">
      <c r="AT3627" s="175"/>
      <c r="AU3627" s="44"/>
    </row>
    <row r="3628" spans="46:47" ht="27.75" customHeight="1" x14ac:dyDescent="0.25">
      <c r="AT3628" s="175"/>
      <c r="AU3628" s="44"/>
    </row>
    <row r="3629" spans="46:47" ht="27.75" customHeight="1" x14ac:dyDescent="0.25">
      <c r="AT3629" s="175"/>
      <c r="AU3629" s="44"/>
    </row>
    <row r="3630" spans="46:47" ht="27.75" customHeight="1" x14ac:dyDescent="0.25">
      <c r="AT3630" s="175"/>
      <c r="AU3630" s="44"/>
    </row>
    <row r="3631" spans="46:47" ht="27.75" customHeight="1" x14ac:dyDescent="0.25">
      <c r="AT3631" s="175"/>
      <c r="AU3631" s="44"/>
    </row>
    <row r="3632" spans="46:47" ht="27.75" customHeight="1" x14ac:dyDescent="0.25">
      <c r="AT3632" s="175"/>
      <c r="AU3632" s="44"/>
    </row>
    <row r="3633" spans="46:47" ht="27.75" customHeight="1" x14ac:dyDescent="0.25">
      <c r="AT3633" s="175"/>
      <c r="AU3633" s="44"/>
    </row>
    <row r="3634" spans="46:47" ht="27.75" customHeight="1" x14ac:dyDescent="0.25">
      <c r="AT3634" s="175"/>
      <c r="AU3634" s="44"/>
    </row>
    <row r="3635" spans="46:47" ht="27.75" customHeight="1" x14ac:dyDescent="0.25">
      <c r="AT3635" s="175"/>
      <c r="AU3635" s="44"/>
    </row>
    <row r="3636" spans="46:47" ht="27.75" customHeight="1" x14ac:dyDescent="0.25">
      <c r="AT3636" s="175"/>
      <c r="AU3636" s="44"/>
    </row>
    <row r="3637" spans="46:47" ht="27.75" customHeight="1" x14ac:dyDescent="0.25">
      <c r="AT3637" s="175"/>
      <c r="AU3637" s="44"/>
    </row>
    <row r="3638" spans="46:47" ht="27.75" customHeight="1" x14ac:dyDescent="0.25">
      <c r="AT3638" s="175"/>
      <c r="AU3638" s="44"/>
    </row>
    <row r="3639" spans="46:47" ht="27.75" customHeight="1" x14ac:dyDescent="0.25">
      <c r="AT3639" s="175"/>
      <c r="AU3639" s="44"/>
    </row>
    <row r="3640" spans="46:47" ht="27.75" customHeight="1" x14ac:dyDescent="0.25">
      <c r="AT3640" s="175"/>
      <c r="AU3640" s="44"/>
    </row>
    <row r="3641" spans="46:47" ht="27.75" customHeight="1" x14ac:dyDescent="0.25">
      <c r="AT3641" s="175"/>
      <c r="AU3641" s="44"/>
    </row>
    <row r="3642" spans="46:47" ht="27.75" customHeight="1" x14ac:dyDescent="0.25">
      <c r="AT3642" s="175"/>
      <c r="AU3642" s="44"/>
    </row>
    <row r="3643" spans="46:47" ht="27.75" customHeight="1" x14ac:dyDescent="0.25">
      <c r="AT3643" s="175"/>
      <c r="AU3643" s="44"/>
    </row>
    <row r="3644" spans="46:47" ht="27.75" customHeight="1" x14ac:dyDescent="0.25">
      <c r="AT3644" s="175"/>
      <c r="AU3644" s="44"/>
    </row>
    <row r="3645" spans="46:47" ht="27.75" customHeight="1" x14ac:dyDescent="0.25">
      <c r="AT3645" s="175"/>
      <c r="AU3645" s="44"/>
    </row>
    <row r="3646" spans="46:47" ht="27.75" customHeight="1" x14ac:dyDescent="0.25">
      <c r="AT3646" s="175"/>
      <c r="AU3646" s="44"/>
    </row>
    <row r="3647" spans="46:47" ht="27.75" customHeight="1" x14ac:dyDescent="0.25">
      <c r="AT3647" s="175"/>
      <c r="AU3647" s="44"/>
    </row>
    <row r="3648" spans="46:47" ht="27.75" customHeight="1" x14ac:dyDescent="0.25">
      <c r="AT3648" s="175"/>
      <c r="AU3648" s="44"/>
    </row>
    <row r="3649" spans="46:47" ht="27.75" customHeight="1" x14ac:dyDescent="0.25">
      <c r="AT3649" s="175"/>
      <c r="AU3649" s="44"/>
    </row>
    <row r="3650" spans="46:47" ht="27.75" customHeight="1" x14ac:dyDescent="0.25">
      <c r="AT3650" s="175"/>
      <c r="AU3650" s="44"/>
    </row>
    <row r="3651" spans="46:47" ht="27.75" customHeight="1" x14ac:dyDescent="0.25">
      <c r="AT3651" s="175"/>
      <c r="AU3651" s="44"/>
    </row>
    <row r="3652" spans="46:47" ht="27.75" customHeight="1" x14ac:dyDescent="0.25">
      <c r="AT3652" s="175"/>
      <c r="AU3652" s="44"/>
    </row>
    <row r="3653" spans="46:47" ht="27.75" customHeight="1" x14ac:dyDescent="0.25">
      <c r="AT3653" s="175"/>
      <c r="AU3653" s="44"/>
    </row>
    <row r="3654" spans="46:47" ht="27.75" customHeight="1" x14ac:dyDescent="0.25">
      <c r="AT3654" s="175"/>
      <c r="AU3654" s="44"/>
    </row>
    <row r="3655" spans="46:47" ht="27.75" customHeight="1" x14ac:dyDescent="0.25">
      <c r="AT3655" s="175"/>
      <c r="AU3655" s="44"/>
    </row>
    <row r="3656" spans="46:47" ht="27.75" customHeight="1" x14ac:dyDescent="0.25">
      <c r="AT3656" s="175"/>
      <c r="AU3656" s="44"/>
    </row>
    <row r="3657" spans="46:47" ht="27.75" customHeight="1" x14ac:dyDescent="0.25">
      <c r="AT3657" s="175"/>
      <c r="AU3657" s="44"/>
    </row>
    <row r="3658" spans="46:47" ht="27.75" customHeight="1" x14ac:dyDescent="0.25">
      <c r="AT3658" s="175"/>
      <c r="AU3658" s="44"/>
    </row>
    <row r="3659" spans="46:47" ht="27.75" customHeight="1" x14ac:dyDescent="0.25">
      <c r="AT3659" s="175"/>
      <c r="AU3659" s="44"/>
    </row>
    <row r="3660" spans="46:47" ht="27.75" customHeight="1" x14ac:dyDescent="0.25">
      <c r="AT3660" s="175"/>
      <c r="AU3660" s="44"/>
    </row>
    <row r="3661" spans="46:47" ht="27.75" customHeight="1" x14ac:dyDescent="0.25">
      <c r="AT3661" s="175"/>
      <c r="AU3661" s="44"/>
    </row>
    <row r="3662" spans="46:47" ht="27.75" customHeight="1" x14ac:dyDescent="0.25">
      <c r="AT3662" s="175"/>
      <c r="AU3662" s="44"/>
    </row>
    <row r="3663" spans="46:47" ht="27.75" customHeight="1" x14ac:dyDescent="0.25">
      <c r="AT3663" s="175"/>
      <c r="AU3663" s="44"/>
    </row>
    <row r="3664" spans="46:47" ht="27.75" customHeight="1" x14ac:dyDescent="0.25">
      <c r="AT3664" s="175"/>
      <c r="AU3664" s="44"/>
    </row>
    <row r="3665" spans="46:47" ht="27.75" customHeight="1" x14ac:dyDescent="0.25">
      <c r="AT3665" s="175"/>
      <c r="AU3665" s="44"/>
    </row>
    <row r="3666" spans="46:47" ht="27.75" customHeight="1" x14ac:dyDescent="0.25">
      <c r="AT3666" s="175"/>
      <c r="AU3666" s="44"/>
    </row>
    <row r="3667" spans="46:47" ht="27.75" customHeight="1" x14ac:dyDescent="0.25">
      <c r="AT3667" s="175"/>
      <c r="AU3667" s="44"/>
    </row>
    <row r="3668" spans="46:47" ht="27.75" customHeight="1" x14ac:dyDescent="0.25">
      <c r="AT3668" s="175"/>
      <c r="AU3668" s="44"/>
    </row>
    <row r="3669" spans="46:47" ht="27.75" customHeight="1" x14ac:dyDescent="0.25">
      <c r="AT3669" s="175"/>
      <c r="AU3669" s="44"/>
    </row>
    <row r="3670" spans="46:47" ht="27.75" customHeight="1" x14ac:dyDescent="0.25">
      <c r="AT3670" s="175"/>
      <c r="AU3670" s="44"/>
    </row>
    <row r="3671" spans="46:47" ht="27.75" customHeight="1" x14ac:dyDescent="0.25">
      <c r="AT3671" s="175"/>
      <c r="AU3671" s="44"/>
    </row>
    <row r="3672" spans="46:47" ht="27.75" customHeight="1" x14ac:dyDescent="0.25">
      <c r="AT3672" s="175"/>
      <c r="AU3672" s="44"/>
    </row>
    <row r="3673" spans="46:47" ht="27.75" customHeight="1" x14ac:dyDescent="0.25">
      <c r="AT3673" s="175"/>
      <c r="AU3673" s="44"/>
    </row>
    <row r="3674" spans="46:47" ht="27.75" customHeight="1" x14ac:dyDescent="0.25">
      <c r="AT3674" s="175"/>
      <c r="AU3674" s="44"/>
    </row>
    <row r="3675" spans="46:47" ht="27.75" customHeight="1" x14ac:dyDescent="0.25">
      <c r="AT3675" s="175"/>
      <c r="AU3675" s="44"/>
    </row>
    <row r="3676" spans="46:47" ht="27.75" customHeight="1" x14ac:dyDescent="0.25">
      <c r="AT3676" s="175"/>
      <c r="AU3676" s="44"/>
    </row>
    <row r="3677" spans="46:47" ht="27.75" customHeight="1" x14ac:dyDescent="0.25">
      <c r="AT3677" s="175"/>
      <c r="AU3677" s="44"/>
    </row>
    <row r="3678" spans="46:47" ht="27.75" customHeight="1" x14ac:dyDescent="0.25">
      <c r="AT3678" s="175"/>
      <c r="AU3678" s="44"/>
    </row>
    <row r="3679" spans="46:47" ht="27.75" customHeight="1" x14ac:dyDescent="0.25">
      <c r="AT3679" s="175"/>
      <c r="AU3679" s="44"/>
    </row>
    <row r="3680" spans="46:47" ht="27.75" customHeight="1" x14ac:dyDescent="0.25">
      <c r="AT3680" s="175"/>
      <c r="AU3680" s="44"/>
    </row>
    <row r="3681" spans="46:47" ht="27.75" customHeight="1" x14ac:dyDescent="0.25">
      <c r="AT3681" s="175"/>
      <c r="AU3681" s="44"/>
    </row>
    <row r="3682" spans="46:47" ht="27.75" customHeight="1" x14ac:dyDescent="0.25">
      <c r="AT3682" s="175"/>
      <c r="AU3682" s="44"/>
    </row>
    <row r="3683" spans="46:47" ht="27.75" customHeight="1" x14ac:dyDescent="0.25">
      <c r="AT3683" s="175"/>
      <c r="AU3683" s="44"/>
    </row>
    <row r="3684" spans="46:47" ht="27.75" customHeight="1" x14ac:dyDescent="0.25">
      <c r="AT3684" s="175"/>
      <c r="AU3684" s="44"/>
    </row>
    <row r="3685" spans="46:47" ht="27.75" customHeight="1" x14ac:dyDescent="0.25">
      <c r="AT3685" s="175"/>
      <c r="AU3685" s="44"/>
    </row>
    <row r="3686" spans="46:47" ht="27.75" customHeight="1" x14ac:dyDescent="0.25">
      <c r="AT3686" s="175"/>
      <c r="AU3686" s="44"/>
    </row>
    <row r="3687" spans="46:47" ht="27.75" customHeight="1" x14ac:dyDescent="0.25">
      <c r="AT3687" s="175"/>
      <c r="AU3687" s="44"/>
    </row>
    <row r="3688" spans="46:47" ht="27.75" customHeight="1" x14ac:dyDescent="0.25">
      <c r="AT3688" s="175"/>
      <c r="AU3688" s="44"/>
    </row>
    <row r="3689" spans="46:47" ht="27.75" customHeight="1" x14ac:dyDescent="0.25">
      <c r="AT3689" s="175"/>
      <c r="AU3689" s="44"/>
    </row>
    <row r="3690" spans="46:47" ht="27.75" customHeight="1" x14ac:dyDescent="0.25">
      <c r="AT3690" s="175"/>
      <c r="AU3690" s="44"/>
    </row>
    <row r="3691" spans="46:47" ht="27.75" customHeight="1" x14ac:dyDescent="0.25">
      <c r="AT3691" s="175"/>
      <c r="AU3691" s="44"/>
    </row>
    <row r="3692" spans="46:47" ht="27.75" customHeight="1" x14ac:dyDescent="0.25">
      <c r="AT3692" s="175"/>
      <c r="AU3692" s="44"/>
    </row>
    <row r="3693" spans="46:47" ht="27.75" customHeight="1" x14ac:dyDescent="0.25">
      <c r="AT3693" s="175"/>
      <c r="AU3693" s="44"/>
    </row>
    <row r="3694" spans="46:47" ht="27.75" customHeight="1" x14ac:dyDescent="0.25">
      <c r="AT3694" s="175"/>
      <c r="AU3694" s="44"/>
    </row>
    <row r="3695" spans="46:47" ht="27.75" customHeight="1" x14ac:dyDescent="0.25">
      <c r="AT3695" s="175"/>
      <c r="AU3695" s="44"/>
    </row>
    <row r="3696" spans="46:47" ht="27.75" customHeight="1" x14ac:dyDescent="0.25">
      <c r="AT3696" s="175"/>
      <c r="AU3696" s="44"/>
    </row>
    <row r="3697" spans="46:47" ht="27.75" customHeight="1" x14ac:dyDescent="0.25">
      <c r="AT3697" s="175"/>
      <c r="AU3697" s="44"/>
    </row>
    <row r="3698" spans="46:47" ht="27.75" customHeight="1" x14ac:dyDescent="0.25">
      <c r="AT3698" s="175"/>
      <c r="AU3698" s="44"/>
    </row>
    <row r="3699" spans="46:47" ht="27.75" customHeight="1" x14ac:dyDescent="0.25">
      <c r="AT3699" s="175"/>
      <c r="AU3699" s="44"/>
    </row>
    <row r="3700" spans="46:47" ht="27.75" customHeight="1" x14ac:dyDescent="0.25">
      <c r="AT3700" s="175"/>
      <c r="AU3700" s="44"/>
    </row>
    <row r="3701" spans="46:47" ht="27.75" customHeight="1" x14ac:dyDescent="0.25">
      <c r="AT3701" s="175"/>
      <c r="AU3701" s="44"/>
    </row>
    <row r="3702" spans="46:47" ht="27.75" customHeight="1" x14ac:dyDescent="0.25">
      <c r="AT3702" s="175"/>
      <c r="AU3702" s="44"/>
    </row>
    <row r="3703" spans="46:47" ht="27.75" customHeight="1" x14ac:dyDescent="0.25">
      <c r="AT3703" s="175"/>
      <c r="AU3703" s="44"/>
    </row>
    <row r="3704" spans="46:47" ht="27.75" customHeight="1" x14ac:dyDescent="0.25">
      <c r="AT3704" s="175"/>
      <c r="AU3704" s="44"/>
    </row>
    <row r="3705" spans="46:47" ht="27.75" customHeight="1" x14ac:dyDescent="0.25">
      <c r="AT3705" s="175"/>
      <c r="AU3705" s="44"/>
    </row>
    <row r="3706" spans="46:47" ht="27.75" customHeight="1" x14ac:dyDescent="0.25">
      <c r="AT3706" s="175"/>
      <c r="AU3706" s="44"/>
    </row>
    <row r="3707" spans="46:47" ht="27.75" customHeight="1" x14ac:dyDescent="0.25">
      <c r="AT3707" s="175"/>
      <c r="AU3707" s="44"/>
    </row>
    <row r="3708" spans="46:47" ht="27.75" customHeight="1" x14ac:dyDescent="0.25">
      <c r="AT3708" s="175"/>
      <c r="AU3708" s="44"/>
    </row>
    <row r="3709" spans="46:47" ht="27.75" customHeight="1" x14ac:dyDescent="0.25">
      <c r="AT3709" s="175"/>
      <c r="AU3709" s="44"/>
    </row>
    <row r="3710" spans="46:47" ht="27.75" customHeight="1" x14ac:dyDescent="0.25">
      <c r="AT3710" s="175"/>
      <c r="AU3710" s="44"/>
    </row>
    <row r="3711" spans="46:47" ht="27.75" customHeight="1" x14ac:dyDescent="0.25">
      <c r="AT3711" s="175"/>
      <c r="AU3711" s="44"/>
    </row>
    <row r="3712" spans="46:47" ht="27.75" customHeight="1" x14ac:dyDescent="0.25">
      <c r="AT3712" s="175"/>
      <c r="AU3712" s="44"/>
    </row>
    <row r="3713" spans="46:47" ht="27.75" customHeight="1" x14ac:dyDescent="0.25">
      <c r="AT3713" s="175"/>
      <c r="AU3713" s="44"/>
    </row>
    <row r="3714" spans="46:47" ht="27.75" customHeight="1" x14ac:dyDescent="0.25">
      <c r="AT3714" s="175"/>
      <c r="AU3714" s="44"/>
    </row>
    <row r="3715" spans="46:47" ht="27.75" customHeight="1" x14ac:dyDescent="0.25">
      <c r="AT3715" s="175"/>
      <c r="AU3715" s="44"/>
    </row>
    <row r="3716" spans="46:47" ht="27.75" customHeight="1" x14ac:dyDescent="0.25">
      <c r="AT3716" s="175"/>
      <c r="AU3716" s="44"/>
    </row>
    <row r="3717" spans="46:47" ht="27.75" customHeight="1" x14ac:dyDescent="0.25">
      <c r="AT3717" s="175"/>
      <c r="AU3717" s="44"/>
    </row>
    <row r="3718" spans="46:47" ht="27.75" customHeight="1" x14ac:dyDescent="0.25">
      <c r="AT3718" s="175"/>
      <c r="AU3718" s="44"/>
    </row>
    <row r="3719" spans="46:47" ht="27.75" customHeight="1" x14ac:dyDescent="0.25">
      <c r="AT3719" s="175"/>
      <c r="AU3719" s="44"/>
    </row>
    <row r="3720" spans="46:47" ht="27.75" customHeight="1" x14ac:dyDescent="0.25">
      <c r="AT3720" s="175"/>
      <c r="AU3720" s="44"/>
    </row>
    <row r="3721" spans="46:47" ht="27.75" customHeight="1" x14ac:dyDescent="0.25">
      <c r="AT3721" s="175"/>
      <c r="AU3721" s="44"/>
    </row>
    <row r="3722" spans="46:47" ht="27.75" customHeight="1" x14ac:dyDescent="0.25">
      <c r="AT3722" s="175"/>
      <c r="AU3722" s="44"/>
    </row>
    <row r="3723" spans="46:47" ht="27.75" customHeight="1" x14ac:dyDescent="0.25">
      <c r="AT3723" s="175"/>
      <c r="AU3723" s="44"/>
    </row>
    <row r="3724" spans="46:47" ht="27.75" customHeight="1" x14ac:dyDescent="0.25">
      <c r="AT3724" s="175"/>
      <c r="AU3724" s="44"/>
    </row>
    <row r="3725" spans="46:47" ht="27.75" customHeight="1" x14ac:dyDescent="0.25">
      <c r="AT3725" s="175"/>
      <c r="AU3725" s="44"/>
    </row>
    <row r="3726" spans="46:47" ht="27.75" customHeight="1" x14ac:dyDescent="0.25">
      <c r="AT3726" s="175"/>
      <c r="AU3726" s="44"/>
    </row>
    <row r="3727" spans="46:47" ht="27.75" customHeight="1" x14ac:dyDescent="0.25">
      <c r="AT3727" s="175"/>
      <c r="AU3727" s="44"/>
    </row>
    <row r="3728" spans="46:47" ht="27.75" customHeight="1" x14ac:dyDescent="0.25">
      <c r="AT3728" s="175"/>
      <c r="AU3728" s="44"/>
    </row>
    <row r="3729" spans="46:47" ht="27.75" customHeight="1" x14ac:dyDescent="0.25">
      <c r="AT3729" s="175"/>
      <c r="AU3729" s="44"/>
    </row>
    <row r="3730" spans="46:47" ht="27.75" customHeight="1" x14ac:dyDescent="0.25">
      <c r="AT3730" s="175"/>
      <c r="AU3730" s="44"/>
    </row>
    <row r="3731" spans="46:47" ht="27.75" customHeight="1" x14ac:dyDescent="0.25">
      <c r="AT3731" s="175"/>
      <c r="AU3731" s="44"/>
    </row>
    <row r="3732" spans="46:47" ht="27.75" customHeight="1" x14ac:dyDescent="0.25">
      <c r="AT3732" s="175"/>
      <c r="AU3732" s="44"/>
    </row>
    <row r="3733" spans="46:47" ht="27.75" customHeight="1" x14ac:dyDescent="0.25">
      <c r="AT3733" s="175"/>
      <c r="AU3733" s="44"/>
    </row>
    <row r="3734" spans="46:47" ht="27.75" customHeight="1" x14ac:dyDescent="0.25">
      <c r="AT3734" s="175"/>
      <c r="AU3734" s="44"/>
    </row>
    <row r="3735" spans="46:47" ht="27.75" customHeight="1" x14ac:dyDescent="0.25">
      <c r="AT3735" s="175"/>
      <c r="AU3735" s="44"/>
    </row>
    <row r="3736" spans="46:47" ht="27.75" customHeight="1" x14ac:dyDescent="0.25">
      <c r="AT3736" s="175"/>
      <c r="AU3736" s="44"/>
    </row>
    <row r="3737" spans="46:47" ht="27.75" customHeight="1" x14ac:dyDescent="0.25">
      <c r="AT3737" s="175"/>
      <c r="AU3737" s="44"/>
    </row>
    <row r="3738" spans="46:47" ht="27.75" customHeight="1" x14ac:dyDescent="0.25">
      <c r="AT3738" s="175"/>
      <c r="AU3738" s="44"/>
    </row>
    <row r="3739" spans="46:47" ht="27.75" customHeight="1" x14ac:dyDescent="0.25">
      <c r="AT3739" s="175"/>
      <c r="AU3739" s="44"/>
    </row>
    <row r="3740" spans="46:47" ht="27.75" customHeight="1" x14ac:dyDescent="0.25">
      <c r="AT3740" s="175"/>
      <c r="AU3740" s="44"/>
    </row>
    <row r="3741" spans="46:47" ht="27.75" customHeight="1" x14ac:dyDescent="0.25">
      <c r="AT3741" s="175"/>
      <c r="AU3741" s="44"/>
    </row>
    <row r="3742" spans="46:47" ht="27.75" customHeight="1" x14ac:dyDescent="0.25">
      <c r="AT3742" s="175"/>
      <c r="AU3742" s="44"/>
    </row>
    <row r="3743" spans="46:47" ht="27.75" customHeight="1" x14ac:dyDescent="0.25">
      <c r="AT3743" s="175"/>
      <c r="AU3743" s="44"/>
    </row>
    <row r="3744" spans="46:47" ht="27.75" customHeight="1" x14ac:dyDescent="0.25">
      <c r="AT3744" s="175"/>
      <c r="AU3744" s="44"/>
    </row>
    <row r="3745" spans="46:47" ht="27.75" customHeight="1" x14ac:dyDescent="0.25">
      <c r="AT3745" s="175"/>
      <c r="AU3745" s="44"/>
    </row>
    <row r="3746" spans="46:47" ht="27.75" customHeight="1" x14ac:dyDescent="0.25">
      <c r="AT3746" s="175"/>
      <c r="AU3746" s="44"/>
    </row>
    <row r="3747" spans="46:47" ht="27.75" customHeight="1" x14ac:dyDescent="0.25">
      <c r="AT3747" s="175"/>
      <c r="AU3747" s="44"/>
    </row>
    <row r="3748" spans="46:47" ht="27.75" customHeight="1" x14ac:dyDescent="0.25">
      <c r="AT3748" s="175"/>
      <c r="AU3748" s="44"/>
    </row>
    <row r="3749" spans="46:47" ht="27.75" customHeight="1" x14ac:dyDescent="0.25">
      <c r="AT3749" s="175"/>
      <c r="AU3749" s="44"/>
    </row>
    <row r="3750" spans="46:47" ht="27.75" customHeight="1" x14ac:dyDescent="0.25">
      <c r="AT3750" s="175"/>
      <c r="AU3750" s="44"/>
    </row>
    <row r="3751" spans="46:47" ht="27.75" customHeight="1" x14ac:dyDescent="0.25">
      <c r="AT3751" s="175"/>
      <c r="AU3751" s="44"/>
    </row>
    <row r="3752" spans="46:47" ht="27.75" customHeight="1" x14ac:dyDescent="0.25">
      <c r="AT3752" s="175"/>
      <c r="AU3752" s="44"/>
    </row>
    <row r="3753" spans="46:47" ht="27.75" customHeight="1" x14ac:dyDescent="0.25">
      <c r="AT3753" s="175"/>
      <c r="AU3753" s="44"/>
    </row>
    <row r="3754" spans="46:47" ht="27.75" customHeight="1" x14ac:dyDescent="0.25">
      <c r="AT3754" s="175"/>
      <c r="AU3754" s="44"/>
    </row>
    <row r="3755" spans="46:47" ht="27.75" customHeight="1" x14ac:dyDescent="0.25">
      <c r="AT3755" s="175"/>
      <c r="AU3755" s="44"/>
    </row>
    <row r="3756" spans="46:47" ht="27.75" customHeight="1" x14ac:dyDescent="0.25">
      <c r="AT3756" s="175"/>
      <c r="AU3756" s="44"/>
    </row>
    <row r="3757" spans="46:47" ht="27.75" customHeight="1" x14ac:dyDescent="0.25">
      <c r="AT3757" s="175"/>
      <c r="AU3757" s="44"/>
    </row>
    <row r="3758" spans="46:47" ht="27.75" customHeight="1" x14ac:dyDescent="0.25">
      <c r="AT3758" s="175"/>
      <c r="AU3758" s="44"/>
    </row>
    <row r="3759" spans="46:47" ht="27.75" customHeight="1" x14ac:dyDescent="0.25">
      <c r="AT3759" s="175"/>
      <c r="AU3759" s="44"/>
    </row>
    <row r="3760" spans="46:47" ht="27.75" customHeight="1" x14ac:dyDescent="0.25">
      <c r="AT3760" s="175"/>
      <c r="AU3760" s="44"/>
    </row>
    <row r="3761" spans="46:47" ht="27.75" customHeight="1" x14ac:dyDescent="0.25">
      <c r="AT3761" s="175"/>
      <c r="AU3761" s="44"/>
    </row>
    <row r="3762" spans="46:47" ht="27.75" customHeight="1" x14ac:dyDescent="0.25">
      <c r="AT3762" s="175"/>
      <c r="AU3762" s="44"/>
    </row>
    <row r="3763" spans="46:47" ht="27.75" customHeight="1" x14ac:dyDescent="0.25">
      <c r="AT3763" s="175"/>
      <c r="AU3763" s="44"/>
    </row>
    <row r="3764" spans="46:47" ht="27.75" customHeight="1" x14ac:dyDescent="0.25">
      <c r="AT3764" s="175"/>
      <c r="AU3764" s="44"/>
    </row>
    <row r="3765" spans="46:47" ht="27.75" customHeight="1" x14ac:dyDescent="0.25">
      <c r="AT3765" s="175"/>
      <c r="AU3765" s="44"/>
    </row>
    <row r="3766" spans="46:47" ht="27.75" customHeight="1" x14ac:dyDescent="0.25">
      <c r="AT3766" s="175"/>
      <c r="AU3766" s="44"/>
    </row>
    <row r="3767" spans="46:47" ht="27.75" customHeight="1" x14ac:dyDescent="0.25">
      <c r="AT3767" s="175"/>
      <c r="AU3767" s="44"/>
    </row>
    <row r="3768" spans="46:47" ht="27.75" customHeight="1" x14ac:dyDescent="0.25">
      <c r="AT3768" s="175"/>
      <c r="AU3768" s="44"/>
    </row>
    <row r="3769" spans="46:47" ht="27.75" customHeight="1" x14ac:dyDescent="0.25">
      <c r="AT3769" s="175"/>
      <c r="AU3769" s="44"/>
    </row>
    <row r="3770" spans="46:47" ht="27.75" customHeight="1" x14ac:dyDescent="0.25">
      <c r="AT3770" s="175"/>
      <c r="AU3770" s="44"/>
    </row>
    <row r="3771" spans="46:47" ht="27.75" customHeight="1" x14ac:dyDescent="0.25">
      <c r="AT3771" s="175"/>
      <c r="AU3771" s="44"/>
    </row>
    <row r="3772" spans="46:47" ht="27.75" customHeight="1" x14ac:dyDescent="0.25">
      <c r="AT3772" s="175"/>
      <c r="AU3772" s="44"/>
    </row>
    <row r="3773" spans="46:47" ht="27.75" customHeight="1" x14ac:dyDescent="0.25">
      <c r="AT3773" s="175"/>
      <c r="AU3773" s="44"/>
    </row>
    <row r="3774" spans="46:47" ht="27.75" customHeight="1" x14ac:dyDescent="0.25">
      <c r="AT3774" s="175"/>
      <c r="AU3774" s="44"/>
    </row>
    <row r="3775" spans="46:47" ht="27.75" customHeight="1" x14ac:dyDescent="0.25">
      <c r="AT3775" s="175"/>
      <c r="AU3775" s="44"/>
    </row>
    <row r="3776" spans="46:47" ht="27.75" customHeight="1" x14ac:dyDescent="0.25">
      <c r="AT3776" s="175"/>
      <c r="AU3776" s="44"/>
    </row>
    <row r="3777" spans="46:47" ht="27.75" customHeight="1" x14ac:dyDescent="0.25">
      <c r="AT3777" s="175"/>
      <c r="AU3777" s="44"/>
    </row>
    <row r="3778" spans="46:47" ht="27.75" customHeight="1" x14ac:dyDescent="0.25">
      <c r="AT3778" s="175"/>
      <c r="AU3778" s="44"/>
    </row>
    <row r="3779" spans="46:47" ht="27.75" customHeight="1" x14ac:dyDescent="0.25">
      <c r="AT3779" s="175"/>
      <c r="AU3779" s="44"/>
    </row>
    <row r="3780" spans="46:47" ht="27.75" customHeight="1" x14ac:dyDescent="0.25">
      <c r="AT3780" s="175"/>
      <c r="AU3780" s="44"/>
    </row>
    <row r="3781" spans="46:47" ht="27.75" customHeight="1" x14ac:dyDescent="0.25">
      <c r="AT3781" s="175"/>
      <c r="AU3781" s="44"/>
    </row>
    <row r="3782" spans="46:47" ht="27.75" customHeight="1" x14ac:dyDescent="0.25">
      <c r="AT3782" s="175"/>
      <c r="AU3782" s="44"/>
    </row>
    <row r="3783" spans="46:47" ht="27.75" customHeight="1" x14ac:dyDescent="0.25">
      <c r="AT3783" s="175"/>
      <c r="AU3783" s="44"/>
    </row>
    <row r="3784" spans="46:47" ht="27.75" customHeight="1" x14ac:dyDescent="0.25">
      <c r="AT3784" s="175"/>
      <c r="AU3784" s="44"/>
    </row>
    <row r="3785" spans="46:47" ht="27.75" customHeight="1" x14ac:dyDescent="0.25">
      <c r="AT3785" s="175"/>
      <c r="AU3785" s="44"/>
    </row>
    <row r="3786" spans="46:47" ht="27.75" customHeight="1" x14ac:dyDescent="0.25">
      <c r="AT3786" s="175"/>
      <c r="AU3786" s="44"/>
    </row>
    <row r="3787" spans="46:47" ht="27.75" customHeight="1" x14ac:dyDescent="0.25">
      <c r="AT3787" s="175"/>
      <c r="AU3787" s="44"/>
    </row>
    <row r="3788" spans="46:47" ht="27.75" customHeight="1" x14ac:dyDescent="0.25">
      <c r="AT3788" s="175"/>
      <c r="AU3788" s="44"/>
    </row>
    <row r="3789" spans="46:47" ht="27.75" customHeight="1" x14ac:dyDescent="0.25">
      <c r="AT3789" s="175"/>
      <c r="AU3789" s="44"/>
    </row>
    <row r="3790" spans="46:47" ht="27.75" customHeight="1" x14ac:dyDescent="0.25">
      <c r="AT3790" s="175"/>
      <c r="AU3790" s="44"/>
    </row>
    <row r="3791" spans="46:47" ht="27.75" customHeight="1" x14ac:dyDescent="0.25">
      <c r="AT3791" s="175"/>
      <c r="AU3791" s="44"/>
    </row>
    <row r="3792" spans="46:47" ht="27.75" customHeight="1" x14ac:dyDescent="0.25">
      <c r="AT3792" s="175"/>
      <c r="AU3792" s="44"/>
    </row>
    <row r="3793" spans="46:47" ht="27.75" customHeight="1" x14ac:dyDescent="0.25">
      <c r="AT3793" s="175"/>
      <c r="AU3793" s="44"/>
    </row>
    <row r="3794" spans="46:47" ht="27.75" customHeight="1" x14ac:dyDescent="0.25">
      <c r="AT3794" s="175"/>
      <c r="AU3794" s="44"/>
    </row>
    <row r="3795" spans="46:47" ht="27.75" customHeight="1" x14ac:dyDescent="0.25">
      <c r="AT3795" s="175"/>
      <c r="AU3795" s="44"/>
    </row>
    <row r="3796" spans="46:47" ht="27.75" customHeight="1" x14ac:dyDescent="0.25">
      <c r="AT3796" s="175"/>
      <c r="AU3796" s="44"/>
    </row>
    <row r="3797" spans="46:47" ht="27.75" customHeight="1" x14ac:dyDescent="0.25">
      <c r="AT3797" s="175"/>
      <c r="AU3797" s="44"/>
    </row>
    <row r="3798" spans="46:47" ht="27.75" customHeight="1" x14ac:dyDescent="0.25">
      <c r="AT3798" s="175"/>
      <c r="AU3798" s="44"/>
    </row>
    <row r="3799" spans="46:47" ht="27.75" customHeight="1" x14ac:dyDescent="0.25">
      <c r="AT3799" s="175"/>
      <c r="AU3799" s="44"/>
    </row>
    <row r="3800" spans="46:47" ht="27.75" customHeight="1" x14ac:dyDescent="0.25">
      <c r="AT3800" s="175"/>
      <c r="AU3800" s="44"/>
    </row>
    <row r="3801" spans="46:47" ht="27.75" customHeight="1" x14ac:dyDescent="0.25">
      <c r="AT3801" s="175"/>
      <c r="AU3801" s="44"/>
    </row>
    <row r="3802" spans="46:47" ht="27.75" customHeight="1" x14ac:dyDescent="0.25">
      <c r="AT3802" s="175"/>
      <c r="AU3802" s="44"/>
    </row>
    <row r="3803" spans="46:47" ht="27.75" customHeight="1" x14ac:dyDescent="0.25">
      <c r="AT3803" s="175"/>
      <c r="AU3803" s="44"/>
    </row>
    <row r="3804" spans="46:47" ht="27.75" customHeight="1" x14ac:dyDescent="0.25">
      <c r="AT3804" s="175"/>
      <c r="AU3804" s="44"/>
    </row>
    <row r="3805" spans="46:47" ht="27.75" customHeight="1" x14ac:dyDescent="0.25">
      <c r="AT3805" s="175"/>
      <c r="AU3805" s="44"/>
    </row>
    <row r="3806" spans="46:47" ht="27.75" customHeight="1" x14ac:dyDescent="0.25">
      <c r="AT3806" s="175"/>
      <c r="AU3806" s="44"/>
    </row>
    <row r="3807" spans="46:47" ht="27.75" customHeight="1" x14ac:dyDescent="0.25">
      <c r="AT3807" s="175"/>
      <c r="AU3807" s="44"/>
    </row>
    <row r="3808" spans="46:47" ht="27.75" customHeight="1" x14ac:dyDescent="0.25">
      <c r="AT3808" s="175"/>
      <c r="AU3808" s="44"/>
    </row>
    <row r="3809" spans="46:47" ht="27.75" customHeight="1" x14ac:dyDescent="0.25">
      <c r="AT3809" s="175"/>
      <c r="AU3809" s="44"/>
    </row>
    <row r="3810" spans="46:47" ht="27.75" customHeight="1" x14ac:dyDescent="0.25">
      <c r="AT3810" s="175"/>
      <c r="AU3810" s="44"/>
    </row>
    <row r="3811" spans="46:47" ht="27.75" customHeight="1" x14ac:dyDescent="0.25">
      <c r="AT3811" s="175"/>
      <c r="AU3811" s="44"/>
    </row>
    <row r="3812" spans="46:47" ht="27.75" customHeight="1" x14ac:dyDescent="0.25">
      <c r="AT3812" s="175"/>
      <c r="AU3812" s="44"/>
    </row>
    <row r="3813" spans="46:47" ht="27.75" customHeight="1" x14ac:dyDescent="0.25">
      <c r="AT3813" s="175"/>
      <c r="AU3813" s="44"/>
    </row>
    <row r="3814" spans="46:47" ht="27.75" customHeight="1" x14ac:dyDescent="0.25">
      <c r="AT3814" s="175"/>
      <c r="AU3814" s="44"/>
    </row>
    <row r="3815" spans="46:47" ht="27.75" customHeight="1" x14ac:dyDescent="0.25">
      <c r="AT3815" s="175"/>
      <c r="AU3815" s="44"/>
    </row>
    <row r="3816" spans="46:47" ht="27.75" customHeight="1" x14ac:dyDescent="0.25">
      <c r="AT3816" s="175"/>
      <c r="AU3816" s="44"/>
    </row>
    <row r="3817" spans="46:47" ht="27.75" customHeight="1" x14ac:dyDescent="0.25">
      <c r="AT3817" s="175"/>
      <c r="AU3817" s="44"/>
    </row>
    <row r="3818" spans="46:47" ht="27.75" customHeight="1" x14ac:dyDescent="0.25">
      <c r="AT3818" s="175"/>
      <c r="AU3818" s="44"/>
    </row>
    <row r="3819" spans="46:47" ht="27.75" customHeight="1" x14ac:dyDescent="0.25">
      <c r="AT3819" s="175"/>
      <c r="AU3819" s="44"/>
    </row>
    <row r="3820" spans="46:47" ht="27.75" customHeight="1" x14ac:dyDescent="0.25">
      <c r="AT3820" s="175"/>
      <c r="AU3820" s="44"/>
    </row>
    <row r="3821" spans="46:47" ht="27.75" customHeight="1" x14ac:dyDescent="0.25">
      <c r="AT3821" s="175"/>
      <c r="AU3821" s="44"/>
    </row>
    <row r="3822" spans="46:47" ht="27.75" customHeight="1" x14ac:dyDescent="0.25">
      <c r="AT3822" s="175"/>
      <c r="AU3822" s="44"/>
    </row>
    <row r="3823" spans="46:47" ht="27.75" customHeight="1" x14ac:dyDescent="0.25">
      <c r="AT3823" s="175"/>
      <c r="AU3823" s="44"/>
    </row>
    <row r="3824" spans="46:47" ht="27.75" customHeight="1" x14ac:dyDescent="0.25">
      <c r="AT3824" s="175"/>
      <c r="AU3824" s="44"/>
    </row>
    <row r="3825" spans="46:47" ht="27.75" customHeight="1" x14ac:dyDescent="0.25">
      <c r="AT3825" s="175"/>
      <c r="AU3825" s="44"/>
    </row>
    <row r="3826" spans="46:47" ht="27.75" customHeight="1" x14ac:dyDescent="0.25">
      <c r="AT3826" s="175"/>
      <c r="AU3826" s="44"/>
    </row>
    <row r="3827" spans="46:47" ht="27.75" customHeight="1" x14ac:dyDescent="0.25">
      <c r="AT3827" s="175"/>
      <c r="AU3827" s="44"/>
    </row>
    <row r="3828" spans="46:47" ht="27.75" customHeight="1" x14ac:dyDescent="0.25">
      <c r="AT3828" s="175"/>
      <c r="AU3828" s="44"/>
    </row>
    <row r="3829" spans="46:47" ht="27.75" customHeight="1" x14ac:dyDescent="0.25">
      <c r="AT3829" s="175"/>
      <c r="AU3829" s="44"/>
    </row>
    <row r="3830" spans="46:47" ht="27.75" customHeight="1" x14ac:dyDescent="0.25">
      <c r="AT3830" s="175"/>
      <c r="AU3830" s="44"/>
    </row>
    <row r="3831" spans="46:47" ht="27.75" customHeight="1" x14ac:dyDescent="0.25">
      <c r="AT3831" s="175"/>
      <c r="AU3831" s="44"/>
    </row>
    <row r="3832" spans="46:47" ht="27.75" customHeight="1" x14ac:dyDescent="0.25">
      <c r="AT3832" s="175"/>
      <c r="AU3832" s="44"/>
    </row>
    <row r="3833" spans="46:47" ht="27.75" customHeight="1" x14ac:dyDescent="0.25">
      <c r="AT3833" s="175"/>
      <c r="AU3833" s="44"/>
    </row>
    <row r="3834" spans="46:47" ht="27.75" customHeight="1" x14ac:dyDescent="0.25">
      <c r="AT3834" s="175"/>
      <c r="AU3834" s="44"/>
    </row>
    <row r="3835" spans="46:47" ht="27.75" customHeight="1" x14ac:dyDescent="0.25">
      <c r="AT3835" s="175"/>
      <c r="AU3835" s="44"/>
    </row>
    <row r="3836" spans="46:47" ht="27.75" customHeight="1" x14ac:dyDescent="0.25">
      <c r="AT3836" s="175"/>
      <c r="AU3836" s="44"/>
    </row>
    <row r="3837" spans="46:47" ht="27.75" customHeight="1" x14ac:dyDescent="0.25">
      <c r="AT3837" s="175"/>
      <c r="AU3837" s="44"/>
    </row>
    <row r="3838" spans="46:47" ht="27.75" customHeight="1" x14ac:dyDescent="0.25">
      <c r="AT3838" s="175"/>
      <c r="AU3838" s="44"/>
    </row>
    <row r="3839" spans="46:47" ht="27.75" customHeight="1" x14ac:dyDescent="0.25">
      <c r="AT3839" s="175"/>
      <c r="AU3839" s="44"/>
    </row>
    <row r="3840" spans="46:47" ht="27.75" customHeight="1" x14ac:dyDescent="0.25">
      <c r="AT3840" s="175"/>
      <c r="AU3840" s="44"/>
    </row>
    <row r="3841" spans="46:47" ht="27.75" customHeight="1" x14ac:dyDescent="0.25">
      <c r="AT3841" s="175"/>
      <c r="AU3841" s="44"/>
    </row>
    <row r="3842" spans="46:47" ht="27.75" customHeight="1" x14ac:dyDescent="0.25">
      <c r="AT3842" s="175"/>
      <c r="AU3842" s="44"/>
    </row>
    <row r="3843" spans="46:47" ht="27.75" customHeight="1" x14ac:dyDescent="0.25">
      <c r="AT3843" s="175"/>
      <c r="AU3843" s="44"/>
    </row>
    <row r="3844" spans="46:47" ht="27.75" customHeight="1" x14ac:dyDescent="0.25">
      <c r="AT3844" s="175"/>
      <c r="AU3844" s="44"/>
    </row>
    <row r="3845" spans="46:47" ht="27.75" customHeight="1" x14ac:dyDescent="0.25">
      <c r="AT3845" s="175"/>
      <c r="AU3845" s="44"/>
    </row>
    <row r="3846" spans="46:47" ht="27.75" customHeight="1" x14ac:dyDescent="0.25">
      <c r="AT3846" s="175"/>
      <c r="AU3846" s="44"/>
    </row>
    <row r="3847" spans="46:47" ht="27.75" customHeight="1" x14ac:dyDescent="0.25">
      <c r="AT3847" s="175"/>
      <c r="AU3847" s="44"/>
    </row>
    <row r="3848" spans="46:47" ht="27.75" customHeight="1" x14ac:dyDescent="0.25">
      <c r="AT3848" s="175"/>
      <c r="AU3848" s="44"/>
    </row>
    <row r="3849" spans="46:47" ht="27.75" customHeight="1" x14ac:dyDescent="0.25">
      <c r="AT3849" s="175"/>
      <c r="AU3849" s="44"/>
    </row>
    <row r="3850" spans="46:47" ht="27.75" customHeight="1" x14ac:dyDescent="0.25">
      <c r="AT3850" s="175"/>
      <c r="AU3850" s="44"/>
    </row>
    <row r="3851" spans="46:47" ht="27.75" customHeight="1" x14ac:dyDescent="0.25">
      <c r="AT3851" s="175"/>
      <c r="AU3851" s="44"/>
    </row>
    <row r="3852" spans="46:47" ht="27.75" customHeight="1" x14ac:dyDescent="0.25">
      <c r="AT3852" s="175"/>
      <c r="AU3852" s="44"/>
    </row>
    <row r="3853" spans="46:47" ht="27.75" customHeight="1" x14ac:dyDescent="0.25">
      <c r="AT3853" s="175"/>
      <c r="AU3853" s="44"/>
    </row>
    <row r="3854" spans="46:47" ht="27.75" customHeight="1" x14ac:dyDescent="0.25">
      <c r="AT3854" s="175"/>
      <c r="AU3854" s="44"/>
    </row>
    <row r="3855" spans="46:47" ht="27.75" customHeight="1" x14ac:dyDescent="0.25">
      <c r="AT3855" s="175"/>
      <c r="AU3855" s="44"/>
    </row>
    <row r="3856" spans="46:47" ht="27.75" customHeight="1" x14ac:dyDescent="0.25">
      <c r="AT3856" s="175"/>
      <c r="AU3856" s="44"/>
    </row>
    <row r="3857" spans="46:47" ht="27.75" customHeight="1" x14ac:dyDescent="0.25">
      <c r="AT3857" s="175"/>
      <c r="AU3857" s="44"/>
    </row>
    <row r="3858" spans="46:47" ht="27.75" customHeight="1" x14ac:dyDescent="0.25">
      <c r="AT3858" s="175"/>
      <c r="AU3858" s="44"/>
    </row>
    <row r="3859" spans="46:47" ht="27.75" customHeight="1" x14ac:dyDescent="0.25">
      <c r="AT3859" s="175"/>
      <c r="AU3859" s="44"/>
    </row>
    <row r="3860" spans="46:47" ht="27.75" customHeight="1" x14ac:dyDescent="0.25">
      <c r="AT3860" s="175"/>
      <c r="AU3860" s="44"/>
    </row>
    <row r="3861" spans="46:47" ht="27.75" customHeight="1" x14ac:dyDescent="0.25">
      <c r="AT3861" s="175"/>
      <c r="AU3861" s="44"/>
    </row>
    <row r="3862" spans="46:47" ht="27.75" customHeight="1" x14ac:dyDescent="0.25">
      <c r="AT3862" s="175"/>
      <c r="AU3862" s="44"/>
    </row>
    <row r="3863" spans="46:47" ht="27.75" customHeight="1" x14ac:dyDescent="0.25">
      <c r="AT3863" s="175"/>
      <c r="AU3863" s="44"/>
    </row>
    <row r="3864" spans="46:47" ht="27.75" customHeight="1" x14ac:dyDescent="0.25">
      <c r="AT3864" s="175"/>
      <c r="AU3864" s="44"/>
    </row>
    <row r="3865" spans="46:47" ht="27.75" customHeight="1" x14ac:dyDescent="0.25">
      <c r="AT3865" s="175"/>
      <c r="AU3865" s="44"/>
    </row>
    <row r="3866" spans="46:47" ht="27.75" customHeight="1" x14ac:dyDescent="0.25">
      <c r="AT3866" s="175"/>
      <c r="AU3866" s="44"/>
    </row>
    <row r="3867" spans="46:47" ht="27.75" customHeight="1" x14ac:dyDescent="0.25">
      <c r="AT3867" s="175"/>
      <c r="AU3867" s="44"/>
    </row>
    <row r="3868" spans="46:47" ht="27.75" customHeight="1" x14ac:dyDescent="0.25">
      <c r="AT3868" s="175"/>
      <c r="AU3868" s="44"/>
    </row>
    <row r="3869" spans="46:47" ht="27.75" customHeight="1" x14ac:dyDescent="0.25">
      <c r="AT3869" s="175"/>
      <c r="AU3869" s="44"/>
    </row>
    <row r="3870" spans="46:47" ht="27.75" customHeight="1" x14ac:dyDescent="0.25">
      <c r="AT3870" s="175"/>
      <c r="AU3870" s="44"/>
    </row>
    <row r="3871" spans="46:47" ht="27.75" customHeight="1" x14ac:dyDescent="0.25">
      <c r="AT3871" s="175"/>
      <c r="AU3871" s="44"/>
    </row>
    <row r="3872" spans="46:47" ht="27.75" customHeight="1" x14ac:dyDescent="0.25">
      <c r="AT3872" s="175"/>
      <c r="AU3872" s="44"/>
    </row>
    <row r="3873" spans="46:47" ht="27.75" customHeight="1" x14ac:dyDescent="0.25">
      <c r="AT3873" s="175"/>
      <c r="AU3873" s="44"/>
    </row>
    <row r="3874" spans="46:47" ht="27.75" customHeight="1" x14ac:dyDescent="0.25">
      <c r="AT3874" s="175"/>
      <c r="AU3874" s="44"/>
    </row>
    <row r="3875" spans="46:47" ht="27.75" customHeight="1" x14ac:dyDescent="0.25">
      <c r="AT3875" s="175"/>
      <c r="AU3875" s="44"/>
    </row>
    <row r="3876" spans="46:47" ht="27.75" customHeight="1" x14ac:dyDescent="0.25">
      <c r="AT3876" s="175"/>
      <c r="AU3876" s="44"/>
    </row>
    <row r="3877" spans="46:47" ht="27.75" customHeight="1" x14ac:dyDescent="0.25">
      <c r="AT3877" s="175"/>
      <c r="AU3877" s="44"/>
    </row>
    <row r="3878" spans="46:47" ht="27.75" customHeight="1" x14ac:dyDescent="0.25">
      <c r="AT3878" s="175"/>
      <c r="AU3878" s="44"/>
    </row>
    <row r="3879" spans="46:47" ht="27.75" customHeight="1" x14ac:dyDescent="0.25">
      <c r="AT3879" s="175"/>
      <c r="AU3879" s="44"/>
    </row>
    <row r="3880" spans="46:47" ht="27.75" customHeight="1" x14ac:dyDescent="0.25">
      <c r="AT3880" s="175"/>
      <c r="AU3880" s="44"/>
    </row>
    <row r="3881" spans="46:47" ht="27.75" customHeight="1" x14ac:dyDescent="0.25">
      <c r="AT3881" s="175"/>
      <c r="AU3881" s="44"/>
    </row>
    <row r="3882" spans="46:47" ht="27.75" customHeight="1" x14ac:dyDescent="0.25">
      <c r="AT3882" s="175"/>
      <c r="AU3882" s="44"/>
    </row>
    <row r="3883" spans="46:47" ht="27.75" customHeight="1" x14ac:dyDescent="0.25">
      <c r="AT3883" s="175"/>
      <c r="AU3883" s="44"/>
    </row>
    <row r="3884" spans="46:47" ht="27.75" customHeight="1" x14ac:dyDescent="0.25">
      <c r="AT3884" s="175"/>
      <c r="AU3884" s="44"/>
    </row>
    <row r="3885" spans="46:47" ht="27.75" customHeight="1" x14ac:dyDescent="0.25">
      <c r="AT3885" s="175"/>
      <c r="AU3885" s="44"/>
    </row>
    <row r="3886" spans="46:47" ht="27.75" customHeight="1" x14ac:dyDescent="0.25">
      <c r="AT3886" s="175"/>
      <c r="AU3886" s="44"/>
    </row>
    <row r="3887" spans="46:47" ht="27.75" customHeight="1" x14ac:dyDescent="0.25">
      <c r="AT3887" s="175"/>
      <c r="AU3887" s="44"/>
    </row>
    <row r="3888" spans="46:47" ht="27.75" customHeight="1" x14ac:dyDescent="0.25">
      <c r="AT3888" s="175"/>
      <c r="AU3888" s="44"/>
    </row>
    <row r="3889" spans="46:47" ht="27.75" customHeight="1" x14ac:dyDescent="0.25">
      <c r="AT3889" s="175"/>
      <c r="AU3889" s="44"/>
    </row>
    <row r="3890" spans="46:47" ht="27.75" customHeight="1" x14ac:dyDescent="0.25">
      <c r="AT3890" s="175"/>
      <c r="AU3890" s="44"/>
    </row>
    <row r="3891" spans="46:47" ht="27.75" customHeight="1" x14ac:dyDescent="0.25">
      <c r="AT3891" s="175"/>
      <c r="AU3891" s="44"/>
    </row>
    <row r="3892" spans="46:47" ht="27.75" customHeight="1" x14ac:dyDescent="0.25">
      <c r="AT3892" s="175"/>
      <c r="AU3892" s="44"/>
    </row>
    <row r="3893" spans="46:47" ht="27.75" customHeight="1" x14ac:dyDescent="0.25">
      <c r="AT3893" s="175"/>
      <c r="AU3893" s="44"/>
    </row>
    <row r="3894" spans="46:47" ht="27.75" customHeight="1" x14ac:dyDescent="0.25">
      <c r="AT3894" s="175"/>
      <c r="AU3894" s="44"/>
    </row>
    <row r="3895" spans="46:47" ht="27.75" customHeight="1" x14ac:dyDescent="0.25">
      <c r="AT3895" s="175"/>
      <c r="AU3895" s="44"/>
    </row>
    <row r="3896" spans="46:47" ht="27.75" customHeight="1" x14ac:dyDescent="0.25">
      <c r="AT3896" s="175"/>
      <c r="AU3896" s="44"/>
    </row>
    <row r="3897" spans="46:47" ht="27.75" customHeight="1" x14ac:dyDescent="0.25">
      <c r="AT3897" s="175"/>
      <c r="AU3897" s="44"/>
    </row>
    <row r="3898" spans="46:47" ht="27.75" customHeight="1" x14ac:dyDescent="0.25">
      <c r="AT3898" s="175"/>
      <c r="AU3898" s="44"/>
    </row>
    <row r="3899" spans="46:47" ht="27.75" customHeight="1" x14ac:dyDescent="0.25">
      <c r="AT3899" s="175"/>
      <c r="AU3899" s="44"/>
    </row>
    <row r="3900" spans="46:47" ht="27.75" customHeight="1" x14ac:dyDescent="0.25">
      <c r="AT3900" s="175"/>
      <c r="AU3900" s="44"/>
    </row>
    <row r="3901" spans="46:47" ht="27.75" customHeight="1" x14ac:dyDescent="0.25">
      <c r="AT3901" s="175"/>
      <c r="AU3901" s="44"/>
    </row>
    <row r="3902" spans="46:47" ht="27.75" customHeight="1" x14ac:dyDescent="0.25">
      <c r="AT3902" s="175"/>
      <c r="AU3902" s="44"/>
    </row>
    <row r="3903" spans="46:47" ht="27.75" customHeight="1" x14ac:dyDescent="0.25">
      <c r="AT3903" s="175"/>
      <c r="AU3903" s="44"/>
    </row>
    <row r="3904" spans="46:47" ht="27.75" customHeight="1" x14ac:dyDescent="0.25">
      <c r="AT3904" s="175"/>
      <c r="AU3904" s="44"/>
    </row>
    <row r="3905" spans="46:47" ht="27.75" customHeight="1" x14ac:dyDescent="0.25">
      <c r="AT3905" s="175"/>
      <c r="AU3905" s="44"/>
    </row>
    <row r="3906" spans="46:47" ht="27.75" customHeight="1" x14ac:dyDescent="0.25">
      <c r="AT3906" s="175"/>
      <c r="AU3906" s="44"/>
    </row>
    <row r="3907" spans="46:47" ht="27.75" customHeight="1" x14ac:dyDescent="0.25">
      <c r="AT3907" s="175"/>
      <c r="AU3907" s="44"/>
    </row>
    <row r="3908" spans="46:47" ht="27.75" customHeight="1" x14ac:dyDescent="0.25">
      <c r="AT3908" s="175"/>
      <c r="AU3908" s="44"/>
    </row>
    <row r="3909" spans="46:47" ht="27.75" customHeight="1" x14ac:dyDescent="0.25">
      <c r="AT3909" s="175"/>
      <c r="AU3909" s="44"/>
    </row>
    <row r="3910" spans="46:47" ht="27.75" customHeight="1" x14ac:dyDescent="0.25">
      <c r="AT3910" s="175"/>
      <c r="AU3910" s="44"/>
    </row>
    <row r="3911" spans="46:47" ht="27.75" customHeight="1" x14ac:dyDescent="0.25">
      <c r="AT3911" s="175"/>
      <c r="AU3911" s="44"/>
    </row>
    <row r="3912" spans="46:47" ht="27.75" customHeight="1" x14ac:dyDescent="0.25">
      <c r="AT3912" s="175"/>
      <c r="AU3912" s="44"/>
    </row>
    <row r="3913" spans="46:47" ht="27.75" customHeight="1" x14ac:dyDescent="0.25">
      <c r="AT3913" s="175"/>
      <c r="AU3913" s="44"/>
    </row>
    <row r="3914" spans="46:47" ht="27.75" customHeight="1" x14ac:dyDescent="0.25">
      <c r="AT3914" s="175"/>
      <c r="AU3914" s="44"/>
    </row>
    <row r="3915" spans="46:47" ht="27.75" customHeight="1" x14ac:dyDescent="0.25">
      <c r="AT3915" s="175"/>
      <c r="AU3915" s="44"/>
    </row>
    <row r="3916" spans="46:47" ht="27.75" customHeight="1" x14ac:dyDescent="0.25">
      <c r="AT3916" s="175"/>
      <c r="AU3916" s="44"/>
    </row>
    <row r="3917" spans="46:47" ht="27.75" customHeight="1" x14ac:dyDescent="0.25">
      <c r="AT3917" s="175"/>
      <c r="AU3917" s="44"/>
    </row>
    <row r="3918" spans="46:47" ht="27.75" customHeight="1" x14ac:dyDescent="0.25">
      <c r="AT3918" s="175"/>
      <c r="AU3918" s="44"/>
    </row>
    <row r="3919" spans="46:47" ht="27.75" customHeight="1" x14ac:dyDescent="0.25">
      <c r="AT3919" s="175"/>
      <c r="AU3919" s="44"/>
    </row>
    <row r="3920" spans="46:47" ht="27.75" customHeight="1" x14ac:dyDescent="0.25">
      <c r="AT3920" s="175"/>
      <c r="AU3920" s="44"/>
    </row>
    <row r="3921" spans="46:47" ht="27.75" customHeight="1" x14ac:dyDescent="0.25">
      <c r="AT3921" s="175"/>
      <c r="AU3921" s="44"/>
    </row>
    <row r="3922" spans="46:47" ht="27.75" customHeight="1" x14ac:dyDescent="0.25">
      <c r="AT3922" s="175"/>
      <c r="AU3922" s="44"/>
    </row>
    <row r="3923" spans="46:47" ht="27.75" customHeight="1" x14ac:dyDescent="0.25">
      <c r="AT3923" s="175"/>
      <c r="AU3923" s="44"/>
    </row>
    <row r="3924" spans="46:47" ht="27.75" customHeight="1" x14ac:dyDescent="0.25">
      <c r="AT3924" s="175"/>
      <c r="AU3924" s="44"/>
    </row>
    <row r="3925" spans="46:47" ht="27.75" customHeight="1" x14ac:dyDescent="0.25">
      <c r="AT3925" s="175"/>
      <c r="AU3925" s="44"/>
    </row>
    <row r="3926" spans="46:47" ht="27.75" customHeight="1" x14ac:dyDescent="0.25">
      <c r="AT3926" s="175"/>
      <c r="AU3926" s="44"/>
    </row>
    <row r="3927" spans="46:47" ht="27.75" customHeight="1" x14ac:dyDescent="0.25">
      <c r="AT3927" s="175"/>
      <c r="AU3927" s="44"/>
    </row>
    <row r="3928" spans="46:47" ht="27.75" customHeight="1" x14ac:dyDescent="0.25">
      <c r="AT3928" s="175"/>
      <c r="AU3928" s="44"/>
    </row>
    <row r="3929" spans="46:47" ht="27.75" customHeight="1" x14ac:dyDescent="0.25">
      <c r="AT3929" s="175"/>
      <c r="AU3929" s="44"/>
    </row>
    <row r="3930" spans="46:47" ht="27.75" customHeight="1" x14ac:dyDescent="0.25">
      <c r="AT3930" s="175"/>
      <c r="AU3930" s="44"/>
    </row>
    <row r="3931" spans="46:47" ht="27.75" customHeight="1" x14ac:dyDescent="0.25">
      <c r="AT3931" s="175"/>
      <c r="AU3931" s="44"/>
    </row>
    <row r="3932" spans="46:47" ht="27.75" customHeight="1" x14ac:dyDescent="0.25">
      <c r="AT3932" s="175"/>
      <c r="AU3932" s="44"/>
    </row>
    <row r="3933" spans="46:47" ht="27.75" customHeight="1" x14ac:dyDescent="0.25">
      <c r="AT3933" s="175"/>
      <c r="AU3933" s="44"/>
    </row>
    <row r="3934" spans="46:47" ht="27.75" customHeight="1" x14ac:dyDescent="0.25">
      <c r="AT3934" s="175"/>
      <c r="AU3934" s="44"/>
    </row>
    <row r="3935" spans="46:47" ht="27.75" customHeight="1" x14ac:dyDescent="0.25">
      <c r="AT3935" s="175"/>
      <c r="AU3935" s="44"/>
    </row>
    <row r="3936" spans="46:47" ht="27.75" customHeight="1" x14ac:dyDescent="0.25">
      <c r="AT3936" s="175"/>
      <c r="AU3936" s="44"/>
    </row>
    <row r="3937" spans="46:47" ht="27.75" customHeight="1" x14ac:dyDescent="0.25">
      <c r="AT3937" s="175"/>
      <c r="AU3937" s="44"/>
    </row>
    <row r="3938" spans="46:47" ht="27.75" customHeight="1" x14ac:dyDescent="0.25">
      <c r="AT3938" s="175"/>
      <c r="AU3938" s="44"/>
    </row>
    <row r="3939" spans="46:47" ht="27.75" customHeight="1" x14ac:dyDescent="0.25">
      <c r="AT3939" s="175"/>
      <c r="AU3939" s="44"/>
    </row>
    <row r="3940" spans="46:47" ht="27.75" customHeight="1" x14ac:dyDescent="0.25">
      <c r="AT3940" s="175"/>
      <c r="AU3940" s="44"/>
    </row>
    <row r="3941" spans="46:47" ht="27.75" customHeight="1" x14ac:dyDescent="0.25">
      <c r="AT3941" s="175"/>
      <c r="AU3941" s="44"/>
    </row>
    <row r="3942" spans="46:47" ht="27.75" customHeight="1" x14ac:dyDescent="0.25">
      <c r="AT3942" s="175"/>
      <c r="AU3942" s="44"/>
    </row>
    <row r="3943" spans="46:47" ht="27.75" customHeight="1" x14ac:dyDescent="0.25">
      <c r="AT3943" s="175"/>
      <c r="AU3943" s="44"/>
    </row>
    <row r="3944" spans="46:47" ht="27.75" customHeight="1" x14ac:dyDescent="0.25">
      <c r="AT3944" s="175"/>
      <c r="AU3944" s="44"/>
    </row>
    <row r="3945" spans="46:47" ht="27.75" customHeight="1" x14ac:dyDescent="0.25">
      <c r="AT3945" s="175"/>
      <c r="AU3945" s="44"/>
    </row>
    <row r="3946" spans="46:47" ht="27.75" customHeight="1" x14ac:dyDescent="0.25">
      <c r="AT3946" s="175"/>
      <c r="AU3946" s="44"/>
    </row>
    <row r="3947" spans="46:47" ht="27.75" customHeight="1" x14ac:dyDescent="0.25">
      <c r="AT3947" s="175"/>
      <c r="AU3947" s="44"/>
    </row>
    <row r="3948" spans="46:47" ht="27.75" customHeight="1" x14ac:dyDescent="0.25">
      <c r="AT3948" s="175"/>
      <c r="AU3948" s="44"/>
    </row>
    <row r="3949" spans="46:47" ht="27.75" customHeight="1" x14ac:dyDescent="0.25">
      <c r="AT3949" s="175"/>
      <c r="AU3949" s="44"/>
    </row>
    <row r="3950" spans="46:47" ht="27.75" customHeight="1" x14ac:dyDescent="0.25">
      <c r="AT3950" s="175"/>
      <c r="AU3950" s="44"/>
    </row>
    <row r="3951" spans="46:47" ht="27.75" customHeight="1" x14ac:dyDescent="0.25">
      <c r="AT3951" s="175"/>
      <c r="AU3951" s="44"/>
    </row>
    <row r="3952" spans="46:47" ht="27.75" customHeight="1" x14ac:dyDescent="0.25">
      <c r="AT3952" s="175"/>
      <c r="AU3952" s="44"/>
    </row>
    <row r="3953" spans="46:47" ht="27.75" customHeight="1" x14ac:dyDescent="0.25">
      <c r="AT3953" s="175"/>
      <c r="AU3953" s="44"/>
    </row>
    <row r="3954" spans="46:47" ht="27.75" customHeight="1" x14ac:dyDescent="0.25">
      <c r="AT3954" s="175"/>
      <c r="AU3954" s="44"/>
    </row>
    <row r="3955" spans="46:47" ht="27.75" customHeight="1" x14ac:dyDescent="0.25">
      <c r="AT3955" s="175"/>
      <c r="AU3955" s="44"/>
    </row>
    <row r="3956" spans="46:47" ht="27.75" customHeight="1" x14ac:dyDescent="0.25">
      <c r="AT3956" s="175"/>
      <c r="AU3956" s="44"/>
    </row>
    <row r="3957" spans="46:47" ht="27.75" customHeight="1" x14ac:dyDescent="0.25">
      <c r="AT3957" s="175"/>
      <c r="AU3957" s="44"/>
    </row>
    <row r="3958" spans="46:47" ht="27.75" customHeight="1" x14ac:dyDescent="0.25">
      <c r="AT3958" s="175"/>
      <c r="AU3958" s="44"/>
    </row>
    <row r="3959" spans="46:47" ht="27.75" customHeight="1" x14ac:dyDescent="0.25">
      <c r="AT3959" s="175"/>
      <c r="AU3959" s="44"/>
    </row>
    <row r="3960" spans="46:47" ht="27.75" customHeight="1" x14ac:dyDescent="0.25">
      <c r="AT3960" s="175"/>
      <c r="AU3960" s="44"/>
    </row>
    <row r="3961" spans="46:47" ht="27.75" customHeight="1" x14ac:dyDescent="0.25">
      <c r="AT3961" s="175"/>
      <c r="AU3961" s="44"/>
    </row>
    <row r="3962" spans="46:47" ht="27.75" customHeight="1" x14ac:dyDescent="0.25">
      <c r="AT3962" s="175"/>
      <c r="AU3962" s="44"/>
    </row>
    <row r="3963" spans="46:47" ht="27.75" customHeight="1" x14ac:dyDescent="0.25">
      <c r="AT3963" s="175"/>
      <c r="AU3963" s="44"/>
    </row>
    <row r="3964" spans="46:47" ht="27.75" customHeight="1" x14ac:dyDescent="0.25">
      <c r="AT3964" s="175"/>
      <c r="AU3964" s="44"/>
    </row>
    <row r="3965" spans="46:47" ht="27.75" customHeight="1" x14ac:dyDescent="0.25">
      <c r="AT3965" s="175"/>
      <c r="AU3965" s="44"/>
    </row>
    <row r="3966" spans="46:47" ht="27.75" customHeight="1" x14ac:dyDescent="0.25">
      <c r="AT3966" s="175"/>
      <c r="AU3966" s="44"/>
    </row>
    <row r="3967" spans="46:47" ht="27.75" customHeight="1" x14ac:dyDescent="0.25">
      <c r="AT3967" s="175"/>
      <c r="AU3967" s="44"/>
    </row>
    <row r="3968" spans="46:47" ht="27.75" customHeight="1" x14ac:dyDescent="0.25">
      <c r="AT3968" s="175"/>
      <c r="AU3968" s="44"/>
    </row>
    <row r="3969" spans="46:47" ht="27.75" customHeight="1" x14ac:dyDescent="0.25">
      <c r="AT3969" s="175"/>
      <c r="AU3969" s="44"/>
    </row>
    <row r="3970" spans="46:47" ht="27.75" customHeight="1" x14ac:dyDescent="0.25">
      <c r="AT3970" s="175"/>
      <c r="AU3970" s="44"/>
    </row>
    <row r="3971" spans="46:47" ht="27.75" customHeight="1" x14ac:dyDescent="0.25">
      <c r="AT3971" s="175"/>
      <c r="AU3971" s="44"/>
    </row>
    <row r="3972" spans="46:47" ht="27.75" customHeight="1" x14ac:dyDescent="0.25">
      <c r="AT3972" s="175"/>
      <c r="AU3972" s="44"/>
    </row>
    <row r="3973" spans="46:47" ht="27.75" customHeight="1" x14ac:dyDescent="0.25">
      <c r="AT3973" s="175"/>
      <c r="AU3973" s="44"/>
    </row>
    <row r="3974" spans="46:47" ht="27.75" customHeight="1" x14ac:dyDescent="0.25">
      <c r="AT3974" s="175"/>
      <c r="AU3974" s="44"/>
    </row>
    <row r="3975" spans="46:47" ht="27.75" customHeight="1" x14ac:dyDescent="0.25">
      <c r="AT3975" s="175"/>
      <c r="AU3975" s="44"/>
    </row>
    <row r="3976" spans="46:47" ht="27.75" customHeight="1" x14ac:dyDescent="0.25">
      <c r="AT3976" s="175"/>
      <c r="AU3976" s="44"/>
    </row>
    <row r="3977" spans="46:47" ht="27.75" customHeight="1" x14ac:dyDescent="0.25">
      <c r="AT3977" s="175"/>
      <c r="AU3977" s="44"/>
    </row>
    <row r="3978" spans="46:47" ht="27.75" customHeight="1" x14ac:dyDescent="0.25">
      <c r="AT3978" s="175"/>
      <c r="AU3978" s="44"/>
    </row>
    <row r="3979" spans="46:47" ht="27.75" customHeight="1" x14ac:dyDescent="0.25">
      <c r="AT3979" s="175"/>
      <c r="AU3979" s="44"/>
    </row>
    <row r="3980" spans="46:47" ht="27.75" customHeight="1" x14ac:dyDescent="0.25">
      <c r="AT3980" s="175"/>
      <c r="AU3980" s="44"/>
    </row>
    <row r="3981" spans="46:47" ht="27.75" customHeight="1" x14ac:dyDescent="0.25">
      <c r="AT3981" s="175"/>
      <c r="AU3981" s="44"/>
    </row>
    <row r="3982" spans="46:47" ht="27.75" customHeight="1" x14ac:dyDescent="0.25">
      <c r="AT3982" s="175"/>
      <c r="AU3982" s="44"/>
    </row>
    <row r="3983" spans="46:47" ht="27.75" customHeight="1" x14ac:dyDescent="0.25">
      <c r="AT3983" s="175"/>
      <c r="AU3983" s="44"/>
    </row>
    <row r="3984" spans="46:47" ht="27.75" customHeight="1" x14ac:dyDescent="0.25">
      <c r="AT3984" s="175"/>
      <c r="AU3984" s="44"/>
    </row>
    <row r="3985" spans="46:47" ht="27.75" customHeight="1" x14ac:dyDescent="0.25">
      <c r="AT3985" s="175"/>
      <c r="AU3985" s="44"/>
    </row>
    <row r="3986" spans="46:47" ht="27.75" customHeight="1" x14ac:dyDescent="0.25">
      <c r="AT3986" s="175"/>
      <c r="AU3986" s="44"/>
    </row>
    <row r="3987" spans="46:47" ht="27.75" customHeight="1" x14ac:dyDescent="0.25">
      <c r="AT3987" s="175"/>
      <c r="AU3987" s="44"/>
    </row>
    <row r="3988" spans="46:47" ht="27.75" customHeight="1" x14ac:dyDescent="0.25">
      <c r="AT3988" s="175"/>
      <c r="AU3988" s="44"/>
    </row>
    <row r="3989" spans="46:47" ht="27.75" customHeight="1" x14ac:dyDescent="0.25">
      <c r="AT3989" s="175"/>
      <c r="AU3989" s="44"/>
    </row>
    <row r="3990" spans="46:47" ht="27.75" customHeight="1" x14ac:dyDescent="0.25">
      <c r="AT3990" s="175"/>
      <c r="AU3990" s="44"/>
    </row>
    <row r="3991" spans="46:47" ht="27.75" customHeight="1" x14ac:dyDescent="0.25">
      <c r="AT3991" s="175"/>
      <c r="AU3991" s="44"/>
    </row>
    <row r="3992" spans="46:47" ht="27.75" customHeight="1" x14ac:dyDescent="0.25">
      <c r="AT3992" s="175"/>
      <c r="AU3992" s="44"/>
    </row>
    <row r="3993" spans="46:47" ht="27.75" customHeight="1" x14ac:dyDescent="0.25">
      <c r="AT3993" s="175"/>
      <c r="AU3993" s="44"/>
    </row>
    <row r="3994" spans="46:47" ht="27.75" customHeight="1" x14ac:dyDescent="0.25">
      <c r="AT3994" s="175"/>
      <c r="AU3994" s="44"/>
    </row>
    <row r="3995" spans="46:47" ht="27.75" customHeight="1" x14ac:dyDescent="0.25">
      <c r="AT3995" s="175"/>
      <c r="AU3995" s="44"/>
    </row>
    <row r="3996" spans="46:47" ht="27.75" customHeight="1" x14ac:dyDescent="0.25">
      <c r="AT3996" s="175"/>
      <c r="AU3996" s="44"/>
    </row>
    <row r="3997" spans="46:47" ht="27.75" customHeight="1" x14ac:dyDescent="0.25">
      <c r="AT3997" s="175"/>
      <c r="AU3997" s="44"/>
    </row>
    <row r="3998" spans="46:47" ht="27.75" customHeight="1" x14ac:dyDescent="0.25">
      <c r="AT3998" s="175"/>
      <c r="AU3998" s="44"/>
    </row>
    <row r="3999" spans="46:47" ht="27.75" customHeight="1" x14ac:dyDescent="0.25">
      <c r="AT3999" s="175"/>
      <c r="AU3999" s="44"/>
    </row>
    <row r="4000" spans="46:47" ht="27.75" customHeight="1" x14ac:dyDescent="0.25">
      <c r="AT4000" s="175"/>
      <c r="AU4000" s="44"/>
    </row>
    <row r="4001" spans="46:47" ht="27.75" customHeight="1" x14ac:dyDescent="0.25">
      <c r="AT4001" s="175"/>
      <c r="AU4001" s="44"/>
    </row>
    <row r="4002" spans="46:47" ht="27.75" customHeight="1" x14ac:dyDescent="0.25">
      <c r="AT4002" s="175"/>
      <c r="AU4002" s="44"/>
    </row>
    <row r="4003" spans="46:47" ht="27.75" customHeight="1" x14ac:dyDescent="0.25">
      <c r="AT4003" s="175"/>
      <c r="AU4003" s="44"/>
    </row>
    <row r="4004" spans="46:47" ht="27.75" customHeight="1" x14ac:dyDescent="0.25">
      <c r="AT4004" s="175"/>
      <c r="AU4004" s="44"/>
    </row>
    <row r="4005" spans="46:47" ht="27.75" customHeight="1" x14ac:dyDescent="0.25">
      <c r="AT4005" s="175"/>
      <c r="AU4005" s="44"/>
    </row>
    <row r="4006" spans="46:47" ht="27.75" customHeight="1" x14ac:dyDescent="0.25">
      <c r="AT4006" s="175"/>
      <c r="AU4006" s="44"/>
    </row>
    <row r="4007" spans="46:47" ht="27.75" customHeight="1" x14ac:dyDescent="0.25">
      <c r="AT4007" s="175"/>
      <c r="AU4007" s="44"/>
    </row>
    <row r="4008" spans="46:47" ht="27.75" customHeight="1" x14ac:dyDescent="0.25">
      <c r="AT4008" s="175"/>
      <c r="AU4008" s="44"/>
    </row>
    <row r="4009" spans="46:47" ht="27.75" customHeight="1" x14ac:dyDescent="0.25">
      <c r="AT4009" s="175"/>
      <c r="AU4009" s="44"/>
    </row>
    <row r="4010" spans="46:47" ht="27.75" customHeight="1" x14ac:dyDescent="0.25">
      <c r="AT4010" s="175"/>
      <c r="AU4010" s="44"/>
    </row>
    <row r="4011" spans="46:47" ht="27.75" customHeight="1" x14ac:dyDescent="0.25">
      <c r="AT4011" s="175"/>
      <c r="AU4011" s="44"/>
    </row>
    <row r="4012" spans="46:47" ht="27.75" customHeight="1" x14ac:dyDescent="0.25">
      <c r="AT4012" s="175"/>
      <c r="AU4012" s="44"/>
    </row>
    <row r="4013" spans="46:47" ht="27.75" customHeight="1" x14ac:dyDescent="0.25">
      <c r="AT4013" s="175"/>
      <c r="AU4013" s="44"/>
    </row>
    <row r="4014" spans="46:47" ht="27.75" customHeight="1" x14ac:dyDescent="0.25">
      <c r="AT4014" s="175"/>
      <c r="AU4014" s="44"/>
    </row>
    <row r="4015" spans="46:47" ht="27.75" customHeight="1" x14ac:dyDescent="0.25">
      <c r="AT4015" s="175"/>
      <c r="AU4015" s="44"/>
    </row>
    <row r="4016" spans="46:47" ht="27.75" customHeight="1" x14ac:dyDescent="0.25">
      <c r="AT4016" s="175"/>
      <c r="AU4016" s="44"/>
    </row>
    <row r="4017" spans="46:47" ht="27.75" customHeight="1" x14ac:dyDescent="0.25">
      <c r="AT4017" s="175"/>
      <c r="AU4017" s="44"/>
    </row>
    <row r="4018" spans="46:47" ht="27.75" customHeight="1" x14ac:dyDescent="0.25">
      <c r="AT4018" s="175"/>
      <c r="AU4018" s="44"/>
    </row>
    <row r="4019" spans="46:47" ht="27.75" customHeight="1" x14ac:dyDescent="0.25">
      <c r="AT4019" s="175"/>
      <c r="AU4019" s="44"/>
    </row>
    <row r="4020" spans="46:47" ht="27.75" customHeight="1" x14ac:dyDescent="0.25">
      <c r="AT4020" s="175"/>
      <c r="AU4020" s="44"/>
    </row>
    <row r="4021" spans="46:47" ht="27.75" customHeight="1" x14ac:dyDescent="0.25">
      <c r="AT4021" s="175"/>
      <c r="AU4021" s="44"/>
    </row>
    <row r="4022" spans="46:47" ht="27.75" customHeight="1" x14ac:dyDescent="0.25">
      <c r="AT4022" s="175"/>
      <c r="AU4022" s="44"/>
    </row>
    <row r="4023" spans="46:47" ht="27.75" customHeight="1" x14ac:dyDescent="0.25">
      <c r="AT4023" s="175"/>
      <c r="AU4023" s="44"/>
    </row>
    <row r="4024" spans="46:47" ht="27.75" customHeight="1" x14ac:dyDescent="0.25">
      <c r="AT4024" s="175"/>
      <c r="AU4024" s="44"/>
    </row>
    <row r="4025" spans="46:47" ht="27.75" customHeight="1" x14ac:dyDescent="0.25">
      <c r="AT4025" s="175"/>
      <c r="AU4025" s="44"/>
    </row>
    <row r="4026" spans="46:47" ht="27.75" customHeight="1" x14ac:dyDescent="0.25">
      <c r="AT4026" s="175"/>
      <c r="AU4026" s="44"/>
    </row>
    <row r="4027" spans="46:47" ht="27.75" customHeight="1" x14ac:dyDescent="0.25">
      <c r="AT4027" s="175"/>
      <c r="AU4027" s="44"/>
    </row>
    <row r="4028" spans="46:47" ht="27.75" customHeight="1" x14ac:dyDescent="0.25">
      <c r="AT4028" s="175"/>
      <c r="AU4028" s="44"/>
    </row>
    <row r="4029" spans="46:47" ht="27.75" customHeight="1" x14ac:dyDescent="0.25">
      <c r="AT4029" s="175"/>
      <c r="AU4029" s="44"/>
    </row>
    <row r="4030" spans="46:47" ht="27.75" customHeight="1" x14ac:dyDescent="0.25">
      <c r="AT4030" s="175"/>
      <c r="AU4030" s="44"/>
    </row>
    <row r="4031" spans="46:47" ht="27.75" customHeight="1" x14ac:dyDescent="0.25">
      <c r="AT4031" s="175"/>
      <c r="AU4031" s="44"/>
    </row>
    <row r="4032" spans="46:47" ht="27.75" customHeight="1" x14ac:dyDescent="0.25">
      <c r="AT4032" s="175"/>
      <c r="AU4032" s="44"/>
    </row>
    <row r="4033" spans="46:47" ht="27.75" customHeight="1" x14ac:dyDescent="0.25">
      <c r="AT4033" s="175"/>
      <c r="AU4033" s="44"/>
    </row>
    <row r="4034" spans="46:47" ht="27.75" customHeight="1" x14ac:dyDescent="0.25">
      <c r="AT4034" s="175"/>
      <c r="AU4034" s="44"/>
    </row>
    <row r="4035" spans="46:47" ht="27.75" customHeight="1" x14ac:dyDescent="0.25">
      <c r="AT4035" s="175"/>
      <c r="AU4035" s="44"/>
    </row>
    <row r="4036" spans="46:47" ht="27.75" customHeight="1" x14ac:dyDescent="0.25">
      <c r="AT4036" s="175"/>
      <c r="AU4036" s="44"/>
    </row>
    <row r="4037" spans="46:47" ht="27.75" customHeight="1" x14ac:dyDescent="0.25">
      <c r="AT4037" s="175"/>
      <c r="AU4037" s="44"/>
    </row>
    <row r="4038" spans="46:47" ht="27.75" customHeight="1" x14ac:dyDescent="0.25">
      <c r="AT4038" s="175"/>
      <c r="AU4038" s="44"/>
    </row>
    <row r="4039" spans="46:47" ht="27.75" customHeight="1" x14ac:dyDescent="0.25">
      <c r="AT4039" s="175"/>
      <c r="AU4039" s="44"/>
    </row>
    <row r="4040" spans="46:47" ht="27.75" customHeight="1" x14ac:dyDescent="0.25">
      <c r="AT4040" s="175"/>
      <c r="AU4040" s="44"/>
    </row>
    <row r="4041" spans="46:47" ht="27.75" customHeight="1" x14ac:dyDescent="0.25">
      <c r="AT4041" s="175"/>
      <c r="AU4041" s="44"/>
    </row>
    <row r="4042" spans="46:47" ht="27.75" customHeight="1" x14ac:dyDescent="0.25">
      <c r="AT4042" s="175"/>
      <c r="AU4042" s="44"/>
    </row>
    <row r="4043" spans="46:47" ht="27.75" customHeight="1" x14ac:dyDescent="0.25">
      <c r="AT4043" s="175"/>
      <c r="AU4043" s="44"/>
    </row>
    <row r="4044" spans="46:47" ht="27.75" customHeight="1" x14ac:dyDescent="0.25">
      <c r="AT4044" s="175"/>
      <c r="AU4044" s="44"/>
    </row>
    <row r="4045" spans="46:47" ht="27.75" customHeight="1" x14ac:dyDescent="0.25">
      <c r="AT4045" s="175"/>
      <c r="AU4045" s="44"/>
    </row>
    <row r="4046" spans="46:47" ht="27.75" customHeight="1" x14ac:dyDescent="0.25">
      <c r="AT4046" s="175"/>
      <c r="AU4046" s="44"/>
    </row>
    <row r="4047" spans="46:47" ht="27.75" customHeight="1" x14ac:dyDescent="0.25">
      <c r="AT4047" s="175"/>
      <c r="AU4047" s="44"/>
    </row>
    <row r="4048" spans="46:47" ht="27.75" customHeight="1" x14ac:dyDescent="0.25">
      <c r="AT4048" s="175"/>
      <c r="AU4048" s="44"/>
    </row>
    <row r="4049" spans="46:47" ht="27.75" customHeight="1" x14ac:dyDescent="0.25">
      <c r="AT4049" s="175"/>
      <c r="AU4049" s="44"/>
    </row>
    <row r="4050" spans="46:47" ht="27.75" customHeight="1" x14ac:dyDescent="0.25">
      <c r="AT4050" s="175"/>
      <c r="AU4050" s="44"/>
    </row>
    <row r="4051" spans="46:47" ht="27.75" customHeight="1" x14ac:dyDescent="0.25">
      <c r="AT4051" s="175"/>
      <c r="AU4051" s="44"/>
    </row>
    <row r="4052" spans="46:47" ht="27.75" customHeight="1" x14ac:dyDescent="0.25">
      <c r="AT4052" s="175"/>
      <c r="AU4052" s="44"/>
    </row>
    <row r="4053" spans="46:47" ht="27.75" customHeight="1" x14ac:dyDescent="0.25">
      <c r="AT4053" s="175"/>
      <c r="AU4053" s="44"/>
    </row>
    <row r="4054" spans="46:47" ht="27.75" customHeight="1" x14ac:dyDescent="0.25">
      <c r="AT4054" s="175"/>
      <c r="AU4054" s="44"/>
    </row>
    <row r="4055" spans="46:47" ht="27.75" customHeight="1" x14ac:dyDescent="0.25">
      <c r="AT4055" s="175"/>
      <c r="AU4055" s="44"/>
    </row>
    <row r="4056" spans="46:47" ht="27.75" customHeight="1" x14ac:dyDescent="0.25">
      <c r="AT4056" s="175"/>
      <c r="AU4056" s="44"/>
    </row>
    <row r="4057" spans="46:47" ht="27.75" customHeight="1" x14ac:dyDescent="0.25">
      <c r="AT4057" s="175"/>
      <c r="AU4057" s="44"/>
    </row>
    <row r="4058" spans="46:47" ht="27.75" customHeight="1" x14ac:dyDescent="0.25">
      <c r="AT4058" s="175"/>
      <c r="AU4058" s="44"/>
    </row>
    <row r="4059" spans="46:47" ht="27.75" customHeight="1" x14ac:dyDescent="0.25">
      <c r="AT4059" s="175"/>
      <c r="AU4059" s="44"/>
    </row>
    <row r="4060" spans="46:47" ht="27.75" customHeight="1" x14ac:dyDescent="0.25">
      <c r="AT4060" s="175"/>
      <c r="AU4060" s="44"/>
    </row>
    <row r="4061" spans="46:47" ht="27.75" customHeight="1" x14ac:dyDescent="0.25">
      <c r="AT4061" s="175"/>
      <c r="AU4061" s="44"/>
    </row>
    <row r="4062" spans="46:47" ht="27.75" customHeight="1" x14ac:dyDescent="0.25">
      <c r="AT4062" s="175"/>
      <c r="AU4062" s="44"/>
    </row>
    <row r="4063" spans="46:47" ht="27.75" customHeight="1" x14ac:dyDescent="0.25">
      <c r="AT4063" s="175"/>
      <c r="AU4063" s="44"/>
    </row>
    <row r="4064" spans="46:47" ht="27.75" customHeight="1" x14ac:dyDescent="0.25">
      <c r="AT4064" s="175"/>
      <c r="AU4064" s="44"/>
    </row>
    <row r="4065" spans="46:47" ht="27.75" customHeight="1" x14ac:dyDescent="0.25">
      <c r="AT4065" s="175"/>
      <c r="AU4065" s="44"/>
    </row>
    <row r="4066" spans="46:47" ht="27.75" customHeight="1" x14ac:dyDescent="0.25">
      <c r="AT4066" s="175"/>
      <c r="AU4066" s="44"/>
    </row>
    <row r="4067" spans="46:47" ht="27.75" customHeight="1" x14ac:dyDescent="0.25">
      <c r="AT4067" s="175"/>
      <c r="AU4067" s="44"/>
    </row>
    <row r="4068" spans="46:47" ht="27.75" customHeight="1" x14ac:dyDescent="0.25">
      <c r="AT4068" s="175"/>
      <c r="AU4068" s="44"/>
    </row>
    <row r="4069" spans="46:47" ht="27.75" customHeight="1" x14ac:dyDescent="0.25">
      <c r="AT4069" s="175"/>
      <c r="AU4069" s="44"/>
    </row>
    <row r="4070" spans="46:47" ht="27.75" customHeight="1" x14ac:dyDescent="0.25">
      <c r="AT4070" s="175"/>
      <c r="AU4070" s="44"/>
    </row>
    <row r="4071" spans="46:47" ht="27.75" customHeight="1" x14ac:dyDescent="0.25">
      <c r="AT4071" s="175"/>
      <c r="AU4071" s="44"/>
    </row>
    <row r="4072" spans="46:47" ht="27.75" customHeight="1" x14ac:dyDescent="0.25">
      <c r="AT4072" s="175"/>
      <c r="AU4072" s="44"/>
    </row>
    <row r="4073" spans="46:47" ht="27.75" customHeight="1" x14ac:dyDescent="0.25">
      <c r="AT4073" s="175"/>
      <c r="AU4073" s="44"/>
    </row>
    <row r="4074" spans="46:47" ht="27.75" customHeight="1" x14ac:dyDescent="0.25">
      <c r="AT4074" s="175"/>
      <c r="AU4074" s="44"/>
    </row>
    <row r="4075" spans="46:47" ht="27.75" customHeight="1" x14ac:dyDescent="0.25">
      <c r="AT4075" s="175"/>
      <c r="AU4075" s="44"/>
    </row>
    <row r="4076" spans="46:47" ht="27.75" customHeight="1" x14ac:dyDescent="0.25">
      <c r="AT4076" s="175"/>
      <c r="AU4076" s="44"/>
    </row>
    <row r="4077" spans="46:47" ht="27.75" customHeight="1" x14ac:dyDescent="0.25">
      <c r="AT4077" s="175"/>
      <c r="AU4077" s="44"/>
    </row>
    <row r="4078" spans="46:47" ht="27.75" customHeight="1" x14ac:dyDescent="0.25">
      <c r="AT4078" s="175"/>
      <c r="AU4078" s="44"/>
    </row>
    <row r="4079" spans="46:47" ht="27.75" customHeight="1" x14ac:dyDescent="0.25">
      <c r="AT4079" s="175"/>
      <c r="AU4079" s="44"/>
    </row>
    <row r="4080" spans="46:47" ht="27.75" customHeight="1" x14ac:dyDescent="0.25">
      <c r="AT4080" s="175"/>
      <c r="AU4080" s="44"/>
    </row>
    <row r="4081" spans="46:47" ht="27.75" customHeight="1" x14ac:dyDescent="0.25">
      <c r="AT4081" s="175"/>
      <c r="AU4081" s="44"/>
    </row>
    <row r="4082" spans="46:47" ht="27.75" customHeight="1" x14ac:dyDescent="0.25">
      <c r="AT4082" s="175"/>
      <c r="AU4082" s="44"/>
    </row>
    <row r="4083" spans="46:47" ht="27.75" customHeight="1" x14ac:dyDescent="0.25">
      <c r="AT4083" s="175"/>
      <c r="AU4083" s="44"/>
    </row>
    <row r="4084" spans="46:47" ht="27.75" customHeight="1" x14ac:dyDescent="0.25">
      <c r="AT4084" s="175"/>
      <c r="AU4084" s="44"/>
    </row>
    <row r="4085" spans="46:47" ht="27.75" customHeight="1" x14ac:dyDescent="0.25">
      <c r="AT4085" s="175"/>
      <c r="AU4085" s="44"/>
    </row>
    <row r="4086" spans="46:47" ht="27.75" customHeight="1" x14ac:dyDescent="0.25">
      <c r="AT4086" s="175"/>
      <c r="AU4086" s="44"/>
    </row>
    <row r="4087" spans="46:47" ht="27.75" customHeight="1" x14ac:dyDescent="0.25">
      <c r="AT4087" s="175"/>
      <c r="AU4087" s="44"/>
    </row>
    <row r="4088" spans="46:47" ht="27.75" customHeight="1" x14ac:dyDescent="0.25">
      <c r="AT4088" s="175"/>
      <c r="AU4088" s="44"/>
    </row>
    <row r="4089" spans="46:47" ht="27.75" customHeight="1" x14ac:dyDescent="0.25">
      <c r="AT4089" s="175"/>
      <c r="AU4089" s="44"/>
    </row>
    <row r="4090" spans="46:47" ht="27.75" customHeight="1" x14ac:dyDescent="0.25">
      <c r="AT4090" s="175"/>
      <c r="AU4090" s="44"/>
    </row>
    <row r="4091" spans="46:47" ht="27.75" customHeight="1" x14ac:dyDescent="0.25">
      <c r="AT4091" s="175"/>
      <c r="AU4091" s="44"/>
    </row>
    <row r="4092" spans="46:47" ht="27.75" customHeight="1" x14ac:dyDescent="0.25">
      <c r="AT4092" s="175"/>
      <c r="AU4092" s="44"/>
    </row>
    <row r="4093" spans="46:47" ht="27.75" customHeight="1" x14ac:dyDescent="0.25">
      <c r="AT4093" s="175"/>
      <c r="AU4093" s="44"/>
    </row>
    <row r="4094" spans="46:47" ht="27.75" customHeight="1" x14ac:dyDescent="0.25">
      <c r="AT4094" s="175"/>
      <c r="AU4094" s="44"/>
    </row>
    <row r="4095" spans="46:47" ht="27.75" customHeight="1" x14ac:dyDescent="0.25">
      <c r="AT4095" s="175"/>
      <c r="AU4095" s="44"/>
    </row>
    <row r="4096" spans="46:47" ht="27.75" customHeight="1" x14ac:dyDescent="0.25">
      <c r="AT4096" s="175"/>
      <c r="AU4096" s="44"/>
    </row>
    <row r="4097" spans="46:47" ht="27.75" customHeight="1" x14ac:dyDescent="0.25">
      <c r="AT4097" s="175"/>
      <c r="AU4097" s="44"/>
    </row>
    <row r="4098" spans="46:47" ht="27.75" customHeight="1" x14ac:dyDescent="0.25">
      <c r="AT4098" s="175"/>
      <c r="AU4098" s="44"/>
    </row>
    <row r="4099" spans="46:47" ht="27.75" customHeight="1" x14ac:dyDescent="0.25">
      <c r="AT4099" s="175"/>
      <c r="AU4099" s="44"/>
    </row>
    <row r="4100" spans="46:47" ht="27.75" customHeight="1" x14ac:dyDescent="0.25">
      <c r="AT4100" s="175"/>
      <c r="AU4100" s="44"/>
    </row>
    <row r="4101" spans="46:47" ht="27.75" customHeight="1" x14ac:dyDescent="0.25">
      <c r="AT4101" s="175"/>
      <c r="AU4101" s="44"/>
    </row>
    <row r="4102" spans="46:47" ht="27.75" customHeight="1" x14ac:dyDescent="0.25">
      <c r="AT4102" s="175"/>
      <c r="AU4102" s="44"/>
    </row>
    <row r="4103" spans="46:47" ht="27.75" customHeight="1" x14ac:dyDescent="0.25">
      <c r="AT4103" s="175"/>
      <c r="AU4103" s="44"/>
    </row>
    <row r="4104" spans="46:47" ht="27.75" customHeight="1" x14ac:dyDescent="0.25">
      <c r="AT4104" s="175"/>
      <c r="AU4104" s="44"/>
    </row>
    <row r="4105" spans="46:47" ht="27.75" customHeight="1" x14ac:dyDescent="0.25">
      <c r="AT4105" s="175"/>
      <c r="AU4105" s="44"/>
    </row>
    <row r="4106" spans="46:47" ht="27.75" customHeight="1" x14ac:dyDescent="0.25">
      <c r="AT4106" s="175"/>
      <c r="AU4106" s="44"/>
    </row>
    <row r="4107" spans="46:47" ht="27.75" customHeight="1" x14ac:dyDescent="0.25">
      <c r="AT4107" s="175"/>
      <c r="AU4107" s="44"/>
    </row>
    <row r="4108" spans="46:47" ht="27.75" customHeight="1" x14ac:dyDescent="0.25">
      <c r="AT4108" s="175"/>
      <c r="AU4108" s="44"/>
    </row>
    <row r="4109" spans="46:47" ht="27.75" customHeight="1" x14ac:dyDescent="0.25">
      <c r="AT4109" s="175"/>
      <c r="AU4109" s="44"/>
    </row>
    <row r="4110" spans="46:47" ht="27.75" customHeight="1" x14ac:dyDescent="0.25">
      <c r="AT4110" s="175"/>
      <c r="AU4110" s="44"/>
    </row>
    <row r="4111" spans="46:47" ht="27.75" customHeight="1" x14ac:dyDescent="0.25">
      <c r="AT4111" s="175"/>
      <c r="AU4111" s="44"/>
    </row>
    <row r="4112" spans="46:47" ht="27.75" customHeight="1" x14ac:dyDescent="0.25">
      <c r="AT4112" s="175"/>
      <c r="AU4112" s="44"/>
    </row>
    <row r="4113" spans="46:47" ht="27.75" customHeight="1" x14ac:dyDescent="0.25">
      <c r="AT4113" s="175"/>
      <c r="AU4113" s="44"/>
    </row>
    <row r="4114" spans="46:47" ht="27.75" customHeight="1" x14ac:dyDescent="0.25">
      <c r="AT4114" s="175"/>
      <c r="AU4114" s="44"/>
    </row>
    <row r="4115" spans="46:47" ht="27.75" customHeight="1" x14ac:dyDescent="0.25">
      <c r="AT4115" s="175"/>
      <c r="AU4115" s="44"/>
    </row>
    <row r="4116" spans="46:47" ht="27.75" customHeight="1" x14ac:dyDescent="0.25">
      <c r="AT4116" s="175"/>
      <c r="AU4116" s="44"/>
    </row>
    <row r="4117" spans="46:47" ht="27.75" customHeight="1" x14ac:dyDescent="0.25">
      <c r="AT4117" s="175"/>
      <c r="AU4117" s="44"/>
    </row>
    <row r="4118" spans="46:47" ht="27.75" customHeight="1" x14ac:dyDescent="0.25">
      <c r="AT4118" s="175"/>
      <c r="AU4118" s="44"/>
    </row>
    <row r="4119" spans="46:47" ht="27.75" customHeight="1" x14ac:dyDescent="0.25">
      <c r="AT4119" s="175"/>
      <c r="AU4119" s="44"/>
    </row>
    <row r="4120" spans="46:47" ht="27.75" customHeight="1" x14ac:dyDescent="0.25">
      <c r="AT4120" s="175"/>
      <c r="AU4120" s="44"/>
    </row>
    <row r="4121" spans="46:47" ht="27.75" customHeight="1" x14ac:dyDescent="0.25">
      <c r="AT4121" s="175"/>
      <c r="AU4121" s="44"/>
    </row>
    <row r="4122" spans="46:47" ht="27.75" customHeight="1" x14ac:dyDescent="0.25">
      <c r="AT4122" s="175"/>
      <c r="AU4122" s="44"/>
    </row>
    <row r="4123" spans="46:47" ht="27.75" customHeight="1" x14ac:dyDescent="0.25">
      <c r="AT4123" s="175"/>
      <c r="AU4123" s="44"/>
    </row>
    <row r="4124" spans="46:47" ht="27.75" customHeight="1" x14ac:dyDescent="0.25">
      <c r="AT4124" s="175"/>
      <c r="AU4124" s="44"/>
    </row>
    <row r="4125" spans="46:47" ht="27.75" customHeight="1" x14ac:dyDescent="0.25">
      <c r="AT4125" s="175"/>
      <c r="AU4125" s="44"/>
    </row>
    <row r="4126" spans="46:47" ht="27.75" customHeight="1" x14ac:dyDescent="0.25">
      <c r="AT4126" s="175"/>
      <c r="AU4126" s="44"/>
    </row>
    <row r="4127" spans="46:47" ht="27.75" customHeight="1" x14ac:dyDescent="0.25">
      <c r="AT4127" s="175"/>
      <c r="AU4127" s="44"/>
    </row>
    <row r="4128" spans="46:47" ht="27.75" customHeight="1" x14ac:dyDescent="0.25">
      <c r="AT4128" s="175"/>
      <c r="AU4128" s="44"/>
    </row>
    <row r="4129" spans="46:47" ht="27.75" customHeight="1" x14ac:dyDescent="0.25">
      <c r="AT4129" s="175"/>
      <c r="AU4129" s="44"/>
    </row>
    <row r="4130" spans="46:47" ht="27.75" customHeight="1" x14ac:dyDescent="0.25">
      <c r="AT4130" s="175"/>
      <c r="AU4130" s="44"/>
    </row>
    <row r="4131" spans="46:47" ht="27.75" customHeight="1" x14ac:dyDescent="0.25">
      <c r="AT4131" s="175"/>
      <c r="AU4131" s="44"/>
    </row>
    <row r="4132" spans="46:47" ht="27.75" customHeight="1" x14ac:dyDescent="0.25">
      <c r="AT4132" s="175"/>
      <c r="AU4132" s="44"/>
    </row>
    <row r="4133" spans="46:47" ht="27.75" customHeight="1" x14ac:dyDescent="0.25">
      <c r="AT4133" s="175"/>
      <c r="AU4133" s="44"/>
    </row>
    <row r="4134" spans="46:47" ht="27.75" customHeight="1" x14ac:dyDescent="0.25">
      <c r="AT4134" s="175"/>
      <c r="AU4134" s="44"/>
    </row>
    <row r="4135" spans="46:47" ht="27.75" customHeight="1" x14ac:dyDescent="0.25">
      <c r="AT4135" s="175"/>
      <c r="AU4135" s="44"/>
    </row>
    <row r="4136" spans="46:47" ht="27.75" customHeight="1" x14ac:dyDescent="0.25">
      <c r="AT4136" s="175"/>
      <c r="AU4136" s="44"/>
    </row>
    <row r="4137" spans="46:47" ht="27.75" customHeight="1" x14ac:dyDescent="0.25">
      <c r="AT4137" s="175"/>
      <c r="AU4137" s="44"/>
    </row>
    <row r="4138" spans="46:47" ht="27.75" customHeight="1" x14ac:dyDescent="0.25">
      <c r="AT4138" s="175"/>
      <c r="AU4138" s="44"/>
    </row>
    <row r="4139" spans="46:47" ht="27.75" customHeight="1" x14ac:dyDescent="0.25">
      <c r="AT4139" s="175"/>
      <c r="AU4139" s="44"/>
    </row>
    <row r="4140" spans="46:47" ht="27.75" customHeight="1" x14ac:dyDescent="0.25">
      <c r="AT4140" s="175"/>
      <c r="AU4140" s="44"/>
    </row>
    <row r="4141" spans="46:47" ht="27.75" customHeight="1" x14ac:dyDescent="0.25">
      <c r="AT4141" s="175"/>
      <c r="AU4141" s="44"/>
    </row>
    <row r="4142" spans="46:47" ht="27.75" customHeight="1" x14ac:dyDescent="0.25">
      <c r="AT4142" s="175"/>
      <c r="AU4142" s="44"/>
    </row>
    <row r="4143" spans="46:47" ht="27.75" customHeight="1" x14ac:dyDescent="0.25">
      <c r="AT4143" s="175"/>
      <c r="AU4143" s="44"/>
    </row>
    <row r="4144" spans="46:47" ht="27.75" customHeight="1" x14ac:dyDescent="0.25">
      <c r="AT4144" s="175"/>
      <c r="AU4144" s="44"/>
    </row>
    <row r="4145" spans="46:47" ht="27.75" customHeight="1" x14ac:dyDescent="0.25">
      <c r="AT4145" s="175"/>
      <c r="AU4145" s="44"/>
    </row>
    <row r="4146" spans="46:47" ht="27.75" customHeight="1" x14ac:dyDescent="0.25">
      <c r="AT4146" s="175"/>
      <c r="AU4146" s="44"/>
    </row>
    <row r="4147" spans="46:47" ht="27.75" customHeight="1" x14ac:dyDescent="0.25">
      <c r="AT4147" s="175"/>
      <c r="AU4147" s="44"/>
    </row>
    <row r="4148" spans="46:47" ht="27.75" customHeight="1" x14ac:dyDescent="0.25">
      <c r="AT4148" s="175"/>
      <c r="AU4148" s="44"/>
    </row>
    <row r="4149" spans="46:47" ht="27.75" customHeight="1" x14ac:dyDescent="0.25">
      <c r="AT4149" s="175"/>
      <c r="AU4149" s="44"/>
    </row>
    <row r="4150" spans="46:47" ht="27.75" customHeight="1" x14ac:dyDescent="0.25">
      <c r="AT4150" s="175"/>
      <c r="AU4150" s="44"/>
    </row>
    <row r="4151" spans="46:47" ht="27.75" customHeight="1" x14ac:dyDescent="0.25">
      <c r="AT4151" s="175"/>
      <c r="AU4151" s="44"/>
    </row>
    <row r="4152" spans="46:47" ht="27.75" customHeight="1" x14ac:dyDescent="0.25">
      <c r="AT4152" s="175"/>
      <c r="AU4152" s="44"/>
    </row>
    <row r="4153" spans="46:47" ht="27.75" customHeight="1" x14ac:dyDescent="0.25">
      <c r="AT4153" s="175"/>
      <c r="AU4153" s="44"/>
    </row>
    <row r="4154" spans="46:47" ht="27.75" customHeight="1" x14ac:dyDescent="0.25">
      <c r="AT4154" s="175"/>
      <c r="AU4154" s="44"/>
    </row>
    <row r="4155" spans="46:47" ht="27.75" customHeight="1" x14ac:dyDescent="0.25">
      <c r="AT4155" s="175"/>
      <c r="AU4155" s="44"/>
    </row>
    <row r="4156" spans="46:47" ht="27.75" customHeight="1" x14ac:dyDescent="0.25">
      <c r="AT4156" s="175"/>
      <c r="AU4156" s="44"/>
    </row>
    <row r="4157" spans="46:47" ht="27.75" customHeight="1" x14ac:dyDescent="0.25">
      <c r="AT4157" s="175"/>
      <c r="AU4157" s="44"/>
    </row>
    <row r="4158" spans="46:47" ht="27.75" customHeight="1" x14ac:dyDescent="0.25">
      <c r="AT4158" s="175"/>
      <c r="AU4158" s="44"/>
    </row>
    <row r="4159" spans="46:47" ht="27.75" customHeight="1" x14ac:dyDescent="0.25">
      <c r="AT4159" s="175"/>
      <c r="AU4159" s="44"/>
    </row>
    <row r="4160" spans="46:47" ht="27.75" customHeight="1" x14ac:dyDescent="0.25">
      <c r="AT4160" s="175"/>
      <c r="AU4160" s="44"/>
    </row>
    <row r="4161" spans="46:47" ht="27.75" customHeight="1" x14ac:dyDescent="0.25">
      <c r="AT4161" s="175"/>
      <c r="AU4161" s="44"/>
    </row>
    <row r="4162" spans="46:47" ht="27.75" customHeight="1" x14ac:dyDescent="0.25">
      <c r="AT4162" s="175"/>
      <c r="AU4162" s="44"/>
    </row>
    <row r="4163" spans="46:47" ht="27.75" customHeight="1" x14ac:dyDescent="0.25">
      <c r="AT4163" s="175"/>
      <c r="AU4163" s="44"/>
    </row>
    <row r="4164" spans="46:47" ht="27.75" customHeight="1" x14ac:dyDescent="0.25">
      <c r="AT4164" s="175"/>
      <c r="AU4164" s="44"/>
    </row>
    <row r="4165" spans="46:47" ht="27.75" customHeight="1" x14ac:dyDescent="0.25">
      <c r="AT4165" s="175"/>
      <c r="AU4165" s="44"/>
    </row>
    <row r="4166" spans="46:47" ht="27.75" customHeight="1" x14ac:dyDescent="0.25">
      <c r="AT4166" s="175"/>
      <c r="AU4166" s="44"/>
    </row>
    <row r="4167" spans="46:47" ht="27.75" customHeight="1" x14ac:dyDescent="0.25">
      <c r="AT4167" s="175"/>
      <c r="AU4167" s="44"/>
    </row>
    <row r="4168" spans="46:47" ht="27.75" customHeight="1" x14ac:dyDescent="0.25">
      <c r="AT4168" s="175"/>
      <c r="AU4168" s="44"/>
    </row>
    <row r="4169" spans="46:47" ht="27.75" customHeight="1" x14ac:dyDescent="0.25">
      <c r="AT4169" s="175"/>
      <c r="AU4169" s="44"/>
    </row>
    <row r="4170" spans="46:47" ht="27.75" customHeight="1" x14ac:dyDescent="0.25">
      <c r="AT4170" s="175"/>
      <c r="AU4170" s="44"/>
    </row>
    <row r="4171" spans="46:47" ht="27.75" customHeight="1" x14ac:dyDescent="0.25">
      <c r="AT4171" s="175"/>
      <c r="AU4171" s="44"/>
    </row>
    <row r="4172" spans="46:47" ht="27.75" customHeight="1" x14ac:dyDescent="0.25">
      <c r="AT4172" s="175"/>
      <c r="AU4172" s="44"/>
    </row>
    <row r="4173" spans="46:47" ht="27.75" customHeight="1" x14ac:dyDescent="0.25">
      <c r="AT4173" s="175"/>
      <c r="AU4173" s="44"/>
    </row>
    <row r="4174" spans="46:47" ht="27.75" customHeight="1" x14ac:dyDescent="0.25">
      <c r="AT4174" s="175"/>
      <c r="AU4174" s="44"/>
    </row>
    <row r="4175" spans="46:47" ht="27.75" customHeight="1" x14ac:dyDescent="0.25">
      <c r="AT4175" s="175"/>
      <c r="AU4175" s="44"/>
    </row>
    <row r="4176" spans="46:47" ht="27.75" customHeight="1" x14ac:dyDescent="0.25">
      <c r="AT4176" s="175"/>
      <c r="AU4176" s="44"/>
    </row>
    <row r="4177" spans="46:47" ht="27.75" customHeight="1" x14ac:dyDescent="0.25">
      <c r="AT4177" s="175"/>
      <c r="AU4177" s="44"/>
    </row>
    <row r="4178" spans="46:47" ht="27.75" customHeight="1" x14ac:dyDescent="0.25">
      <c r="AT4178" s="175"/>
      <c r="AU4178" s="44"/>
    </row>
    <row r="4179" spans="46:47" ht="27.75" customHeight="1" x14ac:dyDescent="0.25">
      <c r="AT4179" s="175"/>
      <c r="AU4179" s="44"/>
    </row>
    <row r="4180" spans="46:47" ht="27.75" customHeight="1" x14ac:dyDescent="0.25">
      <c r="AT4180" s="175"/>
      <c r="AU4180" s="44"/>
    </row>
    <row r="4181" spans="46:47" ht="27.75" customHeight="1" x14ac:dyDescent="0.25">
      <c r="AT4181" s="175"/>
      <c r="AU4181" s="44"/>
    </row>
    <row r="4182" spans="46:47" ht="27.75" customHeight="1" x14ac:dyDescent="0.25">
      <c r="AT4182" s="175"/>
      <c r="AU4182" s="44"/>
    </row>
    <row r="4183" spans="46:47" ht="27.75" customHeight="1" x14ac:dyDescent="0.25">
      <c r="AT4183" s="175"/>
      <c r="AU4183" s="44"/>
    </row>
    <row r="4184" spans="46:47" ht="27.75" customHeight="1" x14ac:dyDescent="0.25">
      <c r="AT4184" s="175"/>
      <c r="AU4184" s="44"/>
    </row>
    <row r="4185" spans="46:47" ht="27.75" customHeight="1" x14ac:dyDescent="0.25">
      <c r="AT4185" s="175"/>
      <c r="AU4185" s="44"/>
    </row>
    <row r="4186" spans="46:47" ht="27.75" customHeight="1" x14ac:dyDescent="0.25">
      <c r="AT4186" s="175"/>
      <c r="AU4186" s="44"/>
    </row>
    <row r="4187" spans="46:47" ht="27.75" customHeight="1" x14ac:dyDescent="0.25">
      <c r="AT4187" s="175"/>
      <c r="AU4187" s="44"/>
    </row>
    <row r="4188" spans="46:47" ht="27.75" customHeight="1" x14ac:dyDescent="0.25">
      <c r="AT4188" s="175"/>
      <c r="AU4188" s="44"/>
    </row>
    <row r="4189" spans="46:47" ht="27.75" customHeight="1" x14ac:dyDescent="0.25">
      <c r="AT4189" s="175"/>
      <c r="AU4189" s="44"/>
    </row>
    <row r="4190" spans="46:47" ht="27.75" customHeight="1" x14ac:dyDescent="0.25">
      <c r="AT4190" s="175"/>
      <c r="AU4190" s="44"/>
    </row>
    <row r="4191" spans="46:47" ht="27.75" customHeight="1" x14ac:dyDescent="0.25">
      <c r="AT4191" s="175"/>
      <c r="AU4191" s="44"/>
    </row>
    <row r="4192" spans="46:47" ht="27.75" customHeight="1" x14ac:dyDescent="0.25">
      <c r="AT4192" s="175"/>
      <c r="AU4192" s="44"/>
    </row>
    <row r="4193" spans="46:47" ht="27.75" customHeight="1" x14ac:dyDescent="0.25">
      <c r="AT4193" s="175"/>
      <c r="AU4193" s="44"/>
    </row>
    <row r="4194" spans="46:47" ht="27.75" customHeight="1" x14ac:dyDescent="0.25">
      <c r="AT4194" s="175"/>
      <c r="AU4194" s="44"/>
    </row>
    <row r="4195" spans="46:47" ht="27.75" customHeight="1" x14ac:dyDescent="0.25">
      <c r="AT4195" s="175"/>
      <c r="AU4195" s="44"/>
    </row>
    <row r="4196" spans="46:47" ht="27.75" customHeight="1" x14ac:dyDescent="0.25">
      <c r="AT4196" s="175"/>
      <c r="AU4196" s="44"/>
    </row>
    <row r="4197" spans="46:47" ht="27.75" customHeight="1" x14ac:dyDescent="0.25">
      <c r="AT4197" s="175"/>
      <c r="AU4197" s="44"/>
    </row>
    <row r="4198" spans="46:47" ht="27.75" customHeight="1" x14ac:dyDescent="0.25">
      <c r="AT4198" s="175"/>
      <c r="AU4198" s="44"/>
    </row>
    <row r="4199" spans="46:47" ht="27.75" customHeight="1" x14ac:dyDescent="0.25">
      <c r="AT4199" s="175"/>
      <c r="AU4199" s="44"/>
    </row>
    <row r="4200" spans="46:47" ht="27.75" customHeight="1" x14ac:dyDescent="0.25">
      <c r="AT4200" s="175"/>
      <c r="AU4200" s="44"/>
    </row>
    <row r="4201" spans="46:47" ht="27.75" customHeight="1" x14ac:dyDescent="0.25">
      <c r="AT4201" s="175"/>
      <c r="AU4201" s="44"/>
    </row>
    <row r="4202" spans="46:47" ht="27.75" customHeight="1" x14ac:dyDescent="0.25">
      <c r="AT4202" s="175"/>
      <c r="AU4202" s="44"/>
    </row>
    <row r="4203" spans="46:47" ht="27.75" customHeight="1" x14ac:dyDescent="0.25">
      <c r="AT4203" s="175"/>
      <c r="AU4203" s="44"/>
    </row>
    <row r="4204" spans="46:47" ht="27.75" customHeight="1" x14ac:dyDescent="0.25">
      <c r="AT4204" s="175"/>
      <c r="AU4204" s="44"/>
    </row>
    <row r="4205" spans="46:47" ht="27.75" customHeight="1" x14ac:dyDescent="0.25">
      <c r="AT4205" s="175"/>
      <c r="AU4205" s="44"/>
    </row>
    <row r="4206" spans="46:47" ht="27.75" customHeight="1" x14ac:dyDescent="0.25">
      <c r="AT4206" s="175"/>
      <c r="AU4206" s="44"/>
    </row>
    <row r="4207" spans="46:47" ht="27.75" customHeight="1" x14ac:dyDescent="0.25">
      <c r="AT4207" s="175"/>
      <c r="AU4207" s="44"/>
    </row>
    <row r="4208" spans="46:47" ht="27.75" customHeight="1" x14ac:dyDescent="0.25">
      <c r="AT4208" s="175"/>
      <c r="AU4208" s="44"/>
    </row>
    <row r="4209" spans="46:47" ht="27.75" customHeight="1" x14ac:dyDescent="0.25">
      <c r="AT4209" s="175"/>
      <c r="AU4209" s="44"/>
    </row>
    <row r="4210" spans="46:47" ht="27.75" customHeight="1" x14ac:dyDescent="0.25">
      <c r="AT4210" s="175"/>
      <c r="AU4210" s="44"/>
    </row>
    <row r="4211" spans="46:47" ht="27.75" customHeight="1" x14ac:dyDescent="0.25">
      <c r="AT4211" s="175"/>
      <c r="AU4211" s="44"/>
    </row>
    <row r="4212" spans="46:47" ht="27.75" customHeight="1" x14ac:dyDescent="0.25">
      <c r="AT4212" s="175"/>
      <c r="AU4212" s="44"/>
    </row>
    <row r="4213" spans="46:47" ht="27.75" customHeight="1" x14ac:dyDescent="0.25">
      <c r="AT4213" s="175"/>
      <c r="AU4213" s="44"/>
    </row>
    <row r="4214" spans="46:47" ht="27.75" customHeight="1" x14ac:dyDescent="0.25">
      <c r="AT4214" s="175"/>
      <c r="AU4214" s="44"/>
    </row>
    <row r="4215" spans="46:47" ht="27.75" customHeight="1" x14ac:dyDescent="0.25">
      <c r="AT4215" s="175"/>
      <c r="AU4215" s="44"/>
    </row>
    <row r="4216" spans="46:47" ht="27.75" customHeight="1" x14ac:dyDescent="0.25">
      <c r="AT4216" s="175"/>
      <c r="AU4216" s="44"/>
    </row>
    <row r="4217" spans="46:47" ht="27.75" customHeight="1" x14ac:dyDescent="0.25">
      <c r="AT4217" s="175"/>
      <c r="AU4217" s="44"/>
    </row>
    <row r="4218" spans="46:47" ht="27.75" customHeight="1" x14ac:dyDescent="0.25">
      <c r="AT4218" s="175"/>
      <c r="AU4218" s="44"/>
    </row>
    <row r="4219" spans="46:47" ht="27.75" customHeight="1" x14ac:dyDescent="0.25">
      <c r="AT4219" s="175"/>
      <c r="AU4219" s="44"/>
    </row>
    <row r="4220" spans="46:47" ht="27.75" customHeight="1" x14ac:dyDescent="0.25">
      <c r="AT4220" s="175"/>
      <c r="AU4220" s="44"/>
    </row>
    <row r="4221" spans="46:47" ht="27.75" customHeight="1" x14ac:dyDescent="0.25">
      <c r="AT4221" s="175"/>
      <c r="AU4221" s="44"/>
    </row>
    <row r="4222" spans="46:47" ht="27.75" customHeight="1" x14ac:dyDescent="0.25">
      <c r="AT4222" s="175"/>
      <c r="AU4222" s="44"/>
    </row>
    <row r="4223" spans="46:47" ht="27.75" customHeight="1" x14ac:dyDescent="0.25">
      <c r="AT4223" s="175"/>
      <c r="AU4223" s="44"/>
    </row>
    <row r="4224" spans="46:47" ht="27.75" customHeight="1" x14ac:dyDescent="0.25">
      <c r="AT4224" s="175"/>
      <c r="AU4224" s="44"/>
    </row>
    <row r="4225" spans="46:47" ht="27.75" customHeight="1" x14ac:dyDescent="0.25">
      <c r="AT4225" s="175"/>
      <c r="AU4225" s="44"/>
    </row>
    <row r="4226" spans="46:47" ht="27.75" customHeight="1" x14ac:dyDescent="0.25">
      <c r="AT4226" s="175"/>
      <c r="AU4226" s="44"/>
    </row>
    <row r="4227" spans="46:47" ht="27.75" customHeight="1" x14ac:dyDescent="0.25">
      <c r="AT4227" s="175"/>
      <c r="AU4227" s="44"/>
    </row>
    <row r="4228" spans="46:47" ht="27.75" customHeight="1" x14ac:dyDescent="0.25">
      <c r="AT4228" s="175"/>
      <c r="AU4228" s="44"/>
    </row>
    <row r="4229" spans="46:47" ht="27.75" customHeight="1" x14ac:dyDescent="0.25">
      <c r="AT4229" s="175"/>
      <c r="AU4229" s="44"/>
    </row>
    <row r="4230" spans="46:47" ht="27.75" customHeight="1" x14ac:dyDescent="0.25">
      <c r="AT4230" s="175"/>
      <c r="AU4230" s="44"/>
    </row>
    <row r="4231" spans="46:47" ht="27.75" customHeight="1" x14ac:dyDescent="0.25">
      <c r="AT4231" s="175"/>
      <c r="AU4231" s="44"/>
    </row>
    <row r="4232" spans="46:47" ht="27.75" customHeight="1" x14ac:dyDescent="0.25">
      <c r="AT4232" s="175"/>
      <c r="AU4232" s="44"/>
    </row>
    <row r="4233" spans="46:47" ht="27.75" customHeight="1" x14ac:dyDescent="0.25">
      <c r="AT4233" s="175"/>
      <c r="AU4233" s="44"/>
    </row>
    <row r="4234" spans="46:47" ht="27.75" customHeight="1" x14ac:dyDescent="0.25">
      <c r="AT4234" s="175"/>
      <c r="AU4234" s="44"/>
    </row>
    <row r="4235" spans="46:47" ht="27.75" customHeight="1" x14ac:dyDescent="0.25">
      <c r="AT4235" s="175"/>
      <c r="AU4235" s="44"/>
    </row>
    <row r="4236" spans="46:47" ht="27.75" customHeight="1" x14ac:dyDescent="0.25">
      <c r="AT4236" s="175"/>
      <c r="AU4236" s="44"/>
    </row>
    <row r="4237" spans="46:47" ht="27.75" customHeight="1" x14ac:dyDescent="0.25">
      <c r="AT4237" s="175"/>
      <c r="AU4237" s="44"/>
    </row>
    <row r="4238" spans="46:47" ht="27.75" customHeight="1" x14ac:dyDescent="0.25">
      <c r="AT4238" s="175"/>
      <c r="AU4238" s="44"/>
    </row>
    <row r="4239" spans="46:47" ht="27.75" customHeight="1" x14ac:dyDescent="0.25">
      <c r="AT4239" s="175"/>
      <c r="AU4239" s="44"/>
    </row>
    <row r="4240" spans="46:47" ht="27.75" customHeight="1" x14ac:dyDescent="0.25">
      <c r="AT4240" s="175"/>
      <c r="AU4240" s="44"/>
    </row>
    <row r="4241" spans="46:47" ht="27.75" customHeight="1" x14ac:dyDescent="0.25">
      <c r="AT4241" s="175"/>
      <c r="AU4241" s="44"/>
    </row>
    <row r="4242" spans="46:47" ht="27.75" customHeight="1" x14ac:dyDescent="0.25">
      <c r="AT4242" s="175"/>
      <c r="AU4242" s="44"/>
    </row>
    <row r="4243" spans="46:47" ht="27.75" customHeight="1" x14ac:dyDescent="0.25">
      <c r="AT4243" s="175"/>
      <c r="AU4243" s="44"/>
    </row>
    <row r="4244" spans="46:47" ht="27.75" customHeight="1" x14ac:dyDescent="0.25">
      <c r="AT4244" s="175"/>
      <c r="AU4244" s="44"/>
    </row>
    <row r="4245" spans="46:47" ht="27.75" customHeight="1" x14ac:dyDescent="0.25">
      <c r="AT4245" s="175"/>
      <c r="AU4245" s="44"/>
    </row>
    <row r="4246" spans="46:47" ht="27.75" customHeight="1" x14ac:dyDescent="0.25">
      <c r="AT4246" s="175"/>
      <c r="AU4246" s="44"/>
    </row>
    <row r="4247" spans="46:47" ht="27.75" customHeight="1" x14ac:dyDescent="0.25">
      <c r="AT4247" s="175"/>
      <c r="AU4247" s="44"/>
    </row>
    <row r="4248" spans="46:47" ht="27.75" customHeight="1" x14ac:dyDescent="0.25">
      <c r="AT4248" s="175"/>
      <c r="AU4248" s="44"/>
    </row>
    <row r="4249" spans="46:47" ht="27.75" customHeight="1" x14ac:dyDescent="0.25">
      <c r="AT4249" s="175"/>
      <c r="AU4249" s="44"/>
    </row>
    <row r="4250" spans="46:47" ht="27.75" customHeight="1" x14ac:dyDescent="0.25">
      <c r="AT4250" s="175"/>
      <c r="AU4250" s="44"/>
    </row>
    <row r="4251" spans="46:47" ht="27.75" customHeight="1" x14ac:dyDescent="0.25">
      <c r="AT4251" s="175"/>
      <c r="AU4251" s="44"/>
    </row>
    <row r="4252" spans="46:47" ht="27.75" customHeight="1" x14ac:dyDescent="0.25">
      <c r="AT4252" s="175"/>
      <c r="AU4252" s="44"/>
    </row>
    <row r="4253" spans="46:47" ht="27.75" customHeight="1" x14ac:dyDescent="0.25">
      <c r="AT4253" s="175"/>
      <c r="AU4253" s="44"/>
    </row>
    <row r="4254" spans="46:47" ht="27.75" customHeight="1" x14ac:dyDescent="0.25">
      <c r="AT4254" s="175"/>
      <c r="AU4254" s="44"/>
    </row>
    <row r="4255" spans="46:47" ht="27.75" customHeight="1" x14ac:dyDescent="0.25">
      <c r="AT4255" s="175"/>
      <c r="AU4255" s="44"/>
    </row>
    <row r="4256" spans="46:47" ht="27.75" customHeight="1" x14ac:dyDescent="0.25">
      <c r="AT4256" s="175"/>
      <c r="AU4256" s="44"/>
    </row>
    <row r="4257" spans="46:47" ht="27.75" customHeight="1" x14ac:dyDescent="0.25">
      <c r="AT4257" s="175"/>
      <c r="AU4257" s="44"/>
    </row>
    <row r="4258" spans="46:47" ht="27.75" customHeight="1" x14ac:dyDescent="0.25">
      <c r="AT4258" s="175"/>
      <c r="AU4258" s="44"/>
    </row>
    <row r="4259" spans="46:47" ht="27.75" customHeight="1" x14ac:dyDescent="0.25">
      <c r="AT4259" s="175"/>
      <c r="AU4259" s="44"/>
    </row>
    <row r="4260" spans="46:47" ht="27.75" customHeight="1" x14ac:dyDescent="0.25">
      <c r="AT4260" s="175"/>
      <c r="AU4260" s="44"/>
    </row>
    <row r="4261" spans="46:47" ht="27.75" customHeight="1" x14ac:dyDescent="0.25">
      <c r="AT4261" s="175"/>
      <c r="AU4261" s="44"/>
    </row>
    <row r="4262" spans="46:47" ht="27.75" customHeight="1" x14ac:dyDescent="0.25">
      <c r="AT4262" s="175"/>
      <c r="AU4262" s="44"/>
    </row>
    <row r="4263" spans="46:47" ht="27.75" customHeight="1" x14ac:dyDescent="0.25">
      <c r="AT4263" s="175"/>
      <c r="AU4263" s="44"/>
    </row>
    <row r="4264" spans="46:47" ht="27.75" customHeight="1" x14ac:dyDescent="0.25">
      <c r="AT4264" s="175"/>
      <c r="AU4264" s="44"/>
    </row>
    <row r="4265" spans="46:47" ht="27.75" customHeight="1" x14ac:dyDescent="0.25">
      <c r="AT4265" s="175"/>
      <c r="AU4265" s="44"/>
    </row>
    <row r="4266" spans="46:47" ht="27.75" customHeight="1" x14ac:dyDescent="0.25">
      <c r="AT4266" s="175"/>
      <c r="AU4266" s="44"/>
    </row>
    <row r="4267" spans="46:47" ht="27.75" customHeight="1" x14ac:dyDescent="0.25">
      <c r="AT4267" s="175"/>
      <c r="AU4267" s="44"/>
    </row>
    <row r="4268" spans="46:47" ht="27.75" customHeight="1" x14ac:dyDescent="0.25">
      <c r="AT4268" s="175"/>
      <c r="AU4268" s="44"/>
    </row>
    <row r="4269" spans="46:47" ht="27.75" customHeight="1" x14ac:dyDescent="0.25">
      <c r="AT4269" s="175"/>
      <c r="AU4269" s="44"/>
    </row>
    <row r="4270" spans="46:47" ht="27.75" customHeight="1" x14ac:dyDescent="0.25">
      <c r="AT4270" s="175"/>
      <c r="AU4270" s="44"/>
    </row>
    <row r="4271" spans="46:47" ht="27.75" customHeight="1" x14ac:dyDescent="0.25">
      <c r="AT4271" s="175"/>
      <c r="AU4271" s="44"/>
    </row>
    <row r="4272" spans="46:47" ht="27.75" customHeight="1" x14ac:dyDescent="0.25">
      <c r="AT4272" s="175"/>
      <c r="AU4272" s="44"/>
    </row>
    <row r="4273" spans="46:47" ht="27.75" customHeight="1" x14ac:dyDescent="0.25">
      <c r="AT4273" s="175"/>
      <c r="AU4273" s="44"/>
    </row>
    <row r="4274" spans="46:47" ht="27.75" customHeight="1" x14ac:dyDescent="0.25">
      <c r="AT4274" s="175"/>
      <c r="AU4274" s="44"/>
    </row>
    <row r="4275" spans="46:47" ht="27.75" customHeight="1" x14ac:dyDescent="0.25">
      <c r="AT4275" s="175"/>
      <c r="AU4275" s="44"/>
    </row>
    <row r="4276" spans="46:47" ht="27.75" customHeight="1" x14ac:dyDescent="0.25">
      <c r="AT4276" s="175"/>
      <c r="AU4276" s="44"/>
    </row>
    <row r="4277" spans="46:47" ht="27.75" customHeight="1" x14ac:dyDescent="0.25">
      <c r="AT4277" s="175"/>
      <c r="AU4277" s="44"/>
    </row>
    <row r="4278" spans="46:47" ht="27.75" customHeight="1" x14ac:dyDescent="0.25">
      <c r="AT4278" s="175"/>
      <c r="AU4278" s="44"/>
    </row>
    <row r="4279" spans="46:47" ht="27.75" customHeight="1" x14ac:dyDescent="0.25">
      <c r="AT4279" s="175"/>
      <c r="AU4279" s="44"/>
    </row>
    <row r="4280" spans="46:47" ht="27.75" customHeight="1" x14ac:dyDescent="0.25">
      <c r="AT4280" s="175"/>
      <c r="AU4280" s="44"/>
    </row>
    <row r="4281" spans="46:47" ht="27.75" customHeight="1" x14ac:dyDescent="0.25">
      <c r="AT4281" s="175"/>
      <c r="AU4281" s="44"/>
    </row>
    <row r="4282" spans="46:47" ht="27.75" customHeight="1" x14ac:dyDescent="0.25">
      <c r="AT4282" s="175"/>
      <c r="AU4282" s="44"/>
    </row>
    <row r="4283" spans="46:47" ht="27.75" customHeight="1" x14ac:dyDescent="0.25">
      <c r="AT4283" s="175"/>
      <c r="AU4283" s="44"/>
    </row>
    <row r="4284" spans="46:47" ht="27.75" customHeight="1" x14ac:dyDescent="0.25">
      <c r="AT4284" s="175"/>
      <c r="AU4284" s="44"/>
    </row>
    <row r="4285" spans="46:47" ht="27.75" customHeight="1" x14ac:dyDescent="0.25">
      <c r="AT4285" s="175"/>
      <c r="AU4285" s="44"/>
    </row>
    <row r="4286" spans="46:47" ht="27.75" customHeight="1" x14ac:dyDescent="0.25">
      <c r="AT4286" s="175"/>
      <c r="AU4286" s="44"/>
    </row>
    <row r="4287" spans="46:47" ht="27.75" customHeight="1" x14ac:dyDescent="0.25">
      <c r="AT4287" s="175"/>
      <c r="AU4287" s="44"/>
    </row>
    <row r="4288" spans="46:47" ht="27.75" customHeight="1" x14ac:dyDescent="0.25">
      <c r="AT4288" s="175"/>
      <c r="AU4288" s="44"/>
    </row>
    <row r="4289" spans="46:47" ht="27.75" customHeight="1" x14ac:dyDescent="0.25">
      <c r="AT4289" s="175"/>
      <c r="AU4289" s="44"/>
    </row>
    <row r="4290" spans="46:47" ht="27.75" customHeight="1" x14ac:dyDescent="0.25">
      <c r="AT4290" s="175"/>
      <c r="AU4290" s="44"/>
    </row>
    <row r="4291" spans="46:47" ht="27.75" customHeight="1" x14ac:dyDescent="0.25">
      <c r="AT4291" s="175"/>
      <c r="AU4291" s="44"/>
    </row>
    <row r="4292" spans="46:47" ht="27.75" customHeight="1" x14ac:dyDescent="0.25">
      <c r="AT4292" s="175"/>
      <c r="AU4292" s="44"/>
    </row>
    <row r="4293" spans="46:47" ht="27.75" customHeight="1" x14ac:dyDescent="0.25">
      <c r="AT4293" s="175"/>
      <c r="AU4293" s="44"/>
    </row>
    <row r="4294" spans="46:47" ht="27.75" customHeight="1" x14ac:dyDescent="0.25">
      <c r="AT4294" s="175"/>
      <c r="AU4294" s="44"/>
    </row>
    <row r="4295" spans="46:47" ht="27.75" customHeight="1" x14ac:dyDescent="0.25">
      <c r="AT4295" s="175"/>
      <c r="AU4295" s="44"/>
    </row>
    <row r="4296" spans="46:47" ht="27.75" customHeight="1" x14ac:dyDescent="0.25">
      <c r="AT4296" s="175"/>
      <c r="AU4296" s="44"/>
    </row>
    <row r="4297" spans="46:47" ht="27.75" customHeight="1" x14ac:dyDescent="0.25">
      <c r="AT4297" s="175"/>
      <c r="AU4297" s="44"/>
    </row>
    <row r="4298" spans="46:47" ht="27.75" customHeight="1" x14ac:dyDescent="0.25">
      <c r="AT4298" s="175"/>
      <c r="AU4298" s="44"/>
    </row>
    <row r="4299" spans="46:47" ht="27.75" customHeight="1" x14ac:dyDescent="0.25">
      <c r="AT4299" s="175"/>
      <c r="AU4299" s="44"/>
    </row>
    <row r="4300" spans="46:47" ht="27.75" customHeight="1" x14ac:dyDescent="0.25">
      <c r="AT4300" s="175"/>
      <c r="AU4300" s="44"/>
    </row>
    <row r="4301" spans="46:47" ht="27.75" customHeight="1" x14ac:dyDescent="0.25">
      <c r="AT4301" s="175"/>
      <c r="AU4301" s="44"/>
    </row>
    <row r="4302" spans="46:47" ht="27.75" customHeight="1" x14ac:dyDescent="0.25">
      <c r="AT4302" s="175"/>
      <c r="AU4302" s="44"/>
    </row>
    <row r="4303" spans="46:47" ht="27.75" customHeight="1" x14ac:dyDescent="0.25">
      <c r="AT4303" s="175"/>
      <c r="AU4303" s="44"/>
    </row>
    <row r="4304" spans="46:47" ht="27.75" customHeight="1" x14ac:dyDescent="0.25">
      <c r="AT4304" s="175"/>
      <c r="AU4304" s="44"/>
    </row>
    <row r="4305" spans="46:47" ht="27.75" customHeight="1" x14ac:dyDescent="0.25">
      <c r="AT4305" s="175"/>
      <c r="AU4305" s="44"/>
    </row>
    <row r="4306" spans="46:47" ht="27.75" customHeight="1" x14ac:dyDescent="0.25">
      <c r="AT4306" s="175"/>
      <c r="AU4306" s="44"/>
    </row>
    <row r="4307" spans="46:47" ht="27.75" customHeight="1" x14ac:dyDescent="0.25">
      <c r="AT4307" s="175"/>
      <c r="AU4307" s="44"/>
    </row>
    <row r="4308" spans="46:47" ht="27.75" customHeight="1" x14ac:dyDescent="0.25">
      <c r="AT4308" s="175"/>
      <c r="AU4308" s="44"/>
    </row>
    <row r="4309" spans="46:47" ht="27.75" customHeight="1" x14ac:dyDescent="0.25">
      <c r="AT4309" s="175"/>
      <c r="AU4309" s="44"/>
    </row>
    <row r="4310" spans="46:47" ht="27.75" customHeight="1" x14ac:dyDescent="0.25">
      <c r="AT4310" s="175"/>
      <c r="AU4310" s="44"/>
    </row>
    <row r="4311" spans="46:47" ht="27.75" customHeight="1" x14ac:dyDescent="0.25">
      <c r="AT4311" s="175"/>
      <c r="AU4311" s="44"/>
    </row>
    <row r="4312" spans="46:47" ht="27.75" customHeight="1" x14ac:dyDescent="0.25">
      <c r="AT4312" s="175"/>
      <c r="AU4312" s="44"/>
    </row>
    <row r="4313" spans="46:47" ht="27.75" customHeight="1" x14ac:dyDescent="0.25">
      <c r="AT4313" s="175"/>
      <c r="AU4313" s="44"/>
    </row>
    <row r="4314" spans="46:47" ht="27.75" customHeight="1" x14ac:dyDescent="0.25">
      <c r="AT4314" s="175"/>
      <c r="AU4314" s="44"/>
    </row>
    <row r="4315" spans="46:47" ht="27.75" customHeight="1" x14ac:dyDescent="0.25">
      <c r="AT4315" s="175"/>
      <c r="AU4315" s="44"/>
    </row>
    <row r="4316" spans="46:47" ht="27.75" customHeight="1" x14ac:dyDescent="0.25">
      <c r="AT4316" s="175"/>
      <c r="AU4316" s="44"/>
    </row>
    <row r="4317" spans="46:47" ht="27.75" customHeight="1" x14ac:dyDescent="0.25">
      <c r="AT4317" s="175"/>
      <c r="AU4317" s="44"/>
    </row>
    <row r="4318" spans="46:47" ht="27.75" customHeight="1" x14ac:dyDescent="0.25">
      <c r="AT4318" s="175"/>
      <c r="AU4318" s="44"/>
    </row>
    <row r="4319" spans="46:47" ht="27.75" customHeight="1" x14ac:dyDescent="0.25">
      <c r="AT4319" s="175"/>
      <c r="AU4319" s="44"/>
    </row>
    <row r="4320" spans="46:47" ht="27.75" customHeight="1" x14ac:dyDescent="0.25">
      <c r="AT4320" s="175"/>
      <c r="AU4320" s="44"/>
    </row>
    <row r="4321" spans="46:47" ht="27.75" customHeight="1" x14ac:dyDescent="0.25">
      <c r="AT4321" s="175"/>
      <c r="AU4321" s="44"/>
    </row>
    <row r="4322" spans="46:47" ht="27.75" customHeight="1" x14ac:dyDescent="0.25">
      <c r="AT4322" s="175"/>
      <c r="AU4322" s="44"/>
    </row>
    <row r="4323" spans="46:47" ht="27.75" customHeight="1" x14ac:dyDescent="0.25">
      <c r="AT4323" s="175"/>
      <c r="AU4323" s="44"/>
    </row>
    <row r="4324" spans="46:47" ht="27.75" customHeight="1" x14ac:dyDescent="0.25">
      <c r="AT4324" s="175"/>
      <c r="AU4324" s="44"/>
    </row>
    <row r="4325" spans="46:47" ht="27.75" customHeight="1" x14ac:dyDescent="0.25">
      <c r="AT4325" s="175"/>
      <c r="AU4325" s="44"/>
    </row>
    <row r="4326" spans="46:47" ht="27.75" customHeight="1" x14ac:dyDescent="0.25">
      <c r="AT4326" s="175"/>
      <c r="AU4326" s="44"/>
    </row>
    <row r="4327" spans="46:47" ht="27.75" customHeight="1" x14ac:dyDescent="0.25">
      <c r="AT4327" s="175"/>
      <c r="AU4327" s="44"/>
    </row>
    <row r="4328" spans="46:47" ht="27.75" customHeight="1" x14ac:dyDescent="0.25">
      <c r="AT4328" s="175"/>
      <c r="AU4328" s="44"/>
    </row>
    <row r="4329" spans="46:47" ht="27.75" customHeight="1" x14ac:dyDescent="0.25">
      <c r="AT4329" s="175"/>
      <c r="AU4329" s="44"/>
    </row>
    <row r="4330" spans="46:47" ht="27.75" customHeight="1" x14ac:dyDescent="0.25">
      <c r="AT4330" s="175"/>
      <c r="AU4330" s="44"/>
    </row>
    <row r="4331" spans="46:47" ht="27.75" customHeight="1" x14ac:dyDescent="0.25">
      <c r="AT4331" s="175"/>
      <c r="AU4331" s="44"/>
    </row>
    <row r="4332" spans="46:47" ht="27.75" customHeight="1" x14ac:dyDescent="0.25">
      <c r="AT4332" s="175"/>
      <c r="AU4332" s="44"/>
    </row>
    <row r="4333" spans="46:47" ht="27.75" customHeight="1" x14ac:dyDescent="0.25">
      <c r="AT4333" s="175"/>
      <c r="AU4333" s="44"/>
    </row>
    <row r="4334" spans="46:47" ht="27.75" customHeight="1" x14ac:dyDescent="0.25">
      <c r="AT4334" s="175"/>
      <c r="AU4334" s="44"/>
    </row>
    <row r="4335" spans="46:47" ht="27.75" customHeight="1" x14ac:dyDescent="0.25">
      <c r="AT4335" s="175"/>
      <c r="AU4335" s="44"/>
    </row>
    <row r="4336" spans="46:47" ht="27.75" customHeight="1" x14ac:dyDescent="0.25">
      <c r="AT4336" s="175"/>
      <c r="AU4336" s="44"/>
    </row>
    <row r="4337" spans="46:47" ht="27.75" customHeight="1" x14ac:dyDescent="0.25">
      <c r="AT4337" s="175"/>
      <c r="AU4337" s="44"/>
    </row>
    <row r="4338" spans="46:47" ht="27.75" customHeight="1" x14ac:dyDescent="0.25">
      <c r="AT4338" s="175"/>
      <c r="AU4338" s="44"/>
    </row>
    <row r="4339" spans="46:47" ht="27.75" customHeight="1" x14ac:dyDescent="0.25">
      <c r="AT4339" s="175"/>
      <c r="AU4339" s="44"/>
    </row>
    <row r="4340" spans="46:47" ht="27.75" customHeight="1" x14ac:dyDescent="0.25">
      <c r="AT4340" s="175"/>
      <c r="AU4340" s="44"/>
    </row>
    <row r="4341" spans="46:47" ht="27.75" customHeight="1" x14ac:dyDescent="0.25">
      <c r="AT4341" s="175"/>
      <c r="AU4341" s="44"/>
    </row>
    <row r="4342" spans="46:47" ht="27.75" customHeight="1" x14ac:dyDescent="0.25">
      <c r="AT4342" s="175"/>
      <c r="AU4342" s="44"/>
    </row>
    <row r="4343" spans="46:47" ht="27.75" customHeight="1" x14ac:dyDescent="0.25">
      <c r="AT4343" s="175"/>
      <c r="AU4343" s="44"/>
    </row>
    <row r="4344" spans="46:47" ht="27.75" customHeight="1" x14ac:dyDescent="0.25">
      <c r="AT4344" s="175"/>
      <c r="AU4344" s="44"/>
    </row>
    <row r="4345" spans="46:47" ht="27.75" customHeight="1" x14ac:dyDescent="0.25">
      <c r="AT4345" s="175"/>
      <c r="AU4345" s="44"/>
    </row>
    <row r="4346" spans="46:47" ht="27.75" customHeight="1" x14ac:dyDescent="0.25">
      <c r="AT4346" s="175"/>
      <c r="AU4346" s="44"/>
    </row>
    <row r="4347" spans="46:47" ht="27.75" customHeight="1" x14ac:dyDescent="0.25">
      <c r="AT4347" s="175"/>
      <c r="AU4347" s="44"/>
    </row>
    <row r="4348" spans="46:47" ht="27.75" customHeight="1" x14ac:dyDescent="0.25">
      <c r="AT4348" s="175"/>
      <c r="AU4348" s="44"/>
    </row>
    <row r="4349" spans="46:47" ht="27.75" customHeight="1" x14ac:dyDescent="0.25">
      <c r="AT4349" s="175"/>
      <c r="AU4349" s="44"/>
    </row>
    <row r="4350" spans="46:47" ht="27.75" customHeight="1" x14ac:dyDescent="0.25">
      <c r="AT4350" s="175"/>
      <c r="AU4350" s="44"/>
    </row>
    <row r="4351" spans="46:47" ht="27.75" customHeight="1" x14ac:dyDescent="0.25">
      <c r="AT4351" s="175"/>
      <c r="AU4351" s="44"/>
    </row>
    <row r="4352" spans="46:47" ht="27.75" customHeight="1" x14ac:dyDescent="0.25">
      <c r="AT4352" s="175"/>
      <c r="AU4352" s="44"/>
    </row>
    <row r="4353" spans="46:47" ht="27.75" customHeight="1" x14ac:dyDescent="0.25">
      <c r="AT4353" s="175"/>
      <c r="AU4353" s="44"/>
    </row>
    <row r="4354" spans="46:47" ht="27.75" customHeight="1" x14ac:dyDescent="0.25">
      <c r="AT4354" s="175"/>
      <c r="AU4354" s="44"/>
    </row>
    <row r="4355" spans="46:47" ht="27.75" customHeight="1" x14ac:dyDescent="0.25">
      <c r="AT4355" s="175"/>
      <c r="AU4355" s="44"/>
    </row>
    <row r="4356" spans="46:47" ht="27.75" customHeight="1" x14ac:dyDescent="0.25">
      <c r="AT4356" s="175"/>
      <c r="AU4356" s="44"/>
    </row>
    <row r="4357" spans="46:47" ht="27.75" customHeight="1" x14ac:dyDescent="0.25">
      <c r="AT4357" s="175"/>
      <c r="AU4357" s="44"/>
    </row>
    <row r="4358" spans="46:47" ht="27.75" customHeight="1" x14ac:dyDescent="0.25">
      <c r="AT4358" s="175"/>
      <c r="AU4358" s="44"/>
    </row>
    <row r="4359" spans="46:47" ht="27.75" customHeight="1" x14ac:dyDescent="0.25">
      <c r="AT4359" s="175"/>
      <c r="AU4359" s="44"/>
    </row>
    <row r="4360" spans="46:47" ht="27.75" customHeight="1" x14ac:dyDescent="0.25">
      <c r="AT4360" s="175"/>
      <c r="AU4360" s="44"/>
    </row>
    <row r="4361" spans="46:47" ht="27.75" customHeight="1" x14ac:dyDescent="0.25">
      <c r="AT4361" s="175"/>
      <c r="AU4361" s="44"/>
    </row>
    <row r="4362" spans="46:47" ht="27.75" customHeight="1" x14ac:dyDescent="0.25">
      <c r="AT4362" s="175"/>
      <c r="AU4362" s="44"/>
    </row>
    <row r="4363" spans="46:47" ht="27.75" customHeight="1" x14ac:dyDescent="0.25">
      <c r="AT4363" s="175"/>
      <c r="AU4363" s="44"/>
    </row>
    <row r="4364" spans="46:47" ht="27.75" customHeight="1" x14ac:dyDescent="0.25">
      <c r="AT4364" s="175"/>
      <c r="AU4364" s="44"/>
    </row>
    <row r="4365" spans="46:47" ht="27.75" customHeight="1" x14ac:dyDescent="0.25">
      <c r="AT4365" s="175"/>
      <c r="AU4365" s="44"/>
    </row>
    <row r="4366" spans="46:47" ht="27.75" customHeight="1" x14ac:dyDescent="0.25">
      <c r="AT4366" s="175"/>
      <c r="AU4366" s="44"/>
    </row>
    <row r="4367" spans="46:47" ht="27.75" customHeight="1" x14ac:dyDescent="0.25">
      <c r="AT4367" s="175"/>
      <c r="AU4367" s="44"/>
    </row>
    <row r="4368" spans="46:47" ht="27.75" customHeight="1" x14ac:dyDescent="0.25">
      <c r="AT4368" s="175"/>
      <c r="AU4368" s="44"/>
    </row>
    <row r="4369" spans="46:47" ht="27.75" customHeight="1" x14ac:dyDescent="0.25">
      <c r="AT4369" s="175"/>
      <c r="AU4369" s="44"/>
    </row>
    <row r="4370" spans="46:47" ht="27.75" customHeight="1" x14ac:dyDescent="0.25">
      <c r="AT4370" s="175"/>
      <c r="AU4370" s="44"/>
    </row>
    <row r="4371" spans="46:47" ht="27.75" customHeight="1" x14ac:dyDescent="0.25">
      <c r="AT4371" s="175"/>
      <c r="AU4371" s="44"/>
    </row>
    <row r="4372" spans="46:47" ht="27.75" customHeight="1" x14ac:dyDescent="0.25">
      <c r="AT4372" s="175"/>
      <c r="AU4372" s="44"/>
    </row>
    <row r="4373" spans="46:47" ht="27.75" customHeight="1" x14ac:dyDescent="0.25">
      <c r="AT4373" s="175"/>
      <c r="AU4373" s="44"/>
    </row>
    <row r="4374" spans="46:47" ht="27.75" customHeight="1" x14ac:dyDescent="0.25">
      <c r="AT4374" s="175"/>
      <c r="AU4374" s="44"/>
    </row>
    <row r="4375" spans="46:47" ht="27.75" customHeight="1" x14ac:dyDescent="0.25">
      <c r="AT4375" s="175"/>
      <c r="AU4375" s="44"/>
    </row>
    <row r="4376" spans="46:47" ht="27.75" customHeight="1" x14ac:dyDescent="0.25">
      <c r="AT4376" s="175"/>
      <c r="AU4376" s="44"/>
    </row>
    <row r="4377" spans="46:47" ht="27.75" customHeight="1" x14ac:dyDescent="0.25">
      <c r="AT4377" s="175"/>
      <c r="AU4377" s="44"/>
    </row>
    <row r="4378" spans="46:47" ht="27.75" customHeight="1" x14ac:dyDescent="0.25">
      <c r="AT4378" s="175"/>
      <c r="AU4378" s="44"/>
    </row>
    <row r="4379" spans="46:47" ht="27.75" customHeight="1" x14ac:dyDescent="0.25">
      <c r="AT4379" s="175"/>
      <c r="AU4379" s="44"/>
    </row>
    <row r="4380" spans="46:47" ht="27.75" customHeight="1" x14ac:dyDescent="0.25">
      <c r="AT4380" s="175"/>
      <c r="AU4380" s="44"/>
    </row>
    <row r="4381" spans="46:47" ht="27.75" customHeight="1" x14ac:dyDescent="0.25">
      <c r="AT4381" s="175"/>
      <c r="AU4381" s="44"/>
    </row>
    <row r="4382" spans="46:47" ht="27.75" customHeight="1" x14ac:dyDescent="0.25">
      <c r="AT4382" s="175"/>
      <c r="AU4382" s="44"/>
    </row>
    <row r="4383" spans="46:47" ht="27.75" customHeight="1" x14ac:dyDescent="0.25">
      <c r="AT4383" s="175"/>
      <c r="AU4383" s="44"/>
    </row>
    <row r="4384" spans="46:47" ht="27.75" customHeight="1" x14ac:dyDescent="0.25">
      <c r="AT4384" s="175"/>
      <c r="AU4384" s="44"/>
    </row>
    <row r="4385" spans="46:47" ht="27.75" customHeight="1" x14ac:dyDescent="0.25">
      <c r="AT4385" s="175"/>
      <c r="AU4385" s="44"/>
    </row>
    <row r="4386" spans="46:47" ht="27.75" customHeight="1" x14ac:dyDescent="0.25">
      <c r="AT4386" s="175"/>
      <c r="AU4386" s="44"/>
    </row>
    <row r="4387" spans="46:47" ht="27.75" customHeight="1" x14ac:dyDescent="0.25">
      <c r="AT4387" s="175"/>
      <c r="AU4387" s="44"/>
    </row>
    <row r="4388" spans="46:47" ht="27.75" customHeight="1" x14ac:dyDescent="0.25">
      <c r="AT4388" s="175"/>
      <c r="AU4388" s="44"/>
    </row>
    <row r="4389" spans="46:47" ht="27.75" customHeight="1" x14ac:dyDescent="0.25">
      <c r="AT4389" s="175"/>
      <c r="AU4389" s="44"/>
    </row>
    <row r="4390" spans="46:47" ht="27.75" customHeight="1" x14ac:dyDescent="0.25">
      <c r="AT4390" s="175"/>
      <c r="AU4390" s="44"/>
    </row>
    <row r="4391" spans="46:47" ht="27.75" customHeight="1" x14ac:dyDescent="0.25">
      <c r="AT4391" s="175"/>
      <c r="AU4391" s="44"/>
    </row>
    <row r="4392" spans="46:47" ht="27.75" customHeight="1" x14ac:dyDescent="0.25">
      <c r="AT4392" s="175"/>
      <c r="AU4392" s="44"/>
    </row>
    <row r="4393" spans="46:47" ht="27.75" customHeight="1" x14ac:dyDescent="0.25">
      <c r="AT4393" s="175"/>
      <c r="AU4393" s="44"/>
    </row>
    <row r="4394" spans="46:47" ht="27.75" customHeight="1" x14ac:dyDescent="0.25">
      <c r="AT4394" s="175"/>
      <c r="AU4394" s="44"/>
    </row>
    <row r="4395" spans="46:47" ht="27.75" customHeight="1" x14ac:dyDescent="0.25">
      <c r="AT4395" s="175"/>
      <c r="AU4395" s="44"/>
    </row>
    <row r="4396" spans="46:47" ht="27.75" customHeight="1" x14ac:dyDescent="0.25">
      <c r="AT4396" s="175"/>
      <c r="AU4396" s="44"/>
    </row>
    <row r="4397" spans="46:47" ht="27.75" customHeight="1" x14ac:dyDescent="0.25">
      <c r="AT4397" s="175"/>
      <c r="AU4397" s="44"/>
    </row>
    <row r="4398" spans="46:47" ht="27.75" customHeight="1" x14ac:dyDescent="0.25">
      <c r="AT4398" s="175"/>
      <c r="AU4398" s="44"/>
    </row>
    <row r="4399" spans="46:47" ht="27.75" customHeight="1" x14ac:dyDescent="0.25">
      <c r="AT4399" s="175"/>
      <c r="AU4399" s="44"/>
    </row>
    <row r="4400" spans="46:47" ht="27.75" customHeight="1" x14ac:dyDescent="0.25">
      <c r="AT4400" s="175"/>
      <c r="AU4400" s="44"/>
    </row>
    <row r="4401" spans="46:47" ht="27.75" customHeight="1" x14ac:dyDescent="0.25">
      <c r="AT4401" s="175"/>
      <c r="AU4401" s="44"/>
    </row>
    <row r="4402" spans="46:47" ht="27.75" customHeight="1" x14ac:dyDescent="0.25">
      <c r="AT4402" s="175"/>
      <c r="AU4402" s="44"/>
    </row>
    <row r="4403" spans="46:47" ht="27.75" customHeight="1" x14ac:dyDescent="0.25">
      <c r="AT4403" s="175"/>
      <c r="AU4403" s="44"/>
    </row>
    <row r="4404" spans="46:47" ht="27.75" customHeight="1" x14ac:dyDescent="0.25">
      <c r="AT4404" s="175"/>
      <c r="AU4404" s="44"/>
    </row>
    <row r="4405" spans="46:47" ht="27.75" customHeight="1" x14ac:dyDescent="0.25">
      <c r="AT4405" s="175"/>
      <c r="AU4405" s="44"/>
    </row>
    <row r="4406" spans="46:47" ht="27.75" customHeight="1" x14ac:dyDescent="0.25">
      <c r="AT4406" s="175"/>
      <c r="AU4406" s="44"/>
    </row>
    <row r="4407" spans="46:47" ht="27.75" customHeight="1" x14ac:dyDescent="0.25">
      <c r="AT4407" s="175"/>
      <c r="AU4407" s="44"/>
    </row>
    <row r="4408" spans="46:47" ht="27.75" customHeight="1" x14ac:dyDescent="0.25">
      <c r="AT4408" s="175"/>
      <c r="AU4408" s="44"/>
    </row>
    <row r="4409" spans="46:47" ht="27.75" customHeight="1" x14ac:dyDescent="0.25">
      <c r="AT4409" s="175"/>
      <c r="AU4409" s="44"/>
    </row>
    <row r="4410" spans="46:47" ht="27.75" customHeight="1" x14ac:dyDescent="0.25">
      <c r="AT4410" s="175"/>
      <c r="AU4410" s="44"/>
    </row>
    <row r="4411" spans="46:47" ht="27.75" customHeight="1" x14ac:dyDescent="0.25">
      <c r="AT4411" s="175"/>
      <c r="AU4411" s="44"/>
    </row>
    <row r="4412" spans="46:47" ht="27.75" customHeight="1" x14ac:dyDescent="0.25">
      <c r="AT4412" s="175"/>
      <c r="AU4412" s="44"/>
    </row>
    <row r="4413" spans="46:47" ht="27.75" customHeight="1" x14ac:dyDescent="0.25">
      <c r="AT4413" s="175"/>
      <c r="AU4413" s="44"/>
    </row>
    <row r="4414" spans="46:47" ht="27.75" customHeight="1" x14ac:dyDescent="0.25">
      <c r="AT4414" s="175"/>
      <c r="AU4414" s="44"/>
    </row>
    <row r="4415" spans="46:47" ht="27.75" customHeight="1" x14ac:dyDescent="0.25">
      <c r="AT4415" s="175"/>
      <c r="AU4415" s="44"/>
    </row>
    <row r="4416" spans="46:47" ht="27.75" customHeight="1" x14ac:dyDescent="0.25">
      <c r="AT4416" s="175"/>
      <c r="AU4416" s="44"/>
    </row>
    <row r="4417" spans="46:47" ht="27.75" customHeight="1" x14ac:dyDescent="0.25">
      <c r="AT4417" s="175"/>
      <c r="AU4417" s="44"/>
    </row>
    <row r="4418" spans="46:47" ht="27.75" customHeight="1" x14ac:dyDescent="0.25">
      <c r="AT4418" s="175"/>
      <c r="AU4418" s="44"/>
    </row>
    <row r="4419" spans="46:47" ht="27.75" customHeight="1" x14ac:dyDescent="0.25">
      <c r="AT4419" s="175"/>
      <c r="AU4419" s="44"/>
    </row>
    <row r="4420" spans="46:47" ht="27.75" customHeight="1" x14ac:dyDescent="0.25">
      <c r="AT4420" s="175"/>
      <c r="AU4420" s="44"/>
    </row>
    <row r="4421" spans="46:47" ht="27.75" customHeight="1" x14ac:dyDescent="0.25">
      <c r="AT4421" s="175"/>
      <c r="AU4421" s="44"/>
    </row>
    <row r="4422" spans="46:47" ht="27.75" customHeight="1" x14ac:dyDescent="0.25">
      <c r="AT4422" s="175"/>
      <c r="AU4422" s="44"/>
    </row>
    <row r="4423" spans="46:47" ht="27.75" customHeight="1" x14ac:dyDescent="0.25">
      <c r="AT4423" s="175"/>
      <c r="AU4423" s="44"/>
    </row>
    <row r="4424" spans="46:47" ht="27.75" customHeight="1" x14ac:dyDescent="0.25">
      <c r="AT4424" s="175"/>
      <c r="AU4424" s="44"/>
    </row>
    <row r="4425" spans="46:47" ht="27.75" customHeight="1" x14ac:dyDescent="0.25">
      <c r="AT4425" s="175"/>
      <c r="AU4425" s="44"/>
    </row>
    <row r="4426" spans="46:47" ht="27.75" customHeight="1" x14ac:dyDescent="0.25">
      <c r="AT4426" s="175"/>
      <c r="AU4426" s="44"/>
    </row>
    <row r="4427" spans="46:47" ht="27.75" customHeight="1" x14ac:dyDescent="0.25">
      <c r="AT4427" s="175"/>
      <c r="AU4427" s="44"/>
    </row>
    <row r="4428" spans="46:47" ht="27.75" customHeight="1" x14ac:dyDescent="0.25">
      <c r="AT4428" s="175"/>
      <c r="AU4428" s="44"/>
    </row>
    <row r="4429" spans="46:47" ht="27.75" customHeight="1" x14ac:dyDescent="0.25">
      <c r="AT4429" s="175"/>
      <c r="AU4429" s="44"/>
    </row>
    <row r="4430" spans="46:47" ht="27.75" customHeight="1" x14ac:dyDescent="0.25">
      <c r="AT4430" s="175"/>
      <c r="AU4430" s="44"/>
    </row>
    <row r="4431" spans="46:47" ht="27.75" customHeight="1" x14ac:dyDescent="0.25">
      <c r="AT4431" s="175"/>
      <c r="AU4431" s="44"/>
    </row>
    <row r="4432" spans="46:47" ht="27.75" customHeight="1" x14ac:dyDescent="0.25">
      <c r="AT4432" s="175"/>
      <c r="AU4432" s="44"/>
    </row>
    <row r="4433" spans="46:47" ht="27.75" customHeight="1" x14ac:dyDescent="0.25">
      <c r="AT4433" s="175"/>
      <c r="AU4433" s="44"/>
    </row>
    <row r="4434" spans="46:47" ht="27.75" customHeight="1" x14ac:dyDescent="0.25">
      <c r="AT4434" s="175"/>
      <c r="AU4434" s="44"/>
    </row>
    <row r="4435" spans="46:47" ht="27.75" customHeight="1" x14ac:dyDescent="0.25">
      <c r="AT4435" s="175"/>
      <c r="AU4435" s="44"/>
    </row>
    <row r="4436" spans="46:47" ht="27.75" customHeight="1" x14ac:dyDescent="0.25">
      <c r="AT4436" s="175"/>
      <c r="AU4436" s="44"/>
    </row>
    <row r="4437" spans="46:47" ht="27.75" customHeight="1" x14ac:dyDescent="0.25">
      <c r="AT4437" s="175"/>
      <c r="AU4437" s="44"/>
    </row>
    <row r="4438" spans="46:47" ht="27.75" customHeight="1" x14ac:dyDescent="0.25">
      <c r="AT4438" s="175"/>
      <c r="AU4438" s="44"/>
    </row>
    <row r="4439" spans="46:47" ht="27.75" customHeight="1" x14ac:dyDescent="0.25">
      <c r="AT4439" s="175"/>
      <c r="AU4439" s="44"/>
    </row>
    <row r="4440" spans="46:47" ht="27.75" customHeight="1" x14ac:dyDescent="0.25">
      <c r="AT4440" s="175"/>
      <c r="AU4440" s="44"/>
    </row>
    <row r="4441" spans="46:47" ht="27.75" customHeight="1" x14ac:dyDescent="0.25">
      <c r="AT4441" s="175"/>
      <c r="AU4441" s="44"/>
    </row>
    <row r="4442" spans="46:47" ht="27.75" customHeight="1" x14ac:dyDescent="0.25">
      <c r="AT4442" s="175"/>
      <c r="AU4442" s="44"/>
    </row>
    <row r="4443" spans="46:47" ht="27.75" customHeight="1" x14ac:dyDescent="0.25">
      <c r="AT4443" s="175"/>
      <c r="AU4443" s="44"/>
    </row>
    <row r="4444" spans="46:47" ht="27.75" customHeight="1" x14ac:dyDescent="0.25">
      <c r="AT4444" s="175"/>
      <c r="AU4444" s="44"/>
    </row>
    <row r="4445" spans="46:47" ht="27.75" customHeight="1" x14ac:dyDescent="0.25">
      <c r="AT4445" s="175"/>
      <c r="AU4445" s="44"/>
    </row>
    <row r="4446" spans="46:47" ht="27.75" customHeight="1" x14ac:dyDescent="0.25">
      <c r="AT4446" s="175"/>
      <c r="AU4446" s="44"/>
    </row>
    <row r="4447" spans="46:47" ht="27.75" customHeight="1" x14ac:dyDescent="0.25">
      <c r="AT4447" s="175"/>
      <c r="AU4447" s="44"/>
    </row>
    <row r="4448" spans="46:47" ht="27.75" customHeight="1" x14ac:dyDescent="0.25">
      <c r="AT4448" s="175"/>
      <c r="AU4448" s="44"/>
    </row>
    <row r="4449" spans="46:47" ht="27.75" customHeight="1" x14ac:dyDescent="0.25">
      <c r="AT4449" s="175"/>
      <c r="AU4449" s="44"/>
    </row>
    <row r="4450" spans="46:47" ht="27.75" customHeight="1" x14ac:dyDescent="0.25">
      <c r="AT4450" s="175"/>
      <c r="AU4450" s="44"/>
    </row>
    <row r="4451" spans="46:47" ht="27.75" customHeight="1" x14ac:dyDescent="0.25">
      <c r="AT4451" s="175"/>
      <c r="AU4451" s="44"/>
    </row>
    <row r="4452" spans="46:47" ht="27.75" customHeight="1" x14ac:dyDescent="0.25">
      <c r="AT4452" s="175"/>
      <c r="AU4452" s="44"/>
    </row>
    <row r="4453" spans="46:47" ht="27.75" customHeight="1" x14ac:dyDescent="0.25">
      <c r="AT4453" s="175"/>
      <c r="AU4453" s="44"/>
    </row>
    <row r="4454" spans="46:47" ht="27.75" customHeight="1" x14ac:dyDescent="0.25">
      <c r="AT4454" s="175"/>
      <c r="AU4454" s="44"/>
    </row>
    <row r="4455" spans="46:47" ht="27.75" customHeight="1" x14ac:dyDescent="0.25">
      <c r="AT4455" s="175"/>
      <c r="AU4455" s="44"/>
    </row>
    <row r="4456" spans="46:47" ht="27.75" customHeight="1" x14ac:dyDescent="0.25">
      <c r="AT4456" s="175"/>
      <c r="AU4456" s="44"/>
    </row>
    <row r="4457" spans="46:47" ht="27.75" customHeight="1" x14ac:dyDescent="0.25">
      <c r="AT4457" s="175"/>
      <c r="AU4457" s="44"/>
    </row>
    <row r="4458" spans="46:47" ht="27.75" customHeight="1" x14ac:dyDescent="0.25">
      <c r="AT4458" s="175"/>
      <c r="AU4458" s="44"/>
    </row>
    <row r="4459" spans="46:47" ht="27.75" customHeight="1" x14ac:dyDescent="0.25">
      <c r="AT4459" s="175"/>
      <c r="AU4459" s="44"/>
    </row>
    <row r="4460" spans="46:47" ht="27.75" customHeight="1" x14ac:dyDescent="0.25">
      <c r="AT4460" s="175"/>
      <c r="AU4460" s="44"/>
    </row>
    <row r="4461" spans="46:47" ht="27.75" customHeight="1" x14ac:dyDescent="0.25">
      <c r="AT4461" s="175"/>
      <c r="AU4461" s="44"/>
    </row>
    <row r="4462" spans="46:47" ht="27.75" customHeight="1" x14ac:dyDescent="0.25">
      <c r="AT4462" s="175"/>
      <c r="AU4462" s="44"/>
    </row>
    <row r="4463" spans="46:47" ht="27.75" customHeight="1" x14ac:dyDescent="0.25">
      <c r="AT4463" s="175"/>
      <c r="AU4463" s="44"/>
    </row>
    <row r="4464" spans="46:47" ht="27.75" customHeight="1" x14ac:dyDescent="0.25">
      <c r="AT4464" s="175"/>
      <c r="AU4464" s="44"/>
    </row>
    <row r="4465" spans="46:47" ht="27.75" customHeight="1" x14ac:dyDescent="0.25">
      <c r="AT4465" s="175"/>
      <c r="AU4465" s="44"/>
    </row>
    <row r="4466" spans="46:47" ht="27.75" customHeight="1" x14ac:dyDescent="0.25">
      <c r="AT4466" s="175"/>
      <c r="AU4466" s="44"/>
    </row>
    <row r="4467" spans="46:47" ht="27.75" customHeight="1" x14ac:dyDescent="0.25">
      <c r="AT4467" s="175"/>
      <c r="AU4467" s="44"/>
    </row>
    <row r="4468" spans="46:47" ht="27.75" customHeight="1" x14ac:dyDescent="0.25">
      <c r="AT4468" s="175"/>
      <c r="AU4468" s="44"/>
    </row>
    <row r="4469" spans="46:47" ht="27.75" customHeight="1" x14ac:dyDescent="0.25">
      <c r="AT4469" s="175"/>
      <c r="AU4469" s="44"/>
    </row>
    <row r="4470" spans="46:47" ht="27.75" customHeight="1" x14ac:dyDescent="0.25">
      <c r="AT4470" s="175"/>
      <c r="AU4470" s="44"/>
    </row>
    <row r="4471" spans="46:47" ht="27.75" customHeight="1" x14ac:dyDescent="0.25">
      <c r="AT4471" s="175"/>
      <c r="AU4471" s="44"/>
    </row>
    <row r="4472" spans="46:47" ht="27.75" customHeight="1" x14ac:dyDescent="0.25">
      <c r="AT4472" s="175"/>
      <c r="AU4472" s="44"/>
    </row>
    <row r="4473" spans="46:47" ht="27.75" customHeight="1" x14ac:dyDescent="0.25">
      <c r="AT4473" s="175"/>
      <c r="AU4473" s="44"/>
    </row>
    <row r="4474" spans="46:47" ht="27.75" customHeight="1" x14ac:dyDescent="0.25">
      <c r="AT4474" s="175"/>
      <c r="AU4474" s="44"/>
    </row>
    <row r="4475" spans="46:47" ht="27.75" customHeight="1" x14ac:dyDescent="0.25">
      <c r="AT4475" s="175"/>
      <c r="AU4475" s="44"/>
    </row>
    <row r="4476" spans="46:47" ht="27.75" customHeight="1" x14ac:dyDescent="0.25">
      <c r="AT4476" s="175"/>
      <c r="AU4476" s="44"/>
    </row>
    <row r="4477" spans="46:47" ht="27.75" customHeight="1" x14ac:dyDescent="0.25">
      <c r="AT4477" s="175"/>
      <c r="AU4477" s="44"/>
    </row>
    <row r="4478" spans="46:47" ht="27.75" customHeight="1" x14ac:dyDescent="0.25">
      <c r="AT4478" s="175"/>
      <c r="AU4478" s="44"/>
    </row>
    <row r="4479" spans="46:47" ht="27.75" customHeight="1" x14ac:dyDescent="0.25">
      <c r="AT4479" s="175"/>
      <c r="AU4479" s="44"/>
    </row>
    <row r="4480" spans="46:47" ht="27.75" customHeight="1" x14ac:dyDescent="0.25">
      <c r="AT4480" s="175"/>
      <c r="AU4480" s="44"/>
    </row>
    <row r="4481" spans="46:47" ht="27.75" customHeight="1" x14ac:dyDescent="0.25">
      <c r="AT4481" s="175"/>
      <c r="AU4481" s="44"/>
    </row>
    <row r="4482" spans="46:47" ht="27.75" customHeight="1" x14ac:dyDescent="0.25">
      <c r="AT4482" s="175"/>
      <c r="AU4482" s="44"/>
    </row>
    <row r="4483" spans="46:47" ht="27.75" customHeight="1" x14ac:dyDescent="0.25">
      <c r="AT4483" s="175"/>
      <c r="AU4483" s="44"/>
    </row>
    <row r="4484" spans="46:47" ht="27.75" customHeight="1" x14ac:dyDescent="0.25">
      <c r="AT4484" s="175"/>
      <c r="AU4484" s="44"/>
    </row>
    <row r="4485" spans="46:47" ht="27.75" customHeight="1" x14ac:dyDescent="0.25">
      <c r="AT4485" s="175"/>
      <c r="AU4485" s="44"/>
    </row>
    <row r="4486" spans="46:47" ht="27.75" customHeight="1" x14ac:dyDescent="0.25">
      <c r="AT4486" s="175"/>
      <c r="AU4486" s="44"/>
    </row>
    <row r="4487" spans="46:47" ht="27.75" customHeight="1" x14ac:dyDescent="0.25">
      <c r="AT4487" s="175"/>
      <c r="AU4487" s="44"/>
    </row>
    <row r="4488" spans="46:47" ht="27.75" customHeight="1" x14ac:dyDescent="0.25">
      <c r="AT4488" s="175"/>
      <c r="AU4488" s="44"/>
    </row>
    <row r="4489" spans="46:47" ht="27.75" customHeight="1" x14ac:dyDescent="0.25">
      <c r="AT4489" s="175"/>
      <c r="AU4489" s="44"/>
    </row>
    <row r="4490" spans="46:47" ht="27.75" customHeight="1" x14ac:dyDescent="0.25">
      <c r="AT4490" s="175"/>
      <c r="AU4490" s="44"/>
    </row>
    <row r="4491" spans="46:47" ht="27.75" customHeight="1" x14ac:dyDescent="0.25">
      <c r="AT4491" s="175"/>
      <c r="AU4491" s="44"/>
    </row>
    <row r="4492" spans="46:47" ht="27.75" customHeight="1" x14ac:dyDescent="0.25">
      <c r="AT4492" s="175"/>
      <c r="AU4492" s="44"/>
    </row>
    <row r="4493" spans="46:47" ht="27.75" customHeight="1" x14ac:dyDescent="0.25">
      <c r="AT4493" s="175"/>
      <c r="AU4493" s="44"/>
    </row>
    <row r="4494" spans="46:47" ht="27.75" customHeight="1" x14ac:dyDescent="0.25">
      <c r="AT4494" s="175"/>
      <c r="AU4494" s="44"/>
    </row>
    <row r="4495" spans="46:47" ht="27.75" customHeight="1" x14ac:dyDescent="0.25">
      <c r="AT4495" s="175"/>
      <c r="AU4495" s="44"/>
    </row>
    <row r="4496" spans="46:47" ht="27.75" customHeight="1" x14ac:dyDescent="0.25">
      <c r="AT4496" s="175"/>
      <c r="AU4496" s="44"/>
    </row>
    <row r="4497" spans="46:47" ht="27.75" customHeight="1" x14ac:dyDescent="0.25">
      <c r="AT4497" s="175"/>
      <c r="AU4497" s="44"/>
    </row>
    <row r="4498" spans="46:47" ht="27.75" customHeight="1" x14ac:dyDescent="0.25">
      <c r="AT4498" s="175"/>
      <c r="AU4498" s="44"/>
    </row>
    <row r="4499" spans="46:47" ht="27.75" customHeight="1" x14ac:dyDescent="0.25">
      <c r="AT4499" s="175"/>
      <c r="AU4499" s="44"/>
    </row>
    <row r="4500" spans="46:47" ht="27.75" customHeight="1" x14ac:dyDescent="0.25">
      <c r="AT4500" s="175"/>
      <c r="AU4500" s="44"/>
    </row>
    <row r="4501" spans="46:47" ht="27.75" customHeight="1" x14ac:dyDescent="0.25">
      <c r="AT4501" s="175"/>
      <c r="AU4501" s="44"/>
    </row>
    <row r="4502" spans="46:47" ht="27.75" customHeight="1" x14ac:dyDescent="0.25">
      <c r="AT4502" s="175"/>
      <c r="AU4502" s="44"/>
    </row>
    <row r="4503" spans="46:47" ht="27.75" customHeight="1" x14ac:dyDescent="0.25">
      <c r="AT4503" s="175"/>
      <c r="AU4503" s="44"/>
    </row>
    <row r="4504" spans="46:47" ht="27.75" customHeight="1" x14ac:dyDescent="0.25">
      <c r="AT4504" s="175"/>
      <c r="AU4504" s="44"/>
    </row>
    <row r="4505" spans="46:47" ht="27.75" customHeight="1" x14ac:dyDescent="0.25">
      <c r="AT4505" s="175"/>
      <c r="AU4505" s="44"/>
    </row>
    <row r="4506" spans="46:47" ht="27.75" customHeight="1" x14ac:dyDescent="0.25">
      <c r="AT4506" s="175"/>
      <c r="AU4506" s="44"/>
    </row>
    <row r="4507" spans="46:47" ht="27.75" customHeight="1" x14ac:dyDescent="0.25">
      <c r="AT4507" s="175"/>
      <c r="AU4507" s="44"/>
    </row>
    <row r="4508" spans="46:47" ht="27.75" customHeight="1" x14ac:dyDescent="0.25">
      <c r="AT4508" s="175"/>
      <c r="AU4508" s="44"/>
    </row>
    <row r="4509" spans="46:47" ht="27.75" customHeight="1" x14ac:dyDescent="0.25">
      <c r="AT4509" s="175"/>
      <c r="AU4509" s="44"/>
    </row>
    <row r="4510" spans="46:47" ht="27.75" customHeight="1" x14ac:dyDescent="0.25">
      <c r="AT4510" s="175"/>
      <c r="AU4510" s="44"/>
    </row>
    <row r="4511" spans="46:47" ht="27.75" customHeight="1" x14ac:dyDescent="0.25">
      <c r="AT4511" s="175"/>
      <c r="AU4511" s="44"/>
    </row>
    <row r="4512" spans="46:47" ht="27.75" customHeight="1" x14ac:dyDescent="0.25">
      <c r="AT4512" s="175"/>
      <c r="AU4512" s="44"/>
    </row>
    <row r="4513" spans="46:47" ht="27.75" customHeight="1" x14ac:dyDescent="0.25">
      <c r="AT4513" s="175"/>
      <c r="AU4513" s="44"/>
    </row>
    <row r="4514" spans="46:47" ht="27.75" customHeight="1" x14ac:dyDescent="0.25">
      <c r="AT4514" s="175"/>
      <c r="AU4514" s="44"/>
    </row>
    <row r="4515" spans="46:47" ht="27.75" customHeight="1" x14ac:dyDescent="0.25">
      <c r="AT4515" s="175"/>
      <c r="AU4515" s="44"/>
    </row>
    <row r="4516" spans="46:47" ht="27.75" customHeight="1" x14ac:dyDescent="0.25">
      <c r="AT4516" s="175"/>
      <c r="AU4516" s="44"/>
    </row>
    <row r="4517" spans="46:47" ht="27.75" customHeight="1" x14ac:dyDescent="0.25">
      <c r="AT4517" s="175"/>
      <c r="AU4517" s="44"/>
    </row>
    <row r="4518" spans="46:47" ht="27.75" customHeight="1" x14ac:dyDescent="0.25">
      <c r="AT4518" s="175"/>
      <c r="AU4518" s="44"/>
    </row>
    <row r="4519" spans="46:47" ht="27.75" customHeight="1" x14ac:dyDescent="0.25">
      <c r="AT4519" s="175"/>
      <c r="AU4519" s="44"/>
    </row>
    <row r="4520" spans="46:47" ht="27.75" customHeight="1" x14ac:dyDescent="0.25">
      <c r="AT4520" s="175"/>
      <c r="AU4520" s="44"/>
    </row>
    <row r="4521" spans="46:47" ht="27.75" customHeight="1" x14ac:dyDescent="0.25">
      <c r="AT4521" s="175"/>
      <c r="AU4521" s="44"/>
    </row>
    <row r="4522" spans="46:47" ht="27.75" customHeight="1" x14ac:dyDescent="0.25">
      <c r="AT4522" s="175"/>
      <c r="AU4522" s="44"/>
    </row>
    <row r="4523" spans="46:47" ht="27.75" customHeight="1" x14ac:dyDescent="0.25">
      <c r="AT4523" s="175"/>
      <c r="AU4523" s="44"/>
    </row>
    <row r="4524" spans="46:47" ht="27.75" customHeight="1" x14ac:dyDescent="0.25">
      <c r="AT4524" s="175"/>
      <c r="AU4524" s="44"/>
    </row>
    <row r="4525" spans="46:47" ht="27.75" customHeight="1" x14ac:dyDescent="0.25">
      <c r="AT4525" s="175"/>
      <c r="AU4525" s="44"/>
    </row>
    <row r="4526" spans="46:47" ht="27.75" customHeight="1" x14ac:dyDescent="0.25">
      <c r="AT4526" s="175"/>
      <c r="AU4526" s="44"/>
    </row>
    <row r="4527" spans="46:47" ht="27.75" customHeight="1" x14ac:dyDescent="0.25">
      <c r="AT4527" s="175"/>
      <c r="AU4527" s="44"/>
    </row>
    <row r="4528" spans="46:47" ht="27.75" customHeight="1" x14ac:dyDescent="0.25">
      <c r="AT4528" s="175"/>
      <c r="AU4528" s="44"/>
    </row>
    <row r="4529" spans="46:47" ht="27.75" customHeight="1" x14ac:dyDescent="0.25">
      <c r="AT4529" s="175"/>
      <c r="AU4529" s="44"/>
    </row>
    <row r="4530" spans="46:47" ht="27.75" customHeight="1" x14ac:dyDescent="0.25">
      <c r="AT4530" s="175"/>
      <c r="AU4530" s="44"/>
    </row>
    <row r="4531" spans="46:47" ht="27.75" customHeight="1" x14ac:dyDescent="0.25">
      <c r="AT4531" s="175"/>
      <c r="AU4531" s="44"/>
    </row>
    <row r="4532" spans="46:47" ht="27.75" customHeight="1" x14ac:dyDescent="0.25">
      <c r="AT4532" s="175"/>
      <c r="AU4532" s="44"/>
    </row>
    <row r="4533" spans="46:47" ht="27.75" customHeight="1" x14ac:dyDescent="0.25">
      <c r="AT4533" s="175"/>
      <c r="AU4533" s="44"/>
    </row>
    <row r="4534" spans="46:47" ht="27.75" customHeight="1" x14ac:dyDescent="0.25">
      <c r="AT4534" s="175"/>
      <c r="AU4534" s="44"/>
    </row>
    <row r="4535" spans="46:47" ht="27.75" customHeight="1" x14ac:dyDescent="0.25">
      <c r="AT4535" s="175"/>
      <c r="AU4535" s="44"/>
    </row>
    <row r="4536" spans="46:47" ht="27.75" customHeight="1" x14ac:dyDescent="0.25">
      <c r="AT4536" s="175"/>
      <c r="AU4536" s="44"/>
    </row>
    <row r="4537" spans="46:47" ht="27.75" customHeight="1" x14ac:dyDescent="0.25">
      <c r="AT4537" s="175"/>
      <c r="AU4537" s="44"/>
    </row>
    <row r="4538" spans="46:47" ht="27.75" customHeight="1" x14ac:dyDescent="0.25">
      <c r="AT4538" s="175"/>
      <c r="AU4538" s="44"/>
    </row>
    <row r="4539" spans="46:47" ht="27.75" customHeight="1" x14ac:dyDescent="0.25">
      <c r="AT4539" s="175"/>
      <c r="AU4539" s="44"/>
    </row>
    <row r="4540" spans="46:47" ht="27.75" customHeight="1" x14ac:dyDescent="0.25">
      <c r="AT4540" s="175"/>
      <c r="AU4540" s="44"/>
    </row>
    <row r="4541" spans="46:47" ht="27.75" customHeight="1" x14ac:dyDescent="0.25">
      <c r="AT4541" s="175"/>
      <c r="AU4541" s="44"/>
    </row>
    <row r="4542" spans="46:47" ht="27.75" customHeight="1" x14ac:dyDescent="0.25">
      <c r="AT4542" s="175"/>
      <c r="AU4542" s="44"/>
    </row>
    <row r="4543" spans="46:47" ht="27.75" customHeight="1" x14ac:dyDescent="0.25">
      <c r="AT4543" s="175"/>
      <c r="AU4543" s="44"/>
    </row>
    <row r="4544" spans="46:47" ht="27.75" customHeight="1" x14ac:dyDescent="0.25">
      <c r="AT4544" s="175"/>
      <c r="AU4544" s="44"/>
    </row>
    <row r="4545" spans="46:47" ht="27.75" customHeight="1" x14ac:dyDescent="0.25">
      <c r="AT4545" s="175"/>
      <c r="AU4545" s="44"/>
    </row>
    <row r="4546" spans="46:47" ht="27.75" customHeight="1" x14ac:dyDescent="0.25">
      <c r="AT4546" s="175"/>
      <c r="AU4546" s="44"/>
    </row>
    <row r="4547" spans="46:47" ht="27.75" customHeight="1" x14ac:dyDescent="0.25">
      <c r="AT4547" s="175"/>
      <c r="AU4547" s="44"/>
    </row>
    <row r="4548" spans="46:47" ht="27.75" customHeight="1" x14ac:dyDescent="0.25">
      <c r="AT4548" s="175"/>
      <c r="AU4548" s="44"/>
    </row>
    <row r="4549" spans="46:47" ht="27.75" customHeight="1" x14ac:dyDescent="0.25">
      <c r="AT4549" s="175"/>
      <c r="AU4549" s="44"/>
    </row>
    <row r="4550" spans="46:47" ht="27.75" customHeight="1" x14ac:dyDescent="0.25">
      <c r="AT4550" s="175"/>
      <c r="AU4550" s="44"/>
    </row>
    <row r="4551" spans="46:47" ht="27.75" customHeight="1" x14ac:dyDescent="0.25">
      <c r="AT4551" s="175"/>
      <c r="AU4551" s="44"/>
    </row>
    <row r="4552" spans="46:47" ht="27.75" customHeight="1" x14ac:dyDescent="0.25">
      <c r="AT4552" s="175"/>
      <c r="AU4552" s="44"/>
    </row>
    <row r="4553" spans="46:47" ht="27.75" customHeight="1" x14ac:dyDescent="0.25">
      <c r="AT4553" s="175"/>
      <c r="AU4553" s="44"/>
    </row>
    <row r="4554" spans="46:47" ht="27.75" customHeight="1" x14ac:dyDescent="0.25">
      <c r="AT4554" s="175"/>
      <c r="AU4554" s="44"/>
    </row>
    <row r="4555" spans="46:47" ht="27.75" customHeight="1" x14ac:dyDescent="0.25">
      <c r="AT4555" s="175"/>
      <c r="AU4555" s="44"/>
    </row>
    <row r="4556" spans="46:47" ht="27.75" customHeight="1" x14ac:dyDescent="0.25">
      <c r="AT4556" s="175"/>
      <c r="AU4556" s="44"/>
    </row>
    <row r="4557" spans="46:47" ht="27.75" customHeight="1" x14ac:dyDescent="0.25">
      <c r="AT4557" s="175"/>
      <c r="AU4557" s="44"/>
    </row>
    <row r="4558" spans="46:47" ht="27.75" customHeight="1" x14ac:dyDescent="0.25">
      <c r="AT4558" s="175"/>
      <c r="AU4558" s="44"/>
    </row>
    <row r="4559" spans="46:47" ht="27.75" customHeight="1" x14ac:dyDescent="0.25">
      <c r="AT4559" s="175"/>
      <c r="AU4559" s="44"/>
    </row>
    <row r="4560" spans="46:47" ht="27.75" customHeight="1" x14ac:dyDescent="0.25">
      <c r="AT4560" s="175"/>
      <c r="AU4560" s="44"/>
    </row>
    <row r="4561" spans="46:47" ht="27.75" customHeight="1" x14ac:dyDescent="0.25">
      <c r="AT4561" s="175"/>
      <c r="AU4561" s="44"/>
    </row>
    <row r="4562" spans="46:47" ht="27.75" customHeight="1" x14ac:dyDescent="0.25">
      <c r="AT4562" s="175"/>
      <c r="AU4562" s="44"/>
    </row>
    <row r="4563" spans="46:47" ht="27.75" customHeight="1" x14ac:dyDescent="0.25">
      <c r="AT4563" s="175"/>
      <c r="AU4563" s="44"/>
    </row>
    <row r="4564" spans="46:47" ht="27.75" customHeight="1" x14ac:dyDescent="0.25">
      <c r="AT4564" s="175"/>
      <c r="AU4564" s="44"/>
    </row>
    <row r="4565" spans="46:47" ht="27.75" customHeight="1" x14ac:dyDescent="0.25">
      <c r="AT4565" s="175"/>
      <c r="AU4565" s="44"/>
    </row>
    <row r="4566" spans="46:47" ht="27.75" customHeight="1" x14ac:dyDescent="0.25">
      <c r="AT4566" s="175"/>
      <c r="AU4566" s="44"/>
    </row>
    <row r="4567" spans="46:47" ht="27.75" customHeight="1" x14ac:dyDescent="0.25">
      <c r="AT4567" s="175"/>
      <c r="AU4567" s="44"/>
    </row>
    <row r="4568" spans="46:47" ht="27.75" customHeight="1" x14ac:dyDescent="0.25">
      <c r="AT4568" s="175"/>
      <c r="AU4568" s="44"/>
    </row>
    <row r="4569" spans="46:47" ht="27.75" customHeight="1" x14ac:dyDescent="0.25">
      <c r="AT4569" s="175"/>
      <c r="AU4569" s="44"/>
    </row>
    <row r="4570" spans="46:47" ht="27.75" customHeight="1" x14ac:dyDescent="0.25">
      <c r="AT4570" s="175"/>
      <c r="AU4570" s="44"/>
    </row>
    <row r="4571" spans="46:47" ht="27.75" customHeight="1" x14ac:dyDescent="0.25">
      <c r="AT4571" s="175"/>
      <c r="AU4571" s="44"/>
    </row>
    <row r="4572" spans="46:47" ht="27.75" customHeight="1" x14ac:dyDescent="0.25">
      <c r="AT4572" s="175"/>
      <c r="AU4572" s="44"/>
    </row>
    <row r="4573" spans="46:47" ht="27.75" customHeight="1" x14ac:dyDescent="0.25">
      <c r="AT4573" s="175"/>
      <c r="AU4573" s="44"/>
    </row>
    <row r="4574" spans="46:47" ht="27.75" customHeight="1" x14ac:dyDescent="0.25">
      <c r="AT4574" s="175"/>
      <c r="AU4574" s="44"/>
    </row>
    <row r="4575" spans="46:47" ht="27.75" customHeight="1" x14ac:dyDescent="0.25">
      <c r="AT4575" s="175"/>
      <c r="AU4575" s="44"/>
    </row>
    <row r="4576" spans="46:47" ht="27.75" customHeight="1" x14ac:dyDescent="0.25">
      <c r="AT4576" s="175"/>
      <c r="AU4576" s="44"/>
    </row>
    <row r="4577" spans="46:47" ht="27.75" customHeight="1" x14ac:dyDescent="0.25">
      <c r="AT4577" s="175"/>
      <c r="AU4577" s="44"/>
    </row>
    <row r="4578" spans="46:47" ht="27.75" customHeight="1" x14ac:dyDescent="0.25">
      <c r="AT4578" s="175"/>
      <c r="AU4578" s="44"/>
    </row>
    <row r="4579" spans="46:47" ht="27.75" customHeight="1" x14ac:dyDescent="0.25">
      <c r="AT4579" s="175"/>
      <c r="AU4579" s="44"/>
    </row>
    <row r="4580" spans="46:47" ht="27.75" customHeight="1" x14ac:dyDescent="0.25">
      <c r="AT4580" s="175"/>
      <c r="AU4580" s="44"/>
    </row>
    <row r="4581" spans="46:47" ht="27.75" customHeight="1" x14ac:dyDescent="0.25">
      <c r="AT4581" s="175"/>
      <c r="AU4581" s="44"/>
    </row>
    <row r="4582" spans="46:47" ht="27.75" customHeight="1" x14ac:dyDescent="0.25">
      <c r="AT4582" s="175"/>
      <c r="AU4582" s="44"/>
    </row>
    <row r="4583" spans="46:47" ht="27.75" customHeight="1" x14ac:dyDescent="0.25">
      <c r="AT4583" s="175"/>
      <c r="AU4583" s="44"/>
    </row>
    <row r="4584" spans="46:47" ht="27.75" customHeight="1" x14ac:dyDescent="0.25">
      <c r="AT4584" s="175"/>
      <c r="AU4584" s="44"/>
    </row>
    <row r="4585" spans="46:47" ht="27.75" customHeight="1" x14ac:dyDescent="0.25">
      <c r="AT4585" s="175"/>
      <c r="AU4585" s="44"/>
    </row>
    <row r="4586" spans="46:47" ht="27.75" customHeight="1" x14ac:dyDescent="0.25">
      <c r="AT4586" s="175"/>
      <c r="AU4586" s="44"/>
    </row>
    <row r="4587" spans="46:47" ht="27.75" customHeight="1" x14ac:dyDescent="0.25">
      <c r="AT4587" s="175"/>
      <c r="AU4587" s="44"/>
    </row>
    <row r="4588" spans="46:47" ht="27.75" customHeight="1" x14ac:dyDescent="0.25">
      <c r="AT4588" s="175"/>
      <c r="AU4588" s="44"/>
    </row>
    <row r="4589" spans="46:47" ht="27.75" customHeight="1" x14ac:dyDescent="0.25">
      <c r="AT4589" s="175"/>
      <c r="AU4589" s="44"/>
    </row>
    <row r="4590" spans="46:47" ht="27.75" customHeight="1" x14ac:dyDescent="0.25">
      <c r="AT4590" s="175"/>
      <c r="AU4590" s="44"/>
    </row>
    <row r="4591" spans="46:47" ht="27.75" customHeight="1" x14ac:dyDescent="0.25">
      <c r="AT4591" s="175"/>
      <c r="AU4591" s="44"/>
    </row>
    <row r="4592" spans="46:47" ht="27.75" customHeight="1" x14ac:dyDescent="0.25">
      <c r="AT4592" s="175"/>
      <c r="AU4592" s="44"/>
    </row>
    <row r="4593" spans="46:47" ht="27.75" customHeight="1" x14ac:dyDescent="0.25">
      <c r="AT4593" s="175"/>
      <c r="AU4593" s="44"/>
    </row>
    <row r="4594" spans="46:47" ht="27.75" customHeight="1" x14ac:dyDescent="0.25">
      <c r="AT4594" s="175"/>
      <c r="AU4594" s="44"/>
    </row>
    <row r="4595" spans="46:47" ht="27.75" customHeight="1" x14ac:dyDescent="0.25">
      <c r="AT4595" s="175"/>
      <c r="AU4595" s="44"/>
    </row>
    <row r="4596" spans="46:47" ht="27.75" customHeight="1" x14ac:dyDescent="0.25">
      <c r="AT4596" s="175"/>
      <c r="AU4596" s="44"/>
    </row>
    <row r="4597" spans="46:47" ht="27.75" customHeight="1" x14ac:dyDescent="0.25">
      <c r="AT4597" s="175"/>
      <c r="AU4597" s="44"/>
    </row>
    <row r="4598" spans="46:47" ht="27.75" customHeight="1" x14ac:dyDescent="0.25">
      <c r="AT4598" s="175"/>
      <c r="AU4598" s="44"/>
    </row>
    <row r="4599" spans="46:47" ht="27.75" customHeight="1" x14ac:dyDescent="0.25">
      <c r="AT4599" s="175"/>
      <c r="AU4599" s="44"/>
    </row>
    <row r="4600" spans="46:47" ht="27.75" customHeight="1" x14ac:dyDescent="0.25">
      <c r="AT4600" s="175"/>
      <c r="AU4600" s="44"/>
    </row>
    <row r="4601" spans="46:47" ht="27.75" customHeight="1" x14ac:dyDescent="0.25">
      <c r="AT4601" s="175"/>
      <c r="AU4601" s="44"/>
    </row>
    <row r="4602" spans="46:47" ht="27.75" customHeight="1" x14ac:dyDescent="0.25">
      <c r="AT4602" s="175"/>
      <c r="AU4602" s="44"/>
    </row>
    <row r="4603" spans="46:47" ht="27.75" customHeight="1" x14ac:dyDescent="0.25">
      <c r="AT4603" s="175"/>
      <c r="AU4603" s="44"/>
    </row>
    <row r="4604" spans="46:47" ht="27.75" customHeight="1" x14ac:dyDescent="0.25">
      <c r="AT4604" s="175"/>
      <c r="AU4604" s="44"/>
    </row>
    <row r="4605" spans="46:47" ht="27.75" customHeight="1" x14ac:dyDescent="0.25">
      <c r="AT4605" s="175"/>
      <c r="AU4605" s="44"/>
    </row>
    <row r="4606" spans="46:47" ht="27.75" customHeight="1" x14ac:dyDescent="0.25">
      <c r="AT4606" s="175"/>
      <c r="AU4606" s="44"/>
    </row>
    <row r="4607" spans="46:47" ht="27.75" customHeight="1" x14ac:dyDescent="0.25">
      <c r="AT4607" s="175"/>
      <c r="AU4607" s="44"/>
    </row>
    <row r="4608" spans="46:47" ht="27.75" customHeight="1" x14ac:dyDescent="0.25">
      <c r="AT4608" s="175"/>
      <c r="AU4608" s="44"/>
    </row>
    <row r="4609" spans="46:47" ht="27.75" customHeight="1" x14ac:dyDescent="0.25">
      <c r="AT4609" s="175"/>
      <c r="AU4609" s="44"/>
    </row>
    <row r="4610" spans="46:47" ht="27.75" customHeight="1" x14ac:dyDescent="0.25">
      <c r="AT4610" s="175"/>
      <c r="AU4610" s="44"/>
    </row>
    <row r="4611" spans="46:47" ht="27.75" customHeight="1" x14ac:dyDescent="0.25">
      <c r="AT4611" s="175"/>
      <c r="AU4611" s="44"/>
    </row>
    <row r="4612" spans="46:47" ht="27.75" customHeight="1" x14ac:dyDescent="0.25">
      <c r="AT4612" s="175"/>
      <c r="AU4612" s="44"/>
    </row>
    <row r="4613" spans="46:47" ht="27.75" customHeight="1" x14ac:dyDescent="0.25">
      <c r="AT4613" s="175"/>
      <c r="AU4613" s="44"/>
    </row>
    <row r="4614" spans="46:47" ht="27.75" customHeight="1" x14ac:dyDescent="0.25">
      <c r="AT4614" s="175"/>
      <c r="AU4614" s="44"/>
    </row>
    <row r="4615" spans="46:47" ht="27.75" customHeight="1" x14ac:dyDescent="0.25">
      <c r="AT4615" s="175"/>
      <c r="AU4615" s="44"/>
    </row>
    <row r="4616" spans="46:47" ht="27.75" customHeight="1" x14ac:dyDescent="0.25">
      <c r="AT4616" s="175"/>
      <c r="AU4616" s="44"/>
    </row>
    <row r="4617" spans="46:47" ht="27.75" customHeight="1" x14ac:dyDescent="0.25">
      <c r="AT4617" s="175"/>
      <c r="AU4617" s="44"/>
    </row>
    <row r="4618" spans="46:47" ht="27.75" customHeight="1" x14ac:dyDescent="0.25">
      <c r="AT4618" s="175"/>
      <c r="AU4618" s="44"/>
    </row>
    <row r="4619" spans="46:47" ht="27.75" customHeight="1" x14ac:dyDescent="0.25">
      <c r="AT4619" s="175"/>
      <c r="AU4619" s="44"/>
    </row>
    <row r="4620" spans="46:47" ht="27.75" customHeight="1" x14ac:dyDescent="0.25">
      <c r="AT4620" s="175"/>
      <c r="AU4620" s="44"/>
    </row>
    <row r="4621" spans="46:47" ht="27.75" customHeight="1" x14ac:dyDescent="0.25">
      <c r="AT4621" s="175"/>
      <c r="AU4621" s="44"/>
    </row>
    <row r="4622" spans="46:47" ht="27.75" customHeight="1" x14ac:dyDescent="0.25">
      <c r="AT4622" s="175"/>
      <c r="AU4622" s="44"/>
    </row>
    <row r="4623" spans="46:47" ht="27.75" customHeight="1" x14ac:dyDescent="0.25">
      <c r="AT4623" s="175"/>
      <c r="AU4623" s="44"/>
    </row>
    <row r="4624" spans="46:47" ht="27.75" customHeight="1" x14ac:dyDescent="0.25">
      <c r="AT4624" s="175"/>
      <c r="AU4624" s="44"/>
    </row>
    <row r="4625" spans="46:47" ht="27.75" customHeight="1" x14ac:dyDescent="0.25">
      <c r="AT4625" s="175"/>
      <c r="AU4625" s="44"/>
    </row>
    <row r="4626" spans="46:47" ht="27.75" customHeight="1" x14ac:dyDescent="0.25">
      <c r="AT4626" s="175"/>
      <c r="AU4626" s="44"/>
    </row>
    <row r="4627" spans="46:47" ht="27.75" customHeight="1" x14ac:dyDescent="0.25">
      <c r="AT4627" s="175"/>
      <c r="AU4627" s="44"/>
    </row>
    <row r="4628" spans="46:47" ht="27.75" customHeight="1" x14ac:dyDescent="0.25">
      <c r="AT4628" s="175"/>
      <c r="AU4628" s="44"/>
    </row>
    <row r="4629" spans="46:47" ht="27.75" customHeight="1" x14ac:dyDescent="0.25">
      <c r="AT4629" s="175"/>
      <c r="AU4629" s="44"/>
    </row>
    <row r="4630" spans="46:47" ht="27.75" customHeight="1" x14ac:dyDescent="0.25">
      <c r="AT4630" s="175"/>
      <c r="AU4630" s="44"/>
    </row>
    <row r="4631" spans="46:47" ht="27.75" customHeight="1" x14ac:dyDescent="0.25">
      <c r="AT4631" s="175"/>
      <c r="AU4631" s="44"/>
    </row>
    <row r="4632" spans="46:47" ht="27.75" customHeight="1" x14ac:dyDescent="0.25">
      <c r="AT4632" s="175"/>
      <c r="AU4632" s="44"/>
    </row>
    <row r="4633" spans="46:47" ht="27.75" customHeight="1" x14ac:dyDescent="0.25">
      <c r="AT4633" s="175"/>
      <c r="AU4633" s="44"/>
    </row>
    <row r="4634" spans="46:47" ht="27.75" customHeight="1" x14ac:dyDescent="0.25">
      <c r="AT4634" s="175"/>
      <c r="AU4634" s="44"/>
    </row>
    <row r="4635" spans="46:47" ht="27.75" customHeight="1" x14ac:dyDescent="0.25">
      <c r="AT4635" s="175"/>
      <c r="AU4635" s="44"/>
    </row>
    <row r="4636" spans="46:47" ht="27.75" customHeight="1" x14ac:dyDescent="0.25">
      <c r="AT4636" s="175"/>
      <c r="AU4636" s="44"/>
    </row>
    <row r="4637" spans="46:47" ht="27.75" customHeight="1" x14ac:dyDescent="0.25">
      <c r="AT4637" s="175"/>
      <c r="AU4637" s="44"/>
    </row>
    <row r="4638" spans="46:47" ht="27.75" customHeight="1" x14ac:dyDescent="0.25">
      <c r="AT4638" s="175"/>
      <c r="AU4638" s="44"/>
    </row>
    <row r="4639" spans="46:47" ht="27.75" customHeight="1" x14ac:dyDescent="0.25">
      <c r="AT4639" s="175"/>
      <c r="AU4639" s="44"/>
    </row>
    <row r="4640" spans="46:47" ht="27.75" customHeight="1" x14ac:dyDescent="0.25">
      <c r="AT4640" s="175"/>
      <c r="AU4640" s="44"/>
    </row>
    <row r="4641" spans="46:47" ht="27.75" customHeight="1" x14ac:dyDescent="0.25">
      <c r="AT4641" s="175"/>
      <c r="AU4641" s="44"/>
    </row>
    <row r="4642" spans="46:47" ht="27.75" customHeight="1" x14ac:dyDescent="0.25">
      <c r="AT4642" s="175"/>
      <c r="AU4642" s="44"/>
    </row>
    <row r="4643" spans="46:47" ht="27.75" customHeight="1" x14ac:dyDescent="0.25">
      <c r="AT4643" s="175"/>
      <c r="AU4643" s="44"/>
    </row>
    <row r="4644" spans="46:47" ht="27.75" customHeight="1" x14ac:dyDescent="0.25">
      <c r="AT4644" s="175"/>
      <c r="AU4644" s="44"/>
    </row>
    <row r="4645" spans="46:47" ht="27.75" customHeight="1" x14ac:dyDescent="0.25">
      <c r="AT4645" s="175"/>
      <c r="AU4645" s="44"/>
    </row>
    <row r="4646" spans="46:47" ht="27.75" customHeight="1" x14ac:dyDescent="0.25">
      <c r="AT4646" s="175"/>
      <c r="AU4646" s="44"/>
    </row>
    <row r="4647" spans="46:47" ht="27.75" customHeight="1" x14ac:dyDescent="0.25">
      <c r="AT4647" s="175"/>
      <c r="AU4647" s="44"/>
    </row>
    <row r="4648" spans="46:47" ht="27.75" customHeight="1" x14ac:dyDescent="0.25">
      <c r="AT4648" s="175"/>
      <c r="AU4648" s="44"/>
    </row>
    <row r="4649" spans="46:47" ht="27.75" customHeight="1" x14ac:dyDescent="0.25">
      <c r="AT4649" s="175"/>
      <c r="AU4649" s="44"/>
    </row>
    <row r="4650" spans="46:47" ht="27.75" customHeight="1" x14ac:dyDescent="0.25">
      <c r="AT4650" s="175"/>
      <c r="AU4650" s="44"/>
    </row>
    <row r="4651" spans="46:47" ht="27.75" customHeight="1" x14ac:dyDescent="0.25">
      <c r="AT4651" s="175"/>
      <c r="AU4651" s="44"/>
    </row>
    <row r="4652" spans="46:47" ht="27.75" customHeight="1" x14ac:dyDescent="0.25">
      <c r="AT4652" s="175"/>
      <c r="AU4652" s="44"/>
    </row>
    <row r="4653" spans="46:47" ht="27.75" customHeight="1" x14ac:dyDescent="0.25">
      <c r="AT4653" s="175"/>
      <c r="AU4653" s="44"/>
    </row>
    <row r="4654" spans="46:47" ht="27.75" customHeight="1" x14ac:dyDescent="0.25">
      <c r="AT4654" s="175"/>
      <c r="AU4654" s="44"/>
    </row>
    <row r="4655" spans="46:47" ht="27.75" customHeight="1" x14ac:dyDescent="0.25">
      <c r="AT4655" s="175"/>
      <c r="AU4655" s="44"/>
    </row>
    <row r="4656" spans="46:47" ht="27.75" customHeight="1" x14ac:dyDescent="0.25">
      <c r="AT4656" s="175"/>
      <c r="AU4656" s="44"/>
    </row>
    <row r="4657" spans="46:47" ht="27.75" customHeight="1" x14ac:dyDescent="0.25">
      <c r="AT4657" s="175"/>
      <c r="AU4657" s="44"/>
    </row>
    <row r="4658" spans="46:47" ht="27.75" customHeight="1" x14ac:dyDescent="0.25">
      <c r="AT4658" s="175"/>
      <c r="AU4658" s="44"/>
    </row>
    <row r="4659" spans="46:47" ht="27.75" customHeight="1" x14ac:dyDescent="0.25">
      <c r="AT4659" s="175"/>
      <c r="AU4659" s="44"/>
    </row>
    <row r="4660" spans="46:47" ht="27.75" customHeight="1" x14ac:dyDescent="0.25">
      <c r="AT4660" s="175"/>
      <c r="AU4660" s="44"/>
    </row>
    <row r="4661" spans="46:47" ht="27.75" customHeight="1" x14ac:dyDescent="0.25">
      <c r="AT4661" s="175"/>
      <c r="AU4661" s="44"/>
    </row>
    <row r="4662" spans="46:47" ht="27.75" customHeight="1" x14ac:dyDescent="0.25">
      <c r="AT4662" s="175"/>
      <c r="AU4662" s="44"/>
    </row>
    <row r="4663" spans="46:47" ht="27.75" customHeight="1" x14ac:dyDescent="0.25">
      <c r="AT4663" s="175"/>
      <c r="AU4663" s="44"/>
    </row>
    <row r="4664" spans="46:47" ht="27.75" customHeight="1" x14ac:dyDescent="0.25">
      <c r="AT4664" s="175"/>
      <c r="AU4664" s="44"/>
    </row>
    <row r="4665" spans="46:47" ht="27.75" customHeight="1" x14ac:dyDescent="0.25">
      <c r="AT4665" s="175"/>
      <c r="AU4665" s="44"/>
    </row>
    <row r="4666" spans="46:47" ht="27.75" customHeight="1" x14ac:dyDescent="0.25">
      <c r="AT4666" s="175"/>
      <c r="AU4666" s="44"/>
    </row>
    <row r="4667" spans="46:47" ht="27.75" customHeight="1" x14ac:dyDescent="0.25">
      <c r="AT4667" s="175"/>
      <c r="AU4667" s="44"/>
    </row>
    <row r="4668" spans="46:47" ht="27.75" customHeight="1" x14ac:dyDescent="0.25">
      <c r="AT4668" s="175"/>
      <c r="AU4668" s="44"/>
    </row>
    <row r="4669" spans="46:47" ht="27.75" customHeight="1" x14ac:dyDescent="0.25">
      <c r="AT4669" s="175"/>
      <c r="AU4669" s="44"/>
    </row>
    <row r="4670" spans="46:47" ht="27.75" customHeight="1" x14ac:dyDescent="0.25">
      <c r="AT4670" s="175"/>
      <c r="AU4670" s="44"/>
    </row>
    <row r="4671" spans="46:47" ht="27.75" customHeight="1" x14ac:dyDescent="0.25">
      <c r="AT4671" s="175"/>
      <c r="AU4671" s="44"/>
    </row>
    <row r="4672" spans="46:47" ht="27.75" customHeight="1" x14ac:dyDescent="0.25">
      <c r="AT4672" s="175"/>
      <c r="AU4672" s="44"/>
    </row>
    <row r="4673" spans="46:47" ht="27.75" customHeight="1" x14ac:dyDescent="0.25">
      <c r="AT4673" s="175"/>
      <c r="AU4673" s="44"/>
    </row>
    <row r="4674" spans="46:47" ht="27.75" customHeight="1" x14ac:dyDescent="0.25">
      <c r="AT4674" s="175"/>
      <c r="AU4674" s="44"/>
    </row>
    <row r="4675" spans="46:47" ht="27.75" customHeight="1" x14ac:dyDescent="0.25">
      <c r="AT4675" s="175"/>
      <c r="AU4675" s="44"/>
    </row>
    <row r="4676" spans="46:47" ht="27.75" customHeight="1" x14ac:dyDescent="0.25">
      <c r="AT4676" s="175"/>
      <c r="AU4676" s="44"/>
    </row>
    <row r="4677" spans="46:47" ht="27.75" customHeight="1" x14ac:dyDescent="0.25">
      <c r="AT4677" s="175"/>
      <c r="AU4677" s="44"/>
    </row>
    <row r="4678" spans="46:47" ht="27.75" customHeight="1" x14ac:dyDescent="0.25">
      <c r="AT4678" s="175"/>
      <c r="AU4678" s="44"/>
    </row>
    <row r="4679" spans="46:47" ht="27.75" customHeight="1" x14ac:dyDescent="0.25">
      <c r="AT4679" s="175"/>
      <c r="AU4679" s="44"/>
    </row>
    <row r="4680" spans="46:47" ht="27.75" customHeight="1" x14ac:dyDescent="0.25">
      <c r="AT4680" s="175"/>
      <c r="AU4680" s="44"/>
    </row>
    <row r="4681" spans="46:47" ht="27.75" customHeight="1" x14ac:dyDescent="0.25">
      <c r="AT4681" s="175"/>
      <c r="AU4681" s="44"/>
    </row>
    <row r="4682" spans="46:47" ht="27.75" customHeight="1" x14ac:dyDescent="0.25">
      <c r="AT4682" s="175"/>
      <c r="AU4682" s="44"/>
    </row>
    <row r="4683" spans="46:47" ht="27.75" customHeight="1" x14ac:dyDescent="0.25">
      <c r="AT4683" s="175"/>
      <c r="AU4683" s="44"/>
    </row>
    <row r="4684" spans="46:47" ht="27.75" customHeight="1" x14ac:dyDescent="0.25">
      <c r="AT4684" s="175"/>
      <c r="AU4684" s="44"/>
    </row>
    <row r="4685" spans="46:47" ht="27.75" customHeight="1" x14ac:dyDescent="0.25">
      <c r="AT4685" s="175"/>
      <c r="AU4685" s="44"/>
    </row>
    <row r="4686" spans="46:47" ht="27.75" customHeight="1" x14ac:dyDescent="0.25">
      <c r="AT4686" s="175"/>
      <c r="AU4686" s="44"/>
    </row>
    <row r="4687" spans="46:47" ht="27.75" customHeight="1" x14ac:dyDescent="0.25">
      <c r="AT4687" s="175"/>
      <c r="AU4687" s="44"/>
    </row>
    <row r="4688" spans="46:47" ht="27.75" customHeight="1" x14ac:dyDescent="0.25">
      <c r="AT4688" s="175"/>
      <c r="AU4688" s="44"/>
    </row>
    <row r="4689" spans="46:47" ht="27.75" customHeight="1" x14ac:dyDescent="0.25">
      <c r="AT4689" s="175"/>
      <c r="AU4689" s="44"/>
    </row>
    <row r="4690" spans="46:47" ht="27.75" customHeight="1" x14ac:dyDescent="0.25">
      <c r="AT4690" s="175"/>
      <c r="AU4690" s="44"/>
    </row>
    <row r="4691" spans="46:47" ht="27.75" customHeight="1" x14ac:dyDescent="0.25">
      <c r="AT4691" s="175"/>
      <c r="AU4691" s="44"/>
    </row>
    <row r="4692" spans="46:47" ht="27.75" customHeight="1" x14ac:dyDescent="0.25">
      <c r="AT4692" s="175"/>
      <c r="AU4692" s="44"/>
    </row>
    <row r="4693" spans="46:47" ht="27.75" customHeight="1" x14ac:dyDescent="0.25">
      <c r="AT4693" s="175"/>
      <c r="AU4693" s="44"/>
    </row>
    <row r="4694" spans="46:47" ht="27.75" customHeight="1" x14ac:dyDescent="0.25">
      <c r="AT4694" s="175"/>
      <c r="AU4694" s="44"/>
    </row>
    <row r="4695" spans="46:47" ht="27.75" customHeight="1" x14ac:dyDescent="0.25">
      <c r="AT4695" s="175"/>
      <c r="AU4695" s="44"/>
    </row>
    <row r="4696" spans="46:47" ht="27.75" customHeight="1" x14ac:dyDescent="0.25">
      <c r="AT4696" s="175"/>
      <c r="AU4696" s="44"/>
    </row>
    <row r="4697" spans="46:47" ht="27.75" customHeight="1" x14ac:dyDescent="0.25">
      <c r="AT4697" s="175"/>
      <c r="AU4697" s="44"/>
    </row>
    <row r="4698" spans="46:47" ht="27.75" customHeight="1" x14ac:dyDescent="0.25">
      <c r="AT4698" s="175"/>
      <c r="AU4698" s="44"/>
    </row>
    <row r="4699" spans="46:47" ht="27.75" customHeight="1" x14ac:dyDescent="0.25">
      <c r="AT4699" s="175"/>
      <c r="AU4699" s="44"/>
    </row>
    <row r="4700" spans="46:47" ht="27.75" customHeight="1" x14ac:dyDescent="0.25">
      <c r="AT4700" s="175"/>
      <c r="AU4700" s="44"/>
    </row>
    <row r="4701" spans="46:47" ht="27.75" customHeight="1" x14ac:dyDescent="0.25">
      <c r="AT4701" s="175"/>
      <c r="AU4701" s="44"/>
    </row>
    <row r="4702" spans="46:47" ht="27.75" customHeight="1" x14ac:dyDescent="0.25">
      <c r="AT4702" s="175"/>
      <c r="AU4702" s="44"/>
    </row>
    <row r="4703" spans="46:47" ht="27.75" customHeight="1" x14ac:dyDescent="0.25">
      <c r="AT4703" s="175"/>
      <c r="AU4703" s="44"/>
    </row>
    <row r="4704" spans="46:47" ht="27.75" customHeight="1" x14ac:dyDescent="0.25">
      <c r="AT4704" s="175"/>
      <c r="AU4704" s="44"/>
    </row>
    <row r="4705" spans="46:47" ht="27.75" customHeight="1" x14ac:dyDescent="0.25">
      <c r="AT4705" s="175"/>
      <c r="AU4705" s="44"/>
    </row>
    <row r="4706" spans="46:47" ht="27.75" customHeight="1" x14ac:dyDescent="0.25">
      <c r="AT4706" s="175"/>
      <c r="AU4706" s="44"/>
    </row>
    <row r="4707" spans="46:47" ht="27.75" customHeight="1" x14ac:dyDescent="0.25">
      <c r="AT4707" s="175"/>
      <c r="AU4707" s="44"/>
    </row>
    <row r="4708" spans="46:47" ht="27.75" customHeight="1" x14ac:dyDescent="0.25">
      <c r="AT4708" s="175"/>
      <c r="AU4708" s="44"/>
    </row>
    <row r="4709" spans="46:47" ht="27.75" customHeight="1" x14ac:dyDescent="0.25">
      <c r="AT4709" s="175"/>
      <c r="AU4709" s="44"/>
    </row>
    <row r="4710" spans="46:47" ht="27.75" customHeight="1" x14ac:dyDescent="0.25">
      <c r="AT4710" s="175"/>
      <c r="AU4710" s="44"/>
    </row>
    <row r="4711" spans="46:47" ht="27.75" customHeight="1" x14ac:dyDescent="0.25">
      <c r="AT4711" s="175"/>
      <c r="AU4711" s="44"/>
    </row>
    <row r="4712" spans="46:47" ht="27.75" customHeight="1" x14ac:dyDescent="0.25">
      <c r="AT4712" s="175"/>
      <c r="AU4712" s="44"/>
    </row>
    <row r="4713" spans="46:47" ht="27.75" customHeight="1" x14ac:dyDescent="0.25">
      <c r="AT4713" s="175"/>
      <c r="AU4713" s="44"/>
    </row>
    <row r="4714" spans="46:47" ht="27.75" customHeight="1" x14ac:dyDescent="0.25">
      <c r="AT4714" s="175"/>
      <c r="AU4714" s="44"/>
    </row>
    <row r="4715" spans="46:47" ht="27.75" customHeight="1" x14ac:dyDescent="0.25">
      <c r="AT4715" s="175"/>
      <c r="AU4715" s="44"/>
    </row>
    <row r="4716" spans="46:47" ht="27.75" customHeight="1" x14ac:dyDescent="0.25">
      <c r="AT4716" s="175"/>
      <c r="AU4716" s="44"/>
    </row>
    <row r="4717" spans="46:47" ht="27.75" customHeight="1" x14ac:dyDescent="0.25">
      <c r="AT4717" s="175"/>
      <c r="AU4717" s="44"/>
    </row>
    <row r="4718" spans="46:47" ht="27.75" customHeight="1" x14ac:dyDescent="0.25">
      <c r="AT4718" s="175"/>
      <c r="AU4718" s="44"/>
    </row>
    <row r="4719" spans="46:47" ht="27.75" customHeight="1" x14ac:dyDescent="0.25">
      <c r="AT4719" s="175"/>
      <c r="AU4719" s="44"/>
    </row>
    <row r="4720" spans="46:47" ht="27.75" customHeight="1" x14ac:dyDescent="0.25">
      <c r="AT4720" s="175"/>
      <c r="AU4720" s="44"/>
    </row>
    <row r="4721" spans="46:47" ht="27.75" customHeight="1" x14ac:dyDescent="0.25">
      <c r="AT4721" s="175"/>
      <c r="AU4721" s="44"/>
    </row>
    <row r="4722" spans="46:47" ht="27.75" customHeight="1" x14ac:dyDescent="0.25">
      <c r="AT4722" s="175"/>
      <c r="AU4722" s="44"/>
    </row>
    <row r="4723" spans="46:47" ht="27.75" customHeight="1" x14ac:dyDescent="0.25">
      <c r="AT4723" s="175"/>
      <c r="AU4723" s="44"/>
    </row>
    <row r="4724" spans="46:47" ht="27.75" customHeight="1" x14ac:dyDescent="0.25">
      <c r="AT4724" s="175"/>
      <c r="AU4724" s="44"/>
    </row>
    <row r="4725" spans="46:47" ht="27.75" customHeight="1" x14ac:dyDescent="0.25">
      <c r="AT4725" s="175"/>
      <c r="AU4725" s="44"/>
    </row>
    <row r="4726" spans="46:47" ht="27.75" customHeight="1" x14ac:dyDescent="0.25">
      <c r="AT4726" s="175"/>
      <c r="AU4726" s="44"/>
    </row>
    <row r="4727" spans="46:47" ht="27.75" customHeight="1" x14ac:dyDescent="0.25">
      <c r="AT4727" s="175"/>
      <c r="AU4727" s="44"/>
    </row>
    <row r="4728" spans="46:47" ht="27.75" customHeight="1" x14ac:dyDescent="0.25">
      <c r="AT4728" s="175"/>
      <c r="AU4728" s="44"/>
    </row>
    <row r="4729" spans="46:47" ht="27.75" customHeight="1" x14ac:dyDescent="0.25">
      <c r="AT4729" s="175"/>
      <c r="AU4729" s="44"/>
    </row>
    <row r="4730" spans="46:47" ht="27.75" customHeight="1" x14ac:dyDescent="0.25">
      <c r="AT4730" s="175"/>
      <c r="AU4730" s="44"/>
    </row>
    <row r="4731" spans="46:47" ht="27.75" customHeight="1" x14ac:dyDescent="0.25">
      <c r="AT4731" s="175"/>
      <c r="AU4731" s="44"/>
    </row>
    <row r="4732" spans="46:47" ht="27.75" customHeight="1" x14ac:dyDescent="0.25">
      <c r="AT4732" s="175"/>
      <c r="AU4732" s="44"/>
    </row>
    <row r="4733" spans="46:47" ht="27.75" customHeight="1" x14ac:dyDescent="0.25">
      <c r="AT4733" s="175"/>
      <c r="AU4733" s="44"/>
    </row>
    <row r="4734" spans="46:47" ht="27.75" customHeight="1" x14ac:dyDescent="0.25">
      <c r="AT4734" s="175"/>
      <c r="AU4734" s="44"/>
    </row>
    <row r="4735" spans="46:47" ht="27.75" customHeight="1" x14ac:dyDescent="0.25">
      <c r="AT4735" s="175"/>
      <c r="AU4735" s="44"/>
    </row>
    <row r="4736" spans="46:47" ht="27.75" customHeight="1" x14ac:dyDescent="0.25">
      <c r="AT4736" s="175"/>
      <c r="AU4736" s="44"/>
    </row>
    <row r="4737" spans="46:47" ht="27.75" customHeight="1" x14ac:dyDescent="0.25">
      <c r="AT4737" s="175"/>
      <c r="AU4737" s="44"/>
    </row>
    <row r="4738" spans="46:47" ht="27.75" customHeight="1" x14ac:dyDescent="0.25">
      <c r="AT4738" s="175"/>
      <c r="AU4738" s="44"/>
    </row>
    <row r="4739" spans="46:47" ht="27.75" customHeight="1" x14ac:dyDescent="0.25">
      <c r="AT4739" s="175"/>
      <c r="AU4739" s="44"/>
    </row>
    <row r="4740" spans="46:47" ht="27.75" customHeight="1" x14ac:dyDescent="0.25">
      <c r="AT4740" s="175"/>
      <c r="AU4740" s="44"/>
    </row>
    <row r="4741" spans="46:47" ht="27.75" customHeight="1" x14ac:dyDescent="0.25">
      <c r="AT4741" s="175"/>
      <c r="AU4741" s="44"/>
    </row>
    <row r="4742" spans="46:47" ht="27.75" customHeight="1" x14ac:dyDescent="0.25">
      <c r="AT4742" s="175"/>
      <c r="AU4742" s="44"/>
    </row>
    <row r="4743" spans="46:47" ht="27.75" customHeight="1" x14ac:dyDescent="0.25">
      <c r="AT4743" s="175"/>
      <c r="AU4743" s="44"/>
    </row>
    <row r="4744" spans="46:47" ht="27.75" customHeight="1" x14ac:dyDescent="0.25">
      <c r="AT4744" s="175"/>
      <c r="AU4744" s="44"/>
    </row>
    <row r="4745" spans="46:47" ht="27.75" customHeight="1" x14ac:dyDescent="0.25">
      <c r="AT4745" s="175"/>
      <c r="AU4745" s="44"/>
    </row>
    <row r="4746" spans="46:47" ht="27.75" customHeight="1" x14ac:dyDescent="0.25">
      <c r="AT4746" s="175"/>
      <c r="AU4746" s="44"/>
    </row>
    <row r="4747" spans="46:47" ht="27.75" customHeight="1" x14ac:dyDescent="0.25">
      <c r="AT4747" s="175"/>
      <c r="AU4747" s="44"/>
    </row>
    <row r="4748" spans="46:47" ht="27.75" customHeight="1" x14ac:dyDescent="0.25">
      <c r="AT4748" s="175"/>
      <c r="AU4748" s="44"/>
    </row>
    <row r="4749" spans="46:47" ht="27.75" customHeight="1" x14ac:dyDescent="0.25">
      <c r="AT4749" s="175"/>
      <c r="AU4749" s="44"/>
    </row>
    <row r="4750" spans="46:47" ht="27.75" customHeight="1" x14ac:dyDescent="0.25">
      <c r="AT4750" s="175"/>
      <c r="AU4750" s="44"/>
    </row>
    <row r="4751" spans="46:47" ht="27.75" customHeight="1" x14ac:dyDescent="0.25">
      <c r="AT4751" s="175"/>
      <c r="AU4751" s="44"/>
    </row>
    <row r="4752" spans="46:47" ht="27.75" customHeight="1" x14ac:dyDescent="0.25">
      <c r="AT4752" s="175"/>
      <c r="AU4752" s="44"/>
    </row>
    <row r="4753" spans="46:47" ht="27.75" customHeight="1" x14ac:dyDescent="0.25">
      <c r="AT4753" s="175"/>
      <c r="AU4753" s="44"/>
    </row>
    <row r="4754" spans="46:47" ht="27.75" customHeight="1" x14ac:dyDescent="0.25">
      <c r="AT4754" s="175"/>
      <c r="AU4754" s="44"/>
    </row>
    <row r="4755" spans="46:47" ht="27.75" customHeight="1" x14ac:dyDescent="0.25">
      <c r="AT4755" s="175"/>
      <c r="AU4755" s="44"/>
    </row>
    <row r="4756" spans="46:47" ht="27.75" customHeight="1" x14ac:dyDescent="0.25">
      <c r="AT4756" s="175"/>
      <c r="AU4756" s="44"/>
    </row>
    <row r="4757" spans="46:47" ht="27.75" customHeight="1" x14ac:dyDescent="0.25">
      <c r="AT4757" s="175"/>
      <c r="AU4757" s="44"/>
    </row>
    <row r="4758" spans="46:47" ht="27.75" customHeight="1" x14ac:dyDescent="0.25">
      <c r="AT4758" s="175"/>
      <c r="AU4758" s="44"/>
    </row>
    <row r="4759" spans="46:47" ht="27.75" customHeight="1" x14ac:dyDescent="0.25">
      <c r="AT4759" s="175"/>
      <c r="AU4759" s="44"/>
    </row>
    <row r="4760" spans="46:47" ht="27.75" customHeight="1" x14ac:dyDescent="0.25">
      <c r="AT4760" s="175"/>
      <c r="AU4760" s="44"/>
    </row>
    <row r="4761" spans="46:47" ht="27.75" customHeight="1" x14ac:dyDescent="0.25">
      <c r="AT4761" s="175"/>
      <c r="AU4761" s="44"/>
    </row>
    <row r="4762" spans="46:47" ht="27.75" customHeight="1" x14ac:dyDescent="0.25">
      <c r="AT4762" s="175"/>
      <c r="AU4762" s="44"/>
    </row>
    <row r="4763" spans="46:47" ht="27.75" customHeight="1" x14ac:dyDescent="0.25">
      <c r="AT4763" s="175"/>
      <c r="AU4763" s="44"/>
    </row>
    <row r="4764" spans="46:47" ht="27.75" customHeight="1" x14ac:dyDescent="0.25">
      <c r="AT4764" s="175"/>
      <c r="AU4764" s="44"/>
    </row>
    <row r="4765" spans="46:47" ht="27.75" customHeight="1" x14ac:dyDescent="0.25">
      <c r="AT4765" s="175"/>
      <c r="AU4765" s="44"/>
    </row>
    <row r="4766" spans="46:47" ht="27.75" customHeight="1" x14ac:dyDescent="0.25">
      <c r="AT4766" s="175"/>
      <c r="AU4766" s="44"/>
    </row>
    <row r="4767" spans="46:47" ht="27.75" customHeight="1" x14ac:dyDescent="0.25">
      <c r="AT4767" s="175"/>
      <c r="AU4767" s="44"/>
    </row>
    <row r="4768" spans="46:47" ht="27.75" customHeight="1" x14ac:dyDescent="0.25">
      <c r="AT4768" s="175"/>
      <c r="AU4768" s="44"/>
    </row>
    <row r="4769" spans="46:47" ht="27.75" customHeight="1" x14ac:dyDescent="0.25">
      <c r="AT4769" s="175"/>
      <c r="AU4769" s="44"/>
    </row>
    <row r="4770" spans="46:47" ht="27.75" customHeight="1" x14ac:dyDescent="0.25">
      <c r="AT4770" s="175"/>
      <c r="AU4770" s="44"/>
    </row>
    <row r="4771" spans="46:47" ht="27.75" customHeight="1" x14ac:dyDescent="0.25">
      <c r="AT4771" s="175"/>
      <c r="AU4771" s="44"/>
    </row>
    <row r="4772" spans="46:47" ht="27.75" customHeight="1" x14ac:dyDescent="0.25">
      <c r="AT4772" s="175"/>
      <c r="AU4772" s="44"/>
    </row>
    <row r="4773" spans="46:47" ht="27.75" customHeight="1" x14ac:dyDescent="0.25">
      <c r="AT4773" s="175"/>
      <c r="AU4773" s="44"/>
    </row>
    <row r="4774" spans="46:47" ht="27.75" customHeight="1" x14ac:dyDescent="0.25">
      <c r="AT4774" s="175"/>
      <c r="AU4774" s="44"/>
    </row>
    <row r="4775" spans="46:47" ht="27.75" customHeight="1" x14ac:dyDescent="0.25">
      <c r="AT4775" s="175"/>
      <c r="AU4775" s="44"/>
    </row>
    <row r="4776" spans="46:47" ht="27.75" customHeight="1" x14ac:dyDescent="0.25">
      <c r="AT4776" s="175"/>
      <c r="AU4776" s="44"/>
    </row>
    <row r="4777" spans="46:47" ht="27.75" customHeight="1" x14ac:dyDescent="0.25">
      <c r="AT4777" s="175"/>
      <c r="AU4777" s="44"/>
    </row>
    <row r="4778" spans="46:47" ht="27.75" customHeight="1" x14ac:dyDescent="0.25">
      <c r="AT4778" s="175"/>
      <c r="AU4778" s="44"/>
    </row>
    <row r="4779" spans="46:47" ht="27.75" customHeight="1" x14ac:dyDescent="0.25">
      <c r="AT4779" s="175"/>
      <c r="AU4779" s="44"/>
    </row>
    <row r="4780" spans="46:47" ht="27.75" customHeight="1" x14ac:dyDescent="0.25">
      <c r="AT4780" s="175"/>
      <c r="AU4780" s="44"/>
    </row>
    <row r="4781" spans="46:47" ht="27.75" customHeight="1" x14ac:dyDescent="0.25">
      <c r="AT4781" s="175"/>
      <c r="AU4781" s="44"/>
    </row>
    <row r="4782" spans="46:47" ht="27.75" customHeight="1" x14ac:dyDescent="0.25">
      <c r="AT4782" s="175"/>
      <c r="AU4782" s="44"/>
    </row>
    <row r="4783" spans="46:47" ht="27.75" customHeight="1" x14ac:dyDescent="0.25">
      <c r="AT4783" s="175"/>
      <c r="AU4783" s="44"/>
    </row>
    <row r="4784" spans="46:47" ht="27.75" customHeight="1" x14ac:dyDescent="0.25">
      <c r="AT4784" s="175"/>
      <c r="AU4784" s="44"/>
    </row>
    <row r="4785" spans="46:47" ht="27.75" customHeight="1" x14ac:dyDescent="0.25">
      <c r="AT4785" s="175"/>
      <c r="AU4785" s="44"/>
    </row>
    <row r="4786" spans="46:47" ht="27.75" customHeight="1" x14ac:dyDescent="0.25">
      <c r="AT4786" s="175"/>
      <c r="AU4786" s="44"/>
    </row>
    <row r="4787" spans="46:47" ht="27.75" customHeight="1" x14ac:dyDescent="0.25">
      <c r="AT4787" s="175"/>
      <c r="AU4787" s="44"/>
    </row>
    <row r="4788" spans="46:47" ht="27.75" customHeight="1" x14ac:dyDescent="0.25">
      <c r="AT4788" s="175"/>
      <c r="AU4788" s="44"/>
    </row>
    <row r="4789" spans="46:47" ht="27.75" customHeight="1" x14ac:dyDescent="0.25">
      <c r="AT4789" s="175"/>
      <c r="AU4789" s="44"/>
    </row>
    <row r="4790" spans="46:47" ht="27.75" customHeight="1" x14ac:dyDescent="0.25">
      <c r="AT4790" s="175"/>
      <c r="AU4790" s="44"/>
    </row>
    <row r="4791" spans="46:47" ht="27.75" customHeight="1" x14ac:dyDescent="0.25">
      <c r="AT4791" s="175"/>
      <c r="AU4791" s="44"/>
    </row>
    <row r="4792" spans="46:47" ht="27.75" customHeight="1" x14ac:dyDescent="0.25">
      <c r="AT4792" s="175"/>
      <c r="AU4792" s="44"/>
    </row>
    <row r="4793" spans="46:47" ht="27.75" customHeight="1" x14ac:dyDescent="0.25">
      <c r="AT4793" s="175"/>
      <c r="AU4793" s="44"/>
    </row>
    <row r="4794" spans="46:47" ht="27.75" customHeight="1" x14ac:dyDescent="0.25">
      <c r="AT4794" s="175"/>
      <c r="AU4794" s="44"/>
    </row>
    <row r="4795" spans="46:47" ht="27.75" customHeight="1" x14ac:dyDescent="0.25">
      <c r="AT4795" s="175"/>
      <c r="AU4795" s="44"/>
    </row>
    <row r="4796" spans="46:47" ht="27.75" customHeight="1" x14ac:dyDescent="0.25">
      <c r="AT4796" s="175"/>
      <c r="AU4796" s="44"/>
    </row>
    <row r="4797" spans="46:47" ht="27.75" customHeight="1" x14ac:dyDescent="0.25">
      <c r="AT4797" s="175"/>
      <c r="AU4797" s="44"/>
    </row>
    <row r="4798" spans="46:47" ht="27.75" customHeight="1" x14ac:dyDescent="0.25">
      <c r="AT4798" s="175"/>
      <c r="AU4798" s="44"/>
    </row>
    <row r="4799" spans="46:47" ht="27.75" customHeight="1" x14ac:dyDescent="0.25">
      <c r="AT4799" s="175"/>
      <c r="AU4799" s="44"/>
    </row>
    <row r="4800" spans="46:47" ht="27.75" customHeight="1" x14ac:dyDescent="0.25">
      <c r="AT4800" s="175"/>
      <c r="AU4800" s="44"/>
    </row>
    <row r="4801" spans="46:47" ht="27.75" customHeight="1" x14ac:dyDescent="0.25">
      <c r="AT4801" s="175"/>
      <c r="AU4801" s="44"/>
    </row>
    <row r="4802" spans="46:47" ht="27.75" customHeight="1" x14ac:dyDescent="0.25">
      <c r="AT4802" s="175"/>
      <c r="AU4802" s="44"/>
    </row>
    <row r="4803" spans="46:47" ht="27.75" customHeight="1" x14ac:dyDescent="0.25">
      <c r="AT4803" s="175"/>
      <c r="AU4803" s="44"/>
    </row>
    <row r="4804" spans="46:47" ht="27.75" customHeight="1" x14ac:dyDescent="0.25">
      <c r="AT4804" s="175"/>
      <c r="AU4804" s="44"/>
    </row>
    <row r="4805" spans="46:47" ht="27.75" customHeight="1" x14ac:dyDescent="0.25">
      <c r="AT4805" s="175"/>
      <c r="AU4805" s="44"/>
    </row>
    <row r="4806" spans="46:47" ht="27.75" customHeight="1" x14ac:dyDescent="0.25">
      <c r="AT4806" s="175"/>
      <c r="AU4806" s="44"/>
    </row>
    <row r="4807" spans="46:47" ht="27.75" customHeight="1" x14ac:dyDescent="0.25">
      <c r="AT4807" s="175"/>
      <c r="AU4807" s="44"/>
    </row>
    <row r="4808" spans="46:47" ht="27.75" customHeight="1" x14ac:dyDescent="0.25">
      <c r="AT4808" s="175"/>
      <c r="AU4808" s="44"/>
    </row>
    <row r="4809" spans="46:47" ht="27.75" customHeight="1" x14ac:dyDescent="0.25">
      <c r="AT4809" s="175"/>
      <c r="AU4809" s="44"/>
    </row>
    <row r="4810" spans="46:47" ht="27.75" customHeight="1" x14ac:dyDescent="0.25">
      <c r="AT4810" s="175"/>
      <c r="AU4810" s="44"/>
    </row>
    <row r="4811" spans="46:47" ht="27.75" customHeight="1" x14ac:dyDescent="0.25">
      <c r="AT4811" s="175"/>
      <c r="AU4811" s="44"/>
    </row>
    <row r="4812" spans="46:47" ht="27.75" customHeight="1" x14ac:dyDescent="0.25">
      <c r="AT4812" s="175"/>
      <c r="AU4812" s="44"/>
    </row>
    <row r="4813" spans="46:47" ht="27.75" customHeight="1" x14ac:dyDescent="0.25">
      <c r="AT4813" s="175"/>
      <c r="AU4813" s="44"/>
    </row>
    <row r="4814" spans="46:47" ht="27.75" customHeight="1" x14ac:dyDescent="0.25">
      <c r="AT4814" s="175"/>
      <c r="AU4814" s="44"/>
    </row>
    <row r="4815" spans="46:47" ht="27.75" customHeight="1" x14ac:dyDescent="0.25">
      <c r="AT4815" s="175"/>
      <c r="AU4815" s="44"/>
    </row>
    <row r="4816" spans="46:47" ht="27.75" customHeight="1" x14ac:dyDescent="0.25">
      <c r="AT4816" s="175"/>
      <c r="AU4816" s="44"/>
    </row>
    <row r="4817" spans="46:47" ht="27.75" customHeight="1" x14ac:dyDescent="0.25">
      <c r="AT4817" s="175"/>
      <c r="AU4817" s="44"/>
    </row>
    <row r="4818" spans="46:47" ht="27.75" customHeight="1" x14ac:dyDescent="0.25">
      <c r="AT4818" s="175"/>
      <c r="AU4818" s="44"/>
    </row>
    <row r="4819" spans="46:47" ht="27.75" customHeight="1" x14ac:dyDescent="0.25">
      <c r="AT4819" s="175"/>
      <c r="AU4819" s="44"/>
    </row>
    <row r="4820" spans="46:47" ht="27.75" customHeight="1" x14ac:dyDescent="0.25">
      <c r="AT4820" s="175"/>
      <c r="AU4820" s="44"/>
    </row>
    <row r="4821" spans="46:47" ht="27.75" customHeight="1" x14ac:dyDescent="0.25">
      <c r="AT4821" s="175"/>
      <c r="AU4821" s="44"/>
    </row>
    <row r="4822" spans="46:47" ht="27.75" customHeight="1" x14ac:dyDescent="0.25">
      <c r="AT4822" s="175"/>
      <c r="AU4822" s="44"/>
    </row>
    <row r="4823" spans="46:47" ht="27.75" customHeight="1" x14ac:dyDescent="0.25">
      <c r="AT4823" s="175"/>
      <c r="AU4823" s="44"/>
    </row>
    <row r="4824" spans="46:47" ht="27.75" customHeight="1" x14ac:dyDescent="0.25">
      <c r="AT4824" s="175"/>
      <c r="AU4824" s="44"/>
    </row>
    <row r="4825" spans="46:47" ht="27.75" customHeight="1" x14ac:dyDescent="0.25">
      <c r="AT4825" s="175"/>
      <c r="AU4825" s="44"/>
    </row>
    <row r="4826" spans="46:47" ht="27.75" customHeight="1" x14ac:dyDescent="0.25">
      <c r="AT4826" s="175"/>
      <c r="AU4826" s="44"/>
    </row>
    <row r="4827" spans="46:47" ht="27.75" customHeight="1" x14ac:dyDescent="0.25">
      <c r="AT4827" s="175"/>
      <c r="AU4827" s="44"/>
    </row>
    <row r="4828" spans="46:47" ht="27.75" customHeight="1" x14ac:dyDescent="0.25">
      <c r="AT4828" s="175"/>
      <c r="AU4828" s="44"/>
    </row>
    <row r="4829" spans="46:47" ht="27.75" customHeight="1" x14ac:dyDescent="0.25">
      <c r="AT4829" s="175"/>
      <c r="AU4829" s="44"/>
    </row>
    <row r="4830" spans="46:47" ht="27.75" customHeight="1" x14ac:dyDescent="0.25">
      <c r="AT4830" s="175"/>
      <c r="AU4830" s="44"/>
    </row>
    <row r="4831" spans="46:47" ht="27.75" customHeight="1" x14ac:dyDescent="0.25">
      <c r="AT4831" s="175"/>
      <c r="AU4831" s="44"/>
    </row>
    <row r="4832" spans="46:47" ht="27.75" customHeight="1" x14ac:dyDescent="0.25">
      <c r="AT4832" s="175"/>
      <c r="AU4832" s="44"/>
    </row>
    <row r="4833" spans="46:47" ht="27.75" customHeight="1" x14ac:dyDescent="0.25">
      <c r="AT4833" s="175"/>
      <c r="AU4833" s="44"/>
    </row>
    <row r="4834" spans="46:47" ht="27.75" customHeight="1" x14ac:dyDescent="0.25">
      <c r="AT4834" s="175"/>
      <c r="AU4834" s="44"/>
    </row>
    <row r="4835" spans="46:47" ht="27.75" customHeight="1" x14ac:dyDescent="0.25">
      <c r="AT4835" s="175"/>
      <c r="AU4835" s="44"/>
    </row>
    <row r="4836" spans="46:47" ht="27.75" customHeight="1" x14ac:dyDescent="0.25">
      <c r="AT4836" s="175"/>
      <c r="AU4836" s="44"/>
    </row>
    <row r="4837" spans="46:47" ht="27.75" customHeight="1" x14ac:dyDescent="0.25">
      <c r="AT4837" s="175"/>
      <c r="AU4837" s="44"/>
    </row>
    <row r="4838" spans="46:47" ht="27.75" customHeight="1" x14ac:dyDescent="0.25">
      <c r="AT4838" s="175"/>
      <c r="AU4838" s="44"/>
    </row>
    <row r="4839" spans="46:47" ht="27.75" customHeight="1" x14ac:dyDescent="0.25">
      <c r="AT4839" s="175"/>
      <c r="AU4839" s="44"/>
    </row>
    <row r="4840" spans="46:47" ht="27.75" customHeight="1" x14ac:dyDescent="0.25">
      <c r="AT4840" s="175"/>
      <c r="AU4840" s="44"/>
    </row>
    <row r="4841" spans="46:47" ht="27.75" customHeight="1" x14ac:dyDescent="0.25">
      <c r="AT4841" s="175"/>
      <c r="AU4841" s="44"/>
    </row>
    <row r="4842" spans="46:47" ht="27.75" customHeight="1" x14ac:dyDescent="0.25">
      <c r="AT4842" s="175"/>
      <c r="AU4842" s="44"/>
    </row>
    <row r="4843" spans="46:47" ht="27.75" customHeight="1" x14ac:dyDescent="0.25">
      <c r="AT4843" s="175"/>
      <c r="AU4843" s="44"/>
    </row>
    <row r="4844" spans="46:47" ht="27.75" customHeight="1" x14ac:dyDescent="0.25">
      <c r="AT4844" s="175"/>
      <c r="AU4844" s="44"/>
    </row>
    <row r="4845" spans="46:47" ht="27.75" customHeight="1" x14ac:dyDescent="0.25">
      <c r="AT4845" s="175"/>
      <c r="AU4845" s="44"/>
    </row>
    <row r="4846" spans="46:47" ht="27.75" customHeight="1" x14ac:dyDescent="0.25">
      <c r="AT4846" s="175"/>
      <c r="AU4846" s="44"/>
    </row>
    <row r="4847" spans="46:47" ht="27.75" customHeight="1" x14ac:dyDescent="0.25">
      <c r="AT4847" s="175"/>
      <c r="AU4847" s="44"/>
    </row>
    <row r="4848" spans="46:47" ht="27.75" customHeight="1" x14ac:dyDescent="0.25">
      <c r="AT4848" s="175"/>
      <c r="AU4848" s="44"/>
    </row>
    <row r="4849" spans="46:47" ht="27.75" customHeight="1" x14ac:dyDescent="0.25">
      <c r="AT4849" s="175"/>
      <c r="AU4849" s="44"/>
    </row>
    <row r="4850" spans="46:47" ht="27.75" customHeight="1" x14ac:dyDescent="0.25">
      <c r="AT4850" s="175"/>
      <c r="AU4850" s="44"/>
    </row>
    <row r="4851" spans="46:47" ht="27.75" customHeight="1" x14ac:dyDescent="0.25">
      <c r="AT4851" s="175"/>
      <c r="AU4851" s="44"/>
    </row>
    <row r="4852" spans="46:47" ht="27.75" customHeight="1" x14ac:dyDescent="0.25">
      <c r="AT4852" s="175"/>
      <c r="AU4852" s="44"/>
    </row>
    <row r="4853" spans="46:47" ht="27.75" customHeight="1" x14ac:dyDescent="0.25">
      <c r="AT4853" s="175"/>
      <c r="AU4853" s="44"/>
    </row>
    <row r="4854" spans="46:47" ht="27.75" customHeight="1" x14ac:dyDescent="0.25">
      <c r="AT4854" s="175"/>
      <c r="AU4854" s="44"/>
    </row>
    <row r="4855" spans="46:47" ht="27.75" customHeight="1" x14ac:dyDescent="0.25">
      <c r="AT4855" s="175"/>
      <c r="AU4855" s="44"/>
    </row>
    <row r="4856" spans="46:47" ht="27.75" customHeight="1" x14ac:dyDescent="0.25">
      <c r="AT4856" s="175"/>
      <c r="AU4856" s="44"/>
    </row>
    <row r="4857" spans="46:47" ht="27.75" customHeight="1" x14ac:dyDescent="0.25">
      <c r="AT4857" s="175"/>
      <c r="AU4857" s="44"/>
    </row>
    <row r="4858" spans="46:47" ht="27.75" customHeight="1" x14ac:dyDescent="0.25">
      <c r="AT4858" s="175"/>
      <c r="AU4858" s="44"/>
    </row>
    <row r="4859" spans="46:47" ht="27.75" customHeight="1" x14ac:dyDescent="0.25">
      <c r="AT4859" s="175"/>
      <c r="AU4859" s="44"/>
    </row>
    <row r="4860" spans="46:47" ht="27.75" customHeight="1" x14ac:dyDescent="0.25">
      <c r="AT4860" s="175"/>
      <c r="AU4860" s="44"/>
    </row>
    <row r="4861" spans="46:47" ht="27.75" customHeight="1" x14ac:dyDescent="0.25">
      <c r="AT4861" s="175"/>
      <c r="AU4861" s="44"/>
    </row>
    <row r="4862" spans="46:47" ht="27.75" customHeight="1" x14ac:dyDescent="0.25">
      <c r="AT4862" s="175"/>
      <c r="AU4862" s="44"/>
    </row>
    <row r="4863" spans="46:47" ht="27.75" customHeight="1" x14ac:dyDescent="0.25">
      <c r="AT4863" s="175"/>
      <c r="AU4863" s="44"/>
    </row>
    <row r="4864" spans="46:47" ht="27.75" customHeight="1" x14ac:dyDescent="0.25">
      <c r="AT4864" s="175"/>
      <c r="AU4864" s="44"/>
    </row>
    <row r="4865" spans="46:47" ht="27.75" customHeight="1" x14ac:dyDescent="0.25">
      <c r="AT4865" s="175"/>
      <c r="AU4865" s="44"/>
    </row>
    <row r="4866" spans="46:47" ht="27.75" customHeight="1" x14ac:dyDescent="0.25">
      <c r="AT4866" s="175"/>
      <c r="AU4866" s="44"/>
    </row>
    <row r="4867" spans="46:47" ht="27.75" customHeight="1" x14ac:dyDescent="0.25">
      <c r="AT4867" s="175"/>
      <c r="AU4867" s="44"/>
    </row>
    <row r="4868" spans="46:47" ht="27.75" customHeight="1" x14ac:dyDescent="0.25">
      <c r="AT4868" s="175"/>
      <c r="AU4868" s="44"/>
    </row>
    <row r="4869" spans="46:47" ht="27.75" customHeight="1" x14ac:dyDescent="0.25">
      <c r="AT4869" s="175"/>
      <c r="AU4869" s="44"/>
    </row>
    <row r="4870" spans="46:47" ht="27.75" customHeight="1" x14ac:dyDescent="0.25">
      <c r="AT4870" s="175"/>
      <c r="AU4870" s="44"/>
    </row>
    <row r="4871" spans="46:47" ht="27.75" customHeight="1" x14ac:dyDescent="0.25">
      <c r="AT4871" s="175"/>
      <c r="AU4871" s="44"/>
    </row>
    <row r="4872" spans="46:47" ht="27.75" customHeight="1" x14ac:dyDescent="0.25">
      <c r="AT4872" s="175"/>
      <c r="AU4872" s="44"/>
    </row>
    <row r="4873" spans="46:47" ht="27.75" customHeight="1" x14ac:dyDescent="0.25">
      <c r="AT4873" s="175"/>
      <c r="AU4873" s="44"/>
    </row>
    <row r="4874" spans="46:47" ht="27.75" customHeight="1" x14ac:dyDescent="0.25">
      <c r="AT4874" s="175"/>
      <c r="AU4874" s="44"/>
    </row>
    <row r="4875" spans="46:47" ht="27.75" customHeight="1" x14ac:dyDescent="0.25">
      <c r="AT4875" s="175"/>
      <c r="AU4875" s="44"/>
    </row>
    <row r="4876" spans="46:47" ht="27.75" customHeight="1" x14ac:dyDescent="0.25">
      <c r="AT4876" s="175"/>
      <c r="AU4876" s="44"/>
    </row>
    <row r="4877" spans="46:47" ht="27.75" customHeight="1" x14ac:dyDescent="0.25">
      <c r="AT4877" s="175"/>
      <c r="AU4877" s="44"/>
    </row>
    <row r="4878" spans="46:47" ht="27.75" customHeight="1" x14ac:dyDescent="0.25">
      <c r="AT4878" s="175"/>
      <c r="AU4878" s="44"/>
    </row>
    <row r="4879" spans="46:47" ht="27.75" customHeight="1" x14ac:dyDescent="0.25">
      <c r="AT4879" s="175"/>
      <c r="AU4879" s="44"/>
    </row>
    <row r="4880" spans="46:47" ht="27.75" customHeight="1" x14ac:dyDescent="0.25">
      <c r="AT4880" s="175"/>
      <c r="AU4880" s="44"/>
    </row>
    <row r="4881" spans="46:47" ht="27.75" customHeight="1" x14ac:dyDescent="0.25">
      <c r="AT4881" s="175"/>
      <c r="AU4881" s="44"/>
    </row>
    <row r="4882" spans="46:47" ht="27.75" customHeight="1" x14ac:dyDescent="0.25">
      <c r="AT4882" s="175"/>
      <c r="AU4882" s="44"/>
    </row>
    <row r="4883" spans="46:47" ht="27.75" customHeight="1" x14ac:dyDescent="0.25">
      <c r="AT4883" s="175"/>
      <c r="AU4883" s="44"/>
    </row>
    <row r="4884" spans="46:47" ht="27.75" customHeight="1" x14ac:dyDescent="0.25">
      <c r="AT4884" s="175"/>
      <c r="AU4884" s="44"/>
    </row>
    <row r="4885" spans="46:47" ht="27.75" customHeight="1" x14ac:dyDescent="0.25">
      <c r="AT4885" s="175"/>
      <c r="AU4885" s="44"/>
    </row>
    <row r="4886" spans="46:47" ht="27.75" customHeight="1" x14ac:dyDescent="0.25">
      <c r="AT4886" s="175"/>
      <c r="AU4886" s="44"/>
    </row>
    <row r="4887" spans="46:47" ht="27.75" customHeight="1" x14ac:dyDescent="0.25">
      <c r="AT4887" s="175"/>
      <c r="AU4887" s="44"/>
    </row>
    <row r="4888" spans="46:47" ht="27.75" customHeight="1" x14ac:dyDescent="0.25">
      <c r="AT4888" s="175"/>
      <c r="AU4888" s="44"/>
    </row>
    <row r="4889" spans="46:47" ht="27.75" customHeight="1" x14ac:dyDescent="0.25">
      <c r="AT4889" s="175"/>
      <c r="AU4889" s="44"/>
    </row>
    <row r="4890" spans="46:47" ht="27.75" customHeight="1" x14ac:dyDescent="0.25">
      <c r="AT4890" s="175"/>
      <c r="AU4890" s="44"/>
    </row>
    <row r="4891" spans="46:47" ht="27.75" customHeight="1" x14ac:dyDescent="0.25">
      <c r="AT4891" s="175"/>
      <c r="AU4891" s="44"/>
    </row>
    <row r="4892" spans="46:47" ht="27.75" customHeight="1" x14ac:dyDescent="0.25">
      <c r="AT4892" s="175"/>
      <c r="AU4892" s="44"/>
    </row>
    <row r="4893" spans="46:47" ht="27.75" customHeight="1" x14ac:dyDescent="0.25">
      <c r="AT4893" s="175"/>
      <c r="AU4893" s="44"/>
    </row>
    <row r="4894" spans="46:47" ht="27.75" customHeight="1" x14ac:dyDescent="0.25">
      <c r="AT4894" s="175"/>
      <c r="AU4894" s="44"/>
    </row>
    <row r="4895" spans="46:47" ht="27.75" customHeight="1" x14ac:dyDescent="0.25">
      <c r="AT4895" s="175"/>
      <c r="AU4895" s="44"/>
    </row>
    <row r="4896" spans="46:47" ht="27.75" customHeight="1" x14ac:dyDescent="0.25">
      <c r="AT4896" s="175"/>
      <c r="AU4896" s="44"/>
    </row>
    <row r="4897" spans="46:47" ht="27.75" customHeight="1" x14ac:dyDescent="0.25">
      <c r="AT4897" s="175"/>
      <c r="AU4897" s="44"/>
    </row>
    <row r="4898" spans="46:47" ht="27.75" customHeight="1" x14ac:dyDescent="0.25">
      <c r="AT4898" s="175"/>
      <c r="AU4898" s="44"/>
    </row>
    <row r="4899" spans="46:47" ht="27.75" customHeight="1" x14ac:dyDescent="0.25">
      <c r="AT4899" s="175"/>
      <c r="AU4899" s="44"/>
    </row>
    <row r="4900" spans="46:47" ht="27.75" customHeight="1" x14ac:dyDescent="0.25">
      <c r="AT4900" s="175"/>
      <c r="AU4900" s="44"/>
    </row>
    <row r="4901" spans="46:47" ht="27.75" customHeight="1" x14ac:dyDescent="0.25">
      <c r="AT4901" s="175"/>
      <c r="AU4901" s="44"/>
    </row>
    <row r="4902" spans="46:47" ht="27.75" customHeight="1" x14ac:dyDescent="0.25">
      <c r="AT4902" s="175"/>
      <c r="AU4902" s="44"/>
    </row>
    <row r="4903" spans="46:47" ht="27.75" customHeight="1" x14ac:dyDescent="0.25">
      <c r="AT4903" s="175"/>
      <c r="AU4903" s="44"/>
    </row>
    <row r="4904" spans="46:47" ht="27.75" customHeight="1" x14ac:dyDescent="0.25">
      <c r="AT4904" s="175"/>
      <c r="AU4904" s="44"/>
    </row>
    <row r="4905" spans="46:47" ht="27.75" customHeight="1" x14ac:dyDescent="0.25">
      <c r="AT4905" s="175"/>
      <c r="AU4905" s="44"/>
    </row>
    <row r="4906" spans="46:47" ht="27.75" customHeight="1" x14ac:dyDescent="0.25">
      <c r="AT4906" s="175"/>
      <c r="AU4906" s="44"/>
    </row>
    <row r="4907" spans="46:47" ht="27.75" customHeight="1" x14ac:dyDescent="0.25">
      <c r="AT4907" s="175"/>
      <c r="AU4907" s="44"/>
    </row>
    <row r="4908" spans="46:47" ht="27.75" customHeight="1" x14ac:dyDescent="0.25">
      <c r="AT4908" s="175"/>
      <c r="AU4908" s="44"/>
    </row>
    <row r="4909" spans="46:47" ht="27.75" customHeight="1" x14ac:dyDescent="0.25">
      <c r="AT4909" s="175"/>
      <c r="AU4909" s="44"/>
    </row>
    <row r="4910" spans="46:47" ht="27.75" customHeight="1" x14ac:dyDescent="0.25">
      <c r="AT4910" s="175"/>
      <c r="AU4910" s="44"/>
    </row>
    <row r="4911" spans="46:47" ht="27.75" customHeight="1" x14ac:dyDescent="0.25">
      <c r="AT4911" s="175"/>
      <c r="AU4911" s="44"/>
    </row>
    <row r="4912" spans="46:47" ht="27.75" customHeight="1" x14ac:dyDescent="0.25">
      <c r="AT4912" s="175"/>
      <c r="AU4912" s="44"/>
    </row>
    <row r="4913" spans="46:47" ht="27.75" customHeight="1" x14ac:dyDescent="0.25">
      <c r="AT4913" s="175"/>
      <c r="AU4913" s="44"/>
    </row>
    <row r="4914" spans="46:47" ht="27.75" customHeight="1" x14ac:dyDescent="0.25">
      <c r="AT4914" s="175"/>
      <c r="AU4914" s="44"/>
    </row>
    <row r="4915" spans="46:47" ht="27.75" customHeight="1" x14ac:dyDescent="0.25">
      <c r="AT4915" s="175"/>
      <c r="AU4915" s="44"/>
    </row>
    <row r="4916" spans="46:47" ht="27.75" customHeight="1" x14ac:dyDescent="0.25">
      <c r="AT4916" s="175"/>
      <c r="AU4916" s="44"/>
    </row>
    <row r="4917" spans="46:47" ht="27.75" customHeight="1" x14ac:dyDescent="0.25">
      <c r="AT4917" s="175"/>
      <c r="AU4917" s="44"/>
    </row>
    <row r="4918" spans="46:47" ht="27.75" customHeight="1" x14ac:dyDescent="0.25">
      <c r="AT4918" s="175"/>
      <c r="AU4918" s="44"/>
    </row>
    <row r="4919" spans="46:47" ht="27.75" customHeight="1" x14ac:dyDescent="0.25">
      <c r="AT4919" s="175"/>
      <c r="AU4919" s="44"/>
    </row>
    <row r="4920" spans="46:47" ht="27.75" customHeight="1" x14ac:dyDescent="0.25">
      <c r="AT4920" s="175"/>
      <c r="AU4920" s="44"/>
    </row>
    <row r="4921" spans="46:47" ht="27.75" customHeight="1" x14ac:dyDescent="0.25">
      <c r="AT4921" s="175"/>
      <c r="AU4921" s="44"/>
    </row>
    <row r="4922" spans="46:47" ht="27.75" customHeight="1" x14ac:dyDescent="0.25">
      <c r="AT4922" s="175"/>
      <c r="AU4922" s="44"/>
    </row>
    <row r="4923" spans="46:47" ht="27.75" customHeight="1" x14ac:dyDescent="0.25">
      <c r="AT4923" s="175"/>
      <c r="AU4923" s="44"/>
    </row>
    <row r="4924" spans="46:47" ht="27.75" customHeight="1" x14ac:dyDescent="0.25">
      <c r="AT4924" s="175"/>
      <c r="AU4924" s="44"/>
    </row>
    <row r="4925" spans="46:47" ht="27.75" customHeight="1" x14ac:dyDescent="0.25">
      <c r="AT4925" s="175"/>
      <c r="AU4925" s="44"/>
    </row>
    <row r="4926" spans="46:47" ht="27.75" customHeight="1" x14ac:dyDescent="0.25">
      <c r="AT4926" s="175"/>
      <c r="AU4926" s="44"/>
    </row>
    <row r="4927" spans="46:47" ht="27.75" customHeight="1" x14ac:dyDescent="0.25">
      <c r="AT4927" s="175"/>
      <c r="AU4927" s="44"/>
    </row>
    <row r="4928" spans="46:47" ht="27.75" customHeight="1" x14ac:dyDescent="0.25">
      <c r="AT4928" s="175"/>
      <c r="AU4928" s="44"/>
    </row>
    <row r="4929" spans="46:47" ht="27.75" customHeight="1" x14ac:dyDescent="0.25">
      <c r="AT4929" s="175"/>
      <c r="AU4929" s="44"/>
    </row>
    <row r="4930" spans="46:47" ht="27.75" customHeight="1" x14ac:dyDescent="0.25">
      <c r="AT4930" s="175"/>
      <c r="AU4930" s="44"/>
    </row>
    <row r="4931" spans="46:47" ht="27.75" customHeight="1" x14ac:dyDescent="0.25">
      <c r="AT4931" s="175"/>
      <c r="AU4931" s="44"/>
    </row>
    <row r="4932" spans="46:47" ht="27.75" customHeight="1" x14ac:dyDescent="0.25">
      <c r="AT4932" s="175"/>
      <c r="AU4932" s="44"/>
    </row>
    <row r="4933" spans="46:47" ht="27.75" customHeight="1" x14ac:dyDescent="0.25">
      <c r="AT4933" s="175"/>
      <c r="AU4933" s="44"/>
    </row>
    <row r="4934" spans="46:47" ht="27.75" customHeight="1" x14ac:dyDescent="0.25">
      <c r="AT4934" s="175"/>
      <c r="AU4934" s="44"/>
    </row>
    <row r="4935" spans="46:47" ht="27.75" customHeight="1" x14ac:dyDescent="0.25">
      <c r="AT4935" s="175"/>
      <c r="AU4935" s="44"/>
    </row>
    <row r="4936" spans="46:47" ht="27.75" customHeight="1" x14ac:dyDescent="0.25">
      <c r="AT4936" s="175"/>
      <c r="AU4936" s="44"/>
    </row>
    <row r="4937" spans="46:47" ht="27.75" customHeight="1" x14ac:dyDescent="0.25">
      <c r="AT4937" s="175"/>
      <c r="AU4937" s="44"/>
    </row>
    <row r="4938" spans="46:47" ht="27.75" customHeight="1" x14ac:dyDescent="0.25">
      <c r="AT4938" s="175"/>
      <c r="AU4938" s="44"/>
    </row>
    <row r="4939" spans="46:47" ht="27.75" customHeight="1" x14ac:dyDescent="0.25">
      <c r="AT4939" s="175"/>
      <c r="AU4939" s="44"/>
    </row>
    <row r="4940" spans="46:47" ht="27.75" customHeight="1" x14ac:dyDescent="0.25">
      <c r="AT4940" s="175"/>
      <c r="AU4940" s="44"/>
    </row>
    <row r="4941" spans="46:47" ht="27.75" customHeight="1" x14ac:dyDescent="0.25">
      <c r="AT4941" s="175"/>
      <c r="AU4941" s="44"/>
    </row>
    <row r="4942" spans="46:47" ht="27.75" customHeight="1" x14ac:dyDescent="0.25">
      <c r="AT4942" s="175"/>
      <c r="AU4942" s="44"/>
    </row>
    <row r="4943" spans="46:47" ht="27.75" customHeight="1" x14ac:dyDescent="0.25">
      <c r="AT4943" s="175"/>
      <c r="AU4943" s="44"/>
    </row>
    <row r="4944" spans="46:47" ht="27.75" customHeight="1" x14ac:dyDescent="0.25">
      <c r="AT4944" s="175"/>
      <c r="AU4944" s="44"/>
    </row>
    <row r="4945" spans="46:47" ht="27.75" customHeight="1" x14ac:dyDescent="0.25">
      <c r="AT4945" s="175"/>
      <c r="AU4945" s="44"/>
    </row>
    <row r="4946" spans="46:47" ht="27.75" customHeight="1" x14ac:dyDescent="0.25">
      <c r="AT4946" s="175"/>
      <c r="AU4946" s="44"/>
    </row>
    <row r="4947" spans="46:47" ht="27.75" customHeight="1" x14ac:dyDescent="0.25">
      <c r="AT4947" s="175"/>
      <c r="AU4947" s="44"/>
    </row>
    <row r="4948" spans="46:47" ht="27.75" customHeight="1" x14ac:dyDescent="0.25">
      <c r="AT4948" s="175"/>
      <c r="AU4948" s="44"/>
    </row>
    <row r="4949" spans="46:47" ht="27.75" customHeight="1" x14ac:dyDescent="0.25">
      <c r="AT4949" s="175"/>
      <c r="AU4949" s="44"/>
    </row>
    <row r="4950" spans="46:47" ht="27.75" customHeight="1" x14ac:dyDescent="0.25">
      <c r="AT4950" s="175"/>
      <c r="AU4950" s="44"/>
    </row>
    <row r="4951" spans="46:47" ht="27.75" customHeight="1" x14ac:dyDescent="0.25">
      <c r="AT4951" s="175"/>
      <c r="AU4951" s="44"/>
    </row>
    <row r="4952" spans="46:47" ht="27.75" customHeight="1" x14ac:dyDescent="0.25">
      <c r="AT4952" s="175"/>
      <c r="AU4952" s="44"/>
    </row>
    <row r="4953" spans="46:47" ht="27.75" customHeight="1" x14ac:dyDescent="0.25">
      <c r="AT4953" s="175"/>
      <c r="AU4953" s="44"/>
    </row>
    <row r="4954" spans="46:47" ht="27.75" customHeight="1" x14ac:dyDescent="0.25">
      <c r="AT4954" s="175"/>
      <c r="AU4954" s="44"/>
    </row>
    <row r="4955" spans="46:47" ht="27.75" customHeight="1" x14ac:dyDescent="0.25">
      <c r="AT4955" s="175"/>
      <c r="AU4955" s="44"/>
    </row>
    <row r="4956" spans="46:47" ht="27.75" customHeight="1" x14ac:dyDescent="0.25">
      <c r="AT4956" s="175"/>
      <c r="AU4956" s="44"/>
    </row>
    <row r="4957" spans="46:47" ht="27.75" customHeight="1" x14ac:dyDescent="0.25">
      <c r="AT4957" s="175"/>
      <c r="AU4957" s="44"/>
    </row>
    <row r="4958" spans="46:47" ht="27.75" customHeight="1" x14ac:dyDescent="0.25">
      <c r="AT4958" s="175"/>
      <c r="AU4958" s="44"/>
    </row>
    <row r="4959" spans="46:47" ht="27.75" customHeight="1" x14ac:dyDescent="0.25">
      <c r="AT4959" s="175"/>
      <c r="AU4959" s="44"/>
    </row>
    <row r="4960" spans="46:47" ht="27.75" customHeight="1" x14ac:dyDescent="0.25">
      <c r="AT4960" s="175"/>
      <c r="AU4960" s="44"/>
    </row>
    <row r="4961" spans="46:47" ht="27.75" customHeight="1" x14ac:dyDescent="0.25">
      <c r="AT4961" s="175"/>
      <c r="AU4961" s="44"/>
    </row>
    <row r="4962" spans="46:47" ht="27.75" customHeight="1" x14ac:dyDescent="0.25">
      <c r="AT4962" s="175"/>
      <c r="AU4962" s="44"/>
    </row>
    <row r="4963" spans="46:47" ht="27.75" customHeight="1" x14ac:dyDescent="0.25">
      <c r="AT4963" s="175"/>
      <c r="AU4963" s="44"/>
    </row>
    <row r="4964" spans="46:47" ht="27.75" customHeight="1" x14ac:dyDescent="0.25">
      <c r="AT4964" s="175"/>
      <c r="AU4964" s="44"/>
    </row>
    <row r="4965" spans="46:47" ht="27.75" customHeight="1" x14ac:dyDescent="0.25">
      <c r="AT4965" s="175"/>
      <c r="AU4965" s="44"/>
    </row>
    <row r="4966" spans="46:47" ht="27.75" customHeight="1" x14ac:dyDescent="0.25">
      <c r="AT4966" s="175"/>
      <c r="AU4966" s="44"/>
    </row>
    <row r="4967" spans="46:47" ht="27.75" customHeight="1" x14ac:dyDescent="0.25">
      <c r="AT4967" s="175"/>
      <c r="AU4967" s="44"/>
    </row>
    <row r="4968" spans="46:47" ht="27.75" customHeight="1" x14ac:dyDescent="0.25">
      <c r="AT4968" s="175"/>
      <c r="AU4968" s="44"/>
    </row>
    <row r="4969" spans="46:47" ht="27.75" customHeight="1" x14ac:dyDescent="0.25">
      <c r="AT4969" s="175"/>
      <c r="AU4969" s="44"/>
    </row>
    <row r="4970" spans="46:47" ht="27.75" customHeight="1" x14ac:dyDescent="0.25">
      <c r="AT4970" s="175"/>
      <c r="AU4970" s="44"/>
    </row>
    <row r="4971" spans="46:47" ht="27.75" customHeight="1" x14ac:dyDescent="0.25">
      <c r="AT4971" s="175"/>
      <c r="AU4971" s="44"/>
    </row>
    <row r="4972" spans="46:47" ht="27.75" customHeight="1" x14ac:dyDescent="0.25">
      <c r="AT4972" s="175"/>
      <c r="AU4972" s="44"/>
    </row>
    <row r="4973" spans="46:47" ht="27.75" customHeight="1" x14ac:dyDescent="0.25">
      <c r="AT4973" s="175"/>
      <c r="AU4973" s="44"/>
    </row>
    <row r="4974" spans="46:47" ht="27.75" customHeight="1" x14ac:dyDescent="0.25">
      <c r="AT4974" s="175"/>
      <c r="AU4974" s="44"/>
    </row>
    <row r="4975" spans="46:47" ht="27.75" customHeight="1" x14ac:dyDescent="0.25">
      <c r="AT4975" s="175"/>
      <c r="AU4975" s="44"/>
    </row>
    <row r="4976" spans="46:47" ht="27.75" customHeight="1" x14ac:dyDescent="0.25">
      <c r="AT4976" s="175"/>
      <c r="AU4976" s="44"/>
    </row>
    <row r="4977" spans="46:47" ht="27.75" customHeight="1" x14ac:dyDescent="0.25">
      <c r="AT4977" s="175"/>
      <c r="AU4977" s="44"/>
    </row>
    <row r="4978" spans="46:47" ht="27.75" customHeight="1" x14ac:dyDescent="0.25">
      <c r="AT4978" s="175"/>
      <c r="AU4978" s="44"/>
    </row>
    <row r="4979" spans="46:47" ht="27.75" customHeight="1" x14ac:dyDescent="0.25">
      <c r="AT4979" s="175"/>
      <c r="AU4979" s="44"/>
    </row>
    <row r="4980" spans="46:47" ht="27.75" customHeight="1" x14ac:dyDescent="0.25">
      <c r="AT4980" s="175"/>
      <c r="AU4980" s="44"/>
    </row>
    <row r="4981" spans="46:47" ht="27.75" customHeight="1" x14ac:dyDescent="0.25">
      <c r="AT4981" s="175"/>
      <c r="AU4981" s="44"/>
    </row>
    <row r="4982" spans="46:47" ht="27.75" customHeight="1" x14ac:dyDescent="0.25">
      <c r="AT4982" s="175"/>
      <c r="AU4982" s="44"/>
    </row>
    <row r="4983" spans="46:47" ht="27.75" customHeight="1" x14ac:dyDescent="0.25">
      <c r="AT4983" s="175"/>
      <c r="AU4983" s="44"/>
    </row>
    <row r="4984" spans="46:47" ht="27.75" customHeight="1" x14ac:dyDescent="0.25">
      <c r="AT4984" s="175"/>
      <c r="AU4984" s="44"/>
    </row>
    <row r="4985" spans="46:47" ht="27.75" customHeight="1" x14ac:dyDescent="0.25">
      <c r="AT4985" s="175"/>
      <c r="AU4985" s="44"/>
    </row>
    <row r="4986" spans="46:47" ht="27.75" customHeight="1" x14ac:dyDescent="0.25">
      <c r="AT4986" s="175"/>
      <c r="AU4986" s="44"/>
    </row>
    <row r="4987" spans="46:47" ht="27.75" customHeight="1" x14ac:dyDescent="0.25">
      <c r="AT4987" s="175"/>
      <c r="AU4987" s="44"/>
    </row>
    <row r="4988" spans="46:47" ht="27.75" customHeight="1" x14ac:dyDescent="0.25">
      <c r="AT4988" s="175"/>
      <c r="AU4988" s="44"/>
    </row>
    <row r="4989" spans="46:47" ht="27.75" customHeight="1" x14ac:dyDescent="0.25">
      <c r="AT4989" s="175"/>
      <c r="AU4989" s="44"/>
    </row>
    <row r="4990" spans="46:47" ht="27.75" customHeight="1" x14ac:dyDescent="0.25">
      <c r="AT4990" s="175"/>
      <c r="AU4990" s="44"/>
    </row>
    <row r="4991" spans="46:47" ht="27.75" customHeight="1" x14ac:dyDescent="0.25">
      <c r="AT4991" s="175"/>
      <c r="AU4991" s="44"/>
    </row>
    <row r="4992" spans="46:47" ht="27.75" customHeight="1" x14ac:dyDescent="0.25">
      <c r="AT4992" s="175"/>
      <c r="AU4992" s="44"/>
    </row>
    <row r="4993" spans="46:47" ht="27.75" customHeight="1" x14ac:dyDescent="0.25">
      <c r="AT4993" s="175"/>
      <c r="AU4993" s="44"/>
    </row>
    <row r="4994" spans="46:47" ht="27.75" customHeight="1" x14ac:dyDescent="0.25">
      <c r="AT4994" s="175"/>
      <c r="AU4994" s="44"/>
    </row>
    <row r="4995" spans="46:47" ht="27.75" customHeight="1" x14ac:dyDescent="0.25">
      <c r="AT4995" s="175"/>
      <c r="AU4995" s="44"/>
    </row>
    <row r="4996" spans="46:47" ht="27.75" customHeight="1" x14ac:dyDescent="0.25">
      <c r="AT4996" s="175"/>
      <c r="AU4996" s="44"/>
    </row>
    <row r="4997" spans="46:47" ht="27.75" customHeight="1" x14ac:dyDescent="0.25">
      <c r="AT4997" s="175"/>
      <c r="AU4997" s="44"/>
    </row>
    <row r="4998" spans="46:47" ht="27.75" customHeight="1" x14ac:dyDescent="0.25">
      <c r="AT4998" s="175"/>
      <c r="AU4998" s="44"/>
    </row>
    <row r="4999" spans="46:47" ht="27.75" customHeight="1" x14ac:dyDescent="0.25">
      <c r="AT4999" s="175"/>
      <c r="AU4999" s="44"/>
    </row>
    <row r="5000" spans="46:47" ht="27.75" customHeight="1" x14ac:dyDescent="0.25">
      <c r="AT5000" s="175"/>
      <c r="AU5000" s="44"/>
    </row>
    <row r="5001" spans="46:47" ht="27.75" customHeight="1" x14ac:dyDescent="0.25">
      <c r="AT5001" s="175"/>
      <c r="AU5001" s="44"/>
    </row>
    <row r="5002" spans="46:47" ht="27.75" customHeight="1" x14ac:dyDescent="0.25">
      <c r="AT5002" s="175"/>
      <c r="AU5002" s="44"/>
    </row>
    <row r="5003" spans="46:47" ht="27.75" customHeight="1" x14ac:dyDescent="0.25">
      <c r="AT5003" s="175"/>
      <c r="AU5003" s="44"/>
    </row>
    <row r="5004" spans="46:47" ht="27.75" customHeight="1" x14ac:dyDescent="0.25">
      <c r="AT5004" s="175"/>
      <c r="AU5004" s="44"/>
    </row>
    <row r="5005" spans="46:47" ht="27.75" customHeight="1" x14ac:dyDescent="0.25">
      <c r="AT5005" s="175"/>
      <c r="AU5005" s="44"/>
    </row>
    <row r="5006" spans="46:47" ht="27.75" customHeight="1" x14ac:dyDescent="0.25">
      <c r="AT5006" s="175"/>
      <c r="AU5006" s="44"/>
    </row>
    <row r="5007" spans="46:47" ht="27.75" customHeight="1" x14ac:dyDescent="0.25">
      <c r="AT5007" s="175"/>
      <c r="AU5007" s="44"/>
    </row>
    <row r="5008" spans="46:47" ht="27.75" customHeight="1" x14ac:dyDescent="0.25">
      <c r="AT5008" s="175"/>
      <c r="AU5008" s="44"/>
    </row>
    <row r="5009" spans="46:47" ht="27.75" customHeight="1" x14ac:dyDescent="0.25">
      <c r="AT5009" s="175"/>
      <c r="AU5009" s="44"/>
    </row>
    <row r="5010" spans="46:47" ht="27.75" customHeight="1" x14ac:dyDescent="0.25">
      <c r="AT5010" s="175"/>
      <c r="AU5010" s="44"/>
    </row>
    <row r="5011" spans="46:47" ht="27.75" customHeight="1" x14ac:dyDescent="0.25">
      <c r="AT5011" s="175"/>
      <c r="AU5011" s="44"/>
    </row>
    <row r="5012" spans="46:47" ht="27.75" customHeight="1" x14ac:dyDescent="0.25">
      <c r="AT5012" s="175"/>
      <c r="AU5012" s="44"/>
    </row>
    <row r="5013" spans="46:47" ht="27.75" customHeight="1" x14ac:dyDescent="0.25">
      <c r="AT5013" s="175"/>
      <c r="AU5013" s="44"/>
    </row>
    <row r="5014" spans="46:47" ht="27.75" customHeight="1" x14ac:dyDescent="0.25">
      <c r="AT5014" s="175"/>
      <c r="AU5014" s="44"/>
    </row>
    <row r="5015" spans="46:47" ht="27.75" customHeight="1" x14ac:dyDescent="0.25">
      <c r="AT5015" s="175"/>
      <c r="AU5015" s="44"/>
    </row>
    <row r="5016" spans="46:47" ht="27.75" customHeight="1" x14ac:dyDescent="0.25">
      <c r="AT5016" s="175"/>
      <c r="AU5016" s="44"/>
    </row>
    <row r="5017" spans="46:47" ht="27.75" customHeight="1" x14ac:dyDescent="0.25">
      <c r="AT5017" s="175"/>
      <c r="AU5017" s="44"/>
    </row>
    <row r="5018" spans="46:47" ht="27.75" customHeight="1" x14ac:dyDescent="0.25">
      <c r="AT5018" s="175"/>
      <c r="AU5018" s="44"/>
    </row>
    <row r="5019" spans="46:47" ht="27.75" customHeight="1" x14ac:dyDescent="0.25">
      <c r="AT5019" s="175"/>
      <c r="AU5019" s="44"/>
    </row>
    <row r="5020" spans="46:47" ht="27.75" customHeight="1" x14ac:dyDescent="0.25">
      <c r="AT5020" s="175"/>
      <c r="AU5020" s="44"/>
    </row>
    <row r="5021" spans="46:47" ht="27.75" customHeight="1" x14ac:dyDescent="0.25">
      <c r="AT5021" s="175"/>
      <c r="AU5021" s="44"/>
    </row>
    <row r="5022" spans="46:47" ht="27.75" customHeight="1" x14ac:dyDescent="0.25">
      <c r="AT5022" s="175"/>
      <c r="AU5022" s="44"/>
    </row>
    <row r="5023" spans="46:47" ht="27.75" customHeight="1" x14ac:dyDescent="0.25">
      <c r="AT5023" s="175"/>
      <c r="AU5023" s="44"/>
    </row>
    <row r="5024" spans="46:47" ht="27.75" customHeight="1" x14ac:dyDescent="0.25">
      <c r="AT5024" s="175"/>
      <c r="AU5024" s="44"/>
    </row>
    <row r="5025" spans="46:47" ht="27.75" customHeight="1" x14ac:dyDescent="0.25">
      <c r="AT5025" s="175"/>
      <c r="AU5025" s="44"/>
    </row>
    <row r="5026" spans="46:47" ht="27.75" customHeight="1" x14ac:dyDescent="0.25">
      <c r="AT5026" s="175"/>
      <c r="AU5026" s="44"/>
    </row>
    <row r="5027" spans="46:47" ht="27.75" customHeight="1" x14ac:dyDescent="0.25">
      <c r="AT5027" s="175"/>
      <c r="AU5027" s="44"/>
    </row>
    <row r="5028" spans="46:47" ht="27.75" customHeight="1" x14ac:dyDescent="0.25">
      <c r="AT5028" s="175"/>
      <c r="AU5028" s="44"/>
    </row>
    <row r="5029" spans="46:47" ht="27.75" customHeight="1" x14ac:dyDescent="0.25">
      <c r="AT5029" s="175"/>
      <c r="AU5029" s="44"/>
    </row>
    <row r="5030" spans="46:47" ht="27.75" customHeight="1" x14ac:dyDescent="0.25">
      <c r="AT5030" s="175"/>
      <c r="AU5030" s="44"/>
    </row>
    <row r="5031" spans="46:47" ht="27.75" customHeight="1" x14ac:dyDescent="0.25">
      <c r="AT5031" s="175"/>
      <c r="AU5031" s="44"/>
    </row>
    <row r="5032" spans="46:47" ht="27.75" customHeight="1" x14ac:dyDescent="0.25">
      <c r="AT5032" s="175"/>
      <c r="AU5032" s="44"/>
    </row>
    <row r="5033" spans="46:47" ht="27.75" customHeight="1" x14ac:dyDescent="0.25">
      <c r="AT5033" s="175"/>
      <c r="AU5033" s="44"/>
    </row>
    <row r="5034" spans="46:47" ht="27.75" customHeight="1" x14ac:dyDescent="0.25">
      <c r="AT5034" s="175"/>
      <c r="AU5034" s="44"/>
    </row>
    <row r="5035" spans="46:47" ht="27.75" customHeight="1" x14ac:dyDescent="0.25">
      <c r="AT5035" s="175"/>
      <c r="AU5035" s="44"/>
    </row>
    <row r="5036" spans="46:47" ht="27.75" customHeight="1" x14ac:dyDescent="0.25">
      <c r="AT5036" s="175"/>
      <c r="AU5036" s="44"/>
    </row>
    <row r="5037" spans="46:47" ht="27.75" customHeight="1" x14ac:dyDescent="0.25">
      <c r="AT5037" s="175"/>
      <c r="AU5037" s="44"/>
    </row>
    <row r="5038" spans="46:47" ht="27.75" customHeight="1" x14ac:dyDescent="0.25">
      <c r="AT5038" s="175"/>
      <c r="AU5038" s="44"/>
    </row>
    <row r="5039" spans="46:47" ht="27.75" customHeight="1" x14ac:dyDescent="0.25">
      <c r="AT5039" s="175"/>
      <c r="AU5039" s="44"/>
    </row>
    <row r="5040" spans="46:47" ht="27.75" customHeight="1" x14ac:dyDescent="0.25">
      <c r="AT5040" s="175"/>
      <c r="AU5040" s="44"/>
    </row>
    <row r="5041" spans="46:47" ht="27.75" customHeight="1" x14ac:dyDescent="0.25">
      <c r="AT5041" s="175"/>
      <c r="AU5041" s="44"/>
    </row>
    <row r="5042" spans="46:47" ht="27.75" customHeight="1" x14ac:dyDescent="0.25">
      <c r="AT5042" s="175"/>
      <c r="AU5042" s="44"/>
    </row>
    <row r="5043" spans="46:47" ht="27.75" customHeight="1" x14ac:dyDescent="0.25">
      <c r="AT5043" s="175"/>
      <c r="AU5043" s="44"/>
    </row>
    <row r="5044" spans="46:47" ht="27.75" customHeight="1" x14ac:dyDescent="0.25">
      <c r="AT5044" s="175"/>
      <c r="AU5044" s="44"/>
    </row>
    <row r="5045" spans="46:47" ht="27.75" customHeight="1" x14ac:dyDescent="0.25">
      <c r="AT5045" s="175"/>
      <c r="AU5045" s="44"/>
    </row>
    <row r="5046" spans="46:47" ht="27.75" customHeight="1" x14ac:dyDescent="0.25">
      <c r="AT5046" s="175"/>
      <c r="AU5046" s="44"/>
    </row>
    <row r="5047" spans="46:47" ht="27.75" customHeight="1" x14ac:dyDescent="0.25">
      <c r="AT5047" s="175"/>
      <c r="AU5047" s="44"/>
    </row>
    <row r="5048" spans="46:47" ht="27.75" customHeight="1" x14ac:dyDescent="0.25">
      <c r="AT5048" s="175"/>
      <c r="AU5048" s="44"/>
    </row>
    <row r="5049" spans="46:47" ht="27.75" customHeight="1" x14ac:dyDescent="0.25">
      <c r="AT5049" s="175"/>
      <c r="AU5049" s="44"/>
    </row>
    <row r="5050" spans="46:47" ht="27.75" customHeight="1" x14ac:dyDescent="0.25">
      <c r="AT5050" s="175"/>
      <c r="AU5050" s="44"/>
    </row>
    <row r="5051" spans="46:47" ht="27.75" customHeight="1" x14ac:dyDescent="0.25">
      <c r="AT5051" s="175"/>
      <c r="AU5051" s="44"/>
    </row>
    <row r="5052" spans="46:47" ht="27.75" customHeight="1" x14ac:dyDescent="0.25">
      <c r="AT5052" s="175"/>
      <c r="AU5052" s="44"/>
    </row>
    <row r="5053" spans="46:47" ht="27.75" customHeight="1" x14ac:dyDescent="0.25">
      <c r="AT5053" s="175"/>
      <c r="AU5053" s="44"/>
    </row>
    <row r="5054" spans="46:47" ht="27.75" customHeight="1" x14ac:dyDescent="0.25">
      <c r="AT5054" s="175"/>
      <c r="AU5054" s="44"/>
    </row>
    <row r="5055" spans="46:47" ht="27.75" customHeight="1" x14ac:dyDescent="0.25">
      <c r="AT5055" s="175"/>
      <c r="AU5055" s="44"/>
    </row>
    <row r="5056" spans="46:47" ht="27.75" customHeight="1" x14ac:dyDescent="0.25">
      <c r="AT5056" s="175"/>
      <c r="AU5056" s="44"/>
    </row>
    <row r="5057" spans="46:47" ht="27.75" customHeight="1" x14ac:dyDescent="0.25">
      <c r="AT5057" s="175"/>
      <c r="AU5057" s="44"/>
    </row>
    <row r="5058" spans="46:47" ht="27.75" customHeight="1" x14ac:dyDescent="0.25">
      <c r="AT5058" s="175"/>
      <c r="AU5058" s="44"/>
    </row>
    <row r="5059" spans="46:47" ht="27.75" customHeight="1" x14ac:dyDescent="0.25">
      <c r="AT5059" s="175"/>
      <c r="AU5059" s="44"/>
    </row>
    <row r="5060" spans="46:47" ht="27.75" customHeight="1" x14ac:dyDescent="0.25">
      <c r="AT5060" s="175"/>
      <c r="AU5060" s="44"/>
    </row>
    <row r="5061" spans="46:47" ht="27.75" customHeight="1" x14ac:dyDescent="0.25">
      <c r="AT5061" s="175"/>
      <c r="AU5061" s="44"/>
    </row>
    <row r="5062" spans="46:47" ht="27.75" customHeight="1" x14ac:dyDescent="0.25">
      <c r="AT5062" s="175"/>
      <c r="AU5062" s="44"/>
    </row>
    <row r="5063" spans="46:47" ht="27.75" customHeight="1" x14ac:dyDescent="0.25">
      <c r="AT5063" s="175"/>
      <c r="AU5063" s="44"/>
    </row>
    <row r="5064" spans="46:47" ht="27.75" customHeight="1" x14ac:dyDescent="0.25">
      <c r="AT5064" s="175"/>
      <c r="AU5064" s="44"/>
    </row>
    <row r="5065" spans="46:47" ht="27.75" customHeight="1" x14ac:dyDescent="0.25">
      <c r="AT5065" s="175"/>
      <c r="AU5065" s="44"/>
    </row>
    <row r="5066" spans="46:47" ht="27.75" customHeight="1" x14ac:dyDescent="0.25">
      <c r="AT5066" s="175"/>
      <c r="AU5066" s="44"/>
    </row>
    <row r="5067" spans="46:47" ht="27.75" customHeight="1" x14ac:dyDescent="0.25">
      <c r="AT5067" s="175"/>
      <c r="AU5067" s="44"/>
    </row>
    <row r="5068" spans="46:47" ht="27.75" customHeight="1" x14ac:dyDescent="0.25">
      <c r="AT5068" s="175"/>
      <c r="AU5068" s="44"/>
    </row>
    <row r="5069" spans="46:47" ht="27.75" customHeight="1" x14ac:dyDescent="0.25">
      <c r="AT5069" s="175"/>
      <c r="AU5069" s="44"/>
    </row>
    <row r="5070" spans="46:47" ht="27.75" customHeight="1" x14ac:dyDescent="0.25">
      <c r="AT5070" s="175"/>
      <c r="AU5070" s="44"/>
    </row>
    <row r="5071" spans="46:47" ht="27.75" customHeight="1" x14ac:dyDescent="0.25">
      <c r="AT5071" s="175"/>
      <c r="AU5071" s="44"/>
    </row>
    <row r="5072" spans="46:47" ht="27.75" customHeight="1" x14ac:dyDescent="0.25">
      <c r="AT5072" s="175"/>
      <c r="AU5072" s="44"/>
    </row>
    <row r="5073" spans="46:47" ht="27.75" customHeight="1" x14ac:dyDescent="0.25">
      <c r="AT5073" s="175"/>
      <c r="AU5073" s="44"/>
    </row>
    <row r="5074" spans="46:47" ht="27.75" customHeight="1" x14ac:dyDescent="0.25">
      <c r="AT5074" s="175"/>
      <c r="AU5074" s="44"/>
    </row>
    <row r="5075" spans="46:47" ht="27.75" customHeight="1" x14ac:dyDescent="0.25">
      <c r="AT5075" s="175"/>
      <c r="AU5075" s="44"/>
    </row>
    <row r="5076" spans="46:47" ht="27.75" customHeight="1" x14ac:dyDescent="0.25">
      <c r="AT5076" s="175"/>
      <c r="AU5076" s="44"/>
    </row>
    <row r="5077" spans="46:47" ht="27.75" customHeight="1" x14ac:dyDescent="0.25">
      <c r="AT5077" s="175"/>
      <c r="AU5077" s="44"/>
    </row>
    <row r="5078" spans="46:47" ht="27.75" customHeight="1" x14ac:dyDescent="0.25">
      <c r="AT5078" s="175"/>
      <c r="AU5078" s="44"/>
    </row>
    <row r="5079" spans="46:47" ht="27.75" customHeight="1" x14ac:dyDescent="0.25">
      <c r="AT5079" s="175"/>
      <c r="AU5079" s="44"/>
    </row>
    <row r="5080" spans="46:47" ht="27.75" customHeight="1" x14ac:dyDescent="0.25">
      <c r="AT5080" s="175"/>
      <c r="AU5080" s="44"/>
    </row>
    <row r="5081" spans="46:47" ht="27.75" customHeight="1" x14ac:dyDescent="0.25">
      <c r="AT5081" s="175"/>
      <c r="AU5081" s="44"/>
    </row>
    <row r="5082" spans="46:47" ht="27.75" customHeight="1" x14ac:dyDescent="0.25">
      <c r="AT5082" s="175"/>
      <c r="AU5082" s="44"/>
    </row>
    <row r="5083" spans="46:47" ht="27.75" customHeight="1" x14ac:dyDescent="0.25">
      <c r="AT5083" s="175"/>
      <c r="AU5083" s="44"/>
    </row>
    <row r="5084" spans="46:47" ht="27.75" customHeight="1" x14ac:dyDescent="0.25">
      <c r="AT5084" s="175"/>
      <c r="AU5084" s="44"/>
    </row>
    <row r="5085" spans="46:47" ht="27.75" customHeight="1" x14ac:dyDescent="0.25">
      <c r="AT5085" s="175"/>
      <c r="AU5085" s="44"/>
    </row>
    <row r="5086" spans="46:47" ht="27.75" customHeight="1" x14ac:dyDescent="0.25">
      <c r="AT5086" s="175"/>
      <c r="AU5086" s="44"/>
    </row>
    <row r="5087" spans="46:47" ht="27.75" customHeight="1" x14ac:dyDescent="0.25">
      <c r="AT5087" s="175"/>
      <c r="AU5087" s="44"/>
    </row>
    <row r="5088" spans="46:47" ht="27.75" customHeight="1" x14ac:dyDescent="0.25">
      <c r="AT5088" s="175"/>
      <c r="AU5088" s="44"/>
    </row>
    <row r="5089" spans="46:47" ht="27.75" customHeight="1" x14ac:dyDescent="0.25">
      <c r="AT5089" s="175"/>
      <c r="AU5089" s="44"/>
    </row>
    <row r="5090" spans="46:47" ht="27.75" customHeight="1" x14ac:dyDescent="0.25">
      <c r="AT5090" s="175"/>
      <c r="AU5090" s="44"/>
    </row>
    <row r="5091" spans="46:47" ht="27.75" customHeight="1" x14ac:dyDescent="0.25">
      <c r="AT5091" s="175"/>
      <c r="AU5091" s="44"/>
    </row>
    <row r="5092" spans="46:47" ht="27.75" customHeight="1" x14ac:dyDescent="0.25">
      <c r="AT5092" s="175"/>
      <c r="AU5092" s="44"/>
    </row>
    <row r="5093" spans="46:47" ht="27.75" customHeight="1" x14ac:dyDescent="0.25">
      <c r="AT5093" s="175"/>
      <c r="AU5093" s="44"/>
    </row>
    <row r="5094" spans="46:47" ht="27.75" customHeight="1" x14ac:dyDescent="0.25">
      <c r="AT5094" s="175"/>
      <c r="AU5094" s="44"/>
    </row>
    <row r="5095" spans="46:47" ht="27.75" customHeight="1" x14ac:dyDescent="0.25">
      <c r="AT5095" s="175"/>
      <c r="AU5095" s="44"/>
    </row>
    <row r="5096" spans="46:47" ht="27.75" customHeight="1" x14ac:dyDescent="0.25">
      <c r="AT5096" s="175"/>
      <c r="AU5096" s="44"/>
    </row>
    <row r="5097" spans="46:47" ht="27.75" customHeight="1" x14ac:dyDescent="0.25">
      <c r="AT5097" s="175"/>
      <c r="AU5097" s="44"/>
    </row>
    <row r="5098" spans="46:47" ht="27.75" customHeight="1" x14ac:dyDescent="0.25">
      <c r="AT5098" s="175"/>
      <c r="AU5098" s="44"/>
    </row>
    <row r="5099" spans="46:47" ht="27.75" customHeight="1" x14ac:dyDescent="0.25">
      <c r="AT5099" s="175"/>
      <c r="AU5099" s="44"/>
    </row>
    <row r="5100" spans="46:47" ht="27.75" customHeight="1" x14ac:dyDescent="0.25">
      <c r="AT5100" s="175"/>
      <c r="AU5100" s="44"/>
    </row>
    <row r="5101" spans="46:47" ht="27.75" customHeight="1" x14ac:dyDescent="0.25">
      <c r="AT5101" s="175"/>
      <c r="AU5101" s="44"/>
    </row>
    <row r="5102" spans="46:47" ht="27.75" customHeight="1" x14ac:dyDescent="0.25">
      <c r="AT5102" s="175"/>
      <c r="AU5102" s="44"/>
    </row>
    <row r="5103" spans="46:47" ht="27.75" customHeight="1" x14ac:dyDescent="0.25">
      <c r="AT5103" s="175"/>
      <c r="AU5103" s="44"/>
    </row>
    <row r="5104" spans="46:47" ht="27.75" customHeight="1" x14ac:dyDescent="0.25">
      <c r="AT5104" s="175"/>
      <c r="AU5104" s="44"/>
    </row>
    <row r="5105" spans="46:47" ht="27.75" customHeight="1" x14ac:dyDescent="0.25">
      <c r="AT5105" s="175"/>
      <c r="AU5105" s="44"/>
    </row>
    <row r="5106" spans="46:47" ht="27.75" customHeight="1" x14ac:dyDescent="0.25">
      <c r="AT5106" s="175"/>
      <c r="AU5106" s="44"/>
    </row>
    <row r="5107" spans="46:47" ht="27.75" customHeight="1" x14ac:dyDescent="0.25">
      <c r="AT5107" s="175"/>
      <c r="AU5107" s="44"/>
    </row>
    <row r="5108" spans="46:47" ht="27.75" customHeight="1" x14ac:dyDescent="0.25">
      <c r="AT5108" s="175"/>
      <c r="AU5108" s="44"/>
    </row>
    <row r="5109" spans="46:47" ht="27.75" customHeight="1" x14ac:dyDescent="0.25">
      <c r="AT5109" s="175"/>
      <c r="AU5109" s="44"/>
    </row>
    <row r="5110" spans="46:47" ht="27.75" customHeight="1" x14ac:dyDescent="0.25">
      <c r="AT5110" s="175"/>
      <c r="AU5110" s="44"/>
    </row>
    <row r="5111" spans="46:47" ht="27.75" customHeight="1" x14ac:dyDescent="0.25">
      <c r="AT5111" s="175"/>
      <c r="AU5111" s="44"/>
    </row>
    <row r="5112" spans="46:47" ht="27.75" customHeight="1" x14ac:dyDescent="0.25">
      <c r="AT5112" s="175"/>
      <c r="AU5112" s="44"/>
    </row>
    <row r="5113" spans="46:47" ht="27.75" customHeight="1" x14ac:dyDescent="0.25">
      <c r="AT5113" s="175"/>
      <c r="AU5113" s="44"/>
    </row>
    <row r="5114" spans="46:47" ht="27.75" customHeight="1" x14ac:dyDescent="0.25">
      <c r="AT5114" s="175"/>
      <c r="AU5114" s="44"/>
    </row>
    <row r="5115" spans="46:47" ht="27.75" customHeight="1" x14ac:dyDescent="0.25">
      <c r="AT5115" s="175"/>
      <c r="AU5115" s="44"/>
    </row>
    <row r="5116" spans="46:47" ht="27.75" customHeight="1" x14ac:dyDescent="0.25">
      <c r="AT5116" s="175"/>
      <c r="AU5116" s="44"/>
    </row>
    <row r="5117" spans="46:47" ht="27.75" customHeight="1" x14ac:dyDescent="0.25">
      <c r="AT5117" s="175"/>
      <c r="AU5117" s="44"/>
    </row>
    <row r="5118" spans="46:47" ht="27.75" customHeight="1" x14ac:dyDescent="0.25">
      <c r="AT5118" s="175"/>
      <c r="AU5118" s="44"/>
    </row>
    <row r="5119" spans="46:47" ht="27.75" customHeight="1" x14ac:dyDescent="0.25">
      <c r="AT5119" s="175"/>
      <c r="AU5119" s="44"/>
    </row>
    <row r="5120" spans="46:47" ht="27.75" customHeight="1" x14ac:dyDescent="0.25">
      <c r="AT5120" s="175"/>
      <c r="AU5120" s="44"/>
    </row>
    <row r="5121" spans="46:47" ht="27.75" customHeight="1" x14ac:dyDescent="0.25">
      <c r="AT5121" s="175"/>
      <c r="AU5121" s="44"/>
    </row>
    <row r="5122" spans="46:47" ht="27.75" customHeight="1" x14ac:dyDescent="0.25">
      <c r="AT5122" s="175"/>
      <c r="AU5122" s="44"/>
    </row>
    <row r="5123" spans="46:47" ht="27.75" customHeight="1" x14ac:dyDescent="0.25">
      <c r="AT5123" s="175"/>
      <c r="AU5123" s="44"/>
    </row>
    <row r="5124" spans="46:47" ht="27.75" customHeight="1" x14ac:dyDescent="0.25">
      <c r="AT5124" s="175"/>
      <c r="AU5124" s="44"/>
    </row>
    <row r="5125" spans="46:47" ht="27.75" customHeight="1" x14ac:dyDescent="0.25">
      <c r="AT5125" s="175"/>
      <c r="AU5125" s="44"/>
    </row>
    <row r="5126" spans="46:47" ht="27.75" customHeight="1" x14ac:dyDescent="0.25">
      <c r="AT5126" s="175"/>
      <c r="AU5126" s="44"/>
    </row>
    <row r="5127" spans="46:47" ht="27.75" customHeight="1" x14ac:dyDescent="0.25">
      <c r="AT5127" s="175"/>
      <c r="AU5127" s="44"/>
    </row>
    <row r="5128" spans="46:47" ht="27.75" customHeight="1" x14ac:dyDescent="0.25">
      <c r="AT5128" s="175"/>
      <c r="AU5128" s="44"/>
    </row>
    <row r="5129" spans="46:47" ht="27.75" customHeight="1" x14ac:dyDescent="0.25">
      <c r="AT5129" s="175"/>
      <c r="AU5129" s="44"/>
    </row>
    <row r="5130" spans="46:47" ht="27.75" customHeight="1" x14ac:dyDescent="0.25">
      <c r="AT5130" s="175"/>
      <c r="AU5130" s="44"/>
    </row>
    <row r="5131" spans="46:47" ht="27.75" customHeight="1" x14ac:dyDescent="0.25">
      <c r="AT5131" s="175"/>
      <c r="AU5131" s="44"/>
    </row>
    <row r="5132" spans="46:47" ht="27.75" customHeight="1" x14ac:dyDescent="0.25">
      <c r="AT5132" s="175"/>
      <c r="AU5132" s="44"/>
    </row>
    <row r="5133" spans="46:47" ht="27.75" customHeight="1" x14ac:dyDescent="0.25">
      <c r="AT5133" s="175"/>
      <c r="AU5133" s="44"/>
    </row>
    <row r="5134" spans="46:47" ht="27.75" customHeight="1" x14ac:dyDescent="0.25">
      <c r="AT5134" s="175"/>
      <c r="AU5134" s="44"/>
    </row>
    <row r="5135" spans="46:47" ht="27.75" customHeight="1" x14ac:dyDescent="0.25">
      <c r="AT5135" s="175"/>
      <c r="AU5135" s="44"/>
    </row>
    <row r="5136" spans="46:47" ht="27.75" customHeight="1" x14ac:dyDescent="0.25">
      <c r="AT5136" s="175"/>
      <c r="AU5136" s="44"/>
    </row>
    <row r="5137" spans="46:47" ht="27.75" customHeight="1" x14ac:dyDescent="0.25">
      <c r="AT5137" s="175"/>
      <c r="AU5137" s="44"/>
    </row>
    <row r="5138" spans="46:47" ht="27.75" customHeight="1" x14ac:dyDescent="0.25">
      <c r="AT5138" s="175"/>
      <c r="AU5138" s="44"/>
    </row>
    <row r="5139" spans="46:47" ht="27.75" customHeight="1" x14ac:dyDescent="0.25">
      <c r="AT5139" s="175"/>
      <c r="AU5139" s="44"/>
    </row>
    <row r="5140" spans="46:47" ht="27.75" customHeight="1" x14ac:dyDescent="0.25">
      <c r="AT5140" s="175"/>
      <c r="AU5140" s="44"/>
    </row>
    <row r="5141" spans="46:47" ht="27.75" customHeight="1" x14ac:dyDescent="0.25">
      <c r="AT5141" s="175"/>
      <c r="AU5141" s="44"/>
    </row>
    <row r="5142" spans="46:47" ht="27.75" customHeight="1" x14ac:dyDescent="0.25">
      <c r="AT5142" s="175"/>
      <c r="AU5142" s="44"/>
    </row>
    <row r="5143" spans="46:47" ht="27.75" customHeight="1" x14ac:dyDescent="0.25">
      <c r="AT5143" s="175"/>
      <c r="AU5143" s="44"/>
    </row>
    <row r="5144" spans="46:47" ht="27.75" customHeight="1" x14ac:dyDescent="0.25">
      <c r="AT5144" s="175"/>
      <c r="AU5144" s="44"/>
    </row>
    <row r="5145" spans="46:47" ht="27.75" customHeight="1" x14ac:dyDescent="0.25">
      <c r="AT5145" s="175"/>
      <c r="AU5145" s="44"/>
    </row>
    <row r="5146" spans="46:47" ht="27.75" customHeight="1" x14ac:dyDescent="0.25">
      <c r="AT5146" s="175"/>
      <c r="AU5146" s="44"/>
    </row>
    <row r="5147" spans="46:47" ht="27.75" customHeight="1" x14ac:dyDescent="0.25">
      <c r="AT5147" s="175"/>
      <c r="AU5147" s="44"/>
    </row>
    <row r="5148" spans="46:47" ht="27.75" customHeight="1" x14ac:dyDescent="0.25">
      <c r="AT5148" s="175"/>
      <c r="AU5148" s="44"/>
    </row>
    <row r="5149" spans="46:47" ht="27.75" customHeight="1" x14ac:dyDescent="0.25">
      <c r="AT5149" s="175"/>
      <c r="AU5149" s="44"/>
    </row>
    <row r="5150" spans="46:47" ht="27.75" customHeight="1" x14ac:dyDescent="0.25">
      <c r="AT5150" s="175"/>
      <c r="AU5150" s="44"/>
    </row>
    <row r="5151" spans="46:47" ht="27.75" customHeight="1" x14ac:dyDescent="0.25">
      <c r="AT5151" s="175"/>
      <c r="AU5151" s="44"/>
    </row>
    <row r="5152" spans="46:47" ht="27.75" customHeight="1" x14ac:dyDescent="0.25">
      <c r="AT5152" s="175"/>
      <c r="AU5152" s="44"/>
    </row>
    <row r="5153" spans="46:47" ht="27.75" customHeight="1" x14ac:dyDescent="0.25">
      <c r="AT5153" s="175"/>
      <c r="AU5153" s="44"/>
    </row>
    <row r="5154" spans="46:47" ht="27.75" customHeight="1" x14ac:dyDescent="0.25">
      <c r="AT5154" s="175"/>
      <c r="AU5154" s="44"/>
    </row>
    <row r="5155" spans="46:47" ht="27.75" customHeight="1" x14ac:dyDescent="0.25">
      <c r="AT5155" s="175"/>
      <c r="AU5155" s="44"/>
    </row>
    <row r="5156" spans="46:47" ht="27.75" customHeight="1" x14ac:dyDescent="0.25">
      <c r="AT5156" s="175"/>
      <c r="AU5156" s="44"/>
    </row>
    <row r="5157" spans="46:47" ht="27.75" customHeight="1" x14ac:dyDescent="0.25">
      <c r="AT5157" s="175"/>
      <c r="AU5157" s="44"/>
    </row>
    <row r="5158" spans="46:47" ht="27.75" customHeight="1" x14ac:dyDescent="0.25">
      <c r="AT5158" s="175"/>
      <c r="AU5158" s="44"/>
    </row>
    <row r="5159" spans="46:47" ht="27.75" customHeight="1" x14ac:dyDescent="0.25">
      <c r="AT5159" s="175"/>
      <c r="AU5159" s="44"/>
    </row>
    <row r="5160" spans="46:47" ht="27.75" customHeight="1" x14ac:dyDescent="0.25">
      <c r="AT5160" s="175"/>
      <c r="AU5160" s="44"/>
    </row>
    <row r="5161" spans="46:47" ht="27.75" customHeight="1" x14ac:dyDescent="0.25">
      <c r="AT5161" s="175"/>
      <c r="AU5161" s="44"/>
    </row>
    <row r="5162" spans="46:47" ht="27.75" customHeight="1" x14ac:dyDescent="0.25">
      <c r="AT5162" s="175"/>
      <c r="AU5162" s="44"/>
    </row>
    <row r="5163" spans="46:47" ht="27.75" customHeight="1" x14ac:dyDescent="0.25">
      <c r="AT5163" s="175"/>
      <c r="AU5163" s="44"/>
    </row>
    <row r="5164" spans="46:47" ht="27.75" customHeight="1" x14ac:dyDescent="0.25">
      <c r="AT5164" s="175"/>
      <c r="AU5164" s="44"/>
    </row>
    <row r="5165" spans="46:47" ht="27.75" customHeight="1" x14ac:dyDescent="0.25">
      <c r="AT5165" s="175"/>
      <c r="AU5165" s="44"/>
    </row>
    <row r="5166" spans="46:47" ht="27.75" customHeight="1" x14ac:dyDescent="0.25">
      <c r="AT5166" s="175"/>
      <c r="AU5166" s="44"/>
    </row>
    <row r="5167" spans="46:47" ht="27.75" customHeight="1" x14ac:dyDescent="0.25">
      <c r="AT5167" s="175"/>
      <c r="AU5167" s="44"/>
    </row>
    <row r="5168" spans="46:47" ht="27.75" customHeight="1" x14ac:dyDescent="0.25">
      <c r="AT5168" s="175"/>
      <c r="AU5168" s="44"/>
    </row>
    <row r="5169" spans="46:47" ht="27.75" customHeight="1" x14ac:dyDescent="0.25">
      <c r="AT5169" s="175"/>
      <c r="AU5169" s="44"/>
    </row>
    <row r="5170" spans="46:47" ht="27.75" customHeight="1" x14ac:dyDescent="0.25">
      <c r="AT5170" s="175"/>
      <c r="AU5170" s="44"/>
    </row>
    <row r="5171" spans="46:47" ht="27.75" customHeight="1" x14ac:dyDescent="0.25">
      <c r="AT5171" s="175"/>
      <c r="AU5171" s="44"/>
    </row>
    <row r="5172" spans="46:47" ht="27.75" customHeight="1" x14ac:dyDescent="0.25">
      <c r="AT5172" s="175"/>
      <c r="AU5172" s="44"/>
    </row>
    <row r="5173" spans="46:47" ht="27.75" customHeight="1" x14ac:dyDescent="0.25">
      <c r="AT5173" s="175"/>
      <c r="AU5173" s="44"/>
    </row>
    <row r="5174" spans="46:47" ht="27.75" customHeight="1" x14ac:dyDescent="0.25">
      <c r="AT5174" s="175"/>
      <c r="AU5174" s="44"/>
    </row>
    <row r="5175" spans="46:47" ht="27.75" customHeight="1" x14ac:dyDescent="0.25">
      <c r="AT5175" s="175"/>
      <c r="AU5175" s="44"/>
    </row>
    <row r="5176" spans="46:47" ht="27.75" customHeight="1" x14ac:dyDescent="0.25">
      <c r="AT5176" s="175"/>
      <c r="AU5176" s="44"/>
    </row>
    <row r="5177" spans="46:47" ht="27.75" customHeight="1" x14ac:dyDescent="0.25">
      <c r="AT5177" s="175"/>
      <c r="AU5177" s="44"/>
    </row>
    <row r="5178" spans="46:47" ht="27.75" customHeight="1" x14ac:dyDescent="0.25">
      <c r="AT5178" s="175"/>
      <c r="AU5178" s="44"/>
    </row>
    <row r="5179" spans="46:47" ht="27.75" customHeight="1" x14ac:dyDescent="0.25">
      <c r="AT5179" s="175"/>
      <c r="AU5179" s="44"/>
    </row>
    <row r="5180" spans="46:47" ht="27.75" customHeight="1" x14ac:dyDescent="0.25">
      <c r="AT5180" s="175"/>
      <c r="AU5180" s="44"/>
    </row>
    <row r="5181" spans="46:47" ht="27.75" customHeight="1" x14ac:dyDescent="0.25">
      <c r="AT5181" s="175"/>
      <c r="AU5181" s="44"/>
    </row>
    <row r="5182" spans="46:47" ht="27.75" customHeight="1" x14ac:dyDescent="0.25">
      <c r="AT5182" s="175"/>
      <c r="AU5182" s="44"/>
    </row>
    <row r="5183" spans="46:47" ht="27.75" customHeight="1" x14ac:dyDescent="0.25">
      <c r="AT5183" s="175"/>
      <c r="AU5183" s="44"/>
    </row>
    <row r="5184" spans="46:47" ht="27.75" customHeight="1" x14ac:dyDescent="0.25">
      <c r="AT5184" s="175"/>
      <c r="AU5184" s="44"/>
    </row>
    <row r="5185" spans="46:47" ht="27.75" customHeight="1" x14ac:dyDescent="0.25">
      <c r="AT5185" s="175"/>
      <c r="AU5185" s="44"/>
    </row>
    <row r="5186" spans="46:47" ht="27.75" customHeight="1" x14ac:dyDescent="0.25">
      <c r="AT5186" s="175"/>
      <c r="AU5186" s="44"/>
    </row>
    <row r="5187" spans="46:47" ht="27.75" customHeight="1" x14ac:dyDescent="0.25">
      <c r="AT5187" s="175"/>
      <c r="AU5187" s="44"/>
    </row>
    <row r="5188" spans="46:47" ht="27.75" customHeight="1" x14ac:dyDescent="0.25">
      <c r="AT5188" s="175"/>
      <c r="AU5188" s="44"/>
    </row>
    <row r="5189" spans="46:47" ht="27.75" customHeight="1" x14ac:dyDescent="0.25">
      <c r="AT5189" s="175"/>
      <c r="AU5189" s="44"/>
    </row>
    <row r="5190" spans="46:47" ht="27.75" customHeight="1" x14ac:dyDescent="0.25">
      <c r="AT5190" s="175"/>
      <c r="AU5190" s="44"/>
    </row>
    <row r="5191" spans="46:47" ht="27.75" customHeight="1" x14ac:dyDescent="0.25">
      <c r="AT5191" s="175"/>
      <c r="AU5191" s="44"/>
    </row>
    <row r="5192" spans="46:47" ht="27.75" customHeight="1" x14ac:dyDescent="0.25">
      <c r="AT5192" s="175"/>
      <c r="AU5192" s="44"/>
    </row>
    <row r="5193" spans="46:47" ht="27.75" customHeight="1" x14ac:dyDescent="0.25">
      <c r="AT5193" s="175"/>
      <c r="AU5193" s="44"/>
    </row>
    <row r="5194" spans="46:47" ht="27.75" customHeight="1" x14ac:dyDescent="0.25">
      <c r="AT5194" s="175"/>
      <c r="AU5194" s="44"/>
    </row>
    <row r="5195" spans="46:47" ht="27.75" customHeight="1" x14ac:dyDescent="0.25">
      <c r="AT5195" s="175"/>
      <c r="AU5195" s="44"/>
    </row>
    <row r="5196" spans="46:47" ht="27.75" customHeight="1" x14ac:dyDescent="0.25">
      <c r="AT5196" s="175"/>
      <c r="AU5196" s="44"/>
    </row>
    <row r="5197" spans="46:47" ht="27.75" customHeight="1" x14ac:dyDescent="0.25">
      <c r="AT5197" s="175"/>
      <c r="AU5197" s="44"/>
    </row>
    <row r="5198" spans="46:47" ht="27.75" customHeight="1" x14ac:dyDescent="0.25">
      <c r="AT5198" s="175"/>
      <c r="AU5198" s="44"/>
    </row>
    <row r="5199" spans="46:47" ht="27.75" customHeight="1" x14ac:dyDescent="0.25">
      <c r="AT5199" s="175"/>
      <c r="AU5199" s="44"/>
    </row>
    <row r="5200" spans="46:47" ht="27.75" customHeight="1" x14ac:dyDescent="0.25">
      <c r="AT5200" s="175"/>
      <c r="AU5200" s="44"/>
    </row>
    <row r="5201" spans="46:47" ht="27.75" customHeight="1" x14ac:dyDescent="0.25">
      <c r="AT5201" s="175"/>
      <c r="AU5201" s="44"/>
    </row>
    <row r="5202" spans="46:47" ht="27.75" customHeight="1" x14ac:dyDescent="0.25">
      <c r="AT5202" s="175"/>
      <c r="AU5202" s="44"/>
    </row>
    <row r="5203" spans="46:47" ht="27.75" customHeight="1" x14ac:dyDescent="0.25">
      <c r="AT5203" s="175"/>
      <c r="AU5203" s="44"/>
    </row>
    <row r="5204" spans="46:47" ht="27.75" customHeight="1" x14ac:dyDescent="0.25">
      <c r="AT5204" s="175"/>
      <c r="AU5204" s="44"/>
    </row>
    <row r="5205" spans="46:47" ht="27.75" customHeight="1" x14ac:dyDescent="0.25">
      <c r="AT5205" s="175"/>
      <c r="AU5205" s="44"/>
    </row>
    <row r="5206" spans="46:47" ht="27.75" customHeight="1" x14ac:dyDescent="0.25">
      <c r="AT5206" s="175"/>
      <c r="AU5206" s="44"/>
    </row>
    <row r="5207" spans="46:47" ht="27.75" customHeight="1" x14ac:dyDescent="0.25">
      <c r="AT5207" s="175"/>
      <c r="AU5207" s="44"/>
    </row>
    <row r="5208" spans="46:47" ht="27.75" customHeight="1" x14ac:dyDescent="0.25">
      <c r="AT5208" s="175"/>
      <c r="AU5208" s="44"/>
    </row>
    <row r="5209" spans="46:47" ht="27.75" customHeight="1" x14ac:dyDescent="0.25">
      <c r="AT5209" s="175"/>
      <c r="AU5209" s="44"/>
    </row>
    <row r="5210" spans="46:47" ht="27.75" customHeight="1" x14ac:dyDescent="0.25">
      <c r="AT5210" s="175"/>
      <c r="AU5210" s="44"/>
    </row>
    <row r="5211" spans="46:47" ht="27.75" customHeight="1" x14ac:dyDescent="0.25">
      <c r="AT5211" s="175"/>
      <c r="AU5211" s="44"/>
    </row>
    <row r="5212" spans="46:47" ht="27.75" customHeight="1" x14ac:dyDescent="0.25">
      <c r="AT5212" s="175"/>
      <c r="AU5212" s="44"/>
    </row>
    <row r="5213" spans="46:47" ht="27.75" customHeight="1" x14ac:dyDescent="0.25">
      <c r="AT5213" s="175"/>
      <c r="AU5213" s="44"/>
    </row>
    <row r="5214" spans="46:47" ht="27.75" customHeight="1" x14ac:dyDescent="0.25">
      <c r="AT5214" s="175"/>
      <c r="AU5214" s="44"/>
    </row>
    <row r="5215" spans="46:47" ht="27.75" customHeight="1" x14ac:dyDescent="0.25">
      <c r="AT5215" s="175"/>
      <c r="AU5215" s="44"/>
    </row>
    <row r="5216" spans="46:47" ht="27.75" customHeight="1" x14ac:dyDescent="0.25">
      <c r="AT5216" s="175"/>
      <c r="AU5216" s="44"/>
    </row>
    <row r="5217" spans="46:47" ht="27.75" customHeight="1" x14ac:dyDescent="0.25">
      <c r="AT5217" s="175"/>
      <c r="AU5217" s="44"/>
    </row>
    <row r="5218" spans="46:47" ht="27.75" customHeight="1" x14ac:dyDescent="0.25">
      <c r="AT5218" s="175"/>
      <c r="AU5218" s="44"/>
    </row>
    <row r="5219" spans="46:47" ht="27.75" customHeight="1" x14ac:dyDescent="0.25">
      <c r="AT5219" s="175"/>
      <c r="AU5219" s="44"/>
    </row>
    <row r="5220" spans="46:47" ht="27.75" customHeight="1" x14ac:dyDescent="0.25">
      <c r="AT5220" s="175"/>
      <c r="AU5220" s="44"/>
    </row>
    <row r="5221" spans="46:47" ht="27.75" customHeight="1" x14ac:dyDescent="0.25">
      <c r="AT5221" s="175"/>
      <c r="AU5221" s="44"/>
    </row>
    <row r="5222" spans="46:47" ht="27.75" customHeight="1" x14ac:dyDescent="0.25">
      <c r="AT5222" s="175"/>
      <c r="AU5222" s="44"/>
    </row>
    <row r="5223" spans="46:47" ht="27.75" customHeight="1" x14ac:dyDescent="0.25">
      <c r="AT5223" s="175"/>
      <c r="AU5223" s="44"/>
    </row>
    <row r="5224" spans="46:47" ht="27.75" customHeight="1" x14ac:dyDescent="0.25">
      <c r="AT5224" s="175"/>
      <c r="AU5224" s="44"/>
    </row>
    <row r="5225" spans="46:47" ht="27.75" customHeight="1" x14ac:dyDescent="0.25">
      <c r="AT5225" s="175"/>
      <c r="AU5225" s="44"/>
    </row>
    <row r="5226" spans="46:47" ht="27.75" customHeight="1" x14ac:dyDescent="0.25">
      <c r="AT5226" s="175"/>
      <c r="AU5226" s="44"/>
    </row>
    <row r="5227" spans="46:47" ht="27.75" customHeight="1" x14ac:dyDescent="0.25">
      <c r="AT5227" s="175"/>
      <c r="AU5227" s="44"/>
    </row>
    <row r="5228" spans="46:47" ht="27.75" customHeight="1" x14ac:dyDescent="0.25">
      <c r="AT5228" s="175"/>
      <c r="AU5228" s="44"/>
    </row>
    <row r="5229" spans="46:47" ht="27.75" customHeight="1" x14ac:dyDescent="0.25">
      <c r="AT5229" s="175"/>
      <c r="AU5229" s="44"/>
    </row>
    <row r="5230" spans="46:47" ht="27.75" customHeight="1" x14ac:dyDescent="0.25">
      <c r="AT5230" s="175"/>
      <c r="AU5230" s="44"/>
    </row>
    <row r="5231" spans="46:47" ht="27.75" customHeight="1" x14ac:dyDescent="0.25">
      <c r="AT5231" s="175"/>
      <c r="AU5231" s="44"/>
    </row>
    <row r="5232" spans="46:47" ht="27.75" customHeight="1" x14ac:dyDescent="0.25">
      <c r="AT5232" s="175"/>
      <c r="AU5232" s="44"/>
    </row>
    <row r="5233" spans="46:47" ht="27.75" customHeight="1" x14ac:dyDescent="0.25">
      <c r="AT5233" s="175"/>
      <c r="AU5233" s="44"/>
    </row>
    <row r="5234" spans="46:47" ht="27.75" customHeight="1" x14ac:dyDescent="0.25">
      <c r="AT5234" s="175"/>
      <c r="AU5234" s="44"/>
    </row>
    <row r="5235" spans="46:47" ht="27.75" customHeight="1" x14ac:dyDescent="0.25">
      <c r="AT5235" s="175"/>
      <c r="AU5235" s="44"/>
    </row>
    <row r="5236" spans="46:47" ht="27.75" customHeight="1" x14ac:dyDescent="0.25">
      <c r="AT5236" s="175"/>
      <c r="AU5236" s="44"/>
    </row>
    <row r="5237" spans="46:47" ht="27.75" customHeight="1" x14ac:dyDescent="0.25">
      <c r="AT5237" s="175"/>
      <c r="AU5237" s="44"/>
    </row>
    <row r="5238" spans="46:47" ht="27.75" customHeight="1" x14ac:dyDescent="0.25">
      <c r="AT5238" s="175"/>
      <c r="AU5238" s="44"/>
    </row>
    <row r="5239" spans="46:47" ht="27.75" customHeight="1" x14ac:dyDescent="0.25">
      <c r="AT5239" s="175"/>
      <c r="AU5239" s="44"/>
    </row>
    <row r="5240" spans="46:47" ht="27.75" customHeight="1" x14ac:dyDescent="0.25">
      <c r="AT5240" s="175"/>
      <c r="AU5240" s="44"/>
    </row>
    <row r="5241" spans="46:47" ht="27.75" customHeight="1" x14ac:dyDescent="0.25">
      <c r="AT5241" s="175"/>
      <c r="AU5241" s="44"/>
    </row>
    <row r="5242" spans="46:47" ht="27.75" customHeight="1" x14ac:dyDescent="0.25">
      <c r="AT5242" s="175"/>
      <c r="AU5242" s="44"/>
    </row>
    <row r="5243" spans="46:47" ht="27.75" customHeight="1" x14ac:dyDescent="0.25">
      <c r="AT5243" s="175"/>
      <c r="AU5243" s="44"/>
    </row>
    <row r="5244" spans="46:47" ht="27.75" customHeight="1" x14ac:dyDescent="0.25">
      <c r="AT5244" s="175"/>
      <c r="AU5244" s="44"/>
    </row>
    <row r="5245" spans="46:47" ht="27.75" customHeight="1" x14ac:dyDescent="0.25">
      <c r="AT5245" s="175"/>
      <c r="AU5245" s="44"/>
    </row>
    <row r="5246" spans="46:47" ht="27.75" customHeight="1" x14ac:dyDescent="0.25">
      <c r="AT5246" s="175"/>
      <c r="AU5246" s="44"/>
    </row>
    <row r="5247" spans="46:47" ht="27.75" customHeight="1" x14ac:dyDescent="0.25">
      <c r="AT5247" s="175"/>
      <c r="AU5247" s="44"/>
    </row>
    <row r="5248" spans="46:47" ht="27.75" customHeight="1" x14ac:dyDescent="0.25">
      <c r="AT5248" s="175"/>
      <c r="AU5248" s="44"/>
    </row>
    <row r="5249" spans="46:47" ht="27.75" customHeight="1" x14ac:dyDescent="0.25">
      <c r="AT5249" s="175"/>
      <c r="AU5249" s="44"/>
    </row>
    <row r="5250" spans="46:47" ht="27.75" customHeight="1" x14ac:dyDescent="0.25">
      <c r="AT5250" s="175"/>
      <c r="AU5250" s="44"/>
    </row>
    <row r="5251" spans="46:47" ht="27.75" customHeight="1" x14ac:dyDescent="0.25">
      <c r="AT5251" s="175"/>
      <c r="AU5251" s="44"/>
    </row>
    <row r="5252" spans="46:47" ht="27.75" customHeight="1" x14ac:dyDescent="0.25">
      <c r="AT5252" s="175"/>
      <c r="AU5252" s="44"/>
    </row>
    <row r="5253" spans="46:47" ht="27.75" customHeight="1" x14ac:dyDescent="0.25">
      <c r="AT5253" s="175"/>
      <c r="AU5253" s="44"/>
    </row>
    <row r="5254" spans="46:47" ht="27.75" customHeight="1" x14ac:dyDescent="0.25">
      <c r="AT5254" s="175"/>
      <c r="AU5254" s="44"/>
    </row>
    <row r="5255" spans="46:47" ht="27.75" customHeight="1" x14ac:dyDescent="0.25">
      <c r="AT5255" s="175"/>
      <c r="AU5255" s="44"/>
    </row>
    <row r="5256" spans="46:47" ht="27.75" customHeight="1" x14ac:dyDescent="0.25">
      <c r="AT5256" s="175"/>
      <c r="AU5256" s="44"/>
    </row>
    <row r="5257" spans="46:47" ht="27.75" customHeight="1" x14ac:dyDescent="0.25">
      <c r="AT5257" s="175"/>
      <c r="AU5257" s="44"/>
    </row>
    <row r="5258" spans="46:47" ht="27.75" customHeight="1" x14ac:dyDescent="0.25">
      <c r="AT5258" s="175"/>
      <c r="AU5258" s="44"/>
    </row>
    <row r="5259" spans="46:47" ht="27.75" customHeight="1" x14ac:dyDescent="0.25">
      <c r="AT5259" s="175"/>
      <c r="AU5259" s="44"/>
    </row>
    <row r="5260" spans="46:47" ht="27.75" customHeight="1" x14ac:dyDescent="0.25">
      <c r="AT5260" s="175"/>
      <c r="AU5260" s="44"/>
    </row>
    <row r="5261" spans="46:47" ht="27.75" customHeight="1" x14ac:dyDescent="0.25">
      <c r="AT5261" s="175"/>
      <c r="AU5261" s="44"/>
    </row>
    <row r="5262" spans="46:47" ht="27.75" customHeight="1" x14ac:dyDescent="0.25">
      <c r="AT5262" s="175"/>
      <c r="AU5262" s="44"/>
    </row>
    <row r="5263" spans="46:47" ht="27.75" customHeight="1" x14ac:dyDescent="0.25">
      <c r="AT5263" s="175"/>
      <c r="AU5263" s="44"/>
    </row>
    <row r="5264" spans="46:47" ht="27.75" customHeight="1" x14ac:dyDescent="0.25">
      <c r="AT5264" s="175"/>
      <c r="AU5264" s="44"/>
    </row>
    <row r="5265" spans="46:47" ht="27.75" customHeight="1" x14ac:dyDescent="0.25">
      <c r="AT5265" s="175"/>
      <c r="AU5265" s="44"/>
    </row>
    <row r="5266" spans="46:47" ht="27.75" customHeight="1" x14ac:dyDescent="0.25">
      <c r="AT5266" s="175"/>
      <c r="AU5266" s="44"/>
    </row>
    <row r="5267" spans="46:47" ht="27.75" customHeight="1" x14ac:dyDescent="0.25">
      <c r="AT5267" s="175"/>
      <c r="AU5267" s="44"/>
    </row>
    <row r="5268" spans="46:47" ht="27.75" customHeight="1" x14ac:dyDescent="0.25">
      <c r="AT5268" s="175"/>
      <c r="AU5268" s="44"/>
    </row>
    <row r="5269" spans="46:47" ht="27.75" customHeight="1" x14ac:dyDescent="0.25">
      <c r="AT5269" s="175"/>
      <c r="AU5269" s="44"/>
    </row>
    <row r="5270" spans="46:47" ht="27.75" customHeight="1" x14ac:dyDescent="0.25">
      <c r="AT5270" s="175"/>
      <c r="AU5270" s="44"/>
    </row>
    <row r="5271" spans="46:47" ht="27.75" customHeight="1" x14ac:dyDescent="0.25">
      <c r="AT5271" s="175"/>
      <c r="AU5271" s="44"/>
    </row>
    <row r="5272" spans="46:47" ht="27.75" customHeight="1" x14ac:dyDescent="0.25">
      <c r="AT5272" s="175"/>
      <c r="AU5272" s="44"/>
    </row>
    <row r="5273" spans="46:47" ht="27.75" customHeight="1" x14ac:dyDescent="0.25">
      <c r="AT5273" s="175"/>
      <c r="AU5273" s="44"/>
    </row>
    <row r="5274" spans="46:47" ht="27.75" customHeight="1" x14ac:dyDescent="0.25">
      <c r="AT5274" s="175"/>
      <c r="AU5274" s="44"/>
    </row>
    <row r="5275" spans="46:47" ht="27.75" customHeight="1" x14ac:dyDescent="0.25">
      <c r="AT5275" s="175"/>
      <c r="AU5275" s="44"/>
    </row>
    <row r="5276" spans="46:47" ht="27.75" customHeight="1" x14ac:dyDescent="0.25">
      <c r="AT5276" s="175"/>
      <c r="AU5276" s="44"/>
    </row>
    <row r="5277" spans="46:47" ht="27.75" customHeight="1" x14ac:dyDescent="0.25">
      <c r="AT5277" s="175"/>
      <c r="AU5277" s="44"/>
    </row>
    <row r="5278" spans="46:47" ht="27.75" customHeight="1" x14ac:dyDescent="0.25">
      <c r="AT5278" s="175"/>
      <c r="AU5278" s="44"/>
    </row>
    <row r="5279" spans="46:47" ht="27.75" customHeight="1" x14ac:dyDescent="0.25">
      <c r="AT5279" s="175"/>
      <c r="AU5279" s="44"/>
    </row>
    <row r="5280" spans="46:47" ht="27.75" customHeight="1" x14ac:dyDescent="0.25">
      <c r="AT5280" s="175"/>
      <c r="AU5280" s="44"/>
    </row>
    <row r="5281" spans="46:47" ht="27.75" customHeight="1" x14ac:dyDescent="0.25">
      <c r="AT5281" s="175"/>
      <c r="AU5281" s="44"/>
    </row>
    <row r="5282" spans="46:47" ht="27.75" customHeight="1" x14ac:dyDescent="0.25">
      <c r="AT5282" s="175"/>
      <c r="AU5282" s="44"/>
    </row>
    <row r="5283" spans="46:47" ht="27.75" customHeight="1" x14ac:dyDescent="0.25">
      <c r="AT5283" s="175"/>
      <c r="AU5283" s="44"/>
    </row>
    <row r="5284" spans="46:47" ht="27.75" customHeight="1" x14ac:dyDescent="0.25">
      <c r="AT5284" s="175"/>
      <c r="AU5284" s="44"/>
    </row>
    <row r="5285" spans="46:47" ht="27.75" customHeight="1" x14ac:dyDescent="0.25">
      <c r="AT5285" s="175"/>
      <c r="AU5285" s="44"/>
    </row>
    <row r="5286" spans="46:47" ht="27.75" customHeight="1" x14ac:dyDescent="0.25">
      <c r="AT5286" s="175"/>
      <c r="AU5286" s="44"/>
    </row>
    <row r="5287" spans="46:47" ht="27.75" customHeight="1" x14ac:dyDescent="0.25">
      <c r="AT5287" s="175"/>
      <c r="AU5287" s="44"/>
    </row>
    <row r="5288" spans="46:47" ht="27.75" customHeight="1" x14ac:dyDescent="0.25">
      <c r="AT5288" s="175"/>
      <c r="AU5288" s="44"/>
    </row>
    <row r="5289" spans="46:47" ht="27.75" customHeight="1" x14ac:dyDescent="0.25">
      <c r="AT5289" s="175"/>
      <c r="AU5289" s="44"/>
    </row>
    <row r="5290" spans="46:47" ht="27.75" customHeight="1" x14ac:dyDescent="0.25">
      <c r="AT5290" s="175"/>
      <c r="AU5290" s="44"/>
    </row>
    <row r="5291" spans="46:47" ht="27.75" customHeight="1" x14ac:dyDescent="0.25">
      <c r="AT5291" s="175"/>
      <c r="AU5291" s="44"/>
    </row>
    <row r="5292" spans="46:47" ht="27.75" customHeight="1" x14ac:dyDescent="0.25">
      <c r="AT5292" s="175"/>
      <c r="AU5292" s="44"/>
    </row>
    <row r="5293" spans="46:47" ht="27.75" customHeight="1" x14ac:dyDescent="0.25">
      <c r="AT5293" s="175"/>
      <c r="AU5293" s="44"/>
    </row>
    <row r="5294" spans="46:47" ht="27.75" customHeight="1" x14ac:dyDescent="0.25">
      <c r="AT5294" s="175"/>
      <c r="AU5294" s="44"/>
    </row>
    <row r="5295" spans="46:47" ht="27.75" customHeight="1" x14ac:dyDescent="0.25">
      <c r="AT5295" s="175"/>
      <c r="AU5295" s="44"/>
    </row>
    <row r="5296" spans="46:47" ht="27.75" customHeight="1" x14ac:dyDescent="0.25">
      <c r="AT5296" s="175"/>
      <c r="AU5296" s="44"/>
    </row>
    <row r="5297" spans="46:47" ht="27.75" customHeight="1" x14ac:dyDescent="0.25">
      <c r="AT5297" s="175"/>
      <c r="AU5297" s="44"/>
    </row>
    <row r="5298" spans="46:47" ht="27.75" customHeight="1" x14ac:dyDescent="0.25">
      <c r="AT5298" s="175"/>
      <c r="AU5298" s="44"/>
    </row>
    <row r="5299" spans="46:47" ht="27.75" customHeight="1" x14ac:dyDescent="0.25">
      <c r="AT5299" s="175"/>
      <c r="AU5299" s="44"/>
    </row>
    <row r="5300" spans="46:47" ht="27.75" customHeight="1" x14ac:dyDescent="0.25">
      <c r="AT5300" s="175"/>
      <c r="AU5300" s="44"/>
    </row>
    <row r="5301" spans="46:47" ht="27.75" customHeight="1" x14ac:dyDescent="0.25">
      <c r="AT5301" s="175"/>
      <c r="AU5301" s="44"/>
    </row>
    <row r="5302" spans="46:47" ht="27.75" customHeight="1" x14ac:dyDescent="0.25">
      <c r="AT5302" s="175"/>
      <c r="AU5302" s="44"/>
    </row>
    <row r="5303" spans="46:47" ht="27.75" customHeight="1" x14ac:dyDescent="0.25">
      <c r="AT5303" s="175"/>
      <c r="AU5303" s="44"/>
    </row>
    <row r="5304" spans="46:47" ht="27.75" customHeight="1" x14ac:dyDescent="0.25">
      <c r="AT5304" s="175"/>
      <c r="AU5304" s="44"/>
    </row>
    <row r="5305" spans="46:47" ht="27.75" customHeight="1" x14ac:dyDescent="0.25">
      <c r="AT5305" s="175"/>
      <c r="AU5305" s="44"/>
    </row>
    <row r="5306" spans="46:47" ht="27.75" customHeight="1" x14ac:dyDescent="0.25">
      <c r="AT5306" s="175"/>
      <c r="AU5306" s="44"/>
    </row>
    <row r="5307" spans="46:47" ht="27.75" customHeight="1" x14ac:dyDescent="0.25">
      <c r="AT5307" s="175"/>
      <c r="AU5307" s="44"/>
    </row>
    <row r="5308" spans="46:47" ht="27.75" customHeight="1" x14ac:dyDescent="0.25">
      <c r="AT5308" s="175"/>
      <c r="AU5308" s="44"/>
    </row>
    <row r="5309" spans="46:47" ht="27.75" customHeight="1" x14ac:dyDescent="0.25">
      <c r="AT5309" s="175"/>
      <c r="AU5309" s="44"/>
    </row>
    <row r="5310" spans="46:47" ht="27.75" customHeight="1" x14ac:dyDescent="0.25">
      <c r="AT5310" s="175"/>
      <c r="AU5310" s="44"/>
    </row>
    <row r="5311" spans="46:47" ht="27.75" customHeight="1" x14ac:dyDescent="0.25">
      <c r="AT5311" s="175"/>
      <c r="AU5311" s="44"/>
    </row>
    <row r="5312" spans="46:47" ht="27.75" customHeight="1" x14ac:dyDescent="0.25">
      <c r="AT5312" s="175"/>
      <c r="AU5312" s="44"/>
    </row>
    <row r="5313" spans="46:47" ht="27.75" customHeight="1" x14ac:dyDescent="0.25">
      <c r="AT5313" s="175"/>
      <c r="AU5313" s="44"/>
    </row>
    <row r="5314" spans="46:47" ht="27.75" customHeight="1" x14ac:dyDescent="0.25">
      <c r="AT5314" s="175"/>
      <c r="AU5314" s="44"/>
    </row>
    <row r="5315" spans="46:47" ht="27.75" customHeight="1" x14ac:dyDescent="0.25">
      <c r="AT5315" s="175"/>
      <c r="AU5315" s="44"/>
    </row>
    <row r="5316" spans="46:47" ht="27.75" customHeight="1" x14ac:dyDescent="0.25">
      <c r="AT5316" s="175"/>
      <c r="AU5316" s="44"/>
    </row>
    <row r="5317" spans="46:47" ht="27.75" customHeight="1" x14ac:dyDescent="0.25">
      <c r="AT5317" s="175"/>
      <c r="AU5317" s="44"/>
    </row>
    <row r="5318" spans="46:47" ht="27.75" customHeight="1" x14ac:dyDescent="0.25">
      <c r="AT5318" s="175"/>
      <c r="AU5318" s="44"/>
    </row>
    <row r="5319" spans="46:47" ht="27.75" customHeight="1" x14ac:dyDescent="0.25">
      <c r="AT5319" s="175"/>
      <c r="AU5319" s="44"/>
    </row>
    <row r="5320" spans="46:47" ht="27.75" customHeight="1" x14ac:dyDescent="0.25">
      <c r="AT5320" s="175"/>
      <c r="AU5320" s="44"/>
    </row>
    <row r="5321" spans="46:47" ht="27.75" customHeight="1" x14ac:dyDescent="0.25">
      <c r="AT5321" s="175"/>
      <c r="AU5321" s="44"/>
    </row>
    <row r="5322" spans="46:47" ht="27.75" customHeight="1" x14ac:dyDescent="0.25">
      <c r="AT5322" s="175"/>
      <c r="AU5322" s="44"/>
    </row>
    <row r="5323" spans="46:47" ht="27.75" customHeight="1" x14ac:dyDescent="0.25">
      <c r="AT5323" s="175"/>
      <c r="AU5323" s="44"/>
    </row>
    <row r="5324" spans="46:47" ht="27.75" customHeight="1" x14ac:dyDescent="0.25">
      <c r="AT5324" s="175"/>
      <c r="AU5324" s="44"/>
    </row>
    <row r="5325" spans="46:47" ht="27.75" customHeight="1" x14ac:dyDescent="0.25">
      <c r="AT5325" s="175"/>
      <c r="AU5325" s="44"/>
    </row>
    <row r="5326" spans="46:47" ht="27.75" customHeight="1" x14ac:dyDescent="0.25">
      <c r="AT5326" s="175"/>
      <c r="AU5326" s="44"/>
    </row>
    <row r="5327" spans="46:47" ht="27.75" customHeight="1" x14ac:dyDescent="0.25">
      <c r="AT5327" s="175"/>
      <c r="AU5327" s="44"/>
    </row>
    <row r="5328" spans="46:47" ht="27.75" customHeight="1" x14ac:dyDescent="0.25">
      <c r="AT5328" s="175"/>
      <c r="AU5328" s="44"/>
    </row>
    <row r="5329" spans="46:47" ht="27.75" customHeight="1" x14ac:dyDescent="0.25">
      <c r="AT5329" s="175"/>
      <c r="AU5329" s="44"/>
    </row>
    <row r="5330" spans="46:47" ht="27.75" customHeight="1" x14ac:dyDescent="0.25">
      <c r="AT5330" s="175"/>
      <c r="AU5330" s="44"/>
    </row>
    <row r="5331" spans="46:47" ht="27.75" customHeight="1" x14ac:dyDescent="0.25">
      <c r="AT5331" s="175"/>
      <c r="AU5331" s="44"/>
    </row>
    <row r="5332" spans="46:47" ht="27.75" customHeight="1" x14ac:dyDescent="0.25">
      <c r="AT5332" s="175"/>
      <c r="AU5332" s="44"/>
    </row>
    <row r="5333" spans="46:47" ht="27.75" customHeight="1" x14ac:dyDescent="0.25">
      <c r="AT5333" s="175"/>
      <c r="AU5333" s="44"/>
    </row>
    <row r="5334" spans="46:47" ht="27.75" customHeight="1" x14ac:dyDescent="0.25">
      <c r="AT5334" s="175"/>
      <c r="AU5334" s="44"/>
    </row>
    <row r="5335" spans="46:47" ht="27.75" customHeight="1" x14ac:dyDescent="0.25">
      <c r="AT5335" s="175"/>
      <c r="AU5335" s="44"/>
    </row>
    <row r="5336" spans="46:47" ht="27.75" customHeight="1" x14ac:dyDescent="0.25">
      <c r="AT5336" s="175"/>
      <c r="AU5336" s="44"/>
    </row>
    <row r="5337" spans="46:47" ht="27.75" customHeight="1" x14ac:dyDescent="0.25">
      <c r="AT5337" s="175"/>
      <c r="AU5337" s="44"/>
    </row>
    <row r="5338" spans="46:47" ht="27.75" customHeight="1" x14ac:dyDescent="0.25">
      <c r="AT5338" s="175"/>
      <c r="AU5338" s="44"/>
    </row>
    <row r="5339" spans="46:47" ht="27.75" customHeight="1" x14ac:dyDescent="0.25">
      <c r="AT5339" s="175"/>
      <c r="AU5339" s="44"/>
    </row>
    <row r="5340" spans="46:47" ht="27.75" customHeight="1" x14ac:dyDescent="0.25">
      <c r="AT5340" s="175"/>
      <c r="AU5340" s="44"/>
    </row>
    <row r="5341" spans="46:47" ht="27.75" customHeight="1" x14ac:dyDescent="0.25">
      <c r="AT5341" s="175"/>
      <c r="AU5341" s="44"/>
    </row>
    <row r="5342" spans="46:47" ht="27.75" customHeight="1" x14ac:dyDescent="0.25">
      <c r="AT5342" s="175"/>
      <c r="AU5342" s="44"/>
    </row>
    <row r="5343" spans="46:47" ht="27.75" customHeight="1" x14ac:dyDescent="0.25">
      <c r="AT5343" s="175"/>
      <c r="AU5343" s="44"/>
    </row>
    <row r="5344" spans="46:47" ht="27.75" customHeight="1" x14ac:dyDescent="0.25">
      <c r="AT5344" s="175"/>
      <c r="AU5344" s="44"/>
    </row>
    <row r="5345" spans="46:47" ht="27.75" customHeight="1" x14ac:dyDescent="0.25">
      <c r="AT5345" s="175"/>
      <c r="AU5345" s="44"/>
    </row>
    <row r="5346" spans="46:47" ht="27.75" customHeight="1" x14ac:dyDescent="0.25">
      <c r="AT5346" s="175"/>
      <c r="AU5346" s="44"/>
    </row>
    <row r="5347" spans="46:47" ht="27.75" customHeight="1" x14ac:dyDescent="0.25">
      <c r="AT5347" s="175"/>
      <c r="AU5347" s="44"/>
    </row>
    <row r="5348" spans="46:47" ht="27.75" customHeight="1" x14ac:dyDescent="0.25">
      <c r="AT5348" s="175"/>
      <c r="AU5348" s="44"/>
    </row>
    <row r="5349" spans="46:47" ht="27.75" customHeight="1" x14ac:dyDescent="0.25">
      <c r="AT5349" s="175"/>
      <c r="AU5349" s="44"/>
    </row>
    <row r="5350" spans="46:47" ht="27.75" customHeight="1" x14ac:dyDescent="0.25">
      <c r="AT5350" s="175"/>
      <c r="AU5350" s="44"/>
    </row>
    <row r="5351" spans="46:47" ht="27.75" customHeight="1" x14ac:dyDescent="0.25">
      <c r="AT5351" s="175"/>
      <c r="AU5351" s="44"/>
    </row>
    <row r="5352" spans="46:47" ht="27.75" customHeight="1" x14ac:dyDescent="0.25">
      <c r="AT5352" s="175"/>
      <c r="AU5352" s="44"/>
    </row>
    <row r="5353" spans="46:47" ht="27.75" customHeight="1" x14ac:dyDescent="0.25">
      <c r="AT5353" s="175"/>
      <c r="AU5353" s="44"/>
    </row>
    <row r="5354" spans="46:47" ht="27.75" customHeight="1" x14ac:dyDescent="0.25">
      <c r="AT5354" s="175"/>
      <c r="AU5354" s="44"/>
    </row>
    <row r="5355" spans="46:47" ht="27.75" customHeight="1" x14ac:dyDescent="0.25">
      <c r="AT5355" s="175"/>
      <c r="AU5355" s="44"/>
    </row>
    <row r="5356" spans="46:47" ht="27.75" customHeight="1" x14ac:dyDescent="0.25">
      <c r="AT5356" s="175"/>
      <c r="AU5356" s="44"/>
    </row>
    <row r="5357" spans="46:47" ht="27.75" customHeight="1" x14ac:dyDescent="0.25">
      <c r="AT5357" s="175"/>
      <c r="AU5357" s="44"/>
    </row>
    <row r="5358" spans="46:47" ht="27.75" customHeight="1" x14ac:dyDescent="0.25">
      <c r="AT5358" s="175"/>
      <c r="AU5358" s="44"/>
    </row>
    <row r="5359" spans="46:47" ht="27.75" customHeight="1" x14ac:dyDescent="0.25">
      <c r="AT5359" s="175"/>
      <c r="AU5359" s="44"/>
    </row>
    <row r="5360" spans="46:47" ht="27.75" customHeight="1" x14ac:dyDescent="0.25">
      <c r="AT5360" s="175"/>
      <c r="AU5360" s="44"/>
    </row>
    <row r="5361" spans="46:47" ht="27.75" customHeight="1" x14ac:dyDescent="0.25">
      <c r="AT5361" s="175"/>
      <c r="AU5361" s="44"/>
    </row>
    <row r="5362" spans="46:47" ht="27.75" customHeight="1" x14ac:dyDescent="0.25">
      <c r="AT5362" s="175"/>
      <c r="AU5362" s="44"/>
    </row>
    <row r="5363" spans="46:47" ht="27.75" customHeight="1" x14ac:dyDescent="0.25">
      <c r="AT5363" s="175"/>
      <c r="AU5363" s="44"/>
    </row>
    <row r="5364" spans="46:47" ht="27.75" customHeight="1" x14ac:dyDescent="0.25">
      <c r="AT5364" s="175"/>
      <c r="AU5364" s="44"/>
    </row>
    <row r="5365" spans="46:47" ht="27.75" customHeight="1" x14ac:dyDescent="0.25">
      <c r="AT5365" s="175"/>
      <c r="AU5365" s="44"/>
    </row>
    <row r="5366" spans="46:47" ht="27.75" customHeight="1" x14ac:dyDescent="0.25">
      <c r="AT5366" s="175"/>
      <c r="AU5366" s="44"/>
    </row>
    <row r="5367" spans="46:47" ht="27.75" customHeight="1" x14ac:dyDescent="0.25">
      <c r="AT5367" s="175"/>
      <c r="AU5367" s="44"/>
    </row>
    <row r="5368" spans="46:47" ht="27.75" customHeight="1" x14ac:dyDescent="0.25">
      <c r="AT5368" s="175"/>
      <c r="AU5368" s="44"/>
    </row>
    <row r="5369" spans="46:47" ht="27.75" customHeight="1" x14ac:dyDescent="0.25">
      <c r="AT5369" s="175"/>
      <c r="AU5369" s="44"/>
    </row>
    <row r="5370" spans="46:47" ht="27.75" customHeight="1" x14ac:dyDescent="0.25">
      <c r="AT5370" s="175"/>
      <c r="AU5370" s="44"/>
    </row>
    <row r="5371" spans="46:47" ht="27.75" customHeight="1" x14ac:dyDescent="0.25">
      <c r="AT5371" s="175"/>
      <c r="AU5371" s="44"/>
    </row>
    <row r="5372" spans="46:47" ht="27.75" customHeight="1" x14ac:dyDescent="0.25">
      <c r="AT5372" s="175"/>
      <c r="AU5372" s="44"/>
    </row>
    <row r="5373" spans="46:47" ht="27.75" customHeight="1" x14ac:dyDescent="0.25">
      <c r="AT5373" s="175"/>
      <c r="AU5373" s="44"/>
    </row>
    <row r="5374" spans="46:47" ht="27.75" customHeight="1" x14ac:dyDescent="0.25">
      <c r="AT5374" s="175"/>
      <c r="AU5374" s="44"/>
    </row>
    <row r="5375" spans="46:47" ht="27.75" customHeight="1" x14ac:dyDescent="0.25">
      <c r="AT5375" s="175"/>
      <c r="AU5375" s="44"/>
    </row>
    <row r="5376" spans="46:47" ht="27.75" customHeight="1" x14ac:dyDescent="0.25">
      <c r="AT5376" s="175"/>
      <c r="AU5376" s="44"/>
    </row>
    <row r="5377" spans="46:47" ht="27.75" customHeight="1" x14ac:dyDescent="0.25">
      <c r="AT5377" s="175"/>
      <c r="AU5377" s="44"/>
    </row>
    <row r="5378" spans="46:47" ht="27.75" customHeight="1" x14ac:dyDescent="0.25">
      <c r="AT5378" s="175"/>
      <c r="AU5378" s="44"/>
    </row>
    <row r="5379" spans="46:47" ht="27.75" customHeight="1" x14ac:dyDescent="0.25">
      <c r="AT5379" s="175"/>
      <c r="AU5379" s="44"/>
    </row>
    <row r="5380" spans="46:47" ht="27.75" customHeight="1" x14ac:dyDescent="0.25">
      <c r="AT5380" s="175"/>
      <c r="AU5380" s="44"/>
    </row>
    <row r="5381" spans="46:47" ht="27.75" customHeight="1" x14ac:dyDescent="0.25">
      <c r="AT5381" s="175"/>
      <c r="AU5381" s="44"/>
    </row>
    <row r="5382" spans="46:47" ht="27.75" customHeight="1" x14ac:dyDescent="0.25">
      <c r="AT5382" s="175"/>
      <c r="AU5382" s="44"/>
    </row>
    <row r="5383" spans="46:47" ht="27.75" customHeight="1" x14ac:dyDescent="0.25">
      <c r="AT5383" s="175"/>
      <c r="AU5383" s="44"/>
    </row>
    <row r="5384" spans="46:47" ht="27.75" customHeight="1" x14ac:dyDescent="0.25">
      <c r="AT5384" s="175"/>
      <c r="AU5384" s="44"/>
    </row>
    <row r="5385" spans="46:47" ht="27.75" customHeight="1" x14ac:dyDescent="0.25">
      <c r="AT5385" s="175"/>
      <c r="AU5385" s="44"/>
    </row>
    <row r="5386" spans="46:47" ht="27.75" customHeight="1" x14ac:dyDescent="0.25">
      <c r="AT5386" s="175"/>
      <c r="AU5386" s="44"/>
    </row>
    <row r="5387" spans="46:47" ht="27.75" customHeight="1" x14ac:dyDescent="0.25">
      <c r="AT5387" s="175"/>
      <c r="AU5387" s="44"/>
    </row>
    <row r="5388" spans="46:47" ht="27.75" customHeight="1" x14ac:dyDescent="0.25">
      <c r="AT5388" s="175"/>
      <c r="AU5388" s="44"/>
    </row>
    <row r="5389" spans="46:47" ht="27.75" customHeight="1" x14ac:dyDescent="0.25">
      <c r="AT5389" s="175"/>
      <c r="AU5389" s="44"/>
    </row>
    <row r="5390" spans="46:47" ht="27.75" customHeight="1" x14ac:dyDescent="0.25">
      <c r="AT5390" s="175"/>
      <c r="AU5390" s="44"/>
    </row>
    <row r="5391" spans="46:47" ht="27.75" customHeight="1" x14ac:dyDescent="0.25">
      <c r="AT5391" s="175"/>
      <c r="AU5391" s="44"/>
    </row>
    <row r="5392" spans="46:47" ht="27.75" customHeight="1" x14ac:dyDescent="0.25">
      <c r="AT5392" s="175"/>
      <c r="AU5392" s="44"/>
    </row>
    <row r="5393" spans="46:47" ht="27.75" customHeight="1" x14ac:dyDescent="0.25">
      <c r="AT5393" s="175"/>
      <c r="AU5393" s="44"/>
    </row>
    <row r="5394" spans="46:47" ht="27.75" customHeight="1" x14ac:dyDescent="0.25">
      <c r="AT5394" s="175"/>
      <c r="AU5394" s="44"/>
    </row>
    <row r="5395" spans="46:47" ht="27.75" customHeight="1" x14ac:dyDescent="0.25">
      <c r="AT5395" s="175"/>
      <c r="AU5395" s="44"/>
    </row>
    <row r="5396" spans="46:47" ht="27.75" customHeight="1" x14ac:dyDescent="0.25">
      <c r="AT5396" s="175"/>
      <c r="AU5396" s="44"/>
    </row>
    <row r="5397" spans="46:47" ht="27.75" customHeight="1" x14ac:dyDescent="0.25">
      <c r="AT5397" s="175"/>
      <c r="AU5397" s="44"/>
    </row>
    <row r="5398" spans="46:47" ht="27.75" customHeight="1" x14ac:dyDescent="0.25">
      <c r="AT5398" s="175"/>
      <c r="AU5398" s="44"/>
    </row>
    <row r="5399" spans="46:47" ht="27.75" customHeight="1" x14ac:dyDescent="0.25">
      <c r="AT5399" s="175"/>
      <c r="AU5399" s="44"/>
    </row>
    <row r="5400" spans="46:47" ht="27.75" customHeight="1" x14ac:dyDescent="0.25">
      <c r="AT5400" s="175"/>
      <c r="AU5400" s="44"/>
    </row>
    <row r="5401" spans="46:47" ht="27.75" customHeight="1" x14ac:dyDescent="0.25">
      <c r="AT5401" s="175"/>
      <c r="AU5401" s="44"/>
    </row>
    <row r="5402" spans="46:47" ht="27.75" customHeight="1" x14ac:dyDescent="0.25">
      <c r="AT5402" s="175"/>
      <c r="AU5402" s="44"/>
    </row>
    <row r="5403" spans="46:47" ht="27.75" customHeight="1" x14ac:dyDescent="0.25">
      <c r="AT5403" s="175"/>
      <c r="AU5403" s="44"/>
    </row>
    <row r="5404" spans="46:47" ht="27.75" customHeight="1" x14ac:dyDescent="0.25">
      <c r="AT5404" s="175"/>
      <c r="AU5404" s="44"/>
    </row>
    <row r="5405" spans="46:47" ht="27.75" customHeight="1" x14ac:dyDescent="0.25">
      <c r="AT5405" s="175"/>
      <c r="AU5405" s="44"/>
    </row>
    <row r="5406" spans="46:47" ht="27.75" customHeight="1" x14ac:dyDescent="0.25">
      <c r="AT5406" s="175"/>
      <c r="AU5406" s="44"/>
    </row>
    <row r="5407" spans="46:47" ht="27.75" customHeight="1" x14ac:dyDescent="0.25">
      <c r="AT5407" s="175"/>
      <c r="AU5407" s="44"/>
    </row>
    <row r="5408" spans="46:47" ht="27.75" customHeight="1" x14ac:dyDescent="0.25">
      <c r="AT5408" s="175"/>
      <c r="AU5408" s="44"/>
    </row>
    <row r="5409" spans="46:47" ht="27.75" customHeight="1" x14ac:dyDescent="0.25">
      <c r="AT5409" s="175"/>
      <c r="AU5409" s="44"/>
    </row>
    <row r="5410" spans="46:47" ht="27.75" customHeight="1" x14ac:dyDescent="0.25">
      <c r="AT5410" s="175"/>
      <c r="AU5410" s="44"/>
    </row>
    <row r="5411" spans="46:47" ht="27.75" customHeight="1" x14ac:dyDescent="0.25">
      <c r="AT5411" s="175"/>
      <c r="AU5411" s="44"/>
    </row>
    <row r="5412" spans="46:47" ht="27.75" customHeight="1" x14ac:dyDescent="0.25">
      <c r="AT5412" s="175"/>
      <c r="AU5412" s="44"/>
    </row>
    <row r="5413" spans="46:47" ht="27.75" customHeight="1" x14ac:dyDescent="0.25">
      <c r="AT5413" s="175"/>
      <c r="AU5413" s="44"/>
    </row>
    <row r="5414" spans="46:47" ht="27.75" customHeight="1" x14ac:dyDescent="0.25">
      <c r="AT5414" s="175"/>
      <c r="AU5414" s="44"/>
    </row>
    <row r="5415" spans="46:47" ht="27.75" customHeight="1" x14ac:dyDescent="0.25">
      <c r="AT5415" s="175"/>
      <c r="AU5415" s="44"/>
    </row>
    <row r="5416" spans="46:47" ht="27.75" customHeight="1" x14ac:dyDescent="0.25">
      <c r="AT5416" s="175"/>
      <c r="AU5416" s="44"/>
    </row>
    <row r="5417" spans="46:47" ht="27.75" customHeight="1" x14ac:dyDescent="0.25">
      <c r="AT5417" s="175"/>
      <c r="AU5417" s="44"/>
    </row>
    <row r="5418" spans="46:47" ht="27.75" customHeight="1" x14ac:dyDescent="0.25">
      <c r="AT5418" s="175"/>
      <c r="AU5418" s="44"/>
    </row>
    <row r="5419" spans="46:47" ht="27.75" customHeight="1" x14ac:dyDescent="0.25">
      <c r="AT5419" s="175"/>
      <c r="AU5419" s="44"/>
    </row>
    <row r="5420" spans="46:47" ht="27.75" customHeight="1" x14ac:dyDescent="0.25">
      <c r="AT5420" s="175"/>
      <c r="AU5420" s="44"/>
    </row>
    <row r="5421" spans="46:47" ht="27.75" customHeight="1" x14ac:dyDescent="0.25">
      <c r="AT5421" s="175"/>
      <c r="AU5421" s="44"/>
    </row>
    <row r="5422" spans="46:47" ht="27.75" customHeight="1" x14ac:dyDescent="0.25">
      <c r="AT5422" s="175"/>
      <c r="AU5422" s="44"/>
    </row>
    <row r="5423" spans="46:47" ht="27.75" customHeight="1" x14ac:dyDescent="0.25">
      <c r="AT5423" s="175"/>
      <c r="AU5423" s="44"/>
    </row>
    <row r="5424" spans="46:47" ht="27.75" customHeight="1" x14ac:dyDescent="0.25">
      <c r="AT5424" s="175"/>
      <c r="AU5424" s="44"/>
    </row>
    <row r="5425" spans="46:47" ht="27.75" customHeight="1" x14ac:dyDescent="0.25">
      <c r="AT5425" s="175"/>
      <c r="AU5425" s="44"/>
    </row>
    <row r="5426" spans="46:47" ht="27.75" customHeight="1" x14ac:dyDescent="0.25">
      <c r="AT5426" s="175"/>
      <c r="AU5426" s="44"/>
    </row>
    <row r="5427" spans="46:47" ht="27.75" customHeight="1" x14ac:dyDescent="0.25">
      <c r="AT5427" s="175"/>
      <c r="AU5427" s="44"/>
    </row>
    <row r="5428" spans="46:47" ht="27.75" customHeight="1" x14ac:dyDescent="0.25">
      <c r="AT5428" s="175"/>
      <c r="AU5428" s="44"/>
    </row>
    <row r="5429" spans="46:47" ht="27.75" customHeight="1" x14ac:dyDescent="0.25">
      <c r="AT5429" s="175"/>
      <c r="AU5429" s="44"/>
    </row>
    <row r="5430" spans="46:47" ht="27.75" customHeight="1" x14ac:dyDescent="0.25">
      <c r="AT5430" s="175"/>
      <c r="AU5430" s="44"/>
    </row>
    <row r="5431" spans="46:47" ht="27.75" customHeight="1" x14ac:dyDescent="0.25">
      <c r="AT5431" s="175"/>
      <c r="AU5431" s="44"/>
    </row>
    <row r="5432" spans="46:47" ht="27.75" customHeight="1" x14ac:dyDescent="0.25">
      <c r="AT5432" s="175"/>
      <c r="AU5432" s="44"/>
    </row>
    <row r="5433" spans="46:47" ht="27.75" customHeight="1" x14ac:dyDescent="0.25">
      <c r="AT5433" s="175"/>
      <c r="AU5433" s="44"/>
    </row>
    <row r="5434" spans="46:47" ht="27.75" customHeight="1" x14ac:dyDescent="0.25">
      <c r="AT5434" s="175"/>
      <c r="AU5434" s="44"/>
    </row>
    <row r="5435" spans="46:47" ht="27.75" customHeight="1" x14ac:dyDescent="0.25">
      <c r="AT5435" s="175"/>
      <c r="AU5435" s="44"/>
    </row>
    <row r="5436" spans="46:47" ht="27.75" customHeight="1" x14ac:dyDescent="0.25">
      <c r="AT5436" s="175"/>
      <c r="AU5436" s="44"/>
    </row>
    <row r="5437" spans="46:47" ht="27.75" customHeight="1" x14ac:dyDescent="0.25">
      <c r="AT5437" s="175"/>
      <c r="AU5437" s="44"/>
    </row>
    <row r="5438" spans="46:47" ht="27.75" customHeight="1" x14ac:dyDescent="0.25">
      <c r="AT5438" s="175"/>
      <c r="AU5438" s="44"/>
    </row>
    <row r="5439" spans="46:47" ht="27.75" customHeight="1" x14ac:dyDescent="0.25">
      <c r="AT5439" s="175"/>
      <c r="AU5439" s="44"/>
    </row>
    <row r="5440" spans="46:47" ht="27.75" customHeight="1" x14ac:dyDescent="0.25">
      <c r="AT5440" s="175"/>
      <c r="AU5440" s="44"/>
    </row>
    <row r="5441" spans="46:47" ht="27.75" customHeight="1" x14ac:dyDescent="0.25">
      <c r="AT5441" s="175"/>
      <c r="AU5441" s="44"/>
    </row>
    <row r="5442" spans="46:47" ht="27.75" customHeight="1" x14ac:dyDescent="0.25">
      <c r="AT5442" s="175"/>
      <c r="AU5442" s="44"/>
    </row>
    <row r="5443" spans="46:47" ht="27.75" customHeight="1" x14ac:dyDescent="0.25">
      <c r="AT5443" s="175"/>
      <c r="AU5443" s="44"/>
    </row>
    <row r="5444" spans="46:47" ht="27.75" customHeight="1" x14ac:dyDescent="0.25">
      <c r="AT5444" s="175"/>
      <c r="AU5444" s="44"/>
    </row>
    <row r="5445" spans="46:47" ht="27.75" customHeight="1" x14ac:dyDescent="0.25">
      <c r="AT5445" s="175"/>
      <c r="AU5445" s="44"/>
    </row>
    <row r="5446" spans="46:47" ht="27.75" customHeight="1" x14ac:dyDescent="0.25">
      <c r="AT5446" s="175"/>
      <c r="AU5446" s="44"/>
    </row>
    <row r="5447" spans="46:47" ht="27.75" customHeight="1" x14ac:dyDescent="0.25">
      <c r="AT5447" s="175"/>
      <c r="AU5447" s="44"/>
    </row>
    <row r="5448" spans="46:47" ht="27.75" customHeight="1" x14ac:dyDescent="0.25">
      <c r="AT5448" s="175"/>
      <c r="AU5448" s="44"/>
    </row>
    <row r="5449" spans="46:47" ht="27.75" customHeight="1" x14ac:dyDescent="0.25">
      <c r="AT5449" s="175"/>
      <c r="AU5449" s="44"/>
    </row>
    <row r="5450" spans="46:47" ht="27.75" customHeight="1" x14ac:dyDescent="0.25">
      <c r="AT5450" s="175"/>
      <c r="AU5450" s="44"/>
    </row>
    <row r="5451" spans="46:47" ht="27.75" customHeight="1" x14ac:dyDescent="0.25">
      <c r="AT5451" s="175"/>
      <c r="AU5451" s="44"/>
    </row>
    <row r="5452" spans="46:47" ht="27.75" customHeight="1" x14ac:dyDescent="0.25">
      <c r="AT5452" s="175"/>
      <c r="AU5452" s="44"/>
    </row>
    <row r="5453" spans="46:47" ht="27.75" customHeight="1" x14ac:dyDescent="0.25">
      <c r="AT5453" s="175"/>
      <c r="AU5453" s="44"/>
    </row>
    <row r="5454" spans="46:47" ht="27.75" customHeight="1" x14ac:dyDescent="0.25">
      <c r="AT5454" s="175"/>
      <c r="AU5454" s="44"/>
    </row>
    <row r="5455" spans="46:47" ht="27.75" customHeight="1" x14ac:dyDescent="0.25">
      <c r="AT5455" s="175"/>
      <c r="AU5455" s="44"/>
    </row>
    <row r="5456" spans="46:47" ht="27.75" customHeight="1" x14ac:dyDescent="0.25">
      <c r="AT5456" s="175"/>
      <c r="AU5456" s="44"/>
    </row>
    <row r="5457" spans="46:47" ht="27.75" customHeight="1" x14ac:dyDescent="0.25">
      <c r="AT5457" s="175"/>
      <c r="AU5457" s="44"/>
    </row>
    <row r="5458" spans="46:47" ht="27.75" customHeight="1" x14ac:dyDescent="0.25">
      <c r="AT5458" s="175"/>
      <c r="AU5458" s="44"/>
    </row>
    <row r="5459" spans="46:47" ht="27.75" customHeight="1" x14ac:dyDescent="0.25">
      <c r="AT5459" s="175"/>
      <c r="AU5459" s="44"/>
    </row>
    <row r="5460" spans="46:47" ht="27.75" customHeight="1" x14ac:dyDescent="0.25">
      <c r="AT5460" s="175"/>
      <c r="AU5460" s="44"/>
    </row>
    <row r="5461" spans="46:47" ht="27.75" customHeight="1" x14ac:dyDescent="0.25">
      <c r="AT5461" s="175"/>
      <c r="AU5461" s="44"/>
    </row>
    <row r="5462" spans="46:47" ht="27.75" customHeight="1" x14ac:dyDescent="0.25">
      <c r="AT5462" s="175"/>
      <c r="AU5462" s="44"/>
    </row>
    <row r="5463" spans="46:47" ht="27.75" customHeight="1" x14ac:dyDescent="0.25">
      <c r="AT5463" s="175"/>
      <c r="AU5463" s="44"/>
    </row>
    <row r="5464" spans="46:47" ht="27.75" customHeight="1" x14ac:dyDescent="0.25">
      <c r="AT5464" s="175"/>
      <c r="AU5464" s="44"/>
    </row>
    <row r="5465" spans="46:47" ht="27.75" customHeight="1" x14ac:dyDescent="0.25">
      <c r="AT5465" s="175"/>
      <c r="AU5465" s="44"/>
    </row>
    <row r="5466" spans="46:47" ht="27.75" customHeight="1" x14ac:dyDescent="0.25">
      <c r="AT5466" s="175"/>
      <c r="AU5466" s="44"/>
    </row>
    <row r="5467" spans="46:47" ht="27.75" customHeight="1" x14ac:dyDescent="0.25">
      <c r="AT5467" s="175"/>
      <c r="AU5467" s="44"/>
    </row>
    <row r="5468" spans="46:47" ht="27.75" customHeight="1" x14ac:dyDescent="0.25">
      <c r="AT5468" s="175"/>
      <c r="AU5468" s="44"/>
    </row>
    <row r="5469" spans="46:47" ht="27.75" customHeight="1" x14ac:dyDescent="0.25">
      <c r="AT5469" s="175"/>
      <c r="AU5469" s="44"/>
    </row>
    <row r="5470" spans="46:47" ht="27.75" customHeight="1" x14ac:dyDescent="0.25">
      <c r="AT5470" s="175"/>
      <c r="AU5470" s="44"/>
    </row>
    <row r="5471" spans="46:47" ht="27.75" customHeight="1" x14ac:dyDescent="0.25">
      <c r="AT5471" s="175"/>
      <c r="AU5471" s="44"/>
    </row>
    <row r="5472" spans="46:47" ht="27.75" customHeight="1" x14ac:dyDescent="0.25">
      <c r="AT5472" s="175"/>
      <c r="AU5472" s="44"/>
    </row>
    <row r="5473" spans="46:47" ht="27.75" customHeight="1" x14ac:dyDescent="0.25">
      <c r="AT5473" s="175"/>
      <c r="AU5473" s="44"/>
    </row>
    <row r="5474" spans="46:47" ht="27.75" customHeight="1" x14ac:dyDescent="0.25">
      <c r="AT5474" s="175"/>
      <c r="AU5474" s="44"/>
    </row>
    <row r="5475" spans="46:47" ht="27.75" customHeight="1" x14ac:dyDescent="0.25">
      <c r="AT5475" s="175"/>
      <c r="AU5475" s="44"/>
    </row>
    <row r="5476" spans="46:47" ht="27.75" customHeight="1" x14ac:dyDescent="0.25">
      <c r="AT5476" s="175"/>
      <c r="AU5476" s="44"/>
    </row>
    <row r="5477" spans="46:47" ht="27.75" customHeight="1" x14ac:dyDescent="0.25">
      <c r="AT5477" s="175"/>
      <c r="AU5477" s="44"/>
    </row>
    <row r="5478" spans="46:47" ht="27.75" customHeight="1" x14ac:dyDescent="0.25">
      <c r="AT5478" s="175"/>
      <c r="AU5478" s="44"/>
    </row>
    <row r="5479" spans="46:47" ht="27.75" customHeight="1" x14ac:dyDescent="0.25">
      <c r="AT5479" s="175"/>
      <c r="AU5479" s="44"/>
    </row>
    <row r="5480" spans="46:47" ht="27.75" customHeight="1" x14ac:dyDescent="0.25">
      <c r="AT5480" s="175"/>
      <c r="AU5480" s="44"/>
    </row>
    <row r="5481" spans="46:47" ht="27.75" customHeight="1" x14ac:dyDescent="0.25">
      <c r="AT5481" s="175"/>
      <c r="AU5481" s="44"/>
    </row>
    <row r="5482" spans="46:47" ht="27.75" customHeight="1" x14ac:dyDescent="0.25">
      <c r="AT5482" s="175"/>
      <c r="AU5482" s="44"/>
    </row>
    <row r="5483" spans="46:47" ht="27.75" customHeight="1" x14ac:dyDescent="0.25">
      <c r="AT5483" s="175"/>
      <c r="AU5483" s="44"/>
    </row>
    <row r="5484" spans="46:47" ht="27.75" customHeight="1" x14ac:dyDescent="0.25">
      <c r="AT5484" s="175"/>
      <c r="AU5484" s="44"/>
    </row>
    <row r="5485" spans="46:47" ht="27.75" customHeight="1" x14ac:dyDescent="0.25">
      <c r="AT5485" s="175"/>
      <c r="AU5485" s="44"/>
    </row>
    <row r="5486" spans="46:47" ht="27.75" customHeight="1" x14ac:dyDescent="0.25">
      <c r="AT5486" s="175"/>
      <c r="AU5486" s="44"/>
    </row>
    <row r="5487" spans="46:47" ht="27.75" customHeight="1" x14ac:dyDescent="0.25">
      <c r="AT5487" s="175"/>
      <c r="AU5487" s="44"/>
    </row>
    <row r="5488" spans="46:47" ht="27.75" customHeight="1" x14ac:dyDescent="0.25">
      <c r="AT5488" s="175"/>
      <c r="AU5488" s="44"/>
    </row>
    <row r="5489" spans="46:47" ht="27.75" customHeight="1" x14ac:dyDescent="0.25">
      <c r="AT5489" s="175"/>
      <c r="AU5489" s="44"/>
    </row>
    <row r="5490" spans="46:47" ht="27.75" customHeight="1" x14ac:dyDescent="0.25">
      <c r="AT5490" s="175"/>
      <c r="AU5490" s="44"/>
    </row>
    <row r="5491" spans="46:47" ht="27.75" customHeight="1" x14ac:dyDescent="0.25">
      <c r="AT5491" s="175"/>
      <c r="AU5491" s="44"/>
    </row>
    <row r="5492" spans="46:47" ht="27.75" customHeight="1" x14ac:dyDescent="0.25">
      <c r="AT5492" s="175"/>
      <c r="AU5492" s="44"/>
    </row>
    <row r="5493" spans="46:47" ht="27.75" customHeight="1" x14ac:dyDescent="0.25">
      <c r="AT5493" s="175"/>
      <c r="AU5493" s="44"/>
    </row>
    <row r="5494" spans="46:47" ht="27.75" customHeight="1" x14ac:dyDescent="0.25">
      <c r="AT5494" s="175"/>
      <c r="AU5494" s="44"/>
    </row>
    <row r="5495" spans="46:47" ht="27.75" customHeight="1" x14ac:dyDescent="0.25">
      <c r="AT5495" s="175"/>
      <c r="AU5495" s="44"/>
    </row>
    <row r="5496" spans="46:47" ht="27.75" customHeight="1" x14ac:dyDescent="0.25">
      <c r="AT5496" s="175"/>
      <c r="AU5496" s="44"/>
    </row>
    <row r="5497" spans="46:47" ht="27.75" customHeight="1" x14ac:dyDescent="0.25">
      <c r="AT5497" s="175"/>
      <c r="AU5497" s="44"/>
    </row>
    <row r="5498" spans="46:47" ht="27.75" customHeight="1" x14ac:dyDescent="0.25">
      <c r="AT5498" s="175"/>
      <c r="AU5498" s="44"/>
    </row>
    <row r="5499" spans="46:47" ht="27.75" customHeight="1" x14ac:dyDescent="0.25">
      <c r="AT5499" s="175"/>
      <c r="AU5499" s="44"/>
    </row>
    <row r="5500" spans="46:47" ht="27.75" customHeight="1" x14ac:dyDescent="0.25">
      <c r="AT5500" s="175"/>
      <c r="AU5500" s="44"/>
    </row>
    <row r="5501" spans="46:47" ht="27.75" customHeight="1" x14ac:dyDescent="0.25">
      <c r="AT5501" s="175"/>
      <c r="AU5501" s="44"/>
    </row>
    <row r="5502" spans="46:47" ht="27.75" customHeight="1" x14ac:dyDescent="0.25">
      <c r="AT5502" s="175"/>
      <c r="AU5502" s="44"/>
    </row>
    <row r="5503" spans="46:47" ht="27.75" customHeight="1" x14ac:dyDescent="0.25">
      <c r="AT5503" s="175"/>
      <c r="AU5503" s="44"/>
    </row>
    <row r="5504" spans="46:47" ht="27.75" customHeight="1" x14ac:dyDescent="0.25">
      <c r="AT5504" s="175"/>
      <c r="AU5504" s="44"/>
    </row>
    <row r="5505" spans="46:47" ht="27.75" customHeight="1" x14ac:dyDescent="0.25">
      <c r="AT5505" s="175"/>
      <c r="AU5505" s="44"/>
    </row>
    <row r="5506" spans="46:47" ht="27.75" customHeight="1" x14ac:dyDescent="0.25">
      <c r="AT5506" s="175"/>
      <c r="AU5506" s="44"/>
    </row>
    <row r="5507" spans="46:47" ht="27.75" customHeight="1" x14ac:dyDescent="0.25">
      <c r="AT5507" s="175"/>
      <c r="AU5507" s="44"/>
    </row>
    <row r="5508" spans="46:47" ht="27.75" customHeight="1" x14ac:dyDescent="0.25">
      <c r="AT5508" s="175"/>
      <c r="AU5508" s="44"/>
    </row>
    <row r="5509" spans="46:47" ht="27.75" customHeight="1" x14ac:dyDescent="0.25">
      <c r="AT5509" s="175"/>
      <c r="AU5509" s="44"/>
    </row>
    <row r="5510" spans="46:47" ht="27.75" customHeight="1" x14ac:dyDescent="0.25">
      <c r="AT5510" s="175"/>
      <c r="AU5510" s="44"/>
    </row>
    <row r="5511" spans="46:47" ht="27.75" customHeight="1" x14ac:dyDescent="0.25">
      <c r="AT5511" s="175"/>
      <c r="AU5511" s="44"/>
    </row>
    <row r="5512" spans="46:47" ht="27.75" customHeight="1" x14ac:dyDescent="0.25">
      <c r="AT5512" s="175"/>
      <c r="AU5512" s="44"/>
    </row>
    <row r="5513" spans="46:47" ht="27.75" customHeight="1" x14ac:dyDescent="0.25">
      <c r="AT5513" s="175"/>
      <c r="AU5513" s="44"/>
    </row>
    <row r="5514" spans="46:47" ht="27.75" customHeight="1" x14ac:dyDescent="0.25">
      <c r="AT5514" s="175"/>
      <c r="AU5514" s="44"/>
    </row>
    <row r="5515" spans="46:47" ht="27.75" customHeight="1" x14ac:dyDescent="0.25">
      <c r="AT5515" s="175"/>
      <c r="AU5515" s="44"/>
    </row>
    <row r="5516" spans="46:47" ht="27.75" customHeight="1" x14ac:dyDescent="0.25">
      <c r="AT5516" s="175"/>
      <c r="AU5516" s="44"/>
    </row>
    <row r="5517" spans="46:47" ht="27.75" customHeight="1" x14ac:dyDescent="0.25">
      <c r="AT5517" s="175"/>
      <c r="AU5517" s="44"/>
    </row>
    <row r="5518" spans="46:47" ht="27.75" customHeight="1" x14ac:dyDescent="0.25">
      <c r="AT5518" s="175"/>
      <c r="AU5518" s="44"/>
    </row>
    <row r="5519" spans="46:47" ht="27.75" customHeight="1" x14ac:dyDescent="0.25">
      <c r="AT5519" s="175"/>
      <c r="AU5519" s="44"/>
    </row>
    <row r="5520" spans="46:47" ht="27.75" customHeight="1" x14ac:dyDescent="0.25">
      <c r="AT5520" s="175"/>
      <c r="AU5520" s="44"/>
    </row>
    <row r="5521" spans="46:47" ht="27.75" customHeight="1" x14ac:dyDescent="0.25">
      <c r="AT5521" s="175"/>
      <c r="AU5521" s="44"/>
    </row>
    <row r="5522" spans="46:47" ht="27.75" customHeight="1" x14ac:dyDescent="0.25">
      <c r="AT5522" s="175"/>
      <c r="AU5522" s="44"/>
    </row>
    <row r="5523" spans="46:47" ht="27.75" customHeight="1" x14ac:dyDescent="0.25">
      <c r="AT5523" s="175"/>
      <c r="AU5523" s="44"/>
    </row>
    <row r="5524" spans="46:47" ht="27.75" customHeight="1" x14ac:dyDescent="0.25">
      <c r="AT5524" s="175"/>
      <c r="AU5524" s="44"/>
    </row>
    <row r="5525" spans="46:47" ht="27.75" customHeight="1" x14ac:dyDescent="0.25">
      <c r="AT5525" s="175"/>
      <c r="AU5525" s="44"/>
    </row>
    <row r="5526" spans="46:47" ht="27.75" customHeight="1" x14ac:dyDescent="0.25">
      <c r="AT5526" s="175"/>
      <c r="AU5526" s="44"/>
    </row>
    <row r="5527" spans="46:47" ht="27.75" customHeight="1" x14ac:dyDescent="0.25">
      <c r="AT5527" s="175"/>
      <c r="AU5527" s="44"/>
    </row>
    <row r="5528" spans="46:47" ht="27.75" customHeight="1" x14ac:dyDescent="0.25">
      <c r="AT5528" s="175"/>
      <c r="AU5528" s="44"/>
    </row>
    <row r="5529" spans="46:47" ht="27.75" customHeight="1" x14ac:dyDescent="0.25">
      <c r="AT5529" s="175"/>
      <c r="AU5529" s="44"/>
    </row>
    <row r="5530" spans="46:47" ht="27.75" customHeight="1" x14ac:dyDescent="0.25">
      <c r="AT5530" s="175"/>
      <c r="AU5530" s="44"/>
    </row>
    <row r="5531" spans="46:47" ht="27.75" customHeight="1" x14ac:dyDescent="0.25">
      <c r="AT5531" s="175"/>
      <c r="AU5531" s="44"/>
    </row>
    <row r="5532" spans="46:47" ht="27.75" customHeight="1" x14ac:dyDescent="0.25">
      <c r="AT5532" s="175"/>
      <c r="AU5532" s="44"/>
    </row>
    <row r="5533" spans="46:47" ht="27.75" customHeight="1" x14ac:dyDescent="0.25">
      <c r="AT5533" s="175"/>
      <c r="AU5533" s="44"/>
    </row>
    <row r="5534" spans="46:47" ht="27.75" customHeight="1" x14ac:dyDescent="0.25">
      <c r="AT5534" s="175"/>
      <c r="AU5534" s="44"/>
    </row>
    <row r="5535" spans="46:47" ht="27.75" customHeight="1" x14ac:dyDescent="0.25">
      <c r="AT5535" s="175"/>
      <c r="AU5535" s="44"/>
    </row>
    <row r="5536" spans="46:47" ht="27.75" customHeight="1" x14ac:dyDescent="0.25">
      <c r="AT5536" s="175"/>
      <c r="AU5536" s="44"/>
    </row>
    <row r="5537" spans="46:47" ht="27.75" customHeight="1" x14ac:dyDescent="0.25">
      <c r="AT5537" s="175"/>
      <c r="AU5537" s="44"/>
    </row>
    <row r="5538" spans="46:47" ht="27.75" customHeight="1" x14ac:dyDescent="0.25">
      <c r="AT5538" s="175"/>
      <c r="AU5538" s="44"/>
    </row>
    <row r="5539" spans="46:47" ht="27.75" customHeight="1" x14ac:dyDescent="0.25">
      <c r="AT5539" s="175"/>
      <c r="AU5539" s="44"/>
    </row>
    <row r="5540" spans="46:47" ht="27.75" customHeight="1" x14ac:dyDescent="0.25">
      <c r="AT5540" s="175"/>
      <c r="AU5540" s="44"/>
    </row>
    <row r="5541" spans="46:47" ht="27.75" customHeight="1" x14ac:dyDescent="0.25">
      <c r="AT5541" s="175"/>
      <c r="AU5541" s="44"/>
    </row>
    <row r="5542" spans="46:47" ht="27.75" customHeight="1" x14ac:dyDescent="0.25">
      <c r="AT5542" s="175"/>
      <c r="AU5542" s="44"/>
    </row>
    <row r="5543" spans="46:47" ht="27.75" customHeight="1" x14ac:dyDescent="0.25">
      <c r="AT5543" s="175"/>
      <c r="AU5543" s="44"/>
    </row>
    <row r="5544" spans="46:47" ht="27.75" customHeight="1" x14ac:dyDescent="0.25">
      <c r="AT5544" s="175"/>
      <c r="AU5544" s="44"/>
    </row>
    <row r="5545" spans="46:47" ht="27.75" customHeight="1" x14ac:dyDescent="0.25">
      <c r="AT5545" s="175"/>
      <c r="AU5545" s="44"/>
    </row>
    <row r="5546" spans="46:47" ht="27.75" customHeight="1" x14ac:dyDescent="0.25">
      <c r="AT5546" s="175"/>
      <c r="AU5546" s="44"/>
    </row>
    <row r="5547" spans="46:47" ht="27.75" customHeight="1" x14ac:dyDescent="0.25">
      <c r="AT5547" s="175"/>
      <c r="AU5547" s="44"/>
    </row>
    <row r="5548" spans="46:47" ht="27.75" customHeight="1" x14ac:dyDescent="0.25">
      <c r="AT5548" s="175"/>
      <c r="AU5548" s="44"/>
    </row>
    <row r="5549" spans="46:47" ht="27.75" customHeight="1" x14ac:dyDescent="0.25">
      <c r="AT5549" s="175"/>
      <c r="AU5549" s="44"/>
    </row>
    <row r="5550" spans="46:47" ht="27.75" customHeight="1" x14ac:dyDescent="0.25">
      <c r="AT5550" s="175"/>
      <c r="AU5550" s="44"/>
    </row>
    <row r="5551" spans="46:47" ht="27.75" customHeight="1" x14ac:dyDescent="0.25">
      <c r="AT5551" s="175"/>
      <c r="AU5551" s="44"/>
    </row>
    <row r="5552" spans="46:47" ht="27.75" customHeight="1" x14ac:dyDescent="0.25">
      <c r="AT5552" s="175"/>
      <c r="AU5552" s="44"/>
    </row>
    <row r="5553" spans="46:47" ht="27.75" customHeight="1" x14ac:dyDescent="0.25">
      <c r="AT5553" s="175"/>
      <c r="AU5553" s="44"/>
    </row>
    <row r="5554" spans="46:47" ht="27.75" customHeight="1" x14ac:dyDescent="0.25">
      <c r="AT5554" s="175"/>
      <c r="AU5554" s="44"/>
    </row>
    <row r="5555" spans="46:47" ht="27.75" customHeight="1" x14ac:dyDescent="0.25">
      <c r="AT5555" s="175"/>
      <c r="AU5555" s="44"/>
    </row>
    <row r="5556" spans="46:47" ht="27.75" customHeight="1" x14ac:dyDescent="0.25">
      <c r="AT5556" s="175"/>
      <c r="AU5556" s="44"/>
    </row>
    <row r="5557" spans="46:47" ht="27.75" customHeight="1" x14ac:dyDescent="0.25">
      <c r="AT5557" s="175"/>
      <c r="AU5557" s="44"/>
    </row>
    <row r="5558" spans="46:47" ht="27.75" customHeight="1" x14ac:dyDescent="0.25">
      <c r="AT5558" s="175"/>
      <c r="AU5558" s="44"/>
    </row>
    <row r="5559" spans="46:47" ht="27.75" customHeight="1" x14ac:dyDescent="0.25">
      <c r="AT5559" s="175"/>
      <c r="AU5559" s="44"/>
    </row>
    <row r="5560" spans="46:47" ht="27.75" customHeight="1" x14ac:dyDescent="0.25">
      <c r="AT5560" s="175"/>
      <c r="AU5560" s="44"/>
    </row>
    <row r="5561" spans="46:47" ht="27.75" customHeight="1" x14ac:dyDescent="0.25">
      <c r="AT5561" s="175"/>
      <c r="AU5561" s="44"/>
    </row>
    <row r="5562" spans="46:47" ht="27.75" customHeight="1" x14ac:dyDescent="0.25">
      <c r="AT5562" s="175"/>
      <c r="AU5562" s="44"/>
    </row>
    <row r="5563" spans="46:47" ht="27.75" customHeight="1" x14ac:dyDescent="0.25">
      <c r="AT5563" s="175"/>
      <c r="AU5563" s="44"/>
    </row>
    <row r="5564" spans="46:47" ht="27.75" customHeight="1" x14ac:dyDescent="0.25">
      <c r="AT5564" s="175"/>
      <c r="AU5564" s="44"/>
    </row>
    <row r="5565" spans="46:47" ht="27.75" customHeight="1" x14ac:dyDescent="0.25">
      <c r="AT5565" s="175"/>
      <c r="AU5565" s="44"/>
    </row>
    <row r="5566" spans="46:47" ht="27.75" customHeight="1" x14ac:dyDescent="0.25">
      <c r="AT5566" s="175"/>
      <c r="AU5566" s="44"/>
    </row>
    <row r="5567" spans="46:47" ht="27.75" customHeight="1" x14ac:dyDescent="0.25">
      <c r="AT5567" s="175"/>
      <c r="AU5567" s="44"/>
    </row>
    <row r="5568" spans="46:47" ht="27.75" customHeight="1" x14ac:dyDescent="0.25">
      <c r="AT5568" s="175"/>
      <c r="AU5568" s="44"/>
    </row>
    <row r="5569" spans="46:47" ht="27.75" customHeight="1" x14ac:dyDescent="0.25">
      <c r="AT5569" s="175"/>
      <c r="AU5569" s="44"/>
    </row>
    <row r="5570" spans="46:47" ht="27.75" customHeight="1" x14ac:dyDescent="0.25">
      <c r="AT5570" s="175"/>
      <c r="AU5570" s="44"/>
    </row>
    <row r="5571" spans="46:47" ht="27.75" customHeight="1" x14ac:dyDescent="0.25">
      <c r="AT5571" s="175"/>
      <c r="AU5571" s="44"/>
    </row>
    <row r="5572" spans="46:47" ht="27.75" customHeight="1" x14ac:dyDescent="0.25">
      <c r="AT5572" s="175"/>
      <c r="AU5572" s="44"/>
    </row>
    <row r="5573" spans="46:47" ht="27.75" customHeight="1" x14ac:dyDescent="0.25">
      <c r="AT5573" s="175"/>
      <c r="AU5573" s="44"/>
    </row>
    <row r="5574" spans="46:47" ht="27.75" customHeight="1" x14ac:dyDescent="0.25">
      <c r="AT5574" s="175"/>
      <c r="AU5574" s="44"/>
    </row>
    <row r="5575" spans="46:47" ht="27.75" customHeight="1" x14ac:dyDescent="0.25">
      <c r="AT5575" s="175"/>
      <c r="AU5575" s="44"/>
    </row>
    <row r="5576" spans="46:47" ht="27.75" customHeight="1" x14ac:dyDescent="0.25">
      <c r="AT5576" s="175"/>
      <c r="AU5576" s="44"/>
    </row>
    <row r="5577" spans="46:47" ht="27.75" customHeight="1" x14ac:dyDescent="0.25">
      <c r="AT5577" s="175"/>
      <c r="AU5577" s="44"/>
    </row>
    <row r="5578" spans="46:47" ht="27.75" customHeight="1" x14ac:dyDescent="0.25">
      <c r="AT5578" s="175"/>
      <c r="AU5578" s="44"/>
    </row>
    <row r="5579" spans="46:47" ht="27.75" customHeight="1" x14ac:dyDescent="0.25">
      <c r="AT5579" s="175"/>
      <c r="AU5579" s="44"/>
    </row>
    <row r="5580" spans="46:47" ht="27.75" customHeight="1" x14ac:dyDescent="0.25">
      <c r="AT5580" s="175"/>
      <c r="AU5580" s="44"/>
    </row>
    <row r="5581" spans="46:47" ht="27.75" customHeight="1" x14ac:dyDescent="0.25">
      <c r="AT5581" s="175"/>
      <c r="AU5581" s="44"/>
    </row>
    <row r="5582" spans="46:47" ht="27.75" customHeight="1" x14ac:dyDescent="0.25">
      <c r="AT5582" s="175"/>
      <c r="AU5582" s="44"/>
    </row>
    <row r="5583" spans="46:47" ht="27.75" customHeight="1" x14ac:dyDescent="0.25">
      <c r="AT5583" s="175"/>
      <c r="AU5583" s="44"/>
    </row>
    <row r="5584" spans="46:47" ht="27.75" customHeight="1" x14ac:dyDescent="0.25">
      <c r="AT5584" s="175"/>
      <c r="AU5584" s="44"/>
    </row>
    <row r="5585" spans="46:47" ht="27.75" customHeight="1" x14ac:dyDescent="0.25">
      <c r="AT5585" s="175"/>
      <c r="AU5585" s="44"/>
    </row>
    <row r="5586" spans="46:47" ht="27.75" customHeight="1" x14ac:dyDescent="0.25">
      <c r="AT5586" s="175"/>
      <c r="AU5586" s="44"/>
    </row>
    <row r="5587" spans="46:47" ht="27.75" customHeight="1" x14ac:dyDescent="0.25">
      <c r="AT5587" s="175"/>
      <c r="AU5587" s="44"/>
    </row>
    <row r="5588" spans="46:47" ht="27.75" customHeight="1" x14ac:dyDescent="0.25">
      <c r="AT5588" s="175"/>
      <c r="AU5588" s="44"/>
    </row>
    <row r="5589" spans="46:47" ht="27.75" customHeight="1" x14ac:dyDescent="0.25">
      <c r="AT5589" s="175"/>
      <c r="AU5589" s="44"/>
    </row>
    <row r="5590" spans="46:47" ht="27.75" customHeight="1" x14ac:dyDescent="0.25">
      <c r="AT5590" s="175"/>
      <c r="AU5590" s="44"/>
    </row>
    <row r="5591" spans="46:47" ht="27.75" customHeight="1" x14ac:dyDescent="0.25">
      <c r="AT5591" s="175"/>
      <c r="AU5591" s="44"/>
    </row>
    <row r="5592" spans="46:47" ht="27.75" customHeight="1" x14ac:dyDescent="0.25">
      <c r="AT5592" s="175"/>
      <c r="AU5592" s="44"/>
    </row>
    <row r="5593" spans="46:47" ht="27.75" customHeight="1" x14ac:dyDescent="0.25">
      <c r="AT5593" s="175"/>
      <c r="AU5593" s="44"/>
    </row>
    <row r="5594" spans="46:47" ht="27.75" customHeight="1" x14ac:dyDescent="0.25">
      <c r="AT5594" s="175"/>
      <c r="AU5594" s="44"/>
    </row>
    <row r="5595" spans="46:47" ht="27.75" customHeight="1" x14ac:dyDescent="0.25">
      <c r="AT5595" s="175"/>
      <c r="AU5595" s="44"/>
    </row>
    <row r="5596" spans="46:47" ht="27.75" customHeight="1" x14ac:dyDescent="0.25">
      <c r="AT5596" s="175"/>
      <c r="AU5596" s="44"/>
    </row>
    <row r="5597" spans="46:47" ht="27.75" customHeight="1" x14ac:dyDescent="0.25">
      <c r="AT5597" s="175"/>
      <c r="AU5597" s="44"/>
    </row>
    <row r="5598" spans="46:47" ht="27.75" customHeight="1" x14ac:dyDescent="0.25">
      <c r="AT5598" s="175"/>
      <c r="AU5598" s="44"/>
    </row>
    <row r="5599" spans="46:47" ht="27.75" customHeight="1" x14ac:dyDescent="0.25">
      <c r="AT5599" s="175"/>
      <c r="AU5599" s="44"/>
    </row>
    <row r="5600" spans="46:47" ht="27.75" customHeight="1" x14ac:dyDescent="0.25">
      <c r="AT5600" s="175"/>
      <c r="AU5600" s="44"/>
    </row>
    <row r="5601" spans="46:47" ht="27.75" customHeight="1" x14ac:dyDescent="0.25">
      <c r="AT5601" s="175"/>
      <c r="AU5601" s="44"/>
    </row>
    <row r="5602" spans="46:47" ht="27.75" customHeight="1" x14ac:dyDescent="0.25">
      <c r="AT5602" s="175"/>
      <c r="AU5602" s="44"/>
    </row>
    <row r="5603" spans="46:47" ht="27.75" customHeight="1" x14ac:dyDescent="0.25">
      <c r="AT5603" s="175"/>
      <c r="AU5603" s="44"/>
    </row>
    <row r="5604" spans="46:47" ht="27.75" customHeight="1" x14ac:dyDescent="0.25">
      <c r="AT5604" s="175"/>
      <c r="AU5604" s="44"/>
    </row>
    <row r="5605" spans="46:47" ht="27.75" customHeight="1" x14ac:dyDescent="0.25">
      <c r="AT5605" s="175"/>
      <c r="AU5605" s="44"/>
    </row>
    <row r="5606" spans="46:47" ht="27.75" customHeight="1" x14ac:dyDescent="0.25">
      <c r="AT5606" s="175"/>
      <c r="AU5606" s="44"/>
    </row>
    <row r="5607" spans="46:47" ht="27.75" customHeight="1" x14ac:dyDescent="0.25">
      <c r="AT5607" s="175"/>
      <c r="AU5607" s="44"/>
    </row>
    <row r="5608" spans="46:47" ht="27.75" customHeight="1" x14ac:dyDescent="0.25">
      <c r="AT5608" s="175"/>
      <c r="AU5608" s="44"/>
    </row>
    <row r="5609" spans="46:47" ht="27.75" customHeight="1" x14ac:dyDescent="0.25">
      <c r="AT5609" s="175"/>
      <c r="AU5609" s="44"/>
    </row>
    <row r="5610" spans="46:47" ht="27.75" customHeight="1" x14ac:dyDescent="0.25">
      <c r="AT5610" s="175"/>
      <c r="AU5610" s="44"/>
    </row>
    <row r="5611" spans="46:47" ht="27.75" customHeight="1" x14ac:dyDescent="0.25">
      <c r="AT5611" s="175"/>
      <c r="AU5611" s="44"/>
    </row>
    <row r="5612" spans="46:47" ht="27.75" customHeight="1" x14ac:dyDescent="0.25">
      <c r="AT5612" s="175"/>
      <c r="AU5612" s="44"/>
    </row>
    <row r="5613" spans="46:47" ht="27.75" customHeight="1" x14ac:dyDescent="0.25">
      <c r="AT5613" s="175"/>
      <c r="AU5613" s="44"/>
    </row>
    <row r="5614" spans="46:47" ht="27.75" customHeight="1" x14ac:dyDescent="0.25">
      <c r="AT5614" s="175"/>
      <c r="AU5614" s="44"/>
    </row>
    <row r="5615" spans="46:47" ht="27.75" customHeight="1" x14ac:dyDescent="0.25">
      <c r="AT5615" s="175"/>
      <c r="AU5615" s="44"/>
    </row>
    <row r="5616" spans="46:47" ht="27.75" customHeight="1" x14ac:dyDescent="0.25">
      <c r="AT5616" s="175"/>
      <c r="AU5616" s="44"/>
    </row>
    <row r="5617" spans="46:47" ht="27.75" customHeight="1" x14ac:dyDescent="0.25">
      <c r="AT5617" s="175"/>
      <c r="AU5617" s="44"/>
    </row>
    <row r="5618" spans="46:47" ht="27.75" customHeight="1" x14ac:dyDescent="0.25">
      <c r="AT5618" s="175"/>
      <c r="AU5618" s="44"/>
    </row>
    <row r="5619" spans="46:47" ht="27.75" customHeight="1" x14ac:dyDescent="0.25">
      <c r="AT5619" s="175"/>
      <c r="AU5619" s="44"/>
    </row>
    <row r="5620" spans="46:47" ht="27.75" customHeight="1" x14ac:dyDescent="0.25">
      <c r="AT5620" s="175"/>
      <c r="AU5620" s="44"/>
    </row>
    <row r="5621" spans="46:47" ht="27.75" customHeight="1" x14ac:dyDescent="0.25">
      <c r="AT5621" s="175"/>
      <c r="AU5621" s="44"/>
    </row>
    <row r="5622" spans="46:47" ht="27.75" customHeight="1" x14ac:dyDescent="0.25">
      <c r="AT5622" s="175"/>
      <c r="AU5622" s="44"/>
    </row>
    <row r="5623" spans="46:47" ht="27.75" customHeight="1" x14ac:dyDescent="0.25">
      <c r="AT5623" s="175"/>
      <c r="AU5623" s="44"/>
    </row>
    <row r="5624" spans="46:47" ht="27.75" customHeight="1" x14ac:dyDescent="0.25">
      <c r="AT5624" s="175"/>
      <c r="AU5624" s="44"/>
    </row>
    <row r="5625" spans="46:47" ht="27.75" customHeight="1" x14ac:dyDescent="0.25">
      <c r="AT5625" s="175"/>
      <c r="AU5625" s="44"/>
    </row>
    <row r="5626" spans="46:47" ht="27.75" customHeight="1" x14ac:dyDescent="0.25">
      <c r="AT5626" s="175"/>
      <c r="AU5626" s="44"/>
    </row>
    <row r="5627" spans="46:47" ht="27.75" customHeight="1" x14ac:dyDescent="0.25">
      <c r="AT5627" s="175"/>
      <c r="AU5627" s="44"/>
    </row>
    <row r="5628" spans="46:47" ht="27.75" customHeight="1" x14ac:dyDescent="0.25">
      <c r="AT5628" s="175"/>
      <c r="AU5628" s="44"/>
    </row>
    <row r="5629" spans="46:47" ht="27.75" customHeight="1" x14ac:dyDescent="0.25">
      <c r="AT5629" s="175"/>
      <c r="AU5629" s="44"/>
    </row>
    <row r="5630" spans="46:47" ht="27.75" customHeight="1" x14ac:dyDescent="0.25">
      <c r="AT5630" s="175"/>
      <c r="AU5630" s="44"/>
    </row>
    <row r="5631" spans="46:47" ht="27.75" customHeight="1" x14ac:dyDescent="0.25">
      <c r="AT5631" s="175"/>
      <c r="AU5631" s="44"/>
    </row>
    <row r="5632" spans="46:47" ht="27.75" customHeight="1" x14ac:dyDescent="0.25">
      <c r="AT5632" s="175"/>
      <c r="AU5632" s="44"/>
    </row>
    <row r="5633" spans="46:47" ht="27.75" customHeight="1" x14ac:dyDescent="0.25">
      <c r="AT5633" s="175"/>
      <c r="AU5633" s="44"/>
    </row>
    <row r="5634" spans="46:47" ht="27.75" customHeight="1" x14ac:dyDescent="0.25">
      <c r="AT5634" s="175"/>
      <c r="AU5634" s="44"/>
    </row>
    <row r="5635" spans="46:47" ht="27.75" customHeight="1" x14ac:dyDescent="0.25">
      <c r="AT5635" s="175"/>
      <c r="AU5635" s="44"/>
    </row>
    <row r="5636" spans="46:47" ht="27.75" customHeight="1" x14ac:dyDescent="0.25">
      <c r="AT5636" s="175"/>
      <c r="AU5636" s="44"/>
    </row>
    <row r="5637" spans="46:47" ht="27.75" customHeight="1" x14ac:dyDescent="0.25">
      <c r="AT5637" s="175"/>
      <c r="AU5637" s="44"/>
    </row>
    <row r="5638" spans="46:47" ht="27.75" customHeight="1" x14ac:dyDescent="0.25">
      <c r="AT5638" s="175"/>
      <c r="AU5638" s="44"/>
    </row>
    <row r="5639" spans="46:47" ht="27.75" customHeight="1" x14ac:dyDescent="0.25">
      <c r="AT5639" s="175"/>
      <c r="AU5639" s="44"/>
    </row>
    <row r="5640" spans="46:47" ht="27.75" customHeight="1" x14ac:dyDescent="0.25">
      <c r="AT5640" s="175"/>
      <c r="AU5640" s="44"/>
    </row>
    <row r="5641" spans="46:47" ht="27.75" customHeight="1" x14ac:dyDescent="0.25">
      <c r="AT5641" s="175"/>
      <c r="AU5641" s="44"/>
    </row>
    <row r="5642" spans="46:47" ht="27.75" customHeight="1" x14ac:dyDescent="0.25">
      <c r="AT5642" s="175"/>
      <c r="AU5642" s="44"/>
    </row>
    <row r="5643" spans="46:47" ht="27.75" customHeight="1" x14ac:dyDescent="0.25">
      <c r="AT5643" s="175"/>
      <c r="AU5643" s="44"/>
    </row>
    <row r="5644" spans="46:47" ht="27.75" customHeight="1" x14ac:dyDescent="0.25">
      <c r="AT5644" s="175"/>
      <c r="AU5644" s="44"/>
    </row>
    <row r="5645" spans="46:47" ht="27.75" customHeight="1" x14ac:dyDescent="0.25">
      <c r="AT5645" s="175"/>
      <c r="AU5645" s="44"/>
    </row>
    <row r="5646" spans="46:47" ht="27.75" customHeight="1" x14ac:dyDescent="0.25">
      <c r="AT5646" s="175"/>
      <c r="AU5646" s="44"/>
    </row>
    <row r="5647" spans="46:47" ht="27.75" customHeight="1" x14ac:dyDescent="0.25">
      <c r="AT5647" s="175"/>
      <c r="AU5647" s="44"/>
    </row>
    <row r="5648" spans="46:47" ht="27.75" customHeight="1" x14ac:dyDescent="0.25">
      <c r="AT5648" s="175"/>
      <c r="AU5648" s="44"/>
    </row>
    <row r="5649" spans="46:47" ht="27.75" customHeight="1" x14ac:dyDescent="0.25">
      <c r="AT5649" s="175"/>
      <c r="AU5649" s="44"/>
    </row>
    <row r="5650" spans="46:47" ht="27.75" customHeight="1" x14ac:dyDescent="0.25">
      <c r="AT5650" s="175"/>
      <c r="AU5650" s="44"/>
    </row>
    <row r="5651" spans="46:47" ht="27.75" customHeight="1" x14ac:dyDescent="0.25">
      <c r="AT5651" s="175"/>
      <c r="AU5651" s="44"/>
    </row>
    <row r="5652" spans="46:47" ht="27.75" customHeight="1" x14ac:dyDescent="0.25">
      <c r="AT5652" s="175"/>
      <c r="AU5652" s="44"/>
    </row>
    <row r="5653" spans="46:47" ht="27.75" customHeight="1" x14ac:dyDescent="0.25">
      <c r="AT5653" s="175"/>
      <c r="AU5653" s="44"/>
    </row>
    <row r="5654" spans="46:47" ht="27.75" customHeight="1" x14ac:dyDescent="0.25">
      <c r="AT5654" s="175"/>
      <c r="AU5654" s="44"/>
    </row>
    <row r="5655" spans="46:47" ht="27.75" customHeight="1" x14ac:dyDescent="0.25">
      <c r="AT5655" s="175"/>
      <c r="AU5655" s="44"/>
    </row>
    <row r="5656" spans="46:47" ht="27.75" customHeight="1" x14ac:dyDescent="0.25">
      <c r="AT5656" s="175"/>
      <c r="AU5656" s="44"/>
    </row>
    <row r="5657" spans="46:47" ht="27.75" customHeight="1" x14ac:dyDescent="0.25">
      <c r="AT5657" s="175"/>
      <c r="AU5657" s="44"/>
    </row>
    <row r="5658" spans="46:47" ht="27.75" customHeight="1" x14ac:dyDescent="0.25">
      <c r="AT5658" s="175"/>
      <c r="AU5658" s="44"/>
    </row>
    <row r="5659" spans="46:47" ht="27.75" customHeight="1" x14ac:dyDescent="0.25">
      <c r="AT5659" s="175"/>
      <c r="AU5659" s="44"/>
    </row>
    <row r="5660" spans="46:47" ht="27.75" customHeight="1" x14ac:dyDescent="0.25">
      <c r="AT5660" s="175"/>
      <c r="AU5660" s="44"/>
    </row>
    <row r="5661" spans="46:47" ht="27.75" customHeight="1" x14ac:dyDescent="0.25">
      <c r="AT5661" s="175"/>
      <c r="AU5661" s="44"/>
    </row>
    <row r="5662" spans="46:47" ht="27.75" customHeight="1" x14ac:dyDescent="0.25">
      <c r="AT5662" s="175"/>
      <c r="AU5662" s="44"/>
    </row>
    <row r="5663" spans="46:47" ht="27.75" customHeight="1" x14ac:dyDescent="0.25">
      <c r="AT5663" s="175"/>
      <c r="AU5663" s="44"/>
    </row>
    <row r="5664" spans="46:47" ht="27.75" customHeight="1" x14ac:dyDescent="0.25">
      <c r="AT5664" s="175"/>
      <c r="AU5664" s="44"/>
    </row>
    <row r="5665" spans="46:47" ht="27.75" customHeight="1" x14ac:dyDescent="0.25">
      <c r="AT5665" s="175"/>
      <c r="AU5665" s="44"/>
    </row>
    <row r="5666" spans="46:47" ht="27.75" customHeight="1" x14ac:dyDescent="0.25">
      <c r="AT5666" s="175"/>
      <c r="AU5666" s="44"/>
    </row>
    <row r="5667" spans="46:47" ht="27.75" customHeight="1" x14ac:dyDescent="0.25">
      <c r="AT5667" s="175"/>
      <c r="AU5667" s="44"/>
    </row>
    <row r="5668" spans="46:47" ht="27.75" customHeight="1" x14ac:dyDescent="0.25">
      <c r="AT5668" s="175"/>
      <c r="AU5668" s="44"/>
    </row>
    <row r="5669" spans="46:47" ht="27.75" customHeight="1" x14ac:dyDescent="0.25">
      <c r="AT5669" s="175"/>
      <c r="AU5669" s="44"/>
    </row>
    <row r="5670" spans="46:47" ht="27.75" customHeight="1" x14ac:dyDescent="0.25">
      <c r="AT5670" s="175"/>
      <c r="AU5670" s="44"/>
    </row>
    <row r="5671" spans="46:47" ht="27.75" customHeight="1" x14ac:dyDescent="0.25">
      <c r="AT5671" s="175"/>
      <c r="AU5671" s="44"/>
    </row>
    <row r="5672" spans="46:47" ht="27.75" customHeight="1" x14ac:dyDescent="0.25">
      <c r="AT5672" s="175"/>
      <c r="AU5672" s="44"/>
    </row>
    <row r="5673" spans="46:47" ht="27.75" customHeight="1" x14ac:dyDescent="0.25">
      <c r="AT5673" s="175"/>
      <c r="AU5673" s="44"/>
    </row>
    <row r="5674" spans="46:47" ht="27.75" customHeight="1" x14ac:dyDescent="0.25">
      <c r="AT5674" s="175"/>
      <c r="AU5674" s="44"/>
    </row>
    <row r="5675" spans="46:47" ht="27.75" customHeight="1" x14ac:dyDescent="0.25">
      <c r="AT5675" s="175"/>
      <c r="AU5675" s="44"/>
    </row>
    <row r="5676" spans="46:47" ht="27.75" customHeight="1" x14ac:dyDescent="0.25">
      <c r="AT5676" s="175"/>
      <c r="AU5676" s="44"/>
    </row>
    <row r="5677" spans="46:47" ht="27.75" customHeight="1" x14ac:dyDescent="0.25">
      <c r="AT5677" s="175"/>
      <c r="AU5677" s="44"/>
    </row>
    <row r="5678" spans="46:47" ht="27.75" customHeight="1" x14ac:dyDescent="0.25">
      <c r="AT5678" s="175"/>
      <c r="AU5678" s="44"/>
    </row>
    <row r="5679" spans="46:47" ht="27.75" customHeight="1" x14ac:dyDescent="0.25">
      <c r="AT5679" s="175"/>
      <c r="AU5679" s="44"/>
    </row>
    <row r="5680" spans="46:47" ht="27.75" customHeight="1" x14ac:dyDescent="0.25">
      <c r="AT5680" s="175"/>
      <c r="AU5680" s="44"/>
    </row>
    <row r="5681" spans="46:47" ht="27.75" customHeight="1" x14ac:dyDescent="0.25">
      <c r="AT5681" s="175"/>
      <c r="AU5681" s="44"/>
    </row>
    <row r="5682" spans="46:47" ht="27.75" customHeight="1" x14ac:dyDescent="0.25">
      <c r="AT5682" s="175"/>
      <c r="AU5682" s="44"/>
    </row>
    <row r="5683" spans="46:47" ht="27.75" customHeight="1" x14ac:dyDescent="0.25">
      <c r="AT5683" s="175"/>
      <c r="AU5683" s="44"/>
    </row>
    <row r="5684" spans="46:47" ht="27.75" customHeight="1" x14ac:dyDescent="0.25">
      <c r="AT5684" s="175"/>
      <c r="AU5684" s="44"/>
    </row>
    <row r="5685" spans="46:47" ht="27.75" customHeight="1" x14ac:dyDescent="0.25">
      <c r="AT5685" s="175"/>
      <c r="AU5685" s="44"/>
    </row>
    <row r="5686" spans="46:47" ht="27.75" customHeight="1" x14ac:dyDescent="0.25">
      <c r="AT5686" s="175"/>
      <c r="AU5686" s="44"/>
    </row>
    <row r="5687" spans="46:47" ht="27.75" customHeight="1" x14ac:dyDescent="0.25">
      <c r="AT5687" s="175"/>
      <c r="AU5687" s="44"/>
    </row>
    <row r="5688" spans="46:47" ht="27.75" customHeight="1" x14ac:dyDescent="0.25">
      <c r="AT5688" s="175"/>
      <c r="AU5688" s="44"/>
    </row>
    <row r="5689" spans="46:47" ht="27.75" customHeight="1" x14ac:dyDescent="0.25">
      <c r="AT5689" s="175"/>
      <c r="AU5689" s="44"/>
    </row>
    <row r="5690" spans="46:47" ht="27.75" customHeight="1" x14ac:dyDescent="0.25">
      <c r="AT5690" s="175"/>
      <c r="AU5690" s="44"/>
    </row>
    <row r="5691" spans="46:47" ht="27.75" customHeight="1" x14ac:dyDescent="0.25">
      <c r="AT5691" s="175"/>
      <c r="AU5691" s="44"/>
    </row>
    <row r="5692" spans="46:47" ht="27.75" customHeight="1" x14ac:dyDescent="0.25">
      <c r="AT5692" s="175"/>
      <c r="AU5692" s="44"/>
    </row>
    <row r="5693" spans="46:47" ht="27.75" customHeight="1" x14ac:dyDescent="0.25">
      <c r="AT5693" s="175"/>
      <c r="AU5693" s="44"/>
    </row>
    <row r="5694" spans="46:47" ht="27.75" customHeight="1" x14ac:dyDescent="0.25">
      <c r="AT5694" s="175"/>
      <c r="AU5694" s="44"/>
    </row>
    <row r="5695" spans="46:47" ht="27.75" customHeight="1" x14ac:dyDescent="0.25">
      <c r="AT5695" s="175"/>
      <c r="AU5695" s="44"/>
    </row>
    <row r="5696" spans="46:47" ht="27.75" customHeight="1" x14ac:dyDescent="0.25">
      <c r="AT5696" s="175"/>
      <c r="AU5696" s="44"/>
    </row>
    <row r="5697" spans="46:47" ht="27.75" customHeight="1" x14ac:dyDescent="0.25">
      <c r="AT5697" s="175"/>
      <c r="AU5697" s="44"/>
    </row>
    <row r="5698" spans="46:47" ht="27.75" customHeight="1" x14ac:dyDescent="0.25">
      <c r="AT5698" s="175"/>
      <c r="AU5698" s="44"/>
    </row>
    <row r="5699" spans="46:47" ht="27.75" customHeight="1" x14ac:dyDescent="0.25">
      <c r="AT5699" s="175"/>
      <c r="AU5699" s="44"/>
    </row>
    <row r="5700" spans="46:47" ht="27.75" customHeight="1" x14ac:dyDescent="0.25">
      <c r="AT5700" s="175"/>
      <c r="AU5700" s="44"/>
    </row>
    <row r="5701" spans="46:47" ht="27.75" customHeight="1" x14ac:dyDescent="0.25">
      <c r="AT5701" s="175"/>
      <c r="AU5701" s="44"/>
    </row>
    <row r="5702" spans="46:47" ht="27.75" customHeight="1" x14ac:dyDescent="0.25">
      <c r="AT5702" s="175"/>
      <c r="AU5702" s="44"/>
    </row>
    <row r="5703" spans="46:47" ht="27.75" customHeight="1" x14ac:dyDescent="0.25">
      <c r="AT5703" s="175"/>
      <c r="AU5703" s="44"/>
    </row>
    <row r="5704" spans="46:47" ht="27.75" customHeight="1" x14ac:dyDescent="0.25">
      <c r="AT5704" s="175"/>
      <c r="AU5704" s="44"/>
    </row>
    <row r="5705" spans="46:47" ht="27.75" customHeight="1" x14ac:dyDescent="0.25">
      <c r="AT5705" s="175"/>
      <c r="AU5705" s="44"/>
    </row>
    <row r="5706" spans="46:47" ht="27.75" customHeight="1" x14ac:dyDescent="0.25">
      <c r="AT5706" s="175"/>
      <c r="AU5706" s="44"/>
    </row>
    <row r="5707" spans="46:47" ht="27.75" customHeight="1" x14ac:dyDescent="0.25">
      <c r="AT5707" s="175"/>
      <c r="AU5707" s="44"/>
    </row>
    <row r="5708" spans="46:47" ht="27.75" customHeight="1" x14ac:dyDescent="0.25">
      <c r="AT5708" s="175"/>
      <c r="AU5708" s="44"/>
    </row>
    <row r="5709" spans="46:47" ht="27.75" customHeight="1" x14ac:dyDescent="0.25">
      <c r="AT5709" s="175"/>
      <c r="AU5709" s="44"/>
    </row>
    <row r="5710" spans="46:47" ht="27.75" customHeight="1" x14ac:dyDescent="0.25">
      <c r="AT5710" s="175"/>
      <c r="AU5710" s="44"/>
    </row>
    <row r="5711" spans="46:47" ht="27.75" customHeight="1" x14ac:dyDescent="0.25">
      <c r="AT5711" s="175"/>
      <c r="AU5711" s="44"/>
    </row>
    <row r="5712" spans="46:47" ht="27.75" customHeight="1" x14ac:dyDescent="0.25">
      <c r="AT5712" s="175"/>
      <c r="AU5712" s="44"/>
    </row>
    <row r="5713" spans="46:47" ht="27.75" customHeight="1" x14ac:dyDescent="0.25">
      <c r="AT5713" s="175"/>
      <c r="AU5713" s="44"/>
    </row>
    <row r="5714" spans="46:47" ht="27.75" customHeight="1" x14ac:dyDescent="0.25">
      <c r="AT5714" s="175"/>
      <c r="AU5714" s="44"/>
    </row>
    <row r="5715" spans="46:47" ht="27.75" customHeight="1" x14ac:dyDescent="0.25">
      <c r="AT5715" s="175"/>
      <c r="AU5715" s="44"/>
    </row>
    <row r="5716" spans="46:47" ht="27.75" customHeight="1" x14ac:dyDescent="0.25">
      <c r="AT5716" s="175"/>
      <c r="AU5716" s="44"/>
    </row>
    <row r="5717" spans="46:47" ht="27.75" customHeight="1" x14ac:dyDescent="0.25">
      <c r="AT5717" s="175"/>
      <c r="AU5717" s="44"/>
    </row>
    <row r="5718" spans="46:47" ht="27.75" customHeight="1" x14ac:dyDescent="0.25">
      <c r="AT5718" s="175"/>
      <c r="AU5718" s="44"/>
    </row>
    <row r="5719" spans="46:47" ht="27.75" customHeight="1" x14ac:dyDescent="0.25">
      <c r="AT5719" s="175"/>
      <c r="AU5719" s="44"/>
    </row>
    <row r="5720" spans="46:47" ht="27.75" customHeight="1" x14ac:dyDescent="0.25">
      <c r="AT5720" s="175"/>
      <c r="AU5720" s="44"/>
    </row>
    <row r="5721" spans="46:47" ht="27.75" customHeight="1" x14ac:dyDescent="0.25">
      <c r="AT5721" s="175"/>
      <c r="AU5721" s="44"/>
    </row>
    <row r="5722" spans="46:47" ht="27.75" customHeight="1" x14ac:dyDescent="0.25">
      <c r="AT5722" s="175"/>
      <c r="AU5722" s="44"/>
    </row>
    <row r="5723" spans="46:47" ht="27.75" customHeight="1" x14ac:dyDescent="0.25">
      <c r="AT5723" s="175"/>
      <c r="AU5723" s="44"/>
    </row>
    <row r="5724" spans="46:47" ht="27.75" customHeight="1" x14ac:dyDescent="0.25">
      <c r="AT5724" s="175"/>
      <c r="AU5724" s="44"/>
    </row>
    <row r="5725" spans="46:47" ht="27.75" customHeight="1" x14ac:dyDescent="0.25">
      <c r="AT5725" s="175"/>
      <c r="AU5725" s="44"/>
    </row>
    <row r="5726" spans="46:47" ht="27.75" customHeight="1" x14ac:dyDescent="0.25">
      <c r="AT5726" s="175"/>
      <c r="AU5726" s="44"/>
    </row>
    <row r="5727" spans="46:47" ht="27.75" customHeight="1" x14ac:dyDescent="0.25">
      <c r="AT5727" s="175"/>
      <c r="AU5727" s="44"/>
    </row>
    <row r="5728" spans="46:47" ht="27.75" customHeight="1" x14ac:dyDescent="0.25">
      <c r="AT5728" s="175"/>
      <c r="AU5728" s="44"/>
    </row>
    <row r="5729" spans="46:47" ht="27.75" customHeight="1" x14ac:dyDescent="0.25">
      <c r="AT5729" s="175"/>
      <c r="AU5729" s="44"/>
    </row>
    <row r="5730" spans="46:47" ht="27.75" customHeight="1" x14ac:dyDescent="0.25">
      <c r="AT5730" s="175"/>
      <c r="AU5730" s="44"/>
    </row>
    <row r="5731" spans="46:47" ht="27.75" customHeight="1" x14ac:dyDescent="0.25">
      <c r="AT5731" s="175"/>
      <c r="AU5731" s="44"/>
    </row>
    <row r="5732" spans="46:47" ht="27.75" customHeight="1" x14ac:dyDescent="0.25">
      <c r="AT5732" s="175"/>
      <c r="AU5732" s="44"/>
    </row>
    <row r="5733" spans="46:47" ht="27.75" customHeight="1" x14ac:dyDescent="0.25">
      <c r="AT5733" s="175"/>
      <c r="AU5733" s="44"/>
    </row>
    <row r="5734" spans="46:47" ht="27.75" customHeight="1" x14ac:dyDescent="0.25">
      <c r="AT5734" s="175"/>
      <c r="AU5734" s="44"/>
    </row>
    <row r="5735" spans="46:47" ht="27.75" customHeight="1" x14ac:dyDescent="0.25">
      <c r="AT5735" s="175"/>
      <c r="AU5735" s="44"/>
    </row>
    <row r="5736" spans="46:47" ht="27.75" customHeight="1" x14ac:dyDescent="0.25">
      <c r="AT5736" s="175"/>
      <c r="AU5736" s="44"/>
    </row>
    <row r="5737" spans="46:47" ht="27.75" customHeight="1" x14ac:dyDescent="0.25">
      <c r="AT5737" s="175"/>
      <c r="AU5737" s="44"/>
    </row>
    <row r="5738" spans="46:47" ht="27.75" customHeight="1" x14ac:dyDescent="0.25">
      <c r="AT5738" s="175"/>
      <c r="AU5738" s="44"/>
    </row>
    <row r="5739" spans="46:47" ht="27.75" customHeight="1" x14ac:dyDescent="0.25">
      <c r="AT5739" s="175"/>
      <c r="AU5739" s="44"/>
    </row>
    <row r="5740" spans="46:47" ht="27.75" customHeight="1" x14ac:dyDescent="0.25">
      <c r="AT5740" s="175"/>
      <c r="AU5740" s="44"/>
    </row>
    <row r="5741" spans="46:47" ht="27.75" customHeight="1" x14ac:dyDescent="0.25">
      <c r="AT5741" s="175"/>
      <c r="AU5741" s="44"/>
    </row>
    <row r="5742" spans="46:47" ht="27.75" customHeight="1" x14ac:dyDescent="0.25">
      <c r="AT5742" s="175"/>
      <c r="AU5742" s="44"/>
    </row>
    <row r="5743" spans="46:47" ht="27.75" customHeight="1" x14ac:dyDescent="0.25">
      <c r="AT5743" s="175"/>
      <c r="AU5743" s="44"/>
    </row>
    <row r="5744" spans="46:47" ht="27.75" customHeight="1" x14ac:dyDescent="0.25">
      <c r="AT5744" s="175"/>
      <c r="AU5744" s="44"/>
    </row>
    <row r="5745" spans="46:47" ht="27.75" customHeight="1" x14ac:dyDescent="0.25">
      <c r="AT5745" s="175"/>
      <c r="AU5745" s="44"/>
    </row>
    <row r="5746" spans="46:47" ht="27.75" customHeight="1" x14ac:dyDescent="0.25">
      <c r="AT5746" s="175"/>
      <c r="AU5746" s="44"/>
    </row>
    <row r="5747" spans="46:47" ht="27.75" customHeight="1" x14ac:dyDescent="0.25">
      <c r="AT5747" s="175"/>
      <c r="AU5747" s="44"/>
    </row>
    <row r="5748" spans="46:47" ht="27.75" customHeight="1" x14ac:dyDescent="0.25">
      <c r="AT5748" s="175"/>
      <c r="AU5748" s="44"/>
    </row>
    <row r="5749" spans="46:47" ht="27.75" customHeight="1" x14ac:dyDescent="0.25">
      <c r="AT5749" s="175"/>
      <c r="AU5749" s="44"/>
    </row>
    <row r="5750" spans="46:47" ht="27.75" customHeight="1" x14ac:dyDescent="0.25">
      <c r="AT5750" s="175"/>
      <c r="AU5750" s="44"/>
    </row>
    <row r="5751" spans="46:47" ht="27.75" customHeight="1" x14ac:dyDescent="0.25">
      <c r="AT5751" s="175"/>
      <c r="AU5751" s="44"/>
    </row>
    <row r="5752" spans="46:47" ht="27.75" customHeight="1" x14ac:dyDescent="0.25">
      <c r="AT5752" s="175"/>
      <c r="AU5752" s="44"/>
    </row>
    <row r="5753" spans="46:47" ht="27.75" customHeight="1" x14ac:dyDescent="0.25">
      <c r="AT5753" s="175"/>
      <c r="AU5753" s="44"/>
    </row>
    <row r="5754" spans="46:47" ht="27.75" customHeight="1" x14ac:dyDescent="0.25">
      <c r="AT5754" s="175"/>
      <c r="AU5754" s="44"/>
    </row>
    <row r="5755" spans="46:47" ht="27.75" customHeight="1" x14ac:dyDescent="0.25">
      <c r="AT5755" s="175"/>
      <c r="AU5755" s="44"/>
    </row>
    <row r="5756" spans="46:47" ht="27.75" customHeight="1" x14ac:dyDescent="0.25">
      <c r="AT5756" s="175"/>
      <c r="AU5756" s="44"/>
    </row>
    <row r="5757" spans="46:47" ht="27.75" customHeight="1" x14ac:dyDescent="0.25">
      <c r="AT5757" s="175"/>
      <c r="AU5757" s="44"/>
    </row>
    <row r="5758" spans="46:47" ht="27.75" customHeight="1" x14ac:dyDescent="0.25">
      <c r="AT5758" s="175"/>
      <c r="AU5758" s="44"/>
    </row>
    <row r="5759" spans="46:47" ht="27.75" customHeight="1" x14ac:dyDescent="0.25">
      <c r="AT5759" s="175"/>
      <c r="AU5759" s="44"/>
    </row>
    <row r="5760" spans="46:47" ht="27.75" customHeight="1" x14ac:dyDescent="0.25">
      <c r="AT5760" s="175"/>
      <c r="AU5760" s="44"/>
    </row>
    <row r="5761" spans="46:47" ht="27.75" customHeight="1" x14ac:dyDescent="0.25">
      <c r="AT5761" s="175"/>
      <c r="AU5761" s="44"/>
    </row>
    <row r="5762" spans="46:47" ht="27.75" customHeight="1" x14ac:dyDescent="0.25">
      <c r="AT5762" s="175"/>
      <c r="AU5762" s="44"/>
    </row>
    <row r="5763" spans="46:47" ht="27.75" customHeight="1" x14ac:dyDescent="0.25">
      <c r="AT5763" s="175"/>
      <c r="AU5763" s="44"/>
    </row>
    <row r="5764" spans="46:47" ht="27.75" customHeight="1" x14ac:dyDescent="0.25">
      <c r="AT5764" s="175"/>
      <c r="AU5764" s="44"/>
    </row>
    <row r="5765" spans="46:47" ht="27.75" customHeight="1" x14ac:dyDescent="0.25">
      <c r="AT5765" s="175"/>
      <c r="AU5765" s="44"/>
    </row>
    <row r="5766" spans="46:47" ht="27.75" customHeight="1" x14ac:dyDescent="0.25">
      <c r="AT5766" s="175"/>
      <c r="AU5766" s="44"/>
    </row>
    <row r="5767" spans="46:47" ht="27.75" customHeight="1" x14ac:dyDescent="0.25">
      <c r="AT5767" s="175"/>
      <c r="AU5767" s="44"/>
    </row>
    <row r="5768" spans="46:47" ht="27.75" customHeight="1" x14ac:dyDescent="0.25">
      <c r="AT5768" s="175"/>
      <c r="AU5768" s="44"/>
    </row>
    <row r="5769" spans="46:47" ht="27.75" customHeight="1" x14ac:dyDescent="0.25">
      <c r="AT5769" s="175"/>
      <c r="AU5769" s="44"/>
    </row>
    <row r="5770" spans="46:47" ht="27.75" customHeight="1" x14ac:dyDescent="0.25">
      <c r="AT5770" s="175"/>
      <c r="AU5770" s="44"/>
    </row>
    <row r="5771" spans="46:47" ht="27.75" customHeight="1" x14ac:dyDescent="0.25">
      <c r="AT5771" s="175"/>
      <c r="AU5771" s="44"/>
    </row>
    <row r="5772" spans="46:47" ht="27.75" customHeight="1" x14ac:dyDescent="0.25">
      <c r="AT5772" s="175"/>
      <c r="AU5772" s="44"/>
    </row>
    <row r="5773" spans="46:47" ht="27.75" customHeight="1" x14ac:dyDescent="0.25">
      <c r="AT5773" s="175"/>
      <c r="AU5773" s="44"/>
    </row>
    <row r="5774" spans="46:47" ht="27.75" customHeight="1" x14ac:dyDescent="0.25">
      <c r="AT5774" s="175"/>
      <c r="AU5774" s="44"/>
    </row>
    <row r="5775" spans="46:47" ht="27.75" customHeight="1" x14ac:dyDescent="0.25">
      <c r="AT5775" s="175"/>
      <c r="AU5775" s="44"/>
    </row>
    <row r="5776" spans="46:47" ht="27.75" customHeight="1" x14ac:dyDescent="0.25">
      <c r="AT5776" s="175"/>
      <c r="AU5776" s="44"/>
    </row>
    <row r="5777" spans="46:47" ht="27.75" customHeight="1" x14ac:dyDescent="0.25">
      <c r="AT5777" s="175"/>
      <c r="AU5777" s="44"/>
    </row>
    <row r="5778" spans="46:47" ht="27.75" customHeight="1" x14ac:dyDescent="0.25">
      <c r="AT5778" s="175"/>
      <c r="AU5778" s="44"/>
    </row>
    <row r="5779" spans="46:47" ht="27.75" customHeight="1" x14ac:dyDescent="0.25">
      <c r="AT5779" s="175"/>
      <c r="AU5779" s="44"/>
    </row>
    <row r="5780" spans="46:47" ht="27.75" customHeight="1" x14ac:dyDescent="0.25">
      <c r="AT5780" s="175"/>
      <c r="AU5780" s="44"/>
    </row>
    <row r="5781" spans="46:47" ht="27.75" customHeight="1" x14ac:dyDescent="0.25">
      <c r="AT5781" s="175"/>
      <c r="AU5781" s="44"/>
    </row>
    <row r="5782" spans="46:47" ht="27.75" customHeight="1" x14ac:dyDescent="0.25">
      <c r="AT5782" s="175"/>
      <c r="AU5782" s="44"/>
    </row>
    <row r="5783" spans="46:47" ht="27.75" customHeight="1" x14ac:dyDescent="0.25">
      <c r="AT5783" s="175"/>
      <c r="AU5783" s="44"/>
    </row>
    <row r="5784" spans="46:47" ht="27.75" customHeight="1" x14ac:dyDescent="0.25">
      <c r="AT5784" s="175"/>
      <c r="AU5784" s="44"/>
    </row>
    <row r="5785" spans="46:47" ht="27.75" customHeight="1" x14ac:dyDescent="0.25">
      <c r="AT5785" s="175"/>
      <c r="AU5785" s="44"/>
    </row>
    <row r="5786" spans="46:47" ht="27.75" customHeight="1" x14ac:dyDescent="0.25">
      <c r="AT5786" s="175"/>
      <c r="AU5786" s="44"/>
    </row>
    <row r="5787" spans="46:47" ht="27.75" customHeight="1" x14ac:dyDescent="0.25">
      <c r="AT5787" s="175"/>
      <c r="AU5787" s="44"/>
    </row>
    <row r="5788" spans="46:47" ht="27.75" customHeight="1" x14ac:dyDescent="0.25">
      <c r="AT5788" s="175"/>
      <c r="AU5788" s="44"/>
    </row>
    <row r="5789" spans="46:47" ht="27.75" customHeight="1" x14ac:dyDescent="0.25">
      <c r="AT5789" s="175"/>
      <c r="AU5789" s="44"/>
    </row>
    <row r="5790" spans="46:47" ht="27.75" customHeight="1" x14ac:dyDescent="0.25">
      <c r="AT5790" s="175"/>
      <c r="AU5790" s="44"/>
    </row>
    <row r="5791" spans="46:47" ht="27.75" customHeight="1" x14ac:dyDescent="0.25">
      <c r="AT5791" s="175"/>
      <c r="AU5791" s="44"/>
    </row>
    <row r="5792" spans="46:47" ht="27.75" customHeight="1" x14ac:dyDescent="0.25">
      <c r="AT5792" s="175"/>
      <c r="AU5792" s="44"/>
    </row>
    <row r="5793" spans="46:47" ht="27.75" customHeight="1" x14ac:dyDescent="0.25">
      <c r="AT5793" s="175"/>
      <c r="AU5793" s="44"/>
    </row>
    <row r="5794" spans="46:47" ht="27.75" customHeight="1" x14ac:dyDescent="0.25">
      <c r="AT5794" s="175"/>
      <c r="AU5794" s="44"/>
    </row>
    <row r="5795" spans="46:47" ht="27.75" customHeight="1" x14ac:dyDescent="0.25">
      <c r="AT5795" s="175"/>
      <c r="AU5795" s="44"/>
    </row>
    <row r="5796" spans="46:47" ht="27.75" customHeight="1" x14ac:dyDescent="0.25">
      <c r="AT5796" s="175"/>
      <c r="AU5796" s="44"/>
    </row>
    <row r="5797" spans="46:47" ht="27.75" customHeight="1" x14ac:dyDescent="0.25">
      <c r="AT5797" s="175"/>
      <c r="AU5797" s="44"/>
    </row>
    <row r="5798" spans="46:47" ht="27.75" customHeight="1" x14ac:dyDescent="0.25">
      <c r="AT5798" s="175"/>
      <c r="AU5798" s="44"/>
    </row>
    <row r="5799" spans="46:47" ht="27.75" customHeight="1" x14ac:dyDescent="0.25">
      <c r="AT5799" s="175"/>
      <c r="AU5799" s="44"/>
    </row>
    <row r="5800" spans="46:47" ht="27.75" customHeight="1" x14ac:dyDescent="0.25">
      <c r="AT5800" s="175"/>
      <c r="AU5800" s="44"/>
    </row>
    <row r="5801" spans="46:47" ht="27.75" customHeight="1" x14ac:dyDescent="0.25">
      <c r="AT5801" s="175"/>
      <c r="AU5801" s="44"/>
    </row>
    <row r="5802" spans="46:47" ht="27.75" customHeight="1" x14ac:dyDescent="0.25">
      <c r="AT5802" s="175"/>
      <c r="AU5802" s="44"/>
    </row>
    <row r="5803" spans="46:47" ht="27.75" customHeight="1" x14ac:dyDescent="0.25">
      <c r="AT5803" s="175"/>
      <c r="AU5803" s="44"/>
    </row>
    <row r="5804" spans="46:47" ht="27.75" customHeight="1" x14ac:dyDescent="0.25">
      <c r="AT5804" s="175"/>
      <c r="AU5804" s="44"/>
    </row>
    <row r="5805" spans="46:47" ht="27.75" customHeight="1" x14ac:dyDescent="0.25">
      <c r="AT5805" s="175"/>
      <c r="AU5805" s="44"/>
    </row>
    <row r="5806" spans="46:47" ht="27.75" customHeight="1" x14ac:dyDescent="0.25">
      <c r="AT5806" s="175"/>
      <c r="AU5806" s="44"/>
    </row>
    <row r="5807" spans="46:47" ht="27.75" customHeight="1" x14ac:dyDescent="0.25">
      <c r="AT5807" s="175"/>
      <c r="AU5807" s="44"/>
    </row>
    <row r="5808" spans="46:47" ht="27.75" customHeight="1" x14ac:dyDescent="0.25">
      <c r="AT5808" s="175"/>
      <c r="AU5808" s="44"/>
    </row>
    <row r="5809" spans="46:47" ht="27.75" customHeight="1" x14ac:dyDescent="0.25">
      <c r="AT5809" s="175"/>
      <c r="AU5809" s="44"/>
    </row>
    <row r="5810" spans="46:47" ht="27.75" customHeight="1" x14ac:dyDescent="0.25">
      <c r="AT5810" s="175"/>
      <c r="AU5810" s="44"/>
    </row>
    <row r="5811" spans="46:47" ht="27.75" customHeight="1" x14ac:dyDescent="0.25">
      <c r="AT5811" s="175"/>
      <c r="AU5811" s="44"/>
    </row>
    <row r="5812" spans="46:47" ht="27.75" customHeight="1" x14ac:dyDescent="0.25">
      <c r="AT5812" s="175"/>
      <c r="AU5812" s="44"/>
    </row>
    <row r="5813" spans="46:47" ht="27.75" customHeight="1" x14ac:dyDescent="0.25">
      <c r="AT5813" s="175"/>
      <c r="AU5813" s="44"/>
    </row>
    <row r="5814" spans="46:47" ht="27.75" customHeight="1" x14ac:dyDescent="0.25">
      <c r="AT5814" s="175"/>
      <c r="AU5814" s="44"/>
    </row>
    <row r="5815" spans="46:47" ht="27.75" customHeight="1" x14ac:dyDescent="0.25">
      <c r="AT5815" s="175"/>
      <c r="AU5815" s="44"/>
    </row>
    <row r="5816" spans="46:47" ht="27.75" customHeight="1" x14ac:dyDescent="0.25">
      <c r="AT5816" s="175"/>
      <c r="AU5816" s="44"/>
    </row>
    <row r="5817" spans="46:47" ht="27.75" customHeight="1" x14ac:dyDescent="0.25">
      <c r="AT5817" s="175"/>
      <c r="AU5817" s="44"/>
    </row>
    <row r="5818" spans="46:47" ht="27.75" customHeight="1" x14ac:dyDescent="0.25">
      <c r="AT5818" s="175"/>
      <c r="AU5818" s="44"/>
    </row>
    <row r="5819" spans="46:47" ht="27.75" customHeight="1" x14ac:dyDescent="0.25">
      <c r="AT5819" s="175"/>
      <c r="AU5819" s="44"/>
    </row>
    <row r="5820" spans="46:47" ht="27.75" customHeight="1" x14ac:dyDescent="0.25">
      <c r="AT5820" s="175"/>
      <c r="AU5820" s="44"/>
    </row>
    <row r="5821" spans="46:47" ht="27.75" customHeight="1" x14ac:dyDescent="0.25">
      <c r="AT5821" s="175"/>
      <c r="AU5821" s="44"/>
    </row>
    <row r="5822" spans="46:47" ht="27.75" customHeight="1" x14ac:dyDescent="0.25">
      <c r="AT5822" s="175"/>
      <c r="AU5822" s="44"/>
    </row>
    <row r="5823" spans="46:47" ht="27.75" customHeight="1" x14ac:dyDescent="0.25">
      <c r="AT5823" s="175"/>
      <c r="AU5823" s="44"/>
    </row>
    <row r="5824" spans="46:47" ht="27.75" customHeight="1" x14ac:dyDescent="0.25">
      <c r="AT5824" s="175"/>
      <c r="AU5824" s="44"/>
    </row>
    <row r="5825" spans="46:47" ht="27.75" customHeight="1" x14ac:dyDescent="0.25">
      <c r="AT5825" s="175"/>
      <c r="AU5825" s="44"/>
    </row>
    <row r="5826" spans="46:47" ht="27.75" customHeight="1" x14ac:dyDescent="0.25">
      <c r="AT5826" s="175"/>
      <c r="AU5826" s="44"/>
    </row>
    <row r="5827" spans="46:47" ht="27.75" customHeight="1" x14ac:dyDescent="0.25">
      <c r="AT5827" s="175"/>
      <c r="AU5827" s="44"/>
    </row>
    <row r="5828" spans="46:47" ht="27.75" customHeight="1" x14ac:dyDescent="0.25">
      <c r="AT5828" s="175"/>
      <c r="AU5828" s="44"/>
    </row>
    <row r="5829" spans="46:47" ht="27.75" customHeight="1" x14ac:dyDescent="0.25">
      <c r="AT5829" s="175"/>
      <c r="AU5829" s="44"/>
    </row>
    <row r="5830" spans="46:47" ht="27.75" customHeight="1" x14ac:dyDescent="0.25">
      <c r="AT5830" s="175"/>
      <c r="AU5830" s="44"/>
    </row>
    <row r="5831" spans="46:47" ht="27.75" customHeight="1" x14ac:dyDescent="0.25">
      <c r="AT5831" s="175"/>
      <c r="AU5831" s="44"/>
    </row>
    <row r="5832" spans="46:47" ht="27.75" customHeight="1" x14ac:dyDescent="0.25">
      <c r="AT5832" s="175"/>
      <c r="AU5832" s="44"/>
    </row>
    <row r="5833" spans="46:47" ht="27.75" customHeight="1" x14ac:dyDescent="0.25">
      <c r="AT5833" s="175"/>
      <c r="AU5833" s="44"/>
    </row>
    <row r="5834" spans="46:47" ht="27.75" customHeight="1" x14ac:dyDescent="0.25">
      <c r="AT5834" s="175"/>
      <c r="AU5834" s="44"/>
    </row>
    <row r="5835" spans="46:47" ht="27.75" customHeight="1" x14ac:dyDescent="0.25">
      <c r="AT5835" s="175"/>
      <c r="AU5835" s="44"/>
    </row>
    <row r="5836" spans="46:47" ht="27.75" customHeight="1" x14ac:dyDescent="0.25">
      <c r="AT5836" s="175"/>
      <c r="AU5836" s="44"/>
    </row>
    <row r="5837" spans="46:47" ht="27.75" customHeight="1" x14ac:dyDescent="0.25">
      <c r="AT5837" s="175"/>
      <c r="AU5837" s="44"/>
    </row>
    <row r="5838" spans="46:47" ht="27.75" customHeight="1" x14ac:dyDescent="0.25">
      <c r="AT5838" s="175"/>
      <c r="AU5838" s="44"/>
    </row>
    <row r="5839" spans="46:47" ht="27.75" customHeight="1" x14ac:dyDescent="0.25">
      <c r="AT5839" s="175"/>
      <c r="AU5839" s="44"/>
    </row>
    <row r="5840" spans="46:47" ht="27.75" customHeight="1" x14ac:dyDescent="0.25">
      <c r="AT5840" s="175"/>
      <c r="AU5840" s="44"/>
    </row>
    <row r="5841" spans="46:47" ht="27.75" customHeight="1" x14ac:dyDescent="0.25">
      <c r="AT5841" s="175"/>
      <c r="AU5841" s="44"/>
    </row>
    <row r="5842" spans="46:47" ht="27.75" customHeight="1" x14ac:dyDescent="0.25">
      <c r="AT5842" s="175"/>
      <c r="AU5842" s="44"/>
    </row>
    <row r="5843" spans="46:47" ht="27.75" customHeight="1" x14ac:dyDescent="0.25">
      <c r="AT5843" s="175"/>
      <c r="AU5843" s="44"/>
    </row>
    <row r="5844" spans="46:47" ht="27.75" customHeight="1" x14ac:dyDescent="0.25">
      <c r="AT5844" s="175"/>
      <c r="AU5844" s="44"/>
    </row>
    <row r="5845" spans="46:47" ht="27.75" customHeight="1" x14ac:dyDescent="0.25">
      <c r="AT5845" s="175"/>
      <c r="AU5845" s="44"/>
    </row>
    <row r="5846" spans="46:47" ht="27.75" customHeight="1" x14ac:dyDescent="0.25">
      <c r="AT5846" s="175"/>
      <c r="AU5846" s="44"/>
    </row>
    <row r="5847" spans="46:47" ht="27.75" customHeight="1" x14ac:dyDescent="0.25">
      <c r="AT5847" s="175"/>
      <c r="AU5847" s="44"/>
    </row>
    <row r="5848" spans="46:47" ht="27.75" customHeight="1" x14ac:dyDescent="0.25">
      <c r="AT5848" s="175"/>
      <c r="AU5848" s="44"/>
    </row>
    <row r="5849" spans="46:47" ht="27.75" customHeight="1" x14ac:dyDescent="0.25">
      <c r="AT5849" s="175"/>
      <c r="AU5849" s="44"/>
    </row>
    <row r="5850" spans="46:47" ht="27.75" customHeight="1" x14ac:dyDescent="0.25">
      <c r="AT5850" s="175"/>
      <c r="AU5850" s="44"/>
    </row>
    <row r="5851" spans="46:47" ht="27.75" customHeight="1" x14ac:dyDescent="0.25">
      <c r="AT5851" s="175"/>
      <c r="AU5851" s="44"/>
    </row>
    <row r="5852" spans="46:47" ht="27.75" customHeight="1" x14ac:dyDescent="0.25">
      <c r="AT5852" s="175"/>
      <c r="AU5852" s="44"/>
    </row>
    <row r="5853" spans="46:47" ht="27.75" customHeight="1" x14ac:dyDescent="0.25">
      <c r="AT5853" s="175"/>
      <c r="AU5853" s="44"/>
    </row>
    <row r="5854" spans="46:47" ht="27.75" customHeight="1" x14ac:dyDescent="0.25">
      <c r="AT5854" s="175"/>
      <c r="AU5854" s="44"/>
    </row>
    <row r="5855" spans="46:47" ht="27.75" customHeight="1" x14ac:dyDescent="0.25">
      <c r="AT5855" s="175"/>
      <c r="AU5855" s="44"/>
    </row>
    <row r="5856" spans="46:47" ht="27.75" customHeight="1" x14ac:dyDescent="0.25">
      <c r="AT5856" s="175"/>
      <c r="AU5856" s="44"/>
    </row>
    <row r="5857" spans="46:47" ht="27.75" customHeight="1" x14ac:dyDescent="0.25">
      <c r="AT5857" s="175"/>
      <c r="AU5857" s="44"/>
    </row>
    <row r="5858" spans="46:47" ht="27.75" customHeight="1" x14ac:dyDescent="0.25">
      <c r="AT5858" s="175"/>
      <c r="AU5858" s="44"/>
    </row>
    <row r="5859" spans="46:47" ht="27.75" customHeight="1" x14ac:dyDescent="0.25">
      <c r="AT5859" s="175"/>
      <c r="AU5859" s="44"/>
    </row>
    <row r="5860" spans="46:47" ht="27.75" customHeight="1" x14ac:dyDescent="0.25">
      <c r="AT5860" s="175"/>
      <c r="AU5860" s="44"/>
    </row>
    <row r="5861" spans="46:47" ht="27.75" customHeight="1" x14ac:dyDescent="0.25">
      <c r="AT5861" s="175"/>
      <c r="AU5861" s="44"/>
    </row>
    <row r="5862" spans="46:47" ht="27.75" customHeight="1" x14ac:dyDescent="0.25">
      <c r="AT5862" s="175"/>
      <c r="AU5862" s="44"/>
    </row>
    <row r="5863" spans="46:47" ht="27.75" customHeight="1" x14ac:dyDescent="0.25">
      <c r="AT5863" s="175"/>
      <c r="AU5863" s="44"/>
    </row>
    <row r="5864" spans="46:47" ht="27.75" customHeight="1" x14ac:dyDescent="0.25">
      <c r="AT5864" s="175"/>
      <c r="AU5864" s="44"/>
    </row>
    <row r="5865" spans="46:47" ht="27.75" customHeight="1" x14ac:dyDescent="0.25">
      <c r="AT5865" s="175"/>
      <c r="AU5865" s="44"/>
    </row>
    <row r="5866" spans="46:47" ht="27.75" customHeight="1" x14ac:dyDescent="0.25">
      <c r="AT5866" s="175"/>
      <c r="AU5866" s="44"/>
    </row>
    <row r="5867" spans="46:47" ht="27.75" customHeight="1" x14ac:dyDescent="0.25">
      <c r="AT5867" s="175"/>
      <c r="AU5867" s="44"/>
    </row>
    <row r="5868" spans="46:47" ht="27.75" customHeight="1" x14ac:dyDescent="0.25">
      <c r="AT5868" s="175"/>
      <c r="AU5868" s="44"/>
    </row>
    <row r="5869" spans="46:47" ht="27.75" customHeight="1" x14ac:dyDescent="0.25">
      <c r="AT5869" s="175"/>
      <c r="AU5869" s="44"/>
    </row>
    <row r="5870" spans="46:47" ht="27.75" customHeight="1" x14ac:dyDescent="0.25">
      <c r="AT5870" s="175"/>
      <c r="AU5870" s="44"/>
    </row>
    <row r="5871" spans="46:47" ht="27.75" customHeight="1" x14ac:dyDescent="0.25">
      <c r="AT5871" s="175"/>
      <c r="AU5871" s="44"/>
    </row>
    <row r="5872" spans="46:47" ht="27.75" customHeight="1" x14ac:dyDescent="0.25">
      <c r="AT5872" s="175"/>
      <c r="AU5872" s="44"/>
    </row>
    <row r="5873" spans="46:47" ht="27.75" customHeight="1" x14ac:dyDescent="0.25">
      <c r="AT5873" s="175"/>
      <c r="AU5873" s="44"/>
    </row>
    <row r="5874" spans="46:47" ht="27.75" customHeight="1" x14ac:dyDescent="0.25">
      <c r="AT5874" s="175"/>
      <c r="AU5874" s="44"/>
    </row>
    <row r="5875" spans="46:47" ht="27.75" customHeight="1" x14ac:dyDescent="0.25">
      <c r="AT5875" s="175"/>
      <c r="AU5875" s="44"/>
    </row>
    <row r="5876" spans="46:47" ht="27.75" customHeight="1" x14ac:dyDescent="0.25">
      <c r="AT5876" s="175"/>
      <c r="AU5876" s="44"/>
    </row>
    <row r="5877" spans="46:47" ht="27.75" customHeight="1" x14ac:dyDescent="0.25">
      <c r="AT5877" s="175"/>
      <c r="AU5877" s="44"/>
    </row>
    <row r="5878" spans="46:47" ht="27.75" customHeight="1" x14ac:dyDescent="0.25">
      <c r="AT5878" s="175"/>
      <c r="AU5878" s="44"/>
    </row>
    <row r="5879" spans="46:47" ht="27.75" customHeight="1" x14ac:dyDescent="0.25">
      <c r="AT5879" s="175"/>
      <c r="AU5879" s="44"/>
    </row>
    <row r="5880" spans="46:47" ht="27.75" customHeight="1" x14ac:dyDescent="0.25">
      <c r="AT5880" s="175"/>
      <c r="AU5880" s="44"/>
    </row>
    <row r="5881" spans="46:47" ht="27.75" customHeight="1" x14ac:dyDescent="0.25">
      <c r="AT5881" s="175"/>
      <c r="AU5881" s="44"/>
    </row>
    <row r="5882" spans="46:47" ht="27.75" customHeight="1" x14ac:dyDescent="0.25">
      <c r="AT5882" s="175"/>
      <c r="AU5882" s="44"/>
    </row>
    <row r="5883" spans="46:47" ht="27.75" customHeight="1" x14ac:dyDescent="0.25">
      <c r="AT5883" s="175"/>
      <c r="AU5883" s="44"/>
    </row>
    <row r="5884" spans="46:47" ht="27.75" customHeight="1" x14ac:dyDescent="0.25">
      <c r="AT5884" s="175"/>
      <c r="AU5884" s="44"/>
    </row>
    <row r="5885" spans="46:47" ht="27.75" customHeight="1" x14ac:dyDescent="0.25">
      <c r="AT5885" s="175"/>
      <c r="AU5885" s="44"/>
    </row>
    <row r="5886" spans="46:47" ht="27.75" customHeight="1" x14ac:dyDescent="0.25">
      <c r="AT5886" s="175"/>
      <c r="AU5886" s="44"/>
    </row>
    <row r="5887" spans="46:47" ht="27.75" customHeight="1" x14ac:dyDescent="0.25">
      <c r="AT5887" s="175"/>
      <c r="AU5887" s="44"/>
    </row>
    <row r="5888" spans="46:47" ht="27.75" customHeight="1" x14ac:dyDescent="0.25">
      <c r="AT5888" s="175"/>
      <c r="AU5888" s="44"/>
    </row>
    <row r="5889" spans="46:47" ht="27.75" customHeight="1" x14ac:dyDescent="0.25">
      <c r="AT5889" s="175"/>
      <c r="AU5889" s="44"/>
    </row>
    <row r="5890" spans="46:47" ht="27.75" customHeight="1" x14ac:dyDescent="0.25">
      <c r="AT5890" s="175"/>
      <c r="AU5890" s="44"/>
    </row>
    <row r="5891" spans="46:47" ht="27.75" customHeight="1" x14ac:dyDescent="0.25">
      <c r="AT5891" s="175"/>
      <c r="AU5891" s="44"/>
    </row>
    <row r="5892" spans="46:47" ht="27.75" customHeight="1" x14ac:dyDescent="0.25">
      <c r="AT5892" s="175"/>
      <c r="AU5892" s="44"/>
    </row>
    <row r="5893" spans="46:47" ht="27.75" customHeight="1" x14ac:dyDescent="0.25">
      <c r="AT5893" s="175"/>
      <c r="AU5893" s="44"/>
    </row>
    <row r="5894" spans="46:47" ht="27.75" customHeight="1" x14ac:dyDescent="0.25">
      <c r="AT5894" s="175"/>
      <c r="AU5894" s="44"/>
    </row>
    <row r="5895" spans="46:47" ht="27.75" customHeight="1" x14ac:dyDescent="0.25">
      <c r="AT5895" s="175"/>
      <c r="AU5895" s="44"/>
    </row>
    <row r="5896" spans="46:47" ht="27.75" customHeight="1" x14ac:dyDescent="0.25">
      <c r="AT5896" s="175"/>
      <c r="AU5896" s="44"/>
    </row>
    <row r="5897" spans="46:47" ht="27.75" customHeight="1" x14ac:dyDescent="0.25">
      <c r="AT5897" s="175"/>
      <c r="AU5897" s="44"/>
    </row>
    <row r="5898" spans="46:47" ht="27.75" customHeight="1" x14ac:dyDescent="0.25">
      <c r="AT5898" s="175"/>
      <c r="AU5898" s="44"/>
    </row>
    <row r="5899" spans="46:47" ht="27.75" customHeight="1" x14ac:dyDescent="0.25">
      <c r="AT5899" s="175"/>
      <c r="AU5899" s="44"/>
    </row>
    <row r="5900" spans="46:47" ht="27.75" customHeight="1" x14ac:dyDescent="0.25">
      <c r="AT5900" s="175"/>
      <c r="AU5900" s="44"/>
    </row>
    <row r="5901" spans="46:47" ht="27.75" customHeight="1" x14ac:dyDescent="0.25">
      <c r="AT5901" s="175"/>
      <c r="AU5901" s="44"/>
    </row>
    <row r="5902" spans="46:47" ht="27.75" customHeight="1" x14ac:dyDescent="0.25">
      <c r="AT5902" s="175"/>
      <c r="AU5902" s="44"/>
    </row>
    <row r="5903" spans="46:47" ht="27.75" customHeight="1" x14ac:dyDescent="0.25">
      <c r="AT5903" s="175"/>
      <c r="AU5903" s="44"/>
    </row>
    <row r="5904" spans="46:47" ht="27.75" customHeight="1" x14ac:dyDescent="0.25">
      <c r="AT5904" s="175"/>
      <c r="AU5904" s="44"/>
    </row>
    <row r="5905" spans="46:47" ht="27.75" customHeight="1" x14ac:dyDescent="0.25">
      <c r="AT5905" s="175"/>
      <c r="AU5905" s="44"/>
    </row>
    <row r="5906" spans="46:47" ht="27.75" customHeight="1" x14ac:dyDescent="0.25">
      <c r="AT5906" s="175"/>
      <c r="AU5906" s="44"/>
    </row>
    <row r="5907" spans="46:47" ht="27.75" customHeight="1" x14ac:dyDescent="0.25">
      <c r="AT5907" s="175"/>
      <c r="AU5907" s="44"/>
    </row>
    <row r="5908" spans="46:47" ht="27.75" customHeight="1" x14ac:dyDescent="0.25">
      <c r="AT5908" s="175"/>
      <c r="AU5908" s="44"/>
    </row>
    <row r="5909" spans="46:47" ht="27.75" customHeight="1" x14ac:dyDescent="0.25">
      <c r="AT5909" s="175"/>
      <c r="AU5909" s="44"/>
    </row>
    <row r="5910" spans="46:47" ht="27.75" customHeight="1" x14ac:dyDescent="0.25">
      <c r="AT5910" s="175"/>
      <c r="AU5910" s="44"/>
    </row>
    <row r="5911" spans="46:47" ht="27.75" customHeight="1" x14ac:dyDescent="0.25">
      <c r="AT5911" s="175"/>
      <c r="AU5911" s="44"/>
    </row>
    <row r="5912" spans="46:47" ht="27.75" customHeight="1" x14ac:dyDescent="0.25">
      <c r="AT5912" s="175"/>
      <c r="AU5912" s="44"/>
    </row>
    <row r="5913" spans="46:47" ht="27.75" customHeight="1" x14ac:dyDescent="0.25">
      <c r="AT5913" s="175"/>
      <c r="AU5913" s="44"/>
    </row>
    <row r="5914" spans="46:47" ht="27.75" customHeight="1" x14ac:dyDescent="0.25">
      <c r="AT5914" s="175"/>
      <c r="AU5914" s="44"/>
    </row>
    <row r="5915" spans="46:47" ht="27.75" customHeight="1" x14ac:dyDescent="0.25">
      <c r="AT5915" s="175"/>
      <c r="AU5915" s="44"/>
    </row>
    <row r="5916" spans="46:47" ht="27.75" customHeight="1" x14ac:dyDescent="0.25">
      <c r="AT5916" s="175"/>
      <c r="AU5916" s="44"/>
    </row>
    <row r="5917" spans="46:47" ht="27.75" customHeight="1" x14ac:dyDescent="0.25">
      <c r="AT5917" s="175"/>
      <c r="AU5917" s="44"/>
    </row>
    <row r="5918" spans="46:47" ht="27.75" customHeight="1" x14ac:dyDescent="0.25">
      <c r="AT5918" s="175"/>
      <c r="AU5918" s="44"/>
    </row>
    <row r="5919" spans="46:47" ht="27.75" customHeight="1" x14ac:dyDescent="0.25">
      <c r="AT5919" s="175"/>
      <c r="AU5919" s="44"/>
    </row>
    <row r="5920" spans="46:47" ht="27.75" customHeight="1" x14ac:dyDescent="0.25">
      <c r="AT5920" s="175"/>
      <c r="AU5920" s="44"/>
    </row>
    <row r="5921" spans="46:47" ht="27.75" customHeight="1" x14ac:dyDescent="0.25">
      <c r="AT5921" s="175"/>
      <c r="AU5921" s="44"/>
    </row>
    <row r="5922" spans="46:47" ht="27.75" customHeight="1" x14ac:dyDescent="0.25">
      <c r="AT5922" s="175"/>
      <c r="AU5922" s="44"/>
    </row>
    <row r="5923" spans="46:47" ht="27.75" customHeight="1" x14ac:dyDescent="0.25">
      <c r="AT5923" s="175"/>
      <c r="AU5923" s="44"/>
    </row>
    <row r="5924" spans="46:47" ht="27.75" customHeight="1" x14ac:dyDescent="0.25">
      <c r="AT5924" s="175"/>
      <c r="AU5924" s="44"/>
    </row>
    <row r="5925" spans="46:47" ht="27.75" customHeight="1" x14ac:dyDescent="0.25">
      <c r="AT5925" s="175"/>
      <c r="AU5925" s="44"/>
    </row>
    <row r="5926" spans="46:47" ht="27.75" customHeight="1" x14ac:dyDescent="0.25">
      <c r="AT5926" s="175"/>
      <c r="AU5926" s="44"/>
    </row>
    <row r="5927" spans="46:47" ht="27.75" customHeight="1" x14ac:dyDescent="0.25">
      <c r="AT5927" s="175"/>
      <c r="AU5927" s="44"/>
    </row>
    <row r="5928" spans="46:47" ht="27.75" customHeight="1" x14ac:dyDescent="0.25">
      <c r="AT5928" s="175"/>
      <c r="AU5928" s="44"/>
    </row>
    <row r="5929" spans="46:47" ht="27.75" customHeight="1" x14ac:dyDescent="0.25">
      <c r="AT5929" s="175"/>
      <c r="AU5929" s="44"/>
    </row>
    <row r="5930" spans="46:47" ht="27.75" customHeight="1" x14ac:dyDescent="0.25">
      <c r="AT5930" s="175"/>
      <c r="AU5930" s="44"/>
    </row>
    <row r="5931" spans="46:47" ht="27.75" customHeight="1" x14ac:dyDescent="0.25">
      <c r="AT5931" s="175"/>
      <c r="AU5931" s="44"/>
    </row>
    <row r="5932" spans="46:47" ht="27.75" customHeight="1" x14ac:dyDescent="0.25">
      <c r="AT5932" s="175"/>
      <c r="AU5932" s="44"/>
    </row>
    <row r="5933" spans="46:47" ht="27.75" customHeight="1" x14ac:dyDescent="0.25">
      <c r="AT5933" s="175"/>
      <c r="AU5933" s="44"/>
    </row>
    <row r="5934" spans="46:47" ht="27.75" customHeight="1" x14ac:dyDescent="0.25">
      <c r="AT5934" s="175"/>
      <c r="AU5934" s="44"/>
    </row>
    <row r="5935" spans="46:47" ht="27.75" customHeight="1" x14ac:dyDescent="0.25">
      <c r="AT5935" s="175"/>
      <c r="AU5935" s="44"/>
    </row>
    <row r="5936" spans="46:47" ht="27.75" customHeight="1" x14ac:dyDescent="0.25">
      <c r="AT5936" s="175"/>
      <c r="AU5936" s="44"/>
    </row>
    <row r="5937" spans="46:47" ht="27.75" customHeight="1" x14ac:dyDescent="0.25">
      <c r="AT5937" s="175"/>
      <c r="AU5937" s="44"/>
    </row>
    <row r="5938" spans="46:47" ht="27.75" customHeight="1" x14ac:dyDescent="0.25">
      <c r="AT5938" s="175"/>
      <c r="AU5938" s="44"/>
    </row>
    <row r="5939" spans="46:47" ht="27.75" customHeight="1" x14ac:dyDescent="0.25">
      <c r="AT5939" s="175"/>
      <c r="AU5939" s="44"/>
    </row>
    <row r="5940" spans="46:47" ht="27.75" customHeight="1" x14ac:dyDescent="0.25">
      <c r="AT5940" s="175"/>
      <c r="AU5940" s="44"/>
    </row>
    <row r="5941" spans="46:47" ht="27.75" customHeight="1" x14ac:dyDescent="0.25">
      <c r="AT5941" s="175"/>
      <c r="AU5941" s="44"/>
    </row>
    <row r="5942" spans="46:47" ht="27.75" customHeight="1" x14ac:dyDescent="0.25">
      <c r="AT5942" s="175"/>
      <c r="AU5942" s="44"/>
    </row>
    <row r="5943" spans="46:47" ht="27.75" customHeight="1" x14ac:dyDescent="0.25">
      <c r="AT5943" s="175"/>
      <c r="AU5943" s="44"/>
    </row>
    <row r="5944" spans="46:47" ht="27.75" customHeight="1" x14ac:dyDescent="0.25">
      <c r="AT5944" s="175"/>
      <c r="AU5944" s="44"/>
    </row>
    <row r="5945" spans="46:47" ht="27.75" customHeight="1" x14ac:dyDescent="0.25">
      <c r="AT5945" s="175"/>
      <c r="AU5945" s="44"/>
    </row>
    <row r="5946" spans="46:47" ht="27.75" customHeight="1" x14ac:dyDescent="0.25">
      <c r="AT5946" s="175"/>
      <c r="AU5946" s="44"/>
    </row>
    <row r="5947" spans="46:47" ht="27.75" customHeight="1" x14ac:dyDescent="0.25">
      <c r="AT5947" s="175"/>
      <c r="AU5947" s="44"/>
    </row>
    <row r="5948" spans="46:47" ht="27.75" customHeight="1" x14ac:dyDescent="0.25">
      <c r="AT5948" s="175"/>
      <c r="AU5948" s="44"/>
    </row>
    <row r="5949" spans="46:47" ht="27.75" customHeight="1" x14ac:dyDescent="0.25">
      <c r="AT5949" s="175"/>
      <c r="AU5949" s="44"/>
    </row>
    <row r="5950" spans="46:47" ht="27.75" customHeight="1" x14ac:dyDescent="0.25">
      <c r="AT5950" s="175"/>
      <c r="AU5950" s="44"/>
    </row>
    <row r="5951" spans="46:47" ht="27.75" customHeight="1" x14ac:dyDescent="0.25">
      <c r="AT5951" s="175"/>
      <c r="AU5951" s="44"/>
    </row>
    <row r="5952" spans="46:47" ht="27.75" customHeight="1" x14ac:dyDescent="0.25">
      <c r="AT5952" s="175"/>
      <c r="AU5952" s="44"/>
    </row>
    <row r="5953" spans="46:47" ht="27.75" customHeight="1" x14ac:dyDescent="0.25">
      <c r="AT5953" s="175"/>
      <c r="AU5953" s="44"/>
    </row>
    <row r="5954" spans="46:47" ht="27.75" customHeight="1" x14ac:dyDescent="0.25">
      <c r="AT5954" s="175"/>
      <c r="AU5954" s="44"/>
    </row>
    <row r="5955" spans="46:47" ht="27.75" customHeight="1" x14ac:dyDescent="0.25">
      <c r="AT5955" s="175"/>
      <c r="AU5955" s="44"/>
    </row>
    <row r="5956" spans="46:47" ht="27.75" customHeight="1" x14ac:dyDescent="0.25">
      <c r="AT5956" s="175"/>
      <c r="AU5956" s="44"/>
    </row>
    <row r="5957" spans="46:47" ht="27.75" customHeight="1" x14ac:dyDescent="0.25">
      <c r="AT5957" s="175"/>
      <c r="AU5957" s="44"/>
    </row>
    <row r="5958" spans="46:47" ht="27.75" customHeight="1" x14ac:dyDescent="0.25">
      <c r="AT5958" s="175"/>
      <c r="AU5958" s="44"/>
    </row>
    <row r="5959" spans="46:47" ht="27.75" customHeight="1" x14ac:dyDescent="0.25">
      <c r="AT5959" s="175"/>
      <c r="AU5959" s="44"/>
    </row>
    <row r="5960" spans="46:47" ht="27.75" customHeight="1" x14ac:dyDescent="0.25">
      <c r="AT5960" s="175"/>
      <c r="AU5960" s="44"/>
    </row>
    <row r="5961" spans="46:47" ht="27.75" customHeight="1" x14ac:dyDescent="0.25">
      <c r="AT5961" s="175"/>
      <c r="AU5961" s="44"/>
    </row>
    <row r="5962" spans="46:47" ht="27.75" customHeight="1" x14ac:dyDescent="0.25">
      <c r="AT5962" s="175"/>
      <c r="AU5962" s="44"/>
    </row>
    <row r="5963" spans="46:47" ht="27.75" customHeight="1" x14ac:dyDescent="0.25">
      <c r="AT5963" s="175"/>
      <c r="AU5963" s="44"/>
    </row>
    <row r="5964" spans="46:47" ht="27.75" customHeight="1" x14ac:dyDescent="0.25">
      <c r="AT5964" s="175"/>
      <c r="AU5964" s="44"/>
    </row>
    <row r="5965" spans="46:47" ht="27.75" customHeight="1" x14ac:dyDescent="0.25">
      <c r="AT5965" s="175"/>
      <c r="AU5965" s="44"/>
    </row>
    <row r="5966" spans="46:47" ht="27.75" customHeight="1" x14ac:dyDescent="0.25">
      <c r="AT5966" s="175"/>
      <c r="AU5966" s="44"/>
    </row>
    <row r="5967" spans="46:47" ht="27.75" customHeight="1" x14ac:dyDescent="0.25">
      <c r="AT5967" s="175"/>
      <c r="AU5967" s="44"/>
    </row>
    <row r="5968" spans="46:47" ht="27.75" customHeight="1" x14ac:dyDescent="0.25">
      <c r="AT5968" s="175"/>
      <c r="AU5968" s="44"/>
    </row>
    <row r="5969" spans="46:47" ht="27.75" customHeight="1" x14ac:dyDescent="0.25">
      <c r="AT5969" s="175"/>
      <c r="AU5969" s="44"/>
    </row>
    <row r="5970" spans="46:47" ht="27.75" customHeight="1" x14ac:dyDescent="0.25">
      <c r="AT5970" s="175"/>
      <c r="AU5970" s="44"/>
    </row>
    <row r="5971" spans="46:47" ht="27.75" customHeight="1" x14ac:dyDescent="0.25">
      <c r="AT5971" s="175"/>
      <c r="AU5971" s="44"/>
    </row>
    <row r="5972" spans="46:47" ht="27.75" customHeight="1" x14ac:dyDescent="0.25">
      <c r="AT5972" s="175"/>
      <c r="AU5972" s="44"/>
    </row>
    <row r="5973" spans="46:47" ht="27.75" customHeight="1" x14ac:dyDescent="0.25">
      <c r="AT5973" s="175"/>
      <c r="AU5973" s="44"/>
    </row>
    <row r="5974" spans="46:47" ht="27.75" customHeight="1" x14ac:dyDescent="0.25">
      <c r="AT5974" s="175"/>
      <c r="AU5974" s="44"/>
    </row>
    <row r="5975" spans="46:47" ht="27.75" customHeight="1" x14ac:dyDescent="0.25">
      <c r="AT5975" s="175"/>
      <c r="AU5975" s="44"/>
    </row>
    <row r="5976" spans="46:47" ht="27.75" customHeight="1" x14ac:dyDescent="0.25">
      <c r="AT5976" s="175"/>
      <c r="AU5976" s="44"/>
    </row>
    <row r="5977" spans="46:47" ht="27.75" customHeight="1" x14ac:dyDescent="0.25">
      <c r="AT5977" s="175"/>
      <c r="AU5977" s="44"/>
    </row>
    <row r="5978" spans="46:47" ht="27.75" customHeight="1" x14ac:dyDescent="0.25">
      <c r="AT5978" s="175"/>
      <c r="AU5978" s="44"/>
    </row>
    <row r="5979" spans="46:47" ht="27.75" customHeight="1" x14ac:dyDescent="0.25">
      <c r="AT5979" s="175"/>
      <c r="AU5979" s="44"/>
    </row>
    <row r="5980" spans="46:47" ht="27.75" customHeight="1" x14ac:dyDescent="0.25">
      <c r="AT5980" s="175"/>
      <c r="AU5980" s="44"/>
    </row>
    <row r="5981" spans="46:47" ht="27.75" customHeight="1" x14ac:dyDescent="0.25">
      <c r="AT5981" s="175"/>
      <c r="AU5981" s="44"/>
    </row>
    <row r="5982" spans="46:47" ht="27.75" customHeight="1" x14ac:dyDescent="0.25">
      <c r="AT5982" s="175"/>
      <c r="AU5982" s="44"/>
    </row>
    <row r="5983" spans="46:47" ht="27.75" customHeight="1" x14ac:dyDescent="0.25">
      <c r="AT5983" s="175"/>
      <c r="AU5983" s="44"/>
    </row>
    <row r="5984" spans="46:47" ht="27.75" customHeight="1" x14ac:dyDescent="0.25">
      <c r="AT5984" s="175"/>
      <c r="AU5984" s="44"/>
    </row>
    <row r="5985" spans="46:47" ht="27.75" customHeight="1" x14ac:dyDescent="0.25">
      <c r="AT5985" s="175"/>
      <c r="AU5985" s="44"/>
    </row>
    <row r="5986" spans="46:47" ht="27.75" customHeight="1" x14ac:dyDescent="0.25">
      <c r="AT5986" s="175"/>
      <c r="AU5986" s="44"/>
    </row>
    <row r="5987" spans="46:47" ht="27.75" customHeight="1" x14ac:dyDescent="0.25">
      <c r="AT5987" s="175"/>
      <c r="AU5987" s="44"/>
    </row>
    <row r="5988" spans="46:47" ht="27.75" customHeight="1" x14ac:dyDescent="0.25">
      <c r="AT5988" s="175"/>
      <c r="AU5988" s="44"/>
    </row>
    <row r="5989" spans="46:47" ht="27.75" customHeight="1" x14ac:dyDescent="0.25">
      <c r="AT5989" s="175"/>
      <c r="AU5989" s="44"/>
    </row>
    <row r="5990" spans="46:47" ht="27.75" customHeight="1" x14ac:dyDescent="0.25">
      <c r="AT5990" s="175"/>
      <c r="AU5990" s="44"/>
    </row>
    <row r="5991" spans="46:47" ht="27.75" customHeight="1" x14ac:dyDescent="0.25">
      <c r="AT5991" s="175"/>
      <c r="AU5991" s="44"/>
    </row>
    <row r="5992" spans="46:47" ht="27.75" customHeight="1" x14ac:dyDescent="0.25">
      <c r="AT5992" s="175"/>
      <c r="AU5992" s="44"/>
    </row>
    <row r="5993" spans="46:47" ht="27.75" customHeight="1" x14ac:dyDescent="0.25">
      <c r="AT5993" s="175"/>
      <c r="AU5993" s="44"/>
    </row>
    <row r="5994" spans="46:47" ht="27.75" customHeight="1" x14ac:dyDescent="0.25">
      <c r="AT5994" s="175"/>
      <c r="AU5994" s="44"/>
    </row>
    <row r="5995" spans="46:47" ht="27.75" customHeight="1" x14ac:dyDescent="0.25">
      <c r="AT5995" s="175"/>
      <c r="AU5995" s="44"/>
    </row>
    <row r="5996" spans="46:47" ht="27.75" customHeight="1" x14ac:dyDescent="0.25">
      <c r="AT5996" s="175"/>
      <c r="AU5996" s="44"/>
    </row>
    <row r="5997" spans="46:47" ht="27.75" customHeight="1" x14ac:dyDescent="0.25">
      <c r="AT5997" s="175"/>
      <c r="AU5997" s="44"/>
    </row>
    <row r="5998" spans="46:47" ht="27.75" customHeight="1" x14ac:dyDescent="0.25">
      <c r="AT5998" s="175"/>
      <c r="AU5998" s="44"/>
    </row>
    <row r="5999" spans="46:47" ht="27.75" customHeight="1" x14ac:dyDescent="0.25">
      <c r="AT5999" s="175"/>
      <c r="AU5999" s="44"/>
    </row>
    <row r="6000" spans="46:47" ht="27.75" customHeight="1" x14ac:dyDescent="0.25">
      <c r="AT6000" s="175"/>
      <c r="AU6000" s="44"/>
    </row>
    <row r="6001" spans="46:47" ht="27.75" customHeight="1" x14ac:dyDescent="0.25">
      <c r="AT6001" s="175"/>
      <c r="AU6001" s="44"/>
    </row>
    <row r="6002" spans="46:47" ht="27.75" customHeight="1" x14ac:dyDescent="0.25">
      <c r="AT6002" s="175"/>
      <c r="AU6002" s="44"/>
    </row>
    <row r="6003" spans="46:47" ht="27.75" customHeight="1" x14ac:dyDescent="0.25">
      <c r="AT6003" s="175"/>
      <c r="AU6003" s="44"/>
    </row>
    <row r="6004" spans="46:47" ht="27.75" customHeight="1" x14ac:dyDescent="0.25">
      <c r="AT6004" s="175"/>
      <c r="AU6004" s="44"/>
    </row>
    <row r="6005" spans="46:47" ht="27.75" customHeight="1" x14ac:dyDescent="0.25">
      <c r="AT6005" s="175"/>
      <c r="AU6005" s="44"/>
    </row>
    <row r="6006" spans="46:47" ht="27.75" customHeight="1" x14ac:dyDescent="0.25">
      <c r="AT6006" s="175"/>
      <c r="AU6006" s="44"/>
    </row>
    <row r="6007" spans="46:47" ht="27.75" customHeight="1" x14ac:dyDescent="0.25">
      <c r="AT6007" s="175"/>
      <c r="AU6007" s="44"/>
    </row>
    <row r="6008" spans="46:47" ht="27.75" customHeight="1" x14ac:dyDescent="0.25">
      <c r="AT6008" s="175"/>
      <c r="AU6008" s="44"/>
    </row>
    <row r="6009" spans="46:47" ht="27.75" customHeight="1" x14ac:dyDescent="0.25">
      <c r="AT6009" s="175"/>
      <c r="AU6009" s="44"/>
    </row>
    <row r="6010" spans="46:47" ht="27.75" customHeight="1" x14ac:dyDescent="0.25">
      <c r="AT6010" s="175"/>
      <c r="AU6010" s="44"/>
    </row>
    <row r="6011" spans="46:47" ht="27.75" customHeight="1" x14ac:dyDescent="0.25">
      <c r="AT6011" s="175"/>
      <c r="AU6011" s="44"/>
    </row>
    <row r="6012" spans="46:47" ht="27.75" customHeight="1" x14ac:dyDescent="0.25">
      <c r="AT6012" s="175"/>
      <c r="AU6012" s="44"/>
    </row>
    <row r="6013" spans="46:47" ht="27.75" customHeight="1" x14ac:dyDescent="0.25">
      <c r="AT6013" s="175"/>
      <c r="AU6013" s="44"/>
    </row>
    <row r="6014" spans="46:47" ht="27.75" customHeight="1" x14ac:dyDescent="0.25">
      <c r="AT6014" s="175"/>
      <c r="AU6014" s="44"/>
    </row>
    <row r="6015" spans="46:47" ht="27.75" customHeight="1" x14ac:dyDescent="0.25">
      <c r="AT6015" s="175"/>
      <c r="AU6015" s="44"/>
    </row>
    <row r="6016" spans="46:47" ht="27.75" customHeight="1" x14ac:dyDescent="0.25">
      <c r="AT6016" s="175"/>
      <c r="AU6016" s="44"/>
    </row>
    <row r="6017" spans="46:47" ht="27.75" customHeight="1" x14ac:dyDescent="0.25">
      <c r="AT6017" s="175"/>
      <c r="AU6017" s="44"/>
    </row>
    <row r="6018" spans="46:47" ht="27.75" customHeight="1" x14ac:dyDescent="0.25">
      <c r="AT6018" s="175"/>
      <c r="AU6018" s="44"/>
    </row>
    <row r="6019" spans="46:47" ht="27.75" customHeight="1" x14ac:dyDescent="0.25">
      <c r="AT6019" s="175"/>
      <c r="AU6019" s="44"/>
    </row>
    <row r="6020" spans="46:47" ht="27.75" customHeight="1" x14ac:dyDescent="0.25">
      <c r="AT6020" s="175"/>
      <c r="AU6020" s="44"/>
    </row>
    <row r="6021" spans="46:47" ht="27.75" customHeight="1" x14ac:dyDescent="0.25">
      <c r="AT6021" s="175"/>
      <c r="AU6021" s="44"/>
    </row>
    <row r="6022" spans="46:47" ht="27.75" customHeight="1" x14ac:dyDescent="0.25">
      <c r="AT6022" s="175"/>
      <c r="AU6022" s="44"/>
    </row>
    <row r="6023" spans="46:47" ht="27.75" customHeight="1" x14ac:dyDescent="0.25">
      <c r="AT6023" s="175"/>
      <c r="AU6023" s="44"/>
    </row>
    <row r="6024" spans="46:47" ht="27.75" customHeight="1" x14ac:dyDescent="0.25">
      <c r="AT6024" s="175"/>
      <c r="AU6024" s="44"/>
    </row>
    <row r="6025" spans="46:47" ht="27.75" customHeight="1" x14ac:dyDescent="0.25">
      <c r="AT6025" s="175"/>
      <c r="AU6025" s="44"/>
    </row>
    <row r="6026" spans="46:47" ht="27.75" customHeight="1" x14ac:dyDescent="0.25">
      <c r="AT6026" s="175"/>
      <c r="AU6026" s="44"/>
    </row>
    <row r="6027" spans="46:47" ht="27.75" customHeight="1" x14ac:dyDescent="0.25">
      <c r="AT6027" s="175"/>
      <c r="AU6027" s="44"/>
    </row>
    <row r="6028" spans="46:47" ht="27.75" customHeight="1" x14ac:dyDescent="0.25">
      <c r="AT6028" s="175"/>
      <c r="AU6028" s="44"/>
    </row>
    <row r="6029" spans="46:47" ht="27.75" customHeight="1" x14ac:dyDescent="0.25">
      <c r="AT6029" s="175"/>
      <c r="AU6029" s="44"/>
    </row>
    <row r="6030" spans="46:47" ht="27.75" customHeight="1" x14ac:dyDescent="0.25">
      <c r="AT6030" s="175"/>
      <c r="AU6030" s="44"/>
    </row>
    <row r="6031" spans="46:47" ht="27.75" customHeight="1" x14ac:dyDescent="0.25">
      <c r="AT6031" s="175"/>
      <c r="AU6031" s="44"/>
    </row>
    <row r="6032" spans="46:47" ht="27.75" customHeight="1" x14ac:dyDescent="0.25">
      <c r="AT6032" s="175"/>
      <c r="AU6032" s="44"/>
    </row>
    <row r="6033" spans="46:47" ht="27.75" customHeight="1" x14ac:dyDescent="0.25">
      <c r="AT6033" s="175"/>
      <c r="AU6033" s="44"/>
    </row>
    <row r="6034" spans="46:47" ht="27.75" customHeight="1" x14ac:dyDescent="0.25">
      <c r="AT6034" s="175"/>
      <c r="AU6034" s="44"/>
    </row>
    <row r="6035" spans="46:47" ht="27.75" customHeight="1" x14ac:dyDescent="0.25">
      <c r="AT6035" s="175"/>
      <c r="AU6035" s="44"/>
    </row>
    <row r="6036" spans="46:47" ht="27.75" customHeight="1" x14ac:dyDescent="0.25">
      <c r="AT6036" s="175"/>
      <c r="AU6036" s="44"/>
    </row>
    <row r="6037" spans="46:47" ht="27.75" customHeight="1" x14ac:dyDescent="0.25">
      <c r="AT6037" s="175"/>
      <c r="AU6037" s="44"/>
    </row>
    <row r="6038" spans="46:47" ht="27.75" customHeight="1" x14ac:dyDescent="0.25">
      <c r="AT6038" s="175"/>
      <c r="AU6038" s="44"/>
    </row>
    <row r="6039" spans="46:47" ht="27.75" customHeight="1" x14ac:dyDescent="0.25">
      <c r="AT6039" s="175"/>
      <c r="AU6039" s="44"/>
    </row>
    <row r="6040" spans="46:47" ht="27.75" customHeight="1" x14ac:dyDescent="0.25">
      <c r="AT6040" s="175"/>
      <c r="AU6040" s="44"/>
    </row>
    <row r="6041" spans="46:47" ht="27.75" customHeight="1" x14ac:dyDescent="0.25">
      <c r="AT6041" s="175"/>
      <c r="AU6041" s="44"/>
    </row>
    <row r="6042" spans="46:47" ht="27.75" customHeight="1" x14ac:dyDescent="0.25">
      <c r="AT6042" s="175"/>
      <c r="AU6042" s="44"/>
    </row>
    <row r="6043" spans="46:47" ht="27.75" customHeight="1" x14ac:dyDescent="0.25">
      <c r="AT6043" s="175"/>
      <c r="AU6043" s="44"/>
    </row>
    <row r="6044" spans="46:47" ht="27.75" customHeight="1" x14ac:dyDescent="0.25">
      <c r="AT6044" s="175"/>
      <c r="AU6044" s="44"/>
    </row>
    <row r="6045" spans="46:47" ht="27.75" customHeight="1" x14ac:dyDescent="0.25">
      <c r="AT6045" s="175"/>
      <c r="AU6045" s="44"/>
    </row>
    <row r="6046" spans="46:47" ht="27.75" customHeight="1" x14ac:dyDescent="0.25">
      <c r="AT6046" s="175"/>
      <c r="AU6046" s="44"/>
    </row>
    <row r="6047" spans="46:47" ht="27.75" customHeight="1" x14ac:dyDescent="0.25">
      <c r="AT6047" s="175"/>
      <c r="AU6047" s="44"/>
    </row>
    <row r="6048" spans="46:47" ht="27.75" customHeight="1" x14ac:dyDescent="0.25">
      <c r="AT6048" s="175"/>
      <c r="AU6048" s="44"/>
    </row>
    <row r="6049" spans="46:47" ht="27.75" customHeight="1" x14ac:dyDescent="0.25">
      <c r="AT6049" s="175"/>
      <c r="AU6049" s="44"/>
    </row>
    <row r="6050" spans="46:47" ht="27.75" customHeight="1" x14ac:dyDescent="0.25">
      <c r="AT6050" s="175"/>
      <c r="AU6050" s="44"/>
    </row>
    <row r="6051" spans="46:47" ht="27.75" customHeight="1" x14ac:dyDescent="0.25">
      <c r="AT6051" s="175"/>
      <c r="AU6051" s="44"/>
    </row>
    <row r="6052" spans="46:47" ht="27.75" customHeight="1" x14ac:dyDescent="0.25">
      <c r="AT6052" s="175"/>
      <c r="AU6052" s="44"/>
    </row>
    <row r="6053" spans="46:47" ht="27.75" customHeight="1" x14ac:dyDescent="0.25">
      <c r="AT6053" s="175"/>
      <c r="AU6053" s="44"/>
    </row>
    <row r="6054" spans="46:47" ht="27.75" customHeight="1" x14ac:dyDescent="0.25">
      <c r="AT6054" s="175"/>
      <c r="AU6054" s="44"/>
    </row>
    <row r="6055" spans="46:47" ht="27.75" customHeight="1" x14ac:dyDescent="0.25">
      <c r="AT6055" s="175"/>
      <c r="AU6055" s="44"/>
    </row>
    <row r="6056" spans="46:47" ht="27.75" customHeight="1" x14ac:dyDescent="0.25">
      <c r="AT6056" s="175"/>
      <c r="AU6056" s="44"/>
    </row>
    <row r="6057" spans="46:47" ht="27.75" customHeight="1" x14ac:dyDescent="0.25">
      <c r="AT6057" s="175"/>
      <c r="AU6057" s="44"/>
    </row>
    <row r="6058" spans="46:47" ht="27.75" customHeight="1" x14ac:dyDescent="0.25">
      <c r="AT6058" s="175"/>
      <c r="AU6058" s="44"/>
    </row>
    <row r="6059" spans="46:47" ht="27.75" customHeight="1" x14ac:dyDescent="0.25">
      <c r="AT6059" s="175"/>
      <c r="AU6059" s="44"/>
    </row>
    <row r="6060" spans="46:47" ht="27.75" customHeight="1" x14ac:dyDescent="0.25">
      <c r="AT6060" s="175"/>
      <c r="AU6060" s="44"/>
    </row>
    <row r="6061" spans="46:47" ht="27.75" customHeight="1" x14ac:dyDescent="0.25">
      <c r="AT6061" s="175"/>
      <c r="AU6061" s="44"/>
    </row>
    <row r="6062" spans="46:47" ht="27.75" customHeight="1" x14ac:dyDescent="0.25">
      <c r="AT6062" s="175"/>
      <c r="AU6062" s="44"/>
    </row>
    <row r="6063" spans="46:47" ht="27.75" customHeight="1" x14ac:dyDescent="0.25">
      <c r="AT6063" s="175"/>
      <c r="AU6063" s="44"/>
    </row>
    <row r="6064" spans="46:47" ht="27.75" customHeight="1" x14ac:dyDescent="0.25">
      <c r="AT6064" s="175"/>
      <c r="AU6064" s="44"/>
    </row>
    <row r="6065" spans="46:47" ht="27.75" customHeight="1" x14ac:dyDescent="0.25">
      <c r="AT6065" s="175"/>
      <c r="AU6065" s="44"/>
    </row>
    <row r="6066" spans="46:47" ht="27.75" customHeight="1" x14ac:dyDescent="0.25">
      <c r="AT6066" s="175"/>
      <c r="AU6066" s="44"/>
    </row>
    <row r="6067" spans="46:47" ht="27.75" customHeight="1" x14ac:dyDescent="0.25">
      <c r="AT6067" s="175"/>
      <c r="AU6067" s="44"/>
    </row>
    <row r="6068" spans="46:47" ht="27.75" customHeight="1" x14ac:dyDescent="0.25">
      <c r="AT6068" s="175"/>
      <c r="AU6068" s="44"/>
    </row>
    <row r="6069" spans="46:47" ht="27.75" customHeight="1" x14ac:dyDescent="0.25">
      <c r="AT6069" s="175"/>
      <c r="AU6069" s="44"/>
    </row>
    <row r="6070" spans="46:47" ht="27.75" customHeight="1" x14ac:dyDescent="0.25">
      <c r="AT6070" s="175"/>
      <c r="AU6070" s="44"/>
    </row>
    <row r="6071" spans="46:47" ht="27.75" customHeight="1" x14ac:dyDescent="0.25">
      <c r="AT6071" s="175"/>
      <c r="AU6071" s="44"/>
    </row>
    <row r="6072" spans="46:47" ht="27.75" customHeight="1" x14ac:dyDescent="0.25">
      <c r="AT6072" s="175"/>
      <c r="AU6072" s="44"/>
    </row>
    <row r="6073" spans="46:47" ht="27.75" customHeight="1" x14ac:dyDescent="0.25">
      <c r="AT6073" s="175"/>
      <c r="AU6073" s="44"/>
    </row>
    <row r="6074" spans="46:47" ht="27.75" customHeight="1" x14ac:dyDescent="0.25">
      <c r="AT6074" s="175"/>
      <c r="AU6074" s="44"/>
    </row>
    <row r="6075" spans="46:47" ht="27.75" customHeight="1" x14ac:dyDescent="0.25">
      <c r="AT6075" s="175"/>
      <c r="AU6075" s="44"/>
    </row>
    <row r="6076" spans="46:47" ht="27.75" customHeight="1" x14ac:dyDescent="0.25">
      <c r="AT6076" s="175"/>
      <c r="AU6076" s="44"/>
    </row>
    <row r="6077" spans="46:47" ht="27.75" customHeight="1" x14ac:dyDescent="0.25">
      <c r="AT6077" s="175"/>
      <c r="AU6077" s="44"/>
    </row>
    <row r="6078" spans="46:47" ht="27.75" customHeight="1" x14ac:dyDescent="0.25">
      <c r="AT6078" s="175"/>
      <c r="AU6078" s="44"/>
    </row>
    <row r="6079" spans="46:47" ht="27.75" customHeight="1" x14ac:dyDescent="0.25">
      <c r="AT6079" s="175"/>
      <c r="AU6079" s="44"/>
    </row>
    <row r="6080" spans="46:47" ht="27.75" customHeight="1" x14ac:dyDescent="0.25">
      <c r="AT6080" s="175"/>
      <c r="AU6080" s="44"/>
    </row>
    <row r="6081" spans="46:47" ht="27.75" customHeight="1" x14ac:dyDescent="0.25">
      <c r="AT6081" s="175"/>
      <c r="AU6081" s="44"/>
    </row>
    <row r="6082" spans="46:47" ht="27.75" customHeight="1" x14ac:dyDescent="0.25">
      <c r="AT6082" s="175"/>
      <c r="AU6082" s="44"/>
    </row>
    <row r="6083" spans="46:47" ht="27.75" customHeight="1" x14ac:dyDescent="0.25">
      <c r="AT6083" s="175"/>
      <c r="AU6083" s="44"/>
    </row>
    <row r="6084" spans="46:47" ht="27.75" customHeight="1" x14ac:dyDescent="0.25">
      <c r="AT6084" s="175"/>
      <c r="AU6084" s="44"/>
    </row>
    <row r="6085" spans="46:47" ht="27.75" customHeight="1" x14ac:dyDescent="0.25">
      <c r="AT6085" s="175"/>
      <c r="AU6085" s="44"/>
    </row>
    <row r="6086" spans="46:47" ht="27.75" customHeight="1" x14ac:dyDescent="0.25">
      <c r="AT6086" s="175"/>
      <c r="AU6086" s="44"/>
    </row>
    <row r="6087" spans="46:47" ht="27.75" customHeight="1" x14ac:dyDescent="0.25">
      <c r="AT6087" s="175"/>
      <c r="AU6087" s="44"/>
    </row>
    <row r="6088" spans="46:47" ht="27.75" customHeight="1" x14ac:dyDescent="0.25">
      <c r="AT6088" s="175"/>
      <c r="AU6088" s="44"/>
    </row>
    <row r="6089" spans="46:47" ht="27.75" customHeight="1" x14ac:dyDescent="0.25">
      <c r="AT6089" s="175"/>
      <c r="AU6089" s="44"/>
    </row>
    <row r="6090" spans="46:47" ht="27.75" customHeight="1" x14ac:dyDescent="0.25">
      <c r="AT6090" s="175"/>
      <c r="AU6090" s="44"/>
    </row>
    <row r="6091" spans="46:47" ht="27.75" customHeight="1" x14ac:dyDescent="0.25">
      <c r="AT6091" s="175"/>
      <c r="AU6091" s="44"/>
    </row>
    <row r="6092" spans="46:47" ht="27.75" customHeight="1" x14ac:dyDescent="0.25">
      <c r="AT6092" s="175"/>
      <c r="AU6092" s="44"/>
    </row>
    <row r="6093" spans="46:47" ht="27.75" customHeight="1" x14ac:dyDescent="0.25">
      <c r="AT6093" s="175"/>
      <c r="AU6093" s="44"/>
    </row>
    <row r="6094" spans="46:47" ht="27.75" customHeight="1" x14ac:dyDescent="0.25">
      <c r="AT6094" s="175"/>
      <c r="AU6094" s="44"/>
    </row>
    <row r="6095" spans="46:47" ht="27.75" customHeight="1" x14ac:dyDescent="0.25">
      <c r="AT6095" s="175"/>
      <c r="AU6095" s="44"/>
    </row>
    <row r="6096" spans="46:47" ht="27.75" customHeight="1" x14ac:dyDescent="0.25">
      <c r="AT6096" s="175"/>
      <c r="AU6096" s="44"/>
    </row>
    <row r="6097" spans="46:47" ht="27.75" customHeight="1" x14ac:dyDescent="0.25">
      <c r="AT6097" s="175"/>
      <c r="AU6097" s="44"/>
    </row>
    <row r="6098" spans="46:47" ht="27.75" customHeight="1" x14ac:dyDescent="0.25">
      <c r="AT6098" s="175"/>
      <c r="AU6098" s="44"/>
    </row>
    <row r="6099" spans="46:47" ht="27.75" customHeight="1" x14ac:dyDescent="0.25">
      <c r="AT6099" s="175"/>
      <c r="AU6099" s="44"/>
    </row>
    <row r="6100" spans="46:47" ht="27.75" customHeight="1" x14ac:dyDescent="0.25">
      <c r="AT6100" s="175"/>
      <c r="AU6100" s="44"/>
    </row>
    <row r="6101" spans="46:47" ht="27.75" customHeight="1" x14ac:dyDescent="0.25">
      <c r="AT6101" s="175"/>
      <c r="AU6101" s="44"/>
    </row>
    <row r="6102" spans="46:47" ht="27.75" customHeight="1" x14ac:dyDescent="0.25">
      <c r="AT6102" s="175"/>
      <c r="AU6102" s="44"/>
    </row>
    <row r="6103" spans="46:47" ht="27.75" customHeight="1" x14ac:dyDescent="0.25">
      <c r="AT6103" s="175"/>
      <c r="AU6103" s="44"/>
    </row>
    <row r="6104" spans="46:47" ht="27.75" customHeight="1" x14ac:dyDescent="0.25">
      <c r="AT6104" s="175"/>
      <c r="AU6104" s="44"/>
    </row>
    <row r="6105" spans="46:47" ht="27.75" customHeight="1" x14ac:dyDescent="0.25">
      <c r="AT6105" s="175"/>
      <c r="AU6105" s="44"/>
    </row>
    <row r="6106" spans="46:47" ht="27.75" customHeight="1" x14ac:dyDescent="0.25">
      <c r="AT6106" s="175"/>
      <c r="AU6106" s="44"/>
    </row>
    <row r="6107" spans="46:47" ht="27.75" customHeight="1" x14ac:dyDescent="0.25">
      <c r="AT6107" s="175"/>
      <c r="AU6107" s="44"/>
    </row>
    <row r="6108" spans="46:47" ht="27.75" customHeight="1" x14ac:dyDescent="0.25">
      <c r="AT6108" s="175"/>
      <c r="AU6108" s="44"/>
    </row>
    <row r="6109" spans="46:47" ht="27.75" customHeight="1" x14ac:dyDescent="0.25">
      <c r="AT6109" s="175"/>
      <c r="AU6109" s="44"/>
    </row>
    <row r="6110" spans="46:47" ht="27.75" customHeight="1" x14ac:dyDescent="0.25">
      <c r="AT6110" s="175"/>
      <c r="AU6110" s="44"/>
    </row>
    <row r="6111" spans="46:47" ht="27.75" customHeight="1" x14ac:dyDescent="0.25">
      <c r="AT6111" s="175"/>
      <c r="AU6111" s="44"/>
    </row>
    <row r="6112" spans="46:47" ht="27.75" customHeight="1" x14ac:dyDescent="0.25">
      <c r="AT6112" s="175"/>
      <c r="AU6112" s="44"/>
    </row>
    <row r="6113" spans="46:47" ht="27.75" customHeight="1" x14ac:dyDescent="0.25">
      <c r="AT6113" s="175"/>
      <c r="AU6113" s="44"/>
    </row>
    <row r="6114" spans="46:47" ht="27.75" customHeight="1" x14ac:dyDescent="0.25">
      <c r="AT6114" s="175"/>
      <c r="AU6114" s="44"/>
    </row>
    <row r="6115" spans="46:47" ht="27.75" customHeight="1" x14ac:dyDescent="0.25">
      <c r="AT6115" s="175"/>
      <c r="AU6115" s="44"/>
    </row>
    <row r="6116" spans="46:47" ht="27.75" customHeight="1" x14ac:dyDescent="0.25">
      <c r="AT6116" s="175"/>
      <c r="AU6116" s="44"/>
    </row>
    <row r="6117" spans="46:47" ht="27.75" customHeight="1" x14ac:dyDescent="0.25">
      <c r="AT6117" s="175"/>
      <c r="AU6117" s="44"/>
    </row>
    <row r="6118" spans="46:47" ht="27.75" customHeight="1" x14ac:dyDescent="0.25">
      <c r="AT6118" s="175"/>
      <c r="AU6118" s="44"/>
    </row>
    <row r="6119" spans="46:47" ht="27.75" customHeight="1" x14ac:dyDescent="0.25">
      <c r="AT6119" s="175"/>
      <c r="AU6119" s="44"/>
    </row>
    <row r="6120" spans="46:47" ht="27.75" customHeight="1" x14ac:dyDescent="0.25">
      <c r="AT6120" s="175"/>
      <c r="AU6120" s="44"/>
    </row>
    <row r="6121" spans="46:47" ht="27.75" customHeight="1" x14ac:dyDescent="0.25">
      <c r="AT6121" s="175"/>
      <c r="AU6121" s="44"/>
    </row>
    <row r="6122" spans="46:47" ht="27.75" customHeight="1" x14ac:dyDescent="0.25">
      <c r="AT6122" s="175"/>
      <c r="AU6122" s="44"/>
    </row>
    <row r="6123" spans="46:47" ht="27.75" customHeight="1" x14ac:dyDescent="0.25">
      <c r="AT6123" s="175"/>
      <c r="AU6123" s="44"/>
    </row>
    <row r="6124" spans="46:47" ht="27.75" customHeight="1" x14ac:dyDescent="0.25">
      <c r="AT6124" s="175"/>
      <c r="AU6124" s="44"/>
    </row>
    <row r="6125" spans="46:47" ht="27.75" customHeight="1" x14ac:dyDescent="0.25">
      <c r="AT6125" s="175"/>
      <c r="AU6125" s="44"/>
    </row>
    <row r="6126" spans="46:47" ht="27.75" customHeight="1" x14ac:dyDescent="0.25">
      <c r="AT6126" s="175"/>
      <c r="AU6126" s="44"/>
    </row>
    <row r="6127" spans="46:47" ht="27.75" customHeight="1" x14ac:dyDescent="0.25">
      <c r="AT6127" s="175"/>
      <c r="AU6127" s="44"/>
    </row>
    <row r="6128" spans="46:47" ht="27.75" customHeight="1" x14ac:dyDescent="0.25">
      <c r="AT6128" s="175"/>
      <c r="AU6128" s="44"/>
    </row>
    <row r="6129" spans="46:47" ht="27.75" customHeight="1" x14ac:dyDescent="0.25">
      <c r="AT6129" s="175"/>
      <c r="AU6129" s="44"/>
    </row>
    <row r="6130" spans="46:47" ht="27.75" customHeight="1" x14ac:dyDescent="0.25">
      <c r="AT6130" s="175"/>
      <c r="AU6130" s="44"/>
    </row>
    <row r="6131" spans="46:47" ht="27.75" customHeight="1" x14ac:dyDescent="0.25">
      <c r="AT6131" s="175"/>
      <c r="AU6131" s="44"/>
    </row>
    <row r="6132" spans="46:47" ht="27.75" customHeight="1" x14ac:dyDescent="0.25">
      <c r="AT6132" s="175"/>
      <c r="AU6132" s="44"/>
    </row>
    <row r="6133" spans="46:47" ht="27.75" customHeight="1" x14ac:dyDescent="0.25">
      <c r="AT6133" s="175"/>
      <c r="AU6133" s="44"/>
    </row>
    <row r="6134" spans="46:47" ht="27.75" customHeight="1" x14ac:dyDescent="0.25">
      <c r="AT6134" s="175"/>
      <c r="AU6134" s="44"/>
    </row>
    <row r="6135" spans="46:47" ht="27.75" customHeight="1" x14ac:dyDescent="0.25">
      <c r="AT6135" s="175"/>
      <c r="AU6135" s="44"/>
    </row>
    <row r="6136" spans="46:47" ht="27.75" customHeight="1" x14ac:dyDescent="0.25">
      <c r="AT6136" s="175"/>
      <c r="AU6136" s="44"/>
    </row>
    <row r="6137" spans="46:47" ht="27.75" customHeight="1" x14ac:dyDescent="0.25">
      <c r="AT6137" s="175"/>
      <c r="AU6137" s="44"/>
    </row>
    <row r="6138" spans="46:47" ht="27.75" customHeight="1" x14ac:dyDescent="0.25">
      <c r="AT6138" s="175"/>
      <c r="AU6138" s="44"/>
    </row>
    <row r="6139" spans="46:47" ht="27.75" customHeight="1" x14ac:dyDescent="0.25">
      <c r="AT6139" s="175"/>
      <c r="AU6139" s="44"/>
    </row>
    <row r="6140" spans="46:47" ht="27.75" customHeight="1" x14ac:dyDescent="0.25">
      <c r="AT6140" s="175"/>
      <c r="AU6140" s="44"/>
    </row>
    <row r="6141" spans="46:47" ht="27.75" customHeight="1" x14ac:dyDescent="0.25">
      <c r="AT6141" s="175"/>
      <c r="AU6141" s="44"/>
    </row>
    <row r="6142" spans="46:47" ht="27.75" customHeight="1" x14ac:dyDescent="0.25">
      <c r="AT6142" s="175"/>
      <c r="AU6142" s="44"/>
    </row>
    <row r="6143" spans="46:47" ht="27.75" customHeight="1" x14ac:dyDescent="0.25">
      <c r="AT6143" s="175"/>
      <c r="AU6143" s="44"/>
    </row>
    <row r="6144" spans="46:47" ht="27.75" customHeight="1" x14ac:dyDescent="0.25">
      <c r="AT6144" s="175"/>
      <c r="AU6144" s="44"/>
    </row>
    <row r="6145" spans="46:47" ht="27.75" customHeight="1" x14ac:dyDescent="0.25">
      <c r="AT6145" s="175"/>
      <c r="AU6145" s="44"/>
    </row>
    <row r="6146" spans="46:47" ht="27.75" customHeight="1" x14ac:dyDescent="0.25">
      <c r="AT6146" s="175"/>
      <c r="AU6146" s="44"/>
    </row>
    <row r="6147" spans="46:47" ht="27.75" customHeight="1" x14ac:dyDescent="0.25">
      <c r="AT6147" s="175"/>
      <c r="AU6147" s="44"/>
    </row>
    <row r="6148" spans="46:47" ht="27.75" customHeight="1" x14ac:dyDescent="0.25">
      <c r="AT6148" s="175"/>
      <c r="AU6148" s="44"/>
    </row>
    <row r="6149" spans="46:47" ht="27.75" customHeight="1" x14ac:dyDescent="0.25">
      <c r="AT6149" s="175"/>
      <c r="AU6149" s="44"/>
    </row>
    <row r="6150" spans="46:47" ht="27.75" customHeight="1" x14ac:dyDescent="0.25">
      <c r="AT6150" s="175"/>
      <c r="AU6150" s="44"/>
    </row>
    <row r="6151" spans="46:47" ht="27.75" customHeight="1" x14ac:dyDescent="0.25">
      <c r="AT6151" s="175"/>
      <c r="AU6151" s="44"/>
    </row>
    <row r="6152" spans="46:47" ht="27.75" customHeight="1" x14ac:dyDescent="0.25">
      <c r="AT6152" s="175"/>
      <c r="AU6152" s="44"/>
    </row>
    <row r="6153" spans="46:47" ht="27.75" customHeight="1" x14ac:dyDescent="0.25">
      <c r="AT6153" s="175"/>
      <c r="AU6153" s="44"/>
    </row>
    <row r="6154" spans="46:47" ht="27.75" customHeight="1" x14ac:dyDescent="0.25">
      <c r="AT6154" s="175"/>
      <c r="AU6154" s="44"/>
    </row>
    <row r="6155" spans="46:47" ht="27.75" customHeight="1" x14ac:dyDescent="0.25">
      <c r="AT6155" s="175"/>
      <c r="AU6155" s="44"/>
    </row>
    <row r="6156" spans="46:47" ht="27.75" customHeight="1" x14ac:dyDescent="0.25">
      <c r="AT6156" s="175"/>
      <c r="AU6156" s="44"/>
    </row>
    <row r="6157" spans="46:47" ht="27.75" customHeight="1" x14ac:dyDescent="0.25">
      <c r="AT6157" s="175"/>
      <c r="AU6157" s="44"/>
    </row>
    <row r="6158" spans="46:47" ht="27.75" customHeight="1" x14ac:dyDescent="0.25">
      <c r="AT6158" s="175"/>
      <c r="AU6158" s="44"/>
    </row>
    <row r="6159" spans="46:47" ht="27.75" customHeight="1" x14ac:dyDescent="0.25">
      <c r="AT6159" s="175"/>
      <c r="AU6159" s="44"/>
    </row>
    <row r="6160" spans="46:47" ht="27.75" customHeight="1" x14ac:dyDescent="0.25">
      <c r="AT6160" s="175"/>
      <c r="AU6160" s="44"/>
    </row>
    <row r="6161" spans="46:47" ht="27.75" customHeight="1" x14ac:dyDescent="0.25">
      <c r="AT6161" s="175"/>
      <c r="AU6161" s="44"/>
    </row>
    <row r="6162" spans="46:47" ht="27.75" customHeight="1" x14ac:dyDescent="0.25">
      <c r="AT6162" s="175"/>
      <c r="AU6162" s="44"/>
    </row>
    <row r="6163" spans="46:47" ht="27.75" customHeight="1" x14ac:dyDescent="0.25">
      <c r="AT6163" s="175"/>
      <c r="AU6163" s="44"/>
    </row>
    <row r="6164" spans="46:47" ht="27.75" customHeight="1" x14ac:dyDescent="0.25">
      <c r="AT6164" s="175"/>
      <c r="AU6164" s="44"/>
    </row>
    <row r="6165" spans="46:47" ht="27.75" customHeight="1" x14ac:dyDescent="0.25">
      <c r="AT6165" s="175"/>
      <c r="AU6165" s="44"/>
    </row>
    <row r="6166" spans="46:47" ht="27.75" customHeight="1" x14ac:dyDescent="0.25">
      <c r="AT6166" s="175"/>
      <c r="AU6166" s="44"/>
    </row>
    <row r="6167" spans="46:47" ht="27.75" customHeight="1" x14ac:dyDescent="0.25">
      <c r="AT6167" s="175"/>
      <c r="AU6167" s="44"/>
    </row>
    <row r="6168" spans="46:47" ht="27.75" customHeight="1" x14ac:dyDescent="0.25">
      <c r="AT6168" s="175"/>
      <c r="AU6168" s="44"/>
    </row>
    <row r="6169" spans="46:47" ht="27.75" customHeight="1" x14ac:dyDescent="0.25">
      <c r="AT6169" s="175"/>
      <c r="AU6169" s="44"/>
    </row>
    <row r="6170" spans="46:47" ht="27.75" customHeight="1" x14ac:dyDescent="0.25">
      <c r="AT6170" s="175"/>
      <c r="AU6170" s="44"/>
    </row>
    <row r="6171" spans="46:47" ht="27.75" customHeight="1" x14ac:dyDescent="0.25">
      <c r="AT6171" s="175"/>
      <c r="AU6171" s="44"/>
    </row>
    <row r="6172" spans="46:47" ht="27.75" customHeight="1" x14ac:dyDescent="0.25">
      <c r="AT6172" s="175"/>
      <c r="AU6172" s="44"/>
    </row>
    <row r="6173" spans="46:47" ht="27.75" customHeight="1" x14ac:dyDescent="0.25">
      <c r="AT6173" s="175"/>
      <c r="AU6173" s="44"/>
    </row>
    <row r="6174" spans="46:47" ht="27.75" customHeight="1" x14ac:dyDescent="0.25">
      <c r="AT6174" s="175"/>
      <c r="AU6174" s="44"/>
    </row>
    <row r="6175" spans="46:47" ht="27.75" customHeight="1" x14ac:dyDescent="0.25">
      <c r="AT6175" s="175"/>
      <c r="AU6175" s="44"/>
    </row>
    <row r="6176" spans="46:47" ht="27.75" customHeight="1" x14ac:dyDescent="0.25">
      <c r="AT6176" s="175"/>
      <c r="AU6176" s="44"/>
    </row>
    <row r="6177" spans="46:47" ht="27.75" customHeight="1" x14ac:dyDescent="0.25">
      <c r="AT6177" s="175"/>
      <c r="AU6177" s="44"/>
    </row>
    <row r="6178" spans="46:47" ht="27.75" customHeight="1" x14ac:dyDescent="0.25">
      <c r="AT6178" s="175"/>
      <c r="AU6178" s="44"/>
    </row>
    <row r="6179" spans="46:47" ht="27.75" customHeight="1" x14ac:dyDescent="0.25">
      <c r="AT6179" s="175"/>
      <c r="AU6179" s="44"/>
    </row>
    <row r="6180" spans="46:47" ht="27.75" customHeight="1" x14ac:dyDescent="0.25">
      <c r="AT6180" s="175"/>
      <c r="AU6180" s="44"/>
    </row>
    <row r="6181" spans="46:47" ht="27.75" customHeight="1" x14ac:dyDescent="0.25">
      <c r="AT6181" s="175"/>
      <c r="AU6181" s="44"/>
    </row>
    <row r="6182" spans="46:47" ht="27.75" customHeight="1" x14ac:dyDescent="0.25">
      <c r="AT6182" s="175"/>
      <c r="AU6182" s="44"/>
    </row>
    <row r="6183" spans="46:47" ht="27.75" customHeight="1" x14ac:dyDescent="0.25">
      <c r="AT6183" s="175"/>
      <c r="AU6183" s="44"/>
    </row>
    <row r="6184" spans="46:47" ht="27.75" customHeight="1" x14ac:dyDescent="0.25">
      <c r="AT6184" s="175"/>
      <c r="AU6184" s="44"/>
    </row>
    <row r="6185" spans="46:47" ht="27.75" customHeight="1" x14ac:dyDescent="0.25">
      <c r="AT6185" s="175"/>
      <c r="AU6185" s="44"/>
    </row>
    <row r="6186" spans="46:47" ht="27.75" customHeight="1" x14ac:dyDescent="0.25">
      <c r="AT6186" s="175"/>
      <c r="AU6186" s="44"/>
    </row>
    <row r="6187" spans="46:47" ht="27.75" customHeight="1" x14ac:dyDescent="0.25">
      <c r="AT6187" s="175"/>
      <c r="AU6187" s="44"/>
    </row>
    <row r="6188" spans="46:47" ht="27.75" customHeight="1" x14ac:dyDescent="0.25">
      <c r="AT6188" s="175"/>
      <c r="AU6188" s="44"/>
    </row>
    <row r="6189" spans="46:47" ht="27.75" customHeight="1" x14ac:dyDescent="0.25">
      <c r="AT6189" s="175"/>
      <c r="AU6189" s="44"/>
    </row>
    <row r="6190" spans="46:47" ht="27.75" customHeight="1" x14ac:dyDescent="0.25">
      <c r="AT6190" s="175"/>
      <c r="AU6190" s="44"/>
    </row>
    <row r="6191" spans="46:47" ht="27.75" customHeight="1" x14ac:dyDescent="0.25">
      <c r="AT6191" s="175"/>
      <c r="AU6191" s="44"/>
    </row>
    <row r="6192" spans="46:47" ht="27.75" customHeight="1" x14ac:dyDescent="0.25">
      <c r="AT6192" s="175"/>
      <c r="AU6192" s="44"/>
    </row>
    <row r="6193" spans="46:47" ht="27.75" customHeight="1" x14ac:dyDescent="0.25">
      <c r="AT6193" s="175"/>
      <c r="AU6193" s="44"/>
    </row>
    <row r="6194" spans="46:47" ht="27.75" customHeight="1" x14ac:dyDescent="0.25">
      <c r="AT6194" s="175"/>
      <c r="AU6194" s="44"/>
    </row>
    <row r="6195" spans="46:47" ht="27.75" customHeight="1" x14ac:dyDescent="0.25">
      <c r="AT6195" s="175"/>
      <c r="AU6195" s="44"/>
    </row>
    <row r="6196" spans="46:47" ht="27.75" customHeight="1" x14ac:dyDescent="0.25">
      <c r="AT6196" s="175"/>
      <c r="AU6196" s="44"/>
    </row>
    <row r="6197" spans="46:47" ht="27.75" customHeight="1" x14ac:dyDescent="0.25">
      <c r="AT6197" s="175"/>
      <c r="AU6197" s="44"/>
    </row>
    <row r="6198" spans="46:47" ht="27.75" customHeight="1" x14ac:dyDescent="0.25">
      <c r="AT6198" s="175"/>
      <c r="AU6198" s="44"/>
    </row>
    <row r="6199" spans="46:47" ht="27.75" customHeight="1" x14ac:dyDescent="0.25">
      <c r="AT6199" s="175"/>
      <c r="AU6199" s="44"/>
    </row>
    <row r="6200" spans="46:47" ht="27.75" customHeight="1" x14ac:dyDescent="0.25">
      <c r="AT6200" s="175"/>
      <c r="AU6200" s="44"/>
    </row>
    <row r="6201" spans="46:47" ht="27.75" customHeight="1" x14ac:dyDescent="0.25">
      <c r="AT6201" s="175"/>
      <c r="AU6201" s="44"/>
    </row>
    <row r="6202" spans="46:47" ht="27.75" customHeight="1" x14ac:dyDescent="0.25">
      <c r="AT6202" s="175"/>
      <c r="AU6202" s="44"/>
    </row>
    <row r="6203" spans="46:47" ht="27.75" customHeight="1" x14ac:dyDescent="0.25">
      <c r="AT6203" s="175"/>
      <c r="AU6203" s="44"/>
    </row>
    <row r="6204" spans="46:47" ht="27.75" customHeight="1" x14ac:dyDescent="0.25">
      <c r="AT6204" s="175"/>
      <c r="AU6204" s="44"/>
    </row>
    <row r="6205" spans="46:47" ht="27.75" customHeight="1" x14ac:dyDescent="0.25">
      <c r="AT6205" s="175"/>
      <c r="AU6205" s="44"/>
    </row>
    <row r="6206" spans="46:47" ht="27.75" customHeight="1" x14ac:dyDescent="0.25">
      <c r="AT6206" s="175"/>
      <c r="AU6206" s="44"/>
    </row>
    <row r="6207" spans="46:47" ht="27.75" customHeight="1" x14ac:dyDescent="0.25">
      <c r="AT6207" s="175"/>
      <c r="AU6207" s="44"/>
    </row>
    <row r="6208" spans="46:47" ht="27.75" customHeight="1" x14ac:dyDescent="0.25">
      <c r="AT6208" s="175"/>
      <c r="AU6208" s="44"/>
    </row>
    <row r="6209" spans="46:47" ht="27.75" customHeight="1" x14ac:dyDescent="0.25">
      <c r="AT6209" s="175"/>
      <c r="AU6209" s="44"/>
    </row>
    <row r="6210" spans="46:47" ht="27.75" customHeight="1" x14ac:dyDescent="0.25">
      <c r="AT6210" s="175"/>
      <c r="AU6210" s="44"/>
    </row>
    <row r="6211" spans="46:47" ht="27.75" customHeight="1" x14ac:dyDescent="0.25">
      <c r="AT6211" s="175"/>
      <c r="AU6211" s="44"/>
    </row>
    <row r="6212" spans="46:47" ht="27.75" customHeight="1" x14ac:dyDescent="0.25">
      <c r="AT6212" s="175"/>
      <c r="AU6212" s="44"/>
    </row>
    <row r="6213" spans="46:47" ht="27.75" customHeight="1" x14ac:dyDescent="0.25">
      <c r="AT6213" s="175"/>
      <c r="AU6213" s="44"/>
    </row>
    <row r="6214" spans="46:47" ht="27.75" customHeight="1" x14ac:dyDescent="0.25">
      <c r="AT6214" s="175"/>
      <c r="AU6214" s="44"/>
    </row>
    <row r="6215" spans="46:47" ht="27.75" customHeight="1" x14ac:dyDescent="0.25">
      <c r="AT6215" s="175"/>
      <c r="AU6215" s="44"/>
    </row>
    <row r="6216" spans="46:47" ht="27.75" customHeight="1" x14ac:dyDescent="0.25">
      <c r="AT6216" s="175"/>
      <c r="AU6216" s="44"/>
    </row>
    <row r="6217" spans="46:47" ht="27.75" customHeight="1" x14ac:dyDescent="0.25">
      <c r="AT6217" s="175"/>
      <c r="AU6217" s="44"/>
    </row>
    <row r="6218" spans="46:47" ht="27.75" customHeight="1" x14ac:dyDescent="0.25">
      <c r="AT6218" s="175"/>
      <c r="AU6218" s="44"/>
    </row>
    <row r="6219" spans="46:47" ht="27.75" customHeight="1" x14ac:dyDescent="0.25">
      <c r="AT6219" s="175"/>
      <c r="AU6219" s="44"/>
    </row>
    <row r="6220" spans="46:47" ht="27.75" customHeight="1" x14ac:dyDescent="0.25">
      <c r="AT6220" s="175"/>
      <c r="AU6220" s="44"/>
    </row>
    <row r="6221" spans="46:47" ht="27.75" customHeight="1" x14ac:dyDescent="0.25">
      <c r="AT6221" s="175"/>
      <c r="AU6221" s="44"/>
    </row>
    <row r="6222" spans="46:47" ht="27.75" customHeight="1" x14ac:dyDescent="0.25">
      <c r="AT6222" s="175"/>
      <c r="AU6222" s="44"/>
    </row>
    <row r="6223" spans="46:47" ht="27.75" customHeight="1" x14ac:dyDescent="0.25">
      <c r="AT6223" s="175"/>
      <c r="AU6223" s="44"/>
    </row>
    <row r="6224" spans="46:47" ht="27.75" customHeight="1" x14ac:dyDescent="0.25">
      <c r="AT6224" s="175"/>
      <c r="AU6224" s="44"/>
    </row>
    <row r="6225" spans="46:47" ht="27.75" customHeight="1" x14ac:dyDescent="0.25">
      <c r="AT6225" s="175"/>
      <c r="AU6225" s="44"/>
    </row>
    <row r="6226" spans="46:47" ht="27.75" customHeight="1" x14ac:dyDescent="0.25">
      <c r="AT6226" s="175"/>
      <c r="AU6226" s="44"/>
    </row>
    <row r="6227" spans="46:47" ht="27.75" customHeight="1" x14ac:dyDescent="0.25">
      <c r="AT6227" s="175"/>
      <c r="AU6227" s="44"/>
    </row>
    <row r="6228" spans="46:47" ht="27.75" customHeight="1" x14ac:dyDescent="0.25">
      <c r="AT6228" s="175"/>
      <c r="AU6228" s="44"/>
    </row>
    <row r="6229" spans="46:47" ht="27.75" customHeight="1" x14ac:dyDescent="0.25">
      <c r="AT6229" s="175"/>
      <c r="AU6229" s="44"/>
    </row>
    <row r="6230" spans="46:47" ht="27.75" customHeight="1" x14ac:dyDescent="0.25">
      <c r="AT6230" s="175"/>
      <c r="AU6230" s="44"/>
    </row>
    <row r="6231" spans="46:47" ht="27.75" customHeight="1" x14ac:dyDescent="0.25">
      <c r="AT6231" s="175"/>
      <c r="AU6231" s="44"/>
    </row>
    <row r="6232" spans="46:47" ht="27.75" customHeight="1" x14ac:dyDescent="0.25">
      <c r="AT6232" s="175"/>
      <c r="AU6232" s="44"/>
    </row>
    <row r="6233" spans="46:47" ht="27.75" customHeight="1" x14ac:dyDescent="0.25">
      <c r="AT6233" s="175"/>
      <c r="AU6233" s="44"/>
    </row>
    <row r="6234" spans="46:47" ht="27.75" customHeight="1" x14ac:dyDescent="0.25">
      <c r="AT6234" s="175"/>
      <c r="AU6234" s="44"/>
    </row>
    <row r="6235" spans="46:47" ht="27.75" customHeight="1" x14ac:dyDescent="0.25">
      <c r="AT6235" s="175"/>
      <c r="AU6235" s="44"/>
    </row>
    <row r="6236" spans="46:47" ht="27.75" customHeight="1" x14ac:dyDescent="0.25">
      <c r="AT6236" s="175"/>
      <c r="AU6236" s="44"/>
    </row>
    <row r="6237" spans="46:47" ht="27.75" customHeight="1" x14ac:dyDescent="0.25">
      <c r="AT6237" s="175"/>
      <c r="AU6237" s="44"/>
    </row>
    <row r="6238" spans="46:47" ht="27.75" customHeight="1" x14ac:dyDescent="0.25">
      <c r="AT6238" s="175"/>
      <c r="AU6238" s="44"/>
    </row>
    <row r="6239" spans="46:47" ht="27.75" customHeight="1" x14ac:dyDescent="0.25">
      <c r="AT6239" s="175"/>
      <c r="AU6239" s="44"/>
    </row>
    <row r="6240" spans="46:47" ht="27.75" customHeight="1" x14ac:dyDescent="0.25">
      <c r="AT6240" s="175"/>
      <c r="AU6240" s="44"/>
    </row>
    <row r="6241" spans="46:47" ht="27.75" customHeight="1" x14ac:dyDescent="0.25">
      <c r="AT6241" s="175"/>
      <c r="AU6241" s="44"/>
    </row>
    <row r="6242" spans="46:47" ht="27.75" customHeight="1" x14ac:dyDescent="0.25">
      <c r="AT6242" s="175"/>
      <c r="AU6242" s="44"/>
    </row>
    <row r="6243" spans="46:47" ht="27.75" customHeight="1" x14ac:dyDescent="0.25">
      <c r="AT6243" s="175"/>
      <c r="AU6243" s="44"/>
    </row>
    <row r="6244" spans="46:47" ht="27.75" customHeight="1" x14ac:dyDescent="0.25">
      <c r="AT6244" s="175"/>
      <c r="AU6244" s="44"/>
    </row>
    <row r="6245" spans="46:47" ht="27.75" customHeight="1" x14ac:dyDescent="0.25">
      <c r="AT6245" s="175"/>
      <c r="AU6245" s="44"/>
    </row>
    <row r="6246" spans="46:47" ht="27.75" customHeight="1" x14ac:dyDescent="0.25">
      <c r="AT6246" s="175"/>
      <c r="AU6246" s="44"/>
    </row>
    <row r="6247" spans="46:47" ht="27.75" customHeight="1" x14ac:dyDescent="0.25">
      <c r="AT6247" s="175"/>
      <c r="AU6247" s="44"/>
    </row>
    <row r="6248" spans="46:47" ht="27.75" customHeight="1" x14ac:dyDescent="0.25">
      <c r="AT6248" s="175"/>
      <c r="AU6248" s="44"/>
    </row>
    <row r="6249" spans="46:47" ht="27.75" customHeight="1" x14ac:dyDescent="0.25">
      <c r="AT6249" s="175"/>
      <c r="AU6249" s="44"/>
    </row>
    <row r="6250" spans="46:47" ht="27.75" customHeight="1" x14ac:dyDescent="0.25">
      <c r="AT6250" s="175"/>
      <c r="AU6250" s="44"/>
    </row>
    <row r="6251" spans="46:47" ht="27.75" customHeight="1" x14ac:dyDescent="0.25">
      <c r="AT6251" s="175"/>
      <c r="AU6251" s="44"/>
    </row>
    <row r="6252" spans="46:47" ht="27.75" customHeight="1" x14ac:dyDescent="0.25">
      <c r="AT6252" s="175"/>
      <c r="AU6252" s="44"/>
    </row>
    <row r="6253" spans="46:47" ht="27.75" customHeight="1" x14ac:dyDescent="0.25">
      <c r="AT6253" s="175"/>
      <c r="AU6253" s="44"/>
    </row>
    <row r="6254" spans="46:47" ht="27.75" customHeight="1" x14ac:dyDescent="0.25">
      <c r="AT6254" s="175"/>
      <c r="AU6254" s="44"/>
    </row>
    <row r="6255" spans="46:47" ht="27.75" customHeight="1" x14ac:dyDescent="0.25">
      <c r="AT6255" s="175"/>
      <c r="AU6255" s="44"/>
    </row>
    <row r="6256" spans="46:47" ht="27.75" customHeight="1" x14ac:dyDescent="0.25">
      <c r="AT6256" s="175"/>
      <c r="AU6256" s="44"/>
    </row>
    <row r="6257" spans="46:47" ht="27.75" customHeight="1" x14ac:dyDescent="0.25">
      <c r="AT6257" s="175"/>
      <c r="AU6257" s="44"/>
    </row>
    <row r="6258" spans="46:47" ht="27.75" customHeight="1" x14ac:dyDescent="0.25">
      <c r="AT6258" s="175"/>
      <c r="AU6258" s="44"/>
    </row>
    <row r="6259" spans="46:47" ht="27.75" customHeight="1" x14ac:dyDescent="0.25">
      <c r="AT6259" s="175"/>
      <c r="AU6259" s="44"/>
    </row>
    <row r="6260" spans="46:47" ht="27.75" customHeight="1" x14ac:dyDescent="0.25">
      <c r="AT6260" s="175"/>
      <c r="AU6260" s="44"/>
    </row>
    <row r="6261" spans="46:47" ht="27.75" customHeight="1" x14ac:dyDescent="0.25">
      <c r="AT6261" s="175"/>
      <c r="AU6261" s="44"/>
    </row>
    <row r="6262" spans="46:47" ht="27.75" customHeight="1" x14ac:dyDescent="0.25">
      <c r="AT6262" s="175"/>
      <c r="AU6262" s="44"/>
    </row>
    <row r="6263" spans="46:47" ht="27.75" customHeight="1" x14ac:dyDescent="0.25">
      <c r="AT6263" s="175"/>
      <c r="AU6263" s="44"/>
    </row>
    <row r="6264" spans="46:47" ht="27.75" customHeight="1" x14ac:dyDescent="0.25">
      <c r="AT6264" s="175"/>
      <c r="AU6264" s="44"/>
    </row>
    <row r="6265" spans="46:47" ht="27.75" customHeight="1" x14ac:dyDescent="0.25">
      <c r="AT6265" s="175"/>
      <c r="AU6265" s="44"/>
    </row>
    <row r="6266" spans="46:47" ht="27.75" customHeight="1" x14ac:dyDescent="0.25">
      <c r="AT6266" s="175"/>
      <c r="AU6266" s="44"/>
    </row>
    <row r="6267" spans="46:47" ht="27.75" customHeight="1" x14ac:dyDescent="0.25">
      <c r="AT6267" s="175"/>
      <c r="AU6267" s="44"/>
    </row>
    <row r="6268" spans="46:47" ht="27.75" customHeight="1" x14ac:dyDescent="0.25">
      <c r="AT6268" s="175"/>
      <c r="AU6268" s="44"/>
    </row>
    <row r="6269" spans="46:47" ht="27.75" customHeight="1" x14ac:dyDescent="0.25">
      <c r="AT6269" s="175"/>
      <c r="AU6269" s="44"/>
    </row>
    <row r="6270" spans="46:47" ht="27.75" customHeight="1" x14ac:dyDescent="0.25">
      <c r="AT6270" s="175"/>
      <c r="AU6270" s="44"/>
    </row>
    <row r="6271" spans="46:47" ht="27.75" customHeight="1" x14ac:dyDescent="0.25">
      <c r="AT6271" s="175"/>
      <c r="AU6271" s="44"/>
    </row>
    <row r="6272" spans="46:47" ht="27.75" customHeight="1" x14ac:dyDescent="0.25">
      <c r="AT6272" s="175"/>
      <c r="AU6272" s="44"/>
    </row>
    <row r="6273" spans="46:47" ht="27.75" customHeight="1" x14ac:dyDescent="0.25">
      <c r="AT6273" s="175"/>
      <c r="AU6273" s="44"/>
    </row>
    <row r="6274" spans="46:47" ht="27.75" customHeight="1" x14ac:dyDescent="0.25">
      <c r="AT6274" s="175"/>
      <c r="AU6274" s="44"/>
    </row>
    <row r="6275" spans="46:47" ht="27.75" customHeight="1" x14ac:dyDescent="0.25">
      <c r="AT6275" s="175"/>
      <c r="AU6275" s="44"/>
    </row>
    <row r="6276" spans="46:47" ht="27.75" customHeight="1" x14ac:dyDescent="0.25">
      <c r="AT6276" s="175"/>
      <c r="AU6276" s="44"/>
    </row>
    <row r="6277" spans="46:47" ht="27.75" customHeight="1" x14ac:dyDescent="0.25">
      <c r="AT6277" s="175"/>
      <c r="AU6277" s="44"/>
    </row>
    <row r="6278" spans="46:47" ht="27.75" customHeight="1" x14ac:dyDescent="0.25">
      <c r="AT6278" s="175"/>
      <c r="AU6278" s="44"/>
    </row>
    <row r="6279" spans="46:47" ht="27.75" customHeight="1" x14ac:dyDescent="0.25">
      <c r="AT6279" s="175"/>
      <c r="AU6279" s="44"/>
    </row>
    <row r="6280" spans="46:47" ht="27.75" customHeight="1" x14ac:dyDescent="0.25">
      <c r="AT6280" s="175"/>
      <c r="AU6280" s="44"/>
    </row>
    <row r="6281" spans="46:47" ht="27.75" customHeight="1" x14ac:dyDescent="0.25">
      <c r="AT6281" s="175"/>
      <c r="AU6281" s="44"/>
    </row>
    <row r="6282" spans="46:47" ht="27.75" customHeight="1" x14ac:dyDescent="0.25">
      <c r="AT6282" s="175"/>
      <c r="AU6282" s="44"/>
    </row>
    <row r="6283" spans="46:47" ht="27.75" customHeight="1" x14ac:dyDescent="0.25">
      <c r="AT6283" s="175"/>
      <c r="AU6283" s="44"/>
    </row>
    <row r="6284" spans="46:47" ht="27.75" customHeight="1" x14ac:dyDescent="0.25">
      <c r="AT6284" s="175"/>
      <c r="AU6284" s="44"/>
    </row>
    <row r="6285" spans="46:47" ht="27.75" customHeight="1" x14ac:dyDescent="0.25">
      <c r="AT6285" s="175"/>
      <c r="AU6285" s="44"/>
    </row>
    <row r="6286" spans="46:47" ht="27.75" customHeight="1" x14ac:dyDescent="0.25">
      <c r="AT6286" s="175"/>
      <c r="AU6286" s="44"/>
    </row>
    <row r="6287" spans="46:47" ht="27.75" customHeight="1" x14ac:dyDescent="0.25">
      <c r="AT6287" s="175"/>
      <c r="AU6287" s="44"/>
    </row>
    <row r="6288" spans="46:47" ht="27.75" customHeight="1" x14ac:dyDescent="0.25">
      <c r="AT6288" s="175"/>
      <c r="AU6288" s="44"/>
    </row>
    <row r="6289" spans="46:47" ht="27.75" customHeight="1" x14ac:dyDescent="0.25">
      <c r="AT6289" s="175"/>
      <c r="AU6289" s="44"/>
    </row>
    <row r="6290" spans="46:47" ht="27.75" customHeight="1" x14ac:dyDescent="0.25">
      <c r="AT6290" s="175"/>
      <c r="AU6290" s="44"/>
    </row>
    <row r="6291" spans="46:47" ht="27.75" customHeight="1" x14ac:dyDescent="0.25">
      <c r="AT6291" s="175"/>
      <c r="AU6291" s="44"/>
    </row>
    <row r="6292" spans="46:47" ht="27.75" customHeight="1" x14ac:dyDescent="0.25">
      <c r="AT6292" s="175"/>
      <c r="AU6292" s="44"/>
    </row>
    <row r="6293" spans="46:47" ht="27.75" customHeight="1" x14ac:dyDescent="0.25">
      <c r="AT6293" s="175"/>
      <c r="AU6293" s="44"/>
    </row>
    <row r="6294" spans="46:47" ht="27.75" customHeight="1" x14ac:dyDescent="0.25">
      <c r="AT6294" s="175"/>
      <c r="AU6294" s="44"/>
    </row>
    <row r="6295" spans="46:47" ht="27.75" customHeight="1" x14ac:dyDescent="0.25">
      <c r="AT6295" s="175"/>
      <c r="AU6295" s="44"/>
    </row>
    <row r="6296" spans="46:47" ht="27.75" customHeight="1" x14ac:dyDescent="0.25">
      <c r="AT6296" s="175"/>
      <c r="AU6296" s="44"/>
    </row>
    <row r="6297" spans="46:47" ht="27.75" customHeight="1" x14ac:dyDescent="0.25">
      <c r="AT6297" s="175"/>
      <c r="AU6297" s="44"/>
    </row>
    <row r="6298" spans="46:47" ht="27.75" customHeight="1" x14ac:dyDescent="0.25">
      <c r="AT6298" s="175"/>
      <c r="AU6298" s="44"/>
    </row>
    <row r="6299" spans="46:47" ht="27.75" customHeight="1" x14ac:dyDescent="0.25">
      <c r="AT6299" s="175"/>
      <c r="AU6299" s="44"/>
    </row>
    <row r="6300" spans="46:47" ht="27.75" customHeight="1" x14ac:dyDescent="0.25">
      <c r="AT6300" s="175"/>
      <c r="AU6300" s="44"/>
    </row>
    <row r="6301" spans="46:47" ht="27.75" customHeight="1" x14ac:dyDescent="0.25">
      <c r="AT6301" s="175"/>
      <c r="AU6301" s="44"/>
    </row>
    <row r="6302" spans="46:47" ht="27.75" customHeight="1" x14ac:dyDescent="0.25">
      <c r="AT6302" s="175"/>
      <c r="AU6302" s="44"/>
    </row>
    <row r="6303" spans="46:47" ht="27.75" customHeight="1" x14ac:dyDescent="0.25">
      <c r="AT6303" s="175"/>
      <c r="AU6303" s="44"/>
    </row>
    <row r="6304" spans="46:47" ht="27.75" customHeight="1" x14ac:dyDescent="0.25">
      <c r="AT6304" s="175"/>
      <c r="AU6304" s="44"/>
    </row>
    <row r="6305" spans="46:47" ht="27.75" customHeight="1" x14ac:dyDescent="0.25">
      <c r="AT6305" s="175"/>
      <c r="AU6305" s="44"/>
    </row>
    <row r="6306" spans="46:47" ht="27.75" customHeight="1" x14ac:dyDescent="0.25">
      <c r="AT6306" s="175"/>
      <c r="AU6306" s="44"/>
    </row>
    <row r="6307" spans="46:47" ht="27.75" customHeight="1" x14ac:dyDescent="0.25">
      <c r="AT6307" s="175"/>
      <c r="AU6307" s="44"/>
    </row>
    <row r="6308" spans="46:47" ht="27.75" customHeight="1" x14ac:dyDescent="0.25">
      <c r="AT6308" s="175"/>
      <c r="AU6308" s="44"/>
    </row>
    <row r="6309" spans="46:47" ht="27.75" customHeight="1" x14ac:dyDescent="0.25">
      <c r="AT6309" s="175"/>
      <c r="AU6309" s="44"/>
    </row>
    <row r="6310" spans="46:47" ht="27.75" customHeight="1" x14ac:dyDescent="0.25">
      <c r="AT6310" s="175"/>
      <c r="AU6310" s="44"/>
    </row>
    <row r="6311" spans="46:47" ht="27.75" customHeight="1" x14ac:dyDescent="0.25">
      <c r="AT6311" s="175"/>
      <c r="AU6311" s="44"/>
    </row>
    <row r="6312" spans="46:47" ht="27.75" customHeight="1" x14ac:dyDescent="0.25">
      <c r="AT6312" s="175"/>
      <c r="AU6312" s="44"/>
    </row>
    <row r="6313" spans="46:47" ht="27.75" customHeight="1" x14ac:dyDescent="0.25">
      <c r="AT6313" s="175"/>
      <c r="AU6313" s="44"/>
    </row>
    <row r="6314" spans="46:47" ht="27.75" customHeight="1" x14ac:dyDescent="0.25">
      <c r="AT6314" s="175"/>
      <c r="AU6314" s="44"/>
    </row>
    <row r="6315" spans="46:47" ht="27.75" customHeight="1" x14ac:dyDescent="0.25">
      <c r="AT6315" s="175"/>
      <c r="AU6315" s="44"/>
    </row>
    <row r="6316" spans="46:47" ht="27.75" customHeight="1" x14ac:dyDescent="0.25">
      <c r="AT6316" s="175"/>
      <c r="AU6316" s="44"/>
    </row>
    <row r="6317" spans="46:47" ht="27.75" customHeight="1" x14ac:dyDescent="0.25">
      <c r="AT6317" s="175"/>
      <c r="AU6317" s="44"/>
    </row>
    <row r="6318" spans="46:47" ht="27.75" customHeight="1" x14ac:dyDescent="0.25">
      <c r="AT6318" s="175"/>
      <c r="AU6318" s="44"/>
    </row>
    <row r="6319" spans="46:47" ht="27.75" customHeight="1" x14ac:dyDescent="0.25">
      <c r="AT6319" s="175"/>
      <c r="AU6319" s="44"/>
    </row>
    <row r="6320" spans="46:47" ht="27.75" customHeight="1" x14ac:dyDescent="0.25">
      <c r="AT6320" s="175"/>
      <c r="AU6320" s="44"/>
    </row>
    <row r="6321" spans="46:47" ht="27.75" customHeight="1" x14ac:dyDescent="0.25">
      <c r="AT6321" s="175"/>
      <c r="AU6321" s="44"/>
    </row>
    <row r="6322" spans="46:47" ht="27.75" customHeight="1" x14ac:dyDescent="0.25">
      <c r="AT6322" s="175"/>
      <c r="AU6322" s="44"/>
    </row>
    <row r="6323" spans="46:47" ht="27.75" customHeight="1" x14ac:dyDescent="0.25">
      <c r="AT6323" s="175"/>
      <c r="AU6323" s="44"/>
    </row>
    <row r="6324" spans="46:47" ht="27.75" customHeight="1" x14ac:dyDescent="0.25">
      <c r="AT6324" s="175"/>
      <c r="AU6324" s="44"/>
    </row>
    <row r="6325" spans="46:47" ht="27.75" customHeight="1" x14ac:dyDescent="0.25">
      <c r="AT6325" s="175"/>
      <c r="AU6325" s="44"/>
    </row>
    <row r="6326" spans="46:47" ht="27.75" customHeight="1" x14ac:dyDescent="0.25">
      <c r="AT6326" s="175"/>
      <c r="AU6326" s="44"/>
    </row>
    <row r="6327" spans="46:47" ht="27.75" customHeight="1" x14ac:dyDescent="0.25">
      <c r="AT6327" s="175"/>
      <c r="AU6327" s="44"/>
    </row>
    <row r="6328" spans="46:47" ht="27.75" customHeight="1" x14ac:dyDescent="0.25">
      <c r="AT6328" s="175"/>
      <c r="AU6328" s="44"/>
    </row>
    <row r="6329" spans="46:47" ht="27.75" customHeight="1" x14ac:dyDescent="0.25">
      <c r="AT6329" s="175"/>
      <c r="AU6329" s="44"/>
    </row>
    <row r="6330" spans="46:47" ht="27.75" customHeight="1" x14ac:dyDescent="0.25">
      <c r="AT6330" s="175"/>
      <c r="AU6330" s="44"/>
    </row>
    <row r="6331" spans="46:47" ht="27.75" customHeight="1" x14ac:dyDescent="0.25">
      <c r="AT6331" s="175"/>
      <c r="AU6331" s="44"/>
    </row>
    <row r="6332" spans="46:47" ht="27.75" customHeight="1" x14ac:dyDescent="0.25">
      <c r="AT6332" s="175"/>
      <c r="AU6332" s="44"/>
    </row>
    <row r="6333" spans="46:47" ht="27.75" customHeight="1" x14ac:dyDescent="0.25">
      <c r="AT6333" s="175"/>
      <c r="AU6333" s="44"/>
    </row>
    <row r="6334" spans="46:47" ht="27.75" customHeight="1" x14ac:dyDescent="0.25">
      <c r="AT6334" s="175"/>
      <c r="AU6334" s="44"/>
    </row>
    <row r="6335" spans="46:47" ht="27.75" customHeight="1" x14ac:dyDescent="0.25">
      <c r="AT6335" s="175"/>
      <c r="AU6335" s="44"/>
    </row>
    <row r="6336" spans="46:47" ht="27.75" customHeight="1" x14ac:dyDescent="0.25">
      <c r="AT6336" s="175"/>
      <c r="AU6336" s="44"/>
    </row>
    <row r="6337" spans="46:47" ht="27.75" customHeight="1" x14ac:dyDescent="0.25">
      <c r="AT6337" s="175"/>
      <c r="AU6337" s="44"/>
    </row>
    <row r="6338" spans="46:47" ht="27.75" customHeight="1" x14ac:dyDescent="0.25">
      <c r="AT6338" s="175"/>
      <c r="AU6338" s="44"/>
    </row>
    <row r="6339" spans="46:47" ht="27.75" customHeight="1" x14ac:dyDescent="0.25">
      <c r="AT6339" s="175"/>
      <c r="AU6339" s="44"/>
    </row>
    <row r="6340" spans="46:47" ht="27.75" customHeight="1" x14ac:dyDescent="0.25">
      <c r="AT6340" s="175"/>
      <c r="AU6340" s="44"/>
    </row>
    <row r="6341" spans="46:47" ht="27.75" customHeight="1" x14ac:dyDescent="0.25">
      <c r="AT6341" s="175"/>
      <c r="AU6341" s="44"/>
    </row>
    <row r="6342" spans="46:47" ht="27.75" customHeight="1" x14ac:dyDescent="0.25">
      <c r="AT6342" s="175"/>
      <c r="AU6342" s="44"/>
    </row>
    <row r="6343" spans="46:47" ht="27.75" customHeight="1" x14ac:dyDescent="0.25">
      <c r="AT6343" s="175"/>
      <c r="AU6343" s="44"/>
    </row>
    <row r="6344" spans="46:47" ht="27.75" customHeight="1" x14ac:dyDescent="0.25">
      <c r="AT6344" s="175"/>
      <c r="AU6344" s="44"/>
    </row>
    <row r="6345" spans="46:47" ht="27.75" customHeight="1" x14ac:dyDescent="0.25">
      <c r="AT6345" s="175"/>
      <c r="AU6345" s="44"/>
    </row>
    <row r="6346" spans="46:47" ht="27.75" customHeight="1" x14ac:dyDescent="0.25">
      <c r="AT6346" s="175"/>
      <c r="AU6346" s="44"/>
    </row>
    <row r="6347" spans="46:47" ht="27.75" customHeight="1" x14ac:dyDescent="0.25">
      <c r="AT6347" s="175"/>
      <c r="AU6347" s="44"/>
    </row>
    <row r="6348" spans="46:47" ht="27.75" customHeight="1" x14ac:dyDescent="0.25">
      <c r="AT6348" s="175"/>
      <c r="AU6348" s="44"/>
    </row>
    <row r="6349" spans="46:47" ht="27.75" customHeight="1" x14ac:dyDescent="0.25">
      <c r="AT6349" s="175"/>
      <c r="AU6349" s="44"/>
    </row>
    <row r="6350" spans="46:47" ht="27.75" customHeight="1" x14ac:dyDescent="0.25">
      <c r="AT6350" s="175"/>
      <c r="AU6350" s="44"/>
    </row>
    <row r="6351" spans="46:47" ht="27.75" customHeight="1" x14ac:dyDescent="0.25">
      <c r="AT6351" s="175"/>
      <c r="AU6351" s="44"/>
    </row>
    <row r="6352" spans="46:47" ht="27.75" customHeight="1" x14ac:dyDescent="0.25">
      <c r="AT6352" s="175"/>
      <c r="AU6352" s="44"/>
    </row>
    <row r="6353" spans="46:47" ht="27.75" customHeight="1" x14ac:dyDescent="0.25">
      <c r="AT6353" s="175"/>
      <c r="AU6353" s="44"/>
    </row>
    <row r="6354" spans="46:47" ht="27.75" customHeight="1" x14ac:dyDescent="0.25">
      <c r="AT6354" s="175"/>
      <c r="AU6354" s="44"/>
    </row>
    <row r="6355" spans="46:47" ht="27.75" customHeight="1" x14ac:dyDescent="0.25">
      <c r="AT6355" s="175"/>
      <c r="AU6355" s="44"/>
    </row>
    <row r="6356" spans="46:47" ht="27.75" customHeight="1" x14ac:dyDescent="0.25">
      <c r="AT6356" s="175"/>
      <c r="AU6356" s="44"/>
    </row>
    <row r="6357" spans="46:47" ht="27.75" customHeight="1" x14ac:dyDescent="0.25">
      <c r="AT6357" s="175"/>
      <c r="AU6357" s="44"/>
    </row>
    <row r="6358" spans="46:47" ht="27.75" customHeight="1" x14ac:dyDescent="0.25">
      <c r="AT6358" s="175"/>
      <c r="AU6358" s="44"/>
    </row>
    <row r="6359" spans="46:47" ht="27.75" customHeight="1" x14ac:dyDescent="0.25">
      <c r="AT6359" s="175"/>
      <c r="AU6359" s="44"/>
    </row>
    <row r="6360" spans="46:47" ht="27.75" customHeight="1" x14ac:dyDescent="0.25">
      <c r="AT6360" s="175"/>
      <c r="AU6360" s="44"/>
    </row>
    <row r="6361" spans="46:47" ht="27.75" customHeight="1" x14ac:dyDescent="0.25">
      <c r="AT6361" s="175"/>
      <c r="AU6361" s="44"/>
    </row>
    <row r="6362" spans="46:47" ht="27.75" customHeight="1" x14ac:dyDescent="0.25">
      <c r="AT6362" s="175"/>
      <c r="AU6362" s="44"/>
    </row>
    <row r="6363" spans="46:47" ht="27.75" customHeight="1" x14ac:dyDescent="0.25">
      <c r="AT6363" s="175"/>
      <c r="AU6363" s="44"/>
    </row>
    <row r="6364" spans="46:47" ht="27.75" customHeight="1" x14ac:dyDescent="0.25">
      <c r="AT6364" s="175"/>
      <c r="AU6364" s="44"/>
    </row>
    <row r="6365" spans="46:47" ht="27.75" customHeight="1" x14ac:dyDescent="0.25">
      <c r="AT6365" s="175"/>
      <c r="AU6365" s="44"/>
    </row>
    <row r="6366" spans="46:47" ht="27.75" customHeight="1" x14ac:dyDescent="0.25">
      <c r="AT6366" s="175"/>
      <c r="AU6366" s="44"/>
    </row>
    <row r="6367" spans="46:47" ht="27.75" customHeight="1" x14ac:dyDescent="0.25">
      <c r="AT6367" s="175"/>
      <c r="AU6367" s="44"/>
    </row>
    <row r="6368" spans="46:47" ht="27.75" customHeight="1" x14ac:dyDescent="0.25">
      <c r="AT6368" s="175"/>
      <c r="AU6368" s="44"/>
    </row>
    <row r="6369" spans="46:47" ht="27.75" customHeight="1" x14ac:dyDescent="0.25">
      <c r="AT6369" s="175"/>
      <c r="AU6369" s="44"/>
    </row>
    <row r="6370" spans="46:47" ht="27.75" customHeight="1" x14ac:dyDescent="0.25">
      <c r="AT6370" s="175"/>
      <c r="AU6370" s="44"/>
    </row>
    <row r="6371" spans="46:47" ht="27.75" customHeight="1" x14ac:dyDescent="0.25">
      <c r="AT6371" s="175"/>
      <c r="AU6371" s="44"/>
    </row>
    <row r="6372" spans="46:47" ht="27.75" customHeight="1" x14ac:dyDescent="0.25">
      <c r="AT6372" s="175"/>
      <c r="AU6372" s="44"/>
    </row>
    <row r="6373" spans="46:47" ht="27.75" customHeight="1" x14ac:dyDescent="0.25">
      <c r="AT6373" s="175"/>
      <c r="AU6373" s="44"/>
    </row>
    <row r="6374" spans="46:47" ht="27.75" customHeight="1" x14ac:dyDescent="0.25">
      <c r="AT6374" s="175"/>
      <c r="AU6374" s="44"/>
    </row>
    <row r="6375" spans="46:47" ht="27.75" customHeight="1" x14ac:dyDescent="0.25">
      <c r="AT6375" s="175"/>
      <c r="AU6375" s="44"/>
    </row>
    <row r="6376" spans="46:47" ht="27.75" customHeight="1" x14ac:dyDescent="0.25">
      <c r="AT6376" s="175"/>
      <c r="AU6376" s="44"/>
    </row>
    <row r="6377" spans="46:47" ht="27.75" customHeight="1" x14ac:dyDescent="0.25">
      <c r="AT6377" s="175"/>
      <c r="AU6377" s="44"/>
    </row>
    <row r="6378" spans="46:47" ht="27.75" customHeight="1" x14ac:dyDescent="0.25">
      <c r="AT6378" s="175"/>
      <c r="AU6378" s="44"/>
    </row>
    <row r="6379" spans="46:47" ht="27.75" customHeight="1" x14ac:dyDescent="0.25">
      <c r="AT6379" s="175"/>
      <c r="AU6379" s="44"/>
    </row>
    <row r="6380" spans="46:47" ht="27.75" customHeight="1" x14ac:dyDescent="0.25">
      <c r="AT6380" s="175"/>
      <c r="AU6380" s="44"/>
    </row>
    <row r="6381" spans="46:47" ht="27.75" customHeight="1" x14ac:dyDescent="0.25">
      <c r="AT6381" s="175"/>
      <c r="AU6381" s="44"/>
    </row>
    <row r="6382" spans="46:47" ht="27.75" customHeight="1" x14ac:dyDescent="0.25">
      <c r="AT6382" s="175"/>
      <c r="AU6382" s="44"/>
    </row>
    <row r="6383" spans="46:47" ht="27.75" customHeight="1" x14ac:dyDescent="0.25">
      <c r="AT6383" s="175"/>
      <c r="AU6383" s="44"/>
    </row>
    <row r="6384" spans="46:47" ht="27.75" customHeight="1" x14ac:dyDescent="0.25">
      <c r="AT6384" s="175"/>
      <c r="AU6384" s="44"/>
    </row>
    <row r="6385" spans="46:47" ht="27.75" customHeight="1" x14ac:dyDescent="0.25">
      <c r="AT6385" s="175"/>
      <c r="AU6385" s="44"/>
    </row>
    <row r="6386" spans="46:47" ht="27.75" customHeight="1" x14ac:dyDescent="0.25">
      <c r="AT6386" s="175"/>
      <c r="AU6386" s="44"/>
    </row>
    <row r="6387" spans="46:47" ht="27.75" customHeight="1" x14ac:dyDescent="0.25">
      <c r="AT6387" s="175"/>
      <c r="AU6387" s="44"/>
    </row>
    <row r="6388" spans="46:47" ht="27.75" customHeight="1" x14ac:dyDescent="0.25">
      <c r="AT6388" s="175"/>
      <c r="AU6388" s="44"/>
    </row>
    <row r="6389" spans="46:47" ht="27.75" customHeight="1" x14ac:dyDescent="0.25">
      <c r="AT6389" s="175"/>
      <c r="AU6389" s="44"/>
    </row>
    <row r="6390" spans="46:47" ht="27.75" customHeight="1" x14ac:dyDescent="0.25">
      <c r="AT6390" s="175"/>
      <c r="AU6390" s="44"/>
    </row>
    <row r="6391" spans="46:47" ht="27.75" customHeight="1" x14ac:dyDescent="0.25">
      <c r="AT6391" s="175"/>
      <c r="AU6391" s="44"/>
    </row>
    <row r="6392" spans="46:47" ht="27.75" customHeight="1" x14ac:dyDescent="0.25">
      <c r="AT6392" s="175"/>
      <c r="AU6392" s="44"/>
    </row>
    <row r="6393" spans="46:47" ht="27.75" customHeight="1" x14ac:dyDescent="0.25">
      <c r="AT6393" s="175"/>
      <c r="AU6393" s="44"/>
    </row>
    <row r="6394" spans="46:47" ht="27.75" customHeight="1" x14ac:dyDescent="0.25">
      <c r="AT6394" s="175"/>
      <c r="AU6394" s="44"/>
    </row>
    <row r="6395" spans="46:47" ht="27.75" customHeight="1" x14ac:dyDescent="0.25">
      <c r="AT6395" s="175"/>
      <c r="AU6395" s="44"/>
    </row>
    <row r="6396" spans="46:47" ht="27.75" customHeight="1" x14ac:dyDescent="0.25">
      <c r="AT6396" s="175"/>
      <c r="AU6396" s="44"/>
    </row>
    <row r="6397" spans="46:47" ht="27.75" customHeight="1" x14ac:dyDescent="0.25">
      <c r="AT6397" s="175"/>
      <c r="AU6397" s="44"/>
    </row>
    <row r="6398" spans="46:47" ht="27.75" customHeight="1" x14ac:dyDescent="0.25">
      <c r="AT6398" s="175"/>
      <c r="AU6398" s="44"/>
    </row>
    <row r="6399" spans="46:47" ht="27.75" customHeight="1" x14ac:dyDescent="0.25">
      <c r="AT6399" s="175"/>
      <c r="AU6399" s="44"/>
    </row>
    <row r="6400" spans="46:47" ht="27.75" customHeight="1" x14ac:dyDescent="0.25">
      <c r="AT6400" s="175"/>
      <c r="AU6400" s="44"/>
    </row>
    <row r="6401" spans="46:47" ht="27.75" customHeight="1" x14ac:dyDescent="0.25">
      <c r="AT6401" s="175"/>
      <c r="AU6401" s="44"/>
    </row>
    <row r="6402" spans="46:47" ht="27.75" customHeight="1" x14ac:dyDescent="0.25">
      <c r="AT6402" s="175"/>
      <c r="AU6402" s="44"/>
    </row>
    <row r="6403" spans="46:47" ht="27.75" customHeight="1" x14ac:dyDescent="0.25">
      <c r="AT6403" s="175"/>
      <c r="AU6403" s="44"/>
    </row>
    <row r="6404" spans="46:47" ht="27.75" customHeight="1" x14ac:dyDescent="0.25">
      <c r="AT6404" s="175"/>
      <c r="AU6404" s="44"/>
    </row>
    <row r="6405" spans="46:47" ht="27.75" customHeight="1" x14ac:dyDescent="0.25">
      <c r="AT6405" s="175"/>
      <c r="AU6405" s="44"/>
    </row>
    <row r="6406" spans="46:47" ht="27.75" customHeight="1" x14ac:dyDescent="0.25">
      <c r="AT6406" s="175"/>
      <c r="AU6406" s="44"/>
    </row>
    <row r="6407" spans="46:47" ht="27.75" customHeight="1" x14ac:dyDescent="0.25">
      <c r="AT6407" s="175"/>
      <c r="AU6407" s="44"/>
    </row>
    <row r="6408" spans="46:47" ht="27.75" customHeight="1" x14ac:dyDescent="0.25">
      <c r="AT6408" s="175"/>
      <c r="AU6408" s="44"/>
    </row>
    <row r="6409" spans="46:47" ht="27.75" customHeight="1" x14ac:dyDescent="0.25">
      <c r="AT6409" s="175"/>
      <c r="AU6409" s="44"/>
    </row>
    <row r="6410" spans="46:47" ht="27.75" customHeight="1" x14ac:dyDescent="0.25">
      <c r="AT6410" s="175"/>
      <c r="AU6410" s="44"/>
    </row>
    <row r="6411" spans="46:47" ht="27.75" customHeight="1" x14ac:dyDescent="0.25">
      <c r="AT6411" s="175"/>
      <c r="AU6411" s="44"/>
    </row>
    <row r="6412" spans="46:47" ht="27.75" customHeight="1" x14ac:dyDescent="0.25">
      <c r="AT6412" s="175"/>
      <c r="AU6412" s="44"/>
    </row>
    <row r="6413" spans="46:47" ht="27.75" customHeight="1" x14ac:dyDescent="0.25">
      <c r="AT6413" s="175"/>
      <c r="AU6413" s="44"/>
    </row>
    <row r="6414" spans="46:47" ht="27.75" customHeight="1" x14ac:dyDescent="0.25">
      <c r="AT6414" s="175"/>
      <c r="AU6414" s="44"/>
    </row>
    <row r="6415" spans="46:47" ht="27.75" customHeight="1" x14ac:dyDescent="0.25">
      <c r="AT6415" s="175"/>
      <c r="AU6415" s="44"/>
    </row>
    <row r="6416" spans="46:47" ht="27.75" customHeight="1" x14ac:dyDescent="0.25">
      <c r="AT6416" s="175"/>
      <c r="AU6416" s="44"/>
    </row>
    <row r="6417" spans="46:47" ht="27.75" customHeight="1" x14ac:dyDescent="0.25">
      <c r="AT6417" s="175"/>
      <c r="AU6417" s="44"/>
    </row>
    <row r="6418" spans="46:47" ht="27.75" customHeight="1" x14ac:dyDescent="0.25">
      <c r="AT6418" s="175"/>
      <c r="AU6418" s="44"/>
    </row>
    <row r="6419" spans="46:47" ht="27.75" customHeight="1" x14ac:dyDescent="0.25">
      <c r="AT6419" s="175"/>
      <c r="AU6419" s="44"/>
    </row>
    <row r="6420" spans="46:47" ht="27.75" customHeight="1" x14ac:dyDescent="0.25">
      <c r="AT6420" s="175"/>
      <c r="AU6420" s="44"/>
    </row>
    <row r="6421" spans="46:47" ht="27.75" customHeight="1" x14ac:dyDescent="0.25">
      <c r="AT6421" s="175"/>
      <c r="AU6421" s="44"/>
    </row>
    <row r="6422" spans="46:47" ht="27.75" customHeight="1" x14ac:dyDescent="0.25">
      <c r="AT6422" s="175"/>
      <c r="AU6422" s="44"/>
    </row>
    <row r="6423" spans="46:47" ht="27.75" customHeight="1" x14ac:dyDescent="0.25">
      <c r="AT6423" s="175"/>
      <c r="AU6423" s="44"/>
    </row>
    <row r="6424" spans="46:47" ht="27.75" customHeight="1" x14ac:dyDescent="0.25">
      <c r="AT6424" s="175"/>
      <c r="AU6424" s="44"/>
    </row>
    <row r="6425" spans="46:47" ht="27.75" customHeight="1" x14ac:dyDescent="0.25">
      <c r="AT6425" s="175"/>
      <c r="AU6425" s="44"/>
    </row>
    <row r="6426" spans="46:47" ht="27.75" customHeight="1" x14ac:dyDescent="0.25">
      <c r="AT6426" s="175"/>
      <c r="AU6426" s="44"/>
    </row>
    <row r="6427" spans="46:47" ht="27.75" customHeight="1" x14ac:dyDescent="0.25">
      <c r="AT6427" s="175"/>
      <c r="AU6427" s="44"/>
    </row>
    <row r="6428" spans="46:47" ht="27.75" customHeight="1" x14ac:dyDescent="0.25">
      <c r="AT6428" s="175"/>
      <c r="AU6428" s="44"/>
    </row>
    <row r="6429" spans="46:47" ht="27.75" customHeight="1" x14ac:dyDescent="0.25">
      <c r="AT6429" s="175"/>
      <c r="AU6429" s="44"/>
    </row>
    <row r="6430" spans="46:47" ht="27.75" customHeight="1" x14ac:dyDescent="0.25">
      <c r="AT6430" s="175"/>
      <c r="AU6430" s="44"/>
    </row>
    <row r="6431" spans="46:47" ht="27.75" customHeight="1" x14ac:dyDescent="0.25">
      <c r="AT6431" s="175"/>
      <c r="AU6431" s="44"/>
    </row>
    <row r="6432" spans="46:47" ht="27.75" customHeight="1" x14ac:dyDescent="0.25">
      <c r="AT6432" s="175"/>
      <c r="AU6432" s="44"/>
    </row>
    <row r="6433" spans="46:47" ht="27.75" customHeight="1" x14ac:dyDescent="0.25">
      <c r="AT6433" s="175"/>
      <c r="AU6433" s="44"/>
    </row>
    <row r="6434" spans="46:47" ht="27.75" customHeight="1" x14ac:dyDescent="0.25">
      <c r="AT6434" s="175"/>
      <c r="AU6434" s="44"/>
    </row>
    <row r="6435" spans="46:47" ht="27.75" customHeight="1" x14ac:dyDescent="0.25">
      <c r="AT6435" s="175"/>
      <c r="AU6435" s="44"/>
    </row>
    <row r="6436" spans="46:47" ht="27.75" customHeight="1" x14ac:dyDescent="0.25">
      <c r="AT6436" s="175"/>
      <c r="AU6436" s="44"/>
    </row>
    <row r="6437" spans="46:47" ht="27.75" customHeight="1" x14ac:dyDescent="0.25">
      <c r="AT6437" s="175"/>
      <c r="AU6437" s="44"/>
    </row>
    <row r="6438" spans="46:47" ht="27.75" customHeight="1" x14ac:dyDescent="0.25">
      <c r="AT6438" s="175"/>
      <c r="AU6438" s="44"/>
    </row>
    <row r="6439" spans="46:47" ht="27.75" customHeight="1" x14ac:dyDescent="0.25">
      <c r="AT6439" s="175"/>
      <c r="AU6439" s="44"/>
    </row>
    <row r="6440" spans="46:47" ht="27.75" customHeight="1" x14ac:dyDescent="0.25">
      <c r="AT6440" s="175"/>
      <c r="AU6440" s="44"/>
    </row>
    <row r="6441" spans="46:47" ht="27.75" customHeight="1" x14ac:dyDescent="0.25">
      <c r="AT6441" s="175"/>
      <c r="AU6441" s="44"/>
    </row>
    <row r="6442" spans="46:47" ht="27.75" customHeight="1" x14ac:dyDescent="0.25">
      <c r="AT6442" s="175"/>
      <c r="AU6442" s="44"/>
    </row>
    <row r="6443" spans="46:47" ht="27.75" customHeight="1" x14ac:dyDescent="0.25">
      <c r="AT6443" s="175"/>
      <c r="AU6443" s="44"/>
    </row>
    <row r="6444" spans="46:47" ht="27.75" customHeight="1" x14ac:dyDescent="0.25">
      <c r="AT6444" s="175"/>
      <c r="AU6444" s="44"/>
    </row>
    <row r="6445" spans="46:47" ht="27.75" customHeight="1" x14ac:dyDescent="0.25">
      <c r="AT6445" s="175"/>
      <c r="AU6445" s="44"/>
    </row>
    <row r="6446" spans="46:47" ht="27.75" customHeight="1" x14ac:dyDescent="0.25">
      <c r="AT6446" s="175"/>
      <c r="AU6446" s="44"/>
    </row>
    <row r="6447" spans="46:47" ht="27.75" customHeight="1" x14ac:dyDescent="0.25">
      <c r="AT6447" s="175"/>
      <c r="AU6447" s="44"/>
    </row>
    <row r="6448" spans="46:47" ht="27.75" customHeight="1" x14ac:dyDescent="0.25">
      <c r="AT6448" s="175"/>
      <c r="AU6448" s="44"/>
    </row>
    <row r="6449" spans="46:47" ht="27.75" customHeight="1" x14ac:dyDescent="0.25">
      <c r="AT6449" s="175"/>
      <c r="AU6449" s="44"/>
    </row>
    <row r="6450" spans="46:47" ht="27.75" customHeight="1" x14ac:dyDescent="0.25">
      <c r="AT6450" s="175"/>
      <c r="AU6450" s="44"/>
    </row>
    <row r="6451" spans="46:47" ht="27.75" customHeight="1" x14ac:dyDescent="0.25">
      <c r="AT6451" s="175"/>
      <c r="AU6451" s="44"/>
    </row>
    <row r="6452" spans="46:47" ht="27.75" customHeight="1" x14ac:dyDescent="0.25">
      <c r="AT6452" s="175"/>
      <c r="AU6452" s="44"/>
    </row>
    <row r="6453" spans="46:47" ht="27.75" customHeight="1" x14ac:dyDescent="0.25">
      <c r="AT6453" s="175"/>
      <c r="AU6453" s="44"/>
    </row>
    <row r="6454" spans="46:47" ht="27.75" customHeight="1" x14ac:dyDescent="0.25">
      <c r="AT6454" s="175"/>
      <c r="AU6454" s="44"/>
    </row>
    <row r="6455" spans="46:47" ht="27.75" customHeight="1" x14ac:dyDescent="0.25">
      <c r="AT6455" s="175"/>
      <c r="AU6455" s="44"/>
    </row>
    <row r="6456" spans="46:47" ht="27.75" customHeight="1" x14ac:dyDescent="0.25">
      <c r="AT6456" s="175"/>
      <c r="AU6456" s="44"/>
    </row>
    <row r="6457" spans="46:47" ht="27.75" customHeight="1" x14ac:dyDescent="0.25">
      <c r="AT6457" s="175"/>
      <c r="AU6457" s="44"/>
    </row>
    <row r="6458" spans="46:47" ht="27.75" customHeight="1" x14ac:dyDescent="0.25">
      <c r="AT6458" s="175"/>
      <c r="AU6458" s="44"/>
    </row>
    <row r="6459" spans="46:47" ht="27.75" customHeight="1" x14ac:dyDescent="0.25">
      <c r="AT6459" s="175"/>
      <c r="AU6459" s="44"/>
    </row>
    <row r="6460" spans="46:47" ht="27.75" customHeight="1" x14ac:dyDescent="0.25">
      <c r="AT6460" s="175"/>
      <c r="AU6460" s="44"/>
    </row>
    <row r="6461" spans="46:47" ht="27.75" customHeight="1" x14ac:dyDescent="0.25">
      <c r="AT6461" s="175"/>
      <c r="AU6461" s="44"/>
    </row>
    <row r="6462" spans="46:47" ht="27.75" customHeight="1" x14ac:dyDescent="0.25">
      <c r="AT6462" s="175"/>
      <c r="AU6462" s="44"/>
    </row>
    <row r="6463" spans="46:47" ht="27.75" customHeight="1" x14ac:dyDescent="0.25">
      <c r="AT6463" s="175"/>
      <c r="AU6463" s="44"/>
    </row>
    <row r="6464" spans="46:47" ht="27.75" customHeight="1" x14ac:dyDescent="0.25">
      <c r="AT6464" s="175"/>
      <c r="AU6464" s="44"/>
    </row>
    <row r="6465" spans="46:47" ht="27.75" customHeight="1" x14ac:dyDescent="0.25">
      <c r="AT6465" s="175"/>
      <c r="AU6465" s="44"/>
    </row>
    <row r="6466" spans="46:47" ht="27.75" customHeight="1" x14ac:dyDescent="0.25">
      <c r="AT6466" s="175"/>
      <c r="AU6466" s="44"/>
    </row>
    <row r="6467" spans="46:47" ht="27.75" customHeight="1" x14ac:dyDescent="0.25">
      <c r="AT6467" s="175"/>
      <c r="AU6467" s="44"/>
    </row>
    <row r="6468" spans="46:47" ht="27.75" customHeight="1" x14ac:dyDescent="0.25">
      <c r="AT6468" s="175"/>
      <c r="AU6468" s="44"/>
    </row>
    <row r="6469" spans="46:47" ht="27.75" customHeight="1" x14ac:dyDescent="0.25">
      <c r="AT6469" s="175"/>
      <c r="AU6469" s="44"/>
    </row>
    <row r="6470" spans="46:47" ht="27.75" customHeight="1" x14ac:dyDescent="0.25">
      <c r="AT6470" s="175"/>
      <c r="AU6470" s="44"/>
    </row>
    <row r="6471" spans="46:47" ht="27.75" customHeight="1" x14ac:dyDescent="0.25">
      <c r="AT6471" s="175"/>
      <c r="AU6471" s="44"/>
    </row>
    <row r="6472" spans="46:47" ht="27.75" customHeight="1" x14ac:dyDescent="0.25">
      <c r="AT6472" s="175"/>
      <c r="AU6472" s="44"/>
    </row>
    <row r="6473" spans="46:47" ht="27.75" customHeight="1" x14ac:dyDescent="0.25">
      <c r="AT6473" s="175"/>
      <c r="AU6473" s="44"/>
    </row>
    <row r="6474" spans="46:47" ht="27.75" customHeight="1" x14ac:dyDescent="0.25">
      <c r="AT6474" s="175"/>
      <c r="AU6474" s="44"/>
    </row>
    <row r="6475" spans="46:47" ht="27.75" customHeight="1" x14ac:dyDescent="0.25">
      <c r="AT6475" s="175"/>
      <c r="AU6475" s="44"/>
    </row>
    <row r="6476" spans="46:47" ht="27.75" customHeight="1" x14ac:dyDescent="0.25">
      <c r="AT6476" s="175"/>
      <c r="AU6476" s="44"/>
    </row>
    <row r="6477" spans="46:47" ht="27.75" customHeight="1" x14ac:dyDescent="0.25">
      <c r="AT6477" s="175"/>
      <c r="AU6477" s="44"/>
    </row>
    <row r="6478" spans="46:47" ht="27.75" customHeight="1" x14ac:dyDescent="0.25">
      <c r="AT6478" s="175"/>
      <c r="AU6478" s="44"/>
    </row>
    <row r="6479" spans="46:47" ht="27.75" customHeight="1" x14ac:dyDescent="0.25">
      <c r="AT6479" s="175"/>
      <c r="AU6479" s="44"/>
    </row>
    <row r="6480" spans="46:47" ht="27.75" customHeight="1" x14ac:dyDescent="0.25">
      <c r="AT6480" s="175"/>
      <c r="AU6480" s="44"/>
    </row>
    <row r="6481" spans="46:47" ht="27.75" customHeight="1" x14ac:dyDescent="0.25">
      <c r="AT6481" s="175"/>
      <c r="AU6481" s="44"/>
    </row>
    <row r="6482" spans="46:47" ht="27.75" customHeight="1" x14ac:dyDescent="0.25">
      <c r="AT6482" s="175"/>
      <c r="AU6482" s="44"/>
    </row>
    <row r="6483" spans="46:47" ht="27.75" customHeight="1" x14ac:dyDescent="0.25">
      <c r="AT6483" s="175"/>
      <c r="AU6483" s="44"/>
    </row>
    <row r="6484" spans="46:47" ht="27.75" customHeight="1" x14ac:dyDescent="0.25">
      <c r="AT6484" s="175"/>
      <c r="AU6484" s="44"/>
    </row>
    <row r="6485" spans="46:47" ht="27.75" customHeight="1" x14ac:dyDescent="0.25">
      <c r="AT6485" s="175"/>
      <c r="AU6485" s="44"/>
    </row>
    <row r="6486" spans="46:47" ht="27.75" customHeight="1" x14ac:dyDescent="0.25">
      <c r="AT6486" s="175"/>
      <c r="AU6486" s="44"/>
    </row>
    <row r="6487" spans="46:47" ht="27.75" customHeight="1" x14ac:dyDescent="0.25">
      <c r="AT6487" s="175"/>
      <c r="AU6487" s="44"/>
    </row>
    <row r="6488" spans="46:47" ht="27.75" customHeight="1" x14ac:dyDescent="0.25">
      <c r="AT6488" s="175"/>
      <c r="AU6488" s="44"/>
    </row>
    <row r="6489" spans="46:47" ht="27.75" customHeight="1" x14ac:dyDescent="0.25">
      <c r="AT6489" s="175"/>
      <c r="AU6489" s="44"/>
    </row>
    <row r="6490" spans="46:47" ht="27.75" customHeight="1" x14ac:dyDescent="0.25">
      <c r="AT6490" s="175"/>
      <c r="AU6490" s="44"/>
    </row>
    <row r="6491" spans="46:47" ht="27.75" customHeight="1" x14ac:dyDescent="0.25">
      <c r="AT6491" s="175"/>
      <c r="AU6491" s="44"/>
    </row>
    <row r="6492" spans="46:47" ht="27.75" customHeight="1" x14ac:dyDescent="0.25">
      <c r="AT6492" s="175"/>
      <c r="AU6492" s="44"/>
    </row>
    <row r="6493" spans="46:47" ht="27.75" customHeight="1" x14ac:dyDescent="0.25">
      <c r="AT6493" s="175"/>
      <c r="AU6493" s="44"/>
    </row>
    <row r="6494" spans="46:47" ht="27.75" customHeight="1" x14ac:dyDescent="0.25">
      <c r="AT6494" s="175"/>
      <c r="AU6494" s="44"/>
    </row>
    <row r="6495" spans="46:47" ht="27.75" customHeight="1" x14ac:dyDescent="0.25">
      <c r="AT6495" s="175"/>
      <c r="AU6495" s="44"/>
    </row>
    <row r="6496" spans="46:47" ht="27.75" customHeight="1" x14ac:dyDescent="0.25">
      <c r="AT6496" s="175"/>
      <c r="AU6496" s="44"/>
    </row>
    <row r="6497" spans="46:47" ht="27.75" customHeight="1" x14ac:dyDescent="0.25">
      <c r="AT6497" s="175"/>
      <c r="AU6497" s="44"/>
    </row>
    <row r="6498" spans="46:47" ht="27.75" customHeight="1" x14ac:dyDescent="0.25">
      <c r="AT6498" s="175"/>
      <c r="AU6498" s="44"/>
    </row>
    <row r="6499" spans="46:47" ht="27.75" customHeight="1" x14ac:dyDescent="0.25">
      <c r="AT6499" s="175"/>
      <c r="AU6499" s="44"/>
    </row>
    <row r="6500" spans="46:47" ht="27.75" customHeight="1" x14ac:dyDescent="0.25">
      <c r="AT6500" s="175"/>
      <c r="AU6500" s="44"/>
    </row>
    <row r="6501" spans="46:47" ht="27.75" customHeight="1" x14ac:dyDescent="0.25">
      <c r="AT6501" s="175"/>
      <c r="AU6501" s="44"/>
    </row>
    <row r="6502" spans="46:47" ht="27.75" customHeight="1" x14ac:dyDescent="0.25">
      <c r="AT6502" s="175"/>
      <c r="AU6502" s="44"/>
    </row>
    <row r="6503" spans="46:47" ht="27.75" customHeight="1" x14ac:dyDescent="0.25">
      <c r="AT6503" s="175"/>
      <c r="AU6503" s="44"/>
    </row>
    <row r="6504" spans="46:47" ht="27.75" customHeight="1" x14ac:dyDescent="0.25">
      <c r="AT6504" s="175"/>
      <c r="AU6504" s="44"/>
    </row>
    <row r="6505" spans="46:47" ht="27.75" customHeight="1" x14ac:dyDescent="0.25">
      <c r="AT6505" s="175"/>
      <c r="AU6505" s="44"/>
    </row>
    <row r="6506" spans="46:47" ht="27.75" customHeight="1" x14ac:dyDescent="0.25">
      <c r="AT6506" s="175"/>
      <c r="AU6506" s="44"/>
    </row>
    <row r="6507" spans="46:47" ht="27.75" customHeight="1" x14ac:dyDescent="0.25">
      <c r="AT6507" s="175"/>
      <c r="AU6507" s="44"/>
    </row>
    <row r="6508" spans="46:47" ht="27.75" customHeight="1" x14ac:dyDescent="0.25">
      <c r="AT6508" s="175"/>
      <c r="AU6508" s="44"/>
    </row>
    <row r="6509" spans="46:47" ht="27.75" customHeight="1" x14ac:dyDescent="0.25">
      <c r="AT6509" s="175"/>
      <c r="AU6509" s="44"/>
    </row>
    <row r="6510" spans="46:47" ht="27.75" customHeight="1" x14ac:dyDescent="0.25">
      <c r="AT6510" s="175"/>
      <c r="AU6510" s="44"/>
    </row>
    <row r="6511" spans="46:47" ht="27.75" customHeight="1" x14ac:dyDescent="0.25">
      <c r="AT6511" s="175"/>
      <c r="AU6511" s="44"/>
    </row>
    <row r="6512" spans="46:47" ht="27.75" customHeight="1" x14ac:dyDescent="0.25">
      <c r="AT6512" s="175"/>
      <c r="AU6512" s="44"/>
    </row>
    <row r="6513" spans="46:47" ht="27.75" customHeight="1" x14ac:dyDescent="0.25">
      <c r="AT6513" s="175"/>
      <c r="AU6513" s="44"/>
    </row>
    <row r="6514" spans="46:47" ht="27.75" customHeight="1" x14ac:dyDescent="0.25">
      <c r="AT6514" s="175"/>
      <c r="AU6514" s="44"/>
    </row>
    <row r="6515" spans="46:47" ht="27.75" customHeight="1" x14ac:dyDescent="0.25">
      <c r="AT6515" s="175"/>
      <c r="AU6515" s="44"/>
    </row>
    <row r="6516" spans="46:47" ht="27.75" customHeight="1" x14ac:dyDescent="0.25">
      <c r="AT6516" s="175"/>
      <c r="AU6516" s="44"/>
    </row>
    <row r="6517" spans="46:47" ht="27.75" customHeight="1" x14ac:dyDescent="0.25">
      <c r="AT6517" s="175"/>
      <c r="AU6517" s="44"/>
    </row>
    <row r="6518" spans="46:47" ht="27.75" customHeight="1" x14ac:dyDescent="0.25">
      <c r="AT6518" s="175"/>
      <c r="AU6518" s="44"/>
    </row>
    <row r="6519" spans="46:47" ht="27.75" customHeight="1" x14ac:dyDescent="0.25">
      <c r="AT6519" s="175"/>
      <c r="AU6519" s="44"/>
    </row>
    <row r="6520" spans="46:47" ht="27.75" customHeight="1" x14ac:dyDescent="0.25">
      <c r="AT6520" s="175"/>
      <c r="AU6520" s="44"/>
    </row>
    <row r="6521" spans="46:47" ht="27.75" customHeight="1" x14ac:dyDescent="0.25">
      <c r="AT6521" s="175"/>
      <c r="AU6521" s="44"/>
    </row>
    <row r="6522" spans="46:47" ht="27.75" customHeight="1" x14ac:dyDescent="0.25">
      <c r="AT6522" s="175"/>
      <c r="AU6522" s="44"/>
    </row>
    <row r="6523" spans="46:47" ht="27.75" customHeight="1" x14ac:dyDescent="0.25">
      <c r="AT6523" s="175"/>
      <c r="AU6523" s="44"/>
    </row>
    <row r="6524" spans="46:47" ht="27.75" customHeight="1" x14ac:dyDescent="0.25">
      <c r="AT6524" s="175"/>
      <c r="AU6524" s="44"/>
    </row>
    <row r="6525" spans="46:47" ht="27.75" customHeight="1" x14ac:dyDescent="0.25">
      <c r="AT6525" s="175"/>
      <c r="AU6525" s="44"/>
    </row>
    <row r="6526" spans="46:47" ht="27.75" customHeight="1" x14ac:dyDescent="0.25">
      <c r="AT6526" s="175"/>
      <c r="AU6526" s="44"/>
    </row>
    <row r="6527" spans="46:47" ht="27.75" customHeight="1" x14ac:dyDescent="0.25">
      <c r="AT6527" s="175"/>
      <c r="AU6527" s="44"/>
    </row>
    <row r="6528" spans="46:47" ht="27.75" customHeight="1" x14ac:dyDescent="0.25">
      <c r="AT6528" s="175"/>
      <c r="AU6528" s="44"/>
    </row>
    <row r="6529" spans="46:47" ht="27.75" customHeight="1" x14ac:dyDescent="0.25">
      <c r="AT6529" s="175"/>
      <c r="AU6529" s="44"/>
    </row>
    <row r="6530" spans="46:47" ht="27.75" customHeight="1" x14ac:dyDescent="0.25">
      <c r="AT6530" s="175"/>
      <c r="AU6530" s="44"/>
    </row>
    <row r="6531" spans="46:47" ht="27.75" customHeight="1" x14ac:dyDescent="0.25">
      <c r="AT6531" s="175"/>
      <c r="AU6531" s="44"/>
    </row>
    <row r="6532" spans="46:47" ht="27.75" customHeight="1" x14ac:dyDescent="0.25">
      <c r="AT6532" s="175"/>
      <c r="AU6532" s="44"/>
    </row>
    <row r="6533" spans="46:47" ht="27.75" customHeight="1" x14ac:dyDescent="0.25">
      <c r="AT6533" s="175"/>
      <c r="AU6533" s="44"/>
    </row>
    <row r="6534" spans="46:47" ht="27.75" customHeight="1" x14ac:dyDescent="0.25">
      <c r="AT6534" s="175"/>
      <c r="AU6534" s="44"/>
    </row>
    <row r="6535" spans="46:47" ht="27.75" customHeight="1" x14ac:dyDescent="0.25">
      <c r="AT6535" s="175"/>
      <c r="AU6535" s="44"/>
    </row>
    <row r="6536" spans="46:47" ht="27.75" customHeight="1" x14ac:dyDescent="0.25">
      <c r="AT6536" s="175"/>
      <c r="AU6536" s="44"/>
    </row>
    <row r="6537" spans="46:47" ht="27.75" customHeight="1" x14ac:dyDescent="0.25">
      <c r="AT6537" s="175"/>
      <c r="AU6537" s="44"/>
    </row>
    <row r="6538" spans="46:47" ht="27.75" customHeight="1" x14ac:dyDescent="0.25">
      <c r="AT6538" s="175"/>
      <c r="AU6538" s="44"/>
    </row>
    <row r="6539" spans="46:47" ht="27.75" customHeight="1" x14ac:dyDescent="0.25">
      <c r="AT6539" s="175"/>
      <c r="AU6539" s="44"/>
    </row>
    <row r="6540" spans="46:47" ht="27.75" customHeight="1" x14ac:dyDescent="0.25">
      <c r="AT6540" s="175"/>
      <c r="AU6540" s="44"/>
    </row>
    <row r="6541" spans="46:47" ht="27.75" customHeight="1" x14ac:dyDescent="0.25">
      <c r="AT6541" s="175"/>
      <c r="AU6541" s="44"/>
    </row>
    <row r="6542" spans="46:47" ht="27.75" customHeight="1" x14ac:dyDescent="0.25">
      <c r="AT6542" s="175"/>
      <c r="AU6542" s="44"/>
    </row>
    <row r="6543" spans="46:47" ht="27.75" customHeight="1" x14ac:dyDescent="0.25">
      <c r="AT6543" s="175"/>
      <c r="AU6543" s="44"/>
    </row>
    <row r="6544" spans="46:47" ht="27.75" customHeight="1" x14ac:dyDescent="0.25">
      <c r="AT6544" s="175"/>
      <c r="AU6544" s="44"/>
    </row>
    <row r="6545" spans="46:47" ht="27.75" customHeight="1" x14ac:dyDescent="0.25">
      <c r="AT6545" s="175"/>
      <c r="AU6545" s="44"/>
    </row>
    <row r="6546" spans="46:47" ht="27.75" customHeight="1" x14ac:dyDescent="0.25">
      <c r="AT6546" s="175"/>
      <c r="AU6546" s="44"/>
    </row>
    <row r="6547" spans="46:47" ht="27.75" customHeight="1" x14ac:dyDescent="0.25">
      <c r="AT6547" s="175"/>
      <c r="AU6547" s="44"/>
    </row>
    <row r="6548" spans="46:47" ht="27.75" customHeight="1" x14ac:dyDescent="0.25">
      <c r="AT6548" s="175"/>
      <c r="AU6548" s="44"/>
    </row>
    <row r="6549" spans="46:47" ht="27.75" customHeight="1" x14ac:dyDescent="0.25">
      <c r="AT6549" s="175"/>
      <c r="AU6549" s="44"/>
    </row>
    <row r="6550" spans="46:47" ht="27.75" customHeight="1" x14ac:dyDescent="0.25">
      <c r="AT6550" s="175"/>
      <c r="AU6550" s="44"/>
    </row>
    <row r="6551" spans="46:47" ht="27.75" customHeight="1" x14ac:dyDescent="0.25">
      <c r="AT6551" s="175"/>
      <c r="AU6551" s="44"/>
    </row>
    <row r="6552" spans="46:47" ht="27.75" customHeight="1" x14ac:dyDescent="0.25">
      <c r="AT6552" s="175"/>
      <c r="AU6552" s="44"/>
    </row>
    <row r="6553" spans="46:47" ht="27.75" customHeight="1" x14ac:dyDescent="0.25">
      <c r="AT6553" s="175"/>
      <c r="AU6553" s="44"/>
    </row>
    <row r="6554" spans="46:47" ht="27.75" customHeight="1" x14ac:dyDescent="0.25">
      <c r="AT6554" s="175"/>
      <c r="AU6554" s="44"/>
    </row>
    <row r="6555" spans="46:47" ht="27.75" customHeight="1" x14ac:dyDescent="0.25">
      <c r="AT6555" s="175"/>
      <c r="AU6555" s="44"/>
    </row>
    <row r="6556" spans="46:47" ht="27.75" customHeight="1" x14ac:dyDescent="0.25">
      <c r="AT6556" s="175"/>
      <c r="AU6556" s="44"/>
    </row>
    <row r="6557" spans="46:47" ht="27.75" customHeight="1" x14ac:dyDescent="0.25">
      <c r="AT6557" s="175"/>
      <c r="AU6557" s="44"/>
    </row>
    <row r="6558" spans="46:47" ht="27.75" customHeight="1" x14ac:dyDescent="0.25">
      <c r="AT6558" s="175"/>
      <c r="AU6558" s="44"/>
    </row>
    <row r="6559" spans="46:47" ht="27.75" customHeight="1" x14ac:dyDescent="0.25">
      <c r="AT6559" s="175"/>
      <c r="AU6559" s="44"/>
    </row>
    <row r="6560" spans="46:47" ht="27.75" customHeight="1" x14ac:dyDescent="0.25">
      <c r="AT6560" s="175"/>
      <c r="AU6560" s="44"/>
    </row>
    <row r="6561" spans="46:47" ht="27.75" customHeight="1" x14ac:dyDescent="0.25">
      <c r="AT6561" s="175"/>
      <c r="AU6561" s="44"/>
    </row>
    <row r="6562" spans="46:47" ht="27.75" customHeight="1" x14ac:dyDescent="0.25">
      <c r="AT6562" s="175"/>
      <c r="AU6562" s="44"/>
    </row>
    <row r="6563" spans="46:47" ht="27.75" customHeight="1" x14ac:dyDescent="0.25">
      <c r="AT6563" s="175"/>
      <c r="AU6563" s="44"/>
    </row>
    <row r="6564" spans="46:47" ht="27.75" customHeight="1" x14ac:dyDescent="0.25">
      <c r="AT6564" s="175"/>
      <c r="AU6564" s="44"/>
    </row>
    <row r="6565" spans="46:47" ht="27.75" customHeight="1" x14ac:dyDescent="0.25">
      <c r="AT6565" s="175"/>
      <c r="AU6565" s="44"/>
    </row>
    <row r="6566" spans="46:47" ht="27.75" customHeight="1" x14ac:dyDescent="0.25">
      <c r="AT6566" s="175"/>
      <c r="AU6566" s="44"/>
    </row>
    <row r="6567" spans="46:47" ht="27.75" customHeight="1" x14ac:dyDescent="0.25">
      <c r="AT6567" s="175"/>
      <c r="AU6567" s="44"/>
    </row>
    <row r="6568" spans="46:47" ht="27.75" customHeight="1" x14ac:dyDescent="0.25">
      <c r="AT6568" s="175"/>
      <c r="AU6568" s="44"/>
    </row>
    <row r="6569" spans="46:47" ht="27.75" customHeight="1" x14ac:dyDescent="0.25">
      <c r="AT6569" s="175"/>
      <c r="AU6569" s="44"/>
    </row>
    <row r="6570" spans="46:47" ht="27.75" customHeight="1" x14ac:dyDescent="0.25">
      <c r="AT6570" s="175"/>
      <c r="AU6570" s="44"/>
    </row>
    <row r="6571" spans="46:47" ht="27.75" customHeight="1" x14ac:dyDescent="0.25">
      <c r="AT6571" s="175"/>
      <c r="AU6571" s="44"/>
    </row>
    <row r="6572" spans="46:47" ht="27.75" customHeight="1" x14ac:dyDescent="0.25">
      <c r="AT6572" s="175"/>
      <c r="AU6572" s="44"/>
    </row>
    <row r="6573" spans="46:47" ht="27.75" customHeight="1" x14ac:dyDescent="0.25">
      <c r="AT6573" s="175"/>
      <c r="AU6573" s="44"/>
    </row>
    <row r="6574" spans="46:47" ht="27.75" customHeight="1" x14ac:dyDescent="0.25">
      <c r="AT6574" s="175"/>
      <c r="AU6574" s="44"/>
    </row>
    <row r="6575" spans="46:47" ht="27.75" customHeight="1" x14ac:dyDescent="0.25">
      <c r="AT6575" s="175"/>
      <c r="AU6575" s="44"/>
    </row>
    <row r="6576" spans="46:47" ht="27.75" customHeight="1" x14ac:dyDescent="0.25">
      <c r="AT6576" s="175"/>
      <c r="AU6576" s="44"/>
    </row>
    <row r="6577" spans="46:47" ht="27.75" customHeight="1" x14ac:dyDescent="0.25">
      <c r="AT6577" s="175"/>
      <c r="AU6577" s="44"/>
    </row>
    <row r="6578" spans="46:47" ht="27.75" customHeight="1" x14ac:dyDescent="0.25">
      <c r="AT6578" s="175"/>
      <c r="AU6578" s="44"/>
    </row>
    <row r="6579" spans="46:47" ht="27.75" customHeight="1" x14ac:dyDescent="0.25">
      <c r="AT6579" s="175"/>
      <c r="AU6579" s="44"/>
    </row>
    <row r="6580" spans="46:47" ht="27.75" customHeight="1" x14ac:dyDescent="0.25">
      <c r="AT6580" s="175"/>
      <c r="AU6580" s="44"/>
    </row>
    <row r="6581" spans="46:47" ht="27.75" customHeight="1" x14ac:dyDescent="0.25">
      <c r="AT6581" s="175"/>
      <c r="AU6581" s="44"/>
    </row>
    <row r="6582" spans="46:47" ht="27.75" customHeight="1" x14ac:dyDescent="0.25">
      <c r="AT6582" s="175"/>
      <c r="AU6582" s="44"/>
    </row>
    <row r="6583" spans="46:47" ht="27.75" customHeight="1" x14ac:dyDescent="0.25">
      <c r="AT6583" s="175"/>
      <c r="AU6583" s="44"/>
    </row>
    <row r="6584" spans="46:47" ht="27.75" customHeight="1" x14ac:dyDescent="0.25">
      <c r="AT6584" s="175"/>
      <c r="AU6584" s="44"/>
    </row>
    <row r="6585" spans="46:47" ht="27.75" customHeight="1" x14ac:dyDescent="0.25">
      <c r="AT6585" s="175"/>
      <c r="AU6585" s="44"/>
    </row>
    <row r="6586" spans="46:47" ht="27.75" customHeight="1" x14ac:dyDescent="0.25">
      <c r="AT6586" s="175"/>
      <c r="AU6586" s="44"/>
    </row>
    <row r="6587" spans="46:47" ht="27.75" customHeight="1" x14ac:dyDescent="0.25">
      <c r="AT6587" s="175"/>
      <c r="AU6587" s="44"/>
    </row>
    <row r="6588" spans="46:47" ht="27.75" customHeight="1" x14ac:dyDescent="0.25">
      <c r="AT6588" s="175"/>
      <c r="AU6588" s="44"/>
    </row>
    <row r="6589" spans="46:47" ht="27.75" customHeight="1" x14ac:dyDescent="0.25">
      <c r="AT6589" s="175"/>
      <c r="AU6589" s="44"/>
    </row>
    <row r="6590" spans="46:47" ht="27.75" customHeight="1" x14ac:dyDescent="0.25">
      <c r="AT6590" s="175"/>
      <c r="AU6590" s="44"/>
    </row>
    <row r="6591" spans="46:47" ht="27.75" customHeight="1" x14ac:dyDescent="0.25">
      <c r="AT6591" s="175"/>
      <c r="AU6591" s="44"/>
    </row>
    <row r="6592" spans="46:47" ht="27.75" customHeight="1" x14ac:dyDescent="0.25">
      <c r="AT6592" s="175"/>
      <c r="AU6592" s="44"/>
    </row>
    <row r="6593" spans="46:47" ht="27.75" customHeight="1" x14ac:dyDescent="0.25">
      <c r="AT6593" s="175"/>
      <c r="AU6593" s="44"/>
    </row>
    <row r="6594" spans="46:47" ht="27.75" customHeight="1" x14ac:dyDescent="0.25">
      <c r="AT6594" s="175"/>
      <c r="AU6594" s="44"/>
    </row>
    <row r="6595" spans="46:47" ht="27.75" customHeight="1" x14ac:dyDescent="0.25">
      <c r="AT6595" s="175"/>
      <c r="AU6595" s="44"/>
    </row>
    <row r="6596" spans="46:47" ht="27.75" customHeight="1" x14ac:dyDescent="0.25">
      <c r="AT6596" s="175"/>
      <c r="AU6596" s="44"/>
    </row>
    <row r="6597" spans="46:47" ht="27.75" customHeight="1" x14ac:dyDescent="0.25">
      <c r="AT6597" s="175"/>
      <c r="AU6597" s="44"/>
    </row>
    <row r="6598" spans="46:47" ht="27.75" customHeight="1" x14ac:dyDescent="0.25">
      <c r="AT6598" s="175"/>
      <c r="AU6598" s="44"/>
    </row>
    <row r="6599" spans="46:47" ht="27.75" customHeight="1" x14ac:dyDescent="0.25">
      <c r="AT6599" s="175"/>
      <c r="AU6599" s="44"/>
    </row>
    <row r="6600" spans="46:47" ht="27.75" customHeight="1" x14ac:dyDescent="0.25">
      <c r="AT6600" s="175"/>
      <c r="AU6600" s="44"/>
    </row>
    <row r="6601" spans="46:47" ht="27.75" customHeight="1" x14ac:dyDescent="0.25">
      <c r="AT6601" s="175"/>
      <c r="AU6601" s="44"/>
    </row>
    <row r="6602" spans="46:47" ht="27.75" customHeight="1" x14ac:dyDescent="0.25">
      <c r="AT6602" s="175"/>
      <c r="AU6602" s="44"/>
    </row>
    <row r="6603" spans="46:47" ht="27.75" customHeight="1" x14ac:dyDescent="0.25">
      <c r="AT6603" s="175"/>
      <c r="AU6603" s="44"/>
    </row>
    <row r="6604" spans="46:47" ht="27.75" customHeight="1" x14ac:dyDescent="0.25">
      <c r="AT6604" s="175"/>
      <c r="AU6604" s="44"/>
    </row>
    <row r="6605" spans="46:47" ht="27.75" customHeight="1" x14ac:dyDescent="0.25">
      <c r="AT6605" s="175"/>
      <c r="AU6605" s="44"/>
    </row>
    <row r="6606" spans="46:47" ht="27.75" customHeight="1" x14ac:dyDescent="0.25">
      <c r="AT6606" s="175"/>
      <c r="AU6606" s="44"/>
    </row>
    <row r="6607" spans="46:47" ht="27.75" customHeight="1" x14ac:dyDescent="0.25">
      <c r="AT6607" s="175"/>
      <c r="AU6607" s="44"/>
    </row>
    <row r="6608" spans="46:47" ht="27.75" customHeight="1" x14ac:dyDescent="0.25">
      <c r="AT6608" s="175"/>
      <c r="AU6608" s="44"/>
    </row>
    <row r="6609" spans="46:47" ht="27.75" customHeight="1" x14ac:dyDescent="0.25">
      <c r="AT6609" s="175"/>
      <c r="AU6609" s="44"/>
    </row>
    <row r="6610" spans="46:47" ht="27.75" customHeight="1" x14ac:dyDescent="0.25">
      <c r="AT6610" s="175"/>
      <c r="AU6610" s="44"/>
    </row>
    <row r="6611" spans="46:47" ht="27.75" customHeight="1" x14ac:dyDescent="0.25">
      <c r="AT6611" s="175"/>
      <c r="AU6611" s="44"/>
    </row>
    <row r="6612" spans="46:47" ht="27.75" customHeight="1" x14ac:dyDescent="0.25">
      <c r="AT6612" s="175"/>
      <c r="AU6612" s="44"/>
    </row>
    <row r="6613" spans="46:47" ht="27.75" customHeight="1" x14ac:dyDescent="0.25">
      <c r="AT6613" s="175"/>
      <c r="AU6613" s="44"/>
    </row>
    <row r="6614" spans="46:47" ht="27.75" customHeight="1" x14ac:dyDescent="0.25">
      <c r="AT6614" s="175"/>
      <c r="AU6614" s="44"/>
    </row>
    <row r="6615" spans="46:47" ht="27.75" customHeight="1" x14ac:dyDescent="0.25">
      <c r="AT6615" s="175"/>
      <c r="AU6615" s="44"/>
    </row>
    <row r="6616" spans="46:47" ht="27.75" customHeight="1" x14ac:dyDescent="0.25">
      <c r="AT6616" s="175"/>
      <c r="AU6616" s="44"/>
    </row>
    <row r="6617" spans="46:47" ht="27.75" customHeight="1" x14ac:dyDescent="0.25">
      <c r="AT6617" s="175"/>
      <c r="AU6617" s="44"/>
    </row>
    <row r="6618" spans="46:47" ht="27.75" customHeight="1" x14ac:dyDescent="0.25">
      <c r="AT6618" s="175"/>
      <c r="AU6618" s="44"/>
    </row>
    <row r="6619" spans="46:47" ht="27.75" customHeight="1" x14ac:dyDescent="0.25">
      <c r="AT6619" s="175"/>
      <c r="AU6619" s="44"/>
    </row>
    <row r="6620" spans="46:47" ht="27.75" customHeight="1" x14ac:dyDescent="0.25">
      <c r="AT6620" s="175"/>
      <c r="AU6620" s="44"/>
    </row>
    <row r="6621" spans="46:47" ht="27.75" customHeight="1" x14ac:dyDescent="0.25">
      <c r="AT6621" s="175"/>
      <c r="AU6621" s="44"/>
    </row>
    <row r="6622" spans="46:47" ht="27.75" customHeight="1" x14ac:dyDescent="0.25">
      <c r="AT6622" s="175"/>
      <c r="AU6622" s="44"/>
    </row>
    <row r="6623" spans="46:47" ht="27.75" customHeight="1" x14ac:dyDescent="0.25">
      <c r="AT6623" s="175"/>
      <c r="AU6623" s="44"/>
    </row>
    <row r="6624" spans="46:47" ht="27.75" customHeight="1" x14ac:dyDescent="0.25">
      <c r="AT6624" s="175"/>
      <c r="AU6624" s="44"/>
    </row>
    <row r="6625" spans="46:47" ht="27.75" customHeight="1" x14ac:dyDescent="0.25">
      <c r="AT6625" s="175"/>
      <c r="AU6625" s="44"/>
    </row>
    <row r="6626" spans="46:47" ht="27.75" customHeight="1" x14ac:dyDescent="0.25">
      <c r="AT6626" s="175"/>
      <c r="AU6626" s="44"/>
    </row>
    <row r="6627" spans="46:47" ht="27.75" customHeight="1" x14ac:dyDescent="0.25">
      <c r="AT6627" s="175"/>
      <c r="AU6627" s="44"/>
    </row>
    <row r="6628" spans="46:47" ht="27.75" customHeight="1" x14ac:dyDescent="0.25">
      <c r="AT6628" s="175"/>
      <c r="AU6628" s="44"/>
    </row>
    <row r="6629" spans="46:47" ht="27.75" customHeight="1" x14ac:dyDescent="0.25">
      <c r="AT6629" s="175"/>
      <c r="AU6629" s="44"/>
    </row>
    <row r="6630" spans="46:47" ht="27.75" customHeight="1" x14ac:dyDescent="0.25">
      <c r="AT6630" s="175"/>
      <c r="AU6630" s="44"/>
    </row>
    <row r="6631" spans="46:47" ht="27.75" customHeight="1" x14ac:dyDescent="0.25">
      <c r="AT6631" s="175"/>
      <c r="AU6631" s="44"/>
    </row>
    <row r="6632" spans="46:47" ht="27.75" customHeight="1" x14ac:dyDescent="0.25">
      <c r="AT6632" s="175"/>
      <c r="AU6632" s="44"/>
    </row>
    <row r="6633" spans="46:47" ht="27.75" customHeight="1" x14ac:dyDescent="0.25">
      <c r="AT6633" s="175"/>
      <c r="AU6633" s="44"/>
    </row>
    <row r="6634" spans="46:47" ht="27.75" customHeight="1" x14ac:dyDescent="0.25">
      <c r="AT6634" s="175"/>
      <c r="AU6634" s="44"/>
    </row>
    <row r="6635" spans="46:47" ht="27.75" customHeight="1" x14ac:dyDescent="0.25">
      <c r="AT6635" s="175"/>
      <c r="AU6635" s="44"/>
    </row>
    <row r="6636" spans="46:47" ht="27.75" customHeight="1" x14ac:dyDescent="0.25">
      <c r="AT6636" s="175"/>
      <c r="AU6636" s="44"/>
    </row>
    <row r="6637" spans="46:47" ht="27.75" customHeight="1" x14ac:dyDescent="0.25">
      <c r="AT6637" s="175"/>
      <c r="AU6637" s="44"/>
    </row>
    <row r="6638" spans="46:47" ht="27.75" customHeight="1" x14ac:dyDescent="0.25">
      <c r="AT6638" s="175"/>
      <c r="AU6638" s="44"/>
    </row>
    <row r="6639" spans="46:47" ht="27.75" customHeight="1" x14ac:dyDescent="0.25">
      <c r="AT6639" s="175"/>
      <c r="AU6639" s="44"/>
    </row>
    <row r="6640" spans="46:47" ht="27.75" customHeight="1" x14ac:dyDescent="0.25">
      <c r="AT6640" s="175"/>
      <c r="AU6640" s="44"/>
    </row>
    <row r="6641" spans="46:47" ht="27.75" customHeight="1" x14ac:dyDescent="0.25">
      <c r="AT6641" s="175"/>
      <c r="AU6641" s="44"/>
    </row>
    <row r="6642" spans="46:47" ht="27.75" customHeight="1" x14ac:dyDescent="0.25">
      <c r="AT6642" s="175"/>
      <c r="AU6642" s="44"/>
    </row>
    <row r="6643" spans="46:47" ht="27.75" customHeight="1" x14ac:dyDescent="0.25">
      <c r="AT6643" s="175"/>
      <c r="AU6643" s="44"/>
    </row>
    <row r="6644" spans="46:47" ht="27.75" customHeight="1" x14ac:dyDescent="0.25">
      <c r="AT6644" s="175"/>
      <c r="AU6644" s="44"/>
    </row>
    <row r="6645" spans="46:47" ht="27.75" customHeight="1" x14ac:dyDescent="0.25">
      <c r="AT6645" s="175"/>
      <c r="AU6645" s="44"/>
    </row>
    <row r="6646" spans="46:47" ht="27.75" customHeight="1" x14ac:dyDescent="0.25">
      <c r="AT6646" s="175"/>
      <c r="AU6646" s="44"/>
    </row>
    <row r="6647" spans="46:47" ht="27.75" customHeight="1" x14ac:dyDescent="0.25">
      <c r="AT6647" s="175"/>
      <c r="AU6647" s="44"/>
    </row>
    <row r="6648" spans="46:47" ht="27.75" customHeight="1" x14ac:dyDescent="0.25">
      <c r="AT6648" s="175"/>
      <c r="AU6648" s="44"/>
    </row>
    <row r="6649" spans="46:47" ht="27.75" customHeight="1" x14ac:dyDescent="0.25">
      <c r="AT6649" s="175"/>
      <c r="AU6649" s="44"/>
    </row>
    <row r="6650" spans="46:47" ht="27.75" customHeight="1" x14ac:dyDescent="0.25">
      <c r="AT6650" s="175"/>
      <c r="AU6650" s="44"/>
    </row>
    <row r="6651" spans="46:47" ht="27.75" customHeight="1" x14ac:dyDescent="0.25">
      <c r="AT6651" s="175"/>
      <c r="AU6651" s="44"/>
    </row>
    <row r="6652" spans="46:47" ht="27.75" customHeight="1" x14ac:dyDescent="0.25">
      <c r="AT6652" s="175"/>
      <c r="AU6652" s="44"/>
    </row>
    <row r="6653" spans="46:47" ht="27.75" customHeight="1" x14ac:dyDescent="0.25">
      <c r="AT6653" s="175"/>
      <c r="AU6653" s="44"/>
    </row>
    <row r="6654" spans="46:47" ht="27.75" customHeight="1" x14ac:dyDescent="0.25">
      <c r="AT6654" s="175"/>
      <c r="AU6654" s="44"/>
    </row>
    <row r="6655" spans="46:47" ht="27.75" customHeight="1" x14ac:dyDescent="0.25">
      <c r="AT6655" s="175"/>
      <c r="AU6655" s="44"/>
    </row>
    <row r="6656" spans="46:47" ht="27.75" customHeight="1" x14ac:dyDescent="0.25">
      <c r="AT6656" s="175"/>
      <c r="AU6656" s="44"/>
    </row>
    <row r="6657" spans="46:47" ht="27.75" customHeight="1" x14ac:dyDescent="0.25">
      <c r="AT6657" s="175"/>
      <c r="AU6657" s="44"/>
    </row>
    <row r="6658" spans="46:47" ht="27.75" customHeight="1" x14ac:dyDescent="0.25">
      <c r="AT6658" s="175"/>
      <c r="AU6658" s="44"/>
    </row>
    <row r="6659" spans="46:47" ht="27.75" customHeight="1" x14ac:dyDescent="0.25">
      <c r="AT6659" s="175"/>
      <c r="AU6659" s="44"/>
    </row>
    <row r="6660" spans="46:47" ht="27.75" customHeight="1" x14ac:dyDescent="0.25">
      <c r="AT6660" s="175"/>
      <c r="AU6660" s="44"/>
    </row>
    <row r="6661" spans="46:47" ht="27.75" customHeight="1" x14ac:dyDescent="0.25">
      <c r="AT6661" s="175"/>
      <c r="AU6661" s="44"/>
    </row>
    <row r="6662" spans="46:47" ht="27.75" customHeight="1" x14ac:dyDescent="0.25">
      <c r="AT6662" s="175"/>
      <c r="AU6662" s="44"/>
    </row>
    <row r="6663" spans="46:47" ht="27.75" customHeight="1" x14ac:dyDescent="0.25">
      <c r="AT6663" s="175"/>
      <c r="AU6663" s="44"/>
    </row>
    <row r="6664" spans="46:47" ht="27.75" customHeight="1" x14ac:dyDescent="0.25">
      <c r="AT6664" s="175"/>
      <c r="AU6664" s="44"/>
    </row>
    <row r="6665" spans="46:47" ht="27.75" customHeight="1" x14ac:dyDescent="0.25">
      <c r="AT6665" s="175"/>
      <c r="AU6665" s="44"/>
    </row>
    <row r="6666" spans="46:47" ht="27.75" customHeight="1" x14ac:dyDescent="0.25">
      <c r="AT6666" s="175"/>
      <c r="AU6666" s="44"/>
    </row>
    <row r="6667" spans="46:47" ht="27.75" customHeight="1" x14ac:dyDescent="0.25">
      <c r="AT6667" s="175"/>
      <c r="AU6667" s="44"/>
    </row>
    <row r="6668" spans="46:47" ht="27.75" customHeight="1" x14ac:dyDescent="0.25">
      <c r="AT6668" s="175"/>
      <c r="AU6668" s="44"/>
    </row>
    <row r="6669" spans="46:47" ht="27.75" customHeight="1" x14ac:dyDescent="0.25">
      <c r="AT6669" s="175"/>
      <c r="AU6669" s="44"/>
    </row>
    <row r="6670" spans="46:47" ht="27.75" customHeight="1" x14ac:dyDescent="0.25">
      <c r="AT6670" s="175"/>
      <c r="AU6670" s="44"/>
    </row>
    <row r="6671" spans="46:47" ht="27.75" customHeight="1" x14ac:dyDescent="0.25">
      <c r="AT6671" s="175"/>
      <c r="AU6671" s="44"/>
    </row>
    <row r="6672" spans="46:47" ht="27.75" customHeight="1" x14ac:dyDescent="0.25">
      <c r="AT6672" s="175"/>
      <c r="AU6672" s="44"/>
    </row>
    <row r="6673" spans="46:47" ht="27.75" customHeight="1" x14ac:dyDescent="0.25">
      <c r="AT6673" s="175"/>
      <c r="AU6673" s="44"/>
    </row>
    <row r="6674" spans="46:47" ht="27.75" customHeight="1" x14ac:dyDescent="0.25">
      <c r="AT6674" s="175"/>
      <c r="AU6674" s="44"/>
    </row>
    <row r="6675" spans="46:47" ht="27.75" customHeight="1" x14ac:dyDescent="0.25">
      <c r="AT6675" s="175"/>
      <c r="AU6675" s="44"/>
    </row>
    <row r="6676" spans="46:47" ht="27.75" customHeight="1" x14ac:dyDescent="0.25">
      <c r="AT6676" s="175"/>
      <c r="AU6676" s="44"/>
    </row>
    <row r="6677" spans="46:47" ht="27.75" customHeight="1" x14ac:dyDescent="0.25">
      <c r="AT6677" s="175"/>
      <c r="AU6677" s="44"/>
    </row>
    <row r="6678" spans="46:47" ht="27.75" customHeight="1" x14ac:dyDescent="0.25">
      <c r="AT6678" s="175"/>
      <c r="AU6678" s="44"/>
    </row>
    <row r="6679" spans="46:47" ht="27.75" customHeight="1" x14ac:dyDescent="0.25">
      <c r="AT6679" s="175"/>
      <c r="AU6679" s="44"/>
    </row>
    <row r="6680" spans="46:47" ht="27.75" customHeight="1" x14ac:dyDescent="0.25">
      <c r="AT6680" s="175"/>
      <c r="AU6680" s="44"/>
    </row>
    <row r="6681" spans="46:47" ht="27.75" customHeight="1" x14ac:dyDescent="0.25">
      <c r="AT6681" s="175"/>
      <c r="AU6681" s="44"/>
    </row>
    <row r="6682" spans="46:47" ht="27.75" customHeight="1" x14ac:dyDescent="0.25">
      <c r="AT6682" s="175"/>
      <c r="AU6682" s="44"/>
    </row>
    <row r="6683" spans="46:47" ht="27.75" customHeight="1" x14ac:dyDescent="0.25">
      <c r="AT6683" s="175"/>
      <c r="AU6683" s="44"/>
    </row>
    <row r="6684" spans="46:47" ht="27.75" customHeight="1" x14ac:dyDescent="0.25">
      <c r="AT6684" s="175"/>
      <c r="AU6684" s="44"/>
    </row>
    <row r="6685" spans="46:47" ht="27.75" customHeight="1" x14ac:dyDescent="0.25">
      <c r="AT6685" s="175"/>
      <c r="AU6685" s="44"/>
    </row>
    <row r="6686" spans="46:47" ht="27.75" customHeight="1" x14ac:dyDescent="0.25">
      <c r="AT6686" s="175"/>
      <c r="AU6686" s="44"/>
    </row>
    <row r="6687" spans="46:47" ht="27.75" customHeight="1" x14ac:dyDescent="0.25">
      <c r="AT6687" s="175"/>
      <c r="AU6687" s="44"/>
    </row>
    <row r="6688" spans="46:47" ht="27.75" customHeight="1" x14ac:dyDescent="0.25">
      <c r="AT6688" s="175"/>
      <c r="AU6688" s="44"/>
    </row>
    <row r="6689" spans="46:47" ht="27.75" customHeight="1" x14ac:dyDescent="0.25">
      <c r="AT6689" s="175"/>
      <c r="AU6689" s="44"/>
    </row>
    <row r="6690" spans="46:47" ht="27.75" customHeight="1" x14ac:dyDescent="0.25">
      <c r="AT6690" s="175"/>
      <c r="AU6690" s="44"/>
    </row>
    <row r="6691" spans="46:47" ht="27.75" customHeight="1" x14ac:dyDescent="0.25">
      <c r="AT6691" s="175"/>
      <c r="AU6691" s="44"/>
    </row>
    <row r="6692" spans="46:47" ht="27.75" customHeight="1" x14ac:dyDescent="0.25">
      <c r="AT6692" s="175"/>
      <c r="AU6692" s="44"/>
    </row>
    <row r="6693" spans="46:47" ht="27.75" customHeight="1" x14ac:dyDescent="0.25">
      <c r="AT6693" s="175"/>
      <c r="AU6693" s="44"/>
    </row>
    <row r="6694" spans="46:47" ht="27.75" customHeight="1" x14ac:dyDescent="0.25">
      <c r="AT6694" s="175"/>
      <c r="AU6694" s="44"/>
    </row>
    <row r="6695" spans="46:47" ht="27.75" customHeight="1" x14ac:dyDescent="0.25">
      <c r="AT6695" s="175"/>
      <c r="AU6695" s="44"/>
    </row>
    <row r="6696" spans="46:47" ht="27.75" customHeight="1" x14ac:dyDescent="0.25">
      <c r="AT6696" s="175"/>
      <c r="AU6696" s="44"/>
    </row>
    <row r="6697" spans="46:47" ht="27.75" customHeight="1" x14ac:dyDescent="0.25">
      <c r="AT6697" s="175"/>
      <c r="AU6697" s="44"/>
    </row>
    <row r="6698" spans="46:47" ht="27.75" customHeight="1" x14ac:dyDescent="0.25">
      <c r="AT6698" s="175"/>
      <c r="AU6698" s="44"/>
    </row>
    <row r="6699" spans="46:47" ht="27.75" customHeight="1" x14ac:dyDescent="0.25">
      <c r="AT6699" s="175"/>
      <c r="AU6699" s="44"/>
    </row>
    <row r="6700" spans="46:47" ht="27.75" customHeight="1" x14ac:dyDescent="0.25">
      <c r="AT6700" s="175"/>
      <c r="AU6700" s="44"/>
    </row>
    <row r="6701" spans="46:47" ht="27.75" customHeight="1" x14ac:dyDescent="0.25">
      <c r="AT6701" s="175"/>
      <c r="AU6701" s="44"/>
    </row>
    <row r="6702" spans="46:47" ht="27.75" customHeight="1" x14ac:dyDescent="0.25">
      <c r="AT6702" s="175"/>
      <c r="AU6702" s="44"/>
    </row>
    <row r="6703" spans="46:47" ht="27.75" customHeight="1" x14ac:dyDescent="0.25">
      <c r="AT6703" s="175"/>
      <c r="AU6703" s="44"/>
    </row>
    <row r="6704" spans="46:47" ht="27.75" customHeight="1" x14ac:dyDescent="0.25">
      <c r="AT6704" s="175"/>
      <c r="AU6704" s="44"/>
    </row>
    <row r="6705" spans="46:47" ht="27.75" customHeight="1" x14ac:dyDescent="0.25">
      <c r="AT6705" s="175"/>
      <c r="AU6705" s="44"/>
    </row>
    <row r="6706" spans="46:47" ht="27.75" customHeight="1" x14ac:dyDescent="0.25">
      <c r="AT6706" s="175"/>
      <c r="AU6706" s="44"/>
    </row>
    <row r="6707" spans="46:47" ht="27.75" customHeight="1" x14ac:dyDescent="0.25">
      <c r="AT6707" s="175"/>
      <c r="AU6707" s="44"/>
    </row>
    <row r="6708" spans="46:47" ht="27.75" customHeight="1" x14ac:dyDescent="0.25">
      <c r="AT6708" s="175"/>
      <c r="AU6708" s="44"/>
    </row>
    <row r="6709" spans="46:47" ht="27.75" customHeight="1" x14ac:dyDescent="0.25">
      <c r="AT6709" s="175"/>
      <c r="AU6709" s="44"/>
    </row>
    <row r="6710" spans="46:47" ht="27.75" customHeight="1" x14ac:dyDescent="0.25">
      <c r="AT6710" s="175"/>
      <c r="AU6710" s="44"/>
    </row>
    <row r="6711" spans="46:47" ht="27.75" customHeight="1" x14ac:dyDescent="0.25">
      <c r="AT6711" s="175"/>
      <c r="AU6711" s="44"/>
    </row>
    <row r="6712" spans="46:47" ht="27.75" customHeight="1" x14ac:dyDescent="0.25">
      <c r="AT6712" s="175"/>
      <c r="AU6712" s="44"/>
    </row>
    <row r="6713" spans="46:47" ht="27.75" customHeight="1" x14ac:dyDescent="0.25">
      <c r="AT6713" s="175"/>
      <c r="AU6713" s="44"/>
    </row>
    <row r="6714" spans="46:47" ht="27.75" customHeight="1" x14ac:dyDescent="0.25">
      <c r="AT6714" s="175"/>
      <c r="AU6714" s="44"/>
    </row>
    <row r="6715" spans="46:47" ht="27.75" customHeight="1" x14ac:dyDescent="0.25">
      <c r="AT6715" s="175"/>
      <c r="AU6715" s="44"/>
    </row>
    <row r="6716" spans="46:47" ht="27.75" customHeight="1" x14ac:dyDescent="0.25">
      <c r="AT6716" s="175"/>
      <c r="AU6716" s="44"/>
    </row>
    <row r="6717" spans="46:47" ht="27.75" customHeight="1" x14ac:dyDescent="0.25">
      <c r="AT6717" s="175"/>
      <c r="AU6717" s="44"/>
    </row>
    <row r="6718" spans="46:47" ht="27.75" customHeight="1" x14ac:dyDescent="0.25">
      <c r="AT6718" s="175"/>
      <c r="AU6718" s="44"/>
    </row>
    <row r="6719" spans="46:47" ht="27.75" customHeight="1" x14ac:dyDescent="0.25">
      <c r="AT6719" s="175"/>
      <c r="AU6719" s="44"/>
    </row>
    <row r="6720" spans="46:47" ht="27.75" customHeight="1" x14ac:dyDescent="0.25">
      <c r="AT6720" s="175"/>
      <c r="AU6720" s="44"/>
    </row>
    <row r="6721" spans="46:47" ht="27.75" customHeight="1" x14ac:dyDescent="0.25">
      <c r="AT6721" s="175"/>
      <c r="AU6721" s="44"/>
    </row>
    <row r="6722" spans="46:47" ht="27.75" customHeight="1" x14ac:dyDescent="0.25">
      <c r="AT6722" s="175"/>
      <c r="AU6722" s="44"/>
    </row>
    <row r="6723" spans="46:47" ht="27.75" customHeight="1" x14ac:dyDescent="0.25">
      <c r="AT6723" s="175"/>
      <c r="AU6723" s="44"/>
    </row>
    <row r="6724" spans="46:47" ht="27.75" customHeight="1" x14ac:dyDescent="0.25">
      <c r="AT6724" s="175"/>
      <c r="AU6724" s="44"/>
    </row>
    <row r="6725" spans="46:47" ht="27.75" customHeight="1" x14ac:dyDescent="0.25">
      <c r="AT6725" s="175"/>
      <c r="AU6725" s="44"/>
    </row>
    <row r="6726" spans="46:47" ht="27.75" customHeight="1" x14ac:dyDescent="0.25">
      <c r="AT6726" s="175"/>
      <c r="AU6726" s="44"/>
    </row>
    <row r="6727" spans="46:47" ht="27.75" customHeight="1" x14ac:dyDescent="0.25">
      <c r="AT6727" s="175"/>
      <c r="AU6727" s="44"/>
    </row>
    <row r="6728" spans="46:47" ht="27.75" customHeight="1" x14ac:dyDescent="0.25">
      <c r="AT6728" s="175"/>
      <c r="AU6728" s="44"/>
    </row>
    <row r="6729" spans="46:47" ht="27.75" customHeight="1" x14ac:dyDescent="0.25">
      <c r="AT6729" s="175"/>
      <c r="AU6729" s="44"/>
    </row>
    <row r="6730" spans="46:47" ht="27.75" customHeight="1" x14ac:dyDescent="0.25">
      <c r="AT6730" s="175"/>
      <c r="AU6730" s="44"/>
    </row>
    <row r="6731" spans="46:47" ht="27.75" customHeight="1" x14ac:dyDescent="0.25">
      <c r="AT6731" s="175"/>
      <c r="AU6731" s="44"/>
    </row>
    <row r="6732" spans="46:47" ht="27.75" customHeight="1" x14ac:dyDescent="0.25">
      <c r="AT6732" s="175"/>
      <c r="AU6732" s="44"/>
    </row>
    <row r="6733" spans="46:47" ht="27.75" customHeight="1" x14ac:dyDescent="0.25">
      <c r="AT6733" s="175"/>
      <c r="AU6733" s="44"/>
    </row>
    <row r="6734" spans="46:47" ht="27.75" customHeight="1" x14ac:dyDescent="0.25">
      <c r="AT6734" s="175"/>
      <c r="AU6734" s="44"/>
    </row>
    <row r="6735" spans="46:47" ht="27.75" customHeight="1" x14ac:dyDescent="0.25">
      <c r="AT6735" s="175"/>
      <c r="AU6735" s="44"/>
    </row>
    <row r="6736" spans="46:47" ht="27.75" customHeight="1" x14ac:dyDescent="0.25">
      <c r="AT6736" s="175"/>
      <c r="AU6736" s="44"/>
    </row>
    <row r="6737" spans="46:47" ht="27.75" customHeight="1" x14ac:dyDescent="0.25">
      <c r="AT6737" s="175"/>
      <c r="AU6737" s="44"/>
    </row>
    <row r="6738" spans="46:47" ht="27.75" customHeight="1" x14ac:dyDescent="0.25">
      <c r="AT6738" s="175"/>
      <c r="AU6738" s="44"/>
    </row>
    <row r="6739" spans="46:47" ht="27.75" customHeight="1" x14ac:dyDescent="0.25">
      <c r="AT6739" s="175"/>
      <c r="AU6739" s="44"/>
    </row>
    <row r="6740" spans="46:47" ht="27.75" customHeight="1" x14ac:dyDescent="0.25">
      <c r="AT6740" s="175"/>
      <c r="AU6740" s="44"/>
    </row>
    <row r="6741" spans="46:47" ht="27.75" customHeight="1" x14ac:dyDescent="0.25">
      <c r="AT6741" s="175"/>
      <c r="AU6741" s="44"/>
    </row>
    <row r="6742" spans="46:47" ht="27.75" customHeight="1" x14ac:dyDescent="0.25">
      <c r="AT6742" s="175"/>
      <c r="AU6742" s="44"/>
    </row>
    <row r="6743" spans="46:47" ht="27.75" customHeight="1" x14ac:dyDescent="0.25">
      <c r="AT6743" s="175"/>
      <c r="AU6743" s="44"/>
    </row>
    <row r="6744" spans="46:47" ht="27.75" customHeight="1" x14ac:dyDescent="0.25">
      <c r="AT6744" s="175"/>
      <c r="AU6744" s="44"/>
    </row>
    <row r="6745" spans="46:47" ht="27.75" customHeight="1" x14ac:dyDescent="0.25">
      <c r="AT6745" s="175"/>
      <c r="AU6745" s="44"/>
    </row>
    <row r="6746" spans="46:47" ht="27.75" customHeight="1" x14ac:dyDescent="0.25">
      <c r="AT6746" s="175"/>
      <c r="AU6746" s="44"/>
    </row>
    <row r="6747" spans="46:47" ht="27.75" customHeight="1" x14ac:dyDescent="0.25">
      <c r="AT6747" s="175"/>
      <c r="AU6747" s="44"/>
    </row>
    <row r="6748" spans="46:47" ht="27.75" customHeight="1" x14ac:dyDescent="0.25">
      <c r="AT6748" s="175"/>
      <c r="AU6748" s="44"/>
    </row>
    <row r="6749" spans="46:47" ht="27.75" customHeight="1" x14ac:dyDescent="0.25">
      <c r="AT6749" s="175"/>
      <c r="AU6749" s="44"/>
    </row>
    <row r="6750" spans="46:47" ht="27.75" customHeight="1" x14ac:dyDescent="0.25">
      <c r="AT6750" s="175"/>
      <c r="AU6750" s="44"/>
    </row>
    <row r="6751" spans="46:47" ht="27.75" customHeight="1" x14ac:dyDescent="0.25">
      <c r="AT6751" s="175"/>
      <c r="AU6751" s="44"/>
    </row>
    <row r="6752" spans="46:47" ht="27.75" customHeight="1" x14ac:dyDescent="0.25">
      <c r="AT6752" s="175"/>
      <c r="AU6752" s="44"/>
    </row>
    <row r="6753" spans="46:47" ht="27.75" customHeight="1" x14ac:dyDescent="0.25">
      <c r="AT6753" s="175"/>
      <c r="AU6753" s="44"/>
    </row>
    <row r="6754" spans="46:47" ht="27.75" customHeight="1" x14ac:dyDescent="0.25">
      <c r="AT6754" s="175"/>
      <c r="AU6754" s="44"/>
    </row>
    <row r="6755" spans="46:47" ht="27.75" customHeight="1" x14ac:dyDescent="0.25">
      <c r="AT6755" s="175"/>
      <c r="AU6755" s="44"/>
    </row>
    <row r="6756" spans="46:47" ht="27.75" customHeight="1" x14ac:dyDescent="0.25">
      <c r="AT6756" s="175"/>
      <c r="AU6756" s="44"/>
    </row>
    <row r="6757" spans="46:47" ht="27.75" customHeight="1" x14ac:dyDescent="0.25">
      <c r="AT6757" s="175"/>
      <c r="AU6757" s="44"/>
    </row>
    <row r="6758" spans="46:47" ht="27.75" customHeight="1" x14ac:dyDescent="0.25">
      <c r="AT6758" s="175"/>
      <c r="AU6758" s="44"/>
    </row>
    <row r="6759" spans="46:47" ht="27.75" customHeight="1" x14ac:dyDescent="0.25">
      <c r="AT6759" s="175"/>
      <c r="AU6759" s="44"/>
    </row>
    <row r="6760" spans="46:47" ht="27.75" customHeight="1" x14ac:dyDescent="0.25">
      <c r="AT6760" s="175"/>
      <c r="AU6760" s="44"/>
    </row>
    <row r="6761" spans="46:47" ht="27.75" customHeight="1" x14ac:dyDescent="0.25">
      <c r="AT6761" s="175"/>
      <c r="AU6761" s="44"/>
    </row>
    <row r="6762" spans="46:47" ht="27.75" customHeight="1" x14ac:dyDescent="0.25">
      <c r="AT6762" s="175"/>
      <c r="AU6762" s="44"/>
    </row>
    <row r="6763" spans="46:47" ht="27.75" customHeight="1" x14ac:dyDescent="0.25">
      <c r="AT6763" s="175"/>
      <c r="AU6763" s="44"/>
    </row>
    <row r="6764" spans="46:47" ht="27.75" customHeight="1" x14ac:dyDescent="0.25">
      <c r="AT6764" s="175"/>
      <c r="AU6764" s="44"/>
    </row>
    <row r="6765" spans="46:47" ht="27.75" customHeight="1" x14ac:dyDescent="0.25">
      <c r="AT6765" s="175"/>
      <c r="AU6765" s="44"/>
    </row>
    <row r="6766" spans="46:47" ht="27.75" customHeight="1" x14ac:dyDescent="0.25">
      <c r="AT6766" s="175"/>
      <c r="AU6766" s="44"/>
    </row>
    <row r="6767" spans="46:47" ht="27.75" customHeight="1" x14ac:dyDescent="0.25">
      <c r="AT6767" s="175"/>
      <c r="AU6767" s="44"/>
    </row>
    <row r="6768" spans="46:47" ht="27.75" customHeight="1" x14ac:dyDescent="0.25">
      <c r="AT6768" s="175"/>
      <c r="AU6768" s="44"/>
    </row>
    <row r="6769" spans="46:47" ht="27.75" customHeight="1" x14ac:dyDescent="0.25">
      <c r="AT6769" s="175"/>
      <c r="AU6769" s="44"/>
    </row>
    <row r="6770" spans="46:47" ht="27.75" customHeight="1" x14ac:dyDescent="0.25">
      <c r="AT6770" s="175"/>
      <c r="AU6770" s="44"/>
    </row>
    <row r="6771" spans="46:47" ht="27.75" customHeight="1" x14ac:dyDescent="0.25">
      <c r="AT6771" s="175"/>
      <c r="AU6771" s="44"/>
    </row>
    <row r="6772" spans="46:47" ht="27.75" customHeight="1" x14ac:dyDescent="0.25">
      <c r="AT6772" s="175"/>
      <c r="AU6772" s="44"/>
    </row>
    <row r="6773" spans="46:47" ht="27.75" customHeight="1" x14ac:dyDescent="0.25">
      <c r="AT6773" s="175"/>
      <c r="AU6773" s="44"/>
    </row>
    <row r="6774" spans="46:47" ht="27.75" customHeight="1" x14ac:dyDescent="0.25">
      <c r="AT6774" s="175"/>
      <c r="AU6774" s="44"/>
    </row>
    <row r="6775" spans="46:47" ht="27.75" customHeight="1" x14ac:dyDescent="0.25">
      <c r="AT6775" s="175"/>
      <c r="AU6775" s="44"/>
    </row>
    <row r="6776" spans="46:47" ht="27.75" customHeight="1" x14ac:dyDescent="0.25">
      <c r="AT6776" s="175"/>
      <c r="AU6776" s="44"/>
    </row>
    <row r="6777" spans="46:47" ht="27.75" customHeight="1" x14ac:dyDescent="0.25">
      <c r="AT6777" s="175"/>
      <c r="AU6777" s="44"/>
    </row>
    <row r="6778" spans="46:47" ht="27.75" customHeight="1" x14ac:dyDescent="0.25">
      <c r="AT6778" s="175"/>
      <c r="AU6778" s="44"/>
    </row>
    <row r="6779" spans="46:47" ht="27.75" customHeight="1" x14ac:dyDescent="0.25">
      <c r="AT6779" s="175"/>
      <c r="AU6779" s="44"/>
    </row>
    <row r="6780" spans="46:47" ht="27.75" customHeight="1" x14ac:dyDescent="0.25">
      <c r="AT6780" s="175"/>
      <c r="AU6780" s="44"/>
    </row>
    <row r="6781" spans="46:47" ht="27.75" customHeight="1" x14ac:dyDescent="0.25">
      <c r="AT6781" s="175"/>
      <c r="AU6781" s="44"/>
    </row>
    <row r="6782" spans="46:47" ht="27.75" customHeight="1" x14ac:dyDescent="0.25">
      <c r="AT6782" s="175"/>
      <c r="AU6782" s="44"/>
    </row>
    <row r="6783" spans="46:47" ht="27.75" customHeight="1" x14ac:dyDescent="0.25">
      <c r="AT6783" s="175"/>
      <c r="AU6783" s="44"/>
    </row>
    <row r="6784" spans="46:47" ht="27.75" customHeight="1" x14ac:dyDescent="0.25">
      <c r="AT6784" s="175"/>
      <c r="AU6784" s="44"/>
    </row>
    <row r="6785" spans="46:47" ht="27.75" customHeight="1" x14ac:dyDescent="0.25">
      <c r="AT6785" s="175"/>
      <c r="AU6785" s="44"/>
    </row>
    <row r="6786" spans="46:47" ht="27.75" customHeight="1" x14ac:dyDescent="0.25">
      <c r="AT6786" s="175"/>
      <c r="AU6786" s="44"/>
    </row>
    <row r="6787" spans="46:47" ht="27.75" customHeight="1" x14ac:dyDescent="0.25">
      <c r="AT6787" s="175"/>
      <c r="AU6787" s="44"/>
    </row>
    <row r="6788" spans="46:47" ht="27.75" customHeight="1" x14ac:dyDescent="0.25">
      <c r="AT6788" s="175"/>
      <c r="AU6788" s="44"/>
    </row>
    <row r="6789" spans="46:47" ht="27.75" customHeight="1" x14ac:dyDescent="0.25">
      <c r="AT6789" s="175"/>
      <c r="AU6789" s="44"/>
    </row>
    <row r="6790" spans="46:47" ht="27.75" customHeight="1" x14ac:dyDescent="0.25">
      <c r="AT6790" s="175"/>
      <c r="AU6790" s="44"/>
    </row>
    <row r="6791" spans="46:47" ht="27.75" customHeight="1" x14ac:dyDescent="0.25">
      <c r="AT6791" s="175"/>
      <c r="AU6791" s="44"/>
    </row>
    <row r="6792" spans="46:47" ht="27.75" customHeight="1" x14ac:dyDescent="0.25">
      <c r="AT6792" s="175"/>
      <c r="AU6792" s="44"/>
    </row>
    <row r="6793" spans="46:47" ht="27.75" customHeight="1" x14ac:dyDescent="0.25">
      <c r="AT6793" s="175"/>
      <c r="AU6793" s="44"/>
    </row>
    <row r="6794" spans="46:47" ht="27.75" customHeight="1" x14ac:dyDescent="0.25">
      <c r="AT6794" s="175"/>
      <c r="AU6794" s="44"/>
    </row>
    <row r="6795" spans="46:47" ht="27.75" customHeight="1" x14ac:dyDescent="0.25">
      <c r="AT6795" s="175"/>
      <c r="AU6795" s="44"/>
    </row>
    <row r="6796" spans="46:47" ht="27.75" customHeight="1" x14ac:dyDescent="0.25">
      <c r="AT6796" s="175"/>
      <c r="AU6796" s="44"/>
    </row>
    <row r="6797" spans="46:47" ht="27.75" customHeight="1" x14ac:dyDescent="0.25">
      <c r="AT6797" s="175"/>
      <c r="AU6797" s="44"/>
    </row>
    <row r="6798" spans="46:47" ht="27.75" customHeight="1" x14ac:dyDescent="0.25">
      <c r="AT6798" s="175"/>
      <c r="AU6798" s="44"/>
    </row>
    <row r="6799" spans="46:47" ht="27.75" customHeight="1" x14ac:dyDescent="0.25">
      <c r="AT6799" s="175"/>
      <c r="AU6799" s="44"/>
    </row>
    <row r="6800" spans="46:47" ht="27.75" customHeight="1" x14ac:dyDescent="0.25">
      <c r="AT6800" s="175"/>
      <c r="AU6800" s="44"/>
    </row>
    <row r="6801" spans="46:47" ht="27.75" customHeight="1" x14ac:dyDescent="0.25">
      <c r="AT6801" s="175"/>
      <c r="AU6801" s="44"/>
    </row>
    <row r="6802" spans="46:47" ht="27.75" customHeight="1" x14ac:dyDescent="0.25">
      <c r="AT6802" s="175"/>
      <c r="AU6802" s="44"/>
    </row>
    <row r="6803" spans="46:47" ht="27.75" customHeight="1" x14ac:dyDescent="0.25">
      <c r="AT6803" s="175"/>
      <c r="AU6803" s="44"/>
    </row>
    <row r="6804" spans="46:47" ht="27.75" customHeight="1" x14ac:dyDescent="0.25">
      <c r="AT6804" s="175"/>
      <c r="AU6804" s="44"/>
    </row>
    <row r="6805" spans="46:47" ht="27.75" customHeight="1" x14ac:dyDescent="0.25">
      <c r="AT6805" s="175"/>
      <c r="AU6805" s="44"/>
    </row>
    <row r="6806" spans="46:47" ht="27.75" customHeight="1" x14ac:dyDescent="0.25">
      <c r="AT6806" s="175"/>
      <c r="AU6806" s="44"/>
    </row>
    <row r="6807" spans="46:47" ht="27.75" customHeight="1" x14ac:dyDescent="0.25">
      <c r="AT6807" s="175"/>
      <c r="AU6807" s="44"/>
    </row>
    <row r="6808" spans="46:47" ht="27.75" customHeight="1" x14ac:dyDescent="0.25">
      <c r="AT6808" s="175"/>
      <c r="AU6808" s="44"/>
    </row>
    <row r="6809" spans="46:47" ht="27.75" customHeight="1" x14ac:dyDescent="0.25">
      <c r="AT6809" s="175"/>
      <c r="AU6809" s="44"/>
    </row>
    <row r="6810" spans="46:47" ht="27.75" customHeight="1" x14ac:dyDescent="0.25">
      <c r="AT6810" s="175"/>
      <c r="AU6810" s="44"/>
    </row>
    <row r="6811" spans="46:47" ht="27.75" customHeight="1" x14ac:dyDescent="0.25">
      <c r="AT6811" s="175"/>
      <c r="AU6811" s="44"/>
    </row>
    <row r="6812" spans="46:47" ht="27.75" customHeight="1" x14ac:dyDescent="0.25">
      <c r="AT6812" s="175"/>
      <c r="AU6812" s="44"/>
    </row>
    <row r="6813" spans="46:47" ht="27.75" customHeight="1" x14ac:dyDescent="0.25">
      <c r="AT6813" s="175"/>
      <c r="AU6813" s="44"/>
    </row>
    <row r="6814" spans="46:47" ht="27.75" customHeight="1" x14ac:dyDescent="0.25">
      <c r="AT6814" s="175"/>
      <c r="AU6814" s="44"/>
    </row>
    <row r="6815" spans="46:47" ht="27.75" customHeight="1" x14ac:dyDescent="0.25">
      <c r="AT6815" s="175"/>
      <c r="AU6815" s="44"/>
    </row>
    <row r="6816" spans="46:47" ht="27.75" customHeight="1" x14ac:dyDescent="0.25">
      <c r="AT6816" s="175"/>
      <c r="AU6816" s="44"/>
    </row>
    <row r="6817" spans="46:47" ht="27.75" customHeight="1" x14ac:dyDescent="0.25">
      <c r="AT6817" s="175"/>
      <c r="AU6817" s="44"/>
    </row>
    <row r="6818" spans="46:47" ht="27.75" customHeight="1" x14ac:dyDescent="0.25">
      <c r="AT6818" s="175"/>
      <c r="AU6818" s="44"/>
    </row>
    <row r="6819" spans="46:47" ht="27.75" customHeight="1" x14ac:dyDescent="0.25">
      <c r="AT6819" s="175"/>
      <c r="AU6819" s="44"/>
    </row>
    <row r="6820" spans="46:47" ht="27.75" customHeight="1" x14ac:dyDescent="0.25">
      <c r="AT6820" s="175"/>
      <c r="AU6820" s="44"/>
    </row>
    <row r="6821" spans="46:47" ht="27.75" customHeight="1" x14ac:dyDescent="0.25">
      <c r="AT6821" s="175"/>
      <c r="AU6821" s="44"/>
    </row>
    <row r="6822" spans="46:47" ht="27.75" customHeight="1" x14ac:dyDescent="0.25">
      <c r="AT6822" s="175"/>
      <c r="AU6822" s="44"/>
    </row>
    <row r="6823" spans="46:47" ht="27.75" customHeight="1" x14ac:dyDescent="0.25">
      <c r="AT6823" s="175"/>
      <c r="AU6823" s="44"/>
    </row>
    <row r="6824" spans="46:47" ht="27.75" customHeight="1" x14ac:dyDescent="0.25">
      <c r="AT6824" s="175"/>
      <c r="AU6824" s="44"/>
    </row>
    <row r="6825" spans="46:47" ht="27.75" customHeight="1" x14ac:dyDescent="0.25">
      <c r="AT6825" s="175"/>
      <c r="AU6825" s="44"/>
    </row>
    <row r="6826" spans="46:47" ht="27.75" customHeight="1" x14ac:dyDescent="0.25">
      <c r="AT6826" s="175"/>
      <c r="AU6826" s="44"/>
    </row>
    <row r="6827" spans="46:47" ht="27.75" customHeight="1" x14ac:dyDescent="0.25">
      <c r="AT6827" s="175"/>
      <c r="AU6827" s="44"/>
    </row>
    <row r="6828" spans="46:47" ht="27.75" customHeight="1" x14ac:dyDescent="0.25">
      <c r="AT6828" s="175"/>
      <c r="AU6828" s="44"/>
    </row>
    <row r="6829" spans="46:47" ht="27.75" customHeight="1" x14ac:dyDescent="0.25">
      <c r="AT6829" s="175"/>
      <c r="AU6829" s="44"/>
    </row>
    <row r="6830" spans="46:47" ht="27.75" customHeight="1" x14ac:dyDescent="0.25">
      <c r="AT6830" s="175"/>
      <c r="AU6830" s="44"/>
    </row>
    <row r="6831" spans="46:47" ht="27.75" customHeight="1" x14ac:dyDescent="0.25">
      <c r="AT6831" s="175"/>
      <c r="AU6831" s="44"/>
    </row>
    <row r="6832" spans="46:47" ht="27.75" customHeight="1" x14ac:dyDescent="0.25">
      <c r="AT6832" s="175"/>
      <c r="AU6832" s="44"/>
    </row>
    <row r="6833" spans="46:47" ht="27.75" customHeight="1" x14ac:dyDescent="0.25">
      <c r="AT6833" s="175"/>
      <c r="AU6833" s="44"/>
    </row>
    <row r="6834" spans="46:47" ht="27.75" customHeight="1" x14ac:dyDescent="0.25">
      <c r="AT6834" s="175"/>
      <c r="AU6834" s="44"/>
    </row>
    <row r="6835" spans="46:47" ht="27.75" customHeight="1" x14ac:dyDescent="0.25">
      <c r="AT6835" s="175"/>
      <c r="AU6835" s="44"/>
    </row>
    <row r="6836" spans="46:47" ht="27.75" customHeight="1" x14ac:dyDescent="0.25">
      <c r="AT6836" s="175"/>
      <c r="AU6836" s="44"/>
    </row>
    <row r="6837" spans="46:47" ht="27.75" customHeight="1" x14ac:dyDescent="0.25">
      <c r="AT6837" s="175"/>
      <c r="AU6837" s="44"/>
    </row>
    <row r="6838" spans="46:47" ht="27.75" customHeight="1" x14ac:dyDescent="0.25">
      <c r="AT6838" s="175"/>
      <c r="AU6838" s="44"/>
    </row>
    <row r="6839" spans="46:47" ht="27.75" customHeight="1" x14ac:dyDescent="0.25">
      <c r="AT6839" s="175"/>
      <c r="AU6839" s="44"/>
    </row>
    <row r="6840" spans="46:47" ht="27.75" customHeight="1" x14ac:dyDescent="0.25">
      <c r="AT6840" s="175"/>
      <c r="AU6840" s="44"/>
    </row>
    <row r="6841" spans="46:47" ht="27.75" customHeight="1" x14ac:dyDescent="0.25">
      <c r="AT6841" s="175"/>
      <c r="AU6841" s="44"/>
    </row>
    <row r="6842" spans="46:47" ht="27.75" customHeight="1" x14ac:dyDescent="0.25">
      <c r="AT6842" s="175"/>
      <c r="AU6842" s="44"/>
    </row>
    <row r="6843" spans="46:47" ht="27.75" customHeight="1" x14ac:dyDescent="0.25">
      <c r="AT6843" s="175"/>
      <c r="AU6843" s="44"/>
    </row>
    <row r="6844" spans="46:47" ht="27.75" customHeight="1" x14ac:dyDescent="0.25">
      <c r="AT6844" s="175"/>
      <c r="AU6844" s="44"/>
    </row>
    <row r="6845" spans="46:47" ht="27.75" customHeight="1" x14ac:dyDescent="0.25">
      <c r="AT6845" s="175"/>
      <c r="AU6845" s="44"/>
    </row>
    <row r="6846" spans="46:47" ht="27.75" customHeight="1" x14ac:dyDescent="0.25">
      <c r="AT6846" s="175"/>
      <c r="AU6846" s="44"/>
    </row>
    <row r="6847" spans="46:47" ht="27.75" customHeight="1" x14ac:dyDescent="0.25">
      <c r="AT6847" s="175"/>
      <c r="AU6847" s="44"/>
    </row>
    <row r="6848" spans="46:47" ht="27.75" customHeight="1" x14ac:dyDescent="0.25">
      <c r="AT6848" s="175"/>
      <c r="AU6848" s="44"/>
    </row>
    <row r="6849" spans="46:47" ht="27.75" customHeight="1" x14ac:dyDescent="0.25">
      <c r="AT6849" s="175"/>
      <c r="AU6849" s="44"/>
    </row>
    <row r="6850" spans="46:47" ht="27.75" customHeight="1" x14ac:dyDescent="0.25">
      <c r="AT6850" s="175"/>
      <c r="AU6850" s="44"/>
    </row>
    <row r="6851" spans="46:47" ht="27.75" customHeight="1" x14ac:dyDescent="0.25">
      <c r="AT6851" s="175"/>
      <c r="AU6851" s="44"/>
    </row>
    <row r="6852" spans="46:47" ht="27.75" customHeight="1" x14ac:dyDescent="0.25">
      <c r="AT6852" s="175"/>
      <c r="AU6852" s="44"/>
    </row>
    <row r="6853" spans="46:47" ht="27.75" customHeight="1" x14ac:dyDescent="0.25">
      <c r="AT6853" s="175"/>
      <c r="AU6853" s="44"/>
    </row>
    <row r="6854" spans="46:47" ht="27.75" customHeight="1" x14ac:dyDescent="0.25">
      <c r="AT6854" s="175"/>
      <c r="AU6854" s="44"/>
    </row>
    <row r="6855" spans="46:47" ht="27.75" customHeight="1" x14ac:dyDescent="0.25">
      <c r="AT6855" s="175"/>
      <c r="AU6855" s="44"/>
    </row>
    <row r="6856" spans="46:47" ht="27.75" customHeight="1" x14ac:dyDescent="0.25">
      <c r="AT6856" s="175"/>
      <c r="AU6856" s="44"/>
    </row>
    <row r="6857" spans="46:47" ht="27.75" customHeight="1" x14ac:dyDescent="0.25">
      <c r="AT6857" s="175"/>
      <c r="AU6857" s="44"/>
    </row>
    <row r="6858" spans="46:47" ht="27.75" customHeight="1" x14ac:dyDescent="0.25">
      <c r="AT6858" s="175"/>
      <c r="AU6858" s="44"/>
    </row>
    <row r="6859" spans="46:47" ht="27.75" customHeight="1" x14ac:dyDescent="0.25">
      <c r="AT6859" s="175"/>
      <c r="AU6859" s="44"/>
    </row>
    <row r="6860" spans="46:47" ht="27.75" customHeight="1" x14ac:dyDescent="0.25">
      <c r="AT6860" s="175"/>
      <c r="AU6860" s="44"/>
    </row>
    <row r="6861" spans="46:47" ht="27.75" customHeight="1" x14ac:dyDescent="0.25">
      <c r="AT6861" s="175"/>
      <c r="AU6861" s="44"/>
    </row>
    <row r="6862" spans="46:47" ht="27.75" customHeight="1" x14ac:dyDescent="0.25">
      <c r="AT6862" s="175"/>
      <c r="AU6862" s="44"/>
    </row>
    <row r="6863" spans="46:47" ht="27.75" customHeight="1" x14ac:dyDescent="0.25">
      <c r="AT6863" s="175"/>
      <c r="AU6863" s="44"/>
    </row>
    <row r="6864" spans="46:47" ht="27.75" customHeight="1" x14ac:dyDescent="0.25">
      <c r="AT6864" s="175"/>
      <c r="AU6864" s="44"/>
    </row>
    <row r="6865" spans="46:47" ht="27.75" customHeight="1" x14ac:dyDescent="0.25">
      <c r="AT6865" s="175"/>
      <c r="AU6865" s="44"/>
    </row>
    <row r="6866" spans="46:47" ht="27.75" customHeight="1" x14ac:dyDescent="0.25">
      <c r="AT6866" s="175"/>
      <c r="AU6866" s="44"/>
    </row>
    <row r="6867" spans="46:47" ht="27.75" customHeight="1" x14ac:dyDescent="0.25">
      <c r="AT6867" s="175"/>
      <c r="AU6867" s="44"/>
    </row>
    <row r="6868" spans="46:47" ht="27.75" customHeight="1" x14ac:dyDescent="0.25">
      <c r="AT6868" s="175"/>
      <c r="AU6868" s="44"/>
    </row>
    <row r="6869" spans="46:47" ht="27.75" customHeight="1" x14ac:dyDescent="0.25">
      <c r="AT6869" s="175"/>
      <c r="AU6869" s="44"/>
    </row>
    <row r="6870" spans="46:47" ht="27.75" customHeight="1" x14ac:dyDescent="0.25">
      <c r="AT6870" s="175"/>
      <c r="AU6870" s="44"/>
    </row>
    <row r="6871" spans="46:47" ht="27.75" customHeight="1" x14ac:dyDescent="0.25">
      <c r="AT6871" s="175"/>
      <c r="AU6871" s="44"/>
    </row>
    <row r="6872" spans="46:47" ht="27.75" customHeight="1" x14ac:dyDescent="0.25">
      <c r="AT6872" s="175"/>
      <c r="AU6872" s="44"/>
    </row>
    <row r="6873" spans="46:47" ht="27.75" customHeight="1" x14ac:dyDescent="0.25">
      <c r="AT6873" s="175"/>
      <c r="AU6873" s="44"/>
    </row>
    <row r="6874" spans="46:47" ht="27.75" customHeight="1" x14ac:dyDescent="0.25">
      <c r="AT6874" s="175"/>
      <c r="AU6874" s="44"/>
    </row>
    <row r="6875" spans="46:47" ht="27.75" customHeight="1" x14ac:dyDescent="0.25">
      <c r="AT6875" s="175"/>
      <c r="AU6875" s="44"/>
    </row>
    <row r="6876" spans="46:47" ht="27.75" customHeight="1" x14ac:dyDescent="0.25">
      <c r="AT6876" s="175"/>
      <c r="AU6876" s="44"/>
    </row>
    <row r="6877" spans="46:47" ht="27.75" customHeight="1" x14ac:dyDescent="0.25">
      <c r="AT6877" s="175"/>
      <c r="AU6877" s="44"/>
    </row>
    <row r="6878" spans="46:47" ht="27.75" customHeight="1" x14ac:dyDescent="0.25">
      <c r="AT6878" s="175"/>
      <c r="AU6878" s="44"/>
    </row>
    <row r="6879" spans="46:47" ht="27.75" customHeight="1" x14ac:dyDescent="0.25">
      <c r="AT6879" s="175"/>
      <c r="AU6879" s="44"/>
    </row>
    <row r="6880" spans="46:47" ht="27.75" customHeight="1" x14ac:dyDescent="0.25">
      <c r="AT6880" s="175"/>
      <c r="AU6880" s="44"/>
    </row>
    <row r="6881" spans="46:47" ht="27.75" customHeight="1" x14ac:dyDescent="0.25">
      <c r="AT6881" s="175"/>
      <c r="AU6881" s="44"/>
    </row>
    <row r="6882" spans="46:47" ht="27.75" customHeight="1" x14ac:dyDescent="0.25">
      <c r="AT6882" s="175"/>
      <c r="AU6882" s="44"/>
    </row>
    <row r="6883" spans="46:47" ht="27.75" customHeight="1" x14ac:dyDescent="0.25">
      <c r="AT6883" s="175"/>
      <c r="AU6883" s="44"/>
    </row>
    <row r="6884" spans="46:47" ht="27.75" customHeight="1" x14ac:dyDescent="0.25">
      <c r="AT6884" s="175"/>
      <c r="AU6884" s="44"/>
    </row>
    <row r="6885" spans="46:47" ht="27.75" customHeight="1" x14ac:dyDescent="0.25">
      <c r="AT6885" s="175"/>
      <c r="AU6885" s="44"/>
    </row>
    <row r="6886" spans="46:47" ht="27.75" customHeight="1" x14ac:dyDescent="0.25">
      <c r="AT6886" s="175"/>
      <c r="AU6886" s="44"/>
    </row>
    <row r="6887" spans="46:47" ht="27.75" customHeight="1" x14ac:dyDescent="0.25">
      <c r="AT6887" s="175"/>
      <c r="AU6887" s="44"/>
    </row>
    <row r="6888" spans="46:47" ht="27.75" customHeight="1" x14ac:dyDescent="0.25">
      <c r="AT6888" s="175"/>
      <c r="AU6888" s="44"/>
    </row>
    <row r="6889" spans="46:47" ht="27.75" customHeight="1" x14ac:dyDescent="0.25">
      <c r="AT6889" s="175"/>
      <c r="AU6889" s="44"/>
    </row>
    <row r="6890" spans="46:47" ht="27.75" customHeight="1" x14ac:dyDescent="0.25">
      <c r="AT6890" s="175"/>
      <c r="AU6890" s="44"/>
    </row>
    <row r="6891" spans="46:47" ht="27.75" customHeight="1" x14ac:dyDescent="0.25">
      <c r="AT6891" s="175"/>
      <c r="AU6891" s="44"/>
    </row>
    <row r="6892" spans="46:47" ht="27.75" customHeight="1" x14ac:dyDescent="0.25">
      <c r="AT6892" s="175"/>
      <c r="AU6892" s="44"/>
    </row>
    <row r="6893" spans="46:47" ht="27.75" customHeight="1" x14ac:dyDescent="0.25">
      <c r="AT6893" s="175"/>
      <c r="AU6893" s="44"/>
    </row>
    <row r="6894" spans="46:47" ht="27.75" customHeight="1" x14ac:dyDescent="0.25">
      <c r="AT6894" s="175"/>
      <c r="AU6894" s="44"/>
    </row>
    <row r="6895" spans="46:47" ht="27.75" customHeight="1" x14ac:dyDescent="0.25">
      <c r="AT6895" s="175"/>
      <c r="AU6895" s="44"/>
    </row>
    <row r="6896" spans="46:47" ht="27.75" customHeight="1" x14ac:dyDescent="0.25">
      <c r="AT6896" s="175"/>
      <c r="AU6896" s="44"/>
    </row>
    <row r="6897" spans="46:47" ht="27.75" customHeight="1" x14ac:dyDescent="0.25">
      <c r="AT6897" s="175"/>
      <c r="AU6897" s="44"/>
    </row>
    <row r="6898" spans="46:47" ht="27.75" customHeight="1" x14ac:dyDescent="0.25">
      <c r="AT6898" s="175"/>
      <c r="AU6898" s="44"/>
    </row>
    <row r="6899" spans="46:47" ht="27.75" customHeight="1" x14ac:dyDescent="0.25">
      <c r="AT6899" s="175"/>
      <c r="AU6899" s="44"/>
    </row>
    <row r="6900" spans="46:47" ht="27.75" customHeight="1" x14ac:dyDescent="0.25">
      <c r="AT6900" s="175"/>
      <c r="AU6900" s="44"/>
    </row>
    <row r="6901" spans="46:47" ht="27.75" customHeight="1" x14ac:dyDescent="0.25">
      <c r="AT6901" s="175"/>
      <c r="AU6901" s="44"/>
    </row>
    <row r="6902" spans="46:47" ht="27.75" customHeight="1" x14ac:dyDescent="0.25">
      <c r="AT6902" s="175"/>
      <c r="AU6902" s="44"/>
    </row>
    <row r="6903" spans="46:47" ht="27.75" customHeight="1" x14ac:dyDescent="0.25">
      <c r="AT6903" s="175"/>
      <c r="AU6903" s="44"/>
    </row>
    <row r="6904" spans="46:47" ht="27.75" customHeight="1" x14ac:dyDescent="0.25">
      <c r="AT6904" s="175"/>
      <c r="AU6904" s="44"/>
    </row>
    <row r="6905" spans="46:47" ht="27.75" customHeight="1" x14ac:dyDescent="0.25">
      <c r="AT6905" s="175"/>
      <c r="AU6905" s="44"/>
    </row>
    <row r="6906" spans="46:47" ht="27.75" customHeight="1" x14ac:dyDescent="0.25">
      <c r="AT6906" s="175"/>
      <c r="AU6906" s="44"/>
    </row>
    <row r="6907" spans="46:47" ht="27.75" customHeight="1" x14ac:dyDescent="0.25">
      <c r="AT6907" s="175"/>
      <c r="AU6907" s="44"/>
    </row>
    <row r="6908" spans="46:47" ht="27.75" customHeight="1" x14ac:dyDescent="0.25">
      <c r="AT6908" s="175"/>
      <c r="AU6908" s="44"/>
    </row>
    <row r="6909" spans="46:47" ht="27.75" customHeight="1" x14ac:dyDescent="0.25">
      <c r="AT6909" s="175"/>
      <c r="AU6909" s="44"/>
    </row>
    <row r="6910" spans="46:47" ht="27.75" customHeight="1" x14ac:dyDescent="0.25">
      <c r="AT6910" s="175"/>
      <c r="AU6910" s="44"/>
    </row>
    <row r="6911" spans="46:47" ht="27.75" customHeight="1" x14ac:dyDescent="0.25">
      <c r="AT6911" s="175"/>
      <c r="AU6911" s="44"/>
    </row>
    <row r="6912" spans="46:47" ht="27.75" customHeight="1" x14ac:dyDescent="0.25">
      <c r="AT6912" s="175"/>
      <c r="AU6912" s="44"/>
    </row>
    <row r="6913" spans="46:47" ht="27.75" customHeight="1" x14ac:dyDescent="0.25">
      <c r="AT6913" s="175"/>
      <c r="AU6913" s="44"/>
    </row>
    <row r="6914" spans="46:47" ht="27.75" customHeight="1" x14ac:dyDescent="0.25">
      <c r="AT6914" s="175"/>
      <c r="AU6914" s="44"/>
    </row>
    <row r="6915" spans="46:47" ht="27.75" customHeight="1" x14ac:dyDescent="0.25">
      <c r="AT6915" s="175"/>
      <c r="AU6915" s="44"/>
    </row>
    <row r="6916" spans="46:47" ht="27.75" customHeight="1" x14ac:dyDescent="0.25">
      <c r="AT6916" s="175"/>
      <c r="AU6916" s="44"/>
    </row>
    <row r="6917" spans="46:47" ht="27.75" customHeight="1" x14ac:dyDescent="0.25">
      <c r="AT6917" s="175"/>
      <c r="AU6917" s="44"/>
    </row>
    <row r="6918" spans="46:47" ht="27.75" customHeight="1" x14ac:dyDescent="0.25">
      <c r="AT6918" s="175"/>
      <c r="AU6918" s="44"/>
    </row>
    <row r="6919" spans="46:47" ht="27.75" customHeight="1" x14ac:dyDescent="0.25">
      <c r="AT6919" s="175"/>
      <c r="AU6919" s="44"/>
    </row>
    <row r="6920" spans="46:47" ht="27.75" customHeight="1" x14ac:dyDescent="0.25">
      <c r="AT6920" s="175"/>
      <c r="AU6920" s="44"/>
    </row>
    <row r="6921" spans="46:47" ht="27.75" customHeight="1" x14ac:dyDescent="0.25">
      <c r="AT6921" s="175"/>
      <c r="AU6921" s="44"/>
    </row>
    <row r="6922" spans="46:47" ht="27.75" customHeight="1" x14ac:dyDescent="0.25">
      <c r="AT6922" s="175"/>
      <c r="AU6922" s="44"/>
    </row>
    <row r="6923" spans="46:47" ht="27.75" customHeight="1" x14ac:dyDescent="0.25">
      <c r="AT6923" s="175"/>
      <c r="AU6923" s="44"/>
    </row>
    <row r="6924" spans="46:47" ht="27.75" customHeight="1" x14ac:dyDescent="0.25">
      <c r="AT6924" s="175"/>
      <c r="AU6924" s="44"/>
    </row>
    <row r="6925" spans="46:47" ht="27.75" customHeight="1" x14ac:dyDescent="0.25">
      <c r="AT6925" s="175"/>
      <c r="AU6925" s="44"/>
    </row>
    <row r="6926" spans="46:47" ht="27.75" customHeight="1" x14ac:dyDescent="0.25">
      <c r="AT6926" s="175"/>
      <c r="AU6926" s="44"/>
    </row>
    <row r="6927" spans="46:47" ht="27.75" customHeight="1" x14ac:dyDescent="0.25">
      <c r="AT6927" s="175"/>
      <c r="AU6927" s="44"/>
    </row>
    <row r="6928" spans="46:47" ht="27.75" customHeight="1" x14ac:dyDescent="0.25">
      <c r="AT6928" s="175"/>
      <c r="AU6928" s="44"/>
    </row>
    <row r="6929" spans="46:47" ht="27.75" customHeight="1" x14ac:dyDescent="0.25">
      <c r="AT6929" s="175"/>
      <c r="AU6929" s="44"/>
    </row>
    <row r="6930" spans="46:47" ht="27.75" customHeight="1" x14ac:dyDescent="0.25">
      <c r="AT6930" s="175"/>
      <c r="AU6930" s="44"/>
    </row>
    <row r="6931" spans="46:47" ht="27.75" customHeight="1" x14ac:dyDescent="0.25">
      <c r="AT6931" s="175"/>
      <c r="AU6931" s="44"/>
    </row>
    <row r="6932" spans="46:47" ht="27.75" customHeight="1" x14ac:dyDescent="0.25">
      <c r="AT6932" s="175"/>
      <c r="AU6932" s="44"/>
    </row>
    <row r="6933" spans="46:47" ht="27.75" customHeight="1" x14ac:dyDescent="0.25">
      <c r="AT6933" s="175"/>
      <c r="AU6933" s="44"/>
    </row>
    <row r="6934" spans="46:47" ht="27.75" customHeight="1" x14ac:dyDescent="0.25">
      <c r="AT6934" s="175"/>
      <c r="AU6934" s="44"/>
    </row>
    <row r="6935" spans="46:47" ht="27.75" customHeight="1" x14ac:dyDescent="0.25">
      <c r="AT6935" s="175"/>
      <c r="AU6935" s="44"/>
    </row>
    <row r="6936" spans="46:47" ht="27.75" customHeight="1" x14ac:dyDescent="0.25">
      <c r="AT6936" s="175"/>
      <c r="AU6936" s="44"/>
    </row>
    <row r="6937" spans="46:47" ht="27.75" customHeight="1" x14ac:dyDescent="0.25">
      <c r="AT6937" s="175"/>
      <c r="AU6937" s="44"/>
    </row>
    <row r="6938" spans="46:47" ht="27.75" customHeight="1" x14ac:dyDescent="0.25">
      <c r="AT6938" s="175"/>
      <c r="AU6938" s="44"/>
    </row>
    <row r="6939" spans="46:47" ht="27.75" customHeight="1" x14ac:dyDescent="0.25">
      <c r="AT6939" s="175"/>
      <c r="AU6939" s="44"/>
    </row>
    <row r="6940" spans="46:47" ht="27.75" customHeight="1" x14ac:dyDescent="0.25">
      <c r="AT6940" s="175"/>
      <c r="AU6940" s="44"/>
    </row>
    <row r="6941" spans="46:47" ht="27.75" customHeight="1" x14ac:dyDescent="0.25">
      <c r="AT6941" s="175"/>
      <c r="AU6941" s="44"/>
    </row>
    <row r="6942" spans="46:47" ht="27.75" customHeight="1" x14ac:dyDescent="0.25">
      <c r="AT6942" s="175"/>
      <c r="AU6942" s="44"/>
    </row>
    <row r="6943" spans="46:47" ht="27.75" customHeight="1" x14ac:dyDescent="0.25">
      <c r="AT6943" s="175"/>
      <c r="AU6943" s="44"/>
    </row>
    <row r="6944" spans="46:47" ht="27.75" customHeight="1" x14ac:dyDescent="0.25">
      <c r="AT6944" s="175"/>
      <c r="AU6944" s="44"/>
    </row>
    <row r="6945" spans="46:47" ht="27.75" customHeight="1" x14ac:dyDescent="0.25">
      <c r="AT6945" s="175"/>
      <c r="AU6945" s="44"/>
    </row>
    <row r="6946" spans="46:47" ht="27.75" customHeight="1" x14ac:dyDescent="0.25">
      <c r="AT6946" s="175"/>
      <c r="AU6946" s="44"/>
    </row>
    <row r="6947" spans="46:47" ht="27.75" customHeight="1" x14ac:dyDescent="0.25">
      <c r="AT6947" s="175"/>
      <c r="AU6947" s="44"/>
    </row>
    <row r="6948" spans="46:47" ht="27.75" customHeight="1" x14ac:dyDescent="0.25">
      <c r="AT6948" s="175"/>
      <c r="AU6948" s="44"/>
    </row>
    <row r="6949" spans="46:47" ht="27.75" customHeight="1" x14ac:dyDescent="0.25">
      <c r="AT6949" s="175"/>
      <c r="AU6949" s="44"/>
    </row>
    <row r="6950" spans="46:47" ht="27.75" customHeight="1" x14ac:dyDescent="0.25">
      <c r="AT6950" s="175"/>
      <c r="AU6950" s="44"/>
    </row>
    <row r="6951" spans="46:47" ht="27.75" customHeight="1" x14ac:dyDescent="0.25">
      <c r="AT6951" s="175"/>
      <c r="AU6951" s="44"/>
    </row>
    <row r="6952" spans="46:47" ht="27.75" customHeight="1" x14ac:dyDescent="0.25">
      <c r="AT6952" s="175"/>
      <c r="AU6952" s="44"/>
    </row>
    <row r="6953" spans="46:47" ht="27.75" customHeight="1" x14ac:dyDescent="0.25">
      <c r="AT6953" s="175"/>
      <c r="AU6953" s="44"/>
    </row>
    <row r="6954" spans="46:47" ht="27.75" customHeight="1" x14ac:dyDescent="0.25">
      <c r="AT6954" s="175"/>
      <c r="AU6954" s="44"/>
    </row>
    <row r="6955" spans="46:47" ht="27.75" customHeight="1" x14ac:dyDescent="0.25">
      <c r="AT6955" s="175"/>
      <c r="AU6955" s="44"/>
    </row>
    <row r="6956" spans="46:47" ht="27.75" customHeight="1" x14ac:dyDescent="0.25">
      <c r="AT6956" s="175"/>
      <c r="AU6956" s="44"/>
    </row>
    <row r="6957" spans="46:47" ht="27.75" customHeight="1" x14ac:dyDescent="0.25">
      <c r="AT6957" s="175"/>
      <c r="AU6957" s="44"/>
    </row>
    <row r="6958" spans="46:47" ht="27.75" customHeight="1" x14ac:dyDescent="0.25">
      <c r="AT6958" s="175"/>
      <c r="AU6958" s="44"/>
    </row>
    <row r="6959" spans="46:47" ht="27.75" customHeight="1" x14ac:dyDescent="0.25">
      <c r="AT6959" s="175"/>
      <c r="AU6959" s="44"/>
    </row>
    <row r="6960" spans="46:47" ht="27.75" customHeight="1" x14ac:dyDescent="0.25">
      <c r="AT6960" s="175"/>
      <c r="AU6960" s="44"/>
    </row>
    <row r="6961" spans="46:47" ht="27.75" customHeight="1" x14ac:dyDescent="0.25">
      <c r="AT6961" s="175"/>
      <c r="AU6961" s="44"/>
    </row>
    <row r="6962" spans="46:47" ht="27.75" customHeight="1" x14ac:dyDescent="0.25">
      <c r="AT6962" s="175"/>
      <c r="AU6962" s="44"/>
    </row>
    <row r="6963" spans="46:47" ht="27.75" customHeight="1" x14ac:dyDescent="0.25">
      <c r="AT6963" s="175"/>
      <c r="AU6963" s="44"/>
    </row>
    <row r="6964" spans="46:47" ht="27.75" customHeight="1" x14ac:dyDescent="0.25">
      <c r="AT6964" s="175"/>
      <c r="AU6964" s="44"/>
    </row>
    <row r="6965" spans="46:47" ht="27.75" customHeight="1" x14ac:dyDescent="0.25">
      <c r="AT6965" s="175"/>
      <c r="AU6965" s="44"/>
    </row>
    <row r="6966" spans="46:47" ht="27.75" customHeight="1" x14ac:dyDescent="0.25">
      <c r="AT6966" s="175"/>
      <c r="AU6966" s="44"/>
    </row>
    <row r="6967" spans="46:47" ht="27.75" customHeight="1" x14ac:dyDescent="0.25">
      <c r="AT6967" s="175"/>
      <c r="AU6967" s="44"/>
    </row>
    <row r="6968" spans="46:47" ht="27.75" customHeight="1" x14ac:dyDescent="0.25">
      <c r="AT6968" s="175"/>
      <c r="AU6968" s="44"/>
    </row>
    <row r="6969" spans="46:47" ht="27.75" customHeight="1" x14ac:dyDescent="0.25">
      <c r="AT6969" s="175"/>
      <c r="AU6969" s="44"/>
    </row>
    <row r="6970" spans="46:47" ht="27.75" customHeight="1" x14ac:dyDescent="0.25">
      <c r="AT6970" s="175"/>
      <c r="AU6970" s="44"/>
    </row>
    <row r="6971" spans="46:47" ht="27.75" customHeight="1" x14ac:dyDescent="0.25">
      <c r="AT6971" s="175"/>
      <c r="AU6971" s="44"/>
    </row>
    <row r="6972" spans="46:47" ht="27.75" customHeight="1" x14ac:dyDescent="0.25">
      <c r="AT6972" s="175"/>
      <c r="AU6972" s="44"/>
    </row>
    <row r="6973" spans="46:47" ht="27.75" customHeight="1" x14ac:dyDescent="0.25">
      <c r="AT6973" s="175"/>
      <c r="AU6973" s="44"/>
    </row>
    <row r="6974" spans="46:47" ht="27.75" customHeight="1" x14ac:dyDescent="0.25">
      <c r="AT6974" s="175"/>
      <c r="AU6974" s="44"/>
    </row>
    <row r="6975" spans="46:47" ht="27.75" customHeight="1" x14ac:dyDescent="0.25">
      <c r="AT6975" s="175"/>
      <c r="AU6975" s="44"/>
    </row>
    <row r="6976" spans="46:47" ht="27.75" customHeight="1" x14ac:dyDescent="0.25">
      <c r="AT6976" s="175"/>
      <c r="AU6976" s="44"/>
    </row>
    <row r="6977" spans="46:47" ht="27.75" customHeight="1" x14ac:dyDescent="0.25">
      <c r="AT6977" s="175"/>
      <c r="AU6977" s="44"/>
    </row>
    <row r="6978" spans="46:47" ht="27.75" customHeight="1" x14ac:dyDescent="0.25">
      <c r="AT6978" s="175"/>
      <c r="AU6978" s="44"/>
    </row>
    <row r="6979" spans="46:47" ht="27.75" customHeight="1" x14ac:dyDescent="0.25">
      <c r="AT6979" s="175"/>
      <c r="AU6979" s="44"/>
    </row>
    <row r="6980" spans="46:47" ht="27.75" customHeight="1" x14ac:dyDescent="0.25">
      <c r="AT6980" s="175"/>
      <c r="AU6980" s="44"/>
    </row>
    <row r="6981" spans="46:47" ht="27.75" customHeight="1" x14ac:dyDescent="0.25">
      <c r="AT6981" s="175"/>
      <c r="AU6981" s="44"/>
    </row>
    <row r="6982" spans="46:47" ht="27.75" customHeight="1" x14ac:dyDescent="0.25">
      <c r="AT6982" s="175"/>
      <c r="AU6982" s="44"/>
    </row>
    <row r="6983" spans="46:47" ht="27.75" customHeight="1" x14ac:dyDescent="0.25">
      <c r="AT6983" s="175"/>
      <c r="AU6983" s="44"/>
    </row>
    <row r="6984" spans="46:47" ht="27.75" customHeight="1" x14ac:dyDescent="0.25">
      <c r="AT6984" s="175"/>
      <c r="AU6984" s="44"/>
    </row>
    <row r="6985" spans="46:47" ht="27.75" customHeight="1" x14ac:dyDescent="0.25">
      <c r="AT6985" s="175"/>
      <c r="AU6985" s="44"/>
    </row>
    <row r="6986" spans="46:47" ht="27.75" customHeight="1" x14ac:dyDescent="0.25">
      <c r="AT6986" s="175"/>
      <c r="AU6986" s="44"/>
    </row>
    <row r="6987" spans="46:47" ht="27.75" customHeight="1" x14ac:dyDescent="0.25">
      <c r="AT6987" s="175"/>
      <c r="AU6987" s="44"/>
    </row>
    <row r="6988" spans="46:47" ht="27.75" customHeight="1" x14ac:dyDescent="0.25">
      <c r="AT6988" s="175"/>
      <c r="AU6988" s="44"/>
    </row>
    <row r="6989" spans="46:47" ht="27.75" customHeight="1" x14ac:dyDescent="0.25">
      <c r="AT6989" s="175"/>
      <c r="AU6989" s="44"/>
    </row>
    <row r="6990" spans="46:47" ht="27.75" customHeight="1" x14ac:dyDescent="0.25">
      <c r="AT6990" s="175"/>
      <c r="AU6990" s="44"/>
    </row>
    <row r="6991" spans="46:47" ht="27.75" customHeight="1" x14ac:dyDescent="0.25">
      <c r="AT6991" s="175"/>
      <c r="AU6991" s="44"/>
    </row>
    <row r="6992" spans="46:47" ht="27.75" customHeight="1" x14ac:dyDescent="0.25">
      <c r="AT6992" s="175"/>
      <c r="AU6992" s="44"/>
    </row>
    <row r="6993" spans="46:47" ht="27.75" customHeight="1" x14ac:dyDescent="0.25">
      <c r="AT6993" s="175"/>
      <c r="AU6993" s="44"/>
    </row>
    <row r="6994" spans="46:47" ht="27.75" customHeight="1" x14ac:dyDescent="0.25">
      <c r="AT6994" s="175"/>
      <c r="AU6994" s="44"/>
    </row>
    <row r="6995" spans="46:47" ht="27.75" customHeight="1" x14ac:dyDescent="0.25">
      <c r="AT6995" s="175"/>
      <c r="AU6995" s="44"/>
    </row>
    <row r="6996" spans="46:47" ht="27.75" customHeight="1" x14ac:dyDescent="0.25">
      <c r="AT6996" s="175"/>
      <c r="AU6996" s="44"/>
    </row>
    <row r="6997" spans="46:47" ht="27.75" customHeight="1" x14ac:dyDescent="0.25">
      <c r="AT6997" s="175"/>
      <c r="AU6997" s="44"/>
    </row>
    <row r="6998" spans="46:47" ht="27.75" customHeight="1" x14ac:dyDescent="0.25">
      <c r="AT6998" s="175"/>
      <c r="AU6998" s="44"/>
    </row>
    <row r="6999" spans="46:47" ht="27.75" customHeight="1" x14ac:dyDescent="0.25">
      <c r="AT6999" s="175"/>
      <c r="AU6999" s="44"/>
    </row>
    <row r="7000" spans="46:47" ht="27.75" customHeight="1" x14ac:dyDescent="0.25">
      <c r="AT7000" s="175"/>
      <c r="AU7000" s="44"/>
    </row>
    <row r="7001" spans="46:47" ht="27.75" customHeight="1" x14ac:dyDescent="0.25">
      <c r="AT7001" s="175"/>
      <c r="AU7001" s="44"/>
    </row>
    <row r="7002" spans="46:47" ht="27.75" customHeight="1" x14ac:dyDescent="0.25">
      <c r="AT7002" s="175"/>
      <c r="AU7002" s="44"/>
    </row>
    <row r="7003" spans="46:47" ht="27.75" customHeight="1" x14ac:dyDescent="0.25">
      <c r="AT7003" s="175"/>
      <c r="AU7003" s="44"/>
    </row>
    <row r="7004" spans="46:47" ht="27.75" customHeight="1" x14ac:dyDescent="0.25">
      <c r="AT7004" s="175"/>
      <c r="AU7004" s="44"/>
    </row>
    <row r="7005" spans="46:47" ht="27.75" customHeight="1" x14ac:dyDescent="0.25">
      <c r="AT7005" s="175"/>
      <c r="AU7005" s="44"/>
    </row>
    <row r="7006" spans="46:47" ht="27.75" customHeight="1" x14ac:dyDescent="0.25">
      <c r="AT7006" s="175"/>
      <c r="AU7006" s="44"/>
    </row>
    <row r="7007" spans="46:47" ht="27.75" customHeight="1" x14ac:dyDescent="0.25">
      <c r="AT7007" s="175"/>
      <c r="AU7007" s="44"/>
    </row>
    <row r="7008" spans="46:47" ht="27.75" customHeight="1" x14ac:dyDescent="0.25">
      <c r="AT7008" s="175"/>
      <c r="AU7008" s="44"/>
    </row>
    <row r="7009" spans="46:47" ht="27.75" customHeight="1" x14ac:dyDescent="0.25">
      <c r="AT7009" s="175"/>
      <c r="AU7009" s="44"/>
    </row>
    <row r="7010" spans="46:47" ht="27.75" customHeight="1" x14ac:dyDescent="0.25">
      <c r="AT7010" s="175"/>
      <c r="AU7010" s="44"/>
    </row>
    <row r="7011" spans="46:47" ht="27.75" customHeight="1" x14ac:dyDescent="0.25">
      <c r="AT7011" s="175"/>
      <c r="AU7011" s="44"/>
    </row>
    <row r="7012" spans="46:47" ht="27.75" customHeight="1" x14ac:dyDescent="0.25">
      <c r="AT7012" s="175"/>
      <c r="AU7012" s="44"/>
    </row>
    <row r="7013" spans="46:47" ht="27.75" customHeight="1" x14ac:dyDescent="0.25">
      <c r="AT7013" s="175"/>
      <c r="AU7013" s="44"/>
    </row>
    <row r="7014" spans="46:47" ht="27.75" customHeight="1" x14ac:dyDescent="0.25">
      <c r="AT7014" s="175"/>
      <c r="AU7014" s="44"/>
    </row>
    <row r="7015" spans="46:47" ht="27.75" customHeight="1" x14ac:dyDescent="0.25">
      <c r="AT7015" s="175"/>
      <c r="AU7015" s="44"/>
    </row>
    <row r="7016" spans="46:47" ht="27.75" customHeight="1" x14ac:dyDescent="0.25">
      <c r="AT7016" s="175"/>
      <c r="AU7016" s="44"/>
    </row>
    <row r="7017" spans="46:47" ht="27.75" customHeight="1" x14ac:dyDescent="0.25">
      <c r="AT7017" s="175"/>
      <c r="AU7017" s="44"/>
    </row>
    <row r="7018" spans="46:47" ht="27.75" customHeight="1" x14ac:dyDescent="0.25">
      <c r="AT7018" s="175"/>
      <c r="AU7018" s="44"/>
    </row>
    <row r="7019" spans="46:47" ht="27.75" customHeight="1" x14ac:dyDescent="0.25">
      <c r="AT7019" s="175"/>
      <c r="AU7019" s="44"/>
    </row>
    <row r="7020" spans="46:47" ht="27.75" customHeight="1" x14ac:dyDescent="0.25">
      <c r="AT7020" s="175"/>
      <c r="AU7020" s="44"/>
    </row>
    <row r="7021" spans="46:47" ht="27.75" customHeight="1" x14ac:dyDescent="0.25">
      <c r="AT7021" s="175"/>
      <c r="AU7021" s="44"/>
    </row>
    <row r="7022" spans="46:47" ht="27.75" customHeight="1" x14ac:dyDescent="0.25">
      <c r="AT7022" s="175"/>
      <c r="AU7022" s="44"/>
    </row>
    <row r="7023" spans="46:47" ht="27.75" customHeight="1" x14ac:dyDescent="0.25">
      <c r="AT7023" s="175"/>
      <c r="AU7023" s="44"/>
    </row>
    <row r="7024" spans="46:47" ht="27.75" customHeight="1" x14ac:dyDescent="0.25">
      <c r="AT7024" s="175"/>
      <c r="AU7024" s="44"/>
    </row>
    <row r="7025" spans="46:47" ht="27.75" customHeight="1" x14ac:dyDescent="0.25">
      <c r="AT7025" s="175"/>
      <c r="AU7025" s="44"/>
    </row>
    <row r="7026" spans="46:47" ht="27.75" customHeight="1" x14ac:dyDescent="0.25">
      <c r="AT7026" s="175"/>
      <c r="AU7026" s="44"/>
    </row>
    <row r="7027" spans="46:47" ht="27.75" customHeight="1" x14ac:dyDescent="0.25">
      <c r="AT7027" s="175"/>
      <c r="AU7027" s="44"/>
    </row>
    <row r="7028" spans="46:47" ht="27.75" customHeight="1" x14ac:dyDescent="0.25">
      <c r="AT7028" s="175"/>
      <c r="AU7028" s="44"/>
    </row>
    <row r="7029" spans="46:47" ht="27.75" customHeight="1" x14ac:dyDescent="0.25">
      <c r="AT7029" s="175"/>
      <c r="AU7029" s="44"/>
    </row>
    <row r="7030" spans="46:47" ht="27.75" customHeight="1" x14ac:dyDescent="0.25">
      <c r="AT7030" s="175"/>
      <c r="AU7030" s="44"/>
    </row>
    <row r="7031" spans="46:47" ht="27.75" customHeight="1" x14ac:dyDescent="0.25">
      <c r="AT7031" s="175"/>
      <c r="AU7031" s="44"/>
    </row>
    <row r="7032" spans="46:47" ht="27.75" customHeight="1" x14ac:dyDescent="0.25">
      <c r="AT7032" s="175"/>
      <c r="AU7032" s="44"/>
    </row>
    <row r="7033" spans="46:47" ht="27.75" customHeight="1" x14ac:dyDescent="0.25">
      <c r="AT7033" s="175"/>
      <c r="AU7033" s="44"/>
    </row>
    <row r="7034" spans="46:47" ht="27.75" customHeight="1" x14ac:dyDescent="0.25">
      <c r="AT7034" s="175"/>
      <c r="AU7034" s="44"/>
    </row>
    <row r="7035" spans="46:47" ht="27.75" customHeight="1" x14ac:dyDescent="0.25">
      <c r="AT7035" s="175"/>
      <c r="AU7035" s="44"/>
    </row>
    <row r="7036" spans="46:47" ht="27.75" customHeight="1" x14ac:dyDescent="0.25">
      <c r="AT7036" s="175"/>
      <c r="AU7036" s="44"/>
    </row>
    <row r="7037" spans="46:47" ht="27.75" customHeight="1" x14ac:dyDescent="0.25">
      <c r="AT7037" s="175"/>
      <c r="AU7037" s="44"/>
    </row>
    <row r="7038" spans="46:47" ht="27.75" customHeight="1" x14ac:dyDescent="0.25">
      <c r="AT7038" s="175"/>
      <c r="AU7038" s="44"/>
    </row>
    <row r="7039" spans="46:47" ht="27.75" customHeight="1" x14ac:dyDescent="0.25">
      <c r="AT7039" s="175"/>
      <c r="AU7039" s="44"/>
    </row>
    <row r="7040" spans="46:47" ht="27.75" customHeight="1" x14ac:dyDescent="0.25">
      <c r="AT7040" s="175"/>
      <c r="AU7040" s="44"/>
    </row>
    <row r="7041" spans="46:47" ht="27.75" customHeight="1" x14ac:dyDescent="0.25">
      <c r="AT7041" s="175"/>
      <c r="AU7041" s="44"/>
    </row>
    <row r="7042" spans="46:47" ht="27.75" customHeight="1" x14ac:dyDescent="0.25">
      <c r="AT7042" s="175"/>
      <c r="AU7042" s="44"/>
    </row>
    <row r="7043" spans="46:47" ht="27.75" customHeight="1" x14ac:dyDescent="0.25">
      <c r="AT7043" s="175"/>
      <c r="AU7043" s="44"/>
    </row>
    <row r="7044" spans="46:47" ht="27.75" customHeight="1" x14ac:dyDescent="0.25">
      <c r="AT7044" s="175"/>
      <c r="AU7044" s="44"/>
    </row>
    <row r="7045" spans="46:47" ht="27.75" customHeight="1" x14ac:dyDescent="0.25">
      <c r="AT7045" s="175"/>
      <c r="AU7045" s="44"/>
    </row>
    <row r="7046" spans="46:47" ht="27.75" customHeight="1" x14ac:dyDescent="0.25">
      <c r="AT7046" s="175"/>
      <c r="AU7046" s="44"/>
    </row>
    <row r="7047" spans="46:47" ht="27.75" customHeight="1" x14ac:dyDescent="0.25">
      <c r="AT7047" s="175"/>
      <c r="AU7047" s="44"/>
    </row>
    <row r="7048" spans="46:47" ht="27.75" customHeight="1" x14ac:dyDescent="0.25">
      <c r="AT7048" s="175"/>
      <c r="AU7048" s="44"/>
    </row>
    <row r="7049" spans="46:47" ht="27.75" customHeight="1" x14ac:dyDescent="0.25">
      <c r="AT7049" s="175"/>
      <c r="AU7049" s="44"/>
    </row>
    <row r="7050" spans="46:47" ht="27.75" customHeight="1" x14ac:dyDescent="0.25">
      <c r="AT7050" s="175"/>
      <c r="AU7050" s="44"/>
    </row>
    <row r="7051" spans="46:47" ht="27.75" customHeight="1" x14ac:dyDescent="0.25">
      <c r="AT7051" s="175"/>
      <c r="AU7051" s="44"/>
    </row>
    <row r="7052" spans="46:47" ht="27.75" customHeight="1" x14ac:dyDescent="0.25">
      <c r="AT7052" s="175"/>
      <c r="AU7052" s="44"/>
    </row>
    <row r="7053" spans="46:47" ht="27.75" customHeight="1" x14ac:dyDescent="0.25">
      <c r="AT7053" s="175"/>
      <c r="AU7053" s="44"/>
    </row>
    <row r="7054" spans="46:47" ht="27.75" customHeight="1" x14ac:dyDescent="0.25">
      <c r="AT7054" s="175"/>
      <c r="AU7054" s="44"/>
    </row>
    <row r="7055" spans="46:47" ht="27.75" customHeight="1" x14ac:dyDescent="0.25">
      <c r="AT7055" s="175"/>
      <c r="AU7055" s="44"/>
    </row>
    <row r="7056" spans="46:47" ht="27.75" customHeight="1" x14ac:dyDescent="0.25">
      <c r="AT7056" s="175"/>
      <c r="AU7056" s="44"/>
    </row>
    <row r="7057" spans="46:47" ht="27.75" customHeight="1" x14ac:dyDescent="0.25">
      <c r="AT7057" s="175"/>
      <c r="AU7057" s="44"/>
    </row>
    <row r="7058" spans="46:47" ht="27.75" customHeight="1" x14ac:dyDescent="0.25">
      <c r="AT7058" s="175"/>
      <c r="AU7058" s="44"/>
    </row>
    <row r="7059" spans="46:47" ht="27.75" customHeight="1" x14ac:dyDescent="0.25">
      <c r="AT7059" s="175"/>
      <c r="AU7059" s="44"/>
    </row>
    <row r="7060" spans="46:47" ht="27.75" customHeight="1" x14ac:dyDescent="0.25">
      <c r="AT7060" s="175"/>
      <c r="AU7060" s="44"/>
    </row>
    <row r="7061" spans="46:47" ht="27.75" customHeight="1" x14ac:dyDescent="0.25">
      <c r="AT7061" s="175"/>
      <c r="AU7061" s="44"/>
    </row>
    <row r="7062" spans="46:47" ht="27.75" customHeight="1" x14ac:dyDescent="0.25">
      <c r="AT7062" s="175"/>
      <c r="AU7062" s="44"/>
    </row>
    <row r="7063" spans="46:47" ht="27.75" customHeight="1" x14ac:dyDescent="0.25">
      <c r="AT7063" s="175"/>
      <c r="AU7063" s="44"/>
    </row>
    <row r="7064" spans="46:47" ht="27.75" customHeight="1" x14ac:dyDescent="0.25">
      <c r="AT7064" s="175"/>
      <c r="AU7064" s="44"/>
    </row>
    <row r="7065" spans="46:47" ht="27.75" customHeight="1" x14ac:dyDescent="0.25">
      <c r="AT7065" s="175"/>
      <c r="AU7065" s="44"/>
    </row>
    <row r="7066" spans="46:47" ht="27.75" customHeight="1" x14ac:dyDescent="0.25">
      <c r="AT7066" s="175"/>
      <c r="AU7066" s="44"/>
    </row>
    <row r="7067" spans="46:47" ht="27.75" customHeight="1" x14ac:dyDescent="0.25">
      <c r="AT7067" s="175"/>
      <c r="AU7067" s="44"/>
    </row>
    <row r="7068" spans="46:47" ht="27.75" customHeight="1" x14ac:dyDescent="0.25">
      <c r="AT7068" s="175"/>
      <c r="AU7068" s="44"/>
    </row>
    <row r="7069" spans="46:47" ht="27.75" customHeight="1" x14ac:dyDescent="0.25">
      <c r="AT7069" s="175"/>
      <c r="AU7069" s="44"/>
    </row>
    <row r="7070" spans="46:47" ht="27.75" customHeight="1" x14ac:dyDescent="0.25">
      <c r="AT7070" s="175"/>
      <c r="AU7070" s="44"/>
    </row>
    <row r="7071" spans="46:47" ht="27.75" customHeight="1" x14ac:dyDescent="0.25">
      <c r="AT7071" s="175"/>
      <c r="AU7071" s="44"/>
    </row>
    <row r="7072" spans="46:47" ht="27.75" customHeight="1" x14ac:dyDescent="0.25">
      <c r="AT7072" s="175"/>
      <c r="AU7072" s="44"/>
    </row>
    <row r="7073" spans="46:47" ht="27.75" customHeight="1" x14ac:dyDescent="0.25">
      <c r="AT7073" s="175"/>
      <c r="AU7073" s="44"/>
    </row>
    <row r="7074" spans="46:47" ht="27.75" customHeight="1" x14ac:dyDescent="0.25">
      <c r="AT7074" s="175"/>
      <c r="AU7074" s="44"/>
    </row>
    <row r="7075" spans="46:47" ht="27.75" customHeight="1" x14ac:dyDescent="0.25">
      <c r="AT7075" s="175"/>
      <c r="AU7075" s="44"/>
    </row>
    <row r="7076" spans="46:47" ht="27.75" customHeight="1" x14ac:dyDescent="0.25">
      <c r="AT7076" s="175"/>
      <c r="AU7076" s="44"/>
    </row>
    <row r="7077" spans="46:47" ht="27.75" customHeight="1" x14ac:dyDescent="0.25">
      <c r="AT7077" s="175"/>
      <c r="AU7077" s="44"/>
    </row>
    <row r="7078" spans="46:47" ht="27.75" customHeight="1" x14ac:dyDescent="0.25">
      <c r="AT7078" s="175"/>
      <c r="AU7078" s="44"/>
    </row>
    <row r="7079" spans="46:47" ht="27.75" customHeight="1" x14ac:dyDescent="0.25">
      <c r="AT7079" s="175"/>
      <c r="AU7079" s="44"/>
    </row>
    <row r="7080" spans="46:47" ht="27.75" customHeight="1" x14ac:dyDescent="0.25">
      <c r="AT7080" s="175"/>
      <c r="AU7080" s="44"/>
    </row>
    <row r="7081" spans="46:47" ht="27.75" customHeight="1" x14ac:dyDescent="0.25">
      <c r="AT7081" s="175"/>
      <c r="AU7081" s="44"/>
    </row>
    <row r="7082" spans="46:47" ht="27.75" customHeight="1" x14ac:dyDescent="0.25">
      <c r="AT7082" s="175"/>
      <c r="AU7082" s="44"/>
    </row>
    <row r="7083" spans="46:47" ht="27.75" customHeight="1" x14ac:dyDescent="0.25">
      <c r="AT7083" s="175"/>
      <c r="AU7083" s="44"/>
    </row>
    <row r="7084" spans="46:47" ht="27.75" customHeight="1" x14ac:dyDescent="0.25">
      <c r="AT7084" s="175"/>
      <c r="AU7084" s="44"/>
    </row>
    <row r="7085" spans="46:47" ht="27.75" customHeight="1" x14ac:dyDescent="0.25">
      <c r="AT7085" s="175"/>
      <c r="AU7085" s="44"/>
    </row>
    <row r="7086" spans="46:47" ht="27.75" customHeight="1" x14ac:dyDescent="0.25">
      <c r="AT7086" s="175"/>
      <c r="AU7086" s="44"/>
    </row>
    <row r="7087" spans="46:47" ht="27.75" customHeight="1" x14ac:dyDescent="0.25">
      <c r="AT7087" s="175"/>
      <c r="AU7087" s="44"/>
    </row>
    <row r="7088" spans="46:47" ht="27.75" customHeight="1" x14ac:dyDescent="0.25">
      <c r="AT7088" s="175"/>
      <c r="AU7088" s="44"/>
    </row>
    <row r="7089" spans="46:47" ht="27.75" customHeight="1" x14ac:dyDescent="0.25">
      <c r="AT7089" s="175"/>
      <c r="AU7089" s="44"/>
    </row>
    <row r="7090" spans="46:47" ht="27.75" customHeight="1" x14ac:dyDescent="0.25">
      <c r="AT7090" s="175"/>
      <c r="AU7090" s="44"/>
    </row>
    <row r="7091" spans="46:47" ht="27.75" customHeight="1" x14ac:dyDescent="0.25">
      <c r="AT7091" s="175"/>
      <c r="AU7091" s="44"/>
    </row>
    <row r="7092" spans="46:47" ht="27.75" customHeight="1" x14ac:dyDescent="0.25">
      <c r="AT7092" s="175"/>
      <c r="AU7092" s="44"/>
    </row>
    <row r="7093" spans="46:47" ht="27.75" customHeight="1" x14ac:dyDescent="0.25">
      <c r="AT7093" s="175"/>
      <c r="AU7093" s="44"/>
    </row>
    <row r="7094" spans="46:47" ht="27.75" customHeight="1" x14ac:dyDescent="0.25">
      <c r="AT7094" s="175"/>
      <c r="AU7094" s="44"/>
    </row>
    <row r="7095" spans="46:47" ht="27.75" customHeight="1" x14ac:dyDescent="0.25">
      <c r="AT7095" s="175"/>
      <c r="AU7095" s="44"/>
    </row>
    <row r="7096" spans="46:47" ht="27.75" customHeight="1" x14ac:dyDescent="0.25">
      <c r="AT7096" s="175"/>
      <c r="AU7096" s="44"/>
    </row>
    <row r="7097" spans="46:47" ht="27.75" customHeight="1" x14ac:dyDescent="0.25">
      <c r="AT7097" s="175"/>
      <c r="AU7097" s="44"/>
    </row>
    <row r="7098" spans="46:47" ht="27.75" customHeight="1" x14ac:dyDescent="0.25">
      <c r="AT7098" s="175"/>
      <c r="AU7098" s="44"/>
    </row>
    <row r="7099" spans="46:47" ht="27.75" customHeight="1" x14ac:dyDescent="0.25">
      <c r="AT7099" s="175"/>
      <c r="AU7099" s="44"/>
    </row>
    <row r="7100" spans="46:47" ht="27.75" customHeight="1" x14ac:dyDescent="0.25">
      <c r="AT7100" s="175"/>
      <c r="AU7100" s="44"/>
    </row>
    <row r="7101" spans="46:47" ht="27.75" customHeight="1" x14ac:dyDescent="0.25">
      <c r="AT7101" s="175"/>
      <c r="AU7101" s="44"/>
    </row>
    <row r="7102" spans="46:47" ht="27.75" customHeight="1" x14ac:dyDescent="0.25">
      <c r="AT7102" s="175"/>
      <c r="AU7102" s="44"/>
    </row>
    <row r="7103" spans="46:47" ht="27.75" customHeight="1" x14ac:dyDescent="0.25">
      <c r="AT7103" s="175"/>
      <c r="AU7103" s="44"/>
    </row>
    <row r="7104" spans="46:47" ht="27.75" customHeight="1" x14ac:dyDescent="0.25">
      <c r="AT7104" s="175"/>
      <c r="AU7104" s="44"/>
    </row>
    <row r="7105" spans="46:47" ht="27.75" customHeight="1" x14ac:dyDescent="0.25">
      <c r="AT7105" s="175"/>
      <c r="AU7105" s="44"/>
    </row>
    <row r="7106" spans="46:47" ht="27.75" customHeight="1" x14ac:dyDescent="0.25">
      <c r="AT7106" s="175"/>
      <c r="AU7106" s="44"/>
    </row>
    <row r="7107" spans="46:47" ht="27.75" customHeight="1" x14ac:dyDescent="0.25">
      <c r="AT7107" s="175"/>
      <c r="AU7107" s="44"/>
    </row>
    <row r="7108" spans="46:47" ht="27.75" customHeight="1" x14ac:dyDescent="0.25">
      <c r="AT7108" s="175"/>
      <c r="AU7108" s="44"/>
    </row>
    <row r="7109" spans="46:47" ht="27.75" customHeight="1" x14ac:dyDescent="0.25">
      <c r="AT7109" s="175"/>
      <c r="AU7109" s="44"/>
    </row>
    <row r="7110" spans="46:47" ht="27.75" customHeight="1" x14ac:dyDescent="0.25">
      <c r="AT7110" s="175"/>
      <c r="AU7110" s="44"/>
    </row>
    <row r="7111" spans="46:47" ht="27.75" customHeight="1" x14ac:dyDescent="0.25">
      <c r="AT7111" s="175"/>
      <c r="AU7111" s="44"/>
    </row>
    <row r="7112" spans="46:47" ht="27.75" customHeight="1" x14ac:dyDescent="0.25">
      <c r="AT7112" s="175"/>
      <c r="AU7112" s="44"/>
    </row>
    <row r="7113" spans="46:47" ht="27.75" customHeight="1" x14ac:dyDescent="0.25">
      <c r="AT7113" s="175"/>
      <c r="AU7113" s="44"/>
    </row>
    <row r="7114" spans="46:47" ht="27.75" customHeight="1" x14ac:dyDescent="0.25">
      <c r="AT7114" s="175"/>
      <c r="AU7114" s="44"/>
    </row>
    <row r="7115" spans="46:47" ht="27.75" customHeight="1" x14ac:dyDescent="0.25">
      <c r="AT7115" s="175"/>
      <c r="AU7115" s="44"/>
    </row>
    <row r="7116" spans="46:47" ht="27.75" customHeight="1" x14ac:dyDescent="0.25">
      <c r="AT7116" s="175"/>
      <c r="AU7116" s="44"/>
    </row>
    <row r="7117" spans="46:47" ht="27.75" customHeight="1" x14ac:dyDescent="0.25">
      <c r="AT7117" s="175"/>
      <c r="AU7117" s="44"/>
    </row>
    <row r="7118" spans="46:47" ht="27.75" customHeight="1" x14ac:dyDescent="0.25">
      <c r="AT7118" s="175"/>
      <c r="AU7118" s="44"/>
    </row>
    <row r="7119" spans="46:47" ht="27.75" customHeight="1" x14ac:dyDescent="0.25">
      <c r="AT7119" s="175"/>
      <c r="AU7119" s="44"/>
    </row>
    <row r="7120" spans="46:47" ht="27.75" customHeight="1" x14ac:dyDescent="0.25">
      <c r="AT7120" s="175"/>
      <c r="AU7120" s="44"/>
    </row>
    <row r="7121" spans="46:47" ht="27.75" customHeight="1" x14ac:dyDescent="0.25">
      <c r="AT7121" s="175"/>
      <c r="AU7121" s="44"/>
    </row>
    <row r="7122" spans="46:47" ht="27.75" customHeight="1" x14ac:dyDescent="0.25">
      <c r="AT7122" s="175"/>
      <c r="AU7122" s="44"/>
    </row>
    <row r="7123" spans="46:47" ht="27.75" customHeight="1" x14ac:dyDescent="0.25">
      <c r="AT7123" s="175"/>
      <c r="AU7123" s="44"/>
    </row>
    <row r="7124" spans="46:47" ht="27.75" customHeight="1" x14ac:dyDescent="0.25">
      <c r="AT7124" s="175"/>
      <c r="AU7124" s="44"/>
    </row>
    <row r="7125" spans="46:47" ht="27.75" customHeight="1" x14ac:dyDescent="0.25">
      <c r="AT7125" s="175"/>
      <c r="AU7125" s="44"/>
    </row>
    <row r="7126" spans="46:47" ht="27.75" customHeight="1" x14ac:dyDescent="0.25">
      <c r="AT7126" s="175"/>
      <c r="AU7126" s="44"/>
    </row>
    <row r="7127" spans="46:47" ht="27.75" customHeight="1" x14ac:dyDescent="0.25">
      <c r="AT7127" s="175"/>
      <c r="AU7127" s="44"/>
    </row>
    <row r="7128" spans="46:47" ht="27.75" customHeight="1" x14ac:dyDescent="0.25">
      <c r="AT7128" s="175"/>
      <c r="AU7128" s="44"/>
    </row>
    <row r="7129" spans="46:47" ht="27.75" customHeight="1" x14ac:dyDescent="0.25">
      <c r="AT7129" s="175"/>
      <c r="AU7129" s="44"/>
    </row>
    <row r="7130" spans="46:47" ht="27.75" customHeight="1" x14ac:dyDescent="0.25">
      <c r="AT7130" s="175"/>
      <c r="AU7130" s="44"/>
    </row>
    <row r="7131" spans="46:47" ht="27.75" customHeight="1" x14ac:dyDescent="0.25">
      <c r="AT7131" s="175"/>
      <c r="AU7131" s="44"/>
    </row>
    <row r="7132" spans="46:47" ht="27.75" customHeight="1" x14ac:dyDescent="0.25">
      <c r="AT7132" s="175"/>
      <c r="AU7132" s="44"/>
    </row>
    <row r="7133" spans="46:47" ht="27.75" customHeight="1" x14ac:dyDescent="0.25">
      <c r="AT7133" s="175"/>
      <c r="AU7133" s="44"/>
    </row>
    <row r="7134" spans="46:47" ht="27.75" customHeight="1" x14ac:dyDescent="0.25">
      <c r="AT7134" s="175"/>
      <c r="AU7134" s="44"/>
    </row>
    <row r="7135" spans="46:47" ht="27.75" customHeight="1" x14ac:dyDescent="0.25">
      <c r="AT7135" s="175"/>
      <c r="AU7135" s="44"/>
    </row>
    <row r="7136" spans="46:47" ht="27.75" customHeight="1" x14ac:dyDescent="0.25">
      <c r="AT7136" s="175"/>
      <c r="AU7136" s="44"/>
    </row>
    <row r="7137" spans="46:47" ht="27.75" customHeight="1" x14ac:dyDescent="0.25">
      <c r="AT7137" s="175"/>
      <c r="AU7137" s="44"/>
    </row>
    <row r="7138" spans="46:47" ht="27.75" customHeight="1" x14ac:dyDescent="0.25">
      <c r="AT7138" s="175"/>
      <c r="AU7138" s="44"/>
    </row>
    <row r="7139" spans="46:47" ht="27.75" customHeight="1" x14ac:dyDescent="0.25">
      <c r="AT7139" s="175"/>
      <c r="AU7139" s="44"/>
    </row>
    <row r="7140" spans="46:47" ht="27.75" customHeight="1" x14ac:dyDescent="0.25">
      <c r="AT7140" s="175"/>
      <c r="AU7140" s="44"/>
    </row>
    <row r="7141" spans="46:47" ht="27.75" customHeight="1" x14ac:dyDescent="0.25">
      <c r="AT7141" s="175"/>
      <c r="AU7141" s="44"/>
    </row>
    <row r="7142" spans="46:47" ht="27.75" customHeight="1" x14ac:dyDescent="0.25">
      <c r="AT7142" s="175"/>
      <c r="AU7142" s="44"/>
    </row>
    <row r="7143" spans="46:47" ht="27.75" customHeight="1" x14ac:dyDescent="0.25">
      <c r="AT7143" s="175"/>
      <c r="AU7143" s="44"/>
    </row>
    <row r="7144" spans="46:47" ht="27.75" customHeight="1" x14ac:dyDescent="0.25">
      <c r="AT7144" s="175"/>
      <c r="AU7144" s="44"/>
    </row>
    <row r="7145" spans="46:47" ht="27.75" customHeight="1" x14ac:dyDescent="0.25">
      <c r="AT7145" s="175"/>
      <c r="AU7145" s="44"/>
    </row>
    <row r="7146" spans="46:47" ht="27.75" customHeight="1" x14ac:dyDescent="0.25">
      <c r="AT7146" s="175"/>
      <c r="AU7146" s="44"/>
    </row>
    <row r="7147" spans="46:47" ht="27.75" customHeight="1" x14ac:dyDescent="0.25">
      <c r="AT7147" s="175"/>
      <c r="AU7147" s="44"/>
    </row>
    <row r="7148" spans="46:47" ht="27.75" customHeight="1" x14ac:dyDescent="0.25">
      <c r="AT7148" s="175"/>
      <c r="AU7148" s="44"/>
    </row>
    <row r="7149" spans="46:47" ht="27.75" customHeight="1" x14ac:dyDescent="0.25">
      <c r="AT7149" s="175"/>
      <c r="AU7149" s="44"/>
    </row>
    <row r="7150" spans="46:47" ht="27.75" customHeight="1" x14ac:dyDescent="0.25">
      <c r="AT7150" s="175"/>
      <c r="AU7150" s="44"/>
    </row>
    <row r="7151" spans="46:47" ht="27.75" customHeight="1" x14ac:dyDescent="0.25">
      <c r="AT7151" s="175"/>
      <c r="AU7151" s="44"/>
    </row>
    <row r="7152" spans="46:47" ht="27.75" customHeight="1" x14ac:dyDescent="0.25">
      <c r="AT7152" s="175"/>
      <c r="AU7152" s="44"/>
    </row>
    <row r="7153" spans="46:47" ht="27.75" customHeight="1" x14ac:dyDescent="0.25">
      <c r="AT7153" s="175"/>
      <c r="AU7153" s="44"/>
    </row>
    <row r="7154" spans="46:47" ht="27.75" customHeight="1" x14ac:dyDescent="0.25">
      <c r="AT7154" s="175"/>
      <c r="AU7154" s="44"/>
    </row>
    <row r="7155" spans="46:47" ht="27.75" customHeight="1" x14ac:dyDescent="0.25">
      <c r="AT7155" s="175"/>
      <c r="AU7155" s="44"/>
    </row>
    <row r="7156" spans="46:47" ht="27.75" customHeight="1" x14ac:dyDescent="0.25">
      <c r="AT7156" s="175"/>
      <c r="AU7156" s="44"/>
    </row>
    <row r="7157" spans="46:47" ht="27.75" customHeight="1" x14ac:dyDescent="0.25">
      <c r="AT7157" s="175"/>
      <c r="AU7157" s="44"/>
    </row>
    <row r="7158" spans="46:47" ht="27.75" customHeight="1" x14ac:dyDescent="0.25">
      <c r="AT7158" s="175"/>
      <c r="AU7158" s="44"/>
    </row>
    <row r="7159" spans="46:47" ht="27.75" customHeight="1" x14ac:dyDescent="0.25">
      <c r="AT7159" s="175"/>
      <c r="AU7159" s="44"/>
    </row>
    <row r="7160" spans="46:47" ht="27.75" customHeight="1" x14ac:dyDescent="0.25">
      <c r="AT7160" s="175"/>
      <c r="AU7160" s="44"/>
    </row>
    <row r="7161" spans="46:47" ht="27.75" customHeight="1" x14ac:dyDescent="0.25">
      <c r="AT7161" s="175"/>
      <c r="AU7161" s="44"/>
    </row>
    <row r="7162" spans="46:47" ht="27.75" customHeight="1" x14ac:dyDescent="0.25">
      <c r="AT7162" s="175"/>
      <c r="AU7162" s="44"/>
    </row>
    <row r="7163" spans="46:47" ht="27.75" customHeight="1" x14ac:dyDescent="0.25">
      <c r="AT7163" s="175"/>
      <c r="AU7163" s="44"/>
    </row>
    <row r="7164" spans="46:47" ht="27.75" customHeight="1" x14ac:dyDescent="0.25">
      <c r="AT7164" s="175"/>
      <c r="AU7164" s="44"/>
    </row>
    <row r="7165" spans="46:47" ht="27.75" customHeight="1" x14ac:dyDescent="0.25">
      <c r="AT7165" s="175"/>
      <c r="AU7165" s="44"/>
    </row>
    <row r="7166" spans="46:47" ht="27.75" customHeight="1" x14ac:dyDescent="0.25">
      <c r="AT7166" s="175"/>
      <c r="AU7166" s="44"/>
    </row>
    <row r="7167" spans="46:47" ht="27.75" customHeight="1" x14ac:dyDescent="0.25">
      <c r="AT7167" s="175"/>
      <c r="AU7167" s="44"/>
    </row>
    <row r="7168" spans="46:47" ht="27.75" customHeight="1" x14ac:dyDescent="0.25">
      <c r="AT7168" s="175"/>
      <c r="AU7168" s="44"/>
    </row>
    <row r="7169" spans="46:47" ht="27.75" customHeight="1" x14ac:dyDescent="0.25">
      <c r="AT7169" s="175"/>
      <c r="AU7169" s="44"/>
    </row>
    <row r="7170" spans="46:47" ht="27.75" customHeight="1" x14ac:dyDescent="0.25">
      <c r="AT7170" s="175"/>
      <c r="AU7170" s="44"/>
    </row>
    <row r="7171" spans="46:47" ht="27.75" customHeight="1" x14ac:dyDescent="0.25">
      <c r="AT7171" s="175"/>
      <c r="AU7171" s="44"/>
    </row>
    <row r="7172" spans="46:47" ht="27.75" customHeight="1" x14ac:dyDescent="0.25">
      <c r="AT7172" s="175"/>
      <c r="AU7172" s="44"/>
    </row>
    <row r="7173" spans="46:47" ht="27.75" customHeight="1" x14ac:dyDescent="0.25">
      <c r="AT7173" s="175"/>
      <c r="AU7173" s="44"/>
    </row>
    <row r="7174" spans="46:47" ht="27.75" customHeight="1" x14ac:dyDescent="0.25">
      <c r="AT7174" s="175"/>
      <c r="AU7174" s="44"/>
    </row>
    <row r="7175" spans="46:47" ht="27.75" customHeight="1" x14ac:dyDescent="0.25">
      <c r="AT7175" s="175"/>
      <c r="AU7175" s="44"/>
    </row>
    <row r="7176" spans="46:47" ht="27.75" customHeight="1" x14ac:dyDescent="0.25">
      <c r="AT7176" s="175"/>
      <c r="AU7176" s="44"/>
    </row>
    <row r="7177" spans="46:47" ht="27.75" customHeight="1" x14ac:dyDescent="0.25">
      <c r="AT7177" s="175"/>
      <c r="AU7177" s="44"/>
    </row>
    <row r="7178" spans="46:47" ht="27.75" customHeight="1" x14ac:dyDescent="0.25">
      <c r="AT7178" s="175"/>
      <c r="AU7178" s="44"/>
    </row>
    <row r="7179" spans="46:47" ht="27.75" customHeight="1" x14ac:dyDescent="0.25">
      <c r="AT7179" s="175"/>
      <c r="AU7179" s="44"/>
    </row>
    <row r="7180" spans="46:47" ht="27.75" customHeight="1" x14ac:dyDescent="0.25">
      <c r="AT7180" s="175"/>
      <c r="AU7180" s="44"/>
    </row>
    <row r="7181" spans="46:47" ht="27.75" customHeight="1" x14ac:dyDescent="0.25">
      <c r="AT7181" s="175"/>
      <c r="AU7181" s="44"/>
    </row>
    <row r="7182" spans="46:47" ht="27.75" customHeight="1" x14ac:dyDescent="0.25">
      <c r="AT7182" s="175"/>
      <c r="AU7182" s="44"/>
    </row>
    <row r="7183" spans="46:47" ht="27.75" customHeight="1" x14ac:dyDescent="0.25">
      <c r="AT7183" s="175"/>
      <c r="AU7183" s="44"/>
    </row>
    <row r="7184" spans="46:47" ht="27.75" customHeight="1" x14ac:dyDescent="0.25">
      <c r="AT7184" s="175"/>
      <c r="AU7184" s="44"/>
    </row>
    <row r="7185" spans="46:47" ht="27.75" customHeight="1" x14ac:dyDescent="0.25">
      <c r="AT7185" s="175"/>
      <c r="AU7185" s="44"/>
    </row>
    <row r="7186" spans="46:47" ht="27.75" customHeight="1" x14ac:dyDescent="0.25">
      <c r="AT7186" s="175"/>
      <c r="AU7186" s="44"/>
    </row>
    <row r="7187" spans="46:47" ht="27.75" customHeight="1" x14ac:dyDescent="0.25">
      <c r="AT7187" s="175"/>
      <c r="AU7187" s="44"/>
    </row>
    <row r="7188" spans="46:47" ht="27.75" customHeight="1" x14ac:dyDescent="0.25">
      <c r="AT7188" s="175"/>
      <c r="AU7188" s="44"/>
    </row>
    <row r="7189" spans="46:47" ht="27.75" customHeight="1" x14ac:dyDescent="0.25">
      <c r="AT7189" s="175"/>
      <c r="AU7189" s="44"/>
    </row>
    <row r="7190" spans="46:47" ht="27.75" customHeight="1" x14ac:dyDescent="0.25">
      <c r="AT7190" s="175"/>
      <c r="AU7190" s="44"/>
    </row>
    <row r="7191" spans="46:47" ht="27.75" customHeight="1" x14ac:dyDescent="0.25">
      <c r="AT7191" s="175"/>
      <c r="AU7191" s="44"/>
    </row>
    <row r="7192" spans="46:47" ht="27.75" customHeight="1" x14ac:dyDescent="0.25">
      <c r="AT7192" s="175"/>
      <c r="AU7192" s="44"/>
    </row>
    <row r="7193" spans="46:47" ht="27.75" customHeight="1" x14ac:dyDescent="0.25">
      <c r="AT7193" s="175"/>
      <c r="AU7193" s="44"/>
    </row>
    <row r="7194" spans="46:47" ht="27.75" customHeight="1" x14ac:dyDescent="0.25">
      <c r="AT7194" s="175"/>
      <c r="AU7194" s="44"/>
    </row>
    <row r="7195" spans="46:47" ht="27.75" customHeight="1" x14ac:dyDescent="0.25">
      <c r="AT7195" s="175"/>
      <c r="AU7195" s="44"/>
    </row>
    <row r="7196" spans="46:47" ht="27.75" customHeight="1" x14ac:dyDescent="0.25">
      <c r="AT7196" s="175"/>
      <c r="AU7196" s="44"/>
    </row>
    <row r="7197" spans="46:47" ht="27.75" customHeight="1" x14ac:dyDescent="0.25">
      <c r="AT7197" s="175"/>
      <c r="AU7197" s="44"/>
    </row>
    <row r="7198" spans="46:47" ht="27.75" customHeight="1" x14ac:dyDescent="0.25">
      <c r="AT7198" s="175"/>
      <c r="AU7198" s="44"/>
    </row>
    <row r="7199" spans="46:47" ht="27.75" customHeight="1" x14ac:dyDescent="0.25">
      <c r="AT7199" s="175"/>
      <c r="AU7199" s="44"/>
    </row>
    <row r="7200" spans="46:47" ht="27.75" customHeight="1" x14ac:dyDescent="0.25">
      <c r="AT7200" s="175"/>
      <c r="AU7200" s="44"/>
    </row>
    <row r="7201" spans="46:47" ht="27.75" customHeight="1" x14ac:dyDescent="0.25">
      <c r="AT7201" s="175"/>
      <c r="AU7201" s="44"/>
    </row>
    <row r="7202" spans="46:47" ht="27.75" customHeight="1" x14ac:dyDescent="0.25">
      <c r="AT7202" s="175"/>
      <c r="AU7202" s="44"/>
    </row>
    <row r="7203" spans="46:47" ht="27.75" customHeight="1" x14ac:dyDescent="0.25">
      <c r="AT7203" s="175"/>
      <c r="AU7203" s="44"/>
    </row>
    <row r="7204" spans="46:47" ht="27.75" customHeight="1" x14ac:dyDescent="0.25">
      <c r="AT7204" s="175"/>
      <c r="AU7204" s="44"/>
    </row>
    <row r="7205" spans="46:47" ht="27.75" customHeight="1" x14ac:dyDescent="0.25">
      <c r="AT7205" s="175"/>
      <c r="AU7205" s="44"/>
    </row>
    <row r="7206" spans="46:47" ht="27.75" customHeight="1" x14ac:dyDescent="0.25">
      <c r="AT7206" s="175"/>
      <c r="AU7206" s="44"/>
    </row>
    <row r="7207" spans="46:47" ht="27.75" customHeight="1" x14ac:dyDescent="0.25">
      <c r="AT7207" s="175"/>
      <c r="AU7207" s="44"/>
    </row>
    <row r="7208" spans="46:47" ht="27.75" customHeight="1" x14ac:dyDescent="0.25">
      <c r="AT7208" s="175"/>
      <c r="AU7208" s="44"/>
    </row>
    <row r="7209" spans="46:47" ht="27.75" customHeight="1" x14ac:dyDescent="0.25">
      <c r="AT7209" s="175"/>
      <c r="AU7209" s="44"/>
    </row>
    <row r="7210" spans="46:47" ht="27.75" customHeight="1" x14ac:dyDescent="0.25">
      <c r="AT7210" s="175"/>
      <c r="AU7210" s="44"/>
    </row>
    <row r="7211" spans="46:47" ht="27.75" customHeight="1" x14ac:dyDescent="0.25">
      <c r="AT7211" s="175"/>
      <c r="AU7211" s="44"/>
    </row>
    <row r="7212" spans="46:47" ht="27.75" customHeight="1" x14ac:dyDescent="0.25">
      <c r="AT7212" s="175"/>
      <c r="AU7212" s="44"/>
    </row>
    <row r="7213" spans="46:47" ht="27.75" customHeight="1" x14ac:dyDescent="0.25">
      <c r="AT7213" s="175"/>
      <c r="AU7213" s="44"/>
    </row>
    <row r="7214" spans="46:47" ht="27.75" customHeight="1" x14ac:dyDescent="0.25">
      <c r="AT7214" s="175"/>
      <c r="AU7214" s="44"/>
    </row>
    <row r="7215" spans="46:47" ht="27.75" customHeight="1" x14ac:dyDescent="0.25">
      <c r="AT7215" s="175"/>
      <c r="AU7215" s="44"/>
    </row>
    <row r="7216" spans="46:47" ht="27.75" customHeight="1" x14ac:dyDescent="0.25">
      <c r="AT7216" s="175"/>
      <c r="AU7216" s="44"/>
    </row>
    <row r="7217" spans="46:47" ht="27.75" customHeight="1" x14ac:dyDescent="0.25">
      <c r="AT7217" s="175"/>
      <c r="AU7217" s="44"/>
    </row>
    <row r="7218" spans="46:47" ht="27.75" customHeight="1" x14ac:dyDescent="0.25">
      <c r="AT7218" s="175"/>
      <c r="AU7218" s="44"/>
    </row>
    <row r="7219" spans="46:47" ht="27.75" customHeight="1" x14ac:dyDescent="0.25">
      <c r="AT7219" s="175"/>
      <c r="AU7219" s="44"/>
    </row>
    <row r="7220" spans="46:47" ht="27.75" customHeight="1" x14ac:dyDescent="0.25">
      <c r="AT7220" s="175"/>
      <c r="AU7220" s="44"/>
    </row>
    <row r="7221" spans="46:47" ht="27.75" customHeight="1" x14ac:dyDescent="0.25">
      <c r="AT7221" s="175"/>
      <c r="AU7221" s="44"/>
    </row>
    <row r="7222" spans="46:47" ht="27.75" customHeight="1" x14ac:dyDescent="0.25">
      <c r="AT7222" s="175"/>
      <c r="AU7222" s="44"/>
    </row>
    <row r="7223" spans="46:47" ht="27.75" customHeight="1" x14ac:dyDescent="0.25">
      <c r="AT7223" s="175"/>
      <c r="AU7223" s="44"/>
    </row>
    <row r="7224" spans="46:47" ht="27.75" customHeight="1" x14ac:dyDescent="0.25">
      <c r="AT7224" s="175"/>
      <c r="AU7224" s="44"/>
    </row>
    <row r="7225" spans="46:47" ht="27.75" customHeight="1" x14ac:dyDescent="0.25">
      <c r="AT7225" s="175"/>
      <c r="AU7225" s="44"/>
    </row>
    <row r="7226" spans="46:47" ht="27.75" customHeight="1" x14ac:dyDescent="0.25">
      <c r="AT7226" s="175"/>
      <c r="AU7226" s="44"/>
    </row>
    <row r="7227" spans="46:47" ht="27.75" customHeight="1" x14ac:dyDescent="0.25">
      <c r="AT7227" s="175"/>
      <c r="AU7227" s="44"/>
    </row>
    <row r="7228" spans="46:47" ht="27.75" customHeight="1" x14ac:dyDescent="0.25">
      <c r="AT7228" s="175"/>
      <c r="AU7228" s="44"/>
    </row>
    <row r="7229" spans="46:47" ht="27.75" customHeight="1" x14ac:dyDescent="0.25">
      <c r="AT7229" s="175"/>
      <c r="AU7229" s="44"/>
    </row>
    <row r="7230" spans="46:47" ht="27.75" customHeight="1" x14ac:dyDescent="0.25">
      <c r="AT7230" s="175"/>
      <c r="AU7230" s="44"/>
    </row>
    <row r="7231" spans="46:47" ht="27.75" customHeight="1" x14ac:dyDescent="0.25">
      <c r="AT7231" s="175"/>
      <c r="AU7231" s="44"/>
    </row>
    <row r="7232" spans="46:47" ht="27.75" customHeight="1" x14ac:dyDescent="0.25">
      <c r="AT7232" s="175"/>
      <c r="AU7232" s="44"/>
    </row>
    <row r="7233" spans="46:47" ht="27.75" customHeight="1" x14ac:dyDescent="0.25">
      <c r="AT7233" s="175"/>
      <c r="AU7233" s="44"/>
    </row>
    <row r="7234" spans="46:47" ht="27.75" customHeight="1" x14ac:dyDescent="0.25">
      <c r="AT7234" s="175"/>
      <c r="AU7234" s="44"/>
    </row>
    <row r="7235" spans="46:47" ht="27.75" customHeight="1" x14ac:dyDescent="0.25">
      <c r="AT7235" s="175"/>
      <c r="AU7235" s="44"/>
    </row>
    <row r="7236" spans="46:47" ht="27.75" customHeight="1" x14ac:dyDescent="0.25">
      <c r="AT7236" s="175"/>
      <c r="AU7236" s="44"/>
    </row>
    <row r="7237" spans="46:47" ht="27.75" customHeight="1" x14ac:dyDescent="0.25">
      <c r="AT7237" s="175"/>
      <c r="AU7237" s="44"/>
    </row>
    <row r="7238" spans="46:47" ht="27.75" customHeight="1" x14ac:dyDescent="0.25">
      <c r="AT7238" s="175"/>
      <c r="AU7238" s="44"/>
    </row>
    <row r="7239" spans="46:47" ht="27.75" customHeight="1" x14ac:dyDescent="0.25">
      <c r="AT7239" s="175"/>
      <c r="AU7239" s="44"/>
    </row>
    <row r="7240" spans="46:47" ht="27.75" customHeight="1" x14ac:dyDescent="0.25">
      <c r="AT7240" s="175"/>
      <c r="AU7240" s="44"/>
    </row>
    <row r="7241" spans="46:47" ht="27.75" customHeight="1" x14ac:dyDescent="0.25">
      <c r="AT7241" s="175"/>
      <c r="AU7241" s="44"/>
    </row>
    <row r="7242" spans="46:47" ht="27.75" customHeight="1" x14ac:dyDescent="0.25">
      <c r="AT7242" s="175"/>
      <c r="AU7242" s="44"/>
    </row>
    <row r="7243" spans="46:47" ht="27.75" customHeight="1" x14ac:dyDescent="0.25">
      <c r="AT7243" s="175"/>
      <c r="AU7243" s="44"/>
    </row>
    <row r="7244" spans="46:47" ht="27.75" customHeight="1" x14ac:dyDescent="0.25">
      <c r="AT7244" s="175"/>
      <c r="AU7244" s="44"/>
    </row>
    <row r="7245" spans="46:47" ht="27.75" customHeight="1" x14ac:dyDescent="0.25">
      <c r="AT7245" s="175"/>
      <c r="AU7245" s="44"/>
    </row>
    <row r="7246" spans="46:47" ht="27.75" customHeight="1" x14ac:dyDescent="0.25">
      <c r="AT7246" s="175"/>
      <c r="AU7246" s="44"/>
    </row>
    <row r="7247" spans="46:47" ht="27.75" customHeight="1" x14ac:dyDescent="0.25">
      <c r="AT7247" s="175"/>
      <c r="AU7247" s="44"/>
    </row>
    <row r="7248" spans="46:47" ht="27.75" customHeight="1" x14ac:dyDescent="0.25">
      <c r="AT7248" s="175"/>
      <c r="AU7248" s="44"/>
    </row>
    <row r="7249" spans="46:47" ht="27.75" customHeight="1" x14ac:dyDescent="0.25">
      <c r="AT7249" s="175"/>
      <c r="AU7249" s="44"/>
    </row>
    <row r="7250" spans="46:47" ht="27.75" customHeight="1" x14ac:dyDescent="0.25">
      <c r="AT7250" s="175"/>
      <c r="AU7250" s="44"/>
    </row>
    <row r="7251" spans="46:47" ht="27.75" customHeight="1" x14ac:dyDescent="0.25">
      <c r="AT7251" s="175"/>
      <c r="AU7251" s="44"/>
    </row>
    <row r="7252" spans="46:47" ht="27.75" customHeight="1" x14ac:dyDescent="0.25">
      <c r="AT7252" s="175"/>
      <c r="AU7252" s="44"/>
    </row>
    <row r="7253" spans="46:47" ht="27.75" customHeight="1" x14ac:dyDescent="0.25">
      <c r="AT7253" s="175"/>
      <c r="AU7253" s="44"/>
    </row>
    <row r="7254" spans="46:47" ht="27.75" customHeight="1" x14ac:dyDescent="0.25">
      <c r="AT7254" s="175"/>
      <c r="AU7254" s="44"/>
    </row>
    <row r="7255" spans="46:47" ht="27.75" customHeight="1" x14ac:dyDescent="0.25">
      <c r="AT7255" s="175"/>
      <c r="AU7255" s="44"/>
    </row>
    <row r="7256" spans="46:47" ht="27.75" customHeight="1" x14ac:dyDescent="0.25">
      <c r="AT7256" s="175"/>
      <c r="AU7256" s="44"/>
    </row>
    <row r="7257" spans="46:47" ht="27.75" customHeight="1" x14ac:dyDescent="0.25">
      <c r="AT7257" s="175"/>
      <c r="AU7257" s="44"/>
    </row>
    <row r="7258" spans="46:47" ht="27.75" customHeight="1" x14ac:dyDescent="0.25">
      <c r="AT7258" s="175"/>
      <c r="AU7258" s="44"/>
    </row>
    <row r="7259" spans="46:47" ht="27.75" customHeight="1" x14ac:dyDescent="0.25">
      <c r="AT7259" s="175"/>
      <c r="AU7259" s="44"/>
    </row>
    <row r="7260" spans="46:47" ht="27.75" customHeight="1" x14ac:dyDescent="0.25">
      <c r="AT7260" s="175"/>
      <c r="AU7260" s="44"/>
    </row>
    <row r="7261" spans="46:47" ht="27.75" customHeight="1" x14ac:dyDescent="0.25">
      <c r="AT7261" s="175"/>
      <c r="AU7261" s="44"/>
    </row>
    <row r="7262" spans="46:47" ht="27.75" customHeight="1" x14ac:dyDescent="0.25">
      <c r="AT7262" s="175"/>
      <c r="AU7262" s="44"/>
    </row>
    <row r="7263" spans="46:47" ht="27.75" customHeight="1" x14ac:dyDescent="0.25">
      <c r="AT7263" s="175"/>
      <c r="AU7263" s="44"/>
    </row>
    <row r="7264" spans="46:47" ht="27.75" customHeight="1" x14ac:dyDescent="0.25">
      <c r="AT7264" s="175"/>
      <c r="AU7264" s="44"/>
    </row>
    <row r="7265" spans="46:47" ht="27.75" customHeight="1" x14ac:dyDescent="0.25">
      <c r="AT7265" s="175"/>
      <c r="AU7265" s="44"/>
    </row>
    <row r="7266" spans="46:47" ht="27.75" customHeight="1" x14ac:dyDescent="0.25">
      <c r="AT7266" s="175"/>
      <c r="AU7266" s="44"/>
    </row>
    <row r="7267" spans="46:47" ht="27.75" customHeight="1" x14ac:dyDescent="0.25">
      <c r="AT7267" s="175"/>
      <c r="AU7267" s="44"/>
    </row>
    <row r="7268" spans="46:47" ht="27.75" customHeight="1" x14ac:dyDescent="0.25">
      <c r="AT7268" s="175"/>
      <c r="AU7268" s="44"/>
    </row>
    <row r="7269" spans="46:47" ht="27.75" customHeight="1" x14ac:dyDescent="0.25">
      <c r="AT7269" s="175"/>
      <c r="AU7269" s="44"/>
    </row>
    <row r="7270" spans="46:47" ht="27.75" customHeight="1" x14ac:dyDescent="0.25">
      <c r="AT7270" s="175"/>
      <c r="AU7270" s="44"/>
    </row>
    <row r="7271" spans="46:47" ht="27.75" customHeight="1" x14ac:dyDescent="0.25">
      <c r="AT7271" s="175"/>
      <c r="AU7271" s="44"/>
    </row>
    <row r="7272" spans="46:47" ht="27.75" customHeight="1" x14ac:dyDescent="0.25">
      <c r="AT7272" s="175"/>
      <c r="AU7272" s="44"/>
    </row>
    <row r="7273" spans="46:47" ht="27.75" customHeight="1" x14ac:dyDescent="0.25">
      <c r="AT7273" s="175"/>
      <c r="AU7273" s="44"/>
    </row>
    <row r="7274" spans="46:47" ht="27.75" customHeight="1" x14ac:dyDescent="0.25">
      <c r="AT7274" s="175"/>
      <c r="AU7274" s="44"/>
    </row>
    <row r="7275" spans="46:47" ht="27.75" customHeight="1" x14ac:dyDescent="0.25">
      <c r="AT7275" s="175"/>
      <c r="AU7275" s="44"/>
    </row>
    <row r="7276" spans="46:47" ht="27.75" customHeight="1" x14ac:dyDescent="0.25">
      <c r="AT7276" s="175"/>
      <c r="AU7276" s="44"/>
    </row>
    <row r="7277" spans="46:47" ht="27.75" customHeight="1" x14ac:dyDescent="0.25">
      <c r="AT7277" s="175"/>
      <c r="AU7277" s="44"/>
    </row>
    <row r="7278" spans="46:47" ht="27.75" customHeight="1" x14ac:dyDescent="0.25">
      <c r="AT7278" s="175"/>
      <c r="AU7278" s="44"/>
    </row>
    <row r="7279" spans="46:47" ht="27.75" customHeight="1" x14ac:dyDescent="0.25">
      <c r="AT7279" s="175"/>
      <c r="AU7279" s="44"/>
    </row>
    <row r="7280" spans="46:47" ht="27.75" customHeight="1" x14ac:dyDescent="0.25">
      <c r="AT7280" s="175"/>
      <c r="AU7280" s="44"/>
    </row>
    <row r="7281" spans="46:47" ht="27.75" customHeight="1" x14ac:dyDescent="0.25">
      <c r="AT7281" s="175"/>
      <c r="AU7281" s="44"/>
    </row>
    <row r="7282" spans="46:47" ht="27.75" customHeight="1" x14ac:dyDescent="0.25">
      <c r="AT7282" s="175"/>
      <c r="AU7282" s="44"/>
    </row>
    <row r="7283" spans="46:47" ht="27.75" customHeight="1" x14ac:dyDescent="0.25">
      <c r="AT7283" s="175"/>
      <c r="AU7283" s="44"/>
    </row>
    <row r="7284" spans="46:47" ht="27.75" customHeight="1" x14ac:dyDescent="0.25">
      <c r="AT7284" s="175"/>
      <c r="AU7284" s="44"/>
    </row>
    <row r="7285" spans="46:47" ht="27.75" customHeight="1" x14ac:dyDescent="0.25">
      <c r="AT7285" s="175"/>
      <c r="AU7285" s="44"/>
    </row>
    <row r="7286" spans="46:47" ht="27.75" customHeight="1" x14ac:dyDescent="0.25">
      <c r="AT7286" s="175"/>
      <c r="AU7286" s="44"/>
    </row>
    <row r="7287" spans="46:47" ht="27.75" customHeight="1" x14ac:dyDescent="0.25">
      <c r="AT7287" s="175"/>
      <c r="AU7287" s="44"/>
    </row>
    <row r="7288" spans="46:47" ht="27.75" customHeight="1" x14ac:dyDescent="0.25">
      <c r="AT7288" s="175"/>
      <c r="AU7288" s="44"/>
    </row>
    <row r="7289" spans="46:47" ht="27.75" customHeight="1" x14ac:dyDescent="0.25">
      <c r="AT7289" s="175"/>
      <c r="AU7289" s="44"/>
    </row>
    <row r="7290" spans="46:47" ht="27.75" customHeight="1" x14ac:dyDescent="0.25">
      <c r="AT7290" s="175"/>
      <c r="AU7290" s="44"/>
    </row>
    <row r="7291" spans="46:47" ht="27.75" customHeight="1" x14ac:dyDescent="0.25">
      <c r="AT7291" s="175"/>
      <c r="AU7291" s="44"/>
    </row>
    <row r="7292" spans="46:47" ht="27.75" customHeight="1" x14ac:dyDescent="0.25">
      <c r="AT7292" s="175"/>
      <c r="AU7292" s="44"/>
    </row>
    <row r="7293" spans="46:47" ht="27.75" customHeight="1" x14ac:dyDescent="0.25">
      <c r="AT7293" s="175"/>
      <c r="AU7293" s="44"/>
    </row>
    <row r="7294" spans="46:47" ht="27.75" customHeight="1" x14ac:dyDescent="0.25">
      <c r="AT7294" s="175"/>
      <c r="AU7294" s="44"/>
    </row>
    <row r="7295" spans="46:47" ht="27.75" customHeight="1" x14ac:dyDescent="0.25">
      <c r="AT7295" s="175"/>
      <c r="AU7295" s="44"/>
    </row>
    <row r="7296" spans="46:47" ht="27.75" customHeight="1" x14ac:dyDescent="0.25">
      <c r="AT7296" s="175"/>
      <c r="AU7296" s="44"/>
    </row>
    <row r="7297" spans="46:47" ht="27.75" customHeight="1" x14ac:dyDescent="0.25">
      <c r="AT7297" s="175"/>
      <c r="AU7297" s="44"/>
    </row>
    <row r="7298" spans="46:47" ht="27.75" customHeight="1" x14ac:dyDescent="0.25">
      <c r="AT7298" s="175"/>
      <c r="AU7298" s="44"/>
    </row>
    <row r="7299" spans="46:47" ht="27.75" customHeight="1" x14ac:dyDescent="0.25">
      <c r="AT7299" s="175"/>
      <c r="AU7299" s="44"/>
    </row>
    <row r="7300" spans="46:47" ht="27.75" customHeight="1" x14ac:dyDescent="0.25">
      <c r="AT7300" s="175"/>
      <c r="AU7300" s="44"/>
    </row>
    <row r="7301" spans="46:47" ht="27.75" customHeight="1" x14ac:dyDescent="0.25">
      <c r="AT7301" s="175"/>
      <c r="AU7301" s="44"/>
    </row>
    <row r="7302" spans="46:47" ht="27.75" customHeight="1" x14ac:dyDescent="0.25">
      <c r="AT7302" s="175"/>
      <c r="AU7302" s="44"/>
    </row>
    <row r="7303" spans="46:47" ht="27.75" customHeight="1" x14ac:dyDescent="0.25">
      <c r="AT7303" s="175"/>
      <c r="AU7303" s="44"/>
    </row>
    <row r="7304" spans="46:47" ht="27.75" customHeight="1" x14ac:dyDescent="0.25">
      <c r="AT7304" s="175"/>
      <c r="AU7304" s="44"/>
    </row>
    <row r="7305" spans="46:47" ht="27.75" customHeight="1" x14ac:dyDescent="0.25">
      <c r="AT7305" s="175"/>
      <c r="AU7305" s="44"/>
    </row>
    <row r="7306" spans="46:47" ht="27.75" customHeight="1" x14ac:dyDescent="0.25">
      <c r="AT7306" s="175"/>
      <c r="AU7306" s="44"/>
    </row>
    <row r="7307" spans="46:47" ht="27.75" customHeight="1" x14ac:dyDescent="0.25">
      <c r="AT7307" s="175"/>
      <c r="AU7307" s="44"/>
    </row>
    <row r="7308" spans="46:47" ht="27.75" customHeight="1" x14ac:dyDescent="0.25">
      <c r="AT7308" s="175"/>
      <c r="AU7308" s="44"/>
    </row>
    <row r="7309" spans="46:47" ht="27.75" customHeight="1" x14ac:dyDescent="0.25">
      <c r="AT7309" s="175"/>
      <c r="AU7309" s="44"/>
    </row>
    <row r="7310" spans="46:47" ht="27.75" customHeight="1" x14ac:dyDescent="0.25">
      <c r="AT7310" s="175"/>
      <c r="AU7310" s="44"/>
    </row>
    <row r="7311" spans="46:47" ht="27.75" customHeight="1" x14ac:dyDescent="0.25">
      <c r="AT7311" s="175"/>
      <c r="AU7311" s="44"/>
    </row>
    <row r="7312" spans="46:47" ht="27.75" customHeight="1" x14ac:dyDescent="0.25">
      <c r="AT7312" s="175"/>
      <c r="AU7312" s="44"/>
    </row>
    <row r="7313" spans="46:47" ht="27.75" customHeight="1" x14ac:dyDescent="0.25">
      <c r="AT7313" s="175"/>
      <c r="AU7313" s="44"/>
    </row>
    <row r="7314" spans="46:47" ht="27.75" customHeight="1" x14ac:dyDescent="0.25">
      <c r="AT7314" s="175"/>
      <c r="AU7314" s="44"/>
    </row>
    <row r="7315" spans="46:47" ht="27.75" customHeight="1" x14ac:dyDescent="0.25">
      <c r="AT7315" s="175"/>
      <c r="AU7315" s="44"/>
    </row>
    <row r="7316" spans="46:47" ht="27.75" customHeight="1" x14ac:dyDescent="0.25">
      <c r="AT7316" s="175"/>
      <c r="AU7316" s="44"/>
    </row>
    <row r="7317" spans="46:47" ht="27.75" customHeight="1" x14ac:dyDescent="0.25">
      <c r="AT7317" s="175"/>
      <c r="AU7317" s="44"/>
    </row>
    <row r="7318" spans="46:47" ht="27.75" customHeight="1" x14ac:dyDescent="0.25">
      <c r="AT7318" s="175"/>
      <c r="AU7318" s="44"/>
    </row>
    <row r="7319" spans="46:47" ht="27.75" customHeight="1" x14ac:dyDescent="0.25">
      <c r="AT7319" s="175"/>
      <c r="AU7319" s="44"/>
    </row>
    <row r="7320" spans="46:47" ht="27.75" customHeight="1" x14ac:dyDescent="0.25">
      <c r="AT7320" s="175"/>
      <c r="AU7320" s="44"/>
    </row>
    <row r="7321" spans="46:47" ht="27.75" customHeight="1" x14ac:dyDescent="0.25">
      <c r="AT7321" s="175"/>
      <c r="AU7321" s="44"/>
    </row>
    <row r="7322" spans="46:47" ht="27.75" customHeight="1" x14ac:dyDescent="0.25">
      <c r="AT7322" s="175"/>
      <c r="AU7322" s="44"/>
    </row>
    <row r="7323" spans="46:47" ht="27.75" customHeight="1" x14ac:dyDescent="0.25">
      <c r="AT7323" s="175"/>
      <c r="AU7323" s="44"/>
    </row>
    <row r="7324" spans="46:47" ht="27.75" customHeight="1" x14ac:dyDescent="0.25">
      <c r="AT7324" s="175"/>
      <c r="AU7324" s="44"/>
    </row>
    <row r="7325" spans="46:47" ht="27.75" customHeight="1" x14ac:dyDescent="0.25">
      <c r="AT7325" s="175"/>
      <c r="AU7325" s="44"/>
    </row>
    <row r="7326" spans="46:47" ht="27.75" customHeight="1" x14ac:dyDescent="0.25">
      <c r="AT7326" s="175"/>
      <c r="AU7326" s="44"/>
    </row>
    <row r="7327" spans="46:47" ht="27.75" customHeight="1" x14ac:dyDescent="0.25">
      <c r="AT7327" s="175"/>
      <c r="AU7327" s="44"/>
    </row>
    <row r="7328" spans="46:47" ht="27.75" customHeight="1" x14ac:dyDescent="0.25">
      <c r="AT7328" s="175"/>
      <c r="AU7328" s="44"/>
    </row>
    <row r="7329" spans="46:47" ht="27.75" customHeight="1" x14ac:dyDescent="0.25">
      <c r="AT7329" s="175"/>
      <c r="AU7329" s="44"/>
    </row>
    <row r="7330" spans="46:47" ht="27.75" customHeight="1" x14ac:dyDescent="0.25">
      <c r="AT7330" s="175"/>
      <c r="AU7330" s="44"/>
    </row>
    <row r="7331" spans="46:47" ht="27.75" customHeight="1" x14ac:dyDescent="0.25">
      <c r="AT7331" s="175"/>
      <c r="AU7331" s="44"/>
    </row>
    <row r="7332" spans="46:47" ht="27.75" customHeight="1" x14ac:dyDescent="0.25">
      <c r="AT7332" s="175"/>
      <c r="AU7332" s="44"/>
    </row>
    <row r="7333" spans="46:47" ht="27.75" customHeight="1" x14ac:dyDescent="0.25">
      <c r="AT7333" s="175"/>
      <c r="AU7333" s="44"/>
    </row>
    <row r="7334" spans="46:47" ht="27.75" customHeight="1" x14ac:dyDescent="0.25">
      <c r="AT7334" s="175"/>
      <c r="AU7334" s="44"/>
    </row>
    <row r="7335" spans="46:47" ht="27.75" customHeight="1" x14ac:dyDescent="0.25">
      <c r="AT7335" s="175"/>
      <c r="AU7335" s="44"/>
    </row>
    <row r="7336" spans="46:47" ht="27.75" customHeight="1" x14ac:dyDescent="0.25">
      <c r="AT7336" s="175"/>
      <c r="AU7336" s="44"/>
    </row>
    <row r="7337" spans="46:47" ht="27.75" customHeight="1" x14ac:dyDescent="0.25">
      <c r="AT7337" s="175"/>
      <c r="AU7337" s="44"/>
    </row>
    <row r="7338" spans="46:47" ht="27.75" customHeight="1" x14ac:dyDescent="0.25">
      <c r="AT7338" s="175"/>
      <c r="AU7338" s="44"/>
    </row>
    <row r="7339" spans="46:47" ht="27.75" customHeight="1" x14ac:dyDescent="0.25">
      <c r="AT7339" s="175"/>
      <c r="AU7339" s="44"/>
    </row>
    <row r="7340" spans="46:47" ht="27.75" customHeight="1" x14ac:dyDescent="0.25">
      <c r="AT7340" s="175"/>
      <c r="AU7340" s="44"/>
    </row>
    <row r="7341" spans="46:47" ht="27.75" customHeight="1" x14ac:dyDescent="0.25">
      <c r="AT7341" s="175"/>
      <c r="AU7341" s="44"/>
    </row>
    <row r="7342" spans="46:47" ht="27.75" customHeight="1" x14ac:dyDescent="0.25">
      <c r="AT7342" s="175"/>
      <c r="AU7342" s="44"/>
    </row>
    <row r="7343" spans="46:47" ht="27.75" customHeight="1" x14ac:dyDescent="0.25">
      <c r="AT7343" s="175"/>
      <c r="AU7343" s="44"/>
    </row>
    <row r="7344" spans="46:47" ht="27.75" customHeight="1" x14ac:dyDescent="0.25">
      <c r="AT7344" s="175"/>
      <c r="AU7344" s="44"/>
    </row>
    <row r="7345" spans="46:47" ht="27.75" customHeight="1" x14ac:dyDescent="0.25">
      <c r="AT7345" s="175"/>
      <c r="AU7345" s="44"/>
    </row>
    <row r="7346" spans="46:47" ht="27.75" customHeight="1" x14ac:dyDescent="0.25">
      <c r="AT7346" s="175"/>
      <c r="AU7346" s="44"/>
    </row>
    <row r="7347" spans="46:47" ht="27.75" customHeight="1" x14ac:dyDescent="0.25">
      <c r="AT7347" s="175"/>
      <c r="AU7347" s="44"/>
    </row>
    <row r="7348" spans="46:47" ht="27.75" customHeight="1" x14ac:dyDescent="0.25">
      <c r="AT7348" s="175"/>
      <c r="AU7348" s="44"/>
    </row>
    <row r="7349" spans="46:47" ht="27.75" customHeight="1" x14ac:dyDescent="0.25">
      <c r="AT7349" s="175"/>
      <c r="AU7349" s="44"/>
    </row>
    <row r="7350" spans="46:47" ht="27.75" customHeight="1" x14ac:dyDescent="0.25">
      <c r="AT7350" s="175"/>
      <c r="AU7350" s="44"/>
    </row>
    <row r="7351" spans="46:47" ht="27.75" customHeight="1" x14ac:dyDescent="0.25">
      <c r="AT7351" s="175"/>
      <c r="AU7351" s="44"/>
    </row>
    <row r="7352" spans="46:47" ht="27.75" customHeight="1" x14ac:dyDescent="0.25">
      <c r="AT7352" s="175"/>
      <c r="AU7352" s="44"/>
    </row>
    <row r="7353" spans="46:47" ht="27.75" customHeight="1" x14ac:dyDescent="0.25">
      <c r="AT7353" s="175"/>
      <c r="AU7353" s="44"/>
    </row>
    <row r="7354" spans="46:47" ht="27.75" customHeight="1" x14ac:dyDescent="0.25">
      <c r="AT7354" s="175"/>
      <c r="AU7354" s="44"/>
    </row>
    <row r="7355" spans="46:47" ht="27.75" customHeight="1" x14ac:dyDescent="0.25">
      <c r="AT7355" s="175"/>
      <c r="AU7355" s="44"/>
    </row>
    <row r="7356" spans="46:47" ht="27.75" customHeight="1" x14ac:dyDescent="0.25">
      <c r="AT7356" s="175"/>
      <c r="AU7356" s="44"/>
    </row>
    <row r="7357" spans="46:47" ht="27.75" customHeight="1" x14ac:dyDescent="0.25">
      <c r="AT7357" s="175"/>
      <c r="AU7357" s="44"/>
    </row>
    <row r="7358" spans="46:47" ht="27.75" customHeight="1" x14ac:dyDescent="0.25">
      <c r="AT7358" s="175"/>
      <c r="AU7358" s="44"/>
    </row>
    <row r="7359" spans="46:47" ht="27.75" customHeight="1" x14ac:dyDescent="0.25">
      <c r="AT7359" s="175"/>
      <c r="AU7359" s="44"/>
    </row>
    <row r="7360" spans="46:47" ht="27.75" customHeight="1" x14ac:dyDescent="0.25">
      <c r="AT7360" s="175"/>
      <c r="AU7360" s="44"/>
    </row>
    <row r="7361" spans="46:47" ht="27.75" customHeight="1" x14ac:dyDescent="0.25">
      <c r="AT7361" s="175"/>
      <c r="AU7361" s="44"/>
    </row>
    <row r="7362" spans="46:47" ht="27.75" customHeight="1" x14ac:dyDescent="0.25">
      <c r="AT7362" s="175"/>
      <c r="AU7362" s="44"/>
    </row>
    <row r="7363" spans="46:47" ht="27.75" customHeight="1" x14ac:dyDescent="0.25">
      <c r="AT7363" s="175"/>
      <c r="AU7363" s="44"/>
    </row>
    <row r="7364" spans="46:47" ht="27.75" customHeight="1" x14ac:dyDescent="0.25">
      <c r="AT7364" s="175"/>
      <c r="AU7364" s="44"/>
    </row>
    <row r="7365" spans="46:47" ht="27.75" customHeight="1" x14ac:dyDescent="0.25">
      <c r="AT7365" s="175"/>
      <c r="AU7365" s="44"/>
    </row>
    <row r="7366" spans="46:47" ht="27.75" customHeight="1" x14ac:dyDescent="0.25">
      <c r="AT7366" s="175"/>
      <c r="AU7366" s="44"/>
    </row>
    <row r="7367" spans="46:47" ht="27.75" customHeight="1" x14ac:dyDescent="0.25">
      <c r="AT7367" s="175"/>
      <c r="AU7367" s="44"/>
    </row>
    <row r="7368" spans="46:47" ht="27.75" customHeight="1" x14ac:dyDescent="0.25">
      <c r="AT7368" s="175"/>
      <c r="AU7368" s="44"/>
    </row>
    <row r="7369" spans="46:47" ht="27.75" customHeight="1" x14ac:dyDescent="0.25">
      <c r="AT7369" s="175"/>
      <c r="AU7369" s="44"/>
    </row>
    <row r="7370" spans="46:47" ht="27.75" customHeight="1" x14ac:dyDescent="0.25">
      <c r="AT7370" s="175"/>
      <c r="AU7370" s="44"/>
    </row>
    <row r="7371" spans="46:47" ht="27.75" customHeight="1" x14ac:dyDescent="0.25">
      <c r="AT7371" s="175"/>
      <c r="AU7371" s="44"/>
    </row>
    <row r="7372" spans="46:47" ht="27.75" customHeight="1" x14ac:dyDescent="0.25">
      <c r="AT7372" s="175"/>
      <c r="AU7372" s="44"/>
    </row>
    <row r="7373" spans="46:47" ht="27.75" customHeight="1" x14ac:dyDescent="0.25">
      <c r="AT7373" s="175"/>
      <c r="AU7373" s="44"/>
    </row>
    <row r="7374" spans="46:47" ht="27.75" customHeight="1" x14ac:dyDescent="0.25">
      <c r="AT7374" s="175"/>
      <c r="AU7374" s="44"/>
    </row>
    <row r="7375" spans="46:47" ht="27.75" customHeight="1" x14ac:dyDescent="0.25">
      <c r="AT7375" s="175"/>
      <c r="AU7375" s="44"/>
    </row>
    <row r="7376" spans="46:47" ht="27.75" customHeight="1" x14ac:dyDescent="0.25">
      <c r="AT7376" s="175"/>
      <c r="AU7376" s="44"/>
    </row>
    <row r="7377" spans="46:47" ht="27.75" customHeight="1" x14ac:dyDescent="0.25">
      <c r="AT7377" s="175"/>
      <c r="AU7377" s="44"/>
    </row>
    <row r="7378" spans="46:47" ht="27.75" customHeight="1" x14ac:dyDescent="0.25">
      <c r="AT7378" s="175"/>
      <c r="AU7378" s="44"/>
    </row>
    <row r="7379" spans="46:47" ht="27.75" customHeight="1" x14ac:dyDescent="0.25">
      <c r="AT7379" s="175"/>
      <c r="AU7379" s="44"/>
    </row>
    <row r="7380" spans="46:47" ht="27.75" customHeight="1" x14ac:dyDescent="0.25">
      <c r="AT7380" s="175"/>
      <c r="AU7380" s="44"/>
    </row>
    <row r="7381" spans="46:47" ht="27.75" customHeight="1" x14ac:dyDescent="0.25">
      <c r="AT7381" s="175"/>
      <c r="AU7381" s="44"/>
    </row>
    <row r="7382" spans="46:47" ht="27.75" customHeight="1" x14ac:dyDescent="0.25">
      <c r="AT7382" s="175"/>
      <c r="AU7382" s="44"/>
    </row>
    <row r="7383" spans="46:47" ht="27.75" customHeight="1" x14ac:dyDescent="0.25">
      <c r="AT7383" s="175"/>
      <c r="AU7383" s="44"/>
    </row>
    <row r="7384" spans="46:47" ht="27.75" customHeight="1" x14ac:dyDescent="0.25">
      <c r="AT7384" s="175"/>
      <c r="AU7384" s="44"/>
    </row>
    <row r="7385" spans="46:47" ht="27.75" customHeight="1" x14ac:dyDescent="0.25">
      <c r="AT7385" s="175"/>
      <c r="AU7385" s="44"/>
    </row>
    <row r="7386" spans="46:47" ht="27.75" customHeight="1" x14ac:dyDescent="0.25">
      <c r="AT7386" s="175"/>
      <c r="AU7386" s="44"/>
    </row>
    <row r="7387" spans="46:47" ht="27.75" customHeight="1" x14ac:dyDescent="0.25">
      <c r="AT7387" s="175"/>
      <c r="AU7387" s="44"/>
    </row>
    <row r="7388" spans="46:47" ht="27.75" customHeight="1" x14ac:dyDescent="0.25">
      <c r="AT7388" s="175"/>
      <c r="AU7388" s="44"/>
    </row>
    <row r="7389" spans="46:47" ht="27.75" customHeight="1" x14ac:dyDescent="0.25">
      <c r="AT7389" s="175"/>
      <c r="AU7389" s="44"/>
    </row>
    <row r="7390" spans="46:47" ht="27.75" customHeight="1" x14ac:dyDescent="0.25">
      <c r="AT7390" s="175"/>
      <c r="AU7390" s="44"/>
    </row>
    <row r="7391" spans="46:47" ht="27.75" customHeight="1" x14ac:dyDescent="0.25">
      <c r="AT7391" s="175"/>
      <c r="AU7391" s="44"/>
    </row>
    <row r="7392" spans="46:47" ht="27.75" customHeight="1" x14ac:dyDescent="0.25">
      <c r="AT7392" s="175"/>
      <c r="AU7392" s="44"/>
    </row>
    <row r="7393" spans="46:47" ht="27.75" customHeight="1" x14ac:dyDescent="0.25">
      <c r="AT7393" s="175"/>
      <c r="AU7393" s="44"/>
    </row>
    <row r="7394" spans="46:47" ht="27.75" customHeight="1" x14ac:dyDescent="0.25">
      <c r="AT7394" s="175"/>
      <c r="AU7394" s="44"/>
    </row>
    <row r="7395" spans="46:47" ht="27.75" customHeight="1" x14ac:dyDescent="0.25">
      <c r="AT7395" s="175"/>
      <c r="AU7395" s="44"/>
    </row>
    <row r="7396" spans="46:47" ht="27.75" customHeight="1" x14ac:dyDescent="0.25">
      <c r="AT7396" s="175"/>
      <c r="AU7396" s="44"/>
    </row>
    <row r="7397" spans="46:47" ht="27.75" customHeight="1" x14ac:dyDescent="0.25">
      <c r="AT7397" s="175"/>
      <c r="AU7397" s="44"/>
    </row>
    <row r="7398" spans="46:47" ht="27.75" customHeight="1" x14ac:dyDescent="0.25">
      <c r="AT7398" s="175"/>
      <c r="AU7398" s="44"/>
    </row>
    <row r="7399" spans="46:47" ht="27.75" customHeight="1" x14ac:dyDescent="0.25">
      <c r="AT7399" s="175"/>
      <c r="AU7399" s="44"/>
    </row>
    <row r="7400" spans="46:47" ht="27.75" customHeight="1" x14ac:dyDescent="0.25">
      <c r="AT7400" s="175"/>
      <c r="AU7400" s="44"/>
    </row>
    <row r="7401" spans="46:47" ht="27.75" customHeight="1" x14ac:dyDescent="0.25">
      <c r="AT7401" s="175"/>
      <c r="AU7401" s="44"/>
    </row>
    <row r="7402" spans="46:47" ht="27.75" customHeight="1" x14ac:dyDescent="0.25">
      <c r="AT7402" s="175"/>
      <c r="AU7402" s="44"/>
    </row>
    <row r="7403" spans="46:47" ht="27.75" customHeight="1" x14ac:dyDescent="0.25">
      <c r="AT7403" s="175"/>
      <c r="AU7403" s="44"/>
    </row>
    <row r="7404" spans="46:47" ht="27.75" customHeight="1" x14ac:dyDescent="0.25">
      <c r="AT7404" s="175"/>
      <c r="AU7404" s="44"/>
    </row>
    <row r="7405" spans="46:47" ht="27.75" customHeight="1" x14ac:dyDescent="0.25">
      <c r="AT7405" s="175"/>
      <c r="AU7405" s="44"/>
    </row>
    <row r="7406" spans="46:47" ht="27.75" customHeight="1" x14ac:dyDescent="0.25">
      <c r="AT7406" s="175"/>
      <c r="AU7406" s="44"/>
    </row>
    <row r="7407" spans="46:47" ht="27.75" customHeight="1" x14ac:dyDescent="0.25">
      <c r="AT7407" s="175"/>
      <c r="AU7407" s="44"/>
    </row>
    <row r="7408" spans="46:47" ht="27.75" customHeight="1" x14ac:dyDescent="0.25">
      <c r="AT7408" s="175"/>
      <c r="AU7408" s="44"/>
    </row>
    <row r="7409" spans="46:47" ht="27.75" customHeight="1" x14ac:dyDescent="0.25">
      <c r="AT7409" s="175"/>
      <c r="AU7409" s="44"/>
    </row>
    <row r="7410" spans="46:47" ht="27.75" customHeight="1" x14ac:dyDescent="0.25">
      <c r="AT7410" s="175"/>
      <c r="AU7410" s="44"/>
    </row>
    <row r="7411" spans="46:47" ht="27.75" customHeight="1" x14ac:dyDescent="0.25">
      <c r="AT7411" s="175"/>
      <c r="AU7411" s="44"/>
    </row>
    <row r="7412" spans="46:47" ht="27.75" customHeight="1" x14ac:dyDescent="0.25">
      <c r="AT7412" s="175"/>
      <c r="AU7412" s="44"/>
    </row>
    <row r="7413" spans="46:47" ht="27.75" customHeight="1" x14ac:dyDescent="0.25">
      <c r="AT7413" s="175"/>
      <c r="AU7413" s="44"/>
    </row>
    <row r="7414" spans="46:47" ht="27.75" customHeight="1" x14ac:dyDescent="0.25">
      <c r="AT7414" s="175"/>
      <c r="AU7414" s="44"/>
    </row>
    <row r="7415" spans="46:47" ht="27.75" customHeight="1" x14ac:dyDescent="0.25">
      <c r="AT7415" s="175"/>
      <c r="AU7415" s="44"/>
    </row>
    <row r="7416" spans="46:47" ht="27.75" customHeight="1" x14ac:dyDescent="0.25">
      <c r="AT7416" s="175"/>
      <c r="AU7416" s="44"/>
    </row>
    <row r="7417" spans="46:47" ht="27.75" customHeight="1" x14ac:dyDescent="0.25">
      <c r="AT7417" s="175"/>
      <c r="AU7417" s="44"/>
    </row>
    <row r="7418" spans="46:47" ht="27.75" customHeight="1" x14ac:dyDescent="0.25">
      <c r="AT7418" s="175"/>
      <c r="AU7418" s="44"/>
    </row>
    <row r="7419" spans="46:47" ht="27.75" customHeight="1" x14ac:dyDescent="0.25">
      <c r="AT7419" s="175"/>
      <c r="AU7419" s="44"/>
    </row>
    <row r="7420" spans="46:47" ht="27.75" customHeight="1" x14ac:dyDescent="0.25">
      <c r="AT7420" s="175"/>
      <c r="AU7420" s="44"/>
    </row>
    <row r="7421" spans="46:47" ht="27.75" customHeight="1" x14ac:dyDescent="0.25">
      <c r="AT7421" s="175"/>
      <c r="AU7421" s="44"/>
    </row>
    <row r="7422" spans="46:47" ht="27.75" customHeight="1" x14ac:dyDescent="0.25">
      <c r="AT7422" s="175"/>
      <c r="AU7422" s="44"/>
    </row>
    <row r="7423" spans="46:47" ht="27.75" customHeight="1" x14ac:dyDescent="0.25">
      <c r="AT7423" s="175"/>
      <c r="AU7423" s="44"/>
    </row>
    <row r="7424" spans="46:47" ht="27.75" customHeight="1" x14ac:dyDescent="0.25">
      <c r="AT7424" s="175"/>
      <c r="AU7424" s="44"/>
    </row>
    <row r="7425" spans="46:47" ht="27.75" customHeight="1" x14ac:dyDescent="0.25">
      <c r="AT7425" s="175"/>
      <c r="AU7425" s="44"/>
    </row>
    <row r="7426" spans="46:47" ht="27.75" customHeight="1" x14ac:dyDescent="0.25">
      <c r="AT7426" s="175"/>
      <c r="AU7426" s="44"/>
    </row>
    <row r="7427" spans="46:47" ht="27.75" customHeight="1" x14ac:dyDescent="0.25">
      <c r="AT7427" s="175"/>
      <c r="AU7427" s="44"/>
    </row>
    <row r="7428" spans="46:47" ht="27.75" customHeight="1" x14ac:dyDescent="0.25">
      <c r="AT7428" s="175"/>
      <c r="AU7428" s="44"/>
    </row>
    <row r="7429" spans="46:47" ht="27.75" customHeight="1" x14ac:dyDescent="0.25">
      <c r="AT7429" s="175"/>
      <c r="AU7429" s="44"/>
    </row>
    <row r="7430" spans="46:47" ht="27.75" customHeight="1" x14ac:dyDescent="0.25">
      <c r="AT7430" s="175"/>
      <c r="AU7430" s="44"/>
    </row>
    <row r="7431" spans="46:47" ht="27.75" customHeight="1" x14ac:dyDescent="0.25">
      <c r="AT7431" s="175"/>
      <c r="AU7431" s="44"/>
    </row>
    <row r="7432" spans="46:47" ht="27.75" customHeight="1" x14ac:dyDescent="0.25">
      <c r="AT7432" s="175"/>
      <c r="AU7432" s="44"/>
    </row>
    <row r="7433" spans="46:47" ht="27.75" customHeight="1" x14ac:dyDescent="0.25">
      <c r="AT7433" s="175"/>
      <c r="AU7433" s="44"/>
    </row>
    <row r="7434" spans="46:47" ht="27.75" customHeight="1" x14ac:dyDescent="0.25">
      <c r="AT7434" s="175"/>
      <c r="AU7434" s="44"/>
    </row>
    <row r="7435" spans="46:47" ht="27.75" customHeight="1" x14ac:dyDescent="0.25">
      <c r="AT7435" s="175"/>
      <c r="AU7435" s="44"/>
    </row>
    <row r="7436" spans="46:47" ht="27.75" customHeight="1" x14ac:dyDescent="0.25">
      <c r="AT7436" s="175"/>
      <c r="AU7436" s="44"/>
    </row>
    <row r="7437" spans="46:47" ht="27.75" customHeight="1" x14ac:dyDescent="0.25">
      <c r="AT7437" s="175"/>
      <c r="AU7437" s="44"/>
    </row>
    <row r="7438" spans="46:47" ht="27.75" customHeight="1" x14ac:dyDescent="0.25">
      <c r="AT7438" s="175"/>
      <c r="AU7438" s="44"/>
    </row>
    <row r="7439" spans="46:47" ht="27.75" customHeight="1" x14ac:dyDescent="0.25">
      <c r="AT7439" s="175"/>
      <c r="AU7439" s="44"/>
    </row>
    <row r="7440" spans="46:47" ht="27.75" customHeight="1" x14ac:dyDescent="0.25">
      <c r="AT7440" s="175"/>
      <c r="AU7440" s="44"/>
    </row>
    <row r="7441" spans="46:47" ht="27.75" customHeight="1" x14ac:dyDescent="0.25">
      <c r="AT7441" s="175"/>
      <c r="AU7441" s="44"/>
    </row>
    <row r="7442" spans="46:47" ht="27.75" customHeight="1" x14ac:dyDescent="0.25">
      <c r="AT7442" s="175"/>
      <c r="AU7442" s="44"/>
    </row>
    <row r="7443" spans="46:47" ht="27.75" customHeight="1" x14ac:dyDescent="0.25">
      <c r="AT7443" s="175"/>
      <c r="AU7443" s="44"/>
    </row>
    <row r="7444" spans="46:47" ht="27.75" customHeight="1" x14ac:dyDescent="0.25">
      <c r="AT7444" s="175"/>
      <c r="AU7444" s="44"/>
    </row>
    <row r="7445" spans="46:47" ht="27.75" customHeight="1" x14ac:dyDescent="0.25">
      <c r="AT7445" s="175"/>
      <c r="AU7445" s="44"/>
    </row>
    <row r="7446" spans="46:47" ht="27.75" customHeight="1" x14ac:dyDescent="0.25">
      <c r="AT7446" s="175"/>
      <c r="AU7446" s="44"/>
    </row>
    <row r="7447" spans="46:47" ht="27.75" customHeight="1" x14ac:dyDescent="0.25">
      <c r="AT7447" s="175"/>
      <c r="AU7447" s="44"/>
    </row>
    <row r="7448" spans="46:47" ht="27.75" customHeight="1" x14ac:dyDescent="0.25">
      <c r="AT7448" s="175"/>
      <c r="AU7448" s="44"/>
    </row>
    <row r="7449" spans="46:47" ht="27.75" customHeight="1" x14ac:dyDescent="0.25">
      <c r="AT7449" s="175"/>
      <c r="AU7449" s="44"/>
    </row>
    <row r="7450" spans="46:47" ht="27.75" customHeight="1" x14ac:dyDescent="0.25">
      <c r="AT7450" s="175"/>
      <c r="AU7450" s="44"/>
    </row>
    <row r="7451" spans="46:47" ht="27.75" customHeight="1" x14ac:dyDescent="0.25">
      <c r="AT7451" s="175"/>
      <c r="AU7451" s="44"/>
    </row>
    <row r="7452" spans="46:47" ht="27.75" customHeight="1" x14ac:dyDescent="0.25">
      <c r="AT7452" s="175"/>
      <c r="AU7452" s="44"/>
    </row>
    <row r="7453" spans="46:47" ht="27.75" customHeight="1" x14ac:dyDescent="0.25">
      <c r="AT7453" s="175"/>
      <c r="AU7453" s="44"/>
    </row>
    <row r="7454" spans="46:47" ht="27.75" customHeight="1" x14ac:dyDescent="0.25">
      <c r="AT7454" s="175"/>
      <c r="AU7454" s="44"/>
    </row>
    <row r="7455" spans="46:47" ht="27.75" customHeight="1" x14ac:dyDescent="0.25">
      <c r="AT7455" s="175"/>
      <c r="AU7455" s="44"/>
    </row>
    <row r="7456" spans="46:47" ht="27.75" customHeight="1" x14ac:dyDescent="0.25">
      <c r="AT7456" s="175"/>
      <c r="AU7456" s="44"/>
    </row>
    <row r="7457" spans="46:47" ht="27.75" customHeight="1" x14ac:dyDescent="0.25">
      <c r="AT7457" s="175"/>
      <c r="AU7457" s="44"/>
    </row>
    <row r="7458" spans="46:47" ht="27.75" customHeight="1" x14ac:dyDescent="0.25">
      <c r="AT7458" s="175"/>
      <c r="AU7458" s="44"/>
    </row>
    <row r="7459" spans="46:47" ht="27.75" customHeight="1" x14ac:dyDescent="0.25">
      <c r="AT7459" s="175"/>
      <c r="AU7459" s="44"/>
    </row>
    <row r="7460" spans="46:47" ht="27.75" customHeight="1" x14ac:dyDescent="0.25">
      <c r="AT7460" s="175"/>
      <c r="AU7460" s="44"/>
    </row>
    <row r="7461" spans="46:47" ht="27.75" customHeight="1" x14ac:dyDescent="0.25">
      <c r="AT7461" s="175"/>
      <c r="AU7461" s="44"/>
    </row>
    <row r="7462" spans="46:47" ht="27.75" customHeight="1" x14ac:dyDescent="0.25">
      <c r="AT7462" s="175"/>
      <c r="AU7462" s="44"/>
    </row>
    <row r="7463" spans="46:47" ht="27.75" customHeight="1" x14ac:dyDescent="0.25">
      <c r="AT7463" s="175"/>
      <c r="AU7463" s="44"/>
    </row>
    <row r="7464" spans="46:47" ht="27.75" customHeight="1" x14ac:dyDescent="0.25">
      <c r="AT7464" s="175"/>
      <c r="AU7464" s="44"/>
    </row>
    <row r="7465" spans="46:47" ht="27.75" customHeight="1" x14ac:dyDescent="0.25">
      <c r="AT7465" s="175"/>
      <c r="AU7465" s="44"/>
    </row>
    <row r="7466" spans="46:47" ht="27.75" customHeight="1" x14ac:dyDescent="0.25">
      <c r="AT7466" s="175"/>
      <c r="AU7466" s="44"/>
    </row>
    <row r="7467" spans="46:47" ht="27.75" customHeight="1" x14ac:dyDescent="0.25">
      <c r="AT7467" s="175"/>
      <c r="AU7467" s="44"/>
    </row>
    <row r="7468" spans="46:47" ht="27.75" customHeight="1" x14ac:dyDescent="0.25">
      <c r="AT7468" s="175"/>
      <c r="AU7468" s="44"/>
    </row>
    <row r="7469" spans="46:47" ht="27.75" customHeight="1" x14ac:dyDescent="0.25">
      <c r="AT7469" s="175"/>
      <c r="AU7469" s="44"/>
    </row>
    <row r="7470" spans="46:47" ht="27.75" customHeight="1" x14ac:dyDescent="0.25">
      <c r="AT7470" s="175"/>
      <c r="AU7470" s="44"/>
    </row>
    <row r="7471" spans="46:47" ht="27.75" customHeight="1" x14ac:dyDescent="0.25">
      <c r="AT7471" s="175"/>
      <c r="AU7471" s="44"/>
    </row>
    <row r="7472" spans="46:47" ht="27.75" customHeight="1" x14ac:dyDescent="0.25">
      <c r="AT7472" s="175"/>
      <c r="AU7472" s="44"/>
    </row>
    <row r="7473" spans="46:47" ht="27.75" customHeight="1" x14ac:dyDescent="0.25">
      <c r="AT7473" s="175"/>
      <c r="AU7473" s="44"/>
    </row>
    <row r="7474" spans="46:47" ht="27.75" customHeight="1" x14ac:dyDescent="0.25">
      <c r="AT7474" s="175"/>
      <c r="AU7474" s="44"/>
    </row>
    <row r="7475" spans="46:47" ht="27.75" customHeight="1" x14ac:dyDescent="0.25">
      <c r="AT7475" s="175"/>
      <c r="AU7475" s="44"/>
    </row>
    <row r="7476" spans="46:47" ht="27.75" customHeight="1" x14ac:dyDescent="0.25">
      <c r="AT7476" s="175"/>
      <c r="AU7476" s="44"/>
    </row>
    <row r="7477" spans="46:47" ht="27.75" customHeight="1" x14ac:dyDescent="0.25">
      <c r="AT7477" s="175"/>
      <c r="AU7477" s="44"/>
    </row>
    <row r="7478" spans="46:47" ht="27.75" customHeight="1" x14ac:dyDescent="0.25">
      <c r="AT7478" s="175"/>
      <c r="AU7478" s="44"/>
    </row>
    <row r="7479" spans="46:47" ht="27.75" customHeight="1" x14ac:dyDescent="0.25">
      <c r="AT7479" s="175"/>
      <c r="AU7479" s="44"/>
    </row>
    <row r="7480" spans="46:47" ht="27.75" customHeight="1" x14ac:dyDescent="0.25">
      <c r="AT7480" s="175"/>
      <c r="AU7480" s="44"/>
    </row>
    <row r="7481" spans="46:47" ht="27.75" customHeight="1" x14ac:dyDescent="0.25">
      <c r="AT7481" s="175"/>
      <c r="AU7481" s="44"/>
    </row>
    <row r="7482" spans="46:47" ht="27.75" customHeight="1" x14ac:dyDescent="0.25">
      <c r="AT7482" s="175"/>
      <c r="AU7482" s="44"/>
    </row>
    <row r="7483" spans="46:47" ht="27.75" customHeight="1" x14ac:dyDescent="0.25">
      <c r="AT7483" s="175"/>
      <c r="AU7483" s="44"/>
    </row>
    <row r="7484" spans="46:47" ht="27.75" customHeight="1" x14ac:dyDescent="0.25">
      <c r="AT7484" s="175"/>
      <c r="AU7484" s="44"/>
    </row>
    <row r="7485" spans="46:47" ht="27.75" customHeight="1" x14ac:dyDescent="0.25">
      <c r="AT7485" s="175"/>
      <c r="AU7485" s="44"/>
    </row>
    <row r="7486" spans="46:47" ht="27.75" customHeight="1" x14ac:dyDescent="0.25">
      <c r="AT7486" s="175"/>
      <c r="AU7486" s="44"/>
    </row>
    <row r="7487" spans="46:47" ht="27.75" customHeight="1" x14ac:dyDescent="0.25">
      <c r="AT7487" s="175"/>
      <c r="AU7487" s="44"/>
    </row>
    <row r="7488" spans="46:47" ht="27.75" customHeight="1" x14ac:dyDescent="0.25">
      <c r="AT7488" s="175"/>
      <c r="AU7488" s="44"/>
    </row>
    <row r="7489" spans="46:47" ht="27.75" customHeight="1" x14ac:dyDescent="0.25">
      <c r="AT7489" s="175"/>
      <c r="AU7489" s="44"/>
    </row>
    <row r="7490" spans="46:47" ht="27.75" customHeight="1" x14ac:dyDescent="0.25">
      <c r="AT7490" s="175"/>
      <c r="AU7490" s="44"/>
    </row>
    <row r="7491" spans="46:47" ht="27.75" customHeight="1" x14ac:dyDescent="0.25">
      <c r="AT7491" s="175"/>
      <c r="AU7491" s="44"/>
    </row>
    <row r="7492" spans="46:47" ht="27.75" customHeight="1" x14ac:dyDescent="0.25">
      <c r="AT7492" s="175"/>
      <c r="AU7492" s="44"/>
    </row>
    <row r="7493" spans="46:47" ht="27.75" customHeight="1" x14ac:dyDescent="0.25">
      <c r="AT7493" s="175"/>
      <c r="AU7493" s="44"/>
    </row>
    <row r="7494" spans="46:47" ht="27.75" customHeight="1" x14ac:dyDescent="0.25">
      <c r="AT7494" s="175"/>
      <c r="AU7494" s="44"/>
    </row>
    <row r="7495" spans="46:47" ht="27.75" customHeight="1" x14ac:dyDescent="0.25">
      <c r="AT7495" s="175"/>
      <c r="AU7495" s="44"/>
    </row>
    <row r="7496" spans="46:47" ht="27.75" customHeight="1" x14ac:dyDescent="0.25">
      <c r="AT7496" s="175"/>
      <c r="AU7496" s="44"/>
    </row>
    <row r="7497" spans="46:47" ht="27.75" customHeight="1" x14ac:dyDescent="0.25">
      <c r="AT7497" s="175"/>
      <c r="AU7497" s="44"/>
    </row>
    <row r="7498" spans="46:47" ht="27.75" customHeight="1" x14ac:dyDescent="0.25">
      <c r="AT7498" s="175"/>
      <c r="AU7498" s="44"/>
    </row>
    <row r="7499" spans="46:47" ht="27.75" customHeight="1" x14ac:dyDescent="0.25">
      <c r="AT7499" s="175"/>
      <c r="AU7499" s="44"/>
    </row>
    <row r="7500" spans="46:47" ht="27.75" customHeight="1" x14ac:dyDescent="0.25">
      <c r="AT7500" s="175"/>
      <c r="AU7500" s="44"/>
    </row>
    <row r="7501" spans="46:47" ht="27.75" customHeight="1" x14ac:dyDescent="0.25">
      <c r="AT7501" s="175"/>
      <c r="AU7501" s="44"/>
    </row>
    <row r="7502" spans="46:47" ht="27.75" customHeight="1" x14ac:dyDescent="0.25">
      <c r="AT7502" s="175"/>
      <c r="AU7502" s="44"/>
    </row>
    <row r="7503" spans="46:47" ht="27.75" customHeight="1" x14ac:dyDescent="0.25">
      <c r="AT7503" s="175"/>
      <c r="AU7503" s="44"/>
    </row>
    <row r="7504" spans="46:47" ht="27.75" customHeight="1" x14ac:dyDescent="0.25">
      <c r="AT7504" s="175"/>
      <c r="AU7504" s="44"/>
    </row>
    <row r="7505" spans="46:47" ht="27.75" customHeight="1" x14ac:dyDescent="0.25">
      <c r="AT7505" s="175"/>
      <c r="AU7505" s="44"/>
    </row>
    <row r="7506" spans="46:47" ht="27.75" customHeight="1" x14ac:dyDescent="0.25">
      <c r="AT7506" s="175"/>
      <c r="AU7506" s="44"/>
    </row>
    <row r="7507" spans="46:47" ht="27.75" customHeight="1" x14ac:dyDescent="0.25">
      <c r="AT7507" s="175"/>
      <c r="AU7507" s="44"/>
    </row>
    <row r="7508" spans="46:47" ht="27.75" customHeight="1" x14ac:dyDescent="0.25">
      <c r="AT7508" s="175"/>
      <c r="AU7508" s="44"/>
    </row>
    <row r="7509" spans="46:47" ht="27.75" customHeight="1" x14ac:dyDescent="0.25">
      <c r="AT7509" s="175"/>
      <c r="AU7509" s="44"/>
    </row>
    <row r="7510" spans="46:47" ht="27.75" customHeight="1" x14ac:dyDescent="0.25">
      <c r="AT7510" s="175"/>
      <c r="AU7510" s="44"/>
    </row>
    <row r="7511" spans="46:47" ht="27.75" customHeight="1" x14ac:dyDescent="0.25">
      <c r="AT7511" s="175"/>
      <c r="AU7511" s="44"/>
    </row>
    <row r="7512" spans="46:47" ht="27.75" customHeight="1" x14ac:dyDescent="0.25">
      <c r="AT7512" s="175"/>
      <c r="AU7512" s="44"/>
    </row>
    <row r="7513" spans="46:47" ht="27.75" customHeight="1" x14ac:dyDescent="0.25">
      <c r="AT7513" s="175"/>
      <c r="AU7513" s="44"/>
    </row>
    <row r="7514" spans="46:47" ht="27.75" customHeight="1" x14ac:dyDescent="0.25">
      <c r="AT7514" s="175"/>
      <c r="AU7514" s="44"/>
    </row>
    <row r="7515" spans="46:47" ht="27.75" customHeight="1" x14ac:dyDescent="0.25">
      <c r="AT7515" s="175"/>
      <c r="AU7515" s="44"/>
    </row>
    <row r="7516" spans="46:47" ht="27.75" customHeight="1" x14ac:dyDescent="0.25">
      <c r="AT7516" s="175"/>
      <c r="AU7516" s="44"/>
    </row>
    <row r="7517" spans="46:47" ht="27.75" customHeight="1" x14ac:dyDescent="0.25">
      <c r="AT7517" s="175"/>
      <c r="AU7517" s="44"/>
    </row>
    <row r="7518" spans="46:47" ht="27.75" customHeight="1" x14ac:dyDescent="0.25">
      <c r="AT7518" s="175"/>
      <c r="AU7518" s="44"/>
    </row>
    <row r="7519" spans="46:47" ht="27.75" customHeight="1" x14ac:dyDescent="0.25">
      <c r="AT7519" s="175"/>
      <c r="AU7519" s="44"/>
    </row>
    <row r="7520" spans="46:47" ht="27.75" customHeight="1" x14ac:dyDescent="0.25">
      <c r="AT7520" s="175"/>
      <c r="AU7520" s="44"/>
    </row>
    <row r="7521" spans="46:47" ht="27.75" customHeight="1" x14ac:dyDescent="0.25">
      <c r="AT7521" s="175"/>
      <c r="AU7521" s="44"/>
    </row>
    <row r="7522" spans="46:47" ht="27.75" customHeight="1" x14ac:dyDescent="0.25">
      <c r="AT7522" s="175"/>
      <c r="AU7522" s="44"/>
    </row>
    <row r="7523" spans="46:47" ht="27.75" customHeight="1" x14ac:dyDescent="0.25">
      <c r="AT7523" s="175"/>
      <c r="AU7523" s="44"/>
    </row>
    <row r="7524" spans="46:47" ht="27.75" customHeight="1" x14ac:dyDescent="0.25">
      <c r="AT7524" s="175"/>
      <c r="AU7524" s="44"/>
    </row>
    <row r="7525" spans="46:47" ht="27.75" customHeight="1" x14ac:dyDescent="0.25">
      <c r="AT7525" s="175"/>
      <c r="AU7525" s="44"/>
    </row>
    <row r="7526" spans="46:47" ht="27.75" customHeight="1" x14ac:dyDescent="0.25">
      <c r="AT7526" s="175"/>
      <c r="AU7526" s="44"/>
    </row>
    <row r="7527" spans="46:47" ht="27.75" customHeight="1" x14ac:dyDescent="0.25">
      <c r="AT7527" s="175"/>
      <c r="AU7527" s="44"/>
    </row>
    <row r="7528" spans="46:47" ht="27.75" customHeight="1" x14ac:dyDescent="0.25">
      <c r="AT7528" s="175"/>
      <c r="AU7528" s="44"/>
    </row>
    <row r="7529" spans="46:47" ht="27.75" customHeight="1" x14ac:dyDescent="0.25">
      <c r="AT7529" s="175"/>
      <c r="AU7529" s="44"/>
    </row>
    <row r="7530" spans="46:47" ht="27.75" customHeight="1" x14ac:dyDescent="0.25">
      <c r="AT7530" s="175"/>
      <c r="AU7530" s="44"/>
    </row>
    <row r="7531" spans="46:47" ht="27.75" customHeight="1" x14ac:dyDescent="0.25">
      <c r="AT7531" s="175"/>
      <c r="AU7531" s="44"/>
    </row>
    <row r="7532" spans="46:47" ht="27.75" customHeight="1" x14ac:dyDescent="0.25">
      <c r="AT7532" s="175"/>
      <c r="AU7532" s="44"/>
    </row>
    <row r="7533" spans="46:47" ht="27.75" customHeight="1" x14ac:dyDescent="0.25">
      <c r="AT7533" s="175"/>
      <c r="AU7533" s="44"/>
    </row>
    <row r="7534" spans="46:47" ht="27.75" customHeight="1" x14ac:dyDescent="0.25">
      <c r="AT7534" s="175"/>
      <c r="AU7534" s="44"/>
    </row>
    <row r="7535" spans="46:47" ht="27.75" customHeight="1" x14ac:dyDescent="0.25">
      <c r="AT7535" s="175"/>
      <c r="AU7535" s="44"/>
    </row>
    <row r="7536" spans="46:47" ht="27.75" customHeight="1" x14ac:dyDescent="0.25">
      <c r="AT7536" s="175"/>
      <c r="AU7536" s="44"/>
    </row>
    <row r="7537" spans="46:47" ht="27.75" customHeight="1" x14ac:dyDescent="0.25">
      <c r="AT7537" s="175"/>
      <c r="AU7537" s="44"/>
    </row>
    <row r="7538" spans="46:47" ht="27.75" customHeight="1" x14ac:dyDescent="0.25">
      <c r="AT7538" s="175"/>
      <c r="AU7538" s="44"/>
    </row>
    <row r="7539" spans="46:47" ht="27.75" customHeight="1" x14ac:dyDescent="0.25">
      <c r="AT7539" s="175"/>
      <c r="AU7539" s="44"/>
    </row>
    <row r="7540" spans="46:47" ht="27.75" customHeight="1" x14ac:dyDescent="0.25">
      <c r="AT7540" s="175"/>
      <c r="AU7540" s="44"/>
    </row>
    <row r="7541" spans="46:47" ht="27.75" customHeight="1" x14ac:dyDescent="0.25">
      <c r="AT7541" s="175"/>
      <c r="AU7541" s="44"/>
    </row>
    <row r="7542" spans="46:47" ht="27.75" customHeight="1" x14ac:dyDescent="0.25">
      <c r="AT7542" s="175"/>
      <c r="AU7542" s="44"/>
    </row>
    <row r="7543" spans="46:47" ht="27.75" customHeight="1" x14ac:dyDescent="0.25">
      <c r="AT7543" s="175"/>
      <c r="AU7543" s="44"/>
    </row>
    <row r="7544" spans="46:47" ht="27.75" customHeight="1" x14ac:dyDescent="0.25">
      <c r="AT7544" s="175"/>
      <c r="AU7544" s="44"/>
    </row>
    <row r="7545" spans="46:47" ht="27.75" customHeight="1" x14ac:dyDescent="0.25">
      <c r="AT7545" s="175"/>
      <c r="AU7545" s="44"/>
    </row>
    <row r="7546" spans="46:47" ht="27.75" customHeight="1" x14ac:dyDescent="0.25">
      <c r="AT7546" s="175"/>
      <c r="AU7546" s="44"/>
    </row>
    <row r="7547" spans="46:47" ht="27.75" customHeight="1" x14ac:dyDescent="0.25">
      <c r="AT7547" s="175"/>
      <c r="AU7547" s="44"/>
    </row>
    <row r="7548" spans="46:47" ht="27.75" customHeight="1" x14ac:dyDescent="0.25">
      <c r="AT7548" s="175"/>
      <c r="AU7548" s="44"/>
    </row>
    <row r="7549" spans="46:47" ht="27.75" customHeight="1" x14ac:dyDescent="0.25">
      <c r="AT7549" s="175"/>
      <c r="AU7549" s="44"/>
    </row>
    <row r="7550" spans="46:47" ht="27.75" customHeight="1" x14ac:dyDescent="0.25">
      <c r="AT7550" s="175"/>
      <c r="AU7550" s="44"/>
    </row>
    <row r="7551" spans="46:47" ht="27.75" customHeight="1" x14ac:dyDescent="0.25">
      <c r="AT7551" s="175"/>
      <c r="AU7551" s="44"/>
    </row>
    <row r="7552" spans="46:47" ht="27.75" customHeight="1" x14ac:dyDescent="0.25">
      <c r="AT7552" s="175"/>
      <c r="AU7552" s="44"/>
    </row>
    <row r="7553" spans="46:47" ht="27.75" customHeight="1" x14ac:dyDescent="0.25">
      <c r="AT7553" s="175"/>
      <c r="AU7553" s="44"/>
    </row>
    <row r="7554" spans="46:47" ht="27.75" customHeight="1" x14ac:dyDescent="0.25">
      <c r="AT7554" s="175"/>
      <c r="AU7554" s="44"/>
    </row>
    <row r="7555" spans="46:47" ht="27.75" customHeight="1" x14ac:dyDescent="0.25">
      <c r="AT7555" s="175"/>
      <c r="AU7555" s="44"/>
    </row>
    <row r="7556" spans="46:47" ht="27.75" customHeight="1" x14ac:dyDescent="0.25">
      <c r="AT7556" s="175"/>
      <c r="AU7556" s="44"/>
    </row>
    <row r="7557" spans="46:47" ht="27.75" customHeight="1" x14ac:dyDescent="0.25">
      <c r="AT7557" s="175"/>
      <c r="AU7557" s="44"/>
    </row>
    <row r="7558" spans="46:47" ht="27.75" customHeight="1" x14ac:dyDescent="0.25">
      <c r="AT7558" s="175"/>
      <c r="AU7558" s="44"/>
    </row>
    <row r="7559" spans="46:47" ht="27.75" customHeight="1" x14ac:dyDescent="0.25">
      <c r="AT7559" s="175"/>
      <c r="AU7559" s="44"/>
    </row>
    <row r="7560" spans="46:47" ht="27.75" customHeight="1" x14ac:dyDescent="0.25">
      <c r="AT7560" s="175"/>
      <c r="AU7560" s="44"/>
    </row>
    <row r="7561" spans="46:47" ht="27.75" customHeight="1" x14ac:dyDescent="0.25">
      <c r="AT7561" s="175"/>
      <c r="AU7561" s="44"/>
    </row>
    <row r="7562" spans="46:47" ht="27.75" customHeight="1" x14ac:dyDescent="0.25">
      <c r="AT7562" s="175"/>
      <c r="AU7562" s="44"/>
    </row>
    <row r="7563" spans="46:47" ht="27.75" customHeight="1" x14ac:dyDescent="0.25">
      <c r="AT7563" s="175"/>
      <c r="AU7563" s="44"/>
    </row>
    <row r="7564" spans="46:47" ht="27.75" customHeight="1" x14ac:dyDescent="0.25">
      <c r="AT7564" s="175"/>
      <c r="AU7564" s="44"/>
    </row>
    <row r="7565" spans="46:47" ht="27.75" customHeight="1" x14ac:dyDescent="0.25">
      <c r="AT7565" s="175"/>
      <c r="AU7565" s="44"/>
    </row>
    <row r="7566" spans="46:47" ht="27.75" customHeight="1" x14ac:dyDescent="0.25">
      <c r="AT7566" s="175"/>
      <c r="AU7566" s="44"/>
    </row>
    <row r="7567" spans="46:47" ht="27.75" customHeight="1" x14ac:dyDescent="0.25">
      <c r="AT7567" s="175"/>
      <c r="AU7567" s="44"/>
    </row>
    <row r="7568" spans="46:47" ht="27.75" customHeight="1" x14ac:dyDescent="0.25">
      <c r="AT7568" s="175"/>
      <c r="AU7568" s="44"/>
    </row>
    <row r="7569" spans="46:47" ht="27.75" customHeight="1" x14ac:dyDescent="0.25">
      <c r="AT7569" s="175"/>
      <c r="AU7569" s="44"/>
    </row>
    <row r="7570" spans="46:47" ht="27.75" customHeight="1" x14ac:dyDescent="0.25">
      <c r="AT7570" s="175"/>
      <c r="AU7570" s="44"/>
    </row>
    <row r="7571" spans="46:47" ht="27.75" customHeight="1" x14ac:dyDescent="0.25">
      <c r="AT7571" s="175"/>
      <c r="AU7571" s="44"/>
    </row>
    <row r="7572" spans="46:47" ht="27.75" customHeight="1" x14ac:dyDescent="0.25">
      <c r="AT7572" s="175"/>
      <c r="AU7572" s="44"/>
    </row>
    <row r="7573" spans="46:47" ht="27.75" customHeight="1" x14ac:dyDescent="0.25">
      <c r="AT7573" s="175"/>
      <c r="AU7573" s="44"/>
    </row>
    <row r="7574" spans="46:47" ht="27.75" customHeight="1" x14ac:dyDescent="0.25">
      <c r="AT7574" s="175"/>
      <c r="AU7574" s="44"/>
    </row>
    <row r="7575" spans="46:47" ht="27.75" customHeight="1" x14ac:dyDescent="0.25">
      <c r="AT7575" s="175"/>
      <c r="AU7575" s="44"/>
    </row>
    <row r="7576" spans="46:47" ht="27.75" customHeight="1" x14ac:dyDescent="0.25">
      <c r="AT7576" s="175"/>
      <c r="AU7576" s="44"/>
    </row>
    <row r="7577" spans="46:47" ht="27.75" customHeight="1" x14ac:dyDescent="0.25">
      <c r="AT7577" s="175"/>
      <c r="AU7577" s="44"/>
    </row>
    <row r="7578" spans="46:47" ht="27.75" customHeight="1" x14ac:dyDescent="0.25">
      <c r="AT7578" s="175"/>
      <c r="AU7578" s="44"/>
    </row>
    <row r="7579" spans="46:47" ht="27.75" customHeight="1" x14ac:dyDescent="0.25">
      <c r="AT7579" s="175"/>
      <c r="AU7579" s="44"/>
    </row>
    <row r="7580" spans="46:47" ht="27.75" customHeight="1" x14ac:dyDescent="0.25">
      <c r="AT7580" s="175"/>
      <c r="AU7580" s="44"/>
    </row>
    <row r="7581" spans="46:47" ht="27.75" customHeight="1" x14ac:dyDescent="0.25">
      <c r="AT7581" s="175"/>
      <c r="AU7581" s="44"/>
    </row>
    <row r="7582" spans="46:47" ht="27.75" customHeight="1" x14ac:dyDescent="0.25">
      <c r="AT7582" s="175"/>
      <c r="AU7582" s="44"/>
    </row>
    <row r="7583" spans="46:47" ht="27.75" customHeight="1" x14ac:dyDescent="0.25">
      <c r="AT7583" s="175"/>
      <c r="AU7583" s="44"/>
    </row>
    <row r="7584" spans="46:47" ht="27.75" customHeight="1" x14ac:dyDescent="0.25">
      <c r="AT7584" s="175"/>
      <c r="AU7584" s="44"/>
    </row>
    <row r="7585" spans="46:47" ht="27.75" customHeight="1" x14ac:dyDescent="0.25">
      <c r="AT7585" s="175"/>
      <c r="AU7585" s="44"/>
    </row>
    <row r="7586" spans="46:47" ht="27.75" customHeight="1" x14ac:dyDescent="0.25">
      <c r="AT7586" s="175"/>
      <c r="AU7586" s="44"/>
    </row>
    <row r="7587" spans="46:47" ht="27.75" customHeight="1" x14ac:dyDescent="0.25">
      <c r="AT7587" s="175"/>
      <c r="AU7587" s="44"/>
    </row>
    <row r="7588" spans="46:47" ht="27.75" customHeight="1" x14ac:dyDescent="0.25">
      <c r="AT7588" s="175"/>
      <c r="AU7588" s="44"/>
    </row>
    <row r="7589" spans="46:47" ht="27.75" customHeight="1" x14ac:dyDescent="0.25">
      <c r="AT7589" s="175"/>
      <c r="AU7589" s="44"/>
    </row>
    <row r="7590" spans="46:47" ht="27.75" customHeight="1" x14ac:dyDescent="0.25">
      <c r="AT7590" s="175"/>
      <c r="AU7590" s="44"/>
    </row>
    <row r="7591" spans="46:47" ht="27.75" customHeight="1" x14ac:dyDescent="0.25">
      <c r="AT7591" s="175"/>
      <c r="AU7591" s="44"/>
    </row>
    <row r="7592" spans="46:47" ht="27.75" customHeight="1" x14ac:dyDescent="0.25">
      <c r="AT7592" s="175"/>
      <c r="AU7592" s="44"/>
    </row>
    <row r="7593" spans="46:47" ht="27.75" customHeight="1" x14ac:dyDescent="0.25">
      <c r="AT7593" s="175"/>
      <c r="AU7593" s="44"/>
    </row>
    <row r="7594" spans="46:47" ht="27.75" customHeight="1" x14ac:dyDescent="0.25">
      <c r="AT7594" s="175"/>
      <c r="AU7594" s="44"/>
    </row>
    <row r="7595" spans="46:47" ht="27.75" customHeight="1" x14ac:dyDescent="0.25">
      <c r="AT7595" s="175"/>
      <c r="AU7595" s="44"/>
    </row>
    <row r="7596" spans="46:47" ht="27.75" customHeight="1" x14ac:dyDescent="0.25">
      <c r="AT7596" s="175"/>
      <c r="AU7596" s="44"/>
    </row>
    <row r="7597" spans="46:47" ht="27.75" customHeight="1" x14ac:dyDescent="0.25">
      <c r="AT7597" s="175"/>
      <c r="AU7597" s="44"/>
    </row>
    <row r="7598" spans="46:47" ht="27.75" customHeight="1" x14ac:dyDescent="0.25">
      <c r="AT7598" s="175"/>
      <c r="AU7598" s="44"/>
    </row>
    <row r="7599" spans="46:47" ht="27.75" customHeight="1" x14ac:dyDescent="0.25">
      <c r="AT7599" s="175"/>
      <c r="AU7599" s="44"/>
    </row>
    <row r="7600" spans="46:47" ht="27.75" customHeight="1" x14ac:dyDescent="0.25">
      <c r="AT7600" s="175"/>
      <c r="AU7600" s="44"/>
    </row>
    <row r="7601" spans="46:47" ht="27.75" customHeight="1" x14ac:dyDescent="0.25">
      <c r="AT7601" s="175"/>
      <c r="AU7601" s="44"/>
    </row>
    <row r="7602" spans="46:47" ht="27.75" customHeight="1" x14ac:dyDescent="0.25">
      <c r="AT7602" s="175"/>
      <c r="AU7602" s="44"/>
    </row>
    <row r="7603" spans="46:47" ht="27.75" customHeight="1" x14ac:dyDescent="0.25">
      <c r="AT7603" s="175"/>
      <c r="AU7603" s="44"/>
    </row>
    <row r="7604" spans="46:47" ht="27.75" customHeight="1" x14ac:dyDescent="0.25">
      <c r="AT7604" s="175"/>
      <c r="AU7604" s="44"/>
    </row>
    <row r="7605" spans="46:47" ht="27.75" customHeight="1" x14ac:dyDescent="0.25">
      <c r="AT7605" s="175"/>
      <c r="AU7605" s="44"/>
    </row>
    <row r="7606" spans="46:47" ht="27.75" customHeight="1" x14ac:dyDescent="0.25">
      <c r="AT7606" s="175"/>
      <c r="AU7606" s="44"/>
    </row>
    <row r="7607" spans="46:47" ht="27.75" customHeight="1" x14ac:dyDescent="0.25">
      <c r="AT7607" s="175"/>
      <c r="AU7607" s="44"/>
    </row>
    <row r="7608" spans="46:47" ht="27.75" customHeight="1" x14ac:dyDescent="0.25">
      <c r="AT7608" s="175"/>
      <c r="AU7608" s="44"/>
    </row>
    <row r="7609" spans="46:47" ht="27.75" customHeight="1" x14ac:dyDescent="0.25">
      <c r="AT7609" s="175"/>
      <c r="AU7609" s="44"/>
    </row>
    <row r="7610" spans="46:47" ht="27.75" customHeight="1" x14ac:dyDescent="0.25">
      <c r="AT7610" s="175"/>
      <c r="AU7610" s="44"/>
    </row>
    <row r="7611" spans="46:47" ht="27.75" customHeight="1" x14ac:dyDescent="0.25">
      <c r="AT7611" s="175"/>
      <c r="AU7611" s="44"/>
    </row>
    <row r="7612" spans="46:47" ht="27.75" customHeight="1" x14ac:dyDescent="0.25">
      <c r="AT7612" s="175"/>
      <c r="AU7612" s="44"/>
    </row>
    <row r="7613" spans="46:47" ht="27.75" customHeight="1" x14ac:dyDescent="0.25">
      <c r="AT7613" s="175"/>
      <c r="AU7613" s="44"/>
    </row>
    <row r="7614" spans="46:47" ht="27.75" customHeight="1" x14ac:dyDescent="0.25">
      <c r="AT7614" s="175"/>
      <c r="AU7614" s="44"/>
    </row>
    <row r="7615" spans="46:47" ht="27.75" customHeight="1" x14ac:dyDescent="0.25">
      <c r="AT7615" s="175"/>
      <c r="AU7615" s="44"/>
    </row>
    <row r="7616" spans="46:47" ht="27.75" customHeight="1" x14ac:dyDescent="0.25">
      <c r="AT7616" s="175"/>
      <c r="AU7616" s="44"/>
    </row>
    <row r="7617" spans="46:47" ht="27.75" customHeight="1" x14ac:dyDescent="0.25">
      <c r="AT7617" s="175"/>
      <c r="AU7617" s="44"/>
    </row>
    <row r="7618" spans="46:47" ht="27.75" customHeight="1" x14ac:dyDescent="0.25">
      <c r="AT7618" s="175"/>
      <c r="AU7618" s="44"/>
    </row>
    <row r="7619" spans="46:47" ht="27.75" customHeight="1" x14ac:dyDescent="0.25">
      <c r="AT7619" s="175"/>
      <c r="AU7619" s="44"/>
    </row>
    <row r="7620" spans="46:47" ht="27.75" customHeight="1" x14ac:dyDescent="0.25">
      <c r="AT7620" s="175"/>
      <c r="AU7620" s="44"/>
    </row>
    <row r="7621" spans="46:47" ht="27.75" customHeight="1" x14ac:dyDescent="0.25">
      <c r="AT7621" s="175"/>
      <c r="AU7621" s="44"/>
    </row>
    <row r="7622" spans="46:47" ht="27.75" customHeight="1" x14ac:dyDescent="0.25">
      <c r="AT7622" s="175"/>
      <c r="AU7622" s="44"/>
    </row>
    <row r="7623" spans="46:47" ht="27.75" customHeight="1" x14ac:dyDescent="0.25">
      <c r="AT7623" s="175"/>
      <c r="AU7623" s="44"/>
    </row>
    <row r="7624" spans="46:47" ht="27.75" customHeight="1" x14ac:dyDescent="0.25">
      <c r="AT7624" s="175"/>
      <c r="AU7624" s="44"/>
    </row>
    <row r="7625" spans="46:47" ht="27.75" customHeight="1" x14ac:dyDescent="0.25">
      <c r="AT7625" s="175"/>
      <c r="AU7625" s="44"/>
    </row>
    <row r="7626" spans="46:47" ht="27.75" customHeight="1" x14ac:dyDescent="0.25">
      <c r="AT7626" s="175"/>
      <c r="AU7626" s="44"/>
    </row>
    <row r="7627" spans="46:47" ht="27.75" customHeight="1" x14ac:dyDescent="0.25">
      <c r="AT7627" s="175"/>
      <c r="AU7627" s="44"/>
    </row>
    <row r="7628" spans="46:47" ht="27.75" customHeight="1" x14ac:dyDescent="0.25">
      <c r="AT7628" s="175"/>
      <c r="AU7628" s="44"/>
    </row>
    <row r="7629" spans="46:47" ht="27.75" customHeight="1" x14ac:dyDescent="0.25">
      <c r="AT7629" s="175"/>
      <c r="AU7629" s="44"/>
    </row>
    <row r="7630" spans="46:47" ht="27.75" customHeight="1" x14ac:dyDescent="0.25">
      <c r="AT7630" s="175"/>
      <c r="AU7630" s="44"/>
    </row>
    <row r="7631" spans="46:47" ht="27.75" customHeight="1" x14ac:dyDescent="0.25">
      <c r="AT7631" s="175"/>
      <c r="AU7631" s="44"/>
    </row>
    <row r="7632" spans="46:47" ht="27.75" customHeight="1" x14ac:dyDescent="0.25">
      <c r="AT7632" s="175"/>
      <c r="AU7632" s="44"/>
    </row>
    <row r="7633" spans="46:47" ht="27.75" customHeight="1" x14ac:dyDescent="0.25">
      <c r="AT7633" s="175"/>
      <c r="AU7633" s="44"/>
    </row>
    <row r="7634" spans="46:47" ht="27.75" customHeight="1" x14ac:dyDescent="0.25">
      <c r="AT7634" s="175"/>
      <c r="AU7634" s="44"/>
    </row>
    <row r="7635" spans="46:47" ht="27.75" customHeight="1" x14ac:dyDescent="0.25">
      <c r="AT7635" s="175"/>
      <c r="AU7635" s="44"/>
    </row>
    <row r="7636" spans="46:47" ht="27.75" customHeight="1" x14ac:dyDescent="0.25">
      <c r="AT7636" s="175"/>
      <c r="AU7636" s="44"/>
    </row>
    <row r="7637" spans="46:47" ht="27.75" customHeight="1" x14ac:dyDescent="0.25">
      <c r="AT7637" s="175"/>
      <c r="AU7637" s="44"/>
    </row>
    <row r="7638" spans="46:47" ht="27.75" customHeight="1" x14ac:dyDescent="0.25">
      <c r="AT7638" s="175"/>
      <c r="AU7638" s="44"/>
    </row>
    <row r="7639" spans="46:47" ht="27.75" customHeight="1" x14ac:dyDescent="0.25">
      <c r="AT7639" s="175"/>
      <c r="AU7639" s="44"/>
    </row>
    <row r="7640" spans="46:47" ht="27.75" customHeight="1" x14ac:dyDescent="0.25">
      <c r="AT7640" s="175"/>
      <c r="AU7640" s="44"/>
    </row>
    <row r="7641" spans="46:47" ht="27.75" customHeight="1" x14ac:dyDescent="0.25">
      <c r="AT7641" s="175"/>
      <c r="AU7641" s="44"/>
    </row>
    <row r="7642" spans="46:47" ht="27.75" customHeight="1" x14ac:dyDescent="0.25">
      <c r="AT7642" s="175"/>
      <c r="AU7642" s="44"/>
    </row>
    <row r="7643" spans="46:47" ht="27.75" customHeight="1" x14ac:dyDescent="0.25">
      <c r="AT7643" s="175"/>
      <c r="AU7643" s="44"/>
    </row>
    <row r="7644" spans="46:47" ht="27.75" customHeight="1" x14ac:dyDescent="0.25">
      <c r="AT7644" s="175"/>
      <c r="AU7644" s="44"/>
    </row>
    <row r="7645" spans="46:47" ht="27.75" customHeight="1" x14ac:dyDescent="0.25">
      <c r="AT7645" s="175"/>
      <c r="AU7645" s="44"/>
    </row>
    <row r="7646" spans="46:47" ht="27.75" customHeight="1" x14ac:dyDescent="0.25">
      <c r="AT7646" s="175"/>
      <c r="AU7646" s="44"/>
    </row>
    <row r="7647" spans="46:47" ht="27.75" customHeight="1" x14ac:dyDescent="0.25">
      <c r="AT7647" s="175"/>
      <c r="AU7647" s="44"/>
    </row>
    <row r="7648" spans="46:47" ht="27.75" customHeight="1" x14ac:dyDescent="0.25">
      <c r="AT7648" s="175"/>
      <c r="AU7648" s="44"/>
    </row>
    <row r="7649" spans="46:47" ht="27.75" customHeight="1" x14ac:dyDescent="0.25">
      <c r="AT7649" s="175"/>
      <c r="AU7649" s="44"/>
    </row>
    <row r="7650" spans="46:47" ht="27.75" customHeight="1" x14ac:dyDescent="0.25">
      <c r="AT7650" s="175"/>
      <c r="AU7650" s="44"/>
    </row>
    <row r="7651" spans="46:47" ht="27.75" customHeight="1" x14ac:dyDescent="0.25">
      <c r="AT7651" s="175"/>
      <c r="AU7651" s="44"/>
    </row>
    <row r="7652" spans="46:47" ht="27.75" customHeight="1" x14ac:dyDescent="0.25">
      <c r="AT7652" s="175"/>
      <c r="AU7652" s="44"/>
    </row>
    <row r="7653" spans="46:47" ht="27.75" customHeight="1" x14ac:dyDescent="0.25">
      <c r="AT7653" s="175"/>
      <c r="AU7653" s="44"/>
    </row>
    <row r="7654" spans="46:47" ht="27.75" customHeight="1" x14ac:dyDescent="0.25">
      <c r="AT7654" s="175"/>
      <c r="AU7654" s="44"/>
    </row>
    <row r="7655" spans="46:47" ht="27.75" customHeight="1" x14ac:dyDescent="0.25">
      <c r="AT7655" s="175"/>
      <c r="AU7655" s="44"/>
    </row>
    <row r="7656" spans="46:47" ht="27.75" customHeight="1" x14ac:dyDescent="0.25">
      <c r="AT7656" s="175"/>
      <c r="AU7656" s="44"/>
    </row>
    <row r="7657" spans="46:47" ht="27.75" customHeight="1" x14ac:dyDescent="0.25">
      <c r="AT7657" s="175"/>
      <c r="AU7657" s="44"/>
    </row>
    <row r="7658" spans="46:47" ht="27.75" customHeight="1" x14ac:dyDescent="0.25">
      <c r="AT7658" s="175"/>
      <c r="AU7658" s="44"/>
    </row>
    <row r="7659" spans="46:47" ht="27.75" customHeight="1" x14ac:dyDescent="0.25">
      <c r="AT7659" s="175"/>
      <c r="AU7659" s="44"/>
    </row>
    <row r="7660" spans="46:47" ht="27.75" customHeight="1" x14ac:dyDescent="0.25">
      <c r="AT7660" s="175"/>
      <c r="AU7660" s="44"/>
    </row>
    <row r="7661" spans="46:47" ht="27.75" customHeight="1" x14ac:dyDescent="0.25">
      <c r="AT7661" s="175"/>
      <c r="AU7661" s="44"/>
    </row>
    <row r="7662" spans="46:47" ht="27.75" customHeight="1" x14ac:dyDescent="0.25">
      <c r="AT7662" s="175"/>
      <c r="AU7662" s="44"/>
    </row>
    <row r="7663" spans="46:47" ht="27.75" customHeight="1" x14ac:dyDescent="0.25">
      <c r="AT7663" s="175"/>
      <c r="AU7663" s="44"/>
    </row>
    <row r="7664" spans="46:47" ht="27.75" customHeight="1" x14ac:dyDescent="0.25">
      <c r="AT7664" s="175"/>
      <c r="AU7664" s="44"/>
    </row>
    <row r="7665" spans="46:47" ht="27.75" customHeight="1" x14ac:dyDescent="0.25">
      <c r="AT7665" s="175"/>
      <c r="AU7665" s="44"/>
    </row>
    <row r="7666" spans="46:47" ht="27.75" customHeight="1" x14ac:dyDescent="0.25">
      <c r="AT7666" s="175"/>
      <c r="AU7666" s="44"/>
    </row>
    <row r="7667" spans="46:47" ht="27.75" customHeight="1" x14ac:dyDescent="0.25">
      <c r="AT7667" s="175"/>
      <c r="AU7667" s="44"/>
    </row>
    <row r="7668" spans="46:47" ht="27.75" customHeight="1" x14ac:dyDescent="0.25">
      <c r="AT7668" s="175"/>
      <c r="AU7668" s="44"/>
    </row>
    <row r="7669" spans="46:47" ht="27.75" customHeight="1" x14ac:dyDescent="0.25">
      <c r="AT7669" s="175"/>
      <c r="AU7669" s="44"/>
    </row>
    <row r="7670" spans="46:47" ht="27.75" customHeight="1" x14ac:dyDescent="0.25">
      <c r="AT7670" s="175"/>
      <c r="AU7670" s="44"/>
    </row>
    <row r="7671" spans="46:47" ht="27.75" customHeight="1" x14ac:dyDescent="0.25">
      <c r="AT7671" s="175"/>
      <c r="AU7671" s="44"/>
    </row>
    <row r="7672" spans="46:47" ht="27.75" customHeight="1" x14ac:dyDescent="0.25">
      <c r="AT7672" s="175"/>
      <c r="AU7672" s="44"/>
    </row>
    <row r="7673" spans="46:47" ht="27.75" customHeight="1" x14ac:dyDescent="0.25">
      <c r="AT7673" s="175"/>
      <c r="AU7673" s="44"/>
    </row>
    <row r="7674" spans="46:47" ht="27.75" customHeight="1" x14ac:dyDescent="0.25">
      <c r="AT7674" s="175"/>
      <c r="AU7674" s="44"/>
    </row>
    <row r="7675" spans="46:47" ht="27.75" customHeight="1" x14ac:dyDescent="0.25">
      <c r="AT7675" s="175"/>
      <c r="AU7675" s="44"/>
    </row>
    <row r="7676" spans="46:47" ht="27.75" customHeight="1" x14ac:dyDescent="0.25">
      <c r="AT7676" s="175"/>
      <c r="AU7676" s="44"/>
    </row>
    <row r="7677" spans="46:47" ht="27.75" customHeight="1" x14ac:dyDescent="0.25">
      <c r="AT7677" s="175"/>
      <c r="AU7677" s="44"/>
    </row>
    <row r="7678" spans="46:47" ht="27.75" customHeight="1" x14ac:dyDescent="0.25">
      <c r="AT7678" s="175"/>
      <c r="AU7678" s="44"/>
    </row>
    <row r="7679" spans="46:47" ht="27.75" customHeight="1" x14ac:dyDescent="0.25">
      <c r="AT7679" s="175"/>
      <c r="AU7679" s="44"/>
    </row>
    <row r="7680" spans="46:47" ht="27.75" customHeight="1" x14ac:dyDescent="0.25">
      <c r="AT7680" s="175"/>
      <c r="AU7680" s="44"/>
    </row>
    <row r="7681" spans="46:47" ht="27.75" customHeight="1" x14ac:dyDescent="0.25">
      <c r="AT7681" s="175"/>
      <c r="AU7681" s="44"/>
    </row>
    <row r="7682" spans="46:47" ht="27.75" customHeight="1" x14ac:dyDescent="0.25">
      <c r="AT7682" s="175"/>
      <c r="AU7682" s="44"/>
    </row>
    <row r="7683" spans="46:47" ht="27.75" customHeight="1" x14ac:dyDescent="0.25">
      <c r="AT7683" s="175"/>
      <c r="AU7683" s="44"/>
    </row>
    <row r="7684" spans="46:47" ht="27.75" customHeight="1" x14ac:dyDescent="0.25">
      <c r="AT7684" s="175"/>
      <c r="AU7684" s="44"/>
    </row>
    <row r="7685" spans="46:47" ht="27.75" customHeight="1" x14ac:dyDescent="0.25">
      <c r="AT7685" s="175"/>
      <c r="AU7685" s="44"/>
    </row>
    <row r="7686" spans="46:47" ht="27.75" customHeight="1" x14ac:dyDescent="0.25">
      <c r="AT7686" s="175"/>
      <c r="AU7686" s="44"/>
    </row>
    <row r="7687" spans="46:47" ht="27.75" customHeight="1" x14ac:dyDescent="0.25">
      <c r="AT7687" s="175"/>
      <c r="AU7687" s="44"/>
    </row>
    <row r="7688" spans="46:47" ht="27.75" customHeight="1" x14ac:dyDescent="0.25">
      <c r="AT7688" s="175"/>
      <c r="AU7688" s="44"/>
    </row>
    <row r="7689" spans="46:47" ht="27.75" customHeight="1" x14ac:dyDescent="0.25">
      <c r="AT7689" s="175"/>
      <c r="AU7689" s="44"/>
    </row>
    <row r="7690" spans="46:47" ht="27.75" customHeight="1" x14ac:dyDescent="0.25">
      <c r="AT7690" s="175"/>
      <c r="AU7690" s="44"/>
    </row>
    <row r="7691" spans="46:47" ht="27.75" customHeight="1" x14ac:dyDescent="0.25">
      <c r="AT7691" s="175"/>
      <c r="AU7691" s="44"/>
    </row>
    <row r="7692" spans="46:47" ht="27.75" customHeight="1" x14ac:dyDescent="0.25">
      <c r="AT7692" s="175"/>
      <c r="AU7692" s="44"/>
    </row>
    <row r="7693" spans="46:47" ht="27.75" customHeight="1" x14ac:dyDescent="0.25">
      <c r="AT7693" s="175"/>
      <c r="AU7693" s="44"/>
    </row>
    <row r="7694" spans="46:47" ht="27.75" customHeight="1" x14ac:dyDescent="0.25">
      <c r="AT7694" s="175"/>
      <c r="AU7694" s="44"/>
    </row>
    <row r="7695" spans="46:47" ht="27.75" customHeight="1" x14ac:dyDescent="0.25">
      <c r="AT7695" s="175"/>
      <c r="AU7695" s="44"/>
    </row>
    <row r="7696" spans="46:47" ht="27.75" customHeight="1" x14ac:dyDescent="0.25">
      <c r="AT7696" s="175"/>
      <c r="AU7696" s="44"/>
    </row>
    <row r="7697" spans="46:47" ht="27.75" customHeight="1" x14ac:dyDescent="0.25">
      <c r="AT7697" s="175"/>
      <c r="AU7697" s="44"/>
    </row>
    <row r="7698" spans="46:47" ht="27.75" customHeight="1" x14ac:dyDescent="0.25">
      <c r="AT7698" s="175"/>
      <c r="AU7698" s="44"/>
    </row>
    <row r="7699" spans="46:47" ht="27.75" customHeight="1" x14ac:dyDescent="0.25">
      <c r="AT7699" s="175"/>
      <c r="AU7699" s="44"/>
    </row>
    <row r="7700" spans="46:47" ht="27.75" customHeight="1" x14ac:dyDescent="0.25">
      <c r="AT7700" s="175"/>
      <c r="AU7700" s="44"/>
    </row>
    <row r="7701" spans="46:47" ht="27.75" customHeight="1" x14ac:dyDescent="0.25">
      <c r="AT7701" s="175"/>
      <c r="AU7701" s="44"/>
    </row>
    <row r="7702" spans="46:47" ht="27.75" customHeight="1" x14ac:dyDescent="0.25">
      <c r="AT7702" s="175"/>
      <c r="AU7702" s="44"/>
    </row>
    <row r="7703" spans="46:47" ht="27.75" customHeight="1" x14ac:dyDescent="0.25">
      <c r="AT7703" s="175"/>
      <c r="AU7703" s="44"/>
    </row>
    <row r="7704" spans="46:47" ht="27.75" customHeight="1" x14ac:dyDescent="0.25">
      <c r="AT7704" s="175"/>
      <c r="AU7704" s="44"/>
    </row>
    <row r="7705" spans="46:47" ht="27.75" customHeight="1" x14ac:dyDescent="0.25">
      <c r="AT7705" s="175"/>
      <c r="AU7705" s="44"/>
    </row>
    <row r="7706" spans="46:47" ht="27.75" customHeight="1" x14ac:dyDescent="0.25">
      <c r="AT7706" s="175"/>
      <c r="AU7706" s="44"/>
    </row>
    <row r="7707" spans="46:47" ht="27.75" customHeight="1" x14ac:dyDescent="0.25">
      <c r="AT7707" s="175"/>
      <c r="AU7707" s="44"/>
    </row>
    <row r="7708" spans="46:47" ht="27.75" customHeight="1" x14ac:dyDescent="0.25">
      <c r="AT7708" s="175"/>
      <c r="AU7708" s="44"/>
    </row>
    <row r="7709" spans="46:47" ht="27.75" customHeight="1" x14ac:dyDescent="0.25">
      <c r="AT7709" s="175"/>
      <c r="AU7709" s="44"/>
    </row>
    <row r="7710" spans="46:47" ht="27.75" customHeight="1" x14ac:dyDescent="0.25">
      <c r="AT7710" s="175"/>
      <c r="AU7710" s="44"/>
    </row>
    <row r="7711" spans="46:47" ht="27.75" customHeight="1" x14ac:dyDescent="0.25">
      <c r="AT7711" s="175"/>
      <c r="AU7711" s="44"/>
    </row>
    <row r="7712" spans="46:47" ht="27.75" customHeight="1" x14ac:dyDescent="0.25">
      <c r="AT7712" s="175"/>
      <c r="AU7712" s="44"/>
    </row>
    <row r="7713" spans="46:47" ht="27.75" customHeight="1" x14ac:dyDescent="0.25">
      <c r="AT7713" s="175"/>
      <c r="AU7713" s="44"/>
    </row>
    <row r="7714" spans="46:47" ht="27.75" customHeight="1" x14ac:dyDescent="0.25">
      <c r="AT7714" s="175"/>
      <c r="AU7714" s="44"/>
    </row>
    <row r="7715" spans="46:47" ht="27.75" customHeight="1" x14ac:dyDescent="0.25">
      <c r="AT7715" s="175"/>
      <c r="AU7715" s="44"/>
    </row>
    <row r="7716" spans="46:47" ht="27.75" customHeight="1" x14ac:dyDescent="0.25">
      <c r="AT7716" s="175"/>
      <c r="AU7716" s="44"/>
    </row>
    <row r="7717" spans="46:47" ht="27.75" customHeight="1" x14ac:dyDescent="0.25">
      <c r="AT7717" s="175"/>
      <c r="AU7717" s="44"/>
    </row>
    <row r="7718" spans="46:47" ht="27.75" customHeight="1" x14ac:dyDescent="0.25">
      <c r="AT7718" s="175"/>
      <c r="AU7718" s="44"/>
    </row>
    <row r="7719" spans="46:47" ht="27.75" customHeight="1" x14ac:dyDescent="0.25">
      <c r="AT7719" s="175"/>
      <c r="AU7719" s="44"/>
    </row>
    <row r="7720" spans="46:47" ht="27.75" customHeight="1" x14ac:dyDescent="0.25">
      <c r="AT7720" s="175"/>
      <c r="AU7720" s="44"/>
    </row>
    <row r="7721" spans="46:47" ht="27.75" customHeight="1" x14ac:dyDescent="0.25">
      <c r="AT7721" s="175"/>
      <c r="AU7721" s="44"/>
    </row>
    <row r="7722" spans="46:47" ht="27.75" customHeight="1" x14ac:dyDescent="0.25">
      <c r="AT7722" s="175"/>
      <c r="AU7722" s="44"/>
    </row>
    <row r="7723" spans="46:47" ht="27.75" customHeight="1" x14ac:dyDescent="0.25">
      <c r="AT7723" s="175"/>
      <c r="AU7723" s="44"/>
    </row>
    <row r="7724" spans="46:47" ht="27.75" customHeight="1" x14ac:dyDescent="0.25">
      <c r="AT7724" s="175"/>
      <c r="AU7724" s="44"/>
    </row>
    <row r="7725" spans="46:47" ht="27.75" customHeight="1" x14ac:dyDescent="0.25">
      <c r="AT7725" s="175"/>
      <c r="AU7725" s="44"/>
    </row>
    <row r="7726" spans="46:47" ht="27.75" customHeight="1" x14ac:dyDescent="0.25">
      <c r="AT7726" s="175"/>
      <c r="AU7726" s="44"/>
    </row>
    <row r="7727" spans="46:47" ht="27.75" customHeight="1" x14ac:dyDescent="0.25">
      <c r="AT7727" s="175"/>
      <c r="AU7727" s="44"/>
    </row>
    <row r="7728" spans="46:47" ht="27.75" customHeight="1" x14ac:dyDescent="0.25">
      <c r="AT7728" s="175"/>
      <c r="AU7728" s="44"/>
    </row>
    <row r="7729" spans="46:47" ht="27.75" customHeight="1" x14ac:dyDescent="0.25">
      <c r="AT7729" s="175"/>
      <c r="AU7729" s="44"/>
    </row>
    <row r="7730" spans="46:47" ht="27.75" customHeight="1" x14ac:dyDescent="0.25">
      <c r="AT7730" s="175"/>
      <c r="AU7730" s="44"/>
    </row>
    <row r="7731" spans="46:47" ht="27.75" customHeight="1" x14ac:dyDescent="0.25">
      <c r="AT7731" s="175"/>
      <c r="AU7731" s="44"/>
    </row>
    <row r="7732" spans="46:47" ht="27.75" customHeight="1" x14ac:dyDescent="0.25">
      <c r="AT7732" s="175"/>
      <c r="AU7732" s="44"/>
    </row>
    <row r="7733" spans="46:47" ht="27.75" customHeight="1" x14ac:dyDescent="0.25">
      <c r="AT7733" s="175"/>
      <c r="AU7733" s="44"/>
    </row>
    <row r="7734" spans="46:47" ht="27.75" customHeight="1" x14ac:dyDescent="0.25">
      <c r="AT7734" s="175"/>
      <c r="AU7734" s="44"/>
    </row>
    <row r="7735" spans="46:47" ht="27.75" customHeight="1" x14ac:dyDescent="0.25">
      <c r="AT7735" s="175"/>
      <c r="AU7735" s="44"/>
    </row>
    <row r="7736" spans="46:47" ht="27.75" customHeight="1" x14ac:dyDescent="0.25">
      <c r="AT7736" s="175"/>
      <c r="AU7736" s="44"/>
    </row>
    <row r="7737" spans="46:47" ht="27.75" customHeight="1" x14ac:dyDescent="0.25">
      <c r="AT7737" s="175"/>
      <c r="AU7737" s="44"/>
    </row>
    <row r="7738" spans="46:47" ht="27.75" customHeight="1" x14ac:dyDescent="0.25">
      <c r="AT7738" s="175"/>
      <c r="AU7738" s="44"/>
    </row>
    <row r="7739" spans="46:47" ht="27.75" customHeight="1" x14ac:dyDescent="0.25">
      <c r="AT7739" s="175"/>
      <c r="AU7739" s="44"/>
    </row>
    <row r="7740" spans="46:47" ht="27.75" customHeight="1" x14ac:dyDescent="0.25">
      <c r="AT7740" s="175"/>
      <c r="AU7740" s="44"/>
    </row>
    <row r="7741" spans="46:47" ht="27.75" customHeight="1" x14ac:dyDescent="0.25">
      <c r="AT7741" s="175"/>
      <c r="AU7741" s="44"/>
    </row>
    <row r="7742" spans="46:47" ht="27.75" customHeight="1" x14ac:dyDescent="0.25">
      <c r="AT7742" s="175"/>
      <c r="AU7742" s="44"/>
    </row>
    <row r="7743" spans="46:47" ht="27.75" customHeight="1" x14ac:dyDescent="0.25">
      <c r="AT7743" s="175"/>
      <c r="AU7743" s="44"/>
    </row>
    <row r="7744" spans="46:47" ht="27.75" customHeight="1" x14ac:dyDescent="0.25">
      <c r="AT7744" s="175"/>
      <c r="AU7744" s="44"/>
    </row>
    <row r="7745" spans="46:47" ht="27.75" customHeight="1" x14ac:dyDescent="0.25">
      <c r="AT7745" s="175"/>
      <c r="AU7745" s="44"/>
    </row>
    <row r="7746" spans="46:47" ht="27.75" customHeight="1" x14ac:dyDescent="0.25">
      <c r="AT7746" s="175"/>
      <c r="AU7746" s="44"/>
    </row>
    <row r="7747" spans="46:47" ht="27.75" customHeight="1" x14ac:dyDescent="0.25">
      <c r="AT7747" s="175"/>
      <c r="AU7747" s="44"/>
    </row>
    <row r="7748" spans="46:47" ht="27.75" customHeight="1" x14ac:dyDescent="0.25">
      <c r="AT7748" s="175"/>
      <c r="AU7748" s="44"/>
    </row>
    <row r="7749" spans="46:47" ht="27.75" customHeight="1" x14ac:dyDescent="0.25">
      <c r="AT7749" s="175"/>
      <c r="AU7749" s="44"/>
    </row>
    <row r="7750" spans="46:47" ht="27.75" customHeight="1" x14ac:dyDescent="0.25">
      <c r="AT7750" s="175"/>
      <c r="AU7750" s="44"/>
    </row>
    <row r="7751" spans="46:47" ht="27.75" customHeight="1" x14ac:dyDescent="0.25">
      <c r="AT7751" s="175"/>
      <c r="AU7751" s="44"/>
    </row>
    <row r="7752" spans="46:47" ht="27.75" customHeight="1" x14ac:dyDescent="0.25">
      <c r="AT7752" s="175"/>
      <c r="AU7752" s="44"/>
    </row>
    <row r="7753" spans="46:47" ht="27.75" customHeight="1" x14ac:dyDescent="0.25">
      <c r="AT7753" s="175"/>
      <c r="AU7753" s="44"/>
    </row>
    <row r="7754" spans="46:47" ht="27.75" customHeight="1" x14ac:dyDescent="0.25">
      <c r="AT7754" s="175"/>
      <c r="AU7754" s="44"/>
    </row>
    <row r="7755" spans="46:47" ht="27.75" customHeight="1" x14ac:dyDescent="0.25">
      <c r="AT7755" s="175"/>
      <c r="AU7755" s="44"/>
    </row>
    <row r="7756" spans="46:47" ht="27.75" customHeight="1" x14ac:dyDescent="0.25">
      <c r="AT7756" s="175"/>
      <c r="AU7756" s="44"/>
    </row>
    <row r="7757" spans="46:47" ht="27.75" customHeight="1" x14ac:dyDescent="0.25">
      <c r="AT7757" s="175"/>
      <c r="AU7757" s="44"/>
    </row>
    <row r="7758" spans="46:47" ht="27.75" customHeight="1" x14ac:dyDescent="0.25">
      <c r="AT7758" s="175"/>
      <c r="AU7758" s="44"/>
    </row>
    <row r="7759" spans="46:47" ht="27.75" customHeight="1" x14ac:dyDescent="0.25">
      <c r="AT7759" s="175"/>
      <c r="AU7759" s="44"/>
    </row>
    <row r="7760" spans="46:47" ht="27.75" customHeight="1" x14ac:dyDescent="0.25">
      <c r="AT7760" s="175"/>
      <c r="AU7760" s="44"/>
    </row>
    <row r="7761" spans="46:47" ht="27.75" customHeight="1" x14ac:dyDescent="0.25">
      <c r="AT7761" s="175"/>
      <c r="AU7761" s="44"/>
    </row>
    <row r="7762" spans="46:47" ht="27.75" customHeight="1" x14ac:dyDescent="0.25">
      <c r="AT7762" s="175"/>
      <c r="AU7762" s="44"/>
    </row>
    <row r="7763" spans="46:47" ht="27.75" customHeight="1" x14ac:dyDescent="0.25">
      <c r="AT7763" s="175"/>
      <c r="AU7763" s="44"/>
    </row>
    <row r="7764" spans="46:47" ht="27.75" customHeight="1" x14ac:dyDescent="0.25">
      <c r="AT7764" s="175"/>
      <c r="AU7764" s="44"/>
    </row>
    <row r="7765" spans="46:47" ht="27.75" customHeight="1" x14ac:dyDescent="0.25">
      <c r="AT7765" s="175"/>
      <c r="AU7765" s="44"/>
    </row>
    <row r="7766" spans="46:47" ht="27.75" customHeight="1" x14ac:dyDescent="0.25">
      <c r="AT7766" s="175"/>
      <c r="AU7766" s="44"/>
    </row>
    <row r="7767" spans="46:47" ht="27.75" customHeight="1" x14ac:dyDescent="0.25">
      <c r="AT7767" s="175"/>
      <c r="AU7767" s="44"/>
    </row>
    <row r="7768" spans="46:47" ht="27.75" customHeight="1" x14ac:dyDescent="0.25">
      <c r="AT7768" s="175"/>
      <c r="AU7768" s="44"/>
    </row>
    <row r="7769" spans="46:47" ht="27.75" customHeight="1" x14ac:dyDescent="0.25">
      <c r="AT7769" s="175"/>
      <c r="AU7769" s="44"/>
    </row>
    <row r="7770" spans="46:47" ht="27.75" customHeight="1" x14ac:dyDescent="0.25">
      <c r="AT7770" s="175"/>
      <c r="AU7770" s="44"/>
    </row>
    <row r="7771" spans="46:47" ht="27.75" customHeight="1" x14ac:dyDescent="0.25">
      <c r="AT7771" s="175"/>
      <c r="AU7771" s="44"/>
    </row>
    <row r="7772" spans="46:47" ht="27.75" customHeight="1" x14ac:dyDescent="0.25">
      <c r="AT7772" s="175"/>
      <c r="AU7772" s="44"/>
    </row>
    <row r="7773" spans="46:47" ht="27.75" customHeight="1" x14ac:dyDescent="0.25">
      <c r="AT7773" s="175"/>
      <c r="AU7773" s="44"/>
    </row>
    <row r="7774" spans="46:47" ht="27.75" customHeight="1" x14ac:dyDescent="0.25">
      <c r="AT7774" s="175"/>
      <c r="AU7774" s="44"/>
    </row>
    <row r="7775" spans="46:47" ht="27.75" customHeight="1" x14ac:dyDescent="0.25">
      <c r="AT7775" s="175"/>
      <c r="AU7775" s="44"/>
    </row>
    <row r="7776" spans="46:47" ht="27.75" customHeight="1" x14ac:dyDescent="0.25">
      <c r="AT7776" s="175"/>
      <c r="AU7776" s="44"/>
    </row>
    <row r="7777" spans="46:47" ht="27.75" customHeight="1" x14ac:dyDescent="0.25">
      <c r="AT7777" s="175"/>
      <c r="AU7777" s="44"/>
    </row>
    <row r="7778" spans="46:47" ht="27.75" customHeight="1" x14ac:dyDescent="0.25">
      <c r="AT7778" s="175"/>
      <c r="AU7778" s="44"/>
    </row>
    <row r="7779" spans="46:47" ht="27.75" customHeight="1" x14ac:dyDescent="0.25">
      <c r="AT7779" s="175"/>
      <c r="AU7779" s="44"/>
    </row>
    <row r="7780" spans="46:47" ht="27.75" customHeight="1" x14ac:dyDescent="0.25">
      <c r="AT7780" s="175"/>
      <c r="AU7780" s="44"/>
    </row>
    <row r="7781" spans="46:47" ht="27.75" customHeight="1" x14ac:dyDescent="0.25">
      <c r="AT7781" s="175"/>
      <c r="AU7781" s="44"/>
    </row>
    <row r="7782" spans="46:47" ht="27.75" customHeight="1" x14ac:dyDescent="0.25">
      <c r="AT7782" s="175"/>
      <c r="AU7782" s="44"/>
    </row>
    <row r="7783" spans="46:47" ht="27.75" customHeight="1" x14ac:dyDescent="0.25">
      <c r="AT7783" s="175"/>
      <c r="AU7783" s="44"/>
    </row>
    <row r="7784" spans="46:47" ht="27.75" customHeight="1" x14ac:dyDescent="0.25">
      <c r="AT7784" s="175"/>
      <c r="AU7784" s="44"/>
    </row>
    <row r="7785" spans="46:47" ht="27.75" customHeight="1" x14ac:dyDescent="0.25">
      <c r="AT7785" s="175"/>
      <c r="AU7785" s="44"/>
    </row>
    <row r="7786" spans="46:47" ht="27.75" customHeight="1" x14ac:dyDescent="0.25">
      <c r="AT7786" s="175"/>
      <c r="AU7786" s="44"/>
    </row>
    <row r="7787" spans="46:47" ht="27.75" customHeight="1" x14ac:dyDescent="0.25">
      <c r="AT7787" s="175"/>
      <c r="AU7787" s="44"/>
    </row>
    <row r="7788" spans="46:47" ht="27.75" customHeight="1" x14ac:dyDescent="0.25">
      <c r="AT7788" s="175"/>
      <c r="AU7788" s="44"/>
    </row>
    <row r="7789" spans="46:47" ht="27.75" customHeight="1" x14ac:dyDescent="0.25">
      <c r="AT7789" s="175"/>
      <c r="AU7789" s="44"/>
    </row>
    <row r="7790" spans="46:47" ht="27.75" customHeight="1" x14ac:dyDescent="0.25">
      <c r="AT7790" s="175"/>
      <c r="AU7790" s="44"/>
    </row>
    <row r="7791" spans="46:47" ht="27.75" customHeight="1" x14ac:dyDescent="0.25">
      <c r="AT7791" s="175"/>
      <c r="AU7791" s="44"/>
    </row>
    <row r="7792" spans="46:47" ht="27.75" customHeight="1" x14ac:dyDescent="0.25">
      <c r="AT7792" s="175"/>
      <c r="AU7792" s="44"/>
    </row>
    <row r="7793" spans="46:47" ht="27.75" customHeight="1" x14ac:dyDescent="0.25">
      <c r="AT7793" s="175"/>
      <c r="AU7793" s="44"/>
    </row>
    <row r="7794" spans="46:47" ht="27.75" customHeight="1" x14ac:dyDescent="0.25">
      <c r="AT7794" s="175"/>
      <c r="AU7794" s="44"/>
    </row>
    <row r="7795" spans="46:47" ht="27.75" customHeight="1" x14ac:dyDescent="0.25">
      <c r="AT7795" s="175"/>
      <c r="AU7795" s="44"/>
    </row>
    <row r="7796" spans="46:47" ht="27.75" customHeight="1" x14ac:dyDescent="0.25">
      <c r="AT7796" s="175"/>
      <c r="AU7796" s="44"/>
    </row>
    <row r="7797" spans="46:47" ht="27.75" customHeight="1" x14ac:dyDescent="0.25">
      <c r="AT7797" s="175"/>
      <c r="AU7797" s="44"/>
    </row>
    <row r="7798" spans="46:47" ht="27.75" customHeight="1" x14ac:dyDescent="0.25">
      <c r="AT7798" s="175"/>
      <c r="AU7798" s="44"/>
    </row>
    <row r="7799" spans="46:47" ht="27.75" customHeight="1" x14ac:dyDescent="0.25">
      <c r="AT7799" s="175"/>
      <c r="AU7799" s="44"/>
    </row>
    <row r="7800" spans="46:47" ht="27.75" customHeight="1" x14ac:dyDescent="0.25">
      <c r="AT7800" s="175"/>
      <c r="AU7800" s="44"/>
    </row>
    <row r="7801" spans="46:47" ht="27.75" customHeight="1" x14ac:dyDescent="0.25">
      <c r="AT7801" s="175"/>
      <c r="AU7801" s="44"/>
    </row>
    <row r="7802" spans="46:47" ht="27.75" customHeight="1" x14ac:dyDescent="0.25">
      <c r="AT7802" s="175"/>
      <c r="AU7802" s="44"/>
    </row>
    <row r="7803" spans="46:47" ht="27.75" customHeight="1" x14ac:dyDescent="0.25">
      <c r="AT7803" s="175"/>
      <c r="AU7803" s="44"/>
    </row>
    <row r="7804" spans="46:47" ht="27.75" customHeight="1" x14ac:dyDescent="0.25">
      <c r="AT7804" s="175"/>
      <c r="AU7804" s="44"/>
    </row>
    <row r="7805" spans="46:47" ht="27.75" customHeight="1" x14ac:dyDescent="0.25">
      <c r="AT7805" s="175"/>
      <c r="AU7805" s="44"/>
    </row>
    <row r="7806" spans="46:47" ht="27.75" customHeight="1" x14ac:dyDescent="0.25">
      <c r="AT7806" s="175"/>
      <c r="AU7806" s="44"/>
    </row>
    <row r="7807" spans="46:47" ht="27.75" customHeight="1" x14ac:dyDescent="0.25">
      <c r="AT7807" s="175"/>
      <c r="AU7807" s="44"/>
    </row>
    <row r="7808" spans="46:47" ht="27.75" customHeight="1" x14ac:dyDescent="0.25">
      <c r="AT7808" s="175"/>
      <c r="AU7808" s="44"/>
    </row>
    <row r="7809" spans="46:47" ht="27.75" customHeight="1" x14ac:dyDescent="0.25">
      <c r="AT7809" s="175"/>
      <c r="AU7809" s="44"/>
    </row>
    <row r="7810" spans="46:47" ht="27.75" customHeight="1" x14ac:dyDescent="0.25">
      <c r="AT7810" s="175"/>
      <c r="AU7810" s="44"/>
    </row>
    <row r="7811" spans="46:47" ht="27.75" customHeight="1" x14ac:dyDescent="0.25">
      <c r="AT7811" s="175"/>
      <c r="AU7811" s="44"/>
    </row>
    <row r="7812" spans="46:47" ht="27.75" customHeight="1" x14ac:dyDescent="0.25">
      <c r="AT7812" s="175"/>
      <c r="AU7812" s="44"/>
    </row>
    <row r="7813" spans="46:47" ht="27.75" customHeight="1" x14ac:dyDescent="0.25">
      <c r="AT7813" s="175"/>
      <c r="AU7813" s="44"/>
    </row>
    <row r="7814" spans="46:47" ht="27.75" customHeight="1" x14ac:dyDescent="0.25">
      <c r="AT7814" s="175"/>
      <c r="AU7814" s="44"/>
    </row>
    <row r="7815" spans="46:47" ht="27.75" customHeight="1" x14ac:dyDescent="0.25">
      <c r="AT7815" s="175"/>
      <c r="AU7815" s="44"/>
    </row>
    <row r="7816" spans="46:47" ht="27.75" customHeight="1" x14ac:dyDescent="0.25">
      <c r="AT7816" s="175"/>
      <c r="AU7816" s="44"/>
    </row>
    <row r="7817" spans="46:47" ht="27.75" customHeight="1" x14ac:dyDescent="0.25">
      <c r="AT7817" s="175"/>
      <c r="AU7817" s="44"/>
    </row>
    <row r="7818" spans="46:47" ht="27.75" customHeight="1" x14ac:dyDescent="0.25">
      <c r="AT7818" s="175"/>
      <c r="AU7818" s="44"/>
    </row>
    <row r="7819" spans="46:47" ht="27.75" customHeight="1" x14ac:dyDescent="0.25">
      <c r="AT7819" s="175"/>
      <c r="AU7819" s="44"/>
    </row>
    <row r="7820" spans="46:47" ht="27.75" customHeight="1" x14ac:dyDescent="0.25">
      <c r="AT7820" s="175"/>
      <c r="AU7820" s="44"/>
    </row>
    <row r="7821" spans="46:47" ht="27.75" customHeight="1" x14ac:dyDescent="0.25">
      <c r="AT7821" s="175"/>
      <c r="AU7821" s="44"/>
    </row>
    <row r="7822" spans="46:47" ht="27.75" customHeight="1" x14ac:dyDescent="0.25">
      <c r="AT7822" s="175"/>
      <c r="AU7822" s="44"/>
    </row>
    <row r="7823" spans="46:47" ht="27.75" customHeight="1" x14ac:dyDescent="0.25">
      <c r="AT7823" s="175"/>
      <c r="AU7823" s="44"/>
    </row>
    <row r="7824" spans="46:47" ht="27.75" customHeight="1" x14ac:dyDescent="0.25">
      <c r="AT7824" s="175"/>
      <c r="AU7824" s="44"/>
    </row>
    <row r="7825" spans="46:47" ht="27.75" customHeight="1" x14ac:dyDescent="0.25">
      <c r="AT7825" s="175"/>
      <c r="AU7825" s="44"/>
    </row>
    <row r="7826" spans="46:47" ht="27.75" customHeight="1" x14ac:dyDescent="0.25">
      <c r="AT7826" s="175"/>
      <c r="AU7826" s="44"/>
    </row>
    <row r="7827" spans="46:47" ht="27.75" customHeight="1" x14ac:dyDescent="0.25">
      <c r="AT7827" s="175"/>
      <c r="AU7827" s="44"/>
    </row>
    <row r="7828" spans="46:47" ht="27.75" customHeight="1" x14ac:dyDescent="0.25">
      <c r="AT7828" s="175"/>
      <c r="AU7828" s="44"/>
    </row>
    <row r="7829" spans="46:47" ht="27.75" customHeight="1" x14ac:dyDescent="0.25">
      <c r="AT7829" s="175"/>
      <c r="AU7829" s="44"/>
    </row>
    <row r="7830" spans="46:47" ht="27.75" customHeight="1" x14ac:dyDescent="0.25">
      <c r="AT7830" s="175"/>
      <c r="AU7830" s="44"/>
    </row>
    <row r="7831" spans="46:47" ht="27.75" customHeight="1" x14ac:dyDescent="0.25">
      <c r="AT7831" s="175"/>
      <c r="AU7831" s="44"/>
    </row>
    <row r="7832" spans="46:47" ht="27.75" customHeight="1" x14ac:dyDescent="0.25">
      <c r="AT7832" s="175"/>
      <c r="AU7832" s="44"/>
    </row>
    <row r="7833" spans="46:47" ht="27.75" customHeight="1" x14ac:dyDescent="0.25">
      <c r="AT7833" s="175"/>
      <c r="AU7833" s="44"/>
    </row>
    <row r="7834" spans="46:47" ht="27.75" customHeight="1" x14ac:dyDescent="0.25">
      <c r="AT7834" s="175"/>
      <c r="AU7834" s="44"/>
    </row>
    <row r="7835" spans="46:47" ht="27.75" customHeight="1" x14ac:dyDescent="0.25">
      <c r="AT7835" s="175"/>
      <c r="AU7835" s="44"/>
    </row>
    <row r="7836" spans="46:47" ht="27.75" customHeight="1" x14ac:dyDescent="0.25">
      <c r="AT7836" s="175"/>
      <c r="AU7836" s="44"/>
    </row>
    <row r="7837" spans="46:47" ht="27.75" customHeight="1" x14ac:dyDescent="0.25">
      <c r="AT7837" s="175"/>
      <c r="AU7837" s="44"/>
    </row>
    <row r="7838" spans="46:47" ht="27.75" customHeight="1" x14ac:dyDescent="0.25">
      <c r="AT7838" s="175"/>
      <c r="AU7838" s="44"/>
    </row>
    <row r="7839" spans="46:47" ht="27.75" customHeight="1" x14ac:dyDescent="0.25">
      <c r="AT7839" s="175"/>
      <c r="AU7839" s="44"/>
    </row>
    <row r="7840" spans="46:47" ht="27.75" customHeight="1" x14ac:dyDescent="0.25">
      <c r="AT7840" s="175"/>
      <c r="AU7840" s="44"/>
    </row>
    <row r="7841" spans="46:47" ht="27.75" customHeight="1" x14ac:dyDescent="0.25">
      <c r="AT7841" s="175"/>
      <c r="AU7841" s="44"/>
    </row>
    <row r="7842" spans="46:47" ht="27.75" customHeight="1" x14ac:dyDescent="0.25">
      <c r="AT7842" s="175"/>
      <c r="AU7842" s="44"/>
    </row>
    <row r="7843" spans="46:47" ht="27.75" customHeight="1" x14ac:dyDescent="0.25">
      <c r="AT7843" s="175"/>
      <c r="AU7843" s="44"/>
    </row>
    <row r="7844" spans="46:47" ht="27.75" customHeight="1" x14ac:dyDescent="0.25">
      <c r="AT7844" s="175"/>
      <c r="AU7844" s="44"/>
    </row>
    <row r="7845" spans="46:47" ht="27.75" customHeight="1" x14ac:dyDescent="0.25">
      <c r="AT7845" s="175"/>
      <c r="AU7845" s="44"/>
    </row>
    <row r="7846" spans="46:47" ht="27.75" customHeight="1" x14ac:dyDescent="0.25">
      <c r="AT7846" s="175"/>
      <c r="AU7846" s="44"/>
    </row>
    <row r="7847" spans="46:47" ht="27.75" customHeight="1" x14ac:dyDescent="0.25">
      <c r="AT7847" s="175"/>
      <c r="AU7847" s="44"/>
    </row>
    <row r="7848" spans="46:47" ht="27.75" customHeight="1" x14ac:dyDescent="0.25">
      <c r="AT7848" s="175"/>
      <c r="AU7848" s="44"/>
    </row>
    <row r="7849" spans="46:47" ht="27.75" customHeight="1" x14ac:dyDescent="0.25">
      <c r="AT7849" s="175"/>
      <c r="AU7849" s="44"/>
    </row>
    <row r="7850" spans="46:47" ht="27.75" customHeight="1" x14ac:dyDescent="0.25">
      <c r="AT7850" s="175"/>
      <c r="AU7850" s="44"/>
    </row>
    <row r="7851" spans="46:47" ht="27.75" customHeight="1" x14ac:dyDescent="0.25">
      <c r="AT7851" s="175"/>
      <c r="AU7851" s="44"/>
    </row>
    <row r="7852" spans="46:47" ht="27.75" customHeight="1" x14ac:dyDescent="0.25">
      <c r="AT7852" s="175"/>
      <c r="AU7852" s="44"/>
    </row>
    <row r="7853" spans="46:47" ht="27.75" customHeight="1" x14ac:dyDescent="0.25">
      <c r="AT7853" s="175"/>
      <c r="AU7853" s="44"/>
    </row>
    <row r="7854" spans="46:47" ht="27.75" customHeight="1" x14ac:dyDescent="0.25">
      <c r="AT7854" s="175"/>
      <c r="AU7854" s="44"/>
    </row>
    <row r="7855" spans="46:47" ht="27.75" customHeight="1" x14ac:dyDescent="0.25">
      <c r="AT7855" s="175"/>
      <c r="AU7855" s="44"/>
    </row>
    <row r="7856" spans="46:47" ht="27.75" customHeight="1" x14ac:dyDescent="0.25">
      <c r="AT7856" s="175"/>
      <c r="AU7856" s="44"/>
    </row>
    <row r="7857" spans="46:47" ht="27.75" customHeight="1" x14ac:dyDescent="0.25">
      <c r="AT7857" s="175"/>
      <c r="AU7857" s="44"/>
    </row>
    <row r="7858" spans="46:47" ht="27.75" customHeight="1" x14ac:dyDescent="0.25">
      <c r="AT7858" s="175"/>
      <c r="AU7858" s="44"/>
    </row>
    <row r="7859" spans="46:47" ht="27.75" customHeight="1" x14ac:dyDescent="0.25">
      <c r="AT7859" s="175"/>
      <c r="AU7859" s="44"/>
    </row>
    <row r="7860" spans="46:47" ht="27.75" customHeight="1" x14ac:dyDescent="0.25">
      <c r="AT7860" s="175"/>
      <c r="AU7860" s="44"/>
    </row>
    <row r="7861" spans="46:47" ht="27.75" customHeight="1" x14ac:dyDescent="0.25">
      <c r="AT7861" s="175"/>
      <c r="AU7861" s="44"/>
    </row>
    <row r="7862" spans="46:47" ht="27.75" customHeight="1" x14ac:dyDescent="0.25">
      <c r="AT7862" s="175"/>
      <c r="AU7862" s="44"/>
    </row>
    <row r="7863" spans="46:47" ht="27.75" customHeight="1" x14ac:dyDescent="0.25">
      <c r="AT7863" s="175"/>
      <c r="AU7863" s="44"/>
    </row>
    <row r="7864" spans="46:47" ht="27.75" customHeight="1" x14ac:dyDescent="0.25">
      <c r="AT7864" s="175"/>
      <c r="AU7864" s="44"/>
    </row>
    <row r="7865" spans="46:47" ht="27.75" customHeight="1" x14ac:dyDescent="0.25">
      <c r="AT7865" s="175"/>
      <c r="AU7865" s="44"/>
    </row>
    <row r="7866" spans="46:47" ht="27.75" customHeight="1" x14ac:dyDescent="0.25">
      <c r="AT7866" s="175"/>
      <c r="AU7866" s="44"/>
    </row>
    <row r="7867" spans="46:47" ht="27.75" customHeight="1" x14ac:dyDescent="0.25">
      <c r="AT7867" s="175"/>
      <c r="AU7867" s="44"/>
    </row>
    <row r="7868" spans="46:47" ht="27.75" customHeight="1" x14ac:dyDescent="0.25">
      <c r="AT7868" s="175"/>
      <c r="AU7868" s="44"/>
    </row>
    <row r="7869" spans="46:47" ht="27.75" customHeight="1" x14ac:dyDescent="0.25">
      <c r="AT7869" s="175"/>
      <c r="AU7869" s="44"/>
    </row>
    <row r="7870" spans="46:47" ht="27.75" customHeight="1" x14ac:dyDescent="0.25">
      <c r="AT7870" s="175"/>
      <c r="AU7870" s="44"/>
    </row>
    <row r="7871" spans="46:47" ht="27.75" customHeight="1" x14ac:dyDescent="0.25">
      <c r="AT7871" s="175"/>
      <c r="AU7871" s="44"/>
    </row>
    <row r="7872" spans="46:47" ht="27.75" customHeight="1" x14ac:dyDescent="0.25">
      <c r="AT7872" s="175"/>
      <c r="AU7872" s="44"/>
    </row>
    <row r="7873" spans="46:47" ht="27.75" customHeight="1" x14ac:dyDescent="0.25">
      <c r="AT7873" s="175"/>
      <c r="AU7873" s="44"/>
    </row>
    <row r="7874" spans="46:47" ht="27.75" customHeight="1" x14ac:dyDescent="0.25">
      <c r="AT7874" s="175"/>
      <c r="AU7874" s="44"/>
    </row>
    <row r="7875" spans="46:47" ht="27.75" customHeight="1" x14ac:dyDescent="0.25">
      <c r="AT7875" s="175"/>
      <c r="AU7875" s="44"/>
    </row>
    <row r="7876" spans="46:47" ht="27.75" customHeight="1" x14ac:dyDescent="0.25">
      <c r="AT7876" s="175"/>
      <c r="AU7876" s="44"/>
    </row>
    <row r="7877" spans="46:47" ht="27.75" customHeight="1" x14ac:dyDescent="0.25">
      <c r="AT7877" s="175"/>
      <c r="AU7877" s="44"/>
    </row>
    <row r="7878" spans="46:47" ht="27.75" customHeight="1" x14ac:dyDescent="0.25">
      <c r="AT7878" s="175"/>
      <c r="AU7878" s="44"/>
    </row>
    <row r="7879" spans="46:47" ht="27.75" customHeight="1" x14ac:dyDescent="0.25">
      <c r="AT7879" s="175"/>
      <c r="AU7879" s="44"/>
    </row>
    <row r="7880" spans="46:47" ht="27.75" customHeight="1" x14ac:dyDescent="0.25">
      <c r="AT7880" s="175"/>
      <c r="AU7880" s="44"/>
    </row>
    <row r="7881" spans="46:47" ht="27.75" customHeight="1" x14ac:dyDescent="0.25">
      <c r="AT7881" s="175"/>
      <c r="AU7881" s="44"/>
    </row>
    <row r="7882" spans="46:47" ht="27.75" customHeight="1" x14ac:dyDescent="0.25">
      <c r="AT7882" s="175"/>
      <c r="AU7882" s="44"/>
    </row>
    <row r="7883" spans="46:47" ht="27.75" customHeight="1" x14ac:dyDescent="0.25">
      <c r="AT7883" s="175"/>
      <c r="AU7883" s="44"/>
    </row>
    <row r="7884" spans="46:47" ht="27.75" customHeight="1" x14ac:dyDescent="0.25">
      <c r="AT7884" s="175"/>
      <c r="AU7884" s="44"/>
    </row>
    <row r="7885" spans="46:47" ht="27.75" customHeight="1" x14ac:dyDescent="0.25">
      <c r="AT7885" s="175"/>
      <c r="AU7885" s="44"/>
    </row>
    <row r="7886" spans="46:47" ht="27.75" customHeight="1" x14ac:dyDescent="0.25">
      <c r="AT7886" s="175"/>
      <c r="AU7886" s="44"/>
    </row>
    <row r="7887" spans="46:47" ht="27.75" customHeight="1" x14ac:dyDescent="0.25">
      <c r="AT7887" s="175"/>
      <c r="AU7887" s="44"/>
    </row>
    <row r="7888" spans="46:47" ht="27.75" customHeight="1" x14ac:dyDescent="0.25">
      <c r="AT7888" s="175"/>
      <c r="AU7888" s="44"/>
    </row>
    <row r="7889" spans="46:47" ht="27.75" customHeight="1" x14ac:dyDescent="0.25">
      <c r="AT7889" s="175"/>
      <c r="AU7889" s="44"/>
    </row>
    <row r="7890" spans="46:47" ht="27.75" customHeight="1" x14ac:dyDescent="0.25">
      <c r="AT7890" s="175"/>
      <c r="AU7890" s="44"/>
    </row>
    <row r="7891" spans="46:47" ht="27.75" customHeight="1" x14ac:dyDescent="0.25">
      <c r="AT7891" s="175"/>
      <c r="AU7891" s="44"/>
    </row>
    <row r="7892" spans="46:47" ht="27.75" customHeight="1" x14ac:dyDescent="0.25">
      <c r="AT7892" s="175"/>
      <c r="AU7892" s="44"/>
    </row>
    <row r="7893" spans="46:47" ht="27.75" customHeight="1" x14ac:dyDescent="0.25">
      <c r="AT7893" s="175"/>
      <c r="AU7893" s="44"/>
    </row>
    <row r="7894" spans="46:47" ht="27.75" customHeight="1" x14ac:dyDescent="0.25">
      <c r="AT7894" s="175"/>
      <c r="AU7894" s="44"/>
    </row>
    <row r="7895" spans="46:47" ht="27.75" customHeight="1" x14ac:dyDescent="0.25">
      <c r="AT7895" s="175"/>
      <c r="AU7895" s="44"/>
    </row>
    <row r="7896" spans="46:47" ht="27.75" customHeight="1" x14ac:dyDescent="0.25">
      <c r="AT7896" s="175"/>
      <c r="AU7896" s="44"/>
    </row>
    <row r="7897" spans="46:47" ht="27.75" customHeight="1" x14ac:dyDescent="0.25">
      <c r="AT7897" s="175"/>
      <c r="AU7897" s="44"/>
    </row>
    <row r="7898" spans="46:47" ht="27.75" customHeight="1" x14ac:dyDescent="0.25">
      <c r="AT7898" s="175"/>
      <c r="AU7898" s="44"/>
    </row>
    <row r="7899" spans="46:47" ht="27.75" customHeight="1" x14ac:dyDescent="0.25">
      <c r="AT7899" s="175"/>
      <c r="AU7899" s="44"/>
    </row>
    <row r="7900" spans="46:47" ht="27.75" customHeight="1" x14ac:dyDescent="0.25">
      <c r="AT7900" s="175"/>
      <c r="AU7900" s="44"/>
    </row>
    <row r="7901" spans="46:47" ht="27.75" customHeight="1" x14ac:dyDescent="0.25">
      <c r="AT7901" s="175"/>
      <c r="AU7901" s="44"/>
    </row>
    <row r="7902" spans="46:47" ht="27.75" customHeight="1" x14ac:dyDescent="0.25">
      <c r="AT7902" s="175"/>
      <c r="AU7902" s="44"/>
    </row>
    <row r="7903" spans="46:47" ht="27.75" customHeight="1" x14ac:dyDescent="0.25">
      <c r="AT7903" s="175"/>
      <c r="AU7903" s="44"/>
    </row>
    <row r="7904" spans="46:47" ht="27.75" customHeight="1" x14ac:dyDescent="0.25">
      <c r="AT7904" s="175"/>
      <c r="AU7904" s="44"/>
    </row>
    <row r="7905" spans="46:47" ht="27.75" customHeight="1" x14ac:dyDescent="0.25">
      <c r="AT7905" s="175"/>
      <c r="AU7905" s="44"/>
    </row>
    <row r="7906" spans="46:47" ht="27.75" customHeight="1" x14ac:dyDescent="0.25">
      <c r="AT7906" s="175"/>
      <c r="AU7906" s="44"/>
    </row>
    <row r="7907" spans="46:47" ht="27.75" customHeight="1" x14ac:dyDescent="0.25">
      <c r="AT7907" s="175"/>
      <c r="AU7907" s="44"/>
    </row>
    <row r="7908" spans="46:47" ht="27.75" customHeight="1" x14ac:dyDescent="0.25">
      <c r="AT7908" s="175"/>
      <c r="AU7908" s="44"/>
    </row>
    <row r="7909" spans="46:47" ht="27.75" customHeight="1" x14ac:dyDescent="0.25">
      <c r="AT7909" s="175"/>
      <c r="AU7909" s="44"/>
    </row>
    <row r="7910" spans="46:47" ht="27.75" customHeight="1" x14ac:dyDescent="0.25">
      <c r="AT7910" s="175"/>
      <c r="AU7910" s="44"/>
    </row>
    <row r="7911" spans="46:47" ht="27.75" customHeight="1" x14ac:dyDescent="0.25">
      <c r="AT7911" s="175"/>
      <c r="AU7911" s="44"/>
    </row>
    <row r="7912" spans="46:47" ht="27.75" customHeight="1" x14ac:dyDescent="0.25">
      <c r="AT7912" s="175"/>
      <c r="AU7912" s="44"/>
    </row>
    <row r="7913" spans="46:47" ht="27.75" customHeight="1" x14ac:dyDescent="0.25">
      <c r="AT7913" s="175"/>
      <c r="AU7913" s="44"/>
    </row>
    <row r="7914" spans="46:47" ht="27.75" customHeight="1" x14ac:dyDescent="0.25">
      <c r="AT7914" s="175"/>
      <c r="AU7914" s="44"/>
    </row>
    <row r="7915" spans="46:47" ht="27.75" customHeight="1" x14ac:dyDescent="0.25">
      <c r="AT7915" s="175"/>
      <c r="AU7915" s="44"/>
    </row>
    <row r="7916" spans="46:47" ht="27.75" customHeight="1" x14ac:dyDescent="0.25">
      <c r="AT7916" s="175"/>
      <c r="AU7916" s="44"/>
    </row>
    <row r="7917" spans="46:47" ht="27.75" customHeight="1" x14ac:dyDescent="0.25">
      <c r="AT7917" s="175"/>
      <c r="AU7917" s="44"/>
    </row>
    <row r="7918" spans="46:47" ht="27.75" customHeight="1" x14ac:dyDescent="0.25">
      <c r="AT7918" s="175"/>
      <c r="AU7918" s="44"/>
    </row>
    <row r="7919" spans="46:47" ht="27.75" customHeight="1" x14ac:dyDescent="0.25">
      <c r="AT7919" s="175"/>
      <c r="AU7919" s="44"/>
    </row>
    <row r="7920" spans="46:47" ht="27.75" customHeight="1" x14ac:dyDescent="0.25">
      <c r="AT7920" s="175"/>
      <c r="AU7920" s="44"/>
    </row>
    <row r="7921" spans="46:47" ht="27.75" customHeight="1" x14ac:dyDescent="0.25">
      <c r="AT7921" s="175"/>
      <c r="AU7921" s="44"/>
    </row>
    <row r="7922" spans="46:47" ht="27.75" customHeight="1" x14ac:dyDescent="0.25">
      <c r="AT7922" s="175"/>
      <c r="AU7922" s="44"/>
    </row>
    <row r="7923" spans="46:47" ht="27.75" customHeight="1" x14ac:dyDescent="0.25">
      <c r="AT7923" s="175"/>
      <c r="AU7923" s="44"/>
    </row>
    <row r="7924" spans="46:47" ht="27.75" customHeight="1" x14ac:dyDescent="0.25">
      <c r="AT7924" s="175"/>
      <c r="AU7924" s="44"/>
    </row>
    <row r="7925" spans="46:47" ht="27.75" customHeight="1" x14ac:dyDescent="0.25">
      <c r="AT7925" s="175"/>
      <c r="AU7925" s="44"/>
    </row>
    <row r="7926" spans="46:47" ht="27.75" customHeight="1" x14ac:dyDescent="0.25">
      <c r="AT7926" s="175"/>
      <c r="AU7926" s="44"/>
    </row>
    <row r="7927" spans="46:47" ht="27.75" customHeight="1" x14ac:dyDescent="0.25">
      <c r="AT7927" s="175"/>
      <c r="AU7927" s="44"/>
    </row>
    <row r="7928" spans="46:47" ht="27.75" customHeight="1" x14ac:dyDescent="0.25">
      <c r="AT7928" s="175"/>
      <c r="AU7928" s="44"/>
    </row>
    <row r="7929" spans="46:47" ht="27.75" customHeight="1" x14ac:dyDescent="0.25">
      <c r="AT7929" s="175"/>
      <c r="AU7929" s="44"/>
    </row>
    <row r="7930" spans="46:47" ht="27.75" customHeight="1" x14ac:dyDescent="0.25">
      <c r="AT7930" s="175"/>
      <c r="AU7930" s="44"/>
    </row>
    <row r="7931" spans="46:47" ht="27.75" customHeight="1" x14ac:dyDescent="0.25">
      <c r="AT7931" s="175"/>
      <c r="AU7931" s="44"/>
    </row>
    <row r="7932" spans="46:47" ht="27.75" customHeight="1" x14ac:dyDescent="0.25">
      <c r="AT7932" s="175"/>
      <c r="AU7932" s="44"/>
    </row>
    <row r="7933" spans="46:47" ht="27.75" customHeight="1" x14ac:dyDescent="0.25">
      <c r="AT7933" s="175"/>
      <c r="AU7933" s="44"/>
    </row>
    <row r="7934" spans="46:47" ht="27.75" customHeight="1" x14ac:dyDescent="0.25">
      <c r="AT7934" s="175"/>
      <c r="AU7934" s="44"/>
    </row>
    <row r="7935" spans="46:47" ht="27.75" customHeight="1" x14ac:dyDescent="0.25">
      <c r="AT7935" s="175"/>
      <c r="AU7935" s="44"/>
    </row>
    <row r="7936" spans="46:47" ht="27.75" customHeight="1" x14ac:dyDescent="0.25">
      <c r="AT7936" s="175"/>
      <c r="AU7936" s="44"/>
    </row>
    <row r="7937" spans="46:47" ht="27.75" customHeight="1" x14ac:dyDescent="0.25">
      <c r="AT7937" s="175"/>
      <c r="AU7937" s="44"/>
    </row>
    <row r="7938" spans="46:47" ht="27.75" customHeight="1" x14ac:dyDescent="0.25">
      <c r="AT7938" s="175"/>
      <c r="AU7938" s="44"/>
    </row>
    <row r="7939" spans="46:47" ht="27.75" customHeight="1" x14ac:dyDescent="0.25">
      <c r="AT7939" s="175"/>
      <c r="AU7939" s="44"/>
    </row>
    <row r="7940" spans="46:47" ht="27.75" customHeight="1" x14ac:dyDescent="0.25">
      <c r="AT7940" s="175"/>
      <c r="AU7940" s="44"/>
    </row>
    <row r="7941" spans="46:47" ht="27.75" customHeight="1" x14ac:dyDescent="0.25">
      <c r="AT7941" s="175"/>
      <c r="AU7941" s="44"/>
    </row>
    <row r="7942" spans="46:47" ht="27.75" customHeight="1" x14ac:dyDescent="0.25">
      <c r="AT7942" s="175"/>
      <c r="AU7942" s="44"/>
    </row>
    <row r="7943" spans="46:47" ht="27.75" customHeight="1" x14ac:dyDescent="0.25">
      <c r="AT7943" s="175"/>
      <c r="AU7943" s="44"/>
    </row>
    <row r="7944" spans="46:47" ht="27.75" customHeight="1" x14ac:dyDescent="0.25">
      <c r="AT7944" s="175"/>
      <c r="AU7944" s="44"/>
    </row>
    <row r="7945" spans="46:47" ht="27.75" customHeight="1" x14ac:dyDescent="0.25">
      <c r="AT7945" s="175"/>
      <c r="AU7945" s="44"/>
    </row>
    <row r="7946" spans="46:47" ht="27.75" customHeight="1" x14ac:dyDescent="0.25">
      <c r="AT7946" s="175"/>
      <c r="AU7946" s="44"/>
    </row>
    <row r="7947" spans="46:47" ht="27.75" customHeight="1" x14ac:dyDescent="0.25">
      <c r="AT7947" s="175"/>
      <c r="AU7947" s="44"/>
    </row>
    <row r="7948" spans="46:47" ht="27.75" customHeight="1" x14ac:dyDescent="0.25">
      <c r="AT7948" s="175"/>
      <c r="AU7948" s="44"/>
    </row>
    <row r="7949" spans="46:47" ht="27.75" customHeight="1" x14ac:dyDescent="0.25">
      <c r="AT7949" s="175"/>
      <c r="AU7949" s="44"/>
    </row>
    <row r="7950" spans="46:47" ht="27.75" customHeight="1" x14ac:dyDescent="0.25">
      <c r="AT7950" s="175"/>
      <c r="AU7950" s="44"/>
    </row>
    <row r="7951" spans="46:47" ht="27.75" customHeight="1" x14ac:dyDescent="0.25">
      <c r="AT7951" s="175"/>
      <c r="AU7951" s="44"/>
    </row>
    <row r="7952" spans="46:47" ht="27.75" customHeight="1" x14ac:dyDescent="0.25">
      <c r="AT7952" s="175"/>
      <c r="AU7952" s="44"/>
    </row>
    <row r="7953" spans="46:47" ht="27.75" customHeight="1" x14ac:dyDescent="0.25">
      <c r="AT7953" s="175"/>
      <c r="AU7953" s="44"/>
    </row>
    <row r="7954" spans="46:47" ht="27.75" customHeight="1" x14ac:dyDescent="0.25">
      <c r="AT7954" s="175"/>
      <c r="AU7954" s="44"/>
    </row>
    <row r="7955" spans="46:47" ht="27.75" customHeight="1" x14ac:dyDescent="0.25">
      <c r="AT7955" s="175"/>
      <c r="AU7955" s="44"/>
    </row>
    <row r="7956" spans="46:47" ht="27.75" customHeight="1" x14ac:dyDescent="0.25">
      <c r="AT7956" s="175"/>
      <c r="AU7956" s="44"/>
    </row>
    <row r="7957" spans="46:47" ht="27.75" customHeight="1" x14ac:dyDescent="0.25">
      <c r="AT7957" s="175"/>
      <c r="AU7957" s="44"/>
    </row>
    <row r="7958" spans="46:47" ht="27.75" customHeight="1" x14ac:dyDescent="0.25">
      <c r="AT7958" s="175"/>
      <c r="AU7958" s="44"/>
    </row>
    <row r="7959" spans="46:47" ht="27.75" customHeight="1" x14ac:dyDescent="0.25">
      <c r="AT7959" s="175"/>
      <c r="AU7959" s="44"/>
    </row>
    <row r="7960" spans="46:47" ht="27.75" customHeight="1" x14ac:dyDescent="0.25">
      <c r="AT7960" s="175"/>
      <c r="AU7960" s="44"/>
    </row>
    <row r="7961" spans="46:47" ht="27.75" customHeight="1" x14ac:dyDescent="0.25">
      <c r="AT7961" s="175"/>
      <c r="AU7961" s="44"/>
    </row>
    <row r="7962" spans="46:47" ht="27.75" customHeight="1" x14ac:dyDescent="0.25">
      <c r="AT7962" s="175"/>
      <c r="AU7962" s="44"/>
    </row>
    <row r="7963" spans="46:47" ht="27.75" customHeight="1" x14ac:dyDescent="0.25">
      <c r="AT7963" s="175"/>
      <c r="AU7963" s="44"/>
    </row>
    <row r="7964" spans="46:47" ht="27.75" customHeight="1" x14ac:dyDescent="0.25">
      <c r="AT7964" s="175"/>
      <c r="AU7964" s="44"/>
    </row>
    <row r="7965" spans="46:47" ht="27.75" customHeight="1" x14ac:dyDescent="0.25">
      <c r="AT7965" s="175"/>
      <c r="AU7965" s="44"/>
    </row>
    <row r="7966" spans="46:47" ht="27.75" customHeight="1" x14ac:dyDescent="0.25">
      <c r="AT7966" s="175"/>
      <c r="AU7966" s="44"/>
    </row>
    <row r="7967" spans="46:47" ht="27.75" customHeight="1" x14ac:dyDescent="0.25">
      <c r="AT7967" s="175"/>
      <c r="AU7967" s="44"/>
    </row>
    <row r="7968" spans="46:47" ht="27.75" customHeight="1" x14ac:dyDescent="0.25">
      <c r="AT7968" s="175"/>
      <c r="AU7968" s="44"/>
    </row>
    <row r="7969" spans="46:47" ht="27.75" customHeight="1" x14ac:dyDescent="0.25">
      <c r="AT7969" s="175"/>
      <c r="AU7969" s="44"/>
    </row>
    <row r="7970" spans="46:47" ht="27.75" customHeight="1" x14ac:dyDescent="0.25">
      <c r="AT7970" s="175"/>
      <c r="AU7970" s="44"/>
    </row>
    <row r="7971" spans="46:47" ht="27.75" customHeight="1" x14ac:dyDescent="0.25">
      <c r="AT7971" s="175"/>
      <c r="AU7971" s="44"/>
    </row>
    <row r="7972" spans="46:47" ht="27.75" customHeight="1" x14ac:dyDescent="0.25">
      <c r="AT7972" s="175"/>
      <c r="AU7972" s="44"/>
    </row>
    <row r="7973" spans="46:47" ht="27.75" customHeight="1" x14ac:dyDescent="0.25">
      <c r="AT7973" s="175"/>
      <c r="AU7973" s="44"/>
    </row>
    <row r="7974" spans="46:47" ht="27.75" customHeight="1" x14ac:dyDescent="0.25">
      <c r="AT7974" s="175"/>
      <c r="AU7974" s="44"/>
    </row>
    <row r="7975" spans="46:47" ht="27.75" customHeight="1" x14ac:dyDescent="0.25">
      <c r="AT7975" s="175"/>
      <c r="AU7975" s="44"/>
    </row>
    <row r="7976" spans="46:47" ht="27.75" customHeight="1" x14ac:dyDescent="0.25">
      <c r="AT7976" s="175"/>
      <c r="AU7976" s="44"/>
    </row>
    <row r="7977" spans="46:47" ht="27.75" customHeight="1" x14ac:dyDescent="0.25">
      <c r="AT7977" s="175"/>
      <c r="AU7977" s="44"/>
    </row>
    <row r="7978" spans="46:47" ht="27.75" customHeight="1" x14ac:dyDescent="0.25">
      <c r="AT7978" s="175"/>
      <c r="AU7978" s="44"/>
    </row>
    <row r="7979" spans="46:47" ht="27.75" customHeight="1" x14ac:dyDescent="0.25">
      <c r="AT7979" s="175"/>
      <c r="AU7979" s="44"/>
    </row>
    <row r="7980" spans="46:47" ht="27.75" customHeight="1" x14ac:dyDescent="0.25">
      <c r="AT7980" s="175"/>
      <c r="AU7980" s="44"/>
    </row>
    <row r="7981" spans="46:47" ht="27.75" customHeight="1" x14ac:dyDescent="0.25">
      <c r="AT7981" s="175"/>
      <c r="AU7981" s="44"/>
    </row>
    <row r="7982" spans="46:47" ht="27.75" customHeight="1" x14ac:dyDescent="0.25">
      <c r="AT7982" s="175"/>
      <c r="AU7982" s="44"/>
    </row>
    <row r="7983" spans="46:47" ht="27.75" customHeight="1" x14ac:dyDescent="0.25">
      <c r="AT7983" s="175"/>
      <c r="AU7983" s="44"/>
    </row>
    <row r="7984" spans="46:47" ht="27.75" customHeight="1" x14ac:dyDescent="0.25">
      <c r="AT7984" s="175"/>
      <c r="AU7984" s="44"/>
    </row>
    <row r="7985" spans="46:47" ht="27.75" customHeight="1" x14ac:dyDescent="0.25">
      <c r="AT7985" s="175"/>
      <c r="AU7985" s="44"/>
    </row>
    <row r="7986" spans="46:47" ht="27.75" customHeight="1" x14ac:dyDescent="0.25">
      <c r="AT7986" s="175"/>
      <c r="AU7986" s="44"/>
    </row>
    <row r="7987" spans="46:47" ht="27.75" customHeight="1" x14ac:dyDescent="0.25">
      <c r="AT7987" s="175"/>
      <c r="AU7987" s="44"/>
    </row>
    <row r="7988" spans="46:47" ht="27.75" customHeight="1" x14ac:dyDescent="0.25">
      <c r="AT7988" s="175"/>
      <c r="AU7988" s="44"/>
    </row>
    <row r="7989" spans="46:47" ht="27.75" customHeight="1" x14ac:dyDescent="0.25">
      <c r="AT7989" s="175"/>
      <c r="AU7989" s="44"/>
    </row>
    <row r="7990" spans="46:47" ht="27.75" customHeight="1" x14ac:dyDescent="0.25">
      <c r="AT7990" s="175"/>
      <c r="AU7990" s="44"/>
    </row>
    <row r="7991" spans="46:47" ht="27.75" customHeight="1" x14ac:dyDescent="0.25">
      <c r="AT7991" s="175"/>
      <c r="AU7991" s="44"/>
    </row>
    <row r="7992" spans="46:47" ht="27.75" customHeight="1" x14ac:dyDescent="0.25">
      <c r="AT7992" s="175"/>
      <c r="AU7992" s="44"/>
    </row>
    <row r="7993" spans="46:47" ht="27.75" customHeight="1" x14ac:dyDescent="0.25">
      <c r="AT7993" s="175"/>
      <c r="AU7993" s="44"/>
    </row>
    <row r="7994" spans="46:47" ht="27.75" customHeight="1" x14ac:dyDescent="0.25">
      <c r="AT7994" s="175"/>
      <c r="AU7994" s="44"/>
    </row>
    <row r="7995" spans="46:47" ht="27.75" customHeight="1" x14ac:dyDescent="0.25">
      <c r="AT7995" s="175"/>
      <c r="AU7995" s="44"/>
    </row>
    <row r="7996" spans="46:47" ht="27.75" customHeight="1" x14ac:dyDescent="0.25">
      <c r="AT7996" s="175"/>
      <c r="AU7996" s="44"/>
    </row>
    <row r="7997" spans="46:47" ht="27.75" customHeight="1" x14ac:dyDescent="0.25">
      <c r="AT7997" s="175"/>
      <c r="AU7997" s="44"/>
    </row>
    <row r="7998" spans="46:47" ht="27.75" customHeight="1" x14ac:dyDescent="0.25">
      <c r="AT7998" s="175"/>
      <c r="AU7998" s="44"/>
    </row>
    <row r="7999" spans="46:47" ht="27.75" customHeight="1" x14ac:dyDescent="0.25">
      <c r="AT7999" s="175"/>
      <c r="AU7999" s="44"/>
    </row>
    <row r="8000" spans="46:47" ht="27.75" customHeight="1" x14ac:dyDescent="0.25">
      <c r="AT8000" s="175"/>
      <c r="AU8000" s="44"/>
    </row>
    <row r="8001" spans="46:47" ht="27.75" customHeight="1" x14ac:dyDescent="0.25">
      <c r="AT8001" s="175"/>
      <c r="AU8001" s="44"/>
    </row>
    <row r="8002" spans="46:47" ht="27.75" customHeight="1" x14ac:dyDescent="0.25">
      <c r="AT8002" s="175"/>
      <c r="AU8002" s="44"/>
    </row>
    <row r="8003" spans="46:47" ht="27.75" customHeight="1" x14ac:dyDescent="0.25">
      <c r="AT8003" s="175"/>
      <c r="AU8003" s="44"/>
    </row>
    <row r="8004" spans="46:47" ht="27.75" customHeight="1" x14ac:dyDescent="0.25">
      <c r="AT8004" s="175"/>
      <c r="AU8004" s="44"/>
    </row>
    <row r="8005" spans="46:47" ht="27.75" customHeight="1" x14ac:dyDescent="0.25">
      <c r="AT8005" s="175"/>
      <c r="AU8005" s="44"/>
    </row>
    <row r="8006" spans="46:47" ht="27.75" customHeight="1" x14ac:dyDescent="0.25">
      <c r="AT8006" s="175"/>
      <c r="AU8006" s="44"/>
    </row>
    <row r="8007" spans="46:47" ht="27.75" customHeight="1" x14ac:dyDescent="0.25">
      <c r="AT8007" s="175"/>
      <c r="AU8007" s="44"/>
    </row>
    <row r="8008" spans="46:47" ht="27.75" customHeight="1" x14ac:dyDescent="0.25">
      <c r="AT8008" s="175"/>
      <c r="AU8008" s="44"/>
    </row>
    <row r="8009" spans="46:47" ht="27.75" customHeight="1" x14ac:dyDescent="0.25">
      <c r="AT8009" s="175"/>
      <c r="AU8009" s="44"/>
    </row>
    <row r="8010" spans="46:47" ht="27.75" customHeight="1" x14ac:dyDescent="0.25">
      <c r="AT8010" s="175"/>
      <c r="AU8010" s="44"/>
    </row>
    <row r="8011" spans="46:47" ht="27.75" customHeight="1" x14ac:dyDescent="0.25">
      <c r="AT8011" s="175"/>
      <c r="AU8011" s="44"/>
    </row>
    <row r="8012" spans="46:47" ht="27.75" customHeight="1" x14ac:dyDescent="0.25">
      <c r="AT8012" s="175"/>
      <c r="AU8012" s="44"/>
    </row>
    <row r="8013" spans="46:47" ht="27.75" customHeight="1" x14ac:dyDescent="0.25">
      <c r="AT8013" s="175"/>
      <c r="AU8013" s="44"/>
    </row>
    <row r="8014" spans="46:47" ht="27.75" customHeight="1" x14ac:dyDescent="0.25">
      <c r="AT8014" s="175"/>
      <c r="AU8014" s="44"/>
    </row>
    <row r="8015" spans="46:47" ht="27.75" customHeight="1" x14ac:dyDescent="0.25">
      <c r="AT8015" s="175"/>
      <c r="AU8015" s="44"/>
    </row>
    <row r="8016" spans="46:47" ht="27.75" customHeight="1" x14ac:dyDescent="0.25">
      <c r="AT8016" s="175"/>
      <c r="AU8016" s="44"/>
    </row>
    <row r="8017" spans="46:47" ht="27.75" customHeight="1" x14ac:dyDescent="0.25">
      <c r="AT8017" s="175"/>
      <c r="AU8017" s="44"/>
    </row>
    <row r="8018" spans="46:47" ht="27.75" customHeight="1" x14ac:dyDescent="0.25">
      <c r="AT8018" s="175"/>
      <c r="AU8018" s="44"/>
    </row>
    <row r="8019" spans="46:47" ht="27.75" customHeight="1" x14ac:dyDescent="0.25">
      <c r="AT8019" s="175"/>
      <c r="AU8019" s="44"/>
    </row>
    <row r="8020" spans="46:47" ht="27.75" customHeight="1" x14ac:dyDescent="0.25">
      <c r="AT8020" s="175"/>
      <c r="AU8020" s="44"/>
    </row>
    <row r="8021" spans="46:47" ht="27.75" customHeight="1" x14ac:dyDescent="0.25">
      <c r="AT8021" s="175"/>
      <c r="AU8021" s="44"/>
    </row>
    <row r="8022" spans="46:47" ht="27.75" customHeight="1" x14ac:dyDescent="0.25">
      <c r="AT8022" s="175"/>
      <c r="AU8022" s="44"/>
    </row>
    <row r="8023" spans="46:47" ht="27.75" customHeight="1" x14ac:dyDescent="0.25">
      <c r="AT8023" s="175"/>
      <c r="AU8023" s="44"/>
    </row>
    <row r="8024" spans="46:47" ht="27.75" customHeight="1" x14ac:dyDescent="0.25">
      <c r="AT8024" s="175"/>
      <c r="AU8024" s="44"/>
    </row>
    <row r="8025" spans="46:47" ht="27.75" customHeight="1" x14ac:dyDescent="0.25">
      <c r="AT8025" s="175"/>
      <c r="AU8025" s="44"/>
    </row>
    <row r="8026" spans="46:47" ht="27.75" customHeight="1" x14ac:dyDescent="0.25">
      <c r="AT8026" s="175"/>
      <c r="AU8026" s="44"/>
    </row>
    <row r="8027" spans="46:47" ht="27.75" customHeight="1" x14ac:dyDescent="0.25">
      <c r="AT8027" s="175"/>
      <c r="AU8027" s="44"/>
    </row>
    <row r="8028" spans="46:47" ht="27.75" customHeight="1" x14ac:dyDescent="0.25">
      <c r="AT8028" s="175"/>
      <c r="AU8028" s="44"/>
    </row>
    <row r="8029" spans="46:47" ht="27.75" customHeight="1" x14ac:dyDescent="0.25">
      <c r="AT8029" s="175"/>
      <c r="AU8029" s="44"/>
    </row>
    <row r="8030" spans="46:47" ht="27.75" customHeight="1" x14ac:dyDescent="0.25">
      <c r="AT8030" s="175"/>
      <c r="AU8030" s="44"/>
    </row>
    <row r="8031" spans="46:47" ht="27.75" customHeight="1" x14ac:dyDescent="0.25">
      <c r="AT8031" s="175"/>
      <c r="AU8031" s="44"/>
    </row>
    <row r="8032" spans="46:47" ht="27.75" customHeight="1" x14ac:dyDescent="0.25">
      <c r="AT8032" s="175"/>
      <c r="AU8032" s="44"/>
    </row>
    <row r="8033" spans="46:47" ht="27.75" customHeight="1" x14ac:dyDescent="0.25">
      <c r="AT8033" s="175"/>
      <c r="AU8033" s="44"/>
    </row>
    <row r="8034" spans="46:47" ht="27.75" customHeight="1" x14ac:dyDescent="0.25">
      <c r="AT8034" s="175"/>
      <c r="AU8034" s="44"/>
    </row>
    <row r="8035" spans="46:47" ht="27.75" customHeight="1" x14ac:dyDescent="0.25">
      <c r="AT8035" s="175"/>
      <c r="AU8035" s="44"/>
    </row>
    <row r="8036" spans="46:47" ht="27.75" customHeight="1" x14ac:dyDescent="0.25">
      <c r="AT8036" s="175"/>
      <c r="AU8036" s="44"/>
    </row>
    <row r="8037" spans="46:47" ht="27.75" customHeight="1" x14ac:dyDescent="0.25">
      <c r="AT8037" s="175"/>
      <c r="AU8037" s="44"/>
    </row>
    <row r="8038" spans="46:47" ht="27.75" customHeight="1" x14ac:dyDescent="0.25">
      <c r="AT8038" s="175"/>
      <c r="AU8038" s="44"/>
    </row>
    <row r="8039" spans="46:47" ht="27.75" customHeight="1" x14ac:dyDescent="0.25">
      <c r="AT8039" s="175"/>
      <c r="AU8039" s="44"/>
    </row>
    <row r="8040" spans="46:47" ht="27.75" customHeight="1" x14ac:dyDescent="0.25">
      <c r="AT8040" s="175"/>
      <c r="AU8040" s="44"/>
    </row>
    <row r="8041" spans="46:47" ht="27.75" customHeight="1" x14ac:dyDescent="0.25">
      <c r="AT8041" s="175"/>
      <c r="AU8041" s="44"/>
    </row>
    <row r="8042" spans="46:47" ht="27.75" customHeight="1" x14ac:dyDescent="0.25">
      <c r="AT8042" s="175"/>
      <c r="AU8042" s="44"/>
    </row>
    <row r="8043" spans="46:47" ht="27.75" customHeight="1" x14ac:dyDescent="0.25">
      <c r="AT8043" s="175"/>
      <c r="AU8043" s="44"/>
    </row>
    <row r="8044" spans="46:47" ht="27.75" customHeight="1" x14ac:dyDescent="0.25">
      <c r="AT8044" s="175"/>
      <c r="AU8044" s="44"/>
    </row>
    <row r="8045" spans="46:47" ht="27.75" customHeight="1" x14ac:dyDescent="0.25">
      <c r="AT8045" s="175"/>
      <c r="AU8045" s="44"/>
    </row>
    <row r="8046" spans="46:47" ht="27.75" customHeight="1" x14ac:dyDescent="0.25">
      <c r="AT8046" s="175"/>
      <c r="AU8046" s="44"/>
    </row>
    <row r="8047" spans="46:47" ht="27.75" customHeight="1" x14ac:dyDescent="0.25">
      <c r="AT8047" s="175"/>
      <c r="AU8047" s="44"/>
    </row>
    <row r="8048" spans="46:47" ht="27.75" customHeight="1" x14ac:dyDescent="0.25">
      <c r="AT8048" s="175"/>
      <c r="AU8048" s="44"/>
    </row>
    <row r="8049" spans="46:47" ht="27.75" customHeight="1" x14ac:dyDescent="0.25">
      <c r="AT8049" s="175"/>
      <c r="AU8049" s="44"/>
    </row>
    <row r="8050" spans="46:47" ht="27.75" customHeight="1" x14ac:dyDescent="0.25">
      <c r="AT8050" s="175"/>
      <c r="AU8050" s="44"/>
    </row>
    <row r="8051" spans="46:47" ht="27.75" customHeight="1" x14ac:dyDescent="0.25">
      <c r="AT8051" s="175"/>
      <c r="AU8051" s="44"/>
    </row>
    <row r="8052" spans="46:47" ht="27.75" customHeight="1" x14ac:dyDescent="0.25">
      <c r="AT8052" s="175"/>
      <c r="AU8052" s="44"/>
    </row>
    <row r="8053" spans="46:47" ht="27.75" customHeight="1" x14ac:dyDescent="0.25">
      <c r="AT8053" s="175"/>
      <c r="AU8053" s="44"/>
    </row>
    <row r="8054" spans="46:47" ht="27.75" customHeight="1" x14ac:dyDescent="0.25">
      <c r="AT8054" s="175"/>
      <c r="AU8054" s="44"/>
    </row>
    <row r="8055" spans="46:47" ht="27.75" customHeight="1" x14ac:dyDescent="0.25">
      <c r="AT8055" s="175"/>
      <c r="AU8055" s="44"/>
    </row>
    <row r="8056" spans="46:47" ht="27.75" customHeight="1" x14ac:dyDescent="0.25">
      <c r="AT8056" s="175"/>
      <c r="AU8056" s="44"/>
    </row>
    <row r="8057" spans="46:47" ht="27.75" customHeight="1" x14ac:dyDescent="0.25">
      <c r="AT8057" s="175"/>
      <c r="AU8057" s="44"/>
    </row>
    <row r="8058" spans="46:47" ht="27.75" customHeight="1" x14ac:dyDescent="0.25">
      <c r="AT8058" s="175"/>
      <c r="AU8058" s="44"/>
    </row>
    <row r="8059" spans="46:47" ht="27.75" customHeight="1" x14ac:dyDescent="0.25">
      <c r="AT8059" s="175"/>
      <c r="AU8059" s="44"/>
    </row>
    <row r="8060" spans="46:47" ht="27.75" customHeight="1" x14ac:dyDescent="0.25">
      <c r="AT8060" s="175"/>
      <c r="AU8060" s="44"/>
    </row>
    <row r="8061" spans="46:47" ht="27.75" customHeight="1" x14ac:dyDescent="0.25">
      <c r="AT8061" s="175"/>
      <c r="AU8061" s="44"/>
    </row>
    <row r="8062" spans="46:47" ht="27.75" customHeight="1" x14ac:dyDescent="0.25">
      <c r="AT8062" s="175"/>
      <c r="AU8062" s="44"/>
    </row>
    <row r="8063" spans="46:47" ht="27.75" customHeight="1" x14ac:dyDescent="0.25">
      <c r="AT8063" s="175"/>
      <c r="AU8063" s="44"/>
    </row>
    <row r="8064" spans="46:47" ht="27.75" customHeight="1" x14ac:dyDescent="0.25">
      <c r="AT8064" s="175"/>
      <c r="AU8064" s="44"/>
    </row>
    <row r="8065" spans="46:47" ht="27.75" customHeight="1" x14ac:dyDescent="0.25">
      <c r="AT8065" s="175"/>
      <c r="AU8065" s="44"/>
    </row>
    <row r="8066" spans="46:47" ht="27.75" customHeight="1" x14ac:dyDescent="0.25">
      <c r="AT8066" s="175"/>
      <c r="AU8066" s="44"/>
    </row>
    <row r="8067" spans="46:47" ht="27.75" customHeight="1" x14ac:dyDescent="0.25">
      <c r="AT8067" s="175"/>
      <c r="AU8067" s="44"/>
    </row>
    <row r="8068" spans="46:47" ht="27.75" customHeight="1" x14ac:dyDescent="0.25">
      <c r="AT8068" s="175"/>
      <c r="AU8068" s="44"/>
    </row>
    <row r="8069" spans="46:47" ht="27.75" customHeight="1" x14ac:dyDescent="0.25">
      <c r="AT8069" s="175"/>
      <c r="AU8069" s="44"/>
    </row>
    <row r="8070" spans="46:47" ht="27.75" customHeight="1" x14ac:dyDescent="0.25">
      <c r="AT8070" s="175"/>
      <c r="AU8070" s="44"/>
    </row>
    <row r="8071" spans="46:47" ht="27.75" customHeight="1" x14ac:dyDescent="0.25">
      <c r="AT8071" s="175"/>
      <c r="AU8071" s="44"/>
    </row>
    <row r="8072" spans="46:47" ht="27.75" customHeight="1" x14ac:dyDescent="0.25">
      <c r="AT8072" s="175"/>
      <c r="AU8072" s="44"/>
    </row>
    <row r="8073" spans="46:47" ht="27.75" customHeight="1" x14ac:dyDescent="0.25">
      <c r="AT8073" s="175"/>
      <c r="AU8073" s="44"/>
    </row>
    <row r="8074" spans="46:47" ht="27.75" customHeight="1" x14ac:dyDescent="0.25">
      <c r="AT8074" s="175"/>
      <c r="AU8074" s="44"/>
    </row>
    <row r="8075" spans="46:47" ht="27.75" customHeight="1" x14ac:dyDescent="0.25">
      <c r="AT8075" s="175"/>
      <c r="AU8075" s="44"/>
    </row>
    <row r="8076" spans="46:47" ht="27.75" customHeight="1" x14ac:dyDescent="0.25">
      <c r="AT8076" s="175"/>
      <c r="AU8076" s="44"/>
    </row>
    <row r="8077" spans="46:47" ht="27.75" customHeight="1" x14ac:dyDescent="0.25">
      <c r="AT8077" s="175"/>
      <c r="AU8077" s="44"/>
    </row>
    <row r="8078" spans="46:47" ht="27.75" customHeight="1" x14ac:dyDescent="0.25">
      <c r="AT8078" s="175"/>
      <c r="AU8078" s="44"/>
    </row>
    <row r="8079" spans="46:47" ht="27.75" customHeight="1" x14ac:dyDescent="0.25">
      <c r="AT8079" s="175"/>
      <c r="AU8079" s="44"/>
    </row>
    <row r="8080" spans="46:47" ht="27.75" customHeight="1" x14ac:dyDescent="0.25">
      <c r="AT8080" s="175"/>
      <c r="AU8080" s="44"/>
    </row>
    <row r="8081" spans="46:47" ht="27.75" customHeight="1" x14ac:dyDescent="0.25">
      <c r="AT8081" s="175"/>
      <c r="AU8081" s="44"/>
    </row>
    <row r="8082" spans="46:47" ht="27.75" customHeight="1" x14ac:dyDescent="0.25">
      <c r="AT8082" s="175"/>
      <c r="AU8082" s="44"/>
    </row>
    <row r="8083" spans="46:47" ht="27.75" customHeight="1" x14ac:dyDescent="0.25">
      <c r="AT8083" s="175"/>
      <c r="AU8083" s="44"/>
    </row>
    <row r="8084" spans="46:47" ht="27.75" customHeight="1" x14ac:dyDescent="0.25">
      <c r="AT8084" s="175"/>
      <c r="AU8084" s="44"/>
    </row>
    <row r="8085" spans="46:47" ht="27.75" customHeight="1" x14ac:dyDescent="0.25">
      <c r="AT8085" s="175"/>
      <c r="AU8085" s="44"/>
    </row>
    <row r="8086" spans="46:47" ht="27.75" customHeight="1" x14ac:dyDescent="0.25">
      <c r="AT8086" s="175"/>
      <c r="AU8086" s="44"/>
    </row>
    <row r="8087" spans="46:47" ht="27.75" customHeight="1" x14ac:dyDescent="0.25">
      <c r="AT8087" s="175"/>
      <c r="AU8087" s="44"/>
    </row>
    <row r="8088" spans="46:47" ht="27.75" customHeight="1" x14ac:dyDescent="0.25">
      <c r="AT8088" s="175"/>
      <c r="AU8088" s="44"/>
    </row>
    <row r="8089" spans="46:47" ht="27.75" customHeight="1" x14ac:dyDescent="0.25">
      <c r="AT8089" s="175"/>
      <c r="AU8089" s="44"/>
    </row>
    <row r="8090" spans="46:47" ht="27.75" customHeight="1" x14ac:dyDescent="0.25">
      <c r="AT8090" s="175"/>
      <c r="AU8090" s="44"/>
    </row>
    <row r="8091" spans="46:47" ht="27.75" customHeight="1" x14ac:dyDescent="0.25">
      <c r="AT8091" s="175"/>
      <c r="AU8091" s="44"/>
    </row>
    <row r="8092" spans="46:47" ht="27.75" customHeight="1" x14ac:dyDescent="0.25">
      <c r="AT8092" s="175"/>
      <c r="AU8092" s="44"/>
    </row>
    <row r="8093" spans="46:47" ht="27.75" customHeight="1" x14ac:dyDescent="0.25">
      <c r="AT8093" s="175"/>
      <c r="AU8093" s="44"/>
    </row>
    <row r="8094" spans="46:47" ht="27.75" customHeight="1" x14ac:dyDescent="0.25">
      <c r="AT8094" s="175"/>
      <c r="AU8094" s="44"/>
    </row>
    <row r="8095" spans="46:47" ht="27.75" customHeight="1" x14ac:dyDescent="0.25">
      <c r="AT8095" s="175"/>
      <c r="AU8095" s="44"/>
    </row>
    <row r="8096" spans="46:47" ht="27.75" customHeight="1" x14ac:dyDescent="0.25">
      <c r="AT8096" s="175"/>
      <c r="AU8096" s="44"/>
    </row>
    <row r="8097" spans="46:47" ht="27.75" customHeight="1" x14ac:dyDescent="0.25">
      <c r="AT8097" s="175"/>
      <c r="AU8097" s="44"/>
    </row>
    <row r="8098" spans="46:47" ht="27.75" customHeight="1" x14ac:dyDescent="0.25">
      <c r="AT8098" s="175"/>
      <c r="AU8098" s="44"/>
    </row>
    <row r="8099" spans="46:47" ht="27.75" customHeight="1" x14ac:dyDescent="0.25">
      <c r="AT8099" s="175"/>
      <c r="AU8099" s="44"/>
    </row>
    <row r="8100" spans="46:47" ht="27.75" customHeight="1" x14ac:dyDescent="0.25">
      <c r="AT8100" s="175"/>
      <c r="AU8100" s="44"/>
    </row>
    <row r="8101" spans="46:47" ht="27.75" customHeight="1" x14ac:dyDescent="0.25">
      <c r="AT8101" s="175"/>
      <c r="AU8101" s="44"/>
    </row>
    <row r="8102" spans="46:47" ht="27.75" customHeight="1" x14ac:dyDescent="0.25">
      <c r="AT8102" s="175"/>
      <c r="AU8102" s="44"/>
    </row>
    <row r="8103" spans="46:47" ht="27.75" customHeight="1" x14ac:dyDescent="0.25">
      <c r="AT8103" s="175"/>
      <c r="AU8103" s="44"/>
    </row>
    <row r="8104" spans="46:47" ht="27.75" customHeight="1" x14ac:dyDescent="0.25">
      <c r="AT8104" s="175"/>
      <c r="AU8104" s="44"/>
    </row>
    <row r="8105" spans="46:47" ht="27.75" customHeight="1" x14ac:dyDescent="0.25">
      <c r="AT8105" s="175"/>
      <c r="AU8105" s="44"/>
    </row>
    <row r="8106" spans="46:47" ht="27.75" customHeight="1" x14ac:dyDescent="0.25">
      <c r="AT8106" s="175"/>
      <c r="AU8106" s="44"/>
    </row>
    <row r="8107" spans="46:47" ht="27.75" customHeight="1" x14ac:dyDescent="0.25">
      <c r="AT8107" s="175"/>
      <c r="AU8107" s="44"/>
    </row>
    <row r="8108" spans="46:47" ht="27.75" customHeight="1" x14ac:dyDescent="0.25">
      <c r="AT8108" s="175"/>
      <c r="AU8108" s="44"/>
    </row>
    <row r="8109" spans="46:47" ht="27.75" customHeight="1" x14ac:dyDescent="0.25">
      <c r="AT8109" s="175"/>
      <c r="AU8109" s="44"/>
    </row>
    <row r="8110" spans="46:47" ht="27.75" customHeight="1" x14ac:dyDescent="0.25">
      <c r="AT8110" s="175"/>
      <c r="AU8110" s="44"/>
    </row>
    <row r="8111" spans="46:47" ht="27.75" customHeight="1" x14ac:dyDescent="0.25">
      <c r="AT8111" s="175"/>
      <c r="AU8111" s="44"/>
    </row>
    <row r="8112" spans="46:47" ht="27.75" customHeight="1" x14ac:dyDescent="0.25">
      <c r="AT8112" s="175"/>
      <c r="AU8112" s="44"/>
    </row>
    <row r="8113" spans="46:47" ht="27.75" customHeight="1" x14ac:dyDescent="0.25">
      <c r="AT8113" s="175"/>
      <c r="AU8113" s="44"/>
    </row>
    <row r="8114" spans="46:47" ht="27.75" customHeight="1" x14ac:dyDescent="0.25">
      <c r="AT8114" s="175"/>
      <c r="AU8114" s="44"/>
    </row>
    <row r="8115" spans="46:47" ht="27.75" customHeight="1" x14ac:dyDescent="0.25">
      <c r="AT8115" s="175"/>
      <c r="AU8115" s="44"/>
    </row>
    <row r="8116" spans="46:47" ht="27.75" customHeight="1" x14ac:dyDescent="0.25">
      <c r="AT8116" s="175"/>
      <c r="AU8116" s="44"/>
    </row>
    <row r="8117" spans="46:47" ht="27.75" customHeight="1" x14ac:dyDescent="0.25">
      <c r="AT8117" s="175"/>
      <c r="AU8117" s="44"/>
    </row>
    <row r="8118" spans="46:47" ht="27.75" customHeight="1" x14ac:dyDescent="0.25">
      <c r="AT8118" s="175"/>
      <c r="AU8118" s="44"/>
    </row>
    <row r="8119" spans="46:47" ht="27.75" customHeight="1" x14ac:dyDescent="0.25">
      <c r="AT8119" s="175"/>
      <c r="AU8119" s="44"/>
    </row>
    <row r="8120" spans="46:47" ht="27.75" customHeight="1" x14ac:dyDescent="0.25">
      <c r="AT8120" s="175"/>
      <c r="AU8120" s="44"/>
    </row>
    <row r="8121" spans="46:47" ht="27.75" customHeight="1" x14ac:dyDescent="0.25">
      <c r="AT8121" s="175"/>
      <c r="AU8121" s="44"/>
    </row>
    <row r="8122" spans="46:47" ht="27.75" customHeight="1" x14ac:dyDescent="0.25">
      <c r="AT8122" s="175"/>
      <c r="AU8122" s="44"/>
    </row>
    <row r="8123" spans="46:47" ht="27.75" customHeight="1" x14ac:dyDescent="0.25">
      <c r="AT8123" s="175"/>
      <c r="AU8123" s="44"/>
    </row>
    <row r="8124" spans="46:47" ht="27.75" customHeight="1" x14ac:dyDescent="0.25">
      <c r="AT8124" s="175"/>
      <c r="AU8124" s="44"/>
    </row>
    <row r="8125" spans="46:47" ht="27.75" customHeight="1" x14ac:dyDescent="0.25">
      <c r="AT8125" s="175"/>
      <c r="AU8125" s="44"/>
    </row>
    <row r="8126" spans="46:47" ht="27.75" customHeight="1" x14ac:dyDescent="0.25">
      <c r="AT8126" s="175"/>
      <c r="AU8126" s="44"/>
    </row>
    <row r="8127" spans="46:47" ht="27.75" customHeight="1" x14ac:dyDescent="0.25">
      <c r="AT8127" s="175"/>
      <c r="AU8127" s="44"/>
    </row>
    <row r="8128" spans="46:47" ht="27.75" customHeight="1" x14ac:dyDescent="0.25">
      <c r="AT8128" s="175"/>
      <c r="AU8128" s="44"/>
    </row>
    <row r="8129" spans="46:47" ht="27.75" customHeight="1" x14ac:dyDescent="0.25">
      <c r="AT8129" s="175"/>
      <c r="AU8129" s="44"/>
    </row>
    <row r="8130" spans="46:47" ht="27.75" customHeight="1" x14ac:dyDescent="0.25">
      <c r="AT8130" s="175"/>
      <c r="AU8130" s="44"/>
    </row>
    <row r="8131" spans="46:47" ht="27.75" customHeight="1" x14ac:dyDescent="0.25">
      <c r="AT8131" s="175"/>
      <c r="AU8131" s="44"/>
    </row>
    <row r="8132" spans="46:47" ht="27.75" customHeight="1" x14ac:dyDescent="0.25">
      <c r="AT8132" s="175"/>
      <c r="AU8132" s="44"/>
    </row>
    <row r="8133" spans="46:47" ht="27.75" customHeight="1" x14ac:dyDescent="0.25">
      <c r="AT8133" s="175"/>
      <c r="AU8133" s="44"/>
    </row>
    <row r="8134" spans="46:47" ht="27.75" customHeight="1" x14ac:dyDescent="0.25">
      <c r="AT8134" s="175"/>
      <c r="AU8134" s="44"/>
    </row>
    <row r="8135" spans="46:47" ht="27.75" customHeight="1" x14ac:dyDescent="0.25">
      <c r="AT8135" s="175"/>
      <c r="AU8135" s="44"/>
    </row>
    <row r="8136" spans="46:47" ht="27.75" customHeight="1" x14ac:dyDescent="0.25">
      <c r="AT8136" s="175"/>
      <c r="AU8136" s="44"/>
    </row>
    <row r="8137" spans="46:47" ht="27.75" customHeight="1" x14ac:dyDescent="0.25">
      <c r="AT8137" s="175"/>
      <c r="AU8137" s="44"/>
    </row>
    <row r="8138" spans="46:47" ht="27.75" customHeight="1" x14ac:dyDescent="0.25">
      <c r="AT8138" s="175"/>
      <c r="AU8138" s="44"/>
    </row>
    <row r="8139" spans="46:47" ht="27.75" customHeight="1" x14ac:dyDescent="0.25">
      <c r="AT8139" s="175"/>
      <c r="AU8139" s="44"/>
    </row>
    <row r="8140" spans="46:47" ht="27.75" customHeight="1" x14ac:dyDescent="0.25">
      <c r="AT8140" s="175"/>
      <c r="AU8140" s="44"/>
    </row>
    <row r="8141" spans="46:47" ht="27.75" customHeight="1" x14ac:dyDescent="0.25">
      <c r="AT8141" s="175"/>
      <c r="AU8141" s="44"/>
    </row>
    <row r="8142" spans="46:47" ht="27.75" customHeight="1" x14ac:dyDescent="0.25">
      <c r="AT8142" s="175"/>
      <c r="AU8142" s="44"/>
    </row>
    <row r="8143" spans="46:47" ht="27.75" customHeight="1" x14ac:dyDescent="0.25">
      <c r="AT8143" s="175"/>
      <c r="AU8143" s="44"/>
    </row>
    <row r="8144" spans="46:47" ht="27.75" customHeight="1" x14ac:dyDescent="0.25">
      <c r="AT8144" s="175"/>
      <c r="AU8144" s="44"/>
    </row>
    <row r="8145" spans="46:47" ht="27.75" customHeight="1" x14ac:dyDescent="0.25">
      <c r="AT8145" s="175"/>
      <c r="AU8145" s="44"/>
    </row>
    <row r="8146" spans="46:47" ht="27.75" customHeight="1" x14ac:dyDescent="0.25">
      <c r="AT8146" s="175"/>
      <c r="AU8146" s="44"/>
    </row>
    <row r="8147" spans="46:47" ht="27.75" customHeight="1" x14ac:dyDescent="0.25">
      <c r="AT8147" s="175"/>
      <c r="AU8147" s="44"/>
    </row>
    <row r="8148" spans="46:47" ht="27.75" customHeight="1" x14ac:dyDescent="0.25">
      <c r="AT8148" s="175"/>
      <c r="AU8148" s="44"/>
    </row>
    <row r="8149" spans="46:47" ht="27.75" customHeight="1" x14ac:dyDescent="0.25">
      <c r="AT8149" s="175"/>
      <c r="AU8149" s="44"/>
    </row>
    <row r="8150" spans="46:47" ht="27.75" customHeight="1" x14ac:dyDescent="0.25">
      <c r="AT8150" s="175"/>
      <c r="AU8150" s="44"/>
    </row>
    <row r="8151" spans="46:47" ht="27.75" customHeight="1" x14ac:dyDescent="0.25">
      <c r="AT8151" s="175"/>
      <c r="AU8151" s="44"/>
    </row>
    <row r="8152" spans="46:47" ht="27.75" customHeight="1" x14ac:dyDescent="0.25">
      <c r="AT8152" s="175"/>
      <c r="AU8152" s="44"/>
    </row>
    <row r="8153" spans="46:47" ht="27.75" customHeight="1" x14ac:dyDescent="0.25">
      <c r="AT8153" s="175"/>
      <c r="AU8153" s="44"/>
    </row>
    <row r="8154" spans="46:47" ht="27.75" customHeight="1" x14ac:dyDescent="0.25">
      <c r="AT8154" s="175"/>
      <c r="AU8154" s="44"/>
    </row>
    <row r="8155" spans="46:47" ht="27.75" customHeight="1" x14ac:dyDescent="0.25">
      <c r="AT8155" s="175"/>
      <c r="AU8155" s="44"/>
    </row>
    <row r="8156" spans="46:47" ht="27.75" customHeight="1" x14ac:dyDescent="0.25">
      <c r="AT8156" s="175"/>
      <c r="AU8156" s="44"/>
    </row>
    <row r="8157" spans="46:47" ht="27.75" customHeight="1" x14ac:dyDescent="0.25">
      <c r="AT8157" s="175"/>
      <c r="AU8157" s="44"/>
    </row>
    <row r="8158" spans="46:47" ht="27.75" customHeight="1" x14ac:dyDescent="0.25">
      <c r="AT8158" s="175"/>
      <c r="AU8158" s="44"/>
    </row>
    <row r="8159" spans="46:47" ht="27.75" customHeight="1" x14ac:dyDescent="0.25">
      <c r="AT8159" s="175"/>
      <c r="AU8159" s="44"/>
    </row>
    <row r="8160" spans="46:47" ht="27.75" customHeight="1" x14ac:dyDescent="0.25">
      <c r="AT8160" s="175"/>
      <c r="AU8160" s="44"/>
    </row>
    <row r="8161" spans="46:47" ht="27.75" customHeight="1" x14ac:dyDescent="0.25">
      <c r="AT8161" s="175"/>
      <c r="AU8161" s="44"/>
    </row>
    <row r="8162" spans="46:47" ht="27.75" customHeight="1" x14ac:dyDescent="0.25">
      <c r="AT8162" s="175"/>
      <c r="AU8162" s="44"/>
    </row>
    <row r="8163" spans="46:47" ht="27.75" customHeight="1" x14ac:dyDescent="0.25">
      <c r="AT8163" s="175"/>
      <c r="AU8163" s="44"/>
    </row>
    <row r="8164" spans="46:47" ht="27.75" customHeight="1" x14ac:dyDescent="0.25">
      <c r="AT8164" s="175"/>
      <c r="AU8164" s="44"/>
    </row>
    <row r="8165" spans="46:47" ht="27.75" customHeight="1" x14ac:dyDescent="0.25">
      <c r="AT8165" s="175"/>
      <c r="AU8165" s="44"/>
    </row>
    <row r="8166" spans="46:47" ht="27.75" customHeight="1" x14ac:dyDescent="0.25">
      <c r="AT8166" s="175"/>
      <c r="AU8166" s="44"/>
    </row>
    <row r="8167" spans="46:47" ht="27.75" customHeight="1" x14ac:dyDescent="0.25">
      <c r="AT8167" s="175"/>
      <c r="AU8167" s="44"/>
    </row>
    <row r="8168" spans="46:47" ht="27.75" customHeight="1" x14ac:dyDescent="0.25">
      <c r="AT8168" s="175"/>
      <c r="AU8168" s="44"/>
    </row>
    <row r="8169" spans="46:47" ht="27.75" customHeight="1" x14ac:dyDescent="0.25">
      <c r="AT8169" s="175"/>
      <c r="AU8169" s="44"/>
    </row>
    <row r="8170" spans="46:47" ht="27.75" customHeight="1" x14ac:dyDescent="0.25">
      <c r="AT8170" s="175"/>
      <c r="AU8170" s="44"/>
    </row>
    <row r="8171" spans="46:47" ht="27.75" customHeight="1" x14ac:dyDescent="0.25">
      <c r="AT8171" s="175"/>
      <c r="AU8171" s="44"/>
    </row>
    <row r="8172" spans="46:47" ht="27.75" customHeight="1" x14ac:dyDescent="0.25">
      <c r="AT8172" s="175"/>
      <c r="AU8172" s="44"/>
    </row>
    <row r="8173" spans="46:47" ht="27.75" customHeight="1" x14ac:dyDescent="0.25">
      <c r="AT8173" s="175"/>
      <c r="AU8173" s="44"/>
    </row>
    <row r="8174" spans="46:47" ht="27.75" customHeight="1" x14ac:dyDescent="0.25">
      <c r="AT8174" s="175"/>
      <c r="AU8174" s="44"/>
    </row>
    <row r="8175" spans="46:47" ht="27.75" customHeight="1" x14ac:dyDescent="0.25">
      <c r="AT8175" s="175"/>
      <c r="AU8175" s="44"/>
    </row>
    <row r="8176" spans="46:47" ht="27.75" customHeight="1" x14ac:dyDescent="0.25">
      <c r="AT8176" s="175"/>
      <c r="AU8176" s="44"/>
    </row>
    <row r="8177" spans="46:47" ht="27.75" customHeight="1" x14ac:dyDescent="0.25">
      <c r="AT8177" s="175"/>
      <c r="AU8177" s="44"/>
    </row>
    <row r="8178" spans="46:47" ht="27.75" customHeight="1" x14ac:dyDescent="0.25">
      <c r="AT8178" s="175"/>
      <c r="AU8178" s="44"/>
    </row>
    <row r="8179" spans="46:47" ht="27.75" customHeight="1" x14ac:dyDescent="0.25">
      <c r="AT8179" s="175"/>
      <c r="AU8179" s="44"/>
    </row>
    <row r="8180" spans="46:47" ht="27.75" customHeight="1" x14ac:dyDescent="0.25">
      <c r="AT8180" s="175"/>
      <c r="AU8180" s="44"/>
    </row>
    <row r="8181" spans="46:47" ht="27.75" customHeight="1" x14ac:dyDescent="0.25">
      <c r="AT8181" s="175"/>
      <c r="AU8181" s="44"/>
    </row>
    <row r="8182" spans="46:47" ht="27.75" customHeight="1" x14ac:dyDescent="0.25">
      <c r="AT8182" s="175"/>
      <c r="AU8182" s="44"/>
    </row>
    <row r="8183" spans="46:47" ht="27.75" customHeight="1" x14ac:dyDescent="0.25">
      <c r="AT8183" s="175"/>
      <c r="AU8183" s="44"/>
    </row>
    <row r="8184" spans="46:47" ht="27.75" customHeight="1" x14ac:dyDescent="0.25">
      <c r="AT8184" s="175"/>
      <c r="AU8184" s="44"/>
    </row>
    <row r="8185" spans="46:47" ht="27.75" customHeight="1" x14ac:dyDescent="0.25">
      <c r="AT8185" s="175"/>
      <c r="AU8185" s="44"/>
    </row>
    <row r="8186" spans="46:47" ht="27.75" customHeight="1" x14ac:dyDescent="0.25">
      <c r="AT8186" s="175"/>
      <c r="AU8186" s="44"/>
    </row>
    <row r="8187" spans="46:47" ht="27.75" customHeight="1" x14ac:dyDescent="0.25">
      <c r="AT8187" s="175"/>
      <c r="AU8187" s="44"/>
    </row>
    <row r="8188" spans="46:47" ht="27.75" customHeight="1" x14ac:dyDescent="0.25">
      <c r="AT8188" s="175"/>
      <c r="AU8188" s="44"/>
    </row>
    <row r="8189" spans="46:47" ht="27.75" customHeight="1" x14ac:dyDescent="0.25">
      <c r="AT8189" s="175"/>
      <c r="AU8189" s="44"/>
    </row>
    <row r="8190" spans="46:47" ht="27.75" customHeight="1" x14ac:dyDescent="0.25">
      <c r="AT8190" s="175"/>
      <c r="AU8190" s="44"/>
    </row>
    <row r="8191" spans="46:47" ht="27.75" customHeight="1" x14ac:dyDescent="0.25">
      <c r="AT8191" s="175"/>
      <c r="AU8191" s="44"/>
    </row>
    <row r="8192" spans="46:47" ht="27.75" customHeight="1" x14ac:dyDescent="0.25">
      <c r="AT8192" s="175"/>
      <c r="AU8192" s="44"/>
    </row>
    <row r="8193" spans="46:47" ht="27.75" customHeight="1" x14ac:dyDescent="0.25">
      <c r="AT8193" s="175"/>
      <c r="AU8193" s="44"/>
    </row>
    <row r="8194" spans="46:47" ht="27.75" customHeight="1" x14ac:dyDescent="0.25">
      <c r="AT8194" s="175"/>
      <c r="AU8194" s="44"/>
    </row>
    <row r="8195" spans="46:47" ht="27.75" customHeight="1" x14ac:dyDescent="0.25">
      <c r="AT8195" s="175"/>
      <c r="AU8195" s="44"/>
    </row>
    <row r="8196" spans="46:47" ht="27.75" customHeight="1" x14ac:dyDescent="0.25">
      <c r="AT8196" s="175"/>
      <c r="AU8196" s="44"/>
    </row>
    <row r="8197" spans="46:47" ht="27.75" customHeight="1" x14ac:dyDescent="0.25">
      <c r="AT8197" s="175"/>
      <c r="AU8197" s="44"/>
    </row>
    <row r="8198" spans="46:47" ht="27.75" customHeight="1" x14ac:dyDescent="0.25">
      <c r="AT8198" s="175"/>
      <c r="AU8198" s="44"/>
    </row>
    <row r="8199" spans="46:47" ht="27.75" customHeight="1" x14ac:dyDescent="0.25">
      <c r="AT8199" s="175"/>
      <c r="AU8199" s="44"/>
    </row>
    <row r="8200" spans="46:47" ht="27.75" customHeight="1" x14ac:dyDescent="0.25">
      <c r="AT8200" s="175"/>
      <c r="AU8200" s="44"/>
    </row>
    <row r="8201" spans="46:47" ht="27.75" customHeight="1" x14ac:dyDescent="0.25">
      <c r="AT8201" s="175"/>
      <c r="AU8201" s="44"/>
    </row>
    <row r="8202" spans="46:47" ht="27.75" customHeight="1" x14ac:dyDescent="0.25">
      <c r="AT8202" s="175"/>
      <c r="AU8202" s="44"/>
    </row>
    <row r="8203" spans="46:47" ht="27.75" customHeight="1" x14ac:dyDescent="0.25">
      <c r="AT8203" s="175"/>
      <c r="AU8203" s="44"/>
    </row>
    <row r="8204" spans="46:47" ht="27.75" customHeight="1" x14ac:dyDescent="0.25">
      <c r="AT8204" s="175"/>
      <c r="AU8204" s="44"/>
    </row>
    <row r="8205" spans="46:47" ht="27.75" customHeight="1" x14ac:dyDescent="0.25">
      <c r="AT8205" s="175"/>
      <c r="AU8205" s="44"/>
    </row>
    <row r="8206" spans="46:47" ht="27.75" customHeight="1" x14ac:dyDescent="0.25">
      <c r="AT8206" s="175"/>
      <c r="AU8206" s="44"/>
    </row>
    <row r="8207" spans="46:47" ht="27.75" customHeight="1" x14ac:dyDescent="0.25">
      <c r="AT8207" s="175"/>
      <c r="AU8207" s="44"/>
    </row>
    <row r="8208" spans="46:47" ht="27.75" customHeight="1" x14ac:dyDescent="0.25">
      <c r="AT8208" s="175"/>
      <c r="AU8208" s="44"/>
    </row>
    <row r="8209" spans="46:47" ht="27.75" customHeight="1" x14ac:dyDescent="0.25">
      <c r="AT8209" s="175"/>
      <c r="AU8209" s="44"/>
    </row>
    <row r="8210" spans="46:47" ht="27.75" customHeight="1" x14ac:dyDescent="0.25">
      <c r="AT8210" s="175"/>
      <c r="AU8210" s="44"/>
    </row>
    <row r="8211" spans="46:47" ht="27.75" customHeight="1" x14ac:dyDescent="0.25">
      <c r="AT8211" s="175"/>
      <c r="AU8211" s="44"/>
    </row>
    <row r="8212" spans="46:47" ht="27.75" customHeight="1" x14ac:dyDescent="0.25">
      <c r="AT8212" s="175"/>
      <c r="AU8212" s="44"/>
    </row>
    <row r="8213" spans="46:47" ht="27.75" customHeight="1" x14ac:dyDescent="0.25">
      <c r="AT8213" s="175"/>
      <c r="AU8213" s="44"/>
    </row>
    <row r="8214" spans="46:47" ht="27.75" customHeight="1" x14ac:dyDescent="0.25">
      <c r="AT8214" s="175"/>
      <c r="AU8214" s="44"/>
    </row>
    <row r="8215" spans="46:47" ht="27.75" customHeight="1" x14ac:dyDescent="0.25">
      <c r="AT8215" s="175"/>
      <c r="AU8215" s="44"/>
    </row>
    <row r="8216" spans="46:47" ht="27.75" customHeight="1" x14ac:dyDescent="0.25">
      <c r="AT8216" s="175"/>
      <c r="AU8216" s="44"/>
    </row>
    <row r="8217" spans="46:47" ht="27.75" customHeight="1" x14ac:dyDescent="0.25">
      <c r="AT8217" s="175"/>
      <c r="AU8217" s="44"/>
    </row>
    <row r="8218" spans="46:47" ht="27.75" customHeight="1" x14ac:dyDescent="0.25">
      <c r="AT8218" s="175"/>
      <c r="AU8218" s="44"/>
    </row>
    <row r="8219" spans="46:47" ht="27.75" customHeight="1" x14ac:dyDescent="0.25">
      <c r="AT8219" s="175"/>
      <c r="AU8219" s="44"/>
    </row>
    <row r="8220" spans="46:47" ht="27.75" customHeight="1" x14ac:dyDescent="0.25">
      <c r="AT8220" s="175"/>
      <c r="AU8220" s="44"/>
    </row>
    <row r="8221" spans="46:47" ht="27.75" customHeight="1" x14ac:dyDescent="0.25">
      <c r="AT8221" s="175"/>
      <c r="AU8221" s="44"/>
    </row>
    <row r="8222" spans="46:47" ht="27.75" customHeight="1" x14ac:dyDescent="0.25">
      <c r="AT8222" s="175"/>
      <c r="AU8222" s="44"/>
    </row>
    <row r="8223" spans="46:47" ht="27.75" customHeight="1" x14ac:dyDescent="0.25">
      <c r="AT8223" s="175"/>
      <c r="AU8223" s="44"/>
    </row>
    <row r="8224" spans="46:47" ht="27.75" customHeight="1" x14ac:dyDescent="0.25">
      <c r="AT8224" s="175"/>
      <c r="AU8224" s="44"/>
    </row>
    <row r="8225" spans="46:47" ht="27.75" customHeight="1" x14ac:dyDescent="0.25">
      <c r="AT8225" s="175"/>
      <c r="AU8225" s="44"/>
    </row>
    <row r="8226" spans="46:47" ht="27.75" customHeight="1" x14ac:dyDescent="0.25">
      <c r="AT8226" s="175"/>
      <c r="AU8226" s="44"/>
    </row>
    <row r="8227" spans="46:47" ht="27.75" customHeight="1" x14ac:dyDescent="0.25">
      <c r="AT8227" s="175"/>
      <c r="AU8227" s="44"/>
    </row>
    <row r="8228" spans="46:47" ht="27.75" customHeight="1" x14ac:dyDescent="0.25">
      <c r="AT8228" s="175"/>
      <c r="AU8228" s="44"/>
    </row>
    <row r="8229" spans="46:47" ht="27.75" customHeight="1" x14ac:dyDescent="0.25">
      <c r="AT8229" s="175"/>
      <c r="AU8229" s="44"/>
    </row>
    <row r="8230" spans="46:47" ht="27.75" customHeight="1" x14ac:dyDescent="0.25">
      <c r="AT8230" s="175"/>
      <c r="AU8230" s="44"/>
    </row>
    <row r="8231" spans="46:47" ht="27.75" customHeight="1" x14ac:dyDescent="0.25">
      <c r="AT8231" s="175"/>
      <c r="AU8231" s="44"/>
    </row>
    <row r="8232" spans="46:47" ht="27.75" customHeight="1" x14ac:dyDescent="0.25">
      <c r="AT8232" s="175"/>
      <c r="AU8232" s="44"/>
    </row>
    <row r="8233" spans="46:47" ht="27.75" customHeight="1" x14ac:dyDescent="0.25">
      <c r="AT8233" s="175"/>
      <c r="AU8233" s="44"/>
    </row>
    <row r="8234" spans="46:47" ht="27.75" customHeight="1" x14ac:dyDescent="0.25">
      <c r="AT8234" s="175"/>
      <c r="AU8234" s="44"/>
    </row>
    <row r="8235" spans="46:47" ht="27.75" customHeight="1" x14ac:dyDescent="0.25">
      <c r="AT8235" s="175"/>
      <c r="AU8235" s="44"/>
    </row>
    <row r="8236" spans="46:47" ht="27.75" customHeight="1" x14ac:dyDescent="0.25">
      <c r="AT8236" s="175"/>
      <c r="AU8236" s="44"/>
    </row>
    <row r="8237" spans="46:47" ht="27.75" customHeight="1" x14ac:dyDescent="0.25">
      <c r="AT8237" s="175"/>
      <c r="AU8237" s="44"/>
    </row>
    <row r="8238" spans="46:47" ht="27.75" customHeight="1" x14ac:dyDescent="0.25">
      <c r="AT8238" s="175"/>
      <c r="AU8238" s="44"/>
    </row>
    <row r="8239" spans="46:47" ht="27.75" customHeight="1" x14ac:dyDescent="0.25">
      <c r="AT8239" s="175"/>
      <c r="AU8239" s="44"/>
    </row>
    <row r="8240" spans="46:47" ht="27.75" customHeight="1" x14ac:dyDescent="0.25">
      <c r="AT8240" s="175"/>
      <c r="AU8240" s="44"/>
    </row>
    <row r="8241" spans="46:47" ht="27.75" customHeight="1" x14ac:dyDescent="0.25">
      <c r="AT8241" s="175"/>
      <c r="AU8241" s="44"/>
    </row>
    <row r="8242" spans="46:47" ht="27.75" customHeight="1" x14ac:dyDescent="0.25">
      <c r="AT8242" s="175"/>
      <c r="AU8242" s="44"/>
    </row>
    <row r="8243" spans="46:47" ht="27.75" customHeight="1" x14ac:dyDescent="0.25">
      <c r="AT8243" s="175"/>
      <c r="AU8243" s="44"/>
    </row>
    <row r="8244" spans="46:47" ht="27.75" customHeight="1" x14ac:dyDescent="0.25">
      <c r="AT8244" s="175"/>
      <c r="AU8244" s="44"/>
    </row>
    <row r="8245" spans="46:47" ht="27.75" customHeight="1" x14ac:dyDescent="0.25">
      <c r="AT8245" s="175"/>
      <c r="AU8245" s="44"/>
    </row>
    <row r="8246" spans="46:47" ht="27.75" customHeight="1" x14ac:dyDescent="0.25">
      <c r="AT8246" s="175"/>
      <c r="AU8246" s="44"/>
    </row>
    <row r="8247" spans="46:47" ht="27.75" customHeight="1" x14ac:dyDescent="0.25">
      <c r="AT8247" s="175"/>
      <c r="AU8247" s="44"/>
    </row>
    <row r="8248" spans="46:47" ht="27.75" customHeight="1" x14ac:dyDescent="0.25">
      <c r="AT8248" s="175"/>
      <c r="AU8248" s="44"/>
    </row>
    <row r="8249" spans="46:47" ht="27.75" customHeight="1" x14ac:dyDescent="0.25">
      <c r="AT8249" s="175"/>
      <c r="AU8249" s="44"/>
    </row>
    <row r="8250" spans="46:47" ht="27.75" customHeight="1" x14ac:dyDescent="0.25">
      <c r="AT8250" s="175"/>
      <c r="AU8250" s="44"/>
    </row>
    <row r="8251" spans="46:47" ht="27.75" customHeight="1" x14ac:dyDescent="0.25">
      <c r="AT8251" s="175"/>
      <c r="AU8251" s="44"/>
    </row>
    <row r="8252" spans="46:47" ht="27.75" customHeight="1" x14ac:dyDescent="0.25">
      <c r="AT8252" s="175"/>
      <c r="AU8252" s="44"/>
    </row>
    <row r="8253" spans="46:47" ht="27.75" customHeight="1" x14ac:dyDescent="0.25">
      <c r="AT8253" s="175"/>
      <c r="AU8253" s="44"/>
    </row>
    <row r="8254" spans="46:47" ht="27.75" customHeight="1" x14ac:dyDescent="0.25">
      <c r="AT8254" s="175"/>
      <c r="AU8254" s="44"/>
    </row>
    <row r="8255" spans="46:47" ht="27.75" customHeight="1" x14ac:dyDescent="0.25">
      <c r="AT8255" s="175"/>
      <c r="AU8255" s="44"/>
    </row>
    <row r="8256" spans="46:47" ht="27.75" customHeight="1" x14ac:dyDescent="0.25">
      <c r="AT8256" s="175"/>
      <c r="AU8256" s="44"/>
    </row>
    <row r="8257" spans="46:47" ht="27.75" customHeight="1" x14ac:dyDescent="0.25">
      <c r="AT8257" s="175"/>
      <c r="AU8257" s="44"/>
    </row>
    <row r="8258" spans="46:47" ht="27.75" customHeight="1" x14ac:dyDescent="0.25">
      <c r="AT8258" s="175"/>
      <c r="AU8258" s="44"/>
    </row>
    <row r="8259" spans="46:47" ht="27.75" customHeight="1" x14ac:dyDescent="0.25">
      <c r="AT8259" s="175"/>
      <c r="AU8259" s="44"/>
    </row>
    <row r="8260" spans="46:47" ht="27.75" customHeight="1" x14ac:dyDescent="0.25">
      <c r="AT8260" s="175"/>
      <c r="AU8260" s="44"/>
    </row>
    <row r="8261" spans="46:47" ht="27.75" customHeight="1" x14ac:dyDescent="0.25">
      <c r="AT8261" s="175"/>
      <c r="AU8261" s="44"/>
    </row>
    <row r="8262" spans="46:47" ht="27.75" customHeight="1" x14ac:dyDescent="0.25">
      <c r="AT8262" s="175"/>
      <c r="AU8262" s="44"/>
    </row>
    <row r="8263" spans="46:47" ht="27.75" customHeight="1" x14ac:dyDescent="0.25">
      <c r="AT8263" s="175"/>
      <c r="AU8263" s="44"/>
    </row>
    <row r="8264" spans="46:47" ht="27.75" customHeight="1" x14ac:dyDescent="0.25">
      <c r="AT8264" s="175"/>
      <c r="AU8264" s="44"/>
    </row>
    <row r="8265" spans="46:47" ht="27.75" customHeight="1" x14ac:dyDescent="0.25">
      <c r="AT8265" s="175"/>
      <c r="AU8265" s="44"/>
    </row>
    <row r="8266" spans="46:47" ht="27.75" customHeight="1" x14ac:dyDescent="0.25">
      <c r="AT8266" s="175"/>
      <c r="AU8266" s="44"/>
    </row>
    <row r="8267" spans="46:47" ht="27.75" customHeight="1" x14ac:dyDescent="0.25">
      <c r="AT8267" s="175"/>
      <c r="AU8267" s="44"/>
    </row>
    <row r="8268" spans="46:47" ht="27.75" customHeight="1" x14ac:dyDescent="0.25">
      <c r="AT8268" s="175"/>
      <c r="AU8268" s="44"/>
    </row>
    <row r="8269" spans="46:47" ht="27.75" customHeight="1" x14ac:dyDescent="0.25">
      <c r="AT8269" s="175"/>
      <c r="AU8269" s="44"/>
    </row>
    <row r="8270" spans="46:47" ht="27.75" customHeight="1" x14ac:dyDescent="0.25">
      <c r="AT8270" s="175"/>
      <c r="AU8270" s="44"/>
    </row>
    <row r="8271" spans="46:47" ht="27.75" customHeight="1" x14ac:dyDescent="0.25">
      <c r="AT8271" s="175"/>
      <c r="AU8271" s="44"/>
    </row>
    <row r="8272" spans="46:47" ht="27.75" customHeight="1" x14ac:dyDescent="0.25">
      <c r="AT8272" s="175"/>
      <c r="AU8272" s="44"/>
    </row>
    <row r="8273" spans="46:47" ht="27.75" customHeight="1" x14ac:dyDescent="0.25">
      <c r="AT8273" s="175"/>
      <c r="AU8273" s="44"/>
    </row>
    <row r="8274" spans="46:47" ht="27.75" customHeight="1" x14ac:dyDescent="0.25">
      <c r="AT8274" s="175"/>
      <c r="AU8274" s="44"/>
    </row>
    <row r="8275" spans="46:47" ht="27.75" customHeight="1" x14ac:dyDescent="0.25">
      <c r="AT8275" s="175"/>
      <c r="AU8275" s="44"/>
    </row>
    <row r="8276" spans="46:47" ht="27.75" customHeight="1" x14ac:dyDescent="0.25">
      <c r="AT8276" s="175"/>
      <c r="AU8276" s="44"/>
    </row>
    <row r="8277" spans="46:47" ht="27.75" customHeight="1" x14ac:dyDescent="0.25">
      <c r="AT8277" s="175"/>
      <c r="AU8277" s="44"/>
    </row>
    <row r="8278" spans="46:47" ht="27.75" customHeight="1" x14ac:dyDescent="0.25">
      <c r="AT8278" s="175"/>
      <c r="AU8278" s="44"/>
    </row>
    <row r="8279" spans="46:47" ht="27.75" customHeight="1" x14ac:dyDescent="0.25">
      <c r="AT8279" s="175"/>
      <c r="AU8279" s="44"/>
    </row>
    <row r="8280" spans="46:47" ht="27.75" customHeight="1" x14ac:dyDescent="0.25">
      <c r="AT8280" s="175"/>
      <c r="AU8280" s="44"/>
    </row>
    <row r="8281" spans="46:47" ht="27.75" customHeight="1" x14ac:dyDescent="0.25">
      <c r="AT8281" s="175"/>
      <c r="AU8281" s="44"/>
    </row>
    <row r="8282" spans="46:47" ht="27.75" customHeight="1" x14ac:dyDescent="0.25">
      <c r="AT8282" s="175"/>
      <c r="AU8282" s="44"/>
    </row>
    <row r="8283" spans="46:47" ht="27.75" customHeight="1" x14ac:dyDescent="0.25">
      <c r="AT8283" s="175"/>
      <c r="AU8283" s="44"/>
    </row>
    <row r="8284" spans="46:47" ht="27.75" customHeight="1" x14ac:dyDescent="0.25">
      <c r="AT8284" s="175"/>
      <c r="AU8284" s="44"/>
    </row>
    <row r="8285" spans="46:47" ht="27.75" customHeight="1" x14ac:dyDescent="0.25">
      <c r="AT8285" s="175"/>
      <c r="AU8285" s="44"/>
    </row>
    <row r="8286" spans="46:47" ht="27.75" customHeight="1" x14ac:dyDescent="0.25">
      <c r="AT8286" s="175"/>
      <c r="AU8286" s="44"/>
    </row>
    <row r="8287" spans="46:47" ht="27.75" customHeight="1" x14ac:dyDescent="0.25">
      <c r="AT8287" s="175"/>
      <c r="AU8287" s="44"/>
    </row>
    <row r="8288" spans="46:47" ht="27.75" customHeight="1" x14ac:dyDescent="0.25">
      <c r="AT8288" s="175"/>
      <c r="AU8288" s="44"/>
    </row>
    <row r="8289" spans="46:47" ht="27.75" customHeight="1" x14ac:dyDescent="0.25">
      <c r="AT8289" s="175"/>
      <c r="AU8289" s="44"/>
    </row>
    <row r="8290" spans="46:47" ht="27.75" customHeight="1" x14ac:dyDescent="0.25">
      <c r="AT8290" s="175"/>
      <c r="AU8290" s="44"/>
    </row>
    <row r="8291" spans="46:47" ht="27.75" customHeight="1" x14ac:dyDescent="0.25">
      <c r="AT8291" s="175"/>
      <c r="AU8291" s="44"/>
    </row>
    <row r="8292" spans="46:47" ht="27.75" customHeight="1" x14ac:dyDescent="0.25">
      <c r="AT8292" s="175"/>
      <c r="AU8292" s="44"/>
    </row>
    <row r="8293" spans="46:47" ht="27.75" customHeight="1" x14ac:dyDescent="0.25">
      <c r="AT8293" s="175"/>
      <c r="AU8293" s="44"/>
    </row>
    <row r="8294" spans="46:47" ht="27.75" customHeight="1" x14ac:dyDescent="0.25">
      <c r="AT8294" s="175"/>
      <c r="AU8294" s="44"/>
    </row>
    <row r="8295" spans="46:47" ht="27.75" customHeight="1" x14ac:dyDescent="0.25">
      <c r="AT8295" s="175"/>
      <c r="AU8295" s="44"/>
    </row>
    <row r="8296" spans="46:47" ht="27.75" customHeight="1" x14ac:dyDescent="0.25">
      <c r="AT8296" s="175"/>
      <c r="AU8296" s="44"/>
    </row>
    <row r="8297" spans="46:47" ht="27.75" customHeight="1" x14ac:dyDescent="0.25">
      <c r="AT8297" s="175"/>
      <c r="AU8297" s="44"/>
    </row>
    <row r="8298" spans="46:47" ht="27.75" customHeight="1" x14ac:dyDescent="0.25">
      <c r="AT8298" s="175"/>
      <c r="AU8298" s="44"/>
    </row>
    <row r="8299" spans="46:47" ht="27.75" customHeight="1" x14ac:dyDescent="0.25">
      <c r="AT8299" s="175"/>
      <c r="AU8299" s="44"/>
    </row>
    <row r="8300" spans="46:47" ht="27.75" customHeight="1" x14ac:dyDescent="0.25">
      <c r="AT8300" s="175"/>
      <c r="AU8300" s="44"/>
    </row>
    <row r="8301" spans="46:47" ht="27.75" customHeight="1" x14ac:dyDescent="0.25">
      <c r="AT8301" s="175"/>
      <c r="AU8301" s="44"/>
    </row>
    <row r="8302" spans="46:47" ht="27.75" customHeight="1" x14ac:dyDescent="0.25">
      <c r="AT8302" s="175"/>
      <c r="AU8302" s="44"/>
    </row>
    <row r="8303" spans="46:47" ht="27.75" customHeight="1" x14ac:dyDescent="0.25">
      <c r="AT8303" s="175"/>
      <c r="AU8303" s="44"/>
    </row>
    <row r="8304" spans="46:47" ht="27.75" customHeight="1" x14ac:dyDescent="0.25">
      <c r="AT8304" s="175"/>
      <c r="AU8304" s="44"/>
    </row>
    <row r="8305" spans="46:47" ht="27.75" customHeight="1" x14ac:dyDescent="0.25">
      <c r="AT8305" s="175"/>
      <c r="AU8305" s="44"/>
    </row>
    <row r="8306" spans="46:47" ht="27.75" customHeight="1" x14ac:dyDescent="0.25">
      <c r="AT8306" s="175"/>
      <c r="AU8306" s="44"/>
    </row>
    <row r="8307" spans="46:47" ht="27.75" customHeight="1" x14ac:dyDescent="0.25">
      <c r="AT8307" s="175"/>
      <c r="AU8307" s="44"/>
    </row>
    <row r="8308" spans="46:47" ht="27.75" customHeight="1" x14ac:dyDescent="0.25">
      <c r="AT8308" s="175"/>
      <c r="AU8308" s="44"/>
    </row>
    <row r="8309" spans="46:47" ht="27.75" customHeight="1" x14ac:dyDescent="0.25">
      <c r="AT8309" s="175"/>
      <c r="AU8309" s="44"/>
    </row>
    <row r="8310" spans="46:47" ht="27.75" customHeight="1" x14ac:dyDescent="0.25">
      <c r="AT8310" s="175"/>
      <c r="AU8310" s="44"/>
    </row>
    <row r="8311" spans="46:47" ht="27.75" customHeight="1" x14ac:dyDescent="0.25">
      <c r="AT8311" s="175"/>
      <c r="AU8311" s="44"/>
    </row>
    <row r="8312" spans="46:47" ht="27.75" customHeight="1" x14ac:dyDescent="0.25">
      <c r="AT8312" s="175"/>
      <c r="AU8312" s="44"/>
    </row>
    <row r="8313" spans="46:47" ht="27.75" customHeight="1" x14ac:dyDescent="0.25">
      <c r="AT8313" s="175"/>
      <c r="AU8313" s="44"/>
    </row>
    <row r="8314" spans="46:47" ht="27.75" customHeight="1" x14ac:dyDescent="0.25">
      <c r="AT8314" s="175"/>
      <c r="AU8314" s="44"/>
    </row>
    <row r="8315" spans="46:47" ht="27.75" customHeight="1" x14ac:dyDescent="0.25">
      <c r="AT8315" s="175"/>
      <c r="AU8315" s="44"/>
    </row>
    <row r="8316" spans="46:47" ht="27.75" customHeight="1" x14ac:dyDescent="0.25">
      <c r="AT8316" s="175"/>
      <c r="AU8316" s="44"/>
    </row>
    <row r="8317" spans="46:47" ht="27.75" customHeight="1" x14ac:dyDescent="0.25">
      <c r="AT8317" s="175"/>
      <c r="AU8317" s="44"/>
    </row>
    <row r="8318" spans="46:47" ht="27.75" customHeight="1" x14ac:dyDescent="0.25">
      <c r="AT8318" s="175"/>
      <c r="AU8318" s="44"/>
    </row>
    <row r="8319" spans="46:47" ht="27.75" customHeight="1" x14ac:dyDescent="0.25">
      <c r="AT8319" s="175"/>
      <c r="AU8319" s="44"/>
    </row>
    <row r="8320" spans="46:47" ht="27.75" customHeight="1" x14ac:dyDescent="0.25">
      <c r="AT8320" s="175"/>
      <c r="AU8320" s="44"/>
    </row>
    <row r="8321" spans="46:47" ht="27.75" customHeight="1" x14ac:dyDescent="0.25">
      <c r="AT8321" s="175"/>
      <c r="AU8321" s="44"/>
    </row>
    <row r="8322" spans="46:47" ht="27.75" customHeight="1" x14ac:dyDescent="0.25">
      <c r="AT8322" s="175"/>
      <c r="AU8322" s="44"/>
    </row>
    <row r="8323" spans="46:47" ht="27.75" customHeight="1" x14ac:dyDescent="0.25">
      <c r="AT8323" s="175"/>
      <c r="AU8323" s="44"/>
    </row>
    <row r="8324" spans="46:47" ht="27.75" customHeight="1" x14ac:dyDescent="0.25">
      <c r="AT8324" s="175"/>
      <c r="AU8324" s="44"/>
    </row>
    <row r="8325" spans="46:47" ht="27.75" customHeight="1" x14ac:dyDescent="0.25">
      <c r="AT8325" s="175"/>
      <c r="AU8325" s="44"/>
    </row>
    <row r="8326" spans="46:47" ht="27.75" customHeight="1" x14ac:dyDescent="0.25">
      <c r="AT8326" s="175"/>
      <c r="AU8326" s="44"/>
    </row>
    <row r="8327" spans="46:47" ht="27.75" customHeight="1" x14ac:dyDescent="0.25">
      <c r="AT8327" s="175"/>
      <c r="AU8327" s="44"/>
    </row>
    <row r="8328" spans="46:47" ht="27.75" customHeight="1" x14ac:dyDescent="0.25">
      <c r="AT8328" s="175"/>
      <c r="AU8328" s="44"/>
    </row>
    <row r="8329" spans="46:47" ht="27.75" customHeight="1" x14ac:dyDescent="0.25">
      <c r="AT8329" s="175"/>
      <c r="AU8329" s="44"/>
    </row>
    <row r="8330" spans="46:47" ht="27.75" customHeight="1" x14ac:dyDescent="0.25">
      <c r="AT8330" s="175"/>
      <c r="AU8330" s="44"/>
    </row>
    <row r="8331" spans="46:47" ht="27.75" customHeight="1" x14ac:dyDescent="0.25">
      <c r="AT8331" s="175"/>
      <c r="AU8331" s="44"/>
    </row>
    <row r="8332" spans="46:47" ht="27.75" customHeight="1" x14ac:dyDescent="0.25">
      <c r="AT8332" s="175"/>
      <c r="AU8332" s="44"/>
    </row>
    <row r="8333" spans="46:47" ht="27.75" customHeight="1" x14ac:dyDescent="0.25">
      <c r="AT8333" s="175"/>
      <c r="AU8333" s="44"/>
    </row>
    <row r="8334" spans="46:47" ht="27.75" customHeight="1" x14ac:dyDescent="0.25">
      <c r="AT8334" s="175"/>
      <c r="AU8334" s="44"/>
    </row>
    <row r="8335" spans="46:47" ht="27.75" customHeight="1" x14ac:dyDescent="0.25">
      <c r="AT8335" s="175"/>
      <c r="AU8335" s="44"/>
    </row>
    <row r="8336" spans="46:47" ht="27.75" customHeight="1" x14ac:dyDescent="0.25">
      <c r="AT8336" s="175"/>
      <c r="AU8336" s="44"/>
    </row>
    <row r="8337" spans="46:47" ht="27.75" customHeight="1" x14ac:dyDescent="0.25">
      <c r="AT8337" s="175"/>
      <c r="AU8337" s="44"/>
    </row>
    <row r="8338" spans="46:47" ht="27.75" customHeight="1" x14ac:dyDescent="0.25">
      <c r="AT8338" s="175"/>
      <c r="AU8338" s="44"/>
    </row>
    <row r="8339" spans="46:47" ht="27.75" customHeight="1" x14ac:dyDescent="0.25">
      <c r="AT8339" s="175"/>
      <c r="AU8339" s="44"/>
    </row>
    <row r="8340" spans="46:47" ht="27.75" customHeight="1" x14ac:dyDescent="0.25">
      <c r="AT8340" s="175"/>
      <c r="AU8340" s="44"/>
    </row>
    <row r="8341" spans="46:47" ht="27.75" customHeight="1" x14ac:dyDescent="0.25">
      <c r="AT8341" s="175"/>
      <c r="AU8341" s="44"/>
    </row>
    <row r="8342" spans="46:47" ht="27.75" customHeight="1" x14ac:dyDescent="0.25">
      <c r="AT8342" s="175"/>
      <c r="AU8342" s="44"/>
    </row>
    <row r="8343" spans="46:47" ht="27.75" customHeight="1" x14ac:dyDescent="0.25">
      <c r="AT8343" s="175"/>
      <c r="AU8343" s="44"/>
    </row>
    <row r="8344" spans="46:47" ht="27.75" customHeight="1" x14ac:dyDescent="0.25">
      <c r="AT8344" s="175"/>
      <c r="AU8344" s="44"/>
    </row>
    <row r="8345" spans="46:47" ht="27.75" customHeight="1" x14ac:dyDescent="0.25">
      <c r="AT8345" s="175"/>
      <c r="AU8345" s="44"/>
    </row>
    <row r="8346" spans="46:47" ht="27.75" customHeight="1" x14ac:dyDescent="0.25">
      <c r="AT8346" s="175"/>
      <c r="AU8346" s="44"/>
    </row>
    <row r="8347" spans="46:47" ht="27.75" customHeight="1" x14ac:dyDescent="0.25">
      <c r="AT8347" s="175"/>
      <c r="AU8347" s="44"/>
    </row>
    <row r="8348" spans="46:47" ht="27.75" customHeight="1" x14ac:dyDescent="0.25">
      <c r="AT8348" s="175"/>
      <c r="AU8348" s="44"/>
    </row>
    <row r="8349" spans="46:47" ht="27.75" customHeight="1" x14ac:dyDescent="0.25">
      <c r="AT8349" s="175"/>
      <c r="AU8349" s="44"/>
    </row>
    <row r="8350" spans="46:47" ht="27.75" customHeight="1" x14ac:dyDescent="0.25">
      <c r="AT8350" s="175"/>
      <c r="AU8350" s="44"/>
    </row>
    <row r="8351" spans="46:47" ht="27.75" customHeight="1" x14ac:dyDescent="0.25">
      <c r="AT8351" s="175"/>
      <c r="AU8351" s="44"/>
    </row>
    <row r="8352" spans="46:47" ht="27.75" customHeight="1" x14ac:dyDescent="0.25">
      <c r="AT8352" s="175"/>
      <c r="AU8352" s="44"/>
    </row>
    <row r="8353" spans="46:47" ht="27.75" customHeight="1" x14ac:dyDescent="0.25">
      <c r="AT8353" s="175"/>
      <c r="AU8353" s="44"/>
    </row>
    <row r="8354" spans="46:47" ht="27.75" customHeight="1" x14ac:dyDescent="0.25">
      <c r="AT8354" s="175"/>
      <c r="AU8354" s="44"/>
    </row>
    <row r="8355" spans="46:47" ht="27.75" customHeight="1" x14ac:dyDescent="0.25">
      <c r="AT8355" s="175"/>
      <c r="AU8355" s="44"/>
    </row>
    <row r="8356" spans="46:47" ht="27.75" customHeight="1" x14ac:dyDescent="0.25">
      <c r="AT8356" s="175"/>
      <c r="AU8356" s="44"/>
    </row>
    <row r="8357" spans="46:47" ht="27.75" customHeight="1" x14ac:dyDescent="0.25">
      <c r="AT8357" s="175"/>
      <c r="AU8357" s="44"/>
    </row>
    <row r="8358" spans="46:47" ht="27.75" customHeight="1" x14ac:dyDescent="0.25">
      <c r="AT8358" s="175"/>
      <c r="AU8358" s="44"/>
    </row>
    <row r="8359" spans="46:47" ht="27.75" customHeight="1" x14ac:dyDescent="0.25">
      <c r="AT8359" s="175"/>
      <c r="AU8359" s="44"/>
    </row>
    <row r="8360" spans="46:47" ht="27.75" customHeight="1" x14ac:dyDescent="0.25">
      <c r="AT8360" s="175"/>
      <c r="AU8360" s="44"/>
    </row>
    <row r="8361" spans="46:47" ht="27.75" customHeight="1" x14ac:dyDescent="0.25">
      <c r="AT8361" s="175"/>
      <c r="AU8361" s="44"/>
    </row>
    <row r="8362" spans="46:47" ht="27.75" customHeight="1" x14ac:dyDescent="0.25">
      <c r="AT8362" s="175"/>
      <c r="AU8362" s="44"/>
    </row>
    <row r="8363" spans="46:47" ht="27.75" customHeight="1" x14ac:dyDescent="0.25">
      <c r="AT8363" s="175"/>
      <c r="AU8363" s="44"/>
    </row>
    <row r="8364" spans="46:47" ht="27.75" customHeight="1" x14ac:dyDescent="0.25">
      <c r="AT8364" s="175"/>
      <c r="AU8364" s="44"/>
    </row>
    <row r="8365" spans="46:47" ht="27.75" customHeight="1" x14ac:dyDescent="0.25">
      <c r="AT8365" s="175"/>
      <c r="AU8365" s="44"/>
    </row>
    <row r="8366" spans="46:47" ht="27.75" customHeight="1" x14ac:dyDescent="0.25">
      <c r="AT8366" s="175"/>
      <c r="AU8366" s="44"/>
    </row>
    <row r="8367" spans="46:47" ht="27.75" customHeight="1" x14ac:dyDescent="0.25">
      <c r="AT8367" s="175"/>
      <c r="AU8367" s="44"/>
    </row>
    <row r="8368" spans="46:47" ht="27.75" customHeight="1" x14ac:dyDescent="0.25">
      <c r="AT8368" s="175"/>
      <c r="AU8368" s="44"/>
    </row>
    <row r="8369" spans="46:47" ht="27.75" customHeight="1" x14ac:dyDescent="0.25">
      <c r="AT8369" s="175"/>
      <c r="AU8369" s="44"/>
    </row>
    <row r="8370" spans="46:47" ht="27.75" customHeight="1" x14ac:dyDescent="0.25">
      <c r="AT8370" s="175"/>
      <c r="AU8370" s="44"/>
    </row>
    <row r="8371" spans="46:47" ht="27.75" customHeight="1" x14ac:dyDescent="0.25">
      <c r="AT8371" s="175"/>
      <c r="AU8371" s="44"/>
    </row>
    <row r="8372" spans="46:47" ht="27.75" customHeight="1" x14ac:dyDescent="0.25">
      <c r="AT8372" s="175"/>
      <c r="AU8372" s="44"/>
    </row>
    <row r="8373" spans="46:47" ht="27.75" customHeight="1" x14ac:dyDescent="0.25">
      <c r="AT8373" s="175"/>
      <c r="AU8373" s="44"/>
    </row>
    <row r="8374" spans="46:47" ht="27.75" customHeight="1" x14ac:dyDescent="0.25">
      <c r="AT8374" s="175"/>
      <c r="AU8374" s="44"/>
    </row>
    <row r="8375" spans="46:47" ht="27.75" customHeight="1" x14ac:dyDescent="0.25">
      <c r="AT8375" s="175"/>
      <c r="AU8375" s="44"/>
    </row>
    <row r="8376" spans="46:47" ht="27.75" customHeight="1" x14ac:dyDescent="0.25">
      <c r="AT8376" s="175"/>
      <c r="AU8376" s="44"/>
    </row>
    <row r="8377" spans="46:47" ht="27.75" customHeight="1" x14ac:dyDescent="0.25">
      <c r="AT8377" s="175"/>
      <c r="AU8377" s="44"/>
    </row>
    <row r="8378" spans="46:47" ht="27.75" customHeight="1" x14ac:dyDescent="0.25">
      <c r="AT8378" s="175"/>
      <c r="AU8378" s="44"/>
    </row>
    <row r="8379" spans="46:47" ht="27.75" customHeight="1" x14ac:dyDescent="0.25">
      <c r="AT8379" s="175"/>
      <c r="AU8379" s="44"/>
    </row>
    <row r="8380" spans="46:47" ht="27.75" customHeight="1" x14ac:dyDescent="0.25">
      <c r="AT8380" s="175"/>
      <c r="AU8380" s="44"/>
    </row>
    <row r="8381" spans="46:47" ht="27.75" customHeight="1" x14ac:dyDescent="0.25">
      <c r="AT8381" s="175"/>
      <c r="AU8381" s="44"/>
    </row>
    <row r="8382" spans="46:47" ht="27.75" customHeight="1" x14ac:dyDescent="0.25">
      <c r="AT8382" s="175"/>
      <c r="AU8382" s="44"/>
    </row>
    <row r="8383" spans="46:47" ht="27.75" customHeight="1" x14ac:dyDescent="0.25">
      <c r="AT8383" s="175"/>
      <c r="AU8383" s="44"/>
    </row>
    <row r="8384" spans="46:47" ht="27.75" customHeight="1" x14ac:dyDescent="0.25">
      <c r="AT8384" s="175"/>
      <c r="AU8384" s="44"/>
    </row>
    <row r="8385" spans="46:47" ht="27.75" customHeight="1" x14ac:dyDescent="0.25">
      <c r="AT8385" s="175"/>
      <c r="AU8385" s="44"/>
    </row>
    <row r="8386" spans="46:47" ht="27.75" customHeight="1" x14ac:dyDescent="0.25">
      <c r="AT8386" s="175"/>
      <c r="AU8386" s="44"/>
    </row>
    <row r="8387" spans="46:47" ht="27.75" customHeight="1" x14ac:dyDescent="0.25">
      <c r="AT8387" s="175"/>
      <c r="AU8387" s="44"/>
    </row>
    <row r="8388" spans="46:47" ht="27.75" customHeight="1" x14ac:dyDescent="0.25">
      <c r="AT8388" s="175"/>
      <c r="AU8388" s="44"/>
    </row>
    <row r="8389" spans="46:47" ht="27.75" customHeight="1" x14ac:dyDescent="0.25">
      <c r="AT8389" s="175"/>
      <c r="AU8389" s="44"/>
    </row>
    <row r="8390" spans="46:47" ht="27.75" customHeight="1" x14ac:dyDescent="0.25">
      <c r="AT8390" s="175"/>
      <c r="AU8390" s="44"/>
    </row>
    <row r="8391" spans="46:47" ht="27.75" customHeight="1" x14ac:dyDescent="0.25">
      <c r="AT8391" s="175"/>
      <c r="AU8391" s="44"/>
    </row>
    <row r="8392" spans="46:47" ht="27.75" customHeight="1" x14ac:dyDescent="0.25">
      <c r="AT8392" s="175"/>
      <c r="AU8392" s="44"/>
    </row>
    <row r="8393" spans="46:47" ht="27.75" customHeight="1" x14ac:dyDescent="0.25">
      <c r="AT8393" s="175"/>
      <c r="AU8393" s="44"/>
    </row>
    <row r="8394" spans="46:47" ht="27.75" customHeight="1" x14ac:dyDescent="0.25">
      <c r="AT8394" s="175"/>
      <c r="AU8394" s="44"/>
    </row>
    <row r="8395" spans="46:47" ht="27.75" customHeight="1" x14ac:dyDescent="0.25">
      <c r="AT8395" s="175"/>
      <c r="AU8395" s="44"/>
    </row>
    <row r="8396" spans="46:47" ht="27.75" customHeight="1" x14ac:dyDescent="0.25">
      <c r="AT8396" s="175"/>
      <c r="AU8396" s="44"/>
    </row>
    <row r="8397" spans="46:47" ht="27.75" customHeight="1" x14ac:dyDescent="0.25">
      <c r="AT8397" s="175"/>
      <c r="AU8397" s="44"/>
    </row>
    <row r="8398" spans="46:47" ht="27.75" customHeight="1" x14ac:dyDescent="0.25">
      <c r="AT8398" s="175"/>
      <c r="AU8398" s="44"/>
    </row>
    <row r="8399" spans="46:47" ht="27.75" customHeight="1" x14ac:dyDescent="0.25">
      <c r="AT8399" s="175"/>
      <c r="AU8399" s="44"/>
    </row>
    <row r="8400" spans="46:47" ht="27.75" customHeight="1" x14ac:dyDescent="0.25">
      <c r="AT8400" s="175"/>
      <c r="AU8400" s="44"/>
    </row>
    <row r="8401" spans="46:47" ht="27.75" customHeight="1" x14ac:dyDescent="0.25">
      <c r="AT8401" s="175"/>
      <c r="AU8401" s="44"/>
    </row>
    <row r="8402" spans="46:47" ht="27.75" customHeight="1" x14ac:dyDescent="0.25">
      <c r="AT8402" s="175"/>
      <c r="AU8402" s="44"/>
    </row>
    <row r="8403" spans="46:47" ht="27.75" customHeight="1" x14ac:dyDescent="0.25">
      <c r="AT8403" s="175"/>
      <c r="AU8403" s="44"/>
    </row>
    <row r="8404" spans="46:47" ht="27.75" customHeight="1" x14ac:dyDescent="0.25">
      <c r="AT8404" s="175"/>
      <c r="AU8404" s="44"/>
    </row>
    <row r="8405" spans="46:47" ht="27.75" customHeight="1" x14ac:dyDescent="0.25">
      <c r="AT8405" s="175"/>
      <c r="AU8405" s="44"/>
    </row>
    <row r="8406" spans="46:47" ht="27.75" customHeight="1" x14ac:dyDescent="0.25">
      <c r="AT8406" s="175"/>
      <c r="AU8406" s="44"/>
    </row>
    <row r="8407" spans="46:47" ht="27.75" customHeight="1" x14ac:dyDescent="0.25">
      <c r="AT8407" s="175"/>
      <c r="AU8407" s="44"/>
    </row>
    <row r="8408" spans="46:47" ht="27.75" customHeight="1" x14ac:dyDescent="0.25">
      <c r="AT8408" s="175"/>
      <c r="AU8408" s="44"/>
    </row>
    <row r="8409" spans="46:47" ht="27.75" customHeight="1" x14ac:dyDescent="0.25">
      <c r="AT8409" s="175"/>
      <c r="AU8409" s="44"/>
    </row>
    <row r="8410" spans="46:47" ht="27.75" customHeight="1" x14ac:dyDescent="0.25">
      <c r="AT8410" s="175"/>
      <c r="AU8410" s="44"/>
    </row>
    <row r="8411" spans="46:47" ht="27.75" customHeight="1" x14ac:dyDescent="0.25">
      <c r="AT8411" s="175"/>
      <c r="AU8411" s="44"/>
    </row>
    <row r="8412" spans="46:47" ht="27.75" customHeight="1" x14ac:dyDescent="0.25">
      <c r="AT8412" s="175"/>
      <c r="AU8412" s="44"/>
    </row>
    <row r="8413" spans="46:47" ht="27.75" customHeight="1" x14ac:dyDescent="0.25">
      <c r="AT8413" s="175"/>
      <c r="AU8413" s="44"/>
    </row>
    <row r="8414" spans="46:47" ht="27.75" customHeight="1" x14ac:dyDescent="0.25">
      <c r="AT8414" s="175"/>
      <c r="AU8414" s="44"/>
    </row>
    <row r="8415" spans="46:47" ht="27.75" customHeight="1" x14ac:dyDescent="0.25">
      <c r="AT8415" s="175"/>
      <c r="AU8415" s="44"/>
    </row>
    <row r="8416" spans="46:47" ht="27.75" customHeight="1" x14ac:dyDescent="0.25">
      <c r="AT8416" s="175"/>
      <c r="AU8416" s="44"/>
    </row>
    <row r="8417" spans="46:47" ht="27.75" customHeight="1" x14ac:dyDescent="0.25">
      <c r="AT8417" s="175"/>
      <c r="AU8417" s="44"/>
    </row>
    <row r="8418" spans="46:47" ht="27.75" customHeight="1" x14ac:dyDescent="0.25">
      <c r="AT8418" s="175"/>
      <c r="AU8418" s="44"/>
    </row>
    <row r="8419" spans="46:47" ht="27.75" customHeight="1" x14ac:dyDescent="0.25">
      <c r="AT8419" s="175"/>
      <c r="AU8419" s="44"/>
    </row>
    <row r="8420" spans="46:47" ht="27.75" customHeight="1" x14ac:dyDescent="0.25">
      <c r="AT8420" s="175"/>
      <c r="AU8420" s="44"/>
    </row>
    <row r="8421" spans="46:47" ht="27.75" customHeight="1" x14ac:dyDescent="0.25">
      <c r="AT8421" s="175"/>
      <c r="AU8421" s="44"/>
    </row>
    <row r="8422" spans="46:47" ht="27.75" customHeight="1" x14ac:dyDescent="0.25">
      <c r="AT8422" s="175"/>
      <c r="AU8422" s="44"/>
    </row>
    <row r="8423" spans="46:47" ht="27.75" customHeight="1" x14ac:dyDescent="0.25">
      <c r="AT8423" s="175"/>
      <c r="AU8423" s="44"/>
    </row>
    <row r="8424" spans="46:47" ht="27.75" customHeight="1" x14ac:dyDescent="0.25">
      <c r="AT8424" s="175"/>
      <c r="AU8424" s="44"/>
    </row>
    <row r="8425" spans="46:47" ht="27.75" customHeight="1" x14ac:dyDescent="0.25">
      <c r="AT8425" s="175"/>
      <c r="AU8425" s="44"/>
    </row>
    <row r="8426" spans="46:47" ht="27.75" customHeight="1" x14ac:dyDescent="0.25">
      <c r="AT8426" s="175"/>
      <c r="AU8426" s="44"/>
    </row>
    <row r="8427" spans="46:47" ht="27.75" customHeight="1" x14ac:dyDescent="0.25">
      <c r="AT8427" s="175"/>
      <c r="AU8427" s="44"/>
    </row>
    <row r="8428" spans="46:47" ht="27.75" customHeight="1" x14ac:dyDescent="0.25">
      <c r="AT8428" s="175"/>
      <c r="AU8428" s="44"/>
    </row>
    <row r="8429" spans="46:47" ht="27.75" customHeight="1" x14ac:dyDescent="0.25">
      <c r="AT8429" s="175"/>
      <c r="AU8429" s="44"/>
    </row>
    <row r="8430" spans="46:47" ht="27.75" customHeight="1" x14ac:dyDescent="0.25">
      <c r="AT8430" s="175"/>
      <c r="AU8430" s="44"/>
    </row>
    <row r="8431" spans="46:47" ht="27.75" customHeight="1" x14ac:dyDescent="0.25">
      <c r="AT8431" s="175"/>
      <c r="AU8431" s="44"/>
    </row>
    <row r="8432" spans="46:47" ht="27.75" customHeight="1" x14ac:dyDescent="0.25">
      <c r="AT8432" s="175"/>
      <c r="AU8432" s="44"/>
    </row>
    <row r="8433" spans="46:47" ht="27.75" customHeight="1" x14ac:dyDescent="0.25">
      <c r="AT8433" s="175"/>
      <c r="AU8433" s="44"/>
    </row>
    <row r="8434" spans="46:47" ht="27.75" customHeight="1" x14ac:dyDescent="0.25">
      <c r="AT8434" s="175"/>
      <c r="AU8434" s="44"/>
    </row>
    <row r="8435" spans="46:47" ht="27.75" customHeight="1" x14ac:dyDescent="0.25">
      <c r="AT8435" s="175"/>
      <c r="AU8435" s="44"/>
    </row>
    <row r="8436" spans="46:47" ht="27.75" customHeight="1" x14ac:dyDescent="0.25">
      <c r="AT8436" s="175"/>
      <c r="AU8436" s="44"/>
    </row>
    <row r="8437" spans="46:47" ht="27.75" customHeight="1" x14ac:dyDescent="0.25">
      <c r="AT8437" s="175"/>
      <c r="AU8437" s="44"/>
    </row>
    <row r="8438" spans="46:47" ht="27.75" customHeight="1" x14ac:dyDescent="0.25">
      <c r="AT8438" s="175"/>
      <c r="AU8438" s="44"/>
    </row>
    <row r="8439" spans="46:47" ht="27.75" customHeight="1" x14ac:dyDescent="0.25">
      <c r="AT8439" s="175"/>
      <c r="AU8439" s="44"/>
    </row>
    <row r="8440" spans="46:47" ht="27.75" customHeight="1" x14ac:dyDescent="0.25">
      <c r="AT8440" s="175"/>
      <c r="AU8440" s="44"/>
    </row>
    <row r="8441" spans="46:47" ht="27.75" customHeight="1" x14ac:dyDescent="0.25">
      <c r="AT8441" s="175"/>
      <c r="AU8441" s="44"/>
    </row>
    <row r="8442" spans="46:47" ht="27.75" customHeight="1" x14ac:dyDescent="0.25">
      <c r="AT8442" s="175"/>
      <c r="AU8442" s="44"/>
    </row>
    <row r="8443" spans="46:47" ht="27.75" customHeight="1" x14ac:dyDescent="0.25">
      <c r="AT8443" s="175"/>
      <c r="AU8443" s="44"/>
    </row>
    <row r="8444" spans="46:47" ht="27.75" customHeight="1" x14ac:dyDescent="0.25">
      <c r="AT8444" s="175"/>
      <c r="AU8444" s="44"/>
    </row>
    <row r="8445" spans="46:47" ht="27.75" customHeight="1" x14ac:dyDescent="0.25">
      <c r="AT8445" s="175"/>
      <c r="AU8445" s="44"/>
    </row>
    <row r="8446" spans="46:47" ht="27.75" customHeight="1" x14ac:dyDescent="0.25">
      <c r="AT8446" s="175"/>
      <c r="AU8446" s="44"/>
    </row>
    <row r="8447" spans="46:47" ht="27.75" customHeight="1" x14ac:dyDescent="0.25">
      <c r="AT8447" s="175"/>
      <c r="AU8447" s="44"/>
    </row>
    <row r="8448" spans="46:47" ht="27.75" customHeight="1" x14ac:dyDescent="0.25">
      <c r="AT8448" s="175"/>
      <c r="AU8448" s="44"/>
    </row>
    <row r="8449" spans="46:47" ht="27.75" customHeight="1" x14ac:dyDescent="0.25">
      <c r="AT8449" s="175"/>
      <c r="AU8449" s="44"/>
    </row>
    <row r="8450" spans="46:47" ht="27.75" customHeight="1" x14ac:dyDescent="0.25">
      <c r="AT8450" s="175"/>
      <c r="AU8450" s="44"/>
    </row>
    <row r="8451" spans="46:47" ht="27.75" customHeight="1" x14ac:dyDescent="0.25">
      <c r="AT8451" s="175"/>
      <c r="AU8451" s="44"/>
    </row>
    <row r="8452" spans="46:47" ht="27.75" customHeight="1" x14ac:dyDescent="0.25">
      <c r="AT8452" s="175"/>
      <c r="AU8452" s="44"/>
    </row>
    <row r="8453" spans="46:47" ht="27.75" customHeight="1" x14ac:dyDescent="0.25">
      <c r="AT8453" s="175"/>
      <c r="AU8453" s="44"/>
    </row>
    <row r="8454" spans="46:47" ht="27.75" customHeight="1" x14ac:dyDescent="0.25">
      <c r="AT8454" s="175"/>
      <c r="AU8454" s="44"/>
    </row>
    <row r="8455" spans="46:47" ht="27.75" customHeight="1" x14ac:dyDescent="0.25">
      <c r="AT8455" s="175"/>
      <c r="AU8455" s="44"/>
    </row>
    <row r="8456" spans="46:47" ht="27.75" customHeight="1" x14ac:dyDescent="0.25">
      <c r="AT8456" s="175"/>
      <c r="AU8456" s="44"/>
    </row>
    <row r="8457" spans="46:47" ht="27.75" customHeight="1" x14ac:dyDescent="0.25">
      <c r="AT8457" s="175"/>
      <c r="AU8457" s="44"/>
    </row>
    <row r="8458" spans="46:47" ht="27.75" customHeight="1" x14ac:dyDescent="0.25">
      <c r="AT8458" s="175"/>
      <c r="AU8458" s="44"/>
    </row>
    <row r="8459" spans="46:47" ht="27.75" customHeight="1" x14ac:dyDescent="0.25">
      <c r="AT8459" s="175"/>
      <c r="AU8459" s="44"/>
    </row>
    <row r="8460" spans="46:47" ht="27.75" customHeight="1" x14ac:dyDescent="0.25">
      <c r="AT8460" s="175"/>
      <c r="AU8460" s="44"/>
    </row>
    <row r="8461" spans="46:47" ht="27.75" customHeight="1" x14ac:dyDescent="0.25">
      <c r="AT8461" s="175"/>
      <c r="AU8461" s="44"/>
    </row>
    <row r="8462" spans="46:47" ht="27.75" customHeight="1" x14ac:dyDescent="0.25">
      <c r="AT8462" s="175"/>
      <c r="AU8462" s="44"/>
    </row>
    <row r="8463" spans="46:47" ht="27.75" customHeight="1" x14ac:dyDescent="0.25">
      <c r="AT8463" s="175"/>
      <c r="AU8463" s="44"/>
    </row>
    <row r="8464" spans="46:47" ht="27.75" customHeight="1" x14ac:dyDescent="0.25">
      <c r="AT8464" s="175"/>
      <c r="AU8464" s="44"/>
    </row>
    <row r="8465" spans="46:47" ht="27.75" customHeight="1" x14ac:dyDescent="0.25">
      <c r="AT8465" s="175"/>
      <c r="AU8465" s="44"/>
    </row>
    <row r="8466" spans="46:47" ht="27.75" customHeight="1" x14ac:dyDescent="0.25">
      <c r="AT8466" s="175"/>
      <c r="AU8466" s="44"/>
    </row>
    <row r="8467" spans="46:47" ht="27.75" customHeight="1" x14ac:dyDescent="0.25">
      <c r="AT8467" s="175"/>
      <c r="AU8467" s="44"/>
    </row>
    <row r="8468" spans="46:47" ht="27.75" customHeight="1" x14ac:dyDescent="0.25">
      <c r="AT8468" s="175"/>
      <c r="AU8468" s="44"/>
    </row>
    <row r="8469" spans="46:47" ht="27.75" customHeight="1" x14ac:dyDescent="0.25">
      <c r="AT8469" s="175"/>
      <c r="AU8469" s="44"/>
    </row>
    <row r="8470" spans="46:47" ht="27.75" customHeight="1" x14ac:dyDescent="0.25">
      <c r="AT8470" s="175"/>
      <c r="AU8470" s="44"/>
    </row>
    <row r="8471" spans="46:47" ht="27.75" customHeight="1" x14ac:dyDescent="0.25">
      <c r="AT8471" s="175"/>
      <c r="AU8471" s="44"/>
    </row>
    <row r="8472" spans="46:47" ht="27.75" customHeight="1" x14ac:dyDescent="0.25">
      <c r="AT8472" s="175"/>
      <c r="AU8472" s="44"/>
    </row>
    <row r="8473" spans="46:47" ht="27.75" customHeight="1" x14ac:dyDescent="0.25">
      <c r="AT8473" s="175"/>
      <c r="AU8473" s="44"/>
    </row>
    <row r="8474" spans="46:47" ht="27.75" customHeight="1" x14ac:dyDescent="0.25">
      <c r="AT8474" s="175"/>
      <c r="AU8474" s="44"/>
    </row>
    <row r="8475" spans="46:47" ht="27.75" customHeight="1" x14ac:dyDescent="0.25">
      <c r="AT8475" s="175"/>
      <c r="AU8475" s="44"/>
    </row>
    <row r="8476" spans="46:47" ht="27.75" customHeight="1" x14ac:dyDescent="0.25">
      <c r="AT8476" s="175"/>
      <c r="AU8476" s="44"/>
    </row>
    <row r="8477" spans="46:47" ht="27.75" customHeight="1" x14ac:dyDescent="0.25">
      <c r="AT8477" s="175"/>
      <c r="AU8477" s="44"/>
    </row>
    <row r="8478" spans="46:47" ht="27.75" customHeight="1" x14ac:dyDescent="0.25">
      <c r="AT8478" s="175"/>
      <c r="AU8478" s="44"/>
    </row>
    <row r="8479" spans="46:47" ht="27.75" customHeight="1" x14ac:dyDescent="0.25">
      <c r="AT8479" s="175"/>
      <c r="AU8479" s="44"/>
    </row>
    <row r="8480" spans="46:47" ht="27.75" customHeight="1" x14ac:dyDescent="0.25">
      <c r="AT8480" s="175"/>
      <c r="AU8480" s="44"/>
    </row>
    <row r="8481" spans="46:47" ht="27.75" customHeight="1" x14ac:dyDescent="0.25">
      <c r="AT8481" s="175"/>
      <c r="AU8481" s="44"/>
    </row>
    <row r="8482" spans="46:47" ht="27.75" customHeight="1" x14ac:dyDescent="0.25">
      <c r="AT8482" s="175"/>
      <c r="AU8482" s="44"/>
    </row>
    <row r="8483" spans="46:47" ht="27.75" customHeight="1" x14ac:dyDescent="0.25">
      <c r="AT8483" s="175"/>
      <c r="AU8483" s="44"/>
    </row>
    <row r="8484" spans="46:47" ht="27.75" customHeight="1" x14ac:dyDescent="0.25">
      <c r="AT8484" s="175"/>
      <c r="AU8484" s="44"/>
    </row>
    <row r="8485" spans="46:47" ht="27.75" customHeight="1" x14ac:dyDescent="0.25">
      <c r="AT8485" s="175"/>
      <c r="AU8485" s="44"/>
    </row>
    <row r="8486" spans="46:47" ht="27.75" customHeight="1" x14ac:dyDescent="0.25">
      <c r="AT8486" s="175"/>
      <c r="AU8486" s="44"/>
    </row>
    <row r="8487" spans="46:47" ht="27.75" customHeight="1" x14ac:dyDescent="0.25">
      <c r="AT8487" s="175"/>
      <c r="AU8487" s="44"/>
    </row>
    <row r="8488" spans="46:47" ht="27.75" customHeight="1" x14ac:dyDescent="0.25">
      <c r="AT8488" s="175"/>
      <c r="AU8488" s="44"/>
    </row>
    <row r="8489" spans="46:47" ht="27.75" customHeight="1" x14ac:dyDescent="0.25">
      <c r="AT8489" s="175"/>
      <c r="AU8489" s="44"/>
    </row>
    <row r="8490" spans="46:47" ht="27.75" customHeight="1" x14ac:dyDescent="0.25">
      <c r="AT8490" s="175"/>
      <c r="AU8490" s="44"/>
    </row>
    <row r="8491" spans="46:47" ht="27.75" customHeight="1" x14ac:dyDescent="0.25">
      <c r="AT8491" s="175"/>
      <c r="AU8491" s="44"/>
    </row>
    <row r="8492" spans="46:47" ht="27.75" customHeight="1" x14ac:dyDescent="0.25">
      <c r="AT8492" s="175"/>
      <c r="AU8492" s="44"/>
    </row>
    <row r="8493" spans="46:47" ht="27.75" customHeight="1" x14ac:dyDescent="0.25">
      <c r="AT8493" s="175"/>
      <c r="AU8493" s="44"/>
    </row>
    <row r="8494" spans="46:47" ht="27.75" customHeight="1" x14ac:dyDescent="0.25">
      <c r="AT8494" s="175"/>
      <c r="AU8494" s="44"/>
    </row>
    <row r="8495" spans="46:47" ht="27.75" customHeight="1" x14ac:dyDescent="0.25">
      <c r="AT8495" s="175"/>
      <c r="AU8495" s="44"/>
    </row>
    <row r="8496" spans="46:47" ht="27.75" customHeight="1" x14ac:dyDescent="0.25">
      <c r="AT8496" s="175"/>
      <c r="AU8496" s="44"/>
    </row>
    <row r="8497" spans="46:47" ht="27.75" customHeight="1" x14ac:dyDescent="0.25">
      <c r="AT8497" s="175"/>
      <c r="AU8497" s="44"/>
    </row>
    <row r="8498" spans="46:47" ht="27.75" customHeight="1" x14ac:dyDescent="0.25">
      <c r="AT8498" s="175"/>
      <c r="AU8498" s="44"/>
    </row>
    <row r="8499" spans="46:47" ht="27.75" customHeight="1" x14ac:dyDescent="0.25">
      <c r="AT8499" s="175"/>
      <c r="AU8499" s="44"/>
    </row>
    <row r="8500" spans="46:47" ht="27.75" customHeight="1" x14ac:dyDescent="0.25">
      <c r="AT8500" s="175"/>
      <c r="AU8500" s="44"/>
    </row>
    <row r="8501" spans="46:47" ht="27.75" customHeight="1" x14ac:dyDescent="0.25">
      <c r="AT8501" s="175"/>
      <c r="AU8501" s="44"/>
    </row>
    <row r="8502" spans="46:47" ht="27.75" customHeight="1" x14ac:dyDescent="0.25">
      <c r="AT8502" s="175"/>
      <c r="AU8502" s="44"/>
    </row>
    <row r="8503" spans="46:47" ht="27.75" customHeight="1" x14ac:dyDescent="0.25">
      <c r="AT8503" s="175"/>
      <c r="AU8503" s="44"/>
    </row>
    <row r="8504" spans="46:47" ht="27.75" customHeight="1" x14ac:dyDescent="0.25">
      <c r="AT8504" s="175"/>
      <c r="AU8504" s="44"/>
    </row>
    <row r="8505" spans="46:47" ht="27.75" customHeight="1" x14ac:dyDescent="0.25">
      <c r="AT8505" s="175"/>
      <c r="AU8505" s="44"/>
    </row>
    <row r="8506" spans="46:47" ht="27.75" customHeight="1" x14ac:dyDescent="0.25">
      <c r="AT8506" s="175"/>
      <c r="AU8506" s="44"/>
    </row>
    <row r="8507" spans="46:47" ht="27.75" customHeight="1" x14ac:dyDescent="0.25">
      <c r="AT8507" s="175"/>
      <c r="AU8507" s="44"/>
    </row>
    <row r="8508" spans="46:47" ht="27.75" customHeight="1" x14ac:dyDescent="0.25">
      <c r="AT8508" s="175"/>
      <c r="AU8508" s="44"/>
    </row>
    <row r="8509" spans="46:47" ht="27.75" customHeight="1" x14ac:dyDescent="0.25">
      <c r="AT8509" s="175"/>
      <c r="AU8509" s="44"/>
    </row>
    <row r="8510" spans="46:47" ht="27.75" customHeight="1" x14ac:dyDescent="0.25">
      <c r="AT8510" s="175"/>
      <c r="AU8510" s="44"/>
    </row>
    <row r="8511" spans="46:47" ht="27.75" customHeight="1" x14ac:dyDescent="0.25">
      <c r="AT8511" s="175"/>
      <c r="AU8511" s="44"/>
    </row>
    <row r="8512" spans="46:47" ht="27.75" customHeight="1" x14ac:dyDescent="0.25">
      <c r="AT8512" s="175"/>
      <c r="AU8512" s="44"/>
    </row>
    <row r="8513" spans="46:47" ht="27.75" customHeight="1" x14ac:dyDescent="0.25">
      <c r="AT8513" s="175"/>
      <c r="AU8513" s="44"/>
    </row>
    <row r="8514" spans="46:47" ht="27.75" customHeight="1" x14ac:dyDescent="0.25">
      <c r="AT8514" s="175"/>
      <c r="AU8514" s="44"/>
    </row>
    <row r="8515" spans="46:47" ht="27.75" customHeight="1" x14ac:dyDescent="0.25">
      <c r="AT8515" s="175"/>
      <c r="AU8515" s="44"/>
    </row>
    <row r="8516" spans="46:47" ht="27.75" customHeight="1" x14ac:dyDescent="0.25">
      <c r="AT8516" s="175"/>
      <c r="AU8516" s="44"/>
    </row>
    <row r="8517" spans="46:47" ht="27.75" customHeight="1" x14ac:dyDescent="0.25">
      <c r="AT8517" s="175"/>
      <c r="AU8517" s="44"/>
    </row>
    <row r="8518" spans="46:47" ht="27.75" customHeight="1" x14ac:dyDescent="0.25">
      <c r="AT8518" s="175"/>
      <c r="AU8518" s="44"/>
    </row>
    <row r="8519" spans="46:47" ht="27.75" customHeight="1" x14ac:dyDescent="0.25">
      <c r="AT8519" s="175"/>
      <c r="AU8519" s="44"/>
    </row>
    <row r="8520" spans="46:47" ht="27.75" customHeight="1" x14ac:dyDescent="0.25">
      <c r="AT8520" s="175"/>
      <c r="AU8520" s="44"/>
    </row>
    <row r="8521" spans="46:47" ht="27.75" customHeight="1" x14ac:dyDescent="0.25">
      <c r="AT8521" s="175"/>
      <c r="AU8521" s="44"/>
    </row>
    <row r="8522" spans="46:47" ht="27.75" customHeight="1" x14ac:dyDescent="0.25">
      <c r="AT8522" s="175"/>
      <c r="AU8522" s="44"/>
    </row>
    <row r="8523" spans="46:47" ht="27.75" customHeight="1" x14ac:dyDescent="0.25">
      <c r="AT8523" s="175"/>
      <c r="AU8523" s="44"/>
    </row>
    <row r="8524" spans="46:47" ht="27.75" customHeight="1" x14ac:dyDescent="0.25">
      <c r="AT8524" s="175"/>
      <c r="AU8524" s="44"/>
    </row>
    <row r="8525" spans="46:47" ht="27.75" customHeight="1" x14ac:dyDescent="0.25">
      <c r="AT8525" s="175"/>
      <c r="AU8525" s="44"/>
    </row>
    <row r="8526" spans="46:47" ht="27.75" customHeight="1" x14ac:dyDescent="0.25">
      <c r="AT8526" s="175"/>
      <c r="AU8526" s="44"/>
    </row>
    <row r="8527" spans="46:47" ht="27.75" customHeight="1" x14ac:dyDescent="0.25">
      <c r="AT8527" s="175"/>
      <c r="AU8527" s="44"/>
    </row>
    <row r="8528" spans="46:47" ht="27.75" customHeight="1" x14ac:dyDescent="0.25">
      <c r="AT8528" s="175"/>
      <c r="AU8528" s="44"/>
    </row>
    <row r="8529" spans="46:47" ht="27.75" customHeight="1" x14ac:dyDescent="0.25">
      <c r="AT8529" s="175"/>
      <c r="AU8529" s="44"/>
    </row>
    <row r="8530" spans="46:47" ht="27.75" customHeight="1" x14ac:dyDescent="0.25">
      <c r="AT8530" s="175"/>
      <c r="AU8530" s="44"/>
    </row>
    <row r="8531" spans="46:47" ht="27.75" customHeight="1" x14ac:dyDescent="0.25">
      <c r="AT8531" s="175"/>
      <c r="AU8531" s="44"/>
    </row>
    <row r="8532" spans="46:47" ht="27.75" customHeight="1" x14ac:dyDescent="0.25">
      <c r="AT8532" s="175"/>
      <c r="AU8532" s="44"/>
    </row>
    <row r="8533" spans="46:47" ht="27.75" customHeight="1" x14ac:dyDescent="0.25">
      <c r="AT8533" s="175"/>
      <c r="AU8533" s="44"/>
    </row>
    <row r="8534" spans="46:47" ht="27.75" customHeight="1" x14ac:dyDescent="0.25">
      <c r="AT8534" s="175"/>
      <c r="AU8534" s="44"/>
    </row>
    <row r="8535" spans="46:47" ht="27.75" customHeight="1" x14ac:dyDescent="0.25">
      <c r="AT8535" s="175"/>
      <c r="AU8535" s="44"/>
    </row>
    <row r="8536" spans="46:47" ht="27.75" customHeight="1" x14ac:dyDescent="0.25">
      <c r="AT8536" s="175"/>
      <c r="AU8536" s="44"/>
    </row>
    <row r="8537" spans="46:47" ht="27.75" customHeight="1" x14ac:dyDescent="0.25">
      <c r="AT8537" s="175"/>
      <c r="AU8537" s="44"/>
    </row>
    <row r="8538" spans="46:47" ht="27.75" customHeight="1" x14ac:dyDescent="0.25">
      <c r="AT8538" s="175"/>
      <c r="AU8538" s="44"/>
    </row>
    <row r="8539" spans="46:47" ht="27.75" customHeight="1" x14ac:dyDescent="0.25">
      <c r="AT8539" s="175"/>
      <c r="AU8539" s="44"/>
    </row>
    <row r="8540" spans="46:47" ht="27.75" customHeight="1" x14ac:dyDescent="0.25">
      <c r="AT8540" s="175"/>
      <c r="AU8540" s="44"/>
    </row>
    <row r="8541" spans="46:47" ht="27.75" customHeight="1" x14ac:dyDescent="0.25">
      <c r="AT8541" s="175"/>
      <c r="AU8541" s="44"/>
    </row>
    <row r="8542" spans="46:47" ht="27.75" customHeight="1" x14ac:dyDescent="0.25">
      <c r="AT8542" s="175"/>
      <c r="AU8542" s="44"/>
    </row>
    <row r="8543" spans="46:47" ht="27.75" customHeight="1" x14ac:dyDescent="0.25">
      <c r="AT8543" s="175"/>
      <c r="AU8543" s="44"/>
    </row>
    <row r="8544" spans="46:47" ht="27.75" customHeight="1" x14ac:dyDescent="0.25">
      <c r="AT8544" s="175"/>
      <c r="AU8544" s="44"/>
    </row>
    <row r="8545" spans="46:47" ht="27.75" customHeight="1" x14ac:dyDescent="0.25">
      <c r="AT8545" s="175"/>
      <c r="AU8545" s="44"/>
    </row>
    <row r="8546" spans="46:47" ht="27.75" customHeight="1" x14ac:dyDescent="0.25">
      <c r="AT8546" s="175"/>
      <c r="AU8546" s="44"/>
    </row>
    <row r="8547" spans="46:47" ht="27.75" customHeight="1" x14ac:dyDescent="0.25">
      <c r="AT8547" s="175"/>
      <c r="AU8547" s="44"/>
    </row>
    <row r="8548" spans="46:47" ht="27.75" customHeight="1" x14ac:dyDescent="0.25">
      <c r="AT8548" s="175"/>
      <c r="AU8548" s="44"/>
    </row>
    <row r="8549" spans="46:47" ht="27.75" customHeight="1" x14ac:dyDescent="0.25">
      <c r="AT8549" s="175"/>
      <c r="AU8549" s="44"/>
    </row>
    <row r="8550" spans="46:47" ht="27.75" customHeight="1" x14ac:dyDescent="0.25">
      <c r="AT8550" s="175"/>
      <c r="AU8550" s="44"/>
    </row>
    <row r="8551" spans="46:47" ht="27.75" customHeight="1" x14ac:dyDescent="0.25">
      <c r="AT8551" s="175"/>
      <c r="AU8551" s="44"/>
    </row>
    <row r="8552" spans="46:47" ht="27.75" customHeight="1" x14ac:dyDescent="0.25">
      <c r="AT8552" s="175"/>
      <c r="AU8552" s="44"/>
    </row>
    <row r="8553" spans="46:47" ht="27.75" customHeight="1" x14ac:dyDescent="0.25">
      <c r="AT8553" s="175"/>
      <c r="AU8553" s="44"/>
    </row>
    <row r="8554" spans="46:47" ht="27.75" customHeight="1" x14ac:dyDescent="0.25">
      <c r="AT8554" s="175"/>
      <c r="AU8554" s="44"/>
    </row>
    <row r="8555" spans="46:47" ht="27.75" customHeight="1" x14ac:dyDescent="0.25">
      <c r="AT8555" s="175"/>
      <c r="AU8555" s="44"/>
    </row>
    <row r="8556" spans="46:47" ht="27.75" customHeight="1" x14ac:dyDescent="0.25">
      <c r="AT8556" s="175"/>
      <c r="AU8556" s="44"/>
    </row>
    <row r="8557" spans="46:47" ht="27.75" customHeight="1" x14ac:dyDescent="0.25">
      <c r="AT8557" s="175"/>
      <c r="AU8557" s="44"/>
    </row>
    <row r="8558" spans="46:47" ht="27.75" customHeight="1" x14ac:dyDescent="0.25">
      <c r="AT8558" s="175"/>
      <c r="AU8558" s="44"/>
    </row>
    <row r="8559" spans="46:47" ht="27.75" customHeight="1" x14ac:dyDescent="0.25">
      <c r="AT8559" s="175"/>
      <c r="AU8559" s="44"/>
    </row>
    <row r="8560" spans="46:47" ht="27.75" customHeight="1" x14ac:dyDescent="0.25">
      <c r="AT8560" s="175"/>
      <c r="AU8560" s="44"/>
    </row>
    <row r="8561" spans="46:47" ht="27.75" customHeight="1" x14ac:dyDescent="0.25">
      <c r="AT8561" s="175"/>
      <c r="AU8561" s="44"/>
    </row>
    <row r="8562" spans="46:47" ht="27.75" customHeight="1" x14ac:dyDescent="0.25">
      <c r="AT8562" s="175"/>
      <c r="AU8562" s="44"/>
    </row>
    <row r="8563" spans="46:47" ht="27.75" customHeight="1" x14ac:dyDescent="0.25">
      <c r="AT8563" s="175"/>
      <c r="AU8563" s="44"/>
    </row>
    <row r="8564" spans="46:47" ht="27.75" customHeight="1" x14ac:dyDescent="0.25">
      <c r="AT8564" s="175"/>
      <c r="AU8564" s="44"/>
    </row>
    <row r="8565" spans="46:47" ht="27.75" customHeight="1" x14ac:dyDescent="0.25">
      <c r="AT8565" s="175"/>
      <c r="AU8565" s="44"/>
    </row>
    <row r="8566" spans="46:47" ht="27.75" customHeight="1" x14ac:dyDescent="0.25">
      <c r="AT8566" s="175"/>
      <c r="AU8566" s="44"/>
    </row>
    <row r="8567" spans="46:47" ht="27.75" customHeight="1" x14ac:dyDescent="0.25">
      <c r="AT8567" s="175"/>
      <c r="AU8567" s="44"/>
    </row>
    <row r="8568" spans="46:47" ht="27.75" customHeight="1" x14ac:dyDescent="0.25">
      <c r="AT8568" s="175"/>
      <c r="AU8568" s="44"/>
    </row>
    <row r="8569" spans="46:47" ht="27.75" customHeight="1" x14ac:dyDescent="0.25">
      <c r="AT8569" s="175"/>
      <c r="AU8569" s="44"/>
    </row>
    <row r="8570" spans="46:47" ht="27.75" customHeight="1" x14ac:dyDescent="0.25">
      <c r="AT8570" s="175"/>
      <c r="AU8570" s="44"/>
    </row>
    <row r="8571" spans="46:47" ht="27.75" customHeight="1" x14ac:dyDescent="0.25">
      <c r="AT8571" s="175"/>
      <c r="AU8571" s="44"/>
    </row>
    <row r="8572" spans="46:47" ht="27.75" customHeight="1" x14ac:dyDescent="0.25">
      <c r="AT8572" s="175"/>
      <c r="AU8572" s="44"/>
    </row>
    <row r="8573" spans="46:47" ht="27.75" customHeight="1" x14ac:dyDescent="0.25">
      <c r="AT8573" s="175"/>
      <c r="AU8573" s="44"/>
    </row>
    <row r="8574" spans="46:47" ht="27.75" customHeight="1" x14ac:dyDescent="0.25">
      <c r="AT8574" s="175"/>
      <c r="AU8574" s="44"/>
    </row>
    <row r="8575" spans="46:47" ht="27.75" customHeight="1" x14ac:dyDescent="0.25">
      <c r="AT8575" s="175"/>
      <c r="AU8575" s="44"/>
    </row>
    <row r="8576" spans="46:47" ht="27.75" customHeight="1" x14ac:dyDescent="0.25">
      <c r="AT8576" s="175"/>
      <c r="AU8576" s="44"/>
    </row>
    <row r="8577" spans="46:47" ht="27.75" customHeight="1" x14ac:dyDescent="0.25">
      <c r="AT8577" s="175"/>
      <c r="AU8577" s="44"/>
    </row>
    <row r="8578" spans="46:47" ht="27.75" customHeight="1" x14ac:dyDescent="0.25">
      <c r="AT8578" s="175"/>
      <c r="AU8578" s="44"/>
    </row>
    <row r="8579" spans="46:47" ht="27.75" customHeight="1" x14ac:dyDescent="0.25">
      <c r="AT8579" s="175"/>
      <c r="AU8579" s="44"/>
    </row>
    <row r="8580" spans="46:47" ht="27.75" customHeight="1" x14ac:dyDescent="0.25">
      <c r="AT8580" s="175"/>
      <c r="AU8580" s="44"/>
    </row>
    <row r="8581" spans="46:47" ht="27.75" customHeight="1" x14ac:dyDescent="0.25">
      <c r="AT8581" s="175"/>
      <c r="AU8581" s="44"/>
    </row>
    <row r="8582" spans="46:47" ht="27.75" customHeight="1" x14ac:dyDescent="0.25">
      <c r="AT8582" s="175"/>
      <c r="AU8582" s="44"/>
    </row>
    <row r="8583" spans="46:47" ht="27.75" customHeight="1" x14ac:dyDescent="0.25">
      <c r="AT8583" s="175"/>
      <c r="AU8583" s="44"/>
    </row>
    <row r="8584" spans="46:47" ht="27.75" customHeight="1" x14ac:dyDescent="0.25">
      <c r="AT8584" s="175"/>
      <c r="AU8584" s="44"/>
    </row>
    <row r="8585" spans="46:47" ht="27.75" customHeight="1" x14ac:dyDescent="0.25">
      <c r="AT8585" s="175"/>
      <c r="AU8585" s="44"/>
    </row>
    <row r="8586" spans="46:47" ht="27.75" customHeight="1" x14ac:dyDescent="0.25">
      <c r="AT8586" s="175"/>
      <c r="AU8586" s="44"/>
    </row>
    <row r="8587" spans="46:47" ht="27.75" customHeight="1" x14ac:dyDescent="0.25">
      <c r="AT8587" s="175"/>
      <c r="AU8587" s="44"/>
    </row>
    <row r="8588" spans="46:47" ht="27.75" customHeight="1" x14ac:dyDescent="0.25">
      <c r="AT8588" s="175"/>
      <c r="AU8588" s="44"/>
    </row>
    <row r="8589" spans="46:47" ht="27.75" customHeight="1" x14ac:dyDescent="0.25">
      <c r="AT8589" s="175"/>
      <c r="AU8589" s="44"/>
    </row>
    <row r="8590" spans="46:47" ht="27.75" customHeight="1" x14ac:dyDescent="0.25">
      <c r="AT8590" s="175"/>
      <c r="AU8590" s="44"/>
    </row>
    <row r="8591" spans="46:47" ht="27.75" customHeight="1" x14ac:dyDescent="0.25">
      <c r="AT8591" s="175"/>
      <c r="AU8591" s="44"/>
    </row>
    <row r="8592" spans="46:47" ht="27.75" customHeight="1" x14ac:dyDescent="0.25">
      <c r="AT8592" s="175"/>
      <c r="AU8592" s="44"/>
    </row>
    <row r="8593" spans="46:47" ht="27.75" customHeight="1" x14ac:dyDescent="0.25">
      <c r="AT8593" s="175"/>
      <c r="AU8593" s="44"/>
    </row>
    <row r="8594" spans="46:47" ht="27.75" customHeight="1" x14ac:dyDescent="0.25">
      <c r="AT8594" s="175"/>
      <c r="AU8594" s="44"/>
    </row>
    <row r="8595" spans="46:47" ht="27.75" customHeight="1" x14ac:dyDescent="0.25">
      <c r="AT8595" s="175"/>
      <c r="AU8595" s="44"/>
    </row>
    <row r="8596" spans="46:47" ht="27.75" customHeight="1" x14ac:dyDescent="0.25">
      <c r="AT8596" s="175"/>
      <c r="AU8596" s="44"/>
    </row>
    <row r="8597" spans="46:47" ht="27.75" customHeight="1" x14ac:dyDescent="0.25">
      <c r="AT8597" s="175"/>
      <c r="AU8597" s="44"/>
    </row>
    <row r="8598" spans="46:47" ht="27.75" customHeight="1" x14ac:dyDescent="0.25">
      <c r="AT8598" s="175"/>
      <c r="AU8598" s="44"/>
    </row>
    <row r="8599" spans="46:47" ht="27.75" customHeight="1" x14ac:dyDescent="0.25">
      <c r="AT8599" s="175"/>
      <c r="AU8599" s="44"/>
    </row>
    <row r="8600" spans="46:47" ht="27.75" customHeight="1" x14ac:dyDescent="0.25">
      <c r="AT8600" s="175"/>
      <c r="AU8600" s="44"/>
    </row>
    <row r="8601" spans="46:47" ht="27.75" customHeight="1" x14ac:dyDescent="0.25">
      <c r="AT8601" s="175"/>
      <c r="AU8601" s="44"/>
    </row>
    <row r="8602" spans="46:47" ht="27.75" customHeight="1" x14ac:dyDescent="0.25">
      <c r="AT8602" s="175"/>
      <c r="AU8602" s="44"/>
    </row>
    <row r="8603" spans="46:47" ht="27.75" customHeight="1" x14ac:dyDescent="0.25">
      <c r="AT8603" s="175"/>
      <c r="AU8603" s="44"/>
    </row>
    <row r="8604" spans="46:47" ht="27.75" customHeight="1" x14ac:dyDescent="0.25">
      <c r="AT8604" s="175"/>
      <c r="AU8604" s="44"/>
    </row>
    <row r="8605" spans="46:47" ht="27.75" customHeight="1" x14ac:dyDescent="0.25">
      <c r="AT8605" s="175"/>
      <c r="AU8605" s="44"/>
    </row>
    <row r="8606" spans="46:47" ht="27.75" customHeight="1" x14ac:dyDescent="0.25">
      <c r="AT8606" s="175"/>
      <c r="AU8606" s="44"/>
    </row>
    <row r="8607" spans="46:47" ht="27.75" customHeight="1" x14ac:dyDescent="0.25">
      <c r="AT8607" s="175"/>
      <c r="AU8607" s="44"/>
    </row>
    <row r="8608" spans="46:47" ht="27.75" customHeight="1" x14ac:dyDescent="0.25">
      <c r="AT8608" s="175"/>
      <c r="AU8608" s="44"/>
    </row>
    <row r="8609" spans="46:47" ht="27.75" customHeight="1" x14ac:dyDescent="0.25">
      <c r="AT8609" s="175"/>
      <c r="AU8609" s="44"/>
    </row>
    <row r="8610" spans="46:47" ht="27.75" customHeight="1" x14ac:dyDescent="0.25">
      <c r="AT8610" s="175"/>
      <c r="AU8610" s="44"/>
    </row>
    <row r="8611" spans="46:47" ht="27.75" customHeight="1" x14ac:dyDescent="0.25">
      <c r="AT8611" s="175"/>
      <c r="AU8611" s="44"/>
    </row>
    <row r="8612" spans="46:47" ht="27.75" customHeight="1" x14ac:dyDescent="0.25">
      <c r="AT8612" s="175"/>
      <c r="AU8612" s="44"/>
    </row>
    <row r="8613" spans="46:47" ht="27.75" customHeight="1" x14ac:dyDescent="0.25">
      <c r="AT8613" s="175"/>
      <c r="AU8613" s="44"/>
    </row>
    <row r="8614" spans="46:47" ht="27.75" customHeight="1" x14ac:dyDescent="0.25">
      <c r="AT8614" s="175"/>
      <c r="AU8614" s="44"/>
    </row>
    <row r="8615" spans="46:47" ht="27.75" customHeight="1" x14ac:dyDescent="0.25">
      <c r="AT8615" s="175"/>
      <c r="AU8615" s="44"/>
    </row>
    <row r="8616" spans="46:47" ht="27.75" customHeight="1" x14ac:dyDescent="0.25">
      <c r="AT8616" s="175"/>
      <c r="AU8616" s="44"/>
    </row>
    <row r="8617" spans="46:47" ht="27.75" customHeight="1" x14ac:dyDescent="0.25">
      <c r="AT8617" s="175"/>
      <c r="AU8617" s="44"/>
    </row>
    <row r="8618" spans="46:47" ht="27.75" customHeight="1" x14ac:dyDescent="0.25">
      <c r="AT8618" s="175"/>
      <c r="AU8618" s="44"/>
    </row>
    <row r="8619" spans="46:47" ht="27.75" customHeight="1" x14ac:dyDescent="0.25">
      <c r="AT8619" s="175"/>
      <c r="AU8619" s="44"/>
    </row>
    <row r="8620" spans="46:47" ht="27.75" customHeight="1" x14ac:dyDescent="0.25">
      <c r="AT8620" s="175"/>
      <c r="AU8620" s="44"/>
    </row>
    <row r="8621" spans="46:47" ht="27.75" customHeight="1" x14ac:dyDescent="0.25">
      <c r="AT8621" s="175"/>
      <c r="AU8621" s="44"/>
    </row>
    <row r="8622" spans="46:47" ht="27.75" customHeight="1" x14ac:dyDescent="0.25">
      <c r="AT8622" s="175"/>
      <c r="AU8622" s="44"/>
    </row>
    <row r="8623" spans="46:47" ht="27.75" customHeight="1" x14ac:dyDescent="0.25">
      <c r="AT8623" s="175"/>
      <c r="AU8623" s="44"/>
    </row>
    <row r="8624" spans="46:47" ht="27.75" customHeight="1" x14ac:dyDescent="0.25">
      <c r="AT8624" s="175"/>
      <c r="AU8624" s="44"/>
    </row>
    <row r="8625" spans="46:47" ht="27.75" customHeight="1" x14ac:dyDescent="0.25">
      <c r="AT8625" s="175"/>
      <c r="AU8625" s="44"/>
    </row>
    <row r="8626" spans="46:47" ht="27.75" customHeight="1" x14ac:dyDescent="0.25">
      <c r="AT8626" s="175"/>
      <c r="AU8626" s="44"/>
    </row>
    <row r="8627" spans="46:47" ht="27.75" customHeight="1" x14ac:dyDescent="0.25">
      <c r="AT8627" s="175"/>
      <c r="AU8627" s="44"/>
    </row>
    <row r="8628" spans="46:47" ht="27.75" customHeight="1" x14ac:dyDescent="0.25">
      <c r="AT8628" s="175"/>
      <c r="AU8628" s="44"/>
    </row>
    <row r="8629" spans="46:47" ht="27.75" customHeight="1" x14ac:dyDescent="0.25">
      <c r="AT8629" s="175"/>
      <c r="AU8629" s="44"/>
    </row>
    <row r="8630" spans="46:47" ht="27.75" customHeight="1" x14ac:dyDescent="0.25">
      <c r="AT8630" s="175"/>
      <c r="AU8630" s="44"/>
    </row>
    <row r="8631" spans="46:47" ht="27.75" customHeight="1" x14ac:dyDescent="0.25">
      <c r="AT8631" s="175"/>
      <c r="AU8631" s="44"/>
    </row>
    <row r="8632" spans="46:47" ht="27.75" customHeight="1" x14ac:dyDescent="0.25">
      <c r="AT8632" s="175"/>
      <c r="AU8632" s="44"/>
    </row>
    <row r="8633" spans="46:47" ht="27.75" customHeight="1" x14ac:dyDescent="0.25">
      <c r="AT8633" s="175"/>
      <c r="AU8633" s="44"/>
    </row>
    <row r="8634" spans="46:47" ht="27.75" customHeight="1" x14ac:dyDescent="0.25">
      <c r="AT8634" s="175"/>
      <c r="AU8634" s="44"/>
    </row>
    <row r="8635" spans="46:47" ht="27.75" customHeight="1" x14ac:dyDescent="0.25">
      <c r="AT8635" s="175"/>
      <c r="AU8635" s="44"/>
    </row>
    <row r="8636" spans="46:47" ht="27.75" customHeight="1" x14ac:dyDescent="0.25">
      <c r="AT8636" s="175"/>
      <c r="AU8636" s="44"/>
    </row>
    <row r="8637" spans="46:47" ht="27.75" customHeight="1" x14ac:dyDescent="0.25">
      <c r="AT8637" s="175"/>
      <c r="AU8637" s="44"/>
    </row>
    <row r="8638" spans="46:47" ht="27.75" customHeight="1" x14ac:dyDescent="0.25">
      <c r="AT8638" s="175"/>
      <c r="AU8638" s="44"/>
    </row>
    <row r="8639" spans="46:47" ht="27.75" customHeight="1" x14ac:dyDescent="0.25">
      <c r="AT8639" s="175"/>
      <c r="AU8639" s="44"/>
    </row>
    <row r="8640" spans="46:47" ht="27.75" customHeight="1" x14ac:dyDescent="0.25">
      <c r="AT8640" s="175"/>
      <c r="AU8640" s="44"/>
    </row>
    <row r="8641" spans="46:47" ht="27.75" customHeight="1" x14ac:dyDescent="0.25">
      <c r="AT8641" s="175"/>
      <c r="AU8641" s="44"/>
    </row>
    <row r="8642" spans="46:47" ht="27.75" customHeight="1" x14ac:dyDescent="0.25">
      <c r="AT8642" s="175"/>
      <c r="AU8642" s="44"/>
    </row>
    <row r="8643" spans="46:47" ht="27.75" customHeight="1" x14ac:dyDescent="0.25">
      <c r="AT8643" s="175"/>
      <c r="AU8643" s="44"/>
    </row>
    <row r="8644" spans="46:47" ht="27.75" customHeight="1" x14ac:dyDescent="0.25">
      <c r="AT8644" s="175"/>
      <c r="AU8644" s="44"/>
    </row>
    <row r="8645" spans="46:47" ht="27.75" customHeight="1" x14ac:dyDescent="0.25">
      <c r="AT8645" s="175"/>
      <c r="AU8645" s="44"/>
    </row>
    <row r="8646" spans="46:47" ht="27.75" customHeight="1" x14ac:dyDescent="0.25">
      <c r="AT8646" s="175"/>
      <c r="AU8646" s="44"/>
    </row>
    <row r="8647" spans="46:47" ht="27.75" customHeight="1" x14ac:dyDescent="0.25">
      <c r="AT8647" s="175"/>
      <c r="AU8647" s="44"/>
    </row>
    <row r="8648" spans="46:47" ht="27.75" customHeight="1" x14ac:dyDescent="0.25">
      <c r="AT8648" s="175"/>
      <c r="AU8648" s="44"/>
    </row>
    <row r="8649" spans="46:47" ht="27.75" customHeight="1" x14ac:dyDescent="0.25">
      <c r="AT8649" s="175"/>
      <c r="AU8649" s="44"/>
    </row>
    <row r="8650" spans="46:47" ht="27.75" customHeight="1" x14ac:dyDescent="0.25">
      <c r="AT8650" s="175"/>
      <c r="AU8650" s="44"/>
    </row>
    <row r="8651" spans="46:47" ht="27.75" customHeight="1" x14ac:dyDescent="0.25">
      <c r="AT8651" s="175"/>
      <c r="AU8651" s="44"/>
    </row>
    <row r="8652" spans="46:47" ht="27.75" customHeight="1" x14ac:dyDescent="0.25">
      <c r="AT8652" s="175"/>
      <c r="AU8652" s="44"/>
    </row>
    <row r="8653" spans="46:47" ht="27.75" customHeight="1" x14ac:dyDescent="0.25">
      <c r="AT8653" s="175"/>
      <c r="AU8653" s="44"/>
    </row>
    <row r="8654" spans="46:47" ht="27.75" customHeight="1" x14ac:dyDescent="0.25">
      <c r="AT8654" s="175"/>
      <c r="AU8654" s="44"/>
    </row>
    <row r="8655" spans="46:47" ht="27.75" customHeight="1" x14ac:dyDescent="0.25">
      <c r="AT8655" s="175"/>
      <c r="AU8655" s="44"/>
    </row>
    <row r="8656" spans="46:47" ht="27.75" customHeight="1" x14ac:dyDescent="0.25">
      <c r="AT8656" s="175"/>
      <c r="AU8656" s="44"/>
    </row>
    <row r="8657" spans="46:47" ht="27.75" customHeight="1" x14ac:dyDescent="0.25">
      <c r="AT8657" s="175"/>
      <c r="AU8657" s="44"/>
    </row>
    <row r="8658" spans="46:47" ht="27.75" customHeight="1" x14ac:dyDescent="0.25">
      <c r="AT8658" s="175"/>
      <c r="AU8658" s="44"/>
    </row>
    <row r="8659" spans="46:47" ht="27.75" customHeight="1" x14ac:dyDescent="0.25">
      <c r="AT8659" s="175"/>
      <c r="AU8659" s="44"/>
    </row>
    <row r="8660" spans="46:47" ht="27.75" customHeight="1" x14ac:dyDescent="0.25">
      <c r="AT8660" s="175"/>
      <c r="AU8660" s="44"/>
    </row>
    <row r="8661" spans="46:47" ht="27.75" customHeight="1" x14ac:dyDescent="0.25">
      <c r="AT8661" s="175"/>
      <c r="AU8661" s="44"/>
    </row>
    <row r="8662" spans="46:47" ht="27.75" customHeight="1" x14ac:dyDescent="0.25">
      <c r="AT8662" s="175"/>
      <c r="AU8662" s="44"/>
    </row>
    <row r="8663" spans="46:47" ht="27.75" customHeight="1" x14ac:dyDescent="0.25">
      <c r="AT8663" s="175"/>
      <c r="AU8663" s="44"/>
    </row>
    <row r="8664" spans="46:47" ht="27.75" customHeight="1" x14ac:dyDescent="0.25">
      <c r="AT8664" s="175"/>
      <c r="AU8664" s="44"/>
    </row>
    <row r="8665" spans="46:47" ht="27.75" customHeight="1" x14ac:dyDescent="0.25">
      <c r="AT8665" s="175"/>
      <c r="AU8665" s="44"/>
    </row>
    <row r="8666" spans="46:47" ht="27.75" customHeight="1" x14ac:dyDescent="0.25">
      <c r="AT8666" s="175"/>
      <c r="AU8666" s="44"/>
    </row>
    <row r="8667" spans="46:47" ht="27.75" customHeight="1" x14ac:dyDescent="0.25">
      <c r="AT8667" s="175"/>
      <c r="AU8667" s="44"/>
    </row>
    <row r="8668" spans="46:47" ht="27.75" customHeight="1" x14ac:dyDescent="0.25">
      <c r="AT8668" s="175"/>
      <c r="AU8668" s="44"/>
    </row>
    <row r="8669" spans="46:47" ht="27.75" customHeight="1" x14ac:dyDescent="0.25">
      <c r="AT8669" s="175"/>
      <c r="AU8669" s="44"/>
    </row>
    <row r="8670" spans="46:47" ht="27.75" customHeight="1" x14ac:dyDescent="0.25">
      <c r="AT8670" s="175"/>
      <c r="AU8670" s="44"/>
    </row>
    <row r="8671" spans="46:47" ht="27.75" customHeight="1" x14ac:dyDescent="0.25">
      <c r="AT8671" s="175"/>
      <c r="AU8671" s="44"/>
    </row>
    <row r="8672" spans="46:47" ht="27.75" customHeight="1" x14ac:dyDescent="0.25">
      <c r="AT8672" s="175"/>
      <c r="AU8672" s="44"/>
    </row>
    <row r="8673" spans="46:47" ht="27.75" customHeight="1" x14ac:dyDescent="0.25">
      <c r="AT8673" s="175"/>
      <c r="AU8673" s="44"/>
    </row>
    <row r="8674" spans="46:47" ht="27.75" customHeight="1" x14ac:dyDescent="0.25">
      <c r="AT8674" s="175"/>
      <c r="AU8674" s="44"/>
    </row>
    <row r="8675" spans="46:47" ht="27.75" customHeight="1" x14ac:dyDescent="0.25">
      <c r="AT8675" s="175"/>
      <c r="AU8675" s="44"/>
    </row>
    <row r="8676" spans="46:47" ht="27.75" customHeight="1" x14ac:dyDescent="0.25">
      <c r="AT8676" s="175"/>
      <c r="AU8676" s="44"/>
    </row>
    <row r="8677" spans="46:47" ht="27.75" customHeight="1" x14ac:dyDescent="0.25">
      <c r="AT8677" s="175"/>
      <c r="AU8677" s="44"/>
    </row>
    <row r="8678" spans="46:47" ht="27.75" customHeight="1" x14ac:dyDescent="0.25">
      <c r="AT8678" s="175"/>
      <c r="AU8678" s="44"/>
    </row>
    <row r="8679" spans="46:47" ht="27.75" customHeight="1" x14ac:dyDescent="0.25">
      <c r="AT8679" s="175"/>
      <c r="AU8679" s="44"/>
    </row>
    <row r="8680" spans="46:47" ht="27.75" customHeight="1" x14ac:dyDescent="0.25">
      <c r="AT8680" s="175"/>
      <c r="AU8680" s="44"/>
    </row>
    <row r="8681" spans="46:47" ht="27.75" customHeight="1" x14ac:dyDescent="0.25">
      <c r="AT8681" s="175"/>
      <c r="AU8681" s="44"/>
    </row>
    <row r="8682" spans="46:47" ht="27.75" customHeight="1" x14ac:dyDescent="0.25">
      <c r="AT8682" s="175"/>
      <c r="AU8682" s="44"/>
    </row>
    <row r="8683" spans="46:47" ht="27.75" customHeight="1" x14ac:dyDescent="0.25">
      <c r="AT8683" s="175"/>
      <c r="AU8683" s="44"/>
    </row>
    <row r="8684" spans="46:47" ht="27.75" customHeight="1" x14ac:dyDescent="0.25">
      <c r="AT8684" s="175"/>
      <c r="AU8684" s="44"/>
    </row>
    <row r="8685" spans="46:47" ht="27.75" customHeight="1" x14ac:dyDescent="0.25">
      <c r="AT8685" s="175"/>
      <c r="AU8685" s="44"/>
    </row>
    <row r="8686" spans="46:47" ht="27.75" customHeight="1" x14ac:dyDescent="0.25">
      <c r="AT8686" s="175"/>
      <c r="AU8686" s="44"/>
    </row>
    <row r="8687" spans="46:47" ht="27.75" customHeight="1" x14ac:dyDescent="0.25">
      <c r="AT8687" s="175"/>
      <c r="AU8687" s="44"/>
    </row>
    <row r="8688" spans="46:47" ht="27.75" customHeight="1" x14ac:dyDescent="0.25">
      <c r="AT8688" s="175"/>
      <c r="AU8688" s="44"/>
    </row>
    <row r="8689" spans="46:47" ht="27.75" customHeight="1" x14ac:dyDescent="0.25">
      <c r="AT8689" s="175"/>
      <c r="AU8689" s="44"/>
    </row>
    <row r="8690" spans="46:47" ht="27.75" customHeight="1" x14ac:dyDescent="0.25">
      <c r="AT8690" s="175"/>
      <c r="AU8690" s="44"/>
    </row>
    <row r="8691" spans="46:47" ht="27.75" customHeight="1" x14ac:dyDescent="0.25">
      <c r="AT8691" s="175"/>
      <c r="AU8691" s="44"/>
    </row>
    <row r="8692" spans="46:47" ht="27.75" customHeight="1" x14ac:dyDescent="0.25">
      <c r="AT8692" s="175"/>
      <c r="AU8692" s="44"/>
    </row>
    <row r="8693" spans="46:47" ht="27.75" customHeight="1" x14ac:dyDescent="0.25">
      <c r="AT8693" s="175"/>
      <c r="AU8693" s="44"/>
    </row>
    <row r="8694" spans="46:47" ht="27.75" customHeight="1" x14ac:dyDescent="0.25">
      <c r="AT8694" s="175"/>
      <c r="AU8694" s="44"/>
    </row>
    <row r="8695" spans="46:47" ht="27.75" customHeight="1" x14ac:dyDescent="0.25">
      <c r="AT8695" s="175"/>
      <c r="AU8695" s="44"/>
    </row>
    <row r="8696" spans="46:47" ht="27.75" customHeight="1" x14ac:dyDescent="0.25">
      <c r="AT8696" s="175"/>
      <c r="AU8696" s="44"/>
    </row>
    <row r="8697" spans="46:47" ht="27.75" customHeight="1" x14ac:dyDescent="0.25">
      <c r="AT8697" s="175"/>
      <c r="AU8697" s="44"/>
    </row>
    <row r="8698" spans="46:47" ht="27.75" customHeight="1" x14ac:dyDescent="0.25">
      <c r="AT8698" s="175"/>
      <c r="AU8698" s="44"/>
    </row>
    <row r="8699" spans="46:47" ht="27.75" customHeight="1" x14ac:dyDescent="0.25">
      <c r="AT8699" s="175"/>
      <c r="AU8699" s="44"/>
    </row>
    <row r="8700" spans="46:47" ht="27.75" customHeight="1" x14ac:dyDescent="0.25">
      <c r="AT8700" s="175"/>
      <c r="AU8700" s="44"/>
    </row>
    <row r="8701" spans="46:47" ht="27.75" customHeight="1" x14ac:dyDescent="0.25">
      <c r="AT8701" s="175"/>
      <c r="AU8701" s="44"/>
    </row>
    <row r="8702" spans="46:47" ht="27.75" customHeight="1" x14ac:dyDescent="0.25">
      <c r="AT8702" s="175"/>
      <c r="AU8702" s="44"/>
    </row>
    <row r="8703" spans="46:47" ht="27.75" customHeight="1" x14ac:dyDescent="0.25">
      <c r="AT8703" s="175"/>
      <c r="AU8703" s="44"/>
    </row>
    <row r="8704" spans="46:47" ht="27.75" customHeight="1" x14ac:dyDescent="0.25">
      <c r="AT8704" s="175"/>
      <c r="AU8704" s="44"/>
    </row>
    <row r="8705" spans="46:47" ht="27.75" customHeight="1" x14ac:dyDescent="0.25">
      <c r="AT8705" s="175"/>
      <c r="AU8705" s="44"/>
    </row>
    <row r="8706" spans="46:47" ht="27.75" customHeight="1" x14ac:dyDescent="0.25">
      <c r="AT8706" s="175"/>
      <c r="AU8706" s="44"/>
    </row>
    <row r="8707" spans="46:47" ht="27.75" customHeight="1" x14ac:dyDescent="0.25">
      <c r="AT8707" s="175"/>
      <c r="AU8707" s="44"/>
    </row>
    <row r="8708" spans="46:47" ht="27.75" customHeight="1" x14ac:dyDescent="0.25">
      <c r="AT8708" s="175"/>
      <c r="AU8708" s="44"/>
    </row>
    <row r="8709" spans="46:47" ht="27.75" customHeight="1" x14ac:dyDescent="0.25">
      <c r="AT8709" s="175"/>
      <c r="AU8709" s="44"/>
    </row>
    <row r="8710" spans="46:47" ht="27.75" customHeight="1" x14ac:dyDescent="0.25">
      <c r="AT8710" s="175"/>
      <c r="AU8710" s="44"/>
    </row>
    <row r="8711" spans="46:47" ht="27.75" customHeight="1" x14ac:dyDescent="0.25">
      <c r="AT8711" s="175"/>
      <c r="AU8711" s="44"/>
    </row>
    <row r="8712" spans="46:47" ht="27.75" customHeight="1" x14ac:dyDescent="0.25">
      <c r="AT8712" s="175"/>
      <c r="AU8712" s="44"/>
    </row>
    <row r="8713" spans="46:47" ht="27.75" customHeight="1" x14ac:dyDescent="0.25">
      <c r="AT8713" s="175"/>
      <c r="AU8713" s="44"/>
    </row>
    <row r="8714" spans="46:47" ht="27.75" customHeight="1" x14ac:dyDescent="0.25">
      <c r="AT8714" s="175"/>
      <c r="AU8714" s="44"/>
    </row>
    <row r="8715" spans="46:47" ht="27.75" customHeight="1" x14ac:dyDescent="0.25">
      <c r="AT8715" s="175"/>
      <c r="AU8715" s="44"/>
    </row>
    <row r="8716" spans="46:47" ht="27.75" customHeight="1" x14ac:dyDescent="0.25">
      <c r="AT8716" s="175"/>
      <c r="AU8716" s="44"/>
    </row>
    <row r="8717" spans="46:47" ht="27.75" customHeight="1" x14ac:dyDescent="0.25">
      <c r="AT8717" s="175"/>
      <c r="AU8717" s="44"/>
    </row>
    <row r="8718" spans="46:47" ht="27.75" customHeight="1" x14ac:dyDescent="0.25">
      <c r="AT8718" s="175"/>
      <c r="AU8718" s="44"/>
    </row>
    <row r="8719" spans="46:47" ht="27.75" customHeight="1" x14ac:dyDescent="0.25">
      <c r="AT8719" s="175"/>
      <c r="AU8719" s="44"/>
    </row>
    <row r="8720" spans="46:47" ht="27.75" customHeight="1" x14ac:dyDescent="0.25">
      <c r="AT8720" s="175"/>
      <c r="AU8720" s="44"/>
    </row>
    <row r="8721" spans="46:47" ht="27.75" customHeight="1" x14ac:dyDescent="0.25">
      <c r="AT8721" s="175"/>
      <c r="AU8721" s="44"/>
    </row>
    <row r="8722" spans="46:47" ht="27.75" customHeight="1" x14ac:dyDescent="0.25">
      <c r="AT8722" s="175"/>
      <c r="AU8722" s="44"/>
    </row>
    <row r="8723" spans="46:47" ht="27.75" customHeight="1" x14ac:dyDescent="0.25">
      <c r="AT8723" s="175"/>
      <c r="AU8723" s="44"/>
    </row>
    <row r="8724" spans="46:47" ht="27.75" customHeight="1" x14ac:dyDescent="0.25">
      <c r="AT8724" s="175"/>
      <c r="AU8724" s="44"/>
    </row>
    <row r="8725" spans="46:47" ht="27.75" customHeight="1" x14ac:dyDescent="0.25">
      <c r="AT8725" s="175"/>
      <c r="AU8725" s="44"/>
    </row>
    <row r="8726" spans="46:47" ht="27.75" customHeight="1" x14ac:dyDescent="0.25">
      <c r="AT8726" s="175"/>
      <c r="AU8726" s="44"/>
    </row>
    <row r="8727" spans="46:47" ht="27.75" customHeight="1" x14ac:dyDescent="0.25">
      <c r="AT8727" s="175"/>
      <c r="AU8727" s="44"/>
    </row>
    <row r="8728" spans="46:47" ht="27.75" customHeight="1" x14ac:dyDescent="0.25">
      <c r="AT8728" s="175"/>
      <c r="AU8728" s="44"/>
    </row>
    <row r="8729" spans="46:47" ht="27.75" customHeight="1" x14ac:dyDescent="0.25">
      <c r="AT8729" s="175"/>
      <c r="AU8729" s="44"/>
    </row>
    <row r="8730" spans="46:47" ht="27.75" customHeight="1" x14ac:dyDescent="0.25">
      <c r="AT8730" s="175"/>
      <c r="AU8730" s="44"/>
    </row>
    <row r="8731" spans="46:47" ht="27.75" customHeight="1" x14ac:dyDescent="0.25">
      <c r="AT8731" s="175"/>
      <c r="AU8731" s="44"/>
    </row>
    <row r="8732" spans="46:47" ht="27.75" customHeight="1" x14ac:dyDescent="0.25">
      <c r="AT8732" s="175"/>
      <c r="AU8732" s="44"/>
    </row>
    <row r="8733" spans="46:47" ht="27.75" customHeight="1" x14ac:dyDescent="0.25">
      <c r="AT8733" s="175"/>
      <c r="AU8733" s="44"/>
    </row>
    <row r="8734" spans="46:47" ht="27.75" customHeight="1" x14ac:dyDescent="0.25">
      <c r="AT8734" s="175"/>
      <c r="AU8734" s="44"/>
    </row>
    <row r="8735" spans="46:47" ht="27.75" customHeight="1" x14ac:dyDescent="0.25">
      <c r="AT8735" s="175"/>
      <c r="AU8735" s="44"/>
    </row>
    <row r="8736" spans="46:47" ht="27.75" customHeight="1" x14ac:dyDescent="0.25">
      <c r="AT8736" s="175"/>
      <c r="AU8736" s="44"/>
    </row>
    <row r="8737" spans="46:47" ht="27.75" customHeight="1" x14ac:dyDescent="0.25">
      <c r="AT8737" s="175"/>
      <c r="AU8737" s="44"/>
    </row>
    <row r="8738" spans="46:47" ht="27.75" customHeight="1" x14ac:dyDescent="0.25">
      <c r="AT8738" s="175"/>
      <c r="AU8738" s="44"/>
    </row>
    <row r="8739" spans="46:47" ht="27.75" customHeight="1" x14ac:dyDescent="0.25">
      <c r="AT8739" s="175"/>
      <c r="AU8739" s="44"/>
    </row>
    <row r="8740" spans="46:47" ht="27.75" customHeight="1" x14ac:dyDescent="0.25">
      <c r="AT8740" s="175"/>
      <c r="AU8740" s="44"/>
    </row>
    <row r="8741" spans="46:47" ht="27.75" customHeight="1" x14ac:dyDescent="0.25">
      <c r="AT8741" s="175"/>
      <c r="AU8741" s="44"/>
    </row>
    <row r="8742" spans="46:47" ht="27.75" customHeight="1" x14ac:dyDescent="0.25">
      <c r="AT8742" s="175"/>
      <c r="AU8742" s="44"/>
    </row>
    <row r="8743" spans="46:47" ht="27.75" customHeight="1" x14ac:dyDescent="0.25">
      <c r="AT8743" s="175"/>
      <c r="AU8743" s="44"/>
    </row>
    <row r="8744" spans="46:47" ht="27.75" customHeight="1" x14ac:dyDescent="0.25">
      <c r="AT8744" s="175"/>
      <c r="AU8744" s="44"/>
    </row>
    <row r="8745" spans="46:47" ht="27.75" customHeight="1" x14ac:dyDescent="0.25">
      <c r="AT8745" s="175"/>
      <c r="AU8745" s="44"/>
    </row>
    <row r="8746" spans="46:47" ht="27.75" customHeight="1" x14ac:dyDescent="0.25">
      <c r="AT8746" s="175"/>
      <c r="AU8746" s="44"/>
    </row>
    <row r="8747" spans="46:47" ht="27.75" customHeight="1" x14ac:dyDescent="0.25">
      <c r="AT8747" s="175"/>
      <c r="AU8747" s="44"/>
    </row>
    <row r="8748" spans="46:47" ht="27.75" customHeight="1" x14ac:dyDescent="0.25">
      <c r="AT8748" s="175"/>
      <c r="AU8748" s="44"/>
    </row>
    <row r="8749" spans="46:47" ht="27.75" customHeight="1" x14ac:dyDescent="0.25">
      <c r="AT8749" s="175"/>
      <c r="AU8749" s="44"/>
    </row>
    <row r="8750" spans="46:47" ht="27.75" customHeight="1" x14ac:dyDescent="0.25">
      <c r="AT8750" s="175"/>
      <c r="AU8750" s="44"/>
    </row>
    <row r="8751" spans="46:47" ht="27.75" customHeight="1" x14ac:dyDescent="0.25">
      <c r="AT8751" s="175"/>
      <c r="AU8751" s="44"/>
    </row>
    <row r="8752" spans="46:47" ht="27.75" customHeight="1" x14ac:dyDescent="0.25">
      <c r="AT8752" s="175"/>
      <c r="AU8752" s="44"/>
    </row>
    <row r="8753" spans="46:47" ht="27.75" customHeight="1" x14ac:dyDescent="0.25">
      <c r="AT8753" s="175"/>
      <c r="AU8753" s="44"/>
    </row>
    <row r="8754" spans="46:47" ht="27.75" customHeight="1" x14ac:dyDescent="0.25">
      <c r="AT8754" s="175"/>
      <c r="AU8754" s="44"/>
    </row>
    <row r="8755" spans="46:47" ht="27.75" customHeight="1" x14ac:dyDescent="0.25">
      <c r="AT8755" s="175"/>
      <c r="AU8755" s="44"/>
    </row>
    <row r="8756" spans="46:47" ht="27.75" customHeight="1" x14ac:dyDescent="0.25">
      <c r="AT8756" s="175"/>
      <c r="AU8756" s="44"/>
    </row>
    <row r="8757" spans="46:47" ht="27.75" customHeight="1" x14ac:dyDescent="0.25">
      <c r="AT8757" s="175"/>
      <c r="AU8757" s="44"/>
    </row>
    <row r="8758" spans="46:47" ht="27.75" customHeight="1" x14ac:dyDescent="0.25">
      <c r="AT8758" s="175"/>
      <c r="AU8758" s="44"/>
    </row>
    <row r="8759" spans="46:47" ht="27.75" customHeight="1" x14ac:dyDescent="0.25">
      <c r="AT8759" s="175"/>
      <c r="AU8759" s="44"/>
    </row>
    <row r="8760" spans="46:47" ht="27.75" customHeight="1" x14ac:dyDescent="0.25">
      <c r="AT8760" s="175"/>
      <c r="AU8760" s="44"/>
    </row>
    <row r="8761" spans="46:47" ht="27.75" customHeight="1" x14ac:dyDescent="0.25">
      <c r="AT8761" s="175"/>
      <c r="AU8761" s="44"/>
    </row>
    <row r="8762" spans="46:47" ht="27.75" customHeight="1" x14ac:dyDescent="0.25">
      <c r="AT8762" s="175"/>
      <c r="AU8762" s="44"/>
    </row>
    <row r="8763" spans="46:47" ht="27.75" customHeight="1" x14ac:dyDescent="0.25">
      <c r="AT8763" s="175"/>
      <c r="AU8763" s="44"/>
    </row>
    <row r="8764" spans="46:47" ht="27.75" customHeight="1" x14ac:dyDescent="0.25">
      <c r="AT8764" s="175"/>
      <c r="AU8764" s="44"/>
    </row>
    <row r="8765" spans="46:47" ht="27.75" customHeight="1" x14ac:dyDescent="0.25">
      <c r="AT8765" s="175"/>
      <c r="AU8765" s="44"/>
    </row>
    <row r="8766" spans="46:47" ht="27.75" customHeight="1" x14ac:dyDescent="0.25">
      <c r="AT8766" s="175"/>
      <c r="AU8766" s="44"/>
    </row>
    <row r="8767" spans="46:47" ht="27.75" customHeight="1" x14ac:dyDescent="0.25">
      <c r="AT8767" s="175"/>
      <c r="AU8767" s="44"/>
    </row>
    <row r="8768" spans="46:47" ht="27.75" customHeight="1" x14ac:dyDescent="0.25">
      <c r="AT8768" s="175"/>
      <c r="AU8768" s="44"/>
    </row>
    <row r="8769" spans="46:47" ht="27.75" customHeight="1" x14ac:dyDescent="0.25">
      <c r="AT8769" s="175"/>
      <c r="AU8769" s="44"/>
    </row>
    <row r="8770" spans="46:47" ht="27.75" customHeight="1" x14ac:dyDescent="0.25">
      <c r="AT8770" s="175"/>
      <c r="AU8770" s="44"/>
    </row>
    <row r="8771" spans="46:47" ht="27.75" customHeight="1" x14ac:dyDescent="0.25">
      <c r="AT8771" s="175"/>
      <c r="AU8771" s="44"/>
    </row>
    <row r="8772" spans="46:47" ht="27.75" customHeight="1" x14ac:dyDescent="0.25">
      <c r="AT8772" s="175"/>
      <c r="AU8772" s="44"/>
    </row>
    <row r="8773" spans="46:47" ht="27.75" customHeight="1" x14ac:dyDescent="0.25">
      <c r="AT8773" s="175"/>
      <c r="AU8773" s="44"/>
    </row>
    <row r="8774" spans="46:47" ht="27.75" customHeight="1" x14ac:dyDescent="0.25">
      <c r="AT8774" s="175"/>
      <c r="AU8774" s="44"/>
    </row>
    <row r="8775" spans="46:47" ht="27.75" customHeight="1" x14ac:dyDescent="0.25">
      <c r="AT8775" s="175"/>
      <c r="AU8775" s="44"/>
    </row>
    <row r="8776" spans="46:47" ht="27.75" customHeight="1" x14ac:dyDescent="0.25">
      <c r="AT8776" s="175"/>
      <c r="AU8776" s="44"/>
    </row>
    <row r="8777" spans="46:47" ht="27.75" customHeight="1" x14ac:dyDescent="0.25">
      <c r="AT8777" s="175"/>
      <c r="AU8777" s="44"/>
    </row>
    <row r="8778" spans="46:47" ht="27.75" customHeight="1" x14ac:dyDescent="0.25">
      <c r="AT8778" s="175"/>
      <c r="AU8778" s="44"/>
    </row>
    <row r="8779" spans="46:47" ht="27.75" customHeight="1" x14ac:dyDescent="0.25">
      <c r="AT8779" s="175"/>
      <c r="AU8779" s="44"/>
    </row>
    <row r="8780" spans="46:47" ht="27.75" customHeight="1" x14ac:dyDescent="0.25">
      <c r="AT8780" s="175"/>
      <c r="AU8780" s="44"/>
    </row>
    <row r="8781" spans="46:47" ht="27.75" customHeight="1" x14ac:dyDescent="0.25">
      <c r="AT8781" s="175"/>
      <c r="AU8781" s="44"/>
    </row>
    <row r="8782" spans="46:47" ht="27.75" customHeight="1" x14ac:dyDescent="0.25">
      <c r="AT8782" s="175"/>
      <c r="AU8782" s="44"/>
    </row>
    <row r="8783" spans="46:47" ht="27.75" customHeight="1" x14ac:dyDescent="0.25">
      <c r="AT8783" s="175"/>
      <c r="AU8783" s="44"/>
    </row>
    <row r="8784" spans="46:47" ht="27.75" customHeight="1" x14ac:dyDescent="0.25">
      <c r="AT8784" s="175"/>
      <c r="AU8784" s="44"/>
    </row>
    <row r="8785" spans="46:47" ht="27.75" customHeight="1" x14ac:dyDescent="0.25">
      <c r="AT8785" s="175"/>
      <c r="AU8785" s="44"/>
    </row>
    <row r="8786" spans="46:47" ht="27.75" customHeight="1" x14ac:dyDescent="0.25">
      <c r="AT8786" s="175"/>
      <c r="AU8786" s="44"/>
    </row>
    <row r="8787" spans="46:47" ht="27.75" customHeight="1" x14ac:dyDescent="0.25">
      <c r="AT8787" s="175"/>
      <c r="AU8787" s="44"/>
    </row>
    <row r="8788" spans="46:47" ht="27.75" customHeight="1" x14ac:dyDescent="0.25">
      <c r="AT8788" s="175"/>
      <c r="AU8788" s="44"/>
    </row>
    <row r="8789" spans="46:47" ht="27.75" customHeight="1" x14ac:dyDescent="0.25">
      <c r="AT8789" s="175"/>
      <c r="AU8789" s="44"/>
    </row>
    <row r="8790" spans="46:47" ht="27.75" customHeight="1" x14ac:dyDescent="0.25">
      <c r="AT8790" s="175"/>
      <c r="AU8790" s="44"/>
    </row>
    <row r="8791" spans="46:47" ht="27.75" customHeight="1" x14ac:dyDescent="0.25">
      <c r="AT8791" s="175"/>
      <c r="AU8791" s="44"/>
    </row>
    <row r="8792" spans="46:47" ht="27.75" customHeight="1" x14ac:dyDescent="0.25">
      <c r="AT8792" s="175"/>
      <c r="AU8792" s="44"/>
    </row>
    <row r="8793" spans="46:47" ht="27.75" customHeight="1" x14ac:dyDescent="0.25">
      <c r="AT8793" s="175"/>
      <c r="AU8793" s="44"/>
    </row>
    <row r="8794" spans="46:47" ht="27.75" customHeight="1" x14ac:dyDescent="0.25">
      <c r="AT8794" s="175"/>
      <c r="AU8794" s="44"/>
    </row>
    <row r="8795" spans="46:47" ht="27.75" customHeight="1" x14ac:dyDescent="0.25">
      <c r="AT8795" s="175"/>
      <c r="AU8795" s="44"/>
    </row>
    <row r="8796" spans="46:47" ht="27.75" customHeight="1" x14ac:dyDescent="0.25">
      <c r="AT8796" s="175"/>
      <c r="AU8796" s="44"/>
    </row>
    <row r="8797" spans="46:47" ht="27.75" customHeight="1" x14ac:dyDescent="0.25">
      <c r="AT8797" s="175"/>
      <c r="AU8797" s="44"/>
    </row>
    <row r="8798" spans="46:47" ht="27.75" customHeight="1" x14ac:dyDescent="0.25">
      <c r="AT8798" s="175"/>
      <c r="AU8798" s="44"/>
    </row>
    <row r="8799" spans="46:47" ht="27.75" customHeight="1" x14ac:dyDescent="0.25">
      <c r="AT8799" s="175"/>
      <c r="AU8799" s="44"/>
    </row>
    <row r="8800" spans="46:47" ht="27.75" customHeight="1" x14ac:dyDescent="0.25">
      <c r="AT8800" s="175"/>
      <c r="AU8800" s="44"/>
    </row>
    <row r="8801" spans="46:47" ht="27.75" customHeight="1" x14ac:dyDescent="0.25">
      <c r="AT8801" s="175"/>
      <c r="AU8801" s="44"/>
    </row>
    <row r="8802" spans="46:47" ht="27.75" customHeight="1" x14ac:dyDescent="0.25">
      <c r="AT8802" s="175"/>
      <c r="AU8802" s="44"/>
    </row>
    <row r="8803" spans="46:47" ht="27.75" customHeight="1" x14ac:dyDescent="0.25">
      <c r="AT8803" s="175"/>
      <c r="AU8803" s="44"/>
    </row>
    <row r="8804" spans="46:47" ht="27.75" customHeight="1" x14ac:dyDescent="0.25">
      <c r="AT8804" s="175"/>
      <c r="AU8804" s="44"/>
    </row>
    <row r="8805" spans="46:47" ht="27.75" customHeight="1" x14ac:dyDescent="0.25">
      <c r="AT8805" s="175"/>
      <c r="AU8805" s="44"/>
    </row>
    <row r="8806" spans="46:47" ht="27.75" customHeight="1" x14ac:dyDescent="0.25">
      <c r="AT8806" s="175"/>
      <c r="AU8806" s="44"/>
    </row>
    <row r="8807" spans="46:47" ht="27.75" customHeight="1" x14ac:dyDescent="0.25">
      <c r="AT8807" s="175"/>
      <c r="AU8807" s="44"/>
    </row>
    <row r="8808" spans="46:47" ht="27.75" customHeight="1" x14ac:dyDescent="0.25">
      <c r="AT8808" s="175"/>
      <c r="AU8808" s="44"/>
    </row>
    <row r="8809" spans="46:47" ht="27.75" customHeight="1" x14ac:dyDescent="0.25">
      <c r="AT8809" s="175"/>
      <c r="AU8809" s="44"/>
    </row>
    <row r="8810" spans="46:47" ht="27.75" customHeight="1" x14ac:dyDescent="0.25">
      <c r="AT8810" s="175"/>
      <c r="AU8810" s="44"/>
    </row>
    <row r="8811" spans="46:47" ht="27.75" customHeight="1" x14ac:dyDescent="0.25">
      <c r="AT8811" s="175"/>
      <c r="AU8811" s="44"/>
    </row>
    <row r="8812" spans="46:47" ht="27.75" customHeight="1" x14ac:dyDescent="0.25">
      <c r="AT8812" s="175"/>
      <c r="AU8812" s="44"/>
    </row>
    <row r="8813" spans="46:47" ht="27.75" customHeight="1" x14ac:dyDescent="0.25">
      <c r="AT8813" s="175"/>
      <c r="AU8813" s="44"/>
    </row>
    <row r="8814" spans="46:47" ht="27.75" customHeight="1" x14ac:dyDescent="0.25">
      <c r="AT8814" s="175"/>
      <c r="AU8814" s="44"/>
    </row>
    <row r="8815" spans="46:47" ht="27.75" customHeight="1" x14ac:dyDescent="0.25">
      <c r="AT8815" s="175"/>
      <c r="AU8815" s="44"/>
    </row>
    <row r="8816" spans="46:47" ht="27.75" customHeight="1" x14ac:dyDescent="0.25">
      <c r="AT8816" s="175"/>
      <c r="AU8816" s="44"/>
    </row>
    <row r="8817" spans="46:47" ht="27.75" customHeight="1" x14ac:dyDescent="0.25">
      <c r="AT8817" s="175"/>
      <c r="AU8817" s="44"/>
    </row>
    <row r="8818" spans="46:47" ht="27.75" customHeight="1" x14ac:dyDescent="0.25">
      <c r="AT8818" s="175"/>
      <c r="AU8818" s="44"/>
    </row>
    <row r="8819" spans="46:47" ht="27.75" customHeight="1" x14ac:dyDescent="0.25">
      <c r="AT8819" s="175"/>
      <c r="AU8819" s="44"/>
    </row>
    <row r="8820" spans="46:47" ht="27.75" customHeight="1" x14ac:dyDescent="0.25">
      <c r="AT8820" s="175"/>
      <c r="AU8820" s="44"/>
    </row>
    <row r="8821" spans="46:47" ht="27.75" customHeight="1" x14ac:dyDescent="0.25">
      <c r="AT8821" s="175"/>
      <c r="AU8821" s="44"/>
    </row>
    <row r="8822" spans="46:47" ht="27.75" customHeight="1" x14ac:dyDescent="0.25">
      <c r="AT8822" s="175"/>
      <c r="AU8822" s="44"/>
    </row>
    <row r="8823" spans="46:47" ht="27.75" customHeight="1" x14ac:dyDescent="0.25">
      <c r="AT8823" s="175"/>
      <c r="AU8823" s="44"/>
    </row>
    <row r="8824" spans="46:47" ht="27.75" customHeight="1" x14ac:dyDescent="0.25">
      <c r="AT8824" s="175"/>
      <c r="AU8824" s="44"/>
    </row>
    <row r="8825" spans="46:47" ht="27.75" customHeight="1" x14ac:dyDescent="0.25">
      <c r="AT8825" s="175"/>
      <c r="AU8825" s="44"/>
    </row>
    <row r="8826" spans="46:47" ht="27.75" customHeight="1" x14ac:dyDescent="0.25">
      <c r="AT8826" s="175"/>
      <c r="AU8826" s="44"/>
    </row>
    <row r="8827" spans="46:47" ht="27.75" customHeight="1" x14ac:dyDescent="0.25">
      <c r="AT8827" s="175"/>
      <c r="AU8827" s="44"/>
    </row>
    <row r="8828" spans="46:47" ht="27.75" customHeight="1" x14ac:dyDescent="0.25">
      <c r="AT8828" s="175"/>
      <c r="AU8828" s="44"/>
    </row>
    <row r="8829" spans="46:47" ht="27.75" customHeight="1" x14ac:dyDescent="0.25">
      <c r="AT8829" s="175"/>
      <c r="AU8829" s="44"/>
    </row>
    <row r="8830" spans="46:47" ht="27.75" customHeight="1" x14ac:dyDescent="0.25">
      <c r="AT8830" s="175"/>
      <c r="AU8830" s="44"/>
    </row>
    <row r="8831" spans="46:47" ht="27.75" customHeight="1" x14ac:dyDescent="0.25">
      <c r="AT8831" s="175"/>
      <c r="AU8831" s="44"/>
    </row>
    <row r="8832" spans="46:47" ht="27.75" customHeight="1" x14ac:dyDescent="0.25">
      <c r="AT8832" s="175"/>
      <c r="AU8832" s="44"/>
    </row>
    <row r="8833" spans="46:47" ht="27.75" customHeight="1" x14ac:dyDescent="0.25">
      <c r="AT8833" s="175"/>
      <c r="AU8833" s="44"/>
    </row>
    <row r="8834" spans="46:47" ht="27.75" customHeight="1" x14ac:dyDescent="0.25">
      <c r="AT8834" s="175"/>
      <c r="AU8834" s="44"/>
    </row>
    <row r="8835" spans="46:47" ht="27.75" customHeight="1" x14ac:dyDescent="0.25">
      <c r="AT8835" s="175"/>
      <c r="AU8835" s="44"/>
    </row>
    <row r="8836" spans="46:47" ht="27.75" customHeight="1" x14ac:dyDescent="0.25">
      <c r="AT8836" s="175"/>
      <c r="AU8836" s="44"/>
    </row>
    <row r="8837" spans="46:47" ht="27.75" customHeight="1" x14ac:dyDescent="0.25">
      <c r="AT8837" s="175"/>
      <c r="AU8837" s="44"/>
    </row>
    <row r="8838" spans="46:47" ht="27.75" customHeight="1" x14ac:dyDescent="0.25">
      <c r="AT8838" s="175"/>
      <c r="AU8838" s="44"/>
    </row>
    <row r="8839" spans="46:47" ht="27.75" customHeight="1" x14ac:dyDescent="0.25">
      <c r="AT8839" s="175"/>
      <c r="AU8839" s="44"/>
    </row>
    <row r="8840" spans="46:47" ht="27.75" customHeight="1" x14ac:dyDescent="0.25">
      <c r="AT8840" s="175"/>
      <c r="AU8840" s="44"/>
    </row>
    <row r="8841" spans="46:47" ht="27.75" customHeight="1" x14ac:dyDescent="0.25">
      <c r="AT8841" s="175"/>
      <c r="AU8841" s="44"/>
    </row>
    <row r="8842" spans="46:47" ht="27.75" customHeight="1" x14ac:dyDescent="0.25">
      <c r="AT8842" s="175"/>
      <c r="AU8842" s="44"/>
    </row>
    <row r="8843" spans="46:47" ht="27.75" customHeight="1" x14ac:dyDescent="0.25">
      <c r="AT8843" s="175"/>
      <c r="AU8843" s="44"/>
    </row>
    <row r="8844" spans="46:47" ht="27.75" customHeight="1" x14ac:dyDescent="0.25">
      <c r="AT8844" s="175"/>
      <c r="AU8844" s="44"/>
    </row>
    <row r="8845" spans="46:47" ht="27.75" customHeight="1" x14ac:dyDescent="0.25">
      <c r="AT8845" s="175"/>
      <c r="AU8845" s="44"/>
    </row>
    <row r="8846" spans="46:47" ht="27.75" customHeight="1" x14ac:dyDescent="0.25">
      <c r="AT8846" s="175"/>
      <c r="AU8846" s="44"/>
    </row>
    <row r="8847" spans="46:47" ht="27.75" customHeight="1" x14ac:dyDescent="0.25">
      <c r="AT8847" s="175"/>
      <c r="AU8847" s="44"/>
    </row>
    <row r="8848" spans="46:47" ht="27.75" customHeight="1" x14ac:dyDescent="0.25">
      <c r="AT8848" s="175"/>
      <c r="AU8848" s="44"/>
    </row>
    <row r="8849" spans="46:47" ht="27.75" customHeight="1" x14ac:dyDescent="0.25">
      <c r="AT8849" s="175"/>
      <c r="AU8849" s="44"/>
    </row>
    <row r="8850" spans="46:47" ht="27.75" customHeight="1" x14ac:dyDescent="0.25">
      <c r="AT8850" s="175"/>
      <c r="AU8850" s="44"/>
    </row>
    <row r="8851" spans="46:47" ht="27.75" customHeight="1" x14ac:dyDescent="0.25">
      <c r="AT8851" s="175"/>
      <c r="AU8851" s="44"/>
    </row>
    <row r="8852" spans="46:47" ht="27.75" customHeight="1" x14ac:dyDescent="0.25">
      <c r="AT8852" s="175"/>
      <c r="AU8852" s="44"/>
    </row>
    <row r="8853" spans="46:47" ht="27.75" customHeight="1" x14ac:dyDescent="0.25">
      <c r="AT8853" s="175"/>
      <c r="AU8853" s="44"/>
    </row>
    <row r="8854" spans="46:47" ht="27.75" customHeight="1" x14ac:dyDescent="0.25">
      <c r="AT8854" s="175"/>
      <c r="AU8854" s="44"/>
    </row>
    <row r="8855" spans="46:47" ht="27.75" customHeight="1" x14ac:dyDescent="0.25">
      <c r="AT8855" s="175"/>
      <c r="AU8855" s="44"/>
    </row>
    <row r="8856" spans="46:47" ht="27.75" customHeight="1" x14ac:dyDescent="0.25">
      <c r="AT8856" s="175"/>
      <c r="AU8856" s="44"/>
    </row>
    <row r="8857" spans="46:47" ht="27.75" customHeight="1" x14ac:dyDescent="0.25">
      <c r="AT8857" s="175"/>
      <c r="AU8857" s="44"/>
    </row>
    <row r="8858" spans="46:47" ht="27.75" customHeight="1" x14ac:dyDescent="0.25">
      <c r="AT8858" s="175"/>
      <c r="AU8858" s="44"/>
    </row>
    <row r="8859" spans="46:47" ht="27.75" customHeight="1" x14ac:dyDescent="0.25">
      <c r="AT8859" s="175"/>
      <c r="AU8859" s="44"/>
    </row>
    <row r="8860" spans="46:47" ht="27.75" customHeight="1" x14ac:dyDescent="0.25">
      <c r="AT8860" s="175"/>
      <c r="AU8860" s="44"/>
    </row>
    <row r="8861" spans="46:47" ht="27.75" customHeight="1" x14ac:dyDescent="0.25">
      <c r="AT8861" s="175"/>
      <c r="AU8861" s="44"/>
    </row>
    <row r="8862" spans="46:47" ht="27.75" customHeight="1" x14ac:dyDescent="0.25">
      <c r="AT8862" s="175"/>
      <c r="AU8862" s="44"/>
    </row>
    <row r="8863" spans="46:47" ht="27.75" customHeight="1" x14ac:dyDescent="0.25">
      <c r="AT8863" s="175"/>
      <c r="AU8863" s="44"/>
    </row>
    <row r="8864" spans="46:47" ht="27.75" customHeight="1" x14ac:dyDescent="0.25">
      <c r="AT8864" s="175"/>
      <c r="AU8864" s="44"/>
    </row>
    <row r="8865" spans="46:47" ht="27.75" customHeight="1" x14ac:dyDescent="0.25">
      <c r="AT8865" s="175"/>
      <c r="AU8865" s="44"/>
    </row>
    <row r="8866" spans="46:47" ht="27.75" customHeight="1" x14ac:dyDescent="0.25">
      <c r="AT8866" s="175"/>
      <c r="AU8866" s="44"/>
    </row>
    <row r="8867" spans="46:47" ht="27.75" customHeight="1" x14ac:dyDescent="0.25">
      <c r="AT8867" s="175"/>
      <c r="AU8867" s="44"/>
    </row>
    <row r="8868" spans="46:47" ht="27.75" customHeight="1" x14ac:dyDescent="0.25">
      <c r="AT8868" s="175"/>
      <c r="AU8868" s="44"/>
    </row>
    <row r="8869" spans="46:47" ht="27.75" customHeight="1" x14ac:dyDescent="0.25">
      <c r="AT8869" s="175"/>
      <c r="AU8869" s="44"/>
    </row>
    <row r="8870" spans="46:47" ht="27.75" customHeight="1" x14ac:dyDescent="0.25">
      <c r="AT8870" s="175"/>
      <c r="AU8870" s="44"/>
    </row>
    <row r="8871" spans="46:47" ht="27.75" customHeight="1" x14ac:dyDescent="0.25">
      <c r="AT8871" s="175"/>
      <c r="AU8871" s="44"/>
    </row>
    <row r="8872" spans="46:47" ht="27.75" customHeight="1" x14ac:dyDescent="0.25">
      <c r="AT8872" s="175"/>
      <c r="AU8872" s="44"/>
    </row>
    <row r="8873" spans="46:47" ht="27.75" customHeight="1" x14ac:dyDescent="0.25">
      <c r="AT8873" s="175"/>
      <c r="AU8873" s="44"/>
    </row>
    <row r="8874" spans="46:47" ht="27.75" customHeight="1" x14ac:dyDescent="0.25">
      <c r="AT8874" s="175"/>
      <c r="AU8874" s="44"/>
    </row>
    <row r="8875" spans="46:47" ht="27.75" customHeight="1" x14ac:dyDescent="0.25">
      <c r="AT8875" s="175"/>
      <c r="AU8875" s="44"/>
    </row>
    <row r="8876" spans="46:47" ht="27.75" customHeight="1" x14ac:dyDescent="0.25">
      <c r="AT8876" s="175"/>
      <c r="AU8876" s="44"/>
    </row>
    <row r="8877" spans="46:47" ht="27.75" customHeight="1" x14ac:dyDescent="0.25">
      <c r="AT8877" s="175"/>
      <c r="AU8877" s="44"/>
    </row>
    <row r="8878" spans="46:47" ht="27.75" customHeight="1" x14ac:dyDescent="0.25">
      <c r="AT8878" s="175"/>
      <c r="AU8878" s="44"/>
    </row>
    <row r="8879" spans="46:47" ht="27.75" customHeight="1" x14ac:dyDescent="0.25">
      <c r="AT8879" s="175"/>
      <c r="AU8879" s="44"/>
    </row>
    <row r="8880" spans="46:47" ht="27.75" customHeight="1" x14ac:dyDescent="0.25">
      <c r="AT8880" s="175"/>
      <c r="AU8880" s="44"/>
    </row>
    <row r="8881" spans="46:47" ht="27.75" customHeight="1" x14ac:dyDescent="0.25">
      <c r="AT8881" s="175"/>
      <c r="AU8881" s="44"/>
    </row>
    <row r="8882" spans="46:47" ht="27.75" customHeight="1" x14ac:dyDescent="0.25">
      <c r="AT8882" s="175"/>
      <c r="AU8882" s="44"/>
    </row>
    <row r="8883" spans="46:47" ht="27.75" customHeight="1" x14ac:dyDescent="0.25">
      <c r="AT8883" s="175"/>
      <c r="AU8883" s="44"/>
    </row>
    <row r="8884" spans="46:47" ht="27.75" customHeight="1" x14ac:dyDescent="0.25">
      <c r="AT8884" s="175"/>
      <c r="AU8884" s="44"/>
    </row>
    <row r="8885" spans="46:47" ht="27.75" customHeight="1" x14ac:dyDescent="0.25">
      <c r="AT8885" s="175"/>
      <c r="AU8885" s="44"/>
    </row>
    <row r="8886" spans="46:47" ht="27.75" customHeight="1" x14ac:dyDescent="0.25">
      <c r="AT8886" s="175"/>
      <c r="AU8886" s="44"/>
    </row>
    <row r="8887" spans="46:47" ht="27.75" customHeight="1" x14ac:dyDescent="0.25">
      <c r="AT8887" s="175"/>
      <c r="AU8887" s="44"/>
    </row>
    <row r="8888" spans="46:47" ht="27.75" customHeight="1" x14ac:dyDescent="0.25">
      <c r="AT8888" s="175"/>
      <c r="AU8888" s="44"/>
    </row>
    <row r="8889" spans="46:47" ht="27.75" customHeight="1" x14ac:dyDescent="0.25">
      <c r="AT8889" s="175"/>
      <c r="AU8889" s="44"/>
    </row>
    <row r="8890" spans="46:47" ht="27.75" customHeight="1" x14ac:dyDescent="0.25">
      <c r="AT8890" s="175"/>
      <c r="AU8890" s="44"/>
    </row>
    <row r="8891" spans="46:47" ht="27.75" customHeight="1" x14ac:dyDescent="0.25">
      <c r="AT8891" s="175"/>
      <c r="AU8891" s="44"/>
    </row>
    <row r="8892" spans="46:47" ht="27.75" customHeight="1" x14ac:dyDescent="0.25">
      <c r="AT8892" s="175"/>
      <c r="AU8892" s="44"/>
    </row>
    <row r="8893" spans="46:47" ht="27.75" customHeight="1" x14ac:dyDescent="0.25">
      <c r="AT8893" s="175"/>
      <c r="AU8893" s="44"/>
    </row>
    <row r="8894" spans="46:47" ht="27.75" customHeight="1" x14ac:dyDescent="0.25">
      <c r="AT8894" s="175"/>
      <c r="AU8894" s="44"/>
    </row>
    <row r="8895" spans="46:47" ht="27.75" customHeight="1" x14ac:dyDescent="0.25">
      <c r="AT8895" s="175"/>
      <c r="AU8895" s="44"/>
    </row>
    <row r="8896" spans="46:47" ht="27.75" customHeight="1" x14ac:dyDescent="0.25">
      <c r="AT8896" s="175"/>
      <c r="AU8896" s="44"/>
    </row>
    <row r="8897" spans="46:47" ht="27.75" customHeight="1" x14ac:dyDescent="0.25">
      <c r="AT8897" s="175"/>
      <c r="AU8897" s="44"/>
    </row>
    <row r="8898" spans="46:47" ht="27.75" customHeight="1" x14ac:dyDescent="0.25">
      <c r="AT8898" s="175"/>
      <c r="AU8898" s="44"/>
    </row>
    <row r="8899" spans="46:47" ht="27.75" customHeight="1" x14ac:dyDescent="0.25">
      <c r="AT8899" s="175"/>
      <c r="AU8899" s="44"/>
    </row>
    <row r="8900" spans="46:47" ht="27.75" customHeight="1" x14ac:dyDescent="0.25">
      <c r="AT8900" s="175"/>
      <c r="AU8900" s="44"/>
    </row>
    <row r="8901" spans="46:47" ht="27.75" customHeight="1" x14ac:dyDescent="0.25">
      <c r="AT8901" s="175"/>
      <c r="AU8901" s="44"/>
    </row>
    <row r="8902" spans="46:47" ht="27.75" customHeight="1" x14ac:dyDescent="0.25">
      <c r="AT8902" s="175"/>
      <c r="AU8902" s="44"/>
    </row>
    <row r="8903" spans="46:47" ht="27.75" customHeight="1" x14ac:dyDescent="0.25">
      <c r="AT8903" s="175"/>
      <c r="AU8903" s="44"/>
    </row>
    <row r="8904" spans="46:47" ht="27.75" customHeight="1" x14ac:dyDescent="0.25">
      <c r="AT8904" s="175"/>
      <c r="AU8904" s="44"/>
    </row>
    <row r="8905" spans="46:47" ht="27.75" customHeight="1" x14ac:dyDescent="0.25">
      <c r="AT8905" s="175"/>
      <c r="AU8905" s="44"/>
    </row>
    <row r="8906" spans="46:47" ht="27.75" customHeight="1" x14ac:dyDescent="0.25">
      <c r="AT8906" s="175"/>
      <c r="AU8906" s="44"/>
    </row>
    <row r="8907" spans="46:47" ht="27.75" customHeight="1" x14ac:dyDescent="0.25">
      <c r="AT8907" s="175"/>
      <c r="AU8907" s="44"/>
    </row>
    <row r="8908" spans="46:47" ht="27.75" customHeight="1" x14ac:dyDescent="0.25">
      <c r="AT8908" s="175"/>
      <c r="AU8908" s="44"/>
    </row>
    <row r="8909" spans="46:47" ht="27.75" customHeight="1" x14ac:dyDescent="0.25">
      <c r="AT8909" s="175"/>
      <c r="AU8909" s="44"/>
    </row>
    <row r="8910" spans="46:47" ht="27.75" customHeight="1" x14ac:dyDescent="0.25">
      <c r="AT8910" s="175"/>
      <c r="AU8910" s="44"/>
    </row>
    <row r="8911" spans="46:47" ht="27.75" customHeight="1" x14ac:dyDescent="0.25">
      <c r="AT8911" s="175"/>
      <c r="AU8911" s="44"/>
    </row>
    <row r="8912" spans="46:47" ht="27.75" customHeight="1" x14ac:dyDescent="0.25">
      <c r="AT8912" s="175"/>
      <c r="AU8912" s="44"/>
    </row>
    <row r="8913" spans="46:47" ht="27.75" customHeight="1" x14ac:dyDescent="0.25">
      <c r="AT8913" s="175"/>
      <c r="AU8913" s="44"/>
    </row>
    <row r="8914" spans="46:47" ht="27.75" customHeight="1" x14ac:dyDescent="0.25">
      <c r="AT8914" s="175"/>
      <c r="AU8914" s="44"/>
    </row>
    <row r="8915" spans="46:47" ht="27.75" customHeight="1" x14ac:dyDescent="0.25">
      <c r="AT8915" s="175"/>
      <c r="AU8915" s="44"/>
    </row>
    <row r="8916" spans="46:47" ht="27.75" customHeight="1" x14ac:dyDescent="0.25">
      <c r="AT8916" s="175"/>
      <c r="AU8916" s="44"/>
    </row>
    <row r="8917" spans="46:47" ht="27.75" customHeight="1" x14ac:dyDescent="0.25">
      <c r="AT8917" s="175"/>
      <c r="AU8917" s="44"/>
    </row>
    <row r="8918" spans="46:47" ht="27.75" customHeight="1" x14ac:dyDescent="0.25">
      <c r="AT8918" s="175"/>
      <c r="AU8918" s="44"/>
    </row>
    <row r="8919" spans="46:47" ht="27.75" customHeight="1" x14ac:dyDescent="0.25">
      <c r="AT8919" s="175"/>
      <c r="AU8919" s="44"/>
    </row>
    <row r="8920" spans="46:47" ht="27.75" customHeight="1" x14ac:dyDescent="0.25">
      <c r="AT8920" s="175"/>
      <c r="AU8920" s="44"/>
    </row>
    <row r="8921" spans="46:47" ht="27.75" customHeight="1" x14ac:dyDescent="0.25">
      <c r="AT8921" s="175"/>
      <c r="AU8921" s="44"/>
    </row>
    <row r="8922" spans="46:47" ht="27.75" customHeight="1" x14ac:dyDescent="0.25">
      <c r="AT8922" s="175"/>
      <c r="AU8922" s="44"/>
    </row>
    <row r="8923" spans="46:47" ht="27.75" customHeight="1" x14ac:dyDescent="0.25">
      <c r="AT8923" s="175"/>
      <c r="AU8923" s="44"/>
    </row>
    <row r="8924" spans="46:47" ht="27.75" customHeight="1" x14ac:dyDescent="0.25">
      <c r="AT8924" s="175"/>
      <c r="AU8924" s="44"/>
    </row>
    <row r="8925" spans="46:47" ht="27.75" customHeight="1" x14ac:dyDescent="0.25">
      <c r="AT8925" s="175"/>
      <c r="AU8925" s="44"/>
    </row>
    <row r="8926" spans="46:47" ht="27.75" customHeight="1" x14ac:dyDescent="0.25">
      <c r="AT8926" s="175"/>
      <c r="AU8926" s="44"/>
    </row>
    <row r="8927" spans="46:47" ht="27.75" customHeight="1" x14ac:dyDescent="0.25">
      <c r="AT8927" s="175"/>
      <c r="AU8927" s="44"/>
    </row>
    <row r="8928" spans="46:47" ht="27.75" customHeight="1" x14ac:dyDescent="0.25">
      <c r="AT8928" s="175"/>
      <c r="AU8928" s="44"/>
    </row>
    <row r="8929" spans="46:47" ht="27.75" customHeight="1" x14ac:dyDescent="0.25">
      <c r="AT8929" s="175"/>
      <c r="AU8929" s="44"/>
    </row>
    <row r="8930" spans="46:47" ht="27.75" customHeight="1" x14ac:dyDescent="0.25">
      <c r="AT8930" s="175"/>
      <c r="AU8930" s="44"/>
    </row>
    <row r="8931" spans="46:47" ht="27.75" customHeight="1" x14ac:dyDescent="0.25">
      <c r="AT8931" s="175"/>
      <c r="AU8931" s="44"/>
    </row>
    <row r="8932" spans="46:47" ht="27.75" customHeight="1" x14ac:dyDescent="0.25">
      <c r="AT8932" s="175"/>
      <c r="AU8932" s="44"/>
    </row>
    <row r="8933" spans="46:47" ht="27.75" customHeight="1" x14ac:dyDescent="0.25">
      <c r="AT8933" s="175"/>
      <c r="AU8933" s="44"/>
    </row>
    <row r="8934" spans="46:47" ht="27.75" customHeight="1" x14ac:dyDescent="0.25">
      <c r="AT8934" s="175"/>
      <c r="AU8934" s="44"/>
    </row>
    <row r="8935" spans="46:47" ht="27.75" customHeight="1" x14ac:dyDescent="0.25">
      <c r="AT8935" s="175"/>
      <c r="AU8935" s="44"/>
    </row>
    <row r="8936" spans="46:47" ht="27.75" customHeight="1" x14ac:dyDescent="0.25">
      <c r="AT8936" s="175"/>
      <c r="AU8936" s="44"/>
    </row>
    <row r="8937" spans="46:47" ht="27.75" customHeight="1" x14ac:dyDescent="0.25">
      <c r="AT8937" s="175"/>
      <c r="AU8937" s="44"/>
    </row>
    <row r="8938" spans="46:47" ht="27.75" customHeight="1" x14ac:dyDescent="0.25">
      <c r="AT8938" s="175"/>
      <c r="AU8938" s="44"/>
    </row>
    <row r="8939" spans="46:47" ht="27.75" customHeight="1" x14ac:dyDescent="0.25">
      <c r="AT8939" s="175"/>
      <c r="AU8939" s="44"/>
    </row>
    <row r="8940" spans="46:47" ht="27.75" customHeight="1" x14ac:dyDescent="0.25">
      <c r="AT8940" s="175"/>
      <c r="AU8940" s="44"/>
    </row>
    <row r="8941" spans="46:47" ht="27.75" customHeight="1" x14ac:dyDescent="0.25">
      <c r="AT8941" s="175"/>
      <c r="AU8941" s="44"/>
    </row>
    <row r="8942" spans="46:47" ht="27.75" customHeight="1" x14ac:dyDescent="0.25">
      <c r="AT8942" s="175"/>
      <c r="AU8942" s="44"/>
    </row>
    <row r="8943" spans="46:47" ht="27.75" customHeight="1" x14ac:dyDescent="0.25">
      <c r="AT8943" s="175"/>
      <c r="AU8943" s="44"/>
    </row>
    <row r="8944" spans="46:47" ht="27.75" customHeight="1" x14ac:dyDescent="0.25">
      <c r="AT8944" s="175"/>
      <c r="AU8944" s="44"/>
    </row>
    <row r="8945" spans="46:47" ht="27.75" customHeight="1" x14ac:dyDescent="0.25">
      <c r="AT8945" s="175"/>
      <c r="AU8945" s="44"/>
    </row>
    <row r="8946" spans="46:47" ht="27.75" customHeight="1" x14ac:dyDescent="0.25">
      <c r="AT8946" s="175"/>
      <c r="AU8946" s="44"/>
    </row>
    <row r="8947" spans="46:47" ht="27.75" customHeight="1" x14ac:dyDescent="0.25">
      <c r="AT8947" s="175"/>
      <c r="AU8947" s="44"/>
    </row>
    <row r="8948" spans="46:47" ht="27.75" customHeight="1" x14ac:dyDescent="0.25">
      <c r="AT8948" s="175"/>
      <c r="AU8948" s="44"/>
    </row>
    <row r="8949" spans="46:47" ht="27.75" customHeight="1" x14ac:dyDescent="0.25">
      <c r="AT8949" s="175"/>
      <c r="AU8949" s="44"/>
    </row>
    <row r="8950" spans="46:47" ht="27.75" customHeight="1" x14ac:dyDescent="0.25">
      <c r="AT8950" s="175"/>
      <c r="AU8950" s="44"/>
    </row>
    <row r="8951" spans="46:47" ht="27.75" customHeight="1" x14ac:dyDescent="0.25">
      <c r="AT8951" s="175"/>
      <c r="AU8951" s="44"/>
    </row>
    <row r="8952" spans="46:47" ht="27.75" customHeight="1" x14ac:dyDescent="0.25">
      <c r="AT8952" s="175"/>
      <c r="AU8952" s="44"/>
    </row>
    <row r="8953" spans="46:47" ht="27.75" customHeight="1" x14ac:dyDescent="0.25">
      <c r="AT8953" s="175"/>
      <c r="AU8953" s="44"/>
    </row>
    <row r="8954" spans="46:47" ht="27.75" customHeight="1" x14ac:dyDescent="0.25">
      <c r="AT8954" s="175"/>
      <c r="AU8954" s="44"/>
    </row>
    <row r="8955" spans="46:47" ht="27.75" customHeight="1" x14ac:dyDescent="0.25">
      <c r="AT8955" s="175"/>
      <c r="AU8955" s="44"/>
    </row>
    <row r="8956" spans="46:47" ht="27.75" customHeight="1" x14ac:dyDescent="0.25">
      <c r="AT8956" s="175"/>
      <c r="AU8956" s="44"/>
    </row>
    <row r="8957" spans="46:47" ht="27.75" customHeight="1" x14ac:dyDescent="0.25">
      <c r="AT8957" s="175"/>
      <c r="AU8957" s="44"/>
    </row>
    <row r="8958" spans="46:47" ht="27.75" customHeight="1" x14ac:dyDescent="0.25">
      <c r="AT8958" s="175"/>
      <c r="AU8958" s="44"/>
    </row>
    <row r="8959" spans="46:47" ht="27.75" customHeight="1" x14ac:dyDescent="0.25">
      <c r="AT8959" s="175"/>
      <c r="AU8959" s="44"/>
    </row>
    <row r="8960" spans="46:47" ht="27.75" customHeight="1" x14ac:dyDescent="0.25">
      <c r="AT8960" s="175"/>
      <c r="AU8960" s="44"/>
    </row>
    <row r="8961" spans="46:47" ht="27.75" customHeight="1" x14ac:dyDescent="0.25">
      <c r="AT8961" s="175"/>
      <c r="AU8961" s="44"/>
    </row>
    <row r="8962" spans="46:47" ht="27.75" customHeight="1" x14ac:dyDescent="0.25">
      <c r="AT8962" s="175"/>
      <c r="AU8962" s="44"/>
    </row>
    <row r="8963" spans="46:47" ht="27.75" customHeight="1" x14ac:dyDescent="0.25">
      <c r="AT8963" s="175"/>
      <c r="AU8963" s="44"/>
    </row>
    <row r="8964" spans="46:47" ht="27.75" customHeight="1" x14ac:dyDescent="0.25">
      <c r="AT8964" s="175"/>
      <c r="AU8964" s="44"/>
    </row>
    <row r="8965" spans="46:47" ht="27.75" customHeight="1" x14ac:dyDescent="0.25">
      <c r="AT8965" s="175"/>
      <c r="AU8965" s="44"/>
    </row>
    <row r="8966" spans="46:47" ht="27.75" customHeight="1" x14ac:dyDescent="0.25">
      <c r="AT8966" s="175"/>
      <c r="AU8966" s="44"/>
    </row>
    <row r="8967" spans="46:47" ht="27.75" customHeight="1" x14ac:dyDescent="0.25">
      <c r="AT8967" s="175"/>
      <c r="AU8967" s="44"/>
    </row>
    <row r="8968" spans="46:47" ht="27.75" customHeight="1" x14ac:dyDescent="0.25">
      <c r="AT8968" s="175"/>
      <c r="AU8968" s="44"/>
    </row>
    <row r="8969" spans="46:47" ht="27.75" customHeight="1" x14ac:dyDescent="0.25">
      <c r="AT8969" s="175"/>
      <c r="AU8969" s="44"/>
    </row>
    <row r="8970" spans="46:47" ht="27.75" customHeight="1" x14ac:dyDescent="0.25">
      <c r="AT8970" s="175"/>
      <c r="AU8970" s="44"/>
    </row>
    <row r="8971" spans="46:47" ht="27.75" customHeight="1" x14ac:dyDescent="0.25">
      <c r="AT8971" s="175"/>
      <c r="AU8971" s="44"/>
    </row>
    <row r="8972" spans="46:47" ht="27.75" customHeight="1" x14ac:dyDescent="0.25">
      <c r="AT8972" s="175"/>
      <c r="AU8972" s="44"/>
    </row>
    <row r="8973" spans="46:47" ht="27.75" customHeight="1" x14ac:dyDescent="0.25">
      <c r="AT8973" s="175"/>
      <c r="AU8973" s="44"/>
    </row>
    <row r="8974" spans="46:47" ht="27.75" customHeight="1" x14ac:dyDescent="0.25">
      <c r="AT8974" s="175"/>
      <c r="AU8974" s="44"/>
    </row>
    <row r="8975" spans="46:47" ht="27.75" customHeight="1" x14ac:dyDescent="0.25">
      <c r="AT8975" s="175"/>
      <c r="AU8975" s="44"/>
    </row>
    <row r="8976" spans="46:47" ht="27.75" customHeight="1" x14ac:dyDescent="0.25">
      <c r="AT8976" s="175"/>
      <c r="AU8976" s="44"/>
    </row>
    <row r="8977" spans="46:47" ht="27.75" customHeight="1" x14ac:dyDescent="0.25">
      <c r="AT8977" s="175"/>
      <c r="AU8977" s="44"/>
    </row>
    <row r="8978" spans="46:47" ht="27.75" customHeight="1" x14ac:dyDescent="0.25">
      <c r="AT8978" s="175"/>
      <c r="AU8978" s="44"/>
    </row>
    <row r="8979" spans="46:47" ht="27.75" customHeight="1" x14ac:dyDescent="0.25">
      <c r="AT8979" s="175"/>
      <c r="AU8979" s="44"/>
    </row>
    <row r="8980" spans="46:47" ht="27.75" customHeight="1" x14ac:dyDescent="0.25">
      <c r="AT8980" s="175"/>
      <c r="AU8980" s="44"/>
    </row>
    <row r="8981" spans="46:47" ht="27.75" customHeight="1" x14ac:dyDescent="0.25">
      <c r="AT8981" s="175"/>
      <c r="AU8981" s="44"/>
    </row>
    <row r="8982" spans="46:47" ht="27.75" customHeight="1" x14ac:dyDescent="0.25">
      <c r="AT8982" s="175"/>
      <c r="AU8982" s="44"/>
    </row>
    <row r="8983" spans="46:47" ht="27.75" customHeight="1" x14ac:dyDescent="0.25">
      <c r="AT8983" s="175"/>
      <c r="AU8983" s="44"/>
    </row>
    <row r="8984" spans="46:47" ht="27.75" customHeight="1" x14ac:dyDescent="0.25">
      <c r="AT8984" s="175"/>
      <c r="AU8984" s="44"/>
    </row>
    <row r="8985" spans="46:47" ht="27.75" customHeight="1" x14ac:dyDescent="0.25">
      <c r="AT8985" s="175"/>
      <c r="AU8985" s="44"/>
    </row>
    <row r="8986" spans="46:47" ht="27.75" customHeight="1" x14ac:dyDescent="0.25">
      <c r="AT8986" s="175"/>
      <c r="AU8986" s="44"/>
    </row>
    <row r="8987" spans="46:47" ht="27.75" customHeight="1" x14ac:dyDescent="0.25">
      <c r="AT8987" s="175"/>
      <c r="AU8987" s="44"/>
    </row>
    <row r="8988" spans="46:47" ht="27.75" customHeight="1" x14ac:dyDescent="0.25">
      <c r="AT8988" s="175"/>
      <c r="AU8988" s="44"/>
    </row>
    <row r="8989" spans="46:47" ht="27.75" customHeight="1" x14ac:dyDescent="0.25">
      <c r="AT8989" s="175"/>
      <c r="AU8989" s="44"/>
    </row>
    <row r="8990" spans="46:47" ht="27.75" customHeight="1" x14ac:dyDescent="0.25">
      <c r="AT8990" s="175"/>
      <c r="AU8990" s="44"/>
    </row>
    <row r="8991" spans="46:47" ht="27.75" customHeight="1" x14ac:dyDescent="0.25">
      <c r="AT8991" s="175"/>
      <c r="AU8991" s="44"/>
    </row>
    <row r="8992" spans="46:47" ht="27.75" customHeight="1" x14ac:dyDescent="0.25">
      <c r="AT8992" s="175"/>
      <c r="AU8992" s="44"/>
    </row>
    <row r="8993" spans="46:47" ht="27.75" customHeight="1" x14ac:dyDescent="0.25">
      <c r="AT8993" s="175"/>
      <c r="AU8993" s="44"/>
    </row>
    <row r="8994" spans="46:47" ht="27.75" customHeight="1" x14ac:dyDescent="0.25">
      <c r="AT8994" s="175"/>
      <c r="AU8994" s="44"/>
    </row>
    <row r="8995" spans="46:47" ht="27.75" customHeight="1" x14ac:dyDescent="0.25">
      <c r="AT8995" s="175"/>
      <c r="AU8995" s="44"/>
    </row>
    <row r="8996" spans="46:47" ht="27.75" customHeight="1" x14ac:dyDescent="0.25">
      <c r="AT8996" s="175"/>
      <c r="AU8996" s="44"/>
    </row>
    <row r="8997" spans="46:47" ht="27.75" customHeight="1" x14ac:dyDescent="0.25">
      <c r="AT8997" s="175"/>
      <c r="AU8997" s="44"/>
    </row>
    <row r="8998" spans="46:47" ht="27.75" customHeight="1" x14ac:dyDescent="0.25">
      <c r="AT8998" s="175"/>
      <c r="AU8998" s="44"/>
    </row>
    <row r="8999" spans="46:47" ht="27.75" customHeight="1" x14ac:dyDescent="0.25">
      <c r="AT8999" s="175"/>
      <c r="AU8999" s="44"/>
    </row>
    <row r="9000" spans="46:47" ht="27.75" customHeight="1" x14ac:dyDescent="0.25">
      <c r="AT9000" s="175"/>
      <c r="AU9000" s="44"/>
    </row>
    <row r="9001" spans="46:47" ht="27.75" customHeight="1" x14ac:dyDescent="0.25">
      <c r="AT9001" s="175"/>
      <c r="AU9001" s="44"/>
    </row>
    <row r="9002" spans="46:47" ht="27.75" customHeight="1" x14ac:dyDescent="0.25">
      <c r="AT9002" s="175"/>
      <c r="AU9002" s="44"/>
    </row>
    <row r="9003" spans="46:47" ht="27.75" customHeight="1" x14ac:dyDescent="0.25">
      <c r="AT9003" s="175"/>
      <c r="AU9003" s="44"/>
    </row>
    <row r="9004" spans="46:47" ht="27.75" customHeight="1" x14ac:dyDescent="0.25">
      <c r="AT9004" s="175"/>
      <c r="AU9004" s="44"/>
    </row>
    <row r="9005" spans="46:47" ht="27.75" customHeight="1" x14ac:dyDescent="0.25">
      <c r="AT9005" s="175"/>
      <c r="AU9005" s="44"/>
    </row>
    <row r="9006" spans="46:47" ht="27.75" customHeight="1" x14ac:dyDescent="0.25">
      <c r="AT9006" s="175"/>
      <c r="AU9006" s="44"/>
    </row>
    <row r="9007" spans="46:47" ht="27.75" customHeight="1" x14ac:dyDescent="0.25">
      <c r="AT9007" s="175"/>
      <c r="AU9007" s="44"/>
    </row>
    <row r="9008" spans="46:47" ht="27.75" customHeight="1" x14ac:dyDescent="0.25">
      <c r="AT9008" s="175"/>
      <c r="AU9008" s="44"/>
    </row>
    <row r="9009" spans="46:47" ht="27.75" customHeight="1" x14ac:dyDescent="0.25">
      <c r="AT9009" s="175"/>
      <c r="AU9009" s="44"/>
    </row>
    <row r="9010" spans="46:47" ht="27.75" customHeight="1" x14ac:dyDescent="0.25">
      <c r="AT9010" s="175"/>
      <c r="AU9010" s="44"/>
    </row>
    <row r="9011" spans="46:47" ht="27.75" customHeight="1" x14ac:dyDescent="0.25">
      <c r="AT9011" s="175"/>
      <c r="AU9011" s="44"/>
    </row>
    <row r="9012" spans="46:47" ht="27.75" customHeight="1" x14ac:dyDescent="0.25">
      <c r="AT9012" s="175"/>
      <c r="AU9012" s="44"/>
    </row>
    <row r="9013" spans="46:47" ht="27.75" customHeight="1" x14ac:dyDescent="0.25">
      <c r="AT9013" s="175"/>
      <c r="AU9013" s="44"/>
    </row>
    <row r="9014" spans="46:47" ht="27.75" customHeight="1" x14ac:dyDescent="0.25">
      <c r="AT9014" s="175"/>
      <c r="AU9014" s="44"/>
    </row>
    <row r="9015" spans="46:47" ht="27.75" customHeight="1" x14ac:dyDescent="0.25">
      <c r="AT9015" s="175"/>
      <c r="AU9015" s="44"/>
    </row>
    <row r="9016" spans="46:47" ht="27.75" customHeight="1" x14ac:dyDescent="0.25">
      <c r="AT9016" s="175"/>
      <c r="AU9016" s="44"/>
    </row>
    <row r="9017" spans="46:47" ht="27.75" customHeight="1" x14ac:dyDescent="0.25">
      <c r="AT9017" s="175"/>
      <c r="AU9017" s="44"/>
    </row>
    <row r="9018" spans="46:47" ht="27.75" customHeight="1" x14ac:dyDescent="0.25">
      <c r="AT9018" s="175"/>
      <c r="AU9018" s="44"/>
    </row>
    <row r="9019" spans="46:47" ht="27.75" customHeight="1" x14ac:dyDescent="0.25">
      <c r="AT9019" s="175"/>
      <c r="AU9019" s="44"/>
    </row>
    <row r="9020" spans="46:47" ht="27.75" customHeight="1" x14ac:dyDescent="0.25">
      <c r="AT9020" s="175"/>
      <c r="AU9020" s="44"/>
    </row>
    <row r="9021" spans="46:47" ht="27.75" customHeight="1" x14ac:dyDescent="0.25">
      <c r="AT9021" s="175"/>
      <c r="AU9021" s="44"/>
    </row>
    <row r="9022" spans="46:47" ht="27.75" customHeight="1" x14ac:dyDescent="0.25">
      <c r="AT9022" s="175"/>
      <c r="AU9022" s="44"/>
    </row>
    <row r="9023" spans="46:47" ht="27.75" customHeight="1" x14ac:dyDescent="0.25">
      <c r="AT9023" s="175"/>
      <c r="AU9023" s="44"/>
    </row>
    <row r="9024" spans="46:47" ht="27.75" customHeight="1" x14ac:dyDescent="0.25">
      <c r="AT9024" s="175"/>
      <c r="AU9024" s="44"/>
    </row>
    <row r="9025" spans="46:47" ht="27.75" customHeight="1" x14ac:dyDescent="0.25">
      <c r="AT9025" s="175"/>
      <c r="AU9025" s="44"/>
    </row>
    <row r="9026" spans="46:47" ht="27.75" customHeight="1" x14ac:dyDescent="0.25">
      <c r="AT9026" s="175"/>
      <c r="AU9026" s="44"/>
    </row>
    <row r="9027" spans="46:47" ht="27.75" customHeight="1" x14ac:dyDescent="0.25">
      <c r="AT9027" s="175"/>
      <c r="AU9027" s="44"/>
    </row>
    <row r="9028" spans="46:47" ht="27.75" customHeight="1" x14ac:dyDescent="0.25">
      <c r="AT9028" s="175"/>
      <c r="AU9028" s="44"/>
    </row>
    <row r="9029" spans="46:47" ht="27.75" customHeight="1" x14ac:dyDescent="0.25">
      <c r="AT9029" s="175"/>
      <c r="AU9029" s="44"/>
    </row>
    <row r="9030" spans="46:47" ht="27.75" customHeight="1" x14ac:dyDescent="0.25">
      <c r="AT9030" s="175"/>
      <c r="AU9030" s="44"/>
    </row>
    <row r="9031" spans="46:47" ht="27.75" customHeight="1" x14ac:dyDescent="0.25">
      <c r="AT9031" s="175"/>
      <c r="AU9031" s="44"/>
    </row>
    <row r="9032" spans="46:47" ht="27.75" customHeight="1" x14ac:dyDescent="0.25">
      <c r="AT9032" s="175"/>
      <c r="AU9032" s="44"/>
    </row>
    <row r="9033" spans="46:47" ht="27.75" customHeight="1" x14ac:dyDescent="0.25">
      <c r="AT9033" s="175"/>
      <c r="AU9033" s="44"/>
    </row>
    <row r="9034" spans="46:47" ht="27.75" customHeight="1" x14ac:dyDescent="0.25">
      <c r="AT9034" s="175"/>
      <c r="AU9034" s="44"/>
    </row>
    <row r="9035" spans="46:47" ht="27.75" customHeight="1" x14ac:dyDescent="0.25">
      <c r="AT9035" s="175"/>
      <c r="AU9035" s="44"/>
    </row>
    <row r="9036" spans="46:47" ht="27.75" customHeight="1" x14ac:dyDescent="0.25">
      <c r="AT9036" s="175"/>
      <c r="AU9036" s="44"/>
    </row>
    <row r="9037" spans="46:47" ht="27.75" customHeight="1" x14ac:dyDescent="0.25">
      <c r="AT9037" s="175"/>
      <c r="AU9037" s="44"/>
    </row>
    <row r="9038" spans="46:47" ht="27.75" customHeight="1" x14ac:dyDescent="0.25">
      <c r="AT9038" s="175"/>
      <c r="AU9038" s="44"/>
    </row>
    <row r="9039" spans="46:47" ht="27.75" customHeight="1" x14ac:dyDescent="0.25">
      <c r="AT9039" s="175"/>
      <c r="AU9039" s="44"/>
    </row>
    <row r="9040" spans="46:47" ht="27.75" customHeight="1" x14ac:dyDescent="0.25">
      <c r="AT9040" s="175"/>
      <c r="AU9040" s="44"/>
    </row>
    <row r="9041" spans="46:47" ht="27.75" customHeight="1" x14ac:dyDescent="0.25">
      <c r="AT9041" s="175"/>
      <c r="AU9041" s="44"/>
    </row>
    <row r="9042" spans="46:47" ht="27.75" customHeight="1" x14ac:dyDescent="0.25">
      <c r="AT9042" s="175"/>
      <c r="AU9042" s="44"/>
    </row>
    <row r="9043" spans="46:47" ht="27.75" customHeight="1" x14ac:dyDescent="0.25">
      <c r="AT9043" s="175"/>
      <c r="AU9043" s="44"/>
    </row>
    <row r="9044" spans="46:47" ht="27.75" customHeight="1" x14ac:dyDescent="0.25">
      <c r="AT9044" s="175"/>
      <c r="AU9044" s="44"/>
    </row>
    <row r="9045" spans="46:47" ht="27.75" customHeight="1" x14ac:dyDescent="0.25">
      <c r="AT9045" s="175"/>
      <c r="AU9045" s="44"/>
    </row>
    <row r="9046" spans="46:47" ht="27.75" customHeight="1" x14ac:dyDescent="0.25">
      <c r="AT9046" s="175"/>
      <c r="AU9046" s="44"/>
    </row>
    <row r="9047" spans="46:47" ht="27.75" customHeight="1" x14ac:dyDescent="0.25">
      <c r="AT9047" s="175"/>
      <c r="AU9047" s="44"/>
    </row>
    <row r="9048" spans="46:47" ht="27.75" customHeight="1" x14ac:dyDescent="0.25">
      <c r="AT9048" s="175"/>
      <c r="AU9048" s="44"/>
    </row>
    <row r="9049" spans="46:47" ht="27.75" customHeight="1" x14ac:dyDescent="0.25">
      <c r="AT9049" s="175"/>
      <c r="AU9049" s="44"/>
    </row>
    <row r="9050" spans="46:47" ht="27.75" customHeight="1" x14ac:dyDescent="0.25">
      <c r="AT9050" s="175"/>
      <c r="AU9050" s="44"/>
    </row>
    <row r="9051" spans="46:47" ht="27.75" customHeight="1" x14ac:dyDescent="0.25">
      <c r="AT9051" s="175"/>
      <c r="AU9051" s="44"/>
    </row>
    <row r="9052" spans="46:47" ht="27.75" customHeight="1" x14ac:dyDescent="0.25">
      <c r="AT9052" s="175"/>
      <c r="AU9052" s="44"/>
    </row>
    <row r="9053" spans="46:47" ht="27.75" customHeight="1" x14ac:dyDescent="0.25">
      <c r="AT9053" s="175"/>
      <c r="AU9053" s="44"/>
    </row>
    <row r="9054" spans="46:47" ht="27.75" customHeight="1" x14ac:dyDescent="0.25">
      <c r="AT9054" s="175"/>
      <c r="AU9054" s="44"/>
    </row>
    <row r="9055" spans="46:47" ht="27.75" customHeight="1" x14ac:dyDescent="0.25">
      <c r="AT9055" s="175"/>
      <c r="AU9055" s="44"/>
    </row>
    <row r="9056" spans="46:47" ht="27.75" customHeight="1" x14ac:dyDescent="0.25">
      <c r="AT9056" s="175"/>
      <c r="AU9056" s="44"/>
    </row>
    <row r="9057" spans="46:47" ht="27.75" customHeight="1" x14ac:dyDescent="0.25">
      <c r="AT9057" s="175"/>
      <c r="AU9057" s="44"/>
    </row>
    <row r="9058" spans="46:47" ht="27.75" customHeight="1" x14ac:dyDescent="0.25">
      <c r="AT9058" s="175"/>
      <c r="AU9058" s="44"/>
    </row>
    <row r="9059" spans="46:47" ht="27.75" customHeight="1" x14ac:dyDescent="0.25">
      <c r="AT9059" s="175"/>
      <c r="AU9059" s="44"/>
    </row>
    <row r="9060" spans="46:47" ht="27.75" customHeight="1" x14ac:dyDescent="0.25">
      <c r="AT9060" s="175"/>
      <c r="AU9060" s="44"/>
    </row>
    <row r="9061" spans="46:47" ht="27.75" customHeight="1" x14ac:dyDescent="0.25">
      <c r="AT9061" s="175"/>
      <c r="AU9061" s="44"/>
    </row>
    <row r="9062" spans="46:47" ht="27.75" customHeight="1" x14ac:dyDescent="0.25">
      <c r="AT9062" s="175"/>
      <c r="AU9062" s="44"/>
    </row>
    <row r="9063" spans="46:47" ht="27.75" customHeight="1" x14ac:dyDescent="0.25">
      <c r="AT9063" s="175"/>
      <c r="AU9063" s="44"/>
    </row>
    <row r="9064" spans="46:47" ht="27.75" customHeight="1" x14ac:dyDescent="0.25">
      <c r="AT9064" s="175"/>
      <c r="AU9064" s="44"/>
    </row>
    <row r="9065" spans="46:47" ht="27.75" customHeight="1" x14ac:dyDescent="0.25">
      <c r="AT9065" s="175"/>
      <c r="AU9065" s="44"/>
    </row>
    <row r="9066" spans="46:47" ht="27.75" customHeight="1" x14ac:dyDescent="0.25">
      <c r="AT9066" s="175"/>
      <c r="AU9066" s="44"/>
    </row>
    <row r="9067" spans="46:47" ht="27.75" customHeight="1" x14ac:dyDescent="0.25">
      <c r="AT9067" s="175"/>
      <c r="AU9067" s="44"/>
    </row>
    <row r="9068" spans="46:47" ht="27.75" customHeight="1" x14ac:dyDescent="0.25">
      <c r="AT9068" s="175"/>
      <c r="AU9068" s="44"/>
    </row>
    <row r="9069" spans="46:47" ht="27.75" customHeight="1" x14ac:dyDescent="0.25">
      <c r="AT9069" s="175"/>
      <c r="AU9069" s="44"/>
    </row>
    <row r="9070" spans="46:47" ht="27.75" customHeight="1" x14ac:dyDescent="0.25">
      <c r="AT9070" s="175"/>
      <c r="AU9070" s="44"/>
    </row>
    <row r="9071" spans="46:47" ht="27.75" customHeight="1" x14ac:dyDescent="0.25">
      <c r="AT9071" s="175"/>
      <c r="AU9071" s="44"/>
    </row>
    <row r="9072" spans="46:47" ht="27.75" customHeight="1" x14ac:dyDescent="0.25">
      <c r="AT9072" s="175"/>
      <c r="AU9072" s="44"/>
    </row>
    <row r="9073" spans="46:47" ht="27.75" customHeight="1" x14ac:dyDescent="0.25">
      <c r="AT9073" s="175"/>
      <c r="AU9073" s="44"/>
    </row>
    <row r="9074" spans="46:47" ht="27.75" customHeight="1" x14ac:dyDescent="0.25">
      <c r="AT9074" s="175"/>
      <c r="AU9074" s="44"/>
    </row>
    <row r="9075" spans="46:47" ht="27.75" customHeight="1" x14ac:dyDescent="0.25">
      <c r="AT9075" s="175"/>
      <c r="AU9075" s="44"/>
    </row>
    <row r="9076" spans="46:47" ht="27.75" customHeight="1" x14ac:dyDescent="0.25">
      <c r="AT9076" s="175"/>
      <c r="AU9076" s="44"/>
    </row>
    <row r="9077" spans="46:47" ht="27.75" customHeight="1" x14ac:dyDescent="0.25">
      <c r="AT9077" s="175"/>
      <c r="AU9077" s="44"/>
    </row>
    <row r="9078" spans="46:47" ht="27.75" customHeight="1" x14ac:dyDescent="0.25">
      <c r="AT9078" s="175"/>
      <c r="AU9078" s="44"/>
    </row>
    <row r="9079" spans="46:47" ht="27.75" customHeight="1" x14ac:dyDescent="0.25">
      <c r="AT9079" s="175"/>
      <c r="AU9079" s="44"/>
    </row>
    <row r="9080" spans="46:47" ht="27.75" customHeight="1" x14ac:dyDescent="0.25">
      <c r="AT9080" s="175"/>
      <c r="AU9080" s="44"/>
    </row>
    <row r="9081" spans="46:47" ht="27.75" customHeight="1" x14ac:dyDescent="0.25">
      <c r="AT9081" s="175"/>
      <c r="AU9081" s="44"/>
    </row>
    <row r="9082" spans="46:47" ht="27.75" customHeight="1" x14ac:dyDescent="0.25">
      <c r="AT9082" s="175"/>
      <c r="AU9082" s="44"/>
    </row>
    <row r="9083" spans="46:47" ht="27.75" customHeight="1" x14ac:dyDescent="0.25">
      <c r="AT9083" s="175"/>
      <c r="AU9083" s="44"/>
    </row>
    <row r="9084" spans="46:47" ht="27.75" customHeight="1" x14ac:dyDescent="0.25">
      <c r="AT9084" s="175"/>
      <c r="AU9084" s="44"/>
    </row>
    <row r="9085" spans="46:47" ht="27.75" customHeight="1" x14ac:dyDescent="0.25">
      <c r="AT9085" s="175"/>
      <c r="AU9085" s="44"/>
    </row>
    <row r="9086" spans="46:47" ht="27.75" customHeight="1" x14ac:dyDescent="0.25">
      <c r="AT9086" s="175"/>
      <c r="AU9086" s="44"/>
    </row>
    <row r="9087" spans="46:47" ht="27.75" customHeight="1" x14ac:dyDescent="0.25">
      <c r="AT9087" s="175"/>
      <c r="AU9087" s="44"/>
    </row>
    <row r="9088" spans="46:47" ht="27.75" customHeight="1" x14ac:dyDescent="0.25">
      <c r="AT9088" s="175"/>
      <c r="AU9088" s="44"/>
    </row>
    <row r="9089" spans="46:47" ht="27.75" customHeight="1" x14ac:dyDescent="0.25">
      <c r="AT9089" s="175"/>
      <c r="AU9089" s="44"/>
    </row>
    <row r="9090" spans="46:47" ht="27.75" customHeight="1" x14ac:dyDescent="0.25">
      <c r="AT9090" s="175"/>
      <c r="AU9090" s="44"/>
    </row>
    <row r="9091" spans="46:47" ht="27.75" customHeight="1" x14ac:dyDescent="0.25">
      <c r="AT9091" s="175"/>
      <c r="AU9091" s="44"/>
    </row>
    <row r="9092" spans="46:47" ht="27.75" customHeight="1" x14ac:dyDescent="0.25">
      <c r="AT9092" s="175"/>
      <c r="AU9092" s="44"/>
    </row>
    <row r="9093" spans="46:47" ht="27.75" customHeight="1" x14ac:dyDescent="0.25">
      <c r="AT9093" s="175"/>
      <c r="AU9093" s="44"/>
    </row>
    <row r="9094" spans="46:47" ht="27.75" customHeight="1" x14ac:dyDescent="0.25">
      <c r="AT9094" s="175"/>
      <c r="AU9094" s="44"/>
    </row>
    <row r="9095" spans="46:47" ht="27.75" customHeight="1" x14ac:dyDescent="0.25">
      <c r="AT9095" s="175"/>
      <c r="AU9095" s="44"/>
    </row>
    <row r="9096" spans="46:47" ht="27.75" customHeight="1" x14ac:dyDescent="0.25">
      <c r="AT9096" s="175"/>
      <c r="AU9096" s="44"/>
    </row>
    <row r="9097" spans="46:47" ht="27.75" customHeight="1" x14ac:dyDescent="0.25">
      <c r="AT9097" s="175"/>
      <c r="AU9097" s="44"/>
    </row>
    <row r="9098" spans="46:47" ht="27.75" customHeight="1" x14ac:dyDescent="0.25">
      <c r="AT9098" s="175"/>
      <c r="AU9098" s="44"/>
    </row>
    <row r="9099" spans="46:47" ht="27.75" customHeight="1" x14ac:dyDescent="0.25">
      <c r="AT9099" s="175"/>
      <c r="AU9099" s="44"/>
    </row>
    <row r="9100" spans="46:47" ht="27.75" customHeight="1" x14ac:dyDescent="0.25">
      <c r="AT9100" s="175"/>
      <c r="AU9100" s="44"/>
    </row>
    <row r="9101" spans="46:47" ht="27.75" customHeight="1" x14ac:dyDescent="0.25">
      <c r="AT9101" s="175"/>
      <c r="AU9101" s="44"/>
    </row>
    <row r="9102" spans="46:47" ht="27.75" customHeight="1" x14ac:dyDescent="0.25">
      <c r="AT9102" s="175"/>
      <c r="AU9102" s="44"/>
    </row>
    <row r="9103" spans="46:47" ht="27.75" customHeight="1" x14ac:dyDescent="0.25">
      <c r="AT9103" s="175"/>
      <c r="AU9103" s="44"/>
    </row>
    <row r="9104" spans="46:47" ht="27.75" customHeight="1" x14ac:dyDescent="0.25">
      <c r="AT9104" s="175"/>
      <c r="AU9104" s="44"/>
    </row>
    <row r="9105" spans="46:47" ht="27.75" customHeight="1" x14ac:dyDescent="0.25">
      <c r="AT9105" s="175"/>
      <c r="AU9105" s="44"/>
    </row>
    <row r="9106" spans="46:47" ht="27.75" customHeight="1" x14ac:dyDescent="0.25">
      <c r="AT9106" s="175"/>
      <c r="AU9106" s="44"/>
    </row>
    <row r="9107" spans="46:47" ht="27.75" customHeight="1" x14ac:dyDescent="0.25">
      <c r="AT9107" s="175"/>
      <c r="AU9107" s="44"/>
    </row>
    <row r="9108" spans="46:47" ht="27.75" customHeight="1" x14ac:dyDescent="0.25">
      <c r="AT9108" s="175"/>
      <c r="AU9108" s="44"/>
    </row>
    <row r="9109" spans="46:47" ht="27.75" customHeight="1" x14ac:dyDescent="0.25">
      <c r="AT9109" s="175"/>
      <c r="AU9109" s="44"/>
    </row>
    <row r="9110" spans="46:47" ht="27.75" customHeight="1" x14ac:dyDescent="0.25">
      <c r="AT9110" s="175"/>
      <c r="AU9110" s="44"/>
    </row>
    <row r="9111" spans="46:47" ht="27.75" customHeight="1" x14ac:dyDescent="0.25">
      <c r="AT9111" s="175"/>
      <c r="AU9111" s="44"/>
    </row>
    <row r="9112" spans="46:47" ht="27.75" customHeight="1" x14ac:dyDescent="0.25">
      <c r="AT9112" s="175"/>
      <c r="AU9112" s="44"/>
    </row>
    <row r="9113" spans="46:47" ht="27.75" customHeight="1" x14ac:dyDescent="0.25">
      <c r="AT9113" s="175"/>
      <c r="AU9113" s="44"/>
    </row>
    <row r="9114" spans="46:47" ht="27.75" customHeight="1" x14ac:dyDescent="0.25">
      <c r="AT9114" s="175"/>
      <c r="AU9114" s="44"/>
    </row>
    <row r="9115" spans="46:47" ht="27.75" customHeight="1" x14ac:dyDescent="0.25">
      <c r="AT9115" s="175"/>
      <c r="AU9115" s="44"/>
    </row>
    <row r="9116" spans="46:47" ht="27.75" customHeight="1" x14ac:dyDescent="0.25">
      <c r="AT9116" s="175"/>
      <c r="AU9116" s="44"/>
    </row>
    <row r="9117" spans="46:47" ht="27.75" customHeight="1" x14ac:dyDescent="0.25">
      <c r="AT9117" s="175"/>
      <c r="AU9117" s="44"/>
    </row>
    <row r="9118" spans="46:47" ht="27.75" customHeight="1" x14ac:dyDescent="0.25">
      <c r="AT9118" s="175"/>
      <c r="AU9118" s="44"/>
    </row>
    <row r="9119" spans="46:47" ht="27.75" customHeight="1" x14ac:dyDescent="0.25">
      <c r="AT9119" s="175"/>
      <c r="AU9119" s="44"/>
    </row>
    <row r="9120" spans="46:47" ht="27.75" customHeight="1" x14ac:dyDescent="0.25">
      <c r="AT9120" s="175"/>
      <c r="AU9120" s="44"/>
    </row>
    <row r="9121" spans="46:47" ht="27.75" customHeight="1" x14ac:dyDescent="0.25">
      <c r="AT9121" s="175"/>
      <c r="AU9121" s="44"/>
    </row>
    <row r="9122" spans="46:47" ht="27.75" customHeight="1" x14ac:dyDescent="0.25">
      <c r="AT9122" s="175"/>
      <c r="AU9122" s="44"/>
    </row>
    <row r="9123" spans="46:47" ht="27.75" customHeight="1" x14ac:dyDescent="0.25">
      <c r="AT9123" s="175"/>
      <c r="AU9123" s="44"/>
    </row>
    <row r="9124" spans="46:47" ht="27.75" customHeight="1" x14ac:dyDescent="0.25">
      <c r="AT9124" s="175"/>
      <c r="AU9124" s="44"/>
    </row>
    <row r="9125" spans="46:47" ht="27.75" customHeight="1" x14ac:dyDescent="0.25">
      <c r="AT9125" s="175"/>
      <c r="AU9125" s="44"/>
    </row>
    <row r="9126" spans="46:47" ht="27.75" customHeight="1" x14ac:dyDescent="0.25">
      <c r="AT9126" s="175"/>
      <c r="AU9126" s="44"/>
    </row>
    <row r="9127" spans="46:47" ht="27.75" customHeight="1" x14ac:dyDescent="0.25">
      <c r="AT9127" s="175"/>
      <c r="AU9127" s="44"/>
    </row>
    <row r="9128" spans="46:47" ht="27.75" customHeight="1" x14ac:dyDescent="0.25">
      <c r="AT9128" s="175"/>
      <c r="AU9128" s="44"/>
    </row>
    <row r="9129" spans="46:47" ht="27.75" customHeight="1" x14ac:dyDescent="0.25">
      <c r="AT9129" s="175"/>
      <c r="AU9129" s="44"/>
    </row>
    <row r="9130" spans="46:47" ht="27.75" customHeight="1" x14ac:dyDescent="0.25">
      <c r="AT9130" s="175"/>
      <c r="AU9130" s="44"/>
    </row>
    <row r="9131" spans="46:47" ht="27.75" customHeight="1" x14ac:dyDescent="0.25">
      <c r="AT9131" s="175"/>
      <c r="AU9131" s="44"/>
    </row>
    <row r="9132" spans="46:47" ht="27.75" customHeight="1" x14ac:dyDescent="0.25">
      <c r="AT9132" s="175"/>
      <c r="AU9132" s="44"/>
    </row>
    <row r="9133" spans="46:47" ht="27.75" customHeight="1" x14ac:dyDescent="0.25">
      <c r="AT9133" s="175"/>
      <c r="AU9133" s="44"/>
    </row>
    <row r="9134" spans="46:47" ht="27.75" customHeight="1" x14ac:dyDescent="0.25">
      <c r="AT9134" s="175"/>
      <c r="AU9134" s="44"/>
    </row>
    <row r="9135" spans="46:47" ht="27.75" customHeight="1" x14ac:dyDescent="0.25">
      <c r="AT9135" s="175"/>
      <c r="AU9135" s="44"/>
    </row>
    <row r="9136" spans="46:47" ht="27.75" customHeight="1" x14ac:dyDescent="0.25">
      <c r="AT9136" s="175"/>
      <c r="AU9136" s="44"/>
    </row>
    <row r="9137" spans="46:47" ht="27.75" customHeight="1" x14ac:dyDescent="0.25">
      <c r="AT9137" s="175"/>
      <c r="AU9137" s="44"/>
    </row>
    <row r="9138" spans="46:47" ht="27.75" customHeight="1" x14ac:dyDescent="0.25">
      <c r="AT9138" s="175"/>
      <c r="AU9138" s="44"/>
    </row>
    <row r="9139" spans="46:47" ht="27.75" customHeight="1" x14ac:dyDescent="0.25">
      <c r="AT9139" s="175"/>
      <c r="AU9139" s="44"/>
    </row>
    <row r="9140" spans="46:47" ht="27.75" customHeight="1" x14ac:dyDescent="0.25">
      <c r="AT9140" s="175"/>
      <c r="AU9140" s="44"/>
    </row>
    <row r="9141" spans="46:47" ht="27.75" customHeight="1" x14ac:dyDescent="0.25">
      <c r="AT9141" s="175"/>
      <c r="AU9141" s="44"/>
    </row>
    <row r="9142" spans="46:47" ht="27.75" customHeight="1" x14ac:dyDescent="0.25">
      <c r="AT9142" s="175"/>
      <c r="AU9142" s="44"/>
    </row>
    <row r="9143" spans="46:47" ht="27.75" customHeight="1" x14ac:dyDescent="0.25">
      <c r="AT9143" s="175"/>
      <c r="AU9143" s="44"/>
    </row>
    <row r="9144" spans="46:47" ht="27.75" customHeight="1" x14ac:dyDescent="0.25">
      <c r="AT9144" s="175"/>
      <c r="AU9144" s="44"/>
    </row>
    <row r="9145" spans="46:47" ht="27.75" customHeight="1" x14ac:dyDescent="0.25">
      <c r="AT9145" s="175"/>
      <c r="AU9145" s="44"/>
    </row>
    <row r="9146" spans="46:47" ht="27.75" customHeight="1" x14ac:dyDescent="0.25">
      <c r="AT9146" s="175"/>
      <c r="AU9146" s="44"/>
    </row>
    <row r="9147" spans="46:47" ht="27.75" customHeight="1" x14ac:dyDescent="0.25">
      <c r="AT9147" s="175"/>
      <c r="AU9147" s="44"/>
    </row>
    <row r="9148" spans="46:47" ht="27.75" customHeight="1" x14ac:dyDescent="0.25">
      <c r="AT9148" s="175"/>
      <c r="AU9148" s="44"/>
    </row>
    <row r="9149" spans="46:47" ht="27.75" customHeight="1" x14ac:dyDescent="0.25">
      <c r="AT9149" s="175"/>
      <c r="AU9149" s="44"/>
    </row>
    <row r="9150" spans="46:47" ht="27.75" customHeight="1" x14ac:dyDescent="0.25">
      <c r="AT9150" s="175"/>
      <c r="AU9150" s="44"/>
    </row>
    <row r="9151" spans="46:47" ht="27.75" customHeight="1" x14ac:dyDescent="0.25">
      <c r="AT9151" s="175"/>
      <c r="AU9151" s="44"/>
    </row>
    <row r="9152" spans="46:47" ht="27.75" customHeight="1" x14ac:dyDescent="0.25">
      <c r="AT9152" s="175"/>
      <c r="AU9152" s="44"/>
    </row>
    <row r="9153" spans="46:47" ht="27.75" customHeight="1" x14ac:dyDescent="0.25">
      <c r="AT9153" s="175"/>
      <c r="AU9153" s="44"/>
    </row>
    <row r="9154" spans="46:47" ht="27.75" customHeight="1" x14ac:dyDescent="0.25">
      <c r="AT9154" s="175"/>
      <c r="AU9154" s="44"/>
    </row>
    <row r="9155" spans="46:47" ht="27.75" customHeight="1" x14ac:dyDescent="0.25">
      <c r="AT9155" s="175"/>
      <c r="AU9155" s="44"/>
    </row>
    <row r="9156" spans="46:47" ht="27.75" customHeight="1" x14ac:dyDescent="0.25">
      <c r="AT9156" s="175"/>
      <c r="AU9156" s="44"/>
    </row>
    <row r="9157" spans="46:47" ht="27.75" customHeight="1" x14ac:dyDescent="0.25">
      <c r="AT9157" s="175"/>
      <c r="AU9157" s="44"/>
    </row>
    <row r="9158" spans="46:47" ht="27.75" customHeight="1" x14ac:dyDescent="0.25">
      <c r="AT9158" s="175"/>
      <c r="AU9158" s="44"/>
    </row>
    <row r="9159" spans="46:47" ht="27.75" customHeight="1" x14ac:dyDescent="0.25">
      <c r="AT9159" s="175"/>
      <c r="AU9159" s="44"/>
    </row>
    <row r="9160" spans="46:47" ht="27.75" customHeight="1" x14ac:dyDescent="0.25">
      <c r="AT9160" s="175"/>
      <c r="AU9160" s="44"/>
    </row>
    <row r="9161" spans="46:47" ht="27.75" customHeight="1" x14ac:dyDescent="0.25">
      <c r="AT9161" s="175"/>
      <c r="AU9161" s="44"/>
    </row>
    <row r="9162" spans="46:47" ht="27.75" customHeight="1" x14ac:dyDescent="0.25">
      <c r="AT9162" s="175"/>
      <c r="AU9162" s="44"/>
    </row>
    <row r="9163" spans="46:47" ht="27.75" customHeight="1" x14ac:dyDescent="0.25">
      <c r="AT9163" s="175"/>
      <c r="AU9163" s="44"/>
    </row>
    <row r="9164" spans="46:47" ht="27.75" customHeight="1" x14ac:dyDescent="0.25">
      <c r="AT9164" s="175"/>
      <c r="AU9164" s="44"/>
    </row>
    <row r="9165" spans="46:47" ht="27.75" customHeight="1" x14ac:dyDescent="0.25">
      <c r="AT9165" s="175"/>
      <c r="AU9165" s="44"/>
    </row>
    <row r="9166" spans="46:47" ht="27.75" customHeight="1" x14ac:dyDescent="0.25">
      <c r="AT9166" s="175"/>
      <c r="AU9166" s="44"/>
    </row>
    <row r="9167" spans="46:47" ht="27.75" customHeight="1" x14ac:dyDescent="0.25">
      <c r="AT9167" s="175"/>
      <c r="AU9167" s="44"/>
    </row>
    <row r="9168" spans="46:47" ht="27.75" customHeight="1" x14ac:dyDescent="0.25">
      <c r="AT9168" s="175"/>
      <c r="AU9168" s="44"/>
    </row>
    <row r="9169" spans="46:47" ht="27.75" customHeight="1" x14ac:dyDescent="0.25">
      <c r="AT9169" s="175"/>
      <c r="AU9169" s="44"/>
    </row>
    <row r="9170" spans="46:47" ht="27.75" customHeight="1" x14ac:dyDescent="0.25">
      <c r="AT9170" s="175"/>
      <c r="AU9170" s="44"/>
    </row>
    <row r="9171" spans="46:47" ht="27.75" customHeight="1" x14ac:dyDescent="0.25">
      <c r="AT9171" s="175"/>
      <c r="AU9171" s="44"/>
    </row>
    <row r="9172" spans="46:47" ht="27.75" customHeight="1" x14ac:dyDescent="0.25">
      <c r="AT9172" s="175"/>
      <c r="AU9172" s="44"/>
    </row>
    <row r="9173" spans="46:47" ht="27.75" customHeight="1" x14ac:dyDescent="0.25">
      <c r="AT9173" s="175"/>
      <c r="AU9173" s="44"/>
    </row>
    <row r="9174" spans="46:47" ht="27.75" customHeight="1" x14ac:dyDescent="0.25">
      <c r="AT9174" s="175"/>
      <c r="AU9174" s="44"/>
    </row>
    <row r="9175" spans="46:47" ht="27.75" customHeight="1" x14ac:dyDescent="0.25">
      <c r="AT9175" s="175"/>
      <c r="AU9175" s="44"/>
    </row>
    <row r="9176" spans="46:47" ht="27.75" customHeight="1" x14ac:dyDescent="0.25">
      <c r="AT9176" s="175"/>
      <c r="AU9176" s="44"/>
    </row>
    <row r="9177" spans="46:47" ht="27.75" customHeight="1" x14ac:dyDescent="0.25">
      <c r="AT9177" s="175"/>
      <c r="AU9177" s="44"/>
    </row>
    <row r="9178" spans="46:47" ht="27.75" customHeight="1" x14ac:dyDescent="0.25">
      <c r="AT9178" s="175"/>
      <c r="AU9178" s="44"/>
    </row>
    <row r="9179" spans="46:47" ht="27.75" customHeight="1" x14ac:dyDescent="0.25">
      <c r="AT9179" s="175"/>
      <c r="AU9179" s="44"/>
    </row>
    <row r="9180" spans="46:47" ht="27.75" customHeight="1" x14ac:dyDescent="0.25">
      <c r="AT9180" s="175"/>
      <c r="AU9180" s="44"/>
    </row>
    <row r="9181" spans="46:47" ht="27.75" customHeight="1" x14ac:dyDescent="0.25">
      <c r="AT9181" s="175"/>
      <c r="AU9181" s="44"/>
    </row>
    <row r="9182" spans="46:47" ht="27.75" customHeight="1" x14ac:dyDescent="0.25">
      <c r="AT9182" s="175"/>
      <c r="AU9182" s="44"/>
    </row>
    <row r="9183" spans="46:47" ht="27.75" customHeight="1" x14ac:dyDescent="0.25">
      <c r="AT9183" s="175"/>
      <c r="AU9183" s="44"/>
    </row>
    <row r="9184" spans="46:47" ht="27.75" customHeight="1" x14ac:dyDescent="0.25">
      <c r="AT9184" s="175"/>
      <c r="AU9184" s="44"/>
    </row>
    <row r="9185" spans="46:47" ht="27.75" customHeight="1" x14ac:dyDescent="0.25">
      <c r="AT9185" s="175"/>
      <c r="AU9185" s="44"/>
    </row>
    <row r="9186" spans="46:47" ht="27.75" customHeight="1" x14ac:dyDescent="0.25">
      <c r="AT9186" s="175"/>
      <c r="AU9186" s="44"/>
    </row>
    <row r="9187" spans="46:47" ht="27.75" customHeight="1" x14ac:dyDescent="0.25">
      <c r="AT9187" s="175"/>
      <c r="AU9187" s="44"/>
    </row>
    <row r="9188" spans="46:47" ht="27.75" customHeight="1" x14ac:dyDescent="0.25">
      <c r="AT9188" s="175"/>
      <c r="AU9188" s="44"/>
    </row>
    <row r="9189" spans="46:47" ht="27.75" customHeight="1" x14ac:dyDescent="0.25">
      <c r="AT9189" s="175"/>
      <c r="AU9189" s="44"/>
    </row>
    <row r="9190" spans="46:47" ht="27.75" customHeight="1" x14ac:dyDescent="0.25">
      <c r="AT9190" s="175"/>
      <c r="AU9190" s="44"/>
    </row>
    <row r="9191" spans="46:47" ht="27.75" customHeight="1" x14ac:dyDescent="0.25">
      <c r="AT9191" s="175"/>
      <c r="AU9191" s="44"/>
    </row>
    <row r="9192" spans="46:47" ht="27.75" customHeight="1" x14ac:dyDescent="0.25">
      <c r="AT9192" s="175"/>
      <c r="AU9192" s="44"/>
    </row>
    <row r="9193" spans="46:47" ht="27.75" customHeight="1" x14ac:dyDescent="0.25">
      <c r="AT9193" s="175"/>
      <c r="AU9193" s="44"/>
    </row>
    <row r="9194" spans="46:47" ht="27.75" customHeight="1" x14ac:dyDescent="0.25">
      <c r="AT9194" s="175"/>
      <c r="AU9194" s="44"/>
    </row>
    <row r="9195" spans="46:47" ht="27.75" customHeight="1" x14ac:dyDescent="0.25">
      <c r="AT9195" s="175"/>
      <c r="AU9195" s="44"/>
    </row>
    <row r="9196" spans="46:47" ht="27.75" customHeight="1" x14ac:dyDescent="0.25">
      <c r="AT9196" s="175"/>
      <c r="AU9196" s="44"/>
    </row>
    <row r="9197" spans="46:47" ht="27.75" customHeight="1" x14ac:dyDescent="0.25">
      <c r="AT9197" s="175"/>
      <c r="AU9197" s="44"/>
    </row>
    <row r="9198" spans="46:47" ht="27.75" customHeight="1" x14ac:dyDescent="0.25">
      <c r="AT9198" s="175"/>
      <c r="AU9198" s="44"/>
    </row>
    <row r="9199" spans="46:47" ht="27.75" customHeight="1" x14ac:dyDescent="0.25">
      <c r="AT9199" s="175"/>
      <c r="AU9199" s="44"/>
    </row>
    <row r="9200" spans="46:47" ht="27.75" customHeight="1" x14ac:dyDescent="0.25">
      <c r="AT9200" s="175"/>
      <c r="AU9200" s="44"/>
    </row>
    <row r="9201" spans="46:47" ht="27.75" customHeight="1" x14ac:dyDescent="0.25">
      <c r="AT9201" s="175"/>
      <c r="AU9201" s="44"/>
    </row>
    <row r="9202" spans="46:47" ht="27.75" customHeight="1" x14ac:dyDescent="0.25">
      <c r="AT9202" s="175"/>
      <c r="AU9202" s="44"/>
    </row>
    <row r="9203" spans="46:47" ht="27.75" customHeight="1" x14ac:dyDescent="0.25">
      <c r="AT9203" s="175"/>
      <c r="AU9203" s="44"/>
    </row>
    <row r="9204" spans="46:47" ht="27.75" customHeight="1" x14ac:dyDescent="0.25">
      <c r="AT9204" s="175"/>
      <c r="AU9204" s="44"/>
    </row>
    <row r="9205" spans="46:47" ht="27.75" customHeight="1" x14ac:dyDescent="0.25">
      <c r="AT9205" s="175"/>
      <c r="AU9205" s="44"/>
    </row>
    <row r="9206" spans="46:47" ht="27.75" customHeight="1" x14ac:dyDescent="0.25">
      <c r="AT9206" s="175"/>
      <c r="AU9206" s="44"/>
    </row>
    <row r="9207" spans="46:47" ht="27.75" customHeight="1" x14ac:dyDescent="0.25">
      <c r="AT9207" s="175"/>
      <c r="AU9207" s="44"/>
    </row>
    <row r="9208" spans="46:47" ht="27.75" customHeight="1" x14ac:dyDescent="0.25">
      <c r="AT9208" s="175"/>
      <c r="AU9208" s="44"/>
    </row>
    <row r="9209" spans="46:47" ht="27.75" customHeight="1" x14ac:dyDescent="0.25">
      <c r="AT9209" s="175"/>
      <c r="AU9209" s="44"/>
    </row>
    <row r="9210" spans="46:47" ht="27.75" customHeight="1" x14ac:dyDescent="0.25">
      <c r="AT9210" s="175"/>
      <c r="AU9210" s="44"/>
    </row>
    <row r="9211" spans="46:47" ht="27.75" customHeight="1" x14ac:dyDescent="0.25">
      <c r="AT9211" s="175"/>
      <c r="AU9211" s="44"/>
    </row>
    <row r="9212" spans="46:47" ht="27.75" customHeight="1" x14ac:dyDescent="0.25">
      <c r="AT9212" s="175"/>
      <c r="AU9212" s="44"/>
    </row>
    <row r="9213" spans="46:47" ht="27.75" customHeight="1" x14ac:dyDescent="0.25">
      <c r="AT9213" s="175"/>
      <c r="AU9213" s="44"/>
    </row>
    <row r="9214" spans="46:47" ht="27.75" customHeight="1" x14ac:dyDescent="0.25">
      <c r="AT9214" s="175"/>
      <c r="AU9214" s="44"/>
    </row>
    <row r="9215" spans="46:47" ht="27.75" customHeight="1" x14ac:dyDescent="0.25">
      <c r="AT9215" s="175"/>
      <c r="AU9215" s="44"/>
    </row>
    <row r="9216" spans="46:47" ht="27.75" customHeight="1" x14ac:dyDescent="0.25">
      <c r="AT9216" s="175"/>
      <c r="AU9216" s="44"/>
    </row>
    <row r="9217" spans="46:47" ht="27.75" customHeight="1" x14ac:dyDescent="0.25">
      <c r="AT9217" s="175"/>
      <c r="AU9217" s="44"/>
    </row>
    <row r="9218" spans="46:47" ht="27.75" customHeight="1" x14ac:dyDescent="0.25">
      <c r="AT9218" s="175"/>
      <c r="AU9218" s="44"/>
    </row>
    <row r="9219" spans="46:47" ht="27.75" customHeight="1" x14ac:dyDescent="0.25">
      <c r="AT9219" s="175"/>
      <c r="AU9219" s="44"/>
    </row>
    <row r="9220" spans="46:47" ht="27.75" customHeight="1" x14ac:dyDescent="0.25">
      <c r="AT9220" s="175"/>
      <c r="AU9220" s="44"/>
    </row>
    <row r="9221" spans="46:47" ht="27.75" customHeight="1" x14ac:dyDescent="0.25">
      <c r="AT9221" s="175"/>
      <c r="AU9221" s="44"/>
    </row>
    <row r="9222" spans="46:47" ht="27.75" customHeight="1" x14ac:dyDescent="0.25">
      <c r="AT9222" s="175"/>
      <c r="AU9222" s="44"/>
    </row>
    <row r="9223" spans="46:47" ht="27.75" customHeight="1" x14ac:dyDescent="0.25">
      <c r="AT9223" s="175"/>
      <c r="AU9223" s="44"/>
    </row>
    <row r="9224" spans="46:47" ht="27.75" customHeight="1" x14ac:dyDescent="0.25">
      <c r="AT9224" s="175"/>
      <c r="AU9224" s="44"/>
    </row>
    <row r="9225" spans="46:47" ht="27.75" customHeight="1" x14ac:dyDescent="0.25">
      <c r="AT9225" s="175"/>
      <c r="AU9225" s="44"/>
    </row>
    <row r="9226" spans="46:47" ht="27.75" customHeight="1" x14ac:dyDescent="0.25">
      <c r="AT9226" s="175"/>
      <c r="AU9226" s="44"/>
    </row>
    <row r="9227" spans="46:47" ht="27.75" customHeight="1" x14ac:dyDescent="0.25">
      <c r="AT9227" s="175"/>
      <c r="AU9227" s="44"/>
    </row>
    <row r="9228" spans="46:47" ht="27.75" customHeight="1" x14ac:dyDescent="0.25">
      <c r="AT9228" s="175"/>
      <c r="AU9228" s="44"/>
    </row>
    <row r="9229" spans="46:47" ht="27.75" customHeight="1" x14ac:dyDescent="0.25">
      <c r="AT9229" s="175"/>
      <c r="AU9229" s="44"/>
    </row>
    <row r="9230" spans="46:47" ht="27.75" customHeight="1" x14ac:dyDescent="0.25">
      <c r="AT9230" s="175"/>
      <c r="AU9230" s="44"/>
    </row>
    <row r="9231" spans="46:47" ht="27.75" customHeight="1" x14ac:dyDescent="0.25">
      <c r="AT9231" s="175"/>
      <c r="AU9231" s="44"/>
    </row>
    <row r="9232" spans="46:47" ht="27.75" customHeight="1" x14ac:dyDescent="0.25">
      <c r="AT9232" s="175"/>
      <c r="AU9232" s="44"/>
    </row>
    <row r="9233" spans="46:47" ht="27.75" customHeight="1" x14ac:dyDescent="0.25">
      <c r="AT9233" s="175"/>
      <c r="AU9233" s="44"/>
    </row>
    <row r="9234" spans="46:47" ht="27.75" customHeight="1" x14ac:dyDescent="0.25">
      <c r="AT9234" s="175"/>
      <c r="AU9234" s="44"/>
    </row>
    <row r="9235" spans="46:47" ht="27.75" customHeight="1" x14ac:dyDescent="0.25">
      <c r="AT9235" s="175"/>
      <c r="AU9235" s="44"/>
    </row>
    <row r="9236" spans="46:47" ht="27.75" customHeight="1" x14ac:dyDescent="0.25">
      <c r="AT9236" s="175"/>
      <c r="AU9236" s="44"/>
    </row>
    <row r="9237" spans="46:47" ht="27.75" customHeight="1" x14ac:dyDescent="0.25">
      <c r="AT9237" s="175"/>
      <c r="AU9237" s="44"/>
    </row>
    <row r="9238" spans="46:47" ht="27.75" customHeight="1" x14ac:dyDescent="0.25">
      <c r="AT9238" s="175"/>
      <c r="AU9238" s="44"/>
    </row>
    <row r="9239" spans="46:47" ht="27.75" customHeight="1" x14ac:dyDescent="0.25">
      <c r="AT9239" s="175"/>
      <c r="AU9239" s="44"/>
    </row>
    <row r="9240" spans="46:47" ht="27.75" customHeight="1" x14ac:dyDescent="0.25">
      <c r="AT9240" s="175"/>
      <c r="AU9240" s="44"/>
    </row>
    <row r="9241" spans="46:47" ht="27.75" customHeight="1" x14ac:dyDescent="0.25">
      <c r="AT9241" s="175"/>
      <c r="AU9241" s="44"/>
    </row>
    <row r="9242" spans="46:47" ht="27.75" customHeight="1" x14ac:dyDescent="0.25">
      <c r="AT9242" s="175"/>
      <c r="AU9242" s="44"/>
    </row>
    <row r="9243" spans="46:47" ht="27.75" customHeight="1" x14ac:dyDescent="0.25">
      <c r="AT9243" s="175"/>
      <c r="AU9243" s="44"/>
    </row>
    <row r="9244" spans="46:47" ht="27.75" customHeight="1" x14ac:dyDescent="0.25">
      <c r="AT9244" s="175"/>
      <c r="AU9244" s="44"/>
    </row>
    <row r="9245" spans="46:47" ht="27.75" customHeight="1" x14ac:dyDescent="0.25">
      <c r="AT9245" s="175"/>
      <c r="AU9245" s="44"/>
    </row>
    <row r="9246" spans="46:47" ht="27.75" customHeight="1" x14ac:dyDescent="0.25">
      <c r="AT9246" s="175"/>
      <c r="AU9246" s="44"/>
    </row>
    <row r="9247" spans="46:47" ht="27.75" customHeight="1" x14ac:dyDescent="0.25">
      <c r="AT9247" s="175"/>
      <c r="AU9247" s="44"/>
    </row>
    <row r="9248" spans="46:47" ht="27.75" customHeight="1" x14ac:dyDescent="0.25">
      <c r="AT9248" s="175"/>
      <c r="AU9248" s="44"/>
    </row>
    <row r="9249" spans="46:47" ht="27.75" customHeight="1" x14ac:dyDescent="0.25">
      <c r="AT9249" s="175"/>
      <c r="AU9249" s="44"/>
    </row>
    <row r="9250" spans="46:47" ht="27.75" customHeight="1" x14ac:dyDescent="0.25">
      <c r="AT9250" s="175"/>
      <c r="AU9250" s="44"/>
    </row>
    <row r="9251" spans="46:47" ht="27.75" customHeight="1" x14ac:dyDescent="0.25">
      <c r="AT9251" s="175"/>
      <c r="AU9251" s="44"/>
    </row>
    <row r="9252" spans="46:47" ht="27.75" customHeight="1" x14ac:dyDescent="0.25">
      <c r="AT9252" s="175"/>
      <c r="AU9252" s="44"/>
    </row>
    <row r="9253" spans="46:47" ht="27.75" customHeight="1" x14ac:dyDescent="0.25">
      <c r="AT9253" s="175"/>
      <c r="AU9253" s="44"/>
    </row>
    <row r="9254" spans="46:47" ht="27.75" customHeight="1" x14ac:dyDescent="0.25">
      <c r="AT9254" s="175"/>
      <c r="AU9254" s="44"/>
    </row>
    <row r="9255" spans="46:47" ht="27.75" customHeight="1" x14ac:dyDescent="0.25">
      <c r="AT9255" s="175"/>
      <c r="AU9255" s="44"/>
    </row>
    <row r="9256" spans="46:47" ht="27.75" customHeight="1" x14ac:dyDescent="0.25">
      <c r="AT9256" s="175"/>
      <c r="AU9256" s="44"/>
    </row>
    <row r="9257" spans="46:47" ht="27.75" customHeight="1" x14ac:dyDescent="0.25">
      <c r="AT9257" s="175"/>
      <c r="AU9257" s="44"/>
    </row>
    <row r="9258" spans="46:47" ht="27.75" customHeight="1" x14ac:dyDescent="0.25">
      <c r="AT9258" s="175"/>
      <c r="AU9258" s="44"/>
    </row>
    <row r="9259" spans="46:47" ht="27.75" customHeight="1" x14ac:dyDescent="0.25">
      <c r="AT9259" s="175"/>
      <c r="AU9259" s="44"/>
    </row>
    <row r="9260" spans="46:47" ht="27.75" customHeight="1" x14ac:dyDescent="0.25">
      <c r="AT9260" s="175"/>
      <c r="AU9260" s="44"/>
    </row>
    <row r="9261" spans="46:47" ht="27.75" customHeight="1" x14ac:dyDescent="0.25">
      <c r="AT9261" s="175"/>
      <c r="AU9261" s="44"/>
    </row>
    <row r="9262" spans="46:47" ht="27.75" customHeight="1" x14ac:dyDescent="0.25">
      <c r="AT9262" s="175"/>
      <c r="AU9262" s="44"/>
    </row>
    <row r="9263" spans="46:47" ht="27.75" customHeight="1" x14ac:dyDescent="0.25">
      <c r="AT9263" s="175"/>
      <c r="AU9263" s="44"/>
    </row>
    <row r="9264" spans="46:47" ht="27.75" customHeight="1" x14ac:dyDescent="0.25">
      <c r="AT9264" s="175"/>
      <c r="AU9264" s="44"/>
    </row>
    <row r="9265" spans="46:47" ht="27.75" customHeight="1" x14ac:dyDescent="0.25">
      <c r="AT9265" s="175"/>
      <c r="AU9265" s="44"/>
    </row>
    <row r="9266" spans="46:47" ht="27.75" customHeight="1" x14ac:dyDescent="0.25">
      <c r="AT9266" s="175"/>
      <c r="AU9266" s="44"/>
    </row>
    <row r="9267" spans="46:47" ht="27.75" customHeight="1" x14ac:dyDescent="0.25">
      <c r="AT9267" s="175"/>
      <c r="AU9267" s="44"/>
    </row>
    <row r="9268" spans="46:47" ht="27.75" customHeight="1" x14ac:dyDescent="0.25">
      <c r="AT9268" s="175"/>
      <c r="AU9268" s="44"/>
    </row>
    <row r="9269" spans="46:47" ht="27.75" customHeight="1" x14ac:dyDescent="0.25">
      <c r="AT9269" s="175"/>
      <c r="AU9269" s="44"/>
    </row>
    <row r="9270" spans="46:47" ht="27.75" customHeight="1" x14ac:dyDescent="0.25">
      <c r="AT9270" s="175"/>
      <c r="AU9270" s="44"/>
    </row>
    <row r="9271" spans="46:47" ht="27.75" customHeight="1" x14ac:dyDescent="0.25">
      <c r="AT9271" s="175"/>
      <c r="AU9271" s="44"/>
    </row>
    <row r="9272" spans="46:47" ht="27.75" customHeight="1" x14ac:dyDescent="0.25">
      <c r="AT9272" s="175"/>
      <c r="AU9272" s="44"/>
    </row>
    <row r="9273" spans="46:47" ht="27.75" customHeight="1" x14ac:dyDescent="0.25">
      <c r="AT9273" s="175"/>
      <c r="AU9273" s="44"/>
    </row>
    <row r="9274" spans="46:47" ht="27.75" customHeight="1" x14ac:dyDescent="0.25">
      <c r="AT9274" s="175"/>
      <c r="AU9274" s="44"/>
    </row>
    <row r="9275" spans="46:47" ht="27.75" customHeight="1" x14ac:dyDescent="0.25">
      <c r="AT9275" s="175"/>
      <c r="AU9275" s="44"/>
    </row>
    <row r="9276" spans="46:47" ht="27.75" customHeight="1" x14ac:dyDescent="0.25">
      <c r="AT9276" s="175"/>
      <c r="AU9276" s="44"/>
    </row>
    <row r="9277" spans="46:47" ht="27.75" customHeight="1" x14ac:dyDescent="0.25">
      <c r="AT9277" s="175"/>
      <c r="AU9277" s="44"/>
    </row>
    <row r="9278" spans="46:47" ht="27.75" customHeight="1" x14ac:dyDescent="0.25">
      <c r="AT9278" s="175"/>
      <c r="AU9278" s="44"/>
    </row>
    <row r="9279" spans="46:47" ht="27.75" customHeight="1" x14ac:dyDescent="0.25">
      <c r="AT9279" s="175"/>
      <c r="AU9279" s="44"/>
    </row>
    <row r="9280" spans="46:47" ht="27.75" customHeight="1" x14ac:dyDescent="0.25">
      <c r="AT9280" s="175"/>
      <c r="AU9280" s="44"/>
    </row>
    <row r="9281" spans="46:47" ht="27.75" customHeight="1" x14ac:dyDescent="0.25">
      <c r="AT9281" s="175"/>
      <c r="AU9281" s="44"/>
    </row>
    <row r="9282" spans="46:47" ht="27.75" customHeight="1" x14ac:dyDescent="0.25">
      <c r="AT9282" s="175"/>
      <c r="AU9282" s="44"/>
    </row>
    <row r="9283" spans="46:47" ht="27.75" customHeight="1" x14ac:dyDescent="0.25">
      <c r="AT9283" s="175"/>
      <c r="AU9283" s="44"/>
    </row>
    <row r="9284" spans="46:47" ht="27.75" customHeight="1" x14ac:dyDescent="0.25">
      <c r="AT9284" s="175"/>
      <c r="AU9284" s="44"/>
    </row>
    <row r="9285" spans="46:47" ht="27.75" customHeight="1" x14ac:dyDescent="0.25">
      <c r="AT9285" s="175"/>
      <c r="AU9285" s="44"/>
    </row>
    <row r="9286" spans="46:47" ht="27.75" customHeight="1" x14ac:dyDescent="0.25">
      <c r="AT9286" s="175"/>
      <c r="AU9286" s="44"/>
    </row>
    <row r="9287" spans="46:47" ht="27.75" customHeight="1" x14ac:dyDescent="0.25">
      <c r="AT9287" s="175"/>
      <c r="AU9287" s="44"/>
    </row>
    <row r="9288" spans="46:47" ht="27.75" customHeight="1" x14ac:dyDescent="0.25">
      <c r="AT9288" s="175"/>
      <c r="AU9288" s="44"/>
    </row>
    <row r="9289" spans="46:47" ht="27.75" customHeight="1" x14ac:dyDescent="0.25">
      <c r="AT9289" s="175"/>
      <c r="AU9289" s="44"/>
    </row>
    <row r="9290" spans="46:47" ht="27.75" customHeight="1" x14ac:dyDescent="0.25">
      <c r="AT9290" s="175"/>
      <c r="AU9290" s="44"/>
    </row>
    <row r="9291" spans="46:47" ht="27.75" customHeight="1" x14ac:dyDescent="0.25">
      <c r="AT9291" s="175"/>
      <c r="AU9291" s="44"/>
    </row>
    <row r="9292" spans="46:47" ht="27.75" customHeight="1" x14ac:dyDescent="0.25">
      <c r="AT9292" s="175"/>
      <c r="AU9292" s="44"/>
    </row>
    <row r="9293" spans="46:47" ht="27.75" customHeight="1" x14ac:dyDescent="0.25">
      <c r="AT9293" s="175"/>
      <c r="AU9293" s="44"/>
    </row>
    <row r="9294" spans="46:47" ht="27.75" customHeight="1" x14ac:dyDescent="0.25">
      <c r="AT9294" s="175"/>
      <c r="AU9294" s="44"/>
    </row>
    <row r="9295" spans="46:47" ht="27.75" customHeight="1" x14ac:dyDescent="0.25">
      <c r="AT9295" s="175"/>
      <c r="AU9295" s="44"/>
    </row>
    <row r="9296" spans="46:47" ht="27.75" customHeight="1" x14ac:dyDescent="0.25">
      <c r="AT9296" s="175"/>
      <c r="AU9296" s="44"/>
    </row>
    <row r="9297" spans="46:47" ht="27.75" customHeight="1" x14ac:dyDescent="0.25">
      <c r="AT9297" s="175"/>
      <c r="AU9297" s="44"/>
    </row>
    <row r="9298" spans="46:47" ht="27.75" customHeight="1" x14ac:dyDescent="0.25">
      <c r="AT9298" s="175"/>
      <c r="AU9298" s="44"/>
    </row>
    <row r="9299" spans="46:47" ht="27.75" customHeight="1" x14ac:dyDescent="0.25">
      <c r="AT9299" s="175"/>
      <c r="AU9299" s="44"/>
    </row>
    <row r="9300" spans="46:47" ht="27.75" customHeight="1" x14ac:dyDescent="0.25">
      <c r="AT9300" s="175"/>
      <c r="AU9300" s="44"/>
    </row>
    <row r="9301" spans="46:47" ht="27.75" customHeight="1" x14ac:dyDescent="0.25">
      <c r="AT9301" s="175"/>
      <c r="AU9301" s="44"/>
    </row>
    <row r="9302" spans="46:47" ht="27.75" customHeight="1" x14ac:dyDescent="0.25">
      <c r="AT9302" s="175"/>
      <c r="AU9302" s="44"/>
    </row>
    <row r="9303" spans="46:47" ht="27.75" customHeight="1" x14ac:dyDescent="0.25">
      <c r="AT9303" s="175"/>
      <c r="AU9303" s="44"/>
    </row>
    <row r="9304" spans="46:47" ht="27.75" customHeight="1" x14ac:dyDescent="0.25">
      <c r="AT9304" s="175"/>
      <c r="AU9304" s="44"/>
    </row>
    <row r="9305" spans="46:47" ht="27.75" customHeight="1" x14ac:dyDescent="0.25">
      <c r="AT9305" s="175"/>
      <c r="AU9305" s="44"/>
    </row>
    <row r="9306" spans="46:47" ht="27.75" customHeight="1" x14ac:dyDescent="0.25">
      <c r="AT9306" s="175"/>
      <c r="AU9306" s="44"/>
    </row>
    <row r="9307" spans="46:47" ht="27.75" customHeight="1" x14ac:dyDescent="0.25">
      <c r="AT9307" s="175"/>
      <c r="AU9307" s="44"/>
    </row>
    <row r="9308" spans="46:47" ht="27.75" customHeight="1" x14ac:dyDescent="0.25">
      <c r="AT9308" s="175"/>
      <c r="AU9308" s="44"/>
    </row>
    <row r="9309" spans="46:47" ht="27.75" customHeight="1" x14ac:dyDescent="0.25">
      <c r="AT9309" s="175"/>
      <c r="AU9309" s="44"/>
    </row>
    <row r="9310" spans="46:47" ht="27.75" customHeight="1" x14ac:dyDescent="0.25">
      <c r="AT9310" s="175"/>
      <c r="AU9310" s="44"/>
    </row>
    <row r="9311" spans="46:47" ht="27.75" customHeight="1" x14ac:dyDescent="0.25">
      <c r="AT9311" s="175"/>
      <c r="AU9311" s="44"/>
    </row>
    <row r="9312" spans="46:47" ht="27.75" customHeight="1" x14ac:dyDescent="0.25">
      <c r="AT9312" s="175"/>
      <c r="AU9312" s="44"/>
    </row>
    <row r="9313" spans="46:47" ht="27.75" customHeight="1" x14ac:dyDescent="0.25">
      <c r="AT9313" s="175"/>
      <c r="AU9313" s="44"/>
    </row>
    <row r="9314" spans="46:47" ht="27.75" customHeight="1" x14ac:dyDescent="0.25">
      <c r="AT9314" s="175"/>
      <c r="AU9314" s="44"/>
    </row>
    <row r="9315" spans="46:47" ht="27.75" customHeight="1" x14ac:dyDescent="0.25">
      <c r="AT9315" s="175"/>
      <c r="AU9315" s="44"/>
    </row>
    <row r="9316" spans="46:47" ht="27.75" customHeight="1" x14ac:dyDescent="0.25">
      <c r="AT9316" s="175"/>
      <c r="AU9316" s="44"/>
    </row>
    <row r="9317" spans="46:47" ht="27.75" customHeight="1" x14ac:dyDescent="0.25">
      <c r="AT9317" s="175"/>
      <c r="AU9317" s="44"/>
    </row>
    <row r="9318" spans="46:47" ht="27.75" customHeight="1" x14ac:dyDescent="0.25">
      <c r="AT9318" s="175"/>
      <c r="AU9318" s="44"/>
    </row>
    <row r="9319" spans="46:47" ht="27.75" customHeight="1" x14ac:dyDescent="0.25">
      <c r="AT9319" s="175"/>
      <c r="AU9319" s="44"/>
    </row>
    <row r="9320" spans="46:47" ht="27.75" customHeight="1" x14ac:dyDescent="0.25">
      <c r="AT9320" s="175"/>
      <c r="AU9320" s="44"/>
    </row>
    <row r="9321" spans="46:47" ht="27.75" customHeight="1" x14ac:dyDescent="0.25">
      <c r="AT9321" s="175"/>
      <c r="AU9321" s="44"/>
    </row>
    <row r="9322" spans="46:47" ht="27.75" customHeight="1" x14ac:dyDescent="0.25">
      <c r="AT9322" s="175"/>
      <c r="AU9322" s="44"/>
    </row>
    <row r="9323" spans="46:47" ht="27.75" customHeight="1" x14ac:dyDescent="0.25">
      <c r="AT9323" s="175"/>
      <c r="AU9323" s="44"/>
    </row>
    <row r="9324" spans="46:47" ht="27.75" customHeight="1" x14ac:dyDescent="0.25">
      <c r="AT9324" s="175"/>
      <c r="AU9324" s="44"/>
    </row>
    <row r="9325" spans="46:47" ht="27.75" customHeight="1" x14ac:dyDescent="0.25">
      <c r="AT9325" s="175"/>
      <c r="AU9325" s="44"/>
    </row>
    <row r="9326" spans="46:47" ht="27.75" customHeight="1" x14ac:dyDescent="0.25">
      <c r="AT9326" s="175"/>
      <c r="AU9326" s="44"/>
    </row>
    <row r="9327" spans="46:47" ht="27.75" customHeight="1" x14ac:dyDescent="0.25">
      <c r="AT9327" s="175"/>
      <c r="AU9327" s="44"/>
    </row>
    <row r="9328" spans="46:47" ht="27.75" customHeight="1" x14ac:dyDescent="0.25">
      <c r="AT9328" s="175"/>
      <c r="AU9328" s="44"/>
    </row>
    <row r="9329" spans="46:47" ht="27.75" customHeight="1" x14ac:dyDescent="0.25">
      <c r="AT9329" s="175"/>
      <c r="AU9329" s="44"/>
    </row>
    <row r="9330" spans="46:47" ht="27.75" customHeight="1" x14ac:dyDescent="0.25">
      <c r="AT9330" s="175"/>
      <c r="AU9330" s="44"/>
    </row>
    <row r="9331" spans="46:47" ht="27.75" customHeight="1" x14ac:dyDescent="0.25">
      <c r="AT9331" s="175"/>
      <c r="AU9331" s="44"/>
    </row>
    <row r="9332" spans="46:47" ht="27.75" customHeight="1" x14ac:dyDescent="0.25">
      <c r="AT9332" s="175"/>
      <c r="AU9332" s="44"/>
    </row>
    <row r="9333" spans="46:47" ht="27.75" customHeight="1" x14ac:dyDescent="0.25">
      <c r="AT9333" s="175"/>
      <c r="AU9333" s="44"/>
    </row>
    <row r="9334" spans="46:47" ht="27.75" customHeight="1" x14ac:dyDescent="0.25">
      <c r="AT9334" s="175"/>
      <c r="AU9334" s="44"/>
    </row>
    <row r="9335" spans="46:47" ht="27.75" customHeight="1" x14ac:dyDescent="0.25">
      <c r="AT9335" s="175"/>
      <c r="AU9335" s="44"/>
    </row>
    <row r="9336" spans="46:47" ht="27.75" customHeight="1" x14ac:dyDescent="0.25">
      <c r="AT9336" s="175"/>
      <c r="AU9336" s="44"/>
    </row>
    <row r="9337" spans="46:47" ht="27.75" customHeight="1" x14ac:dyDescent="0.25">
      <c r="AT9337" s="175"/>
      <c r="AU9337" s="44"/>
    </row>
    <row r="9338" spans="46:47" ht="27.75" customHeight="1" x14ac:dyDescent="0.25">
      <c r="AT9338" s="175"/>
      <c r="AU9338" s="44"/>
    </row>
    <row r="9339" spans="46:47" ht="27.75" customHeight="1" x14ac:dyDescent="0.25">
      <c r="AT9339" s="175"/>
      <c r="AU9339" s="44"/>
    </row>
    <row r="9340" spans="46:47" ht="27.75" customHeight="1" x14ac:dyDescent="0.25">
      <c r="AT9340" s="175"/>
      <c r="AU9340" s="44"/>
    </row>
    <row r="9341" spans="46:47" ht="27.75" customHeight="1" x14ac:dyDescent="0.25">
      <c r="AT9341" s="175"/>
      <c r="AU9341" s="44"/>
    </row>
    <row r="9342" spans="46:47" ht="27.75" customHeight="1" x14ac:dyDescent="0.25">
      <c r="AT9342" s="175"/>
      <c r="AU9342" s="44"/>
    </row>
    <row r="9343" spans="46:47" ht="27.75" customHeight="1" x14ac:dyDescent="0.25">
      <c r="AT9343" s="175"/>
      <c r="AU9343" s="44"/>
    </row>
    <row r="9344" spans="46:47" ht="27.75" customHeight="1" x14ac:dyDescent="0.25">
      <c r="AT9344" s="175"/>
      <c r="AU9344" s="44"/>
    </row>
    <row r="9345" spans="46:47" ht="27.75" customHeight="1" x14ac:dyDescent="0.25">
      <c r="AT9345" s="175"/>
      <c r="AU9345" s="44"/>
    </row>
    <row r="9346" spans="46:47" ht="27.75" customHeight="1" x14ac:dyDescent="0.25">
      <c r="AT9346" s="175"/>
      <c r="AU9346" s="44"/>
    </row>
    <row r="9347" spans="46:47" ht="27.75" customHeight="1" x14ac:dyDescent="0.25">
      <c r="AT9347" s="175"/>
      <c r="AU9347" s="44"/>
    </row>
    <row r="9348" spans="46:47" ht="27.75" customHeight="1" x14ac:dyDescent="0.25">
      <c r="AT9348" s="175"/>
      <c r="AU9348" s="44"/>
    </row>
    <row r="9349" spans="46:47" ht="27.75" customHeight="1" x14ac:dyDescent="0.25">
      <c r="AT9349" s="175"/>
      <c r="AU9349" s="44"/>
    </row>
    <row r="9350" spans="46:47" ht="27.75" customHeight="1" x14ac:dyDescent="0.25">
      <c r="AT9350" s="175"/>
      <c r="AU9350" s="44"/>
    </row>
    <row r="9351" spans="46:47" ht="27.75" customHeight="1" x14ac:dyDescent="0.25">
      <c r="AT9351" s="175"/>
      <c r="AU9351" s="44"/>
    </row>
    <row r="9352" spans="46:47" ht="27.75" customHeight="1" x14ac:dyDescent="0.25">
      <c r="AT9352" s="175"/>
      <c r="AU9352" s="44"/>
    </row>
    <row r="9353" spans="46:47" ht="27.75" customHeight="1" x14ac:dyDescent="0.25">
      <c r="AT9353" s="175"/>
      <c r="AU9353" s="44"/>
    </row>
    <row r="9354" spans="46:47" ht="27.75" customHeight="1" x14ac:dyDescent="0.25">
      <c r="AT9354" s="175"/>
      <c r="AU9354" s="44"/>
    </row>
    <row r="9355" spans="46:47" ht="27.75" customHeight="1" x14ac:dyDescent="0.25">
      <c r="AT9355" s="175"/>
      <c r="AU9355" s="44"/>
    </row>
    <row r="9356" spans="46:47" ht="27.75" customHeight="1" x14ac:dyDescent="0.25">
      <c r="AT9356" s="175"/>
      <c r="AU9356" s="44"/>
    </row>
    <row r="9357" spans="46:47" ht="27.75" customHeight="1" x14ac:dyDescent="0.25">
      <c r="AT9357" s="175"/>
      <c r="AU9357" s="44"/>
    </row>
    <row r="9358" spans="46:47" ht="27.75" customHeight="1" x14ac:dyDescent="0.25">
      <c r="AT9358" s="175"/>
      <c r="AU9358" s="44"/>
    </row>
    <row r="9359" spans="46:47" ht="27.75" customHeight="1" x14ac:dyDescent="0.25">
      <c r="AT9359" s="175"/>
      <c r="AU9359" s="44"/>
    </row>
    <row r="9360" spans="46:47" ht="27.75" customHeight="1" x14ac:dyDescent="0.25">
      <c r="AT9360" s="175"/>
      <c r="AU9360" s="44"/>
    </row>
    <row r="9361" spans="46:47" ht="27.75" customHeight="1" x14ac:dyDescent="0.25">
      <c r="AT9361" s="175"/>
      <c r="AU9361" s="44"/>
    </row>
    <row r="9362" spans="46:47" ht="27.75" customHeight="1" x14ac:dyDescent="0.25">
      <c r="AT9362" s="175"/>
      <c r="AU9362" s="44"/>
    </row>
    <row r="9363" spans="46:47" ht="27.75" customHeight="1" x14ac:dyDescent="0.25">
      <c r="AT9363" s="175"/>
      <c r="AU9363" s="44"/>
    </row>
    <row r="9364" spans="46:47" ht="27.75" customHeight="1" x14ac:dyDescent="0.25">
      <c r="AT9364" s="175"/>
      <c r="AU9364" s="44"/>
    </row>
    <row r="9365" spans="46:47" ht="27.75" customHeight="1" x14ac:dyDescent="0.25">
      <c r="AT9365" s="175"/>
      <c r="AU9365" s="44"/>
    </row>
    <row r="9366" spans="46:47" ht="27.75" customHeight="1" x14ac:dyDescent="0.25">
      <c r="AT9366" s="175"/>
      <c r="AU9366" s="44"/>
    </row>
    <row r="9367" spans="46:47" ht="27.75" customHeight="1" x14ac:dyDescent="0.25">
      <c r="AT9367" s="175"/>
      <c r="AU9367" s="44"/>
    </row>
    <row r="9368" spans="46:47" ht="27.75" customHeight="1" x14ac:dyDescent="0.25">
      <c r="AT9368" s="175"/>
      <c r="AU9368" s="44"/>
    </row>
    <row r="9369" spans="46:47" ht="27.75" customHeight="1" x14ac:dyDescent="0.25">
      <c r="AT9369" s="175"/>
      <c r="AU9369" s="44"/>
    </row>
    <row r="9370" spans="46:47" ht="27.75" customHeight="1" x14ac:dyDescent="0.25">
      <c r="AT9370" s="175"/>
      <c r="AU9370" s="44"/>
    </row>
    <row r="9371" spans="46:47" ht="27.75" customHeight="1" x14ac:dyDescent="0.25">
      <c r="AT9371" s="175"/>
      <c r="AU9371" s="44"/>
    </row>
    <row r="9372" spans="46:47" ht="27.75" customHeight="1" x14ac:dyDescent="0.25">
      <c r="AT9372" s="175"/>
      <c r="AU9372" s="44"/>
    </row>
    <row r="9373" spans="46:47" ht="27.75" customHeight="1" x14ac:dyDescent="0.25">
      <c r="AT9373" s="175"/>
      <c r="AU9373" s="44"/>
    </row>
    <row r="9374" spans="46:47" ht="27.75" customHeight="1" x14ac:dyDescent="0.25">
      <c r="AT9374" s="175"/>
      <c r="AU9374" s="44"/>
    </row>
    <row r="9375" spans="46:47" ht="27.75" customHeight="1" x14ac:dyDescent="0.25">
      <c r="AT9375" s="175"/>
      <c r="AU9375" s="44"/>
    </row>
    <row r="9376" spans="46:47" ht="27.75" customHeight="1" x14ac:dyDescent="0.25">
      <c r="AT9376" s="175"/>
      <c r="AU9376" s="44"/>
    </row>
    <row r="9377" spans="46:47" ht="27.75" customHeight="1" x14ac:dyDescent="0.25">
      <c r="AT9377" s="175"/>
      <c r="AU9377" s="44"/>
    </row>
    <row r="9378" spans="46:47" ht="27.75" customHeight="1" x14ac:dyDescent="0.25">
      <c r="AT9378" s="175"/>
      <c r="AU9378" s="44"/>
    </row>
    <row r="9379" spans="46:47" ht="27.75" customHeight="1" x14ac:dyDescent="0.25">
      <c r="AT9379" s="175"/>
      <c r="AU9379" s="44"/>
    </row>
    <row r="9380" spans="46:47" ht="27.75" customHeight="1" x14ac:dyDescent="0.25">
      <c r="AT9380" s="175"/>
      <c r="AU9380" s="44"/>
    </row>
    <row r="9381" spans="46:47" ht="27.75" customHeight="1" x14ac:dyDescent="0.25">
      <c r="AT9381" s="175"/>
      <c r="AU9381" s="44"/>
    </row>
    <row r="9382" spans="46:47" ht="27.75" customHeight="1" x14ac:dyDescent="0.25">
      <c r="AT9382" s="175"/>
      <c r="AU9382" s="44"/>
    </row>
    <row r="9383" spans="46:47" ht="27.75" customHeight="1" x14ac:dyDescent="0.25">
      <c r="AT9383" s="175"/>
      <c r="AU9383" s="44"/>
    </row>
    <row r="9384" spans="46:47" ht="27.75" customHeight="1" x14ac:dyDescent="0.25">
      <c r="AT9384" s="175"/>
      <c r="AU9384" s="44"/>
    </row>
    <row r="9385" spans="46:47" ht="27.75" customHeight="1" x14ac:dyDescent="0.25">
      <c r="AT9385" s="175"/>
      <c r="AU9385" s="44"/>
    </row>
    <row r="9386" spans="46:47" ht="27.75" customHeight="1" x14ac:dyDescent="0.25">
      <c r="AT9386" s="175"/>
      <c r="AU9386" s="44"/>
    </row>
    <row r="9387" spans="46:47" ht="27.75" customHeight="1" x14ac:dyDescent="0.25">
      <c r="AT9387" s="175"/>
      <c r="AU9387" s="44"/>
    </row>
    <row r="9388" spans="46:47" ht="27.75" customHeight="1" x14ac:dyDescent="0.25">
      <c r="AT9388" s="175"/>
      <c r="AU9388" s="44"/>
    </row>
    <row r="9389" spans="46:47" ht="27.75" customHeight="1" x14ac:dyDescent="0.25">
      <c r="AT9389" s="175"/>
      <c r="AU9389" s="44"/>
    </row>
    <row r="9390" spans="46:47" ht="27.75" customHeight="1" x14ac:dyDescent="0.25">
      <c r="AT9390" s="175"/>
      <c r="AU9390" s="44"/>
    </row>
    <row r="9391" spans="46:47" ht="27.75" customHeight="1" x14ac:dyDescent="0.25">
      <c r="AT9391" s="175"/>
      <c r="AU9391" s="44"/>
    </row>
    <row r="9392" spans="46:47" ht="27.75" customHeight="1" x14ac:dyDescent="0.25">
      <c r="AT9392" s="175"/>
      <c r="AU9392" s="44"/>
    </row>
    <row r="9393" spans="46:47" ht="27.75" customHeight="1" x14ac:dyDescent="0.25">
      <c r="AT9393" s="175"/>
      <c r="AU9393" s="44"/>
    </row>
    <row r="9394" spans="46:47" ht="27.75" customHeight="1" x14ac:dyDescent="0.25">
      <c r="AT9394" s="175"/>
      <c r="AU9394" s="44"/>
    </row>
    <row r="9395" spans="46:47" ht="27.75" customHeight="1" x14ac:dyDescent="0.25">
      <c r="AT9395" s="175"/>
      <c r="AU9395" s="44"/>
    </row>
    <row r="9396" spans="46:47" ht="27.75" customHeight="1" x14ac:dyDescent="0.25">
      <c r="AT9396" s="175"/>
      <c r="AU9396" s="44"/>
    </row>
    <row r="9397" spans="46:47" ht="27.75" customHeight="1" x14ac:dyDescent="0.25">
      <c r="AT9397" s="175"/>
      <c r="AU9397" s="44"/>
    </row>
    <row r="9398" spans="46:47" ht="27.75" customHeight="1" x14ac:dyDescent="0.25">
      <c r="AT9398" s="175"/>
      <c r="AU9398" s="44"/>
    </row>
    <row r="9399" spans="46:47" ht="27.75" customHeight="1" x14ac:dyDescent="0.25">
      <c r="AT9399" s="175"/>
      <c r="AU9399" s="44"/>
    </row>
    <row r="9400" spans="46:47" ht="27.75" customHeight="1" x14ac:dyDescent="0.25">
      <c r="AT9400" s="175"/>
      <c r="AU9400" s="44"/>
    </row>
    <row r="9401" spans="46:47" ht="27.75" customHeight="1" x14ac:dyDescent="0.25">
      <c r="AT9401" s="175"/>
      <c r="AU9401" s="44"/>
    </row>
    <row r="9402" spans="46:47" ht="27.75" customHeight="1" x14ac:dyDescent="0.25">
      <c r="AT9402" s="175"/>
      <c r="AU9402" s="44"/>
    </row>
    <row r="9403" spans="46:47" ht="27.75" customHeight="1" x14ac:dyDescent="0.25">
      <c r="AT9403" s="175"/>
      <c r="AU9403" s="44"/>
    </row>
    <row r="9404" spans="46:47" ht="27.75" customHeight="1" x14ac:dyDescent="0.25">
      <c r="AT9404" s="175"/>
      <c r="AU9404" s="44"/>
    </row>
    <row r="9405" spans="46:47" ht="27.75" customHeight="1" x14ac:dyDescent="0.25">
      <c r="AT9405" s="175"/>
      <c r="AU9405" s="44"/>
    </row>
    <row r="9406" spans="46:47" ht="27.75" customHeight="1" x14ac:dyDescent="0.25">
      <c r="AT9406" s="175"/>
      <c r="AU9406" s="44"/>
    </row>
    <row r="9407" spans="46:47" ht="27.75" customHeight="1" x14ac:dyDescent="0.25">
      <c r="AT9407" s="175"/>
      <c r="AU9407" s="44"/>
    </row>
    <row r="9408" spans="46:47" ht="27.75" customHeight="1" x14ac:dyDescent="0.25">
      <c r="AT9408" s="175"/>
      <c r="AU9408" s="44"/>
    </row>
    <row r="9409" spans="46:47" ht="27.75" customHeight="1" x14ac:dyDescent="0.25">
      <c r="AT9409" s="175"/>
      <c r="AU9409" s="44"/>
    </row>
    <row r="9410" spans="46:47" ht="27.75" customHeight="1" x14ac:dyDescent="0.25">
      <c r="AT9410" s="175"/>
      <c r="AU9410" s="44"/>
    </row>
    <row r="9411" spans="46:47" ht="27.75" customHeight="1" x14ac:dyDescent="0.25">
      <c r="AT9411" s="175"/>
      <c r="AU9411" s="44"/>
    </row>
    <row r="9412" spans="46:47" ht="27.75" customHeight="1" x14ac:dyDescent="0.25">
      <c r="AT9412" s="175"/>
      <c r="AU9412" s="44"/>
    </row>
    <row r="9413" spans="46:47" ht="27.75" customHeight="1" x14ac:dyDescent="0.25">
      <c r="AT9413" s="175"/>
      <c r="AU9413" s="44"/>
    </row>
    <row r="9414" spans="46:47" ht="27.75" customHeight="1" x14ac:dyDescent="0.25">
      <c r="AT9414" s="175"/>
      <c r="AU9414" s="44"/>
    </row>
    <row r="9415" spans="46:47" ht="27.75" customHeight="1" x14ac:dyDescent="0.25">
      <c r="AT9415" s="175"/>
      <c r="AU9415" s="44"/>
    </row>
    <row r="9416" spans="46:47" ht="27.75" customHeight="1" x14ac:dyDescent="0.25">
      <c r="AT9416" s="175"/>
      <c r="AU9416" s="44"/>
    </row>
    <row r="9417" spans="46:47" ht="27.75" customHeight="1" x14ac:dyDescent="0.25">
      <c r="AT9417" s="175"/>
      <c r="AU9417" s="44"/>
    </row>
    <row r="9418" spans="46:47" ht="27.75" customHeight="1" x14ac:dyDescent="0.25">
      <c r="AT9418" s="175"/>
      <c r="AU9418" s="44"/>
    </row>
    <row r="9419" spans="46:47" ht="27.75" customHeight="1" x14ac:dyDescent="0.25">
      <c r="AT9419" s="175"/>
      <c r="AU9419" s="44"/>
    </row>
    <row r="9420" spans="46:47" ht="27.75" customHeight="1" x14ac:dyDescent="0.25">
      <c r="AT9420" s="175"/>
      <c r="AU9420" s="44"/>
    </row>
    <row r="9421" spans="46:47" ht="27.75" customHeight="1" x14ac:dyDescent="0.25">
      <c r="AT9421" s="175"/>
      <c r="AU9421" s="44"/>
    </row>
    <row r="9422" spans="46:47" ht="27.75" customHeight="1" x14ac:dyDescent="0.25">
      <c r="AT9422" s="175"/>
      <c r="AU9422" s="44"/>
    </row>
    <row r="9423" spans="46:47" ht="27.75" customHeight="1" x14ac:dyDescent="0.25">
      <c r="AT9423" s="175"/>
      <c r="AU9423" s="44"/>
    </row>
    <row r="9424" spans="46:47" ht="27.75" customHeight="1" x14ac:dyDescent="0.25">
      <c r="AT9424" s="175"/>
      <c r="AU9424" s="44"/>
    </row>
    <row r="9425" spans="46:47" ht="27.75" customHeight="1" x14ac:dyDescent="0.25">
      <c r="AT9425" s="175"/>
      <c r="AU9425" s="44"/>
    </row>
    <row r="9426" spans="46:47" ht="27.75" customHeight="1" x14ac:dyDescent="0.25">
      <c r="AT9426" s="175"/>
      <c r="AU9426" s="44"/>
    </row>
    <row r="9427" spans="46:47" ht="27.75" customHeight="1" x14ac:dyDescent="0.25">
      <c r="AT9427" s="175"/>
      <c r="AU9427" s="44"/>
    </row>
    <row r="9428" spans="46:47" ht="27.75" customHeight="1" x14ac:dyDescent="0.25">
      <c r="AT9428" s="175"/>
      <c r="AU9428" s="44"/>
    </row>
    <row r="9429" spans="46:47" ht="27.75" customHeight="1" x14ac:dyDescent="0.25">
      <c r="AT9429" s="175"/>
      <c r="AU9429" s="44"/>
    </row>
    <row r="9430" spans="46:47" ht="27.75" customHeight="1" x14ac:dyDescent="0.25">
      <c r="AT9430" s="175"/>
      <c r="AU9430" s="44"/>
    </row>
    <row r="9431" spans="46:47" ht="27.75" customHeight="1" x14ac:dyDescent="0.25">
      <c r="AT9431" s="175"/>
      <c r="AU9431" s="44"/>
    </row>
    <row r="9432" spans="46:47" ht="27.75" customHeight="1" x14ac:dyDescent="0.25">
      <c r="AT9432" s="175"/>
      <c r="AU9432" s="44"/>
    </row>
    <row r="9433" spans="46:47" ht="27.75" customHeight="1" x14ac:dyDescent="0.25">
      <c r="AT9433" s="175"/>
      <c r="AU9433" s="44"/>
    </row>
    <row r="9434" spans="46:47" ht="27.75" customHeight="1" x14ac:dyDescent="0.25">
      <c r="AT9434" s="175"/>
      <c r="AU9434" s="44"/>
    </row>
    <row r="9435" spans="46:47" ht="27.75" customHeight="1" x14ac:dyDescent="0.25">
      <c r="AT9435" s="175"/>
      <c r="AU9435" s="44"/>
    </row>
    <row r="9436" spans="46:47" ht="27.75" customHeight="1" x14ac:dyDescent="0.25">
      <c r="AT9436" s="175"/>
      <c r="AU9436" s="44"/>
    </row>
    <row r="9437" spans="46:47" ht="27.75" customHeight="1" x14ac:dyDescent="0.25">
      <c r="AT9437" s="175"/>
      <c r="AU9437" s="44"/>
    </row>
    <row r="9438" spans="46:47" ht="27.75" customHeight="1" x14ac:dyDescent="0.25">
      <c r="AT9438" s="175"/>
      <c r="AU9438" s="44"/>
    </row>
    <row r="9439" spans="46:47" ht="27.75" customHeight="1" x14ac:dyDescent="0.25">
      <c r="AT9439" s="175"/>
      <c r="AU9439" s="44"/>
    </row>
    <row r="9440" spans="46:47" ht="27.75" customHeight="1" x14ac:dyDescent="0.25">
      <c r="AT9440" s="175"/>
      <c r="AU9440" s="44"/>
    </row>
    <row r="9441" spans="46:47" ht="27.75" customHeight="1" x14ac:dyDescent="0.25">
      <c r="AT9441" s="175"/>
      <c r="AU9441" s="44"/>
    </row>
    <row r="9442" spans="46:47" ht="27.75" customHeight="1" x14ac:dyDescent="0.25">
      <c r="AT9442" s="175"/>
      <c r="AU9442" s="44"/>
    </row>
    <row r="9443" spans="46:47" ht="27.75" customHeight="1" x14ac:dyDescent="0.25">
      <c r="AT9443" s="175"/>
      <c r="AU9443" s="44"/>
    </row>
    <row r="9444" spans="46:47" ht="27.75" customHeight="1" x14ac:dyDescent="0.25">
      <c r="AT9444" s="175"/>
      <c r="AU9444" s="44"/>
    </row>
    <row r="9445" spans="46:47" ht="27.75" customHeight="1" x14ac:dyDescent="0.25">
      <c r="AT9445" s="175"/>
      <c r="AU9445" s="44"/>
    </row>
    <row r="9446" spans="46:47" ht="27.75" customHeight="1" x14ac:dyDescent="0.25">
      <c r="AT9446" s="175"/>
      <c r="AU9446" s="44"/>
    </row>
    <row r="9447" spans="46:47" ht="27.75" customHeight="1" x14ac:dyDescent="0.25">
      <c r="AT9447" s="175"/>
      <c r="AU9447" s="44"/>
    </row>
    <row r="9448" spans="46:47" ht="27.75" customHeight="1" x14ac:dyDescent="0.25">
      <c r="AT9448" s="175"/>
      <c r="AU9448" s="44"/>
    </row>
    <row r="9449" spans="46:47" ht="27.75" customHeight="1" x14ac:dyDescent="0.25">
      <c r="AT9449" s="175"/>
      <c r="AU9449" s="44"/>
    </row>
    <row r="9450" spans="46:47" ht="27.75" customHeight="1" x14ac:dyDescent="0.25">
      <c r="AT9450" s="175"/>
      <c r="AU9450" s="44"/>
    </row>
    <row r="9451" spans="46:47" ht="27.75" customHeight="1" x14ac:dyDescent="0.25">
      <c r="AT9451" s="175"/>
      <c r="AU9451" s="44"/>
    </row>
    <row r="9452" spans="46:47" ht="27.75" customHeight="1" x14ac:dyDescent="0.25">
      <c r="AT9452" s="175"/>
      <c r="AU9452" s="44"/>
    </row>
    <row r="9453" spans="46:47" ht="27.75" customHeight="1" x14ac:dyDescent="0.25">
      <c r="AT9453" s="175"/>
      <c r="AU9453" s="44"/>
    </row>
    <row r="9454" spans="46:47" ht="27.75" customHeight="1" x14ac:dyDescent="0.25">
      <c r="AT9454" s="175"/>
      <c r="AU9454" s="44"/>
    </row>
    <row r="9455" spans="46:47" ht="27.75" customHeight="1" x14ac:dyDescent="0.25">
      <c r="AT9455" s="175"/>
      <c r="AU9455" s="44"/>
    </row>
    <row r="9456" spans="46:47" ht="27.75" customHeight="1" x14ac:dyDescent="0.25">
      <c r="AT9456" s="175"/>
      <c r="AU9456" s="44"/>
    </row>
    <row r="9457" spans="46:47" ht="27.75" customHeight="1" x14ac:dyDescent="0.25">
      <c r="AT9457" s="175"/>
      <c r="AU9457" s="44"/>
    </row>
    <row r="9458" spans="46:47" ht="27.75" customHeight="1" x14ac:dyDescent="0.25">
      <c r="AT9458" s="175"/>
      <c r="AU9458" s="44"/>
    </row>
    <row r="9459" spans="46:47" ht="27.75" customHeight="1" x14ac:dyDescent="0.25">
      <c r="AT9459" s="175"/>
      <c r="AU9459" s="44"/>
    </row>
    <row r="9460" spans="46:47" ht="27.75" customHeight="1" x14ac:dyDescent="0.25">
      <c r="AT9460" s="175"/>
      <c r="AU9460" s="44"/>
    </row>
    <row r="9461" spans="46:47" ht="27.75" customHeight="1" x14ac:dyDescent="0.25">
      <c r="AT9461" s="175"/>
      <c r="AU9461" s="44"/>
    </row>
    <row r="9462" spans="46:47" ht="27.75" customHeight="1" x14ac:dyDescent="0.25">
      <c r="AT9462" s="175"/>
      <c r="AU9462" s="44"/>
    </row>
    <row r="9463" spans="46:47" ht="27.75" customHeight="1" x14ac:dyDescent="0.25">
      <c r="AT9463" s="175"/>
      <c r="AU9463" s="44"/>
    </row>
    <row r="9464" spans="46:47" ht="27.75" customHeight="1" x14ac:dyDescent="0.25">
      <c r="AT9464" s="175"/>
      <c r="AU9464" s="44"/>
    </row>
    <row r="9465" spans="46:47" ht="27.75" customHeight="1" x14ac:dyDescent="0.25">
      <c r="AT9465" s="175"/>
      <c r="AU9465" s="44"/>
    </row>
    <row r="9466" spans="46:47" ht="27.75" customHeight="1" x14ac:dyDescent="0.25">
      <c r="AT9466" s="175"/>
      <c r="AU9466" s="44"/>
    </row>
    <row r="9467" spans="46:47" ht="27.75" customHeight="1" x14ac:dyDescent="0.25">
      <c r="AT9467" s="175"/>
      <c r="AU9467" s="44"/>
    </row>
    <row r="9468" spans="46:47" ht="27.75" customHeight="1" x14ac:dyDescent="0.25">
      <c r="AT9468" s="175"/>
      <c r="AU9468" s="44"/>
    </row>
    <row r="9469" spans="46:47" ht="27.75" customHeight="1" x14ac:dyDescent="0.25">
      <c r="AT9469" s="175"/>
      <c r="AU9469" s="44"/>
    </row>
    <row r="9470" spans="46:47" ht="27.75" customHeight="1" x14ac:dyDescent="0.25">
      <c r="AT9470" s="175"/>
      <c r="AU9470" s="44"/>
    </row>
    <row r="9471" spans="46:47" ht="27.75" customHeight="1" x14ac:dyDescent="0.25">
      <c r="AT9471" s="175"/>
      <c r="AU9471" s="44"/>
    </row>
    <row r="9472" spans="46:47" ht="27.75" customHeight="1" x14ac:dyDescent="0.25">
      <c r="AT9472" s="175"/>
      <c r="AU9472" s="44"/>
    </row>
    <row r="9473" spans="46:47" ht="27.75" customHeight="1" x14ac:dyDescent="0.25">
      <c r="AT9473" s="175"/>
      <c r="AU9473" s="44"/>
    </row>
    <row r="9474" spans="46:47" ht="27.75" customHeight="1" x14ac:dyDescent="0.25">
      <c r="AT9474" s="175"/>
      <c r="AU9474" s="44"/>
    </row>
    <row r="9475" spans="46:47" ht="27.75" customHeight="1" x14ac:dyDescent="0.25">
      <c r="AT9475" s="175"/>
      <c r="AU9475" s="44"/>
    </row>
    <row r="9476" spans="46:47" ht="27.75" customHeight="1" x14ac:dyDescent="0.25">
      <c r="AT9476" s="175"/>
      <c r="AU9476" s="44"/>
    </row>
    <row r="9477" spans="46:47" ht="27.75" customHeight="1" x14ac:dyDescent="0.25">
      <c r="AT9477" s="175"/>
      <c r="AU9477" s="44"/>
    </row>
    <row r="9478" spans="46:47" ht="27.75" customHeight="1" x14ac:dyDescent="0.25">
      <c r="AT9478" s="175"/>
      <c r="AU9478" s="44"/>
    </row>
    <row r="9479" spans="46:47" ht="27.75" customHeight="1" x14ac:dyDescent="0.25">
      <c r="AT9479" s="175"/>
      <c r="AU9479" s="44"/>
    </row>
    <row r="9480" spans="46:47" ht="27.75" customHeight="1" x14ac:dyDescent="0.25">
      <c r="AT9480" s="175"/>
      <c r="AU9480" s="44"/>
    </row>
    <row r="9481" spans="46:47" ht="27.75" customHeight="1" x14ac:dyDescent="0.25">
      <c r="AT9481" s="175"/>
      <c r="AU9481" s="44"/>
    </row>
    <row r="9482" spans="46:47" ht="27.75" customHeight="1" x14ac:dyDescent="0.25">
      <c r="AT9482" s="175"/>
      <c r="AU9482" s="44"/>
    </row>
    <row r="9483" spans="46:47" ht="27.75" customHeight="1" x14ac:dyDescent="0.25">
      <c r="AT9483" s="175"/>
      <c r="AU9483" s="44"/>
    </row>
    <row r="9484" spans="46:47" ht="27.75" customHeight="1" x14ac:dyDescent="0.25">
      <c r="AT9484" s="175"/>
      <c r="AU9484" s="44"/>
    </row>
    <row r="9485" spans="46:47" ht="27.75" customHeight="1" x14ac:dyDescent="0.25">
      <c r="AT9485" s="175"/>
      <c r="AU9485" s="44"/>
    </row>
    <row r="9486" spans="46:47" ht="27.75" customHeight="1" x14ac:dyDescent="0.25">
      <c r="AT9486" s="175"/>
      <c r="AU9486" s="44"/>
    </row>
    <row r="9487" spans="46:47" ht="27.75" customHeight="1" x14ac:dyDescent="0.25">
      <c r="AT9487" s="175"/>
      <c r="AU9487" s="44"/>
    </row>
    <row r="9488" spans="46:47" ht="27.75" customHeight="1" x14ac:dyDescent="0.25">
      <c r="AT9488" s="175"/>
      <c r="AU9488" s="44"/>
    </row>
    <row r="9489" spans="46:47" ht="27.75" customHeight="1" x14ac:dyDescent="0.25">
      <c r="AT9489" s="175"/>
      <c r="AU9489" s="44"/>
    </row>
    <row r="9490" spans="46:47" ht="27.75" customHeight="1" x14ac:dyDescent="0.25">
      <c r="AT9490" s="175"/>
      <c r="AU9490" s="44"/>
    </row>
    <row r="9491" spans="46:47" ht="27.75" customHeight="1" x14ac:dyDescent="0.25">
      <c r="AT9491" s="175"/>
      <c r="AU9491" s="44"/>
    </row>
    <row r="9492" spans="46:47" ht="27.75" customHeight="1" x14ac:dyDescent="0.25">
      <c r="AT9492" s="175"/>
      <c r="AU9492" s="44"/>
    </row>
    <row r="9493" spans="46:47" ht="27.75" customHeight="1" x14ac:dyDescent="0.25">
      <c r="AT9493" s="175"/>
      <c r="AU9493" s="44"/>
    </row>
    <row r="9494" spans="46:47" ht="27.75" customHeight="1" x14ac:dyDescent="0.25">
      <c r="AT9494" s="175"/>
      <c r="AU9494" s="44"/>
    </row>
    <row r="9495" spans="46:47" ht="27.75" customHeight="1" x14ac:dyDescent="0.25">
      <c r="AT9495" s="175"/>
      <c r="AU9495" s="44"/>
    </row>
    <row r="9496" spans="46:47" ht="27.75" customHeight="1" x14ac:dyDescent="0.25">
      <c r="AT9496" s="175"/>
      <c r="AU9496" s="44"/>
    </row>
    <row r="9497" spans="46:47" ht="27.75" customHeight="1" x14ac:dyDescent="0.25">
      <c r="AT9497" s="175"/>
      <c r="AU9497" s="44"/>
    </row>
    <row r="9498" spans="46:47" ht="27.75" customHeight="1" x14ac:dyDescent="0.25">
      <c r="AT9498" s="175"/>
      <c r="AU9498" s="44"/>
    </row>
    <row r="9499" spans="46:47" ht="27.75" customHeight="1" x14ac:dyDescent="0.25">
      <c r="AT9499" s="175"/>
      <c r="AU9499" s="44"/>
    </row>
    <row r="9500" spans="46:47" ht="27.75" customHeight="1" x14ac:dyDescent="0.25">
      <c r="AT9500" s="175"/>
      <c r="AU9500" s="44"/>
    </row>
    <row r="9501" spans="46:47" ht="27.75" customHeight="1" x14ac:dyDescent="0.25">
      <c r="AT9501" s="175"/>
      <c r="AU9501" s="44"/>
    </row>
    <row r="9502" spans="46:47" ht="27.75" customHeight="1" x14ac:dyDescent="0.25">
      <c r="AT9502" s="175"/>
      <c r="AU9502" s="44"/>
    </row>
    <row r="9503" spans="46:47" ht="27.75" customHeight="1" x14ac:dyDescent="0.25">
      <c r="AT9503" s="175"/>
      <c r="AU9503" s="44"/>
    </row>
    <row r="9504" spans="46:47" ht="27.75" customHeight="1" x14ac:dyDescent="0.25">
      <c r="AT9504" s="175"/>
      <c r="AU9504" s="44"/>
    </row>
    <row r="9505" spans="46:47" ht="27.75" customHeight="1" x14ac:dyDescent="0.25">
      <c r="AT9505" s="175"/>
      <c r="AU9505" s="44"/>
    </row>
    <row r="9506" spans="46:47" ht="27.75" customHeight="1" x14ac:dyDescent="0.25">
      <c r="AT9506" s="175"/>
      <c r="AU9506" s="44"/>
    </row>
    <row r="9507" spans="46:47" ht="27.75" customHeight="1" x14ac:dyDescent="0.25">
      <c r="AT9507" s="175"/>
      <c r="AU9507" s="44"/>
    </row>
    <row r="9508" spans="46:47" ht="27.75" customHeight="1" x14ac:dyDescent="0.25">
      <c r="AT9508" s="175"/>
      <c r="AU9508" s="44"/>
    </row>
    <row r="9509" spans="46:47" ht="27.75" customHeight="1" x14ac:dyDescent="0.25">
      <c r="AT9509" s="175"/>
      <c r="AU9509" s="44"/>
    </row>
    <row r="9510" spans="46:47" ht="27.75" customHeight="1" x14ac:dyDescent="0.25">
      <c r="AT9510" s="175"/>
      <c r="AU9510" s="44"/>
    </row>
    <row r="9511" spans="46:47" ht="27.75" customHeight="1" x14ac:dyDescent="0.25">
      <c r="AT9511" s="175"/>
      <c r="AU9511" s="44"/>
    </row>
    <row r="9512" spans="46:47" ht="27.75" customHeight="1" x14ac:dyDescent="0.25">
      <c r="AT9512" s="175"/>
      <c r="AU9512" s="44"/>
    </row>
    <row r="9513" spans="46:47" ht="27.75" customHeight="1" x14ac:dyDescent="0.25">
      <c r="AT9513" s="175"/>
      <c r="AU9513" s="44"/>
    </row>
    <row r="9514" spans="46:47" ht="27.75" customHeight="1" x14ac:dyDescent="0.25">
      <c r="AT9514" s="175"/>
      <c r="AU9514" s="44"/>
    </row>
    <row r="9515" spans="46:47" ht="27.75" customHeight="1" x14ac:dyDescent="0.25">
      <c r="AT9515" s="175"/>
      <c r="AU9515" s="44"/>
    </row>
    <row r="9516" spans="46:47" ht="27.75" customHeight="1" x14ac:dyDescent="0.25">
      <c r="AT9516" s="175"/>
      <c r="AU9516" s="44"/>
    </row>
    <row r="9517" spans="46:47" ht="27.75" customHeight="1" x14ac:dyDescent="0.25">
      <c r="AT9517" s="175"/>
      <c r="AU9517" s="44"/>
    </row>
    <row r="9518" spans="46:47" ht="27.75" customHeight="1" x14ac:dyDescent="0.25">
      <c r="AT9518" s="175"/>
      <c r="AU9518" s="44"/>
    </row>
    <row r="9519" spans="46:47" ht="27.75" customHeight="1" x14ac:dyDescent="0.25">
      <c r="AT9519" s="175"/>
      <c r="AU9519" s="44"/>
    </row>
    <row r="9520" spans="46:47" ht="27.75" customHeight="1" x14ac:dyDescent="0.25">
      <c r="AT9520" s="175"/>
      <c r="AU9520" s="44"/>
    </row>
    <row r="9521" spans="46:47" ht="27.75" customHeight="1" x14ac:dyDescent="0.25">
      <c r="AT9521" s="175"/>
      <c r="AU9521" s="44"/>
    </row>
    <row r="9522" spans="46:47" ht="27.75" customHeight="1" x14ac:dyDescent="0.25">
      <c r="AT9522" s="175"/>
      <c r="AU9522" s="44"/>
    </row>
    <row r="9523" spans="46:47" ht="27.75" customHeight="1" x14ac:dyDescent="0.25">
      <c r="AT9523" s="175"/>
      <c r="AU9523" s="44"/>
    </row>
    <row r="9524" spans="46:47" ht="27.75" customHeight="1" x14ac:dyDescent="0.25">
      <c r="AT9524" s="175"/>
      <c r="AU9524" s="44"/>
    </row>
    <row r="9525" spans="46:47" ht="27.75" customHeight="1" x14ac:dyDescent="0.25">
      <c r="AT9525" s="175"/>
      <c r="AU9525" s="44"/>
    </row>
    <row r="9526" spans="46:47" ht="27.75" customHeight="1" x14ac:dyDescent="0.25">
      <c r="AT9526" s="175"/>
      <c r="AU9526" s="44"/>
    </row>
    <row r="9527" spans="46:47" ht="27.75" customHeight="1" x14ac:dyDescent="0.25">
      <c r="AT9527" s="175"/>
      <c r="AU9527" s="44"/>
    </row>
    <row r="9528" spans="46:47" ht="27.75" customHeight="1" x14ac:dyDescent="0.25">
      <c r="AT9528" s="175"/>
      <c r="AU9528" s="44"/>
    </row>
    <row r="9529" spans="46:47" ht="27.75" customHeight="1" x14ac:dyDescent="0.25">
      <c r="AT9529" s="175"/>
      <c r="AU9529" s="44"/>
    </row>
    <row r="9530" spans="46:47" ht="27.75" customHeight="1" x14ac:dyDescent="0.25">
      <c r="AT9530" s="175"/>
      <c r="AU9530" s="44"/>
    </row>
    <row r="9531" spans="46:47" ht="27.75" customHeight="1" x14ac:dyDescent="0.25">
      <c r="AT9531" s="175"/>
      <c r="AU9531" s="44"/>
    </row>
    <row r="9532" spans="46:47" ht="27.75" customHeight="1" x14ac:dyDescent="0.25">
      <c r="AT9532" s="175"/>
      <c r="AU9532" s="44"/>
    </row>
    <row r="9533" spans="46:47" ht="27.75" customHeight="1" x14ac:dyDescent="0.25">
      <c r="AT9533" s="175"/>
      <c r="AU9533" s="44"/>
    </row>
    <row r="9534" spans="46:47" ht="27.75" customHeight="1" x14ac:dyDescent="0.25">
      <c r="AT9534" s="175"/>
      <c r="AU9534" s="44"/>
    </row>
    <row r="9535" spans="46:47" ht="27.75" customHeight="1" x14ac:dyDescent="0.25">
      <c r="AT9535" s="175"/>
      <c r="AU9535" s="44"/>
    </row>
    <row r="9536" spans="46:47" ht="27.75" customHeight="1" x14ac:dyDescent="0.25">
      <c r="AT9536" s="175"/>
      <c r="AU9536" s="44"/>
    </row>
    <row r="9537" spans="46:47" ht="27.75" customHeight="1" x14ac:dyDescent="0.25">
      <c r="AT9537" s="175"/>
      <c r="AU9537" s="44"/>
    </row>
    <row r="9538" spans="46:47" ht="27.75" customHeight="1" x14ac:dyDescent="0.25">
      <c r="AT9538" s="175"/>
      <c r="AU9538" s="44"/>
    </row>
    <row r="9539" spans="46:47" ht="27.75" customHeight="1" x14ac:dyDescent="0.25">
      <c r="AT9539" s="175"/>
      <c r="AU9539" s="44"/>
    </row>
    <row r="9540" spans="46:47" ht="27.75" customHeight="1" x14ac:dyDescent="0.25">
      <c r="AT9540" s="175"/>
      <c r="AU9540" s="44"/>
    </row>
    <row r="9541" spans="46:47" ht="27.75" customHeight="1" x14ac:dyDescent="0.25">
      <c r="AT9541" s="175"/>
      <c r="AU9541" s="44"/>
    </row>
    <row r="9542" spans="46:47" ht="27.75" customHeight="1" x14ac:dyDescent="0.25">
      <c r="AT9542" s="175"/>
      <c r="AU9542" s="44"/>
    </row>
    <row r="9543" spans="46:47" ht="27.75" customHeight="1" x14ac:dyDescent="0.25">
      <c r="AT9543" s="175"/>
      <c r="AU9543" s="44"/>
    </row>
    <row r="9544" spans="46:47" ht="27.75" customHeight="1" x14ac:dyDescent="0.25">
      <c r="AT9544" s="175"/>
      <c r="AU9544" s="44"/>
    </row>
    <row r="9545" spans="46:47" ht="27.75" customHeight="1" x14ac:dyDescent="0.25">
      <c r="AT9545" s="175"/>
      <c r="AU9545" s="44"/>
    </row>
    <row r="9546" spans="46:47" ht="27.75" customHeight="1" x14ac:dyDescent="0.25">
      <c r="AT9546" s="175"/>
      <c r="AU9546" s="44"/>
    </row>
    <row r="9547" spans="46:47" ht="27.75" customHeight="1" x14ac:dyDescent="0.25">
      <c r="AT9547" s="175"/>
      <c r="AU9547" s="44"/>
    </row>
    <row r="9548" spans="46:47" ht="27.75" customHeight="1" x14ac:dyDescent="0.25">
      <c r="AT9548" s="175"/>
      <c r="AU9548" s="44"/>
    </row>
    <row r="9549" spans="46:47" ht="27.75" customHeight="1" x14ac:dyDescent="0.25">
      <c r="AT9549" s="175"/>
      <c r="AU9549" s="44"/>
    </row>
    <row r="9550" spans="46:47" ht="27.75" customHeight="1" x14ac:dyDescent="0.25">
      <c r="AT9550" s="175"/>
      <c r="AU9550" s="44"/>
    </row>
    <row r="9551" spans="46:47" ht="27.75" customHeight="1" x14ac:dyDescent="0.25">
      <c r="AT9551" s="175"/>
      <c r="AU9551" s="44"/>
    </row>
    <row r="9552" spans="46:47" ht="27.75" customHeight="1" x14ac:dyDescent="0.25">
      <c r="AT9552" s="175"/>
      <c r="AU9552" s="44"/>
    </row>
    <row r="9553" spans="46:47" ht="27.75" customHeight="1" x14ac:dyDescent="0.25">
      <c r="AT9553" s="175"/>
      <c r="AU9553" s="44"/>
    </row>
    <row r="9554" spans="46:47" ht="27.75" customHeight="1" x14ac:dyDescent="0.25">
      <c r="AT9554" s="175"/>
      <c r="AU9554" s="44"/>
    </row>
    <row r="9555" spans="46:47" ht="27.75" customHeight="1" x14ac:dyDescent="0.25">
      <c r="AT9555" s="175"/>
      <c r="AU9555" s="44"/>
    </row>
    <row r="9556" spans="46:47" ht="27.75" customHeight="1" x14ac:dyDescent="0.25">
      <c r="AT9556" s="175"/>
      <c r="AU9556" s="44"/>
    </row>
    <row r="9557" spans="46:47" ht="27.75" customHeight="1" x14ac:dyDescent="0.25">
      <c r="AT9557" s="175"/>
      <c r="AU9557" s="44"/>
    </row>
    <row r="9558" spans="46:47" ht="27.75" customHeight="1" x14ac:dyDescent="0.25">
      <c r="AT9558" s="175"/>
      <c r="AU9558" s="44"/>
    </row>
    <row r="9559" spans="46:47" ht="27.75" customHeight="1" x14ac:dyDescent="0.25">
      <c r="AT9559" s="175"/>
      <c r="AU9559" s="44"/>
    </row>
    <row r="9560" spans="46:47" ht="27.75" customHeight="1" x14ac:dyDescent="0.25">
      <c r="AT9560" s="175"/>
      <c r="AU9560" s="44"/>
    </row>
    <row r="9561" spans="46:47" ht="27.75" customHeight="1" x14ac:dyDescent="0.25">
      <c r="AT9561" s="175"/>
      <c r="AU9561" s="44"/>
    </row>
    <row r="9562" spans="46:47" ht="27.75" customHeight="1" x14ac:dyDescent="0.25">
      <c r="AT9562" s="175"/>
      <c r="AU9562" s="44"/>
    </row>
    <row r="9563" spans="46:47" ht="27.75" customHeight="1" x14ac:dyDescent="0.25">
      <c r="AT9563" s="175"/>
      <c r="AU9563" s="44"/>
    </row>
    <row r="9564" spans="46:47" ht="27.75" customHeight="1" x14ac:dyDescent="0.25">
      <c r="AT9564" s="175"/>
      <c r="AU9564" s="44"/>
    </row>
    <row r="9565" spans="46:47" ht="27.75" customHeight="1" x14ac:dyDescent="0.25">
      <c r="AT9565" s="175"/>
      <c r="AU9565" s="44"/>
    </row>
    <row r="9566" spans="46:47" ht="27.75" customHeight="1" x14ac:dyDescent="0.25">
      <c r="AT9566" s="175"/>
      <c r="AU9566" s="44"/>
    </row>
    <row r="9567" spans="46:47" ht="27.75" customHeight="1" x14ac:dyDescent="0.25">
      <c r="AT9567" s="175"/>
      <c r="AU9567" s="44"/>
    </row>
    <row r="9568" spans="46:47" ht="27.75" customHeight="1" x14ac:dyDescent="0.25">
      <c r="AT9568" s="175"/>
      <c r="AU9568" s="44"/>
    </row>
    <row r="9569" spans="46:47" ht="27.75" customHeight="1" x14ac:dyDescent="0.25">
      <c r="AT9569" s="175"/>
      <c r="AU9569" s="44"/>
    </row>
    <row r="9570" spans="46:47" ht="27.75" customHeight="1" x14ac:dyDescent="0.25">
      <c r="AT9570" s="175"/>
      <c r="AU9570" s="44"/>
    </row>
    <row r="9571" spans="46:47" ht="27.75" customHeight="1" x14ac:dyDescent="0.25">
      <c r="AT9571" s="175"/>
      <c r="AU9571" s="44"/>
    </row>
    <row r="9572" spans="46:47" ht="27.75" customHeight="1" x14ac:dyDescent="0.25">
      <c r="AT9572" s="175"/>
      <c r="AU9572" s="44"/>
    </row>
    <row r="9573" spans="46:47" ht="27.75" customHeight="1" x14ac:dyDescent="0.25">
      <c r="AT9573" s="175"/>
      <c r="AU9573" s="44"/>
    </row>
    <row r="9574" spans="46:47" ht="27.75" customHeight="1" x14ac:dyDescent="0.25">
      <c r="AT9574" s="175"/>
      <c r="AU9574" s="44"/>
    </row>
    <row r="9575" spans="46:47" ht="27.75" customHeight="1" x14ac:dyDescent="0.25">
      <c r="AT9575" s="175"/>
      <c r="AU9575" s="44"/>
    </row>
    <row r="9576" spans="46:47" ht="27.75" customHeight="1" x14ac:dyDescent="0.25">
      <c r="AT9576" s="175"/>
      <c r="AU9576" s="44"/>
    </row>
    <row r="9577" spans="46:47" ht="27.75" customHeight="1" x14ac:dyDescent="0.25">
      <c r="AT9577" s="175"/>
      <c r="AU9577" s="44"/>
    </row>
    <row r="9578" spans="46:47" ht="27.75" customHeight="1" x14ac:dyDescent="0.25">
      <c r="AT9578" s="175"/>
      <c r="AU9578" s="44"/>
    </row>
    <row r="9579" spans="46:47" ht="27.75" customHeight="1" x14ac:dyDescent="0.25">
      <c r="AT9579" s="175"/>
      <c r="AU9579" s="44"/>
    </row>
    <row r="9580" spans="46:47" ht="27.75" customHeight="1" x14ac:dyDescent="0.25">
      <c r="AT9580" s="175"/>
      <c r="AU9580" s="44"/>
    </row>
    <row r="9581" spans="46:47" ht="27.75" customHeight="1" x14ac:dyDescent="0.25">
      <c r="AT9581" s="175"/>
      <c r="AU9581" s="44"/>
    </row>
    <row r="9582" spans="46:47" ht="27.75" customHeight="1" x14ac:dyDescent="0.25">
      <c r="AT9582" s="175"/>
      <c r="AU9582" s="44"/>
    </row>
    <row r="9583" spans="46:47" ht="27.75" customHeight="1" x14ac:dyDescent="0.25">
      <c r="AT9583" s="175"/>
      <c r="AU9583" s="44"/>
    </row>
    <row r="9584" spans="46:47" ht="27.75" customHeight="1" x14ac:dyDescent="0.25">
      <c r="AT9584" s="175"/>
      <c r="AU9584" s="44"/>
    </row>
    <row r="9585" spans="46:47" ht="27.75" customHeight="1" x14ac:dyDescent="0.25">
      <c r="AT9585" s="175"/>
      <c r="AU9585" s="44"/>
    </row>
    <row r="9586" spans="46:47" ht="27.75" customHeight="1" x14ac:dyDescent="0.25">
      <c r="AT9586" s="175"/>
      <c r="AU9586" s="44"/>
    </row>
    <row r="9587" spans="46:47" ht="27.75" customHeight="1" x14ac:dyDescent="0.25">
      <c r="AT9587" s="175"/>
      <c r="AU9587" s="44"/>
    </row>
    <row r="9588" spans="46:47" ht="27.75" customHeight="1" x14ac:dyDescent="0.25">
      <c r="AT9588" s="175"/>
      <c r="AU9588" s="44"/>
    </row>
    <row r="9589" spans="46:47" ht="27.75" customHeight="1" x14ac:dyDescent="0.25">
      <c r="AT9589" s="175"/>
      <c r="AU9589" s="44"/>
    </row>
    <row r="9590" spans="46:47" ht="27.75" customHeight="1" x14ac:dyDescent="0.25">
      <c r="AT9590" s="175"/>
      <c r="AU9590" s="44"/>
    </row>
    <row r="9591" spans="46:47" ht="27.75" customHeight="1" x14ac:dyDescent="0.25">
      <c r="AT9591" s="175"/>
      <c r="AU9591" s="44"/>
    </row>
    <row r="9592" spans="46:47" ht="27.75" customHeight="1" x14ac:dyDescent="0.25">
      <c r="AT9592" s="175"/>
      <c r="AU9592" s="44"/>
    </row>
    <row r="9593" spans="46:47" ht="27.75" customHeight="1" x14ac:dyDescent="0.25">
      <c r="AT9593" s="175"/>
      <c r="AU9593" s="44"/>
    </row>
    <row r="9594" spans="46:47" ht="27.75" customHeight="1" x14ac:dyDescent="0.25">
      <c r="AT9594" s="175"/>
      <c r="AU9594" s="44"/>
    </row>
    <row r="9595" spans="46:47" ht="27.75" customHeight="1" x14ac:dyDescent="0.25">
      <c r="AT9595" s="175"/>
      <c r="AU9595" s="44"/>
    </row>
    <row r="9596" spans="46:47" ht="27.75" customHeight="1" x14ac:dyDescent="0.25">
      <c r="AT9596" s="175"/>
      <c r="AU9596" s="44"/>
    </row>
    <row r="9597" spans="46:47" ht="27.75" customHeight="1" x14ac:dyDescent="0.25">
      <c r="AT9597" s="175"/>
      <c r="AU9597" s="44"/>
    </row>
    <row r="9598" spans="46:47" ht="27.75" customHeight="1" x14ac:dyDescent="0.25">
      <c r="AT9598" s="175"/>
      <c r="AU9598" s="44"/>
    </row>
    <row r="9599" spans="46:47" ht="27.75" customHeight="1" x14ac:dyDescent="0.25">
      <c r="AT9599" s="175"/>
      <c r="AU9599" s="44"/>
    </row>
    <row r="9600" spans="46:47" ht="27.75" customHeight="1" x14ac:dyDescent="0.25">
      <c r="AT9600" s="175"/>
      <c r="AU9600" s="44"/>
    </row>
    <row r="9601" spans="46:47" ht="27.75" customHeight="1" x14ac:dyDescent="0.25">
      <c r="AT9601" s="175"/>
      <c r="AU9601" s="44"/>
    </row>
    <row r="9602" spans="46:47" ht="27.75" customHeight="1" x14ac:dyDescent="0.25">
      <c r="AT9602" s="175"/>
      <c r="AU9602" s="44"/>
    </row>
    <row r="9603" spans="46:47" ht="27.75" customHeight="1" x14ac:dyDescent="0.25">
      <c r="AT9603" s="175"/>
      <c r="AU9603" s="44"/>
    </row>
    <row r="9604" spans="46:47" ht="27.75" customHeight="1" x14ac:dyDescent="0.25">
      <c r="AT9604" s="175"/>
      <c r="AU9604" s="44"/>
    </row>
    <row r="9605" spans="46:47" ht="27.75" customHeight="1" x14ac:dyDescent="0.25">
      <c r="AT9605" s="175"/>
      <c r="AU9605" s="44"/>
    </row>
    <row r="9606" spans="46:47" ht="27.75" customHeight="1" x14ac:dyDescent="0.25">
      <c r="AT9606" s="175"/>
      <c r="AU9606" s="44"/>
    </row>
    <row r="9607" spans="46:47" ht="27.75" customHeight="1" x14ac:dyDescent="0.25">
      <c r="AT9607" s="175"/>
      <c r="AU9607" s="44"/>
    </row>
    <row r="9608" spans="46:47" ht="27.75" customHeight="1" x14ac:dyDescent="0.25">
      <c r="AT9608" s="175"/>
      <c r="AU9608" s="44"/>
    </row>
    <row r="9609" spans="46:47" ht="27.75" customHeight="1" x14ac:dyDescent="0.25">
      <c r="AT9609" s="175"/>
      <c r="AU9609" s="44"/>
    </row>
    <row r="9610" spans="46:47" ht="27.75" customHeight="1" x14ac:dyDescent="0.25">
      <c r="AT9610" s="175"/>
      <c r="AU9610" s="44"/>
    </row>
    <row r="9611" spans="46:47" ht="27.75" customHeight="1" x14ac:dyDescent="0.25">
      <c r="AT9611" s="175"/>
      <c r="AU9611" s="44"/>
    </row>
    <row r="9612" spans="46:47" ht="27.75" customHeight="1" x14ac:dyDescent="0.25">
      <c r="AT9612" s="175"/>
      <c r="AU9612" s="44"/>
    </row>
    <row r="9613" spans="46:47" ht="27.75" customHeight="1" x14ac:dyDescent="0.25">
      <c r="AT9613" s="175"/>
      <c r="AU9613" s="44"/>
    </row>
    <row r="9614" spans="46:47" ht="27.75" customHeight="1" x14ac:dyDescent="0.25">
      <c r="AT9614" s="175"/>
      <c r="AU9614" s="44"/>
    </row>
    <row r="9615" spans="46:47" ht="27.75" customHeight="1" x14ac:dyDescent="0.25">
      <c r="AT9615" s="175"/>
      <c r="AU9615" s="44"/>
    </row>
    <row r="9616" spans="46:47" ht="27.75" customHeight="1" x14ac:dyDescent="0.25">
      <c r="AT9616" s="175"/>
      <c r="AU9616" s="44"/>
    </row>
    <row r="9617" spans="46:47" ht="27.75" customHeight="1" x14ac:dyDescent="0.25">
      <c r="AT9617" s="175"/>
      <c r="AU9617" s="44"/>
    </row>
    <row r="9618" spans="46:47" ht="27.75" customHeight="1" x14ac:dyDescent="0.25">
      <c r="AT9618" s="175"/>
      <c r="AU9618" s="44"/>
    </row>
    <row r="9619" spans="46:47" ht="27.75" customHeight="1" x14ac:dyDescent="0.25">
      <c r="AT9619" s="175"/>
      <c r="AU9619" s="44"/>
    </row>
    <row r="9620" spans="46:47" ht="27.75" customHeight="1" x14ac:dyDescent="0.25">
      <c r="AT9620" s="175"/>
      <c r="AU9620" s="44"/>
    </row>
    <row r="9621" spans="46:47" ht="27.75" customHeight="1" x14ac:dyDescent="0.25">
      <c r="AT9621" s="175"/>
      <c r="AU9621" s="44"/>
    </row>
    <row r="9622" spans="46:47" ht="27.75" customHeight="1" x14ac:dyDescent="0.25">
      <c r="AT9622" s="175"/>
      <c r="AU9622" s="44"/>
    </row>
    <row r="9623" spans="46:47" ht="27.75" customHeight="1" x14ac:dyDescent="0.25">
      <c r="AT9623" s="175"/>
      <c r="AU9623" s="44"/>
    </row>
    <row r="9624" spans="46:47" ht="27.75" customHeight="1" x14ac:dyDescent="0.25">
      <c r="AT9624" s="175"/>
      <c r="AU9624" s="44"/>
    </row>
    <row r="9625" spans="46:47" ht="27.75" customHeight="1" x14ac:dyDescent="0.25">
      <c r="AT9625" s="175"/>
      <c r="AU9625" s="44"/>
    </row>
    <row r="9626" spans="46:47" ht="27.75" customHeight="1" x14ac:dyDescent="0.25">
      <c r="AT9626" s="175"/>
      <c r="AU9626" s="44"/>
    </row>
    <row r="9627" spans="46:47" ht="27.75" customHeight="1" x14ac:dyDescent="0.25">
      <c r="AT9627" s="175"/>
      <c r="AU9627" s="44"/>
    </row>
    <row r="9628" spans="46:47" ht="27.75" customHeight="1" x14ac:dyDescent="0.25">
      <c r="AT9628" s="175"/>
      <c r="AU9628" s="44"/>
    </row>
    <row r="9629" spans="46:47" ht="27.75" customHeight="1" x14ac:dyDescent="0.25">
      <c r="AT9629" s="175"/>
      <c r="AU9629" s="44"/>
    </row>
    <row r="9630" spans="46:47" ht="27.75" customHeight="1" x14ac:dyDescent="0.25">
      <c r="AT9630" s="175"/>
      <c r="AU9630" s="44"/>
    </row>
    <row r="9631" spans="46:47" ht="27.75" customHeight="1" x14ac:dyDescent="0.25">
      <c r="AT9631" s="175"/>
      <c r="AU9631" s="44"/>
    </row>
    <row r="9632" spans="46:47" ht="27.75" customHeight="1" x14ac:dyDescent="0.25">
      <c r="AT9632" s="175"/>
      <c r="AU9632" s="44"/>
    </row>
    <row r="9633" spans="46:47" ht="27.75" customHeight="1" x14ac:dyDescent="0.25">
      <c r="AT9633" s="175"/>
      <c r="AU9633" s="44"/>
    </row>
    <row r="9634" spans="46:47" ht="27.75" customHeight="1" x14ac:dyDescent="0.25">
      <c r="AT9634" s="175"/>
      <c r="AU9634" s="44"/>
    </row>
    <row r="9635" spans="46:47" ht="27.75" customHeight="1" x14ac:dyDescent="0.25">
      <c r="AT9635" s="175"/>
      <c r="AU9635" s="44"/>
    </row>
    <row r="9636" spans="46:47" ht="27.75" customHeight="1" x14ac:dyDescent="0.25">
      <c r="AT9636" s="175"/>
      <c r="AU9636" s="44"/>
    </row>
    <row r="9637" spans="46:47" ht="27.75" customHeight="1" x14ac:dyDescent="0.25">
      <c r="AT9637" s="175"/>
      <c r="AU9637" s="44"/>
    </row>
    <row r="9638" spans="46:47" ht="27.75" customHeight="1" x14ac:dyDescent="0.25">
      <c r="AT9638" s="175"/>
      <c r="AU9638" s="44"/>
    </row>
    <row r="9639" spans="46:47" ht="27.75" customHeight="1" x14ac:dyDescent="0.25">
      <c r="AT9639" s="175"/>
      <c r="AU9639" s="44"/>
    </row>
    <row r="9640" spans="46:47" ht="27.75" customHeight="1" x14ac:dyDescent="0.25">
      <c r="AT9640" s="175"/>
      <c r="AU9640" s="44"/>
    </row>
    <row r="9641" spans="46:47" ht="27.75" customHeight="1" x14ac:dyDescent="0.25">
      <c r="AT9641" s="175"/>
      <c r="AU9641" s="44"/>
    </row>
    <row r="9642" spans="46:47" ht="27.75" customHeight="1" x14ac:dyDescent="0.25">
      <c r="AT9642" s="175"/>
      <c r="AU9642" s="44"/>
    </row>
    <row r="9643" spans="46:47" ht="27.75" customHeight="1" x14ac:dyDescent="0.25">
      <c r="AT9643" s="175"/>
      <c r="AU9643" s="44"/>
    </row>
    <row r="9644" spans="46:47" ht="27.75" customHeight="1" x14ac:dyDescent="0.25">
      <c r="AT9644" s="175"/>
      <c r="AU9644" s="44"/>
    </row>
    <row r="9645" spans="46:47" ht="27.75" customHeight="1" x14ac:dyDescent="0.25">
      <c r="AT9645" s="175"/>
      <c r="AU9645" s="44"/>
    </row>
    <row r="9646" spans="46:47" ht="27.75" customHeight="1" x14ac:dyDescent="0.25">
      <c r="AT9646" s="175"/>
      <c r="AU9646" s="44"/>
    </row>
    <row r="9647" spans="46:47" ht="27.75" customHeight="1" x14ac:dyDescent="0.25">
      <c r="AT9647" s="175"/>
      <c r="AU9647" s="44"/>
    </row>
    <row r="9648" spans="46:47" ht="27.75" customHeight="1" x14ac:dyDescent="0.25">
      <c r="AT9648" s="175"/>
      <c r="AU9648" s="44"/>
    </row>
    <row r="9649" spans="46:47" ht="27.75" customHeight="1" x14ac:dyDescent="0.25">
      <c r="AT9649" s="175"/>
      <c r="AU9649" s="44"/>
    </row>
    <row r="9650" spans="46:47" ht="27.75" customHeight="1" x14ac:dyDescent="0.25">
      <c r="AT9650" s="175"/>
      <c r="AU9650" s="44"/>
    </row>
    <row r="9651" spans="46:47" ht="27.75" customHeight="1" x14ac:dyDescent="0.25">
      <c r="AT9651" s="175"/>
      <c r="AU9651" s="44"/>
    </row>
    <row r="9652" spans="46:47" ht="27.75" customHeight="1" x14ac:dyDescent="0.25">
      <c r="AT9652" s="175"/>
      <c r="AU9652" s="44"/>
    </row>
    <row r="9653" spans="46:47" ht="27.75" customHeight="1" x14ac:dyDescent="0.25">
      <c r="AT9653" s="175"/>
      <c r="AU9653" s="44"/>
    </row>
    <row r="9654" spans="46:47" ht="27.75" customHeight="1" x14ac:dyDescent="0.25">
      <c r="AT9654" s="175"/>
      <c r="AU9654" s="44"/>
    </row>
    <row r="9655" spans="46:47" ht="27.75" customHeight="1" x14ac:dyDescent="0.25">
      <c r="AT9655" s="175"/>
      <c r="AU9655" s="44"/>
    </row>
    <row r="9656" spans="46:47" ht="27.75" customHeight="1" x14ac:dyDescent="0.25">
      <c r="AT9656" s="175"/>
      <c r="AU9656" s="44"/>
    </row>
    <row r="9657" spans="46:47" ht="27.75" customHeight="1" x14ac:dyDescent="0.25">
      <c r="AT9657" s="175"/>
      <c r="AU9657" s="44"/>
    </row>
    <row r="9658" spans="46:47" ht="27.75" customHeight="1" x14ac:dyDescent="0.25">
      <c r="AT9658" s="175"/>
      <c r="AU9658" s="44"/>
    </row>
    <row r="9659" spans="46:47" ht="27.75" customHeight="1" x14ac:dyDescent="0.25">
      <c r="AT9659" s="175"/>
      <c r="AU9659" s="44"/>
    </row>
    <row r="9660" spans="46:47" ht="27.75" customHeight="1" x14ac:dyDescent="0.25">
      <c r="AT9660" s="175"/>
      <c r="AU9660" s="44"/>
    </row>
    <row r="9661" spans="46:47" ht="27.75" customHeight="1" x14ac:dyDescent="0.25">
      <c r="AT9661" s="175"/>
      <c r="AU9661" s="44"/>
    </row>
    <row r="9662" spans="46:47" ht="27.75" customHeight="1" x14ac:dyDescent="0.25">
      <c r="AT9662" s="175"/>
      <c r="AU9662" s="44"/>
    </row>
    <row r="9663" spans="46:47" ht="27.75" customHeight="1" x14ac:dyDescent="0.25">
      <c r="AT9663" s="175"/>
      <c r="AU9663" s="44"/>
    </row>
    <row r="9664" spans="46:47" ht="27.75" customHeight="1" x14ac:dyDescent="0.25">
      <c r="AT9664" s="175"/>
      <c r="AU9664" s="44"/>
    </row>
    <row r="9665" spans="46:47" ht="27.75" customHeight="1" x14ac:dyDescent="0.25">
      <c r="AT9665" s="175"/>
      <c r="AU9665" s="44"/>
    </row>
    <row r="9666" spans="46:47" ht="27.75" customHeight="1" x14ac:dyDescent="0.25">
      <c r="AT9666" s="175"/>
      <c r="AU9666" s="44"/>
    </row>
    <row r="9667" spans="46:47" ht="27.75" customHeight="1" x14ac:dyDescent="0.25">
      <c r="AT9667" s="175"/>
      <c r="AU9667" s="44"/>
    </row>
    <row r="9668" spans="46:47" ht="27.75" customHeight="1" x14ac:dyDescent="0.25">
      <c r="AT9668" s="175"/>
      <c r="AU9668" s="44"/>
    </row>
    <row r="9669" spans="46:47" ht="27.75" customHeight="1" x14ac:dyDescent="0.25">
      <c r="AT9669" s="175"/>
      <c r="AU9669" s="44"/>
    </row>
    <row r="9670" spans="46:47" ht="27.75" customHeight="1" x14ac:dyDescent="0.25">
      <c r="AT9670" s="175"/>
      <c r="AU9670" s="44"/>
    </row>
    <row r="9671" spans="46:47" ht="27.75" customHeight="1" x14ac:dyDescent="0.25">
      <c r="AT9671" s="175"/>
      <c r="AU9671" s="44"/>
    </row>
    <row r="9672" spans="46:47" ht="27.75" customHeight="1" x14ac:dyDescent="0.25">
      <c r="AT9672" s="175"/>
      <c r="AU9672" s="44"/>
    </row>
    <row r="9673" spans="46:47" ht="27.75" customHeight="1" x14ac:dyDescent="0.25">
      <c r="AT9673" s="175"/>
      <c r="AU9673" s="44"/>
    </row>
    <row r="9674" spans="46:47" ht="27.75" customHeight="1" x14ac:dyDescent="0.25">
      <c r="AT9674" s="175"/>
      <c r="AU9674" s="44"/>
    </row>
    <row r="9675" spans="46:47" ht="27.75" customHeight="1" x14ac:dyDescent="0.25">
      <c r="AT9675" s="175"/>
      <c r="AU9675" s="44"/>
    </row>
    <row r="9676" spans="46:47" ht="27.75" customHeight="1" x14ac:dyDescent="0.25">
      <c r="AT9676" s="175"/>
      <c r="AU9676" s="44"/>
    </row>
    <row r="9677" spans="46:47" ht="27.75" customHeight="1" x14ac:dyDescent="0.25">
      <c r="AT9677" s="175"/>
      <c r="AU9677" s="44"/>
    </row>
    <row r="9678" spans="46:47" ht="27.75" customHeight="1" x14ac:dyDescent="0.25">
      <c r="AT9678" s="175"/>
      <c r="AU9678" s="44"/>
    </row>
    <row r="9679" spans="46:47" ht="27.75" customHeight="1" x14ac:dyDescent="0.25">
      <c r="AT9679" s="175"/>
      <c r="AU9679" s="44"/>
    </row>
    <row r="9680" spans="46:47" ht="27.75" customHeight="1" x14ac:dyDescent="0.25">
      <c r="AT9680" s="175"/>
      <c r="AU9680" s="44"/>
    </row>
    <row r="9681" spans="46:47" ht="27.75" customHeight="1" x14ac:dyDescent="0.25">
      <c r="AT9681" s="175"/>
      <c r="AU9681" s="44"/>
    </row>
    <row r="9682" spans="46:47" ht="27.75" customHeight="1" x14ac:dyDescent="0.25">
      <c r="AT9682" s="175"/>
      <c r="AU9682" s="44"/>
    </row>
    <row r="9683" spans="46:47" ht="27.75" customHeight="1" x14ac:dyDescent="0.25">
      <c r="AT9683" s="175"/>
      <c r="AU9683" s="44"/>
    </row>
    <row r="9684" spans="46:47" ht="27.75" customHeight="1" x14ac:dyDescent="0.25">
      <c r="AT9684" s="175"/>
      <c r="AU9684" s="44"/>
    </row>
    <row r="9685" spans="46:47" ht="27.75" customHeight="1" x14ac:dyDescent="0.25">
      <c r="AT9685" s="175"/>
      <c r="AU9685" s="44"/>
    </row>
    <row r="9686" spans="46:47" ht="27.75" customHeight="1" x14ac:dyDescent="0.25">
      <c r="AT9686" s="175"/>
      <c r="AU9686" s="44"/>
    </row>
    <row r="9687" spans="46:47" ht="27.75" customHeight="1" x14ac:dyDescent="0.25">
      <c r="AT9687" s="175"/>
      <c r="AU9687" s="44"/>
    </row>
    <row r="9688" spans="46:47" ht="27.75" customHeight="1" x14ac:dyDescent="0.25">
      <c r="AT9688" s="175"/>
      <c r="AU9688" s="44"/>
    </row>
    <row r="9689" spans="46:47" ht="27.75" customHeight="1" x14ac:dyDescent="0.25">
      <c r="AT9689" s="175"/>
      <c r="AU9689" s="44"/>
    </row>
    <row r="9690" spans="46:47" ht="27.75" customHeight="1" x14ac:dyDescent="0.25">
      <c r="AT9690" s="175"/>
      <c r="AU9690" s="44"/>
    </row>
    <row r="9691" spans="46:47" ht="27.75" customHeight="1" x14ac:dyDescent="0.25">
      <c r="AT9691" s="175"/>
      <c r="AU9691" s="44"/>
    </row>
    <row r="9692" spans="46:47" ht="27.75" customHeight="1" x14ac:dyDescent="0.25">
      <c r="AT9692" s="175"/>
      <c r="AU9692" s="44"/>
    </row>
    <row r="9693" spans="46:47" ht="27.75" customHeight="1" x14ac:dyDescent="0.25">
      <c r="AT9693" s="175"/>
      <c r="AU9693" s="44"/>
    </row>
    <row r="9694" spans="46:47" ht="27.75" customHeight="1" x14ac:dyDescent="0.25">
      <c r="AT9694" s="175"/>
      <c r="AU9694" s="44"/>
    </row>
    <row r="9695" spans="46:47" ht="27.75" customHeight="1" x14ac:dyDescent="0.25">
      <c r="AT9695" s="175"/>
      <c r="AU9695" s="44"/>
    </row>
    <row r="9696" spans="46:47" ht="27.75" customHeight="1" x14ac:dyDescent="0.25">
      <c r="AT9696" s="175"/>
      <c r="AU9696" s="44"/>
    </row>
    <row r="9697" spans="46:47" ht="27.75" customHeight="1" x14ac:dyDescent="0.25">
      <c r="AT9697" s="175"/>
      <c r="AU9697" s="44"/>
    </row>
    <row r="9698" spans="46:47" ht="27.75" customHeight="1" x14ac:dyDescent="0.25">
      <c r="AT9698" s="175"/>
      <c r="AU9698" s="44"/>
    </row>
    <row r="9699" spans="46:47" ht="27.75" customHeight="1" x14ac:dyDescent="0.25">
      <c r="AT9699" s="175"/>
      <c r="AU9699" s="44"/>
    </row>
    <row r="9700" spans="46:47" ht="27.75" customHeight="1" x14ac:dyDescent="0.25">
      <c r="AT9700" s="175"/>
      <c r="AU9700" s="44"/>
    </row>
    <row r="9701" spans="46:47" ht="27.75" customHeight="1" x14ac:dyDescent="0.25">
      <c r="AT9701" s="175"/>
      <c r="AU9701" s="44"/>
    </row>
    <row r="9702" spans="46:47" ht="27.75" customHeight="1" x14ac:dyDescent="0.25">
      <c r="AT9702" s="175"/>
      <c r="AU9702" s="44"/>
    </row>
    <row r="9703" spans="46:47" ht="27.75" customHeight="1" x14ac:dyDescent="0.25">
      <c r="AT9703" s="175"/>
      <c r="AU9703" s="44"/>
    </row>
    <row r="9704" spans="46:47" ht="27.75" customHeight="1" x14ac:dyDescent="0.25">
      <c r="AT9704" s="175"/>
      <c r="AU9704" s="44"/>
    </row>
    <row r="9705" spans="46:47" ht="27.75" customHeight="1" x14ac:dyDescent="0.25">
      <c r="AT9705" s="175"/>
      <c r="AU9705" s="44"/>
    </row>
    <row r="9706" spans="46:47" ht="27.75" customHeight="1" x14ac:dyDescent="0.25">
      <c r="AT9706" s="175"/>
      <c r="AU9706" s="44"/>
    </row>
    <row r="9707" spans="46:47" ht="27.75" customHeight="1" x14ac:dyDescent="0.25">
      <c r="AT9707" s="175"/>
      <c r="AU9707" s="44"/>
    </row>
    <row r="9708" spans="46:47" ht="27.75" customHeight="1" x14ac:dyDescent="0.25">
      <c r="AT9708" s="175"/>
      <c r="AU9708" s="44"/>
    </row>
    <row r="9709" spans="46:47" ht="27.75" customHeight="1" x14ac:dyDescent="0.25">
      <c r="AT9709" s="175"/>
      <c r="AU9709" s="44"/>
    </row>
    <row r="9710" spans="46:47" ht="27.75" customHeight="1" x14ac:dyDescent="0.25">
      <c r="AT9710" s="175"/>
      <c r="AU9710" s="44"/>
    </row>
    <row r="9711" spans="46:47" ht="27.75" customHeight="1" x14ac:dyDescent="0.25">
      <c r="AT9711" s="175"/>
      <c r="AU9711" s="44"/>
    </row>
    <row r="9712" spans="46:47" ht="27.75" customHeight="1" x14ac:dyDescent="0.25">
      <c r="AT9712" s="175"/>
      <c r="AU9712" s="44"/>
    </row>
    <row r="9713" spans="46:47" ht="27.75" customHeight="1" x14ac:dyDescent="0.25">
      <c r="AT9713" s="175"/>
      <c r="AU9713" s="44"/>
    </row>
    <row r="9714" spans="46:47" ht="27.75" customHeight="1" x14ac:dyDescent="0.25">
      <c r="AT9714" s="175"/>
      <c r="AU9714" s="44"/>
    </row>
    <row r="9715" spans="46:47" ht="27.75" customHeight="1" x14ac:dyDescent="0.25">
      <c r="AT9715" s="175"/>
      <c r="AU9715" s="44"/>
    </row>
    <row r="9716" spans="46:47" ht="27.75" customHeight="1" x14ac:dyDescent="0.25">
      <c r="AT9716" s="175"/>
      <c r="AU9716" s="44"/>
    </row>
    <row r="9717" spans="46:47" ht="27.75" customHeight="1" x14ac:dyDescent="0.25">
      <c r="AT9717" s="175"/>
      <c r="AU9717" s="44"/>
    </row>
    <row r="9718" spans="46:47" ht="27.75" customHeight="1" x14ac:dyDescent="0.25">
      <c r="AT9718" s="175"/>
      <c r="AU9718" s="44"/>
    </row>
    <row r="9719" spans="46:47" ht="27.75" customHeight="1" x14ac:dyDescent="0.25">
      <c r="AT9719" s="175"/>
      <c r="AU9719" s="44"/>
    </row>
    <row r="9720" spans="46:47" ht="27.75" customHeight="1" x14ac:dyDescent="0.25">
      <c r="AT9720" s="175"/>
      <c r="AU9720" s="44"/>
    </row>
    <row r="9721" spans="46:47" ht="27.75" customHeight="1" x14ac:dyDescent="0.25">
      <c r="AT9721" s="175"/>
      <c r="AU9721" s="44"/>
    </row>
    <row r="9722" spans="46:47" ht="27.75" customHeight="1" x14ac:dyDescent="0.25">
      <c r="AT9722" s="175"/>
      <c r="AU9722" s="44"/>
    </row>
    <row r="9723" spans="46:47" ht="27.75" customHeight="1" x14ac:dyDescent="0.25">
      <c r="AT9723" s="175"/>
      <c r="AU9723" s="44"/>
    </row>
    <row r="9724" spans="46:47" ht="27.75" customHeight="1" x14ac:dyDescent="0.25">
      <c r="AT9724" s="175"/>
      <c r="AU9724" s="44"/>
    </row>
    <row r="9725" spans="46:47" ht="27.75" customHeight="1" x14ac:dyDescent="0.25">
      <c r="AT9725" s="175"/>
      <c r="AU9725" s="44"/>
    </row>
    <row r="9726" spans="46:47" ht="27.75" customHeight="1" x14ac:dyDescent="0.25">
      <c r="AT9726" s="175"/>
      <c r="AU9726" s="44"/>
    </row>
    <row r="9727" spans="46:47" ht="27.75" customHeight="1" x14ac:dyDescent="0.25">
      <c r="AT9727" s="175"/>
      <c r="AU9727" s="44"/>
    </row>
    <row r="9728" spans="46:47" ht="27.75" customHeight="1" x14ac:dyDescent="0.25">
      <c r="AT9728" s="175"/>
      <c r="AU9728" s="44"/>
    </row>
    <row r="9729" spans="46:47" ht="27.75" customHeight="1" x14ac:dyDescent="0.25">
      <c r="AT9729" s="175"/>
      <c r="AU9729" s="44"/>
    </row>
    <row r="9730" spans="46:47" ht="27.75" customHeight="1" x14ac:dyDescent="0.25">
      <c r="AT9730" s="175"/>
      <c r="AU9730" s="44"/>
    </row>
    <row r="9731" spans="46:47" ht="27.75" customHeight="1" x14ac:dyDescent="0.25">
      <c r="AT9731" s="175"/>
      <c r="AU9731" s="44"/>
    </row>
    <row r="9732" spans="46:47" ht="27.75" customHeight="1" x14ac:dyDescent="0.25">
      <c r="AT9732" s="175"/>
      <c r="AU9732" s="44"/>
    </row>
    <row r="9733" spans="46:47" ht="27.75" customHeight="1" x14ac:dyDescent="0.25">
      <c r="AT9733" s="175"/>
      <c r="AU9733" s="44"/>
    </row>
    <row r="9734" spans="46:47" ht="27.75" customHeight="1" x14ac:dyDescent="0.25">
      <c r="AT9734" s="175"/>
      <c r="AU9734" s="44"/>
    </row>
    <row r="9735" spans="46:47" ht="27.75" customHeight="1" x14ac:dyDescent="0.25">
      <c r="AT9735" s="175"/>
      <c r="AU9735" s="44"/>
    </row>
    <row r="9736" spans="46:47" ht="27.75" customHeight="1" x14ac:dyDescent="0.25">
      <c r="AT9736" s="175"/>
      <c r="AU9736" s="44"/>
    </row>
    <row r="9737" spans="46:47" ht="27.75" customHeight="1" x14ac:dyDescent="0.25">
      <c r="AT9737" s="175"/>
      <c r="AU9737" s="44"/>
    </row>
    <row r="9738" spans="46:47" ht="27.75" customHeight="1" x14ac:dyDescent="0.25">
      <c r="AT9738" s="175"/>
      <c r="AU9738" s="44"/>
    </row>
    <row r="9739" spans="46:47" ht="27.75" customHeight="1" x14ac:dyDescent="0.25">
      <c r="AT9739" s="175"/>
      <c r="AU9739" s="44"/>
    </row>
    <row r="9740" spans="46:47" ht="27.75" customHeight="1" x14ac:dyDescent="0.25">
      <c r="AT9740" s="175"/>
      <c r="AU9740" s="44"/>
    </row>
    <row r="9741" spans="46:47" ht="27.75" customHeight="1" x14ac:dyDescent="0.25">
      <c r="AT9741" s="175"/>
      <c r="AU9741" s="44"/>
    </row>
    <row r="9742" spans="46:47" ht="27.75" customHeight="1" x14ac:dyDescent="0.25">
      <c r="AT9742" s="175"/>
      <c r="AU9742" s="44"/>
    </row>
    <row r="9743" spans="46:47" ht="27.75" customHeight="1" x14ac:dyDescent="0.25">
      <c r="AT9743" s="175"/>
      <c r="AU9743" s="44"/>
    </row>
    <row r="9744" spans="46:47" ht="27.75" customHeight="1" x14ac:dyDescent="0.25">
      <c r="AT9744" s="175"/>
      <c r="AU9744" s="44"/>
    </row>
    <row r="9745" spans="46:47" ht="27.75" customHeight="1" x14ac:dyDescent="0.25">
      <c r="AT9745" s="175"/>
      <c r="AU9745" s="44"/>
    </row>
    <row r="9746" spans="46:47" ht="27.75" customHeight="1" x14ac:dyDescent="0.25">
      <c r="AT9746" s="175"/>
      <c r="AU9746" s="44"/>
    </row>
    <row r="9747" spans="46:47" ht="27.75" customHeight="1" x14ac:dyDescent="0.25">
      <c r="AT9747" s="175"/>
      <c r="AU9747" s="44"/>
    </row>
    <row r="9748" spans="46:47" ht="27.75" customHeight="1" x14ac:dyDescent="0.25">
      <c r="AT9748" s="175"/>
      <c r="AU9748" s="44"/>
    </row>
    <row r="9749" spans="46:47" ht="27.75" customHeight="1" x14ac:dyDescent="0.25">
      <c r="AT9749" s="175"/>
      <c r="AU9749" s="44"/>
    </row>
    <row r="9750" spans="46:47" ht="27.75" customHeight="1" x14ac:dyDescent="0.25">
      <c r="AT9750" s="175"/>
      <c r="AU9750" s="44"/>
    </row>
    <row r="9751" spans="46:47" ht="27.75" customHeight="1" x14ac:dyDescent="0.25">
      <c r="AT9751" s="175"/>
      <c r="AU9751" s="44"/>
    </row>
    <row r="9752" spans="46:47" ht="27.75" customHeight="1" x14ac:dyDescent="0.25">
      <c r="AT9752" s="175"/>
      <c r="AU9752" s="44"/>
    </row>
    <row r="9753" spans="46:47" ht="27.75" customHeight="1" x14ac:dyDescent="0.25">
      <c r="AT9753" s="175"/>
      <c r="AU9753" s="44"/>
    </row>
    <row r="9754" spans="46:47" ht="27.75" customHeight="1" x14ac:dyDescent="0.25">
      <c r="AT9754" s="175"/>
      <c r="AU9754" s="44"/>
    </row>
    <row r="9755" spans="46:47" ht="27.75" customHeight="1" x14ac:dyDescent="0.25">
      <c r="AT9755" s="175"/>
      <c r="AU9755" s="44"/>
    </row>
    <row r="9756" spans="46:47" ht="27.75" customHeight="1" x14ac:dyDescent="0.25">
      <c r="AT9756" s="175"/>
      <c r="AU9756" s="44"/>
    </row>
    <row r="9757" spans="46:47" ht="27.75" customHeight="1" x14ac:dyDescent="0.25">
      <c r="AT9757" s="175"/>
      <c r="AU9757" s="44"/>
    </row>
    <row r="9758" spans="46:47" ht="27.75" customHeight="1" x14ac:dyDescent="0.25">
      <c r="AT9758" s="175"/>
      <c r="AU9758" s="44"/>
    </row>
    <row r="9759" spans="46:47" ht="27.75" customHeight="1" x14ac:dyDescent="0.25">
      <c r="AT9759" s="175"/>
      <c r="AU9759" s="44"/>
    </row>
    <row r="9760" spans="46:47" ht="27.75" customHeight="1" x14ac:dyDescent="0.25">
      <c r="AT9760" s="175"/>
      <c r="AU9760" s="44"/>
    </row>
    <row r="9761" spans="46:47" ht="27.75" customHeight="1" x14ac:dyDescent="0.25">
      <c r="AT9761" s="175"/>
      <c r="AU9761" s="44"/>
    </row>
    <row r="9762" spans="46:47" ht="27.75" customHeight="1" x14ac:dyDescent="0.25">
      <c r="AT9762" s="175"/>
      <c r="AU9762" s="44"/>
    </row>
    <row r="9763" spans="46:47" ht="27.75" customHeight="1" x14ac:dyDescent="0.25">
      <c r="AT9763" s="175"/>
      <c r="AU9763" s="44"/>
    </row>
    <row r="9764" spans="46:47" ht="27.75" customHeight="1" x14ac:dyDescent="0.25">
      <c r="AT9764" s="175"/>
      <c r="AU9764" s="44"/>
    </row>
    <row r="9765" spans="46:47" ht="27.75" customHeight="1" x14ac:dyDescent="0.25">
      <c r="AT9765" s="175"/>
      <c r="AU9765" s="44"/>
    </row>
    <row r="9766" spans="46:47" ht="27.75" customHeight="1" x14ac:dyDescent="0.25">
      <c r="AT9766" s="175"/>
      <c r="AU9766" s="44"/>
    </row>
    <row r="9767" spans="46:47" ht="27.75" customHeight="1" x14ac:dyDescent="0.25">
      <c r="AT9767" s="175"/>
      <c r="AU9767" s="44"/>
    </row>
    <row r="9768" spans="46:47" ht="27.75" customHeight="1" x14ac:dyDescent="0.25">
      <c r="AT9768" s="175"/>
      <c r="AU9768" s="44"/>
    </row>
    <row r="9769" spans="46:47" ht="27.75" customHeight="1" x14ac:dyDescent="0.25">
      <c r="AT9769" s="175"/>
      <c r="AU9769" s="44"/>
    </row>
    <row r="9770" spans="46:47" ht="27.75" customHeight="1" x14ac:dyDescent="0.25">
      <c r="AT9770" s="175"/>
      <c r="AU9770" s="44"/>
    </row>
    <row r="9771" spans="46:47" ht="27.75" customHeight="1" x14ac:dyDescent="0.25">
      <c r="AT9771" s="175"/>
      <c r="AU9771" s="44"/>
    </row>
    <row r="9772" spans="46:47" ht="27.75" customHeight="1" x14ac:dyDescent="0.25">
      <c r="AT9772" s="175"/>
      <c r="AU9772" s="44"/>
    </row>
    <row r="9773" spans="46:47" ht="27.75" customHeight="1" x14ac:dyDescent="0.25">
      <c r="AT9773" s="175"/>
      <c r="AU9773" s="44"/>
    </row>
    <row r="9774" spans="46:47" ht="27.75" customHeight="1" x14ac:dyDescent="0.25">
      <c r="AT9774" s="175"/>
      <c r="AU9774" s="44"/>
    </row>
    <row r="9775" spans="46:47" ht="27.75" customHeight="1" x14ac:dyDescent="0.25">
      <c r="AT9775" s="175"/>
      <c r="AU9775" s="44"/>
    </row>
    <row r="9776" spans="46:47" ht="27.75" customHeight="1" x14ac:dyDescent="0.25">
      <c r="AT9776" s="175"/>
      <c r="AU9776" s="44"/>
    </row>
    <row r="9777" spans="46:47" ht="27.75" customHeight="1" x14ac:dyDescent="0.25">
      <c r="AT9777" s="175"/>
      <c r="AU9777" s="44"/>
    </row>
    <row r="9778" spans="46:47" ht="27.75" customHeight="1" x14ac:dyDescent="0.25">
      <c r="AT9778" s="175"/>
      <c r="AU9778" s="44"/>
    </row>
    <row r="9779" spans="46:47" ht="27.75" customHeight="1" x14ac:dyDescent="0.25">
      <c r="AT9779" s="175"/>
      <c r="AU9779" s="44"/>
    </row>
    <row r="9780" spans="46:47" ht="27.75" customHeight="1" x14ac:dyDescent="0.25">
      <c r="AT9780" s="175"/>
      <c r="AU9780" s="44"/>
    </row>
    <row r="9781" spans="46:47" ht="27.75" customHeight="1" x14ac:dyDescent="0.25">
      <c r="AT9781" s="175"/>
      <c r="AU9781" s="44"/>
    </row>
    <row r="9782" spans="46:47" ht="27.75" customHeight="1" x14ac:dyDescent="0.25">
      <c r="AT9782" s="175"/>
      <c r="AU9782" s="44"/>
    </row>
    <row r="9783" spans="46:47" ht="27.75" customHeight="1" x14ac:dyDescent="0.25">
      <c r="AT9783" s="175"/>
      <c r="AU9783" s="44"/>
    </row>
    <row r="9784" spans="46:47" ht="27.75" customHeight="1" x14ac:dyDescent="0.25">
      <c r="AT9784" s="175"/>
      <c r="AU9784" s="44"/>
    </row>
    <row r="9785" spans="46:47" ht="27.75" customHeight="1" x14ac:dyDescent="0.25">
      <c r="AT9785" s="175"/>
      <c r="AU9785" s="44"/>
    </row>
    <row r="9786" spans="46:47" ht="27.75" customHeight="1" x14ac:dyDescent="0.25">
      <c r="AT9786" s="175"/>
      <c r="AU9786" s="44"/>
    </row>
    <row r="9787" spans="46:47" ht="27.75" customHeight="1" x14ac:dyDescent="0.25">
      <c r="AT9787" s="175"/>
      <c r="AU9787" s="44"/>
    </row>
    <row r="9788" spans="46:47" ht="27.75" customHeight="1" x14ac:dyDescent="0.25">
      <c r="AT9788" s="175"/>
      <c r="AU9788" s="44"/>
    </row>
    <row r="9789" spans="46:47" ht="27.75" customHeight="1" x14ac:dyDescent="0.25">
      <c r="AT9789" s="175"/>
      <c r="AU9789" s="44"/>
    </row>
    <row r="9790" spans="46:47" ht="27.75" customHeight="1" x14ac:dyDescent="0.25">
      <c r="AT9790" s="175"/>
      <c r="AU9790" s="44"/>
    </row>
    <row r="9791" spans="46:47" ht="27.75" customHeight="1" x14ac:dyDescent="0.25">
      <c r="AT9791" s="175"/>
      <c r="AU9791" s="44"/>
    </row>
    <row r="9792" spans="46:47" ht="27.75" customHeight="1" x14ac:dyDescent="0.25">
      <c r="AT9792" s="175"/>
      <c r="AU9792" s="44"/>
    </row>
    <row r="9793" spans="46:47" ht="27.75" customHeight="1" x14ac:dyDescent="0.25">
      <c r="AT9793" s="175"/>
      <c r="AU9793" s="44"/>
    </row>
    <row r="9794" spans="46:47" ht="27.75" customHeight="1" x14ac:dyDescent="0.25">
      <c r="AT9794" s="175"/>
      <c r="AU9794" s="44"/>
    </row>
    <row r="9795" spans="46:47" ht="27.75" customHeight="1" x14ac:dyDescent="0.25">
      <c r="AT9795" s="175"/>
      <c r="AU9795" s="44"/>
    </row>
    <row r="9796" spans="46:47" ht="27.75" customHeight="1" x14ac:dyDescent="0.25">
      <c r="AT9796" s="175"/>
      <c r="AU9796" s="44"/>
    </row>
    <row r="9797" spans="46:47" ht="27.75" customHeight="1" x14ac:dyDescent="0.25">
      <c r="AT9797" s="175"/>
      <c r="AU9797" s="44"/>
    </row>
    <row r="9798" spans="46:47" ht="27.75" customHeight="1" x14ac:dyDescent="0.25">
      <c r="AT9798" s="175"/>
      <c r="AU9798" s="44"/>
    </row>
    <row r="9799" spans="46:47" ht="27.75" customHeight="1" x14ac:dyDescent="0.25">
      <c r="AT9799" s="175"/>
      <c r="AU9799" s="44"/>
    </row>
    <row r="9800" spans="46:47" ht="27.75" customHeight="1" x14ac:dyDescent="0.25">
      <c r="AT9800" s="175"/>
      <c r="AU9800" s="44"/>
    </row>
    <row r="9801" spans="46:47" ht="27.75" customHeight="1" x14ac:dyDescent="0.25">
      <c r="AT9801" s="175"/>
      <c r="AU9801" s="44"/>
    </row>
    <row r="9802" spans="46:47" ht="27.75" customHeight="1" x14ac:dyDescent="0.25">
      <c r="AT9802" s="175"/>
      <c r="AU9802" s="44"/>
    </row>
    <row r="9803" spans="46:47" ht="27.75" customHeight="1" x14ac:dyDescent="0.25">
      <c r="AT9803" s="175"/>
      <c r="AU9803" s="44"/>
    </row>
    <row r="9804" spans="46:47" ht="27.75" customHeight="1" x14ac:dyDescent="0.25">
      <c r="AT9804" s="175"/>
      <c r="AU9804" s="44"/>
    </row>
    <row r="9805" spans="46:47" ht="27.75" customHeight="1" x14ac:dyDescent="0.25">
      <c r="AT9805" s="175"/>
      <c r="AU9805" s="44"/>
    </row>
    <row r="9806" spans="46:47" ht="27.75" customHeight="1" x14ac:dyDescent="0.25">
      <c r="AT9806" s="175"/>
      <c r="AU9806" s="44"/>
    </row>
    <row r="9807" spans="46:47" ht="27.75" customHeight="1" x14ac:dyDescent="0.25">
      <c r="AT9807" s="175"/>
      <c r="AU9807" s="44"/>
    </row>
    <row r="9808" spans="46:47" ht="27.75" customHeight="1" x14ac:dyDescent="0.25">
      <c r="AT9808" s="175"/>
      <c r="AU9808" s="44"/>
    </row>
    <row r="9809" spans="46:47" ht="27.75" customHeight="1" x14ac:dyDescent="0.25">
      <c r="AT9809" s="175"/>
      <c r="AU9809" s="44"/>
    </row>
    <row r="9810" spans="46:47" ht="27.75" customHeight="1" x14ac:dyDescent="0.25">
      <c r="AT9810" s="175"/>
      <c r="AU9810" s="44"/>
    </row>
    <row r="9811" spans="46:47" ht="27.75" customHeight="1" x14ac:dyDescent="0.25">
      <c r="AT9811" s="175"/>
      <c r="AU9811" s="44"/>
    </row>
    <row r="9812" spans="46:47" ht="27.75" customHeight="1" x14ac:dyDescent="0.25">
      <c r="AT9812" s="175"/>
      <c r="AU9812" s="44"/>
    </row>
    <row r="9813" spans="46:47" ht="27.75" customHeight="1" x14ac:dyDescent="0.25">
      <c r="AT9813" s="175"/>
      <c r="AU9813" s="44"/>
    </row>
    <row r="9814" spans="46:47" ht="27.75" customHeight="1" x14ac:dyDescent="0.25">
      <c r="AT9814" s="175"/>
      <c r="AU9814" s="44"/>
    </row>
    <row r="9815" spans="46:47" ht="27.75" customHeight="1" x14ac:dyDescent="0.25">
      <c r="AT9815" s="175"/>
      <c r="AU9815" s="44"/>
    </row>
    <row r="9816" spans="46:47" ht="27.75" customHeight="1" x14ac:dyDescent="0.25">
      <c r="AT9816" s="175"/>
      <c r="AU9816" s="44"/>
    </row>
    <row r="9817" spans="46:47" ht="27.75" customHeight="1" x14ac:dyDescent="0.25">
      <c r="AT9817" s="175"/>
      <c r="AU9817" s="44"/>
    </row>
    <row r="9818" spans="46:47" ht="27.75" customHeight="1" x14ac:dyDescent="0.25">
      <c r="AT9818" s="175"/>
      <c r="AU9818" s="44"/>
    </row>
    <row r="9819" spans="46:47" ht="27.75" customHeight="1" x14ac:dyDescent="0.25">
      <c r="AT9819" s="175"/>
      <c r="AU9819" s="44"/>
    </row>
    <row r="9820" spans="46:47" ht="27.75" customHeight="1" x14ac:dyDescent="0.25">
      <c r="AT9820" s="175"/>
      <c r="AU9820" s="44"/>
    </row>
    <row r="9821" spans="46:47" ht="27.75" customHeight="1" x14ac:dyDescent="0.25">
      <c r="AT9821" s="175"/>
      <c r="AU9821" s="44"/>
    </row>
    <row r="9822" spans="46:47" ht="27.75" customHeight="1" x14ac:dyDescent="0.25">
      <c r="AT9822" s="175"/>
      <c r="AU9822" s="44"/>
    </row>
    <row r="9823" spans="46:47" ht="27.75" customHeight="1" x14ac:dyDescent="0.25">
      <c r="AT9823" s="175"/>
      <c r="AU9823" s="44"/>
    </row>
    <row r="9824" spans="46:47" ht="27.75" customHeight="1" x14ac:dyDescent="0.25">
      <c r="AT9824" s="175"/>
      <c r="AU9824" s="44"/>
    </row>
    <row r="9825" spans="46:47" ht="27.75" customHeight="1" x14ac:dyDescent="0.25">
      <c r="AT9825" s="175"/>
      <c r="AU9825" s="44"/>
    </row>
    <row r="9826" spans="46:47" ht="27.75" customHeight="1" x14ac:dyDescent="0.25">
      <c r="AT9826" s="175"/>
      <c r="AU9826" s="44"/>
    </row>
    <row r="9827" spans="46:47" ht="27.75" customHeight="1" x14ac:dyDescent="0.25">
      <c r="AT9827" s="175"/>
      <c r="AU9827" s="44"/>
    </row>
    <row r="9828" spans="46:47" ht="27.75" customHeight="1" x14ac:dyDescent="0.25">
      <c r="AT9828" s="175"/>
      <c r="AU9828" s="44"/>
    </row>
    <row r="9829" spans="46:47" ht="27.75" customHeight="1" x14ac:dyDescent="0.25">
      <c r="AT9829" s="175"/>
      <c r="AU9829" s="44"/>
    </row>
    <row r="9830" spans="46:47" ht="27.75" customHeight="1" x14ac:dyDescent="0.25">
      <c r="AT9830" s="175"/>
      <c r="AU9830" s="44"/>
    </row>
    <row r="9831" spans="46:47" ht="27.75" customHeight="1" x14ac:dyDescent="0.25">
      <c r="AT9831" s="175"/>
      <c r="AU9831" s="44"/>
    </row>
    <row r="9832" spans="46:47" ht="27.75" customHeight="1" x14ac:dyDescent="0.25">
      <c r="AT9832" s="175"/>
      <c r="AU9832" s="44"/>
    </row>
    <row r="9833" spans="46:47" ht="27.75" customHeight="1" x14ac:dyDescent="0.25">
      <c r="AT9833" s="175"/>
      <c r="AU9833" s="44"/>
    </row>
    <row r="9834" spans="46:47" ht="27.75" customHeight="1" x14ac:dyDescent="0.25">
      <c r="AT9834" s="175"/>
      <c r="AU9834" s="44"/>
    </row>
    <row r="9835" spans="46:47" ht="27.75" customHeight="1" x14ac:dyDescent="0.25">
      <c r="AT9835" s="175"/>
      <c r="AU9835" s="44"/>
    </row>
    <row r="9836" spans="46:47" ht="27.75" customHeight="1" x14ac:dyDescent="0.25">
      <c r="AT9836" s="175"/>
      <c r="AU9836" s="44"/>
    </row>
    <row r="9837" spans="46:47" ht="27.75" customHeight="1" x14ac:dyDescent="0.25">
      <c r="AT9837" s="175"/>
      <c r="AU9837" s="44"/>
    </row>
    <row r="9838" spans="46:47" ht="27.75" customHeight="1" x14ac:dyDescent="0.25">
      <c r="AT9838" s="175"/>
      <c r="AU9838" s="44"/>
    </row>
    <row r="9839" spans="46:47" ht="27.75" customHeight="1" x14ac:dyDescent="0.25">
      <c r="AT9839" s="175"/>
      <c r="AU9839" s="44"/>
    </row>
    <row r="9840" spans="46:47" ht="27.75" customHeight="1" x14ac:dyDescent="0.25">
      <c r="AT9840" s="175"/>
      <c r="AU9840" s="44"/>
    </row>
    <row r="9841" spans="46:47" ht="27.75" customHeight="1" x14ac:dyDescent="0.25">
      <c r="AT9841" s="175"/>
      <c r="AU9841" s="44"/>
    </row>
    <row r="9842" spans="46:47" ht="27.75" customHeight="1" x14ac:dyDescent="0.25">
      <c r="AT9842" s="175"/>
      <c r="AU9842" s="44"/>
    </row>
    <row r="9843" spans="46:47" ht="27.75" customHeight="1" x14ac:dyDescent="0.25">
      <c r="AT9843" s="175"/>
      <c r="AU9843" s="44"/>
    </row>
    <row r="9844" spans="46:47" ht="27.75" customHeight="1" x14ac:dyDescent="0.25">
      <c r="AT9844" s="175"/>
      <c r="AU9844" s="44"/>
    </row>
    <row r="9845" spans="46:47" ht="27.75" customHeight="1" x14ac:dyDescent="0.25">
      <c r="AT9845" s="175"/>
      <c r="AU9845" s="44"/>
    </row>
    <row r="9846" spans="46:47" ht="27.75" customHeight="1" x14ac:dyDescent="0.25">
      <c r="AT9846" s="175"/>
      <c r="AU9846" s="44"/>
    </row>
    <row r="9847" spans="46:47" ht="27.75" customHeight="1" x14ac:dyDescent="0.25">
      <c r="AT9847" s="175"/>
      <c r="AU9847" s="44"/>
    </row>
    <row r="9848" spans="46:47" ht="27.75" customHeight="1" x14ac:dyDescent="0.25">
      <c r="AT9848" s="175"/>
      <c r="AU9848" s="44"/>
    </row>
    <row r="9849" spans="46:47" ht="27.75" customHeight="1" x14ac:dyDescent="0.25">
      <c r="AT9849" s="175"/>
      <c r="AU9849" s="44"/>
    </row>
    <row r="9850" spans="46:47" ht="27.75" customHeight="1" x14ac:dyDescent="0.25">
      <c r="AT9850" s="175"/>
      <c r="AU9850" s="44"/>
    </row>
    <row r="9851" spans="46:47" ht="27.75" customHeight="1" x14ac:dyDescent="0.25">
      <c r="AT9851" s="175"/>
      <c r="AU9851" s="44"/>
    </row>
    <row r="9852" spans="46:47" ht="27.75" customHeight="1" x14ac:dyDescent="0.25">
      <c r="AT9852" s="175"/>
      <c r="AU9852" s="44"/>
    </row>
    <row r="9853" spans="46:47" ht="27.75" customHeight="1" x14ac:dyDescent="0.25">
      <c r="AT9853" s="175"/>
      <c r="AU9853" s="44"/>
    </row>
    <row r="9854" spans="46:47" ht="27.75" customHeight="1" x14ac:dyDescent="0.25">
      <c r="AT9854" s="175"/>
      <c r="AU9854" s="44"/>
    </row>
    <row r="9855" spans="46:47" ht="27.75" customHeight="1" x14ac:dyDescent="0.25">
      <c r="AT9855" s="175"/>
      <c r="AU9855" s="44"/>
    </row>
    <row r="9856" spans="46:47" ht="27.75" customHeight="1" x14ac:dyDescent="0.25">
      <c r="AT9856" s="175"/>
      <c r="AU9856" s="44"/>
    </row>
    <row r="9857" spans="46:47" ht="27.75" customHeight="1" x14ac:dyDescent="0.25">
      <c r="AT9857" s="175"/>
      <c r="AU9857" s="44"/>
    </row>
    <row r="9858" spans="46:47" ht="27.75" customHeight="1" x14ac:dyDescent="0.25">
      <c r="AT9858" s="175"/>
      <c r="AU9858" s="44"/>
    </row>
    <row r="9859" spans="46:47" ht="27.75" customHeight="1" x14ac:dyDescent="0.25">
      <c r="AT9859" s="175"/>
      <c r="AU9859" s="44"/>
    </row>
    <row r="9860" spans="46:47" ht="27.75" customHeight="1" x14ac:dyDescent="0.25">
      <c r="AT9860" s="175"/>
      <c r="AU9860" s="44"/>
    </row>
    <row r="9861" spans="46:47" ht="27.75" customHeight="1" x14ac:dyDescent="0.25">
      <c r="AT9861" s="175"/>
      <c r="AU9861" s="44"/>
    </row>
    <row r="9862" spans="46:47" ht="27.75" customHeight="1" x14ac:dyDescent="0.25">
      <c r="AT9862" s="175"/>
      <c r="AU9862" s="44"/>
    </row>
    <row r="9863" spans="46:47" ht="27.75" customHeight="1" x14ac:dyDescent="0.25">
      <c r="AT9863" s="175"/>
      <c r="AU9863" s="44"/>
    </row>
    <row r="9864" spans="46:47" ht="27.75" customHeight="1" x14ac:dyDescent="0.25">
      <c r="AT9864" s="175"/>
      <c r="AU9864" s="44"/>
    </row>
    <row r="9865" spans="46:47" ht="27.75" customHeight="1" x14ac:dyDescent="0.25">
      <c r="AT9865" s="175"/>
      <c r="AU9865" s="44"/>
    </row>
    <row r="9866" spans="46:47" ht="27.75" customHeight="1" x14ac:dyDescent="0.25">
      <c r="AT9866" s="175"/>
      <c r="AU9866" s="44"/>
    </row>
    <row r="9867" spans="46:47" ht="27.75" customHeight="1" x14ac:dyDescent="0.25">
      <c r="AT9867" s="175"/>
      <c r="AU9867" s="44"/>
    </row>
    <row r="9868" spans="46:47" ht="27.75" customHeight="1" x14ac:dyDescent="0.25">
      <c r="AT9868" s="175"/>
      <c r="AU9868" s="44"/>
    </row>
    <row r="9869" spans="46:47" ht="27.75" customHeight="1" x14ac:dyDescent="0.25">
      <c r="AT9869" s="175"/>
      <c r="AU9869" s="44"/>
    </row>
    <row r="9870" spans="46:47" ht="27.75" customHeight="1" x14ac:dyDescent="0.25">
      <c r="AT9870" s="175"/>
      <c r="AU9870" s="44"/>
    </row>
    <row r="9871" spans="46:47" ht="27.75" customHeight="1" x14ac:dyDescent="0.25">
      <c r="AT9871" s="175"/>
      <c r="AU9871" s="44"/>
    </row>
    <row r="9872" spans="46:47" ht="27.75" customHeight="1" x14ac:dyDescent="0.25">
      <c r="AT9872" s="175"/>
      <c r="AU9872" s="44"/>
    </row>
    <row r="9873" spans="46:47" ht="27.75" customHeight="1" x14ac:dyDescent="0.25">
      <c r="AT9873" s="175"/>
      <c r="AU9873" s="44"/>
    </row>
    <row r="9874" spans="46:47" ht="27.75" customHeight="1" x14ac:dyDescent="0.25">
      <c r="AT9874" s="175"/>
      <c r="AU9874" s="44"/>
    </row>
    <row r="9875" spans="46:47" ht="27.75" customHeight="1" x14ac:dyDescent="0.25">
      <c r="AT9875" s="175"/>
      <c r="AU9875" s="44"/>
    </row>
    <row r="9876" spans="46:47" ht="27.75" customHeight="1" x14ac:dyDescent="0.25">
      <c r="AT9876" s="175"/>
      <c r="AU9876" s="44"/>
    </row>
    <row r="9877" spans="46:47" ht="27.75" customHeight="1" x14ac:dyDescent="0.25">
      <c r="AT9877" s="175"/>
      <c r="AU9877" s="44"/>
    </row>
    <row r="9878" spans="46:47" ht="27.75" customHeight="1" x14ac:dyDescent="0.25">
      <c r="AT9878" s="175"/>
      <c r="AU9878" s="44"/>
    </row>
    <row r="9879" spans="46:47" ht="27.75" customHeight="1" x14ac:dyDescent="0.25">
      <c r="AT9879" s="175"/>
      <c r="AU9879" s="44"/>
    </row>
    <row r="9880" spans="46:47" ht="27.75" customHeight="1" x14ac:dyDescent="0.25">
      <c r="AT9880" s="175"/>
      <c r="AU9880" s="44"/>
    </row>
    <row r="9881" spans="46:47" ht="27.75" customHeight="1" x14ac:dyDescent="0.25">
      <c r="AT9881" s="175"/>
      <c r="AU9881" s="44"/>
    </row>
    <row r="9882" spans="46:47" ht="27.75" customHeight="1" x14ac:dyDescent="0.25">
      <c r="AT9882" s="175"/>
      <c r="AU9882" s="44"/>
    </row>
    <row r="9883" spans="46:47" ht="27.75" customHeight="1" x14ac:dyDescent="0.25">
      <c r="AT9883" s="175"/>
      <c r="AU9883" s="44"/>
    </row>
    <row r="9884" spans="46:47" ht="27.75" customHeight="1" x14ac:dyDescent="0.25">
      <c r="AT9884" s="175"/>
      <c r="AU9884" s="44"/>
    </row>
    <row r="9885" spans="46:47" ht="27.75" customHeight="1" x14ac:dyDescent="0.25">
      <c r="AT9885" s="175"/>
      <c r="AU9885" s="44"/>
    </row>
    <row r="9886" spans="46:47" ht="27.75" customHeight="1" x14ac:dyDescent="0.25">
      <c r="AT9886" s="175"/>
      <c r="AU9886" s="44"/>
    </row>
    <row r="9887" spans="46:47" ht="27.75" customHeight="1" x14ac:dyDescent="0.25">
      <c r="AT9887" s="175"/>
      <c r="AU9887" s="44"/>
    </row>
    <row r="9888" spans="46:47" ht="27.75" customHeight="1" x14ac:dyDescent="0.25">
      <c r="AT9888" s="175"/>
      <c r="AU9888" s="44"/>
    </row>
    <row r="9889" spans="46:47" ht="27.75" customHeight="1" x14ac:dyDescent="0.25">
      <c r="AT9889" s="175"/>
      <c r="AU9889" s="44"/>
    </row>
    <row r="9890" spans="46:47" ht="27.75" customHeight="1" x14ac:dyDescent="0.25">
      <c r="AT9890" s="175"/>
      <c r="AU9890" s="44"/>
    </row>
    <row r="9891" spans="46:47" ht="27.75" customHeight="1" x14ac:dyDescent="0.25">
      <c r="AT9891" s="175"/>
      <c r="AU9891" s="44"/>
    </row>
    <row r="9892" spans="46:47" ht="27.75" customHeight="1" x14ac:dyDescent="0.25">
      <c r="AT9892" s="175"/>
      <c r="AU9892" s="44"/>
    </row>
    <row r="9893" spans="46:47" ht="27.75" customHeight="1" x14ac:dyDescent="0.25">
      <c r="AT9893" s="175"/>
      <c r="AU9893" s="44"/>
    </row>
    <row r="9894" spans="46:47" ht="27.75" customHeight="1" x14ac:dyDescent="0.25">
      <c r="AT9894" s="175"/>
      <c r="AU9894" s="44"/>
    </row>
    <row r="9895" spans="46:47" ht="27.75" customHeight="1" x14ac:dyDescent="0.25">
      <c r="AT9895" s="175"/>
      <c r="AU9895" s="44"/>
    </row>
    <row r="9896" spans="46:47" ht="27.75" customHeight="1" x14ac:dyDescent="0.25">
      <c r="AT9896" s="175"/>
      <c r="AU9896" s="44"/>
    </row>
    <row r="9897" spans="46:47" ht="27.75" customHeight="1" x14ac:dyDescent="0.25">
      <c r="AT9897" s="175"/>
      <c r="AU9897" s="44"/>
    </row>
    <row r="9898" spans="46:47" ht="27.75" customHeight="1" x14ac:dyDescent="0.25">
      <c r="AT9898" s="175"/>
      <c r="AU9898" s="44"/>
    </row>
    <row r="9899" spans="46:47" ht="27.75" customHeight="1" x14ac:dyDescent="0.25">
      <c r="AT9899" s="175"/>
      <c r="AU9899" s="44"/>
    </row>
    <row r="9900" spans="46:47" ht="27.75" customHeight="1" x14ac:dyDescent="0.25">
      <c r="AT9900" s="175"/>
      <c r="AU9900" s="44"/>
    </row>
    <row r="9901" spans="46:47" ht="27.75" customHeight="1" x14ac:dyDescent="0.25">
      <c r="AT9901" s="175"/>
      <c r="AU9901" s="44"/>
    </row>
    <row r="9902" spans="46:47" ht="27.75" customHeight="1" x14ac:dyDescent="0.25">
      <c r="AT9902" s="175"/>
      <c r="AU9902" s="44"/>
    </row>
    <row r="9903" spans="46:47" ht="27.75" customHeight="1" x14ac:dyDescent="0.25">
      <c r="AT9903" s="175"/>
      <c r="AU9903" s="44"/>
    </row>
    <row r="9904" spans="46:47" ht="27.75" customHeight="1" x14ac:dyDescent="0.25">
      <c r="AT9904" s="175"/>
      <c r="AU9904" s="44"/>
    </row>
    <row r="9905" spans="46:47" ht="27.75" customHeight="1" x14ac:dyDescent="0.25">
      <c r="AT9905" s="175"/>
      <c r="AU9905" s="44"/>
    </row>
    <row r="9906" spans="46:47" ht="27.75" customHeight="1" x14ac:dyDescent="0.25">
      <c r="AT9906" s="175"/>
      <c r="AU9906" s="44"/>
    </row>
    <row r="9907" spans="46:47" ht="27.75" customHeight="1" x14ac:dyDescent="0.25">
      <c r="AT9907" s="175"/>
      <c r="AU9907" s="44"/>
    </row>
    <row r="9908" spans="46:47" ht="27.75" customHeight="1" x14ac:dyDescent="0.25">
      <c r="AT9908" s="175"/>
      <c r="AU9908" s="44"/>
    </row>
    <row r="9909" spans="46:47" ht="27.75" customHeight="1" x14ac:dyDescent="0.25">
      <c r="AT9909" s="175"/>
      <c r="AU9909" s="44"/>
    </row>
    <row r="9910" spans="46:47" ht="27.75" customHeight="1" x14ac:dyDescent="0.25">
      <c r="AT9910" s="175"/>
      <c r="AU9910" s="44"/>
    </row>
    <row r="9911" spans="46:47" ht="27.75" customHeight="1" x14ac:dyDescent="0.25">
      <c r="AT9911" s="175"/>
      <c r="AU9911" s="44"/>
    </row>
    <row r="9912" spans="46:47" ht="27.75" customHeight="1" x14ac:dyDescent="0.25">
      <c r="AT9912" s="175"/>
      <c r="AU9912" s="44"/>
    </row>
    <row r="9913" spans="46:47" ht="27.75" customHeight="1" x14ac:dyDescent="0.25">
      <c r="AT9913" s="175"/>
      <c r="AU9913" s="44"/>
    </row>
    <row r="9914" spans="46:47" ht="27.75" customHeight="1" x14ac:dyDescent="0.25">
      <c r="AT9914" s="175"/>
      <c r="AU9914" s="44"/>
    </row>
    <row r="9915" spans="46:47" ht="27.75" customHeight="1" x14ac:dyDescent="0.25">
      <c r="AT9915" s="175"/>
      <c r="AU9915" s="44"/>
    </row>
    <row r="9916" spans="46:47" ht="27.75" customHeight="1" x14ac:dyDescent="0.25">
      <c r="AT9916" s="175"/>
      <c r="AU9916" s="44"/>
    </row>
    <row r="9917" spans="46:47" ht="27.75" customHeight="1" x14ac:dyDescent="0.25">
      <c r="AT9917" s="175"/>
      <c r="AU9917" s="44"/>
    </row>
    <row r="9918" spans="46:47" ht="27.75" customHeight="1" x14ac:dyDescent="0.25">
      <c r="AT9918" s="175"/>
      <c r="AU9918" s="44"/>
    </row>
    <row r="9919" spans="46:47" ht="27.75" customHeight="1" x14ac:dyDescent="0.25">
      <c r="AT9919" s="175"/>
      <c r="AU9919" s="44"/>
    </row>
    <row r="9920" spans="46:47" ht="27.75" customHeight="1" x14ac:dyDescent="0.25">
      <c r="AT9920" s="175"/>
      <c r="AU9920" s="44"/>
    </row>
    <row r="9921" spans="46:47" ht="27.75" customHeight="1" x14ac:dyDescent="0.25">
      <c r="AT9921" s="175"/>
      <c r="AU9921" s="44"/>
    </row>
    <row r="9922" spans="46:47" ht="27.75" customHeight="1" x14ac:dyDescent="0.25">
      <c r="AT9922" s="175"/>
      <c r="AU9922" s="44"/>
    </row>
    <row r="9923" spans="46:47" ht="27.75" customHeight="1" x14ac:dyDescent="0.25">
      <c r="AT9923" s="175"/>
      <c r="AU9923" s="44"/>
    </row>
    <row r="9924" spans="46:47" ht="27.75" customHeight="1" x14ac:dyDescent="0.25">
      <c r="AT9924" s="175"/>
      <c r="AU9924" s="44"/>
    </row>
    <row r="9925" spans="46:47" ht="27.75" customHeight="1" x14ac:dyDescent="0.25">
      <c r="AT9925" s="175"/>
      <c r="AU9925" s="44"/>
    </row>
    <row r="9926" spans="46:47" ht="27.75" customHeight="1" x14ac:dyDescent="0.25">
      <c r="AT9926" s="175"/>
      <c r="AU9926" s="44"/>
    </row>
    <row r="9927" spans="46:47" ht="27.75" customHeight="1" x14ac:dyDescent="0.25">
      <c r="AT9927" s="175"/>
      <c r="AU9927" s="44"/>
    </row>
    <row r="9928" spans="46:47" ht="27.75" customHeight="1" x14ac:dyDescent="0.25">
      <c r="AT9928" s="175"/>
      <c r="AU9928" s="44"/>
    </row>
    <row r="9929" spans="46:47" ht="27.75" customHeight="1" x14ac:dyDescent="0.25">
      <c r="AT9929" s="175"/>
      <c r="AU9929" s="44"/>
    </row>
    <row r="9930" spans="46:47" ht="27.75" customHeight="1" x14ac:dyDescent="0.25">
      <c r="AT9930" s="175"/>
      <c r="AU9930" s="44"/>
    </row>
    <row r="9931" spans="46:47" ht="27.75" customHeight="1" x14ac:dyDescent="0.25">
      <c r="AT9931" s="175"/>
      <c r="AU9931" s="44"/>
    </row>
    <row r="9932" spans="46:47" ht="27.75" customHeight="1" x14ac:dyDescent="0.25">
      <c r="AT9932" s="175"/>
      <c r="AU9932" s="44"/>
    </row>
    <row r="9933" spans="46:47" ht="27.75" customHeight="1" x14ac:dyDescent="0.25">
      <c r="AT9933" s="175"/>
      <c r="AU9933" s="44"/>
    </row>
    <row r="9934" spans="46:47" ht="27.75" customHeight="1" x14ac:dyDescent="0.25">
      <c r="AT9934" s="175"/>
      <c r="AU9934" s="44"/>
    </row>
    <row r="9935" spans="46:47" ht="27.75" customHeight="1" x14ac:dyDescent="0.25">
      <c r="AT9935" s="175"/>
      <c r="AU9935" s="44"/>
    </row>
    <row r="9936" spans="46:47" ht="27.75" customHeight="1" x14ac:dyDescent="0.25">
      <c r="AT9936" s="175"/>
      <c r="AU9936" s="44"/>
    </row>
    <row r="9937" spans="46:47" ht="27.75" customHeight="1" x14ac:dyDescent="0.25">
      <c r="AT9937" s="175"/>
      <c r="AU9937" s="44"/>
    </row>
    <row r="9938" spans="46:47" ht="27.75" customHeight="1" x14ac:dyDescent="0.25">
      <c r="AT9938" s="175"/>
      <c r="AU9938" s="44"/>
    </row>
    <row r="9939" spans="46:47" ht="27.75" customHeight="1" x14ac:dyDescent="0.25">
      <c r="AT9939" s="175"/>
      <c r="AU9939" s="44"/>
    </row>
    <row r="9940" spans="46:47" ht="27.75" customHeight="1" x14ac:dyDescent="0.25">
      <c r="AT9940" s="175"/>
      <c r="AU9940" s="44"/>
    </row>
    <row r="9941" spans="46:47" ht="27.75" customHeight="1" x14ac:dyDescent="0.25">
      <c r="AT9941" s="175"/>
      <c r="AU9941" s="44"/>
    </row>
    <row r="9942" spans="46:47" ht="27.75" customHeight="1" x14ac:dyDescent="0.25">
      <c r="AT9942" s="175"/>
      <c r="AU9942" s="44"/>
    </row>
    <row r="9943" spans="46:47" ht="27.75" customHeight="1" x14ac:dyDescent="0.25">
      <c r="AT9943" s="175"/>
      <c r="AU9943" s="44"/>
    </row>
    <row r="9944" spans="46:47" ht="27.75" customHeight="1" x14ac:dyDescent="0.25">
      <c r="AT9944" s="175"/>
      <c r="AU9944" s="44"/>
    </row>
    <row r="9945" spans="46:47" ht="27.75" customHeight="1" x14ac:dyDescent="0.25">
      <c r="AT9945" s="175"/>
      <c r="AU9945" s="44"/>
    </row>
    <row r="9946" spans="46:47" ht="27.75" customHeight="1" x14ac:dyDescent="0.25">
      <c r="AT9946" s="175"/>
      <c r="AU9946" s="44"/>
    </row>
    <row r="9947" spans="46:47" ht="27.75" customHeight="1" x14ac:dyDescent="0.25">
      <c r="AT9947" s="175"/>
      <c r="AU9947" s="44"/>
    </row>
    <row r="9948" spans="46:47" ht="27.75" customHeight="1" x14ac:dyDescent="0.25">
      <c r="AT9948" s="175"/>
      <c r="AU9948" s="44"/>
    </row>
    <row r="9949" spans="46:47" ht="27.75" customHeight="1" x14ac:dyDescent="0.25">
      <c r="AT9949" s="175"/>
      <c r="AU9949" s="44"/>
    </row>
    <row r="9950" spans="46:47" ht="27.75" customHeight="1" x14ac:dyDescent="0.25">
      <c r="AT9950" s="175"/>
      <c r="AU9950" s="44"/>
    </row>
    <row r="9951" spans="46:47" ht="27.75" customHeight="1" x14ac:dyDescent="0.25">
      <c r="AT9951" s="175"/>
      <c r="AU9951" s="44"/>
    </row>
    <row r="9952" spans="46:47" ht="27.75" customHeight="1" x14ac:dyDescent="0.25">
      <c r="AT9952" s="175"/>
      <c r="AU9952" s="44"/>
    </row>
    <row r="9953" spans="46:47" ht="27.75" customHeight="1" x14ac:dyDescent="0.25">
      <c r="AT9953" s="175"/>
      <c r="AU9953" s="44"/>
    </row>
    <row r="9954" spans="46:47" ht="27.75" customHeight="1" x14ac:dyDescent="0.25">
      <c r="AT9954" s="175"/>
      <c r="AU9954" s="44"/>
    </row>
    <row r="9955" spans="46:47" ht="27.75" customHeight="1" x14ac:dyDescent="0.25">
      <c r="AT9955" s="175"/>
      <c r="AU9955" s="44"/>
    </row>
    <row r="9956" spans="46:47" ht="27.75" customHeight="1" x14ac:dyDescent="0.25">
      <c r="AT9956" s="175"/>
      <c r="AU9956" s="44"/>
    </row>
    <row r="9957" spans="46:47" ht="27.75" customHeight="1" x14ac:dyDescent="0.25">
      <c r="AT9957" s="175"/>
      <c r="AU9957" s="44"/>
    </row>
    <row r="9958" spans="46:47" ht="27.75" customHeight="1" x14ac:dyDescent="0.25">
      <c r="AT9958" s="175"/>
      <c r="AU9958" s="44"/>
    </row>
    <row r="9959" spans="46:47" ht="27.75" customHeight="1" x14ac:dyDescent="0.25">
      <c r="AT9959" s="175"/>
      <c r="AU9959" s="44"/>
    </row>
    <row r="9960" spans="46:47" ht="27.75" customHeight="1" x14ac:dyDescent="0.25">
      <c r="AT9960" s="175"/>
      <c r="AU9960" s="44"/>
    </row>
    <row r="9961" spans="46:47" ht="27.75" customHeight="1" x14ac:dyDescent="0.25">
      <c r="AT9961" s="175"/>
      <c r="AU9961" s="44"/>
    </row>
    <row r="9962" spans="46:47" ht="27.75" customHeight="1" x14ac:dyDescent="0.25">
      <c r="AT9962" s="175"/>
      <c r="AU9962" s="44"/>
    </row>
    <row r="9963" spans="46:47" ht="27.75" customHeight="1" x14ac:dyDescent="0.25">
      <c r="AT9963" s="175"/>
      <c r="AU9963" s="44"/>
    </row>
    <row r="9964" spans="46:47" ht="27.75" customHeight="1" x14ac:dyDescent="0.25">
      <c r="AT9964" s="175"/>
      <c r="AU9964" s="44"/>
    </row>
    <row r="9965" spans="46:47" ht="27.75" customHeight="1" x14ac:dyDescent="0.25">
      <c r="AT9965" s="175"/>
      <c r="AU9965" s="44"/>
    </row>
    <row r="9966" spans="46:47" ht="27.75" customHeight="1" x14ac:dyDescent="0.25">
      <c r="AT9966" s="175"/>
      <c r="AU9966" s="44"/>
    </row>
    <row r="9967" spans="46:47" ht="27.75" customHeight="1" x14ac:dyDescent="0.25">
      <c r="AT9967" s="175"/>
      <c r="AU9967" s="44"/>
    </row>
    <row r="9968" spans="46:47" ht="27.75" customHeight="1" x14ac:dyDescent="0.25">
      <c r="AT9968" s="175"/>
      <c r="AU9968" s="44"/>
    </row>
    <row r="9969" spans="46:47" ht="27.75" customHeight="1" x14ac:dyDescent="0.25">
      <c r="AT9969" s="175"/>
      <c r="AU9969" s="44"/>
    </row>
    <row r="9970" spans="46:47" ht="27.75" customHeight="1" x14ac:dyDescent="0.25">
      <c r="AT9970" s="175"/>
      <c r="AU9970" s="44"/>
    </row>
    <row r="9971" spans="46:47" ht="27.75" customHeight="1" x14ac:dyDescent="0.25">
      <c r="AT9971" s="175"/>
      <c r="AU9971" s="44"/>
    </row>
    <row r="9972" spans="46:47" ht="27.75" customHeight="1" x14ac:dyDescent="0.25">
      <c r="AT9972" s="175"/>
      <c r="AU9972" s="44"/>
    </row>
    <row r="9973" spans="46:47" ht="27.75" customHeight="1" x14ac:dyDescent="0.25">
      <c r="AT9973" s="175"/>
      <c r="AU9973" s="44"/>
    </row>
    <row r="9974" spans="46:47" ht="27.75" customHeight="1" x14ac:dyDescent="0.25">
      <c r="AT9974" s="175"/>
      <c r="AU9974" s="44"/>
    </row>
    <row r="9975" spans="46:47" ht="27.75" customHeight="1" x14ac:dyDescent="0.25">
      <c r="AT9975" s="175"/>
      <c r="AU9975" s="44"/>
    </row>
    <row r="9976" spans="46:47" ht="27.75" customHeight="1" x14ac:dyDescent="0.25">
      <c r="AT9976" s="175"/>
      <c r="AU9976" s="44"/>
    </row>
    <row r="9977" spans="46:47" ht="27.75" customHeight="1" x14ac:dyDescent="0.25">
      <c r="AT9977" s="175"/>
      <c r="AU9977" s="44"/>
    </row>
    <row r="9978" spans="46:47" ht="27.75" customHeight="1" x14ac:dyDescent="0.25">
      <c r="AT9978" s="175"/>
      <c r="AU9978" s="44"/>
    </row>
    <row r="9979" spans="46:47" ht="27.75" customHeight="1" x14ac:dyDescent="0.25">
      <c r="AT9979" s="175"/>
      <c r="AU9979" s="44"/>
    </row>
    <row r="9980" spans="46:47" ht="27.75" customHeight="1" x14ac:dyDescent="0.25">
      <c r="AT9980" s="175"/>
      <c r="AU9980" s="44"/>
    </row>
    <row r="9981" spans="46:47" ht="27.75" customHeight="1" x14ac:dyDescent="0.25">
      <c r="AT9981" s="175"/>
      <c r="AU9981" s="44"/>
    </row>
    <row r="9982" spans="46:47" ht="27.75" customHeight="1" x14ac:dyDescent="0.25">
      <c r="AT9982" s="175"/>
      <c r="AU9982" s="44"/>
    </row>
    <row r="9983" spans="46:47" ht="27.75" customHeight="1" x14ac:dyDescent="0.25">
      <c r="AT9983" s="175"/>
      <c r="AU9983" s="44"/>
    </row>
    <row r="9984" spans="46:47" ht="27.75" customHeight="1" x14ac:dyDescent="0.25">
      <c r="AT9984" s="175"/>
      <c r="AU9984" s="44"/>
    </row>
    <row r="9985" spans="46:47" ht="27.75" customHeight="1" x14ac:dyDescent="0.25">
      <c r="AT9985" s="175"/>
      <c r="AU9985" s="44"/>
    </row>
    <row r="9986" spans="46:47" ht="27.75" customHeight="1" x14ac:dyDescent="0.25">
      <c r="AT9986" s="175"/>
      <c r="AU9986" s="44"/>
    </row>
    <row r="9987" spans="46:47" ht="27.75" customHeight="1" x14ac:dyDescent="0.25">
      <c r="AT9987" s="175"/>
      <c r="AU9987" s="44"/>
    </row>
    <row r="9988" spans="46:47" ht="27.75" customHeight="1" x14ac:dyDescent="0.25">
      <c r="AT9988" s="175"/>
      <c r="AU9988" s="44"/>
    </row>
    <row r="9989" spans="46:47" ht="27.75" customHeight="1" x14ac:dyDescent="0.25">
      <c r="AT9989" s="175"/>
      <c r="AU9989" s="44"/>
    </row>
    <row r="9990" spans="46:47" ht="27.75" customHeight="1" x14ac:dyDescent="0.25">
      <c r="AT9990" s="175"/>
      <c r="AU9990" s="44"/>
    </row>
    <row r="9991" spans="46:47" ht="27.75" customHeight="1" x14ac:dyDescent="0.25">
      <c r="AT9991" s="175"/>
      <c r="AU9991" s="44"/>
    </row>
    <row r="9992" spans="46:47" ht="27.75" customHeight="1" x14ac:dyDescent="0.25">
      <c r="AT9992" s="175"/>
      <c r="AU9992" s="44"/>
    </row>
    <row r="9993" spans="46:47" ht="27.75" customHeight="1" x14ac:dyDescent="0.25">
      <c r="AT9993" s="175"/>
      <c r="AU9993" s="44"/>
    </row>
    <row r="9994" spans="46:47" ht="27.75" customHeight="1" x14ac:dyDescent="0.25">
      <c r="AT9994" s="175"/>
      <c r="AU9994" s="44"/>
    </row>
    <row r="9995" spans="46:47" ht="27.75" customHeight="1" x14ac:dyDescent="0.25">
      <c r="AT9995" s="175"/>
      <c r="AU9995" s="44"/>
    </row>
    <row r="9996" spans="46:47" ht="27.75" customHeight="1" x14ac:dyDescent="0.25">
      <c r="AT9996" s="175"/>
      <c r="AU9996" s="44"/>
    </row>
    <row r="9997" spans="46:47" ht="27.75" customHeight="1" x14ac:dyDescent="0.25">
      <c r="AT9997" s="175"/>
      <c r="AU9997" s="44"/>
    </row>
    <row r="9998" spans="46:47" ht="27.75" customHeight="1" x14ac:dyDescent="0.25">
      <c r="AT9998" s="175"/>
      <c r="AU9998" s="44"/>
    </row>
    <row r="9999" spans="46:47" ht="27.75" customHeight="1" x14ac:dyDescent="0.25">
      <c r="AT9999" s="175"/>
      <c r="AU9999" s="44"/>
    </row>
    <row r="10000" spans="46:47" ht="27.75" customHeight="1" x14ac:dyDescent="0.25">
      <c r="AT10000" s="175"/>
      <c r="AU10000" s="44"/>
    </row>
    <row r="10001" spans="46:47" ht="27.75" customHeight="1" x14ac:dyDescent="0.25">
      <c r="AT10001" s="175"/>
      <c r="AU10001" s="44"/>
    </row>
    <row r="10002" spans="46:47" ht="27.75" customHeight="1" x14ac:dyDescent="0.25">
      <c r="AT10002" s="175"/>
      <c r="AU10002" s="44"/>
    </row>
    <row r="10003" spans="46:47" ht="27.75" customHeight="1" x14ac:dyDescent="0.25">
      <c r="AT10003" s="175"/>
      <c r="AU10003" s="44"/>
    </row>
    <row r="10004" spans="46:47" ht="27.75" customHeight="1" x14ac:dyDescent="0.25">
      <c r="AT10004" s="175"/>
      <c r="AU10004" s="44"/>
    </row>
    <row r="10005" spans="46:47" ht="27.75" customHeight="1" x14ac:dyDescent="0.25">
      <c r="AT10005" s="175"/>
      <c r="AU10005" s="44"/>
    </row>
    <row r="10006" spans="46:47" ht="27.75" customHeight="1" x14ac:dyDescent="0.25">
      <c r="AT10006" s="175"/>
      <c r="AU10006" s="44"/>
    </row>
    <row r="10007" spans="46:47" ht="27.75" customHeight="1" x14ac:dyDescent="0.25">
      <c r="AT10007" s="175"/>
      <c r="AU10007" s="44"/>
    </row>
    <row r="10008" spans="46:47" ht="27.75" customHeight="1" x14ac:dyDescent="0.25">
      <c r="AT10008" s="175"/>
      <c r="AU10008" s="44"/>
    </row>
    <row r="10009" spans="46:47" ht="27.75" customHeight="1" x14ac:dyDescent="0.25">
      <c r="AT10009" s="175"/>
      <c r="AU10009" s="44"/>
    </row>
    <row r="10010" spans="46:47" ht="27.75" customHeight="1" x14ac:dyDescent="0.25">
      <c r="AT10010" s="175"/>
      <c r="AU10010" s="44"/>
    </row>
    <row r="10011" spans="46:47" ht="27.75" customHeight="1" x14ac:dyDescent="0.25">
      <c r="AT10011" s="175"/>
      <c r="AU10011" s="44"/>
    </row>
    <row r="10012" spans="46:47" ht="27.75" customHeight="1" x14ac:dyDescent="0.25">
      <c r="AT10012" s="175"/>
      <c r="AU10012" s="44"/>
    </row>
    <row r="10013" spans="46:47" ht="27.75" customHeight="1" x14ac:dyDescent="0.25">
      <c r="AT10013" s="175"/>
      <c r="AU10013" s="44"/>
    </row>
    <row r="10014" spans="46:47" ht="27.75" customHeight="1" x14ac:dyDescent="0.25">
      <c r="AT10014" s="175"/>
      <c r="AU10014" s="44"/>
    </row>
    <row r="10015" spans="46:47" ht="27.75" customHeight="1" x14ac:dyDescent="0.25">
      <c r="AT10015" s="175"/>
      <c r="AU10015" s="44"/>
    </row>
    <row r="10016" spans="46:47" ht="27.75" customHeight="1" x14ac:dyDescent="0.25">
      <c r="AT10016" s="175"/>
      <c r="AU10016" s="44"/>
    </row>
    <row r="10017" spans="46:47" ht="27.75" customHeight="1" x14ac:dyDescent="0.25">
      <c r="AT10017" s="175"/>
      <c r="AU10017" s="44"/>
    </row>
    <row r="10018" spans="46:47" ht="27.75" customHeight="1" x14ac:dyDescent="0.25">
      <c r="AT10018" s="175"/>
      <c r="AU10018" s="44"/>
    </row>
    <row r="10019" spans="46:47" ht="27.75" customHeight="1" x14ac:dyDescent="0.25">
      <c r="AT10019" s="175"/>
      <c r="AU10019" s="44"/>
    </row>
    <row r="10020" spans="46:47" ht="27.75" customHeight="1" x14ac:dyDescent="0.25">
      <c r="AT10020" s="175"/>
      <c r="AU10020" s="44"/>
    </row>
    <row r="10021" spans="46:47" ht="27.75" customHeight="1" x14ac:dyDescent="0.25">
      <c r="AT10021" s="175"/>
      <c r="AU10021" s="44"/>
    </row>
    <row r="10022" spans="46:47" ht="27.75" customHeight="1" x14ac:dyDescent="0.25">
      <c r="AT10022" s="175"/>
      <c r="AU10022" s="44"/>
    </row>
    <row r="10023" spans="46:47" ht="27.75" customHeight="1" x14ac:dyDescent="0.25">
      <c r="AT10023" s="175"/>
      <c r="AU10023" s="44"/>
    </row>
    <row r="10024" spans="46:47" ht="27.75" customHeight="1" x14ac:dyDescent="0.25">
      <c r="AT10024" s="175"/>
      <c r="AU10024" s="44"/>
    </row>
    <row r="10025" spans="46:47" ht="27.75" customHeight="1" x14ac:dyDescent="0.25">
      <c r="AT10025" s="175"/>
      <c r="AU10025" s="44"/>
    </row>
    <row r="10026" spans="46:47" ht="27.75" customHeight="1" x14ac:dyDescent="0.25">
      <c r="AT10026" s="175"/>
      <c r="AU10026" s="44"/>
    </row>
    <row r="10027" spans="46:47" ht="27.75" customHeight="1" x14ac:dyDescent="0.25">
      <c r="AT10027" s="175"/>
      <c r="AU10027" s="44"/>
    </row>
    <row r="10028" spans="46:47" ht="27.75" customHeight="1" x14ac:dyDescent="0.25">
      <c r="AT10028" s="175"/>
      <c r="AU10028" s="44"/>
    </row>
    <row r="10029" spans="46:47" ht="27.75" customHeight="1" x14ac:dyDescent="0.25">
      <c r="AT10029" s="175"/>
      <c r="AU10029" s="44"/>
    </row>
    <row r="10030" spans="46:47" ht="27.75" customHeight="1" x14ac:dyDescent="0.25">
      <c r="AT10030" s="175"/>
      <c r="AU10030" s="44"/>
    </row>
    <row r="10031" spans="46:47" ht="27.75" customHeight="1" x14ac:dyDescent="0.25">
      <c r="AT10031" s="175"/>
      <c r="AU10031" s="44"/>
    </row>
    <row r="10032" spans="46:47" ht="27.75" customHeight="1" x14ac:dyDescent="0.25">
      <c r="AT10032" s="175"/>
      <c r="AU10032" s="44"/>
    </row>
    <row r="10033" spans="1:61" ht="27.75" customHeight="1" x14ac:dyDescent="0.25">
      <c r="A10033" s="106"/>
      <c r="C10033" s="136"/>
      <c r="D10033" s="48"/>
      <c r="E10033" s="319"/>
      <c r="F10033" s="50"/>
      <c r="G10033" s="50"/>
      <c r="H10033" s="133"/>
      <c r="I10033" s="50"/>
      <c r="J10033" s="48"/>
      <c r="K10033" s="48"/>
      <c r="L10033" s="48"/>
      <c r="M10033" s="48"/>
      <c r="N10033" s="48"/>
      <c r="O10033" s="48"/>
      <c r="P10033" s="48"/>
      <c r="Q10033" s="48"/>
      <c r="R10033" s="48"/>
      <c r="S10033" s="48"/>
      <c r="T10033" s="48"/>
      <c r="U10033" s="49"/>
      <c r="V10033" s="49"/>
      <c r="W10033" s="49"/>
      <c r="X10033" s="49"/>
      <c r="Y10033" s="51"/>
      <c r="Z10033" s="49"/>
      <c r="AA10033" s="49"/>
      <c r="AB10033" s="49"/>
      <c r="AC10033" s="48"/>
      <c r="AD10033" s="48"/>
      <c r="AE10033" s="48"/>
      <c r="AF10033" s="48"/>
      <c r="AG10033" s="48"/>
      <c r="AH10033" s="48"/>
      <c r="AI10033" s="48"/>
      <c r="AJ10033" s="48"/>
      <c r="AK10033" s="48"/>
      <c r="AL10033" s="48"/>
      <c r="AM10033" s="48"/>
      <c r="AN10033" s="48"/>
      <c r="AO10033" s="48"/>
      <c r="AP10033" s="48"/>
      <c r="AQ10033" s="48"/>
      <c r="AR10033" s="48"/>
      <c r="AS10033" s="48"/>
      <c r="AT10033" s="176"/>
      <c r="AU10033" s="52"/>
      <c r="AV10033" s="58"/>
      <c r="AW10033" s="48"/>
      <c r="AX10033" s="48"/>
      <c r="AY10033" s="50"/>
      <c r="AZ10033" s="50"/>
      <c r="BA10033" s="48"/>
      <c r="BB10033" s="48"/>
      <c r="BC10033" s="48"/>
      <c r="BD10033" s="48"/>
      <c r="BE10033" s="48"/>
      <c r="BF10033" s="48"/>
      <c r="BG10033" s="50"/>
      <c r="BH10033" s="48"/>
      <c r="BI10033" s="48"/>
    </row>
    <row r="10034" spans="1:61" ht="27.75" customHeight="1" x14ac:dyDescent="0.25">
      <c r="A10034" s="135"/>
      <c r="C10034" s="137"/>
      <c r="D10034" s="53"/>
      <c r="E10034" s="320"/>
      <c r="F10034" s="55"/>
      <c r="G10034" s="25"/>
      <c r="H10034" s="134"/>
      <c r="I10034" s="25"/>
      <c r="J10034" s="53"/>
      <c r="K10034" s="53"/>
      <c r="L10034" s="53"/>
      <c r="M10034" s="53"/>
      <c r="N10034" s="24"/>
      <c r="O10034" s="53"/>
      <c r="P10034" s="53"/>
      <c r="Q10034" s="53"/>
      <c r="R10034" s="53"/>
      <c r="S10034" s="24"/>
      <c r="T10034" s="24"/>
      <c r="U10034" s="54"/>
      <c r="V10034" s="54"/>
      <c r="W10034" s="54"/>
      <c r="X10034" s="54"/>
      <c r="Y10034" s="56"/>
      <c r="Z10034" s="54"/>
      <c r="AA10034" s="107"/>
      <c r="AB10034" s="107"/>
      <c r="AC10034" s="53"/>
      <c r="AD10034" s="53"/>
      <c r="AE10034" s="53"/>
      <c r="AF10034" s="53"/>
      <c r="AG10034" s="53"/>
      <c r="AH10034" s="53"/>
      <c r="AI10034" s="53"/>
      <c r="AJ10034" s="53"/>
      <c r="AK10034" s="53"/>
      <c r="AL10034" s="53"/>
      <c r="AM10034" s="53"/>
      <c r="AN10034" s="53"/>
      <c r="AO10034" s="53"/>
      <c r="AP10034" s="53"/>
      <c r="AQ10034" s="53"/>
      <c r="AR10034" s="53"/>
      <c r="AS10034" s="53"/>
      <c r="AT10034" s="177"/>
      <c r="AU10034" s="57"/>
      <c r="AV10034" s="64"/>
      <c r="AW10034" s="53"/>
      <c r="AX10034" s="53"/>
      <c r="AY10034" s="25"/>
      <c r="AZ10034" s="25"/>
      <c r="BA10034" s="53"/>
      <c r="BB10034" s="53"/>
      <c r="BC10034" s="24"/>
      <c r="BD10034" s="53"/>
      <c r="BE10034" s="53"/>
      <c r="BF10034" s="53"/>
      <c r="BG10034" s="55"/>
      <c r="BH10034" s="53"/>
      <c r="BI10034" s="53"/>
    </row>
    <row r="10035" spans="1:61" ht="27.75" customHeight="1" x14ac:dyDescent="0.25">
      <c r="A10035" s="135"/>
      <c r="C10035" s="137"/>
      <c r="D10035" s="53"/>
      <c r="E10035" s="320"/>
      <c r="F10035" s="55"/>
      <c r="G10035" s="25"/>
      <c r="H10035" s="134"/>
      <c r="I10035" s="25"/>
      <c r="J10035" s="53"/>
      <c r="K10035" s="53"/>
      <c r="L10035" s="53"/>
      <c r="M10035" s="53"/>
      <c r="N10035" s="24"/>
      <c r="O10035" s="53"/>
      <c r="P10035" s="53"/>
      <c r="Q10035" s="53"/>
      <c r="R10035" s="53"/>
      <c r="S10035" s="24"/>
      <c r="T10035" s="24"/>
      <c r="U10035" s="54"/>
      <c r="V10035" s="54"/>
      <c r="W10035" s="54"/>
      <c r="X10035" s="54"/>
      <c r="Y10035" s="56"/>
      <c r="Z10035" s="54"/>
      <c r="AA10035" s="107"/>
      <c r="AB10035" s="107"/>
      <c r="AC10035" s="53"/>
      <c r="AD10035" s="53"/>
      <c r="AE10035" s="53"/>
      <c r="AF10035" s="53"/>
      <c r="AG10035" s="53"/>
      <c r="AH10035" s="53"/>
      <c r="AI10035" s="53"/>
      <c r="AJ10035" s="53"/>
      <c r="AK10035" s="53"/>
      <c r="AL10035" s="53"/>
      <c r="AM10035" s="53"/>
      <c r="AN10035" s="53"/>
      <c r="AO10035" s="53"/>
      <c r="AP10035" s="53"/>
      <c r="AQ10035" s="53"/>
      <c r="AR10035" s="53"/>
      <c r="AS10035" s="53"/>
      <c r="AT10035" s="177"/>
      <c r="AU10035" s="57"/>
      <c r="AV10035" s="64"/>
      <c r="AW10035" s="53"/>
      <c r="AX10035" s="53"/>
      <c r="AY10035" s="25"/>
      <c r="AZ10035" s="25"/>
      <c r="BA10035" s="53"/>
      <c r="BB10035" s="53"/>
      <c r="BC10035" s="24"/>
      <c r="BD10035" s="53"/>
      <c r="BE10035" s="53"/>
      <c r="BF10035" s="53"/>
      <c r="BG10035" s="55"/>
      <c r="BH10035" s="53"/>
      <c r="BI10035" s="53"/>
    </row>
    <row r="10036" spans="1:61" ht="27.75" customHeight="1" x14ac:dyDescent="0.25">
      <c r="A10036" s="135"/>
      <c r="C10036" s="137"/>
      <c r="D10036" s="53"/>
      <c r="E10036" s="320"/>
      <c r="F10036" s="55"/>
      <c r="G10036" s="25"/>
      <c r="H10036" s="134"/>
      <c r="I10036" s="25"/>
      <c r="J10036" s="53"/>
      <c r="K10036" s="53"/>
      <c r="L10036" s="53"/>
      <c r="M10036" s="53"/>
      <c r="N10036" s="24"/>
      <c r="O10036" s="53"/>
      <c r="P10036" s="53"/>
      <c r="Q10036" s="53"/>
      <c r="R10036" s="53"/>
      <c r="S10036" s="24"/>
      <c r="T10036" s="24"/>
      <c r="U10036" s="54"/>
      <c r="V10036" s="54"/>
      <c r="W10036" s="54"/>
      <c r="X10036" s="54"/>
      <c r="Y10036" s="56"/>
      <c r="Z10036" s="54"/>
      <c r="AA10036" s="107"/>
      <c r="AB10036" s="107"/>
      <c r="AC10036" s="53"/>
      <c r="AD10036" s="53"/>
      <c r="AE10036" s="53"/>
      <c r="AF10036" s="53"/>
      <c r="AG10036" s="53"/>
      <c r="AH10036" s="53"/>
      <c r="AI10036" s="53"/>
      <c r="AJ10036" s="53"/>
      <c r="AK10036" s="53"/>
      <c r="AL10036" s="53"/>
      <c r="AM10036" s="53"/>
      <c r="AN10036" s="53"/>
      <c r="AO10036" s="53"/>
      <c r="AP10036" s="53"/>
      <c r="AQ10036" s="53"/>
      <c r="AR10036" s="53"/>
      <c r="AS10036" s="53"/>
      <c r="AT10036" s="177"/>
      <c r="AU10036" s="57"/>
      <c r="AV10036" s="64"/>
      <c r="AW10036" s="53"/>
      <c r="AX10036" s="53"/>
      <c r="AY10036" s="25"/>
      <c r="AZ10036" s="25"/>
      <c r="BA10036" s="53"/>
      <c r="BB10036" s="53"/>
      <c r="BC10036" s="24"/>
      <c r="BD10036" s="53"/>
      <c r="BE10036" s="53"/>
      <c r="BF10036" s="53"/>
      <c r="BG10036" s="55"/>
      <c r="BH10036" s="53"/>
      <c r="BI10036" s="53"/>
    </row>
    <row r="10037" spans="1:61" ht="27.75" customHeight="1" x14ac:dyDescent="0.25">
      <c r="A10037" s="135"/>
      <c r="C10037" s="137"/>
      <c r="D10037" s="53"/>
      <c r="E10037" s="320"/>
      <c r="F10037" s="55"/>
      <c r="G10037" s="25"/>
      <c r="H10037" s="134"/>
      <c r="I10037" s="25"/>
      <c r="J10037" s="53"/>
      <c r="K10037" s="53"/>
      <c r="L10037" s="53"/>
      <c r="M10037" s="53"/>
      <c r="N10037" s="24"/>
      <c r="O10037" s="53"/>
      <c r="P10037" s="53"/>
      <c r="Q10037" s="53"/>
      <c r="R10037" s="53"/>
      <c r="S10037" s="24"/>
      <c r="T10037" s="24"/>
      <c r="U10037" s="54"/>
      <c r="V10037" s="54"/>
      <c r="W10037" s="54"/>
      <c r="X10037" s="54"/>
      <c r="Y10037" s="56"/>
      <c r="Z10037" s="54"/>
      <c r="AA10037" s="107"/>
      <c r="AB10037" s="107"/>
      <c r="AC10037" s="53"/>
      <c r="AD10037" s="53"/>
      <c r="AE10037" s="53"/>
      <c r="AF10037" s="53"/>
      <c r="AG10037" s="53"/>
      <c r="AH10037" s="53"/>
      <c r="AI10037" s="53"/>
      <c r="AJ10037" s="53"/>
      <c r="AK10037" s="53"/>
      <c r="AL10037" s="53"/>
      <c r="AM10037" s="53"/>
      <c r="AN10037" s="53"/>
      <c r="AO10037" s="53"/>
      <c r="AP10037" s="53"/>
      <c r="AQ10037" s="53"/>
      <c r="AR10037" s="53"/>
      <c r="AS10037" s="53"/>
      <c r="AT10037" s="177"/>
      <c r="AU10037" s="57"/>
      <c r="AV10037" s="64"/>
      <c r="AW10037" s="53"/>
      <c r="AX10037" s="53"/>
      <c r="AY10037" s="25"/>
      <c r="AZ10037" s="25"/>
      <c r="BA10037" s="53"/>
      <c r="BB10037" s="53"/>
      <c r="BC10037" s="24"/>
      <c r="BD10037" s="53"/>
      <c r="BE10037" s="53"/>
      <c r="BF10037" s="53"/>
      <c r="BG10037" s="55"/>
      <c r="BH10037" s="53"/>
      <c r="BI10037" s="53"/>
    </row>
    <row r="10038" spans="1:61" ht="27.75" customHeight="1" x14ac:dyDescent="0.25">
      <c r="A10038" s="135"/>
      <c r="C10038" s="137"/>
      <c r="D10038" s="53"/>
      <c r="E10038" s="320"/>
      <c r="F10038" s="55"/>
      <c r="G10038" s="25"/>
      <c r="H10038" s="134"/>
      <c r="I10038" s="25"/>
      <c r="J10038" s="53"/>
      <c r="K10038" s="53"/>
      <c r="L10038" s="53"/>
      <c r="M10038" s="53"/>
      <c r="N10038" s="24"/>
      <c r="O10038" s="53"/>
      <c r="P10038" s="53"/>
      <c r="Q10038" s="53"/>
      <c r="R10038" s="53"/>
      <c r="S10038" s="24"/>
      <c r="T10038" s="24"/>
      <c r="U10038" s="54"/>
      <c r="V10038" s="54"/>
      <c r="W10038" s="54"/>
      <c r="X10038" s="54"/>
      <c r="Y10038" s="56"/>
      <c r="Z10038" s="54"/>
      <c r="AA10038" s="107"/>
      <c r="AB10038" s="107"/>
      <c r="AC10038" s="53"/>
      <c r="AD10038" s="53"/>
      <c r="AE10038" s="53"/>
      <c r="AF10038" s="53"/>
      <c r="AG10038" s="53"/>
      <c r="AH10038" s="53"/>
      <c r="AI10038" s="53"/>
      <c r="AJ10038" s="53"/>
      <c r="AK10038" s="53"/>
      <c r="AL10038" s="53"/>
      <c r="AM10038" s="53"/>
      <c r="AN10038" s="53"/>
      <c r="AO10038" s="53"/>
      <c r="AP10038" s="53"/>
      <c r="AQ10038" s="53"/>
      <c r="AR10038" s="53"/>
      <c r="AS10038" s="53"/>
      <c r="AT10038" s="177"/>
      <c r="AU10038" s="57"/>
      <c r="AV10038" s="64"/>
      <c r="AW10038" s="53"/>
      <c r="AX10038" s="53"/>
      <c r="AY10038" s="25"/>
      <c r="AZ10038" s="25"/>
      <c r="BA10038" s="53"/>
      <c r="BB10038" s="53"/>
      <c r="BC10038" s="24"/>
      <c r="BD10038" s="53"/>
      <c r="BE10038" s="53"/>
      <c r="BF10038" s="53"/>
      <c r="BG10038" s="55"/>
      <c r="BH10038" s="53"/>
      <c r="BI10038" s="53"/>
    </row>
    <row r="10039" spans="1:61" ht="27.75" customHeight="1" x14ac:dyDescent="0.25">
      <c r="A10039" s="135"/>
      <c r="C10039" s="137"/>
      <c r="D10039" s="53"/>
      <c r="E10039" s="320"/>
      <c r="F10039" s="55"/>
      <c r="G10039" s="25"/>
      <c r="H10039" s="134"/>
      <c r="I10039" s="25"/>
      <c r="J10039" s="53"/>
      <c r="K10039" s="53"/>
      <c r="L10039" s="53"/>
      <c r="M10039" s="53"/>
      <c r="N10039" s="24"/>
      <c r="O10039" s="53"/>
      <c r="P10039" s="53"/>
      <c r="Q10039" s="53"/>
      <c r="R10039" s="53"/>
      <c r="S10039" s="24"/>
      <c r="T10039" s="24"/>
      <c r="U10039" s="54"/>
      <c r="V10039" s="54"/>
      <c r="W10039" s="54"/>
      <c r="X10039" s="54"/>
      <c r="Y10039" s="56"/>
      <c r="Z10039" s="54"/>
      <c r="AA10039" s="107"/>
      <c r="AB10039" s="107"/>
      <c r="AC10039" s="53"/>
      <c r="AD10039" s="53"/>
      <c r="AE10039" s="53"/>
      <c r="AF10039" s="53"/>
      <c r="AG10039" s="53"/>
      <c r="AH10039" s="53"/>
      <c r="AI10039" s="53"/>
      <c r="AJ10039" s="53"/>
      <c r="AK10039" s="53"/>
      <c r="AL10039" s="53"/>
      <c r="AM10039" s="53"/>
      <c r="AN10039" s="53"/>
      <c r="AO10039" s="53"/>
      <c r="AP10039" s="53"/>
      <c r="AQ10039" s="53"/>
      <c r="AR10039" s="53"/>
      <c r="AS10039" s="53"/>
      <c r="AT10039" s="177"/>
      <c r="AU10039" s="57"/>
      <c r="AV10039" s="64"/>
      <c r="AW10039" s="53"/>
      <c r="AX10039" s="53"/>
      <c r="AY10039" s="25"/>
      <c r="AZ10039" s="25"/>
      <c r="BA10039" s="53"/>
      <c r="BB10039" s="53"/>
      <c r="BC10039" s="24"/>
      <c r="BD10039" s="53"/>
      <c r="BE10039" s="53"/>
      <c r="BF10039" s="53"/>
      <c r="BG10039" s="55"/>
      <c r="BH10039" s="53"/>
      <c r="BI10039" s="53"/>
    </row>
    <row r="10040" spans="1:61" ht="27.75" customHeight="1" x14ac:dyDescent="0.25">
      <c r="A10040" s="135"/>
      <c r="C10040" s="137"/>
      <c r="D10040" s="53"/>
      <c r="E10040" s="320"/>
      <c r="F10040" s="55"/>
      <c r="G10040" s="25"/>
      <c r="H10040" s="134"/>
      <c r="I10040" s="25"/>
      <c r="J10040" s="53"/>
      <c r="K10040" s="53"/>
      <c r="L10040" s="53"/>
      <c r="M10040" s="53"/>
      <c r="N10040" s="24"/>
      <c r="O10040" s="53"/>
      <c r="P10040" s="53"/>
      <c r="Q10040" s="53"/>
      <c r="R10040" s="53"/>
      <c r="S10040" s="24"/>
      <c r="T10040" s="24"/>
      <c r="U10040" s="54"/>
      <c r="V10040" s="54"/>
      <c r="W10040" s="54"/>
      <c r="X10040" s="54"/>
      <c r="Y10040" s="56"/>
      <c r="Z10040" s="54"/>
      <c r="AA10040" s="107"/>
      <c r="AB10040" s="107"/>
      <c r="AC10040" s="53"/>
      <c r="AD10040" s="53"/>
      <c r="AE10040" s="53"/>
      <c r="AF10040" s="53"/>
      <c r="AG10040" s="53"/>
      <c r="AH10040" s="53"/>
      <c r="AI10040" s="53"/>
      <c r="AJ10040" s="53"/>
      <c r="AK10040" s="53"/>
      <c r="AL10040" s="53"/>
      <c r="AM10040" s="53"/>
      <c r="AN10040" s="53"/>
      <c r="AO10040" s="53"/>
      <c r="AP10040" s="53"/>
      <c r="AQ10040" s="53"/>
      <c r="AR10040" s="53"/>
      <c r="AS10040" s="53"/>
      <c r="AT10040" s="177"/>
      <c r="AU10040" s="57"/>
      <c r="AV10040" s="64"/>
      <c r="AW10040" s="53"/>
      <c r="AX10040" s="53"/>
      <c r="AY10040" s="25"/>
      <c r="AZ10040" s="25"/>
      <c r="BA10040" s="53"/>
      <c r="BB10040" s="53"/>
      <c r="BC10040" s="24"/>
      <c r="BD10040" s="53"/>
      <c r="BE10040" s="53"/>
      <c r="BF10040" s="53"/>
      <c r="BG10040" s="55"/>
      <c r="BH10040" s="53"/>
      <c r="BI10040" s="53"/>
    </row>
    <row r="10041" spans="1:61" ht="27.75" customHeight="1" x14ac:dyDescent="0.25">
      <c r="A10041" s="135"/>
      <c r="C10041" s="137"/>
      <c r="D10041" s="53"/>
      <c r="E10041" s="320"/>
      <c r="F10041" s="55"/>
      <c r="G10041" s="25"/>
      <c r="H10041" s="134"/>
      <c r="I10041" s="25"/>
      <c r="J10041" s="53"/>
      <c r="K10041" s="53"/>
      <c r="L10041" s="53"/>
      <c r="M10041" s="53"/>
      <c r="N10041" s="24"/>
      <c r="O10041" s="53"/>
      <c r="P10041" s="53"/>
      <c r="Q10041" s="53"/>
      <c r="R10041" s="53"/>
      <c r="S10041" s="24"/>
      <c r="T10041" s="24"/>
      <c r="U10041" s="54"/>
      <c r="V10041" s="54"/>
      <c r="W10041" s="54"/>
      <c r="X10041" s="54"/>
      <c r="Y10041" s="56"/>
      <c r="Z10041" s="54"/>
      <c r="AA10041" s="107"/>
      <c r="AB10041" s="107"/>
      <c r="AC10041" s="53"/>
      <c r="AD10041" s="53"/>
      <c r="AE10041" s="53"/>
      <c r="AF10041" s="53"/>
      <c r="AG10041" s="53"/>
      <c r="AH10041" s="53"/>
      <c r="AI10041" s="53"/>
      <c r="AJ10041" s="53"/>
      <c r="AK10041" s="53"/>
      <c r="AL10041" s="53"/>
      <c r="AM10041" s="53"/>
      <c r="AN10041" s="53"/>
      <c r="AO10041" s="53"/>
      <c r="AP10041" s="53"/>
      <c r="AQ10041" s="53"/>
      <c r="AR10041" s="53"/>
      <c r="AS10041" s="53"/>
      <c r="AT10041" s="177"/>
      <c r="AU10041" s="57"/>
      <c r="AV10041" s="64"/>
      <c r="AW10041" s="53"/>
      <c r="AX10041" s="53"/>
      <c r="AY10041" s="25"/>
      <c r="AZ10041" s="25"/>
      <c r="BA10041" s="53"/>
      <c r="BB10041" s="53"/>
      <c r="BC10041" s="24"/>
      <c r="BD10041" s="53"/>
      <c r="BE10041" s="53"/>
      <c r="BF10041" s="53"/>
      <c r="BG10041" s="55"/>
      <c r="BH10041" s="53"/>
      <c r="BI10041" s="53"/>
    </row>
    <row r="10042" spans="1:61" ht="27.75" customHeight="1" x14ac:dyDescent="0.25">
      <c r="A10042" s="135"/>
      <c r="C10042" s="137"/>
      <c r="D10042" s="53"/>
      <c r="E10042" s="320"/>
      <c r="F10042" s="55"/>
      <c r="G10042" s="25"/>
      <c r="H10042" s="134"/>
      <c r="I10042" s="25"/>
      <c r="J10042" s="53"/>
      <c r="K10042" s="53"/>
      <c r="L10042" s="53"/>
      <c r="M10042" s="53"/>
      <c r="N10042" s="24"/>
      <c r="O10042" s="53"/>
      <c r="P10042" s="53"/>
      <c r="Q10042" s="53"/>
      <c r="R10042" s="53"/>
      <c r="S10042" s="24"/>
      <c r="T10042" s="24"/>
      <c r="U10042" s="54"/>
      <c r="V10042" s="54"/>
      <c r="W10042" s="54"/>
      <c r="X10042" s="54"/>
      <c r="Y10042" s="56"/>
      <c r="Z10042" s="54"/>
      <c r="AA10042" s="107"/>
      <c r="AB10042" s="107"/>
      <c r="AC10042" s="53"/>
      <c r="AD10042" s="53"/>
      <c r="AE10042" s="53"/>
      <c r="AF10042" s="53"/>
      <c r="AG10042" s="53"/>
      <c r="AH10042" s="53"/>
      <c r="AI10042" s="53"/>
      <c r="AJ10042" s="53"/>
      <c r="AK10042" s="53"/>
      <c r="AL10042" s="53"/>
      <c r="AM10042" s="53"/>
      <c r="AN10042" s="53"/>
      <c r="AO10042" s="53"/>
      <c r="AP10042" s="53"/>
      <c r="AQ10042" s="53"/>
      <c r="AR10042" s="53"/>
      <c r="AS10042" s="53"/>
      <c r="AT10042" s="177"/>
      <c r="AU10042" s="57"/>
      <c r="AV10042" s="64"/>
      <c r="AW10042" s="53"/>
      <c r="AX10042" s="53"/>
      <c r="AY10042" s="25"/>
      <c r="AZ10042" s="25"/>
      <c r="BA10042" s="53"/>
      <c r="BB10042" s="53"/>
      <c r="BC10042" s="24"/>
      <c r="BD10042" s="53"/>
      <c r="BE10042" s="53"/>
      <c r="BF10042" s="53"/>
      <c r="BG10042" s="55"/>
      <c r="BH10042" s="53"/>
      <c r="BI10042" s="53"/>
    </row>
    <row r="10043" spans="1:61" ht="27.75" customHeight="1" x14ac:dyDescent="0.25">
      <c r="A10043" s="135"/>
      <c r="C10043" s="137"/>
      <c r="D10043" s="53"/>
      <c r="E10043" s="320"/>
      <c r="F10043" s="55"/>
      <c r="G10043" s="25"/>
      <c r="H10043" s="134"/>
      <c r="I10043" s="25"/>
      <c r="J10043" s="53"/>
      <c r="K10043" s="53"/>
      <c r="L10043" s="53"/>
      <c r="M10043" s="53"/>
      <c r="N10043" s="24"/>
      <c r="O10043" s="53"/>
      <c r="P10043" s="53"/>
      <c r="Q10043" s="53"/>
      <c r="R10043" s="53"/>
      <c r="S10043" s="24"/>
      <c r="T10043" s="24"/>
      <c r="U10043" s="54"/>
      <c r="V10043" s="54"/>
      <c r="W10043" s="54"/>
      <c r="X10043" s="54"/>
      <c r="Y10043" s="56"/>
      <c r="Z10043" s="54"/>
      <c r="AA10043" s="107"/>
      <c r="AB10043" s="107"/>
      <c r="AC10043" s="53"/>
      <c r="AD10043" s="53"/>
      <c r="AE10043" s="53"/>
      <c r="AF10043" s="53"/>
      <c r="AG10043" s="53"/>
      <c r="AH10043" s="53"/>
      <c r="AI10043" s="53"/>
      <c r="AJ10043" s="53"/>
      <c r="AK10043" s="53"/>
      <c r="AL10043" s="53"/>
      <c r="AM10043" s="53"/>
      <c r="AN10043" s="53"/>
      <c r="AO10043" s="53"/>
      <c r="AP10043" s="53"/>
      <c r="AQ10043" s="53"/>
      <c r="AR10043" s="53"/>
      <c r="AS10043" s="53"/>
      <c r="AT10043" s="177"/>
      <c r="AU10043" s="57"/>
      <c r="AV10043" s="64"/>
      <c r="AW10043" s="53"/>
      <c r="AX10043" s="53"/>
      <c r="AY10043" s="25"/>
      <c r="AZ10043" s="25"/>
      <c r="BA10043" s="53"/>
      <c r="BB10043" s="53"/>
      <c r="BC10043" s="24"/>
      <c r="BD10043" s="53"/>
      <c r="BE10043" s="53"/>
      <c r="BF10043" s="53"/>
      <c r="BG10043" s="55"/>
      <c r="BH10043" s="53"/>
      <c r="BI10043" s="53"/>
    </row>
    <row r="10044" spans="1:61" ht="27.75" customHeight="1" x14ac:dyDescent="0.25">
      <c r="A10044" s="135"/>
      <c r="C10044" s="137"/>
      <c r="D10044" s="53"/>
      <c r="E10044" s="320"/>
      <c r="F10044" s="55"/>
      <c r="G10044" s="25"/>
      <c r="H10044" s="134"/>
      <c r="I10044" s="25"/>
      <c r="J10044" s="53"/>
      <c r="K10044" s="53"/>
      <c r="L10044" s="53"/>
      <c r="M10044" s="53"/>
      <c r="N10044" s="24"/>
      <c r="O10044" s="53"/>
      <c r="P10044" s="53"/>
      <c r="Q10044" s="53"/>
      <c r="R10044" s="53"/>
      <c r="S10044" s="24"/>
      <c r="T10044" s="24"/>
      <c r="U10044" s="54"/>
      <c r="V10044" s="54"/>
      <c r="W10044" s="54"/>
      <c r="X10044" s="54"/>
      <c r="Y10044" s="56"/>
      <c r="Z10044" s="54"/>
      <c r="AA10044" s="107"/>
      <c r="AB10044" s="107"/>
      <c r="AC10044" s="53"/>
      <c r="AD10044" s="53"/>
      <c r="AE10044" s="53"/>
      <c r="AF10044" s="53"/>
      <c r="AG10044" s="53"/>
      <c r="AH10044" s="53"/>
      <c r="AI10044" s="53"/>
      <c r="AJ10044" s="53"/>
      <c r="AK10044" s="53"/>
      <c r="AL10044" s="53"/>
      <c r="AM10044" s="53"/>
      <c r="AN10044" s="53"/>
      <c r="AO10044" s="53"/>
      <c r="AP10044" s="53"/>
      <c r="AQ10044" s="53"/>
      <c r="AR10044" s="53"/>
      <c r="AS10044" s="53"/>
      <c r="AT10044" s="177"/>
      <c r="AU10044" s="57"/>
      <c r="AV10044" s="64"/>
      <c r="AW10044" s="53"/>
      <c r="AX10044" s="53"/>
      <c r="AY10044" s="25"/>
      <c r="AZ10044" s="25"/>
      <c r="BA10044" s="53"/>
      <c r="BB10044" s="53"/>
      <c r="BC10044" s="24"/>
      <c r="BD10044" s="53"/>
      <c r="BE10044" s="53"/>
      <c r="BF10044" s="53"/>
      <c r="BG10044" s="55"/>
      <c r="BH10044" s="53"/>
      <c r="BI10044" s="53"/>
    </row>
    <row r="10045" spans="1:61" ht="27.75" customHeight="1" x14ac:dyDescent="0.25">
      <c r="A10045" s="135"/>
      <c r="C10045" s="137"/>
      <c r="D10045" s="53"/>
      <c r="E10045" s="320"/>
      <c r="F10045" s="55"/>
      <c r="G10045" s="25"/>
      <c r="H10045" s="134"/>
      <c r="I10045" s="25"/>
      <c r="J10045" s="53"/>
      <c r="K10045" s="53"/>
      <c r="L10045" s="53"/>
      <c r="M10045" s="53"/>
      <c r="N10045" s="24"/>
      <c r="O10045" s="53"/>
      <c r="P10045" s="53"/>
      <c r="Q10045" s="53"/>
      <c r="R10045" s="53"/>
      <c r="S10045" s="24"/>
      <c r="T10045" s="24"/>
      <c r="U10045" s="54"/>
      <c r="V10045" s="54"/>
      <c r="W10045" s="54"/>
      <c r="X10045" s="54"/>
      <c r="Y10045" s="56"/>
      <c r="Z10045" s="54"/>
      <c r="AA10045" s="107"/>
      <c r="AB10045" s="107"/>
      <c r="AC10045" s="53"/>
      <c r="AD10045" s="53"/>
      <c r="AE10045" s="53"/>
      <c r="AF10045" s="53"/>
      <c r="AG10045" s="53"/>
      <c r="AH10045" s="53"/>
      <c r="AI10045" s="53"/>
      <c r="AJ10045" s="53"/>
      <c r="AK10045" s="53"/>
      <c r="AL10045" s="53"/>
      <c r="AM10045" s="53"/>
      <c r="AN10045" s="53"/>
      <c r="AO10045" s="53"/>
      <c r="AP10045" s="53"/>
      <c r="AQ10045" s="53"/>
      <c r="AR10045" s="53"/>
      <c r="AS10045" s="53"/>
      <c r="AT10045" s="177"/>
      <c r="AU10045" s="57"/>
      <c r="AV10045" s="64"/>
      <c r="AW10045" s="53"/>
      <c r="AX10045" s="53"/>
      <c r="AY10045" s="25"/>
      <c r="AZ10045" s="25"/>
      <c r="BA10045" s="53"/>
      <c r="BB10045" s="53"/>
      <c r="BC10045" s="24"/>
      <c r="BD10045" s="53"/>
      <c r="BE10045" s="53"/>
      <c r="BF10045" s="53"/>
      <c r="BG10045" s="55"/>
      <c r="BH10045" s="53"/>
      <c r="BI10045" s="53"/>
    </row>
    <row r="10046" spans="1:61" ht="27.75" customHeight="1" x14ac:dyDescent="0.25">
      <c r="A10046" s="135"/>
      <c r="C10046" s="137"/>
      <c r="D10046" s="53"/>
      <c r="E10046" s="320"/>
      <c r="F10046" s="55"/>
      <c r="G10046" s="25"/>
      <c r="H10046" s="134"/>
      <c r="I10046" s="25"/>
      <c r="J10046" s="53"/>
      <c r="K10046" s="53"/>
      <c r="L10046" s="53"/>
      <c r="M10046" s="53"/>
      <c r="N10046" s="24"/>
      <c r="O10046" s="53"/>
      <c r="P10046" s="53"/>
      <c r="Q10046" s="53"/>
      <c r="R10046" s="53"/>
      <c r="S10046" s="24"/>
      <c r="T10046" s="24"/>
      <c r="U10046" s="54"/>
      <c r="V10046" s="54"/>
      <c r="W10046" s="54"/>
      <c r="X10046" s="54"/>
      <c r="Y10046" s="56"/>
      <c r="Z10046" s="54"/>
      <c r="AA10046" s="107"/>
      <c r="AB10046" s="107"/>
      <c r="AC10046" s="53"/>
      <c r="AD10046" s="53"/>
      <c r="AE10046" s="53"/>
      <c r="AF10046" s="53"/>
      <c r="AG10046" s="53"/>
      <c r="AH10046" s="53"/>
      <c r="AI10046" s="53"/>
      <c r="AJ10046" s="53"/>
      <c r="AK10046" s="53"/>
      <c r="AL10046" s="53"/>
      <c r="AM10046" s="53"/>
      <c r="AN10046" s="53"/>
      <c r="AO10046" s="53"/>
      <c r="AP10046" s="53"/>
      <c r="AQ10046" s="53"/>
      <c r="AR10046" s="53"/>
      <c r="AS10046" s="53"/>
      <c r="AT10046" s="177"/>
      <c r="AU10046" s="57"/>
      <c r="AV10046" s="64"/>
      <c r="AW10046" s="53"/>
      <c r="AX10046" s="53"/>
      <c r="AY10046" s="25"/>
      <c r="AZ10046" s="25"/>
      <c r="BA10046" s="53"/>
      <c r="BB10046" s="53"/>
      <c r="BC10046" s="24"/>
      <c r="BD10046" s="53"/>
      <c r="BE10046" s="53"/>
      <c r="BF10046" s="53"/>
      <c r="BG10046" s="55"/>
      <c r="BH10046" s="53"/>
      <c r="BI10046" s="53"/>
    </row>
    <row r="10047" spans="1:61" ht="27.75" customHeight="1" x14ac:dyDescent="0.25">
      <c r="A10047" s="135"/>
      <c r="C10047" s="137"/>
      <c r="D10047" s="53"/>
      <c r="E10047" s="320"/>
      <c r="F10047" s="55"/>
      <c r="G10047" s="25"/>
      <c r="H10047" s="134"/>
      <c r="I10047" s="25"/>
      <c r="J10047" s="53"/>
      <c r="K10047" s="53"/>
      <c r="L10047" s="53"/>
      <c r="M10047" s="53"/>
      <c r="N10047" s="24"/>
      <c r="O10047" s="53"/>
      <c r="P10047" s="53"/>
      <c r="Q10047" s="53"/>
      <c r="R10047" s="53"/>
      <c r="S10047" s="24"/>
      <c r="T10047" s="24"/>
      <c r="U10047" s="54"/>
      <c r="V10047" s="54"/>
      <c r="W10047" s="54"/>
      <c r="X10047" s="54"/>
      <c r="Y10047" s="56"/>
      <c r="Z10047" s="54"/>
      <c r="AA10047" s="107"/>
      <c r="AB10047" s="107"/>
      <c r="AC10047" s="53"/>
      <c r="AD10047" s="53"/>
      <c r="AE10047" s="53"/>
      <c r="AF10047" s="53"/>
      <c r="AG10047" s="53"/>
      <c r="AH10047" s="53"/>
      <c r="AI10047" s="53"/>
      <c r="AJ10047" s="53"/>
      <c r="AK10047" s="53"/>
      <c r="AL10047" s="53"/>
      <c r="AM10047" s="53"/>
      <c r="AN10047" s="53"/>
      <c r="AO10047" s="53"/>
      <c r="AP10047" s="53"/>
      <c r="AQ10047" s="53"/>
      <c r="AR10047" s="53"/>
      <c r="AS10047" s="53"/>
      <c r="AT10047" s="177"/>
      <c r="AU10047" s="57"/>
      <c r="AV10047" s="64"/>
      <c r="AW10047" s="53"/>
      <c r="AX10047" s="53"/>
      <c r="AY10047" s="25"/>
      <c r="AZ10047" s="25"/>
      <c r="BA10047" s="53"/>
      <c r="BB10047" s="53"/>
      <c r="BC10047" s="24"/>
      <c r="BD10047" s="53"/>
      <c r="BE10047" s="53"/>
      <c r="BF10047" s="53"/>
      <c r="BG10047" s="55"/>
      <c r="BH10047" s="53"/>
      <c r="BI10047" s="53"/>
    </row>
    <row r="10048" spans="1:61" ht="27.75" customHeight="1" x14ac:dyDescent="0.25">
      <c r="A10048" s="135"/>
      <c r="C10048" s="137"/>
      <c r="D10048" s="53"/>
      <c r="E10048" s="320"/>
      <c r="F10048" s="55"/>
      <c r="G10048" s="25"/>
      <c r="H10048" s="134"/>
      <c r="I10048" s="25"/>
      <c r="J10048" s="53"/>
      <c r="K10048" s="53"/>
      <c r="L10048" s="53"/>
      <c r="M10048" s="53"/>
      <c r="N10048" s="24"/>
      <c r="O10048" s="53"/>
      <c r="P10048" s="53"/>
      <c r="Q10048" s="53"/>
      <c r="R10048" s="53"/>
      <c r="S10048" s="24"/>
      <c r="T10048" s="24"/>
      <c r="U10048" s="54"/>
      <c r="V10048" s="54"/>
      <c r="W10048" s="54"/>
      <c r="X10048" s="54"/>
      <c r="Y10048" s="56"/>
      <c r="Z10048" s="54"/>
      <c r="AA10048" s="107"/>
      <c r="AB10048" s="107"/>
      <c r="AC10048" s="53"/>
      <c r="AD10048" s="53"/>
      <c r="AE10048" s="53"/>
      <c r="AF10048" s="53"/>
      <c r="AG10048" s="53"/>
      <c r="AH10048" s="53"/>
      <c r="AI10048" s="53"/>
      <c r="AJ10048" s="53"/>
      <c r="AK10048" s="53"/>
      <c r="AL10048" s="53"/>
      <c r="AM10048" s="53"/>
      <c r="AN10048" s="53"/>
      <c r="AO10048" s="53"/>
      <c r="AP10048" s="53"/>
      <c r="AQ10048" s="53"/>
      <c r="AR10048" s="53"/>
      <c r="AS10048" s="53"/>
      <c r="AT10048" s="177"/>
      <c r="AU10048" s="57"/>
      <c r="AV10048" s="64"/>
      <c r="AW10048" s="53"/>
      <c r="AX10048" s="53"/>
      <c r="AY10048" s="25"/>
      <c r="AZ10048" s="25"/>
      <c r="BA10048" s="53"/>
      <c r="BB10048" s="53"/>
      <c r="BC10048" s="24"/>
      <c r="BD10048" s="53"/>
      <c r="BE10048" s="53"/>
      <c r="BF10048" s="53"/>
      <c r="BG10048" s="55"/>
      <c r="BH10048" s="53"/>
      <c r="BI10048" s="53"/>
    </row>
    <row r="10049" spans="1:61" ht="27.75" customHeight="1" x14ac:dyDescent="0.25">
      <c r="A10049" s="135"/>
      <c r="C10049" s="137"/>
      <c r="D10049" s="53"/>
      <c r="E10049" s="320"/>
      <c r="F10049" s="55"/>
      <c r="G10049" s="25"/>
      <c r="H10049" s="134"/>
      <c r="I10049" s="25"/>
      <c r="J10049" s="53"/>
      <c r="K10049" s="53"/>
      <c r="L10049" s="53"/>
      <c r="M10049" s="53"/>
      <c r="N10049" s="24"/>
      <c r="O10049" s="53"/>
      <c r="P10049" s="53"/>
      <c r="Q10049" s="53"/>
      <c r="R10049" s="53"/>
      <c r="S10049" s="24"/>
      <c r="T10049" s="24"/>
      <c r="U10049" s="54"/>
      <c r="V10049" s="54"/>
      <c r="W10049" s="54"/>
      <c r="X10049" s="54"/>
      <c r="Y10049" s="56"/>
      <c r="Z10049" s="54"/>
      <c r="AA10049" s="107"/>
      <c r="AB10049" s="107"/>
      <c r="AC10049" s="53"/>
      <c r="AD10049" s="53"/>
      <c r="AE10049" s="53"/>
      <c r="AF10049" s="53"/>
      <c r="AG10049" s="53"/>
      <c r="AH10049" s="53"/>
      <c r="AI10049" s="53"/>
      <c r="AJ10049" s="53"/>
      <c r="AK10049" s="53"/>
      <c r="AL10049" s="53"/>
      <c r="AM10049" s="53"/>
      <c r="AN10049" s="53"/>
      <c r="AO10049" s="53"/>
      <c r="AP10049" s="53"/>
      <c r="AQ10049" s="53"/>
      <c r="AR10049" s="53"/>
      <c r="AS10049" s="53"/>
      <c r="AT10049" s="177"/>
      <c r="AU10049" s="57"/>
      <c r="AV10049" s="64"/>
      <c r="AW10049" s="53"/>
      <c r="AX10049" s="53"/>
      <c r="AY10049" s="25"/>
      <c r="AZ10049" s="25"/>
      <c r="BA10049" s="53"/>
      <c r="BB10049" s="53"/>
      <c r="BC10049" s="24"/>
      <c r="BD10049" s="53"/>
      <c r="BE10049" s="53"/>
      <c r="BF10049" s="53"/>
      <c r="BG10049" s="55"/>
      <c r="BH10049" s="53"/>
      <c r="BI10049" s="53"/>
    </row>
    <row r="10050" spans="1:61" ht="27.75" customHeight="1" x14ac:dyDescent="0.25">
      <c r="A10050" s="135"/>
      <c r="C10050" s="137"/>
      <c r="D10050" s="53"/>
      <c r="E10050" s="320"/>
      <c r="F10050" s="55"/>
      <c r="G10050" s="25"/>
      <c r="H10050" s="134"/>
      <c r="I10050" s="25"/>
      <c r="J10050" s="53"/>
      <c r="K10050" s="53"/>
      <c r="L10050" s="53"/>
      <c r="M10050" s="53"/>
      <c r="N10050" s="24"/>
      <c r="O10050" s="53"/>
      <c r="P10050" s="53"/>
      <c r="Q10050" s="53"/>
      <c r="R10050" s="53"/>
      <c r="S10050" s="24"/>
      <c r="T10050" s="24"/>
      <c r="U10050" s="54"/>
      <c r="V10050" s="54"/>
      <c r="W10050" s="54"/>
      <c r="X10050" s="54"/>
      <c r="Y10050" s="56"/>
      <c r="Z10050" s="54"/>
      <c r="AA10050" s="107"/>
      <c r="AB10050" s="107"/>
      <c r="AC10050" s="53"/>
      <c r="AD10050" s="53"/>
      <c r="AE10050" s="53"/>
      <c r="AF10050" s="53"/>
      <c r="AG10050" s="53"/>
      <c r="AH10050" s="53"/>
      <c r="AI10050" s="53"/>
      <c r="AJ10050" s="53"/>
      <c r="AK10050" s="53"/>
      <c r="AL10050" s="53"/>
      <c r="AM10050" s="53"/>
      <c r="AN10050" s="53"/>
      <c r="AO10050" s="53"/>
      <c r="AP10050" s="53"/>
      <c r="AQ10050" s="53"/>
      <c r="AR10050" s="53"/>
      <c r="AS10050" s="53"/>
      <c r="AT10050" s="177"/>
      <c r="AU10050" s="57"/>
      <c r="AV10050" s="64"/>
      <c r="AW10050" s="53"/>
      <c r="AX10050" s="53"/>
      <c r="AY10050" s="25"/>
      <c r="AZ10050" s="25"/>
      <c r="BA10050" s="53"/>
      <c r="BB10050" s="53"/>
      <c r="BC10050" s="24"/>
      <c r="BD10050" s="53"/>
      <c r="BE10050" s="53"/>
      <c r="BF10050" s="53"/>
      <c r="BG10050" s="55"/>
      <c r="BH10050" s="53"/>
      <c r="BI10050" s="53"/>
    </row>
    <row r="10051" spans="1:61" ht="27.75" customHeight="1" x14ac:dyDescent="0.25">
      <c r="A10051" s="135"/>
      <c r="C10051" s="137"/>
      <c r="D10051" s="53"/>
      <c r="E10051" s="320"/>
      <c r="F10051" s="55"/>
      <c r="G10051" s="25"/>
      <c r="H10051" s="134"/>
      <c r="I10051" s="25"/>
      <c r="J10051" s="53"/>
      <c r="K10051" s="53"/>
      <c r="L10051" s="53"/>
      <c r="M10051" s="53"/>
      <c r="N10051" s="24"/>
      <c r="O10051" s="53"/>
      <c r="P10051" s="53"/>
      <c r="Q10051" s="53"/>
      <c r="R10051" s="53"/>
      <c r="S10051" s="24"/>
      <c r="T10051" s="24"/>
      <c r="U10051" s="54"/>
      <c r="V10051" s="54"/>
      <c r="W10051" s="54"/>
      <c r="X10051" s="54"/>
      <c r="Y10051" s="56"/>
      <c r="Z10051" s="54"/>
      <c r="AA10051" s="107"/>
      <c r="AB10051" s="107"/>
      <c r="AC10051" s="53"/>
      <c r="AD10051" s="53"/>
      <c r="AE10051" s="53"/>
      <c r="AF10051" s="53"/>
      <c r="AG10051" s="53"/>
      <c r="AH10051" s="53"/>
      <c r="AI10051" s="53"/>
      <c r="AJ10051" s="53"/>
      <c r="AK10051" s="53"/>
      <c r="AL10051" s="53"/>
      <c r="AM10051" s="53"/>
      <c r="AN10051" s="53"/>
      <c r="AO10051" s="53"/>
      <c r="AP10051" s="53"/>
      <c r="AQ10051" s="53"/>
      <c r="AR10051" s="53"/>
      <c r="AS10051" s="53"/>
      <c r="AT10051" s="177"/>
      <c r="AU10051" s="57"/>
      <c r="AV10051" s="64"/>
      <c r="AW10051" s="53"/>
      <c r="AX10051" s="53"/>
      <c r="AY10051" s="25"/>
      <c r="AZ10051" s="25"/>
      <c r="BA10051" s="53"/>
      <c r="BB10051" s="53"/>
      <c r="BC10051" s="24"/>
      <c r="BD10051" s="53"/>
      <c r="BE10051" s="53"/>
      <c r="BF10051" s="53"/>
      <c r="BG10051" s="55"/>
      <c r="BH10051" s="53"/>
      <c r="BI10051" s="53"/>
    </row>
    <row r="10052" spans="1:61" ht="27.75" customHeight="1" x14ac:dyDescent="0.25">
      <c r="A10052" s="135"/>
      <c r="C10052" s="137"/>
      <c r="D10052" s="53"/>
      <c r="E10052" s="320"/>
      <c r="F10052" s="55"/>
      <c r="G10052" s="25"/>
      <c r="H10052" s="134"/>
      <c r="I10052" s="25"/>
      <c r="J10052" s="53"/>
      <c r="K10052" s="53"/>
      <c r="L10052" s="53"/>
      <c r="M10052" s="53"/>
      <c r="N10052" s="24"/>
      <c r="O10052" s="53"/>
      <c r="P10052" s="53"/>
      <c r="Q10052" s="53"/>
      <c r="R10052" s="53"/>
      <c r="S10052" s="24"/>
      <c r="T10052" s="24"/>
      <c r="U10052" s="54"/>
      <c r="V10052" s="54"/>
      <c r="W10052" s="54"/>
      <c r="X10052" s="54"/>
      <c r="Y10052" s="56"/>
      <c r="Z10052" s="54"/>
      <c r="AA10052" s="107"/>
      <c r="AB10052" s="107"/>
      <c r="AC10052" s="53"/>
      <c r="AD10052" s="53"/>
      <c r="AE10052" s="53"/>
      <c r="AF10052" s="53"/>
      <c r="AG10052" s="53"/>
      <c r="AH10052" s="53"/>
      <c r="AI10052" s="53"/>
      <c r="AJ10052" s="53"/>
      <c r="AK10052" s="53"/>
      <c r="AL10052" s="53"/>
      <c r="AM10052" s="53"/>
      <c r="AN10052" s="53"/>
      <c r="AO10052" s="53"/>
      <c r="AP10052" s="53"/>
      <c r="AQ10052" s="53"/>
      <c r="AR10052" s="53"/>
      <c r="AS10052" s="53"/>
      <c r="AT10052" s="177"/>
      <c r="AU10052" s="57"/>
      <c r="AV10052" s="64"/>
      <c r="AW10052" s="53"/>
      <c r="AX10052" s="53"/>
      <c r="AY10052" s="25"/>
      <c r="AZ10052" s="25"/>
      <c r="BA10052" s="53"/>
      <c r="BB10052" s="53"/>
      <c r="BC10052" s="24"/>
      <c r="BD10052" s="53"/>
      <c r="BE10052" s="53"/>
      <c r="BF10052" s="53"/>
      <c r="BG10052" s="55"/>
      <c r="BH10052" s="53"/>
      <c r="BI10052" s="53"/>
    </row>
    <row r="10053" spans="1:61" ht="27.75" customHeight="1" x14ac:dyDescent="0.25">
      <c r="A10053" s="135"/>
      <c r="C10053" s="137"/>
      <c r="D10053" s="53"/>
      <c r="E10053" s="320"/>
      <c r="F10053" s="55"/>
      <c r="G10053" s="25"/>
      <c r="H10053" s="134"/>
      <c r="I10053" s="25"/>
      <c r="J10053" s="53"/>
      <c r="K10053" s="53"/>
      <c r="L10053" s="53"/>
      <c r="M10053" s="53"/>
      <c r="N10053" s="24"/>
      <c r="O10053" s="53"/>
      <c r="P10053" s="53"/>
      <c r="Q10053" s="53"/>
      <c r="R10053" s="53"/>
      <c r="S10053" s="24"/>
      <c r="T10053" s="24"/>
      <c r="U10053" s="54"/>
      <c r="V10053" s="54"/>
      <c r="W10053" s="54"/>
      <c r="X10053" s="54"/>
      <c r="Y10053" s="56"/>
      <c r="Z10053" s="54"/>
      <c r="AA10053" s="107"/>
      <c r="AB10053" s="107"/>
      <c r="AC10053" s="53"/>
      <c r="AD10053" s="53"/>
      <c r="AE10053" s="53"/>
      <c r="AF10053" s="53"/>
      <c r="AG10053" s="53"/>
      <c r="AH10053" s="53"/>
      <c r="AI10053" s="53"/>
      <c r="AJ10053" s="53"/>
      <c r="AK10053" s="53"/>
      <c r="AL10053" s="53"/>
      <c r="AM10053" s="53"/>
      <c r="AN10053" s="53"/>
      <c r="AO10053" s="53"/>
      <c r="AP10053" s="53"/>
      <c r="AQ10053" s="53"/>
      <c r="AR10053" s="53"/>
      <c r="AS10053" s="53"/>
      <c r="AT10053" s="177"/>
      <c r="AU10053" s="57"/>
      <c r="AV10053" s="64"/>
      <c r="AW10053" s="53"/>
      <c r="AX10053" s="53"/>
      <c r="AY10053" s="25"/>
      <c r="AZ10053" s="25"/>
      <c r="BA10053" s="53"/>
      <c r="BB10053" s="53"/>
      <c r="BC10053" s="24"/>
      <c r="BD10053" s="53"/>
      <c r="BE10053" s="53"/>
      <c r="BF10053" s="53"/>
      <c r="BG10053" s="55"/>
      <c r="BH10053" s="53"/>
      <c r="BI10053" s="53"/>
    </row>
    <row r="10054" spans="1:61" ht="27.75" customHeight="1" x14ac:dyDescent="0.25">
      <c r="A10054" s="135"/>
      <c r="C10054" s="137"/>
      <c r="D10054" s="53"/>
      <c r="E10054" s="320"/>
      <c r="F10054" s="55"/>
      <c r="G10054" s="25"/>
      <c r="H10054" s="134"/>
      <c r="I10054" s="25"/>
      <c r="J10054" s="53"/>
      <c r="K10054" s="53"/>
      <c r="L10054" s="53"/>
      <c r="M10054" s="53"/>
      <c r="N10054" s="24"/>
      <c r="O10054" s="53"/>
      <c r="P10054" s="53"/>
      <c r="Q10054" s="53"/>
      <c r="R10054" s="53"/>
      <c r="S10054" s="24"/>
      <c r="T10054" s="24"/>
      <c r="U10054" s="54"/>
      <c r="V10054" s="54"/>
      <c r="W10054" s="54"/>
      <c r="X10054" s="54"/>
      <c r="Y10054" s="56"/>
      <c r="Z10054" s="54"/>
      <c r="AA10054" s="107"/>
      <c r="AB10054" s="107"/>
      <c r="AC10054" s="53"/>
      <c r="AD10054" s="53"/>
      <c r="AE10054" s="53"/>
      <c r="AF10054" s="53"/>
      <c r="AG10054" s="53"/>
      <c r="AH10054" s="53"/>
      <c r="AI10054" s="53"/>
      <c r="AJ10054" s="53"/>
      <c r="AK10054" s="53"/>
      <c r="AL10054" s="53"/>
      <c r="AM10054" s="53"/>
      <c r="AN10054" s="53"/>
      <c r="AO10054" s="53"/>
      <c r="AP10054" s="53"/>
      <c r="AQ10054" s="53"/>
      <c r="AR10054" s="53"/>
      <c r="AS10054" s="53"/>
      <c r="AT10054" s="177"/>
      <c r="AU10054" s="57"/>
      <c r="AV10054" s="64"/>
      <c r="AW10054" s="53"/>
      <c r="AX10054" s="53"/>
      <c r="AY10054" s="25"/>
      <c r="AZ10054" s="25"/>
      <c r="BA10054" s="53"/>
      <c r="BB10054" s="53"/>
      <c r="BC10054" s="24"/>
      <c r="BD10054" s="53"/>
      <c r="BE10054" s="53"/>
      <c r="BF10054" s="53"/>
      <c r="BG10054" s="55"/>
      <c r="BH10054" s="53"/>
      <c r="BI10054" s="53"/>
    </row>
    <row r="10055" spans="1:61" ht="27.75" customHeight="1" x14ac:dyDescent="0.25">
      <c r="A10055" s="135"/>
      <c r="C10055" s="137"/>
      <c r="D10055" s="53"/>
      <c r="E10055" s="320"/>
      <c r="F10055" s="55"/>
      <c r="G10055" s="25"/>
      <c r="H10055" s="134"/>
      <c r="I10055" s="25"/>
      <c r="J10055" s="53"/>
      <c r="K10055" s="53"/>
      <c r="L10055" s="53"/>
      <c r="M10055" s="53"/>
      <c r="N10055" s="24"/>
      <c r="O10055" s="53"/>
      <c r="P10055" s="53"/>
      <c r="Q10055" s="53"/>
      <c r="R10055" s="53"/>
      <c r="S10055" s="24"/>
      <c r="T10055" s="24"/>
      <c r="U10055" s="54"/>
      <c r="V10055" s="54"/>
      <c r="W10055" s="54"/>
      <c r="X10055" s="54"/>
      <c r="Y10055" s="56"/>
      <c r="Z10055" s="54"/>
      <c r="AA10055" s="107"/>
      <c r="AB10055" s="107"/>
      <c r="AC10055" s="53"/>
      <c r="AD10055" s="53"/>
      <c r="AE10055" s="53"/>
      <c r="AF10055" s="53"/>
      <c r="AG10055" s="53"/>
      <c r="AH10055" s="53"/>
      <c r="AI10055" s="53"/>
      <c r="AJ10055" s="53"/>
      <c r="AK10055" s="53"/>
      <c r="AL10055" s="53"/>
      <c r="AM10055" s="53"/>
      <c r="AN10055" s="53"/>
      <c r="AO10055" s="53"/>
      <c r="AP10055" s="53"/>
      <c r="AQ10055" s="53"/>
      <c r="AR10055" s="53"/>
      <c r="AS10055" s="53"/>
      <c r="AT10055" s="177"/>
      <c r="AU10055" s="57"/>
      <c r="AV10055" s="64"/>
      <c r="AW10055" s="53"/>
      <c r="AX10055" s="53"/>
      <c r="AY10055" s="25"/>
      <c r="AZ10055" s="25"/>
      <c r="BA10055" s="53"/>
      <c r="BB10055" s="53"/>
      <c r="BC10055" s="24"/>
      <c r="BD10055" s="53"/>
      <c r="BE10055" s="53"/>
      <c r="BF10055" s="53"/>
      <c r="BG10055" s="55"/>
      <c r="BH10055" s="53"/>
      <c r="BI10055" s="53"/>
    </row>
    <row r="10056" spans="1:61" ht="27.75" customHeight="1" x14ac:dyDescent="0.25">
      <c r="A10056" s="135"/>
      <c r="C10056" s="137"/>
      <c r="D10056" s="53"/>
      <c r="E10056" s="320"/>
      <c r="F10056" s="55"/>
      <c r="G10056" s="25"/>
      <c r="H10056" s="134"/>
      <c r="I10056" s="25"/>
      <c r="J10056" s="53"/>
      <c r="K10056" s="53"/>
      <c r="L10056" s="53"/>
      <c r="M10056" s="53"/>
      <c r="N10056" s="24"/>
      <c r="O10056" s="53"/>
      <c r="P10056" s="53"/>
      <c r="Q10056" s="53"/>
      <c r="R10056" s="53"/>
      <c r="S10056" s="24"/>
      <c r="T10056" s="24"/>
      <c r="U10056" s="54"/>
      <c r="V10056" s="54"/>
      <c r="W10056" s="54"/>
      <c r="X10056" s="54"/>
      <c r="Y10056" s="56"/>
      <c r="Z10056" s="54"/>
      <c r="AA10056" s="107"/>
      <c r="AB10056" s="107"/>
      <c r="AC10056" s="53"/>
      <c r="AD10056" s="53"/>
      <c r="AE10056" s="53"/>
      <c r="AF10056" s="53"/>
      <c r="AG10056" s="53"/>
      <c r="AH10056" s="53"/>
      <c r="AI10056" s="53"/>
      <c r="AJ10056" s="53"/>
      <c r="AK10056" s="53"/>
      <c r="AL10056" s="53"/>
      <c r="AM10056" s="53"/>
      <c r="AN10056" s="53"/>
      <c r="AO10056" s="53"/>
      <c r="AP10056" s="53"/>
      <c r="AQ10056" s="53"/>
      <c r="AR10056" s="53"/>
      <c r="AS10056" s="53"/>
      <c r="AT10056" s="177"/>
      <c r="AU10056" s="57"/>
      <c r="AV10056" s="64"/>
      <c r="AW10056" s="53"/>
      <c r="AX10056" s="53"/>
      <c r="AY10056" s="25"/>
      <c r="AZ10056" s="25"/>
      <c r="BA10056" s="53"/>
      <c r="BB10056" s="53"/>
      <c r="BC10056" s="24"/>
      <c r="BD10056" s="53"/>
      <c r="BE10056" s="53"/>
      <c r="BF10056" s="53"/>
      <c r="BG10056" s="55"/>
      <c r="BH10056" s="53"/>
      <c r="BI10056" s="53"/>
    </row>
    <row r="10057" spans="1:61" ht="27.75" customHeight="1" x14ac:dyDescent="0.25">
      <c r="A10057" s="135"/>
      <c r="C10057" s="137"/>
      <c r="D10057" s="53"/>
      <c r="E10057" s="320"/>
      <c r="F10057" s="55"/>
      <c r="G10057" s="25"/>
      <c r="H10057" s="134"/>
      <c r="I10057" s="25"/>
      <c r="J10057" s="53"/>
      <c r="K10057" s="53"/>
      <c r="L10057" s="53"/>
      <c r="M10057" s="53"/>
      <c r="N10057" s="24"/>
      <c r="O10057" s="53"/>
      <c r="P10057" s="53"/>
      <c r="Q10057" s="53"/>
      <c r="R10057" s="53"/>
      <c r="S10057" s="24"/>
      <c r="T10057" s="24"/>
      <c r="U10057" s="54"/>
      <c r="V10057" s="54"/>
      <c r="W10057" s="54"/>
      <c r="X10057" s="54"/>
      <c r="Y10057" s="56"/>
      <c r="Z10057" s="54"/>
      <c r="AA10057" s="107"/>
      <c r="AB10057" s="107"/>
      <c r="AC10057" s="53"/>
      <c r="AD10057" s="53"/>
      <c r="AE10057" s="53"/>
      <c r="AF10057" s="53"/>
      <c r="AG10057" s="53"/>
      <c r="AH10057" s="53"/>
      <c r="AI10057" s="53"/>
      <c r="AJ10057" s="53"/>
      <c r="AK10057" s="53"/>
      <c r="AL10057" s="53"/>
      <c r="AM10057" s="53"/>
      <c r="AN10057" s="53"/>
      <c r="AO10057" s="53"/>
      <c r="AP10057" s="53"/>
      <c r="AQ10057" s="53"/>
      <c r="AR10057" s="53"/>
      <c r="AS10057" s="53"/>
      <c r="AT10057" s="177"/>
      <c r="AU10057" s="57"/>
      <c r="AV10057" s="64"/>
      <c r="AW10057" s="53"/>
      <c r="AX10057" s="53"/>
      <c r="AY10057" s="25"/>
      <c r="AZ10057" s="25"/>
      <c r="BA10057" s="53"/>
      <c r="BB10057" s="53"/>
      <c r="BC10057" s="24"/>
      <c r="BD10057" s="53"/>
      <c r="BE10057" s="53"/>
      <c r="BF10057" s="53"/>
      <c r="BG10057" s="55"/>
      <c r="BH10057" s="53"/>
      <c r="BI10057" s="53"/>
    </row>
    <row r="10058" spans="1:61" ht="27.75" customHeight="1" x14ac:dyDescent="0.25">
      <c r="A10058" s="135"/>
      <c r="C10058" s="137"/>
      <c r="D10058" s="53"/>
      <c r="E10058" s="320"/>
      <c r="F10058" s="55"/>
      <c r="G10058" s="25"/>
      <c r="H10058" s="134"/>
      <c r="I10058" s="25"/>
      <c r="J10058" s="53"/>
      <c r="K10058" s="53"/>
      <c r="L10058" s="53"/>
      <c r="M10058" s="53"/>
      <c r="N10058" s="24"/>
      <c r="O10058" s="53"/>
      <c r="P10058" s="53"/>
      <c r="Q10058" s="53"/>
      <c r="R10058" s="53"/>
      <c r="S10058" s="24"/>
      <c r="T10058" s="24"/>
      <c r="U10058" s="54"/>
      <c r="V10058" s="54"/>
      <c r="W10058" s="54"/>
      <c r="X10058" s="54"/>
      <c r="Y10058" s="56"/>
      <c r="Z10058" s="54"/>
      <c r="AA10058" s="107"/>
      <c r="AB10058" s="107"/>
      <c r="AC10058" s="53"/>
      <c r="AD10058" s="53"/>
      <c r="AE10058" s="53"/>
      <c r="AF10058" s="53"/>
      <c r="AG10058" s="53"/>
      <c r="AH10058" s="53"/>
      <c r="AI10058" s="53"/>
      <c r="AJ10058" s="53"/>
      <c r="AK10058" s="53"/>
      <c r="AL10058" s="53"/>
      <c r="AM10058" s="53"/>
      <c r="AN10058" s="53"/>
      <c r="AO10058" s="53"/>
      <c r="AP10058" s="53"/>
      <c r="AQ10058" s="53"/>
      <c r="AR10058" s="53"/>
      <c r="AS10058" s="53"/>
      <c r="AT10058" s="177"/>
      <c r="AU10058" s="57"/>
      <c r="AV10058" s="64"/>
      <c r="AW10058" s="53"/>
      <c r="AX10058" s="53"/>
      <c r="AY10058" s="25"/>
      <c r="AZ10058" s="25"/>
      <c r="BA10058" s="53"/>
      <c r="BB10058" s="53"/>
      <c r="BC10058" s="24"/>
      <c r="BD10058" s="53"/>
      <c r="BE10058" s="53"/>
      <c r="BF10058" s="53"/>
      <c r="BG10058" s="55"/>
      <c r="BH10058" s="53"/>
      <c r="BI10058" s="53"/>
    </row>
    <row r="10059" spans="1:61" ht="27.75" customHeight="1" x14ac:dyDescent="0.25">
      <c r="A10059" s="135"/>
      <c r="C10059" s="137"/>
      <c r="D10059" s="53"/>
      <c r="E10059" s="320"/>
      <c r="F10059" s="55"/>
      <c r="G10059" s="25"/>
      <c r="H10059" s="134"/>
      <c r="I10059" s="25"/>
      <c r="J10059" s="53"/>
      <c r="K10059" s="53"/>
      <c r="L10059" s="53"/>
      <c r="M10059" s="53"/>
      <c r="N10059" s="24"/>
      <c r="O10059" s="53"/>
      <c r="P10059" s="53"/>
      <c r="Q10059" s="53"/>
      <c r="R10059" s="53"/>
      <c r="S10059" s="24"/>
      <c r="T10059" s="24"/>
      <c r="U10059" s="54"/>
      <c r="V10059" s="54"/>
      <c r="W10059" s="54"/>
      <c r="X10059" s="54"/>
      <c r="Y10059" s="56"/>
      <c r="Z10059" s="54"/>
      <c r="AA10059" s="107"/>
      <c r="AB10059" s="107"/>
      <c r="AC10059" s="53"/>
      <c r="AD10059" s="53"/>
      <c r="AE10059" s="53"/>
      <c r="AF10059" s="53"/>
      <c r="AG10059" s="53"/>
      <c r="AH10059" s="53"/>
      <c r="AI10059" s="53"/>
      <c r="AJ10059" s="53"/>
      <c r="AK10059" s="53"/>
      <c r="AL10059" s="53"/>
      <c r="AM10059" s="53"/>
      <c r="AN10059" s="53"/>
      <c r="AO10059" s="53"/>
      <c r="AP10059" s="53"/>
      <c r="AQ10059" s="53"/>
      <c r="AR10059" s="53"/>
      <c r="AS10059" s="53"/>
      <c r="AT10059" s="177"/>
      <c r="AU10059" s="57"/>
      <c r="AV10059" s="64"/>
      <c r="AW10059" s="53"/>
      <c r="AX10059" s="53"/>
      <c r="AY10059" s="25"/>
      <c r="AZ10059" s="25"/>
      <c r="BA10059" s="53"/>
      <c r="BB10059" s="53"/>
      <c r="BC10059" s="24"/>
      <c r="BD10059" s="53"/>
      <c r="BE10059" s="53"/>
      <c r="BF10059" s="53"/>
      <c r="BG10059" s="55"/>
      <c r="BH10059" s="53"/>
      <c r="BI10059" s="53"/>
    </row>
    <row r="10060" spans="1:61" ht="27.75" customHeight="1" x14ac:dyDescent="0.25">
      <c r="A10060" s="135"/>
      <c r="C10060" s="137"/>
      <c r="D10060" s="53"/>
      <c r="E10060" s="320"/>
      <c r="F10060" s="55"/>
      <c r="G10060" s="25"/>
      <c r="H10060" s="134"/>
      <c r="I10060" s="25"/>
      <c r="J10060" s="53"/>
      <c r="K10060" s="53"/>
      <c r="L10060" s="53"/>
      <c r="M10060" s="53"/>
      <c r="N10060" s="24"/>
      <c r="O10060" s="53"/>
      <c r="P10060" s="53"/>
      <c r="Q10060" s="53"/>
      <c r="R10060" s="53"/>
      <c r="S10060" s="24"/>
      <c r="T10060" s="24"/>
      <c r="U10060" s="54"/>
      <c r="V10060" s="54"/>
      <c r="W10060" s="54"/>
      <c r="X10060" s="54"/>
      <c r="Y10060" s="56"/>
      <c r="Z10060" s="54"/>
      <c r="AA10060" s="107"/>
      <c r="AB10060" s="107"/>
      <c r="AC10060" s="53"/>
      <c r="AD10060" s="53"/>
      <c r="AE10060" s="53"/>
      <c r="AF10060" s="53"/>
      <c r="AG10060" s="53"/>
      <c r="AH10060" s="53"/>
      <c r="AI10060" s="53"/>
      <c r="AJ10060" s="53"/>
      <c r="AK10060" s="53"/>
      <c r="AL10060" s="53"/>
      <c r="AM10060" s="53"/>
      <c r="AN10060" s="53"/>
      <c r="AO10060" s="53"/>
      <c r="AP10060" s="53"/>
      <c r="AQ10060" s="53"/>
      <c r="AR10060" s="53"/>
      <c r="AS10060" s="53"/>
      <c r="AT10060" s="177"/>
      <c r="AU10060" s="57"/>
      <c r="AV10060" s="64"/>
      <c r="AW10060" s="53"/>
      <c r="AX10060" s="53"/>
      <c r="AY10060" s="25"/>
      <c r="AZ10060" s="25"/>
      <c r="BA10060" s="53"/>
      <c r="BB10060" s="53"/>
      <c r="BC10060" s="24"/>
      <c r="BD10060" s="53"/>
      <c r="BE10060" s="53"/>
      <c r="BF10060" s="53"/>
      <c r="BG10060" s="55"/>
      <c r="BH10060" s="53"/>
      <c r="BI10060" s="53"/>
    </row>
    <row r="10061" spans="1:61" ht="27.75" customHeight="1" x14ac:dyDescent="0.25">
      <c r="A10061" s="135"/>
      <c r="C10061" s="137"/>
      <c r="D10061" s="53"/>
      <c r="E10061" s="320"/>
      <c r="F10061" s="55"/>
      <c r="G10061" s="25"/>
      <c r="H10061" s="134"/>
      <c r="I10061" s="25"/>
      <c r="J10061" s="53"/>
      <c r="K10061" s="53"/>
      <c r="L10061" s="53"/>
      <c r="M10061" s="53"/>
      <c r="N10061" s="24"/>
      <c r="O10061" s="53"/>
      <c r="P10061" s="53"/>
      <c r="Q10061" s="53"/>
      <c r="R10061" s="53"/>
      <c r="S10061" s="24"/>
      <c r="T10061" s="24"/>
      <c r="U10061" s="54"/>
      <c r="V10061" s="54"/>
      <c r="W10061" s="54"/>
      <c r="X10061" s="54"/>
      <c r="Y10061" s="56"/>
      <c r="Z10061" s="54"/>
      <c r="AA10061" s="107"/>
      <c r="AB10061" s="107"/>
      <c r="AC10061" s="53"/>
      <c r="AD10061" s="53"/>
      <c r="AE10061" s="53"/>
      <c r="AF10061" s="53"/>
      <c r="AG10061" s="53"/>
      <c r="AH10061" s="53"/>
      <c r="AI10061" s="53"/>
      <c r="AJ10061" s="53"/>
      <c r="AK10061" s="53"/>
      <c r="AL10061" s="53"/>
      <c r="AM10061" s="53"/>
      <c r="AN10061" s="53"/>
      <c r="AO10061" s="53"/>
      <c r="AP10061" s="53"/>
      <c r="AQ10061" s="53"/>
      <c r="AR10061" s="53"/>
      <c r="AS10061" s="53"/>
      <c r="AT10061" s="177"/>
      <c r="AU10061" s="57"/>
      <c r="AV10061" s="64"/>
      <c r="AW10061" s="53"/>
      <c r="AX10061" s="53"/>
      <c r="AY10061" s="25"/>
      <c r="AZ10061" s="25"/>
      <c r="BA10061" s="53"/>
      <c r="BB10061" s="53"/>
      <c r="BC10061" s="24"/>
      <c r="BD10061" s="53"/>
      <c r="BE10061" s="53"/>
      <c r="BF10061" s="53"/>
      <c r="BG10061" s="55"/>
      <c r="BH10061" s="53"/>
      <c r="BI10061" s="53"/>
    </row>
    <row r="10062" spans="1:61" ht="27.75" customHeight="1" x14ac:dyDescent="0.25">
      <c r="A10062" s="135"/>
      <c r="C10062" s="137"/>
      <c r="D10062" s="53"/>
      <c r="E10062" s="320"/>
      <c r="F10062" s="55"/>
      <c r="G10062" s="25"/>
      <c r="H10062" s="134"/>
      <c r="I10062" s="25"/>
      <c r="J10062" s="53"/>
      <c r="K10062" s="53"/>
      <c r="L10062" s="53"/>
      <c r="M10062" s="53"/>
      <c r="N10062" s="24"/>
      <c r="O10062" s="53"/>
      <c r="P10062" s="53"/>
      <c r="Q10062" s="53"/>
      <c r="R10062" s="53"/>
      <c r="S10062" s="24"/>
      <c r="T10062" s="24"/>
      <c r="U10062" s="54"/>
      <c r="V10062" s="54"/>
      <c r="W10062" s="54"/>
      <c r="X10062" s="54"/>
      <c r="Y10062" s="56"/>
      <c r="Z10062" s="54"/>
      <c r="AA10062" s="107"/>
      <c r="AB10062" s="107"/>
      <c r="AC10062" s="53"/>
      <c r="AD10062" s="53"/>
      <c r="AE10062" s="53"/>
      <c r="AF10062" s="53"/>
      <c r="AG10062" s="53"/>
      <c r="AH10062" s="53"/>
      <c r="AI10062" s="53"/>
      <c r="AJ10062" s="53"/>
      <c r="AK10062" s="53"/>
      <c r="AL10062" s="53"/>
      <c r="AM10062" s="53"/>
      <c r="AN10062" s="53"/>
      <c r="AO10062" s="53"/>
      <c r="AP10062" s="53"/>
      <c r="AQ10062" s="53"/>
      <c r="AR10062" s="53"/>
      <c r="AS10062" s="53"/>
      <c r="AT10062" s="177"/>
      <c r="AU10062" s="57"/>
      <c r="AV10062" s="64"/>
      <c r="AW10062" s="53"/>
      <c r="AX10062" s="53"/>
      <c r="AY10062" s="25"/>
      <c r="AZ10062" s="25"/>
      <c r="BA10062" s="53"/>
      <c r="BB10062" s="53"/>
      <c r="BC10062" s="24"/>
      <c r="BD10062" s="53"/>
      <c r="BE10062" s="53"/>
      <c r="BF10062" s="53"/>
      <c r="BG10062" s="55"/>
      <c r="BH10062" s="53"/>
      <c r="BI10062" s="53"/>
    </row>
    <row r="10063" spans="1:61" ht="27.75" customHeight="1" x14ac:dyDescent="0.25">
      <c r="A10063" s="135"/>
      <c r="C10063" s="137"/>
      <c r="D10063" s="53"/>
      <c r="E10063" s="320"/>
      <c r="F10063" s="55"/>
      <c r="G10063" s="25"/>
      <c r="H10063" s="134"/>
      <c r="I10063" s="25"/>
      <c r="J10063" s="53"/>
      <c r="K10063" s="53"/>
      <c r="L10063" s="53"/>
      <c r="M10063" s="53"/>
      <c r="N10063" s="24"/>
      <c r="O10063" s="53"/>
      <c r="P10063" s="53"/>
      <c r="Q10063" s="53"/>
      <c r="R10063" s="53"/>
      <c r="S10063" s="24"/>
      <c r="T10063" s="24"/>
      <c r="U10063" s="54"/>
      <c r="V10063" s="54"/>
      <c r="W10063" s="54"/>
      <c r="X10063" s="54"/>
      <c r="Y10063" s="56"/>
      <c r="Z10063" s="54"/>
      <c r="AA10063" s="107"/>
      <c r="AB10063" s="107"/>
      <c r="AC10063" s="53"/>
      <c r="AD10063" s="53"/>
      <c r="AE10063" s="53"/>
      <c r="AF10063" s="53"/>
      <c r="AG10063" s="53"/>
      <c r="AH10063" s="53"/>
      <c r="AI10063" s="53"/>
      <c r="AJ10063" s="53"/>
      <c r="AK10063" s="53"/>
      <c r="AL10063" s="53"/>
      <c r="AM10063" s="53"/>
      <c r="AN10063" s="53"/>
      <c r="AO10063" s="53"/>
      <c r="AP10063" s="53"/>
      <c r="AQ10063" s="53"/>
      <c r="AR10063" s="53"/>
      <c r="AS10063" s="53"/>
      <c r="AT10063" s="177"/>
      <c r="AU10063" s="57"/>
      <c r="AV10063" s="64"/>
      <c r="AW10063" s="53"/>
      <c r="AX10063" s="53"/>
      <c r="AY10063" s="25"/>
      <c r="AZ10063" s="25"/>
      <c r="BA10063" s="53"/>
      <c r="BB10063" s="53"/>
      <c r="BC10063" s="24"/>
      <c r="BD10063" s="53"/>
      <c r="BE10063" s="53"/>
      <c r="BF10063" s="53"/>
      <c r="BG10063" s="55"/>
      <c r="BH10063" s="53"/>
      <c r="BI10063" s="53"/>
    </row>
    <row r="10064" spans="1:61" ht="27.75" customHeight="1" x14ac:dyDescent="0.25">
      <c r="A10064" s="135"/>
      <c r="C10064" s="137"/>
      <c r="D10064" s="53"/>
      <c r="E10064" s="320"/>
      <c r="F10064" s="55"/>
      <c r="G10064" s="25"/>
      <c r="H10064" s="134"/>
      <c r="I10064" s="25"/>
      <c r="J10064" s="53"/>
      <c r="K10064" s="53"/>
      <c r="L10064" s="53"/>
      <c r="M10064" s="53"/>
      <c r="N10064" s="24"/>
      <c r="O10064" s="53"/>
      <c r="P10064" s="53"/>
      <c r="Q10064" s="53"/>
      <c r="R10064" s="53"/>
      <c r="S10064" s="24"/>
      <c r="T10064" s="24"/>
      <c r="U10064" s="54"/>
      <c r="V10064" s="54"/>
      <c r="W10064" s="54"/>
      <c r="X10064" s="54"/>
      <c r="Y10064" s="56"/>
      <c r="Z10064" s="54"/>
      <c r="AA10064" s="107"/>
      <c r="AB10064" s="107"/>
      <c r="AC10064" s="53"/>
      <c r="AD10064" s="53"/>
      <c r="AE10064" s="53"/>
      <c r="AF10064" s="53"/>
      <c r="AG10064" s="53"/>
      <c r="AH10064" s="53"/>
      <c r="AI10064" s="53"/>
      <c r="AJ10064" s="53"/>
      <c r="AK10064" s="53"/>
      <c r="AL10064" s="53"/>
      <c r="AM10064" s="53"/>
      <c r="AN10064" s="53"/>
      <c r="AO10064" s="53"/>
      <c r="AP10064" s="53"/>
      <c r="AQ10064" s="53"/>
      <c r="AR10064" s="53"/>
      <c r="AS10064" s="53"/>
      <c r="AT10064" s="177"/>
      <c r="AU10064" s="57"/>
      <c r="AV10064" s="64"/>
      <c r="AW10064" s="53"/>
      <c r="AX10064" s="53"/>
      <c r="AY10064" s="25"/>
      <c r="AZ10064" s="25"/>
      <c r="BA10064" s="53"/>
      <c r="BB10064" s="53"/>
      <c r="BC10064" s="24"/>
      <c r="BD10064" s="53"/>
      <c r="BE10064" s="53"/>
      <c r="BF10064" s="53"/>
      <c r="BG10064" s="55"/>
      <c r="BH10064" s="53"/>
      <c r="BI10064" s="53"/>
    </row>
    <row r="10065" spans="1:61" ht="27.75" customHeight="1" x14ac:dyDescent="0.25">
      <c r="A10065" s="135"/>
      <c r="C10065" s="137"/>
      <c r="D10065" s="53"/>
      <c r="E10065" s="320"/>
      <c r="F10065" s="55"/>
      <c r="G10065" s="25"/>
      <c r="H10065" s="134"/>
      <c r="I10065" s="25"/>
      <c r="J10065" s="53"/>
      <c r="K10065" s="53"/>
      <c r="L10065" s="53"/>
      <c r="M10065" s="53"/>
      <c r="N10065" s="24"/>
      <c r="O10065" s="53"/>
      <c r="P10065" s="53"/>
      <c r="Q10065" s="53"/>
      <c r="R10065" s="53"/>
      <c r="S10065" s="24"/>
      <c r="T10065" s="24"/>
      <c r="U10065" s="54"/>
      <c r="V10065" s="54"/>
      <c r="W10065" s="54"/>
      <c r="X10065" s="54"/>
      <c r="Y10065" s="56"/>
      <c r="Z10065" s="54"/>
      <c r="AA10065" s="107"/>
      <c r="AB10065" s="107"/>
      <c r="AC10065" s="53"/>
      <c r="AD10065" s="53"/>
      <c r="AE10065" s="53"/>
      <c r="AF10065" s="53"/>
      <c r="AG10065" s="53"/>
      <c r="AH10065" s="53"/>
      <c r="AI10065" s="53"/>
      <c r="AJ10065" s="53"/>
      <c r="AK10065" s="53"/>
      <c r="AL10065" s="53"/>
      <c r="AM10065" s="53"/>
      <c r="AN10065" s="53"/>
      <c r="AO10065" s="53"/>
      <c r="AP10065" s="53"/>
      <c r="AQ10065" s="53"/>
      <c r="AR10065" s="53"/>
      <c r="AS10065" s="53"/>
      <c r="AT10065" s="177"/>
      <c r="AU10065" s="57"/>
      <c r="AV10065" s="64"/>
      <c r="AW10065" s="53"/>
      <c r="AX10065" s="53"/>
      <c r="AY10065" s="25"/>
      <c r="AZ10065" s="25"/>
      <c r="BA10065" s="53"/>
      <c r="BB10065" s="53"/>
      <c r="BC10065" s="24"/>
      <c r="BD10065" s="53"/>
      <c r="BE10065" s="53"/>
      <c r="BF10065" s="53"/>
      <c r="BG10065" s="55"/>
      <c r="BH10065" s="53"/>
      <c r="BI10065" s="53"/>
    </row>
    <row r="10066" spans="1:61" ht="27.75" customHeight="1" x14ac:dyDescent="0.25">
      <c r="A10066" s="135"/>
      <c r="C10066" s="137"/>
      <c r="D10066" s="53"/>
      <c r="E10066" s="320"/>
      <c r="F10066" s="55"/>
      <c r="G10066" s="25"/>
      <c r="H10066" s="134"/>
      <c r="I10066" s="25"/>
      <c r="J10066" s="53"/>
      <c r="K10066" s="53"/>
      <c r="L10066" s="53"/>
      <c r="M10066" s="53"/>
      <c r="N10066" s="24"/>
      <c r="O10066" s="53"/>
      <c r="P10066" s="53"/>
      <c r="Q10066" s="53"/>
      <c r="R10066" s="53"/>
      <c r="S10066" s="24"/>
      <c r="T10066" s="24"/>
      <c r="U10066" s="54"/>
      <c r="V10066" s="54"/>
      <c r="W10066" s="54"/>
      <c r="X10066" s="54"/>
      <c r="Y10066" s="56"/>
      <c r="Z10066" s="54"/>
      <c r="AA10066" s="107"/>
      <c r="AB10066" s="107"/>
      <c r="AC10066" s="53"/>
      <c r="AD10066" s="53"/>
      <c r="AE10066" s="53"/>
      <c r="AF10066" s="53"/>
      <c r="AG10066" s="53"/>
      <c r="AH10066" s="53"/>
      <c r="AI10066" s="53"/>
      <c r="AJ10066" s="53"/>
      <c r="AK10066" s="53"/>
      <c r="AL10066" s="53"/>
      <c r="AM10066" s="53"/>
      <c r="AN10066" s="53"/>
      <c r="AO10066" s="53"/>
      <c r="AP10066" s="53"/>
      <c r="AQ10066" s="53"/>
      <c r="AR10066" s="53"/>
      <c r="AS10066" s="53"/>
      <c r="AT10066" s="177"/>
      <c r="AU10066" s="57"/>
      <c r="AV10066" s="64"/>
      <c r="AW10066" s="53"/>
      <c r="AX10066" s="53"/>
      <c r="AY10066" s="25"/>
      <c r="AZ10066" s="25"/>
      <c r="BA10066" s="53"/>
      <c r="BB10066" s="53"/>
      <c r="BC10066" s="24"/>
      <c r="BD10066" s="53"/>
      <c r="BE10066" s="53"/>
      <c r="BF10066" s="53"/>
      <c r="BG10066" s="55"/>
      <c r="BH10066" s="53"/>
      <c r="BI10066" s="53"/>
    </row>
    <row r="10067" spans="1:61" ht="27.75" customHeight="1" x14ac:dyDescent="0.25">
      <c r="A10067" s="135"/>
      <c r="C10067" s="137"/>
      <c r="D10067" s="53"/>
      <c r="E10067" s="320"/>
      <c r="F10067" s="55"/>
      <c r="G10067" s="25"/>
      <c r="H10067" s="134"/>
      <c r="I10067" s="25"/>
      <c r="J10067" s="53"/>
      <c r="K10067" s="53"/>
      <c r="L10067" s="53"/>
      <c r="M10067" s="53"/>
      <c r="N10067" s="24"/>
      <c r="O10067" s="53"/>
      <c r="P10067" s="53"/>
      <c r="Q10067" s="53"/>
      <c r="R10067" s="53"/>
      <c r="S10067" s="24"/>
      <c r="T10067" s="24"/>
      <c r="U10067" s="54"/>
      <c r="V10067" s="54"/>
      <c r="W10067" s="54"/>
      <c r="X10067" s="54"/>
      <c r="Y10067" s="56"/>
      <c r="Z10067" s="54"/>
      <c r="AA10067" s="107"/>
      <c r="AB10067" s="107"/>
      <c r="AC10067" s="53"/>
      <c r="AD10067" s="53"/>
      <c r="AE10067" s="53"/>
      <c r="AF10067" s="53"/>
      <c r="AG10067" s="53"/>
      <c r="AH10067" s="53"/>
      <c r="AI10067" s="53"/>
      <c r="AJ10067" s="53"/>
      <c r="AK10067" s="53"/>
      <c r="AL10067" s="53"/>
      <c r="AM10067" s="53"/>
      <c r="AN10067" s="53"/>
      <c r="AO10067" s="53"/>
      <c r="AP10067" s="53"/>
      <c r="AQ10067" s="53"/>
      <c r="AR10067" s="53"/>
      <c r="AS10067" s="53"/>
      <c r="AT10067" s="177"/>
      <c r="AU10067" s="57"/>
      <c r="AV10067" s="64"/>
      <c r="AW10067" s="53"/>
      <c r="AX10067" s="53"/>
      <c r="AY10067" s="25"/>
      <c r="AZ10067" s="25"/>
      <c r="BA10067" s="53"/>
      <c r="BB10067" s="53"/>
      <c r="BC10067" s="24"/>
      <c r="BD10067" s="53"/>
      <c r="BE10067" s="53"/>
      <c r="BF10067" s="53"/>
      <c r="BG10067" s="55"/>
      <c r="BH10067" s="53"/>
      <c r="BI10067" s="53"/>
    </row>
    <row r="10068" spans="1:61" ht="27.75" customHeight="1" x14ac:dyDescent="0.25">
      <c r="A10068" s="135"/>
      <c r="C10068" s="137"/>
      <c r="D10068" s="53"/>
      <c r="E10068" s="320"/>
      <c r="F10068" s="55"/>
      <c r="G10068" s="25"/>
      <c r="H10068" s="134"/>
      <c r="I10068" s="25"/>
      <c r="J10068" s="53"/>
      <c r="K10068" s="53"/>
      <c r="L10068" s="53"/>
      <c r="M10068" s="53"/>
      <c r="N10068" s="24"/>
      <c r="O10068" s="53"/>
      <c r="P10068" s="53"/>
      <c r="Q10068" s="53"/>
      <c r="R10068" s="53"/>
      <c r="S10068" s="24"/>
      <c r="T10068" s="24"/>
      <c r="U10068" s="54"/>
      <c r="V10068" s="54"/>
      <c r="W10068" s="54"/>
      <c r="X10068" s="54"/>
      <c r="Y10068" s="56"/>
      <c r="Z10068" s="54"/>
      <c r="AA10068" s="107"/>
      <c r="AB10068" s="107"/>
      <c r="AC10068" s="53"/>
      <c r="AD10068" s="53"/>
      <c r="AE10068" s="53"/>
      <c r="AF10068" s="53"/>
      <c r="AG10068" s="53"/>
      <c r="AH10068" s="53"/>
      <c r="AI10068" s="53"/>
      <c r="AJ10068" s="53"/>
      <c r="AK10068" s="53"/>
      <c r="AL10068" s="53"/>
      <c r="AM10068" s="53"/>
      <c r="AN10068" s="53"/>
      <c r="AO10068" s="53"/>
      <c r="AP10068" s="53"/>
      <c r="AQ10068" s="53"/>
      <c r="AR10068" s="53"/>
      <c r="AS10068" s="53"/>
      <c r="AT10068" s="177"/>
      <c r="AU10068" s="57"/>
      <c r="AV10068" s="64"/>
      <c r="AW10068" s="53"/>
      <c r="AX10068" s="53"/>
      <c r="AY10068" s="25"/>
      <c r="AZ10068" s="25"/>
      <c r="BA10068" s="53"/>
      <c r="BB10068" s="53"/>
      <c r="BC10068" s="24"/>
      <c r="BD10068" s="53"/>
      <c r="BE10068" s="53"/>
      <c r="BF10068" s="53"/>
      <c r="BG10068" s="55"/>
      <c r="BH10068" s="53"/>
      <c r="BI10068" s="53"/>
    </row>
    <row r="10069" spans="1:61" ht="27.75" customHeight="1" x14ac:dyDescent="0.25">
      <c r="A10069" s="135"/>
      <c r="C10069" s="137"/>
      <c r="D10069" s="53"/>
      <c r="E10069" s="320"/>
      <c r="F10069" s="55"/>
      <c r="G10069" s="25"/>
      <c r="H10069" s="134"/>
      <c r="I10069" s="25"/>
      <c r="J10069" s="53"/>
      <c r="K10069" s="53"/>
      <c r="L10069" s="53"/>
      <c r="M10069" s="53"/>
      <c r="N10069" s="24"/>
      <c r="O10069" s="53"/>
      <c r="P10069" s="53"/>
      <c r="Q10069" s="53"/>
      <c r="R10069" s="53"/>
      <c r="S10069" s="24"/>
      <c r="T10069" s="24"/>
      <c r="U10069" s="54"/>
      <c r="V10069" s="54"/>
      <c r="W10069" s="54"/>
      <c r="X10069" s="54"/>
      <c r="Y10069" s="56"/>
      <c r="Z10069" s="54"/>
      <c r="AA10069" s="107"/>
      <c r="AB10069" s="107"/>
      <c r="AC10069" s="53"/>
      <c r="AD10069" s="53"/>
      <c r="AE10069" s="53"/>
      <c r="AF10069" s="53"/>
      <c r="AG10069" s="53"/>
      <c r="AH10069" s="53"/>
      <c r="AI10069" s="53"/>
      <c r="AJ10069" s="53"/>
      <c r="AK10069" s="53"/>
      <c r="AL10069" s="53"/>
      <c r="AM10069" s="53"/>
      <c r="AN10069" s="53"/>
      <c r="AO10069" s="53"/>
      <c r="AP10069" s="53"/>
      <c r="AQ10069" s="53"/>
      <c r="AR10069" s="53"/>
      <c r="AS10069" s="53"/>
      <c r="AT10069" s="177"/>
      <c r="AU10069" s="57"/>
      <c r="AV10069" s="64"/>
      <c r="AW10069" s="53"/>
      <c r="AX10069" s="53"/>
      <c r="AY10069" s="25"/>
      <c r="AZ10069" s="25"/>
      <c r="BA10069" s="53"/>
      <c r="BB10069" s="53"/>
      <c r="BC10069" s="24"/>
      <c r="BD10069" s="53"/>
      <c r="BE10069" s="53"/>
      <c r="BF10069" s="53"/>
      <c r="BG10069" s="55"/>
      <c r="BH10069" s="53"/>
      <c r="BI10069" s="53"/>
    </row>
    <row r="10070" spans="1:61" ht="27.75" customHeight="1" x14ac:dyDescent="0.25">
      <c r="A10070" s="135"/>
      <c r="C10070" s="137"/>
      <c r="D10070" s="53"/>
      <c r="E10070" s="320"/>
      <c r="F10070" s="55"/>
      <c r="G10070" s="25"/>
      <c r="H10070" s="134"/>
      <c r="I10070" s="25"/>
      <c r="J10070" s="53"/>
      <c r="K10070" s="53"/>
      <c r="L10070" s="53"/>
      <c r="M10070" s="53"/>
      <c r="N10070" s="24"/>
      <c r="O10070" s="53"/>
      <c r="P10070" s="53"/>
      <c r="Q10070" s="53"/>
      <c r="R10070" s="53"/>
      <c r="S10070" s="24"/>
      <c r="T10070" s="24"/>
      <c r="U10070" s="54"/>
      <c r="V10070" s="54"/>
      <c r="W10070" s="54"/>
      <c r="X10070" s="54"/>
      <c r="Y10070" s="56"/>
      <c r="Z10070" s="54"/>
      <c r="AA10070" s="107"/>
      <c r="AB10070" s="107"/>
      <c r="AC10070" s="53"/>
      <c r="AD10070" s="53"/>
      <c r="AE10070" s="53"/>
      <c r="AF10070" s="53"/>
      <c r="AG10070" s="53"/>
      <c r="AH10070" s="53"/>
      <c r="AI10070" s="53"/>
      <c r="AJ10070" s="53"/>
      <c r="AK10070" s="53"/>
      <c r="AL10070" s="53"/>
      <c r="AM10070" s="53"/>
      <c r="AN10070" s="53"/>
      <c r="AO10070" s="53"/>
      <c r="AP10070" s="53"/>
      <c r="AQ10070" s="53"/>
      <c r="AR10070" s="53"/>
      <c r="AS10070" s="53"/>
      <c r="AT10070" s="177"/>
      <c r="AU10070" s="57"/>
      <c r="AV10070" s="64"/>
      <c r="AW10070" s="53"/>
      <c r="AX10070" s="53"/>
      <c r="AY10070" s="25"/>
      <c r="AZ10070" s="25"/>
      <c r="BA10070" s="53"/>
      <c r="BB10070" s="53"/>
      <c r="BC10070" s="24"/>
      <c r="BD10070" s="53"/>
      <c r="BE10070" s="53"/>
      <c r="BF10070" s="53"/>
      <c r="BG10070" s="55"/>
      <c r="BH10070" s="53"/>
      <c r="BI10070" s="53"/>
    </row>
    <row r="10071" spans="1:61" ht="27.75" customHeight="1" x14ac:dyDescent="0.25">
      <c r="A10071" s="135"/>
      <c r="C10071" s="137"/>
      <c r="D10071" s="53"/>
      <c r="E10071" s="320"/>
      <c r="F10071" s="55"/>
      <c r="G10071" s="25"/>
      <c r="H10071" s="134"/>
      <c r="I10071" s="25"/>
      <c r="J10071" s="53"/>
      <c r="K10071" s="53"/>
      <c r="L10071" s="53"/>
      <c r="M10071" s="53"/>
      <c r="N10071" s="24"/>
      <c r="O10071" s="53"/>
      <c r="P10071" s="53"/>
      <c r="Q10071" s="53"/>
      <c r="R10071" s="53"/>
      <c r="S10071" s="24"/>
      <c r="T10071" s="24"/>
      <c r="U10071" s="54"/>
      <c r="V10071" s="54"/>
      <c r="W10071" s="54"/>
      <c r="X10071" s="54"/>
      <c r="Y10071" s="56"/>
      <c r="Z10071" s="54"/>
      <c r="AA10071" s="107"/>
      <c r="AB10071" s="107"/>
      <c r="AC10071" s="53"/>
      <c r="AD10071" s="53"/>
      <c r="AE10071" s="53"/>
      <c r="AF10071" s="53"/>
      <c r="AG10071" s="53"/>
      <c r="AH10071" s="53"/>
      <c r="AI10071" s="53"/>
      <c r="AJ10071" s="53"/>
      <c r="AK10071" s="53"/>
      <c r="AL10071" s="53"/>
      <c r="AM10071" s="53"/>
      <c r="AN10071" s="53"/>
      <c r="AO10071" s="53"/>
      <c r="AP10071" s="53"/>
      <c r="AQ10071" s="53"/>
      <c r="AR10071" s="53"/>
      <c r="AS10071" s="53"/>
      <c r="AT10071" s="177"/>
      <c r="AU10071" s="57"/>
      <c r="AV10071" s="64"/>
      <c r="AW10071" s="53"/>
      <c r="AX10071" s="53"/>
      <c r="AY10071" s="25"/>
      <c r="AZ10071" s="25"/>
      <c r="BA10071" s="53"/>
      <c r="BB10071" s="53"/>
      <c r="BC10071" s="24"/>
      <c r="BD10071" s="53"/>
      <c r="BE10071" s="53"/>
      <c r="BF10071" s="53"/>
      <c r="BG10071" s="55"/>
      <c r="BH10071" s="53"/>
      <c r="BI10071" s="53"/>
    </row>
    <row r="10072" spans="1:61" ht="27.75" customHeight="1" x14ac:dyDescent="0.25">
      <c r="A10072" s="135"/>
      <c r="C10072" s="137"/>
      <c r="D10072" s="53"/>
      <c r="E10072" s="320"/>
      <c r="F10072" s="55"/>
      <c r="G10072" s="25"/>
      <c r="H10072" s="134"/>
      <c r="I10072" s="25"/>
      <c r="J10072" s="53"/>
      <c r="K10072" s="53"/>
      <c r="L10072" s="53"/>
      <c r="M10072" s="53"/>
      <c r="N10072" s="24"/>
      <c r="O10072" s="53"/>
      <c r="P10072" s="53"/>
      <c r="Q10072" s="53"/>
      <c r="R10072" s="53"/>
      <c r="S10072" s="24"/>
      <c r="T10072" s="24"/>
      <c r="U10072" s="54"/>
      <c r="V10072" s="54"/>
      <c r="W10072" s="54"/>
      <c r="X10072" s="54"/>
      <c r="Y10072" s="56"/>
      <c r="Z10072" s="54"/>
      <c r="AA10072" s="107"/>
      <c r="AB10072" s="107"/>
      <c r="AC10072" s="53"/>
      <c r="AD10072" s="53"/>
      <c r="AE10072" s="53"/>
      <c r="AF10072" s="53"/>
      <c r="AG10072" s="53"/>
      <c r="AH10072" s="53"/>
      <c r="AI10072" s="53"/>
      <c r="AJ10072" s="53"/>
      <c r="AK10072" s="53"/>
      <c r="AL10072" s="53"/>
      <c r="AM10072" s="53"/>
      <c r="AN10072" s="53"/>
      <c r="AO10072" s="53"/>
      <c r="AP10072" s="53"/>
      <c r="AQ10072" s="53"/>
      <c r="AR10072" s="53"/>
      <c r="AS10072" s="53"/>
      <c r="AT10072" s="177"/>
      <c r="AU10072" s="57"/>
      <c r="AV10072" s="64"/>
      <c r="AW10072" s="53"/>
      <c r="AX10072" s="53"/>
      <c r="AY10072" s="25"/>
      <c r="AZ10072" s="25"/>
      <c r="BA10072" s="53"/>
      <c r="BB10072" s="53"/>
      <c r="BC10072" s="24"/>
      <c r="BD10072" s="53"/>
      <c r="BE10072" s="53"/>
      <c r="BF10072" s="53"/>
      <c r="BG10072" s="55"/>
      <c r="BH10072" s="53"/>
      <c r="BI10072" s="53"/>
    </row>
    <row r="10073" spans="1:61" ht="27.75" customHeight="1" x14ac:dyDescent="0.25">
      <c r="A10073" s="135"/>
      <c r="C10073" s="137"/>
      <c r="D10073" s="53"/>
      <c r="E10073" s="320"/>
      <c r="F10073" s="55"/>
      <c r="G10073" s="25"/>
      <c r="H10073" s="134"/>
      <c r="I10073" s="25"/>
      <c r="J10073" s="53"/>
      <c r="K10073" s="53"/>
      <c r="L10073" s="53"/>
      <c r="M10073" s="53"/>
      <c r="N10073" s="24"/>
      <c r="O10073" s="53"/>
      <c r="P10073" s="53"/>
      <c r="Q10073" s="53"/>
      <c r="R10073" s="53"/>
      <c r="S10073" s="24"/>
      <c r="T10073" s="24"/>
      <c r="U10073" s="54"/>
      <c r="V10073" s="54"/>
      <c r="W10073" s="54"/>
      <c r="X10073" s="54"/>
      <c r="Y10073" s="56"/>
      <c r="Z10073" s="54"/>
      <c r="AA10073" s="107"/>
      <c r="AB10073" s="107"/>
      <c r="AC10073" s="53"/>
      <c r="AD10073" s="53"/>
      <c r="AE10073" s="53"/>
      <c r="AF10073" s="53"/>
      <c r="AG10073" s="53"/>
      <c r="AH10073" s="53"/>
      <c r="AI10073" s="53"/>
      <c r="AJ10073" s="53"/>
      <c r="AK10073" s="53"/>
      <c r="AL10073" s="53"/>
      <c r="AM10073" s="53"/>
      <c r="AN10073" s="53"/>
      <c r="AO10073" s="53"/>
      <c r="AP10073" s="53"/>
      <c r="AQ10073" s="53"/>
      <c r="AR10073" s="53"/>
      <c r="AS10073" s="53"/>
      <c r="AT10073" s="177"/>
      <c r="AU10073" s="57"/>
      <c r="AV10073" s="64"/>
      <c r="AW10073" s="53"/>
      <c r="AX10073" s="53"/>
      <c r="AY10073" s="25"/>
      <c r="AZ10073" s="25"/>
      <c r="BA10073" s="53"/>
      <c r="BB10073" s="53"/>
      <c r="BC10073" s="24"/>
      <c r="BD10073" s="53"/>
      <c r="BE10073" s="53"/>
      <c r="BF10073" s="53"/>
      <c r="BG10073" s="55"/>
      <c r="BH10073" s="53"/>
      <c r="BI10073" s="53"/>
    </row>
    <row r="10074" spans="1:61" ht="27.75" customHeight="1" x14ac:dyDescent="0.25">
      <c r="A10074" s="135"/>
      <c r="C10074" s="137"/>
      <c r="D10074" s="53"/>
      <c r="E10074" s="320"/>
      <c r="F10074" s="55"/>
      <c r="G10074" s="25"/>
      <c r="H10074" s="134"/>
      <c r="I10074" s="25"/>
      <c r="J10074" s="53"/>
      <c r="K10074" s="53"/>
      <c r="L10074" s="53"/>
      <c r="M10074" s="53"/>
      <c r="N10074" s="24"/>
      <c r="O10074" s="53"/>
      <c r="P10074" s="53"/>
      <c r="Q10074" s="53"/>
      <c r="R10074" s="53"/>
      <c r="S10074" s="24"/>
      <c r="T10074" s="24"/>
      <c r="U10074" s="54"/>
      <c r="V10074" s="54"/>
      <c r="W10074" s="54"/>
      <c r="X10074" s="54"/>
      <c r="Y10074" s="56"/>
      <c r="Z10074" s="54"/>
      <c r="AA10074" s="107"/>
      <c r="AB10074" s="107"/>
      <c r="AC10074" s="53"/>
      <c r="AD10074" s="53"/>
      <c r="AE10074" s="53"/>
      <c r="AF10074" s="53"/>
      <c r="AG10074" s="53"/>
      <c r="AH10074" s="53"/>
      <c r="AI10074" s="53"/>
      <c r="AJ10074" s="53"/>
      <c r="AK10074" s="53"/>
      <c r="AL10074" s="53"/>
      <c r="AM10074" s="53"/>
      <c r="AN10074" s="53"/>
      <c r="AO10074" s="53"/>
      <c r="AP10074" s="53"/>
      <c r="AQ10074" s="53"/>
      <c r="AR10074" s="53"/>
      <c r="AS10074" s="53"/>
      <c r="AT10074" s="177"/>
      <c r="AU10074" s="57"/>
      <c r="AV10074" s="64"/>
      <c r="AW10074" s="53"/>
      <c r="AX10074" s="53"/>
      <c r="AY10074" s="25"/>
      <c r="AZ10074" s="25"/>
      <c r="BA10074" s="53"/>
      <c r="BB10074" s="53"/>
      <c r="BC10074" s="24"/>
      <c r="BD10074" s="53"/>
      <c r="BE10074" s="53"/>
      <c r="BF10074" s="53"/>
      <c r="BG10074" s="55"/>
      <c r="BH10074" s="53"/>
      <c r="BI10074" s="53"/>
    </row>
    <row r="10075" spans="1:61" ht="27.75" customHeight="1" x14ac:dyDescent="0.25">
      <c r="A10075" s="135"/>
      <c r="C10075" s="137"/>
      <c r="D10075" s="53"/>
      <c r="E10075" s="320"/>
      <c r="F10075" s="55"/>
      <c r="G10075" s="25"/>
      <c r="H10075" s="134"/>
      <c r="I10075" s="25"/>
      <c r="J10075" s="53"/>
      <c r="K10075" s="53"/>
      <c r="L10075" s="53"/>
      <c r="M10075" s="53"/>
      <c r="N10075" s="24"/>
      <c r="O10075" s="53"/>
      <c r="P10075" s="53"/>
      <c r="Q10075" s="53"/>
      <c r="R10075" s="53"/>
      <c r="S10075" s="24"/>
      <c r="T10075" s="24"/>
      <c r="U10075" s="54"/>
      <c r="V10075" s="54"/>
      <c r="W10075" s="54"/>
      <c r="X10075" s="54"/>
      <c r="Y10075" s="56"/>
      <c r="Z10075" s="54"/>
      <c r="AA10075" s="107"/>
      <c r="AB10075" s="107"/>
      <c r="AC10075" s="53"/>
      <c r="AD10075" s="53"/>
      <c r="AE10075" s="53"/>
      <c r="AF10075" s="53"/>
      <c r="AG10075" s="53"/>
      <c r="AH10075" s="53"/>
      <c r="AI10075" s="53"/>
      <c r="AJ10075" s="53"/>
      <c r="AK10075" s="53"/>
      <c r="AL10075" s="53"/>
      <c r="AM10075" s="53"/>
      <c r="AN10075" s="53"/>
      <c r="AO10075" s="53"/>
      <c r="AP10075" s="53"/>
      <c r="AQ10075" s="53"/>
      <c r="AR10075" s="53"/>
      <c r="AS10075" s="53"/>
      <c r="AT10075" s="177"/>
      <c r="AU10075" s="57"/>
      <c r="AV10075" s="64"/>
      <c r="AW10075" s="53"/>
      <c r="AX10075" s="53"/>
      <c r="AY10075" s="25"/>
      <c r="AZ10075" s="25"/>
      <c r="BA10075" s="53"/>
      <c r="BB10075" s="53"/>
      <c r="BC10075" s="24"/>
      <c r="BD10075" s="53"/>
      <c r="BE10075" s="53"/>
      <c r="BF10075" s="53"/>
      <c r="BG10075" s="55"/>
      <c r="BH10075" s="53"/>
      <c r="BI10075" s="53"/>
    </row>
    <row r="10076" spans="1:61" ht="27.75" customHeight="1" x14ac:dyDescent="0.25">
      <c r="A10076" s="135"/>
      <c r="C10076" s="137"/>
      <c r="D10076" s="53"/>
      <c r="E10076" s="320"/>
      <c r="F10076" s="55"/>
      <c r="G10076" s="25"/>
      <c r="H10076" s="134"/>
      <c r="I10076" s="25"/>
      <c r="J10076" s="53"/>
      <c r="K10076" s="53"/>
      <c r="L10076" s="53"/>
      <c r="M10076" s="53"/>
      <c r="N10076" s="24"/>
      <c r="O10076" s="53"/>
      <c r="P10076" s="53"/>
      <c r="Q10076" s="53"/>
      <c r="R10076" s="53"/>
      <c r="S10076" s="24"/>
      <c r="T10076" s="24"/>
      <c r="U10076" s="54"/>
      <c r="V10076" s="54"/>
      <c r="W10076" s="54"/>
      <c r="X10076" s="54"/>
      <c r="Y10076" s="56"/>
      <c r="Z10076" s="54"/>
      <c r="AA10076" s="107"/>
      <c r="AB10076" s="107"/>
      <c r="AC10076" s="53"/>
      <c r="AD10076" s="53"/>
      <c r="AE10076" s="53"/>
      <c r="AF10076" s="53"/>
      <c r="AG10076" s="53"/>
      <c r="AH10076" s="53"/>
      <c r="AI10076" s="53"/>
      <c r="AJ10076" s="53"/>
      <c r="AK10076" s="53"/>
      <c r="AL10076" s="53"/>
      <c r="AM10076" s="53"/>
      <c r="AN10076" s="53"/>
      <c r="AO10076" s="53"/>
      <c r="AP10076" s="53"/>
      <c r="AQ10076" s="53"/>
      <c r="AR10076" s="53"/>
      <c r="AS10076" s="53"/>
      <c r="AT10076" s="177"/>
      <c r="AU10076" s="57"/>
      <c r="AV10076" s="64"/>
      <c r="AW10076" s="53"/>
      <c r="AX10076" s="53"/>
      <c r="AY10076" s="25"/>
      <c r="AZ10076" s="25"/>
      <c r="BA10076" s="53"/>
      <c r="BB10076" s="53"/>
      <c r="BC10076" s="24"/>
      <c r="BD10076" s="53"/>
      <c r="BE10076" s="53"/>
      <c r="BF10076" s="53"/>
      <c r="BG10076" s="55"/>
      <c r="BH10076" s="53"/>
      <c r="BI10076" s="53"/>
    </row>
    <row r="10077" spans="1:61" ht="27.75" customHeight="1" x14ac:dyDescent="0.25">
      <c r="A10077" s="135"/>
      <c r="C10077" s="137"/>
      <c r="D10077" s="53"/>
      <c r="E10077" s="320"/>
      <c r="F10077" s="55"/>
      <c r="G10077" s="25"/>
      <c r="H10077" s="134"/>
      <c r="I10077" s="25"/>
      <c r="J10077" s="53"/>
      <c r="K10077" s="53"/>
      <c r="L10077" s="53"/>
      <c r="M10077" s="53"/>
      <c r="N10077" s="24"/>
      <c r="O10077" s="53"/>
      <c r="P10077" s="53"/>
      <c r="Q10077" s="53"/>
      <c r="R10077" s="53"/>
      <c r="S10077" s="24"/>
      <c r="T10077" s="24"/>
      <c r="U10077" s="54"/>
      <c r="V10077" s="54"/>
      <c r="W10077" s="54"/>
      <c r="X10077" s="54"/>
      <c r="Y10077" s="56"/>
      <c r="Z10077" s="54"/>
      <c r="AA10077" s="107"/>
      <c r="AB10077" s="107"/>
      <c r="AC10077" s="53"/>
      <c r="AD10077" s="53"/>
      <c r="AE10077" s="53"/>
      <c r="AF10077" s="53"/>
      <c r="AG10077" s="53"/>
      <c r="AH10077" s="53"/>
      <c r="AI10077" s="53"/>
      <c r="AJ10077" s="53"/>
      <c r="AK10077" s="53"/>
      <c r="AL10077" s="53"/>
      <c r="AM10077" s="53"/>
      <c r="AN10077" s="53"/>
      <c r="AO10077" s="53"/>
      <c r="AP10077" s="53"/>
      <c r="AQ10077" s="53"/>
      <c r="AR10077" s="53"/>
      <c r="AS10077" s="53"/>
      <c r="AT10077" s="177"/>
      <c r="AU10077" s="57"/>
      <c r="AV10077" s="64"/>
      <c r="AW10077" s="53"/>
      <c r="AX10077" s="53"/>
      <c r="AY10077" s="25"/>
      <c r="AZ10077" s="25"/>
      <c r="BA10077" s="53"/>
      <c r="BB10077" s="53"/>
      <c r="BC10077" s="24"/>
      <c r="BD10077" s="53"/>
      <c r="BE10077" s="53"/>
      <c r="BF10077" s="53"/>
      <c r="BG10077" s="55"/>
      <c r="BH10077" s="53"/>
      <c r="BI10077" s="53"/>
    </row>
    <row r="10078" spans="1:61" ht="27.75" customHeight="1" x14ac:dyDescent="0.25">
      <c r="A10078" s="135"/>
      <c r="C10078" s="137"/>
      <c r="D10078" s="53"/>
      <c r="E10078" s="320"/>
      <c r="F10078" s="55"/>
      <c r="G10078" s="25"/>
      <c r="H10078" s="134"/>
      <c r="I10078" s="25"/>
      <c r="J10078" s="53"/>
      <c r="K10078" s="53"/>
      <c r="L10078" s="53"/>
      <c r="M10078" s="53"/>
      <c r="N10078" s="24"/>
      <c r="O10078" s="53"/>
      <c r="P10078" s="53"/>
      <c r="Q10078" s="53"/>
      <c r="R10078" s="53"/>
      <c r="S10078" s="24"/>
      <c r="T10078" s="24"/>
      <c r="U10078" s="54"/>
      <c r="V10078" s="54"/>
      <c r="W10078" s="54"/>
      <c r="X10078" s="54"/>
      <c r="Y10078" s="56"/>
      <c r="Z10078" s="54"/>
      <c r="AA10078" s="107"/>
      <c r="AB10078" s="107"/>
      <c r="AC10078" s="53"/>
      <c r="AD10078" s="53"/>
      <c r="AE10078" s="53"/>
      <c r="AF10078" s="53"/>
      <c r="AG10078" s="53"/>
      <c r="AH10078" s="53"/>
      <c r="AI10078" s="53"/>
      <c r="AJ10078" s="53"/>
      <c r="AK10078" s="53"/>
      <c r="AL10078" s="53"/>
      <c r="AM10078" s="53"/>
      <c r="AN10078" s="53"/>
      <c r="AO10078" s="53"/>
      <c r="AP10078" s="53"/>
      <c r="AQ10078" s="53"/>
      <c r="AR10078" s="53"/>
      <c r="AS10078" s="53"/>
      <c r="AT10078" s="177"/>
      <c r="AU10078" s="57"/>
      <c r="AV10078" s="64"/>
      <c r="AW10078" s="53"/>
      <c r="AX10078" s="53"/>
      <c r="AY10078" s="25"/>
      <c r="AZ10078" s="25"/>
      <c r="BA10078" s="53"/>
      <c r="BB10078" s="53"/>
      <c r="BC10078" s="24"/>
      <c r="BD10078" s="53"/>
      <c r="BE10078" s="53"/>
      <c r="BF10078" s="53"/>
      <c r="BG10078" s="55"/>
      <c r="BH10078" s="53"/>
      <c r="BI10078" s="53"/>
    </row>
    <row r="10079" spans="1:61" ht="27.75" customHeight="1" x14ac:dyDescent="0.25">
      <c r="A10079" s="135"/>
      <c r="C10079" s="137"/>
      <c r="D10079" s="53"/>
      <c r="E10079" s="320"/>
      <c r="F10079" s="55"/>
      <c r="G10079" s="25"/>
      <c r="H10079" s="134"/>
      <c r="I10079" s="25"/>
      <c r="J10079" s="53"/>
      <c r="K10079" s="53"/>
      <c r="L10079" s="53"/>
      <c r="M10079" s="53"/>
      <c r="N10079" s="24"/>
      <c r="O10079" s="53"/>
      <c r="P10079" s="53"/>
      <c r="Q10079" s="53"/>
      <c r="R10079" s="53"/>
      <c r="S10079" s="24"/>
      <c r="T10079" s="24"/>
      <c r="U10079" s="54"/>
      <c r="V10079" s="54"/>
      <c r="W10079" s="54"/>
      <c r="X10079" s="54"/>
      <c r="Y10079" s="56"/>
      <c r="Z10079" s="54"/>
      <c r="AA10079" s="107"/>
      <c r="AB10079" s="107"/>
      <c r="AC10079" s="53"/>
      <c r="AD10079" s="53"/>
      <c r="AE10079" s="53"/>
      <c r="AF10079" s="53"/>
      <c r="AG10079" s="53"/>
      <c r="AH10079" s="53"/>
      <c r="AI10079" s="53"/>
      <c r="AJ10079" s="53"/>
      <c r="AK10079" s="53"/>
      <c r="AL10079" s="53"/>
      <c r="AM10079" s="53"/>
      <c r="AN10079" s="53"/>
      <c r="AO10079" s="53"/>
      <c r="AP10079" s="53"/>
      <c r="AQ10079" s="53"/>
      <c r="AR10079" s="53"/>
      <c r="AS10079" s="53"/>
      <c r="AT10079" s="177"/>
      <c r="AU10079" s="57"/>
      <c r="AV10079" s="64"/>
      <c r="AW10079" s="53"/>
      <c r="AX10079" s="53"/>
      <c r="AY10079" s="25"/>
      <c r="AZ10079" s="25"/>
      <c r="BA10079" s="53"/>
      <c r="BB10079" s="53"/>
      <c r="BC10079" s="24"/>
      <c r="BD10079" s="53"/>
      <c r="BE10079" s="53"/>
      <c r="BF10079" s="53"/>
      <c r="BG10079" s="55"/>
      <c r="BH10079" s="53"/>
      <c r="BI10079" s="53"/>
    </row>
    <row r="10080" spans="1:61" ht="27.75" customHeight="1" x14ac:dyDescent="0.25">
      <c r="A10080" s="135"/>
      <c r="C10080" s="137"/>
      <c r="D10080" s="53"/>
      <c r="E10080" s="320"/>
      <c r="F10080" s="55"/>
      <c r="G10080" s="25"/>
      <c r="H10080" s="134"/>
      <c r="I10080" s="25"/>
      <c r="J10080" s="53"/>
      <c r="K10080" s="53"/>
      <c r="L10080" s="53"/>
      <c r="M10080" s="53"/>
      <c r="N10080" s="24"/>
      <c r="O10080" s="53"/>
      <c r="P10080" s="53"/>
      <c r="Q10080" s="53"/>
      <c r="R10080" s="53"/>
      <c r="S10080" s="24"/>
      <c r="T10080" s="24"/>
      <c r="U10080" s="54"/>
      <c r="V10080" s="54"/>
      <c r="W10080" s="54"/>
      <c r="X10080" s="54"/>
      <c r="Y10080" s="56"/>
      <c r="Z10080" s="54"/>
      <c r="AA10080" s="107"/>
      <c r="AB10080" s="107"/>
      <c r="AC10080" s="53"/>
      <c r="AD10080" s="53"/>
      <c r="AE10080" s="53"/>
      <c r="AF10080" s="53"/>
      <c r="AG10080" s="53"/>
      <c r="AH10080" s="53"/>
      <c r="AI10080" s="53"/>
      <c r="AJ10080" s="53"/>
      <c r="AK10080" s="53"/>
      <c r="AL10080" s="53"/>
      <c r="AM10080" s="53"/>
      <c r="AN10080" s="53"/>
      <c r="AO10080" s="53"/>
      <c r="AP10080" s="53"/>
      <c r="AQ10080" s="53"/>
      <c r="AR10080" s="53"/>
      <c r="AS10080" s="53"/>
      <c r="AT10080" s="177"/>
      <c r="AU10080" s="57"/>
      <c r="AV10080" s="64"/>
      <c r="AW10080" s="53"/>
      <c r="AX10080" s="53"/>
      <c r="AY10080" s="25"/>
      <c r="AZ10080" s="25"/>
      <c r="BA10080" s="53"/>
      <c r="BB10080" s="53"/>
      <c r="BC10080" s="24"/>
      <c r="BD10080" s="53"/>
      <c r="BE10080" s="53"/>
      <c r="BF10080" s="53"/>
      <c r="BG10080" s="55"/>
      <c r="BH10080" s="53"/>
      <c r="BI10080" s="53"/>
    </row>
    <row r="10081" spans="1:61" ht="27.75" customHeight="1" x14ac:dyDescent="0.25">
      <c r="A10081" s="135"/>
      <c r="C10081" s="137"/>
      <c r="D10081" s="53"/>
      <c r="E10081" s="320"/>
      <c r="F10081" s="55"/>
      <c r="G10081" s="25"/>
      <c r="H10081" s="134"/>
      <c r="I10081" s="25"/>
      <c r="J10081" s="53"/>
      <c r="K10081" s="53"/>
      <c r="L10081" s="53"/>
      <c r="M10081" s="53"/>
      <c r="N10081" s="24"/>
      <c r="O10081" s="53"/>
      <c r="P10081" s="53"/>
      <c r="Q10081" s="53"/>
      <c r="R10081" s="53"/>
      <c r="S10081" s="24"/>
      <c r="T10081" s="24"/>
      <c r="U10081" s="54"/>
      <c r="V10081" s="54"/>
      <c r="W10081" s="54"/>
      <c r="X10081" s="54"/>
      <c r="Y10081" s="56"/>
      <c r="Z10081" s="54"/>
      <c r="AA10081" s="107"/>
      <c r="AB10081" s="107"/>
      <c r="AC10081" s="53"/>
      <c r="AD10081" s="53"/>
      <c r="AE10081" s="53"/>
      <c r="AF10081" s="53"/>
      <c r="AG10081" s="53"/>
      <c r="AH10081" s="53"/>
      <c r="AI10081" s="53"/>
      <c r="AJ10081" s="53"/>
      <c r="AK10081" s="53"/>
      <c r="AL10081" s="53"/>
      <c r="AM10081" s="53"/>
      <c r="AN10081" s="53"/>
      <c r="AO10081" s="53"/>
      <c r="AP10081" s="53"/>
      <c r="AQ10081" s="53"/>
      <c r="AR10081" s="53"/>
      <c r="AS10081" s="53"/>
      <c r="AT10081" s="177"/>
      <c r="AU10081" s="57"/>
      <c r="AV10081" s="64"/>
      <c r="AW10081" s="53"/>
      <c r="AX10081" s="53"/>
      <c r="AY10081" s="25"/>
      <c r="AZ10081" s="25"/>
      <c r="BA10081" s="53"/>
      <c r="BB10081" s="53"/>
      <c r="BC10081" s="24"/>
      <c r="BD10081" s="53"/>
      <c r="BE10081" s="53"/>
      <c r="BF10081" s="53"/>
      <c r="BG10081" s="55"/>
      <c r="BH10081" s="53"/>
      <c r="BI10081" s="53"/>
    </row>
    <row r="10082" spans="1:61" ht="27.75" customHeight="1" x14ac:dyDescent="0.25">
      <c r="A10082" s="135"/>
      <c r="C10082" s="137"/>
      <c r="D10082" s="53"/>
      <c r="E10082" s="320"/>
      <c r="F10082" s="55"/>
      <c r="G10082" s="25"/>
      <c r="H10082" s="134"/>
      <c r="I10082" s="25"/>
      <c r="J10082" s="53"/>
      <c r="K10082" s="53"/>
      <c r="L10082" s="53"/>
      <c r="M10082" s="53"/>
      <c r="N10082" s="24"/>
      <c r="O10082" s="53"/>
      <c r="P10082" s="53"/>
      <c r="Q10082" s="53"/>
      <c r="R10082" s="53"/>
      <c r="S10082" s="24"/>
      <c r="T10082" s="24"/>
      <c r="U10082" s="54"/>
      <c r="V10082" s="54"/>
      <c r="W10082" s="54"/>
      <c r="X10082" s="54"/>
      <c r="Y10082" s="56"/>
      <c r="Z10082" s="54"/>
      <c r="AA10082" s="107"/>
      <c r="AB10082" s="107"/>
      <c r="AC10082" s="53"/>
      <c r="AD10082" s="53"/>
      <c r="AE10082" s="53"/>
      <c r="AF10082" s="53"/>
      <c r="AG10082" s="53"/>
      <c r="AH10082" s="53"/>
      <c r="AI10082" s="53"/>
      <c r="AJ10082" s="53"/>
      <c r="AK10082" s="53"/>
      <c r="AL10082" s="53"/>
      <c r="AM10082" s="53"/>
      <c r="AN10082" s="53"/>
      <c r="AO10082" s="53"/>
      <c r="AP10082" s="53"/>
      <c r="AQ10082" s="53"/>
      <c r="AR10082" s="53"/>
      <c r="AS10082" s="53"/>
      <c r="AT10082" s="177"/>
      <c r="AU10082" s="57"/>
      <c r="AV10082" s="64"/>
      <c r="AW10082" s="53"/>
      <c r="AX10082" s="53"/>
      <c r="AY10082" s="25"/>
      <c r="AZ10082" s="25"/>
      <c r="BA10082" s="53"/>
      <c r="BB10082" s="53"/>
      <c r="BC10082" s="24"/>
      <c r="BD10082" s="53"/>
      <c r="BE10082" s="53"/>
      <c r="BF10082" s="53"/>
      <c r="BG10082" s="55"/>
      <c r="BH10082" s="53"/>
      <c r="BI10082" s="53"/>
    </row>
    <row r="10083" spans="1:61" ht="27.75" customHeight="1" x14ac:dyDescent="0.25">
      <c r="A10083" s="135"/>
      <c r="C10083" s="137"/>
      <c r="D10083" s="53"/>
      <c r="E10083" s="320"/>
      <c r="F10083" s="55"/>
      <c r="G10083" s="25"/>
      <c r="H10083" s="134"/>
      <c r="I10083" s="25"/>
      <c r="J10083" s="53"/>
      <c r="K10083" s="53"/>
      <c r="L10083" s="53"/>
      <c r="M10083" s="53"/>
      <c r="N10083" s="24"/>
      <c r="O10083" s="53"/>
      <c r="P10083" s="53"/>
      <c r="Q10083" s="53"/>
      <c r="R10083" s="53"/>
      <c r="S10083" s="24"/>
      <c r="T10083" s="24"/>
      <c r="U10083" s="54"/>
      <c r="V10083" s="54"/>
      <c r="W10083" s="54"/>
      <c r="X10083" s="54"/>
      <c r="Y10083" s="56"/>
      <c r="Z10083" s="54"/>
      <c r="AA10083" s="107"/>
      <c r="AB10083" s="107"/>
      <c r="AC10083" s="53"/>
      <c r="AD10083" s="53"/>
      <c r="AE10083" s="53"/>
      <c r="AF10083" s="53"/>
      <c r="AG10083" s="53"/>
      <c r="AH10083" s="53"/>
      <c r="AI10083" s="53"/>
      <c r="AJ10083" s="53"/>
      <c r="AK10083" s="53"/>
      <c r="AL10083" s="53"/>
      <c r="AM10083" s="53"/>
      <c r="AN10083" s="53"/>
      <c r="AO10083" s="53"/>
      <c r="AP10083" s="53"/>
      <c r="AQ10083" s="53"/>
      <c r="AR10083" s="53"/>
      <c r="AS10083" s="53"/>
      <c r="AT10083" s="177"/>
      <c r="AU10083" s="57"/>
      <c r="AV10083" s="64"/>
      <c r="AW10083" s="53"/>
      <c r="AX10083" s="53"/>
      <c r="AY10083" s="25"/>
      <c r="AZ10083" s="25"/>
      <c r="BA10083" s="53"/>
      <c r="BB10083" s="53"/>
      <c r="BC10083" s="24"/>
      <c r="BD10083" s="53"/>
      <c r="BE10083" s="53"/>
      <c r="BF10083" s="53"/>
      <c r="BG10083" s="55"/>
      <c r="BH10083" s="53"/>
      <c r="BI10083" s="53"/>
    </row>
    <row r="10084" spans="1:61" ht="27.75" customHeight="1" x14ac:dyDescent="0.25">
      <c r="A10084" s="135"/>
      <c r="C10084" s="137"/>
      <c r="D10084" s="53"/>
      <c r="E10084" s="320"/>
      <c r="F10084" s="55"/>
      <c r="G10084" s="25"/>
      <c r="H10084" s="134"/>
      <c r="I10084" s="25"/>
      <c r="J10084" s="53"/>
      <c r="K10084" s="53"/>
      <c r="L10084" s="53"/>
      <c r="M10084" s="53"/>
      <c r="N10084" s="24"/>
      <c r="O10084" s="53"/>
      <c r="P10084" s="53"/>
      <c r="Q10084" s="53"/>
      <c r="R10084" s="53"/>
      <c r="S10084" s="24"/>
      <c r="T10084" s="24"/>
      <c r="U10084" s="54"/>
      <c r="V10084" s="54"/>
      <c r="W10084" s="54"/>
      <c r="X10084" s="54"/>
      <c r="Y10084" s="56"/>
      <c r="Z10084" s="54"/>
      <c r="AA10084" s="107"/>
      <c r="AB10084" s="107"/>
      <c r="AC10084" s="53"/>
      <c r="AD10084" s="53"/>
      <c r="AE10084" s="53"/>
      <c r="AF10084" s="53"/>
      <c r="AG10084" s="53"/>
      <c r="AH10084" s="53"/>
      <c r="AI10084" s="53"/>
      <c r="AJ10084" s="53"/>
      <c r="AK10084" s="53"/>
      <c r="AL10084" s="53"/>
      <c r="AM10084" s="53"/>
      <c r="AN10084" s="53"/>
      <c r="AO10084" s="53"/>
      <c r="AP10084" s="53"/>
      <c r="AQ10084" s="53"/>
      <c r="AR10084" s="53"/>
      <c r="AS10084" s="53"/>
      <c r="AT10084" s="177"/>
      <c r="AU10084" s="57"/>
      <c r="AV10084" s="64"/>
      <c r="AW10084" s="53"/>
      <c r="AX10084" s="53"/>
      <c r="AY10084" s="25"/>
      <c r="AZ10084" s="25"/>
      <c r="BA10084" s="53"/>
      <c r="BB10084" s="53"/>
      <c r="BC10084" s="24"/>
      <c r="BD10084" s="53"/>
      <c r="BE10084" s="53"/>
      <c r="BF10084" s="53"/>
      <c r="BG10084" s="55"/>
      <c r="BH10084" s="53"/>
      <c r="BI10084" s="53"/>
    </row>
    <row r="10085" spans="1:61" ht="27.75" customHeight="1" x14ac:dyDescent="0.25">
      <c r="A10085" s="135"/>
      <c r="C10085" s="137"/>
      <c r="D10085" s="53"/>
      <c r="E10085" s="320"/>
      <c r="F10085" s="55"/>
      <c r="G10085" s="25"/>
      <c r="H10085" s="134"/>
      <c r="I10085" s="25"/>
      <c r="J10085" s="53"/>
      <c r="K10085" s="53"/>
      <c r="L10085" s="53"/>
      <c r="M10085" s="53"/>
      <c r="N10085" s="24"/>
      <c r="O10085" s="53"/>
      <c r="P10085" s="53"/>
      <c r="Q10085" s="53"/>
      <c r="R10085" s="53"/>
      <c r="S10085" s="24"/>
      <c r="T10085" s="24"/>
      <c r="U10085" s="54"/>
      <c r="V10085" s="54"/>
      <c r="W10085" s="54"/>
      <c r="X10085" s="54"/>
      <c r="Y10085" s="56"/>
      <c r="Z10085" s="54"/>
      <c r="AA10085" s="107"/>
      <c r="AB10085" s="107"/>
      <c r="AC10085" s="53"/>
      <c r="AD10085" s="53"/>
      <c r="AE10085" s="53"/>
      <c r="AF10085" s="53"/>
      <c r="AG10085" s="53"/>
      <c r="AH10085" s="53"/>
      <c r="AI10085" s="53"/>
      <c r="AJ10085" s="53"/>
      <c r="AK10085" s="53"/>
      <c r="AL10085" s="53"/>
      <c r="AM10085" s="53"/>
      <c r="AN10085" s="53"/>
      <c r="AO10085" s="53"/>
      <c r="AP10085" s="53"/>
      <c r="AQ10085" s="53"/>
      <c r="AR10085" s="53"/>
      <c r="AS10085" s="53"/>
      <c r="AT10085" s="177"/>
      <c r="AU10085" s="57"/>
      <c r="AV10085" s="64"/>
      <c r="AW10085" s="53"/>
      <c r="AX10085" s="53"/>
      <c r="AY10085" s="25"/>
      <c r="AZ10085" s="25"/>
      <c r="BA10085" s="53"/>
      <c r="BB10085" s="53"/>
      <c r="BC10085" s="24"/>
      <c r="BD10085" s="53"/>
      <c r="BE10085" s="53"/>
      <c r="BF10085" s="53"/>
      <c r="BG10085" s="55"/>
      <c r="BH10085" s="53"/>
      <c r="BI10085" s="53"/>
    </row>
    <row r="10086" spans="1:61" ht="27.75" customHeight="1" x14ac:dyDescent="0.25">
      <c r="A10086" s="135"/>
      <c r="C10086" s="137"/>
      <c r="D10086" s="53"/>
      <c r="E10086" s="320"/>
      <c r="F10086" s="55"/>
      <c r="G10086" s="25"/>
      <c r="H10086" s="134"/>
      <c r="I10086" s="25"/>
      <c r="J10086" s="53"/>
      <c r="K10086" s="53"/>
      <c r="L10086" s="53"/>
      <c r="M10086" s="53"/>
      <c r="N10086" s="24"/>
      <c r="O10086" s="53"/>
      <c r="P10086" s="53"/>
      <c r="Q10086" s="53"/>
      <c r="R10086" s="53"/>
      <c r="S10086" s="24"/>
      <c r="T10086" s="24"/>
      <c r="U10086" s="54"/>
      <c r="V10086" s="54"/>
      <c r="W10086" s="54"/>
      <c r="X10086" s="54"/>
      <c r="Y10086" s="56"/>
      <c r="Z10086" s="54"/>
      <c r="AA10086" s="107"/>
      <c r="AB10086" s="107"/>
      <c r="AC10086" s="53"/>
      <c r="AD10086" s="53"/>
      <c r="AE10086" s="53"/>
      <c r="AF10086" s="53"/>
      <c r="AG10086" s="53"/>
      <c r="AH10086" s="53"/>
      <c r="AI10086" s="53"/>
      <c r="AJ10086" s="53"/>
      <c r="AK10086" s="53"/>
      <c r="AL10086" s="53"/>
      <c r="AM10086" s="53"/>
      <c r="AN10086" s="53"/>
      <c r="AO10086" s="53"/>
      <c r="AP10086" s="53"/>
      <c r="AQ10086" s="53"/>
      <c r="AR10086" s="53"/>
      <c r="AS10086" s="53"/>
      <c r="AT10086" s="177"/>
      <c r="AU10086" s="57"/>
      <c r="AV10086" s="64"/>
      <c r="AW10086" s="53"/>
      <c r="AX10086" s="53"/>
      <c r="AY10086" s="25"/>
      <c r="AZ10086" s="25"/>
      <c r="BA10086" s="53"/>
      <c r="BB10086" s="53"/>
      <c r="BC10086" s="24"/>
      <c r="BD10086" s="53"/>
      <c r="BE10086" s="53"/>
      <c r="BF10086" s="53"/>
      <c r="BG10086" s="55"/>
      <c r="BH10086" s="53"/>
      <c r="BI10086" s="53"/>
    </row>
    <row r="10087" spans="1:61" ht="27.75" customHeight="1" x14ac:dyDescent="0.25">
      <c r="A10087" s="135"/>
      <c r="C10087" s="137"/>
      <c r="D10087" s="53"/>
      <c r="E10087" s="320"/>
      <c r="F10087" s="55"/>
      <c r="G10087" s="25"/>
      <c r="H10087" s="134"/>
      <c r="I10087" s="25"/>
      <c r="J10087" s="53"/>
      <c r="K10087" s="53"/>
      <c r="L10087" s="53"/>
      <c r="M10087" s="53"/>
      <c r="N10087" s="24"/>
      <c r="O10087" s="53"/>
      <c r="P10087" s="53"/>
      <c r="Q10087" s="53"/>
      <c r="R10087" s="53"/>
      <c r="S10087" s="24"/>
      <c r="T10087" s="24"/>
      <c r="U10087" s="54"/>
      <c r="V10087" s="54"/>
      <c r="W10087" s="54"/>
      <c r="X10087" s="54"/>
      <c r="Y10087" s="56"/>
      <c r="Z10087" s="54"/>
      <c r="AA10087" s="107"/>
      <c r="AB10087" s="107"/>
      <c r="AC10087" s="53"/>
      <c r="AD10087" s="53"/>
      <c r="AE10087" s="53"/>
      <c r="AF10087" s="53"/>
      <c r="AG10087" s="53"/>
      <c r="AH10087" s="53"/>
      <c r="AI10087" s="53"/>
      <c r="AJ10087" s="53"/>
      <c r="AK10087" s="53"/>
      <c r="AL10087" s="53"/>
      <c r="AM10087" s="53"/>
      <c r="AN10087" s="53"/>
      <c r="AO10087" s="53"/>
      <c r="AP10087" s="53"/>
      <c r="AQ10087" s="53"/>
      <c r="AR10087" s="53"/>
      <c r="AS10087" s="53"/>
      <c r="AT10087" s="177"/>
      <c r="AU10087" s="57"/>
      <c r="AV10087" s="64"/>
      <c r="AW10087" s="53"/>
      <c r="AX10087" s="53"/>
      <c r="AY10087" s="25"/>
      <c r="AZ10087" s="25"/>
      <c r="BA10087" s="53"/>
      <c r="BB10087" s="53"/>
      <c r="BC10087" s="24"/>
      <c r="BD10087" s="53"/>
      <c r="BE10087" s="53"/>
      <c r="BF10087" s="53"/>
      <c r="BG10087" s="55"/>
      <c r="BH10087" s="53"/>
      <c r="BI10087" s="53"/>
    </row>
    <row r="10088" spans="1:61" ht="27.75" customHeight="1" x14ac:dyDescent="0.25">
      <c r="A10088" s="135"/>
      <c r="C10088" s="137"/>
      <c r="D10088" s="53"/>
      <c r="E10088" s="320"/>
      <c r="F10088" s="55"/>
      <c r="G10088" s="25"/>
      <c r="H10088" s="134"/>
      <c r="I10088" s="25"/>
      <c r="J10088" s="53"/>
      <c r="K10088" s="53"/>
      <c r="L10088" s="53"/>
      <c r="M10088" s="53"/>
      <c r="N10088" s="24"/>
      <c r="O10088" s="53"/>
      <c r="P10088" s="53"/>
      <c r="Q10088" s="53"/>
      <c r="R10088" s="53"/>
      <c r="S10088" s="24"/>
      <c r="T10088" s="24"/>
      <c r="U10088" s="54"/>
      <c r="V10088" s="54"/>
      <c r="W10088" s="54"/>
      <c r="X10088" s="54"/>
      <c r="Y10088" s="56"/>
      <c r="Z10088" s="54"/>
      <c r="AA10088" s="107"/>
      <c r="AB10088" s="107"/>
      <c r="AC10088" s="53"/>
      <c r="AD10088" s="53"/>
      <c r="AE10088" s="53"/>
      <c r="AF10088" s="53"/>
      <c r="AG10088" s="53"/>
      <c r="AH10088" s="53"/>
      <c r="AI10088" s="53"/>
      <c r="AJ10088" s="53"/>
      <c r="AK10088" s="53"/>
      <c r="AL10088" s="53"/>
      <c r="AM10088" s="53"/>
      <c r="AN10088" s="53"/>
      <c r="AO10088" s="53"/>
      <c r="AP10088" s="53"/>
      <c r="AQ10088" s="53"/>
      <c r="AR10088" s="53"/>
      <c r="AS10088" s="53"/>
      <c r="AT10088" s="177"/>
      <c r="AU10088" s="57"/>
      <c r="AV10088" s="64"/>
      <c r="AW10088" s="53"/>
      <c r="AX10088" s="53"/>
      <c r="AY10088" s="25"/>
      <c r="AZ10088" s="25"/>
      <c r="BA10088" s="53"/>
      <c r="BB10088" s="53"/>
      <c r="BC10088" s="24"/>
      <c r="BD10088" s="53"/>
      <c r="BE10088" s="53"/>
      <c r="BF10088" s="53"/>
      <c r="BG10088" s="55"/>
      <c r="BH10088" s="53"/>
      <c r="BI10088" s="53"/>
    </row>
    <row r="10089" spans="1:61" ht="27.75" customHeight="1" x14ac:dyDescent="0.25">
      <c r="A10089" s="135"/>
      <c r="C10089" s="137"/>
      <c r="D10089" s="53"/>
      <c r="E10089" s="320"/>
      <c r="F10089" s="55"/>
      <c r="G10089" s="25"/>
      <c r="H10089" s="134"/>
      <c r="I10089" s="25"/>
      <c r="J10089" s="53"/>
      <c r="K10089" s="53"/>
      <c r="L10089" s="53"/>
      <c r="M10089" s="53"/>
      <c r="N10089" s="24"/>
      <c r="O10089" s="53"/>
      <c r="P10089" s="53"/>
      <c r="Q10089" s="53"/>
      <c r="R10089" s="53"/>
      <c r="S10089" s="24"/>
      <c r="T10089" s="24"/>
      <c r="U10089" s="54"/>
      <c r="V10089" s="54"/>
      <c r="W10089" s="54"/>
      <c r="X10089" s="54"/>
      <c r="Y10089" s="56"/>
      <c r="Z10089" s="54"/>
      <c r="AA10089" s="107"/>
      <c r="AB10089" s="107"/>
      <c r="AC10089" s="53"/>
      <c r="AD10089" s="53"/>
      <c r="AE10089" s="53"/>
      <c r="AF10089" s="53"/>
      <c r="AG10089" s="53"/>
      <c r="AH10089" s="53"/>
      <c r="AI10089" s="53"/>
      <c r="AJ10089" s="53"/>
      <c r="AK10089" s="53"/>
      <c r="AL10089" s="53"/>
      <c r="AM10089" s="53"/>
      <c r="AN10089" s="53"/>
      <c r="AO10089" s="53"/>
      <c r="AP10089" s="53"/>
      <c r="AQ10089" s="53"/>
      <c r="AR10089" s="53"/>
      <c r="AS10089" s="53"/>
      <c r="AT10089" s="177"/>
      <c r="AU10089" s="57"/>
      <c r="AV10089" s="64"/>
      <c r="AW10089" s="53"/>
      <c r="AX10089" s="53"/>
      <c r="AY10089" s="25"/>
      <c r="AZ10089" s="25"/>
      <c r="BA10089" s="53"/>
      <c r="BB10089" s="53"/>
      <c r="BC10089" s="24"/>
      <c r="BD10089" s="53"/>
      <c r="BE10089" s="53"/>
      <c r="BF10089" s="53"/>
      <c r="BG10089" s="55"/>
      <c r="BH10089" s="53"/>
      <c r="BI10089" s="53"/>
    </row>
    <row r="10090" spans="1:61" ht="27.75" customHeight="1" x14ac:dyDescent="0.25">
      <c r="A10090" s="135"/>
      <c r="C10090" s="137"/>
      <c r="D10090" s="53"/>
      <c r="E10090" s="320"/>
      <c r="F10090" s="55"/>
      <c r="G10090" s="25"/>
      <c r="H10090" s="134"/>
      <c r="I10090" s="25"/>
      <c r="J10090" s="53"/>
      <c r="K10090" s="53"/>
      <c r="L10090" s="53"/>
      <c r="M10090" s="53"/>
      <c r="N10090" s="24"/>
      <c r="O10090" s="53"/>
      <c r="P10090" s="53"/>
      <c r="Q10090" s="53"/>
      <c r="R10090" s="53"/>
      <c r="S10090" s="24"/>
      <c r="T10090" s="24"/>
      <c r="U10090" s="54"/>
      <c r="V10090" s="54"/>
      <c r="W10090" s="54"/>
      <c r="X10090" s="54"/>
      <c r="Y10090" s="56"/>
      <c r="Z10090" s="54"/>
      <c r="AA10090" s="107"/>
      <c r="AB10090" s="107"/>
      <c r="AC10090" s="53"/>
      <c r="AD10090" s="53"/>
      <c r="AE10090" s="53"/>
      <c r="AF10090" s="53"/>
      <c r="AG10090" s="53"/>
      <c r="AH10090" s="53"/>
      <c r="AI10090" s="53"/>
      <c r="AJ10090" s="53"/>
      <c r="AK10090" s="53"/>
      <c r="AL10090" s="53"/>
      <c r="AM10090" s="53"/>
      <c r="AN10090" s="53"/>
      <c r="AO10090" s="53"/>
      <c r="AP10090" s="53"/>
      <c r="AQ10090" s="53"/>
      <c r="AR10090" s="53"/>
      <c r="AS10090" s="53"/>
      <c r="AT10090" s="177"/>
      <c r="AU10090" s="57"/>
      <c r="AV10090" s="64"/>
      <c r="AW10090" s="53"/>
      <c r="AX10090" s="53"/>
      <c r="AY10090" s="25"/>
      <c r="AZ10090" s="25"/>
      <c r="BA10090" s="53"/>
      <c r="BB10090" s="53"/>
      <c r="BC10090" s="24"/>
      <c r="BD10090" s="53"/>
      <c r="BE10090" s="53"/>
      <c r="BF10090" s="53"/>
      <c r="BG10090" s="55"/>
      <c r="BH10090" s="53"/>
      <c r="BI10090" s="53"/>
    </row>
    <row r="10091" spans="1:61" ht="27.75" customHeight="1" x14ac:dyDescent="0.25">
      <c r="A10091" s="135"/>
      <c r="C10091" s="137"/>
      <c r="D10091" s="53"/>
      <c r="E10091" s="320"/>
      <c r="F10091" s="55"/>
      <c r="G10091" s="25"/>
      <c r="H10091" s="134"/>
      <c r="I10091" s="25"/>
      <c r="J10091" s="53"/>
      <c r="K10091" s="53"/>
      <c r="L10091" s="53"/>
      <c r="M10091" s="53"/>
      <c r="N10091" s="24"/>
      <c r="O10091" s="53"/>
      <c r="P10091" s="53"/>
      <c r="Q10091" s="53"/>
      <c r="R10091" s="53"/>
      <c r="S10091" s="24"/>
      <c r="T10091" s="24"/>
      <c r="U10091" s="54"/>
      <c r="V10091" s="54"/>
      <c r="W10091" s="54"/>
      <c r="X10091" s="54"/>
      <c r="Y10091" s="56"/>
      <c r="Z10091" s="54"/>
      <c r="AA10091" s="107"/>
      <c r="AB10091" s="107"/>
      <c r="AC10091" s="53"/>
      <c r="AD10091" s="53"/>
      <c r="AE10091" s="53"/>
      <c r="AF10091" s="53"/>
      <c r="AG10091" s="53"/>
      <c r="AH10091" s="53"/>
      <c r="AI10091" s="53"/>
      <c r="AJ10091" s="53"/>
      <c r="AK10091" s="53"/>
      <c r="AL10091" s="53"/>
      <c r="AM10091" s="53"/>
      <c r="AN10091" s="53"/>
      <c r="AO10091" s="53"/>
      <c r="AP10091" s="53"/>
      <c r="AQ10091" s="53"/>
      <c r="AR10091" s="53"/>
      <c r="AS10091" s="53"/>
      <c r="AT10091" s="177"/>
      <c r="AU10091" s="57"/>
      <c r="AV10091" s="64"/>
      <c r="AW10091" s="53"/>
      <c r="AX10091" s="53"/>
      <c r="AY10091" s="25"/>
      <c r="AZ10091" s="25"/>
      <c r="BA10091" s="53"/>
      <c r="BB10091" s="53"/>
      <c r="BC10091" s="24"/>
      <c r="BD10091" s="53"/>
      <c r="BE10091" s="53"/>
      <c r="BF10091" s="53"/>
      <c r="BG10091" s="55"/>
      <c r="BH10091" s="53"/>
      <c r="BI10091" s="53"/>
    </row>
    <row r="10092" spans="1:61" ht="27.75" customHeight="1" x14ac:dyDescent="0.25">
      <c r="A10092" s="135"/>
      <c r="C10092" s="137"/>
      <c r="D10092" s="53"/>
      <c r="E10092" s="320"/>
      <c r="F10092" s="55"/>
      <c r="G10092" s="25"/>
      <c r="H10092" s="134"/>
      <c r="I10092" s="25"/>
      <c r="J10092" s="53"/>
      <c r="K10092" s="53"/>
      <c r="L10092" s="53"/>
      <c r="M10092" s="53"/>
      <c r="N10092" s="24"/>
      <c r="O10092" s="53"/>
      <c r="P10092" s="53"/>
      <c r="Q10092" s="53"/>
      <c r="R10092" s="53"/>
      <c r="S10092" s="24"/>
      <c r="T10092" s="24"/>
      <c r="U10092" s="54"/>
      <c r="V10092" s="54"/>
      <c r="W10092" s="54"/>
      <c r="X10092" s="54"/>
      <c r="Y10092" s="56"/>
      <c r="Z10092" s="54"/>
      <c r="AA10092" s="107"/>
      <c r="AB10092" s="107"/>
      <c r="AC10092" s="53"/>
      <c r="AD10092" s="53"/>
      <c r="AE10092" s="53"/>
      <c r="AF10092" s="53"/>
      <c r="AG10092" s="53"/>
      <c r="AH10092" s="53"/>
      <c r="AI10092" s="53"/>
      <c r="AJ10092" s="53"/>
      <c r="AK10092" s="53"/>
      <c r="AL10092" s="53"/>
      <c r="AM10092" s="53"/>
      <c r="AN10092" s="53"/>
      <c r="AO10092" s="53"/>
      <c r="AP10092" s="53"/>
      <c r="AQ10092" s="53"/>
      <c r="AR10092" s="53"/>
      <c r="AS10092" s="53"/>
      <c r="AT10092" s="177"/>
      <c r="AU10092" s="57"/>
      <c r="AV10092" s="64"/>
      <c r="AW10092" s="53"/>
      <c r="AX10092" s="53"/>
      <c r="AY10092" s="25"/>
      <c r="AZ10092" s="25"/>
      <c r="BA10092" s="53"/>
      <c r="BB10092" s="53"/>
      <c r="BC10092" s="24"/>
      <c r="BD10092" s="53"/>
      <c r="BE10092" s="53"/>
      <c r="BF10092" s="53"/>
      <c r="BG10092" s="55"/>
      <c r="BH10092" s="53"/>
      <c r="BI10092" s="53"/>
    </row>
    <row r="10093" spans="1:61" ht="27.75" customHeight="1" x14ac:dyDescent="0.25">
      <c r="A10093" s="135"/>
      <c r="C10093" s="137"/>
      <c r="D10093" s="53"/>
      <c r="E10093" s="320"/>
      <c r="F10093" s="55"/>
      <c r="G10093" s="25"/>
      <c r="H10093" s="134"/>
      <c r="I10093" s="25"/>
      <c r="J10093" s="53"/>
      <c r="K10093" s="53"/>
      <c r="L10093" s="53"/>
      <c r="M10093" s="53"/>
      <c r="N10093" s="24"/>
      <c r="O10093" s="53"/>
      <c r="P10093" s="53"/>
      <c r="Q10093" s="53"/>
      <c r="R10093" s="53"/>
      <c r="S10093" s="24"/>
      <c r="T10093" s="24"/>
      <c r="U10093" s="54"/>
      <c r="V10093" s="54"/>
      <c r="W10093" s="54"/>
      <c r="X10093" s="54"/>
      <c r="Y10093" s="56"/>
      <c r="Z10093" s="54"/>
      <c r="AA10093" s="107"/>
      <c r="AB10093" s="107"/>
      <c r="AC10093" s="53"/>
      <c r="AD10093" s="53"/>
      <c r="AE10093" s="53"/>
      <c r="AF10093" s="53"/>
      <c r="AG10093" s="53"/>
      <c r="AH10093" s="53"/>
      <c r="AI10093" s="53"/>
      <c r="AJ10093" s="53"/>
      <c r="AK10093" s="53"/>
      <c r="AL10093" s="53"/>
      <c r="AM10093" s="53"/>
      <c r="AN10093" s="53"/>
      <c r="AO10093" s="53"/>
      <c r="AP10093" s="53"/>
      <c r="AQ10093" s="53"/>
      <c r="AR10093" s="53"/>
      <c r="AS10093" s="53"/>
      <c r="AT10093" s="177"/>
      <c r="AU10093" s="57"/>
      <c r="AV10093" s="64"/>
      <c r="AW10093" s="53"/>
      <c r="AX10093" s="53"/>
      <c r="AY10093" s="25"/>
      <c r="AZ10093" s="25"/>
      <c r="BA10093" s="53"/>
      <c r="BB10093" s="53"/>
      <c r="BC10093" s="24"/>
      <c r="BD10093" s="53"/>
      <c r="BE10093" s="53"/>
      <c r="BF10093" s="53"/>
      <c r="BG10093" s="55"/>
      <c r="BH10093" s="53"/>
      <c r="BI10093" s="53"/>
    </row>
    <row r="10094" spans="1:61" ht="27.75" customHeight="1" x14ac:dyDescent="0.25">
      <c r="A10094" s="135"/>
      <c r="C10094" s="137"/>
      <c r="D10094" s="53"/>
      <c r="E10094" s="320"/>
      <c r="F10094" s="55"/>
      <c r="G10094" s="25"/>
      <c r="H10094" s="134"/>
      <c r="I10094" s="25"/>
      <c r="J10094" s="53"/>
      <c r="K10094" s="53"/>
      <c r="L10094" s="53"/>
      <c r="M10094" s="53"/>
      <c r="N10094" s="24"/>
      <c r="O10094" s="53"/>
      <c r="P10094" s="53"/>
      <c r="Q10094" s="53"/>
      <c r="R10094" s="53"/>
      <c r="S10094" s="24"/>
      <c r="T10094" s="24"/>
      <c r="U10094" s="54"/>
      <c r="V10094" s="54"/>
      <c r="W10094" s="54"/>
      <c r="X10094" s="54"/>
      <c r="Y10094" s="56"/>
      <c r="Z10094" s="54"/>
      <c r="AA10094" s="107"/>
      <c r="AB10094" s="107"/>
      <c r="AC10094" s="53"/>
      <c r="AD10094" s="53"/>
      <c r="AE10094" s="53"/>
      <c r="AF10094" s="53"/>
      <c r="AG10094" s="53"/>
      <c r="AH10094" s="53"/>
      <c r="AI10094" s="53"/>
      <c r="AJ10094" s="53"/>
      <c r="AK10094" s="53"/>
      <c r="AL10094" s="53"/>
      <c r="AM10094" s="53"/>
      <c r="AN10094" s="53"/>
      <c r="AO10094" s="53"/>
      <c r="AP10094" s="53"/>
      <c r="AQ10094" s="53"/>
      <c r="AR10094" s="53"/>
      <c r="AS10094" s="53"/>
      <c r="AT10094" s="177"/>
      <c r="AU10094" s="57"/>
      <c r="AV10094" s="64"/>
      <c r="AW10094" s="53"/>
      <c r="AX10094" s="53"/>
      <c r="AY10094" s="25"/>
      <c r="AZ10094" s="25"/>
      <c r="BA10094" s="53"/>
      <c r="BB10094" s="53"/>
      <c r="BC10094" s="24"/>
      <c r="BD10094" s="53"/>
      <c r="BE10094" s="53"/>
      <c r="BF10094" s="53"/>
      <c r="BG10094" s="55"/>
      <c r="BH10094" s="53"/>
      <c r="BI10094" s="53"/>
    </row>
    <row r="10095" spans="1:61" ht="27.75" customHeight="1" x14ac:dyDescent="0.25">
      <c r="A10095" s="135"/>
      <c r="C10095" s="137"/>
      <c r="D10095" s="53"/>
      <c r="E10095" s="320"/>
      <c r="F10095" s="55"/>
      <c r="G10095" s="25"/>
      <c r="H10095" s="134"/>
      <c r="I10095" s="25"/>
      <c r="J10095" s="53"/>
      <c r="K10095" s="53"/>
      <c r="L10095" s="53"/>
      <c r="M10095" s="53"/>
      <c r="N10095" s="24"/>
      <c r="O10095" s="53"/>
      <c r="P10095" s="53"/>
      <c r="Q10095" s="53"/>
      <c r="R10095" s="53"/>
      <c r="S10095" s="24"/>
      <c r="T10095" s="24"/>
      <c r="U10095" s="54"/>
      <c r="V10095" s="54"/>
      <c r="W10095" s="54"/>
      <c r="X10095" s="54"/>
      <c r="Y10095" s="56"/>
      <c r="Z10095" s="54"/>
      <c r="AA10095" s="107"/>
      <c r="AB10095" s="107"/>
      <c r="AC10095" s="53"/>
      <c r="AD10095" s="53"/>
      <c r="AE10095" s="53"/>
      <c r="AF10095" s="53"/>
      <c r="AG10095" s="53"/>
      <c r="AH10095" s="53"/>
      <c r="AI10095" s="53"/>
      <c r="AJ10095" s="53"/>
      <c r="AK10095" s="53"/>
      <c r="AL10095" s="53"/>
      <c r="AM10095" s="53"/>
      <c r="AN10095" s="53"/>
      <c r="AO10095" s="53"/>
      <c r="AP10095" s="53"/>
      <c r="AQ10095" s="53"/>
      <c r="AR10095" s="53"/>
      <c r="AS10095" s="53"/>
      <c r="AT10095" s="177"/>
      <c r="AU10095" s="57"/>
      <c r="AV10095" s="64"/>
      <c r="AW10095" s="53"/>
      <c r="AX10095" s="53"/>
      <c r="AY10095" s="25"/>
      <c r="AZ10095" s="25"/>
      <c r="BA10095" s="53"/>
      <c r="BB10095" s="53"/>
      <c r="BC10095" s="24"/>
      <c r="BD10095" s="53"/>
      <c r="BE10095" s="53"/>
      <c r="BF10095" s="53"/>
      <c r="BG10095" s="55"/>
      <c r="BH10095" s="53"/>
      <c r="BI10095" s="53"/>
    </row>
    <row r="10096" spans="1:61" ht="27.75" customHeight="1" x14ac:dyDescent="0.25">
      <c r="A10096" s="135"/>
      <c r="C10096" s="137"/>
      <c r="D10096" s="53"/>
      <c r="E10096" s="320"/>
      <c r="F10096" s="55"/>
      <c r="G10096" s="25"/>
      <c r="H10096" s="134"/>
      <c r="I10096" s="25"/>
      <c r="J10096" s="53"/>
      <c r="K10096" s="53"/>
      <c r="L10096" s="53"/>
      <c r="M10096" s="53"/>
      <c r="N10096" s="24"/>
      <c r="O10096" s="53"/>
      <c r="P10096" s="53"/>
      <c r="Q10096" s="53"/>
      <c r="R10096" s="53"/>
      <c r="S10096" s="24"/>
      <c r="T10096" s="24"/>
      <c r="U10096" s="54"/>
      <c r="V10096" s="54"/>
      <c r="W10096" s="54"/>
      <c r="X10096" s="54"/>
      <c r="Y10096" s="56"/>
      <c r="Z10096" s="54"/>
      <c r="AA10096" s="107"/>
      <c r="AB10096" s="107"/>
      <c r="AC10096" s="53"/>
      <c r="AD10096" s="53"/>
      <c r="AE10096" s="53"/>
      <c r="AF10096" s="53"/>
      <c r="AG10096" s="53"/>
      <c r="AH10096" s="53"/>
      <c r="AI10096" s="53"/>
      <c r="AJ10096" s="53"/>
      <c r="AK10096" s="53"/>
      <c r="AL10096" s="53"/>
      <c r="AM10096" s="53"/>
      <c r="AN10096" s="53"/>
      <c r="AO10096" s="53"/>
      <c r="AP10096" s="53"/>
      <c r="AQ10096" s="53"/>
      <c r="AR10096" s="53"/>
      <c r="AS10096" s="53"/>
      <c r="AT10096" s="177"/>
      <c r="AU10096" s="57"/>
      <c r="AV10096" s="64"/>
      <c r="AW10096" s="53"/>
      <c r="AX10096" s="53"/>
      <c r="AY10096" s="25"/>
      <c r="AZ10096" s="25"/>
      <c r="BA10096" s="53"/>
      <c r="BB10096" s="53"/>
      <c r="BC10096" s="24"/>
      <c r="BD10096" s="53"/>
      <c r="BE10096" s="53"/>
      <c r="BF10096" s="53"/>
      <c r="BG10096" s="55"/>
      <c r="BH10096" s="53"/>
      <c r="BI10096" s="53"/>
    </row>
    <row r="10097" spans="1:61" ht="27.75" customHeight="1" x14ac:dyDescent="0.25">
      <c r="A10097" s="135"/>
      <c r="C10097" s="137"/>
      <c r="D10097" s="53"/>
      <c r="E10097" s="320"/>
      <c r="F10097" s="55"/>
      <c r="G10097" s="25"/>
      <c r="H10097" s="134"/>
      <c r="I10097" s="25"/>
      <c r="J10097" s="53"/>
      <c r="K10097" s="53"/>
      <c r="L10097" s="53"/>
      <c r="M10097" s="53"/>
      <c r="N10097" s="24"/>
      <c r="O10097" s="53"/>
      <c r="P10097" s="53"/>
      <c r="Q10097" s="53"/>
      <c r="R10097" s="53"/>
      <c r="S10097" s="24"/>
      <c r="T10097" s="24"/>
      <c r="U10097" s="54"/>
      <c r="V10097" s="54"/>
      <c r="W10097" s="54"/>
      <c r="X10097" s="54"/>
      <c r="Y10097" s="56"/>
      <c r="Z10097" s="54"/>
      <c r="AA10097" s="107"/>
      <c r="AB10097" s="107"/>
      <c r="AC10097" s="53"/>
      <c r="AD10097" s="53"/>
      <c r="AE10097" s="53"/>
      <c r="AF10097" s="53"/>
      <c r="AG10097" s="53"/>
      <c r="AH10097" s="53"/>
      <c r="AI10097" s="53"/>
      <c r="AJ10097" s="53"/>
      <c r="AK10097" s="53"/>
      <c r="AL10097" s="53"/>
      <c r="AM10097" s="53"/>
      <c r="AN10097" s="53"/>
      <c r="AO10097" s="53"/>
      <c r="AP10097" s="53"/>
      <c r="AQ10097" s="53"/>
      <c r="AR10097" s="53"/>
      <c r="AS10097" s="53"/>
      <c r="AT10097" s="177"/>
      <c r="AU10097" s="57"/>
      <c r="AV10097" s="64"/>
      <c r="AW10097" s="53"/>
      <c r="AX10097" s="53"/>
      <c r="AY10097" s="25"/>
      <c r="AZ10097" s="25"/>
      <c r="BA10097" s="53"/>
      <c r="BB10097" s="53"/>
      <c r="BC10097" s="24"/>
      <c r="BD10097" s="53"/>
      <c r="BE10097" s="53"/>
      <c r="BF10097" s="53"/>
      <c r="BG10097" s="55"/>
      <c r="BH10097" s="53"/>
      <c r="BI10097" s="53"/>
    </row>
    <row r="10098" spans="1:61" ht="27.75" customHeight="1" x14ac:dyDescent="0.25">
      <c r="A10098" s="135"/>
      <c r="C10098" s="137"/>
      <c r="D10098" s="53"/>
      <c r="E10098" s="320"/>
      <c r="F10098" s="55"/>
      <c r="G10098" s="25"/>
      <c r="H10098" s="134"/>
      <c r="I10098" s="25"/>
      <c r="J10098" s="53"/>
      <c r="K10098" s="53"/>
      <c r="L10098" s="53"/>
      <c r="M10098" s="53"/>
      <c r="N10098" s="24"/>
      <c r="O10098" s="53"/>
      <c r="P10098" s="53"/>
      <c r="Q10098" s="53"/>
      <c r="R10098" s="53"/>
      <c r="S10098" s="24"/>
      <c r="T10098" s="24"/>
      <c r="U10098" s="54"/>
      <c r="V10098" s="54"/>
      <c r="W10098" s="54"/>
      <c r="X10098" s="54"/>
      <c r="Y10098" s="56"/>
      <c r="Z10098" s="54"/>
      <c r="AA10098" s="107"/>
      <c r="AB10098" s="107"/>
      <c r="AC10098" s="53"/>
      <c r="AD10098" s="53"/>
      <c r="AE10098" s="53"/>
      <c r="AF10098" s="53"/>
      <c r="AG10098" s="53"/>
      <c r="AH10098" s="53"/>
      <c r="AI10098" s="53"/>
      <c r="AJ10098" s="53"/>
      <c r="AK10098" s="53"/>
      <c r="AL10098" s="53"/>
      <c r="AM10098" s="53"/>
      <c r="AN10098" s="53"/>
      <c r="AO10098" s="53"/>
      <c r="AP10098" s="53"/>
      <c r="AQ10098" s="53"/>
      <c r="AR10098" s="53"/>
      <c r="AS10098" s="53"/>
      <c r="AT10098" s="177"/>
      <c r="AU10098" s="57"/>
      <c r="AV10098" s="64"/>
      <c r="AW10098" s="53"/>
      <c r="AX10098" s="53"/>
      <c r="AY10098" s="25"/>
      <c r="AZ10098" s="25"/>
      <c r="BA10098" s="53"/>
      <c r="BB10098" s="53"/>
      <c r="BC10098" s="24"/>
      <c r="BD10098" s="53"/>
      <c r="BE10098" s="53"/>
      <c r="BF10098" s="53"/>
      <c r="BG10098" s="55"/>
      <c r="BH10098" s="53"/>
      <c r="BI10098" s="53"/>
    </row>
    <row r="10099" spans="1:61" ht="27.75" customHeight="1" x14ac:dyDescent="0.25">
      <c r="A10099" s="135"/>
      <c r="C10099" s="137"/>
      <c r="D10099" s="53"/>
      <c r="E10099" s="320"/>
      <c r="F10099" s="55"/>
      <c r="G10099" s="25"/>
      <c r="H10099" s="134"/>
      <c r="I10099" s="25"/>
      <c r="J10099" s="53"/>
      <c r="K10099" s="53"/>
      <c r="L10099" s="53"/>
      <c r="M10099" s="53"/>
      <c r="N10099" s="24"/>
      <c r="O10099" s="53"/>
      <c r="P10099" s="53"/>
      <c r="Q10099" s="53"/>
      <c r="R10099" s="53"/>
      <c r="S10099" s="24"/>
      <c r="T10099" s="24"/>
      <c r="U10099" s="54"/>
      <c r="V10099" s="54"/>
      <c r="W10099" s="54"/>
      <c r="X10099" s="54"/>
      <c r="Y10099" s="56"/>
      <c r="Z10099" s="54"/>
      <c r="AA10099" s="107"/>
      <c r="AB10099" s="107"/>
      <c r="AC10099" s="53"/>
      <c r="AD10099" s="53"/>
      <c r="AE10099" s="53"/>
      <c r="AF10099" s="53"/>
      <c r="AG10099" s="53"/>
      <c r="AH10099" s="53"/>
      <c r="AI10099" s="53"/>
      <c r="AJ10099" s="53"/>
      <c r="AK10099" s="53"/>
      <c r="AL10099" s="53"/>
      <c r="AM10099" s="53"/>
      <c r="AN10099" s="53"/>
      <c r="AO10099" s="53"/>
      <c r="AP10099" s="53"/>
      <c r="AQ10099" s="53"/>
      <c r="AR10099" s="53"/>
      <c r="AS10099" s="53"/>
      <c r="AT10099" s="177"/>
      <c r="AU10099" s="57"/>
      <c r="AV10099" s="64"/>
      <c r="AW10099" s="53"/>
      <c r="AX10099" s="53"/>
      <c r="AY10099" s="25"/>
      <c r="AZ10099" s="25"/>
      <c r="BA10099" s="53"/>
      <c r="BB10099" s="53"/>
      <c r="BC10099" s="24"/>
      <c r="BD10099" s="53"/>
      <c r="BE10099" s="53"/>
      <c r="BF10099" s="53"/>
      <c r="BG10099" s="55"/>
      <c r="BH10099" s="53"/>
      <c r="BI10099" s="53"/>
    </row>
    <row r="10100" spans="1:61" ht="27.75" customHeight="1" x14ac:dyDescent="0.25">
      <c r="A10100" s="135"/>
      <c r="C10100" s="137"/>
      <c r="D10100" s="53"/>
      <c r="E10100" s="320"/>
      <c r="F10100" s="55"/>
      <c r="G10100" s="25"/>
      <c r="H10100" s="134"/>
      <c r="I10100" s="25"/>
      <c r="J10100" s="53"/>
      <c r="K10100" s="53"/>
      <c r="L10100" s="53"/>
      <c r="M10100" s="53"/>
      <c r="N10100" s="24"/>
      <c r="O10100" s="53"/>
      <c r="P10100" s="53"/>
      <c r="Q10100" s="53"/>
      <c r="R10100" s="53"/>
      <c r="S10100" s="24"/>
      <c r="T10100" s="24"/>
      <c r="U10100" s="54"/>
      <c r="V10100" s="54"/>
      <c r="W10100" s="54"/>
      <c r="X10100" s="54"/>
      <c r="Y10100" s="56"/>
      <c r="Z10100" s="54"/>
      <c r="AA10100" s="107"/>
      <c r="AB10100" s="107"/>
      <c r="AC10100" s="53"/>
      <c r="AD10100" s="53"/>
      <c r="AE10100" s="53"/>
      <c r="AF10100" s="53"/>
      <c r="AG10100" s="53"/>
      <c r="AH10100" s="53"/>
      <c r="AI10100" s="53"/>
      <c r="AJ10100" s="53"/>
      <c r="AK10100" s="53"/>
      <c r="AL10100" s="53"/>
      <c r="AM10100" s="53"/>
      <c r="AN10100" s="53"/>
      <c r="AO10100" s="53"/>
      <c r="AP10100" s="53"/>
      <c r="AQ10100" s="53"/>
      <c r="AR10100" s="53"/>
      <c r="AS10100" s="53"/>
      <c r="AT10100" s="177"/>
      <c r="AU10100" s="57"/>
      <c r="AV10100" s="64"/>
      <c r="AW10100" s="53"/>
      <c r="AX10100" s="53"/>
      <c r="AY10100" s="25"/>
      <c r="AZ10100" s="25"/>
      <c r="BA10100" s="53"/>
      <c r="BB10100" s="53"/>
      <c r="BC10100" s="24"/>
      <c r="BD10100" s="53"/>
      <c r="BE10100" s="53"/>
      <c r="BF10100" s="53"/>
      <c r="BG10100" s="55"/>
      <c r="BH10100" s="53"/>
      <c r="BI10100" s="53"/>
    </row>
    <row r="10101" spans="1:61" ht="27.75" customHeight="1" x14ac:dyDescent="0.25">
      <c r="A10101" s="135"/>
      <c r="C10101" s="137"/>
      <c r="D10101" s="53"/>
      <c r="E10101" s="320"/>
      <c r="F10101" s="55"/>
      <c r="G10101" s="25"/>
      <c r="H10101" s="134"/>
      <c r="I10101" s="25"/>
      <c r="J10101" s="53"/>
      <c r="K10101" s="53"/>
      <c r="L10101" s="53"/>
      <c r="M10101" s="53"/>
      <c r="N10101" s="24"/>
      <c r="O10101" s="53"/>
      <c r="P10101" s="53"/>
      <c r="Q10101" s="53"/>
      <c r="R10101" s="53"/>
      <c r="S10101" s="24"/>
      <c r="T10101" s="24"/>
      <c r="U10101" s="54"/>
      <c r="V10101" s="54"/>
      <c r="W10101" s="54"/>
      <c r="X10101" s="54"/>
      <c r="Y10101" s="56"/>
      <c r="Z10101" s="54"/>
      <c r="AA10101" s="107"/>
      <c r="AB10101" s="107"/>
      <c r="AC10101" s="53"/>
      <c r="AD10101" s="53"/>
      <c r="AE10101" s="53"/>
      <c r="AF10101" s="53"/>
      <c r="AG10101" s="53"/>
      <c r="AH10101" s="53"/>
      <c r="AI10101" s="53"/>
      <c r="AJ10101" s="53"/>
      <c r="AK10101" s="53"/>
      <c r="AL10101" s="53"/>
      <c r="AM10101" s="53"/>
      <c r="AN10101" s="53"/>
      <c r="AO10101" s="53"/>
      <c r="AP10101" s="53"/>
      <c r="AQ10101" s="53"/>
      <c r="AR10101" s="53"/>
      <c r="AS10101" s="53"/>
      <c r="AT10101" s="177"/>
      <c r="AU10101" s="57"/>
      <c r="AV10101" s="64"/>
      <c r="AW10101" s="53"/>
      <c r="AX10101" s="53"/>
      <c r="AY10101" s="25"/>
      <c r="AZ10101" s="25"/>
      <c r="BA10101" s="53"/>
      <c r="BB10101" s="53"/>
      <c r="BC10101" s="24"/>
      <c r="BD10101" s="53"/>
      <c r="BE10101" s="53"/>
      <c r="BF10101" s="53"/>
      <c r="BG10101" s="55"/>
      <c r="BH10101" s="53"/>
      <c r="BI10101" s="53"/>
    </row>
    <row r="10102" spans="1:61" ht="27.75" customHeight="1" x14ac:dyDescent="0.25">
      <c r="A10102" s="135"/>
      <c r="C10102" s="137"/>
      <c r="D10102" s="53"/>
      <c r="E10102" s="320"/>
      <c r="F10102" s="55"/>
      <c r="G10102" s="25"/>
      <c r="H10102" s="134"/>
      <c r="I10102" s="25"/>
      <c r="J10102" s="53"/>
      <c r="K10102" s="53"/>
      <c r="L10102" s="53"/>
      <c r="M10102" s="53"/>
      <c r="N10102" s="24"/>
      <c r="O10102" s="53"/>
      <c r="P10102" s="53"/>
      <c r="Q10102" s="53"/>
      <c r="R10102" s="53"/>
      <c r="S10102" s="24"/>
      <c r="T10102" s="24"/>
      <c r="U10102" s="54"/>
      <c r="V10102" s="54"/>
      <c r="W10102" s="54"/>
      <c r="X10102" s="54"/>
      <c r="Y10102" s="56"/>
      <c r="Z10102" s="54"/>
      <c r="AA10102" s="107"/>
      <c r="AB10102" s="107"/>
      <c r="AC10102" s="53"/>
      <c r="AD10102" s="53"/>
      <c r="AE10102" s="53"/>
      <c r="AF10102" s="53"/>
      <c r="AG10102" s="53"/>
      <c r="AH10102" s="53"/>
      <c r="AI10102" s="53"/>
      <c r="AJ10102" s="53"/>
      <c r="AK10102" s="53"/>
      <c r="AL10102" s="53"/>
      <c r="AM10102" s="53"/>
      <c r="AN10102" s="53"/>
      <c r="AO10102" s="53"/>
      <c r="AP10102" s="53"/>
      <c r="AQ10102" s="53"/>
      <c r="AR10102" s="53"/>
      <c r="AS10102" s="53"/>
      <c r="AT10102" s="177"/>
      <c r="AU10102" s="57"/>
      <c r="AV10102" s="64"/>
      <c r="AW10102" s="53"/>
      <c r="AX10102" s="53"/>
      <c r="AY10102" s="25"/>
      <c r="AZ10102" s="25"/>
      <c r="BA10102" s="53"/>
      <c r="BB10102" s="53"/>
      <c r="BC10102" s="24"/>
      <c r="BD10102" s="53"/>
      <c r="BE10102" s="53"/>
      <c r="BF10102" s="53"/>
      <c r="BG10102" s="55"/>
      <c r="BH10102" s="53"/>
      <c r="BI10102" s="53"/>
    </row>
    <row r="10103" spans="1:61" ht="27.75" customHeight="1" x14ac:dyDescent="0.25">
      <c r="A10103" s="135"/>
      <c r="C10103" s="137"/>
      <c r="D10103" s="53"/>
      <c r="E10103" s="320"/>
      <c r="F10103" s="55"/>
      <c r="G10103" s="25"/>
      <c r="H10103" s="134"/>
      <c r="I10103" s="25"/>
      <c r="J10103" s="53"/>
      <c r="K10103" s="53"/>
      <c r="L10103" s="53"/>
      <c r="M10103" s="53"/>
      <c r="N10103" s="24"/>
      <c r="O10103" s="53"/>
      <c r="P10103" s="53"/>
      <c r="Q10103" s="53"/>
      <c r="R10103" s="53"/>
      <c r="S10103" s="24"/>
      <c r="T10103" s="24"/>
      <c r="U10103" s="54"/>
      <c r="V10103" s="54"/>
      <c r="W10103" s="54"/>
      <c r="X10103" s="54"/>
      <c r="Y10103" s="56"/>
      <c r="Z10103" s="54"/>
      <c r="AA10103" s="107"/>
      <c r="AB10103" s="107"/>
      <c r="AC10103" s="53"/>
      <c r="AD10103" s="53"/>
      <c r="AE10103" s="53"/>
      <c r="AF10103" s="53"/>
      <c r="AG10103" s="53"/>
      <c r="AH10103" s="53"/>
      <c r="AI10103" s="53"/>
      <c r="AJ10103" s="53"/>
      <c r="AK10103" s="53"/>
      <c r="AL10103" s="53"/>
      <c r="AM10103" s="53"/>
      <c r="AN10103" s="53"/>
      <c r="AO10103" s="53"/>
      <c r="AP10103" s="53"/>
      <c r="AQ10103" s="53"/>
      <c r="AR10103" s="53"/>
      <c r="AS10103" s="53"/>
      <c r="AT10103" s="177"/>
      <c r="AU10103" s="57"/>
      <c r="AV10103" s="64"/>
      <c r="AW10103" s="53"/>
      <c r="AX10103" s="53"/>
      <c r="AY10103" s="25"/>
      <c r="AZ10103" s="25"/>
      <c r="BA10103" s="53"/>
      <c r="BB10103" s="53"/>
      <c r="BC10103" s="24"/>
      <c r="BD10103" s="53"/>
      <c r="BE10103" s="53"/>
      <c r="BF10103" s="53"/>
      <c r="BG10103" s="55"/>
      <c r="BH10103" s="53"/>
      <c r="BI10103" s="53"/>
    </row>
    <row r="10104" spans="1:61" ht="27.75" customHeight="1" x14ac:dyDescent="0.25">
      <c r="A10104" s="135"/>
      <c r="C10104" s="137"/>
      <c r="D10104" s="53"/>
      <c r="E10104" s="320"/>
      <c r="F10104" s="55"/>
      <c r="G10104" s="25"/>
      <c r="H10104" s="134"/>
      <c r="I10104" s="25"/>
      <c r="J10104" s="53"/>
      <c r="K10104" s="53"/>
      <c r="L10104" s="53"/>
      <c r="M10104" s="53"/>
      <c r="N10104" s="24"/>
      <c r="O10104" s="53"/>
      <c r="P10104" s="53"/>
      <c r="Q10104" s="53"/>
      <c r="R10104" s="53"/>
      <c r="S10104" s="24"/>
      <c r="T10104" s="24"/>
      <c r="U10104" s="54"/>
      <c r="V10104" s="54"/>
      <c r="W10104" s="54"/>
      <c r="X10104" s="54"/>
      <c r="Y10104" s="56"/>
      <c r="Z10104" s="54"/>
      <c r="AA10104" s="107"/>
      <c r="AB10104" s="107"/>
      <c r="AC10104" s="53"/>
      <c r="AD10104" s="53"/>
      <c r="AE10104" s="53"/>
      <c r="AF10104" s="53"/>
      <c r="AG10104" s="53"/>
      <c r="AH10104" s="53"/>
      <c r="AI10104" s="53"/>
      <c r="AJ10104" s="53"/>
      <c r="AK10104" s="53"/>
      <c r="AL10104" s="53"/>
      <c r="AM10104" s="53"/>
      <c r="AN10104" s="53"/>
      <c r="AO10104" s="53"/>
      <c r="AP10104" s="53"/>
      <c r="AQ10104" s="53"/>
      <c r="AR10104" s="53"/>
      <c r="AS10104" s="53"/>
      <c r="AT10104" s="177"/>
      <c r="AU10104" s="57"/>
      <c r="AV10104" s="64"/>
      <c r="AW10104" s="53"/>
      <c r="AX10104" s="53"/>
      <c r="AY10104" s="25"/>
      <c r="AZ10104" s="25"/>
      <c r="BA10104" s="53"/>
      <c r="BB10104" s="53"/>
      <c r="BC10104" s="24"/>
      <c r="BD10104" s="53"/>
      <c r="BE10104" s="53"/>
      <c r="BF10104" s="53"/>
      <c r="BG10104" s="55"/>
      <c r="BH10104" s="53"/>
      <c r="BI10104" s="53"/>
    </row>
    <row r="10105" spans="1:61" ht="27.75" customHeight="1" x14ac:dyDescent="0.25">
      <c r="A10105" s="135"/>
      <c r="C10105" s="137"/>
      <c r="D10105" s="53"/>
      <c r="E10105" s="320"/>
      <c r="F10105" s="55"/>
      <c r="G10105" s="25"/>
      <c r="H10105" s="134"/>
      <c r="I10105" s="25"/>
      <c r="J10105" s="53"/>
      <c r="K10105" s="53"/>
      <c r="L10105" s="53"/>
      <c r="M10105" s="53"/>
      <c r="N10105" s="24"/>
      <c r="O10105" s="53"/>
      <c r="P10105" s="53"/>
      <c r="Q10105" s="53"/>
      <c r="R10105" s="53"/>
      <c r="S10105" s="24"/>
      <c r="T10105" s="24"/>
      <c r="U10105" s="54"/>
      <c r="V10105" s="54"/>
      <c r="W10105" s="54"/>
      <c r="X10105" s="54"/>
      <c r="Y10105" s="56"/>
      <c r="Z10105" s="54"/>
      <c r="AA10105" s="107"/>
      <c r="AB10105" s="107"/>
      <c r="AC10105" s="53"/>
      <c r="AD10105" s="53"/>
      <c r="AE10105" s="53"/>
      <c r="AF10105" s="53"/>
      <c r="AG10105" s="53"/>
      <c r="AH10105" s="53"/>
      <c r="AI10105" s="53"/>
      <c r="AJ10105" s="53"/>
      <c r="AK10105" s="53"/>
      <c r="AL10105" s="53"/>
      <c r="AM10105" s="53"/>
      <c r="AN10105" s="53"/>
      <c r="AO10105" s="53"/>
      <c r="AP10105" s="53"/>
      <c r="AQ10105" s="53"/>
      <c r="AR10105" s="53"/>
      <c r="AS10105" s="53"/>
      <c r="AT10105" s="177"/>
      <c r="AU10105" s="57"/>
      <c r="AV10105" s="64"/>
      <c r="AW10105" s="53"/>
      <c r="AX10105" s="53"/>
      <c r="AY10105" s="25"/>
      <c r="AZ10105" s="25"/>
      <c r="BA10105" s="53"/>
      <c r="BB10105" s="53"/>
      <c r="BC10105" s="24"/>
      <c r="BD10105" s="53"/>
      <c r="BE10105" s="53"/>
      <c r="BF10105" s="53"/>
      <c r="BG10105" s="55"/>
      <c r="BH10105" s="53"/>
      <c r="BI10105" s="53"/>
    </row>
    <row r="10106" spans="1:61" ht="27.75" customHeight="1" x14ac:dyDescent="0.25">
      <c r="A10106" s="135"/>
      <c r="C10106" s="137"/>
      <c r="D10106" s="53"/>
      <c r="E10106" s="320"/>
      <c r="F10106" s="55"/>
      <c r="G10106" s="25"/>
      <c r="H10106" s="134"/>
      <c r="I10106" s="25"/>
      <c r="J10106" s="53"/>
      <c r="K10106" s="53"/>
      <c r="L10106" s="53"/>
      <c r="M10106" s="53"/>
      <c r="N10106" s="24"/>
      <c r="O10106" s="53"/>
      <c r="P10106" s="53"/>
      <c r="Q10106" s="53"/>
      <c r="R10106" s="53"/>
      <c r="S10106" s="24"/>
      <c r="T10106" s="24"/>
      <c r="U10106" s="54"/>
      <c r="V10106" s="54"/>
      <c r="W10106" s="54"/>
      <c r="X10106" s="54"/>
      <c r="Y10106" s="56"/>
      <c r="Z10106" s="54"/>
      <c r="AA10106" s="107"/>
      <c r="AB10106" s="107"/>
      <c r="AC10106" s="53"/>
      <c r="AD10106" s="53"/>
      <c r="AE10106" s="53"/>
      <c r="AF10106" s="53"/>
      <c r="AG10106" s="53"/>
      <c r="AH10106" s="53"/>
      <c r="AI10106" s="53"/>
      <c r="AJ10106" s="53"/>
      <c r="AK10106" s="53"/>
      <c r="AL10106" s="53"/>
      <c r="AM10106" s="53"/>
      <c r="AN10106" s="53"/>
      <c r="AO10106" s="53"/>
      <c r="AP10106" s="53"/>
      <c r="AQ10106" s="53"/>
      <c r="AR10106" s="53"/>
      <c r="AS10106" s="53"/>
      <c r="AT10106" s="177"/>
      <c r="AU10106" s="57"/>
      <c r="AV10106" s="64"/>
      <c r="AW10106" s="53"/>
      <c r="AX10106" s="53"/>
      <c r="AY10106" s="25"/>
      <c r="AZ10106" s="25"/>
      <c r="BA10106" s="53"/>
      <c r="BB10106" s="53"/>
      <c r="BC10106" s="24"/>
      <c r="BD10106" s="53"/>
      <c r="BE10106" s="53"/>
      <c r="BF10106" s="53"/>
      <c r="BG10106" s="55"/>
      <c r="BH10106" s="53"/>
      <c r="BI10106" s="53"/>
    </row>
    <row r="10107" spans="1:61" ht="27.75" customHeight="1" x14ac:dyDescent="0.25">
      <c r="A10107" s="135"/>
      <c r="C10107" s="137"/>
      <c r="D10107" s="53"/>
      <c r="E10107" s="320"/>
      <c r="F10107" s="55"/>
      <c r="G10107" s="25"/>
      <c r="H10107" s="134"/>
      <c r="I10107" s="25"/>
      <c r="J10107" s="53"/>
      <c r="K10107" s="53"/>
      <c r="L10107" s="53"/>
      <c r="M10107" s="53"/>
      <c r="N10107" s="24"/>
      <c r="O10107" s="53"/>
      <c r="P10107" s="53"/>
      <c r="Q10107" s="53"/>
      <c r="R10107" s="53"/>
      <c r="S10107" s="24"/>
      <c r="T10107" s="24"/>
      <c r="U10107" s="54"/>
      <c r="V10107" s="54"/>
      <c r="W10107" s="54"/>
      <c r="X10107" s="54"/>
      <c r="Y10107" s="56"/>
      <c r="Z10107" s="54"/>
      <c r="AA10107" s="107"/>
      <c r="AB10107" s="107"/>
      <c r="AC10107" s="53"/>
      <c r="AD10107" s="53"/>
      <c r="AE10107" s="53"/>
      <c r="AF10107" s="53"/>
      <c r="AG10107" s="53"/>
      <c r="AH10107" s="53"/>
      <c r="AI10107" s="53"/>
      <c r="AJ10107" s="53"/>
      <c r="AK10107" s="53"/>
      <c r="AL10107" s="53"/>
      <c r="AM10107" s="53"/>
      <c r="AN10107" s="53"/>
      <c r="AO10107" s="53"/>
      <c r="AP10107" s="53"/>
      <c r="AQ10107" s="53"/>
      <c r="AR10107" s="53"/>
      <c r="AS10107" s="53"/>
      <c r="AT10107" s="177"/>
      <c r="AU10107" s="57"/>
      <c r="AV10107" s="64"/>
      <c r="AW10107" s="53"/>
      <c r="AX10107" s="53"/>
      <c r="AY10107" s="25"/>
      <c r="AZ10107" s="25"/>
      <c r="BA10107" s="53"/>
      <c r="BB10107" s="53"/>
      <c r="BC10107" s="24"/>
      <c r="BD10107" s="53"/>
      <c r="BE10107" s="53"/>
      <c r="BF10107" s="53"/>
      <c r="BG10107" s="55"/>
      <c r="BH10107" s="53"/>
      <c r="BI10107" s="53"/>
    </row>
    <row r="10108" spans="1:61" ht="27.75" customHeight="1" x14ac:dyDescent="0.25">
      <c r="A10108" s="135"/>
      <c r="C10108" s="137"/>
      <c r="D10108" s="53"/>
      <c r="E10108" s="320"/>
      <c r="F10108" s="55"/>
      <c r="G10108" s="25"/>
      <c r="H10108" s="134"/>
      <c r="I10108" s="25"/>
      <c r="J10108" s="53"/>
      <c r="K10108" s="53"/>
      <c r="L10108" s="53"/>
      <c r="M10108" s="53"/>
      <c r="N10108" s="24"/>
      <c r="O10108" s="53"/>
      <c r="P10108" s="53"/>
      <c r="Q10108" s="53"/>
      <c r="R10108" s="53"/>
      <c r="S10108" s="24"/>
      <c r="T10108" s="24"/>
      <c r="U10108" s="54"/>
      <c r="V10108" s="54"/>
      <c r="W10108" s="54"/>
      <c r="X10108" s="54"/>
      <c r="Y10108" s="56"/>
      <c r="Z10108" s="54"/>
      <c r="AA10108" s="107"/>
      <c r="AB10108" s="107"/>
      <c r="AC10108" s="53"/>
      <c r="AD10108" s="53"/>
      <c r="AE10108" s="53"/>
      <c r="AF10108" s="53"/>
      <c r="AG10108" s="53"/>
      <c r="AH10108" s="53"/>
      <c r="AI10108" s="53"/>
      <c r="AJ10108" s="53"/>
      <c r="AK10108" s="53"/>
      <c r="AL10108" s="53"/>
      <c r="AM10108" s="53"/>
      <c r="AN10108" s="53"/>
      <c r="AO10108" s="53"/>
      <c r="AP10108" s="53"/>
      <c r="AQ10108" s="53"/>
      <c r="AR10108" s="53"/>
      <c r="AS10108" s="53"/>
      <c r="AT10108" s="177"/>
      <c r="AU10108" s="57"/>
      <c r="AV10108" s="64"/>
      <c r="AW10108" s="53"/>
      <c r="AX10108" s="53"/>
      <c r="AY10108" s="25"/>
      <c r="AZ10108" s="25"/>
      <c r="BA10108" s="53"/>
      <c r="BB10108" s="53"/>
      <c r="BC10108" s="24"/>
      <c r="BD10108" s="53"/>
      <c r="BE10108" s="53"/>
      <c r="BF10108" s="53"/>
      <c r="BG10108" s="55"/>
      <c r="BH10108" s="53"/>
      <c r="BI10108" s="53"/>
    </row>
    <row r="10109" spans="1:61" ht="27.75" customHeight="1" x14ac:dyDescent="0.25">
      <c r="A10109" s="135"/>
      <c r="C10109" s="137"/>
      <c r="D10109" s="53"/>
      <c r="E10109" s="320"/>
      <c r="F10109" s="55"/>
      <c r="G10109" s="25"/>
      <c r="H10109" s="134"/>
      <c r="I10109" s="25"/>
      <c r="J10109" s="53"/>
      <c r="K10109" s="53"/>
      <c r="L10109" s="53"/>
      <c r="M10109" s="53"/>
      <c r="N10109" s="24"/>
      <c r="O10109" s="53"/>
      <c r="P10109" s="53"/>
      <c r="Q10109" s="53"/>
      <c r="R10109" s="53"/>
      <c r="S10109" s="24"/>
      <c r="T10109" s="24"/>
      <c r="U10109" s="54"/>
      <c r="V10109" s="54"/>
      <c r="W10109" s="54"/>
      <c r="X10109" s="54"/>
      <c r="Y10109" s="56"/>
      <c r="Z10109" s="54"/>
      <c r="AA10109" s="107"/>
      <c r="AB10109" s="107"/>
      <c r="AC10109" s="53"/>
      <c r="AD10109" s="53"/>
      <c r="AE10109" s="53"/>
      <c r="AF10109" s="53"/>
      <c r="AG10109" s="53"/>
      <c r="AH10109" s="53"/>
      <c r="AI10109" s="53"/>
      <c r="AJ10109" s="53"/>
      <c r="AK10109" s="53"/>
      <c r="AL10109" s="53"/>
      <c r="AM10109" s="53"/>
      <c r="AN10109" s="53"/>
      <c r="AO10109" s="53"/>
      <c r="AP10109" s="53"/>
      <c r="AQ10109" s="53"/>
      <c r="AR10109" s="53"/>
      <c r="AS10109" s="53"/>
      <c r="AT10109" s="177"/>
      <c r="AU10109" s="57"/>
      <c r="AV10109" s="64"/>
      <c r="AW10109" s="53"/>
      <c r="AX10109" s="53"/>
      <c r="AY10109" s="25"/>
      <c r="AZ10109" s="25"/>
      <c r="BA10109" s="53"/>
      <c r="BB10109" s="53"/>
      <c r="BC10109" s="24"/>
      <c r="BD10109" s="53"/>
      <c r="BE10109" s="53"/>
      <c r="BF10109" s="53"/>
      <c r="BG10109" s="55"/>
      <c r="BH10109" s="53"/>
      <c r="BI10109" s="53"/>
    </row>
    <row r="10110" spans="1:61" ht="27.75" customHeight="1" x14ac:dyDescent="0.25">
      <c r="A10110" s="135"/>
      <c r="C10110" s="137"/>
      <c r="D10110" s="53"/>
      <c r="E10110" s="320"/>
      <c r="F10110" s="55"/>
      <c r="G10110" s="25"/>
      <c r="H10110" s="134"/>
      <c r="I10110" s="25"/>
      <c r="J10110" s="53"/>
      <c r="K10110" s="53"/>
      <c r="L10110" s="53"/>
      <c r="M10110" s="53"/>
      <c r="N10110" s="24"/>
      <c r="O10110" s="53"/>
      <c r="P10110" s="53"/>
      <c r="Q10110" s="53"/>
      <c r="R10110" s="53"/>
      <c r="S10110" s="24"/>
      <c r="T10110" s="24"/>
      <c r="U10110" s="54"/>
      <c r="V10110" s="54"/>
      <c r="W10110" s="54"/>
      <c r="X10110" s="54"/>
      <c r="Y10110" s="56"/>
      <c r="Z10110" s="54"/>
      <c r="AA10110" s="107"/>
      <c r="AB10110" s="107"/>
      <c r="AC10110" s="53"/>
      <c r="AD10110" s="53"/>
      <c r="AE10110" s="53"/>
      <c r="AF10110" s="53"/>
      <c r="AG10110" s="53"/>
      <c r="AH10110" s="53"/>
      <c r="AI10110" s="53"/>
      <c r="AJ10110" s="53"/>
      <c r="AK10110" s="53"/>
      <c r="AL10110" s="53"/>
      <c r="AM10110" s="53"/>
      <c r="AN10110" s="53"/>
      <c r="AO10110" s="53"/>
      <c r="AP10110" s="53"/>
      <c r="AQ10110" s="53"/>
      <c r="AR10110" s="53"/>
      <c r="AS10110" s="53"/>
      <c r="AT10110" s="177"/>
      <c r="AU10110" s="57"/>
      <c r="AV10110" s="64"/>
      <c r="AW10110" s="53"/>
      <c r="AX10110" s="53"/>
      <c r="AY10110" s="25"/>
      <c r="AZ10110" s="25"/>
      <c r="BA10110" s="53"/>
      <c r="BB10110" s="53"/>
      <c r="BC10110" s="24"/>
      <c r="BD10110" s="53"/>
      <c r="BE10110" s="53"/>
      <c r="BF10110" s="53"/>
      <c r="BG10110" s="55"/>
      <c r="BH10110" s="53"/>
      <c r="BI10110" s="53"/>
    </row>
    <row r="10111" spans="1:61" ht="27.75" customHeight="1" x14ac:dyDescent="0.25">
      <c r="A10111" s="135"/>
      <c r="C10111" s="137"/>
      <c r="D10111" s="53"/>
      <c r="E10111" s="320"/>
      <c r="F10111" s="55"/>
      <c r="G10111" s="25"/>
      <c r="H10111" s="134"/>
      <c r="I10111" s="25"/>
      <c r="J10111" s="53"/>
      <c r="K10111" s="53"/>
      <c r="L10111" s="53"/>
      <c r="M10111" s="53"/>
      <c r="N10111" s="24"/>
      <c r="O10111" s="53"/>
      <c r="P10111" s="53"/>
      <c r="Q10111" s="53"/>
      <c r="R10111" s="53"/>
      <c r="S10111" s="24"/>
      <c r="T10111" s="24"/>
      <c r="U10111" s="54"/>
      <c r="V10111" s="54"/>
      <c r="W10111" s="54"/>
      <c r="X10111" s="54"/>
      <c r="Y10111" s="56"/>
      <c r="Z10111" s="54"/>
      <c r="AA10111" s="107"/>
      <c r="AB10111" s="107"/>
      <c r="AC10111" s="53"/>
      <c r="AD10111" s="53"/>
      <c r="AE10111" s="53"/>
      <c r="AF10111" s="53"/>
      <c r="AG10111" s="53"/>
      <c r="AH10111" s="53"/>
      <c r="AI10111" s="53"/>
      <c r="AJ10111" s="53"/>
      <c r="AK10111" s="53"/>
      <c r="AL10111" s="53"/>
      <c r="AM10111" s="53"/>
      <c r="AN10111" s="53"/>
      <c r="AO10111" s="53"/>
      <c r="AP10111" s="53"/>
      <c r="AQ10111" s="53"/>
      <c r="AR10111" s="53"/>
      <c r="AS10111" s="53"/>
      <c r="AT10111" s="177"/>
      <c r="AU10111" s="57"/>
      <c r="AV10111" s="64"/>
      <c r="AW10111" s="53"/>
      <c r="AX10111" s="53"/>
      <c r="AY10111" s="25"/>
      <c r="AZ10111" s="25"/>
      <c r="BA10111" s="53"/>
      <c r="BB10111" s="53"/>
      <c r="BC10111" s="24"/>
      <c r="BD10111" s="53"/>
      <c r="BE10111" s="53"/>
      <c r="BF10111" s="53"/>
      <c r="BG10111" s="55"/>
      <c r="BH10111" s="53"/>
      <c r="BI10111" s="53"/>
    </row>
    <row r="10112" spans="1:61" ht="27.75" customHeight="1" x14ac:dyDescent="0.25">
      <c r="A10112" s="135"/>
      <c r="C10112" s="137"/>
      <c r="D10112" s="53"/>
      <c r="E10112" s="320"/>
      <c r="F10112" s="55"/>
      <c r="G10112" s="25"/>
      <c r="H10112" s="134"/>
      <c r="I10112" s="25"/>
      <c r="J10112" s="53"/>
      <c r="K10112" s="53"/>
      <c r="L10112" s="53"/>
      <c r="M10112" s="53"/>
      <c r="N10112" s="24"/>
      <c r="O10112" s="53"/>
      <c r="P10112" s="53"/>
      <c r="Q10112" s="53"/>
      <c r="R10112" s="53"/>
      <c r="S10112" s="24"/>
      <c r="T10112" s="24"/>
      <c r="U10112" s="54"/>
      <c r="V10112" s="54"/>
      <c r="W10112" s="54"/>
      <c r="X10112" s="54"/>
      <c r="Y10112" s="56"/>
      <c r="Z10112" s="54"/>
      <c r="AA10112" s="107"/>
      <c r="AB10112" s="107"/>
      <c r="AC10112" s="53"/>
      <c r="AD10112" s="53"/>
      <c r="AE10112" s="53"/>
      <c r="AF10112" s="53"/>
      <c r="AG10112" s="53"/>
      <c r="AH10112" s="53"/>
      <c r="AI10112" s="53"/>
      <c r="AJ10112" s="53"/>
      <c r="AK10112" s="53"/>
      <c r="AL10112" s="53"/>
      <c r="AM10112" s="53"/>
      <c r="AN10112" s="53"/>
      <c r="AO10112" s="53"/>
      <c r="AP10112" s="53"/>
      <c r="AQ10112" s="53"/>
      <c r="AR10112" s="53"/>
      <c r="AS10112" s="53"/>
      <c r="AT10112" s="177"/>
      <c r="AU10112" s="57"/>
      <c r="AV10112" s="64"/>
      <c r="AW10112" s="53"/>
      <c r="AX10112" s="53"/>
      <c r="AY10112" s="25"/>
      <c r="AZ10112" s="25"/>
      <c r="BA10112" s="53"/>
      <c r="BB10112" s="53"/>
      <c r="BC10112" s="24"/>
      <c r="BD10112" s="53"/>
      <c r="BE10112" s="53"/>
      <c r="BF10112" s="53"/>
      <c r="BG10112" s="55"/>
      <c r="BH10112" s="53"/>
      <c r="BI10112" s="53"/>
    </row>
    <row r="10113" spans="1:61" ht="27.75" customHeight="1" x14ac:dyDescent="0.25">
      <c r="A10113" s="135"/>
      <c r="C10113" s="137"/>
      <c r="D10113" s="53"/>
      <c r="E10113" s="320"/>
      <c r="F10113" s="55"/>
      <c r="G10113" s="25"/>
      <c r="H10113" s="134"/>
      <c r="I10113" s="25"/>
      <c r="J10113" s="53"/>
      <c r="K10113" s="53"/>
      <c r="L10113" s="53"/>
      <c r="M10113" s="53"/>
      <c r="N10113" s="24"/>
      <c r="O10113" s="53"/>
      <c r="P10113" s="53"/>
      <c r="Q10113" s="53"/>
      <c r="R10113" s="53"/>
      <c r="S10113" s="24"/>
      <c r="T10113" s="24"/>
      <c r="U10113" s="54"/>
      <c r="V10113" s="54"/>
      <c r="W10113" s="54"/>
      <c r="X10113" s="54"/>
      <c r="Y10113" s="56"/>
      <c r="Z10113" s="54"/>
      <c r="AA10113" s="107"/>
      <c r="AB10113" s="107"/>
      <c r="AC10113" s="53"/>
      <c r="AD10113" s="53"/>
      <c r="AE10113" s="53"/>
      <c r="AF10113" s="53"/>
      <c r="AG10113" s="53"/>
      <c r="AH10113" s="53"/>
      <c r="AI10113" s="53"/>
      <c r="AJ10113" s="53"/>
      <c r="AK10113" s="53"/>
      <c r="AL10113" s="53"/>
      <c r="AM10113" s="53"/>
      <c r="AN10113" s="53"/>
      <c r="AO10113" s="53"/>
      <c r="AP10113" s="53"/>
      <c r="AQ10113" s="53"/>
      <c r="AR10113" s="53"/>
      <c r="AS10113" s="53"/>
      <c r="AT10113" s="177"/>
      <c r="AU10113" s="57"/>
      <c r="AV10113" s="64"/>
      <c r="AW10113" s="53"/>
      <c r="AX10113" s="53"/>
      <c r="AY10113" s="25"/>
      <c r="AZ10113" s="25"/>
      <c r="BA10113" s="53"/>
      <c r="BB10113" s="53"/>
      <c r="BC10113" s="24"/>
      <c r="BD10113" s="53"/>
      <c r="BE10113" s="53"/>
      <c r="BF10113" s="53"/>
      <c r="BG10113" s="55"/>
      <c r="BH10113" s="53"/>
      <c r="BI10113" s="53"/>
    </row>
    <row r="10114" spans="1:61" ht="27.75" customHeight="1" x14ac:dyDescent="0.25">
      <c r="A10114" s="135"/>
      <c r="C10114" s="137"/>
      <c r="D10114" s="53"/>
      <c r="E10114" s="320"/>
      <c r="F10114" s="55"/>
      <c r="G10114" s="25"/>
      <c r="H10114" s="134"/>
      <c r="I10114" s="25"/>
      <c r="J10114" s="53"/>
      <c r="K10114" s="53"/>
      <c r="L10114" s="53"/>
      <c r="M10114" s="53"/>
      <c r="N10114" s="24"/>
      <c r="O10114" s="53"/>
      <c r="P10114" s="53"/>
      <c r="Q10114" s="53"/>
      <c r="R10114" s="53"/>
      <c r="S10114" s="24"/>
      <c r="T10114" s="24"/>
      <c r="U10114" s="54"/>
      <c r="V10114" s="54"/>
      <c r="W10114" s="54"/>
      <c r="X10114" s="54"/>
      <c r="Y10114" s="56"/>
      <c r="Z10114" s="54"/>
      <c r="AA10114" s="107"/>
      <c r="AB10114" s="107"/>
      <c r="AC10114" s="53"/>
      <c r="AD10114" s="53"/>
      <c r="AE10114" s="53"/>
      <c r="AF10114" s="53"/>
      <c r="AG10114" s="53"/>
      <c r="AH10114" s="53"/>
      <c r="AI10114" s="53"/>
      <c r="AJ10114" s="53"/>
      <c r="AK10114" s="53"/>
      <c r="AL10114" s="53"/>
      <c r="AM10114" s="53"/>
      <c r="AN10114" s="53"/>
      <c r="AO10114" s="53"/>
      <c r="AP10114" s="53"/>
      <c r="AQ10114" s="53"/>
      <c r="AR10114" s="53"/>
      <c r="AS10114" s="53"/>
      <c r="AT10114" s="177"/>
      <c r="AU10114" s="57"/>
      <c r="AV10114" s="64"/>
      <c r="AW10114" s="53"/>
      <c r="AX10114" s="53"/>
      <c r="AY10114" s="25"/>
      <c r="AZ10114" s="25"/>
      <c r="BA10114" s="53"/>
      <c r="BB10114" s="53"/>
      <c r="BC10114" s="24"/>
      <c r="BD10114" s="53"/>
      <c r="BE10114" s="53"/>
      <c r="BF10114" s="53"/>
      <c r="BG10114" s="55"/>
      <c r="BH10114" s="53"/>
      <c r="BI10114" s="53"/>
    </row>
    <row r="10115" spans="1:61" ht="27.75" customHeight="1" x14ac:dyDescent="0.25">
      <c r="A10115" s="135"/>
      <c r="C10115" s="137"/>
      <c r="D10115" s="53"/>
      <c r="E10115" s="320"/>
      <c r="F10115" s="55"/>
      <c r="G10115" s="25"/>
      <c r="H10115" s="134"/>
      <c r="I10115" s="25"/>
      <c r="J10115" s="53"/>
      <c r="K10115" s="53"/>
      <c r="L10115" s="53"/>
      <c r="M10115" s="53"/>
      <c r="N10115" s="24"/>
      <c r="O10115" s="53"/>
      <c r="P10115" s="53"/>
      <c r="Q10115" s="53"/>
      <c r="R10115" s="53"/>
      <c r="S10115" s="24"/>
      <c r="T10115" s="24"/>
      <c r="U10115" s="54"/>
      <c r="V10115" s="54"/>
      <c r="W10115" s="54"/>
      <c r="X10115" s="54"/>
      <c r="Y10115" s="56"/>
      <c r="Z10115" s="54"/>
      <c r="AA10115" s="107"/>
      <c r="AB10115" s="107"/>
      <c r="AC10115" s="53"/>
      <c r="AD10115" s="53"/>
      <c r="AE10115" s="53"/>
      <c r="AF10115" s="53"/>
      <c r="AG10115" s="53"/>
      <c r="AH10115" s="53"/>
      <c r="AI10115" s="53"/>
      <c r="AJ10115" s="53"/>
      <c r="AK10115" s="53"/>
      <c r="AL10115" s="53"/>
      <c r="AM10115" s="53"/>
      <c r="AN10115" s="53"/>
      <c r="AO10115" s="53"/>
      <c r="AP10115" s="53"/>
      <c r="AQ10115" s="53"/>
      <c r="AR10115" s="53"/>
      <c r="AS10115" s="53"/>
      <c r="AT10115" s="177"/>
      <c r="AU10115" s="57"/>
      <c r="AV10115" s="64"/>
      <c r="AW10115" s="53"/>
      <c r="AX10115" s="53"/>
      <c r="AY10115" s="25"/>
      <c r="AZ10115" s="25"/>
      <c r="BA10115" s="53"/>
      <c r="BB10115" s="53"/>
      <c r="BC10115" s="24"/>
      <c r="BD10115" s="53"/>
      <c r="BE10115" s="53"/>
      <c r="BF10115" s="53"/>
      <c r="BG10115" s="55"/>
      <c r="BH10115" s="53"/>
      <c r="BI10115" s="53"/>
    </row>
    <row r="10116" spans="1:61" ht="27.75" customHeight="1" x14ac:dyDescent="0.25">
      <c r="A10116" s="135"/>
      <c r="C10116" s="137"/>
      <c r="D10116" s="53"/>
      <c r="E10116" s="320"/>
      <c r="F10116" s="55"/>
      <c r="G10116" s="25"/>
      <c r="H10116" s="134"/>
      <c r="I10116" s="25"/>
      <c r="J10116" s="53"/>
      <c r="K10116" s="53"/>
      <c r="L10116" s="53"/>
      <c r="M10116" s="53"/>
      <c r="N10116" s="24"/>
      <c r="O10116" s="53"/>
      <c r="P10116" s="53"/>
      <c r="Q10116" s="53"/>
      <c r="R10116" s="53"/>
      <c r="S10116" s="24"/>
      <c r="T10116" s="24"/>
      <c r="U10116" s="54"/>
      <c r="V10116" s="54"/>
      <c r="W10116" s="54"/>
      <c r="X10116" s="54"/>
      <c r="Y10116" s="56"/>
      <c r="Z10116" s="54"/>
      <c r="AA10116" s="107"/>
      <c r="AB10116" s="107"/>
      <c r="AC10116" s="53"/>
      <c r="AD10116" s="53"/>
      <c r="AE10116" s="53"/>
      <c r="AF10116" s="53"/>
      <c r="AG10116" s="53"/>
      <c r="AH10116" s="53"/>
      <c r="AI10116" s="53"/>
      <c r="AJ10116" s="53"/>
      <c r="AK10116" s="53"/>
      <c r="AL10116" s="53"/>
      <c r="AM10116" s="53"/>
      <c r="AN10116" s="53"/>
      <c r="AO10116" s="53"/>
      <c r="AP10116" s="53"/>
      <c r="AQ10116" s="53"/>
      <c r="AR10116" s="53"/>
      <c r="AS10116" s="53"/>
      <c r="AT10116" s="177"/>
      <c r="AU10116" s="57"/>
      <c r="AV10116" s="64"/>
      <c r="AW10116" s="53"/>
      <c r="AX10116" s="53"/>
      <c r="AY10116" s="25"/>
      <c r="AZ10116" s="25"/>
      <c r="BA10116" s="53"/>
      <c r="BB10116" s="53"/>
      <c r="BC10116" s="24"/>
      <c r="BD10116" s="53"/>
      <c r="BE10116" s="53"/>
      <c r="BF10116" s="53"/>
      <c r="BG10116" s="55"/>
      <c r="BH10116" s="53"/>
      <c r="BI10116" s="53"/>
    </row>
    <row r="10117" spans="1:61" ht="27.75" customHeight="1" x14ac:dyDescent="0.25">
      <c r="A10117" s="135"/>
      <c r="C10117" s="137"/>
      <c r="D10117" s="53"/>
      <c r="E10117" s="320"/>
      <c r="F10117" s="55"/>
      <c r="G10117" s="25"/>
      <c r="H10117" s="134"/>
      <c r="I10117" s="25"/>
      <c r="J10117" s="53"/>
      <c r="K10117" s="53"/>
      <c r="L10117" s="53"/>
      <c r="M10117" s="53"/>
      <c r="N10117" s="24"/>
      <c r="O10117" s="53"/>
      <c r="P10117" s="53"/>
      <c r="Q10117" s="53"/>
      <c r="R10117" s="53"/>
      <c r="S10117" s="24"/>
      <c r="T10117" s="24"/>
      <c r="U10117" s="54"/>
      <c r="V10117" s="54"/>
      <c r="W10117" s="54"/>
      <c r="X10117" s="54"/>
      <c r="Y10117" s="56"/>
      <c r="Z10117" s="54"/>
      <c r="AA10117" s="107"/>
      <c r="AB10117" s="107"/>
      <c r="AC10117" s="53"/>
      <c r="AD10117" s="53"/>
      <c r="AE10117" s="53"/>
      <c r="AF10117" s="53"/>
      <c r="AG10117" s="53"/>
      <c r="AH10117" s="53"/>
      <c r="AI10117" s="53"/>
      <c r="AJ10117" s="53"/>
      <c r="AK10117" s="53"/>
      <c r="AL10117" s="53"/>
      <c r="AM10117" s="53"/>
      <c r="AN10117" s="53"/>
      <c r="AO10117" s="53"/>
      <c r="AP10117" s="53"/>
      <c r="AQ10117" s="53"/>
      <c r="AR10117" s="53"/>
      <c r="AS10117" s="53"/>
      <c r="AT10117" s="177"/>
      <c r="AU10117" s="57"/>
      <c r="AV10117" s="64"/>
      <c r="AW10117" s="53"/>
      <c r="AX10117" s="53"/>
      <c r="AY10117" s="25"/>
      <c r="AZ10117" s="25"/>
      <c r="BA10117" s="53"/>
      <c r="BB10117" s="53"/>
      <c r="BC10117" s="24"/>
      <c r="BD10117" s="53"/>
      <c r="BE10117" s="53"/>
      <c r="BF10117" s="53"/>
      <c r="BG10117" s="55"/>
      <c r="BH10117" s="53"/>
      <c r="BI10117" s="53"/>
    </row>
    <row r="10118" spans="1:61" ht="27.75" customHeight="1" x14ac:dyDescent="0.25">
      <c r="A10118" s="135"/>
      <c r="C10118" s="137"/>
      <c r="D10118" s="53"/>
      <c r="E10118" s="320"/>
      <c r="F10118" s="55"/>
      <c r="G10118" s="25"/>
      <c r="H10118" s="134"/>
      <c r="I10118" s="25"/>
      <c r="J10118" s="53"/>
      <c r="K10118" s="53"/>
      <c r="L10118" s="53"/>
      <c r="M10118" s="53"/>
      <c r="N10118" s="24"/>
      <c r="O10118" s="53"/>
      <c r="P10118" s="53"/>
      <c r="Q10118" s="53"/>
      <c r="R10118" s="53"/>
      <c r="S10118" s="24"/>
      <c r="T10118" s="24"/>
      <c r="U10118" s="54"/>
      <c r="V10118" s="54"/>
      <c r="W10118" s="54"/>
      <c r="X10118" s="54"/>
      <c r="Y10118" s="56"/>
      <c r="Z10118" s="54"/>
      <c r="AA10118" s="107"/>
      <c r="AB10118" s="107"/>
      <c r="AC10118" s="53"/>
      <c r="AD10118" s="53"/>
      <c r="AE10118" s="53"/>
      <c r="AF10118" s="53"/>
      <c r="AG10118" s="53"/>
      <c r="AH10118" s="53"/>
      <c r="AI10118" s="53"/>
      <c r="AJ10118" s="53"/>
      <c r="AK10118" s="53"/>
      <c r="AL10118" s="53"/>
      <c r="AM10118" s="53"/>
      <c r="AN10118" s="53"/>
      <c r="AO10118" s="53"/>
      <c r="AP10118" s="53"/>
      <c r="AQ10118" s="53"/>
      <c r="AR10118" s="53"/>
      <c r="AS10118" s="53"/>
      <c r="AT10118" s="177"/>
      <c r="AU10118" s="57"/>
      <c r="AV10118" s="64"/>
      <c r="AW10118" s="53"/>
      <c r="AX10118" s="53"/>
      <c r="AY10118" s="25"/>
      <c r="AZ10118" s="25"/>
      <c r="BA10118" s="53"/>
      <c r="BB10118" s="53"/>
      <c r="BC10118" s="24"/>
      <c r="BD10118" s="53"/>
      <c r="BE10118" s="53"/>
      <c r="BF10118" s="53"/>
      <c r="BG10118" s="55"/>
      <c r="BH10118" s="53"/>
      <c r="BI10118" s="53"/>
    </row>
    <row r="10119" spans="1:61" ht="27.75" customHeight="1" x14ac:dyDescent="0.25">
      <c r="A10119" s="135"/>
      <c r="C10119" s="137"/>
      <c r="D10119" s="53"/>
      <c r="E10119" s="320"/>
      <c r="F10119" s="55"/>
      <c r="G10119" s="25"/>
      <c r="H10119" s="134"/>
      <c r="I10119" s="25"/>
      <c r="J10119" s="53"/>
      <c r="K10119" s="53"/>
      <c r="L10119" s="53"/>
      <c r="M10119" s="53"/>
      <c r="N10119" s="24"/>
      <c r="O10119" s="53"/>
      <c r="P10119" s="53"/>
      <c r="Q10119" s="53"/>
      <c r="R10119" s="53"/>
      <c r="S10119" s="24"/>
      <c r="T10119" s="24"/>
      <c r="U10119" s="54"/>
      <c r="V10119" s="54"/>
      <c r="W10119" s="54"/>
      <c r="X10119" s="54"/>
      <c r="Y10119" s="56"/>
      <c r="Z10119" s="54"/>
      <c r="AA10119" s="107"/>
      <c r="AB10119" s="107"/>
      <c r="AC10119" s="53"/>
      <c r="AD10119" s="53"/>
      <c r="AE10119" s="53"/>
      <c r="AF10119" s="53"/>
      <c r="AG10119" s="53"/>
      <c r="AH10119" s="53"/>
      <c r="AI10119" s="53"/>
      <c r="AJ10119" s="53"/>
      <c r="AK10119" s="53"/>
      <c r="AL10119" s="53"/>
      <c r="AM10119" s="53"/>
      <c r="AN10119" s="53"/>
      <c r="AO10119" s="53"/>
      <c r="AP10119" s="53"/>
      <c r="AQ10119" s="53"/>
      <c r="AR10119" s="53"/>
      <c r="AS10119" s="53"/>
      <c r="AT10119" s="177"/>
      <c r="AU10119" s="57"/>
      <c r="AV10119" s="64"/>
      <c r="AW10119" s="53"/>
      <c r="AX10119" s="53"/>
      <c r="AY10119" s="25"/>
      <c r="AZ10119" s="25"/>
      <c r="BA10119" s="53"/>
      <c r="BB10119" s="53"/>
      <c r="BC10119" s="24"/>
      <c r="BD10119" s="53"/>
      <c r="BE10119" s="53"/>
      <c r="BF10119" s="53"/>
      <c r="BG10119" s="55"/>
      <c r="BH10119" s="53"/>
      <c r="BI10119" s="53"/>
    </row>
    <row r="10120" spans="1:61" ht="27.75" customHeight="1" x14ac:dyDescent="0.25">
      <c r="A10120" s="135"/>
      <c r="C10120" s="137"/>
      <c r="D10120" s="53"/>
      <c r="E10120" s="320"/>
      <c r="F10120" s="55"/>
      <c r="G10120" s="25"/>
      <c r="H10120" s="134"/>
      <c r="I10120" s="25"/>
      <c r="J10120" s="53"/>
      <c r="K10120" s="53"/>
      <c r="L10120" s="53"/>
      <c r="M10120" s="53"/>
      <c r="N10120" s="24"/>
      <c r="O10120" s="53"/>
      <c r="P10120" s="53"/>
      <c r="Q10120" s="53"/>
      <c r="R10120" s="53"/>
      <c r="S10120" s="24"/>
      <c r="T10120" s="24"/>
      <c r="U10120" s="54"/>
      <c r="V10120" s="54"/>
      <c r="W10120" s="54"/>
      <c r="X10120" s="54"/>
      <c r="Y10120" s="56"/>
      <c r="Z10120" s="54"/>
      <c r="AA10120" s="107"/>
      <c r="AB10120" s="107"/>
      <c r="AC10120" s="53"/>
      <c r="AD10120" s="53"/>
      <c r="AE10120" s="53"/>
      <c r="AF10120" s="53"/>
      <c r="AG10120" s="53"/>
      <c r="AH10120" s="53"/>
      <c r="AI10120" s="53"/>
      <c r="AJ10120" s="53"/>
      <c r="AK10120" s="53"/>
      <c r="AL10120" s="53"/>
      <c r="AM10120" s="53"/>
      <c r="AN10120" s="53"/>
      <c r="AO10120" s="53"/>
      <c r="AP10120" s="53"/>
      <c r="AQ10120" s="53"/>
      <c r="AR10120" s="53"/>
      <c r="AS10120" s="53"/>
      <c r="AT10120" s="177"/>
      <c r="AU10120" s="57"/>
      <c r="AV10120" s="64"/>
      <c r="AW10120" s="53"/>
      <c r="AX10120" s="53"/>
      <c r="AY10120" s="25"/>
      <c r="AZ10120" s="25"/>
      <c r="BA10120" s="53"/>
      <c r="BB10120" s="53"/>
      <c r="BC10120" s="24"/>
      <c r="BD10120" s="53"/>
      <c r="BE10120" s="53"/>
      <c r="BF10120" s="53"/>
      <c r="BG10120" s="55"/>
      <c r="BH10120" s="53"/>
      <c r="BI10120" s="53"/>
    </row>
    <row r="10121" spans="1:61" ht="27.75" customHeight="1" x14ac:dyDescent="0.25">
      <c r="A10121" s="135"/>
      <c r="C10121" s="137"/>
      <c r="D10121" s="53"/>
      <c r="E10121" s="320"/>
      <c r="F10121" s="55"/>
      <c r="G10121" s="25"/>
      <c r="H10121" s="134"/>
      <c r="I10121" s="25"/>
      <c r="J10121" s="53"/>
      <c r="K10121" s="53"/>
      <c r="L10121" s="53"/>
      <c r="M10121" s="53"/>
      <c r="N10121" s="24"/>
      <c r="O10121" s="53"/>
      <c r="P10121" s="53"/>
      <c r="Q10121" s="53"/>
      <c r="R10121" s="53"/>
      <c r="S10121" s="24"/>
      <c r="T10121" s="24"/>
      <c r="U10121" s="54"/>
      <c r="V10121" s="54"/>
      <c r="W10121" s="54"/>
      <c r="X10121" s="54"/>
      <c r="Y10121" s="56"/>
      <c r="Z10121" s="54"/>
      <c r="AA10121" s="107"/>
      <c r="AB10121" s="107"/>
      <c r="AC10121" s="53"/>
      <c r="AD10121" s="53"/>
      <c r="AE10121" s="53"/>
      <c r="AF10121" s="53"/>
      <c r="AG10121" s="53"/>
      <c r="AH10121" s="53"/>
      <c r="AI10121" s="53"/>
      <c r="AJ10121" s="53"/>
      <c r="AK10121" s="53"/>
      <c r="AL10121" s="53"/>
      <c r="AM10121" s="53"/>
      <c r="AN10121" s="53"/>
      <c r="AO10121" s="53"/>
      <c r="AP10121" s="53"/>
      <c r="AQ10121" s="53"/>
      <c r="AR10121" s="53"/>
      <c r="AS10121" s="53"/>
      <c r="AT10121" s="177"/>
      <c r="AU10121" s="57"/>
      <c r="AV10121" s="64"/>
      <c r="AW10121" s="53"/>
      <c r="AX10121" s="53"/>
      <c r="AY10121" s="25"/>
      <c r="AZ10121" s="25"/>
      <c r="BA10121" s="53"/>
      <c r="BB10121" s="53"/>
      <c r="BC10121" s="24"/>
      <c r="BD10121" s="53"/>
      <c r="BE10121" s="53"/>
      <c r="BF10121" s="53"/>
      <c r="BG10121" s="55"/>
      <c r="BH10121" s="53"/>
      <c r="BI10121" s="53"/>
    </row>
    <row r="10122" spans="1:61" ht="27.75" customHeight="1" x14ac:dyDescent="0.25">
      <c r="A10122" s="135"/>
      <c r="C10122" s="137"/>
      <c r="D10122" s="53"/>
      <c r="E10122" s="320"/>
      <c r="F10122" s="55"/>
      <c r="G10122" s="25"/>
      <c r="H10122" s="134"/>
      <c r="I10122" s="25"/>
      <c r="J10122" s="53"/>
      <c r="K10122" s="53"/>
      <c r="L10122" s="53"/>
      <c r="M10122" s="53"/>
      <c r="N10122" s="24"/>
      <c r="O10122" s="53"/>
      <c r="P10122" s="53"/>
      <c r="Q10122" s="53"/>
      <c r="R10122" s="53"/>
      <c r="S10122" s="24"/>
      <c r="T10122" s="24"/>
      <c r="U10122" s="54"/>
      <c r="V10122" s="54"/>
      <c r="W10122" s="54"/>
      <c r="X10122" s="54"/>
      <c r="Y10122" s="56"/>
      <c r="Z10122" s="54"/>
      <c r="AA10122" s="107"/>
      <c r="AB10122" s="107"/>
      <c r="AC10122" s="53"/>
      <c r="AD10122" s="53"/>
      <c r="AE10122" s="53"/>
      <c r="AF10122" s="53"/>
      <c r="AG10122" s="53"/>
      <c r="AH10122" s="53"/>
      <c r="AI10122" s="53"/>
      <c r="AJ10122" s="53"/>
      <c r="AK10122" s="53"/>
      <c r="AL10122" s="53"/>
      <c r="AM10122" s="53"/>
      <c r="AN10122" s="53"/>
      <c r="AO10122" s="53"/>
      <c r="AP10122" s="53"/>
      <c r="AQ10122" s="53"/>
      <c r="AR10122" s="53"/>
      <c r="AS10122" s="53"/>
      <c r="AT10122" s="177"/>
      <c r="AU10122" s="57"/>
      <c r="AV10122" s="64"/>
      <c r="AW10122" s="53"/>
      <c r="AX10122" s="53"/>
      <c r="AY10122" s="25"/>
      <c r="AZ10122" s="25"/>
      <c r="BA10122" s="53"/>
      <c r="BB10122" s="53"/>
      <c r="BC10122" s="24"/>
      <c r="BD10122" s="53"/>
      <c r="BE10122" s="53"/>
      <c r="BF10122" s="53"/>
      <c r="BG10122" s="55"/>
      <c r="BH10122" s="53"/>
      <c r="BI10122" s="53"/>
    </row>
    <row r="10123" spans="1:61" ht="27.75" customHeight="1" x14ac:dyDescent="0.25">
      <c r="A10123" s="135"/>
      <c r="C10123" s="137"/>
      <c r="D10123" s="53"/>
      <c r="E10123" s="320"/>
      <c r="F10123" s="55"/>
      <c r="G10123" s="25"/>
      <c r="H10123" s="134"/>
      <c r="I10123" s="25"/>
      <c r="J10123" s="53"/>
      <c r="K10123" s="53"/>
      <c r="L10123" s="53"/>
      <c r="M10123" s="53"/>
      <c r="N10123" s="24"/>
      <c r="O10123" s="53"/>
      <c r="P10123" s="53"/>
      <c r="Q10123" s="53"/>
      <c r="R10123" s="53"/>
      <c r="S10123" s="24"/>
      <c r="T10123" s="24"/>
      <c r="U10123" s="54"/>
      <c r="V10123" s="54"/>
      <c r="W10123" s="54"/>
      <c r="X10123" s="54"/>
      <c r="Y10123" s="56"/>
      <c r="Z10123" s="54"/>
      <c r="AA10123" s="107"/>
      <c r="AB10123" s="107"/>
      <c r="AC10123" s="53"/>
      <c r="AD10123" s="53"/>
      <c r="AE10123" s="53"/>
      <c r="AF10123" s="53"/>
      <c r="AG10123" s="53"/>
      <c r="AH10123" s="53"/>
      <c r="AI10123" s="53"/>
      <c r="AJ10123" s="53"/>
      <c r="AK10123" s="53"/>
      <c r="AL10123" s="53"/>
      <c r="AM10123" s="53"/>
      <c r="AN10123" s="53"/>
      <c r="AO10123" s="53"/>
      <c r="AP10123" s="53"/>
      <c r="AQ10123" s="53"/>
      <c r="AR10123" s="53"/>
      <c r="AS10123" s="53"/>
      <c r="AT10123" s="177"/>
      <c r="AU10123" s="57"/>
      <c r="AV10123" s="64"/>
      <c r="AW10123" s="53"/>
      <c r="AX10123" s="53"/>
      <c r="AY10123" s="25"/>
      <c r="AZ10123" s="25"/>
      <c r="BA10123" s="53"/>
      <c r="BB10123" s="53"/>
      <c r="BC10123" s="24"/>
      <c r="BD10123" s="53"/>
      <c r="BE10123" s="53"/>
      <c r="BF10123" s="53"/>
      <c r="BG10123" s="55"/>
      <c r="BH10123" s="53"/>
      <c r="BI10123" s="53"/>
    </row>
    <row r="10124" spans="1:61" ht="27.75" customHeight="1" x14ac:dyDescent="0.25">
      <c r="A10124" s="135"/>
      <c r="C10124" s="137"/>
      <c r="D10124" s="53"/>
      <c r="E10124" s="320"/>
      <c r="F10124" s="55"/>
      <c r="G10124" s="25"/>
      <c r="H10124" s="134"/>
      <c r="I10124" s="25"/>
      <c r="J10124" s="53"/>
      <c r="K10124" s="53"/>
      <c r="L10124" s="53"/>
      <c r="M10124" s="53"/>
      <c r="N10124" s="24"/>
      <c r="O10124" s="53"/>
      <c r="P10124" s="53"/>
      <c r="Q10124" s="53"/>
      <c r="R10124" s="53"/>
      <c r="S10124" s="24"/>
      <c r="T10124" s="24"/>
      <c r="U10124" s="54"/>
      <c r="V10124" s="54"/>
      <c r="W10124" s="54"/>
      <c r="X10124" s="54"/>
      <c r="Y10124" s="56"/>
      <c r="Z10124" s="54"/>
      <c r="AA10124" s="107"/>
      <c r="AB10124" s="107"/>
      <c r="AC10124" s="53"/>
      <c r="AD10124" s="53"/>
      <c r="AE10124" s="53"/>
      <c r="AF10124" s="53"/>
      <c r="AG10124" s="53"/>
      <c r="AH10124" s="53"/>
      <c r="AI10124" s="53"/>
      <c r="AJ10124" s="53"/>
      <c r="AK10124" s="53"/>
      <c r="AL10124" s="53"/>
      <c r="AM10124" s="53"/>
      <c r="AN10124" s="53"/>
      <c r="AO10124" s="53"/>
      <c r="AP10124" s="53"/>
      <c r="AQ10124" s="53"/>
      <c r="AR10124" s="53"/>
      <c r="AS10124" s="53"/>
      <c r="AT10124" s="177"/>
      <c r="AU10124" s="57"/>
      <c r="AV10124" s="64"/>
      <c r="AW10124" s="53"/>
      <c r="AX10124" s="53"/>
      <c r="AY10124" s="25"/>
      <c r="AZ10124" s="25"/>
      <c r="BA10124" s="53"/>
      <c r="BB10124" s="53"/>
      <c r="BC10124" s="24"/>
      <c r="BD10124" s="53"/>
      <c r="BE10124" s="53"/>
      <c r="BF10124" s="53"/>
      <c r="BG10124" s="55"/>
      <c r="BH10124" s="53"/>
      <c r="BI10124" s="53"/>
    </row>
    <row r="10125" spans="1:61" ht="27.75" customHeight="1" x14ac:dyDescent="0.25">
      <c r="A10125" s="135"/>
      <c r="C10125" s="137"/>
      <c r="D10125" s="53"/>
      <c r="E10125" s="320"/>
      <c r="F10125" s="55"/>
      <c r="G10125" s="25"/>
      <c r="H10125" s="134"/>
      <c r="I10125" s="25"/>
      <c r="J10125" s="53"/>
      <c r="K10125" s="53"/>
      <c r="L10125" s="53"/>
      <c r="M10125" s="53"/>
      <c r="N10125" s="24"/>
      <c r="O10125" s="53"/>
      <c r="P10125" s="53"/>
      <c r="Q10125" s="53"/>
      <c r="R10125" s="53"/>
      <c r="S10125" s="24"/>
      <c r="T10125" s="24"/>
      <c r="U10125" s="54"/>
      <c r="V10125" s="54"/>
      <c r="W10125" s="54"/>
      <c r="X10125" s="54"/>
      <c r="Y10125" s="56"/>
      <c r="Z10125" s="54"/>
      <c r="AA10125" s="107"/>
      <c r="AB10125" s="107"/>
      <c r="AC10125" s="53"/>
      <c r="AD10125" s="53"/>
      <c r="AE10125" s="53"/>
      <c r="AF10125" s="53"/>
      <c r="AG10125" s="53"/>
      <c r="AH10125" s="53"/>
      <c r="AI10125" s="53"/>
      <c r="AJ10125" s="53"/>
      <c r="AK10125" s="53"/>
      <c r="AL10125" s="53"/>
      <c r="AM10125" s="53"/>
      <c r="AN10125" s="53"/>
      <c r="AO10125" s="53"/>
      <c r="AP10125" s="53"/>
      <c r="AQ10125" s="53"/>
      <c r="AR10125" s="53"/>
      <c r="AS10125" s="53"/>
      <c r="AT10125" s="177"/>
      <c r="AU10125" s="57"/>
      <c r="AV10125" s="64"/>
      <c r="AW10125" s="53"/>
      <c r="AX10125" s="53"/>
      <c r="AY10125" s="25"/>
      <c r="AZ10125" s="25"/>
      <c r="BA10125" s="53"/>
      <c r="BB10125" s="53"/>
      <c r="BC10125" s="24"/>
      <c r="BD10125" s="53"/>
      <c r="BE10125" s="53"/>
      <c r="BF10125" s="53"/>
      <c r="BG10125" s="55"/>
      <c r="BH10125" s="53"/>
      <c r="BI10125" s="53"/>
    </row>
    <row r="10126" spans="1:61" ht="27.75" customHeight="1" x14ac:dyDescent="0.25">
      <c r="A10126" s="135"/>
      <c r="C10126" s="137"/>
      <c r="D10126" s="53"/>
      <c r="E10126" s="320"/>
      <c r="F10126" s="55"/>
      <c r="G10126" s="25"/>
      <c r="H10126" s="134"/>
      <c r="I10126" s="25"/>
      <c r="J10126" s="53"/>
      <c r="K10126" s="53"/>
      <c r="L10126" s="53"/>
      <c r="M10126" s="53"/>
      <c r="N10126" s="24"/>
      <c r="O10126" s="53"/>
      <c r="P10126" s="53"/>
      <c r="Q10126" s="53"/>
      <c r="R10126" s="53"/>
      <c r="S10126" s="24"/>
      <c r="T10126" s="24"/>
      <c r="U10126" s="54"/>
      <c r="V10126" s="54"/>
      <c r="W10126" s="54"/>
      <c r="X10126" s="54"/>
      <c r="Y10126" s="56"/>
      <c r="Z10126" s="54"/>
      <c r="AA10126" s="107"/>
      <c r="AB10126" s="107"/>
      <c r="AC10126" s="53"/>
      <c r="AD10126" s="53"/>
      <c r="AE10126" s="53"/>
      <c r="AF10126" s="53"/>
      <c r="AG10126" s="53"/>
      <c r="AH10126" s="53"/>
      <c r="AI10126" s="53"/>
      <c r="AJ10126" s="53"/>
      <c r="AK10126" s="53"/>
      <c r="AL10126" s="53"/>
      <c r="AM10126" s="53"/>
      <c r="AN10126" s="53"/>
      <c r="AO10126" s="53"/>
      <c r="AP10126" s="53"/>
      <c r="AQ10126" s="53"/>
      <c r="AR10126" s="53"/>
      <c r="AS10126" s="53"/>
      <c r="AT10126" s="177"/>
      <c r="AU10126" s="57"/>
      <c r="AV10126" s="64"/>
      <c r="AW10126" s="53"/>
      <c r="AX10126" s="53"/>
      <c r="AY10126" s="25"/>
      <c r="AZ10126" s="25"/>
      <c r="BA10126" s="53"/>
      <c r="BB10126" s="53"/>
      <c r="BC10126" s="24"/>
      <c r="BD10126" s="53"/>
      <c r="BE10126" s="53"/>
      <c r="BF10126" s="53"/>
      <c r="BG10126" s="55"/>
      <c r="BH10126" s="53"/>
      <c r="BI10126" s="53"/>
    </row>
    <row r="10127" spans="1:61" ht="27.75" customHeight="1" x14ac:dyDescent="0.25">
      <c r="A10127" s="135"/>
      <c r="C10127" s="137"/>
      <c r="D10127" s="53"/>
      <c r="E10127" s="320"/>
      <c r="F10127" s="55"/>
      <c r="G10127" s="25"/>
      <c r="H10127" s="134"/>
      <c r="I10127" s="25"/>
      <c r="J10127" s="53"/>
      <c r="K10127" s="53"/>
      <c r="L10127" s="53"/>
      <c r="M10127" s="53"/>
      <c r="N10127" s="24"/>
      <c r="O10127" s="53"/>
      <c r="P10127" s="53"/>
      <c r="Q10127" s="53"/>
      <c r="R10127" s="53"/>
      <c r="S10127" s="24"/>
      <c r="T10127" s="24"/>
      <c r="U10127" s="54"/>
      <c r="V10127" s="54"/>
      <c r="W10127" s="54"/>
      <c r="X10127" s="54"/>
      <c r="Y10127" s="56"/>
      <c r="Z10127" s="54"/>
      <c r="AA10127" s="107"/>
      <c r="AB10127" s="107"/>
      <c r="AC10127" s="53"/>
      <c r="AD10127" s="53"/>
      <c r="AE10127" s="53"/>
      <c r="AF10127" s="53"/>
      <c r="AG10127" s="53"/>
      <c r="AH10127" s="53"/>
      <c r="AI10127" s="53"/>
      <c r="AJ10127" s="53"/>
      <c r="AK10127" s="53"/>
      <c r="AL10127" s="53"/>
      <c r="AM10127" s="53"/>
      <c r="AN10127" s="53"/>
      <c r="AO10127" s="53"/>
      <c r="AP10127" s="53"/>
      <c r="AQ10127" s="53"/>
      <c r="AR10127" s="53"/>
      <c r="AS10127" s="53"/>
      <c r="AT10127" s="177"/>
      <c r="AU10127" s="57"/>
      <c r="AV10127" s="64"/>
      <c r="AW10127" s="53"/>
      <c r="AX10127" s="53"/>
      <c r="AY10127" s="25"/>
      <c r="AZ10127" s="25"/>
      <c r="BA10127" s="53"/>
      <c r="BB10127" s="53"/>
      <c r="BC10127" s="24"/>
      <c r="BD10127" s="53"/>
      <c r="BE10127" s="53"/>
      <c r="BF10127" s="53"/>
      <c r="BG10127" s="55"/>
      <c r="BH10127" s="53"/>
      <c r="BI10127" s="53"/>
    </row>
    <row r="10128" spans="1:61" ht="27.75" customHeight="1" x14ac:dyDescent="0.25">
      <c r="A10128" s="135"/>
      <c r="C10128" s="137"/>
      <c r="D10128" s="53"/>
      <c r="E10128" s="320"/>
      <c r="F10128" s="55"/>
      <c r="G10128" s="25"/>
      <c r="H10128" s="134"/>
      <c r="I10128" s="25"/>
      <c r="J10128" s="53"/>
      <c r="K10128" s="53"/>
      <c r="L10128" s="53"/>
      <c r="M10128" s="53"/>
      <c r="N10128" s="24"/>
      <c r="O10128" s="53"/>
      <c r="P10128" s="53"/>
      <c r="Q10128" s="53"/>
      <c r="R10128" s="53"/>
      <c r="S10128" s="24"/>
      <c r="T10128" s="24"/>
      <c r="U10128" s="54"/>
      <c r="V10128" s="54"/>
      <c r="W10128" s="54"/>
      <c r="X10128" s="54"/>
      <c r="Y10128" s="56"/>
      <c r="Z10128" s="54"/>
      <c r="AA10128" s="107"/>
      <c r="AB10128" s="107"/>
      <c r="AC10128" s="53"/>
      <c r="AD10128" s="53"/>
      <c r="AE10128" s="53"/>
      <c r="AF10128" s="53"/>
      <c r="AG10128" s="53"/>
      <c r="AH10128" s="53"/>
      <c r="AI10128" s="53"/>
      <c r="AJ10128" s="53"/>
      <c r="AK10128" s="53"/>
      <c r="AL10128" s="53"/>
      <c r="AM10128" s="53"/>
      <c r="AN10128" s="53"/>
      <c r="AO10128" s="53"/>
      <c r="AP10128" s="53"/>
      <c r="AQ10128" s="53"/>
      <c r="AR10128" s="53"/>
      <c r="AS10128" s="53"/>
      <c r="AT10128" s="177"/>
      <c r="AU10128" s="57"/>
      <c r="AV10128" s="64"/>
      <c r="AW10128" s="53"/>
      <c r="AX10128" s="53"/>
      <c r="AY10128" s="25"/>
      <c r="AZ10128" s="25"/>
      <c r="BA10128" s="53"/>
      <c r="BB10128" s="53"/>
      <c r="BC10128" s="24"/>
      <c r="BD10128" s="53"/>
      <c r="BE10128" s="53"/>
      <c r="BF10128" s="53"/>
      <c r="BG10128" s="55"/>
      <c r="BH10128" s="53"/>
      <c r="BI10128" s="53"/>
    </row>
    <row r="10129" spans="1:61" ht="27.75" customHeight="1" x14ac:dyDescent="0.25">
      <c r="A10129" s="135"/>
      <c r="C10129" s="137"/>
      <c r="D10129" s="53"/>
      <c r="E10129" s="320"/>
      <c r="F10129" s="55"/>
      <c r="G10129" s="25"/>
      <c r="H10129" s="134"/>
      <c r="I10129" s="25"/>
      <c r="J10129" s="53"/>
      <c r="K10129" s="53"/>
      <c r="L10129" s="53"/>
      <c r="M10129" s="53"/>
      <c r="N10129" s="24"/>
      <c r="O10129" s="53"/>
      <c r="P10129" s="53"/>
      <c r="Q10129" s="53"/>
      <c r="R10129" s="53"/>
      <c r="S10129" s="24"/>
      <c r="T10129" s="24"/>
      <c r="U10129" s="54"/>
      <c r="V10129" s="54"/>
      <c r="W10129" s="54"/>
      <c r="X10129" s="54"/>
      <c r="Y10129" s="56"/>
      <c r="Z10129" s="54"/>
      <c r="AA10129" s="107"/>
      <c r="AB10129" s="107"/>
      <c r="AC10129" s="53"/>
      <c r="AD10129" s="53"/>
      <c r="AE10129" s="53"/>
      <c r="AF10129" s="53"/>
      <c r="AG10129" s="53"/>
      <c r="AH10129" s="53"/>
      <c r="AI10129" s="53"/>
      <c r="AJ10129" s="53"/>
      <c r="AK10129" s="53"/>
      <c r="AL10129" s="53"/>
      <c r="AM10129" s="53"/>
      <c r="AN10129" s="53"/>
      <c r="AO10129" s="53"/>
      <c r="AP10129" s="53"/>
      <c r="AQ10129" s="53"/>
      <c r="AR10129" s="53"/>
      <c r="AS10129" s="53"/>
      <c r="AT10129" s="177"/>
      <c r="AU10129" s="57"/>
      <c r="AV10129" s="64"/>
      <c r="AW10129" s="53"/>
      <c r="AX10129" s="53"/>
      <c r="AY10129" s="25"/>
      <c r="AZ10129" s="25"/>
      <c r="BA10129" s="53"/>
      <c r="BB10129" s="53"/>
      <c r="BC10129" s="24"/>
      <c r="BD10129" s="53"/>
      <c r="BE10129" s="53"/>
      <c r="BF10129" s="53"/>
      <c r="BG10129" s="55"/>
      <c r="BH10129" s="53"/>
      <c r="BI10129" s="53"/>
    </row>
    <row r="10130" spans="1:61" ht="27.75" customHeight="1" x14ac:dyDescent="0.25">
      <c r="A10130" s="135"/>
      <c r="C10130" s="137"/>
      <c r="D10130" s="53"/>
      <c r="E10130" s="320"/>
      <c r="F10130" s="55"/>
      <c r="G10130" s="25"/>
      <c r="H10130" s="134"/>
      <c r="I10130" s="25"/>
      <c r="J10130" s="53"/>
      <c r="K10130" s="53"/>
      <c r="L10130" s="53"/>
      <c r="M10130" s="53"/>
      <c r="N10130" s="24"/>
      <c r="O10130" s="53"/>
      <c r="P10130" s="53"/>
      <c r="Q10130" s="53"/>
      <c r="R10130" s="53"/>
      <c r="S10130" s="24"/>
      <c r="T10130" s="24"/>
      <c r="U10130" s="54"/>
      <c r="V10130" s="54"/>
      <c r="W10130" s="54"/>
      <c r="X10130" s="54"/>
      <c r="Y10130" s="56"/>
      <c r="Z10130" s="54"/>
      <c r="AA10130" s="107"/>
      <c r="AB10130" s="107"/>
      <c r="AC10130" s="53"/>
      <c r="AD10130" s="53"/>
      <c r="AE10130" s="53"/>
      <c r="AF10130" s="53"/>
      <c r="AG10130" s="53"/>
      <c r="AH10130" s="53"/>
      <c r="AI10130" s="53"/>
      <c r="AJ10130" s="53"/>
      <c r="AK10130" s="53"/>
      <c r="AL10130" s="53"/>
      <c r="AM10130" s="53"/>
      <c r="AN10130" s="53"/>
      <c r="AO10130" s="53"/>
      <c r="AP10130" s="53"/>
      <c r="AQ10130" s="53"/>
      <c r="AR10130" s="53"/>
      <c r="AS10130" s="53"/>
      <c r="AT10130" s="177"/>
      <c r="AU10130" s="57"/>
      <c r="AV10130" s="64"/>
      <c r="AW10130" s="53"/>
      <c r="AX10130" s="53"/>
      <c r="AY10130" s="25"/>
      <c r="AZ10130" s="25"/>
      <c r="BA10130" s="53"/>
      <c r="BB10130" s="53"/>
      <c r="BC10130" s="24"/>
      <c r="BD10130" s="53"/>
      <c r="BE10130" s="53"/>
      <c r="BF10130" s="53"/>
      <c r="BG10130" s="55"/>
      <c r="BH10130" s="53"/>
      <c r="BI10130" s="53"/>
    </row>
    <row r="10131" spans="1:61" ht="27.75" customHeight="1" x14ac:dyDescent="0.25">
      <c r="A10131" s="135"/>
      <c r="C10131" s="137"/>
      <c r="D10131" s="53"/>
      <c r="E10131" s="320"/>
      <c r="F10131" s="55"/>
      <c r="G10131" s="25"/>
      <c r="H10131" s="134"/>
      <c r="I10131" s="25"/>
      <c r="J10131" s="53"/>
      <c r="K10131" s="53"/>
      <c r="L10131" s="53"/>
      <c r="M10131" s="53"/>
      <c r="N10131" s="24"/>
      <c r="O10131" s="53"/>
      <c r="P10131" s="53"/>
      <c r="Q10131" s="53"/>
      <c r="R10131" s="53"/>
      <c r="S10131" s="24"/>
      <c r="T10131" s="24"/>
      <c r="U10131" s="54"/>
      <c r="V10131" s="54"/>
      <c r="W10131" s="54"/>
      <c r="X10131" s="54"/>
      <c r="Y10131" s="56"/>
      <c r="Z10131" s="54"/>
      <c r="AA10131" s="107"/>
      <c r="AB10131" s="107"/>
      <c r="AC10131" s="53"/>
      <c r="AD10131" s="53"/>
      <c r="AE10131" s="53"/>
      <c r="AF10131" s="53"/>
      <c r="AG10131" s="53"/>
      <c r="AH10131" s="53"/>
      <c r="AI10131" s="53"/>
      <c r="AJ10131" s="53"/>
      <c r="AK10131" s="53"/>
      <c r="AL10131" s="53"/>
      <c r="AM10131" s="53"/>
      <c r="AN10131" s="53"/>
      <c r="AO10131" s="53"/>
      <c r="AP10131" s="53"/>
      <c r="AQ10131" s="53"/>
      <c r="AR10131" s="53"/>
      <c r="AS10131" s="53"/>
      <c r="AT10131" s="177"/>
      <c r="AU10131" s="57"/>
      <c r="AV10131" s="64"/>
      <c r="AW10131" s="53"/>
      <c r="AX10131" s="53"/>
      <c r="AY10131" s="25"/>
      <c r="AZ10131" s="25"/>
      <c r="BA10131" s="53"/>
      <c r="BB10131" s="53"/>
      <c r="BC10131" s="24"/>
      <c r="BD10131" s="53"/>
      <c r="BE10131" s="53"/>
      <c r="BF10131" s="53"/>
      <c r="BG10131" s="55"/>
      <c r="BH10131" s="53"/>
      <c r="BI10131" s="53"/>
    </row>
    <row r="10132" spans="1:61" ht="27.75" customHeight="1" x14ac:dyDescent="0.25">
      <c r="A10132" s="135"/>
      <c r="C10132" s="137"/>
      <c r="D10132" s="53"/>
      <c r="E10132" s="320"/>
      <c r="F10132" s="55"/>
      <c r="G10132" s="25"/>
      <c r="H10132" s="134"/>
      <c r="I10132" s="25"/>
      <c r="J10132" s="53"/>
      <c r="K10132" s="53"/>
      <c r="L10132" s="53"/>
      <c r="M10132" s="53"/>
      <c r="N10132" s="24"/>
      <c r="O10132" s="53"/>
      <c r="P10132" s="53"/>
      <c r="Q10132" s="53"/>
      <c r="R10132" s="53"/>
      <c r="S10132" s="24"/>
      <c r="T10132" s="24"/>
      <c r="U10132" s="54"/>
      <c r="V10132" s="54"/>
      <c r="W10132" s="54"/>
      <c r="X10132" s="54"/>
      <c r="Y10132" s="56"/>
      <c r="Z10132" s="54"/>
      <c r="AA10132" s="107"/>
      <c r="AB10132" s="107"/>
      <c r="AC10132" s="53"/>
      <c r="AD10132" s="53"/>
      <c r="AE10132" s="53"/>
      <c r="AF10132" s="53"/>
      <c r="AG10132" s="53"/>
      <c r="AH10132" s="53"/>
      <c r="AI10132" s="53"/>
      <c r="AJ10132" s="53"/>
      <c r="AK10132" s="53"/>
      <c r="AL10132" s="53"/>
      <c r="AM10132" s="53"/>
      <c r="AN10132" s="53"/>
      <c r="AO10132" s="53"/>
      <c r="AP10132" s="53"/>
      <c r="AQ10132" s="53"/>
      <c r="AR10132" s="53"/>
      <c r="AS10132" s="53"/>
      <c r="AT10132" s="177"/>
      <c r="AU10132" s="57"/>
      <c r="AV10132" s="64"/>
      <c r="AW10132" s="53"/>
      <c r="AX10132" s="53"/>
      <c r="AY10132" s="25"/>
      <c r="AZ10132" s="25"/>
      <c r="BA10132" s="53"/>
      <c r="BB10132" s="53"/>
      <c r="BC10132" s="24"/>
      <c r="BD10132" s="53"/>
      <c r="BE10132" s="53"/>
      <c r="BF10132" s="53"/>
      <c r="BG10132" s="55"/>
      <c r="BH10132" s="53"/>
      <c r="BI10132" s="53"/>
    </row>
    <row r="10133" spans="1:61" ht="27.75" customHeight="1" x14ac:dyDescent="0.25">
      <c r="A10133" s="135"/>
      <c r="C10133" s="137"/>
      <c r="D10133" s="53"/>
      <c r="E10133" s="320"/>
      <c r="F10133" s="55"/>
      <c r="G10133" s="25"/>
      <c r="H10133" s="134"/>
      <c r="I10133" s="25"/>
      <c r="J10133" s="53"/>
      <c r="K10133" s="53"/>
      <c r="L10133" s="53"/>
      <c r="M10133" s="53"/>
      <c r="N10133" s="24"/>
      <c r="O10133" s="53"/>
      <c r="P10133" s="53"/>
      <c r="Q10133" s="53"/>
      <c r="R10133" s="53"/>
      <c r="S10133" s="24"/>
      <c r="T10133" s="24"/>
      <c r="U10133" s="54"/>
      <c r="V10133" s="54"/>
      <c r="W10133" s="54"/>
      <c r="X10133" s="54"/>
      <c r="Y10133" s="56"/>
      <c r="Z10133" s="54"/>
      <c r="AA10133" s="107"/>
      <c r="AB10133" s="107"/>
      <c r="AC10133" s="53"/>
      <c r="AD10133" s="53"/>
      <c r="AE10133" s="53"/>
      <c r="AF10133" s="53"/>
      <c r="AG10133" s="53"/>
      <c r="AH10133" s="53"/>
      <c r="AI10133" s="53"/>
      <c r="AJ10133" s="53"/>
      <c r="AK10133" s="53"/>
      <c r="AL10133" s="53"/>
      <c r="AM10133" s="53"/>
      <c r="AN10133" s="53"/>
      <c r="AO10133" s="53"/>
      <c r="AP10133" s="53"/>
      <c r="AQ10133" s="53"/>
      <c r="AR10133" s="53"/>
      <c r="AS10133" s="53"/>
      <c r="AT10133" s="177"/>
      <c r="AU10133" s="57"/>
      <c r="AV10133" s="64"/>
      <c r="AW10133" s="53"/>
      <c r="AX10133" s="53"/>
      <c r="AY10133" s="25"/>
      <c r="AZ10133" s="25"/>
      <c r="BA10133" s="53"/>
      <c r="BB10133" s="53"/>
      <c r="BC10133" s="24"/>
      <c r="BD10133" s="53"/>
      <c r="BE10133" s="53"/>
      <c r="BF10133" s="53"/>
      <c r="BG10133" s="55"/>
      <c r="BH10133" s="53"/>
      <c r="BI10133" s="53"/>
    </row>
    <row r="10134" spans="1:61" ht="27.75" customHeight="1" x14ac:dyDescent="0.25">
      <c r="A10134" s="135"/>
      <c r="C10134" s="137"/>
      <c r="D10134" s="53"/>
      <c r="E10134" s="320"/>
      <c r="F10134" s="55"/>
      <c r="G10134" s="25"/>
      <c r="H10134" s="134"/>
      <c r="I10134" s="25"/>
      <c r="J10134" s="53"/>
      <c r="K10134" s="53"/>
      <c r="L10134" s="53"/>
      <c r="M10134" s="53"/>
      <c r="N10134" s="24"/>
      <c r="O10134" s="53"/>
      <c r="P10134" s="53"/>
      <c r="Q10134" s="53"/>
      <c r="R10134" s="53"/>
      <c r="S10134" s="24"/>
      <c r="T10134" s="24"/>
      <c r="U10134" s="54"/>
      <c r="V10134" s="54"/>
      <c r="W10134" s="54"/>
      <c r="X10134" s="54"/>
      <c r="Y10134" s="56"/>
      <c r="Z10134" s="54"/>
      <c r="AA10134" s="107"/>
      <c r="AB10134" s="107"/>
      <c r="AC10134" s="53"/>
      <c r="AD10134" s="53"/>
      <c r="AE10134" s="53"/>
      <c r="AF10134" s="53"/>
      <c r="AG10134" s="53"/>
      <c r="AH10134" s="53"/>
      <c r="AI10134" s="53"/>
      <c r="AJ10134" s="53"/>
      <c r="AK10134" s="53"/>
      <c r="AL10134" s="53"/>
      <c r="AM10134" s="53"/>
      <c r="AN10134" s="53"/>
      <c r="AO10134" s="53"/>
      <c r="AP10134" s="53"/>
      <c r="AQ10134" s="53"/>
      <c r="AR10134" s="53"/>
      <c r="AS10134" s="53"/>
      <c r="AT10134" s="177"/>
      <c r="AU10134" s="57"/>
      <c r="AV10134" s="64"/>
      <c r="AW10134" s="53"/>
      <c r="AX10134" s="53"/>
      <c r="AY10134" s="25"/>
      <c r="AZ10134" s="25"/>
      <c r="BA10134" s="53"/>
      <c r="BB10134" s="53"/>
      <c r="BC10134" s="24"/>
      <c r="BD10134" s="53"/>
      <c r="BE10134" s="53"/>
      <c r="BF10134" s="53"/>
      <c r="BG10134" s="55"/>
      <c r="BH10134" s="53"/>
      <c r="BI10134" s="53"/>
    </row>
    <row r="10135" spans="1:61" ht="27.75" customHeight="1" x14ac:dyDescent="0.25">
      <c r="A10135" s="135"/>
      <c r="C10135" s="137"/>
      <c r="D10135" s="53"/>
      <c r="E10135" s="320"/>
      <c r="F10135" s="55"/>
      <c r="G10135" s="25"/>
      <c r="H10135" s="134"/>
      <c r="I10135" s="25"/>
      <c r="J10135" s="53"/>
      <c r="K10135" s="53"/>
      <c r="L10135" s="53"/>
      <c r="M10135" s="53"/>
      <c r="N10135" s="24"/>
      <c r="O10135" s="53"/>
      <c r="P10135" s="53"/>
      <c r="Q10135" s="53"/>
      <c r="R10135" s="53"/>
      <c r="S10135" s="24"/>
      <c r="T10135" s="24"/>
      <c r="U10135" s="54"/>
      <c r="V10135" s="54"/>
      <c r="W10135" s="54"/>
      <c r="X10135" s="54"/>
      <c r="Y10135" s="56"/>
      <c r="Z10135" s="54"/>
      <c r="AA10135" s="107"/>
      <c r="AB10135" s="107"/>
      <c r="AC10135" s="53"/>
      <c r="AD10135" s="53"/>
      <c r="AE10135" s="53"/>
      <c r="AF10135" s="53"/>
      <c r="AG10135" s="53"/>
      <c r="AH10135" s="53"/>
      <c r="AI10135" s="53"/>
      <c r="AJ10135" s="53"/>
      <c r="AK10135" s="53"/>
      <c r="AL10135" s="53"/>
      <c r="AM10135" s="53"/>
      <c r="AN10135" s="53"/>
      <c r="AO10135" s="53"/>
      <c r="AP10135" s="53"/>
      <c r="AQ10135" s="53"/>
      <c r="AR10135" s="53"/>
      <c r="AS10135" s="53"/>
      <c r="AT10135" s="177"/>
      <c r="AU10135" s="57"/>
      <c r="AV10135" s="64"/>
      <c r="AW10135" s="53"/>
      <c r="AX10135" s="53"/>
      <c r="AY10135" s="25"/>
      <c r="AZ10135" s="25"/>
      <c r="BA10135" s="53"/>
      <c r="BB10135" s="53"/>
      <c r="BC10135" s="24"/>
      <c r="BD10135" s="53"/>
      <c r="BE10135" s="53"/>
      <c r="BF10135" s="53"/>
      <c r="BG10135" s="55"/>
      <c r="BH10135" s="53"/>
      <c r="BI10135" s="53"/>
    </row>
    <row r="10136" spans="1:61" ht="27.75" customHeight="1" x14ac:dyDescent="0.25">
      <c r="A10136" s="135"/>
      <c r="C10136" s="137"/>
      <c r="D10136" s="53"/>
      <c r="E10136" s="320"/>
      <c r="F10136" s="55"/>
      <c r="G10136" s="25"/>
      <c r="H10136" s="134"/>
      <c r="I10136" s="25"/>
      <c r="J10136" s="53"/>
      <c r="K10136" s="53"/>
      <c r="L10136" s="53"/>
      <c r="M10136" s="53"/>
      <c r="N10136" s="24"/>
      <c r="O10136" s="53"/>
      <c r="P10136" s="53"/>
      <c r="Q10136" s="53"/>
      <c r="R10136" s="53"/>
      <c r="S10136" s="24"/>
      <c r="T10136" s="24"/>
      <c r="U10136" s="54"/>
      <c r="V10136" s="54"/>
      <c r="W10136" s="54"/>
      <c r="X10136" s="54"/>
      <c r="Y10136" s="56"/>
      <c r="Z10136" s="54"/>
      <c r="AA10136" s="107"/>
      <c r="AB10136" s="107"/>
      <c r="AC10136" s="53"/>
      <c r="AD10136" s="53"/>
      <c r="AE10136" s="53"/>
      <c r="AF10136" s="53"/>
      <c r="AG10136" s="53"/>
      <c r="AH10136" s="53"/>
      <c r="AI10136" s="53"/>
      <c r="AJ10136" s="53"/>
      <c r="AK10136" s="53"/>
      <c r="AL10136" s="53"/>
      <c r="AM10136" s="53"/>
      <c r="AN10136" s="53"/>
      <c r="AO10136" s="53"/>
      <c r="AP10136" s="53"/>
      <c r="AQ10136" s="53"/>
      <c r="AR10136" s="53"/>
      <c r="AS10136" s="53"/>
      <c r="AT10136" s="177"/>
      <c r="AU10136" s="57"/>
      <c r="AV10136" s="64"/>
      <c r="AW10136" s="53"/>
      <c r="AX10136" s="53"/>
      <c r="AY10136" s="25"/>
      <c r="AZ10136" s="25"/>
      <c r="BA10136" s="53"/>
      <c r="BB10136" s="53"/>
      <c r="BC10136" s="24"/>
      <c r="BD10136" s="53"/>
      <c r="BE10136" s="53"/>
      <c r="BF10136" s="53"/>
      <c r="BG10136" s="55"/>
      <c r="BH10136" s="53"/>
      <c r="BI10136" s="53"/>
    </row>
    <row r="10137" spans="1:61" ht="27.75" customHeight="1" x14ac:dyDescent="0.25">
      <c r="A10137" s="135"/>
      <c r="C10137" s="137"/>
      <c r="D10137" s="53"/>
      <c r="E10137" s="320"/>
      <c r="F10137" s="55"/>
      <c r="G10137" s="25"/>
      <c r="H10137" s="134"/>
      <c r="I10137" s="25"/>
      <c r="J10137" s="53"/>
      <c r="K10137" s="53"/>
      <c r="L10137" s="53"/>
      <c r="M10137" s="53"/>
      <c r="N10137" s="24"/>
      <c r="O10137" s="53"/>
      <c r="P10137" s="53"/>
      <c r="Q10137" s="53"/>
      <c r="R10137" s="53"/>
      <c r="S10137" s="24"/>
      <c r="T10137" s="24"/>
      <c r="U10137" s="54"/>
      <c r="V10137" s="54"/>
      <c r="W10137" s="54"/>
      <c r="X10137" s="54"/>
      <c r="Y10137" s="56"/>
      <c r="Z10137" s="54"/>
      <c r="AA10137" s="107"/>
      <c r="AB10137" s="107"/>
      <c r="AC10137" s="53"/>
      <c r="AD10137" s="53"/>
      <c r="AE10137" s="53"/>
      <c r="AF10137" s="53"/>
      <c r="AG10137" s="53"/>
      <c r="AH10137" s="53"/>
      <c r="AI10137" s="53"/>
      <c r="AJ10137" s="53"/>
      <c r="AK10137" s="53"/>
      <c r="AL10137" s="53"/>
      <c r="AM10137" s="53"/>
      <c r="AN10137" s="53"/>
      <c r="AO10137" s="53"/>
      <c r="AP10137" s="53"/>
      <c r="AQ10137" s="53"/>
      <c r="AR10137" s="53"/>
      <c r="AS10137" s="53"/>
      <c r="AT10137" s="177"/>
      <c r="AU10137" s="57"/>
      <c r="AV10137" s="64"/>
      <c r="AW10137" s="53"/>
      <c r="AX10137" s="53"/>
      <c r="AY10137" s="25"/>
      <c r="AZ10137" s="25"/>
      <c r="BA10137" s="53"/>
      <c r="BB10137" s="53"/>
      <c r="BC10137" s="24"/>
      <c r="BD10137" s="53"/>
      <c r="BE10137" s="53"/>
      <c r="BF10137" s="53"/>
      <c r="BG10137" s="55"/>
      <c r="BH10137" s="53"/>
      <c r="BI10137" s="53"/>
    </row>
    <row r="10138" spans="1:61" ht="27.75" customHeight="1" x14ac:dyDescent="0.25">
      <c r="A10138" s="135"/>
      <c r="C10138" s="137"/>
      <c r="D10138" s="53"/>
      <c r="E10138" s="320"/>
      <c r="F10138" s="55"/>
      <c r="G10138" s="25"/>
      <c r="H10138" s="134"/>
      <c r="I10138" s="25"/>
      <c r="J10138" s="53"/>
      <c r="K10138" s="53"/>
      <c r="L10138" s="53"/>
      <c r="M10138" s="53"/>
      <c r="N10138" s="24"/>
      <c r="O10138" s="53"/>
      <c r="P10138" s="53"/>
      <c r="Q10138" s="53"/>
      <c r="R10138" s="53"/>
      <c r="S10138" s="24"/>
      <c r="T10138" s="24"/>
      <c r="U10138" s="54"/>
      <c r="V10138" s="54"/>
      <c r="W10138" s="54"/>
      <c r="X10138" s="54"/>
      <c r="Y10138" s="56"/>
      <c r="Z10138" s="54"/>
      <c r="AA10138" s="107"/>
      <c r="AB10138" s="107"/>
      <c r="AC10138" s="53"/>
      <c r="AD10138" s="53"/>
      <c r="AE10138" s="53"/>
      <c r="AF10138" s="53"/>
      <c r="AG10138" s="53"/>
      <c r="AH10138" s="53"/>
      <c r="AI10138" s="53"/>
      <c r="AJ10138" s="53"/>
      <c r="AK10138" s="53"/>
      <c r="AL10138" s="53"/>
      <c r="AM10138" s="53"/>
      <c r="AN10138" s="53"/>
      <c r="AO10138" s="53"/>
      <c r="AP10138" s="53"/>
      <c r="AQ10138" s="53"/>
      <c r="AR10138" s="53"/>
      <c r="AS10138" s="53"/>
      <c r="AT10138" s="177"/>
      <c r="AU10138" s="57"/>
      <c r="AV10138" s="64"/>
      <c r="AW10138" s="53"/>
      <c r="AX10138" s="53"/>
      <c r="AY10138" s="25"/>
      <c r="AZ10138" s="25"/>
      <c r="BA10138" s="53"/>
      <c r="BB10138" s="53"/>
      <c r="BC10138" s="24"/>
      <c r="BD10138" s="53"/>
      <c r="BE10138" s="53"/>
      <c r="BF10138" s="53"/>
      <c r="BG10138" s="55"/>
      <c r="BH10138" s="53"/>
      <c r="BI10138" s="53"/>
    </row>
    <row r="10139" spans="1:61" ht="27.75" customHeight="1" x14ac:dyDescent="0.25">
      <c r="A10139" s="135"/>
      <c r="C10139" s="137"/>
      <c r="D10139" s="53"/>
      <c r="E10139" s="320"/>
      <c r="F10139" s="55"/>
      <c r="G10139" s="25"/>
      <c r="H10139" s="134"/>
      <c r="I10139" s="25"/>
      <c r="J10139" s="53"/>
      <c r="K10139" s="53"/>
      <c r="L10139" s="53"/>
      <c r="M10139" s="53"/>
      <c r="N10139" s="24"/>
      <c r="O10139" s="53"/>
      <c r="P10139" s="53"/>
      <c r="Q10139" s="53"/>
      <c r="R10139" s="53"/>
      <c r="S10139" s="24"/>
      <c r="T10139" s="24"/>
      <c r="U10139" s="54"/>
      <c r="V10139" s="54"/>
      <c r="W10139" s="54"/>
      <c r="X10139" s="54"/>
      <c r="Y10139" s="56"/>
      <c r="Z10139" s="54"/>
      <c r="AA10139" s="107"/>
      <c r="AB10139" s="107"/>
      <c r="AC10139" s="53"/>
      <c r="AD10139" s="53"/>
      <c r="AE10139" s="53"/>
      <c r="AF10139" s="53"/>
      <c r="AG10139" s="53"/>
      <c r="AH10139" s="53"/>
      <c r="AI10139" s="53"/>
      <c r="AJ10139" s="53"/>
      <c r="AK10139" s="53"/>
      <c r="AL10139" s="53"/>
      <c r="AM10139" s="53"/>
      <c r="AN10139" s="53"/>
      <c r="AO10139" s="53"/>
      <c r="AP10139" s="53"/>
      <c r="AQ10139" s="53"/>
      <c r="AR10139" s="53"/>
      <c r="AS10139" s="53"/>
      <c r="AT10139" s="177"/>
      <c r="AU10139" s="57"/>
      <c r="AV10139" s="64"/>
      <c r="AW10139" s="53"/>
      <c r="AX10139" s="53"/>
      <c r="AY10139" s="25"/>
      <c r="AZ10139" s="25"/>
      <c r="BA10139" s="53"/>
      <c r="BB10139" s="53"/>
      <c r="BC10139" s="24"/>
      <c r="BD10139" s="53"/>
      <c r="BE10139" s="53"/>
      <c r="BF10139" s="53"/>
      <c r="BG10139" s="55"/>
      <c r="BH10139" s="53"/>
      <c r="BI10139" s="53"/>
    </row>
    <row r="10140" spans="1:61" ht="27.75" customHeight="1" x14ac:dyDescent="0.25">
      <c r="A10140" s="135"/>
      <c r="C10140" s="137"/>
      <c r="D10140" s="53"/>
      <c r="E10140" s="320"/>
      <c r="F10140" s="55"/>
      <c r="G10140" s="25"/>
      <c r="H10140" s="134"/>
      <c r="I10140" s="25"/>
      <c r="J10140" s="53"/>
      <c r="K10140" s="53"/>
      <c r="L10140" s="53"/>
      <c r="M10140" s="53"/>
      <c r="N10140" s="24"/>
      <c r="O10140" s="53"/>
      <c r="P10140" s="53"/>
      <c r="Q10140" s="53"/>
      <c r="R10140" s="53"/>
      <c r="S10140" s="24"/>
      <c r="T10140" s="24"/>
      <c r="U10140" s="54"/>
      <c r="V10140" s="54"/>
      <c r="W10140" s="54"/>
      <c r="X10140" s="54"/>
      <c r="Y10140" s="56"/>
      <c r="Z10140" s="54"/>
      <c r="AA10140" s="107"/>
      <c r="AB10140" s="107"/>
      <c r="AC10140" s="53"/>
      <c r="AD10140" s="53"/>
      <c r="AE10140" s="53"/>
      <c r="AF10140" s="53"/>
      <c r="AG10140" s="53"/>
      <c r="AH10140" s="53"/>
      <c r="AI10140" s="53"/>
      <c r="AJ10140" s="53"/>
      <c r="AK10140" s="53"/>
      <c r="AL10140" s="53"/>
      <c r="AM10140" s="53"/>
      <c r="AN10140" s="53"/>
      <c r="AO10140" s="53"/>
      <c r="AP10140" s="53"/>
      <c r="AQ10140" s="53"/>
      <c r="AR10140" s="53"/>
      <c r="AS10140" s="53"/>
      <c r="AT10140" s="177"/>
      <c r="AU10140" s="57"/>
      <c r="AV10140" s="64"/>
      <c r="AW10140" s="53"/>
      <c r="AX10140" s="53"/>
      <c r="AY10140" s="25"/>
      <c r="AZ10140" s="25"/>
      <c r="BA10140" s="53"/>
      <c r="BB10140" s="53"/>
      <c r="BC10140" s="24"/>
      <c r="BD10140" s="53"/>
      <c r="BE10140" s="53"/>
      <c r="BF10140" s="53"/>
      <c r="BG10140" s="55"/>
      <c r="BH10140" s="53"/>
      <c r="BI10140" s="53"/>
    </row>
    <row r="10141" spans="1:61" ht="27.75" customHeight="1" x14ac:dyDescent="0.25">
      <c r="A10141" s="135"/>
      <c r="C10141" s="137"/>
      <c r="D10141" s="53"/>
      <c r="E10141" s="320"/>
      <c r="F10141" s="55"/>
      <c r="G10141" s="25"/>
      <c r="H10141" s="134"/>
      <c r="I10141" s="25"/>
      <c r="J10141" s="53"/>
      <c r="K10141" s="53"/>
      <c r="L10141" s="53"/>
      <c r="M10141" s="53"/>
      <c r="N10141" s="24"/>
      <c r="O10141" s="53"/>
      <c r="P10141" s="53"/>
      <c r="Q10141" s="53"/>
      <c r="R10141" s="53"/>
      <c r="S10141" s="24"/>
      <c r="T10141" s="24"/>
      <c r="U10141" s="54"/>
      <c r="V10141" s="54"/>
      <c r="W10141" s="54"/>
      <c r="X10141" s="54"/>
      <c r="Y10141" s="56"/>
      <c r="Z10141" s="54"/>
      <c r="AA10141" s="107"/>
      <c r="AB10141" s="107"/>
      <c r="AC10141" s="53"/>
      <c r="AD10141" s="53"/>
      <c r="AE10141" s="53"/>
      <c r="AF10141" s="53"/>
      <c r="AG10141" s="53"/>
      <c r="AH10141" s="53"/>
      <c r="AI10141" s="53"/>
      <c r="AJ10141" s="53"/>
      <c r="AK10141" s="53"/>
      <c r="AL10141" s="53"/>
      <c r="AM10141" s="53"/>
      <c r="AN10141" s="53"/>
      <c r="AO10141" s="53"/>
      <c r="AP10141" s="53"/>
      <c r="AQ10141" s="53"/>
      <c r="AR10141" s="53"/>
      <c r="AS10141" s="53"/>
      <c r="AT10141" s="177"/>
      <c r="AU10141" s="57"/>
      <c r="AV10141" s="64"/>
      <c r="AW10141" s="53"/>
      <c r="AX10141" s="53"/>
      <c r="AY10141" s="25"/>
      <c r="AZ10141" s="25"/>
      <c r="BA10141" s="53"/>
      <c r="BB10141" s="53"/>
      <c r="BC10141" s="24"/>
      <c r="BD10141" s="53"/>
      <c r="BE10141" s="53"/>
      <c r="BF10141" s="53"/>
      <c r="BG10141" s="55"/>
      <c r="BH10141" s="53"/>
      <c r="BI10141" s="53"/>
    </row>
    <row r="10142" spans="1:61" ht="27.75" customHeight="1" x14ac:dyDescent="0.25">
      <c r="A10142" s="135"/>
      <c r="C10142" s="137"/>
      <c r="D10142" s="53"/>
      <c r="E10142" s="320"/>
      <c r="F10142" s="55"/>
      <c r="G10142" s="25"/>
      <c r="H10142" s="134"/>
      <c r="I10142" s="25"/>
      <c r="J10142" s="53"/>
      <c r="K10142" s="53"/>
      <c r="L10142" s="53"/>
      <c r="M10142" s="53"/>
      <c r="N10142" s="24"/>
      <c r="O10142" s="53"/>
      <c r="P10142" s="53"/>
      <c r="Q10142" s="53"/>
      <c r="R10142" s="53"/>
      <c r="S10142" s="24"/>
      <c r="T10142" s="24"/>
      <c r="U10142" s="54"/>
      <c r="V10142" s="54"/>
      <c r="W10142" s="54"/>
      <c r="X10142" s="54"/>
      <c r="Y10142" s="56"/>
      <c r="Z10142" s="54"/>
      <c r="AA10142" s="107"/>
      <c r="AB10142" s="107"/>
      <c r="AC10142" s="53"/>
      <c r="AD10142" s="53"/>
      <c r="AE10142" s="53"/>
      <c r="AF10142" s="53"/>
      <c r="AG10142" s="53"/>
      <c r="AH10142" s="53"/>
      <c r="AI10142" s="53"/>
      <c r="AJ10142" s="53"/>
      <c r="AK10142" s="53"/>
      <c r="AL10142" s="53"/>
      <c r="AM10142" s="53"/>
      <c r="AN10142" s="53"/>
      <c r="AO10142" s="53"/>
      <c r="AP10142" s="53"/>
      <c r="AQ10142" s="53"/>
      <c r="AR10142" s="53"/>
      <c r="AS10142" s="53"/>
      <c r="AT10142" s="177"/>
      <c r="AU10142" s="57"/>
      <c r="AV10142" s="64"/>
      <c r="AW10142" s="53"/>
      <c r="AX10142" s="53"/>
      <c r="AY10142" s="25"/>
      <c r="AZ10142" s="25"/>
      <c r="BA10142" s="53"/>
      <c r="BB10142" s="53"/>
      <c r="BC10142" s="24"/>
      <c r="BD10142" s="53"/>
      <c r="BE10142" s="53"/>
      <c r="BF10142" s="53"/>
      <c r="BG10142" s="55"/>
      <c r="BH10142" s="53"/>
      <c r="BI10142" s="53"/>
    </row>
    <row r="10143" spans="1:61" ht="27.75" customHeight="1" x14ac:dyDescent="0.25">
      <c r="A10143" s="135"/>
      <c r="C10143" s="137"/>
      <c r="D10143" s="53"/>
      <c r="E10143" s="320"/>
      <c r="F10143" s="55"/>
      <c r="G10143" s="25"/>
      <c r="H10143" s="134"/>
      <c r="I10143" s="25"/>
      <c r="J10143" s="53"/>
      <c r="K10143" s="53"/>
      <c r="L10143" s="53"/>
      <c r="M10143" s="53"/>
      <c r="N10143" s="24"/>
      <c r="O10143" s="53"/>
      <c r="P10143" s="53"/>
      <c r="Q10143" s="53"/>
      <c r="R10143" s="53"/>
      <c r="S10143" s="24"/>
      <c r="T10143" s="24"/>
      <c r="U10143" s="54"/>
      <c r="V10143" s="54"/>
      <c r="W10143" s="54"/>
      <c r="X10143" s="54"/>
      <c r="Y10143" s="56"/>
      <c r="Z10143" s="54"/>
      <c r="AA10143" s="107"/>
      <c r="AB10143" s="107"/>
      <c r="AC10143" s="53"/>
      <c r="AD10143" s="53"/>
      <c r="AE10143" s="53"/>
      <c r="AF10143" s="53"/>
      <c r="AG10143" s="53"/>
      <c r="AH10143" s="53"/>
      <c r="AI10143" s="53"/>
      <c r="AJ10143" s="53"/>
      <c r="AK10143" s="53"/>
      <c r="AL10143" s="53"/>
      <c r="AM10143" s="53"/>
      <c r="AN10143" s="53"/>
      <c r="AO10143" s="53"/>
      <c r="AP10143" s="53"/>
      <c r="AQ10143" s="53"/>
      <c r="AR10143" s="53"/>
      <c r="AS10143" s="53"/>
      <c r="AT10143" s="177"/>
      <c r="AU10143" s="57"/>
      <c r="AV10143" s="64"/>
      <c r="AW10143" s="53"/>
      <c r="AX10143" s="53"/>
      <c r="AY10143" s="25"/>
      <c r="AZ10143" s="25"/>
      <c r="BA10143" s="53"/>
      <c r="BB10143" s="53"/>
      <c r="BC10143" s="24"/>
      <c r="BD10143" s="53"/>
      <c r="BE10143" s="53"/>
      <c r="BF10143" s="53"/>
      <c r="BG10143" s="55"/>
      <c r="BH10143" s="53"/>
      <c r="BI10143" s="53"/>
    </row>
    <row r="10144" spans="1:61" ht="27.75" customHeight="1" x14ac:dyDescent="0.25">
      <c r="A10144" s="135"/>
      <c r="C10144" s="137"/>
      <c r="D10144" s="53"/>
      <c r="E10144" s="320"/>
      <c r="F10144" s="55"/>
      <c r="G10144" s="25"/>
      <c r="H10144" s="134"/>
      <c r="I10144" s="25"/>
      <c r="J10144" s="53"/>
      <c r="K10144" s="53"/>
      <c r="L10144" s="53"/>
      <c r="M10144" s="53"/>
      <c r="N10144" s="24"/>
      <c r="O10144" s="53"/>
      <c r="P10144" s="53"/>
      <c r="Q10144" s="53"/>
      <c r="R10144" s="53"/>
      <c r="S10144" s="24"/>
      <c r="T10144" s="24"/>
      <c r="U10144" s="54"/>
      <c r="V10144" s="54"/>
      <c r="W10144" s="54"/>
      <c r="X10144" s="54"/>
      <c r="Y10144" s="56"/>
      <c r="Z10144" s="54"/>
      <c r="AA10144" s="107"/>
      <c r="AB10144" s="107"/>
      <c r="AC10144" s="53"/>
      <c r="AD10144" s="53"/>
      <c r="AE10144" s="53"/>
      <c r="AF10144" s="53"/>
      <c r="AG10144" s="53"/>
      <c r="AH10144" s="53"/>
      <c r="AI10144" s="53"/>
      <c r="AJ10144" s="53"/>
      <c r="AK10144" s="53"/>
      <c r="AL10144" s="53"/>
      <c r="AM10144" s="53"/>
      <c r="AN10144" s="53"/>
      <c r="AO10144" s="53"/>
      <c r="AP10144" s="53"/>
      <c r="AQ10144" s="53"/>
      <c r="AR10144" s="53"/>
      <c r="AS10144" s="53"/>
      <c r="AT10144" s="177"/>
      <c r="AU10144" s="57"/>
      <c r="AV10144" s="64"/>
      <c r="AW10144" s="53"/>
      <c r="AX10144" s="53"/>
      <c r="AY10144" s="25"/>
      <c r="AZ10144" s="25"/>
      <c r="BA10144" s="53"/>
      <c r="BB10144" s="53"/>
      <c r="BC10144" s="24"/>
      <c r="BD10144" s="53"/>
      <c r="BE10144" s="53"/>
      <c r="BF10144" s="53"/>
      <c r="BG10144" s="55"/>
      <c r="BH10144" s="53"/>
      <c r="BI10144" s="53"/>
    </row>
    <row r="10145" spans="1:61" ht="27.75" customHeight="1" x14ac:dyDescent="0.25">
      <c r="A10145" s="135"/>
      <c r="C10145" s="137"/>
      <c r="D10145" s="53"/>
      <c r="E10145" s="320"/>
      <c r="F10145" s="55"/>
      <c r="G10145" s="25"/>
      <c r="H10145" s="134"/>
      <c r="I10145" s="25"/>
      <c r="J10145" s="53"/>
      <c r="K10145" s="53"/>
      <c r="L10145" s="53"/>
      <c r="M10145" s="53"/>
      <c r="N10145" s="24"/>
      <c r="O10145" s="53"/>
      <c r="P10145" s="53"/>
      <c r="Q10145" s="53"/>
      <c r="R10145" s="53"/>
      <c r="S10145" s="24"/>
      <c r="T10145" s="24"/>
      <c r="U10145" s="54"/>
      <c r="V10145" s="54"/>
      <c r="W10145" s="54"/>
      <c r="X10145" s="54"/>
      <c r="Y10145" s="56"/>
      <c r="Z10145" s="54"/>
      <c r="AA10145" s="107"/>
      <c r="AB10145" s="107"/>
      <c r="AC10145" s="53"/>
      <c r="AD10145" s="53"/>
      <c r="AE10145" s="53"/>
      <c r="AF10145" s="53"/>
      <c r="AG10145" s="53"/>
      <c r="AH10145" s="53"/>
      <c r="AI10145" s="53"/>
      <c r="AJ10145" s="53"/>
      <c r="AK10145" s="53"/>
      <c r="AL10145" s="53"/>
      <c r="AM10145" s="53"/>
      <c r="AN10145" s="53"/>
      <c r="AO10145" s="53"/>
      <c r="AP10145" s="53"/>
      <c r="AQ10145" s="53"/>
      <c r="AR10145" s="53"/>
      <c r="AS10145" s="53"/>
      <c r="AT10145" s="177"/>
      <c r="AU10145" s="57"/>
      <c r="AV10145" s="64"/>
      <c r="AW10145" s="53"/>
      <c r="AX10145" s="53"/>
      <c r="AY10145" s="25"/>
      <c r="AZ10145" s="25"/>
      <c r="BA10145" s="53"/>
      <c r="BB10145" s="53"/>
      <c r="BC10145" s="24"/>
      <c r="BD10145" s="53"/>
      <c r="BE10145" s="53"/>
      <c r="BF10145" s="53"/>
      <c r="BG10145" s="55"/>
      <c r="BH10145" s="53"/>
      <c r="BI10145" s="53"/>
    </row>
    <row r="10146" spans="1:61" ht="27.75" customHeight="1" x14ac:dyDescent="0.25">
      <c r="A10146" s="135"/>
      <c r="C10146" s="137"/>
      <c r="D10146" s="53"/>
      <c r="E10146" s="320"/>
      <c r="F10146" s="55"/>
      <c r="G10146" s="25"/>
      <c r="H10146" s="134"/>
      <c r="I10146" s="25"/>
      <c r="J10146" s="53"/>
      <c r="K10146" s="53"/>
      <c r="L10146" s="53"/>
      <c r="M10146" s="53"/>
      <c r="N10146" s="24"/>
      <c r="O10146" s="53"/>
      <c r="P10146" s="53"/>
      <c r="Q10146" s="53"/>
      <c r="R10146" s="53"/>
      <c r="S10146" s="24"/>
      <c r="T10146" s="24"/>
      <c r="U10146" s="54"/>
      <c r="V10146" s="54"/>
      <c r="W10146" s="54"/>
      <c r="X10146" s="54"/>
      <c r="Y10146" s="56"/>
      <c r="Z10146" s="54"/>
      <c r="AA10146" s="107"/>
      <c r="AB10146" s="107"/>
      <c r="AC10146" s="53"/>
      <c r="AD10146" s="53"/>
      <c r="AE10146" s="53"/>
      <c r="AF10146" s="53"/>
      <c r="AG10146" s="53"/>
      <c r="AH10146" s="53"/>
      <c r="AI10146" s="53"/>
      <c r="AJ10146" s="53"/>
      <c r="AK10146" s="53"/>
      <c r="AL10146" s="53"/>
      <c r="AM10146" s="53"/>
      <c r="AN10146" s="53"/>
      <c r="AO10146" s="53"/>
      <c r="AP10146" s="53"/>
      <c r="AQ10146" s="53"/>
      <c r="AR10146" s="53"/>
      <c r="AS10146" s="53"/>
      <c r="AT10146" s="177"/>
      <c r="AU10146" s="57"/>
      <c r="AV10146" s="64"/>
      <c r="AW10146" s="53"/>
      <c r="AX10146" s="53"/>
      <c r="AY10146" s="25"/>
      <c r="AZ10146" s="25"/>
      <c r="BA10146" s="53"/>
      <c r="BB10146" s="53"/>
      <c r="BC10146" s="24"/>
      <c r="BD10146" s="53"/>
      <c r="BE10146" s="53"/>
      <c r="BF10146" s="53"/>
      <c r="BG10146" s="55"/>
      <c r="BH10146" s="53"/>
      <c r="BI10146" s="53"/>
    </row>
    <row r="10147" spans="1:61" ht="27.75" customHeight="1" x14ac:dyDescent="0.25">
      <c r="A10147" s="135"/>
      <c r="C10147" s="137"/>
      <c r="D10147" s="53"/>
      <c r="E10147" s="320"/>
      <c r="F10147" s="55"/>
      <c r="G10147" s="25"/>
      <c r="H10147" s="134"/>
      <c r="I10147" s="25"/>
      <c r="J10147" s="53"/>
      <c r="K10147" s="53"/>
      <c r="L10147" s="53"/>
      <c r="M10147" s="53"/>
      <c r="N10147" s="24"/>
      <c r="O10147" s="53"/>
      <c r="P10147" s="53"/>
      <c r="Q10147" s="53"/>
      <c r="R10147" s="53"/>
      <c r="S10147" s="24"/>
      <c r="T10147" s="24"/>
      <c r="U10147" s="54"/>
      <c r="V10147" s="54"/>
      <c r="W10147" s="54"/>
      <c r="X10147" s="54"/>
      <c r="Y10147" s="56"/>
      <c r="Z10147" s="54"/>
      <c r="AA10147" s="107"/>
      <c r="AB10147" s="107"/>
      <c r="AC10147" s="53"/>
      <c r="AD10147" s="53"/>
      <c r="AE10147" s="53"/>
      <c r="AF10147" s="53"/>
      <c r="AG10147" s="53"/>
      <c r="AH10147" s="53"/>
      <c r="AI10147" s="53"/>
      <c r="AJ10147" s="53"/>
      <c r="AK10147" s="53"/>
      <c r="AL10147" s="53"/>
      <c r="AM10147" s="53"/>
      <c r="AN10147" s="53"/>
      <c r="AO10147" s="53"/>
      <c r="AP10147" s="53"/>
      <c r="AQ10147" s="53"/>
      <c r="AR10147" s="53"/>
      <c r="AS10147" s="53"/>
      <c r="AT10147" s="177"/>
      <c r="AU10147" s="57"/>
      <c r="AV10147" s="64"/>
      <c r="AW10147" s="53"/>
      <c r="AX10147" s="53"/>
      <c r="AY10147" s="25"/>
      <c r="AZ10147" s="25"/>
      <c r="BA10147" s="53"/>
      <c r="BB10147" s="53"/>
      <c r="BC10147" s="24"/>
      <c r="BD10147" s="53"/>
      <c r="BE10147" s="53"/>
      <c r="BF10147" s="53"/>
      <c r="BG10147" s="55"/>
      <c r="BH10147" s="53"/>
      <c r="BI10147" s="53"/>
    </row>
    <row r="10148" spans="1:61" ht="27.75" customHeight="1" x14ac:dyDescent="0.25">
      <c r="A10148" s="135"/>
      <c r="C10148" s="137"/>
      <c r="D10148" s="53"/>
      <c r="E10148" s="320"/>
      <c r="F10148" s="55"/>
      <c r="G10148" s="25"/>
      <c r="H10148" s="134"/>
      <c r="I10148" s="25"/>
      <c r="J10148" s="53"/>
      <c r="K10148" s="53"/>
      <c r="L10148" s="53"/>
      <c r="M10148" s="53"/>
      <c r="N10148" s="24"/>
      <c r="O10148" s="53"/>
      <c r="P10148" s="53"/>
      <c r="Q10148" s="53"/>
      <c r="R10148" s="53"/>
      <c r="S10148" s="24"/>
      <c r="T10148" s="24"/>
      <c r="U10148" s="54"/>
      <c r="V10148" s="54"/>
      <c r="W10148" s="54"/>
      <c r="X10148" s="54"/>
      <c r="Y10148" s="56"/>
      <c r="Z10148" s="54"/>
      <c r="AA10148" s="107"/>
      <c r="AB10148" s="107"/>
      <c r="AC10148" s="53"/>
      <c r="AD10148" s="53"/>
      <c r="AE10148" s="53"/>
      <c r="AF10148" s="53"/>
      <c r="AG10148" s="53"/>
      <c r="AH10148" s="53"/>
      <c r="AI10148" s="53"/>
      <c r="AJ10148" s="53"/>
      <c r="AK10148" s="53"/>
      <c r="AL10148" s="53"/>
      <c r="AM10148" s="53"/>
      <c r="AN10148" s="53"/>
      <c r="AO10148" s="53"/>
      <c r="AP10148" s="53"/>
      <c r="AQ10148" s="53"/>
      <c r="AR10148" s="53"/>
      <c r="AS10148" s="53"/>
      <c r="AT10148" s="177"/>
      <c r="AU10148" s="57"/>
      <c r="AV10148" s="64"/>
      <c r="AW10148" s="53"/>
      <c r="AX10148" s="53"/>
      <c r="AY10148" s="25"/>
      <c r="AZ10148" s="25"/>
      <c r="BA10148" s="53"/>
      <c r="BB10148" s="53"/>
      <c r="BC10148" s="24"/>
      <c r="BD10148" s="53"/>
      <c r="BE10148" s="53"/>
      <c r="BF10148" s="53"/>
      <c r="BG10148" s="55"/>
      <c r="BH10148" s="53"/>
      <c r="BI10148" s="53"/>
    </row>
    <row r="10149" spans="1:61" ht="27.75" customHeight="1" x14ac:dyDescent="0.25">
      <c r="A10149" s="135"/>
      <c r="C10149" s="137"/>
      <c r="D10149" s="53"/>
      <c r="E10149" s="320"/>
      <c r="F10149" s="55"/>
      <c r="G10149" s="25"/>
      <c r="H10149" s="134"/>
      <c r="I10149" s="25"/>
      <c r="J10149" s="53"/>
      <c r="K10149" s="53"/>
      <c r="L10149" s="53"/>
      <c r="M10149" s="53"/>
      <c r="N10149" s="24"/>
      <c r="O10149" s="53"/>
      <c r="P10149" s="53"/>
      <c r="Q10149" s="53"/>
      <c r="R10149" s="53"/>
      <c r="S10149" s="24"/>
      <c r="T10149" s="24"/>
      <c r="U10149" s="54"/>
      <c r="V10149" s="54"/>
      <c r="W10149" s="54"/>
      <c r="X10149" s="54"/>
      <c r="Y10149" s="56"/>
      <c r="Z10149" s="54"/>
      <c r="AA10149" s="107"/>
      <c r="AB10149" s="107"/>
      <c r="AC10149" s="53"/>
      <c r="AD10149" s="53"/>
      <c r="AE10149" s="53"/>
      <c r="AF10149" s="53"/>
      <c r="AG10149" s="53"/>
      <c r="AH10149" s="53"/>
      <c r="AI10149" s="53"/>
      <c r="AJ10149" s="53"/>
      <c r="AK10149" s="53"/>
      <c r="AL10149" s="53"/>
      <c r="AM10149" s="53"/>
      <c r="AN10149" s="53"/>
      <c r="AO10149" s="53"/>
      <c r="AP10149" s="53"/>
      <c r="AQ10149" s="53"/>
      <c r="AR10149" s="53"/>
      <c r="AS10149" s="53"/>
      <c r="AT10149" s="177"/>
      <c r="AU10149" s="57"/>
      <c r="AV10149" s="64"/>
      <c r="AW10149" s="53"/>
      <c r="AX10149" s="53"/>
      <c r="AY10149" s="25"/>
      <c r="AZ10149" s="25"/>
      <c r="BA10149" s="53"/>
      <c r="BB10149" s="53"/>
      <c r="BC10149" s="24"/>
      <c r="BD10149" s="53"/>
      <c r="BE10149" s="53"/>
      <c r="BF10149" s="53"/>
      <c r="BG10149" s="55"/>
      <c r="BH10149" s="53"/>
      <c r="BI10149" s="53"/>
    </row>
    <row r="10150" spans="1:61" ht="27.75" customHeight="1" x14ac:dyDescent="0.25">
      <c r="A10150" s="135"/>
      <c r="C10150" s="137"/>
      <c r="D10150" s="53"/>
      <c r="E10150" s="320"/>
      <c r="F10150" s="55"/>
      <c r="G10150" s="25"/>
      <c r="H10150" s="134"/>
      <c r="I10150" s="25"/>
      <c r="J10150" s="53"/>
      <c r="K10150" s="53"/>
      <c r="L10150" s="53"/>
      <c r="M10150" s="53"/>
      <c r="N10150" s="24"/>
      <c r="O10150" s="53"/>
      <c r="P10150" s="53"/>
      <c r="Q10150" s="53"/>
      <c r="R10150" s="53"/>
      <c r="S10150" s="24"/>
      <c r="T10150" s="24"/>
      <c r="U10150" s="54"/>
      <c r="V10150" s="54"/>
      <c r="W10150" s="54"/>
      <c r="X10150" s="54"/>
      <c r="Y10150" s="56"/>
      <c r="Z10150" s="54"/>
      <c r="AA10150" s="107"/>
      <c r="AB10150" s="107"/>
      <c r="AC10150" s="53"/>
      <c r="AD10150" s="53"/>
      <c r="AE10150" s="53"/>
      <c r="AF10150" s="53"/>
      <c r="AG10150" s="53"/>
      <c r="AH10150" s="53"/>
      <c r="AI10150" s="53"/>
      <c r="AJ10150" s="53"/>
      <c r="AK10150" s="53"/>
      <c r="AL10150" s="53"/>
      <c r="AM10150" s="53"/>
      <c r="AN10150" s="53"/>
      <c r="AO10150" s="53"/>
      <c r="AP10150" s="53"/>
      <c r="AQ10150" s="53"/>
      <c r="AR10150" s="53"/>
      <c r="AS10150" s="53"/>
      <c r="AT10150" s="177"/>
      <c r="AU10150" s="57"/>
      <c r="AV10150" s="64"/>
      <c r="AW10150" s="53"/>
      <c r="AX10150" s="53"/>
      <c r="AY10150" s="25"/>
      <c r="AZ10150" s="25"/>
      <c r="BA10150" s="53"/>
      <c r="BB10150" s="53"/>
      <c r="BC10150" s="24"/>
      <c r="BD10150" s="53"/>
      <c r="BE10150" s="53"/>
      <c r="BF10150" s="53"/>
      <c r="BG10150" s="55"/>
      <c r="BH10150" s="53"/>
      <c r="BI10150" s="53"/>
    </row>
    <row r="10151" spans="1:61" ht="27.75" customHeight="1" x14ac:dyDescent="0.25">
      <c r="A10151" s="135"/>
      <c r="C10151" s="137"/>
      <c r="D10151" s="53"/>
      <c r="E10151" s="320"/>
      <c r="F10151" s="55"/>
      <c r="G10151" s="25"/>
      <c r="H10151" s="134"/>
      <c r="I10151" s="25"/>
      <c r="J10151" s="53"/>
      <c r="K10151" s="53"/>
      <c r="L10151" s="53"/>
      <c r="M10151" s="53"/>
      <c r="N10151" s="24"/>
      <c r="O10151" s="53"/>
      <c r="P10151" s="53"/>
      <c r="Q10151" s="53"/>
      <c r="R10151" s="53"/>
      <c r="S10151" s="24"/>
      <c r="T10151" s="24"/>
      <c r="U10151" s="54"/>
      <c r="V10151" s="54"/>
      <c r="W10151" s="54"/>
      <c r="X10151" s="54"/>
      <c r="Y10151" s="56"/>
      <c r="Z10151" s="54"/>
      <c r="AA10151" s="107"/>
      <c r="AB10151" s="107"/>
      <c r="AC10151" s="53"/>
      <c r="AD10151" s="53"/>
      <c r="AE10151" s="53"/>
      <c r="AF10151" s="53"/>
      <c r="AG10151" s="53"/>
      <c r="AH10151" s="53"/>
      <c r="AI10151" s="53"/>
      <c r="AJ10151" s="53"/>
      <c r="AK10151" s="53"/>
      <c r="AL10151" s="53"/>
      <c r="AM10151" s="53"/>
      <c r="AN10151" s="53"/>
      <c r="AO10151" s="53"/>
      <c r="AP10151" s="53"/>
      <c r="AQ10151" s="53"/>
      <c r="AR10151" s="53"/>
      <c r="AS10151" s="53"/>
      <c r="AT10151" s="177"/>
      <c r="AU10151" s="57"/>
      <c r="AV10151" s="64"/>
      <c r="AW10151" s="53"/>
      <c r="AX10151" s="53"/>
      <c r="AY10151" s="25"/>
      <c r="AZ10151" s="25"/>
      <c r="BA10151" s="53"/>
      <c r="BB10151" s="53"/>
      <c r="BC10151" s="24"/>
      <c r="BD10151" s="53"/>
      <c r="BE10151" s="53"/>
      <c r="BF10151" s="53"/>
      <c r="BG10151" s="55"/>
      <c r="BH10151" s="53"/>
      <c r="BI10151" s="53"/>
    </row>
    <row r="10152" spans="1:61" ht="27.75" customHeight="1" x14ac:dyDescent="0.25">
      <c r="A10152" s="135"/>
      <c r="C10152" s="137"/>
      <c r="D10152" s="53"/>
      <c r="E10152" s="320"/>
      <c r="F10152" s="55"/>
      <c r="G10152" s="25"/>
      <c r="H10152" s="134"/>
      <c r="I10152" s="25"/>
      <c r="J10152" s="53"/>
      <c r="K10152" s="53"/>
      <c r="L10152" s="53"/>
      <c r="M10152" s="53"/>
      <c r="N10152" s="24"/>
      <c r="O10152" s="53"/>
      <c r="P10152" s="53"/>
      <c r="Q10152" s="53"/>
      <c r="R10152" s="53"/>
      <c r="S10152" s="24"/>
      <c r="T10152" s="24"/>
      <c r="U10152" s="54"/>
      <c r="V10152" s="54"/>
      <c r="W10152" s="54"/>
      <c r="X10152" s="54"/>
      <c r="Y10152" s="56"/>
      <c r="Z10152" s="54"/>
      <c r="AA10152" s="107"/>
      <c r="AB10152" s="107"/>
      <c r="AC10152" s="53"/>
      <c r="AD10152" s="53"/>
      <c r="AE10152" s="53"/>
      <c r="AF10152" s="53"/>
      <c r="AG10152" s="53"/>
      <c r="AH10152" s="53"/>
      <c r="AI10152" s="53"/>
      <c r="AJ10152" s="53"/>
      <c r="AK10152" s="53"/>
      <c r="AL10152" s="53"/>
      <c r="AM10152" s="53"/>
      <c r="AN10152" s="53"/>
      <c r="AO10152" s="53"/>
      <c r="AP10152" s="53"/>
      <c r="AQ10152" s="53"/>
      <c r="AR10152" s="53"/>
      <c r="AS10152" s="53"/>
      <c r="AT10152" s="177"/>
      <c r="AU10152" s="57"/>
      <c r="AV10152" s="64"/>
      <c r="AW10152" s="53"/>
      <c r="AX10152" s="53"/>
      <c r="AY10152" s="25"/>
      <c r="AZ10152" s="25"/>
      <c r="BA10152" s="53"/>
      <c r="BB10152" s="53"/>
      <c r="BC10152" s="24"/>
      <c r="BD10152" s="53"/>
      <c r="BE10152" s="53"/>
      <c r="BF10152" s="53"/>
      <c r="BG10152" s="55"/>
      <c r="BH10152" s="53"/>
      <c r="BI10152" s="53"/>
    </row>
    <row r="10153" spans="1:61" ht="27.75" customHeight="1" x14ac:dyDescent="0.25">
      <c r="A10153" s="135"/>
      <c r="C10153" s="137"/>
      <c r="D10153" s="53"/>
      <c r="E10153" s="320"/>
      <c r="F10153" s="55"/>
      <c r="G10153" s="25"/>
      <c r="H10153" s="134"/>
      <c r="I10153" s="25"/>
      <c r="J10153" s="53"/>
      <c r="K10153" s="53"/>
      <c r="L10153" s="53"/>
      <c r="M10153" s="53"/>
      <c r="N10153" s="24"/>
      <c r="O10153" s="53"/>
      <c r="P10153" s="53"/>
      <c r="Q10153" s="53"/>
      <c r="R10153" s="53"/>
      <c r="S10153" s="24"/>
      <c r="T10153" s="24"/>
      <c r="U10153" s="54"/>
      <c r="V10153" s="54"/>
      <c r="W10153" s="54"/>
      <c r="X10153" s="54"/>
      <c r="Y10153" s="56"/>
      <c r="Z10153" s="54"/>
      <c r="AA10153" s="107"/>
      <c r="AB10153" s="107"/>
      <c r="AC10153" s="53"/>
      <c r="AD10153" s="53"/>
      <c r="AE10153" s="53"/>
      <c r="AF10153" s="53"/>
      <c r="AG10153" s="53"/>
      <c r="AH10153" s="53"/>
      <c r="AI10153" s="53"/>
      <c r="AJ10153" s="53"/>
      <c r="AK10153" s="53"/>
      <c r="AL10153" s="53"/>
      <c r="AM10153" s="53"/>
      <c r="AN10153" s="53"/>
      <c r="AO10153" s="53"/>
      <c r="AP10153" s="53"/>
      <c r="AQ10153" s="53"/>
      <c r="AR10153" s="53"/>
      <c r="AS10153" s="53"/>
      <c r="AT10153" s="177"/>
      <c r="AU10153" s="57"/>
      <c r="AV10153" s="64"/>
      <c r="AW10153" s="53"/>
      <c r="AX10153" s="53"/>
      <c r="AY10153" s="25"/>
      <c r="AZ10153" s="25"/>
      <c r="BA10153" s="53"/>
      <c r="BB10153" s="53"/>
      <c r="BC10153" s="24"/>
      <c r="BD10153" s="53"/>
      <c r="BE10153" s="53"/>
      <c r="BF10153" s="53"/>
      <c r="BG10153" s="55"/>
      <c r="BH10153" s="53"/>
      <c r="BI10153" s="53"/>
    </row>
    <row r="10154" spans="1:61" ht="27.75" customHeight="1" x14ac:dyDescent="0.25">
      <c r="A10154" s="135"/>
      <c r="C10154" s="137"/>
      <c r="D10154" s="53"/>
      <c r="E10154" s="320"/>
      <c r="F10154" s="55"/>
      <c r="G10154" s="25"/>
      <c r="H10154" s="134"/>
      <c r="I10154" s="25"/>
      <c r="J10154" s="53"/>
      <c r="K10154" s="53"/>
      <c r="L10154" s="53"/>
      <c r="M10154" s="53"/>
      <c r="N10154" s="24"/>
      <c r="O10154" s="53"/>
      <c r="P10154" s="53"/>
      <c r="Q10154" s="53"/>
      <c r="R10154" s="53"/>
      <c r="S10154" s="24"/>
      <c r="T10154" s="24"/>
      <c r="U10154" s="54"/>
      <c r="V10154" s="54"/>
      <c r="W10154" s="54"/>
      <c r="X10154" s="54"/>
      <c r="Y10154" s="56"/>
      <c r="Z10154" s="54"/>
      <c r="AA10154" s="107"/>
      <c r="AB10154" s="107"/>
      <c r="AC10154" s="53"/>
      <c r="AD10154" s="53"/>
      <c r="AE10154" s="53"/>
      <c r="AF10154" s="53"/>
      <c r="AG10154" s="53"/>
      <c r="AH10154" s="53"/>
      <c r="AI10154" s="53"/>
      <c r="AJ10154" s="53"/>
      <c r="AK10154" s="53"/>
      <c r="AL10154" s="53"/>
      <c r="AM10154" s="53"/>
      <c r="AN10154" s="53"/>
      <c r="AO10154" s="53"/>
      <c r="AP10154" s="53"/>
      <c r="AQ10154" s="53"/>
      <c r="AR10154" s="53"/>
      <c r="AS10154" s="53"/>
      <c r="AT10154" s="177"/>
      <c r="AU10154" s="57"/>
      <c r="AV10154" s="64"/>
      <c r="AW10154" s="53"/>
      <c r="AX10154" s="53"/>
      <c r="AY10154" s="25"/>
      <c r="AZ10154" s="25"/>
      <c r="BA10154" s="53"/>
      <c r="BB10154" s="53"/>
      <c r="BC10154" s="24"/>
      <c r="BD10154" s="53"/>
      <c r="BE10154" s="53"/>
      <c r="BF10154" s="53"/>
      <c r="BG10154" s="55"/>
      <c r="BH10154" s="53"/>
      <c r="BI10154" s="53"/>
    </row>
    <row r="10155" spans="1:61" ht="27.75" customHeight="1" x14ac:dyDescent="0.25">
      <c r="A10155" s="135"/>
      <c r="C10155" s="137"/>
      <c r="D10155" s="53"/>
      <c r="E10155" s="320"/>
      <c r="F10155" s="55"/>
      <c r="G10155" s="25"/>
      <c r="H10155" s="134"/>
      <c r="I10155" s="25"/>
      <c r="J10155" s="53"/>
      <c r="K10155" s="53"/>
      <c r="L10155" s="53"/>
      <c r="M10155" s="53"/>
      <c r="N10155" s="24"/>
      <c r="O10155" s="53"/>
      <c r="P10155" s="53"/>
      <c r="Q10155" s="53"/>
      <c r="R10155" s="53"/>
      <c r="S10155" s="24"/>
      <c r="T10155" s="24"/>
      <c r="U10155" s="54"/>
      <c r="V10155" s="54"/>
      <c r="W10155" s="54"/>
      <c r="X10155" s="54"/>
      <c r="Y10155" s="56"/>
      <c r="Z10155" s="54"/>
      <c r="AA10155" s="107"/>
      <c r="AB10155" s="107"/>
      <c r="AC10155" s="53"/>
      <c r="AD10155" s="53"/>
      <c r="AE10155" s="53"/>
      <c r="AF10155" s="53"/>
      <c r="AG10155" s="53"/>
      <c r="AH10155" s="53"/>
      <c r="AI10155" s="53"/>
      <c r="AJ10155" s="53"/>
      <c r="AK10155" s="53"/>
      <c r="AL10155" s="53"/>
      <c r="AM10155" s="53"/>
      <c r="AN10155" s="53"/>
      <c r="AO10155" s="53"/>
      <c r="AP10155" s="53"/>
      <c r="AQ10155" s="53"/>
      <c r="AR10155" s="53"/>
      <c r="AS10155" s="53"/>
      <c r="AT10155" s="177"/>
      <c r="AU10155" s="57"/>
      <c r="AV10155" s="64"/>
      <c r="AW10155" s="53"/>
      <c r="AX10155" s="53"/>
      <c r="AY10155" s="25"/>
      <c r="AZ10155" s="25"/>
      <c r="BA10155" s="53"/>
      <c r="BB10155" s="53"/>
      <c r="BC10155" s="24"/>
      <c r="BD10155" s="53"/>
      <c r="BE10155" s="53"/>
      <c r="BF10155" s="53"/>
      <c r="BG10155" s="55"/>
      <c r="BH10155" s="53"/>
      <c r="BI10155" s="53"/>
    </row>
    <row r="10156" spans="1:61" ht="27.75" customHeight="1" x14ac:dyDescent="0.25">
      <c r="A10156" s="135"/>
      <c r="C10156" s="137"/>
      <c r="D10156" s="53"/>
      <c r="E10156" s="320"/>
      <c r="F10156" s="55"/>
      <c r="G10156" s="25"/>
      <c r="H10156" s="134"/>
      <c r="I10156" s="25"/>
      <c r="J10156" s="53"/>
      <c r="K10156" s="53"/>
      <c r="L10156" s="53"/>
      <c r="M10156" s="53"/>
      <c r="N10156" s="24"/>
      <c r="O10156" s="53"/>
      <c r="P10156" s="53"/>
      <c r="Q10156" s="53"/>
      <c r="R10156" s="53"/>
      <c r="S10156" s="24"/>
      <c r="T10156" s="24"/>
      <c r="U10156" s="54"/>
      <c r="V10156" s="54"/>
      <c r="W10156" s="54"/>
      <c r="X10156" s="54"/>
      <c r="Y10156" s="56"/>
      <c r="Z10156" s="54"/>
      <c r="AA10156" s="107"/>
      <c r="AB10156" s="107"/>
      <c r="AC10156" s="53"/>
      <c r="AD10156" s="53"/>
      <c r="AE10156" s="53"/>
      <c r="AF10156" s="53"/>
      <c r="AG10156" s="53"/>
      <c r="AH10156" s="53"/>
      <c r="AI10156" s="53"/>
      <c r="AJ10156" s="53"/>
      <c r="AK10156" s="53"/>
      <c r="AL10156" s="53"/>
      <c r="AM10156" s="53"/>
      <c r="AN10156" s="53"/>
      <c r="AO10156" s="53"/>
      <c r="AP10156" s="53"/>
      <c r="AQ10156" s="53"/>
      <c r="AR10156" s="53"/>
      <c r="AS10156" s="53"/>
      <c r="AT10156" s="177"/>
      <c r="AU10156" s="57"/>
      <c r="AV10156" s="64"/>
      <c r="AW10156" s="53"/>
      <c r="AX10156" s="53"/>
      <c r="AY10156" s="25"/>
      <c r="AZ10156" s="25"/>
      <c r="BA10156" s="53"/>
      <c r="BB10156" s="53"/>
      <c r="BC10156" s="24"/>
      <c r="BD10156" s="53"/>
      <c r="BE10156" s="53"/>
      <c r="BF10156" s="53"/>
      <c r="BG10156" s="55"/>
      <c r="BH10156" s="53"/>
      <c r="BI10156" s="53"/>
    </row>
    <row r="10157" spans="1:61" ht="27.75" customHeight="1" x14ac:dyDescent="0.25">
      <c r="A10157" s="135"/>
      <c r="C10157" s="137"/>
      <c r="D10157" s="53"/>
      <c r="E10157" s="320"/>
      <c r="F10157" s="55"/>
      <c r="G10157" s="25"/>
      <c r="H10157" s="134"/>
      <c r="I10157" s="25"/>
      <c r="J10157" s="53"/>
      <c r="K10157" s="53"/>
      <c r="L10157" s="53"/>
      <c r="M10157" s="53"/>
      <c r="N10157" s="24"/>
      <c r="O10157" s="53"/>
      <c r="P10157" s="53"/>
      <c r="Q10157" s="53"/>
      <c r="R10157" s="53"/>
      <c r="S10157" s="24"/>
      <c r="T10157" s="24"/>
      <c r="U10157" s="54"/>
      <c r="V10157" s="54"/>
      <c r="W10157" s="54"/>
      <c r="X10157" s="54"/>
      <c r="Y10157" s="56"/>
      <c r="Z10157" s="54"/>
      <c r="AA10157" s="107"/>
      <c r="AB10157" s="107"/>
      <c r="AC10157" s="53"/>
      <c r="AD10157" s="53"/>
      <c r="AE10157" s="53"/>
      <c r="AF10157" s="53"/>
      <c r="AG10157" s="53"/>
      <c r="AH10157" s="53"/>
      <c r="AI10157" s="53"/>
      <c r="AJ10157" s="53"/>
      <c r="AK10157" s="53"/>
      <c r="AL10157" s="53"/>
      <c r="AM10157" s="53"/>
      <c r="AN10157" s="53"/>
      <c r="AO10157" s="53"/>
      <c r="AP10157" s="53"/>
      <c r="AQ10157" s="53"/>
      <c r="AR10157" s="53"/>
      <c r="AS10157" s="53"/>
      <c r="AT10157" s="177"/>
      <c r="AU10157" s="57"/>
      <c r="AV10157" s="64"/>
      <c r="AW10157" s="53"/>
      <c r="AX10157" s="53"/>
      <c r="AY10157" s="25"/>
      <c r="AZ10157" s="25"/>
      <c r="BA10157" s="53"/>
      <c r="BB10157" s="53"/>
      <c r="BC10157" s="24"/>
      <c r="BD10157" s="53"/>
      <c r="BE10157" s="53"/>
      <c r="BF10157" s="53"/>
      <c r="BG10157" s="55"/>
      <c r="BH10157" s="53"/>
      <c r="BI10157" s="53"/>
    </row>
    <row r="10158" spans="1:61" ht="27.75" customHeight="1" x14ac:dyDescent="0.25">
      <c r="A10158" s="135"/>
      <c r="C10158" s="137"/>
      <c r="D10158" s="53"/>
      <c r="E10158" s="320"/>
      <c r="F10158" s="55"/>
      <c r="G10158" s="25"/>
      <c r="H10158" s="134"/>
      <c r="I10158" s="25"/>
      <c r="J10158" s="53"/>
      <c r="K10158" s="53"/>
      <c r="L10158" s="53"/>
      <c r="M10158" s="53"/>
      <c r="N10158" s="24"/>
      <c r="O10158" s="53"/>
      <c r="P10158" s="53"/>
      <c r="Q10158" s="53"/>
      <c r="R10158" s="53"/>
      <c r="S10158" s="24"/>
      <c r="T10158" s="24"/>
      <c r="U10158" s="54"/>
      <c r="V10158" s="54"/>
      <c r="W10158" s="54"/>
      <c r="X10158" s="54"/>
      <c r="Y10158" s="56"/>
      <c r="Z10158" s="54"/>
      <c r="AA10158" s="107"/>
      <c r="AB10158" s="107"/>
      <c r="AC10158" s="53"/>
      <c r="AD10158" s="53"/>
      <c r="AE10158" s="53"/>
      <c r="AF10158" s="53"/>
      <c r="AG10158" s="53"/>
      <c r="AH10158" s="53"/>
      <c r="AI10158" s="53"/>
      <c r="AJ10158" s="53"/>
      <c r="AK10158" s="53"/>
      <c r="AL10158" s="53"/>
      <c r="AM10158" s="53"/>
      <c r="AN10158" s="53"/>
      <c r="AO10158" s="53"/>
      <c r="AP10158" s="53"/>
      <c r="AQ10158" s="53"/>
      <c r="AR10158" s="53"/>
      <c r="AS10158" s="53"/>
      <c r="AT10158" s="177"/>
      <c r="AU10158" s="57"/>
      <c r="AV10158" s="64"/>
      <c r="AW10158" s="53"/>
      <c r="AX10158" s="53"/>
      <c r="AY10158" s="25"/>
      <c r="AZ10158" s="25"/>
      <c r="BA10158" s="53"/>
      <c r="BB10158" s="53"/>
      <c r="BC10158" s="24"/>
      <c r="BD10158" s="53"/>
      <c r="BE10158" s="53"/>
      <c r="BF10158" s="53"/>
      <c r="BG10158" s="55"/>
      <c r="BH10158" s="53"/>
      <c r="BI10158" s="53"/>
    </row>
    <row r="10159" spans="1:61" ht="27.75" customHeight="1" x14ac:dyDescent="0.25">
      <c r="A10159" s="135"/>
      <c r="C10159" s="137"/>
      <c r="D10159" s="53"/>
      <c r="E10159" s="320"/>
      <c r="F10159" s="55"/>
      <c r="G10159" s="25"/>
      <c r="H10159" s="134"/>
      <c r="I10159" s="25"/>
      <c r="J10159" s="53"/>
      <c r="K10159" s="53"/>
      <c r="L10159" s="53"/>
      <c r="M10159" s="53"/>
      <c r="N10159" s="24"/>
      <c r="O10159" s="53"/>
      <c r="P10159" s="53"/>
      <c r="Q10159" s="53"/>
      <c r="R10159" s="53"/>
      <c r="S10159" s="24"/>
      <c r="T10159" s="24"/>
      <c r="U10159" s="54"/>
      <c r="V10159" s="54"/>
      <c r="W10159" s="54"/>
      <c r="X10159" s="54"/>
      <c r="Y10159" s="56"/>
      <c r="Z10159" s="54"/>
      <c r="AA10159" s="107"/>
      <c r="AB10159" s="107"/>
      <c r="AC10159" s="53"/>
      <c r="AD10159" s="53"/>
      <c r="AE10159" s="53"/>
      <c r="AF10159" s="53"/>
      <c r="AG10159" s="53"/>
      <c r="AH10159" s="53"/>
      <c r="AI10159" s="53"/>
      <c r="AJ10159" s="53"/>
      <c r="AK10159" s="53"/>
      <c r="AL10159" s="53"/>
      <c r="AM10159" s="53"/>
      <c r="AN10159" s="53"/>
      <c r="AO10159" s="53"/>
      <c r="AP10159" s="53"/>
      <c r="AQ10159" s="53"/>
      <c r="AR10159" s="53"/>
      <c r="AS10159" s="53"/>
      <c r="AT10159" s="177"/>
      <c r="AU10159" s="57"/>
      <c r="AV10159" s="64"/>
      <c r="AW10159" s="53"/>
      <c r="AX10159" s="53"/>
      <c r="AY10159" s="25"/>
      <c r="AZ10159" s="25"/>
      <c r="BA10159" s="53"/>
      <c r="BB10159" s="53"/>
      <c r="BC10159" s="24"/>
      <c r="BD10159" s="53"/>
      <c r="BE10159" s="53"/>
      <c r="BF10159" s="53"/>
      <c r="BG10159" s="55"/>
      <c r="BH10159" s="53"/>
      <c r="BI10159" s="53"/>
    </row>
    <row r="10160" spans="1:61" ht="27.75" customHeight="1" x14ac:dyDescent="0.25">
      <c r="A10160" s="135"/>
      <c r="C10160" s="137"/>
      <c r="D10160" s="53"/>
      <c r="E10160" s="320"/>
      <c r="F10160" s="55"/>
      <c r="G10160" s="25"/>
      <c r="H10160" s="134"/>
      <c r="I10160" s="25"/>
      <c r="J10160" s="53"/>
      <c r="K10160" s="53"/>
      <c r="L10160" s="53"/>
      <c r="M10160" s="53"/>
      <c r="N10160" s="24"/>
      <c r="O10160" s="53"/>
      <c r="P10160" s="53"/>
      <c r="Q10160" s="53"/>
      <c r="R10160" s="53"/>
      <c r="S10160" s="24"/>
      <c r="T10160" s="24"/>
      <c r="U10160" s="54"/>
      <c r="V10160" s="54"/>
      <c r="W10160" s="54"/>
      <c r="X10160" s="54"/>
      <c r="Y10160" s="56"/>
      <c r="Z10160" s="54"/>
      <c r="AA10160" s="107"/>
      <c r="AB10160" s="107"/>
      <c r="AC10160" s="53"/>
      <c r="AD10160" s="53"/>
      <c r="AE10160" s="53"/>
      <c r="AF10160" s="53"/>
      <c r="AG10160" s="53"/>
      <c r="AH10160" s="53"/>
      <c r="AI10160" s="53"/>
      <c r="AJ10160" s="53"/>
      <c r="AK10160" s="53"/>
      <c r="AL10160" s="53"/>
      <c r="AM10160" s="53"/>
      <c r="AN10160" s="53"/>
      <c r="AO10160" s="53"/>
      <c r="AP10160" s="53"/>
      <c r="AQ10160" s="53"/>
      <c r="AR10160" s="53"/>
      <c r="AS10160" s="53"/>
      <c r="AT10160" s="177"/>
      <c r="AU10160" s="57"/>
      <c r="AV10160" s="64"/>
      <c r="AW10160" s="53"/>
      <c r="AX10160" s="53"/>
      <c r="AY10160" s="25"/>
      <c r="AZ10160" s="25"/>
      <c r="BA10160" s="53"/>
      <c r="BB10160" s="53"/>
      <c r="BC10160" s="24"/>
      <c r="BD10160" s="53"/>
      <c r="BE10160" s="53"/>
      <c r="BF10160" s="53"/>
      <c r="BG10160" s="55"/>
      <c r="BH10160" s="53"/>
      <c r="BI10160" s="53"/>
    </row>
    <row r="10161" spans="1:61" ht="27.75" customHeight="1" x14ac:dyDescent="0.25">
      <c r="A10161" s="135"/>
      <c r="C10161" s="137"/>
      <c r="D10161" s="53"/>
      <c r="E10161" s="320"/>
      <c r="F10161" s="55"/>
      <c r="G10161" s="25"/>
      <c r="H10161" s="134"/>
      <c r="I10161" s="25"/>
      <c r="J10161" s="53"/>
      <c r="K10161" s="53"/>
      <c r="L10161" s="53"/>
      <c r="M10161" s="53"/>
      <c r="N10161" s="24"/>
      <c r="O10161" s="53"/>
      <c r="P10161" s="53"/>
      <c r="Q10161" s="53"/>
      <c r="R10161" s="53"/>
      <c r="S10161" s="24"/>
      <c r="T10161" s="24"/>
      <c r="U10161" s="54"/>
      <c r="V10161" s="54"/>
      <c r="W10161" s="54"/>
      <c r="X10161" s="54"/>
      <c r="Y10161" s="56"/>
      <c r="Z10161" s="54"/>
      <c r="AA10161" s="107"/>
      <c r="AB10161" s="107"/>
      <c r="AC10161" s="53"/>
      <c r="AD10161" s="53"/>
      <c r="AE10161" s="53"/>
      <c r="AF10161" s="53"/>
      <c r="AG10161" s="53"/>
      <c r="AH10161" s="53"/>
      <c r="AI10161" s="53"/>
      <c r="AJ10161" s="53"/>
      <c r="AK10161" s="53"/>
      <c r="AL10161" s="53"/>
      <c r="AM10161" s="53"/>
      <c r="AN10161" s="53"/>
      <c r="AO10161" s="53"/>
      <c r="AP10161" s="53"/>
      <c r="AQ10161" s="53"/>
      <c r="AR10161" s="53"/>
      <c r="AS10161" s="53"/>
      <c r="AT10161" s="177"/>
      <c r="AU10161" s="57"/>
      <c r="AV10161" s="64"/>
      <c r="AW10161" s="53"/>
      <c r="AX10161" s="53"/>
      <c r="AY10161" s="25"/>
      <c r="AZ10161" s="25"/>
      <c r="BA10161" s="53"/>
      <c r="BB10161" s="53"/>
      <c r="BC10161" s="24"/>
      <c r="BD10161" s="53"/>
      <c r="BE10161" s="53"/>
      <c r="BF10161" s="53"/>
      <c r="BG10161" s="55"/>
      <c r="BH10161" s="53"/>
      <c r="BI10161" s="53"/>
    </row>
    <row r="10162" spans="1:61" ht="27.75" customHeight="1" x14ac:dyDescent="0.25">
      <c r="A10162" s="135"/>
      <c r="C10162" s="137"/>
      <c r="D10162" s="53"/>
      <c r="E10162" s="320"/>
      <c r="F10162" s="55"/>
      <c r="G10162" s="25"/>
      <c r="H10162" s="134"/>
      <c r="I10162" s="25"/>
      <c r="J10162" s="53"/>
      <c r="K10162" s="53"/>
      <c r="L10162" s="53"/>
      <c r="M10162" s="53"/>
      <c r="N10162" s="24"/>
      <c r="O10162" s="53"/>
      <c r="P10162" s="53"/>
      <c r="Q10162" s="53"/>
      <c r="R10162" s="53"/>
      <c r="S10162" s="24"/>
      <c r="T10162" s="24"/>
      <c r="U10162" s="54"/>
      <c r="V10162" s="54"/>
      <c r="W10162" s="54"/>
      <c r="X10162" s="54"/>
      <c r="Y10162" s="56"/>
      <c r="Z10162" s="54"/>
      <c r="AA10162" s="107"/>
      <c r="AB10162" s="107"/>
      <c r="AC10162" s="53"/>
      <c r="AD10162" s="53"/>
      <c r="AE10162" s="53"/>
      <c r="AF10162" s="53"/>
      <c r="AG10162" s="53"/>
      <c r="AH10162" s="53"/>
      <c r="AI10162" s="53"/>
      <c r="AJ10162" s="53"/>
      <c r="AK10162" s="53"/>
      <c r="AL10162" s="53"/>
      <c r="AM10162" s="53"/>
      <c r="AN10162" s="53"/>
      <c r="AO10162" s="53"/>
      <c r="AP10162" s="53"/>
      <c r="AQ10162" s="53"/>
      <c r="AR10162" s="53"/>
      <c r="AS10162" s="53"/>
      <c r="AT10162" s="177"/>
      <c r="AU10162" s="57"/>
      <c r="AV10162" s="64"/>
      <c r="AW10162" s="53"/>
      <c r="AX10162" s="53"/>
      <c r="AY10162" s="25"/>
      <c r="AZ10162" s="25"/>
      <c r="BA10162" s="53"/>
      <c r="BB10162" s="53"/>
      <c r="BC10162" s="24"/>
      <c r="BD10162" s="53"/>
      <c r="BE10162" s="53"/>
      <c r="BF10162" s="53"/>
      <c r="BG10162" s="55"/>
      <c r="BH10162" s="53"/>
      <c r="BI10162" s="53"/>
    </row>
    <row r="10163" spans="1:61" ht="27.75" customHeight="1" x14ac:dyDescent="0.25">
      <c r="A10163" s="135"/>
      <c r="C10163" s="137"/>
      <c r="D10163" s="53"/>
      <c r="E10163" s="320"/>
      <c r="F10163" s="55"/>
      <c r="G10163" s="25"/>
      <c r="H10163" s="134"/>
      <c r="I10163" s="25"/>
      <c r="J10163" s="53"/>
      <c r="K10163" s="53"/>
      <c r="L10163" s="53"/>
      <c r="M10163" s="53"/>
      <c r="N10163" s="24"/>
      <c r="O10163" s="53"/>
      <c r="P10163" s="53"/>
      <c r="Q10163" s="53"/>
      <c r="R10163" s="53"/>
      <c r="S10163" s="24"/>
      <c r="T10163" s="24"/>
      <c r="U10163" s="54"/>
      <c r="V10163" s="54"/>
      <c r="W10163" s="54"/>
      <c r="X10163" s="54"/>
      <c r="Y10163" s="56"/>
      <c r="Z10163" s="54"/>
      <c r="AA10163" s="107"/>
      <c r="AB10163" s="107"/>
      <c r="AC10163" s="53"/>
      <c r="AD10163" s="53"/>
      <c r="AE10163" s="53"/>
      <c r="AF10163" s="53"/>
      <c r="AG10163" s="53"/>
      <c r="AH10163" s="53"/>
      <c r="AI10163" s="53"/>
      <c r="AJ10163" s="53"/>
      <c r="AK10163" s="53"/>
      <c r="AL10163" s="53"/>
      <c r="AM10163" s="53"/>
      <c r="AN10163" s="53"/>
      <c r="AO10163" s="53"/>
      <c r="AP10163" s="53"/>
      <c r="AQ10163" s="53"/>
      <c r="AR10163" s="53"/>
      <c r="AS10163" s="53"/>
      <c r="AT10163" s="177"/>
      <c r="AU10163" s="57"/>
      <c r="AV10163" s="64"/>
      <c r="AW10163" s="53"/>
      <c r="AX10163" s="53"/>
      <c r="AY10163" s="25"/>
      <c r="AZ10163" s="25"/>
      <c r="BA10163" s="53"/>
      <c r="BB10163" s="53"/>
      <c r="BC10163" s="24"/>
      <c r="BD10163" s="53"/>
      <c r="BE10163" s="53"/>
      <c r="BF10163" s="53"/>
      <c r="BG10163" s="55"/>
      <c r="BH10163" s="53"/>
      <c r="BI10163" s="53"/>
    </row>
    <row r="10164" spans="1:61" ht="27.75" customHeight="1" x14ac:dyDescent="0.25">
      <c r="A10164" s="135"/>
      <c r="C10164" s="137"/>
      <c r="D10164" s="53"/>
      <c r="E10164" s="320"/>
      <c r="F10164" s="55"/>
      <c r="G10164" s="25"/>
      <c r="H10164" s="134"/>
      <c r="I10164" s="25"/>
      <c r="J10164" s="53"/>
      <c r="K10164" s="53"/>
      <c r="L10164" s="53"/>
      <c r="M10164" s="53"/>
      <c r="N10164" s="24"/>
      <c r="O10164" s="53"/>
      <c r="P10164" s="53"/>
      <c r="Q10164" s="53"/>
      <c r="R10164" s="53"/>
      <c r="S10164" s="24"/>
      <c r="T10164" s="24"/>
      <c r="U10164" s="54"/>
      <c r="V10164" s="54"/>
      <c r="W10164" s="54"/>
      <c r="X10164" s="54"/>
      <c r="Y10164" s="56"/>
      <c r="Z10164" s="54"/>
      <c r="AA10164" s="107"/>
      <c r="AB10164" s="107"/>
      <c r="AC10164" s="53"/>
      <c r="AD10164" s="53"/>
      <c r="AE10164" s="53"/>
      <c r="AF10164" s="53"/>
      <c r="AG10164" s="53"/>
      <c r="AH10164" s="53"/>
      <c r="AI10164" s="53"/>
      <c r="AJ10164" s="53"/>
      <c r="AK10164" s="53"/>
      <c r="AL10164" s="53"/>
      <c r="AM10164" s="53"/>
      <c r="AN10164" s="53"/>
      <c r="AO10164" s="53"/>
      <c r="AP10164" s="53"/>
      <c r="AQ10164" s="53"/>
      <c r="AR10164" s="53"/>
      <c r="AS10164" s="53"/>
      <c r="AT10164" s="177"/>
      <c r="AU10164" s="57"/>
      <c r="AV10164" s="64"/>
      <c r="AW10164" s="53"/>
      <c r="AX10164" s="53"/>
      <c r="AY10164" s="25"/>
      <c r="AZ10164" s="25"/>
      <c r="BA10164" s="53"/>
      <c r="BB10164" s="53"/>
      <c r="BC10164" s="24"/>
      <c r="BD10164" s="53"/>
      <c r="BE10164" s="53"/>
      <c r="BF10164" s="53"/>
      <c r="BG10164" s="55"/>
      <c r="BH10164" s="53"/>
      <c r="BI10164" s="53"/>
    </row>
    <row r="10165" spans="1:61" ht="27.75" customHeight="1" x14ac:dyDescent="0.25">
      <c r="A10165" s="135"/>
      <c r="C10165" s="137"/>
      <c r="D10165" s="53"/>
      <c r="E10165" s="320"/>
      <c r="F10165" s="55"/>
      <c r="G10165" s="25"/>
      <c r="H10165" s="134"/>
      <c r="I10165" s="25"/>
      <c r="J10165" s="53"/>
      <c r="K10165" s="53"/>
      <c r="L10165" s="53"/>
      <c r="M10165" s="53"/>
      <c r="N10165" s="24"/>
      <c r="O10165" s="53"/>
      <c r="P10165" s="53"/>
      <c r="Q10165" s="53"/>
      <c r="R10165" s="53"/>
      <c r="S10165" s="24"/>
      <c r="T10165" s="24"/>
      <c r="U10165" s="54"/>
      <c r="V10165" s="54"/>
      <c r="W10165" s="54"/>
      <c r="X10165" s="54"/>
      <c r="Y10165" s="56"/>
      <c r="Z10165" s="54"/>
      <c r="AA10165" s="107"/>
      <c r="AB10165" s="107"/>
      <c r="AC10165" s="53"/>
      <c r="AD10165" s="53"/>
      <c r="AE10165" s="53"/>
      <c r="AF10165" s="53"/>
      <c r="AG10165" s="53"/>
      <c r="AH10165" s="53"/>
      <c r="AI10165" s="53"/>
      <c r="AJ10165" s="53"/>
      <c r="AK10165" s="53"/>
      <c r="AL10165" s="53"/>
      <c r="AM10165" s="53"/>
      <c r="AN10165" s="53"/>
      <c r="AO10165" s="53"/>
      <c r="AP10165" s="53"/>
      <c r="AQ10165" s="53"/>
      <c r="AR10165" s="53"/>
      <c r="AS10165" s="53"/>
      <c r="AT10165" s="177"/>
      <c r="AU10165" s="57"/>
      <c r="AV10165" s="64"/>
      <c r="AW10165" s="53"/>
      <c r="AX10165" s="53"/>
      <c r="AY10165" s="25"/>
      <c r="AZ10165" s="25"/>
      <c r="BA10165" s="53"/>
      <c r="BB10165" s="53"/>
      <c r="BC10165" s="24"/>
      <c r="BD10165" s="53"/>
      <c r="BE10165" s="53"/>
      <c r="BF10165" s="53"/>
      <c r="BG10165" s="55"/>
      <c r="BH10165" s="53"/>
      <c r="BI10165" s="53"/>
    </row>
    <row r="10166" spans="1:61" ht="27.75" customHeight="1" x14ac:dyDescent="0.25">
      <c r="A10166" s="135"/>
      <c r="C10166" s="137"/>
      <c r="D10166" s="53"/>
      <c r="E10166" s="320"/>
      <c r="F10166" s="55"/>
      <c r="G10166" s="25"/>
      <c r="H10166" s="134"/>
      <c r="I10166" s="25"/>
      <c r="J10166" s="53"/>
      <c r="K10166" s="53"/>
      <c r="L10166" s="53"/>
      <c r="M10166" s="53"/>
      <c r="N10166" s="24"/>
      <c r="O10166" s="53"/>
      <c r="P10166" s="53"/>
      <c r="Q10166" s="53"/>
      <c r="R10166" s="53"/>
      <c r="S10166" s="24"/>
      <c r="T10166" s="24"/>
      <c r="U10166" s="54"/>
      <c r="V10166" s="54"/>
      <c r="W10166" s="54"/>
      <c r="X10166" s="54"/>
      <c r="Y10166" s="56"/>
      <c r="Z10166" s="54"/>
      <c r="AA10166" s="107"/>
      <c r="AB10166" s="107"/>
      <c r="AC10166" s="53"/>
      <c r="AD10166" s="53"/>
      <c r="AE10166" s="53"/>
      <c r="AF10166" s="53"/>
      <c r="AG10166" s="53"/>
      <c r="AH10166" s="53"/>
      <c r="AI10166" s="53"/>
      <c r="AJ10166" s="53"/>
      <c r="AK10166" s="53"/>
      <c r="AL10166" s="53"/>
      <c r="AM10166" s="53"/>
      <c r="AN10166" s="53"/>
      <c r="AO10166" s="53"/>
      <c r="AP10166" s="53"/>
      <c r="AQ10166" s="53"/>
      <c r="AR10166" s="53"/>
      <c r="AS10166" s="53"/>
      <c r="AT10166" s="177"/>
      <c r="AU10166" s="57"/>
      <c r="AV10166" s="64"/>
      <c r="AW10166" s="53"/>
      <c r="AX10166" s="53"/>
      <c r="AY10166" s="25"/>
      <c r="AZ10166" s="25"/>
      <c r="BA10166" s="53"/>
      <c r="BB10166" s="53"/>
      <c r="BC10166" s="24"/>
      <c r="BD10166" s="53"/>
      <c r="BE10166" s="53"/>
      <c r="BF10166" s="53"/>
      <c r="BG10166" s="55"/>
      <c r="BH10166" s="53"/>
      <c r="BI10166" s="53"/>
    </row>
    <row r="10167" spans="1:61" ht="27.75" customHeight="1" x14ac:dyDescent="0.25">
      <c r="A10167" s="135"/>
      <c r="C10167" s="137"/>
      <c r="D10167" s="53"/>
      <c r="E10167" s="320"/>
      <c r="F10167" s="55"/>
      <c r="G10167" s="25"/>
      <c r="H10167" s="134"/>
      <c r="I10167" s="25"/>
      <c r="J10167" s="53"/>
      <c r="K10167" s="53"/>
      <c r="L10167" s="53"/>
      <c r="M10167" s="53"/>
      <c r="N10167" s="24"/>
      <c r="O10167" s="53"/>
      <c r="P10167" s="53"/>
      <c r="Q10167" s="53"/>
      <c r="R10167" s="53"/>
      <c r="S10167" s="24"/>
      <c r="T10167" s="24"/>
      <c r="U10167" s="54"/>
      <c r="V10167" s="54"/>
      <c r="W10167" s="54"/>
      <c r="X10167" s="54"/>
      <c r="Y10167" s="56"/>
      <c r="Z10167" s="54"/>
      <c r="AA10167" s="107"/>
      <c r="AB10167" s="107"/>
      <c r="AC10167" s="53"/>
      <c r="AD10167" s="53"/>
      <c r="AE10167" s="53"/>
      <c r="AF10167" s="53"/>
      <c r="AG10167" s="53"/>
      <c r="AH10167" s="53"/>
      <c r="AI10167" s="53"/>
      <c r="AJ10167" s="53"/>
      <c r="AK10167" s="53"/>
      <c r="AL10167" s="53"/>
      <c r="AM10167" s="53"/>
      <c r="AN10167" s="53"/>
      <c r="AO10167" s="53"/>
      <c r="AP10167" s="53"/>
      <c r="AQ10167" s="53"/>
      <c r="AR10167" s="53"/>
      <c r="AS10167" s="53"/>
      <c r="AT10167" s="177"/>
      <c r="AU10167" s="57"/>
      <c r="AV10167" s="64"/>
      <c r="AW10167" s="53"/>
      <c r="AX10167" s="53"/>
      <c r="AY10167" s="25"/>
      <c r="AZ10167" s="25"/>
      <c r="BA10167" s="53"/>
      <c r="BB10167" s="53"/>
      <c r="BC10167" s="24"/>
      <c r="BD10167" s="53"/>
      <c r="BE10167" s="53"/>
      <c r="BF10167" s="53"/>
      <c r="BG10167" s="55"/>
      <c r="BH10167" s="53"/>
      <c r="BI10167" s="53"/>
    </row>
    <row r="10168" spans="1:61" ht="27.75" customHeight="1" x14ac:dyDescent="0.25">
      <c r="A10168" s="135"/>
      <c r="C10168" s="137"/>
      <c r="D10168" s="53"/>
      <c r="E10168" s="320"/>
      <c r="F10168" s="55"/>
      <c r="G10168" s="25"/>
      <c r="H10168" s="134"/>
      <c r="I10168" s="25"/>
      <c r="J10168" s="53"/>
      <c r="K10168" s="53"/>
      <c r="L10168" s="53"/>
      <c r="M10168" s="53"/>
      <c r="N10168" s="24"/>
      <c r="O10168" s="53"/>
      <c r="P10168" s="53"/>
      <c r="Q10168" s="53"/>
      <c r="R10168" s="53"/>
      <c r="S10168" s="24"/>
      <c r="T10168" s="24"/>
      <c r="U10168" s="54"/>
      <c r="V10168" s="54"/>
      <c r="W10168" s="54"/>
      <c r="X10168" s="54"/>
      <c r="Y10168" s="56"/>
      <c r="Z10168" s="54"/>
      <c r="AA10168" s="107"/>
      <c r="AB10168" s="107"/>
      <c r="AC10168" s="53"/>
      <c r="AD10168" s="53"/>
      <c r="AE10168" s="53"/>
      <c r="AF10168" s="53"/>
      <c r="AG10168" s="53"/>
      <c r="AH10168" s="53"/>
      <c r="AI10168" s="53"/>
      <c r="AJ10168" s="53"/>
      <c r="AK10168" s="53"/>
      <c r="AL10168" s="53"/>
      <c r="AM10168" s="53"/>
      <c r="AN10168" s="53"/>
      <c r="AO10168" s="53"/>
      <c r="AP10168" s="53"/>
      <c r="AQ10168" s="53"/>
      <c r="AR10168" s="53"/>
      <c r="AS10168" s="53"/>
      <c r="AT10168" s="177"/>
      <c r="AU10168" s="57"/>
      <c r="AV10168" s="64"/>
      <c r="AW10168" s="53"/>
      <c r="AX10168" s="53"/>
      <c r="AY10168" s="25"/>
      <c r="AZ10168" s="25"/>
      <c r="BA10168" s="53"/>
      <c r="BB10168" s="53"/>
      <c r="BC10168" s="24"/>
      <c r="BD10168" s="53"/>
      <c r="BE10168" s="53"/>
      <c r="BF10168" s="53"/>
      <c r="BG10168" s="55"/>
      <c r="BH10168" s="53"/>
      <c r="BI10168" s="53"/>
    </row>
    <row r="10169" spans="1:61" ht="27.75" customHeight="1" x14ac:dyDescent="0.25">
      <c r="A10169" s="135"/>
      <c r="C10169" s="137"/>
      <c r="D10169" s="53"/>
      <c r="E10169" s="320"/>
      <c r="F10169" s="55"/>
      <c r="G10169" s="25"/>
      <c r="H10169" s="134"/>
      <c r="I10169" s="25"/>
      <c r="J10169" s="53"/>
      <c r="K10169" s="53"/>
      <c r="L10169" s="53"/>
      <c r="M10169" s="53"/>
      <c r="N10169" s="24"/>
      <c r="O10169" s="53"/>
      <c r="P10169" s="53"/>
      <c r="Q10169" s="53"/>
      <c r="R10169" s="53"/>
      <c r="S10169" s="24"/>
      <c r="T10169" s="24"/>
      <c r="U10169" s="54"/>
      <c r="V10169" s="54"/>
      <c r="W10169" s="54"/>
      <c r="X10169" s="54"/>
      <c r="Y10169" s="56"/>
      <c r="Z10169" s="54"/>
      <c r="AA10169" s="107"/>
      <c r="AB10169" s="107"/>
      <c r="AC10169" s="53"/>
      <c r="AD10169" s="53"/>
      <c r="AE10169" s="53"/>
      <c r="AF10169" s="53"/>
      <c r="AG10169" s="53"/>
      <c r="AH10169" s="53"/>
      <c r="AI10169" s="53"/>
      <c r="AJ10169" s="53"/>
      <c r="AK10169" s="53"/>
      <c r="AL10169" s="53"/>
      <c r="AM10169" s="53"/>
      <c r="AN10169" s="53"/>
      <c r="AO10169" s="53"/>
      <c r="AP10169" s="53"/>
      <c r="AQ10169" s="53"/>
      <c r="AR10169" s="53"/>
      <c r="AS10169" s="53"/>
      <c r="AT10169" s="177"/>
      <c r="AU10169" s="57"/>
      <c r="AV10169" s="64"/>
      <c r="AW10169" s="53"/>
      <c r="AX10169" s="53"/>
      <c r="AY10169" s="25"/>
      <c r="AZ10169" s="25"/>
      <c r="BA10169" s="53"/>
      <c r="BB10169" s="53"/>
      <c r="BC10169" s="24"/>
      <c r="BD10169" s="53"/>
      <c r="BE10169" s="53"/>
      <c r="BF10169" s="53"/>
      <c r="BG10169" s="55"/>
      <c r="BH10169" s="53"/>
      <c r="BI10169" s="53"/>
    </row>
    <row r="10170" spans="1:61" ht="27.75" customHeight="1" x14ac:dyDescent="0.25">
      <c r="A10170" s="135"/>
      <c r="C10170" s="137"/>
      <c r="D10170" s="53"/>
      <c r="E10170" s="320"/>
      <c r="F10170" s="55"/>
      <c r="G10170" s="25"/>
      <c r="H10170" s="134"/>
      <c r="I10170" s="25"/>
      <c r="J10170" s="53"/>
      <c r="K10170" s="53"/>
      <c r="L10170" s="53"/>
      <c r="M10170" s="53"/>
      <c r="N10170" s="24"/>
      <c r="O10170" s="53"/>
      <c r="P10170" s="53"/>
      <c r="Q10170" s="53"/>
      <c r="R10170" s="53"/>
      <c r="S10170" s="24"/>
      <c r="T10170" s="24"/>
      <c r="U10170" s="54"/>
      <c r="V10170" s="54"/>
      <c r="W10170" s="54"/>
      <c r="X10170" s="54"/>
      <c r="Y10170" s="56"/>
      <c r="Z10170" s="54"/>
      <c r="AA10170" s="107"/>
      <c r="AB10170" s="107"/>
      <c r="AC10170" s="53"/>
      <c r="AD10170" s="53"/>
      <c r="AE10170" s="53"/>
      <c r="AF10170" s="53"/>
      <c r="AG10170" s="53"/>
      <c r="AH10170" s="53"/>
      <c r="AI10170" s="53"/>
      <c r="AJ10170" s="53"/>
      <c r="AK10170" s="53"/>
      <c r="AL10170" s="53"/>
      <c r="AM10170" s="53"/>
      <c r="AN10170" s="53"/>
      <c r="AO10170" s="53"/>
      <c r="AP10170" s="53"/>
      <c r="AQ10170" s="53"/>
      <c r="AR10170" s="53"/>
      <c r="AS10170" s="53"/>
      <c r="AT10170" s="177"/>
      <c r="AU10170" s="57"/>
      <c r="AV10170" s="64"/>
      <c r="AW10170" s="53"/>
      <c r="AX10170" s="53"/>
      <c r="AY10170" s="25"/>
      <c r="AZ10170" s="25"/>
      <c r="BA10170" s="53"/>
      <c r="BB10170" s="53"/>
      <c r="BC10170" s="24"/>
      <c r="BD10170" s="53"/>
      <c r="BE10170" s="53"/>
      <c r="BF10170" s="53"/>
      <c r="BG10170" s="55"/>
      <c r="BH10170" s="53"/>
      <c r="BI10170" s="53"/>
    </row>
    <row r="10171" spans="1:61" ht="27.75" customHeight="1" x14ac:dyDescent="0.25">
      <c r="A10171" s="135"/>
      <c r="C10171" s="137"/>
      <c r="D10171" s="53"/>
      <c r="E10171" s="320"/>
      <c r="F10171" s="55"/>
      <c r="G10171" s="25"/>
      <c r="H10171" s="134"/>
      <c r="I10171" s="25"/>
      <c r="J10171" s="53"/>
      <c r="K10171" s="53"/>
      <c r="L10171" s="53"/>
      <c r="M10171" s="53"/>
      <c r="N10171" s="24"/>
      <c r="O10171" s="53"/>
      <c r="P10171" s="53"/>
      <c r="Q10171" s="53"/>
      <c r="R10171" s="53"/>
      <c r="S10171" s="24"/>
      <c r="T10171" s="24"/>
      <c r="U10171" s="54"/>
      <c r="V10171" s="54"/>
      <c r="W10171" s="54"/>
      <c r="X10171" s="54"/>
      <c r="Y10171" s="56"/>
      <c r="Z10171" s="54"/>
      <c r="AA10171" s="107"/>
      <c r="AB10171" s="107"/>
      <c r="AC10171" s="53"/>
      <c r="AD10171" s="53"/>
      <c r="AE10171" s="53"/>
      <c r="AF10171" s="53"/>
      <c r="AG10171" s="53"/>
      <c r="AH10171" s="53"/>
      <c r="AI10171" s="53"/>
      <c r="AJ10171" s="53"/>
      <c r="AK10171" s="53"/>
      <c r="AL10171" s="53"/>
      <c r="AM10171" s="53"/>
      <c r="AN10171" s="53"/>
      <c r="AO10171" s="53"/>
      <c r="AP10171" s="53"/>
      <c r="AQ10171" s="53"/>
      <c r="AR10171" s="53"/>
      <c r="AS10171" s="53"/>
      <c r="AT10171" s="177"/>
      <c r="AU10171" s="57"/>
      <c r="AV10171" s="64"/>
      <c r="AW10171" s="53"/>
      <c r="AX10171" s="53"/>
      <c r="AY10171" s="25"/>
      <c r="AZ10171" s="25"/>
      <c r="BA10171" s="53"/>
      <c r="BB10171" s="53"/>
      <c r="BC10171" s="24"/>
      <c r="BD10171" s="53"/>
      <c r="BE10171" s="53"/>
      <c r="BF10171" s="53"/>
      <c r="BG10171" s="55"/>
      <c r="BH10171" s="53"/>
      <c r="BI10171" s="53"/>
    </row>
    <row r="10172" spans="1:61" ht="27.75" customHeight="1" x14ac:dyDescent="0.25">
      <c r="A10172" s="135"/>
      <c r="C10172" s="137"/>
      <c r="D10172" s="53"/>
      <c r="E10172" s="320"/>
      <c r="F10172" s="55"/>
      <c r="G10172" s="25"/>
      <c r="H10172" s="134"/>
      <c r="I10172" s="25"/>
      <c r="J10172" s="53"/>
      <c r="K10172" s="53"/>
      <c r="L10172" s="53"/>
      <c r="M10172" s="53"/>
      <c r="N10172" s="24"/>
      <c r="O10172" s="53"/>
      <c r="P10172" s="53"/>
      <c r="Q10172" s="53"/>
      <c r="R10172" s="53"/>
      <c r="S10172" s="24"/>
      <c r="T10172" s="24"/>
      <c r="U10172" s="54"/>
      <c r="V10172" s="54"/>
      <c r="W10172" s="54"/>
      <c r="X10172" s="54"/>
      <c r="Y10172" s="56"/>
      <c r="Z10172" s="54"/>
      <c r="AA10172" s="107"/>
      <c r="AB10172" s="107"/>
      <c r="AC10172" s="53"/>
      <c r="AD10172" s="53"/>
      <c r="AE10172" s="53"/>
      <c r="AF10172" s="53"/>
      <c r="AG10172" s="53"/>
      <c r="AH10172" s="53"/>
      <c r="AI10172" s="53"/>
      <c r="AJ10172" s="53"/>
      <c r="AK10172" s="53"/>
      <c r="AL10172" s="53"/>
      <c r="AM10172" s="53"/>
      <c r="AN10172" s="53"/>
      <c r="AO10172" s="53"/>
      <c r="AP10172" s="53"/>
      <c r="AQ10172" s="53"/>
      <c r="AR10172" s="53"/>
      <c r="AS10172" s="53"/>
      <c r="AT10172" s="177"/>
      <c r="AU10172" s="57"/>
      <c r="AV10172" s="64"/>
      <c r="AW10172" s="53"/>
      <c r="AX10172" s="53"/>
      <c r="AY10172" s="25"/>
      <c r="AZ10172" s="25"/>
      <c r="BA10172" s="53"/>
      <c r="BB10172" s="53"/>
      <c r="BC10172" s="24"/>
      <c r="BD10172" s="53"/>
      <c r="BE10172" s="53"/>
      <c r="BF10172" s="53"/>
      <c r="BG10172" s="55"/>
      <c r="BH10172" s="53"/>
      <c r="BI10172" s="53"/>
    </row>
    <row r="10173" spans="1:61" ht="27.75" customHeight="1" x14ac:dyDescent="0.25">
      <c r="A10173" s="135"/>
      <c r="C10173" s="137"/>
      <c r="D10173" s="53"/>
      <c r="E10173" s="320"/>
      <c r="F10173" s="55"/>
      <c r="G10173" s="25"/>
      <c r="H10173" s="134"/>
      <c r="I10173" s="25"/>
      <c r="J10173" s="53"/>
      <c r="K10173" s="53"/>
      <c r="L10173" s="53"/>
      <c r="M10173" s="53"/>
      <c r="N10173" s="24"/>
      <c r="O10173" s="53"/>
      <c r="P10173" s="53"/>
      <c r="Q10173" s="53"/>
      <c r="R10173" s="53"/>
      <c r="S10173" s="24"/>
      <c r="T10173" s="24"/>
      <c r="U10173" s="54"/>
      <c r="V10173" s="54"/>
      <c r="W10173" s="54"/>
      <c r="X10173" s="54"/>
      <c r="Y10173" s="56"/>
      <c r="Z10173" s="54"/>
      <c r="AA10173" s="107"/>
      <c r="AB10173" s="107"/>
      <c r="AC10173" s="53"/>
      <c r="AD10173" s="53"/>
      <c r="AE10173" s="53"/>
      <c r="AF10173" s="53"/>
      <c r="AG10173" s="53"/>
      <c r="AH10173" s="53"/>
      <c r="AI10173" s="53"/>
      <c r="AJ10173" s="53"/>
      <c r="AK10173" s="53"/>
      <c r="AL10173" s="53"/>
      <c r="AM10173" s="53"/>
      <c r="AN10173" s="53"/>
      <c r="AO10173" s="53"/>
      <c r="AP10173" s="53"/>
      <c r="AQ10173" s="53"/>
      <c r="AR10173" s="53"/>
      <c r="AS10173" s="53"/>
      <c r="AT10173" s="177"/>
      <c r="AU10173" s="57"/>
      <c r="AV10173" s="64"/>
      <c r="AW10173" s="53"/>
      <c r="AX10173" s="53"/>
      <c r="AY10173" s="25"/>
      <c r="AZ10173" s="25"/>
      <c r="BA10173" s="53"/>
      <c r="BB10173" s="53"/>
      <c r="BC10173" s="24"/>
      <c r="BD10173" s="53"/>
      <c r="BE10173" s="53"/>
      <c r="BF10173" s="53"/>
      <c r="BG10173" s="55"/>
      <c r="BH10173" s="53"/>
      <c r="BI10173" s="53"/>
    </row>
    <row r="10174" spans="1:61" ht="27.75" customHeight="1" x14ac:dyDescent="0.25">
      <c r="A10174" s="135"/>
      <c r="C10174" s="137"/>
      <c r="D10174" s="53"/>
      <c r="E10174" s="320"/>
      <c r="F10174" s="55"/>
      <c r="G10174" s="25"/>
      <c r="H10174" s="134"/>
      <c r="I10174" s="25"/>
      <c r="J10174" s="53"/>
      <c r="K10174" s="53"/>
      <c r="L10174" s="53"/>
      <c r="M10174" s="53"/>
      <c r="N10174" s="24"/>
      <c r="O10174" s="53"/>
      <c r="P10174" s="53"/>
      <c r="Q10174" s="53"/>
      <c r="R10174" s="53"/>
      <c r="S10174" s="24"/>
      <c r="T10174" s="24"/>
      <c r="U10174" s="54"/>
      <c r="V10174" s="54"/>
      <c r="W10174" s="54"/>
      <c r="X10174" s="54"/>
      <c r="Y10174" s="56"/>
      <c r="Z10174" s="54"/>
      <c r="AA10174" s="107"/>
      <c r="AB10174" s="107"/>
      <c r="AC10174" s="53"/>
      <c r="AD10174" s="53"/>
      <c r="AE10174" s="53"/>
      <c r="AF10174" s="53"/>
      <c r="AG10174" s="53"/>
      <c r="AH10174" s="53"/>
      <c r="AI10174" s="53"/>
      <c r="AJ10174" s="53"/>
      <c r="AK10174" s="53"/>
      <c r="AL10174" s="53"/>
      <c r="AM10174" s="53"/>
      <c r="AN10174" s="53"/>
      <c r="AO10174" s="53"/>
      <c r="AP10174" s="53"/>
      <c r="AQ10174" s="53"/>
      <c r="AR10174" s="53"/>
      <c r="AS10174" s="53"/>
      <c r="AT10174" s="177"/>
      <c r="AU10174" s="57"/>
      <c r="AV10174" s="64"/>
      <c r="AW10174" s="53"/>
      <c r="AX10174" s="53"/>
      <c r="AY10174" s="25"/>
      <c r="AZ10174" s="25"/>
      <c r="BA10174" s="53"/>
      <c r="BB10174" s="53"/>
      <c r="BC10174" s="24"/>
      <c r="BD10174" s="53"/>
      <c r="BE10174" s="53"/>
      <c r="BF10174" s="53"/>
      <c r="BG10174" s="55"/>
      <c r="BH10174" s="53"/>
      <c r="BI10174" s="53"/>
    </row>
    <row r="10175" spans="1:61" ht="27.75" customHeight="1" x14ac:dyDescent="0.25">
      <c r="A10175" s="135"/>
      <c r="C10175" s="137"/>
      <c r="D10175" s="53"/>
      <c r="E10175" s="320"/>
      <c r="F10175" s="55"/>
      <c r="G10175" s="25"/>
      <c r="H10175" s="134"/>
      <c r="I10175" s="25"/>
      <c r="J10175" s="53"/>
      <c r="K10175" s="53"/>
      <c r="L10175" s="53"/>
      <c r="M10175" s="53"/>
      <c r="N10175" s="24"/>
      <c r="O10175" s="53"/>
      <c r="P10175" s="53"/>
      <c r="Q10175" s="53"/>
      <c r="R10175" s="53"/>
      <c r="S10175" s="24"/>
      <c r="T10175" s="24"/>
      <c r="U10175" s="54"/>
      <c r="V10175" s="54"/>
      <c r="W10175" s="54"/>
      <c r="X10175" s="54"/>
      <c r="Y10175" s="56"/>
      <c r="Z10175" s="54"/>
      <c r="AA10175" s="107"/>
      <c r="AB10175" s="107"/>
      <c r="AC10175" s="53"/>
      <c r="AD10175" s="53"/>
      <c r="AE10175" s="53"/>
      <c r="AF10175" s="53"/>
      <c r="AG10175" s="53"/>
      <c r="AH10175" s="53"/>
      <c r="AI10175" s="53"/>
      <c r="AJ10175" s="53"/>
      <c r="AK10175" s="53"/>
      <c r="AL10175" s="53"/>
      <c r="AM10175" s="53"/>
      <c r="AN10175" s="53"/>
      <c r="AO10175" s="53"/>
      <c r="AP10175" s="53"/>
      <c r="AQ10175" s="53"/>
      <c r="AR10175" s="53"/>
      <c r="AS10175" s="53"/>
      <c r="AT10175" s="177"/>
      <c r="AU10175" s="57"/>
      <c r="AV10175" s="64"/>
      <c r="AW10175" s="53"/>
      <c r="AX10175" s="53"/>
      <c r="AY10175" s="25"/>
      <c r="AZ10175" s="25"/>
      <c r="BA10175" s="53"/>
      <c r="BB10175" s="53"/>
      <c r="BC10175" s="24"/>
      <c r="BD10175" s="53"/>
      <c r="BE10175" s="53"/>
      <c r="BF10175" s="53"/>
      <c r="BG10175" s="55"/>
      <c r="BH10175" s="53"/>
      <c r="BI10175" s="53"/>
    </row>
    <row r="10176" spans="1:61" ht="27.75" customHeight="1" x14ac:dyDescent="0.25">
      <c r="A10176" s="135"/>
      <c r="C10176" s="137"/>
      <c r="D10176" s="53"/>
      <c r="E10176" s="320"/>
      <c r="F10176" s="55"/>
      <c r="G10176" s="25"/>
      <c r="H10176" s="134"/>
      <c r="I10176" s="25"/>
      <c r="J10176" s="53"/>
      <c r="K10176" s="53"/>
      <c r="L10176" s="53"/>
      <c r="M10176" s="53"/>
      <c r="N10176" s="24"/>
      <c r="O10176" s="53"/>
      <c r="P10176" s="53"/>
      <c r="Q10176" s="53"/>
      <c r="R10176" s="53"/>
      <c r="S10176" s="24"/>
      <c r="T10176" s="24"/>
      <c r="U10176" s="54"/>
      <c r="V10176" s="54"/>
      <c r="W10176" s="54"/>
      <c r="X10176" s="54"/>
      <c r="Y10176" s="56"/>
      <c r="Z10176" s="54"/>
      <c r="AA10176" s="107"/>
      <c r="AB10176" s="107"/>
      <c r="AC10176" s="53"/>
      <c r="AD10176" s="53"/>
      <c r="AE10176" s="53"/>
      <c r="AF10176" s="53"/>
      <c r="AG10176" s="53"/>
      <c r="AH10176" s="53"/>
      <c r="AI10176" s="53"/>
      <c r="AJ10176" s="53"/>
      <c r="AK10176" s="53"/>
      <c r="AL10176" s="53"/>
      <c r="AM10176" s="53"/>
      <c r="AN10176" s="53"/>
      <c r="AO10176" s="53"/>
      <c r="AP10176" s="53"/>
      <c r="AQ10176" s="53"/>
      <c r="AR10176" s="53"/>
      <c r="AS10176" s="53"/>
      <c r="AT10176" s="177"/>
      <c r="AU10176" s="57"/>
      <c r="AV10176" s="64"/>
      <c r="AW10176" s="53"/>
      <c r="AX10176" s="53"/>
      <c r="AY10176" s="25"/>
      <c r="AZ10176" s="25"/>
      <c r="BA10176" s="53"/>
      <c r="BB10176" s="53"/>
      <c r="BC10176" s="24"/>
      <c r="BD10176" s="53"/>
      <c r="BE10176" s="53"/>
      <c r="BF10176" s="53"/>
      <c r="BG10176" s="55"/>
      <c r="BH10176" s="53"/>
      <c r="BI10176" s="53"/>
    </row>
    <row r="10177" spans="1:61" ht="27.75" customHeight="1" x14ac:dyDescent="0.25">
      <c r="A10177" s="135"/>
      <c r="C10177" s="137"/>
      <c r="D10177" s="53"/>
      <c r="E10177" s="320"/>
      <c r="F10177" s="55"/>
      <c r="G10177" s="25"/>
      <c r="H10177" s="134"/>
      <c r="I10177" s="25"/>
      <c r="J10177" s="53"/>
      <c r="K10177" s="53"/>
      <c r="L10177" s="53"/>
      <c r="M10177" s="53"/>
      <c r="N10177" s="24"/>
      <c r="O10177" s="53"/>
      <c r="P10177" s="53"/>
      <c r="Q10177" s="53"/>
      <c r="R10177" s="53"/>
      <c r="S10177" s="24"/>
      <c r="T10177" s="24"/>
      <c r="U10177" s="54"/>
      <c r="V10177" s="54"/>
      <c r="W10177" s="54"/>
      <c r="X10177" s="54"/>
      <c r="Y10177" s="56"/>
      <c r="Z10177" s="54"/>
      <c r="AA10177" s="107"/>
      <c r="AB10177" s="107"/>
      <c r="AC10177" s="53"/>
      <c r="AD10177" s="53"/>
      <c r="AE10177" s="53"/>
      <c r="AF10177" s="53"/>
      <c r="AG10177" s="53"/>
      <c r="AH10177" s="53"/>
      <c r="AI10177" s="53"/>
      <c r="AJ10177" s="53"/>
      <c r="AK10177" s="53"/>
      <c r="AL10177" s="53"/>
      <c r="AM10177" s="53"/>
      <c r="AN10177" s="53"/>
      <c r="AO10177" s="53"/>
      <c r="AP10177" s="53"/>
      <c r="AQ10177" s="53"/>
      <c r="AR10177" s="53"/>
      <c r="AS10177" s="53"/>
      <c r="AT10177" s="177"/>
      <c r="AU10177" s="57"/>
      <c r="AV10177" s="64"/>
      <c r="AW10177" s="53"/>
      <c r="AX10177" s="53"/>
      <c r="AY10177" s="25"/>
      <c r="AZ10177" s="25"/>
      <c r="BA10177" s="53"/>
      <c r="BB10177" s="53"/>
      <c r="BC10177" s="24"/>
      <c r="BD10177" s="53"/>
      <c r="BE10177" s="53"/>
      <c r="BF10177" s="53"/>
      <c r="BG10177" s="55"/>
      <c r="BH10177" s="53"/>
      <c r="BI10177" s="53"/>
    </row>
    <row r="10178" spans="1:61" ht="27.75" customHeight="1" x14ac:dyDescent="0.25">
      <c r="A10178" s="135"/>
      <c r="C10178" s="137"/>
      <c r="D10178" s="53"/>
      <c r="E10178" s="320"/>
      <c r="F10178" s="55"/>
      <c r="G10178" s="25"/>
      <c r="H10178" s="134"/>
      <c r="I10178" s="25"/>
      <c r="J10178" s="53"/>
      <c r="K10178" s="53"/>
      <c r="L10178" s="53"/>
      <c r="M10178" s="53"/>
      <c r="N10178" s="24"/>
      <c r="O10178" s="53"/>
      <c r="P10178" s="53"/>
      <c r="Q10178" s="53"/>
      <c r="R10178" s="53"/>
      <c r="S10178" s="24"/>
      <c r="T10178" s="24"/>
      <c r="U10178" s="54"/>
      <c r="V10178" s="54"/>
      <c r="W10178" s="54"/>
      <c r="X10178" s="54"/>
      <c r="Y10178" s="56"/>
      <c r="Z10178" s="54"/>
      <c r="AA10178" s="107"/>
      <c r="AB10178" s="107"/>
      <c r="AC10178" s="53"/>
      <c r="AD10178" s="53"/>
      <c r="AE10178" s="53"/>
      <c r="AF10178" s="53"/>
      <c r="AG10178" s="53"/>
      <c r="AH10178" s="53"/>
      <c r="AI10178" s="53"/>
      <c r="AJ10178" s="53"/>
      <c r="AK10178" s="53"/>
      <c r="AL10178" s="53"/>
      <c r="AM10178" s="53"/>
      <c r="AN10178" s="53"/>
      <c r="AO10178" s="53"/>
      <c r="AP10178" s="53"/>
      <c r="AQ10178" s="53"/>
      <c r="AR10178" s="53"/>
      <c r="AS10178" s="53"/>
      <c r="AT10178" s="177"/>
      <c r="AU10178" s="57"/>
      <c r="AV10178" s="64"/>
      <c r="AW10178" s="53"/>
      <c r="AX10178" s="53"/>
      <c r="AY10178" s="25"/>
      <c r="AZ10178" s="25"/>
      <c r="BA10178" s="53"/>
      <c r="BB10178" s="53"/>
      <c r="BC10178" s="24"/>
      <c r="BD10178" s="53"/>
      <c r="BE10178" s="53"/>
      <c r="BF10178" s="53"/>
      <c r="BG10178" s="55"/>
      <c r="BH10178" s="53"/>
      <c r="BI10178" s="53"/>
    </row>
    <row r="10179" spans="1:61" ht="27.75" customHeight="1" x14ac:dyDescent="0.25">
      <c r="A10179" s="135"/>
      <c r="C10179" s="137"/>
      <c r="D10179" s="53"/>
      <c r="E10179" s="320"/>
      <c r="F10179" s="55"/>
      <c r="G10179" s="25"/>
      <c r="H10179" s="134"/>
      <c r="I10179" s="25"/>
      <c r="J10179" s="53"/>
      <c r="K10179" s="53"/>
      <c r="L10179" s="53"/>
      <c r="M10179" s="53"/>
      <c r="N10179" s="24"/>
      <c r="O10179" s="53"/>
      <c r="P10179" s="53"/>
      <c r="Q10179" s="53"/>
      <c r="R10179" s="53"/>
      <c r="S10179" s="24"/>
      <c r="T10179" s="24"/>
      <c r="U10179" s="54"/>
      <c r="V10179" s="54"/>
      <c r="W10179" s="54"/>
      <c r="X10179" s="54"/>
      <c r="Y10179" s="56"/>
      <c r="Z10179" s="54"/>
      <c r="AA10179" s="107"/>
      <c r="AB10179" s="107"/>
      <c r="AC10179" s="53"/>
      <c r="AD10179" s="53"/>
      <c r="AE10179" s="53"/>
      <c r="AF10179" s="53"/>
      <c r="AG10179" s="53"/>
      <c r="AH10179" s="53"/>
      <c r="AI10179" s="53"/>
      <c r="AJ10179" s="53"/>
      <c r="AK10179" s="53"/>
      <c r="AL10179" s="53"/>
      <c r="AM10179" s="53"/>
      <c r="AN10179" s="53"/>
      <c r="AO10179" s="53"/>
      <c r="AP10179" s="53"/>
      <c r="AQ10179" s="53"/>
      <c r="AR10179" s="53"/>
      <c r="AS10179" s="53"/>
      <c r="AT10179" s="177"/>
      <c r="AU10179" s="57"/>
      <c r="AV10179" s="64"/>
      <c r="AW10179" s="53"/>
      <c r="AX10179" s="53"/>
      <c r="AY10179" s="25"/>
      <c r="AZ10179" s="25"/>
      <c r="BA10179" s="53"/>
      <c r="BB10179" s="53"/>
      <c r="BC10179" s="24"/>
      <c r="BD10179" s="53"/>
      <c r="BE10179" s="53"/>
      <c r="BF10179" s="53"/>
      <c r="BG10179" s="55"/>
      <c r="BH10179" s="53"/>
      <c r="BI10179" s="53"/>
    </row>
    <row r="10180" spans="1:61" ht="27.75" customHeight="1" x14ac:dyDescent="0.25">
      <c r="A10180" s="135"/>
      <c r="C10180" s="137"/>
      <c r="D10180" s="53"/>
      <c r="E10180" s="320"/>
      <c r="F10180" s="55"/>
      <c r="G10180" s="25"/>
      <c r="H10180" s="134"/>
      <c r="I10180" s="25"/>
      <c r="J10180" s="53"/>
      <c r="K10180" s="53"/>
      <c r="L10180" s="53"/>
      <c r="M10180" s="53"/>
      <c r="N10180" s="24"/>
      <c r="O10180" s="53"/>
      <c r="P10180" s="53"/>
      <c r="Q10180" s="53"/>
      <c r="R10180" s="53"/>
      <c r="S10180" s="24"/>
      <c r="T10180" s="24"/>
      <c r="U10180" s="54"/>
      <c r="V10180" s="54"/>
      <c r="W10180" s="54"/>
      <c r="X10180" s="54"/>
      <c r="Y10180" s="56"/>
      <c r="Z10180" s="54"/>
      <c r="AA10180" s="107"/>
      <c r="AB10180" s="107"/>
      <c r="AC10180" s="53"/>
      <c r="AD10180" s="53"/>
      <c r="AE10180" s="53"/>
      <c r="AF10180" s="53"/>
      <c r="AG10180" s="53"/>
      <c r="AH10180" s="53"/>
      <c r="AI10180" s="53"/>
      <c r="AJ10180" s="53"/>
      <c r="AK10180" s="53"/>
      <c r="AL10180" s="53"/>
      <c r="AM10180" s="53"/>
      <c r="AN10180" s="53"/>
      <c r="AO10180" s="53"/>
      <c r="AP10180" s="53"/>
      <c r="AQ10180" s="53"/>
      <c r="AR10180" s="53"/>
      <c r="AS10180" s="53"/>
      <c r="AT10180" s="177"/>
      <c r="AU10180" s="57"/>
      <c r="AV10180" s="64"/>
      <c r="AW10180" s="53"/>
      <c r="AX10180" s="53"/>
      <c r="AY10180" s="25"/>
      <c r="AZ10180" s="25"/>
      <c r="BA10180" s="53"/>
      <c r="BB10180" s="53"/>
      <c r="BC10180" s="24"/>
      <c r="BD10180" s="53"/>
      <c r="BE10180" s="53"/>
      <c r="BF10180" s="53"/>
      <c r="BG10180" s="55"/>
      <c r="BH10180" s="53"/>
      <c r="BI10180" s="53"/>
    </row>
    <row r="10181" spans="1:61" ht="27.75" customHeight="1" x14ac:dyDescent="0.25">
      <c r="A10181" s="135"/>
      <c r="C10181" s="137"/>
      <c r="D10181" s="53"/>
      <c r="E10181" s="320"/>
      <c r="F10181" s="55"/>
      <c r="G10181" s="25"/>
      <c r="H10181" s="134"/>
      <c r="I10181" s="25"/>
      <c r="J10181" s="53"/>
      <c r="K10181" s="53"/>
      <c r="L10181" s="53"/>
      <c r="M10181" s="53"/>
      <c r="N10181" s="24"/>
      <c r="O10181" s="53"/>
      <c r="P10181" s="53"/>
      <c r="Q10181" s="53"/>
      <c r="R10181" s="53"/>
      <c r="S10181" s="24"/>
      <c r="T10181" s="24"/>
      <c r="U10181" s="54"/>
      <c r="V10181" s="54"/>
      <c r="W10181" s="54"/>
      <c r="X10181" s="54"/>
      <c r="Y10181" s="56"/>
      <c r="Z10181" s="54"/>
      <c r="AA10181" s="107"/>
      <c r="AB10181" s="107"/>
      <c r="AC10181" s="53"/>
      <c r="AD10181" s="53"/>
      <c r="AE10181" s="53"/>
      <c r="AF10181" s="53"/>
      <c r="AG10181" s="53"/>
      <c r="AH10181" s="53"/>
      <c r="AI10181" s="53"/>
      <c r="AJ10181" s="53"/>
      <c r="AK10181" s="53"/>
      <c r="AL10181" s="53"/>
      <c r="AM10181" s="53"/>
      <c r="AN10181" s="53"/>
      <c r="AO10181" s="53"/>
      <c r="AP10181" s="53"/>
      <c r="AQ10181" s="53"/>
      <c r="AR10181" s="53"/>
      <c r="AS10181" s="53"/>
      <c r="AT10181" s="177"/>
      <c r="AU10181" s="57"/>
      <c r="AV10181" s="64"/>
      <c r="AW10181" s="53"/>
      <c r="AX10181" s="53"/>
      <c r="AY10181" s="25"/>
      <c r="AZ10181" s="25"/>
      <c r="BA10181" s="53"/>
      <c r="BB10181" s="53"/>
      <c r="BC10181" s="24"/>
      <c r="BD10181" s="53"/>
      <c r="BE10181" s="53"/>
      <c r="BF10181" s="53"/>
      <c r="BG10181" s="55"/>
      <c r="BH10181" s="53"/>
      <c r="BI10181" s="53"/>
    </row>
    <row r="10182" spans="1:61" ht="27.75" customHeight="1" x14ac:dyDescent="0.25">
      <c r="A10182" s="135"/>
      <c r="C10182" s="137"/>
      <c r="D10182" s="53"/>
      <c r="E10182" s="320"/>
      <c r="F10182" s="55"/>
      <c r="G10182" s="25"/>
      <c r="H10182" s="134"/>
      <c r="I10182" s="25"/>
      <c r="J10182" s="53"/>
      <c r="K10182" s="53"/>
      <c r="L10182" s="53"/>
      <c r="M10182" s="53"/>
      <c r="N10182" s="24"/>
      <c r="O10182" s="53"/>
      <c r="P10182" s="53"/>
      <c r="Q10182" s="53"/>
      <c r="R10182" s="53"/>
      <c r="S10182" s="24"/>
      <c r="T10182" s="24"/>
      <c r="U10182" s="54"/>
      <c r="V10182" s="54"/>
      <c r="W10182" s="54"/>
      <c r="X10182" s="54"/>
      <c r="Y10182" s="56"/>
      <c r="Z10182" s="54"/>
      <c r="AA10182" s="107"/>
      <c r="AB10182" s="107"/>
      <c r="AC10182" s="53"/>
      <c r="AD10182" s="53"/>
      <c r="AE10182" s="53"/>
      <c r="AF10182" s="53"/>
      <c r="AG10182" s="53"/>
      <c r="AH10182" s="53"/>
      <c r="AI10182" s="53"/>
      <c r="AJ10182" s="53"/>
      <c r="AK10182" s="53"/>
      <c r="AL10182" s="53"/>
      <c r="AM10182" s="53"/>
      <c r="AN10182" s="53"/>
      <c r="AO10182" s="53"/>
      <c r="AP10182" s="53"/>
      <c r="AQ10182" s="53"/>
      <c r="AR10182" s="53"/>
      <c r="AS10182" s="53"/>
      <c r="AT10182" s="177"/>
      <c r="AU10182" s="57"/>
      <c r="AV10182" s="64"/>
      <c r="AW10182" s="53"/>
      <c r="AX10182" s="53"/>
      <c r="AY10182" s="25"/>
      <c r="AZ10182" s="25"/>
      <c r="BA10182" s="53"/>
      <c r="BB10182" s="53"/>
      <c r="BC10182" s="24"/>
      <c r="BD10182" s="53"/>
      <c r="BE10182" s="53"/>
      <c r="BF10182" s="53"/>
      <c r="BG10182" s="55"/>
      <c r="BH10182" s="53"/>
      <c r="BI10182" s="53"/>
    </row>
    <row r="10183" spans="1:61" ht="27.75" customHeight="1" x14ac:dyDescent="0.25">
      <c r="A10183" s="135"/>
      <c r="C10183" s="137"/>
      <c r="D10183" s="53"/>
      <c r="E10183" s="320"/>
      <c r="F10183" s="55"/>
      <c r="G10183" s="25"/>
      <c r="H10183" s="134"/>
      <c r="I10183" s="25"/>
      <c r="J10183" s="53"/>
      <c r="K10183" s="53"/>
      <c r="L10183" s="53"/>
      <c r="M10183" s="53"/>
      <c r="N10183" s="24"/>
      <c r="O10183" s="53"/>
      <c r="P10183" s="53"/>
      <c r="Q10183" s="53"/>
      <c r="R10183" s="53"/>
      <c r="S10183" s="24"/>
      <c r="T10183" s="24"/>
      <c r="U10183" s="54"/>
      <c r="V10183" s="54"/>
      <c r="W10183" s="54"/>
      <c r="X10183" s="54"/>
      <c r="Y10183" s="56"/>
      <c r="Z10183" s="54"/>
      <c r="AA10183" s="107"/>
      <c r="AB10183" s="107"/>
      <c r="AC10183" s="53"/>
      <c r="AD10183" s="53"/>
      <c r="AE10183" s="53"/>
      <c r="AF10183" s="53"/>
      <c r="AG10183" s="53"/>
      <c r="AH10183" s="53"/>
      <c r="AI10183" s="53"/>
      <c r="AJ10183" s="53"/>
      <c r="AK10183" s="53"/>
      <c r="AL10183" s="53"/>
      <c r="AM10183" s="53"/>
      <c r="AN10183" s="53"/>
      <c r="AO10183" s="53"/>
      <c r="AP10183" s="53"/>
      <c r="AQ10183" s="53"/>
      <c r="AR10183" s="53"/>
      <c r="AS10183" s="53"/>
      <c r="AT10183" s="177"/>
      <c r="AU10183" s="57"/>
      <c r="AV10183" s="64"/>
      <c r="AW10183" s="53"/>
      <c r="AX10183" s="53"/>
      <c r="AY10183" s="25"/>
      <c r="AZ10183" s="25"/>
      <c r="BA10183" s="53"/>
      <c r="BB10183" s="53"/>
      <c r="BC10183" s="24"/>
      <c r="BD10183" s="53"/>
      <c r="BE10183" s="53"/>
      <c r="BF10183" s="53"/>
      <c r="BG10183" s="55"/>
      <c r="BH10183" s="53"/>
      <c r="BI10183" s="53"/>
    </row>
    <row r="10184" spans="1:61" ht="27.75" customHeight="1" x14ac:dyDescent="0.25">
      <c r="A10184" s="135"/>
      <c r="C10184" s="137"/>
      <c r="D10184" s="53"/>
      <c r="E10184" s="320"/>
      <c r="F10184" s="55"/>
      <c r="G10184" s="25"/>
      <c r="H10184" s="134"/>
      <c r="I10184" s="25"/>
      <c r="J10184" s="53"/>
      <c r="K10184" s="53"/>
      <c r="L10184" s="53"/>
      <c r="M10184" s="53"/>
      <c r="N10184" s="24"/>
      <c r="O10184" s="53"/>
      <c r="P10184" s="53"/>
      <c r="Q10184" s="53"/>
      <c r="R10184" s="53"/>
      <c r="S10184" s="24"/>
      <c r="T10184" s="24"/>
      <c r="U10184" s="54"/>
      <c r="V10184" s="54"/>
      <c r="W10184" s="54"/>
      <c r="X10184" s="54"/>
      <c r="Y10184" s="56"/>
      <c r="Z10184" s="54"/>
      <c r="AA10184" s="107"/>
      <c r="AB10184" s="107"/>
      <c r="AC10184" s="53"/>
      <c r="AD10184" s="53"/>
      <c r="AE10184" s="53"/>
      <c r="AF10184" s="53"/>
      <c r="AG10184" s="53"/>
      <c r="AH10184" s="53"/>
      <c r="AI10184" s="53"/>
      <c r="AJ10184" s="53"/>
      <c r="AK10184" s="53"/>
      <c r="AL10184" s="53"/>
      <c r="AM10184" s="53"/>
      <c r="AN10184" s="53"/>
      <c r="AO10184" s="53"/>
      <c r="AP10184" s="53"/>
      <c r="AQ10184" s="53"/>
      <c r="AR10184" s="53"/>
      <c r="AS10184" s="53"/>
      <c r="AT10184" s="177"/>
      <c r="AU10184" s="57"/>
      <c r="AV10184" s="64"/>
      <c r="AW10184" s="53"/>
      <c r="AX10184" s="53"/>
      <c r="AY10184" s="25"/>
      <c r="AZ10184" s="25"/>
      <c r="BA10184" s="53"/>
      <c r="BB10184" s="53"/>
      <c r="BC10184" s="24"/>
      <c r="BD10184" s="53"/>
      <c r="BE10184" s="53"/>
      <c r="BF10184" s="53"/>
      <c r="BG10184" s="55"/>
      <c r="BH10184" s="53"/>
      <c r="BI10184" s="53"/>
    </row>
    <row r="10185" spans="1:61" ht="27.75" customHeight="1" x14ac:dyDescent="0.25">
      <c r="A10185" s="135"/>
      <c r="C10185" s="137"/>
      <c r="D10185" s="53"/>
      <c r="E10185" s="320"/>
      <c r="F10185" s="55"/>
      <c r="G10185" s="25"/>
      <c r="H10185" s="134"/>
      <c r="I10185" s="25"/>
      <c r="J10185" s="53"/>
      <c r="K10185" s="53"/>
      <c r="L10185" s="53"/>
      <c r="M10185" s="53"/>
      <c r="N10185" s="24"/>
      <c r="O10185" s="53"/>
      <c r="P10185" s="53"/>
      <c r="Q10185" s="53"/>
      <c r="R10185" s="53"/>
      <c r="S10185" s="24"/>
      <c r="T10185" s="24"/>
      <c r="U10185" s="54"/>
      <c r="V10185" s="54"/>
      <c r="W10185" s="54"/>
      <c r="X10185" s="54"/>
      <c r="Y10185" s="56"/>
      <c r="Z10185" s="54"/>
      <c r="AA10185" s="107"/>
      <c r="AB10185" s="107"/>
      <c r="AC10185" s="53"/>
      <c r="AD10185" s="53"/>
      <c r="AE10185" s="53"/>
      <c r="AF10185" s="53"/>
      <c r="AG10185" s="53"/>
      <c r="AH10185" s="53"/>
      <c r="AI10185" s="53"/>
      <c r="AJ10185" s="53"/>
      <c r="AK10185" s="53"/>
      <c r="AL10185" s="53"/>
      <c r="AM10185" s="53"/>
      <c r="AN10185" s="53"/>
      <c r="AO10185" s="53"/>
      <c r="AP10185" s="53"/>
      <c r="AQ10185" s="53"/>
      <c r="AR10185" s="53"/>
      <c r="AS10185" s="53"/>
      <c r="AT10185" s="177"/>
      <c r="AU10185" s="57"/>
      <c r="AV10185" s="64"/>
      <c r="AW10185" s="53"/>
      <c r="AX10185" s="53"/>
      <c r="AY10185" s="25"/>
      <c r="AZ10185" s="25"/>
      <c r="BA10185" s="53"/>
      <c r="BB10185" s="53"/>
      <c r="BC10185" s="24"/>
      <c r="BD10185" s="53"/>
      <c r="BE10185" s="53"/>
      <c r="BF10185" s="53"/>
      <c r="BG10185" s="55"/>
      <c r="BH10185" s="53"/>
      <c r="BI10185" s="53"/>
    </row>
    <row r="10186" spans="1:61" ht="27.75" customHeight="1" x14ac:dyDescent="0.25">
      <c r="A10186" s="135"/>
      <c r="C10186" s="137"/>
      <c r="D10186" s="53"/>
      <c r="E10186" s="320"/>
      <c r="F10186" s="55"/>
      <c r="G10186" s="25"/>
      <c r="H10186" s="134"/>
      <c r="I10186" s="25"/>
      <c r="J10186" s="53"/>
      <c r="K10186" s="53"/>
      <c r="L10186" s="53"/>
      <c r="M10186" s="53"/>
      <c r="N10186" s="24"/>
      <c r="O10186" s="53"/>
      <c r="P10186" s="53"/>
      <c r="Q10186" s="53"/>
      <c r="R10186" s="53"/>
      <c r="S10186" s="24"/>
      <c r="T10186" s="24"/>
      <c r="U10186" s="54"/>
      <c r="V10186" s="54"/>
      <c r="W10186" s="54"/>
      <c r="X10186" s="54"/>
      <c r="Y10186" s="56"/>
      <c r="Z10186" s="54"/>
      <c r="AA10186" s="107"/>
      <c r="AB10186" s="107"/>
      <c r="AC10186" s="53"/>
      <c r="AD10186" s="53"/>
      <c r="AE10186" s="53"/>
      <c r="AF10186" s="53"/>
      <c r="AG10186" s="53"/>
      <c r="AH10186" s="53"/>
      <c r="AI10186" s="53"/>
      <c r="AJ10186" s="53"/>
      <c r="AK10186" s="53"/>
      <c r="AL10186" s="53"/>
      <c r="AM10186" s="53"/>
      <c r="AN10186" s="53"/>
      <c r="AO10186" s="53"/>
      <c r="AP10186" s="53"/>
      <c r="AQ10186" s="53"/>
      <c r="AR10186" s="53"/>
      <c r="AS10186" s="53"/>
      <c r="AT10186" s="177"/>
      <c r="AU10186" s="57"/>
      <c r="AV10186" s="64"/>
      <c r="AW10186" s="53"/>
      <c r="AX10186" s="53"/>
      <c r="AY10186" s="25"/>
      <c r="AZ10186" s="25"/>
      <c r="BA10186" s="53"/>
      <c r="BB10186" s="53"/>
      <c r="BC10186" s="24"/>
      <c r="BD10186" s="53"/>
      <c r="BE10186" s="53"/>
      <c r="BF10186" s="53"/>
      <c r="BG10186" s="55"/>
      <c r="BH10186" s="53"/>
      <c r="BI10186" s="53"/>
    </row>
    <row r="10187" spans="1:61" ht="27.75" customHeight="1" x14ac:dyDescent="0.25">
      <c r="A10187" s="135"/>
      <c r="C10187" s="137"/>
      <c r="D10187" s="53"/>
      <c r="E10187" s="320"/>
      <c r="F10187" s="55"/>
      <c r="G10187" s="25"/>
      <c r="H10187" s="134"/>
      <c r="I10187" s="25"/>
      <c r="J10187" s="53"/>
      <c r="K10187" s="53"/>
      <c r="L10187" s="53"/>
      <c r="M10187" s="53"/>
      <c r="N10187" s="24"/>
      <c r="O10187" s="53"/>
      <c r="P10187" s="53"/>
      <c r="Q10187" s="53"/>
      <c r="R10187" s="53"/>
      <c r="S10187" s="24"/>
      <c r="T10187" s="24"/>
      <c r="U10187" s="54"/>
      <c r="V10187" s="54"/>
      <c r="W10187" s="54"/>
      <c r="X10187" s="54"/>
      <c r="Y10187" s="56"/>
      <c r="Z10187" s="54"/>
      <c r="AA10187" s="107"/>
      <c r="AB10187" s="107"/>
      <c r="AC10187" s="53"/>
      <c r="AD10187" s="53"/>
      <c r="AE10187" s="53"/>
      <c r="AF10187" s="53"/>
      <c r="AG10187" s="53"/>
      <c r="AH10187" s="53"/>
      <c r="AI10187" s="53"/>
      <c r="AJ10187" s="53"/>
      <c r="AK10187" s="53"/>
      <c r="AL10187" s="53"/>
      <c r="AM10187" s="53"/>
      <c r="AN10187" s="53"/>
      <c r="AO10187" s="53"/>
      <c r="AP10187" s="53"/>
      <c r="AQ10187" s="53"/>
      <c r="AR10187" s="53"/>
      <c r="AS10187" s="53"/>
      <c r="AT10187" s="177"/>
      <c r="AU10187" s="57"/>
      <c r="AV10187" s="64"/>
      <c r="AW10187" s="53"/>
      <c r="AX10187" s="53"/>
      <c r="AY10187" s="25"/>
      <c r="AZ10187" s="25"/>
      <c r="BA10187" s="53"/>
      <c r="BB10187" s="53"/>
      <c r="BC10187" s="24"/>
      <c r="BD10187" s="53"/>
      <c r="BE10187" s="53"/>
      <c r="BF10187" s="53"/>
      <c r="BG10187" s="55"/>
      <c r="BH10187" s="53"/>
      <c r="BI10187" s="53"/>
    </row>
    <row r="10188" spans="1:61" ht="27.75" customHeight="1" x14ac:dyDescent="0.25">
      <c r="A10188" s="135"/>
      <c r="C10188" s="137"/>
      <c r="D10188" s="53"/>
      <c r="E10188" s="320"/>
      <c r="F10188" s="55"/>
      <c r="G10188" s="25"/>
      <c r="H10188" s="134"/>
      <c r="I10188" s="25"/>
      <c r="J10188" s="53"/>
      <c r="K10188" s="53"/>
      <c r="L10188" s="53"/>
      <c r="M10188" s="53"/>
      <c r="N10188" s="24"/>
      <c r="O10188" s="53"/>
      <c r="P10188" s="53"/>
      <c r="Q10188" s="53"/>
      <c r="R10188" s="53"/>
      <c r="S10188" s="24"/>
      <c r="T10188" s="24"/>
      <c r="U10188" s="54"/>
      <c r="V10188" s="54"/>
      <c r="W10188" s="54"/>
      <c r="X10188" s="54"/>
      <c r="Y10188" s="56"/>
      <c r="Z10188" s="54"/>
      <c r="AA10188" s="107"/>
      <c r="AB10188" s="107"/>
      <c r="AC10188" s="53"/>
      <c r="AD10188" s="53"/>
      <c r="AE10188" s="53"/>
      <c r="AF10188" s="53"/>
      <c r="AG10188" s="53"/>
      <c r="AH10188" s="53"/>
      <c r="AI10188" s="53"/>
      <c r="AJ10188" s="53"/>
      <c r="AK10188" s="53"/>
      <c r="AL10188" s="53"/>
      <c r="AM10188" s="53"/>
      <c r="AN10188" s="53"/>
      <c r="AO10188" s="53"/>
      <c r="AP10188" s="53"/>
      <c r="AQ10188" s="53"/>
      <c r="AR10188" s="53"/>
      <c r="AS10188" s="53"/>
      <c r="AT10188" s="177"/>
      <c r="AU10188" s="57"/>
      <c r="AV10188" s="64"/>
      <c r="AW10188" s="53"/>
      <c r="AX10188" s="53"/>
      <c r="AY10188" s="25"/>
      <c r="AZ10188" s="25"/>
      <c r="BA10188" s="53"/>
      <c r="BB10188" s="53"/>
      <c r="BC10188" s="24"/>
      <c r="BD10188" s="53"/>
      <c r="BE10188" s="53"/>
      <c r="BF10188" s="53"/>
      <c r="BG10188" s="55"/>
      <c r="BH10188" s="53"/>
      <c r="BI10188" s="53"/>
    </row>
    <row r="10189" spans="1:61" ht="27.75" customHeight="1" x14ac:dyDescent="0.25">
      <c r="A10189" s="135"/>
      <c r="C10189" s="137"/>
      <c r="D10189" s="53"/>
      <c r="E10189" s="320"/>
      <c r="F10189" s="55"/>
      <c r="G10189" s="25"/>
      <c r="H10189" s="134"/>
      <c r="I10189" s="25"/>
      <c r="J10189" s="53"/>
      <c r="K10189" s="53"/>
      <c r="L10189" s="53"/>
      <c r="M10189" s="53"/>
      <c r="N10189" s="24"/>
      <c r="O10189" s="53"/>
      <c r="P10189" s="53"/>
      <c r="Q10189" s="53"/>
      <c r="R10189" s="53"/>
      <c r="S10189" s="24"/>
      <c r="T10189" s="24"/>
      <c r="U10189" s="54"/>
      <c r="V10189" s="54"/>
      <c r="W10189" s="54"/>
      <c r="X10189" s="54"/>
      <c r="Y10189" s="56"/>
      <c r="Z10189" s="54"/>
      <c r="AA10189" s="107"/>
      <c r="AB10189" s="107"/>
      <c r="AC10189" s="53"/>
      <c r="AD10189" s="53"/>
      <c r="AE10189" s="53"/>
      <c r="AF10189" s="53"/>
      <c r="AG10189" s="53"/>
      <c r="AH10189" s="53"/>
      <c r="AI10189" s="53"/>
      <c r="AJ10189" s="53"/>
      <c r="AK10189" s="53"/>
      <c r="AL10189" s="53"/>
      <c r="AM10189" s="53"/>
      <c r="AN10189" s="53"/>
      <c r="AO10189" s="53"/>
      <c r="AP10189" s="53"/>
      <c r="AQ10189" s="53"/>
      <c r="AR10189" s="53"/>
      <c r="AS10189" s="53"/>
      <c r="AT10189" s="177"/>
      <c r="AU10189" s="57"/>
      <c r="AV10189" s="64"/>
      <c r="AW10189" s="53"/>
      <c r="AX10189" s="53"/>
      <c r="AY10189" s="25"/>
      <c r="AZ10189" s="25"/>
      <c r="BA10189" s="53"/>
      <c r="BB10189" s="53"/>
      <c r="BC10189" s="24"/>
      <c r="BD10189" s="53"/>
      <c r="BE10189" s="53"/>
      <c r="BF10189" s="53"/>
      <c r="BG10189" s="55"/>
      <c r="BH10189" s="53"/>
      <c r="BI10189" s="53"/>
    </row>
    <row r="10190" spans="1:61" ht="27.75" customHeight="1" x14ac:dyDescent="0.25">
      <c r="A10190" s="135"/>
      <c r="C10190" s="137"/>
      <c r="D10190" s="53"/>
      <c r="E10190" s="320"/>
      <c r="F10190" s="55"/>
      <c r="G10190" s="25"/>
      <c r="H10190" s="134"/>
      <c r="I10190" s="25"/>
      <c r="J10190" s="53"/>
      <c r="K10190" s="53"/>
      <c r="L10190" s="53"/>
      <c r="M10190" s="53"/>
      <c r="N10190" s="24"/>
      <c r="O10190" s="53"/>
      <c r="P10190" s="53"/>
      <c r="Q10190" s="53"/>
      <c r="R10190" s="53"/>
      <c r="S10190" s="24"/>
      <c r="T10190" s="24"/>
      <c r="U10190" s="54"/>
      <c r="V10190" s="54"/>
      <c r="W10190" s="54"/>
      <c r="X10190" s="54"/>
      <c r="Y10190" s="56"/>
      <c r="Z10190" s="54"/>
      <c r="AA10190" s="107"/>
      <c r="AB10190" s="107"/>
      <c r="AC10190" s="53"/>
      <c r="AD10190" s="53"/>
      <c r="AE10190" s="53"/>
      <c r="AF10190" s="53"/>
      <c r="AG10190" s="53"/>
      <c r="AH10190" s="53"/>
      <c r="AI10190" s="53"/>
      <c r="AJ10190" s="53"/>
      <c r="AK10190" s="53"/>
      <c r="AL10190" s="53"/>
      <c r="AM10190" s="53"/>
      <c r="AN10190" s="53"/>
      <c r="AO10190" s="53"/>
      <c r="AP10190" s="53"/>
      <c r="AQ10190" s="53"/>
      <c r="AR10190" s="53"/>
      <c r="AS10190" s="53"/>
      <c r="AT10190" s="177"/>
      <c r="AU10190" s="57"/>
      <c r="AV10190" s="64"/>
      <c r="AW10190" s="53"/>
      <c r="AX10190" s="53"/>
      <c r="AY10190" s="25"/>
      <c r="AZ10190" s="25"/>
      <c r="BA10190" s="53"/>
      <c r="BB10190" s="53"/>
      <c r="BC10190" s="24"/>
      <c r="BD10190" s="53"/>
      <c r="BE10190" s="53"/>
      <c r="BF10190" s="53"/>
      <c r="BG10190" s="55"/>
      <c r="BH10190" s="53"/>
      <c r="BI10190" s="53"/>
    </row>
    <row r="10191" spans="1:61" ht="27.75" customHeight="1" x14ac:dyDescent="0.25">
      <c r="A10191" s="135"/>
      <c r="C10191" s="137"/>
      <c r="D10191" s="53"/>
      <c r="E10191" s="320"/>
      <c r="F10191" s="55"/>
      <c r="G10191" s="25"/>
      <c r="H10191" s="134"/>
      <c r="I10191" s="25"/>
      <c r="J10191" s="53"/>
      <c r="K10191" s="53"/>
      <c r="L10191" s="53"/>
      <c r="M10191" s="53"/>
      <c r="N10191" s="24"/>
      <c r="O10191" s="53"/>
      <c r="P10191" s="53"/>
      <c r="Q10191" s="53"/>
      <c r="R10191" s="53"/>
      <c r="S10191" s="24"/>
      <c r="T10191" s="24"/>
      <c r="U10191" s="54"/>
      <c r="V10191" s="54"/>
      <c r="W10191" s="54"/>
      <c r="X10191" s="54"/>
      <c r="Y10191" s="56"/>
      <c r="Z10191" s="54"/>
      <c r="AA10191" s="107"/>
      <c r="AB10191" s="107"/>
      <c r="AC10191" s="53"/>
      <c r="AD10191" s="53"/>
      <c r="AE10191" s="53"/>
      <c r="AF10191" s="53"/>
      <c r="AG10191" s="53"/>
      <c r="AH10191" s="53"/>
      <c r="AI10191" s="53"/>
      <c r="AJ10191" s="53"/>
      <c r="AK10191" s="53"/>
      <c r="AL10191" s="53"/>
      <c r="AM10191" s="53"/>
      <c r="AN10191" s="53"/>
      <c r="AO10191" s="53"/>
      <c r="AP10191" s="53"/>
      <c r="AQ10191" s="53"/>
      <c r="AR10191" s="53"/>
      <c r="AS10191" s="53"/>
      <c r="AT10191" s="177"/>
      <c r="AU10191" s="57"/>
      <c r="AV10191" s="64"/>
      <c r="AW10191" s="53"/>
      <c r="AX10191" s="53"/>
      <c r="AY10191" s="25"/>
      <c r="AZ10191" s="25"/>
      <c r="BA10191" s="53"/>
      <c r="BB10191" s="53"/>
      <c r="BC10191" s="24"/>
      <c r="BD10191" s="53"/>
      <c r="BE10191" s="53"/>
      <c r="BF10191" s="53"/>
      <c r="BG10191" s="55"/>
      <c r="BH10191" s="53"/>
      <c r="BI10191" s="53"/>
    </row>
    <row r="10192" spans="1:61" ht="27.75" customHeight="1" x14ac:dyDescent="0.25">
      <c r="A10192" s="135"/>
      <c r="C10192" s="137"/>
      <c r="D10192" s="53"/>
      <c r="E10192" s="320"/>
      <c r="F10192" s="55"/>
      <c r="G10192" s="25"/>
      <c r="H10192" s="134"/>
      <c r="I10192" s="25"/>
      <c r="J10192" s="53"/>
      <c r="K10192" s="53"/>
      <c r="L10192" s="53"/>
      <c r="M10192" s="53"/>
      <c r="N10192" s="24"/>
      <c r="O10192" s="53"/>
      <c r="P10192" s="53"/>
      <c r="Q10192" s="53"/>
      <c r="R10192" s="53"/>
      <c r="S10192" s="24"/>
      <c r="T10192" s="24"/>
      <c r="U10192" s="54"/>
      <c r="V10192" s="54"/>
      <c r="W10192" s="54"/>
      <c r="X10192" s="54"/>
      <c r="Y10192" s="56"/>
      <c r="Z10192" s="54"/>
      <c r="AA10192" s="107"/>
      <c r="AB10192" s="107"/>
      <c r="AC10192" s="53"/>
      <c r="AD10192" s="53"/>
      <c r="AE10192" s="53"/>
      <c r="AF10192" s="53"/>
      <c r="AG10192" s="53"/>
      <c r="AH10192" s="53"/>
      <c r="AI10192" s="53"/>
      <c r="AJ10192" s="53"/>
      <c r="AK10192" s="53"/>
      <c r="AL10192" s="53"/>
      <c r="AM10192" s="53"/>
      <c r="AN10192" s="53"/>
      <c r="AO10192" s="53"/>
      <c r="AP10192" s="53"/>
      <c r="AQ10192" s="53"/>
      <c r="AR10192" s="53"/>
      <c r="AS10192" s="53"/>
      <c r="AT10192" s="177"/>
      <c r="AU10192" s="57"/>
      <c r="AV10192" s="64"/>
      <c r="AW10192" s="53"/>
      <c r="AX10192" s="53"/>
      <c r="AY10192" s="25"/>
      <c r="AZ10192" s="25"/>
      <c r="BA10192" s="53"/>
      <c r="BB10192" s="53"/>
      <c r="BC10192" s="24"/>
      <c r="BD10192" s="53"/>
      <c r="BE10192" s="53"/>
      <c r="BF10192" s="53"/>
      <c r="BG10192" s="55"/>
      <c r="BH10192" s="53"/>
      <c r="BI10192" s="53"/>
    </row>
    <row r="10193" spans="1:61" ht="27.75" customHeight="1" x14ac:dyDescent="0.25">
      <c r="A10193" s="135"/>
      <c r="C10193" s="137"/>
      <c r="D10193" s="53"/>
      <c r="E10193" s="320"/>
      <c r="F10193" s="55"/>
      <c r="G10193" s="25"/>
      <c r="H10193" s="134"/>
      <c r="I10193" s="25"/>
      <c r="J10193" s="53"/>
      <c r="K10193" s="53"/>
      <c r="L10193" s="53"/>
      <c r="M10193" s="53"/>
      <c r="N10193" s="24"/>
      <c r="O10193" s="53"/>
      <c r="P10193" s="53"/>
      <c r="Q10193" s="53"/>
      <c r="R10193" s="53"/>
      <c r="S10193" s="24"/>
      <c r="T10193" s="24"/>
      <c r="U10193" s="54"/>
      <c r="V10193" s="54"/>
      <c r="W10193" s="54"/>
      <c r="X10193" s="54"/>
      <c r="Y10193" s="56"/>
      <c r="Z10193" s="54"/>
      <c r="AA10193" s="107"/>
      <c r="AB10193" s="107"/>
      <c r="AC10193" s="53"/>
      <c r="AD10193" s="53"/>
      <c r="AE10193" s="53"/>
      <c r="AF10193" s="53"/>
      <c r="AG10193" s="53"/>
      <c r="AH10193" s="53"/>
      <c r="AI10193" s="53"/>
      <c r="AJ10193" s="53"/>
      <c r="AK10193" s="53"/>
      <c r="AL10193" s="53"/>
      <c r="AM10193" s="53"/>
      <c r="AN10193" s="53"/>
      <c r="AO10193" s="53"/>
      <c r="AP10193" s="53"/>
      <c r="AQ10193" s="53"/>
      <c r="AR10193" s="53"/>
      <c r="AS10193" s="53"/>
      <c r="AT10193" s="177"/>
      <c r="AU10193" s="57"/>
      <c r="AV10193" s="64"/>
      <c r="AW10193" s="53"/>
      <c r="AX10193" s="53"/>
      <c r="AY10193" s="25"/>
      <c r="AZ10193" s="25"/>
      <c r="BA10193" s="53"/>
      <c r="BB10193" s="53"/>
      <c r="BC10193" s="24"/>
      <c r="BD10193" s="53"/>
      <c r="BE10193" s="53"/>
      <c r="BF10193" s="53"/>
      <c r="BG10193" s="55"/>
      <c r="BH10193" s="53"/>
      <c r="BI10193" s="53"/>
    </row>
    <row r="10194" spans="1:61" ht="27.75" customHeight="1" x14ac:dyDescent="0.25">
      <c r="A10194" s="135"/>
      <c r="C10194" s="137"/>
      <c r="D10194" s="53"/>
      <c r="E10194" s="320"/>
      <c r="F10194" s="55"/>
      <c r="G10194" s="25"/>
      <c r="H10194" s="134"/>
      <c r="I10194" s="25"/>
      <c r="J10194" s="53"/>
      <c r="K10194" s="53"/>
      <c r="L10194" s="53"/>
      <c r="M10194" s="53"/>
      <c r="N10194" s="24"/>
      <c r="O10194" s="53"/>
      <c r="P10194" s="53"/>
      <c r="Q10194" s="53"/>
      <c r="R10194" s="53"/>
      <c r="S10194" s="24"/>
      <c r="T10194" s="24"/>
      <c r="U10194" s="54"/>
      <c r="V10194" s="54"/>
      <c r="W10194" s="54"/>
      <c r="X10194" s="54"/>
      <c r="Y10194" s="56"/>
      <c r="Z10194" s="54"/>
      <c r="AA10194" s="107"/>
      <c r="AB10194" s="107"/>
      <c r="AC10194" s="53"/>
      <c r="AD10194" s="53"/>
      <c r="AE10194" s="53"/>
      <c r="AF10194" s="53"/>
      <c r="AG10194" s="53"/>
      <c r="AH10194" s="53"/>
      <c r="AI10194" s="53"/>
      <c r="AJ10194" s="53"/>
      <c r="AK10194" s="53"/>
      <c r="AL10194" s="53"/>
      <c r="AM10194" s="53"/>
      <c r="AN10194" s="53"/>
      <c r="AO10194" s="53"/>
      <c r="AP10194" s="53"/>
      <c r="AQ10194" s="53"/>
      <c r="AR10194" s="53"/>
      <c r="AS10194" s="53"/>
      <c r="AT10194" s="177"/>
      <c r="AU10194" s="57"/>
      <c r="AV10194" s="64"/>
      <c r="AW10194" s="53"/>
      <c r="AX10194" s="53"/>
      <c r="AY10194" s="25"/>
      <c r="AZ10194" s="25"/>
      <c r="BA10194" s="53"/>
      <c r="BB10194" s="53"/>
      <c r="BC10194" s="24"/>
      <c r="BD10194" s="53"/>
      <c r="BE10194" s="53"/>
      <c r="BF10194" s="53"/>
      <c r="BG10194" s="55"/>
      <c r="BH10194" s="53"/>
      <c r="BI10194" s="53"/>
    </row>
    <row r="10195" spans="1:61" ht="27.75" customHeight="1" x14ac:dyDescent="0.25">
      <c r="A10195" s="135"/>
      <c r="C10195" s="137"/>
      <c r="D10195" s="53"/>
      <c r="E10195" s="320"/>
      <c r="F10195" s="55"/>
      <c r="G10195" s="25"/>
      <c r="H10195" s="134"/>
      <c r="I10195" s="25"/>
      <c r="J10195" s="53"/>
      <c r="K10195" s="53"/>
      <c r="L10195" s="53"/>
      <c r="M10195" s="53"/>
      <c r="N10195" s="24"/>
      <c r="O10195" s="53"/>
      <c r="P10195" s="53"/>
      <c r="Q10195" s="53"/>
      <c r="R10195" s="53"/>
      <c r="S10195" s="24"/>
      <c r="T10195" s="24"/>
      <c r="U10195" s="54"/>
      <c r="V10195" s="54"/>
      <c r="W10195" s="54"/>
      <c r="X10195" s="54"/>
      <c r="Y10195" s="56"/>
      <c r="Z10195" s="54"/>
      <c r="AA10195" s="107"/>
      <c r="AB10195" s="107"/>
      <c r="AC10195" s="53"/>
      <c r="AD10195" s="53"/>
      <c r="AE10195" s="53"/>
      <c r="AF10195" s="53"/>
      <c r="AG10195" s="53"/>
      <c r="AH10195" s="53"/>
      <c r="AI10195" s="53"/>
      <c r="AJ10195" s="53"/>
      <c r="AK10195" s="53"/>
      <c r="AL10195" s="53"/>
      <c r="AM10195" s="53"/>
      <c r="AN10195" s="53"/>
      <c r="AO10195" s="53"/>
      <c r="AP10195" s="53"/>
      <c r="AQ10195" s="53"/>
      <c r="AR10195" s="53"/>
      <c r="AS10195" s="53"/>
      <c r="AT10195" s="177"/>
      <c r="AU10195" s="57"/>
      <c r="AV10195" s="64"/>
      <c r="AW10195" s="53"/>
      <c r="AX10195" s="53"/>
      <c r="AY10195" s="25"/>
      <c r="AZ10195" s="25"/>
      <c r="BA10195" s="53"/>
      <c r="BB10195" s="53"/>
      <c r="BC10195" s="24"/>
      <c r="BD10195" s="53"/>
      <c r="BE10195" s="53"/>
      <c r="BF10195" s="53"/>
      <c r="BG10195" s="55"/>
      <c r="BH10195" s="53"/>
      <c r="BI10195" s="53"/>
    </row>
    <row r="10196" spans="1:61" ht="27.75" customHeight="1" x14ac:dyDescent="0.25">
      <c r="A10196" s="135"/>
      <c r="C10196" s="137"/>
      <c r="D10196" s="53"/>
      <c r="E10196" s="320"/>
      <c r="F10196" s="55"/>
      <c r="G10196" s="25"/>
      <c r="H10196" s="134"/>
      <c r="I10196" s="25"/>
      <c r="J10196" s="53"/>
      <c r="K10196" s="53"/>
      <c r="L10196" s="53"/>
      <c r="M10196" s="53"/>
      <c r="N10196" s="24"/>
      <c r="O10196" s="53"/>
      <c r="P10196" s="53"/>
      <c r="Q10196" s="53"/>
      <c r="R10196" s="53"/>
      <c r="S10196" s="24"/>
      <c r="T10196" s="24"/>
      <c r="U10196" s="54"/>
      <c r="V10196" s="54"/>
      <c r="W10196" s="54"/>
      <c r="X10196" s="54"/>
      <c r="Y10196" s="56"/>
      <c r="Z10196" s="54"/>
      <c r="AA10196" s="107"/>
      <c r="AB10196" s="107"/>
      <c r="AC10196" s="53"/>
      <c r="AD10196" s="53"/>
      <c r="AE10196" s="53"/>
      <c r="AF10196" s="53"/>
      <c r="AG10196" s="53"/>
      <c r="AH10196" s="53"/>
      <c r="AI10196" s="53"/>
      <c r="AJ10196" s="53"/>
      <c r="AK10196" s="53"/>
      <c r="AL10196" s="53"/>
      <c r="AM10196" s="53"/>
      <c r="AN10196" s="53"/>
      <c r="AO10196" s="53"/>
      <c r="AP10196" s="53"/>
      <c r="AQ10196" s="53"/>
      <c r="AR10196" s="53"/>
      <c r="AS10196" s="53"/>
      <c r="AT10196" s="177"/>
      <c r="AU10196" s="57"/>
      <c r="AV10196" s="64"/>
      <c r="AW10196" s="53"/>
      <c r="AX10196" s="53"/>
      <c r="AY10196" s="25"/>
      <c r="AZ10196" s="25"/>
      <c r="BA10196" s="53"/>
      <c r="BB10196" s="53"/>
      <c r="BC10196" s="24"/>
      <c r="BD10196" s="53"/>
      <c r="BE10196" s="53"/>
      <c r="BF10196" s="53"/>
      <c r="BG10196" s="55"/>
      <c r="BH10196" s="53"/>
      <c r="BI10196" s="53"/>
    </row>
    <row r="10197" spans="1:61" ht="27.75" customHeight="1" x14ac:dyDescent="0.25">
      <c r="A10197" s="135"/>
      <c r="C10197" s="137"/>
      <c r="D10197" s="53"/>
      <c r="E10197" s="320"/>
      <c r="F10197" s="55"/>
      <c r="G10197" s="25"/>
      <c r="H10197" s="134"/>
      <c r="I10197" s="25"/>
      <c r="J10197" s="53"/>
      <c r="K10197" s="53"/>
      <c r="L10197" s="53"/>
      <c r="M10197" s="53"/>
      <c r="N10197" s="24"/>
      <c r="O10197" s="53"/>
      <c r="P10197" s="53"/>
      <c r="Q10197" s="53"/>
      <c r="R10197" s="53"/>
      <c r="S10197" s="24"/>
      <c r="T10197" s="24"/>
      <c r="U10197" s="54"/>
      <c r="V10197" s="54"/>
      <c r="W10197" s="54"/>
      <c r="X10197" s="54"/>
      <c r="Y10197" s="56"/>
      <c r="Z10197" s="54"/>
      <c r="AA10197" s="107"/>
      <c r="AB10197" s="107"/>
      <c r="AC10197" s="53"/>
      <c r="AD10197" s="53"/>
      <c r="AE10197" s="53"/>
      <c r="AF10197" s="53"/>
      <c r="AG10197" s="53"/>
      <c r="AH10197" s="53"/>
      <c r="AI10197" s="53"/>
      <c r="AJ10197" s="53"/>
      <c r="AK10197" s="53"/>
      <c r="AL10197" s="53"/>
      <c r="AM10197" s="53"/>
      <c r="AN10197" s="53"/>
      <c r="AO10197" s="53"/>
      <c r="AP10197" s="53"/>
      <c r="AQ10197" s="53"/>
      <c r="AR10197" s="53"/>
      <c r="AS10197" s="53"/>
      <c r="AT10197" s="177"/>
      <c r="AU10197" s="57"/>
      <c r="AV10197" s="64"/>
      <c r="AW10197" s="53"/>
      <c r="AX10197" s="53"/>
      <c r="AY10197" s="25"/>
      <c r="AZ10197" s="25"/>
      <c r="BA10197" s="53"/>
      <c r="BB10197" s="53"/>
      <c r="BC10197" s="24"/>
      <c r="BD10197" s="53"/>
      <c r="BE10197" s="53"/>
      <c r="BF10197" s="53"/>
      <c r="BG10197" s="55"/>
      <c r="BH10197" s="53"/>
      <c r="BI10197" s="53"/>
    </row>
    <row r="10198" spans="1:61" ht="27.75" customHeight="1" x14ac:dyDescent="0.25">
      <c r="A10198" s="135"/>
      <c r="C10198" s="137"/>
      <c r="D10198" s="53"/>
      <c r="E10198" s="320"/>
      <c r="F10198" s="55"/>
      <c r="G10198" s="25"/>
      <c r="H10198" s="134"/>
      <c r="I10198" s="25"/>
      <c r="J10198" s="53"/>
      <c r="K10198" s="53"/>
      <c r="L10198" s="53"/>
      <c r="M10198" s="53"/>
      <c r="N10198" s="24"/>
      <c r="O10198" s="53"/>
      <c r="P10198" s="53"/>
      <c r="Q10198" s="53"/>
      <c r="R10198" s="53"/>
      <c r="S10198" s="24"/>
      <c r="T10198" s="24"/>
      <c r="U10198" s="54"/>
      <c r="V10198" s="54"/>
      <c r="W10198" s="54"/>
      <c r="X10198" s="54"/>
      <c r="Y10198" s="56"/>
      <c r="Z10198" s="54"/>
      <c r="AA10198" s="107"/>
      <c r="AB10198" s="107"/>
      <c r="AC10198" s="53"/>
      <c r="AD10198" s="53"/>
      <c r="AE10198" s="53"/>
      <c r="AF10198" s="53"/>
      <c r="AG10198" s="53"/>
      <c r="AH10198" s="53"/>
      <c r="AI10198" s="53"/>
      <c r="AJ10198" s="53"/>
      <c r="AK10198" s="53"/>
      <c r="AL10198" s="53"/>
      <c r="AM10198" s="53"/>
      <c r="AN10198" s="53"/>
      <c r="AO10198" s="53"/>
      <c r="AP10198" s="53"/>
      <c r="AQ10198" s="53"/>
      <c r="AR10198" s="53"/>
      <c r="AS10198" s="53"/>
      <c r="AT10198" s="177"/>
      <c r="AU10198" s="57"/>
      <c r="AV10198" s="64"/>
      <c r="AW10198" s="53"/>
      <c r="AX10198" s="53"/>
      <c r="AY10198" s="25"/>
      <c r="AZ10198" s="25"/>
      <c r="BA10198" s="53"/>
      <c r="BB10198" s="53"/>
      <c r="BC10198" s="24"/>
      <c r="BD10198" s="53"/>
      <c r="BE10198" s="53"/>
      <c r="BF10198" s="53"/>
      <c r="BG10198" s="55"/>
      <c r="BH10198" s="53"/>
      <c r="BI10198" s="53"/>
    </row>
    <row r="10199" spans="1:61" ht="27.75" customHeight="1" x14ac:dyDescent="0.25">
      <c r="A10199" s="135"/>
      <c r="C10199" s="137"/>
      <c r="D10199" s="53"/>
      <c r="E10199" s="320"/>
      <c r="F10199" s="55"/>
      <c r="G10199" s="25"/>
      <c r="H10199" s="134"/>
      <c r="I10199" s="25"/>
      <c r="J10199" s="53"/>
      <c r="K10199" s="53"/>
      <c r="L10199" s="53"/>
      <c r="M10199" s="53"/>
      <c r="N10199" s="24"/>
      <c r="O10199" s="53"/>
      <c r="P10199" s="53"/>
      <c r="Q10199" s="53"/>
      <c r="R10199" s="53"/>
      <c r="S10199" s="24"/>
      <c r="T10199" s="24"/>
      <c r="U10199" s="54"/>
      <c r="V10199" s="54"/>
      <c r="W10199" s="54"/>
      <c r="X10199" s="54"/>
      <c r="Y10199" s="56"/>
      <c r="Z10199" s="54"/>
      <c r="AA10199" s="107"/>
      <c r="AB10199" s="107"/>
      <c r="AC10199" s="53"/>
      <c r="AD10199" s="53"/>
      <c r="AE10199" s="53"/>
      <c r="AF10199" s="53"/>
      <c r="AG10199" s="53"/>
      <c r="AH10199" s="53"/>
      <c r="AI10199" s="53"/>
      <c r="AJ10199" s="53"/>
      <c r="AK10199" s="53"/>
      <c r="AL10199" s="53"/>
      <c r="AM10199" s="53"/>
      <c r="AN10199" s="53"/>
      <c r="AO10199" s="53"/>
      <c r="AP10199" s="53"/>
      <c r="AQ10199" s="53"/>
      <c r="AR10199" s="53"/>
      <c r="AS10199" s="53"/>
      <c r="AT10199" s="177"/>
      <c r="AU10199" s="57"/>
      <c r="AV10199" s="64"/>
      <c r="AW10199" s="53"/>
      <c r="AX10199" s="53"/>
      <c r="AY10199" s="25"/>
      <c r="AZ10199" s="25"/>
      <c r="BA10199" s="53"/>
      <c r="BB10199" s="53"/>
      <c r="BC10199" s="24"/>
      <c r="BD10199" s="53"/>
      <c r="BE10199" s="53"/>
      <c r="BF10199" s="53"/>
      <c r="BG10199" s="55"/>
      <c r="BH10199" s="53"/>
      <c r="BI10199" s="53"/>
    </row>
    <row r="10200" spans="1:61" ht="27.75" customHeight="1" x14ac:dyDescent="0.25">
      <c r="A10200" s="135"/>
      <c r="C10200" s="137"/>
      <c r="D10200" s="53"/>
      <c r="E10200" s="320"/>
      <c r="F10200" s="55"/>
      <c r="G10200" s="25"/>
      <c r="H10200" s="134"/>
      <c r="I10200" s="25"/>
      <c r="J10200" s="53"/>
      <c r="K10200" s="53"/>
      <c r="L10200" s="53"/>
      <c r="M10200" s="53"/>
      <c r="N10200" s="24"/>
      <c r="O10200" s="53"/>
      <c r="P10200" s="53"/>
      <c r="Q10200" s="53"/>
      <c r="R10200" s="53"/>
      <c r="S10200" s="24"/>
      <c r="T10200" s="24"/>
      <c r="U10200" s="54"/>
      <c r="V10200" s="54"/>
      <c r="W10200" s="54"/>
      <c r="X10200" s="54"/>
      <c r="Y10200" s="56"/>
      <c r="Z10200" s="54"/>
      <c r="AA10200" s="107"/>
      <c r="AB10200" s="107"/>
      <c r="AC10200" s="53"/>
      <c r="AD10200" s="53"/>
      <c r="AE10200" s="53"/>
      <c r="AF10200" s="53"/>
      <c r="AG10200" s="53"/>
      <c r="AH10200" s="53"/>
      <c r="AI10200" s="53"/>
      <c r="AJ10200" s="53"/>
      <c r="AK10200" s="53"/>
      <c r="AL10200" s="53"/>
      <c r="AM10200" s="53"/>
      <c r="AN10200" s="53"/>
      <c r="AO10200" s="53"/>
      <c r="AP10200" s="53"/>
      <c r="AQ10200" s="53"/>
      <c r="AR10200" s="53"/>
      <c r="AS10200" s="53"/>
      <c r="AT10200" s="177"/>
      <c r="AU10200" s="57"/>
      <c r="AV10200" s="64"/>
      <c r="AW10200" s="53"/>
      <c r="AX10200" s="53"/>
      <c r="AY10200" s="25"/>
      <c r="AZ10200" s="25"/>
      <c r="BA10200" s="53"/>
      <c r="BB10200" s="53"/>
      <c r="BC10200" s="24"/>
      <c r="BD10200" s="53"/>
      <c r="BE10200" s="53"/>
      <c r="BF10200" s="53"/>
      <c r="BG10200" s="55"/>
      <c r="BH10200" s="53"/>
      <c r="BI10200" s="53"/>
    </row>
    <row r="10201" spans="1:61" ht="27.75" customHeight="1" x14ac:dyDescent="0.25">
      <c r="A10201" s="135"/>
      <c r="C10201" s="137"/>
      <c r="D10201" s="53"/>
      <c r="E10201" s="320"/>
      <c r="F10201" s="55"/>
      <c r="G10201" s="25"/>
      <c r="H10201" s="134"/>
      <c r="I10201" s="25"/>
      <c r="J10201" s="53"/>
      <c r="K10201" s="53"/>
      <c r="L10201" s="53"/>
      <c r="M10201" s="53"/>
      <c r="N10201" s="24"/>
      <c r="O10201" s="53"/>
      <c r="P10201" s="53"/>
      <c r="Q10201" s="53"/>
      <c r="R10201" s="53"/>
      <c r="S10201" s="24"/>
      <c r="T10201" s="24"/>
      <c r="U10201" s="54"/>
      <c r="V10201" s="54"/>
      <c r="W10201" s="54"/>
      <c r="X10201" s="54"/>
      <c r="Y10201" s="56"/>
      <c r="Z10201" s="54"/>
      <c r="AA10201" s="107"/>
      <c r="AB10201" s="107"/>
      <c r="AC10201" s="53"/>
      <c r="AD10201" s="53"/>
      <c r="AE10201" s="53"/>
      <c r="AF10201" s="53"/>
      <c r="AG10201" s="53"/>
      <c r="AH10201" s="53"/>
      <c r="AI10201" s="53"/>
      <c r="AJ10201" s="53"/>
      <c r="AK10201" s="53"/>
      <c r="AL10201" s="53"/>
      <c r="AM10201" s="53"/>
      <c r="AN10201" s="53"/>
      <c r="AO10201" s="53"/>
      <c r="AP10201" s="53"/>
      <c r="AQ10201" s="53"/>
      <c r="AR10201" s="53"/>
      <c r="AS10201" s="53"/>
      <c r="AT10201" s="177"/>
      <c r="AU10201" s="57"/>
      <c r="AV10201" s="64"/>
      <c r="AW10201" s="53"/>
      <c r="AX10201" s="53"/>
      <c r="AY10201" s="25"/>
      <c r="AZ10201" s="25"/>
      <c r="BA10201" s="53"/>
      <c r="BB10201" s="53"/>
      <c r="BC10201" s="24"/>
      <c r="BD10201" s="53"/>
      <c r="BE10201" s="53"/>
      <c r="BF10201" s="53"/>
      <c r="BG10201" s="55"/>
      <c r="BH10201" s="53"/>
      <c r="BI10201" s="53"/>
    </row>
    <row r="10202" spans="1:61" ht="27.75" customHeight="1" x14ac:dyDescent="0.25">
      <c r="A10202" s="135"/>
      <c r="C10202" s="137"/>
      <c r="D10202" s="53"/>
      <c r="E10202" s="320"/>
      <c r="F10202" s="55"/>
      <c r="G10202" s="25"/>
      <c r="H10202" s="134"/>
      <c r="I10202" s="25"/>
      <c r="J10202" s="53"/>
      <c r="K10202" s="53"/>
      <c r="L10202" s="53"/>
      <c r="M10202" s="53"/>
      <c r="N10202" s="24"/>
      <c r="O10202" s="53"/>
      <c r="P10202" s="53"/>
      <c r="Q10202" s="53"/>
      <c r="R10202" s="53"/>
      <c r="S10202" s="24"/>
      <c r="T10202" s="24"/>
      <c r="U10202" s="54"/>
      <c r="V10202" s="54"/>
      <c r="W10202" s="54"/>
      <c r="X10202" s="54"/>
      <c r="Y10202" s="56"/>
      <c r="Z10202" s="54"/>
      <c r="AA10202" s="107"/>
      <c r="AB10202" s="107"/>
      <c r="AC10202" s="53"/>
      <c r="AD10202" s="53"/>
      <c r="AE10202" s="53"/>
      <c r="AF10202" s="53"/>
      <c r="AG10202" s="53"/>
      <c r="AH10202" s="53"/>
      <c r="AI10202" s="53"/>
      <c r="AJ10202" s="53"/>
      <c r="AK10202" s="53"/>
      <c r="AL10202" s="53"/>
      <c r="AM10202" s="53"/>
      <c r="AN10202" s="53"/>
      <c r="AO10202" s="53"/>
      <c r="AP10202" s="53"/>
      <c r="AQ10202" s="53"/>
      <c r="AR10202" s="53"/>
      <c r="AS10202" s="53"/>
      <c r="AT10202" s="177"/>
      <c r="AU10202" s="57"/>
      <c r="AV10202" s="64"/>
      <c r="AW10202" s="53"/>
      <c r="AX10202" s="53"/>
      <c r="AY10202" s="25"/>
      <c r="AZ10202" s="25"/>
      <c r="BA10202" s="53"/>
      <c r="BB10202" s="53"/>
      <c r="BC10202" s="24"/>
      <c r="BD10202" s="53"/>
      <c r="BE10202" s="53"/>
      <c r="BF10202" s="53"/>
      <c r="BG10202" s="55"/>
      <c r="BH10202" s="53"/>
      <c r="BI10202" s="53"/>
    </row>
    <row r="10203" spans="1:61" ht="27.75" customHeight="1" x14ac:dyDescent="0.25">
      <c r="A10203" s="135"/>
      <c r="C10203" s="137"/>
      <c r="D10203" s="53"/>
      <c r="E10203" s="320"/>
      <c r="F10203" s="55"/>
      <c r="G10203" s="25"/>
      <c r="H10203" s="134"/>
      <c r="I10203" s="25"/>
      <c r="J10203" s="53"/>
      <c r="K10203" s="53"/>
      <c r="L10203" s="53"/>
      <c r="M10203" s="53"/>
      <c r="N10203" s="24"/>
      <c r="O10203" s="53"/>
      <c r="P10203" s="53"/>
      <c r="Q10203" s="53"/>
      <c r="R10203" s="53"/>
      <c r="S10203" s="24"/>
      <c r="T10203" s="24"/>
      <c r="U10203" s="54"/>
      <c r="V10203" s="54"/>
      <c r="W10203" s="54"/>
      <c r="X10203" s="54"/>
      <c r="Y10203" s="56"/>
      <c r="Z10203" s="54"/>
      <c r="AA10203" s="107"/>
      <c r="AB10203" s="107"/>
      <c r="AC10203" s="53"/>
      <c r="AD10203" s="53"/>
      <c r="AE10203" s="53"/>
      <c r="AF10203" s="53"/>
      <c r="AG10203" s="53"/>
      <c r="AH10203" s="53"/>
      <c r="AI10203" s="53"/>
      <c r="AJ10203" s="53"/>
      <c r="AK10203" s="53"/>
      <c r="AL10203" s="53"/>
      <c r="AM10203" s="53"/>
      <c r="AN10203" s="53"/>
      <c r="AO10203" s="53"/>
      <c r="AP10203" s="53"/>
      <c r="AQ10203" s="53"/>
      <c r="AR10203" s="53"/>
      <c r="AS10203" s="53"/>
      <c r="AT10203" s="177"/>
      <c r="AU10203" s="57"/>
      <c r="AV10203" s="64"/>
      <c r="AW10203" s="53"/>
      <c r="AX10203" s="53"/>
      <c r="AY10203" s="25"/>
      <c r="AZ10203" s="25"/>
      <c r="BA10203" s="53"/>
      <c r="BB10203" s="53"/>
      <c r="BC10203" s="24"/>
      <c r="BD10203" s="53"/>
      <c r="BE10203" s="53"/>
      <c r="BF10203" s="53"/>
      <c r="BG10203" s="55"/>
      <c r="BH10203" s="53"/>
      <c r="BI10203" s="53"/>
    </row>
    <row r="10204" spans="1:61" ht="27.75" customHeight="1" x14ac:dyDescent="0.25">
      <c r="A10204" s="135"/>
      <c r="C10204" s="137"/>
      <c r="D10204" s="53"/>
      <c r="E10204" s="320"/>
      <c r="F10204" s="55"/>
      <c r="G10204" s="25"/>
      <c r="H10204" s="134"/>
      <c r="I10204" s="25"/>
      <c r="J10204" s="53"/>
      <c r="K10204" s="53"/>
      <c r="L10204" s="53"/>
      <c r="M10204" s="53"/>
      <c r="N10204" s="24"/>
      <c r="O10204" s="53"/>
      <c r="P10204" s="53"/>
      <c r="Q10204" s="53"/>
      <c r="R10204" s="53"/>
      <c r="S10204" s="24"/>
      <c r="T10204" s="24"/>
      <c r="U10204" s="54"/>
      <c r="V10204" s="54"/>
      <c r="W10204" s="54"/>
      <c r="X10204" s="54"/>
      <c r="Y10204" s="56"/>
      <c r="Z10204" s="54"/>
      <c r="AA10204" s="107"/>
      <c r="AB10204" s="107"/>
      <c r="AC10204" s="53"/>
      <c r="AD10204" s="53"/>
      <c r="AE10204" s="53"/>
      <c r="AF10204" s="53"/>
      <c r="AG10204" s="53"/>
      <c r="AH10204" s="53"/>
      <c r="AI10204" s="53"/>
      <c r="AJ10204" s="53"/>
      <c r="AK10204" s="53"/>
      <c r="AL10204" s="53"/>
      <c r="AM10204" s="53"/>
      <c r="AN10204" s="53"/>
      <c r="AO10204" s="53"/>
      <c r="AP10204" s="53"/>
      <c r="AQ10204" s="53"/>
      <c r="AR10204" s="53"/>
      <c r="AS10204" s="53"/>
      <c r="AT10204" s="177"/>
      <c r="AU10204" s="57"/>
      <c r="AV10204" s="64"/>
      <c r="AW10204" s="53"/>
      <c r="AX10204" s="53"/>
      <c r="AY10204" s="25"/>
      <c r="AZ10204" s="25"/>
      <c r="BA10204" s="53"/>
      <c r="BB10204" s="53"/>
      <c r="BC10204" s="24"/>
      <c r="BD10204" s="53"/>
      <c r="BE10204" s="53"/>
      <c r="BF10204" s="53"/>
      <c r="BG10204" s="55"/>
      <c r="BH10204" s="53"/>
      <c r="BI10204" s="53"/>
    </row>
    <row r="10205" spans="1:61" ht="27.75" customHeight="1" x14ac:dyDescent="0.25">
      <c r="A10205" s="135"/>
      <c r="C10205" s="137"/>
      <c r="D10205" s="53"/>
      <c r="E10205" s="320"/>
      <c r="F10205" s="55"/>
      <c r="G10205" s="25"/>
      <c r="H10205" s="134"/>
      <c r="I10205" s="25"/>
      <c r="J10205" s="53"/>
      <c r="K10205" s="53"/>
      <c r="L10205" s="53"/>
      <c r="M10205" s="53"/>
      <c r="N10205" s="24"/>
      <c r="O10205" s="53"/>
      <c r="P10205" s="53"/>
      <c r="Q10205" s="53"/>
      <c r="R10205" s="53"/>
      <c r="S10205" s="24"/>
      <c r="T10205" s="24"/>
      <c r="U10205" s="54"/>
      <c r="V10205" s="54"/>
      <c r="W10205" s="54"/>
      <c r="X10205" s="54"/>
      <c r="Y10205" s="56"/>
      <c r="Z10205" s="54"/>
      <c r="AA10205" s="107"/>
      <c r="AB10205" s="107"/>
      <c r="AC10205" s="53"/>
      <c r="AD10205" s="53"/>
      <c r="AE10205" s="53"/>
      <c r="AF10205" s="53"/>
      <c r="AG10205" s="53"/>
      <c r="AH10205" s="53"/>
      <c r="AI10205" s="53"/>
      <c r="AJ10205" s="53"/>
      <c r="AK10205" s="53"/>
      <c r="AL10205" s="53"/>
      <c r="AM10205" s="53"/>
      <c r="AN10205" s="53"/>
      <c r="AO10205" s="53"/>
      <c r="AP10205" s="53"/>
      <c r="AQ10205" s="53"/>
      <c r="AR10205" s="53"/>
      <c r="AS10205" s="53"/>
      <c r="AT10205" s="177"/>
      <c r="AU10205" s="57"/>
      <c r="AV10205" s="64"/>
      <c r="AW10205" s="53"/>
      <c r="AX10205" s="53"/>
      <c r="AY10205" s="25"/>
      <c r="AZ10205" s="25"/>
      <c r="BA10205" s="53"/>
      <c r="BB10205" s="53"/>
      <c r="BC10205" s="24"/>
      <c r="BD10205" s="53"/>
      <c r="BE10205" s="53"/>
      <c r="BF10205" s="53"/>
      <c r="BG10205" s="55"/>
      <c r="BH10205" s="53"/>
      <c r="BI10205" s="53"/>
    </row>
    <row r="10206" spans="1:61" ht="27.75" customHeight="1" x14ac:dyDescent="0.25">
      <c r="A10206" s="135"/>
      <c r="C10206" s="137"/>
      <c r="D10206" s="53"/>
      <c r="E10206" s="320"/>
      <c r="F10206" s="55"/>
      <c r="G10206" s="25"/>
      <c r="H10206" s="134"/>
      <c r="I10206" s="25"/>
      <c r="J10206" s="53"/>
      <c r="K10206" s="53"/>
      <c r="L10206" s="53"/>
      <c r="M10206" s="53"/>
      <c r="N10206" s="24"/>
      <c r="O10206" s="53"/>
      <c r="P10206" s="53"/>
      <c r="Q10206" s="53"/>
      <c r="R10206" s="53"/>
      <c r="S10206" s="24"/>
      <c r="T10206" s="24"/>
      <c r="U10206" s="54"/>
      <c r="V10206" s="54"/>
      <c r="W10206" s="54"/>
      <c r="X10206" s="54"/>
      <c r="Y10206" s="56"/>
      <c r="Z10206" s="54"/>
      <c r="AA10206" s="107"/>
      <c r="AB10206" s="107"/>
      <c r="AC10206" s="53"/>
      <c r="AD10206" s="53"/>
      <c r="AE10206" s="53"/>
      <c r="AF10206" s="53"/>
      <c r="AG10206" s="53"/>
      <c r="AH10206" s="53"/>
      <c r="AI10206" s="53"/>
      <c r="AJ10206" s="53"/>
      <c r="AK10206" s="53"/>
      <c r="AL10206" s="53"/>
      <c r="AM10206" s="53"/>
      <c r="AN10206" s="53"/>
      <c r="AO10206" s="53"/>
      <c r="AP10206" s="53"/>
      <c r="AQ10206" s="53"/>
      <c r="AR10206" s="53"/>
      <c r="AS10206" s="53"/>
      <c r="AT10206" s="177"/>
      <c r="AU10206" s="57"/>
      <c r="AV10206" s="64"/>
      <c r="AW10206" s="53"/>
      <c r="AX10206" s="53"/>
      <c r="AY10206" s="25"/>
      <c r="AZ10206" s="25"/>
      <c r="BA10206" s="53"/>
      <c r="BB10206" s="53"/>
      <c r="BC10206" s="24"/>
      <c r="BD10206" s="53"/>
      <c r="BE10206" s="53"/>
      <c r="BF10206" s="53"/>
      <c r="BG10206" s="55"/>
      <c r="BH10206" s="53"/>
      <c r="BI10206" s="53"/>
    </row>
    <row r="10207" spans="1:61" ht="27.75" customHeight="1" x14ac:dyDescent="0.25">
      <c r="A10207" s="135"/>
      <c r="C10207" s="137"/>
      <c r="D10207" s="53"/>
      <c r="E10207" s="320"/>
      <c r="F10207" s="55"/>
      <c r="G10207" s="25"/>
      <c r="H10207" s="134"/>
      <c r="I10207" s="25"/>
      <c r="J10207" s="53"/>
      <c r="K10207" s="53"/>
      <c r="L10207" s="53"/>
      <c r="M10207" s="53"/>
      <c r="N10207" s="24"/>
      <c r="O10207" s="53"/>
      <c r="P10207" s="53"/>
      <c r="Q10207" s="53"/>
      <c r="R10207" s="53"/>
      <c r="S10207" s="24"/>
      <c r="T10207" s="24"/>
      <c r="U10207" s="54"/>
      <c r="V10207" s="54"/>
      <c r="W10207" s="54"/>
      <c r="X10207" s="54"/>
      <c r="Y10207" s="56"/>
      <c r="Z10207" s="54"/>
      <c r="AA10207" s="107"/>
      <c r="AB10207" s="107"/>
      <c r="AC10207" s="53"/>
      <c r="AD10207" s="53"/>
      <c r="AE10207" s="53"/>
      <c r="AF10207" s="53"/>
      <c r="AG10207" s="53"/>
      <c r="AH10207" s="53"/>
      <c r="AI10207" s="53"/>
      <c r="AJ10207" s="53"/>
      <c r="AK10207" s="53"/>
      <c r="AL10207" s="53"/>
      <c r="AM10207" s="53"/>
      <c r="AN10207" s="53"/>
      <c r="AO10207" s="53"/>
      <c r="AP10207" s="53"/>
      <c r="AQ10207" s="53"/>
      <c r="AR10207" s="53"/>
      <c r="AS10207" s="53"/>
      <c r="AT10207" s="177"/>
      <c r="AU10207" s="57"/>
      <c r="AV10207" s="64"/>
      <c r="AW10207" s="53"/>
      <c r="AX10207" s="53"/>
      <c r="AY10207" s="25"/>
      <c r="AZ10207" s="25"/>
      <c r="BA10207" s="53"/>
      <c r="BB10207" s="53"/>
      <c r="BC10207" s="24"/>
      <c r="BD10207" s="53"/>
      <c r="BE10207" s="53"/>
      <c r="BF10207" s="53"/>
      <c r="BG10207" s="55"/>
      <c r="BH10207" s="53"/>
      <c r="BI10207" s="53"/>
    </row>
    <row r="10208" spans="1:61" ht="27.75" customHeight="1" x14ac:dyDescent="0.25">
      <c r="A10208" s="135"/>
      <c r="C10208" s="137"/>
      <c r="D10208" s="53"/>
      <c r="E10208" s="320"/>
      <c r="F10208" s="55"/>
      <c r="G10208" s="25"/>
      <c r="H10208" s="134"/>
      <c r="I10208" s="25"/>
      <c r="J10208" s="53"/>
      <c r="K10208" s="53"/>
      <c r="L10208" s="53"/>
      <c r="M10208" s="53"/>
      <c r="N10208" s="24"/>
      <c r="O10208" s="53"/>
      <c r="P10208" s="53"/>
      <c r="Q10208" s="53"/>
      <c r="R10208" s="53"/>
      <c r="S10208" s="24"/>
      <c r="T10208" s="24"/>
      <c r="U10208" s="54"/>
      <c r="V10208" s="54"/>
      <c r="W10208" s="54"/>
      <c r="X10208" s="54"/>
      <c r="Y10208" s="56"/>
      <c r="Z10208" s="54"/>
      <c r="AA10208" s="107"/>
      <c r="AB10208" s="107"/>
      <c r="AC10208" s="53"/>
      <c r="AD10208" s="53"/>
      <c r="AE10208" s="53"/>
      <c r="AF10208" s="53"/>
      <c r="AG10208" s="53"/>
      <c r="AH10208" s="53"/>
      <c r="AI10208" s="53"/>
      <c r="AJ10208" s="53"/>
      <c r="AK10208" s="53"/>
      <c r="AL10208" s="53"/>
      <c r="AM10208" s="53"/>
      <c r="AN10208" s="53"/>
      <c r="AO10208" s="53"/>
      <c r="AP10208" s="53"/>
      <c r="AQ10208" s="53"/>
      <c r="AR10208" s="53"/>
      <c r="AS10208" s="53"/>
      <c r="AT10208" s="177"/>
      <c r="AU10208" s="57"/>
      <c r="AV10208" s="64"/>
      <c r="AW10208" s="53"/>
      <c r="AX10208" s="53"/>
      <c r="AY10208" s="25"/>
      <c r="AZ10208" s="25"/>
      <c r="BA10208" s="53"/>
      <c r="BB10208" s="53"/>
      <c r="BC10208" s="24"/>
      <c r="BD10208" s="53"/>
      <c r="BE10208" s="53"/>
      <c r="BF10208" s="53"/>
      <c r="BG10208" s="55"/>
      <c r="BH10208" s="53"/>
      <c r="BI10208" s="53"/>
    </row>
    <row r="10209" spans="1:61" ht="27.75" customHeight="1" x14ac:dyDescent="0.25">
      <c r="A10209" s="135"/>
      <c r="C10209" s="137"/>
      <c r="D10209" s="53"/>
      <c r="E10209" s="320"/>
      <c r="F10209" s="55"/>
      <c r="G10209" s="25"/>
      <c r="H10209" s="134"/>
      <c r="I10209" s="25"/>
      <c r="J10209" s="53"/>
      <c r="K10209" s="53"/>
      <c r="L10209" s="53"/>
      <c r="M10209" s="53"/>
      <c r="N10209" s="24"/>
      <c r="O10209" s="53"/>
      <c r="P10209" s="53"/>
      <c r="Q10209" s="53"/>
      <c r="R10209" s="53"/>
      <c r="S10209" s="24"/>
      <c r="T10209" s="24"/>
      <c r="U10209" s="54"/>
      <c r="V10209" s="54"/>
      <c r="W10209" s="54"/>
      <c r="X10209" s="54"/>
      <c r="Y10209" s="56"/>
      <c r="Z10209" s="54"/>
      <c r="AA10209" s="107"/>
      <c r="AB10209" s="107"/>
      <c r="AC10209" s="53"/>
      <c r="AD10209" s="53"/>
      <c r="AE10209" s="53"/>
      <c r="AF10209" s="53"/>
      <c r="AG10209" s="53"/>
      <c r="AH10209" s="53"/>
      <c r="AI10209" s="53"/>
      <c r="AJ10209" s="53"/>
      <c r="AK10209" s="53"/>
      <c r="AL10209" s="53"/>
      <c r="AM10209" s="53"/>
      <c r="AN10209" s="53"/>
      <c r="AO10209" s="53"/>
      <c r="AP10209" s="53"/>
      <c r="AQ10209" s="53"/>
      <c r="AR10209" s="53"/>
      <c r="AS10209" s="53"/>
      <c r="AT10209" s="177"/>
      <c r="AU10209" s="57"/>
      <c r="AV10209" s="64"/>
      <c r="AW10209" s="53"/>
      <c r="AX10209" s="53"/>
      <c r="AY10209" s="25"/>
      <c r="AZ10209" s="25"/>
      <c r="BA10209" s="53"/>
      <c r="BB10209" s="53"/>
      <c r="BC10209" s="24"/>
      <c r="BD10209" s="53"/>
      <c r="BE10209" s="53"/>
      <c r="BF10209" s="53"/>
      <c r="BG10209" s="55"/>
      <c r="BH10209" s="53"/>
      <c r="BI10209" s="53"/>
    </row>
    <row r="10210" spans="1:61" ht="27.75" customHeight="1" x14ac:dyDescent="0.25">
      <c r="A10210" s="135"/>
      <c r="C10210" s="137"/>
      <c r="D10210" s="53"/>
      <c r="E10210" s="320"/>
      <c r="F10210" s="55"/>
      <c r="G10210" s="25"/>
      <c r="H10210" s="134"/>
      <c r="I10210" s="25"/>
      <c r="J10210" s="53"/>
      <c r="K10210" s="53"/>
      <c r="L10210" s="53"/>
      <c r="M10210" s="53"/>
      <c r="N10210" s="24"/>
      <c r="O10210" s="53"/>
      <c r="P10210" s="53"/>
      <c r="Q10210" s="53"/>
      <c r="R10210" s="53"/>
      <c r="S10210" s="24"/>
      <c r="T10210" s="24"/>
      <c r="U10210" s="54"/>
      <c r="V10210" s="54"/>
      <c r="W10210" s="54"/>
      <c r="X10210" s="54"/>
      <c r="Y10210" s="56"/>
      <c r="Z10210" s="54"/>
      <c r="AA10210" s="107"/>
      <c r="AB10210" s="107"/>
      <c r="AC10210" s="53"/>
      <c r="AD10210" s="53"/>
      <c r="AE10210" s="53"/>
      <c r="AF10210" s="53"/>
      <c r="AG10210" s="53"/>
      <c r="AH10210" s="53"/>
      <c r="AI10210" s="53"/>
      <c r="AJ10210" s="53"/>
      <c r="AK10210" s="53"/>
      <c r="AL10210" s="53"/>
      <c r="AM10210" s="53"/>
      <c r="AN10210" s="53"/>
      <c r="AO10210" s="53"/>
      <c r="AP10210" s="53"/>
      <c r="AQ10210" s="53"/>
      <c r="AR10210" s="53"/>
      <c r="AS10210" s="53"/>
      <c r="AT10210" s="177"/>
      <c r="AU10210" s="57"/>
      <c r="AV10210" s="64"/>
      <c r="AW10210" s="53"/>
      <c r="AX10210" s="53"/>
      <c r="AY10210" s="25"/>
      <c r="AZ10210" s="25"/>
      <c r="BA10210" s="53"/>
      <c r="BB10210" s="53"/>
      <c r="BC10210" s="24"/>
      <c r="BD10210" s="53"/>
      <c r="BE10210" s="53"/>
      <c r="BF10210" s="53"/>
      <c r="BG10210" s="55"/>
      <c r="BH10210" s="53"/>
      <c r="BI10210" s="53"/>
    </row>
    <row r="10211" spans="1:61" ht="27.75" customHeight="1" x14ac:dyDescent="0.25">
      <c r="A10211" s="135"/>
      <c r="C10211" s="137"/>
      <c r="D10211" s="53"/>
      <c r="E10211" s="320"/>
      <c r="F10211" s="55"/>
      <c r="G10211" s="25"/>
      <c r="H10211" s="134"/>
      <c r="I10211" s="25"/>
      <c r="J10211" s="53"/>
      <c r="K10211" s="53"/>
      <c r="L10211" s="53"/>
      <c r="M10211" s="53"/>
      <c r="N10211" s="24"/>
      <c r="O10211" s="53"/>
      <c r="P10211" s="53"/>
      <c r="Q10211" s="53"/>
      <c r="R10211" s="53"/>
      <c r="S10211" s="24"/>
      <c r="T10211" s="24"/>
      <c r="U10211" s="54"/>
      <c r="V10211" s="54"/>
      <c r="W10211" s="54"/>
      <c r="X10211" s="54"/>
      <c r="Y10211" s="56"/>
      <c r="Z10211" s="54"/>
      <c r="AA10211" s="107"/>
      <c r="AB10211" s="107"/>
      <c r="AC10211" s="53"/>
      <c r="AD10211" s="53"/>
      <c r="AE10211" s="53"/>
      <c r="AF10211" s="53"/>
      <c r="AG10211" s="53"/>
      <c r="AH10211" s="53"/>
      <c r="AI10211" s="53"/>
      <c r="AJ10211" s="53"/>
      <c r="AK10211" s="53"/>
      <c r="AL10211" s="53"/>
      <c r="AM10211" s="53"/>
      <c r="AN10211" s="53"/>
      <c r="AO10211" s="53"/>
      <c r="AP10211" s="53"/>
      <c r="AQ10211" s="53"/>
      <c r="AR10211" s="53"/>
      <c r="AS10211" s="53"/>
      <c r="AT10211" s="177"/>
      <c r="AU10211" s="57"/>
      <c r="AV10211" s="64"/>
      <c r="AW10211" s="53"/>
      <c r="AX10211" s="53"/>
      <c r="AY10211" s="25"/>
      <c r="AZ10211" s="25"/>
      <c r="BA10211" s="53"/>
      <c r="BB10211" s="53"/>
      <c r="BC10211" s="24"/>
      <c r="BD10211" s="53"/>
      <c r="BE10211" s="53"/>
      <c r="BF10211" s="53"/>
      <c r="BG10211" s="55"/>
      <c r="BH10211" s="53"/>
      <c r="BI10211" s="53"/>
    </row>
    <row r="10212" spans="1:61" ht="27.75" customHeight="1" x14ac:dyDescent="0.25">
      <c r="A10212" s="135"/>
      <c r="C10212" s="137"/>
      <c r="D10212" s="53"/>
      <c r="E10212" s="320"/>
      <c r="F10212" s="55"/>
      <c r="G10212" s="25"/>
      <c r="H10212" s="134"/>
      <c r="I10212" s="25"/>
      <c r="J10212" s="53"/>
      <c r="K10212" s="53"/>
      <c r="L10212" s="53"/>
      <c r="M10212" s="53"/>
      <c r="N10212" s="24"/>
      <c r="O10212" s="53"/>
      <c r="P10212" s="53"/>
      <c r="Q10212" s="53"/>
      <c r="R10212" s="53"/>
      <c r="S10212" s="24"/>
      <c r="T10212" s="24"/>
      <c r="U10212" s="54"/>
      <c r="V10212" s="54"/>
      <c r="W10212" s="54"/>
      <c r="X10212" s="54"/>
      <c r="Y10212" s="56"/>
      <c r="Z10212" s="54"/>
      <c r="AA10212" s="107"/>
      <c r="AB10212" s="107"/>
      <c r="AC10212" s="53"/>
      <c r="AD10212" s="53"/>
      <c r="AE10212" s="53"/>
      <c r="AF10212" s="53"/>
      <c r="AG10212" s="53"/>
      <c r="AH10212" s="53"/>
      <c r="AI10212" s="53"/>
      <c r="AJ10212" s="53"/>
      <c r="AK10212" s="53"/>
      <c r="AL10212" s="53"/>
      <c r="AM10212" s="53"/>
      <c r="AN10212" s="53"/>
      <c r="AO10212" s="53"/>
      <c r="AP10212" s="53"/>
      <c r="AQ10212" s="53"/>
      <c r="AR10212" s="53"/>
      <c r="AS10212" s="53"/>
      <c r="AT10212" s="177"/>
      <c r="AU10212" s="57"/>
      <c r="AV10212" s="64"/>
      <c r="AW10212" s="53"/>
      <c r="AX10212" s="53"/>
      <c r="AY10212" s="25"/>
      <c r="AZ10212" s="25"/>
      <c r="BA10212" s="53"/>
      <c r="BB10212" s="53"/>
      <c r="BC10212" s="24"/>
      <c r="BD10212" s="53"/>
      <c r="BE10212" s="53"/>
      <c r="BF10212" s="53"/>
      <c r="BG10212" s="55"/>
      <c r="BH10212" s="53"/>
      <c r="BI10212" s="53"/>
    </row>
    <row r="10213" spans="1:61" ht="27.75" customHeight="1" x14ac:dyDescent="0.25">
      <c r="A10213" s="135"/>
      <c r="C10213" s="137"/>
      <c r="D10213" s="53"/>
      <c r="E10213" s="320"/>
      <c r="F10213" s="55"/>
      <c r="G10213" s="25"/>
      <c r="H10213" s="134"/>
      <c r="I10213" s="25"/>
      <c r="J10213" s="53"/>
      <c r="K10213" s="53"/>
      <c r="L10213" s="53"/>
      <c r="M10213" s="53"/>
      <c r="N10213" s="24"/>
      <c r="O10213" s="53"/>
      <c r="P10213" s="53"/>
      <c r="Q10213" s="53"/>
      <c r="R10213" s="53"/>
      <c r="S10213" s="24"/>
      <c r="T10213" s="24"/>
      <c r="U10213" s="54"/>
      <c r="V10213" s="54"/>
      <c r="W10213" s="54"/>
      <c r="X10213" s="54"/>
      <c r="Y10213" s="56"/>
      <c r="Z10213" s="54"/>
      <c r="AA10213" s="107"/>
      <c r="AB10213" s="107"/>
      <c r="AC10213" s="53"/>
      <c r="AD10213" s="53"/>
      <c r="AE10213" s="53"/>
      <c r="AF10213" s="53"/>
      <c r="AG10213" s="53"/>
      <c r="AH10213" s="53"/>
      <c r="AI10213" s="53"/>
      <c r="AJ10213" s="53"/>
      <c r="AK10213" s="53"/>
      <c r="AL10213" s="53"/>
      <c r="AM10213" s="53"/>
      <c r="AN10213" s="53"/>
      <c r="AO10213" s="53"/>
      <c r="AP10213" s="53"/>
      <c r="AQ10213" s="53"/>
      <c r="AR10213" s="53"/>
      <c r="AS10213" s="53"/>
      <c r="AT10213" s="177"/>
      <c r="AU10213" s="57"/>
      <c r="AV10213" s="64"/>
      <c r="AW10213" s="53"/>
      <c r="AX10213" s="53"/>
      <c r="AY10213" s="25"/>
      <c r="AZ10213" s="25"/>
      <c r="BA10213" s="53"/>
      <c r="BB10213" s="53"/>
      <c r="BC10213" s="24"/>
      <c r="BD10213" s="53"/>
      <c r="BE10213" s="53"/>
      <c r="BF10213" s="53"/>
      <c r="BG10213" s="55"/>
      <c r="BH10213" s="53"/>
      <c r="BI10213" s="53"/>
    </row>
    <row r="10214" spans="1:61" ht="27.75" customHeight="1" x14ac:dyDescent="0.25">
      <c r="A10214" s="135"/>
      <c r="C10214" s="137"/>
      <c r="D10214" s="53"/>
      <c r="E10214" s="320"/>
      <c r="F10214" s="55"/>
      <c r="G10214" s="25"/>
      <c r="H10214" s="134"/>
      <c r="I10214" s="25"/>
      <c r="J10214" s="53"/>
      <c r="K10214" s="53"/>
      <c r="L10214" s="53"/>
      <c r="M10214" s="53"/>
      <c r="N10214" s="24"/>
      <c r="O10214" s="53"/>
      <c r="P10214" s="53"/>
      <c r="Q10214" s="53"/>
      <c r="R10214" s="53"/>
      <c r="S10214" s="24"/>
      <c r="T10214" s="24"/>
      <c r="U10214" s="54"/>
      <c r="V10214" s="54"/>
      <c r="W10214" s="54"/>
      <c r="X10214" s="54"/>
      <c r="Y10214" s="56"/>
      <c r="Z10214" s="54"/>
      <c r="AA10214" s="107"/>
      <c r="AB10214" s="107"/>
      <c r="AC10214" s="53"/>
      <c r="AD10214" s="53"/>
      <c r="AE10214" s="53"/>
      <c r="AF10214" s="53"/>
      <c r="AG10214" s="53"/>
      <c r="AH10214" s="53"/>
      <c r="AI10214" s="53"/>
      <c r="AJ10214" s="53"/>
      <c r="AK10214" s="53"/>
      <c r="AL10214" s="53"/>
      <c r="AM10214" s="53"/>
      <c r="AN10214" s="53"/>
      <c r="AO10214" s="53"/>
      <c r="AP10214" s="53"/>
      <c r="AQ10214" s="53"/>
      <c r="AR10214" s="53"/>
      <c r="AS10214" s="53"/>
      <c r="AT10214" s="177"/>
      <c r="AU10214" s="57"/>
      <c r="AV10214" s="64"/>
      <c r="AW10214" s="53"/>
      <c r="AX10214" s="53"/>
      <c r="AY10214" s="25"/>
      <c r="AZ10214" s="25"/>
      <c r="BA10214" s="53"/>
      <c r="BB10214" s="53"/>
      <c r="BC10214" s="24"/>
      <c r="BD10214" s="53"/>
      <c r="BE10214" s="53"/>
      <c r="BF10214" s="53"/>
      <c r="BG10214" s="55"/>
      <c r="BH10214" s="53"/>
      <c r="BI10214" s="53"/>
    </row>
    <row r="10215" spans="1:61" ht="27.75" customHeight="1" x14ac:dyDescent="0.25">
      <c r="A10215" s="135"/>
      <c r="C10215" s="137"/>
      <c r="D10215" s="53"/>
      <c r="E10215" s="320"/>
      <c r="F10215" s="55"/>
      <c r="G10215" s="25"/>
      <c r="H10215" s="134"/>
      <c r="I10215" s="25"/>
      <c r="J10215" s="53"/>
      <c r="K10215" s="53"/>
      <c r="L10215" s="53"/>
      <c r="M10215" s="53"/>
      <c r="N10215" s="24"/>
      <c r="O10215" s="53"/>
      <c r="P10215" s="53"/>
      <c r="Q10215" s="53"/>
      <c r="R10215" s="53"/>
      <c r="S10215" s="24"/>
      <c r="T10215" s="24"/>
      <c r="U10215" s="54"/>
      <c r="V10215" s="54"/>
      <c r="W10215" s="54"/>
      <c r="X10215" s="54"/>
      <c r="Y10215" s="56"/>
      <c r="Z10215" s="54"/>
      <c r="AA10215" s="107"/>
      <c r="AB10215" s="107"/>
      <c r="AC10215" s="53"/>
      <c r="AD10215" s="53"/>
      <c r="AE10215" s="53"/>
      <c r="AF10215" s="53"/>
      <c r="AG10215" s="53"/>
      <c r="AH10215" s="53"/>
      <c r="AI10215" s="53"/>
      <c r="AJ10215" s="53"/>
      <c r="AK10215" s="53"/>
      <c r="AL10215" s="53"/>
      <c r="AM10215" s="53"/>
      <c r="AN10215" s="53"/>
      <c r="AO10215" s="53"/>
      <c r="AP10215" s="53"/>
      <c r="AQ10215" s="53"/>
      <c r="AR10215" s="53"/>
      <c r="AS10215" s="53"/>
      <c r="AT10215" s="177"/>
      <c r="AU10215" s="57"/>
      <c r="AV10215" s="64"/>
      <c r="AW10215" s="53"/>
      <c r="AX10215" s="53"/>
      <c r="AY10215" s="25"/>
      <c r="AZ10215" s="25"/>
      <c r="BA10215" s="53"/>
      <c r="BB10215" s="53"/>
      <c r="BC10215" s="24"/>
      <c r="BD10215" s="53"/>
      <c r="BE10215" s="53"/>
      <c r="BF10215" s="53"/>
      <c r="BG10215" s="55"/>
      <c r="BH10215" s="53"/>
      <c r="BI10215" s="53"/>
    </row>
    <row r="10216" spans="1:61" ht="27.75" customHeight="1" x14ac:dyDescent="0.25">
      <c r="A10216" s="135"/>
      <c r="C10216" s="137"/>
      <c r="D10216" s="53"/>
      <c r="E10216" s="320"/>
      <c r="F10216" s="55"/>
      <c r="G10216" s="25"/>
      <c r="H10216" s="134"/>
      <c r="I10216" s="25"/>
      <c r="J10216" s="53"/>
      <c r="K10216" s="53"/>
      <c r="L10216" s="53"/>
      <c r="M10216" s="53"/>
      <c r="N10216" s="24"/>
      <c r="O10216" s="53"/>
      <c r="P10216" s="53"/>
      <c r="Q10216" s="53"/>
      <c r="R10216" s="53"/>
      <c r="S10216" s="24"/>
      <c r="T10216" s="24"/>
      <c r="U10216" s="54"/>
      <c r="V10216" s="54"/>
      <c r="W10216" s="54"/>
      <c r="X10216" s="54"/>
      <c r="Y10216" s="56"/>
      <c r="Z10216" s="54"/>
      <c r="AA10216" s="107"/>
      <c r="AB10216" s="107"/>
      <c r="AC10216" s="53"/>
      <c r="AD10216" s="53"/>
      <c r="AE10216" s="53"/>
      <c r="AF10216" s="53"/>
      <c r="AG10216" s="53"/>
      <c r="AH10216" s="53"/>
      <c r="AI10216" s="53"/>
      <c r="AJ10216" s="53"/>
      <c r="AK10216" s="53"/>
      <c r="AL10216" s="53"/>
      <c r="AM10216" s="53"/>
      <c r="AN10216" s="53"/>
      <c r="AO10216" s="53"/>
      <c r="AP10216" s="53"/>
      <c r="AQ10216" s="53"/>
      <c r="AR10216" s="53"/>
      <c r="AS10216" s="53"/>
      <c r="AT10216" s="177"/>
      <c r="AU10216" s="57"/>
      <c r="AV10216" s="64"/>
      <c r="AW10216" s="53"/>
      <c r="AX10216" s="53"/>
      <c r="AY10216" s="25"/>
      <c r="AZ10216" s="25"/>
      <c r="BA10216" s="53"/>
      <c r="BB10216" s="53"/>
      <c r="BC10216" s="24"/>
      <c r="BD10216" s="53"/>
      <c r="BE10216" s="53"/>
      <c r="BF10216" s="53"/>
      <c r="BG10216" s="55"/>
      <c r="BH10216" s="53"/>
      <c r="BI10216" s="53"/>
    </row>
    <row r="10217" spans="1:61" ht="27.75" customHeight="1" x14ac:dyDescent="0.25">
      <c r="A10217" s="135"/>
      <c r="C10217" s="137"/>
      <c r="D10217" s="53"/>
      <c r="E10217" s="320"/>
      <c r="F10217" s="55"/>
      <c r="G10217" s="25"/>
      <c r="H10217" s="134"/>
      <c r="I10217" s="25"/>
      <c r="J10217" s="53"/>
      <c r="K10217" s="53"/>
      <c r="L10217" s="53"/>
      <c r="M10217" s="53"/>
      <c r="N10217" s="24"/>
      <c r="O10217" s="53"/>
      <c r="P10217" s="53"/>
      <c r="Q10217" s="53"/>
      <c r="R10217" s="53"/>
      <c r="S10217" s="24"/>
      <c r="T10217" s="24"/>
      <c r="U10217" s="54"/>
      <c r="V10217" s="54"/>
      <c r="W10217" s="54"/>
      <c r="X10217" s="54"/>
      <c r="Y10217" s="56"/>
      <c r="Z10217" s="54"/>
      <c r="AA10217" s="107"/>
      <c r="AB10217" s="107"/>
      <c r="AC10217" s="53"/>
      <c r="AD10217" s="53"/>
      <c r="AE10217" s="53"/>
      <c r="AF10217" s="53"/>
      <c r="AG10217" s="53"/>
      <c r="AH10217" s="53"/>
      <c r="AI10217" s="53"/>
      <c r="AJ10217" s="53"/>
      <c r="AK10217" s="53"/>
      <c r="AL10217" s="53"/>
      <c r="AM10217" s="53"/>
      <c r="AN10217" s="53"/>
      <c r="AO10217" s="53"/>
      <c r="AP10217" s="53"/>
      <c r="AQ10217" s="53"/>
      <c r="AR10217" s="53"/>
      <c r="AS10217" s="53"/>
      <c r="AT10217" s="177"/>
      <c r="AU10217" s="57"/>
      <c r="AV10217" s="64"/>
      <c r="AW10217" s="53"/>
      <c r="AX10217" s="53"/>
      <c r="AY10217" s="25"/>
      <c r="AZ10217" s="25"/>
      <c r="BA10217" s="53"/>
      <c r="BB10217" s="53"/>
      <c r="BC10217" s="24"/>
      <c r="BD10217" s="53"/>
      <c r="BE10217" s="53"/>
      <c r="BF10217" s="53"/>
      <c r="BG10217" s="55"/>
      <c r="BH10217" s="53"/>
      <c r="BI10217" s="53"/>
    </row>
    <row r="10218" spans="1:61" ht="27.75" customHeight="1" x14ac:dyDescent="0.25">
      <c r="A10218" s="135"/>
      <c r="C10218" s="137"/>
      <c r="D10218" s="53"/>
      <c r="E10218" s="320"/>
      <c r="F10218" s="55"/>
      <c r="G10218" s="25"/>
      <c r="H10218" s="134"/>
      <c r="I10218" s="25"/>
      <c r="J10218" s="53"/>
      <c r="K10218" s="53"/>
      <c r="L10218" s="53"/>
      <c r="M10218" s="53"/>
      <c r="N10218" s="24"/>
      <c r="O10218" s="53"/>
      <c r="P10218" s="53"/>
      <c r="Q10218" s="53"/>
      <c r="R10218" s="53"/>
      <c r="S10218" s="24"/>
      <c r="T10218" s="24"/>
      <c r="U10218" s="54"/>
      <c r="V10218" s="54"/>
      <c r="W10218" s="54"/>
      <c r="X10218" s="54"/>
      <c r="Y10218" s="56"/>
      <c r="Z10218" s="54"/>
      <c r="AA10218" s="107"/>
      <c r="AB10218" s="107"/>
      <c r="AC10218" s="53"/>
      <c r="AD10218" s="53"/>
      <c r="AE10218" s="53"/>
      <c r="AF10218" s="53"/>
      <c r="AG10218" s="53"/>
      <c r="AH10218" s="53"/>
      <c r="AI10218" s="53"/>
      <c r="AJ10218" s="53"/>
      <c r="AK10218" s="53"/>
      <c r="AL10218" s="53"/>
      <c r="AM10218" s="53"/>
      <c r="AN10218" s="53"/>
      <c r="AO10218" s="53"/>
      <c r="AP10218" s="53"/>
      <c r="AQ10218" s="53"/>
      <c r="AR10218" s="53"/>
      <c r="AS10218" s="53"/>
      <c r="AT10218" s="177"/>
      <c r="AU10218" s="57"/>
      <c r="AV10218" s="64"/>
      <c r="AW10218" s="53"/>
      <c r="AX10218" s="53"/>
      <c r="AY10218" s="25"/>
      <c r="AZ10218" s="25"/>
      <c r="BA10218" s="53"/>
      <c r="BB10218" s="53"/>
      <c r="BC10218" s="24"/>
      <c r="BD10218" s="53"/>
      <c r="BE10218" s="53"/>
      <c r="BF10218" s="53"/>
      <c r="BG10218" s="55"/>
      <c r="BH10218" s="53"/>
      <c r="BI10218" s="53"/>
    </row>
    <row r="10219" spans="1:61" ht="27.75" customHeight="1" x14ac:dyDescent="0.25">
      <c r="A10219" s="135"/>
      <c r="C10219" s="137"/>
      <c r="D10219" s="53"/>
      <c r="E10219" s="320"/>
      <c r="F10219" s="55"/>
      <c r="G10219" s="25"/>
      <c r="H10219" s="134"/>
      <c r="I10219" s="25"/>
      <c r="J10219" s="53"/>
      <c r="K10219" s="53"/>
      <c r="L10219" s="53"/>
      <c r="M10219" s="53"/>
      <c r="N10219" s="24"/>
      <c r="O10219" s="53"/>
      <c r="P10219" s="53"/>
      <c r="Q10219" s="53"/>
      <c r="R10219" s="53"/>
      <c r="S10219" s="24"/>
      <c r="T10219" s="24"/>
      <c r="U10219" s="54"/>
      <c r="V10219" s="54"/>
      <c r="W10219" s="54"/>
      <c r="X10219" s="54"/>
      <c r="Y10219" s="56"/>
      <c r="Z10219" s="54"/>
      <c r="AA10219" s="107"/>
      <c r="AB10219" s="107"/>
      <c r="AC10219" s="53"/>
      <c r="AD10219" s="53"/>
      <c r="AE10219" s="53"/>
      <c r="AF10219" s="53"/>
      <c r="AG10219" s="53"/>
      <c r="AH10219" s="53"/>
      <c r="AI10219" s="53"/>
      <c r="AJ10219" s="53"/>
      <c r="AK10219" s="53"/>
      <c r="AL10219" s="53"/>
      <c r="AM10219" s="53"/>
      <c r="AN10219" s="53"/>
      <c r="AO10219" s="53"/>
      <c r="AP10219" s="53"/>
      <c r="AQ10219" s="53"/>
      <c r="AR10219" s="53"/>
      <c r="AS10219" s="53"/>
      <c r="AT10219" s="177"/>
      <c r="AU10219" s="57"/>
      <c r="AV10219" s="64"/>
      <c r="AW10219" s="53"/>
      <c r="AX10219" s="53"/>
      <c r="AY10219" s="25"/>
      <c r="AZ10219" s="25"/>
      <c r="BA10219" s="53"/>
      <c r="BB10219" s="53"/>
      <c r="BC10219" s="24"/>
      <c r="BD10219" s="53"/>
      <c r="BE10219" s="53"/>
      <c r="BF10219" s="53"/>
      <c r="BG10219" s="55"/>
      <c r="BH10219" s="53"/>
      <c r="BI10219" s="53"/>
    </row>
    <row r="10220" spans="1:61" ht="27.75" customHeight="1" x14ac:dyDescent="0.25">
      <c r="A10220" s="135"/>
      <c r="C10220" s="137"/>
      <c r="D10220" s="53"/>
      <c r="E10220" s="320"/>
      <c r="F10220" s="55"/>
      <c r="G10220" s="25"/>
      <c r="H10220" s="134"/>
      <c r="I10220" s="25"/>
      <c r="J10220" s="53"/>
      <c r="K10220" s="53"/>
      <c r="L10220" s="53"/>
      <c r="M10220" s="53"/>
      <c r="N10220" s="24"/>
      <c r="O10220" s="53"/>
      <c r="P10220" s="53"/>
      <c r="Q10220" s="53"/>
      <c r="R10220" s="53"/>
      <c r="S10220" s="24"/>
      <c r="T10220" s="24"/>
      <c r="U10220" s="54"/>
      <c r="V10220" s="54"/>
      <c r="W10220" s="54"/>
      <c r="X10220" s="54"/>
      <c r="Y10220" s="56"/>
      <c r="Z10220" s="54"/>
      <c r="AA10220" s="107"/>
      <c r="AB10220" s="107"/>
      <c r="AC10220" s="53"/>
      <c r="AD10220" s="53"/>
      <c r="AE10220" s="53"/>
      <c r="AF10220" s="53"/>
      <c r="AG10220" s="53"/>
      <c r="AH10220" s="53"/>
      <c r="AI10220" s="53"/>
      <c r="AJ10220" s="53"/>
      <c r="AK10220" s="53"/>
      <c r="AL10220" s="53"/>
      <c r="AM10220" s="53"/>
      <c r="AN10220" s="53"/>
      <c r="AO10220" s="53"/>
      <c r="AP10220" s="53"/>
      <c r="AQ10220" s="53"/>
      <c r="AR10220" s="53"/>
      <c r="AS10220" s="53"/>
      <c r="AT10220" s="177"/>
      <c r="AU10220" s="57"/>
      <c r="AV10220" s="64"/>
      <c r="AW10220" s="53"/>
      <c r="AX10220" s="53"/>
      <c r="AY10220" s="25"/>
      <c r="AZ10220" s="25"/>
      <c r="BA10220" s="53"/>
      <c r="BB10220" s="53"/>
      <c r="BC10220" s="24"/>
      <c r="BD10220" s="53"/>
      <c r="BE10220" s="53"/>
      <c r="BF10220" s="53"/>
      <c r="BG10220" s="55"/>
      <c r="BH10220" s="53"/>
      <c r="BI10220" s="53"/>
    </row>
    <row r="10221" spans="1:61" ht="27.75" customHeight="1" x14ac:dyDescent="0.25">
      <c r="A10221" s="135"/>
      <c r="C10221" s="137"/>
      <c r="D10221" s="53"/>
      <c r="E10221" s="320"/>
      <c r="F10221" s="55"/>
      <c r="G10221" s="25"/>
      <c r="H10221" s="134"/>
      <c r="I10221" s="25"/>
      <c r="J10221" s="53"/>
      <c r="K10221" s="53"/>
      <c r="L10221" s="53"/>
      <c r="M10221" s="53"/>
      <c r="N10221" s="24"/>
      <c r="O10221" s="53"/>
      <c r="P10221" s="53"/>
      <c r="Q10221" s="53"/>
      <c r="R10221" s="53"/>
      <c r="S10221" s="24"/>
      <c r="T10221" s="24"/>
      <c r="U10221" s="54"/>
      <c r="V10221" s="54"/>
      <c r="W10221" s="54"/>
      <c r="X10221" s="54"/>
      <c r="Y10221" s="56"/>
      <c r="Z10221" s="54"/>
      <c r="AA10221" s="107"/>
      <c r="AB10221" s="107"/>
      <c r="AC10221" s="53"/>
      <c r="AD10221" s="53"/>
      <c r="AE10221" s="53"/>
      <c r="AF10221" s="53"/>
      <c r="AG10221" s="53"/>
      <c r="AH10221" s="53"/>
      <c r="AI10221" s="53"/>
      <c r="AJ10221" s="53"/>
      <c r="AK10221" s="53"/>
      <c r="AL10221" s="53"/>
      <c r="AM10221" s="53"/>
      <c r="AN10221" s="53"/>
      <c r="AO10221" s="53"/>
      <c r="AP10221" s="53"/>
      <c r="AQ10221" s="53"/>
      <c r="AR10221" s="53"/>
      <c r="AS10221" s="53"/>
      <c r="AT10221" s="177"/>
      <c r="AU10221" s="57"/>
      <c r="AV10221" s="64"/>
      <c r="AW10221" s="53"/>
      <c r="AX10221" s="53"/>
      <c r="AY10221" s="25"/>
      <c r="AZ10221" s="25"/>
      <c r="BA10221" s="53"/>
      <c r="BB10221" s="53"/>
      <c r="BC10221" s="24"/>
      <c r="BD10221" s="53"/>
      <c r="BE10221" s="53"/>
      <c r="BF10221" s="53"/>
      <c r="BG10221" s="55"/>
      <c r="BH10221" s="53"/>
      <c r="BI10221" s="53"/>
    </row>
    <row r="10222" spans="1:61" ht="27.75" customHeight="1" x14ac:dyDescent="0.25">
      <c r="A10222" s="135"/>
      <c r="C10222" s="137"/>
      <c r="D10222" s="53"/>
      <c r="E10222" s="320"/>
      <c r="F10222" s="55"/>
      <c r="G10222" s="25"/>
      <c r="H10222" s="134"/>
      <c r="I10222" s="25"/>
      <c r="J10222" s="53"/>
      <c r="K10222" s="53"/>
      <c r="L10222" s="53"/>
      <c r="M10222" s="53"/>
      <c r="N10222" s="24"/>
      <c r="O10222" s="53"/>
      <c r="P10222" s="53"/>
      <c r="Q10222" s="53"/>
      <c r="R10222" s="53"/>
      <c r="S10222" s="24"/>
      <c r="T10222" s="24"/>
      <c r="U10222" s="54"/>
      <c r="V10222" s="54"/>
      <c r="W10222" s="54"/>
      <c r="X10222" s="54"/>
      <c r="Y10222" s="56"/>
      <c r="Z10222" s="54"/>
      <c r="AA10222" s="107"/>
      <c r="AB10222" s="107"/>
      <c r="AC10222" s="53"/>
      <c r="AD10222" s="53"/>
      <c r="AE10222" s="53"/>
      <c r="AF10222" s="53"/>
      <c r="AG10222" s="53"/>
      <c r="AH10222" s="53"/>
      <c r="AI10222" s="53"/>
      <c r="AJ10222" s="53"/>
      <c r="AK10222" s="53"/>
      <c r="AL10222" s="53"/>
      <c r="AM10222" s="53"/>
      <c r="AN10222" s="53"/>
      <c r="AO10222" s="53"/>
      <c r="AP10222" s="53"/>
      <c r="AQ10222" s="53"/>
      <c r="AR10222" s="53"/>
      <c r="AS10222" s="53"/>
      <c r="AT10222" s="177"/>
      <c r="AU10222" s="57"/>
      <c r="AV10222" s="64"/>
      <c r="AW10222" s="53"/>
      <c r="AX10222" s="53"/>
      <c r="AY10222" s="25"/>
      <c r="AZ10222" s="25"/>
      <c r="BA10222" s="53"/>
      <c r="BB10222" s="53"/>
      <c r="BC10222" s="24"/>
      <c r="BD10222" s="53"/>
      <c r="BE10222" s="53"/>
      <c r="BF10222" s="53"/>
      <c r="BG10222" s="55"/>
      <c r="BH10222" s="53"/>
      <c r="BI10222" s="53"/>
    </row>
    <row r="10223" spans="1:61" ht="27.75" customHeight="1" x14ac:dyDescent="0.25">
      <c r="A10223" s="135"/>
      <c r="C10223" s="137"/>
      <c r="D10223" s="53"/>
      <c r="E10223" s="320"/>
      <c r="F10223" s="55"/>
      <c r="G10223" s="25"/>
      <c r="H10223" s="134"/>
      <c r="I10223" s="25"/>
      <c r="J10223" s="53"/>
      <c r="K10223" s="53"/>
      <c r="L10223" s="53"/>
      <c r="M10223" s="53"/>
      <c r="N10223" s="24"/>
      <c r="O10223" s="53"/>
      <c r="P10223" s="53"/>
      <c r="Q10223" s="53"/>
      <c r="R10223" s="53"/>
      <c r="S10223" s="24"/>
      <c r="T10223" s="24"/>
      <c r="U10223" s="54"/>
      <c r="V10223" s="54"/>
      <c r="W10223" s="54"/>
      <c r="X10223" s="54"/>
      <c r="Y10223" s="56"/>
      <c r="Z10223" s="54"/>
      <c r="AA10223" s="107"/>
      <c r="AB10223" s="107"/>
      <c r="AC10223" s="53"/>
      <c r="AD10223" s="53"/>
      <c r="AE10223" s="53"/>
      <c r="AF10223" s="53"/>
      <c r="AG10223" s="53"/>
      <c r="AH10223" s="53"/>
      <c r="AI10223" s="53"/>
      <c r="AJ10223" s="53"/>
      <c r="AK10223" s="53"/>
      <c r="AL10223" s="53"/>
      <c r="AM10223" s="53"/>
      <c r="AN10223" s="53"/>
      <c r="AO10223" s="53"/>
      <c r="AP10223" s="53"/>
      <c r="AQ10223" s="53"/>
      <c r="AR10223" s="53"/>
      <c r="AS10223" s="53"/>
      <c r="AT10223" s="177"/>
      <c r="AU10223" s="57"/>
      <c r="AV10223" s="64"/>
      <c r="AW10223" s="53"/>
      <c r="AX10223" s="53"/>
      <c r="AY10223" s="25"/>
      <c r="AZ10223" s="25"/>
      <c r="BA10223" s="53"/>
      <c r="BB10223" s="53"/>
      <c r="BC10223" s="24"/>
      <c r="BD10223" s="53"/>
      <c r="BE10223" s="53"/>
      <c r="BF10223" s="53"/>
      <c r="BG10223" s="55"/>
      <c r="BH10223" s="53"/>
      <c r="BI10223" s="53"/>
    </row>
    <row r="10224" spans="1:61" ht="27.75" customHeight="1" x14ac:dyDescent="0.25">
      <c r="A10224" s="135"/>
      <c r="C10224" s="137"/>
      <c r="D10224" s="53"/>
      <c r="E10224" s="320"/>
      <c r="F10224" s="55"/>
      <c r="G10224" s="25"/>
      <c r="H10224" s="134"/>
      <c r="I10224" s="25"/>
      <c r="J10224" s="53"/>
      <c r="K10224" s="53"/>
      <c r="L10224" s="53"/>
      <c r="M10224" s="53"/>
      <c r="N10224" s="24"/>
      <c r="O10224" s="53"/>
      <c r="P10224" s="53"/>
      <c r="Q10224" s="53"/>
      <c r="R10224" s="53"/>
      <c r="S10224" s="24"/>
      <c r="T10224" s="24"/>
      <c r="U10224" s="54"/>
      <c r="V10224" s="54"/>
      <c r="W10224" s="54"/>
      <c r="X10224" s="54"/>
      <c r="Y10224" s="56"/>
      <c r="Z10224" s="54"/>
      <c r="AA10224" s="107"/>
      <c r="AB10224" s="107"/>
      <c r="AC10224" s="53"/>
      <c r="AD10224" s="53"/>
      <c r="AE10224" s="53"/>
      <c r="AF10224" s="53"/>
      <c r="AG10224" s="53"/>
      <c r="AH10224" s="53"/>
      <c r="AI10224" s="53"/>
      <c r="AJ10224" s="53"/>
      <c r="AK10224" s="53"/>
      <c r="AL10224" s="53"/>
      <c r="AM10224" s="53"/>
      <c r="AN10224" s="53"/>
      <c r="AO10224" s="53"/>
      <c r="AP10224" s="53"/>
      <c r="AQ10224" s="53"/>
      <c r="AR10224" s="53"/>
      <c r="AS10224" s="53"/>
      <c r="AT10224" s="177"/>
      <c r="AU10224" s="57"/>
      <c r="AV10224" s="64"/>
      <c r="AW10224" s="53"/>
      <c r="AX10224" s="53"/>
      <c r="AY10224" s="25"/>
      <c r="AZ10224" s="25"/>
      <c r="BA10224" s="53"/>
      <c r="BB10224" s="53"/>
      <c r="BC10224" s="24"/>
      <c r="BD10224" s="53"/>
      <c r="BE10224" s="53"/>
      <c r="BF10224" s="53"/>
      <c r="BG10224" s="55"/>
      <c r="BH10224" s="53"/>
      <c r="BI10224" s="53"/>
    </row>
    <row r="10225" spans="1:61" ht="27.75" customHeight="1" x14ac:dyDescent="0.25">
      <c r="A10225" s="135"/>
      <c r="C10225" s="137"/>
      <c r="D10225" s="53"/>
      <c r="E10225" s="320"/>
      <c r="F10225" s="55"/>
      <c r="G10225" s="25"/>
      <c r="H10225" s="134"/>
      <c r="I10225" s="25"/>
      <c r="J10225" s="53"/>
      <c r="K10225" s="53"/>
      <c r="L10225" s="53"/>
      <c r="M10225" s="53"/>
      <c r="N10225" s="24"/>
      <c r="O10225" s="53"/>
      <c r="P10225" s="53"/>
      <c r="Q10225" s="53"/>
      <c r="R10225" s="53"/>
      <c r="S10225" s="24"/>
      <c r="T10225" s="24"/>
      <c r="U10225" s="54"/>
      <c r="V10225" s="54"/>
      <c r="W10225" s="54"/>
      <c r="X10225" s="54"/>
      <c r="Y10225" s="56"/>
      <c r="Z10225" s="54"/>
      <c r="AA10225" s="107"/>
      <c r="AB10225" s="107"/>
      <c r="AC10225" s="53"/>
      <c r="AD10225" s="53"/>
      <c r="AE10225" s="53"/>
      <c r="AF10225" s="53"/>
      <c r="AG10225" s="53"/>
      <c r="AH10225" s="53"/>
      <c r="AI10225" s="53"/>
      <c r="AJ10225" s="53"/>
      <c r="AK10225" s="53"/>
      <c r="AL10225" s="53"/>
      <c r="AM10225" s="53"/>
      <c r="AN10225" s="53"/>
      <c r="AO10225" s="53"/>
      <c r="AP10225" s="53"/>
      <c r="AQ10225" s="53"/>
      <c r="AR10225" s="53"/>
      <c r="AS10225" s="53"/>
      <c r="AT10225" s="177"/>
      <c r="AU10225" s="57"/>
      <c r="AV10225" s="64"/>
      <c r="AW10225" s="53"/>
      <c r="AX10225" s="53"/>
      <c r="AY10225" s="25"/>
      <c r="AZ10225" s="25"/>
      <c r="BA10225" s="53"/>
      <c r="BB10225" s="53"/>
      <c r="BC10225" s="24"/>
      <c r="BD10225" s="53"/>
      <c r="BE10225" s="53"/>
      <c r="BF10225" s="53"/>
      <c r="BG10225" s="55"/>
      <c r="BH10225" s="53"/>
      <c r="BI10225" s="53"/>
    </row>
    <row r="10226" spans="1:61" ht="27.75" customHeight="1" x14ac:dyDescent="0.25">
      <c r="A10226" s="135"/>
      <c r="C10226" s="137"/>
      <c r="D10226" s="53"/>
      <c r="E10226" s="320"/>
      <c r="F10226" s="55"/>
      <c r="G10226" s="25"/>
      <c r="H10226" s="134"/>
      <c r="I10226" s="25"/>
      <c r="J10226" s="53"/>
      <c r="K10226" s="53"/>
      <c r="L10226" s="53"/>
      <c r="M10226" s="53"/>
      <c r="N10226" s="24"/>
      <c r="O10226" s="53"/>
      <c r="P10226" s="53"/>
      <c r="Q10226" s="53"/>
      <c r="R10226" s="53"/>
      <c r="S10226" s="24"/>
      <c r="T10226" s="24"/>
      <c r="U10226" s="54"/>
      <c r="V10226" s="54"/>
      <c r="W10226" s="54"/>
      <c r="X10226" s="54"/>
      <c r="Y10226" s="56"/>
      <c r="Z10226" s="54"/>
      <c r="AA10226" s="107"/>
      <c r="AB10226" s="107"/>
      <c r="AC10226" s="53"/>
      <c r="AD10226" s="53"/>
      <c r="AE10226" s="53"/>
      <c r="AF10226" s="53"/>
      <c r="AG10226" s="53"/>
      <c r="AH10226" s="53"/>
      <c r="AI10226" s="53"/>
      <c r="AJ10226" s="53"/>
      <c r="AK10226" s="53"/>
      <c r="AL10226" s="53"/>
      <c r="AM10226" s="53"/>
      <c r="AN10226" s="53"/>
      <c r="AO10226" s="53"/>
      <c r="AP10226" s="53"/>
      <c r="AQ10226" s="53"/>
      <c r="AR10226" s="53"/>
      <c r="AS10226" s="53"/>
      <c r="AT10226" s="177"/>
      <c r="AU10226" s="57"/>
      <c r="AV10226" s="64"/>
      <c r="AW10226" s="53"/>
      <c r="AX10226" s="53"/>
      <c r="AY10226" s="25"/>
      <c r="AZ10226" s="25"/>
      <c r="BA10226" s="53"/>
      <c r="BB10226" s="53"/>
      <c r="BC10226" s="24"/>
      <c r="BD10226" s="53"/>
      <c r="BE10226" s="53"/>
      <c r="BF10226" s="53"/>
      <c r="BG10226" s="55"/>
      <c r="BH10226" s="53"/>
      <c r="BI10226" s="53"/>
    </row>
    <row r="10227" spans="1:61" ht="27.75" customHeight="1" x14ac:dyDescent="0.25">
      <c r="A10227" s="135"/>
      <c r="C10227" s="137"/>
      <c r="D10227" s="53"/>
      <c r="E10227" s="320"/>
      <c r="F10227" s="55"/>
      <c r="G10227" s="25"/>
      <c r="H10227" s="134"/>
      <c r="I10227" s="25"/>
      <c r="J10227" s="53"/>
      <c r="K10227" s="53"/>
      <c r="L10227" s="53"/>
      <c r="M10227" s="53"/>
      <c r="N10227" s="24"/>
      <c r="O10227" s="53"/>
      <c r="P10227" s="53"/>
      <c r="Q10227" s="53"/>
      <c r="R10227" s="53"/>
      <c r="S10227" s="24"/>
      <c r="T10227" s="24"/>
      <c r="U10227" s="54"/>
      <c r="V10227" s="54"/>
      <c r="W10227" s="54"/>
      <c r="X10227" s="54"/>
      <c r="Y10227" s="56"/>
      <c r="Z10227" s="54"/>
      <c r="AA10227" s="107"/>
      <c r="AB10227" s="107"/>
      <c r="AC10227" s="53"/>
      <c r="AD10227" s="53"/>
      <c r="AE10227" s="53"/>
      <c r="AF10227" s="53"/>
      <c r="AG10227" s="53"/>
      <c r="AH10227" s="53"/>
      <c r="AI10227" s="53"/>
      <c r="AJ10227" s="53"/>
      <c r="AK10227" s="53"/>
      <c r="AL10227" s="53"/>
      <c r="AM10227" s="53"/>
      <c r="AN10227" s="53"/>
      <c r="AO10227" s="53"/>
      <c r="AP10227" s="53"/>
      <c r="AQ10227" s="53"/>
      <c r="AR10227" s="53"/>
      <c r="AS10227" s="53"/>
      <c r="AT10227" s="177"/>
      <c r="AU10227" s="57"/>
      <c r="AV10227" s="64"/>
      <c r="AW10227" s="53"/>
      <c r="AX10227" s="53"/>
      <c r="AY10227" s="25"/>
      <c r="AZ10227" s="25"/>
      <c r="BA10227" s="53"/>
      <c r="BB10227" s="53"/>
      <c r="BC10227" s="24"/>
      <c r="BD10227" s="53"/>
      <c r="BE10227" s="53"/>
      <c r="BF10227" s="53"/>
      <c r="BG10227" s="55"/>
      <c r="BH10227" s="53"/>
      <c r="BI10227" s="53"/>
    </row>
    <row r="10228" spans="1:61" ht="27.75" customHeight="1" x14ac:dyDescent="0.25">
      <c r="A10228" s="135"/>
      <c r="C10228" s="137"/>
      <c r="D10228" s="53"/>
      <c r="E10228" s="320"/>
      <c r="F10228" s="55"/>
      <c r="G10228" s="25"/>
      <c r="H10228" s="134"/>
      <c r="I10228" s="25"/>
      <c r="J10228" s="53"/>
      <c r="K10228" s="53"/>
      <c r="L10228" s="53"/>
      <c r="M10228" s="53"/>
      <c r="N10228" s="24"/>
      <c r="O10228" s="53"/>
      <c r="P10228" s="53"/>
      <c r="Q10228" s="53"/>
      <c r="R10228" s="53"/>
      <c r="S10228" s="24"/>
      <c r="T10228" s="24"/>
      <c r="U10228" s="54"/>
      <c r="V10228" s="54"/>
      <c r="W10228" s="54"/>
      <c r="X10228" s="54"/>
      <c r="Y10228" s="56"/>
      <c r="Z10228" s="54"/>
      <c r="AA10228" s="107"/>
      <c r="AB10228" s="107"/>
      <c r="AC10228" s="53"/>
      <c r="AD10228" s="53"/>
      <c r="AE10228" s="53"/>
      <c r="AF10228" s="53"/>
      <c r="AG10228" s="53"/>
      <c r="AH10228" s="53"/>
      <c r="AI10228" s="53"/>
      <c r="AJ10228" s="53"/>
      <c r="AK10228" s="53"/>
      <c r="AL10228" s="53"/>
      <c r="AM10228" s="53"/>
      <c r="AN10228" s="53"/>
      <c r="AO10228" s="53"/>
      <c r="AP10228" s="53"/>
      <c r="AQ10228" s="53"/>
      <c r="AR10228" s="53"/>
      <c r="AS10228" s="53"/>
      <c r="AT10228" s="177"/>
      <c r="AU10228" s="57"/>
      <c r="AV10228" s="64"/>
      <c r="AW10228" s="53"/>
      <c r="AX10228" s="53"/>
      <c r="AY10228" s="25"/>
      <c r="AZ10228" s="25"/>
      <c r="BA10228" s="53"/>
      <c r="BB10228" s="53"/>
      <c r="BC10228" s="24"/>
      <c r="BD10228" s="53"/>
      <c r="BE10228" s="53"/>
      <c r="BF10228" s="53"/>
      <c r="BG10228" s="55"/>
      <c r="BH10228" s="53"/>
      <c r="BI10228" s="53"/>
    </row>
    <row r="10229" spans="1:61" ht="27.75" customHeight="1" x14ac:dyDescent="0.25">
      <c r="A10229" s="135"/>
      <c r="C10229" s="137"/>
      <c r="D10229" s="53"/>
      <c r="E10229" s="320"/>
      <c r="F10229" s="55"/>
      <c r="G10229" s="25"/>
      <c r="H10229" s="134"/>
      <c r="I10229" s="25"/>
      <c r="J10229" s="53"/>
      <c r="K10229" s="53"/>
      <c r="L10229" s="53"/>
      <c r="M10229" s="53"/>
      <c r="N10229" s="24"/>
      <c r="O10229" s="53"/>
      <c r="P10229" s="53"/>
      <c r="Q10229" s="53"/>
      <c r="R10229" s="53"/>
      <c r="S10229" s="24"/>
      <c r="T10229" s="24"/>
      <c r="U10229" s="54"/>
      <c r="V10229" s="54"/>
      <c r="W10229" s="54"/>
      <c r="X10229" s="54"/>
      <c r="Y10229" s="56"/>
      <c r="Z10229" s="54"/>
      <c r="AA10229" s="107"/>
      <c r="AB10229" s="107"/>
      <c r="AC10229" s="53"/>
      <c r="AD10229" s="53"/>
      <c r="AE10229" s="53"/>
      <c r="AF10229" s="53"/>
      <c r="AG10229" s="53"/>
      <c r="AH10229" s="53"/>
      <c r="AI10229" s="53"/>
      <c r="AJ10229" s="53"/>
      <c r="AK10229" s="53"/>
      <c r="AL10229" s="53"/>
      <c r="AM10229" s="53"/>
      <c r="AN10229" s="53"/>
      <c r="AO10229" s="53"/>
      <c r="AP10229" s="53"/>
      <c r="AQ10229" s="53"/>
      <c r="AR10229" s="53"/>
      <c r="AS10229" s="53"/>
      <c r="AT10229" s="177"/>
      <c r="AU10229" s="57"/>
      <c r="AV10229" s="64"/>
      <c r="AW10229" s="53"/>
      <c r="AX10229" s="53"/>
      <c r="AY10229" s="25"/>
      <c r="AZ10229" s="25"/>
      <c r="BA10229" s="53"/>
      <c r="BB10229" s="53"/>
      <c r="BC10229" s="24"/>
      <c r="BD10229" s="53"/>
      <c r="BE10229" s="53"/>
      <c r="BF10229" s="53"/>
      <c r="BG10229" s="55"/>
      <c r="BH10229" s="53"/>
      <c r="BI10229" s="53"/>
    </row>
    <row r="10230" spans="1:61" ht="27.75" customHeight="1" x14ac:dyDescent="0.25">
      <c r="A10230" s="135"/>
      <c r="C10230" s="137"/>
      <c r="D10230" s="53"/>
      <c r="E10230" s="320"/>
      <c r="F10230" s="55"/>
      <c r="G10230" s="25"/>
      <c r="H10230" s="134"/>
      <c r="I10230" s="25"/>
      <c r="J10230" s="53"/>
      <c r="K10230" s="53"/>
      <c r="L10230" s="53"/>
      <c r="M10230" s="53"/>
      <c r="N10230" s="24"/>
      <c r="O10230" s="53"/>
      <c r="P10230" s="53"/>
      <c r="Q10230" s="53"/>
      <c r="R10230" s="53"/>
      <c r="S10230" s="24"/>
      <c r="T10230" s="24"/>
      <c r="U10230" s="54"/>
      <c r="V10230" s="54"/>
      <c r="W10230" s="54"/>
      <c r="X10230" s="54"/>
      <c r="Y10230" s="56"/>
      <c r="Z10230" s="54"/>
      <c r="AA10230" s="107"/>
      <c r="AB10230" s="107"/>
      <c r="AC10230" s="53"/>
      <c r="AD10230" s="53"/>
      <c r="AE10230" s="53"/>
      <c r="AF10230" s="53"/>
      <c r="AG10230" s="53"/>
      <c r="AH10230" s="53"/>
      <c r="AI10230" s="53"/>
      <c r="AJ10230" s="53"/>
      <c r="AK10230" s="53"/>
      <c r="AL10230" s="53"/>
      <c r="AM10230" s="53"/>
      <c r="AN10230" s="53"/>
      <c r="AO10230" s="53"/>
      <c r="AP10230" s="53"/>
      <c r="AQ10230" s="53"/>
      <c r="AR10230" s="53"/>
      <c r="AS10230" s="53"/>
      <c r="AT10230" s="177"/>
      <c r="AU10230" s="57"/>
      <c r="AV10230" s="64"/>
      <c r="AW10230" s="53"/>
      <c r="AX10230" s="53"/>
      <c r="AY10230" s="25"/>
      <c r="AZ10230" s="25"/>
      <c r="BA10230" s="53"/>
      <c r="BB10230" s="53"/>
      <c r="BC10230" s="24"/>
      <c r="BD10230" s="53"/>
      <c r="BE10230" s="53"/>
      <c r="BF10230" s="53"/>
      <c r="BG10230" s="55"/>
      <c r="BH10230" s="53"/>
      <c r="BI10230" s="53"/>
    </row>
    <row r="10231" spans="1:61" ht="27.75" customHeight="1" x14ac:dyDescent="0.25">
      <c r="A10231" s="135"/>
      <c r="C10231" s="137"/>
      <c r="D10231" s="53"/>
      <c r="E10231" s="320"/>
      <c r="F10231" s="55"/>
      <c r="G10231" s="25"/>
      <c r="H10231" s="134"/>
      <c r="I10231" s="25"/>
      <c r="J10231" s="53"/>
      <c r="K10231" s="53"/>
      <c r="L10231" s="53"/>
      <c r="M10231" s="53"/>
      <c r="N10231" s="24"/>
      <c r="O10231" s="53"/>
      <c r="P10231" s="53"/>
      <c r="Q10231" s="53"/>
      <c r="R10231" s="53"/>
      <c r="S10231" s="24"/>
      <c r="T10231" s="24"/>
      <c r="U10231" s="54"/>
      <c r="V10231" s="54"/>
      <c r="W10231" s="54"/>
      <c r="X10231" s="54"/>
      <c r="Y10231" s="56"/>
      <c r="Z10231" s="54"/>
      <c r="AA10231" s="107"/>
      <c r="AB10231" s="107"/>
      <c r="AC10231" s="53"/>
      <c r="AD10231" s="53"/>
      <c r="AE10231" s="53"/>
      <c r="AF10231" s="53"/>
      <c r="AG10231" s="53"/>
      <c r="AH10231" s="53"/>
      <c r="AI10231" s="53"/>
      <c r="AJ10231" s="53"/>
      <c r="AK10231" s="53"/>
      <c r="AL10231" s="53"/>
      <c r="AM10231" s="53"/>
      <c r="AN10231" s="53"/>
      <c r="AO10231" s="53"/>
      <c r="AP10231" s="53"/>
      <c r="AQ10231" s="53"/>
      <c r="AR10231" s="53"/>
      <c r="AS10231" s="53"/>
      <c r="AT10231" s="177"/>
      <c r="AU10231" s="57"/>
      <c r="AV10231" s="64"/>
      <c r="AW10231" s="53"/>
      <c r="AX10231" s="53"/>
      <c r="AY10231" s="25"/>
      <c r="AZ10231" s="25"/>
      <c r="BA10231" s="53"/>
      <c r="BB10231" s="53"/>
      <c r="BC10231" s="24"/>
      <c r="BD10231" s="53"/>
      <c r="BE10231" s="53"/>
      <c r="BF10231" s="53"/>
      <c r="BG10231" s="55"/>
      <c r="BH10231" s="53"/>
      <c r="BI10231" s="53"/>
    </row>
    <row r="10232" spans="1:61" ht="27.75" customHeight="1" x14ac:dyDescent="0.25">
      <c r="A10232" s="135"/>
      <c r="C10232" s="137"/>
      <c r="D10232" s="53"/>
      <c r="E10232" s="320"/>
      <c r="F10232" s="55"/>
      <c r="G10232" s="25"/>
      <c r="H10232" s="134"/>
      <c r="I10232" s="25"/>
      <c r="J10232" s="53"/>
      <c r="K10232" s="53"/>
      <c r="L10232" s="53"/>
      <c r="M10232" s="53"/>
      <c r="N10232" s="24"/>
      <c r="O10232" s="53"/>
      <c r="P10232" s="53"/>
      <c r="Q10232" s="53"/>
      <c r="R10232" s="53"/>
      <c r="S10232" s="24"/>
      <c r="T10232" s="24"/>
      <c r="U10232" s="54"/>
      <c r="V10232" s="54"/>
      <c r="W10232" s="54"/>
      <c r="X10232" s="54"/>
      <c r="Y10232" s="56"/>
      <c r="Z10232" s="54"/>
      <c r="AA10232" s="107"/>
      <c r="AB10232" s="107"/>
      <c r="AC10232" s="53"/>
      <c r="AD10232" s="53"/>
      <c r="AE10232" s="53"/>
      <c r="AF10232" s="53"/>
      <c r="AG10232" s="53"/>
      <c r="AH10232" s="53"/>
      <c r="AI10232" s="53"/>
      <c r="AJ10232" s="53"/>
      <c r="AK10232" s="53"/>
      <c r="AL10232" s="53"/>
      <c r="AM10232" s="53"/>
      <c r="AN10232" s="53"/>
      <c r="AO10232" s="53"/>
      <c r="AP10232" s="53"/>
      <c r="AQ10232" s="53"/>
      <c r="AR10232" s="53"/>
      <c r="AS10232" s="53"/>
      <c r="AT10232" s="177"/>
      <c r="AU10232" s="57"/>
      <c r="AV10232" s="64"/>
      <c r="AW10232" s="53"/>
      <c r="AX10232" s="53"/>
      <c r="AY10232" s="25"/>
      <c r="AZ10232" s="25"/>
      <c r="BA10232" s="53"/>
      <c r="BB10232" s="53"/>
      <c r="BC10232" s="24"/>
      <c r="BD10232" s="53"/>
      <c r="BE10232" s="53"/>
      <c r="BF10232" s="53"/>
      <c r="BG10232" s="55"/>
      <c r="BH10232" s="53"/>
      <c r="BI10232" s="53"/>
    </row>
    <row r="10233" spans="1:61" ht="27.75" customHeight="1" x14ac:dyDescent="0.25">
      <c r="A10233" s="135"/>
      <c r="C10233" s="137"/>
      <c r="D10233" s="53"/>
      <c r="E10233" s="320"/>
      <c r="F10233" s="55"/>
      <c r="G10233" s="25"/>
      <c r="H10233" s="134"/>
      <c r="I10233" s="25"/>
      <c r="J10233" s="53"/>
      <c r="K10233" s="53"/>
      <c r="L10233" s="53"/>
      <c r="M10233" s="53"/>
      <c r="N10233" s="24"/>
      <c r="O10233" s="53"/>
      <c r="P10233" s="53"/>
      <c r="Q10233" s="53"/>
      <c r="R10233" s="53"/>
      <c r="S10233" s="24"/>
      <c r="T10233" s="24"/>
      <c r="U10233" s="54"/>
      <c r="V10233" s="54"/>
      <c r="W10233" s="54"/>
      <c r="X10233" s="54"/>
      <c r="Y10233" s="56"/>
      <c r="Z10233" s="54"/>
      <c r="AA10233" s="107"/>
      <c r="AB10233" s="107"/>
      <c r="AC10233" s="53"/>
      <c r="AD10233" s="53"/>
      <c r="AE10233" s="53"/>
      <c r="AF10233" s="53"/>
      <c r="AG10233" s="53"/>
      <c r="AH10233" s="53"/>
      <c r="AI10233" s="53"/>
      <c r="AJ10233" s="53"/>
      <c r="AK10233" s="53"/>
      <c r="AL10233" s="53"/>
      <c r="AM10233" s="53"/>
      <c r="AN10233" s="53"/>
      <c r="AO10233" s="53"/>
      <c r="AP10233" s="53"/>
      <c r="AQ10233" s="53"/>
      <c r="AR10233" s="53"/>
      <c r="AS10233" s="53"/>
      <c r="AT10233" s="177"/>
      <c r="AU10233" s="57"/>
      <c r="AV10233" s="64"/>
      <c r="AW10233" s="53"/>
      <c r="AX10233" s="53"/>
      <c r="AY10233" s="25"/>
      <c r="AZ10233" s="25"/>
      <c r="BA10233" s="53"/>
      <c r="BB10233" s="53"/>
      <c r="BC10233" s="24"/>
      <c r="BD10233" s="53"/>
      <c r="BE10233" s="53"/>
      <c r="BF10233" s="53"/>
      <c r="BG10233" s="55"/>
      <c r="BH10233" s="53"/>
      <c r="BI10233" s="53"/>
    </row>
    <row r="10234" spans="1:61" ht="27.75" customHeight="1" x14ac:dyDescent="0.25">
      <c r="A10234" s="135"/>
      <c r="C10234" s="137"/>
      <c r="D10234" s="53"/>
      <c r="E10234" s="320"/>
      <c r="F10234" s="55"/>
      <c r="G10234" s="25"/>
      <c r="H10234" s="134"/>
      <c r="I10234" s="25"/>
      <c r="J10234" s="53"/>
      <c r="K10234" s="53"/>
      <c r="L10234" s="53"/>
      <c r="M10234" s="53"/>
      <c r="N10234" s="24"/>
      <c r="O10234" s="53"/>
      <c r="P10234" s="53"/>
      <c r="Q10234" s="53"/>
      <c r="R10234" s="53"/>
      <c r="S10234" s="24"/>
      <c r="T10234" s="24"/>
      <c r="U10234" s="54"/>
      <c r="V10234" s="54"/>
      <c r="W10234" s="54"/>
      <c r="X10234" s="54"/>
      <c r="Y10234" s="56"/>
      <c r="Z10234" s="54"/>
      <c r="AA10234" s="107"/>
      <c r="AB10234" s="107"/>
      <c r="AC10234" s="53"/>
      <c r="AD10234" s="53"/>
      <c r="AE10234" s="53"/>
      <c r="AF10234" s="53"/>
      <c r="AG10234" s="53"/>
      <c r="AH10234" s="53"/>
      <c r="AI10234" s="53"/>
      <c r="AJ10234" s="53"/>
      <c r="AK10234" s="53"/>
      <c r="AL10234" s="53"/>
      <c r="AM10234" s="53"/>
      <c r="AN10234" s="53"/>
      <c r="AO10234" s="53"/>
      <c r="AP10234" s="53"/>
      <c r="AQ10234" s="53"/>
      <c r="AR10234" s="53"/>
      <c r="AS10234" s="53"/>
      <c r="AT10234" s="177"/>
      <c r="AU10234" s="57"/>
      <c r="AV10234" s="64"/>
      <c r="AW10234" s="53"/>
      <c r="AX10234" s="53"/>
      <c r="AY10234" s="25"/>
      <c r="AZ10234" s="25"/>
      <c r="BA10234" s="53"/>
      <c r="BB10234" s="53"/>
      <c r="BC10234" s="24"/>
      <c r="BD10234" s="53"/>
      <c r="BE10234" s="53"/>
      <c r="BF10234" s="53"/>
      <c r="BG10234" s="55"/>
      <c r="BH10234" s="53"/>
      <c r="BI10234" s="53"/>
    </row>
    <row r="10235" spans="1:61" ht="27.75" customHeight="1" x14ac:dyDescent="0.25">
      <c r="A10235" s="135"/>
      <c r="C10235" s="137"/>
      <c r="D10235" s="53"/>
      <c r="E10235" s="320"/>
      <c r="F10235" s="55"/>
      <c r="G10235" s="25"/>
      <c r="H10235" s="134"/>
      <c r="I10235" s="25"/>
      <c r="J10235" s="53"/>
      <c r="K10235" s="53"/>
      <c r="L10235" s="53"/>
      <c r="M10235" s="53"/>
      <c r="N10235" s="24"/>
      <c r="O10235" s="53"/>
      <c r="P10235" s="53"/>
      <c r="Q10235" s="53"/>
      <c r="R10235" s="53"/>
      <c r="S10235" s="24"/>
      <c r="T10235" s="24"/>
      <c r="U10235" s="54"/>
      <c r="V10235" s="54"/>
      <c r="W10235" s="54"/>
      <c r="X10235" s="54"/>
      <c r="Y10235" s="56"/>
      <c r="Z10235" s="54"/>
      <c r="AA10235" s="107"/>
      <c r="AB10235" s="107"/>
      <c r="AC10235" s="53"/>
      <c r="AD10235" s="53"/>
      <c r="AE10235" s="53"/>
      <c r="AF10235" s="53"/>
      <c r="AG10235" s="53"/>
      <c r="AH10235" s="53"/>
      <c r="AI10235" s="53"/>
      <c r="AJ10235" s="53"/>
      <c r="AK10235" s="53"/>
      <c r="AL10235" s="53"/>
      <c r="AM10235" s="53"/>
      <c r="AN10235" s="53"/>
      <c r="AO10235" s="53"/>
      <c r="AP10235" s="53"/>
      <c r="AQ10235" s="53"/>
      <c r="AR10235" s="53"/>
      <c r="AS10235" s="53"/>
      <c r="AT10235" s="177"/>
      <c r="AU10235" s="57"/>
      <c r="AV10235" s="64"/>
      <c r="AW10235" s="53"/>
      <c r="AX10235" s="53"/>
      <c r="AY10235" s="25"/>
      <c r="AZ10235" s="25"/>
      <c r="BA10235" s="53"/>
      <c r="BB10235" s="53"/>
      <c r="BC10235" s="24"/>
      <c r="BD10235" s="53"/>
      <c r="BE10235" s="53"/>
      <c r="BF10235" s="53"/>
      <c r="BG10235" s="55"/>
      <c r="BH10235" s="53"/>
      <c r="BI10235" s="53"/>
    </row>
    <row r="10236" spans="1:61" ht="27.75" customHeight="1" x14ac:dyDescent="0.25">
      <c r="A10236" s="135"/>
      <c r="C10236" s="137"/>
      <c r="D10236" s="53"/>
      <c r="E10236" s="320"/>
      <c r="F10236" s="55"/>
      <c r="G10236" s="25"/>
      <c r="H10236" s="134"/>
      <c r="I10236" s="25"/>
      <c r="J10236" s="53"/>
      <c r="K10236" s="53"/>
      <c r="L10236" s="53"/>
      <c r="M10236" s="53"/>
      <c r="N10236" s="24"/>
      <c r="O10236" s="53"/>
      <c r="P10236" s="53"/>
      <c r="Q10236" s="53"/>
      <c r="R10236" s="53"/>
      <c r="S10236" s="24"/>
      <c r="T10236" s="24"/>
      <c r="U10236" s="54"/>
      <c r="V10236" s="54"/>
      <c r="W10236" s="54"/>
      <c r="X10236" s="54"/>
      <c r="Y10236" s="56"/>
      <c r="Z10236" s="54"/>
      <c r="AA10236" s="107"/>
      <c r="AB10236" s="107"/>
      <c r="AC10236" s="53"/>
      <c r="AD10236" s="53"/>
      <c r="AE10236" s="53"/>
      <c r="AF10236" s="53"/>
      <c r="AG10236" s="53"/>
      <c r="AH10236" s="53"/>
      <c r="AI10236" s="53"/>
      <c r="AJ10236" s="53"/>
      <c r="AK10236" s="53"/>
      <c r="AL10236" s="53"/>
      <c r="AM10236" s="53"/>
      <c r="AN10236" s="53"/>
      <c r="AO10236" s="53"/>
      <c r="AP10236" s="53"/>
      <c r="AQ10236" s="53"/>
      <c r="AR10236" s="53"/>
      <c r="AS10236" s="53"/>
      <c r="AT10236" s="177"/>
      <c r="AU10236" s="57"/>
      <c r="AV10236" s="64"/>
      <c r="AW10236" s="53"/>
      <c r="AX10236" s="53"/>
      <c r="AY10236" s="25"/>
      <c r="AZ10236" s="25"/>
      <c r="BA10236" s="53"/>
      <c r="BB10236" s="53"/>
      <c r="BC10236" s="24"/>
      <c r="BD10236" s="53"/>
      <c r="BE10236" s="53"/>
      <c r="BF10236" s="53"/>
      <c r="BG10236" s="55"/>
      <c r="BH10236" s="53"/>
      <c r="BI10236" s="53"/>
    </row>
    <row r="10237" spans="1:61" ht="27.75" customHeight="1" x14ac:dyDescent="0.25">
      <c r="A10237" s="135"/>
      <c r="C10237" s="137"/>
      <c r="D10237" s="53"/>
      <c r="E10237" s="320"/>
      <c r="F10237" s="55"/>
      <c r="G10237" s="25"/>
      <c r="H10237" s="134"/>
      <c r="I10237" s="25"/>
      <c r="J10237" s="53"/>
      <c r="K10237" s="53"/>
      <c r="L10237" s="53"/>
      <c r="M10237" s="53"/>
      <c r="N10237" s="24"/>
      <c r="O10237" s="53"/>
      <c r="P10237" s="53"/>
      <c r="Q10237" s="53"/>
      <c r="R10237" s="53"/>
      <c r="S10237" s="24"/>
      <c r="T10237" s="24"/>
      <c r="U10237" s="54"/>
      <c r="V10237" s="54"/>
      <c r="W10237" s="54"/>
      <c r="X10237" s="54"/>
      <c r="Y10237" s="56"/>
      <c r="Z10237" s="54"/>
      <c r="AA10237" s="107"/>
      <c r="AB10237" s="107"/>
      <c r="AC10237" s="53"/>
      <c r="AD10237" s="53"/>
      <c r="AE10237" s="53"/>
      <c r="AF10237" s="53"/>
      <c r="AG10237" s="53"/>
      <c r="AH10237" s="53"/>
      <c r="AI10237" s="53"/>
      <c r="AJ10237" s="53"/>
      <c r="AK10237" s="53"/>
      <c r="AL10237" s="53"/>
      <c r="AM10237" s="53"/>
      <c r="AN10237" s="53"/>
      <c r="AO10237" s="53"/>
      <c r="AP10237" s="53"/>
      <c r="AQ10237" s="53"/>
      <c r="AR10237" s="53"/>
      <c r="AS10237" s="53"/>
      <c r="AT10237" s="177"/>
      <c r="AU10237" s="57"/>
      <c r="AV10237" s="64"/>
      <c r="AW10237" s="53"/>
      <c r="AX10237" s="53"/>
      <c r="AY10237" s="25"/>
      <c r="AZ10237" s="25"/>
      <c r="BA10237" s="53"/>
      <c r="BB10237" s="53"/>
      <c r="BC10237" s="24"/>
      <c r="BD10237" s="53"/>
      <c r="BE10237" s="53"/>
      <c r="BF10237" s="53"/>
      <c r="BG10237" s="55"/>
      <c r="BH10237" s="53"/>
      <c r="BI10237" s="53"/>
    </row>
    <row r="10238" spans="1:61" ht="27.75" customHeight="1" x14ac:dyDescent="0.25">
      <c r="A10238" s="135"/>
      <c r="C10238" s="137"/>
      <c r="D10238" s="53"/>
      <c r="E10238" s="320"/>
      <c r="F10238" s="55"/>
      <c r="G10238" s="25"/>
      <c r="H10238" s="134"/>
      <c r="I10238" s="25"/>
      <c r="J10238" s="53"/>
      <c r="K10238" s="53"/>
      <c r="L10238" s="53"/>
      <c r="M10238" s="53"/>
      <c r="N10238" s="24"/>
      <c r="O10238" s="53"/>
      <c r="P10238" s="53"/>
      <c r="Q10238" s="53"/>
      <c r="R10238" s="53"/>
      <c r="S10238" s="24"/>
      <c r="T10238" s="24"/>
      <c r="U10238" s="54"/>
      <c r="V10238" s="54"/>
      <c r="W10238" s="54"/>
      <c r="X10238" s="54"/>
      <c r="Y10238" s="56"/>
      <c r="Z10238" s="54"/>
      <c r="AA10238" s="107"/>
      <c r="AB10238" s="107"/>
      <c r="AC10238" s="53"/>
      <c r="AD10238" s="53"/>
      <c r="AE10238" s="53"/>
      <c r="AF10238" s="53"/>
      <c r="AG10238" s="53"/>
      <c r="AH10238" s="53"/>
      <c r="AI10238" s="53"/>
      <c r="AJ10238" s="53"/>
      <c r="AK10238" s="53"/>
      <c r="AL10238" s="53"/>
      <c r="AM10238" s="53"/>
      <c r="AN10238" s="53"/>
      <c r="AO10238" s="53"/>
      <c r="AP10238" s="53"/>
      <c r="AQ10238" s="53"/>
      <c r="AR10238" s="53"/>
      <c r="AS10238" s="53"/>
      <c r="AT10238" s="177"/>
      <c r="AU10238" s="57"/>
      <c r="AV10238" s="64"/>
      <c r="AW10238" s="53"/>
      <c r="AX10238" s="53"/>
      <c r="AY10238" s="25"/>
      <c r="AZ10238" s="25"/>
      <c r="BA10238" s="53"/>
      <c r="BB10238" s="53"/>
      <c r="BC10238" s="24"/>
      <c r="BD10238" s="53"/>
      <c r="BE10238" s="53"/>
      <c r="BF10238" s="53"/>
      <c r="BG10238" s="55"/>
      <c r="BH10238" s="53"/>
      <c r="BI10238" s="53"/>
    </row>
    <row r="10239" spans="1:61" ht="27.75" customHeight="1" x14ac:dyDescent="0.25">
      <c r="A10239" s="135"/>
      <c r="C10239" s="137"/>
      <c r="D10239" s="53"/>
      <c r="E10239" s="320"/>
      <c r="F10239" s="55"/>
      <c r="G10239" s="25"/>
      <c r="H10239" s="134"/>
      <c r="I10239" s="25"/>
      <c r="J10239" s="53"/>
      <c r="K10239" s="53"/>
      <c r="L10239" s="53"/>
      <c r="M10239" s="53"/>
      <c r="N10239" s="24"/>
      <c r="O10239" s="53"/>
      <c r="P10239" s="53"/>
      <c r="Q10239" s="53"/>
      <c r="R10239" s="53"/>
      <c r="S10239" s="24"/>
      <c r="T10239" s="24"/>
      <c r="U10239" s="54"/>
      <c r="V10239" s="54"/>
      <c r="W10239" s="54"/>
      <c r="X10239" s="54"/>
      <c r="Y10239" s="56"/>
      <c r="Z10239" s="54"/>
      <c r="AA10239" s="107"/>
      <c r="AB10239" s="107"/>
      <c r="AC10239" s="53"/>
      <c r="AD10239" s="53"/>
      <c r="AE10239" s="53"/>
      <c r="AF10239" s="53"/>
      <c r="AG10239" s="53"/>
      <c r="AH10239" s="53"/>
      <c r="AI10239" s="53"/>
      <c r="AJ10239" s="53"/>
      <c r="AK10239" s="53"/>
      <c r="AL10239" s="53"/>
      <c r="AM10239" s="53"/>
      <c r="AN10239" s="53"/>
      <c r="AO10239" s="53"/>
      <c r="AP10239" s="53"/>
      <c r="AQ10239" s="53"/>
      <c r="AR10239" s="53"/>
      <c r="AS10239" s="53"/>
      <c r="AT10239" s="177"/>
      <c r="AU10239" s="57"/>
      <c r="AV10239" s="64"/>
      <c r="AW10239" s="53"/>
      <c r="AX10239" s="53"/>
      <c r="AY10239" s="25"/>
      <c r="AZ10239" s="25"/>
      <c r="BA10239" s="53"/>
      <c r="BB10239" s="53"/>
      <c r="BC10239" s="24"/>
      <c r="BD10239" s="53"/>
      <c r="BE10239" s="53"/>
      <c r="BF10239" s="53"/>
      <c r="BG10239" s="55"/>
      <c r="BH10239" s="53"/>
      <c r="BI10239" s="53"/>
    </row>
    <row r="10240" spans="1:61" ht="27.75" customHeight="1" x14ac:dyDescent="0.25">
      <c r="A10240" s="135"/>
      <c r="C10240" s="137"/>
      <c r="D10240" s="53"/>
      <c r="E10240" s="320"/>
      <c r="F10240" s="55"/>
      <c r="G10240" s="25"/>
      <c r="H10240" s="134"/>
      <c r="I10240" s="25"/>
      <c r="J10240" s="53"/>
      <c r="K10240" s="53"/>
      <c r="L10240" s="53"/>
      <c r="M10240" s="53"/>
      <c r="N10240" s="24"/>
      <c r="O10240" s="53"/>
      <c r="P10240" s="53"/>
      <c r="Q10240" s="53"/>
      <c r="R10240" s="53"/>
      <c r="S10240" s="24"/>
      <c r="T10240" s="24"/>
      <c r="U10240" s="54"/>
      <c r="V10240" s="54"/>
      <c r="W10240" s="54"/>
      <c r="X10240" s="54"/>
      <c r="Y10240" s="56"/>
      <c r="Z10240" s="54"/>
      <c r="AA10240" s="107"/>
      <c r="AB10240" s="107"/>
      <c r="AC10240" s="53"/>
      <c r="AD10240" s="53"/>
      <c r="AE10240" s="53"/>
      <c r="AF10240" s="53"/>
      <c r="AG10240" s="53"/>
      <c r="AH10240" s="53"/>
      <c r="AI10240" s="53"/>
      <c r="AJ10240" s="53"/>
      <c r="AK10240" s="53"/>
      <c r="AL10240" s="53"/>
      <c r="AM10240" s="53"/>
      <c r="AN10240" s="53"/>
      <c r="AO10240" s="53"/>
      <c r="AP10240" s="53"/>
      <c r="AQ10240" s="53"/>
      <c r="AR10240" s="53"/>
      <c r="AS10240" s="53"/>
      <c r="AT10240" s="177"/>
      <c r="AU10240" s="57"/>
      <c r="AV10240" s="64"/>
      <c r="AW10240" s="53"/>
      <c r="AX10240" s="53"/>
      <c r="AY10240" s="25"/>
      <c r="AZ10240" s="25"/>
      <c r="BA10240" s="53"/>
      <c r="BB10240" s="53"/>
      <c r="BC10240" s="24"/>
      <c r="BD10240" s="53"/>
      <c r="BE10240" s="53"/>
      <c r="BF10240" s="53"/>
      <c r="BG10240" s="55"/>
      <c r="BH10240" s="53"/>
      <c r="BI10240" s="53"/>
    </row>
    <row r="10241" spans="1:61" ht="27.75" customHeight="1" x14ac:dyDescent="0.25">
      <c r="A10241" s="135"/>
      <c r="C10241" s="137"/>
      <c r="D10241" s="53"/>
      <c r="E10241" s="320"/>
      <c r="F10241" s="55"/>
      <c r="G10241" s="25"/>
      <c r="H10241" s="134"/>
      <c r="I10241" s="25"/>
      <c r="J10241" s="53"/>
      <c r="K10241" s="53"/>
      <c r="L10241" s="53"/>
      <c r="M10241" s="53"/>
      <c r="N10241" s="24"/>
      <c r="O10241" s="53"/>
      <c r="P10241" s="53"/>
      <c r="Q10241" s="53"/>
      <c r="R10241" s="53"/>
      <c r="S10241" s="24"/>
      <c r="T10241" s="24"/>
      <c r="U10241" s="54"/>
      <c r="V10241" s="54"/>
      <c r="W10241" s="54"/>
      <c r="X10241" s="54"/>
      <c r="Y10241" s="56"/>
      <c r="Z10241" s="54"/>
      <c r="AA10241" s="107"/>
      <c r="AB10241" s="107"/>
      <c r="AC10241" s="53"/>
      <c r="AD10241" s="53"/>
      <c r="AE10241" s="53"/>
      <c r="AF10241" s="53"/>
      <c r="AG10241" s="53"/>
      <c r="AH10241" s="53"/>
      <c r="AI10241" s="53"/>
      <c r="AJ10241" s="53"/>
      <c r="AK10241" s="53"/>
      <c r="AL10241" s="53"/>
      <c r="AM10241" s="53"/>
      <c r="AN10241" s="53"/>
      <c r="AO10241" s="53"/>
      <c r="AP10241" s="53"/>
      <c r="AQ10241" s="53"/>
      <c r="AR10241" s="53"/>
      <c r="AS10241" s="53"/>
      <c r="AT10241" s="177"/>
      <c r="AU10241" s="57"/>
      <c r="AV10241" s="64"/>
      <c r="AW10241" s="53"/>
      <c r="AX10241" s="53"/>
      <c r="AY10241" s="25"/>
      <c r="AZ10241" s="25"/>
      <c r="BA10241" s="53"/>
      <c r="BB10241" s="53"/>
      <c r="BC10241" s="24"/>
      <c r="BD10241" s="53"/>
      <c r="BE10241" s="53"/>
      <c r="BF10241" s="53"/>
      <c r="BG10241" s="55"/>
      <c r="BH10241" s="53"/>
      <c r="BI10241" s="53"/>
    </row>
    <row r="10242" spans="1:61" ht="27.75" customHeight="1" x14ac:dyDescent="0.25">
      <c r="A10242" s="135"/>
      <c r="C10242" s="137"/>
      <c r="D10242" s="53"/>
      <c r="E10242" s="320"/>
      <c r="F10242" s="55"/>
      <c r="G10242" s="25"/>
      <c r="H10242" s="134"/>
      <c r="I10242" s="25"/>
      <c r="J10242" s="53"/>
      <c r="K10242" s="53"/>
      <c r="L10242" s="53"/>
      <c r="M10242" s="53"/>
      <c r="N10242" s="24"/>
      <c r="O10242" s="53"/>
      <c r="P10242" s="53"/>
      <c r="Q10242" s="53"/>
      <c r="R10242" s="53"/>
      <c r="S10242" s="24"/>
      <c r="T10242" s="24"/>
      <c r="U10242" s="54"/>
      <c r="V10242" s="54"/>
      <c r="W10242" s="54"/>
      <c r="X10242" s="54"/>
      <c r="Y10242" s="56"/>
      <c r="Z10242" s="54"/>
      <c r="AA10242" s="107"/>
      <c r="AB10242" s="107"/>
      <c r="AC10242" s="53"/>
      <c r="AD10242" s="53"/>
      <c r="AE10242" s="53"/>
      <c r="AF10242" s="53"/>
      <c r="AG10242" s="53"/>
      <c r="AH10242" s="53"/>
      <c r="AI10242" s="53"/>
      <c r="AJ10242" s="53"/>
      <c r="AK10242" s="53"/>
      <c r="AL10242" s="53"/>
      <c r="AM10242" s="53"/>
      <c r="AN10242" s="53"/>
      <c r="AO10242" s="53"/>
      <c r="AP10242" s="53"/>
      <c r="AQ10242" s="53"/>
      <c r="AR10242" s="53"/>
      <c r="AS10242" s="53"/>
      <c r="AT10242" s="177"/>
      <c r="AU10242" s="57"/>
      <c r="AV10242" s="64"/>
      <c r="AW10242" s="53"/>
      <c r="AX10242" s="53"/>
      <c r="AY10242" s="25"/>
      <c r="AZ10242" s="25"/>
      <c r="BA10242" s="53"/>
      <c r="BB10242" s="53"/>
      <c r="BC10242" s="24"/>
      <c r="BD10242" s="53"/>
      <c r="BE10242" s="53"/>
      <c r="BF10242" s="53"/>
      <c r="BG10242" s="55"/>
      <c r="BH10242" s="53"/>
      <c r="BI10242" s="53"/>
    </row>
    <row r="10243" spans="1:61" ht="27.75" customHeight="1" x14ac:dyDescent="0.25">
      <c r="A10243" s="135"/>
      <c r="C10243" s="137"/>
      <c r="D10243" s="53"/>
      <c r="E10243" s="320"/>
      <c r="F10243" s="55"/>
      <c r="G10243" s="25"/>
      <c r="H10243" s="134"/>
      <c r="I10243" s="25"/>
      <c r="J10243" s="53"/>
      <c r="K10243" s="53"/>
      <c r="L10243" s="53"/>
      <c r="M10243" s="53"/>
      <c r="N10243" s="24"/>
      <c r="O10243" s="53"/>
      <c r="P10243" s="53"/>
      <c r="Q10243" s="53"/>
      <c r="R10243" s="53"/>
      <c r="S10243" s="24"/>
      <c r="T10243" s="24"/>
      <c r="U10243" s="54"/>
      <c r="V10243" s="54"/>
      <c r="W10243" s="54"/>
      <c r="X10243" s="54"/>
      <c r="Y10243" s="56"/>
      <c r="Z10243" s="54"/>
      <c r="AA10243" s="107"/>
      <c r="AB10243" s="107"/>
      <c r="AC10243" s="53"/>
      <c r="AD10243" s="53"/>
      <c r="AE10243" s="53"/>
      <c r="AF10243" s="53"/>
      <c r="AG10243" s="53"/>
      <c r="AH10243" s="53"/>
      <c r="AI10243" s="53"/>
      <c r="AJ10243" s="53"/>
      <c r="AK10243" s="53"/>
      <c r="AL10243" s="53"/>
      <c r="AM10243" s="53"/>
      <c r="AN10243" s="53"/>
      <c r="AO10243" s="53"/>
      <c r="AP10243" s="53"/>
      <c r="AQ10243" s="53"/>
      <c r="AR10243" s="53"/>
      <c r="AS10243" s="53"/>
      <c r="AT10243" s="177"/>
      <c r="AU10243" s="57"/>
      <c r="AV10243" s="64"/>
      <c r="AW10243" s="53"/>
      <c r="AX10243" s="53"/>
      <c r="AY10243" s="25"/>
      <c r="AZ10243" s="25"/>
      <c r="BA10243" s="53"/>
      <c r="BB10243" s="53"/>
      <c r="BC10243" s="24"/>
      <c r="BD10243" s="53"/>
      <c r="BE10243" s="53"/>
      <c r="BF10243" s="53"/>
      <c r="BG10243" s="55"/>
      <c r="BH10243" s="53"/>
      <c r="BI10243" s="53"/>
    </row>
    <row r="10244" spans="1:61" ht="27.75" customHeight="1" x14ac:dyDescent="0.25">
      <c r="A10244" s="135"/>
      <c r="C10244" s="137"/>
      <c r="D10244" s="53"/>
      <c r="E10244" s="320"/>
      <c r="F10244" s="55"/>
      <c r="G10244" s="25"/>
      <c r="H10244" s="134"/>
      <c r="I10244" s="25"/>
      <c r="J10244" s="53"/>
      <c r="K10244" s="53"/>
      <c r="L10244" s="53"/>
      <c r="M10244" s="53"/>
      <c r="N10244" s="24"/>
      <c r="O10244" s="53"/>
      <c r="P10244" s="53"/>
      <c r="Q10244" s="53"/>
      <c r="R10244" s="53"/>
      <c r="S10244" s="24"/>
      <c r="T10244" s="24"/>
      <c r="U10244" s="54"/>
      <c r="V10244" s="54"/>
      <c r="W10244" s="54"/>
      <c r="X10244" s="54"/>
      <c r="Y10244" s="56"/>
      <c r="Z10244" s="54"/>
      <c r="AA10244" s="107"/>
      <c r="AB10244" s="107"/>
      <c r="AC10244" s="53"/>
      <c r="AD10244" s="53"/>
      <c r="AE10244" s="53"/>
      <c r="AF10244" s="53"/>
      <c r="AG10244" s="53"/>
      <c r="AH10244" s="53"/>
      <c r="AI10244" s="53"/>
      <c r="AJ10244" s="53"/>
      <c r="AK10244" s="53"/>
      <c r="AL10244" s="53"/>
      <c r="AM10244" s="53"/>
      <c r="AN10244" s="53"/>
      <c r="AO10244" s="53"/>
      <c r="AP10244" s="53"/>
      <c r="AQ10244" s="53"/>
      <c r="AR10244" s="53"/>
      <c r="AS10244" s="53"/>
      <c r="AT10244" s="177"/>
      <c r="AU10244" s="57"/>
      <c r="AV10244" s="64"/>
      <c r="AW10244" s="53"/>
      <c r="AX10244" s="53"/>
      <c r="AY10244" s="25"/>
      <c r="AZ10244" s="25"/>
      <c r="BA10244" s="53"/>
      <c r="BB10244" s="53"/>
      <c r="BC10244" s="24"/>
      <c r="BD10244" s="53"/>
      <c r="BE10244" s="53"/>
      <c r="BF10244" s="53"/>
      <c r="BG10244" s="55"/>
      <c r="BH10244" s="53"/>
      <c r="BI10244" s="53"/>
    </row>
    <row r="10245" spans="1:61" ht="27.75" customHeight="1" x14ac:dyDescent="0.25">
      <c r="A10245" s="135"/>
      <c r="C10245" s="137"/>
      <c r="D10245" s="53"/>
      <c r="E10245" s="320"/>
      <c r="F10245" s="55"/>
      <c r="G10245" s="25"/>
      <c r="H10245" s="134"/>
      <c r="I10245" s="25"/>
      <c r="J10245" s="53"/>
      <c r="K10245" s="53"/>
      <c r="L10245" s="53"/>
      <c r="M10245" s="53"/>
      <c r="N10245" s="24"/>
      <c r="O10245" s="53"/>
      <c r="P10245" s="53"/>
      <c r="Q10245" s="53"/>
      <c r="R10245" s="53"/>
      <c r="S10245" s="24"/>
      <c r="T10245" s="24"/>
      <c r="U10245" s="54"/>
      <c r="V10245" s="54"/>
      <c r="W10245" s="54"/>
      <c r="X10245" s="54"/>
      <c r="Y10245" s="56"/>
      <c r="Z10245" s="54"/>
      <c r="AA10245" s="107"/>
      <c r="AB10245" s="107"/>
      <c r="AC10245" s="53"/>
      <c r="AD10245" s="53"/>
      <c r="AE10245" s="53"/>
      <c r="AF10245" s="53"/>
      <c r="AG10245" s="53"/>
      <c r="AH10245" s="53"/>
      <c r="AI10245" s="53"/>
      <c r="AJ10245" s="53"/>
      <c r="AK10245" s="53"/>
      <c r="AL10245" s="53"/>
      <c r="AM10245" s="53"/>
      <c r="AN10245" s="53"/>
      <c r="AO10245" s="53"/>
      <c r="AP10245" s="53"/>
      <c r="AQ10245" s="53"/>
      <c r="AR10245" s="53"/>
      <c r="AS10245" s="53"/>
      <c r="AT10245" s="177"/>
      <c r="AU10245" s="57"/>
      <c r="AV10245" s="64"/>
      <c r="AW10245" s="53"/>
      <c r="AX10245" s="53"/>
      <c r="AY10245" s="25"/>
      <c r="AZ10245" s="25"/>
      <c r="BA10245" s="53"/>
      <c r="BB10245" s="53"/>
      <c r="BC10245" s="24"/>
      <c r="BD10245" s="53"/>
      <c r="BE10245" s="53"/>
      <c r="BF10245" s="53"/>
      <c r="BG10245" s="55"/>
      <c r="BH10245" s="53"/>
      <c r="BI10245" s="53"/>
    </row>
    <row r="10246" spans="1:61" ht="27.75" customHeight="1" x14ac:dyDescent="0.25">
      <c r="A10246" s="135"/>
      <c r="C10246" s="137"/>
      <c r="D10246" s="53"/>
      <c r="E10246" s="320"/>
      <c r="F10246" s="55"/>
      <c r="G10246" s="25"/>
      <c r="H10246" s="134"/>
      <c r="I10246" s="25"/>
      <c r="J10246" s="53"/>
      <c r="K10246" s="53"/>
      <c r="L10246" s="53"/>
      <c r="M10246" s="53"/>
      <c r="N10246" s="24"/>
      <c r="O10246" s="53"/>
      <c r="P10246" s="53"/>
      <c r="Q10246" s="53"/>
      <c r="R10246" s="53"/>
      <c r="S10246" s="24"/>
      <c r="T10246" s="24"/>
      <c r="U10246" s="54"/>
      <c r="V10246" s="54"/>
      <c r="W10246" s="54"/>
      <c r="X10246" s="54"/>
      <c r="Y10246" s="56"/>
      <c r="Z10246" s="54"/>
      <c r="AA10246" s="107"/>
      <c r="AB10246" s="107"/>
      <c r="AC10246" s="53"/>
      <c r="AD10246" s="53"/>
      <c r="AE10246" s="53"/>
      <c r="AF10246" s="53"/>
      <c r="AG10246" s="53"/>
      <c r="AH10246" s="53"/>
      <c r="AI10246" s="53"/>
      <c r="AJ10246" s="53"/>
      <c r="AK10246" s="53"/>
      <c r="AL10246" s="53"/>
      <c r="AM10246" s="53"/>
      <c r="AN10246" s="53"/>
      <c r="AO10246" s="53"/>
      <c r="AP10246" s="53"/>
      <c r="AQ10246" s="53"/>
      <c r="AR10246" s="53"/>
      <c r="AS10246" s="53"/>
      <c r="AT10246" s="177"/>
      <c r="AU10246" s="57"/>
      <c r="AV10246" s="64"/>
      <c r="AW10246" s="53"/>
      <c r="AX10246" s="53"/>
      <c r="AY10246" s="25"/>
      <c r="AZ10246" s="25"/>
      <c r="BA10246" s="53"/>
      <c r="BB10246" s="53"/>
      <c r="BC10246" s="24"/>
      <c r="BD10246" s="53"/>
      <c r="BE10246" s="53"/>
      <c r="BF10246" s="53"/>
      <c r="BG10246" s="55"/>
      <c r="BH10246" s="53"/>
      <c r="BI10246" s="53"/>
    </row>
    <row r="10247" spans="1:61" ht="27.75" customHeight="1" x14ac:dyDescent="0.25">
      <c r="A10247" s="135"/>
      <c r="C10247" s="137"/>
      <c r="D10247" s="53"/>
      <c r="E10247" s="320"/>
      <c r="F10247" s="55"/>
      <c r="G10247" s="25"/>
      <c r="H10247" s="134"/>
      <c r="I10247" s="25"/>
      <c r="J10247" s="53"/>
      <c r="K10247" s="53"/>
      <c r="L10247" s="53"/>
      <c r="M10247" s="53"/>
      <c r="N10247" s="24"/>
      <c r="O10247" s="53"/>
      <c r="P10247" s="53"/>
      <c r="Q10247" s="53"/>
      <c r="R10247" s="53"/>
      <c r="S10247" s="24"/>
      <c r="T10247" s="24"/>
      <c r="U10247" s="54"/>
      <c r="V10247" s="54"/>
      <c r="W10247" s="54"/>
      <c r="X10247" s="54"/>
      <c r="Y10247" s="56"/>
      <c r="Z10247" s="54"/>
      <c r="AA10247" s="107"/>
      <c r="AB10247" s="107"/>
      <c r="AC10247" s="53"/>
      <c r="AD10247" s="53"/>
      <c r="AE10247" s="53"/>
      <c r="AF10247" s="53"/>
      <c r="AG10247" s="53"/>
      <c r="AH10247" s="53"/>
      <c r="AI10247" s="53"/>
      <c r="AJ10247" s="53"/>
      <c r="AK10247" s="53"/>
      <c r="AL10247" s="53"/>
      <c r="AM10247" s="53"/>
      <c r="AN10247" s="53"/>
      <c r="AO10247" s="53"/>
      <c r="AP10247" s="53"/>
      <c r="AQ10247" s="53"/>
      <c r="AR10247" s="53"/>
      <c r="AS10247" s="53"/>
      <c r="AT10247" s="177"/>
      <c r="AU10247" s="57"/>
      <c r="AV10247" s="64"/>
      <c r="AW10247" s="53"/>
      <c r="AX10247" s="53"/>
      <c r="AY10247" s="25"/>
      <c r="AZ10247" s="25"/>
      <c r="BA10247" s="53"/>
      <c r="BB10247" s="53"/>
      <c r="BC10247" s="24"/>
      <c r="BD10247" s="53"/>
      <c r="BE10247" s="53"/>
      <c r="BF10247" s="53"/>
      <c r="BG10247" s="55"/>
      <c r="BH10247" s="53"/>
      <c r="BI10247" s="53"/>
    </row>
    <row r="10248" spans="1:61" ht="27.75" customHeight="1" x14ac:dyDescent="0.25">
      <c r="A10248" s="135"/>
      <c r="C10248" s="137"/>
      <c r="D10248" s="53"/>
      <c r="E10248" s="320"/>
      <c r="F10248" s="55"/>
      <c r="G10248" s="25"/>
      <c r="H10248" s="134"/>
      <c r="I10248" s="25"/>
      <c r="J10248" s="53"/>
      <c r="K10248" s="53"/>
      <c r="L10248" s="53"/>
      <c r="M10248" s="53"/>
      <c r="N10248" s="24"/>
      <c r="O10248" s="53"/>
      <c r="P10248" s="53"/>
      <c r="Q10248" s="53"/>
      <c r="R10248" s="53"/>
      <c r="S10248" s="24"/>
      <c r="T10248" s="24"/>
      <c r="U10248" s="54"/>
      <c r="V10248" s="54"/>
      <c r="W10248" s="54"/>
      <c r="X10248" s="54"/>
      <c r="Y10248" s="56"/>
      <c r="Z10248" s="54"/>
      <c r="AA10248" s="107"/>
      <c r="AB10248" s="107"/>
      <c r="AC10248" s="53"/>
      <c r="AD10248" s="53"/>
      <c r="AE10248" s="53"/>
      <c r="AF10248" s="53"/>
      <c r="AG10248" s="53"/>
      <c r="AH10248" s="53"/>
      <c r="AI10248" s="53"/>
      <c r="AJ10248" s="53"/>
      <c r="AK10248" s="53"/>
      <c r="AL10248" s="53"/>
      <c r="AM10248" s="53"/>
      <c r="AN10248" s="53"/>
      <c r="AO10248" s="53"/>
      <c r="AP10248" s="53"/>
      <c r="AQ10248" s="53"/>
      <c r="AR10248" s="53"/>
      <c r="AS10248" s="53"/>
      <c r="AT10248" s="177"/>
      <c r="AU10248" s="57"/>
      <c r="AV10248" s="64"/>
      <c r="AW10248" s="53"/>
      <c r="AX10248" s="53"/>
      <c r="AY10248" s="25"/>
      <c r="AZ10248" s="25"/>
      <c r="BA10248" s="53"/>
      <c r="BB10248" s="53"/>
      <c r="BC10248" s="24"/>
      <c r="BD10248" s="53"/>
      <c r="BE10248" s="53"/>
      <c r="BF10248" s="53"/>
      <c r="BG10248" s="55"/>
      <c r="BH10248" s="53"/>
      <c r="BI10248" s="53"/>
    </row>
    <row r="10249" spans="1:61" ht="27.75" customHeight="1" x14ac:dyDescent="0.25">
      <c r="A10249" s="135"/>
      <c r="C10249" s="137"/>
      <c r="D10249" s="53"/>
      <c r="E10249" s="320"/>
      <c r="F10249" s="55"/>
      <c r="G10249" s="25"/>
      <c r="H10249" s="134"/>
      <c r="I10249" s="25"/>
      <c r="J10249" s="53"/>
      <c r="K10249" s="53"/>
      <c r="L10249" s="53"/>
      <c r="M10249" s="53"/>
      <c r="N10249" s="24"/>
      <c r="O10249" s="53"/>
      <c r="P10249" s="53"/>
      <c r="Q10249" s="53"/>
      <c r="R10249" s="53"/>
      <c r="S10249" s="24"/>
      <c r="T10249" s="24"/>
      <c r="U10249" s="54"/>
      <c r="V10249" s="54"/>
      <c r="W10249" s="54"/>
      <c r="X10249" s="54"/>
      <c r="Y10249" s="56"/>
      <c r="Z10249" s="54"/>
      <c r="AA10249" s="107"/>
      <c r="AB10249" s="107"/>
      <c r="AC10249" s="53"/>
      <c r="AD10249" s="53"/>
      <c r="AE10249" s="53"/>
      <c r="AF10249" s="53"/>
      <c r="AG10249" s="53"/>
      <c r="AH10249" s="53"/>
      <c r="AI10249" s="53"/>
      <c r="AJ10249" s="53"/>
      <c r="AK10249" s="53"/>
      <c r="AL10249" s="53"/>
      <c r="AM10249" s="53"/>
      <c r="AN10249" s="53"/>
      <c r="AO10249" s="53"/>
      <c r="AP10249" s="53"/>
      <c r="AQ10249" s="53"/>
      <c r="AR10249" s="53"/>
      <c r="AS10249" s="53"/>
      <c r="AT10249" s="177"/>
      <c r="AU10249" s="57"/>
      <c r="AV10249" s="64"/>
      <c r="AW10249" s="53"/>
      <c r="AX10249" s="53"/>
      <c r="AY10249" s="25"/>
      <c r="AZ10249" s="25"/>
      <c r="BA10249" s="53"/>
      <c r="BB10249" s="53"/>
      <c r="BC10249" s="24"/>
      <c r="BD10249" s="53"/>
      <c r="BE10249" s="53"/>
      <c r="BF10249" s="53"/>
      <c r="BG10249" s="55"/>
      <c r="BH10249" s="53"/>
      <c r="BI10249" s="53"/>
    </row>
    <row r="10250" spans="1:61" ht="27.75" customHeight="1" x14ac:dyDescent="0.25">
      <c r="A10250" s="135"/>
      <c r="C10250" s="137"/>
      <c r="D10250" s="53"/>
      <c r="E10250" s="320"/>
      <c r="F10250" s="55"/>
      <c r="G10250" s="25"/>
      <c r="H10250" s="134"/>
      <c r="I10250" s="25"/>
      <c r="J10250" s="53"/>
      <c r="K10250" s="53"/>
      <c r="L10250" s="53"/>
      <c r="M10250" s="53"/>
      <c r="N10250" s="24"/>
      <c r="O10250" s="53"/>
      <c r="P10250" s="53"/>
      <c r="Q10250" s="53"/>
      <c r="R10250" s="53"/>
      <c r="S10250" s="24"/>
      <c r="T10250" s="24"/>
      <c r="U10250" s="54"/>
      <c r="V10250" s="54"/>
      <c r="W10250" s="54"/>
      <c r="X10250" s="54"/>
      <c r="Y10250" s="56"/>
      <c r="Z10250" s="54"/>
      <c r="AA10250" s="107"/>
      <c r="AB10250" s="107"/>
      <c r="AC10250" s="53"/>
      <c r="AD10250" s="53"/>
      <c r="AE10250" s="53"/>
      <c r="AF10250" s="53"/>
      <c r="AG10250" s="53"/>
      <c r="AH10250" s="53"/>
      <c r="AI10250" s="53"/>
      <c r="AJ10250" s="53"/>
      <c r="AK10250" s="53"/>
      <c r="AL10250" s="53"/>
      <c r="AM10250" s="53"/>
      <c r="AN10250" s="53"/>
      <c r="AO10250" s="53"/>
      <c r="AP10250" s="53"/>
      <c r="AQ10250" s="53"/>
      <c r="AR10250" s="53"/>
      <c r="AS10250" s="53"/>
      <c r="AT10250" s="177"/>
      <c r="AU10250" s="57"/>
      <c r="AV10250" s="64"/>
      <c r="AW10250" s="53"/>
      <c r="AX10250" s="53"/>
      <c r="AY10250" s="25"/>
      <c r="AZ10250" s="25"/>
      <c r="BA10250" s="53"/>
      <c r="BB10250" s="53"/>
      <c r="BC10250" s="24"/>
      <c r="BD10250" s="53"/>
      <c r="BE10250" s="53"/>
      <c r="BF10250" s="53"/>
      <c r="BG10250" s="55"/>
      <c r="BH10250" s="53"/>
      <c r="BI10250" s="53"/>
    </row>
    <row r="10251" spans="1:61" ht="27.75" customHeight="1" x14ac:dyDescent="0.25">
      <c r="A10251" s="135"/>
      <c r="C10251" s="137"/>
      <c r="D10251" s="53"/>
      <c r="E10251" s="320"/>
      <c r="F10251" s="55"/>
      <c r="G10251" s="25"/>
      <c r="H10251" s="134"/>
      <c r="I10251" s="25"/>
      <c r="J10251" s="53"/>
      <c r="K10251" s="53"/>
      <c r="L10251" s="53"/>
      <c r="M10251" s="53"/>
      <c r="N10251" s="24"/>
      <c r="O10251" s="53"/>
      <c r="P10251" s="53"/>
      <c r="Q10251" s="53"/>
      <c r="R10251" s="53"/>
      <c r="S10251" s="24"/>
      <c r="T10251" s="24"/>
      <c r="U10251" s="54"/>
      <c r="V10251" s="54"/>
      <c r="W10251" s="54"/>
      <c r="X10251" s="54"/>
      <c r="Y10251" s="56"/>
      <c r="Z10251" s="54"/>
      <c r="AA10251" s="107"/>
      <c r="AB10251" s="107"/>
      <c r="AC10251" s="53"/>
      <c r="AD10251" s="53"/>
      <c r="AE10251" s="53"/>
      <c r="AF10251" s="53"/>
      <c r="AG10251" s="53"/>
      <c r="AH10251" s="53"/>
      <c r="AI10251" s="53"/>
      <c r="AJ10251" s="53"/>
      <c r="AK10251" s="53"/>
      <c r="AL10251" s="53"/>
      <c r="AM10251" s="53"/>
      <c r="AN10251" s="53"/>
      <c r="AO10251" s="53"/>
      <c r="AP10251" s="53"/>
      <c r="AQ10251" s="53"/>
      <c r="AR10251" s="53"/>
      <c r="AS10251" s="53"/>
      <c r="AT10251" s="177"/>
      <c r="AU10251" s="57"/>
      <c r="AV10251" s="64"/>
      <c r="AW10251" s="53"/>
      <c r="AX10251" s="53"/>
      <c r="AY10251" s="25"/>
      <c r="AZ10251" s="25"/>
      <c r="BA10251" s="53"/>
      <c r="BB10251" s="53"/>
      <c r="BC10251" s="24"/>
      <c r="BD10251" s="53"/>
      <c r="BE10251" s="53"/>
      <c r="BF10251" s="53"/>
      <c r="BG10251" s="55"/>
      <c r="BH10251" s="53"/>
      <c r="BI10251" s="53"/>
    </row>
    <row r="10252" spans="1:61" ht="27.75" customHeight="1" x14ac:dyDescent="0.25">
      <c r="A10252" s="135"/>
      <c r="C10252" s="137"/>
      <c r="D10252" s="53"/>
      <c r="E10252" s="320"/>
      <c r="F10252" s="55"/>
      <c r="G10252" s="25"/>
      <c r="H10252" s="134"/>
      <c r="I10252" s="25"/>
      <c r="J10252" s="53"/>
      <c r="K10252" s="53"/>
      <c r="L10252" s="53"/>
      <c r="M10252" s="53"/>
      <c r="N10252" s="24"/>
      <c r="O10252" s="53"/>
      <c r="P10252" s="53"/>
      <c r="Q10252" s="53"/>
      <c r="R10252" s="53"/>
      <c r="S10252" s="24"/>
      <c r="T10252" s="24"/>
      <c r="U10252" s="54"/>
      <c r="V10252" s="54"/>
      <c r="W10252" s="54"/>
      <c r="X10252" s="54"/>
      <c r="Y10252" s="56"/>
      <c r="Z10252" s="54"/>
      <c r="AA10252" s="107"/>
      <c r="AB10252" s="107"/>
      <c r="AC10252" s="53"/>
      <c r="AD10252" s="53"/>
      <c r="AE10252" s="53"/>
      <c r="AF10252" s="53"/>
      <c r="AG10252" s="53"/>
      <c r="AH10252" s="53"/>
      <c r="AI10252" s="53"/>
      <c r="AJ10252" s="53"/>
      <c r="AK10252" s="53"/>
      <c r="AL10252" s="53"/>
      <c r="AM10252" s="53"/>
      <c r="AN10252" s="53"/>
      <c r="AO10252" s="53"/>
      <c r="AP10252" s="53"/>
      <c r="AQ10252" s="53"/>
      <c r="AR10252" s="53"/>
      <c r="AS10252" s="53"/>
      <c r="AT10252" s="177"/>
      <c r="AU10252" s="57"/>
      <c r="AV10252" s="64"/>
      <c r="AW10252" s="53"/>
      <c r="AX10252" s="53"/>
      <c r="AY10252" s="25"/>
      <c r="AZ10252" s="25"/>
      <c r="BA10252" s="53"/>
      <c r="BB10252" s="53"/>
      <c r="BC10252" s="24"/>
      <c r="BD10252" s="53"/>
      <c r="BE10252" s="53"/>
      <c r="BF10252" s="53"/>
      <c r="BG10252" s="55"/>
      <c r="BH10252" s="53"/>
      <c r="BI10252" s="53"/>
    </row>
    <row r="10253" spans="1:61" ht="27.75" customHeight="1" x14ac:dyDescent="0.25">
      <c r="A10253" s="135"/>
      <c r="C10253" s="137"/>
      <c r="D10253" s="53"/>
      <c r="E10253" s="320"/>
      <c r="F10253" s="55"/>
      <c r="G10253" s="25"/>
      <c r="H10253" s="134"/>
      <c r="I10253" s="25"/>
      <c r="J10253" s="53"/>
      <c r="K10253" s="53"/>
      <c r="L10253" s="53"/>
      <c r="M10253" s="53"/>
      <c r="N10253" s="24"/>
      <c r="O10253" s="53"/>
      <c r="P10253" s="53"/>
      <c r="Q10253" s="53"/>
      <c r="R10253" s="53"/>
      <c r="S10253" s="24"/>
      <c r="T10253" s="24"/>
      <c r="U10253" s="54"/>
      <c r="V10253" s="54"/>
      <c r="W10253" s="54"/>
      <c r="X10253" s="54"/>
      <c r="Y10253" s="56"/>
      <c r="Z10253" s="54"/>
      <c r="AA10253" s="107"/>
      <c r="AB10253" s="107"/>
      <c r="AC10253" s="53"/>
      <c r="AD10253" s="53"/>
      <c r="AE10253" s="53"/>
      <c r="AF10253" s="53"/>
      <c r="AG10253" s="53"/>
      <c r="AH10253" s="53"/>
      <c r="AI10253" s="53"/>
      <c r="AJ10253" s="53"/>
      <c r="AK10253" s="53"/>
      <c r="AL10253" s="53"/>
      <c r="AM10253" s="53"/>
      <c r="AN10253" s="53"/>
      <c r="AO10253" s="53"/>
      <c r="AP10253" s="53"/>
      <c r="AQ10253" s="53"/>
      <c r="AR10253" s="53"/>
      <c r="AS10253" s="53"/>
      <c r="AT10253" s="177"/>
      <c r="AU10253" s="57"/>
      <c r="AV10253" s="64"/>
      <c r="AW10253" s="53"/>
      <c r="AX10253" s="53"/>
      <c r="AY10253" s="25"/>
      <c r="AZ10253" s="25"/>
      <c r="BA10253" s="53"/>
      <c r="BB10253" s="53"/>
      <c r="BC10253" s="24"/>
      <c r="BD10253" s="53"/>
      <c r="BE10253" s="53"/>
      <c r="BF10253" s="53"/>
      <c r="BG10253" s="55"/>
      <c r="BH10253" s="53"/>
      <c r="BI10253" s="53"/>
    </row>
    <row r="10254" spans="1:61" ht="27.75" customHeight="1" x14ac:dyDescent="0.25">
      <c r="A10254" s="135"/>
      <c r="C10254" s="137"/>
      <c r="D10254" s="53"/>
      <c r="E10254" s="320"/>
      <c r="F10254" s="55"/>
      <c r="G10254" s="25"/>
      <c r="H10254" s="134"/>
      <c r="I10254" s="25"/>
      <c r="J10254" s="53"/>
      <c r="K10254" s="53"/>
      <c r="L10254" s="53"/>
      <c r="M10254" s="53"/>
      <c r="N10254" s="24"/>
      <c r="O10254" s="53"/>
      <c r="P10254" s="53"/>
      <c r="Q10254" s="53"/>
      <c r="R10254" s="53"/>
      <c r="S10254" s="24"/>
      <c r="T10254" s="24"/>
      <c r="U10254" s="54"/>
      <c r="V10254" s="54"/>
      <c r="W10254" s="54"/>
      <c r="X10254" s="54"/>
      <c r="Y10254" s="56"/>
      <c r="Z10254" s="54"/>
      <c r="AA10254" s="107"/>
      <c r="AB10254" s="107"/>
      <c r="AC10254" s="53"/>
      <c r="AD10254" s="53"/>
      <c r="AE10254" s="53"/>
      <c r="AF10254" s="53"/>
      <c r="AG10254" s="53"/>
      <c r="AH10254" s="53"/>
      <c r="AI10254" s="53"/>
      <c r="AJ10254" s="53"/>
      <c r="AK10254" s="53"/>
      <c r="AL10254" s="53"/>
      <c r="AM10254" s="53"/>
      <c r="AN10254" s="53"/>
      <c r="AO10254" s="53"/>
      <c r="AP10254" s="53"/>
      <c r="AQ10254" s="53"/>
      <c r="AR10254" s="53"/>
      <c r="AS10254" s="53"/>
      <c r="AT10254" s="177"/>
      <c r="AU10254" s="57"/>
      <c r="AV10254" s="64"/>
      <c r="AW10254" s="53"/>
      <c r="AX10254" s="53"/>
      <c r="AY10254" s="25"/>
      <c r="AZ10254" s="25"/>
      <c r="BA10254" s="53"/>
      <c r="BB10254" s="53"/>
      <c r="BC10254" s="24"/>
      <c r="BD10254" s="53"/>
      <c r="BE10254" s="53"/>
      <c r="BF10254" s="53"/>
      <c r="BG10254" s="55"/>
      <c r="BH10254" s="53"/>
      <c r="BI10254" s="53"/>
    </row>
    <row r="10255" spans="1:61" ht="27.75" customHeight="1" x14ac:dyDescent="0.25">
      <c r="A10255" s="135"/>
      <c r="C10255" s="137"/>
      <c r="D10255" s="53"/>
      <c r="E10255" s="320"/>
      <c r="F10255" s="55"/>
      <c r="G10255" s="25"/>
      <c r="H10255" s="134"/>
      <c r="I10255" s="25"/>
      <c r="J10255" s="53"/>
      <c r="K10255" s="53"/>
      <c r="L10255" s="53"/>
      <c r="M10255" s="53"/>
      <c r="N10255" s="24"/>
      <c r="O10255" s="53"/>
      <c r="P10255" s="53"/>
      <c r="Q10255" s="53"/>
      <c r="R10255" s="53"/>
      <c r="S10255" s="24"/>
      <c r="T10255" s="24"/>
      <c r="U10255" s="54"/>
      <c r="V10255" s="54"/>
      <c r="W10255" s="54"/>
      <c r="X10255" s="54"/>
      <c r="Y10255" s="56"/>
      <c r="Z10255" s="54"/>
      <c r="AA10255" s="107"/>
      <c r="AB10255" s="107"/>
      <c r="AC10255" s="53"/>
      <c r="AD10255" s="53"/>
      <c r="AE10255" s="53"/>
      <c r="AF10255" s="53"/>
      <c r="AG10255" s="53"/>
      <c r="AH10255" s="53"/>
      <c r="AI10255" s="53"/>
      <c r="AJ10255" s="53"/>
      <c r="AK10255" s="53"/>
      <c r="AL10255" s="53"/>
      <c r="AM10255" s="53"/>
      <c r="AN10255" s="53"/>
      <c r="AO10255" s="53"/>
      <c r="AP10255" s="53"/>
      <c r="AQ10255" s="53"/>
      <c r="AR10255" s="53"/>
      <c r="AS10255" s="53"/>
      <c r="AT10255" s="177"/>
      <c r="AU10255" s="57"/>
      <c r="AV10255" s="64"/>
      <c r="AW10255" s="53"/>
      <c r="AX10255" s="53"/>
      <c r="AY10255" s="25"/>
      <c r="AZ10255" s="25"/>
      <c r="BA10255" s="53"/>
      <c r="BB10255" s="53"/>
      <c r="BC10255" s="24"/>
      <c r="BD10255" s="53"/>
      <c r="BE10255" s="53"/>
      <c r="BF10255" s="53"/>
      <c r="BG10255" s="55"/>
      <c r="BH10255" s="53"/>
      <c r="BI10255" s="53"/>
    </row>
    <row r="10256" spans="1:61" ht="27.75" customHeight="1" x14ac:dyDescent="0.25">
      <c r="A10256" s="135"/>
      <c r="C10256" s="137"/>
      <c r="D10256" s="53"/>
      <c r="E10256" s="320"/>
      <c r="F10256" s="55"/>
      <c r="G10256" s="25"/>
      <c r="H10256" s="134"/>
      <c r="I10256" s="25"/>
      <c r="J10256" s="53"/>
      <c r="K10256" s="53"/>
      <c r="L10256" s="53"/>
      <c r="M10256" s="53"/>
      <c r="N10256" s="24"/>
      <c r="O10256" s="53"/>
      <c r="P10256" s="53"/>
      <c r="Q10256" s="53"/>
      <c r="R10256" s="53"/>
      <c r="S10256" s="24"/>
      <c r="T10256" s="24"/>
      <c r="U10256" s="54"/>
      <c r="V10256" s="54"/>
      <c r="W10256" s="54"/>
      <c r="X10256" s="54"/>
      <c r="Y10256" s="56"/>
      <c r="Z10256" s="54"/>
      <c r="AA10256" s="107"/>
      <c r="AB10256" s="107"/>
      <c r="AC10256" s="53"/>
      <c r="AD10256" s="53"/>
      <c r="AE10256" s="53"/>
      <c r="AF10256" s="53"/>
      <c r="AG10256" s="53"/>
      <c r="AH10256" s="53"/>
      <c r="AI10256" s="53"/>
      <c r="AJ10256" s="53"/>
      <c r="AK10256" s="53"/>
      <c r="AL10256" s="53"/>
      <c r="AM10256" s="53"/>
      <c r="AN10256" s="53"/>
      <c r="AO10256" s="53"/>
      <c r="AP10256" s="53"/>
      <c r="AQ10256" s="53"/>
      <c r="AR10256" s="53"/>
      <c r="AS10256" s="53"/>
      <c r="AT10256" s="177"/>
      <c r="AU10256" s="57"/>
      <c r="AV10256" s="64"/>
      <c r="AW10256" s="53"/>
      <c r="AX10256" s="53"/>
      <c r="AY10256" s="25"/>
      <c r="AZ10256" s="25"/>
      <c r="BA10256" s="53"/>
      <c r="BB10256" s="53"/>
      <c r="BC10256" s="24"/>
      <c r="BD10256" s="53"/>
      <c r="BE10256" s="53"/>
      <c r="BF10256" s="53"/>
      <c r="BG10256" s="55"/>
      <c r="BH10256" s="53"/>
      <c r="BI10256" s="53"/>
    </row>
    <row r="10257" spans="1:61" ht="27.75" customHeight="1" x14ac:dyDescent="0.25">
      <c r="A10257" s="135"/>
      <c r="C10257" s="137"/>
      <c r="D10257" s="53"/>
      <c r="E10257" s="320"/>
      <c r="F10257" s="55"/>
      <c r="G10257" s="25"/>
      <c r="H10257" s="134"/>
      <c r="I10257" s="25"/>
      <c r="J10257" s="53"/>
      <c r="K10257" s="53"/>
      <c r="L10257" s="53"/>
      <c r="M10257" s="53"/>
      <c r="N10257" s="24"/>
      <c r="O10257" s="53"/>
      <c r="P10257" s="53"/>
      <c r="Q10257" s="53"/>
      <c r="R10257" s="53"/>
      <c r="S10257" s="24"/>
      <c r="T10257" s="24"/>
      <c r="U10257" s="54"/>
      <c r="V10257" s="54"/>
      <c r="W10257" s="54"/>
      <c r="X10257" s="54"/>
      <c r="Y10257" s="56"/>
      <c r="Z10257" s="54"/>
      <c r="AA10257" s="107"/>
      <c r="AB10257" s="107"/>
      <c r="AC10257" s="53"/>
      <c r="AD10257" s="53"/>
      <c r="AE10257" s="53"/>
      <c r="AF10257" s="53"/>
      <c r="AG10257" s="53"/>
      <c r="AH10257" s="53"/>
      <c r="AI10257" s="53"/>
      <c r="AJ10257" s="53"/>
      <c r="AK10257" s="53"/>
      <c r="AL10257" s="53"/>
      <c r="AM10257" s="53"/>
      <c r="AN10257" s="53"/>
      <c r="AO10257" s="53"/>
      <c r="AP10257" s="53"/>
      <c r="AQ10257" s="53"/>
      <c r="AR10257" s="53"/>
      <c r="AS10257" s="53"/>
      <c r="AT10257" s="177"/>
      <c r="AU10257" s="57"/>
      <c r="AV10257" s="64"/>
      <c r="AW10257" s="53"/>
      <c r="AX10257" s="53"/>
      <c r="AY10257" s="25"/>
      <c r="AZ10257" s="25"/>
      <c r="BA10257" s="53"/>
      <c r="BB10257" s="53"/>
      <c r="BC10257" s="24"/>
      <c r="BD10257" s="53"/>
      <c r="BE10257" s="53"/>
      <c r="BF10257" s="53"/>
      <c r="BG10257" s="55"/>
      <c r="BH10257" s="53"/>
      <c r="BI10257" s="53"/>
    </row>
    <row r="10258" spans="1:61" ht="27.75" customHeight="1" x14ac:dyDescent="0.25">
      <c r="A10258" s="135"/>
      <c r="C10258" s="137"/>
      <c r="D10258" s="53"/>
      <c r="E10258" s="320"/>
      <c r="F10258" s="55"/>
      <c r="G10258" s="25"/>
      <c r="H10258" s="134"/>
      <c r="I10258" s="25"/>
      <c r="J10258" s="53"/>
      <c r="K10258" s="53"/>
      <c r="L10258" s="53"/>
      <c r="M10258" s="53"/>
      <c r="N10258" s="24"/>
      <c r="O10258" s="53"/>
      <c r="P10258" s="53"/>
      <c r="Q10258" s="53"/>
      <c r="R10258" s="53"/>
      <c r="S10258" s="24"/>
      <c r="T10258" s="24"/>
      <c r="U10258" s="54"/>
      <c r="V10258" s="54"/>
      <c r="W10258" s="54"/>
      <c r="X10258" s="54"/>
      <c r="Y10258" s="56"/>
      <c r="Z10258" s="54"/>
      <c r="AA10258" s="107"/>
      <c r="AB10258" s="107"/>
      <c r="AC10258" s="53"/>
      <c r="AD10258" s="53"/>
      <c r="AE10258" s="53"/>
      <c r="AF10258" s="53"/>
      <c r="AG10258" s="53"/>
      <c r="AH10258" s="53"/>
      <c r="AI10258" s="53"/>
      <c r="AJ10258" s="53"/>
      <c r="AK10258" s="53"/>
      <c r="AL10258" s="53"/>
      <c r="AM10258" s="53"/>
      <c r="AN10258" s="53"/>
      <c r="AO10258" s="53"/>
      <c r="AP10258" s="53"/>
      <c r="AQ10258" s="53"/>
      <c r="AR10258" s="53"/>
      <c r="AS10258" s="53"/>
      <c r="AT10258" s="177"/>
      <c r="AU10258" s="57"/>
      <c r="AV10258" s="64"/>
      <c r="AW10258" s="53"/>
      <c r="AX10258" s="53"/>
      <c r="AY10258" s="25"/>
      <c r="AZ10258" s="25"/>
      <c r="BA10258" s="53"/>
      <c r="BB10258" s="53"/>
      <c r="BC10258" s="24"/>
      <c r="BD10258" s="53"/>
      <c r="BE10258" s="53"/>
      <c r="BF10258" s="53"/>
      <c r="BG10258" s="55"/>
      <c r="BH10258" s="53"/>
      <c r="BI10258" s="53"/>
    </row>
    <row r="10259" spans="1:61" ht="27.75" customHeight="1" x14ac:dyDescent="0.25">
      <c r="A10259" s="135"/>
      <c r="C10259" s="137"/>
      <c r="D10259" s="53"/>
      <c r="E10259" s="320"/>
      <c r="F10259" s="55"/>
      <c r="G10259" s="25"/>
      <c r="H10259" s="134"/>
      <c r="I10259" s="25"/>
      <c r="J10259" s="53"/>
      <c r="K10259" s="53"/>
      <c r="L10259" s="53"/>
      <c r="M10259" s="53"/>
      <c r="N10259" s="24"/>
      <c r="O10259" s="53"/>
      <c r="P10259" s="53"/>
      <c r="Q10259" s="53"/>
      <c r="R10259" s="53"/>
      <c r="S10259" s="24"/>
      <c r="T10259" s="24"/>
      <c r="U10259" s="54"/>
      <c r="V10259" s="54"/>
      <c r="W10259" s="54"/>
      <c r="X10259" s="54"/>
      <c r="Y10259" s="56"/>
      <c r="Z10259" s="54"/>
      <c r="AA10259" s="107"/>
      <c r="AB10259" s="107"/>
      <c r="AC10259" s="53"/>
      <c r="AD10259" s="53"/>
      <c r="AE10259" s="53"/>
      <c r="AF10259" s="53"/>
      <c r="AG10259" s="53"/>
      <c r="AH10259" s="53"/>
      <c r="AI10259" s="53"/>
      <c r="AJ10259" s="53"/>
      <c r="AK10259" s="53"/>
      <c r="AL10259" s="53"/>
      <c r="AM10259" s="53"/>
      <c r="AN10259" s="53"/>
      <c r="AO10259" s="53"/>
      <c r="AP10259" s="53"/>
      <c r="AQ10259" s="53"/>
      <c r="AR10259" s="53"/>
      <c r="AS10259" s="53"/>
      <c r="AT10259" s="177"/>
      <c r="AU10259" s="57"/>
      <c r="AV10259" s="64"/>
      <c r="AW10259" s="53"/>
      <c r="AX10259" s="53"/>
      <c r="AY10259" s="25"/>
      <c r="AZ10259" s="25"/>
      <c r="BA10259" s="53"/>
      <c r="BB10259" s="53"/>
      <c r="BC10259" s="24"/>
      <c r="BD10259" s="53"/>
      <c r="BE10259" s="53"/>
      <c r="BF10259" s="53"/>
      <c r="BG10259" s="55"/>
      <c r="BH10259" s="53"/>
      <c r="BI10259" s="53"/>
    </row>
    <row r="10260" spans="1:61" ht="27.75" customHeight="1" x14ac:dyDescent="0.25">
      <c r="A10260" s="135"/>
      <c r="C10260" s="137"/>
      <c r="D10260" s="53"/>
      <c r="E10260" s="320"/>
      <c r="F10260" s="55"/>
      <c r="G10260" s="25"/>
      <c r="H10260" s="134"/>
      <c r="I10260" s="25"/>
      <c r="J10260" s="53"/>
      <c r="K10260" s="53"/>
      <c r="L10260" s="53"/>
      <c r="M10260" s="53"/>
      <c r="N10260" s="24"/>
      <c r="O10260" s="53"/>
      <c r="P10260" s="53"/>
      <c r="Q10260" s="53"/>
      <c r="R10260" s="53"/>
      <c r="S10260" s="24"/>
      <c r="T10260" s="24"/>
      <c r="U10260" s="54"/>
      <c r="V10260" s="54"/>
      <c r="W10260" s="54"/>
      <c r="X10260" s="54"/>
      <c r="Y10260" s="56"/>
      <c r="Z10260" s="54"/>
      <c r="AA10260" s="107"/>
      <c r="AB10260" s="107"/>
      <c r="AC10260" s="53"/>
      <c r="AD10260" s="53"/>
      <c r="AE10260" s="53"/>
      <c r="AF10260" s="53"/>
      <c r="AG10260" s="53"/>
      <c r="AH10260" s="53"/>
      <c r="AI10260" s="53"/>
      <c r="AJ10260" s="53"/>
      <c r="AK10260" s="53"/>
      <c r="AL10260" s="53"/>
      <c r="AM10260" s="53"/>
      <c r="AN10260" s="53"/>
      <c r="AO10260" s="53"/>
      <c r="AP10260" s="53"/>
      <c r="AQ10260" s="53"/>
      <c r="AR10260" s="53"/>
      <c r="AS10260" s="53"/>
      <c r="AT10260" s="177"/>
      <c r="AU10260" s="57"/>
      <c r="AV10260" s="64"/>
      <c r="AW10260" s="53"/>
      <c r="AX10260" s="53"/>
      <c r="AY10260" s="25"/>
      <c r="AZ10260" s="25"/>
      <c r="BA10260" s="53"/>
      <c r="BB10260" s="53"/>
      <c r="BC10260" s="24"/>
      <c r="BD10260" s="53"/>
      <c r="BE10260" s="53"/>
      <c r="BF10260" s="53"/>
      <c r="BG10260" s="55"/>
      <c r="BH10260" s="53"/>
      <c r="BI10260" s="53"/>
    </row>
    <row r="10261" spans="1:61" ht="27.75" customHeight="1" x14ac:dyDescent="0.25">
      <c r="A10261" s="135"/>
      <c r="C10261" s="137"/>
      <c r="D10261" s="53"/>
      <c r="E10261" s="320"/>
      <c r="F10261" s="55"/>
      <c r="G10261" s="25"/>
      <c r="H10261" s="134"/>
      <c r="I10261" s="25"/>
      <c r="J10261" s="53"/>
      <c r="K10261" s="53"/>
      <c r="L10261" s="53"/>
      <c r="M10261" s="53"/>
      <c r="N10261" s="24"/>
      <c r="O10261" s="53"/>
      <c r="P10261" s="53"/>
      <c r="Q10261" s="53"/>
      <c r="R10261" s="53"/>
      <c r="S10261" s="24"/>
      <c r="T10261" s="24"/>
      <c r="U10261" s="54"/>
      <c r="V10261" s="54"/>
      <c r="W10261" s="54"/>
      <c r="X10261" s="54"/>
      <c r="Y10261" s="56"/>
      <c r="Z10261" s="54"/>
      <c r="AA10261" s="107"/>
      <c r="AB10261" s="107"/>
      <c r="AC10261" s="53"/>
      <c r="AD10261" s="53"/>
      <c r="AE10261" s="53"/>
      <c r="AF10261" s="53"/>
      <c r="AG10261" s="53"/>
      <c r="AH10261" s="53"/>
      <c r="AI10261" s="53"/>
      <c r="AJ10261" s="53"/>
      <c r="AK10261" s="53"/>
      <c r="AL10261" s="53"/>
      <c r="AM10261" s="53"/>
      <c r="AN10261" s="53"/>
      <c r="AO10261" s="53"/>
      <c r="AP10261" s="53"/>
      <c r="AQ10261" s="53"/>
      <c r="AR10261" s="53"/>
      <c r="AS10261" s="53"/>
      <c r="AT10261" s="177"/>
      <c r="AU10261" s="57"/>
      <c r="AV10261" s="64"/>
      <c r="AW10261" s="53"/>
      <c r="AX10261" s="53"/>
      <c r="AY10261" s="25"/>
      <c r="AZ10261" s="25"/>
      <c r="BA10261" s="53"/>
      <c r="BB10261" s="53"/>
      <c r="BC10261" s="24"/>
      <c r="BD10261" s="53"/>
      <c r="BE10261" s="53"/>
      <c r="BF10261" s="53"/>
      <c r="BG10261" s="55"/>
      <c r="BH10261" s="53"/>
      <c r="BI10261" s="53"/>
    </row>
    <row r="10262" spans="1:61" ht="27.75" customHeight="1" x14ac:dyDescent="0.25">
      <c r="A10262" s="135"/>
      <c r="C10262" s="137"/>
      <c r="D10262" s="53"/>
      <c r="E10262" s="320"/>
      <c r="F10262" s="55"/>
      <c r="G10262" s="25"/>
      <c r="H10262" s="134"/>
      <c r="I10262" s="25"/>
      <c r="J10262" s="53"/>
      <c r="K10262" s="53"/>
      <c r="L10262" s="53"/>
      <c r="M10262" s="53"/>
      <c r="N10262" s="24"/>
      <c r="O10262" s="53"/>
      <c r="P10262" s="53"/>
      <c r="Q10262" s="53"/>
      <c r="R10262" s="53"/>
      <c r="S10262" s="24"/>
      <c r="T10262" s="24"/>
      <c r="U10262" s="54"/>
      <c r="V10262" s="54"/>
      <c r="W10262" s="54"/>
      <c r="X10262" s="54"/>
      <c r="Y10262" s="56"/>
      <c r="Z10262" s="54"/>
      <c r="AA10262" s="107"/>
      <c r="AB10262" s="107"/>
      <c r="AC10262" s="53"/>
      <c r="AD10262" s="53"/>
      <c r="AE10262" s="53"/>
      <c r="AF10262" s="53"/>
      <c r="AG10262" s="53"/>
      <c r="AH10262" s="53"/>
      <c r="AI10262" s="53"/>
      <c r="AJ10262" s="53"/>
      <c r="AK10262" s="53"/>
      <c r="AL10262" s="53"/>
      <c r="AM10262" s="53"/>
      <c r="AN10262" s="53"/>
      <c r="AO10262" s="53"/>
      <c r="AP10262" s="53"/>
      <c r="AQ10262" s="53"/>
      <c r="AR10262" s="53"/>
      <c r="AS10262" s="53"/>
      <c r="AT10262" s="177"/>
      <c r="AU10262" s="57"/>
      <c r="AV10262" s="64"/>
      <c r="AW10262" s="53"/>
      <c r="AX10262" s="53"/>
      <c r="AY10262" s="25"/>
      <c r="AZ10262" s="25"/>
      <c r="BA10262" s="53"/>
      <c r="BB10262" s="53"/>
      <c r="BC10262" s="24"/>
      <c r="BD10262" s="53"/>
      <c r="BE10262" s="53"/>
      <c r="BF10262" s="53"/>
      <c r="BG10262" s="55"/>
      <c r="BH10262" s="53"/>
      <c r="BI10262" s="53"/>
    </row>
    <row r="10263" spans="1:61" ht="27.75" customHeight="1" x14ac:dyDescent="0.25">
      <c r="A10263" s="135"/>
      <c r="C10263" s="137"/>
      <c r="D10263" s="53"/>
      <c r="E10263" s="320"/>
      <c r="F10263" s="55"/>
      <c r="G10263" s="25"/>
      <c r="H10263" s="134"/>
      <c r="I10263" s="25"/>
      <c r="J10263" s="53"/>
      <c r="K10263" s="53"/>
      <c r="L10263" s="53"/>
      <c r="M10263" s="53"/>
      <c r="N10263" s="24"/>
      <c r="O10263" s="53"/>
      <c r="P10263" s="53"/>
      <c r="Q10263" s="53"/>
      <c r="R10263" s="53"/>
      <c r="S10263" s="24"/>
      <c r="T10263" s="24"/>
      <c r="U10263" s="54"/>
      <c r="V10263" s="54"/>
      <c r="W10263" s="54"/>
      <c r="X10263" s="54"/>
      <c r="Y10263" s="56"/>
      <c r="Z10263" s="54"/>
      <c r="AA10263" s="107"/>
      <c r="AB10263" s="107"/>
      <c r="AC10263" s="53"/>
      <c r="AD10263" s="53"/>
      <c r="AE10263" s="53"/>
      <c r="AF10263" s="53"/>
      <c r="AG10263" s="53"/>
      <c r="AH10263" s="53"/>
      <c r="AI10263" s="53"/>
      <c r="AJ10263" s="53"/>
      <c r="AK10263" s="53"/>
      <c r="AL10263" s="53"/>
      <c r="AM10263" s="53"/>
      <c r="AN10263" s="53"/>
      <c r="AO10263" s="53"/>
      <c r="AP10263" s="53"/>
      <c r="AQ10263" s="53"/>
      <c r="AR10263" s="53"/>
      <c r="AS10263" s="53"/>
      <c r="AT10263" s="177"/>
      <c r="AU10263" s="57"/>
      <c r="AV10263" s="64"/>
      <c r="AW10263" s="53"/>
      <c r="AX10263" s="53"/>
      <c r="AY10263" s="25"/>
      <c r="AZ10263" s="25"/>
      <c r="BA10263" s="53"/>
      <c r="BB10263" s="53"/>
      <c r="BC10263" s="24"/>
      <c r="BD10263" s="53"/>
      <c r="BE10263" s="53"/>
      <c r="BF10263" s="53"/>
      <c r="BG10263" s="55"/>
      <c r="BH10263" s="53"/>
      <c r="BI10263" s="53"/>
    </row>
    <row r="10264" spans="1:61" ht="27.75" customHeight="1" x14ac:dyDescent="0.25">
      <c r="A10264" s="135"/>
      <c r="C10264" s="137"/>
      <c r="D10264" s="53"/>
      <c r="E10264" s="320"/>
      <c r="F10264" s="55"/>
      <c r="G10264" s="25"/>
      <c r="H10264" s="134"/>
      <c r="I10264" s="25"/>
      <c r="J10264" s="53"/>
      <c r="K10264" s="53"/>
      <c r="L10264" s="53"/>
      <c r="M10264" s="53"/>
      <c r="N10264" s="24"/>
      <c r="O10264" s="53"/>
      <c r="P10264" s="53"/>
      <c r="Q10264" s="53"/>
      <c r="R10264" s="53"/>
      <c r="S10264" s="24"/>
      <c r="T10264" s="24"/>
      <c r="U10264" s="54"/>
      <c r="V10264" s="54"/>
      <c r="W10264" s="54"/>
      <c r="X10264" s="54"/>
      <c r="Y10264" s="56"/>
      <c r="Z10264" s="54"/>
      <c r="AA10264" s="107"/>
      <c r="AB10264" s="107"/>
      <c r="AC10264" s="53"/>
      <c r="AD10264" s="53"/>
      <c r="AE10264" s="53"/>
      <c r="AF10264" s="53"/>
      <c r="AG10264" s="53"/>
      <c r="AH10264" s="53"/>
      <c r="AI10264" s="53"/>
      <c r="AJ10264" s="53"/>
      <c r="AK10264" s="53"/>
      <c r="AL10264" s="53"/>
      <c r="AM10264" s="53"/>
      <c r="AN10264" s="53"/>
      <c r="AO10264" s="53"/>
      <c r="AP10264" s="53"/>
      <c r="AQ10264" s="53"/>
      <c r="AR10264" s="53"/>
      <c r="AS10264" s="53"/>
      <c r="AT10264" s="177"/>
      <c r="AU10264" s="57"/>
      <c r="AV10264" s="64"/>
      <c r="AW10264" s="53"/>
      <c r="AX10264" s="53"/>
      <c r="AY10264" s="25"/>
      <c r="AZ10264" s="25"/>
      <c r="BA10264" s="53"/>
      <c r="BB10264" s="53"/>
      <c r="BC10264" s="24"/>
      <c r="BD10264" s="53"/>
      <c r="BE10264" s="53"/>
      <c r="BF10264" s="53"/>
      <c r="BG10264" s="55"/>
      <c r="BH10264" s="53"/>
      <c r="BI10264" s="53"/>
    </row>
    <row r="10265" spans="1:61" ht="27.75" customHeight="1" x14ac:dyDescent="0.25">
      <c r="A10265" s="135"/>
      <c r="C10265" s="137"/>
      <c r="D10265" s="53"/>
      <c r="E10265" s="320"/>
      <c r="F10265" s="55"/>
      <c r="G10265" s="25"/>
      <c r="H10265" s="134"/>
      <c r="I10265" s="25"/>
      <c r="J10265" s="53"/>
      <c r="K10265" s="53"/>
      <c r="L10265" s="53"/>
      <c r="M10265" s="53"/>
      <c r="N10265" s="24"/>
      <c r="O10265" s="53"/>
      <c r="P10265" s="53"/>
      <c r="Q10265" s="53"/>
      <c r="R10265" s="53"/>
      <c r="S10265" s="24"/>
      <c r="T10265" s="24"/>
      <c r="U10265" s="54"/>
      <c r="V10265" s="54"/>
      <c r="W10265" s="54"/>
      <c r="X10265" s="54"/>
      <c r="Y10265" s="56"/>
      <c r="Z10265" s="54"/>
      <c r="AA10265" s="107"/>
      <c r="AB10265" s="107"/>
      <c r="AC10265" s="53"/>
      <c r="AD10265" s="53"/>
      <c r="AE10265" s="53"/>
      <c r="AF10265" s="53"/>
      <c r="AG10265" s="53"/>
      <c r="AH10265" s="53"/>
      <c r="AI10265" s="53"/>
      <c r="AJ10265" s="53"/>
      <c r="AK10265" s="53"/>
      <c r="AL10265" s="53"/>
      <c r="AM10265" s="53"/>
      <c r="AN10265" s="53"/>
      <c r="AO10265" s="53"/>
      <c r="AP10265" s="53"/>
      <c r="AQ10265" s="53"/>
      <c r="AR10265" s="53"/>
      <c r="AS10265" s="53"/>
      <c r="AT10265" s="177"/>
      <c r="AU10265" s="57"/>
      <c r="AV10265" s="64"/>
      <c r="AW10265" s="53"/>
      <c r="AX10265" s="53"/>
      <c r="AY10265" s="25"/>
      <c r="AZ10265" s="25"/>
      <c r="BA10265" s="53"/>
      <c r="BB10265" s="53"/>
      <c r="BC10265" s="24"/>
      <c r="BD10265" s="53"/>
      <c r="BE10265" s="53"/>
      <c r="BF10265" s="53"/>
      <c r="BG10265" s="55"/>
      <c r="BH10265" s="53"/>
      <c r="BI10265" s="53"/>
    </row>
    <row r="10266" spans="1:61" ht="27.75" customHeight="1" x14ac:dyDescent="0.25">
      <c r="A10266" s="135"/>
      <c r="C10266" s="137"/>
      <c r="D10266" s="53"/>
      <c r="E10266" s="320"/>
      <c r="F10266" s="55"/>
      <c r="G10266" s="25"/>
      <c r="H10266" s="134"/>
      <c r="I10266" s="25"/>
      <c r="J10266" s="53"/>
      <c r="K10266" s="53"/>
      <c r="L10266" s="53"/>
      <c r="M10266" s="53"/>
      <c r="N10266" s="24"/>
      <c r="O10266" s="53"/>
      <c r="P10266" s="53"/>
      <c r="Q10266" s="53"/>
      <c r="R10266" s="53"/>
      <c r="S10266" s="24"/>
      <c r="T10266" s="24"/>
      <c r="U10266" s="54"/>
      <c r="V10266" s="54"/>
      <c r="W10266" s="54"/>
      <c r="X10266" s="54"/>
      <c r="Y10266" s="56"/>
      <c r="Z10266" s="54"/>
      <c r="AA10266" s="107"/>
      <c r="AB10266" s="107"/>
      <c r="AC10266" s="53"/>
      <c r="AD10266" s="53"/>
      <c r="AE10266" s="53"/>
      <c r="AF10266" s="53"/>
      <c r="AG10266" s="53"/>
      <c r="AH10266" s="53"/>
      <c r="AI10266" s="53"/>
      <c r="AJ10266" s="53"/>
      <c r="AK10266" s="53"/>
      <c r="AL10266" s="53"/>
      <c r="AM10266" s="53"/>
      <c r="AN10266" s="53"/>
      <c r="AO10266" s="53"/>
      <c r="AP10266" s="53"/>
      <c r="AQ10266" s="53"/>
      <c r="AR10266" s="53"/>
      <c r="AS10266" s="53"/>
      <c r="AT10266" s="177"/>
      <c r="AU10266" s="57"/>
      <c r="AV10266" s="64"/>
      <c r="AW10266" s="53"/>
      <c r="AX10266" s="53"/>
      <c r="AY10266" s="25"/>
      <c r="AZ10266" s="25"/>
      <c r="BA10266" s="53"/>
      <c r="BB10266" s="53"/>
      <c r="BC10266" s="24"/>
      <c r="BD10266" s="53"/>
      <c r="BE10266" s="53"/>
      <c r="BF10266" s="53"/>
      <c r="BG10266" s="55"/>
      <c r="BH10266" s="53"/>
      <c r="BI10266" s="53"/>
    </row>
    <row r="10267" spans="1:61" ht="27.75" customHeight="1" x14ac:dyDescent="0.25">
      <c r="A10267" s="135"/>
      <c r="C10267" s="137"/>
      <c r="D10267" s="53"/>
      <c r="E10267" s="320"/>
      <c r="F10267" s="55"/>
      <c r="G10267" s="25"/>
      <c r="H10267" s="134"/>
      <c r="I10267" s="25"/>
      <c r="J10267" s="53"/>
      <c r="K10267" s="53"/>
      <c r="L10267" s="53"/>
      <c r="M10267" s="53"/>
      <c r="N10267" s="24"/>
      <c r="O10267" s="53"/>
      <c r="P10267" s="53"/>
      <c r="Q10267" s="53"/>
      <c r="R10267" s="53"/>
      <c r="S10267" s="24"/>
      <c r="T10267" s="24"/>
      <c r="U10267" s="54"/>
      <c r="V10267" s="54"/>
      <c r="W10267" s="54"/>
      <c r="X10267" s="54"/>
      <c r="Y10267" s="56"/>
      <c r="Z10267" s="54"/>
      <c r="AA10267" s="107"/>
      <c r="AB10267" s="107"/>
      <c r="AC10267" s="53"/>
      <c r="AD10267" s="53"/>
      <c r="AE10267" s="53"/>
      <c r="AF10267" s="53"/>
      <c r="AG10267" s="53"/>
      <c r="AH10267" s="53"/>
      <c r="AI10267" s="53"/>
      <c r="AJ10267" s="53"/>
      <c r="AK10267" s="53"/>
      <c r="AL10267" s="53"/>
      <c r="AM10267" s="53"/>
      <c r="AN10267" s="53"/>
      <c r="AO10267" s="53"/>
      <c r="AP10267" s="53"/>
      <c r="AQ10267" s="53"/>
      <c r="AR10267" s="53"/>
      <c r="AS10267" s="53"/>
      <c r="AT10267" s="177"/>
      <c r="AU10267" s="57"/>
      <c r="AV10267" s="64"/>
      <c r="AW10267" s="53"/>
      <c r="AX10267" s="53"/>
      <c r="AY10267" s="25"/>
      <c r="AZ10267" s="25"/>
      <c r="BA10267" s="53"/>
      <c r="BB10267" s="53"/>
      <c r="BC10267" s="24"/>
      <c r="BD10267" s="53"/>
      <c r="BE10267" s="53"/>
      <c r="BF10267" s="53"/>
      <c r="BG10267" s="55"/>
      <c r="BH10267" s="53"/>
      <c r="BI10267" s="53"/>
    </row>
    <row r="10268" spans="1:61" ht="27.75" customHeight="1" x14ac:dyDescent="0.25">
      <c r="A10268" s="135"/>
      <c r="C10268" s="137"/>
      <c r="D10268" s="53"/>
      <c r="E10268" s="320"/>
      <c r="F10268" s="55"/>
      <c r="G10268" s="25"/>
      <c r="H10268" s="134"/>
      <c r="I10268" s="25"/>
      <c r="J10268" s="53"/>
      <c r="K10268" s="53"/>
      <c r="L10268" s="53"/>
      <c r="M10268" s="53"/>
      <c r="N10268" s="24"/>
      <c r="O10268" s="53"/>
      <c r="P10268" s="53"/>
      <c r="Q10268" s="53"/>
      <c r="R10268" s="53"/>
      <c r="S10268" s="24"/>
      <c r="T10268" s="24"/>
      <c r="U10268" s="54"/>
      <c r="V10268" s="54"/>
      <c r="W10268" s="54"/>
      <c r="X10268" s="54"/>
      <c r="Y10268" s="56"/>
      <c r="Z10268" s="54"/>
      <c r="AA10268" s="107"/>
      <c r="AB10268" s="107"/>
      <c r="AC10268" s="53"/>
      <c r="AD10268" s="53"/>
      <c r="AE10268" s="53"/>
      <c r="AF10268" s="53"/>
      <c r="AG10268" s="53"/>
      <c r="AH10268" s="53"/>
      <c r="AI10268" s="53"/>
      <c r="AJ10268" s="53"/>
      <c r="AK10268" s="53"/>
      <c r="AL10268" s="53"/>
      <c r="AM10268" s="53"/>
      <c r="AN10268" s="53"/>
      <c r="AO10268" s="53"/>
      <c r="AP10268" s="53"/>
      <c r="AQ10268" s="53"/>
      <c r="AR10268" s="53"/>
      <c r="AS10268" s="53"/>
      <c r="AT10268" s="177"/>
      <c r="AU10268" s="57"/>
      <c r="AV10268" s="64"/>
      <c r="AW10268" s="53"/>
      <c r="AX10268" s="53"/>
      <c r="AY10268" s="25"/>
      <c r="AZ10268" s="25"/>
      <c r="BA10268" s="53"/>
      <c r="BB10268" s="53"/>
      <c r="BC10268" s="24"/>
      <c r="BD10268" s="53"/>
      <c r="BE10268" s="53"/>
      <c r="BF10268" s="53"/>
      <c r="BG10268" s="55"/>
      <c r="BH10268" s="53"/>
      <c r="BI10268" s="53"/>
    </row>
    <row r="10269" spans="1:61" ht="27.75" customHeight="1" x14ac:dyDescent="0.25">
      <c r="A10269" s="135"/>
      <c r="C10269" s="137"/>
      <c r="D10269" s="53"/>
      <c r="E10269" s="320"/>
      <c r="F10269" s="55"/>
      <c r="G10269" s="25"/>
      <c r="H10269" s="134"/>
      <c r="I10269" s="25"/>
      <c r="J10269" s="53"/>
      <c r="K10269" s="53"/>
      <c r="L10269" s="53"/>
      <c r="M10269" s="53"/>
      <c r="N10269" s="24"/>
      <c r="O10269" s="53"/>
      <c r="P10269" s="53"/>
      <c r="Q10269" s="53"/>
      <c r="R10269" s="53"/>
      <c r="S10269" s="24"/>
      <c r="T10269" s="24"/>
      <c r="U10269" s="54"/>
      <c r="V10269" s="54"/>
      <c r="W10269" s="54"/>
      <c r="X10269" s="54"/>
      <c r="Y10269" s="56"/>
      <c r="Z10269" s="54"/>
      <c r="AA10269" s="107"/>
      <c r="AB10269" s="107"/>
      <c r="AC10269" s="53"/>
      <c r="AD10269" s="53"/>
      <c r="AE10269" s="53"/>
      <c r="AF10269" s="53"/>
      <c r="AG10269" s="53"/>
      <c r="AH10269" s="53"/>
      <c r="AI10269" s="53"/>
      <c r="AJ10269" s="53"/>
      <c r="AK10269" s="53"/>
      <c r="AL10269" s="53"/>
      <c r="AM10269" s="53"/>
      <c r="AN10269" s="53"/>
      <c r="AO10269" s="53"/>
      <c r="AP10269" s="53"/>
      <c r="AQ10269" s="53"/>
      <c r="AR10269" s="53"/>
      <c r="AS10269" s="53"/>
      <c r="AT10269" s="177"/>
      <c r="AU10269" s="57"/>
      <c r="AV10269" s="64"/>
      <c r="AW10269" s="53"/>
      <c r="AX10269" s="53"/>
      <c r="AY10269" s="25"/>
      <c r="AZ10269" s="25"/>
      <c r="BA10269" s="53"/>
      <c r="BB10269" s="53"/>
      <c r="BC10269" s="24"/>
      <c r="BD10269" s="53"/>
      <c r="BE10269" s="53"/>
      <c r="BF10269" s="53"/>
      <c r="BG10269" s="55"/>
      <c r="BH10269" s="53"/>
      <c r="BI10269" s="53"/>
    </row>
    <row r="10270" spans="1:61" ht="27.75" customHeight="1" x14ac:dyDescent="0.25">
      <c r="A10270" s="135"/>
      <c r="C10270" s="137"/>
      <c r="D10270" s="53"/>
      <c r="E10270" s="320"/>
      <c r="F10270" s="55"/>
      <c r="G10270" s="25"/>
      <c r="H10270" s="134"/>
      <c r="I10270" s="25"/>
      <c r="J10270" s="53"/>
      <c r="K10270" s="53"/>
      <c r="L10270" s="53"/>
      <c r="M10270" s="53"/>
      <c r="N10270" s="24"/>
      <c r="O10270" s="53"/>
      <c r="P10270" s="53"/>
      <c r="Q10270" s="53"/>
      <c r="R10270" s="53"/>
      <c r="S10270" s="24"/>
      <c r="T10270" s="24"/>
      <c r="U10270" s="54"/>
      <c r="V10270" s="54"/>
      <c r="W10270" s="54"/>
      <c r="X10270" s="54"/>
      <c r="Y10270" s="56"/>
      <c r="Z10270" s="54"/>
      <c r="AA10270" s="107"/>
      <c r="AB10270" s="107"/>
      <c r="AC10270" s="53"/>
      <c r="AD10270" s="53"/>
      <c r="AE10270" s="53"/>
      <c r="AF10270" s="53"/>
      <c r="AG10270" s="53"/>
      <c r="AH10270" s="53"/>
      <c r="AI10270" s="53"/>
      <c r="AJ10270" s="53"/>
      <c r="AK10270" s="53"/>
      <c r="AL10270" s="53"/>
      <c r="AM10270" s="53"/>
      <c r="AN10270" s="53"/>
      <c r="AO10270" s="53"/>
      <c r="AP10270" s="53"/>
      <c r="AQ10270" s="53"/>
      <c r="AR10270" s="53"/>
      <c r="AS10270" s="53"/>
      <c r="AT10270" s="177"/>
      <c r="AU10270" s="57"/>
      <c r="AV10270" s="64"/>
      <c r="AW10270" s="53"/>
      <c r="AX10270" s="53"/>
      <c r="AY10270" s="25"/>
      <c r="AZ10270" s="25"/>
      <c r="BA10270" s="53"/>
      <c r="BB10270" s="53"/>
      <c r="BC10270" s="24"/>
      <c r="BD10270" s="53"/>
      <c r="BE10270" s="53"/>
      <c r="BF10270" s="53"/>
      <c r="BG10270" s="55"/>
      <c r="BH10270" s="53"/>
      <c r="BI10270" s="53"/>
    </row>
    <row r="10271" spans="1:61" ht="27.75" customHeight="1" x14ac:dyDescent="0.25">
      <c r="A10271" s="135"/>
      <c r="C10271" s="137"/>
      <c r="D10271" s="53"/>
      <c r="E10271" s="320"/>
      <c r="F10271" s="55"/>
      <c r="G10271" s="25"/>
      <c r="H10271" s="134"/>
      <c r="I10271" s="25"/>
      <c r="J10271" s="53"/>
      <c r="K10271" s="53"/>
      <c r="L10271" s="53"/>
      <c r="M10271" s="53"/>
      <c r="N10271" s="24"/>
      <c r="O10271" s="53"/>
      <c r="P10271" s="53"/>
      <c r="Q10271" s="53"/>
      <c r="R10271" s="53"/>
      <c r="S10271" s="24"/>
      <c r="T10271" s="24"/>
      <c r="U10271" s="54"/>
      <c r="V10271" s="54"/>
      <c r="W10271" s="54"/>
      <c r="X10271" s="54"/>
      <c r="Y10271" s="56"/>
      <c r="Z10271" s="54"/>
      <c r="AA10271" s="107"/>
      <c r="AB10271" s="107"/>
      <c r="AC10271" s="53"/>
      <c r="AD10271" s="53"/>
      <c r="AE10271" s="53"/>
      <c r="AF10271" s="53"/>
      <c r="AG10271" s="53"/>
      <c r="AH10271" s="53"/>
      <c r="AI10271" s="53"/>
      <c r="AJ10271" s="53"/>
      <c r="AK10271" s="53"/>
      <c r="AL10271" s="53"/>
      <c r="AM10271" s="53"/>
      <c r="AN10271" s="53"/>
      <c r="AO10271" s="53"/>
      <c r="AP10271" s="53"/>
      <c r="AQ10271" s="53"/>
      <c r="AR10271" s="53"/>
      <c r="AS10271" s="53"/>
      <c r="AT10271" s="177"/>
      <c r="AU10271" s="57"/>
      <c r="AV10271" s="64"/>
      <c r="AW10271" s="53"/>
      <c r="AX10271" s="53"/>
      <c r="AY10271" s="25"/>
      <c r="AZ10271" s="25"/>
      <c r="BA10271" s="53"/>
      <c r="BB10271" s="53"/>
      <c r="BC10271" s="24"/>
      <c r="BD10271" s="53"/>
      <c r="BE10271" s="53"/>
      <c r="BF10271" s="53"/>
      <c r="BG10271" s="55"/>
      <c r="BH10271" s="53"/>
      <c r="BI10271" s="53"/>
    </row>
    <row r="10272" spans="1:61" ht="27.75" customHeight="1" x14ac:dyDescent="0.25">
      <c r="A10272" s="135"/>
      <c r="C10272" s="137"/>
      <c r="D10272" s="53"/>
      <c r="E10272" s="320"/>
      <c r="F10272" s="55"/>
      <c r="G10272" s="25"/>
      <c r="H10272" s="134"/>
      <c r="I10272" s="25"/>
      <c r="J10272" s="53"/>
      <c r="K10272" s="53"/>
      <c r="L10272" s="53"/>
      <c r="M10272" s="53"/>
      <c r="N10272" s="24"/>
      <c r="O10272" s="53"/>
      <c r="P10272" s="53"/>
      <c r="Q10272" s="53"/>
      <c r="R10272" s="53"/>
      <c r="S10272" s="24"/>
      <c r="T10272" s="24"/>
      <c r="U10272" s="54"/>
      <c r="V10272" s="54"/>
      <c r="W10272" s="54"/>
      <c r="X10272" s="54"/>
      <c r="Y10272" s="56"/>
      <c r="Z10272" s="54"/>
      <c r="AA10272" s="107"/>
      <c r="AB10272" s="107"/>
      <c r="AC10272" s="53"/>
      <c r="AD10272" s="53"/>
      <c r="AE10272" s="53"/>
      <c r="AF10272" s="53"/>
      <c r="AG10272" s="53"/>
      <c r="AH10272" s="53"/>
      <c r="AI10272" s="53"/>
      <c r="AJ10272" s="53"/>
      <c r="AK10272" s="53"/>
      <c r="AL10272" s="53"/>
      <c r="AM10272" s="53"/>
      <c r="AN10272" s="53"/>
      <c r="AO10272" s="53"/>
      <c r="AP10272" s="53"/>
      <c r="AQ10272" s="53"/>
      <c r="AR10272" s="53"/>
      <c r="AS10272" s="53"/>
      <c r="AT10272" s="177"/>
      <c r="AU10272" s="57"/>
      <c r="AV10272" s="64"/>
      <c r="AW10272" s="53"/>
      <c r="AX10272" s="53"/>
      <c r="AY10272" s="25"/>
      <c r="AZ10272" s="25"/>
      <c r="BA10272" s="53"/>
      <c r="BB10272" s="53"/>
      <c r="BC10272" s="24"/>
      <c r="BD10272" s="53"/>
      <c r="BE10272" s="53"/>
      <c r="BF10272" s="53"/>
      <c r="BG10272" s="55"/>
      <c r="BH10272" s="53"/>
      <c r="BI10272" s="53"/>
    </row>
    <row r="10273" spans="1:61" ht="27.75" customHeight="1" x14ac:dyDescent="0.25">
      <c r="A10273" s="135"/>
      <c r="C10273" s="137"/>
      <c r="D10273" s="53"/>
      <c r="E10273" s="320"/>
      <c r="F10273" s="55"/>
      <c r="G10273" s="25"/>
      <c r="H10273" s="134"/>
      <c r="I10273" s="25"/>
      <c r="J10273" s="53"/>
      <c r="K10273" s="53"/>
      <c r="L10273" s="53"/>
      <c r="M10273" s="53"/>
      <c r="N10273" s="24"/>
      <c r="O10273" s="53"/>
      <c r="P10273" s="53"/>
      <c r="Q10273" s="53"/>
      <c r="R10273" s="53"/>
      <c r="S10273" s="24"/>
      <c r="T10273" s="24"/>
      <c r="U10273" s="54"/>
      <c r="V10273" s="54"/>
      <c r="W10273" s="54"/>
      <c r="X10273" s="54"/>
      <c r="Y10273" s="56"/>
      <c r="Z10273" s="54"/>
      <c r="AA10273" s="107"/>
      <c r="AB10273" s="107"/>
      <c r="AC10273" s="53"/>
      <c r="AD10273" s="53"/>
      <c r="AE10273" s="53"/>
      <c r="AF10273" s="53"/>
      <c r="AG10273" s="53"/>
      <c r="AH10273" s="53"/>
      <c r="AI10273" s="53"/>
      <c r="AJ10273" s="53"/>
      <c r="AK10273" s="53"/>
      <c r="AL10273" s="53"/>
      <c r="AM10273" s="53"/>
      <c r="AN10273" s="53"/>
      <c r="AO10273" s="53"/>
      <c r="AP10273" s="53"/>
      <c r="AQ10273" s="53"/>
      <c r="AR10273" s="53"/>
      <c r="AS10273" s="53"/>
      <c r="AT10273" s="177"/>
      <c r="AU10273" s="57"/>
      <c r="AV10273" s="64"/>
      <c r="AW10273" s="53"/>
      <c r="AX10273" s="53"/>
      <c r="AY10273" s="25"/>
      <c r="AZ10273" s="25"/>
      <c r="BA10273" s="53"/>
      <c r="BB10273" s="53"/>
      <c r="BC10273" s="24"/>
      <c r="BD10273" s="53"/>
      <c r="BE10273" s="53"/>
      <c r="BF10273" s="53"/>
      <c r="BG10273" s="55"/>
      <c r="BH10273" s="53"/>
      <c r="BI10273" s="53"/>
    </row>
    <row r="10274" spans="1:61" ht="27.75" customHeight="1" x14ac:dyDescent="0.25">
      <c r="A10274" s="135"/>
      <c r="C10274" s="137"/>
      <c r="D10274" s="53"/>
      <c r="E10274" s="320"/>
      <c r="F10274" s="55"/>
      <c r="G10274" s="25"/>
      <c r="H10274" s="134"/>
      <c r="I10274" s="25"/>
      <c r="J10274" s="53"/>
      <c r="K10274" s="53"/>
      <c r="L10274" s="53"/>
      <c r="M10274" s="53"/>
      <c r="N10274" s="24"/>
      <c r="O10274" s="53"/>
      <c r="P10274" s="53"/>
      <c r="Q10274" s="53"/>
      <c r="R10274" s="53"/>
      <c r="S10274" s="24"/>
      <c r="T10274" s="24"/>
      <c r="U10274" s="54"/>
      <c r="V10274" s="54"/>
      <c r="W10274" s="54"/>
      <c r="X10274" s="54"/>
      <c r="Y10274" s="56"/>
      <c r="Z10274" s="54"/>
      <c r="AA10274" s="107"/>
      <c r="AB10274" s="107"/>
      <c r="AC10274" s="53"/>
      <c r="AD10274" s="53"/>
      <c r="AE10274" s="53"/>
      <c r="AF10274" s="53"/>
      <c r="AG10274" s="53"/>
      <c r="AH10274" s="53"/>
      <c r="AI10274" s="53"/>
      <c r="AJ10274" s="53"/>
      <c r="AK10274" s="53"/>
      <c r="AL10274" s="53"/>
      <c r="AM10274" s="53"/>
      <c r="AN10274" s="53"/>
      <c r="AO10274" s="53"/>
      <c r="AP10274" s="53"/>
      <c r="AQ10274" s="53"/>
      <c r="AR10274" s="53"/>
      <c r="AS10274" s="53"/>
      <c r="AT10274" s="177"/>
      <c r="AU10274" s="57"/>
      <c r="AV10274" s="64"/>
      <c r="AW10274" s="53"/>
      <c r="AX10274" s="53"/>
      <c r="AY10274" s="25"/>
      <c r="AZ10274" s="25"/>
      <c r="BA10274" s="53"/>
      <c r="BB10274" s="53"/>
      <c r="BC10274" s="24"/>
      <c r="BD10274" s="53"/>
      <c r="BE10274" s="53"/>
      <c r="BF10274" s="53"/>
      <c r="BG10274" s="55"/>
      <c r="BH10274" s="53"/>
      <c r="BI10274" s="53"/>
    </row>
    <row r="10275" spans="1:61" ht="27.75" customHeight="1" x14ac:dyDescent="0.25">
      <c r="A10275" s="135"/>
      <c r="C10275" s="137"/>
      <c r="D10275" s="53"/>
      <c r="E10275" s="320"/>
      <c r="F10275" s="55"/>
      <c r="G10275" s="25"/>
      <c r="H10275" s="134"/>
      <c r="I10275" s="25"/>
      <c r="J10275" s="53"/>
      <c r="K10275" s="53"/>
      <c r="L10275" s="53"/>
      <c r="M10275" s="53"/>
      <c r="N10275" s="24"/>
      <c r="O10275" s="53"/>
      <c r="P10275" s="53"/>
      <c r="Q10275" s="53"/>
      <c r="R10275" s="53"/>
      <c r="S10275" s="24"/>
      <c r="T10275" s="24"/>
      <c r="U10275" s="54"/>
      <c r="V10275" s="54"/>
      <c r="W10275" s="54"/>
      <c r="X10275" s="54"/>
      <c r="Y10275" s="56"/>
      <c r="Z10275" s="54"/>
      <c r="AA10275" s="107"/>
      <c r="AB10275" s="107"/>
      <c r="AC10275" s="53"/>
      <c r="AD10275" s="53"/>
      <c r="AE10275" s="53"/>
      <c r="AF10275" s="53"/>
      <c r="AG10275" s="53"/>
      <c r="AH10275" s="53"/>
      <c r="AI10275" s="53"/>
      <c r="AJ10275" s="53"/>
      <c r="AK10275" s="53"/>
      <c r="AL10275" s="53"/>
      <c r="AM10275" s="53"/>
      <c r="AN10275" s="53"/>
      <c r="AO10275" s="53"/>
      <c r="AP10275" s="53"/>
      <c r="AQ10275" s="53"/>
      <c r="AR10275" s="53"/>
      <c r="AS10275" s="53"/>
      <c r="AT10275" s="177"/>
      <c r="AU10275" s="57"/>
      <c r="AV10275" s="64"/>
      <c r="AW10275" s="53"/>
      <c r="AX10275" s="53"/>
      <c r="AY10275" s="25"/>
      <c r="AZ10275" s="25"/>
      <c r="BA10275" s="53"/>
      <c r="BB10275" s="53"/>
      <c r="BC10275" s="24"/>
      <c r="BD10275" s="53"/>
      <c r="BE10275" s="53"/>
      <c r="BF10275" s="53"/>
      <c r="BG10275" s="55"/>
      <c r="BH10275" s="53"/>
      <c r="BI10275" s="53"/>
    </row>
    <row r="10276" spans="1:61" ht="27.75" customHeight="1" x14ac:dyDescent="0.25">
      <c r="A10276" s="135"/>
      <c r="C10276" s="137"/>
      <c r="D10276" s="53"/>
      <c r="E10276" s="320"/>
      <c r="F10276" s="55"/>
      <c r="G10276" s="25"/>
      <c r="H10276" s="134"/>
      <c r="I10276" s="25"/>
      <c r="J10276" s="53"/>
      <c r="K10276" s="53"/>
      <c r="L10276" s="53"/>
      <c r="M10276" s="53"/>
      <c r="N10276" s="24"/>
      <c r="O10276" s="53"/>
      <c r="P10276" s="53"/>
      <c r="Q10276" s="53"/>
      <c r="R10276" s="53"/>
      <c r="S10276" s="24"/>
      <c r="T10276" s="24"/>
      <c r="U10276" s="54"/>
      <c r="V10276" s="54"/>
      <c r="W10276" s="54"/>
      <c r="X10276" s="54"/>
      <c r="Y10276" s="56"/>
      <c r="Z10276" s="54"/>
      <c r="AA10276" s="107"/>
      <c r="AB10276" s="107"/>
      <c r="AC10276" s="53"/>
      <c r="AD10276" s="53"/>
      <c r="AE10276" s="53"/>
      <c r="AF10276" s="53"/>
      <c r="AG10276" s="53"/>
      <c r="AH10276" s="53"/>
      <c r="AI10276" s="53"/>
      <c r="AJ10276" s="53"/>
      <c r="AK10276" s="53"/>
      <c r="AL10276" s="53"/>
      <c r="AM10276" s="53"/>
      <c r="AN10276" s="53"/>
      <c r="AO10276" s="53"/>
      <c r="AP10276" s="53"/>
      <c r="AQ10276" s="53"/>
      <c r="AR10276" s="53"/>
      <c r="AS10276" s="53"/>
      <c r="AT10276" s="177"/>
      <c r="AU10276" s="57"/>
      <c r="AV10276" s="64"/>
      <c r="AW10276" s="53"/>
      <c r="AX10276" s="53"/>
      <c r="AY10276" s="25"/>
      <c r="AZ10276" s="25"/>
      <c r="BA10276" s="53"/>
      <c r="BB10276" s="53"/>
      <c r="BC10276" s="24"/>
      <c r="BD10276" s="53"/>
      <c r="BE10276" s="53"/>
      <c r="BF10276" s="53"/>
      <c r="BG10276" s="55"/>
      <c r="BH10276" s="53"/>
      <c r="BI10276" s="53"/>
    </row>
    <row r="10277" spans="1:61" ht="27.75" customHeight="1" x14ac:dyDescent="0.25">
      <c r="A10277" s="135"/>
      <c r="C10277" s="137"/>
      <c r="D10277" s="53"/>
      <c r="E10277" s="320"/>
      <c r="F10277" s="55"/>
      <c r="G10277" s="25"/>
      <c r="H10277" s="134"/>
      <c r="I10277" s="25"/>
      <c r="J10277" s="53"/>
      <c r="K10277" s="53"/>
      <c r="L10277" s="53"/>
      <c r="M10277" s="53"/>
      <c r="N10277" s="24"/>
      <c r="O10277" s="53"/>
      <c r="P10277" s="53"/>
      <c r="Q10277" s="53"/>
      <c r="R10277" s="53"/>
      <c r="S10277" s="24"/>
      <c r="T10277" s="24"/>
      <c r="U10277" s="54"/>
      <c r="V10277" s="54"/>
      <c r="W10277" s="54"/>
      <c r="X10277" s="54"/>
      <c r="Y10277" s="56"/>
      <c r="Z10277" s="54"/>
      <c r="AA10277" s="107"/>
      <c r="AB10277" s="107"/>
      <c r="AC10277" s="53"/>
      <c r="AD10277" s="53"/>
      <c r="AE10277" s="53"/>
      <c r="AF10277" s="53"/>
      <c r="AG10277" s="53"/>
      <c r="AH10277" s="53"/>
      <c r="AI10277" s="53"/>
      <c r="AJ10277" s="53"/>
      <c r="AK10277" s="53"/>
      <c r="AL10277" s="53"/>
      <c r="AM10277" s="53"/>
      <c r="AN10277" s="53"/>
      <c r="AO10277" s="53"/>
      <c r="AP10277" s="53"/>
      <c r="AQ10277" s="53"/>
      <c r="AR10277" s="53"/>
      <c r="AS10277" s="53"/>
      <c r="AT10277" s="177"/>
      <c r="AU10277" s="57"/>
      <c r="AV10277" s="64"/>
      <c r="AW10277" s="53"/>
      <c r="AX10277" s="53"/>
      <c r="AY10277" s="25"/>
      <c r="AZ10277" s="25"/>
      <c r="BA10277" s="53"/>
      <c r="BB10277" s="53"/>
      <c r="BC10277" s="24"/>
      <c r="BD10277" s="53"/>
      <c r="BE10277" s="53"/>
      <c r="BF10277" s="53"/>
      <c r="BG10277" s="55"/>
      <c r="BH10277" s="53"/>
      <c r="BI10277" s="53"/>
    </row>
    <row r="10278" spans="1:61" ht="27.75" customHeight="1" x14ac:dyDescent="0.25">
      <c r="A10278" s="135"/>
      <c r="C10278" s="137"/>
      <c r="D10278" s="53"/>
      <c r="E10278" s="320"/>
      <c r="F10278" s="55"/>
      <c r="G10278" s="25"/>
      <c r="H10278" s="134"/>
      <c r="I10278" s="25"/>
      <c r="J10278" s="53"/>
      <c r="K10278" s="53"/>
      <c r="L10278" s="53"/>
      <c r="M10278" s="53"/>
      <c r="N10278" s="24"/>
      <c r="O10278" s="53"/>
      <c r="P10278" s="53"/>
      <c r="Q10278" s="53"/>
      <c r="R10278" s="53"/>
      <c r="S10278" s="24"/>
      <c r="T10278" s="24"/>
      <c r="U10278" s="54"/>
      <c r="V10278" s="54"/>
      <c r="W10278" s="54"/>
      <c r="X10278" s="54"/>
      <c r="Y10278" s="56"/>
      <c r="Z10278" s="54"/>
      <c r="AA10278" s="107"/>
      <c r="AB10278" s="107"/>
      <c r="AC10278" s="53"/>
      <c r="AD10278" s="53"/>
      <c r="AE10278" s="53"/>
      <c r="AF10278" s="53"/>
      <c r="AG10278" s="53"/>
      <c r="AH10278" s="53"/>
      <c r="AI10278" s="53"/>
      <c r="AJ10278" s="53"/>
      <c r="AK10278" s="53"/>
      <c r="AL10278" s="53"/>
      <c r="AM10278" s="53"/>
      <c r="AN10278" s="53"/>
      <c r="AO10278" s="53"/>
      <c r="AP10278" s="53"/>
      <c r="AQ10278" s="53"/>
      <c r="AR10278" s="53"/>
      <c r="AS10278" s="53"/>
      <c r="AT10278" s="177"/>
      <c r="AU10278" s="57"/>
      <c r="AV10278" s="64"/>
      <c r="AW10278" s="53"/>
      <c r="AX10278" s="53"/>
      <c r="AY10278" s="25"/>
      <c r="AZ10278" s="25"/>
      <c r="BA10278" s="53"/>
      <c r="BB10278" s="53"/>
      <c r="BC10278" s="24"/>
      <c r="BD10278" s="53"/>
      <c r="BE10278" s="53"/>
      <c r="BF10278" s="53"/>
      <c r="BG10278" s="55"/>
      <c r="BH10278" s="53"/>
      <c r="BI10278" s="53"/>
    </row>
    <row r="10279" spans="1:61" ht="27.75" customHeight="1" x14ac:dyDescent="0.25">
      <c r="A10279" s="135"/>
      <c r="C10279" s="137"/>
      <c r="D10279" s="53"/>
      <c r="E10279" s="320"/>
      <c r="F10279" s="55"/>
      <c r="G10279" s="25"/>
      <c r="H10279" s="134"/>
      <c r="I10279" s="25"/>
      <c r="J10279" s="53"/>
      <c r="K10279" s="53"/>
      <c r="L10279" s="53"/>
      <c r="M10279" s="53"/>
      <c r="N10279" s="24"/>
      <c r="O10279" s="53"/>
      <c r="P10279" s="53"/>
      <c r="Q10279" s="53"/>
      <c r="R10279" s="53"/>
      <c r="S10279" s="24"/>
      <c r="T10279" s="24"/>
      <c r="U10279" s="54"/>
      <c r="V10279" s="54"/>
      <c r="W10279" s="54"/>
      <c r="X10279" s="54"/>
      <c r="Y10279" s="56"/>
      <c r="Z10279" s="54"/>
      <c r="AA10279" s="107"/>
      <c r="AB10279" s="107"/>
      <c r="AC10279" s="53"/>
      <c r="AD10279" s="53"/>
      <c r="AE10279" s="53"/>
      <c r="AF10279" s="53"/>
      <c r="AG10279" s="53"/>
      <c r="AH10279" s="53"/>
      <c r="AI10279" s="53"/>
      <c r="AJ10279" s="53"/>
      <c r="AK10279" s="53"/>
      <c r="AL10279" s="53"/>
      <c r="AM10279" s="53"/>
      <c r="AN10279" s="53"/>
      <c r="AO10279" s="53"/>
      <c r="AP10279" s="53"/>
      <c r="AQ10279" s="53"/>
      <c r="AR10279" s="53"/>
      <c r="AS10279" s="53"/>
      <c r="AT10279" s="177"/>
      <c r="AU10279" s="57"/>
      <c r="AV10279" s="64"/>
      <c r="AW10279" s="53"/>
      <c r="AX10279" s="53"/>
      <c r="AY10279" s="25"/>
      <c r="AZ10279" s="25"/>
      <c r="BA10279" s="53"/>
      <c r="BB10279" s="53"/>
      <c r="BC10279" s="24"/>
      <c r="BD10279" s="53"/>
      <c r="BE10279" s="53"/>
      <c r="BF10279" s="53"/>
      <c r="BG10279" s="55"/>
      <c r="BH10279" s="53"/>
      <c r="BI10279" s="53"/>
    </row>
    <row r="10280" spans="1:61" ht="27.75" customHeight="1" x14ac:dyDescent="0.25">
      <c r="A10280" s="135"/>
      <c r="C10280" s="137"/>
      <c r="D10280" s="53"/>
      <c r="E10280" s="320"/>
      <c r="F10280" s="55"/>
      <c r="G10280" s="25"/>
      <c r="H10280" s="134"/>
      <c r="I10280" s="25"/>
      <c r="J10280" s="53"/>
      <c r="K10280" s="53"/>
      <c r="L10280" s="53"/>
      <c r="M10280" s="53"/>
      <c r="N10280" s="24"/>
      <c r="O10280" s="53"/>
      <c r="P10280" s="53"/>
      <c r="Q10280" s="53"/>
      <c r="R10280" s="53"/>
      <c r="S10280" s="24"/>
      <c r="T10280" s="24"/>
      <c r="U10280" s="54"/>
      <c r="V10280" s="54"/>
      <c r="W10280" s="54"/>
      <c r="X10280" s="54"/>
      <c r="Y10280" s="56"/>
      <c r="Z10280" s="54"/>
      <c r="AA10280" s="107"/>
      <c r="AB10280" s="107"/>
      <c r="AC10280" s="53"/>
      <c r="AD10280" s="53"/>
      <c r="AE10280" s="53"/>
      <c r="AF10280" s="53"/>
      <c r="AG10280" s="53"/>
      <c r="AH10280" s="53"/>
      <c r="AI10280" s="53"/>
      <c r="AJ10280" s="53"/>
      <c r="AK10280" s="53"/>
      <c r="AL10280" s="53"/>
      <c r="AM10280" s="53"/>
      <c r="AN10280" s="53"/>
      <c r="AO10280" s="53"/>
      <c r="AP10280" s="53"/>
      <c r="AQ10280" s="53"/>
      <c r="AR10280" s="53"/>
      <c r="AS10280" s="53"/>
      <c r="AT10280" s="177"/>
      <c r="AU10280" s="57"/>
      <c r="AV10280" s="64"/>
      <c r="AW10280" s="53"/>
      <c r="AX10280" s="53"/>
      <c r="AY10280" s="25"/>
      <c r="AZ10280" s="25"/>
      <c r="BA10280" s="53"/>
      <c r="BB10280" s="53"/>
      <c r="BC10280" s="24"/>
      <c r="BD10280" s="53"/>
      <c r="BE10280" s="53"/>
      <c r="BF10280" s="53"/>
      <c r="BG10280" s="55"/>
      <c r="BH10280" s="53"/>
      <c r="BI10280" s="53"/>
    </row>
    <row r="10281" spans="1:61" ht="27.75" customHeight="1" x14ac:dyDescent="0.25">
      <c r="A10281" s="135"/>
      <c r="C10281" s="137"/>
      <c r="D10281" s="53"/>
      <c r="E10281" s="320"/>
      <c r="F10281" s="55"/>
      <c r="G10281" s="25"/>
      <c r="H10281" s="134"/>
      <c r="I10281" s="25"/>
      <c r="J10281" s="53"/>
      <c r="K10281" s="53"/>
      <c r="L10281" s="53"/>
      <c r="M10281" s="53"/>
      <c r="N10281" s="24"/>
      <c r="O10281" s="53"/>
      <c r="P10281" s="53"/>
      <c r="Q10281" s="53"/>
      <c r="R10281" s="53"/>
      <c r="S10281" s="24"/>
      <c r="T10281" s="24"/>
      <c r="U10281" s="54"/>
      <c r="V10281" s="54"/>
      <c r="W10281" s="54"/>
      <c r="X10281" s="54"/>
      <c r="Y10281" s="56"/>
      <c r="Z10281" s="54"/>
      <c r="AA10281" s="107"/>
      <c r="AB10281" s="107"/>
      <c r="AC10281" s="53"/>
      <c r="AD10281" s="53"/>
      <c r="AE10281" s="53"/>
      <c r="AF10281" s="53"/>
      <c r="AG10281" s="53"/>
      <c r="AH10281" s="53"/>
      <c r="AI10281" s="53"/>
      <c r="AJ10281" s="53"/>
      <c r="AK10281" s="53"/>
      <c r="AL10281" s="53"/>
      <c r="AM10281" s="53"/>
      <c r="AN10281" s="53"/>
      <c r="AO10281" s="53"/>
      <c r="AP10281" s="53"/>
      <c r="AQ10281" s="53"/>
      <c r="AR10281" s="53"/>
      <c r="AS10281" s="53"/>
      <c r="AT10281" s="177"/>
      <c r="AU10281" s="57"/>
      <c r="AV10281" s="64"/>
      <c r="AW10281" s="53"/>
      <c r="AX10281" s="53"/>
      <c r="AY10281" s="25"/>
      <c r="AZ10281" s="25"/>
      <c r="BA10281" s="53"/>
      <c r="BB10281" s="53"/>
      <c r="BC10281" s="24"/>
      <c r="BD10281" s="53"/>
      <c r="BE10281" s="53"/>
      <c r="BF10281" s="53"/>
      <c r="BG10281" s="55"/>
      <c r="BH10281" s="53"/>
      <c r="BI10281" s="53"/>
    </row>
    <row r="10282" spans="1:61" ht="27.75" customHeight="1" x14ac:dyDescent="0.25">
      <c r="A10282" s="135"/>
      <c r="C10282" s="137"/>
      <c r="D10282" s="53"/>
      <c r="E10282" s="320"/>
      <c r="F10282" s="55"/>
      <c r="G10282" s="25"/>
      <c r="H10282" s="134"/>
      <c r="I10282" s="25"/>
      <c r="J10282" s="53"/>
      <c r="K10282" s="53"/>
      <c r="L10282" s="53"/>
      <c r="M10282" s="53"/>
      <c r="N10282" s="24"/>
      <c r="O10282" s="53"/>
      <c r="P10282" s="53"/>
      <c r="Q10282" s="53"/>
      <c r="R10282" s="53"/>
      <c r="S10282" s="24"/>
      <c r="T10282" s="24"/>
      <c r="U10282" s="54"/>
      <c r="V10282" s="54"/>
      <c r="W10282" s="54"/>
      <c r="X10282" s="54"/>
      <c r="Y10282" s="56"/>
      <c r="Z10282" s="54"/>
      <c r="AA10282" s="107"/>
      <c r="AB10282" s="107"/>
      <c r="AC10282" s="53"/>
      <c r="AD10282" s="53"/>
      <c r="AE10282" s="53"/>
      <c r="AF10282" s="53"/>
      <c r="AG10282" s="53"/>
      <c r="AH10282" s="53"/>
      <c r="AI10282" s="53"/>
      <c r="AJ10282" s="53"/>
      <c r="AK10282" s="53"/>
      <c r="AL10282" s="53"/>
      <c r="AM10282" s="53"/>
      <c r="AN10282" s="53"/>
      <c r="AO10282" s="53"/>
      <c r="AP10282" s="53"/>
      <c r="AQ10282" s="53"/>
      <c r="AR10282" s="53"/>
      <c r="AS10282" s="53"/>
      <c r="AT10282" s="177"/>
      <c r="AU10282" s="57"/>
      <c r="AV10282" s="64"/>
      <c r="AW10282" s="53"/>
      <c r="AX10282" s="53"/>
      <c r="AY10282" s="25"/>
      <c r="AZ10282" s="25"/>
      <c r="BA10282" s="53"/>
      <c r="BB10282" s="53"/>
      <c r="BC10282" s="24"/>
      <c r="BD10282" s="53"/>
      <c r="BE10282" s="53"/>
      <c r="BF10282" s="53"/>
      <c r="BG10282" s="55"/>
      <c r="BH10282" s="53"/>
      <c r="BI10282" s="53"/>
    </row>
    <row r="10283" spans="1:61" ht="27.75" customHeight="1" x14ac:dyDescent="0.25">
      <c r="A10283" s="135"/>
      <c r="C10283" s="137"/>
      <c r="D10283" s="53"/>
      <c r="E10283" s="320"/>
      <c r="F10283" s="55"/>
      <c r="G10283" s="25"/>
      <c r="H10283" s="134"/>
      <c r="I10283" s="25"/>
      <c r="J10283" s="53"/>
      <c r="K10283" s="53"/>
      <c r="L10283" s="53"/>
      <c r="M10283" s="53"/>
      <c r="N10283" s="24"/>
      <c r="O10283" s="53"/>
      <c r="P10283" s="53"/>
      <c r="Q10283" s="53"/>
      <c r="R10283" s="53"/>
      <c r="S10283" s="24"/>
      <c r="T10283" s="24"/>
      <c r="U10283" s="54"/>
      <c r="V10283" s="54"/>
      <c r="W10283" s="54"/>
      <c r="X10283" s="54"/>
      <c r="Y10283" s="56"/>
      <c r="Z10283" s="54"/>
      <c r="AA10283" s="107"/>
      <c r="AB10283" s="107"/>
      <c r="AC10283" s="53"/>
      <c r="AD10283" s="53"/>
      <c r="AE10283" s="53"/>
      <c r="AF10283" s="53"/>
      <c r="AG10283" s="53"/>
      <c r="AH10283" s="53"/>
      <c r="AI10283" s="53"/>
      <c r="AJ10283" s="53"/>
      <c r="AK10283" s="53"/>
      <c r="AL10283" s="53"/>
      <c r="AM10283" s="53"/>
      <c r="AN10283" s="53"/>
      <c r="AO10283" s="53"/>
      <c r="AP10283" s="53"/>
      <c r="AQ10283" s="53"/>
      <c r="AR10283" s="53"/>
      <c r="AS10283" s="53"/>
      <c r="AT10283" s="177"/>
      <c r="AU10283" s="57"/>
      <c r="AV10283" s="64"/>
      <c r="AW10283" s="53"/>
      <c r="AX10283" s="53"/>
      <c r="AY10283" s="25"/>
      <c r="AZ10283" s="25"/>
      <c r="BA10283" s="53"/>
      <c r="BB10283" s="53"/>
      <c r="BC10283" s="24"/>
      <c r="BD10283" s="53"/>
      <c r="BE10283" s="53"/>
      <c r="BF10283" s="53"/>
      <c r="BG10283" s="55"/>
      <c r="BH10283" s="53"/>
      <c r="BI10283" s="53"/>
    </row>
    <row r="10284" spans="1:61" ht="27.75" customHeight="1" x14ac:dyDescent="0.25">
      <c r="A10284" s="135"/>
      <c r="C10284" s="137"/>
      <c r="D10284" s="53"/>
      <c r="E10284" s="320"/>
      <c r="F10284" s="55"/>
      <c r="G10284" s="25"/>
      <c r="H10284" s="134"/>
      <c r="I10284" s="25"/>
      <c r="J10284" s="53"/>
      <c r="K10284" s="53"/>
      <c r="L10284" s="53"/>
      <c r="M10284" s="53"/>
      <c r="N10284" s="24"/>
      <c r="O10284" s="53"/>
      <c r="P10284" s="53"/>
      <c r="Q10284" s="53"/>
      <c r="R10284" s="53"/>
      <c r="S10284" s="24"/>
      <c r="T10284" s="24"/>
      <c r="U10284" s="54"/>
      <c r="V10284" s="54"/>
      <c r="W10284" s="54"/>
      <c r="X10284" s="54"/>
      <c r="Y10284" s="56"/>
      <c r="Z10284" s="54"/>
      <c r="AA10284" s="107"/>
      <c r="AB10284" s="107"/>
      <c r="AC10284" s="53"/>
      <c r="AD10284" s="53"/>
      <c r="AE10284" s="53"/>
      <c r="AF10284" s="53"/>
      <c r="AG10284" s="53"/>
      <c r="AH10284" s="53"/>
      <c r="AI10284" s="53"/>
      <c r="AJ10284" s="53"/>
      <c r="AK10284" s="53"/>
      <c r="AL10284" s="53"/>
      <c r="AM10284" s="53"/>
      <c r="AN10284" s="53"/>
      <c r="AO10284" s="53"/>
      <c r="AP10284" s="53"/>
      <c r="AQ10284" s="53"/>
      <c r="AR10284" s="53"/>
      <c r="AS10284" s="53"/>
      <c r="AT10284" s="177"/>
      <c r="AU10284" s="57"/>
      <c r="AV10284" s="64"/>
      <c r="AW10284" s="53"/>
      <c r="AX10284" s="53"/>
      <c r="AY10284" s="25"/>
      <c r="AZ10284" s="25"/>
      <c r="BA10284" s="53"/>
      <c r="BB10284" s="53"/>
      <c r="BC10284" s="24"/>
      <c r="BD10284" s="53"/>
      <c r="BE10284" s="53"/>
      <c r="BF10284" s="53"/>
      <c r="BG10284" s="55"/>
      <c r="BH10284" s="53"/>
      <c r="BI10284" s="53"/>
    </row>
    <row r="10285" spans="1:61" ht="27.75" customHeight="1" x14ac:dyDescent="0.25">
      <c r="A10285" s="135"/>
      <c r="C10285" s="137"/>
      <c r="D10285" s="53"/>
      <c r="E10285" s="320"/>
      <c r="F10285" s="55"/>
      <c r="G10285" s="25"/>
      <c r="H10285" s="134"/>
      <c r="I10285" s="25"/>
      <c r="J10285" s="53"/>
      <c r="K10285" s="53"/>
      <c r="L10285" s="53"/>
      <c r="M10285" s="53"/>
      <c r="N10285" s="24"/>
      <c r="O10285" s="53"/>
      <c r="P10285" s="53"/>
      <c r="Q10285" s="53"/>
      <c r="R10285" s="53"/>
      <c r="S10285" s="24"/>
      <c r="T10285" s="24"/>
      <c r="U10285" s="54"/>
      <c r="V10285" s="54"/>
      <c r="W10285" s="54"/>
      <c r="X10285" s="54"/>
      <c r="Y10285" s="56"/>
      <c r="Z10285" s="54"/>
      <c r="AA10285" s="107"/>
      <c r="AB10285" s="107"/>
      <c r="AC10285" s="53"/>
      <c r="AD10285" s="53"/>
      <c r="AE10285" s="53"/>
      <c r="AF10285" s="53"/>
      <c r="AG10285" s="53"/>
      <c r="AH10285" s="53"/>
      <c r="AI10285" s="53"/>
      <c r="AJ10285" s="53"/>
      <c r="AK10285" s="53"/>
      <c r="AL10285" s="53"/>
      <c r="AM10285" s="53"/>
      <c r="AN10285" s="53"/>
      <c r="AO10285" s="53"/>
      <c r="AP10285" s="53"/>
      <c r="AQ10285" s="53"/>
      <c r="AR10285" s="53"/>
      <c r="AS10285" s="53"/>
      <c r="AT10285" s="177"/>
      <c r="AU10285" s="57"/>
      <c r="AV10285" s="64"/>
      <c r="AW10285" s="53"/>
      <c r="AX10285" s="53"/>
      <c r="AY10285" s="25"/>
      <c r="AZ10285" s="25"/>
      <c r="BA10285" s="53"/>
      <c r="BB10285" s="53"/>
      <c r="BC10285" s="24"/>
      <c r="BD10285" s="53"/>
      <c r="BE10285" s="53"/>
      <c r="BF10285" s="53"/>
      <c r="BG10285" s="55"/>
      <c r="BH10285" s="53"/>
      <c r="BI10285" s="53"/>
    </row>
    <row r="10286" spans="1:61" ht="27.75" customHeight="1" x14ac:dyDescent="0.25">
      <c r="A10286" s="135"/>
      <c r="C10286" s="137"/>
      <c r="D10286" s="53"/>
      <c r="E10286" s="320"/>
      <c r="F10286" s="55"/>
      <c r="G10286" s="25"/>
      <c r="H10286" s="134"/>
      <c r="I10286" s="25"/>
      <c r="J10286" s="53"/>
      <c r="K10286" s="53"/>
      <c r="L10286" s="53"/>
      <c r="M10286" s="53"/>
      <c r="N10286" s="24"/>
      <c r="O10286" s="53"/>
      <c r="P10286" s="53"/>
      <c r="Q10286" s="53"/>
      <c r="R10286" s="53"/>
      <c r="S10286" s="24"/>
      <c r="T10286" s="24"/>
      <c r="U10286" s="54"/>
      <c r="V10286" s="54"/>
      <c r="W10286" s="54"/>
      <c r="X10286" s="54"/>
      <c r="Y10286" s="56"/>
      <c r="Z10286" s="54"/>
      <c r="AA10286" s="107"/>
      <c r="AB10286" s="107"/>
      <c r="AC10286" s="53"/>
      <c r="AD10286" s="53"/>
      <c r="AE10286" s="53"/>
      <c r="AF10286" s="53"/>
      <c r="AG10286" s="53"/>
      <c r="AH10286" s="53"/>
      <c r="AI10286" s="53"/>
      <c r="AJ10286" s="53"/>
      <c r="AK10286" s="53"/>
      <c r="AL10286" s="53"/>
      <c r="AM10286" s="53"/>
      <c r="AN10286" s="53"/>
      <c r="AO10286" s="53"/>
      <c r="AP10286" s="53"/>
      <c r="AQ10286" s="53"/>
      <c r="AR10286" s="53"/>
      <c r="AS10286" s="53"/>
      <c r="AT10286" s="177"/>
      <c r="AU10286" s="57"/>
      <c r="AV10286" s="64"/>
      <c r="AW10286" s="53"/>
      <c r="AX10286" s="53"/>
      <c r="AY10286" s="25"/>
      <c r="AZ10286" s="25"/>
      <c r="BA10286" s="53"/>
      <c r="BB10286" s="53"/>
      <c r="BC10286" s="24"/>
      <c r="BD10286" s="53"/>
      <c r="BE10286" s="53"/>
      <c r="BF10286" s="53"/>
      <c r="BG10286" s="55"/>
      <c r="BH10286" s="53"/>
      <c r="BI10286" s="53"/>
    </row>
    <row r="10287" spans="1:61" ht="27.75" customHeight="1" x14ac:dyDescent="0.25">
      <c r="A10287" s="135"/>
      <c r="C10287" s="137"/>
      <c r="D10287" s="53"/>
      <c r="E10287" s="320"/>
      <c r="F10287" s="55"/>
      <c r="G10287" s="25"/>
      <c r="H10287" s="134"/>
      <c r="I10287" s="25"/>
      <c r="J10287" s="53"/>
      <c r="K10287" s="53"/>
      <c r="L10287" s="53"/>
      <c r="M10287" s="53"/>
      <c r="N10287" s="24"/>
      <c r="O10287" s="53"/>
      <c r="P10287" s="53"/>
      <c r="Q10287" s="53"/>
      <c r="R10287" s="53"/>
      <c r="S10287" s="24"/>
      <c r="T10287" s="24"/>
      <c r="U10287" s="54"/>
      <c r="V10287" s="54"/>
      <c r="W10287" s="54"/>
      <c r="X10287" s="54"/>
      <c r="Y10287" s="56"/>
      <c r="Z10287" s="54"/>
      <c r="AA10287" s="107"/>
      <c r="AB10287" s="107"/>
      <c r="AC10287" s="53"/>
      <c r="AD10287" s="53"/>
      <c r="AE10287" s="53"/>
      <c r="AF10287" s="53"/>
      <c r="AG10287" s="53"/>
      <c r="AH10287" s="53"/>
      <c r="AI10287" s="53"/>
      <c r="AJ10287" s="53"/>
      <c r="AK10287" s="53"/>
      <c r="AL10287" s="53"/>
      <c r="AM10287" s="53"/>
      <c r="AN10287" s="53"/>
      <c r="AO10287" s="53"/>
      <c r="AP10287" s="53"/>
      <c r="AQ10287" s="53"/>
      <c r="AR10287" s="53"/>
      <c r="AS10287" s="53"/>
      <c r="AT10287" s="177"/>
      <c r="AU10287" s="57"/>
      <c r="AV10287" s="64"/>
      <c r="AW10287" s="53"/>
      <c r="AX10287" s="53"/>
      <c r="AY10287" s="25"/>
      <c r="AZ10287" s="25"/>
      <c r="BA10287" s="53"/>
      <c r="BB10287" s="53"/>
      <c r="BC10287" s="24"/>
      <c r="BD10287" s="53"/>
      <c r="BE10287" s="53"/>
      <c r="BF10287" s="53"/>
      <c r="BG10287" s="55"/>
      <c r="BH10287" s="53"/>
      <c r="BI10287" s="53"/>
    </row>
    <row r="10288" spans="1:61" ht="27.75" customHeight="1" x14ac:dyDescent="0.25">
      <c r="A10288" s="135"/>
      <c r="C10288" s="137"/>
      <c r="D10288" s="53"/>
      <c r="E10288" s="320"/>
      <c r="F10288" s="55"/>
      <c r="G10288" s="25"/>
      <c r="H10288" s="134"/>
      <c r="I10288" s="25"/>
      <c r="J10288" s="53"/>
      <c r="K10288" s="53"/>
      <c r="L10288" s="53"/>
      <c r="M10288" s="53"/>
      <c r="N10288" s="24"/>
      <c r="O10288" s="53"/>
      <c r="P10288" s="53"/>
      <c r="Q10288" s="53"/>
      <c r="R10288" s="53"/>
      <c r="S10288" s="24"/>
      <c r="T10288" s="24"/>
      <c r="U10288" s="54"/>
      <c r="V10288" s="54"/>
      <c r="W10288" s="54"/>
      <c r="X10288" s="54"/>
      <c r="Y10288" s="56"/>
      <c r="Z10288" s="54"/>
      <c r="AA10288" s="107"/>
      <c r="AB10288" s="107"/>
      <c r="AC10288" s="53"/>
      <c r="AD10288" s="53"/>
      <c r="AE10288" s="53"/>
      <c r="AF10288" s="53"/>
      <c r="AG10288" s="53"/>
      <c r="AH10288" s="53"/>
      <c r="AI10288" s="53"/>
      <c r="AJ10288" s="53"/>
      <c r="AK10288" s="53"/>
      <c r="AL10288" s="53"/>
      <c r="AM10288" s="53"/>
      <c r="AN10288" s="53"/>
      <c r="AO10288" s="53"/>
      <c r="AP10288" s="53"/>
      <c r="AQ10288" s="53"/>
      <c r="AR10288" s="53"/>
      <c r="AS10288" s="53"/>
      <c r="AT10288" s="177"/>
      <c r="AU10288" s="57"/>
      <c r="AV10288" s="64"/>
      <c r="AW10288" s="53"/>
      <c r="AX10288" s="53"/>
      <c r="AY10288" s="25"/>
      <c r="AZ10288" s="25"/>
      <c r="BA10288" s="53"/>
      <c r="BB10288" s="53"/>
      <c r="BC10288" s="24"/>
      <c r="BD10288" s="53"/>
      <c r="BE10288" s="53"/>
      <c r="BF10288" s="53"/>
      <c r="BG10288" s="55"/>
      <c r="BH10288" s="53"/>
      <c r="BI10288" s="53"/>
    </row>
    <row r="10289" spans="1:61" ht="27.75" customHeight="1" x14ac:dyDescent="0.25">
      <c r="A10289" s="135"/>
      <c r="C10289" s="137"/>
      <c r="D10289" s="53"/>
      <c r="E10289" s="320"/>
      <c r="F10289" s="55"/>
      <c r="G10289" s="25"/>
      <c r="H10289" s="134"/>
      <c r="I10289" s="25"/>
      <c r="J10289" s="53"/>
      <c r="K10289" s="53"/>
      <c r="L10289" s="53"/>
      <c r="M10289" s="53"/>
      <c r="N10289" s="24"/>
      <c r="O10289" s="53"/>
      <c r="P10289" s="53"/>
      <c r="Q10289" s="53"/>
      <c r="R10289" s="53"/>
      <c r="S10289" s="24"/>
      <c r="T10289" s="24"/>
      <c r="U10289" s="54"/>
      <c r="V10289" s="54"/>
      <c r="W10289" s="54"/>
      <c r="X10289" s="54"/>
      <c r="Y10289" s="56"/>
      <c r="Z10289" s="54"/>
      <c r="AA10289" s="107"/>
      <c r="AB10289" s="107"/>
      <c r="AC10289" s="53"/>
      <c r="AD10289" s="53"/>
      <c r="AE10289" s="53"/>
      <c r="AF10289" s="53"/>
      <c r="AG10289" s="53"/>
      <c r="AH10289" s="53"/>
      <c r="AI10289" s="53"/>
      <c r="AJ10289" s="53"/>
      <c r="AK10289" s="53"/>
      <c r="AL10289" s="53"/>
      <c r="AM10289" s="53"/>
      <c r="AN10289" s="53"/>
      <c r="AO10289" s="53"/>
      <c r="AP10289" s="53"/>
      <c r="AQ10289" s="53"/>
      <c r="AR10289" s="53"/>
      <c r="AS10289" s="53"/>
      <c r="AT10289" s="177"/>
      <c r="AU10289" s="57"/>
      <c r="AV10289" s="64"/>
      <c r="AW10289" s="53"/>
      <c r="AX10289" s="53"/>
      <c r="AY10289" s="25"/>
      <c r="AZ10289" s="25"/>
      <c r="BA10289" s="53"/>
      <c r="BB10289" s="53"/>
      <c r="BC10289" s="24"/>
      <c r="BD10289" s="53"/>
      <c r="BE10289" s="53"/>
      <c r="BF10289" s="53"/>
      <c r="BG10289" s="55"/>
      <c r="BH10289" s="53"/>
      <c r="BI10289" s="53"/>
    </row>
    <row r="10290" spans="1:61" ht="27.75" customHeight="1" x14ac:dyDescent="0.25">
      <c r="A10290" s="135"/>
      <c r="C10290" s="137"/>
      <c r="D10290" s="53"/>
      <c r="E10290" s="320"/>
      <c r="F10290" s="55"/>
      <c r="G10290" s="25"/>
      <c r="H10290" s="134"/>
      <c r="I10290" s="25"/>
      <c r="J10290" s="53"/>
      <c r="K10290" s="53"/>
      <c r="L10290" s="53"/>
      <c r="M10290" s="53"/>
      <c r="N10290" s="24"/>
      <c r="O10290" s="53"/>
      <c r="P10290" s="53"/>
      <c r="Q10290" s="53"/>
      <c r="R10290" s="53"/>
      <c r="S10290" s="24"/>
      <c r="T10290" s="24"/>
      <c r="U10290" s="54"/>
      <c r="V10290" s="54"/>
      <c r="W10290" s="54"/>
      <c r="X10290" s="54"/>
      <c r="Y10290" s="56"/>
      <c r="Z10290" s="54"/>
      <c r="AA10290" s="107"/>
      <c r="AB10290" s="107"/>
      <c r="AC10290" s="53"/>
      <c r="AD10290" s="53"/>
      <c r="AE10290" s="53"/>
      <c r="AF10290" s="53"/>
      <c r="AG10290" s="53"/>
      <c r="AH10290" s="53"/>
      <c r="AI10290" s="53"/>
      <c r="AJ10290" s="53"/>
      <c r="AK10290" s="53"/>
      <c r="AL10290" s="53"/>
      <c r="AM10290" s="53"/>
      <c r="AN10290" s="53"/>
      <c r="AO10290" s="53"/>
      <c r="AP10290" s="53"/>
      <c r="AQ10290" s="53"/>
      <c r="AR10290" s="53"/>
      <c r="AS10290" s="53"/>
      <c r="AT10290" s="177"/>
      <c r="AU10290" s="57"/>
      <c r="AV10290" s="64"/>
      <c r="AW10290" s="53"/>
      <c r="AX10290" s="53"/>
      <c r="AY10290" s="25"/>
      <c r="AZ10290" s="25"/>
      <c r="BA10290" s="53"/>
      <c r="BB10290" s="53"/>
      <c r="BC10290" s="24"/>
      <c r="BD10290" s="53"/>
      <c r="BE10290" s="53"/>
      <c r="BF10290" s="53"/>
      <c r="BG10290" s="55"/>
      <c r="BH10290" s="53"/>
      <c r="BI10290" s="53"/>
    </row>
    <row r="10291" spans="1:61" ht="27.75" customHeight="1" x14ac:dyDescent="0.25">
      <c r="A10291" s="135"/>
      <c r="C10291" s="137"/>
      <c r="D10291" s="53"/>
      <c r="E10291" s="320"/>
      <c r="F10291" s="55"/>
      <c r="G10291" s="25"/>
      <c r="H10291" s="134"/>
      <c r="I10291" s="25"/>
      <c r="J10291" s="53"/>
      <c r="K10291" s="53"/>
      <c r="L10291" s="53"/>
      <c r="M10291" s="53"/>
      <c r="N10291" s="24"/>
      <c r="O10291" s="53"/>
      <c r="P10291" s="53"/>
      <c r="Q10291" s="53"/>
      <c r="R10291" s="53"/>
      <c r="S10291" s="24"/>
      <c r="T10291" s="24"/>
      <c r="U10291" s="54"/>
      <c r="V10291" s="54"/>
      <c r="W10291" s="54"/>
      <c r="X10291" s="54"/>
      <c r="Y10291" s="56"/>
      <c r="Z10291" s="54"/>
      <c r="AA10291" s="107"/>
      <c r="AB10291" s="107"/>
      <c r="AC10291" s="53"/>
      <c r="AD10291" s="53"/>
      <c r="AE10291" s="53"/>
      <c r="AF10291" s="53"/>
      <c r="AG10291" s="53"/>
      <c r="AH10291" s="53"/>
      <c r="AI10291" s="53"/>
      <c r="AJ10291" s="53"/>
      <c r="AK10291" s="53"/>
      <c r="AL10291" s="53"/>
      <c r="AM10291" s="53"/>
      <c r="AN10291" s="53"/>
      <c r="AO10291" s="53"/>
      <c r="AP10291" s="53"/>
      <c r="AQ10291" s="53"/>
      <c r="AR10291" s="53"/>
      <c r="AS10291" s="53"/>
      <c r="AT10291" s="177"/>
      <c r="AU10291" s="57"/>
      <c r="AV10291" s="64"/>
      <c r="AW10291" s="53"/>
      <c r="AX10291" s="53"/>
      <c r="AY10291" s="25"/>
      <c r="AZ10291" s="25"/>
      <c r="BA10291" s="53"/>
      <c r="BB10291" s="53"/>
      <c r="BC10291" s="24"/>
      <c r="BD10291" s="53"/>
      <c r="BE10291" s="53"/>
      <c r="BF10291" s="53"/>
      <c r="BG10291" s="55"/>
      <c r="BH10291" s="53"/>
      <c r="BI10291" s="53"/>
    </row>
    <row r="10292" spans="1:61" ht="27.75" customHeight="1" x14ac:dyDescent="0.25">
      <c r="A10292" s="135"/>
      <c r="C10292" s="137"/>
      <c r="D10292" s="53"/>
      <c r="E10292" s="320"/>
      <c r="F10292" s="55"/>
      <c r="G10292" s="25"/>
      <c r="H10292" s="134"/>
      <c r="I10292" s="25"/>
      <c r="J10292" s="53"/>
      <c r="K10292" s="53"/>
      <c r="L10292" s="53"/>
      <c r="M10292" s="53"/>
      <c r="N10292" s="24"/>
      <c r="O10292" s="53"/>
      <c r="P10292" s="53"/>
      <c r="Q10292" s="53"/>
      <c r="R10292" s="53"/>
      <c r="S10292" s="24"/>
      <c r="T10292" s="24"/>
      <c r="U10292" s="54"/>
      <c r="V10292" s="54"/>
      <c r="W10292" s="54"/>
      <c r="X10292" s="54"/>
      <c r="Y10292" s="56"/>
      <c r="Z10292" s="54"/>
      <c r="AA10292" s="107"/>
      <c r="AB10292" s="107"/>
      <c r="AC10292" s="53"/>
      <c r="AD10292" s="53"/>
      <c r="AE10292" s="53"/>
      <c r="AF10292" s="53"/>
      <c r="AG10292" s="53"/>
      <c r="AH10292" s="53"/>
      <c r="AI10292" s="53"/>
      <c r="AJ10292" s="53"/>
      <c r="AK10292" s="53"/>
      <c r="AL10292" s="53"/>
      <c r="AM10292" s="53"/>
      <c r="AN10292" s="53"/>
      <c r="AO10292" s="53"/>
      <c r="AP10292" s="53"/>
      <c r="AQ10292" s="53"/>
      <c r="AR10292" s="53"/>
      <c r="AS10292" s="53"/>
      <c r="AT10292" s="177"/>
      <c r="AU10292" s="57"/>
      <c r="AV10292" s="64"/>
      <c r="AW10292" s="53"/>
      <c r="AX10292" s="53"/>
      <c r="AY10292" s="25"/>
      <c r="AZ10292" s="25"/>
      <c r="BA10292" s="53"/>
      <c r="BB10292" s="53"/>
      <c r="BC10292" s="24"/>
      <c r="BD10292" s="53"/>
      <c r="BE10292" s="53"/>
      <c r="BF10292" s="53"/>
      <c r="BG10292" s="55"/>
      <c r="BH10292" s="53"/>
      <c r="BI10292" s="53"/>
    </row>
    <row r="10293" spans="1:61" ht="27.75" customHeight="1" x14ac:dyDescent="0.25">
      <c r="A10293" s="135"/>
      <c r="C10293" s="137"/>
      <c r="D10293" s="53"/>
      <c r="E10293" s="320"/>
      <c r="F10293" s="55"/>
      <c r="G10293" s="25"/>
      <c r="H10293" s="134"/>
      <c r="I10293" s="25"/>
      <c r="J10293" s="53"/>
      <c r="K10293" s="53"/>
      <c r="L10293" s="53"/>
      <c r="M10293" s="53"/>
      <c r="N10293" s="24"/>
      <c r="O10293" s="53"/>
      <c r="P10293" s="53"/>
      <c r="Q10293" s="53"/>
      <c r="R10293" s="53"/>
      <c r="S10293" s="24"/>
      <c r="T10293" s="24"/>
      <c r="U10293" s="54"/>
      <c r="V10293" s="54"/>
      <c r="W10293" s="54"/>
      <c r="X10293" s="54"/>
      <c r="Y10293" s="56"/>
      <c r="Z10293" s="54"/>
      <c r="AA10293" s="107"/>
      <c r="AB10293" s="107"/>
      <c r="AC10293" s="53"/>
      <c r="AD10293" s="53"/>
      <c r="AE10293" s="53"/>
      <c r="AF10293" s="53"/>
      <c r="AG10293" s="53"/>
      <c r="AH10293" s="53"/>
      <c r="AI10293" s="53"/>
      <c r="AJ10293" s="53"/>
      <c r="AK10293" s="53"/>
      <c r="AL10293" s="53"/>
      <c r="AM10293" s="53"/>
      <c r="AN10293" s="53"/>
      <c r="AO10293" s="53"/>
      <c r="AP10293" s="53"/>
      <c r="AQ10293" s="53"/>
      <c r="AR10293" s="53"/>
      <c r="AS10293" s="53"/>
      <c r="AT10293" s="177"/>
      <c r="AU10293" s="57"/>
      <c r="AV10293" s="64"/>
      <c r="AW10293" s="53"/>
      <c r="AX10293" s="53"/>
      <c r="AY10293" s="25"/>
      <c r="AZ10293" s="25"/>
      <c r="BA10293" s="53"/>
      <c r="BB10293" s="53"/>
      <c r="BC10293" s="24"/>
      <c r="BD10293" s="53"/>
      <c r="BE10293" s="53"/>
      <c r="BF10293" s="53"/>
      <c r="BG10293" s="55"/>
      <c r="BH10293" s="53"/>
      <c r="BI10293" s="53"/>
    </row>
    <row r="10294" spans="1:61" ht="27.75" customHeight="1" x14ac:dyDescent="0.25">
      <c r="A10294" s="135"/>
      <c r="C10294" s="137"/>
      <c r="D10294" s="53"/>
      <c r="E10294" s="320"/>
      <c r="F10294" s="55"/>
      <c r="G10294" s="25"/>
      <c r="H10294" s="134"/>
      <c r="I10294" s="25"/>
      <c r="J10294" s="53"/>
      <c r="K10294" s="53"/>
      <c r="L10294" s="53"/>
      <c r="M10294" s="53"/>
      <c r="N10294" s="24"/>
      <c r="O10294" s="53"/>
      <c r="P10294" s="53"/>
      <c r="Q10294" s="53"/>
      <c r="R10294" s="53"/>
      <c r="S10294" s="24"/>
      <c r="T10294" s="24"/>
      <c r="U10294" s="54"/>
      <c r="V10294" s="54"/>
      <c r="W10294" s="54"/>
      <c r="X10294" s="54"/>
      <c r="Y10294" s="56"/>
      <c r="Z10294" s="54"/>
      <c r="AA10294" s="107"/>
      <c r="AB10294" s="107"/>
      <c r="AC10294" s="53"/>
      <c r="AD10294" s="53"/>
      <c r="AE10294" s="53"/>
      <c r="AF10294" s="53"/>
      <c r="AG10294" s="53"/>
      <c r="AH10294" s="53"/>
      <c r="AI10294" s="53"/>
      <c r="AJ10294" s="53"/>
      <c r="AK10294" s="53"/>
      <c r="AL10294" s="53"/>
      <c r="AM10294" s="53"/>
      <c r="AN10294" s="53"/>
      <c r="AO10294" s="53"/>
      <c r="AP10294" s="53"/>
      <c r="AQ10294" s="53"/>
      <c r="AR10294" s="53"/>
      <c r="AS10294" s="53"/>
      <c r="AT10294" s="177"/>
      <c r="AU10294" s="57"/>
      <c r="AV10294" s="64"/>
      <c r="AW10294" s="53"/>
      <c r="AX10294" s="53"/>
      <c r="AY10294" s="25"/>
      <c r="AZ10294" s="25"/>
      <c r="BA10294" s="53"/>
      <c r="BB10294" s="53"/>
      <c r="BC10294" s="24"/>
      <c r="BD10294" s="53"/>
      <c r="BE10294" s="53"/>
      <c r="BF10294" s="53"/>
      <c r="BG10294" s="55"/>
      <c r="BH10294" s="53"/>
      <c r="BI10294" s="53"/>
    </row>
    <row r="10295" spans="1:61" ht="27.75" customHeight="1" x14ac:dyDescent="0.25">
      <c r="A10295" s="135"/>
      <c r="C10295" s="137"/>
      <c r="D10295" s="53"/>
      <c r="E10295" s="320"/>
      <c r="F10295" s="55"/>
      <c r="G10295" s="25"/>
      <c r="H10295" s="134"/>
      <c r="I10295" s="25"/>
      <c r="J10295" s="53"/>
      <c r="K10295" s="53"/>
      <c r="L10295" s="53"/>
      <c r="M10295" s="53"/>
      <c r="N10295" s="24"/>
      <c r="O10295" s="53"/>
      <c r="P10295" s="53"/>
      <c r="Q10295" s="53"/>
      <c r="R10295" s="53"/>
      <c r="S10295" s="24"/>
      <c r="T10295" s="24"/>
      <c r="U10295" s="54"/>
      <c r="V10295" s="54"/>
      <c r="W10295" s="54"/>
      <c r="X10295" s="54"/>
      <c r="Y10295" s="56"/>
      <c r="Z10295" s="54"/>
      <c r="AA10295" s="107"/>
      <c r="AB10295" s="107"/>
      <c r="AC10295" s="53"/>
      <c r="AD10295" s="53"/>
      <c r="AE10295" s="53"/>
      <c r="AF10295" s="53"/>
      <c r="AG10295" s="53"/>
      <c r="AH10295" s="53"/>
      <c r="AI10295" s="53"/>
      <c r="AJ10295" s="53"/>
      <c r="AK10295" s="53"/>
      <c r="AL10295" s="53"/>
      <c r="AM10295" s="53"/>
      <c r="AN10295" s="53"/>
      <c r="AO10295" s="53"/>
      <c r="AP10295" s="53"/>
      <c r="AQ10295" s="53"/>
      <c r="AR10295" s="53"/>
      <c r="AS10295" s="53"/>
      <c r="AT10295" s="177"/>
      <c r="AU10295" s="57"/>
      <c r="AV10295" s="64"/>
      <c r="AW10295" s="53"/>
      <c r="AX10295" s="53"/>
      <c r="AY10295" s="25"/>
      <c r="AZ10295" s="25"/>
      <c r="BA10295" s="53"/>
      <c r="BB10295" s="53"/>
      <c r="BC10295" s="24"/>
      <c r="BD10295" s="53"/>
      <c r="BE10295" s="53"/>
      <c r="BF10295" s="53"/>
      <c r="BG10295" s="55"/>
      <c r="BH10295" s="53"/>
      <c r="BI10295" s="53"/>
    </row>
    <row r="10296" spans="1:61" ht="27.75" customHeight="1" x14ac:dyDescent="0.25">
      <c r="A10296" s="135"/>
      <c r="C10296" s="137"/>
      <c r="D10296" s="53"/>
      <c r="E10296" s="320"/>
      <c r="F10296" s="55"/>
      <c r="G10296" s="25"/>
      <c r="H10296" s="134"/>
      <c r="I10296" s="25"/>
      <c r="J10296" s="53"/>
      <c r="K10296" s="53"/>
      <c r="L10296" s="53"/>
      <c r="M10296" s="53"/>
      <c r="N10296" s="24"/>
      <c r="O10296" s="53"/>
      <c r="P10296" s="53"/>
      <c r="Q10296" s="53"/>
      <c r="R10296" s="53"/>
      <c r="S10296" s="24"/>
      <c r="T10296" s="24"/>
      <c r="U10296" s="54"/>
      <c r="V10296" s="54"/>
      <c r="W10296" s="54"/>
      <c r="X10296" s="54"/>
      <c r="Y10296" s="56"/>
      <c r="Z10296" s="54"/>
      <c r="AA10296" s="107"/>
      <c r="AB10296" s="107"/>
      <c r="AC10296" s="53"/>
      <c r="AD10296" s="53"/>
      <c r="AE10296" s="53"/>
      <c r="AF10296" s="53"/>
      <c r="AG10296" s="53"/>
      <c r="AH10296" s="53"/>
      <c r="AI10296" s="53"/>
      <c r="AJ10296" s="53"/>
      <c r="AK10296" s="53"/>
      <c r="AL10296" s="53"/>
      <c r="AM10296" s="53"/>
      <c r="AN10296" s="53"/>
      <c r="AO10296" s="53"/>
      <c r="AP10296" s="53"/>
      <c r="AQ10296" s="53"/>
      <c r="AR10296" s="53"/>
      <c r="AS10296" s="53"/>
      <c r="AT10296" s="177"/>
      <c r="AU10296" s="57"/>
      <c r="AV10296" s="64"/>
      <c r="AW10296" s="53"/>
      <c r="AX10296" s="53"/>
      <c r="AY10296" s="25"/>
      <c r="AZ10296" s="25"/>
      <c r="BA10296" s="53"/>
      <c r="BB10296" s="53"/>
      <c r="BC10296" s="24"/>
      <c r="BD10296" s="53"/>
      <c r="BE10296" s="53"/>
      <c r="BF10296" s="53"/>
      <c r="BG10296" s="55"/>
      <c r="BH10296" s="53"/>
      <c r="BI10296" s="53"/>
    </row>
    <row r="10297" spans="1:61" ht="27.75" customHeight="1" x14ac:dyDescent="0.25">
      <c r="A10297" s="135"/>
      <c r="C10297" s="137"/>
      <c r="D10297" s="53"/>
      <c r="E10297" s="320"/>
      <c r="F10297" s="55"/>
      <c r="G10297" s="25"/>
      <c r="H10297" s="134"/>
      <c r="I10297" s="25"/>
      <c r="J10297" s="53"/>
      <c r="K10297" s="53"/>
      <c r="L10297" s="53"/>
      <c r="M10297" s="53"/>
      <c r="N10297" s="24"/>
      <c r="O10297" s="53"/>
      <c r="P10297" s="53"/>
      <c r="Q10297" s="53"/>
      <c r="R10297" s="53"/>
      <c r="S10297" s="24"/>
      <c r="T10297" s="24"/>
      <c r="U10297" s="54"/>
      <c r="V10297" s="54"/>
      <c r="W10297" s="54"/>
      <c r="X10297" s="54"/>
      <c r="Y10297" s="56"/>
      <c r="Z10297" s="54"/>
      <c r="AA10297" s="107"/>
      <c r="AB10297" s="107"/>
      <c r="AC10297" s="53"/>
      <c r="AD10297" s="53"/>
      <c r="AE10297" s="53"/>
      <c r="AF10297" s="53"/>
      <c r="AG10297" s="53"/>
      <c r="AH10297" s="53"/>
      <c r="AI10297" s="53"/>
      <c r="AJ10297" s="53"/>
      <c r="AK10297" s="53"/>
      <c r="AL10297" s="53"/>
      <c r="AM10297" s="53"/>
      <c r="AN10297" s="53"/>
      <c r="AO10297" s="53"/>
      <c r="AP10297" s="53"/>
      <c r="AQ10297" s="53"/>
      <c r="AR10297" s="53"/>
      <c r="AS10297" s="53"/>
      <c r="AT10297" s="177"/>
      <c r="AU10297" s="57"/>
      <c r="AV10297" s="64"/>
      <c r="AW10297" s="53"/>
      <c r="AX10297" s="53"/>
      <c r="AY10297" s="25"/>
      <c r="AZ10297" s="25"/>
      <c r="BA10297" s="53"/>
      <c r="BB10297" s="53"/>
      <c r="BC10297" s="24"/>
      <c r="BD10297" s="53"/>
      <c r="BE10297" s="53"/>
      <c r="BF10297" s="53"/>
      <c r="BG10297" s="55"/>
      <c r="BH10297" s="53"/>
      <c r="BI10297" s="53"/>
    </row>
    <row r="10298" spans="1:61" ht="27.75" customHeight="1" x14ac:dyDescent="0.25">
      <c r="A10298" s="135"/>
      <c r="C10298" s="137"/>
      <c r="D10298" s="53"/>
      <c r="E10298" s="320"/>
      <c r="F10298" s="55"/>
      <c r="G10298" s="25"/>
      <c r="H10298" s="134"/>
      <c r="I10298" s="25"/>
      <c r="J10298" s="53"/>
      <c r="K10298" s="53"/>
      <c r="L10298" s="53"/>
      <c r="M10298" s="53"/>
      <c r="N10298" s="24"/>
      <c r="O10298" s="53"/>
      <c r="P10298" s="53"/>
      <c r="Q10298" s="53"/>
      <c r="R10298" s="53"/>
      <c r="S10298" s="24"/>
      <c r="T10298" s="24"/>
      <c r="U10298" s="54"/>
      <c r="V10298" s="54"/>
      <c r="W10298" s="54"/>
      <c r="X10298" s="54"/>
      <c r="Y10298" s="56"/>
      <c r="Z10298" s="54"/>
      <c r="AA10298" s="107"/>
      <c r="AB10298" s="107"/>
      <c r="AC10298" s="53"/>
      <c r="AD10298" s="53"/>
      <c r="AE10298" s="53"/>
      <c r="AF10298" s="53"/>
      <c r="AG10298" s="53"/>
      <c r="AH10298" s="53"/>
      <c r="AI10298" s="53"/>
      <c r="AJ10298" s="53"/>
      <c r="AK10298" s="53"/>
      <c r="AL10298" s="53"/>
      <c r="AM10298" s="53"/>
      <c r="AN10298" s="53"/>
      <c r="AO10298" s="53"/>
      <c r="AP10298" s="53"/>
      <c r="AQ10298" s="53"/>
      <c r="AR10298" s="53"/>
      <c r="AS10298" s="53"/>
      <c r="AT10298" s="177"/>
      <c r="AU10298" s="57"/>
      <c r="AV10298" s="64"/>
      <c r="AW10298" s="53"/>
      <c r="AX10298" s="53"/>
      <c r="AY10298" s="25"/>
      <c r="AZ10298" s="25"/>
      <c r="BA10298" s="53"/>
      <c r="BB10298" s="53"/>
      <c r="BC10298" s="24"/>
      <c r="BD10298" s="53"/>
      <c r="BE10298" s="53"/>
      <c r="BF10298" s="53"/>
      <c r="BG10298" s="55"/>
      <c r="BH10298" s="53"/>
      <c r="BI10298" s="53"/>
    </row>
    <row r="10299" spans="1:61" ht="27.75" customHeight="1" x14ac:dyDescent="0.25">
      <c r="A10299" s="135"/>
      <c r="C10299" s="137"/>
      <c r="D10299" s="53"/>
      <c r="E10299" s="320"/>
      <c r="F10299" s="55"/>
      <c r="G10299" s="25"/>
      <c r="H10299" s="134"/>
      <c r="I10299" s="25"/>
      <c r="J10299" s="53"/>
      <c r="K10299" s="53"/>
      <c r="L10299" s="53"/>
      <c r="M10299" s="53"/>
      <c r="N10299" s="24"/>
      <c r="O10299" s="53"/>
      <c r="P10299" s="53"/>
      <c r="Q10299" s="53"/>
      <c r="R10299" s="53"/>
      <c r="S10299" s="24"/>
      <c r="T10299" s="24"/>
      <c r="U10299" s="54"/>
      <c r="V10299" s="54"/>
      <c r="W10299" s="54"/>
      <c r="X10299" s="54"/>
      <c r="Y10299" s="56"/>
      <c r="Z10299" s="54"/>
      <c r="AA10299" s="107"/>
      <c r="AB10299" s="107"/>
      <c r="AC10299" s="53"/>
      <c r="AD10299" s="53"/>
      <c r="AE10299" s="53"/>
      <c r="AF10299" s="53"/>
      <c r="AG10299" s="53"/>
      <c r="AH10299" s="53"/>
      <c r="AI10299" s="53"/>
      <c r="AJ10299" s="53"/>
      <c r="AK10299" s="53"/>
      <c r="AL10299" s="53"/>
      <c r="AM10299" s="53"/>
      <c r="AN10299" s="53"/>
      <c r="AO10299" s="53"/>
      <c r="AP10299" s="53"/>
      <c r="AQ10299" s="53"/>
      <c r="AR10299" s="53"/>
      <c r="AS10299" s="53"/>
      <c r="AT10299" s="177"/>
      <c r="AU10299" s="57"/>
      <c r="AV10299" s="64"/>
      <c r="AW10299" s="53"/>
      <c r="AX10299" s="53"/>
      <c r="AY10299" s="25"/>
      <c r="AZ10299" s="25"/>
      <c r="BA10299" s="53"/>
      <c r="BB10299" s="53"/>
      <c r="BC10299" s="24"/>
      <c r="BD10299" s="53"/>
      <c r="BE10299" s="53"/>
      <c r="BF10299" s="53"/>
      <c r="BG10299" s="55"/>
      <c r="BH10299" s="53"/>
      <c r="BI10299" s="53"/>
    </row>
    <row r="10300" spans="1:61" ht="27.75" customHeight="1" x14ac:dyDescent="0.25">
      <c r="A10300" s="135"/>
      <c r="C10300" s="137"/>
      <c r="D10300" s="53"/>
      <c r="E10300" s="320"/>
      <c r="F10300" s="55"/>
      <c r="G10300" s="25"/>
      <c r="H10300" s="134"/>
      <c r="I10300" s="25"/>
      <c r="J10300" s="53"/>
      <c r="K10300" s="53"/>
      <c r="L10300" s="53"/>
      <c r="M10300" s="53"/>
      <c r="N10300" s="24"/>
      <c r="O10300" s="53"/>
      <c r="P10300" s="53"/>
      <c r="Q10300" s="53"/>
      <c r="R10300" s="53"/>
      <c r="S10300" s="24"/>
      <c r="T10300" s="24"/>
      <c r="U10300" s="54"/>
      <c r="V10300" s="54"/>
      <c r="W10300" s="54"/>
      <c r="X10300" s="54"/>
      <c r="Y10300" s="56"/>
      <c r="Z10300" s="54"/>
      <c r="AA10300" s="107"/>
      <c r="AB10300" s="107"/>
      <c r="AC10300" s="53"/>
      <c r="AD10300" s="53"/>
      <c r="AE10300" s="53"/>
      <c r="AF10300" s="53"/>
      <c r="AG10300" s="53"/>
      <c r="AH10300" s="53"/>
      <c r="AI10300" s="53"/>
      <c r="AJ10300" s="53"/>
      <c r="AK10300" s="53"/>
      <c r="AL10300" s="53"/>
      <c r="AM10300" s="53"/>
      <c r="AN10300" s="53"/>
      <c r="AO10300" s="53"/>
      <c r="AP10300" s="53"/>
      <c r="AQ10300" s="53"/>
      <c r="AR10300" s="53"/>
      <c r="AS10300" s="53"/>
      <c r="AT10300" s="177"/>
      <c r="AU10300" s="57"/>
      <c r="AV10300" s="64"/>
      <c r="AW10300" s="53"/>
      <c r="AX10300" s="53"/>
      <c r="AY10300" s="25"/>
      <c r="AZ10300" s="25"/>
      <c r="BA10300" s="53"/>
      <c r="BB10300" s="53"/>
      <c r="BC10300" s="24"/>
      <c r="BD10300" s="53"/>
      <c r="BE10300" s="53"/>
      <c r="BF10300" s="53"/>
      <c r="BG10300" s="55"/>
      <c r="BH10300" s="53"/>
      <c r="BI10300" s="53"/>
    </row>
    <row r="10301" spans="1:61" ht="27.75" customHeight="1" x14ac:dyDescent="0.25">
      <c r="A10301" s="135"/>
      <c r="C10301" s="137"/>
      <c r="D10301" s="53"/>
      <c r="E10301" s="320"/>
      <c r="F10301" s="55"/>
      <c r="G10301" s="25"/>
      <c r="H10301" s="134"/>
      <c r="I10301" s="25"/>
      <c r="J10301" s="53"/>
      <c r="K10301" s="53"/>
      <c r="L10301" s="53"/>
      <c r="M10301" s="53"/>
      <c r="N10301" s="24"/>
      <c r="O10301" s="53"/>
      <c r="P10301" s="53"/>
      <c r="Q10301" s="53"/>
      <c r="R10301" s="53"/>
      <c r="S10301" s="24"/>
      <c r="T10301" s="24"/>
      <c r="U10301" s="54"/>
      <c r="V10301" s="54"/>
      <c r="W10301" s="54"/>
      <c r="X10301" s="54"/>
      <c r="Y10301" s="56"/>
      <c r="Z10301" s="54"/>
      <c r="AA10301" s="107"/>
      <c r="AB10301" s="107"/>
      <c r="AC10301" s="53"/>
      <c r="AD10301" s="53"/>
      <c r="AE10301" s="53"/>
      <c r="AF10301" s="53"/>
      <c r="AG10301" s="53"/>
      <c r="AH10301" s="53"/>
      <c r="AI10301" s="53"/>
      <c r="AJ10301" s="53"/>
      <c r="AK10301" s="53"/>
      <c r="AL10301" s="53"/>
      <c r="AM10301" s="53"/>
      <c r="AN10301" s="53"/>
      <c r="AO10301" s="53"/>
      <c r="AP10301" s="53"/>
      <c r="AQ10301" s="53"/>
      <c r="AR10301" s="53"/>
      <c r="AS10301" s="53"/>
      <c r="AT10301" s="177"/>
      <c r="AU10301" s="57"/>
      <c r="AV10301" s="64"/>
      <c r="AW10301" s="53"/>
      <c r="AX10301" s="53"/>
      <c r="AY10301" s="25"/>
      <c r="AZ10301" s="25"/>
      <c r="BA10301" s="53"/>
      <c r="BB10301" s="53"/>
      <c r="BC10301" s="24"/>
      <c r="BD10301" s="53"/>
      <c r="BE10301" s="53"/>
      <c r="BF10301" s="53"/>
      <c r="BG10301" s="55"/>
      <c r="BH10301" s="53"/>
      <c r="BI10301" s="53"/>
    </row>
    <row r="10302" spans="1:61" ht="27.75" customHeight="1" x14ac:dyDescent="0.25">
      <c r="A10302" s="135"/>
      <c r="C10302" s="137"/>
      <c r="D10302" s="53"/>
      <c r="E10302" s="320"/>
      <c r="F10302" s="55"/>
      <c r="G10302" s="25"/>
      <c r="H10302" s="134"/>
      <c r="I10302" s="25"/>
      <c r="J10302" s="53"/>
      <c r="K10302" s="53"/>
      <c r="L10302" s="53"/>
      <c r="M10302" s="53"/>
      <c r="N10302" s="24"/>
      <c r="O10302" s="53"/>
      <c r="P10302" s="53"/>
      <c r="Q10302" s="53"/>
      <c r="R10302" s="53"/>
      <c r="S10302" s="24"/>
      <c r="T10302" s="24"/>
      <c r="U10302" s="54"/>
      <c r="V10302" s="54"/>
      <c r="W10302" s="54"/>
      <c r="X10302" s="54"/>
      <c r="Y10302" s="56"/>
      <c r="Z10302" s="54"/>
      <c r="AA10302" s="107"/>
      <c r="AB10302" s="107"/>
      <c r="AC10302" s="53"/>
      <c r="AD10302" s="53"/>
      <c r="AE10302" s="53"/>
      <c r="AF10302" s="53"/>
      <c r="AG10302" s="53"/>
      <c r="AH10302" s="53"/>
      <c r="AI10302" s="53"/>
      <c r="AJ10302" s="53"/>
      <c r="AK10302" s="53"/>
      <c r="AL10302" s="53"/>
      <c r="AM10302" s="53"/>
      <c r="AN10302" s="53"/>
      <c r="AO10302" s="53"/>
      <c r="AP10302" s="53"/>
      <c r="AQ10302" s="53"/>
      <c r="AR10302" s="53"/>
      <c r="AS10302" s="53"/>
      <c r="AT10302" s="177"/>
      <c r="AU10302" s="57"/>
      <c r="AV10302" s="64"/>
      <c r="AW10302" s="53"/>
      <c r="AX10302" s="53"/>
      <c r="AY10302" s="25"/>
      <c r="AZ10302" s="25"/>
      <c r="BA10302" s="53"/>
      <c r="BB10302" s="53"/>
      <c r="BC10302" s="24"/>
      <c r="BD10302" s="53"/>
      <c r="BE10302" s="53"/>
      <c r="BF10302" s="53"/>
      <c r="BG10302" s="55"/>
      <c r="BH10302" s="53"/>
      <c r="BI10302" s="53"/>
    </row>
    <row r="10303" spans="1:61" ht="27.75" customHeight="1" x14ac:dyDescent="0.25">
      <c r="A10303" s="135"/>
      <c r="C10303" s="137"/>
      <c r="D10303" s="53"/>
      <c r="E10303" s="320"/>
      <c r="F10303" s="55"/>
      <c r="G10303" s="25"/>
      <c r="H10303" s="134"/>
      <c r="I10303" s="25"/>
      <c r="J10303" s="53"/>
      <c r="K10303" s="53"/>
      <c r="L10303" s="53"/>
      <c r="M10303" s="53"/>
      <c r="N10303" s="24"/>
      <c r="O10303" s="53"/>
      <c r="P10303" s="53"/>
      <c r="Q10303" s="53"/>
      <c r="R10303" s="53"/>
      <c r="S10303" s="24"/>
      <c r="T10303" s="24"/>
      <c r="U10303" s="54"/>
      <c r="V10303" s="54"/>
      <c r="W10303" s="54"/>
      <c r="X10303" s="54"/>
      <c r="Y10303" s="56"/>
      <c r="Z10303" s="54"/>
      <c r="AA10303" s="107"/>
      <c r="AB10303" s="107"/>
      <c r="AC10303" s="53"/>
      <c r="AD10303" s="53"/>
      <c r="AE10303" s="53"/>
      <c r="AF10303" s="53"/>
      <c r="AG10303" s="53"/>
      <c r="AH10303" s="53"/>
      <c r="AI10303" s="53"/>
      <c r="AJ10303" s="53"/>
      <c r="AK10303" s="53"/>
      <c r="AL10303" s="53"/>
      <c r="AM10303" s="53"/>
      <c r="AN10303" s="53"/>
      <c r="AO10303" s="53"/>
      <c r="AP10303" s="53"/>
      <c r="AQ10303" s="53"/>
      <c r="AR10303" s="53"/>
      <c r="AS10303" s="53"/>
      <c r="AT10303" s="177"/>
      <c r="AU10303" s="57"/>
      <c r="AV10303" s="64"/>
      <c r="AW10303" s="53"/>
      <c r="AX10303" s="53"/>
      <c r="AY10303" s="25"/>
      <c r="AZ10303" s="25"/>
      <c r="BA10303" s="53"/>
      <c r="BB10303" s="53"/>
      <c r="BC10303" s="24"/>
      <c r="BD10303" s="53"/>
      <c r="BE10303" s="53"/>
      <c r="BF10303" s="53"/>
      <c r="BG10303" s="55"/>
      <c r="BH10303" s="53"/>
      <c r="BI10303" s="53"/>
    </row>
    <row r="10304" spans="1:61" ht="27.75" customHeight="1" x14ac:dyDescent="0.25">
      <c r="A10304" s="135"/>
      <c r="C10304" s="137"/>
      <c r="D10304" s="53"/>
      <c r="E10304" s="320"/>
      <c r="F10304" s="55"/>
      <c r="G10304" s="25"/>
      <c r="H10304" s="134"/>
      <c r="I10304" s="25"/>
      <c r="J10304" s="53"/>
      <c r="K10304" s="53"/>
      <c r="L10304" s="53"/>
      <c r="M10304" s="53"/>
      <c r="N10304" s="24"/>
      <c r="O10304" s="53"/>
      <c r="P10304" s="53"/>
      <c r="Q10304" s="53"/>
      <c r="R10304" s="53"/>
      <c r="S10304" s="24"/>
      <c r="T10304" s="24"/>
      <c r="U10304" s="54"/>
      <c r="V10304" s="54"/>
      <c r="W10304" s="54"/>
      <c r="X10304" s="54"/>
      <c r="Y10304" s="56"/>
      <c r="Z10304" s="54"/>
      <c r="AA10304" s="107"/>
      <c r="AB10304" s="107"/>
      <c r="AC10304" s="53"/>
      <c r="AD10304" s="53"/>
      <c r="AE10304" s="53"/>
      <c r="AF10304" s="53"/>
      <c r="AG10304" s="53"/>
      <c r="AH10304" s="53"/>
      <c r="AI10304" s="53"/>
      <c r="AJ10304" s="53"/>
      <c r="AK10304" s="53"/>
      <c r="AL10304" s="53"/>
      <c r="AM10304" s="53"/>
      <c r="AN10304" s="53"/>
      <c r="AO10304" s="53"/>
      <c r="AP10304" s="53"/>
      <c r="AQ10304" s="53"/>
      <c r="AR10304" s="53"/>
      <c r="AS10304" s="53"/>
      <c r="AT10304" s="177"/>
      <c r="AU10304" s="57"/>
      <c r="AV10304" s="64"/>
      <c r="AW10304" s="53"/>
      <c r="AX10304" s="53"/>
      <c r="AY10304" s="25"/>
      <c r="AZ10304" s="25"/>
      <c r="BA10304" s="53"/>
      <c r="BB10304" s="53"/>
      <c r="BC10304" s="24"/>
      <c r="BD10304" s="53"/>
      <c r="BE10304" s="53"/>
      <c r="BF10304" s="53"/>
      <c r="BG10304" s="55"/>
      <c r="BH10304" s="53"/>
      <c r="BI10304" s="53"/>
    </row>
    <row r="10305" spans="1:61" ht="27.75" customHeight="1" x14ac:dyDescent="0.25">
      <c r="A10305" s="135"/>
      <c r="C10305" s="137"/>
      <c r="D10305" s="53"/>
      <c r="E10305" s="320"/>
      <c r="F10305" s="55"/>
      <c r="G10305" s="25"/>
      <c r="H10305" s="134"/>
      <c r="I10305" s="25"/>
      <c r="J10305" s="53"/>
      <c r="K10305" s="53"/>
      <c r="L10305" s="53"/>
      <c r="M10305" s="53"/>
      <c r="N10305" s="24"/>
      <c r="O10305" s="53"/>
      <c r="P10305" s="53"/>
      <c r="Q10305" s="53"/>
      <c r="R10305" s="53"/>
      <c r="S10305" s="24"/>
      <c r="T10305" s="24"/>
      <c r="U10305" s="54"/>
      <c r="V10305" s="54"/>
      <c r="W10305" s="54"/>
      <c r="X10305" s="54"/>
      <c r="Y10305" s="56"/>
      <c r="Z10305" s="54"/>
      <c r="AA10305" s="107"/>
      <c r="AB10305" s="107"/>
      <c r="AC10305" s="53"/>
      <c r="AD10305" s="53"/>
      <c r="AE10305" s="53"/>
      <c r="AF10305" s="53"/>
      <c r="AG10305" s="53"/>
      <c r="AH10305" s="53"/>
      <c r="AI10305" s="53"/>
      <c r="AJ10305" s="53"/>
      <c r="AK10305" s="53"/>
      <c r="AL10305" s="53"/>
      <c r="AM10305" s="53"/>
      <c r="AN10305" s="53"/>
      <c r="AO10305" s="53"/>
      <c r="AP10305" s="53"/>
      <c r="AQ10305" s="53"/>
      <c r="AR10305" s="53"/>
      <c r="AS10305" s="53"/>
      <c r="AT10305" s="177"/>
      <c r="AU10305" s="57"/>
      <c r="AV10305" s="64"/>
      <c r="AW10305" s="53"/>
      <c r="AX10305" s="53"/>
      <c r="AY10305" s="25"/>
      <c r="AZ10305" s="25"/>
      <c r="BA10305" s="53"/>
      <c r="BB10305" s="53"/>
      <c r="BC10305" s="24"/>
      <c r="BD10305" s="53"/>
      <c r="BE10305" s="53"/>
      <c r="BF10305" s="53"/>
      <c r="BG10305" s="55"/>
      <c r="BH10305" s="53"/>
      <c r="BI10305" s="53"/>
    </row>
    <row r="10306" spans="1:61" ht="27.75" customHeight="1" x14ac:dyDescent="0.25">
      <c r="A10306" s="135"/>
      <c r="C10306" s="137"/>
      <c r="D10306" s="53"/>
      <c r="E10306" s="320"/>
      <c r="F10306" s="55"/>
      <c r="G10306" s="25"/>
      <c r="H10306" s="134"/>
      <c r="I10306" s="25"/>
      <c r="J10306" s="53"/>
      <c r="K10306" s="53"/>
      <c r="L10306" s="53"/>
      <c r="M10306" s="53"/>
      <c r="N10306" s="24"/>
      <c r="O10306" s="53"/>
      <c r="P10306" s="53"/>
      <c r="Q10306" s="53"/>
      <c r="R10306" s="53"/>
      <c r="S10306" s="24"/>
      <c r="T10306" s="24"/>
      <c r="U10306" s="54"/>
      <c r="V10306" s="54"/>
      <c r="W10306" s="54"/>
      <c r="X10306" s="54"/>
      <c r="Y10306" s="56"/>
      <c r="Z10306" s="54"/>
      <c r="AA10306" s="107"/>
      <c r="AB10306" s="107"/>
      <c r="AC10306" s="53"/>
      <c r="AD10306" s="53"/>
      <c r="AE10306" s="53"/>
      <c r="AF10306" s="53"/>
      <c r="AG10306" s="53"/>
      <c r="AH10306" s="53"/>
      <c r="AI10306" s="53"/>
      <c r="AJ10306" s="53"/>
      <c r="AK10306" s="53"/>
      <c r="AL10306" s="53"/>
      <c r="AM10306" s="53"/>
      <c r="AN10306" s="53"/>
      <c r="AO10306" s="53"/>
      <c r="AP10306" s="53"/>
      <c r="AQ10306" s="53"/>
      <c r="AR10306" s="53"/>
      <c r="AS10306" s="53"/>
      <c r="AT10306" s="177"/>
      <c r="AU10306" s="57"/>
      <c r="AV10306" s="64"/>
      <c r="AW10306" s="53"/>
      <c r="AX10306" s="53"/>
      <c r="AY10306" s="25"/>
      <c r="AZ10306" s="25"/>
      <c r="BA10306" s="53"/>
      <c r="BB10306" s="53"/>
      <c r="BC10306" s="24"/>
      <c r="BD10306" s="53"/>
      <c r="BE10306" s="53"/>
      <c r="BF10306" s="53"/>
      <c r="BG10306" s="55"/>
      <c r="BH10306" s="53"/>
      <c r="BI10306" s="53"/>
    </row>
    <row r="10307" spans="1:61" ht="27.75" customHeight="1" x14ac:dyDescent="0.25">
      <c r="A10307" s="135"/>
      <c r="C10307" s="137"/>
      <c r="D10307" s="53"/>
      <c r="E10307" s="320"/>
      <c r="F10307" s="55"/>
      <c r="G10307" s="25"/>
      <c r="H10307" s="134"/>
      <c r="I10307" s="25"/>
      <c r="J10307" s="53"/>
      <c r="K10307" s="53"/>
      <c r="L10307" s="53"/>
      <c r="M10307" s="53"/>
      <c r="N10307" s="24"/>
      <c r="O10307" s="53"/>
      <c r="P10307" s="53"/>
      <c r="Q10307" s="53"/>
      <c r="R10307" s="53"/>
      <c r="S10307" s="24"/>
      <c r="T10307" s="24"/>
      <c r="U10307" s="54"/>
      <c r="V10307" s="54"/>
      <c r="W10307" s="54"/>
      <c r="X10307" s="54"/>
      <c r="Y10307" s="56"/>
      <c r="Z10307" s="54"/>
      <c r="AA10307" s="107"/>
      <c r="AB10307" s="107"/>
      <c r="AC10307" s="53"/>
      <c r="AD10307" s="53"/>
      <c r="AE10307" s="53"/>
      <c r="AF10307" s="53"/>
      <c r="AG10307" s="53"/>
      <c r="AH10307" s="53"/>
      <c r="AI10307" s="53"/>
      <c r="AJ10307" s="53"/>
      <c r="AK10307" s="53"/>
      <c r="AL10307" s="53"/>
      <c r="AM10307" s="53"/>
      <c r="AN10307" s="53"/>
      <c r="AO10307" s="53"/>
      <c r="AP10307" s="53"/>
      <c r="AQ10307" s="53"/>
      <c r="AR10307" s="53"/>
      <c r="AS10307" s="53"/>
      <c r="AT10307" s="177"/>
      <c r="AU10307" s="57"/>
      <c r="AV10307" s="64"/>
      <c r="AW10307" s="53"/>
      <c r="AX10307" s="53"/>
      <c r="AY10307" s="25"/>
      <c r="AZ10307" s="25"/>
      <c r="BA10307" s="53"/>
      <c r="BB10307" s="53"/>
      <c r="BC10307" s="24"/>
      <c r="BD10307" s="53"/>
      <c r="BE10307" s="53"/>
      <c r="BF10307" s="53"/>
      <c r="BG10307" s="55"/>
      <c r="BH10307" s="53"/>
      <c r="BI10307" s="53"/>
    </row>
    <row r="10308" spans="1:61" ht="27.75" customHeight="1" x14ac:dyDescent="0.25">
      <c r="A10308" s="135"/>
      <c r="C10308" s="137"/>
      <c r="D10308" s="53"/>
      <c r="E10308" s="320"/>
      <c r="F10308" s="55"/>
      <c r="G10308" s="25"/>
      <c r="H10308" s="134"/>
      <c r="I10308" s="25"/>
      <c r="J10308" s="53"/>
      <c r="K10308" s="53"/>
      <c r="L10308" s="53"/>
      <c r="M10308" s="53"/>
      <c r="N10308" s="24"/>
      <c r="O10308" s="53"/>
      <c r="P10308" s="53"/>
      <c r="Q10308" s="53"/>
      <c r="R10308" s="53"/>
      <c r="S10308" s="24"/>
      <c r="T10308" s="24"/>
      <c r="U10308" s="54"/>
      <c r="V10308" s="54"/>
      <c r="W10308" s="54"/>
      <c r="X10308" s="54"/>
      <c r="Y10308" s="56"/>
      <c r="Z10308" s="54"/>
      <c r="AA10308" s="107"/>
      <c r="AB10308" s="107"/>
      <c r="AC10308" s="53"/>
      <c r="AD10308" s="53"/>
      <c r="AE10308" s="53"/>
      <c r="AF10308" s="53"/>
      <c r="AG10308" s="53"/>
      <c r="AH10308" s="53"/>
      <c r="AI10308" s="53"/>
      <c r="AJ10308" s="53"/>
      <c r="AK10308" s="53"/>
      <c r="AL10308" s="53"/>
      <c r="AM10308" s="53"/>
      <c r="AN10308" s="53"/>
      <c r="AO10308" s="53"/>
      <c r="AP10308" s="53"/>
      <c r="AQ10308" s="53"/>
      <c r="AR10308" s="53"/>
      <c r="AS10308" s="53"/>
      <c r="AT10308" s="177"/>
      <c r="AU10308" s="57"/>
      <c r="AV10308" s="64"/>
      <c r="AW10308" s="53"/>
      <c r="AX10308" s="53"/>
      <c r="AY10308" s="25"/>
      <c r="AZ10308" s="25"/>
      <c r="BA10308" s="53"/>
      <c r="BB10308" s="53"/>
      <c r="BC10308" s="24"/>
      <c r="BD10308" s="53"/>
      <c r="BE10308" s="53"/>
      <c r="BF10308" s="53"/>
      <c r="BG10308" s="55"/>
      <c r="BH10308" s="53"/>
      <c r="BI10308" s="53"/>
    </row>
    <row r="10309" spans="1:61" ht="27.75" customHeight="1" x14ac:dyDescent="0.25">
      <c r="A10309" s="135"/>
      <c r="C10309" s="137"/>
      <c r="D10309" s="53"/>
      <c r="E10309" s="320"/>
      <c r="F10309" s="55"/>
      <c r="G10309" s="25"/>
      <c r="H10309" s="134"/>
      <c r="I10309" s="25"/>
      <c r="J10309" s="53"/>
      <c r="K10309" s="53"/>
      <c r="L10309" s="53"/>
      <c r="M10309" s="53"/>
      <c r="N10309" s="24"/>
      <c r="O10309" s="53"/>
      <c r="P10309" s="53"/>
      <c r="Q10309" s="53"/>
      <c r="R10309" s="53"/>
      <c r="S10309" s="24"/>
      <c r="T10309" s="24"/>
      <c r="U10309" s="54"/>
      <c r="V10309" s="54"/>
      <c r="W10309" s="54"/>
      <c r="X10309" s="54"/>
      <c r="Y10309" s="56"/>
      <c r="Z10309" s="54"/>
      <c r="AA10309" s="107"/>
      <c r="AB10309" s="107"/>
      <c r="AC10309" s="53"/>
      <c r="AD10309" s="53"/>
      <c r="AE10309" s="53"/>
      <c r="AF10309" s="53"/>
      <c r="AG10309" s="53"/>
      <c r="AH10309" s="53"/>
      <c r="AI10309" s="53"/>
      <c r="AJ10309" s="53"/>
      <c r="AK10309" s="53"/>
      <c r="AL10309" s="53"/>
      <c r="AM10309" s="53"/>
      <c r="AN10309" s="53"/>
      <c r="AO10309" s="53"/>
      <c r="AP10309" s="53"/>
      <c r="AQ10309" s="53"/>
      <c r="AR10309" s="53"/>
      <c r="AS10309" s="53"/>
      <c r="AT10309" s="177"/>
      <c r="AU10309" s="57"/>
      <c r="AV10309" s="64"/>
      <c r="AW10309" s="53"/>
      <c r="AX10309" s="53"/>
      <c r="AY10309" s="25"/>
      <c r="AZ10309" s="25"/>
      <c r="BA10309" s="53"/>
      <c r="BB10309" s="53"/>
      <c r="BC10309" s="24"/>
      <c r="BD10309" s="53"/>
      <c r="BE10309" s="53"/>
      <c r="BF10309" s="53"/>
      <c r="BG10309" s="55"/>
      <c r="BH10309" s="53"/>
      <c r="BI10309" s="53"/>
    </row>
    <row r="10310" spans="1:61" ht="27.75" customHeight="1" x14ac:dyDescent="0.25">
      <c r="A10310" s="135"/>
      <c r="C10310" s="137"/>
      <c r="D10310" s="53"/>
      <c r="E10310" s="320"/>
      <c r="F10310" s="55"/>
      <c r="G10310" s="25"/>
      <c r="H10310" s="134"/>
      <c r="I10310" s="25"/>
      <c r="J10310" s="53"/>
      <c r="K10310" s="53"/>
      <c r="L10310" s="53"/>
      <c r="M10310" s="53"/>
      <c r="N10310" s="24"/>
      <c r="O10310" s="53"/>
      <c r="P10310" s="53"/>
      <c r="Q10310" s="53"/>
      <c r="R10310" s="53"/>
      <c r="S10310" s="24"/>
      <c r="T10310" s="24"/>
      <c r="U10310" s="54"/>
      <c r="V10310" s="54"/>
      <c r="W10310" s="54"/>
      <c r="X10310" s="54"/>
      <c r="Y10310" s="56"/>
      <c r="Z10310" s="54"/>
      <c r="AA10310" s="107"/>
      <c r="AB10310" s="107"/>
      <c r="AC10310" s="53"/>
      <c r="AD10310" s="53"/>
      <c r="AE10310" s="53"/>
      <c r="AF10310" s="53"/>
      <c r="AG10310" s="53"/>
      <c r="AH10310" s="53"/>
      <c r="AI10310" s="53"/>
      <c r="AJ10310" s="53"/>
      <c r="AK10310" s="53"/>
      <c r="AL10310" s="53"/>
      <c r="AM10310" s="53"/>
      <c r="AN10310" s="53"/>
      <c r="AO10310" s="53"/>
      <c r="AP10310" s="53"/>
      <c r="AQ10310" s="53"/>
      <c r="AR10310" s="53"/>
      <c r="AS10310" s="53"/>
      <c r="AT10310" s="177"/>
      <c r="AU10310" s="57"/>
      <c r="AV10310" s="64"/>
      <c r="AW10310" s="53"/>
      <c r="AX10310" s="53"/>
      <c r="AY10310" s="25"/>
      <c r="AZ10310" s="25"/>
      <c r="BA10310" s="53"/>
      <c r="BB10310" s="53"/>
      <c r="BC10310" s="24"/>
      <c r="BD10310" s="53"/>
      <c r="BE10310" s="53"/>
      <c r="BF10310" s="53"/>
      <c r="BG10310" s="55"/>
      <c r="BH10310" s="53"/>
      <c r="BI10310" s="53"/>
    </row>
    <row r="10311" spans="1:61" ht="27.75" customHeight="1" x14ac:dyDescent="0.25">
      <c r="A10311" s="135"/>
      <c r="C10311" s="137"/>
      <c r="D10311" s="53"/>
      <c r="E10311" s="320"/>
      <c r="F10311" s="55"/>
      <c r="G10311" s="25"/>
      <c r="H10311" s="134"/>
      <c r="I10311" s="25"/>
      <c r="J10311" s="53"/>
      <c r="K10311" s="53"/>
      <c r="L10311" s="53"/>
      <c r="M10311" s="53"/>
      <c r="N10311" s="24"/>
      <c r="O10311" s="53"/>
      <c r="P10311" s="53"/>
      <c r="Q10311" s="53"/>
      <c r="R10311" s="53"/>
      <c r="S10311" s="24"/>
      <c r="T10311" s="24"/>
      <c r="U10311" s="54"/>
      <c r="V10311" s="54"/>
      <c r="W10311" s="54"/>
      <c r="X10311" s="54"/>
      <c r="Y10311" s="56"/>
      <c r="Z10311" s="54"/>
      <c r="AA10311" s="107"/>
      <c r="AB10311" s="107"/>
      <c r="AC10311" s="53"/>
      <c r="AD10311" s="53"/>
      <c r="AE10311" s="53"/>
      <c r="AF10311" s="53"/>
      <c r="AG10311" s="53"/>
      <c r="AH10311" s="53"/>
      <c r="AI10311" s="53"/>
      <c r="AJ10311" s="53"/>
      <c r="AK10311" s="53"/>
      <c r="AL10311" s="53"/>
      <c r="AM10311" s="53"/>
      <c r="AN10311" s="53"/>
      <c r="AO10311" s="53"/>
      <c r="AP10311" s="53"/>
      <c r="AQ10311" s="53"/>
      <c r="AR10311" s="53"/>
      <c r="AS10311" s="53"/>
      <c r="AT10311" s="177"/>
      <c r="AU10311" s="57"/>
      <c r="AV10311" s="64"/>
      <c r="AW10311" s="53"/>
      <c r="AX10311" s="53"/>
      <c r="AY10311" s="25"/>
      <c r="AZ10311" s="25"/>
      <c r="BA10311" s="53"/>
      <c r="BB10311" s="53"/>
      <c r="BC10311" s="24"/>
      <c r="BD10311" s="53"/>
      <c r="BE10311" s="53"/>
      <c r="BF10311" s="53"/>
      <c r="BG10311" s="55"/>
      <c r="BH10311" s="53"/>
      <c r="BI10311" s="53"/>
    </row>
    <row r="10312" spans="1:61" ht="27.75" customHeight="1" x14ac:dyDescent="0.25">
      <c r="A10312" s="135"/>
      <c r="C10312" s="137"/>
      <c r="D10312" s="53"/>
      <c r="E10312" s="320"/>
      <c r="F10312" s="55"/>
      <c r="G10312" s="25"/>
      <c r="H10312" s="134"/>
      <c r="I10312" s="25"/>
      <c r="J10312" s="53"/>
      <c r="K10312" s="53"/>
      <c r="L10312" s="53"/>
      <c r="M10312" s="53"/>
      <c r="N10312" s="24"/>
      <c r="O10312" s="53"/>
      <c r="P10312" s="53"/>
      <c r="Q10312" s="53"/>
      <c r="R10312" s="53"/>
      <c r="S10312" s="24"/>
      <c r="T10312" s="24"/>
      <c r="U10312" s="54"/>
      <c r="V10312" s="54"/>
      <c r="W10312" s="54"/>
      <c r="X10312" s="54"/>
      <c r="Y10312" s="56"/>
      <c r="Z10312" s="54"/>
      <c r="AA10312" s="107"/>
      <c r="AB10312" s="107"/>
      <c r="AC10312" s="53"/>
      <c r="AD10312" s="53"/>
      <c r="AE10312" s="53"/>
      <c r="AF10312" s="53"/>
      <c r="AG10312" s="53"/>
      <c r="AH10312" s="53"/>
      <c r="AI10312" s="53"/>
      <c r="AJ10312" s="53"/>
      <c r="AK10312" s="53"/>
      <c r="AL10312" s="53"/>
      <c r="AM10312" s="53"/>
      <c r="AN10312" s="53"/>
      <c r="AO10312" s="53"/>
      <c r="AP10312" s="53"/>
      <c r="AQ10312" s="53"/>
      <c r="AR10312" s="53"/>
      <c r="AS10312" s="53"/>
      <c r="AT10312" s="177"/>
      <c r="AU10312" s="57"/>
      <c r="AV10312" s="64"/>
      <c r="AW10312" s="53"/>
      <c r="AX10312" s="53"/>
      <c r="AY10312" s="25"/>
      <c r="AZ10312" s="25"/>
      <c r="BA10312" s="53"/>
      <c r="BB10312" s="53"/>
      <c r="BC10312" s="24"/>
      <c r="BD10312" s="53"/>
      <c r="BE10312" s="53"/>
      <c r="BF10312" s="53"/>
      <c r="BG10312" s="55"/>
      <c r="BH10312" s="53"/>
      <c r="BI10312" s="53"/>
    </row>
    <row r="10313" spans="1:61" ht="27.75" customHeight="1" x14ac:dyDescent="0.25">
      <c r="A10313" s="135"/>
      <c r="C10313" s="137"/>
      <c r="D10313" s="53"/>
      <c r="E10313" s="320"/>
      <c r="F10313" s="55"/>
      <c r="G10313" s="25"/>
      <c r="H10313" s="134"/>
      <c r="I10313" s="25"/>
      <c r="J10313" s="53"/>
      <c r="K10313" s="53"/>
      <c r="L10313" s="53"/>
      <c r="M10313" s="53"/>
      <c r="N10313" s="24"/>
      <c r="O10313" s="53"/>
      <c r="P10313" s="53"/>
      <c r="Q10313" s="53"/>
      <c r="R10313" s="53"/>
      <c r="S10313" s="24"/>
      <c r="T10313" s="24"/>
      <c r="U10313" s="54"/>
      <c r="V10313" s="54"/>
      <c r="W10313" s="54"/>
      <c r="X10313" s="54"/>
      <c r="Y10313" s="56"/>
      <c r="Z10313" s="54"/>
      <c r="AA10313" s="107"/>
      <c r="AB10313" s="107"/>
      <c r="AC10313" s="53"/>
      <c r="AD10313" s="53"/>
      <c r="AE10313" s="53"/>
      <c r="AF10313" s="53"/>
      <c r="AG10313" s="53"/>
      <c r="AH10313" s="53"/>
      <c r="AI10313" s="53"/>
      <c r="AJ10313" s="53"/>
      <c r="AK10313" s="53"/>
      <c r="AL10313" s="53"/>
      <c r="AM10313" s="53"/>
      <c r="AN10313" s="53"/>
      <c r="AO10313" s="53"/>
      <c r="AP10313" s="53"/>
      <c r="AQ10313" s="53"/>
      <c r="AR10313" s="53"/>
      <c r="AS10313" s="53"/>
      <c r="AT10313" s="177"/>
      <c r="AU10313" s="57"/>
      <c r="AV10313" s="64"/>
      <c r="AW10313" s="53"/>
      <c r="AX10313" s="53"/>
      <c r="AY10313" s="25"/>
      <c r="AZ10313" s="25"/>
      <c r="BA10313" s="53"/>
      <c r="BB10313" s="53"/>
      <c r="BC10313" s="24"/>
      <c r="BD10313" s="53"/>
      <c r="BE10313" s="53"/>
      <c r="BF10313" s="53"/>
      <c r="BG10313" s="55"/>
      <c r="BH10313" s="53"/>
      <c r="BI10313" s="53"/>
    </row>
    <row r="10314" spans="1:61" ht="27.75" customHeight="1" x14ac:dyDescent="0.25">
      <c r="A10314" s="135"/>
      <c r="C10314" s="137"/>
      <c r="D10314" s="53"/>
      <c r="E10314" s="320"/>
      <c r="F10314" s="55"/>
      <c r="G10314" s="25"/>
      <c r="H10314" s="134"/>
      <c r="I10314" s="25"/>
      <c r="J10314" s="53"/>
      <c r="K10314" s="53"/>
      <c r="L10314" s="53"/>
      <c r="M10314" s="53"/>
      <c r="N10314" s="24"/>
      <c r="O10314" s="53"/>
      <c r="P10314" s="53"/>
      <c r="Q10314" s="53"/>
      <c r="R10314" s="53"/>
      <c r="S10314" s="24"/>
      <c r="T10314" s="24"/>
      <c r="U10314" s="54"/>
      <c r="V10314" s="54"/>
      <c r="W10314" s="54"/>
      <c r="X10314" s="54"/>
      <c r="Y10314" s="56"/>
      <c r="Z10314" s="54"/>
      <c r="AA10314" s="107"/>
      <c r="AB10314" s="107"/>
      <c r="AC10314" s="53"/>
      <c r="AD10314" s="53"/>
      <c r="AE10314" s="53"/>
      <c r="AF10314" s="53"/>
      <c r="AG10314" s="53"/>
      <c r="AH10314" s="53"/>
      <c r="AI10314" s="53"/>
      <c r="AJ10314" s="53"/>
      <c r="AK10314" s="53"/>
      <c r="AL10314" s="53"/>
      <c r="AM10314" s="53"/>
      <c r="AN10314" s="53"/>
      <c r="AO10314" s="53"/>
      <c r="AP10314" s="53"/>
      <c r="AQ10314" s="53"/>
      <c r="AR10314" s="53"/>
      <c r="AS10314" s="53"/>
      <c r="AT10314" s="177"/>
      <c r="AU10314" s="57"/>
      <c r="AV10314" s="64"/>
      <c r="AW10314" s="53"/>
      <c r="AX10314" s="53"/>
      <c r="AY10314" s="25"/>
      <c r="AZ10314" s="25"/>
      <c r="BA10314" s="53"/>
      <c r="BB10314" s="53"/>
      <c r="BC10314" s="24"/>
      <c r="BD10314" s="53"/>
      <c r="BE10314" s="53"/>
      <c r="BF10314" s="53"/>
      <c r="BG10314" s="55"/>
      <c r="BH10314" s="53"/>
      <c r="BI10314" s="53"/>
    </row>
    <row r="10315" spans="1:61" ht="27.75" customHeight="1" x14ac:dyDescent="0.25">
      <c r="A10315" s="135"/>
      <c r="C10315" s="137"/>
      <c r="D10315" s="53"/>
      <c r="E10315" s="320"/>
      <c r="F10315" s="55"/>
      <c r="G10315" s="25"/>
      <c r="H10315" s="134"/>
      <c r="I10315" s="25"/>
      <c r="J10315" s="53"/>
      <c r="K10315" s="53"/>
      <c r="L10315" s="53"/>
      <c r="M10315" s="53"/>
      <c r="N10315" s="24"/>
      <c r="O10315" s="53"/>
      <c r="P10315" s="53"/>
      <c r="Q10315" s="53"/>
      <c r="R10315" s="53"/>
      <c r="S10315" s="24"/>
      <c r="T10315" s="24"/>
      <c r="U10315" s="54"/>
      <c r="V10315" s="54"/>
      <c r="W10315" s="54"/>
      <c r="X10315" s="54"/>
      <c r="Y10315" s="56"/>
      <c r="Z10315" s="54"/>
      <c r="AA10315" s="107"/>
      <c r="AB10315" s="107"/>
      <c r="AC10315" s="53"/>
      <c r="AD10315" s="53"/>
      <c r="AE10315" s="53"/>
      <c r="AF10315" s="53"/>
      <c r="AG10315" s="53"/>
      <c r="AH10315" s="53"/>
      <c r="AI10315" s="53"/>
      <c r="AJ10315" s="53"/>
      <c r="AK10315" s="53"/>
      <c r="AL10315" s="53"/>
      <c r="AM10315" s="53"/>
      <c r="AN10315" s="53"/>
      <c r="AO10315" s="53"/>
      <c r="AP10315" s="53"/>
      <c r="AQ10315" s="53"/>
      <c r="AR10315" s="53"/>
      <c r="AS10315" s="53"/>
      <c r="AT10315" s="177"/>
      <c r="AU10315" s="57"/>
      <c r="AV10315" s="64"/>
      <c r="AW10315" s="53"/>
      <c r="AX10315" s="53"/>
      <c r="AY10315" s="25"/>
      <c r="AZ10315" s="25"/>
      <c r="BA10315" s="53"/>
      <c r="BB10315" s="53"/>
      <c r="BC10315" s="24"/>
      <c r="BD10315" s="53"/>
      <c r="BE10315" s="53"/>
      <c r="BF10315" s="53"/>
      <c r="BG10315" s="55"/>
      <c r="BH10315" s="53"/>
      <c r="BI10315" s="53"/>
    </row>
    <row r="10316" spans="1:61" ht="27.75" customHeight="1" x14ac:dyDescent="0.25">
      <c r="A10316" s="135"/>
      <c r="C10316" s="137"/>
      <c r="D10316" s="53"/>
      <c r="E10316" s="320"/>
      <c r="F10316" s="55"/>
      <c r="G10316" s="25"/>
      <c r="H10316" s="134"/>
      <c r="I10316" s="25"/>
      <c r="J10316" s="53"/>
      <c r="K10316" s="53"/>
      <c r="L10316" s="53"/>
      <c r="M10316" s="53"/>
      <c r="N10316" s="24"/>
      <c r="O10316" s="53"/>
      <c r="P10316" s="53"/>
      <c r="Q10316" s="53"/>
      <c r="R10316" s="53"/>
      <c r="S10316" s="24"/>
      <c r="T10316" s="24"/>
      <c r="U10316" s="54"/>
      <c r="V10316" s="54"/>
      <c r="W10316" s="54"/>
      <c r="X10316" s="54"/>
      <c r="Y10316" s="56"/>
      <c r="Z10316" s="54"/>
      <c r="AA10316" s="107"/>
      <c r="AB10316" s="107"/>
      <c r="AC10316" s="53"/>
      <c r="AD10316" s="53"/>
      <c r="AE10316" s="53"/>
      <c r="AF10316" s="53"/>
      <c r="AG10316" s="53"/>
      <c r="AH10316" s="53"/>
      <c r="AI10316" s="53"/>
      <c r="AJ10316" s="53"/>
      <c r="AK10316" s="53"/>
      <c r="AL10316" s="53"/>
      <c r="AM10316" s="53"/>
      <c r="AN10316" s="53"/>
      <c r="AO10316" s="53"/>
      <c r="AP10316" s="53"/>
      <c r="AQ10316" s="53"/>
      <c r="AR10316" s="53"/>
      <c r="AS10316" s="53"/>
      <c r="AT10316" s="177"/>
      <c r="AU10316" s="57"/>
      <c r="AV10316" s="64"/>
      <c r="AW10316" s="53"/>
      <c r="AX10316" s="53"/>
      <c r="AY10316" s="25"/>
      <c r="AZ10316" s="25"/>
      <c r="BA10316" s="53"/>
      <c r="BB10316" s="53"/>
      <c r="BC10316" s="24"/>
      <c r="BD10316" s="53"/>
      <c r="BE10316" s="53"/>
      <c r="BF10316" s="53"/>
      <c r="BG10316" s="55"/>
      <c r="BH10316" s="53"/>
      <c r="BI10316" s="53"/>
    </row>
    <row r="10317" spans="1:61" ht="27.75" customHeight="1" x14ac:dyDescent="0.25">
      <c r="A10317" s="135"/>
      <c r="C10317" s="137"/>
      <c r="D10317" s="53"/>
      <c r="E10317" s="320"/>
      <c r="F10317" s="55"/>
      <c r="G10317" s="25"/>
      <c r="H10317" s="134"/>
      <c r="I10317" s="25"/>
      <c r="J10317" s="53"/>
      <c r="K10317" s="53"/>
      <c r="L10317" s="53"/>
      <c r="M10317" s="53"/>
      <c r="N10317" s="24"/>
      <c r="O10317" s="53"/>
      <c r="P10317" s="53"/>
      <c r="Q10317" s="53"/>
      <c r="R10317" s="53"/>
      <c r="S10317" s="24"/>
      <c r="T10317" s="24"/>
      <c r="U10317" s="54"/>
      <c r="V10317" s="54"/>
      <c r="W10317" s="54"/>
      <c r="X10317" s="54"/>
      <c r="Y10317" s="56"/>
      <c r="Z10317" s="54"/>
      <c r="AA10317" s="107"/>
      <c r="AB10317" s="107"/>
      <c r="AC10317" s="53"/>
      <c r="AD10317" s="53"/>
      <c r="AE10317" s="53"/>
      <c r="AF10317" s="53"/>
      <c r="AG10317" s="53"/>
      <c r="AH10317" s="53"/>
      <c r="AI10317" s="53"/>
      <c r="AJ10317" s="53"/>
      <c r="AK10317" s="53"/>
      <c r="AL10317" s="53"/>
      <c r="AM10317" s="53"/>
      <c r="AN10317" s="53"/>
      <c r="AO10317" s="53"/>
      <c r="AP10317" s="53"/>
      <c r="AQ10317" s="53"/>
      <c r="AR10317" s="53"/>
      <c r="AS10317" s="53"/>
      <c r="AT10317" s="177"/>
      <c r="AU10317" s="57"/>
      <c r="AV10317" s="64"/>
      <c r="AW10317" s="53"/>
      <c r="AX10317" s="53"/>
      <c r="AY10317" s="25"/>
      <c r="AZ10317" s="25"/>
      <c r="BA10317" s="53"/>
      <c r="BB10317" s="53"/>
      <c r="BC10317" s="24"/>
      <c r="BD10317" s="53"/>
      <c r="BE10317" s="53"/>
      <c r="BF10317" s="53"/>
      <c r="BG10317" s="55"/>
      <c r="BH10317" s="53"/>
      <c r="BI10317" s="53"/>
    </row>
    <row r="10318" spans="1:61" ht="27.75" customHeight="1" x14ac:dyDescent="0.25">
      <c r="A10318" s="135"/>
      <c r="C10318" s="137"/>
      <c r="D10318" s="53"/>
      <c r="E10318" s="320"/>
      <c r="F10318" s="55"/>
      <c r="G10318" s="25"/>
      <c r="H10318" s="134"/>
      <c r="I10318" s="25"/>
      <c r="J10318" s="53"/>
      <c r="K10318" s="53"/>
      <c r="L10318" s="53"/>
      <c r="M10318" s="53"/>
      <c r="N10318" s="24"/>
      <c r="O10318" s="53"/>
      <c r="P10318" s="53"/>
      <c r="Q10318" s="53"/>
      <c r="R10318" s="53"/>
      <c r="S10318" s="24"/>
      <c r="T10318" s="24"/>
      <c r="U10318" s="54"/>
      <c r="V10318" s="54"/>
      <c r="W10318" s="54"/>
      <c r="X10318" s="54"/>
      <c r="Y10318" s="56"/>
      <c r="Z10318" s="54"/>
      <c r="AA10318" s="107"/>
      <c r="AB10318" s="107"/>
      <c r="AC10318" s="53"/>
      <c r="AD10318" s="53"/>
      <c r="AE10318" s="53"/>
      <c r="AF10318" s="53"/>
      <c r="AG10318" s="53"/>
      <c r="AH10318" s="53"/>
      <c r="AI10318" s="53"/>
      <c r="AJ10318" s="53"/>
      <c r="AK10318" s="53"/>
      <c r="AL10318" s="53"/>
      <c r="AM10318" s="53"/>
      <c r="AN10318" s="53"/>
      <c r="AO10318" s="53"/>
      <c r="AP10318" s="53"/>
      <c r="AQ10318" s="53"/>
      <c r="AR10318" s="53"/>
      <c r="AS10318" s="53"/>
      <c r="AT10318" s="177"/>
      <c r="AU10318" s="57"/>
      <c r="AV10318" s="64"/>
      <c r="AW10318" s="53"/>
      <c r="AX10318" s="53"/>
      <c r="AY10318" s="25"/>
      <c r="AZ10318" s="25"/>
      <c r="BA10318" s="53"/>
      <c r="BB10318" s="53"/>
      <c r="BC10318" s="24"/>
      <c r="BD10318" s="53"/>
      <c r="BE10318" s="53"/>
      <c r="BF10318" s="53"/>
      <c r="BG10318" s="55"/>
      <c r="BH10318" s="53"/>
      <c r="BI10318" s="53"/>
    </row>
    <row r="10319" spans="1:61" ht="27.75" customHeight="1" x14ac:dyDescent="0.25">
      <c r="A10319" s="135"/>
      <c r="C10319" s="137"/>
      <c r="D10319" s="53"/>
      <c r="E10319" s="320"/>
      <c r="F10319" s="55"/>
      <c r="G10319" s="25"/>
      <c r="H10319" s="134"/>
      <c r="I10319" s="25"/>
      <c r="J10319" s="53"/>
      <c r="K10319" s="53"/>
      <c r="L10319" s="53"/>
      <c r="M10319" s="53"/>
      <c r="N10319" s="24"/>
      <c r="O10319" s="53"/>
      <c r="P10319" s="53"/>
      <c r="Q10319" s="53"/>
      <c r="R10319" s="53"/>
      <c r="S10319" s="24"/>
      <c r="T10319" s="24"/>
      <c r="U10319" s="54"/>
      <c r="V10319" s="54"/>
      <c r="W10319" s="54"/>
      <c r="X10319" s="54"/>
      <c r="Y10319" s="56"/>
      <c r="Z10319" s="54"/>
      <c r="AA10319" s="107"/>
      <c r="AB10319" s="107"/>
      <c r="AC10319" s="53"/>
      <c r="AD10319" s="53"/>
      <c r="AE10319" s="53"/>
      <c r="AF10319" s="53"/>
      <c r="AG10319" s="53"/>
      <c r="AH10319" s="53"/>
      <c r="AI10319" s="53"/>
      <c r="AJ10319" s="53"/>
      <c r="AK10319" s="53"/>
      <c r="AL10319" s="53"/>
      <c r="AM10319" s="53"/>
      <c r="AN10319" s="53"/>
      <c r="AO10319" s="53"/>
      <c r="AP10319" s="53"/>
      <c r="AQ10319" s="53"/>
      <c r="AR10319" s="53"/>
      <c r="AS10319" s="53"/>
      <c r="AT10319" s="177"/>
      <c r="AU10319" s="57"/>
      <c r="AV10319" s="64"/>
      <c r="AW10319" s="53"/>
      <c r="AX10319" s="53"/>
      <c r="AY10319" s="25"/>
      <c r="AZ10319" s="25"/>
      <c r="BA10319" s="53"/>
      <c r="BB10319" s="53"/>
      <c r="BC10319" s="24"/>
      <c r="BD10319" s="53"/>
      <c r="BE10319" s="53"/>
      <c r="BF10319" s="53"/>
      <c r="BG10319" s="55"/>
      <c r="BH10319" s="53"/>
      <c r="BI10319" s="53"/>
    </row>
    <row r="10320" spans="1:61" ht="27.75" customHeight="1" x14ac:dyDescent="0.25">
      <c r="A10320" s="135"/>
      <c r="C10320" s="137"/>
      <c r="D10320" s="53"/>
      <c r="E10320" s="320"/>
      <c r="F10320" s="55"/>
      <c r="G10320" s="25"/>
      <c r="H10320" s="134"/>
      <c r="I10320" s="25"/>
      <c r="J10320" s="53"/>
      <c r="K10320" s="53"/>
      <c r="L10320" s="53"/>
      <c r="M10320" s="53"/>
      <c r="N10320" s="24"/>
      <c r="O10320" s="53"/>
      <c r="P10320" s="53"/>
      <c r="Q10320" s="53"/>
      <c r="R10320" s="53"/>
      <c r="S10320" s="24"/>
      <c r="T10320" s="24"/>
      <c r="U10320" s="54"/>
      <c r="V10320" s="54"/>
      <c r="W10320" s="54"/>
      <c r="X10320" s="54"/>
      <c r="Y10320" s="56"/>
      <c r="Z10320" s="54"/>
      <c r="AA10320" s="107"/>
      <c r="AB10320" s="107"/>
      <c r="AC10320" s="53"/>
      <c r="AD10320" s="53"/>
      <c r="AE10320" s="53"/>
      <c r="AF10320" s="53"/>
      <c r="AG10320" s="53"/>
      <c r="AH10320" s="53"/>
      <c r="AI10320" s="53"/>
      <c r="AJ10320" s="53"/>
      <c r="AK10320" s="53"/>
      <c r="AL10320" s="53"/>
      <c r="AM10320" s="53"/>
      <c r="AN10320" s="53"/>
      <c r="AO10320" s="53"/>
      <c r="AP10320" s="53"/>
      <c r="AQ10320" s="53"/>
      <c r="AR10320" s="53"/>
      <c r="AS10320" s="53"/>
      <c r="AT10320" s="177"/>
      <c r="AU10320" s="57"/>
      <c r="AV10320" s="64"/>
      <c r="AW10320" s="53"/>
      <c r="AX10320" s="53"/>
      <c r="AY10320" s="25"/>
      <c r="AZ10320" s="25"/>
      <c r="BA10320" s="53"/>
      <c r="BB10320" s="53"/>
      <c r="BC10320" s="24"/>
      <c r="BD10320" s="53"/>
      <c r="BE10320" s="53"/>
      <c r="BF10320" s="53"/>
      <c r="BG10320" s="55"/>
      <c r="BH10320" s="53"/>
      <c r="BI10320" s="53"/>
    </row>
    <row r="10321" spans="1:61" ht="27.75" customHeight="1" x14ac:dyDescent="0.25">
      <c r="A10321" s="135"/>
      <c r="C10321" s="137"/>
      <c r="D10321" s="53"/>
      <c r="E10321" s="320"/>
      <c r="F10321" s="55"/>
      <c r="G10321" s="25"/>
      <c r="H10321" s="134"/>
      <c r="I10321" s="25"/>
      <c r="J10321" s="53"/>
      <c r="K10321" s="53"/>
      <c r="L10321" s="53"/>
      <c r="M10321" s="53"/>
      <c r="N10321" s="24"/>
      <c r="O10321" s="53"/>
      <c r="P10321" s="53"/>
      <c r="Q10321" s="53"/>
      <c r="R10321" s="53"/>
      <c r="S10321" s="24"/>
      <c r="T10321" s="24"/>
      <c r="U10321" s="54"/>
      <c r="V10321" s="54"/>
      <c r="W10321" s="54"/>
      <c r="X10321" s="54"/>
      <c r="Y10321" s="56"/>
      <c r="Z10321" s="54"/>
      <c r="AA10321" s="107"/>
      <c r="AB10321" s="107"/>
      <c r="AC10321" s="53"/>
      <c r="AD10321" s="53"/>
      <c r="AE10321" s="53"/>
      <c r="AF10321" s="53"/>
      <c r="AG10321" s="53"/>
      <c r="AH10321" s="53"/>
      <c r="AI10321" s="53"/>
      <c r="AJ10321" s="53"/>
      <c r="AK10321" s="53"/>
      <c r="AL10321" s="53"/>
      <c r="AM10321" s="53"/>
      <c r="AN10321" s="53"/>
      <c r="AO10321" s="53"/>
      <c r="AP10321" s="53"/>
      <c r="AQ10321" s="53"/>
      <c r="AR10321" s="53"/>
      <c r="AS10321" s="53"/>
      <c r="AT10321" s="177"/>
      <c r="AU10321" s="57"/>
      <c r="AV10321" s="64"/>
      <c r="AW10321" s="53"/>
      <c r="AX10321" s="53"/>
      <c r="AY10321" s="25"/>
      <c r="AZ10321" s="25"/>
      <c r="BA10321" s="53"/>
      <c r="BB10321" s="53"/>
      <c r="BC10321" s="24"/>
      <c r="BD10321" s="53"/>
      <c r="BE10321" s="53"/>
      <c r="BF10321" s="53"/>
      <c r="BG10321" s="55"/>
      <c r="BH10321" s="53"/>
      <c r="BI10321" s="53"/>
    </row>
    <row r="10322" spans="1:61" ht="27.75" customHeight="1" x14ac:dyDescent="0.25">
      <c r="A10322" s="135"/>
      <c r="C10322" s="137"/>
      <c r="D10322" s="53"/>
      <c r="E10322" s="320"/>
      <c r="F10322" s="55"/>
      <c r="G10322" s="25"/>
      <c r="H10322" s="134"/>
      <c r="I10322" s="25"/>
      <c r="J10322" s="53"/>
      <c r="K10322" s="53"/>
      <c r="L10322" s="53"/>
      <c r="M10322" s="53"/>
      <c r="N10322" s="24"/>
      <c r="O10322" s="53"/>
      <c r="P10322" s="53"/>
      <c r="Q10322" s="53"/>
      <c r="R10322" s="53"/>
      <c r="S10322" s="24"/>
      <c r="T10322" s="24"/>
      <c r="U10322" s="54"/>
      <c r="V10322" s="54"/>
      <c r="W10322" s="54"/>
      <c r="X10322" s="54"/>
      <c r="Y10322" s="56"/>
      <c r="Z10322" s="54"/>
      <c r="AA10322" s="107"/>
      <c r="AB10322" s="107"/>
      <c r="AC10322" s="53"/>
      <c r="AD10322" s="53"/>
      <c r="AE10322" s="53"/>
      <c r="AF10322" s="53"/>
      <c r="AG10322" s="53"/>
      <c r="AH10322" s="53"/>
      <c r="AI10322" s="53"/>
      <c r="AJ10322" s="53"/>
      <c r="AK10322" s="53"/>
      <c r="AL10322" s="53"/>
      <c r="AM10322" s="53"/>
      <c r="AN10322" s="53"/>
      <c r="AO10322" s="53"/>
      <c r="AP10322" s="53"/>
      <c r="AQ10322" s="53"/>
      <c r="AR10322" s="53"/>
      <c r="AS10322" s="53"/>
      <c r="AT10322" s="177"/>
      <c r="AU10322" s="57"/>
      <c r="AV10322" s="64"/>
      <c r="AW10322" s="53"/>
      <c r="AX10322" s="53"/>
      <c r="AY10322" s="25"/>
      <c r="AZ10322" s="25"/>
      <c r="BA10322" s="53"/>
      <c r="BB10322" s="53"/>
      <c r="BC10322" s="24"/>
      <c r="BD10322" s="53"/>
      <c r="BE10322" s="53"/>
      <c r="BF10322" s="53"/>
      <c r="BG10322" s="55"/>
      <c r="BH10322" s="53"/>
      <c r="BI10322" s="53"/>
    </row>
    <row r="10323" spans="1:61" ht="27.75" customHeight="1" x14ac:dyDescent="0.25">
      <c r="A10323" s="135"/>
      <c r="C10323" s="137"/>
      <c r="D10323" s="53"/>
      <c r="E10323" s="320"/>
      <c r="F10323" s="55"/>
      <c r="G10323" s="25"/>
      <c r="H10323" s="134"/>
      <c r="I10323" s="25"/>
      <c r="J10323" s="53"/>
      <c r="K10323" s="53"/>
      <c r="L10323" s="53"/>
      <c r="M10323" s="53"/>
      <c r="N10323" s="24"/>
      <c r="O10323" s="53"/>
      <c r="P10323" s="53"/>
      <c r="Q10323" s="53"/>
      <c r="R10323" s="53"/>
      <c r="S10323" s="24"/>
      <c r="T10323" s="24"/>
      <c r="U10323" s="54"/>
      <c r="V10323" s="54"/>
      <c r="W10323" s="54"/>
      <c r="X10323" s="54"/>
      <c r="Y10323" s="56"/>
      <c r="Z10323" s="54"/>
      <c r="AA10323" s="107"/>
      <c r="AB10323" s="107"/>
      <c r="AC10323" s="53"/>
      <c r="AD10323" s="53"/>
      <c r="AE10323" s="53"/>
      <c r="AF10323" s="53"/>
      <c r="AG10323" s="53"/>
      <c r="AH10323" s="53"/>
      <c r="AI10323" s="53"/>
      <c r="AJ10323" s="53"/>
      <c r="AK10323" s="53"/>
      <c r="AL10323" s="53"/>
      <c r="AM10323" s="53"/>
      <c r="AN10323" s="53"/>
      <c r="AO10323" s="53"/>
      <c r="AP10323" s="53"/>
      <c r="AQ10323" s="53"/>
      <c r="AR10323" s="53"/>
      <c r="AS10323" s="53"/>
      <c r="AT10323" s="177"/>
      <c r="AU10323" s="57"/>
      <c r="AV10323" s="64"/>
      <c r="AW10323" s="53"/>
      <c r="AX10323" s="53"/>
      <c r="AY10323" s="25"/>
      <c r="AZ10323" s="25"/>
      <c r="BA10323" s="53"/>
      <c r="BB10323" s="53"/>
      <c r="BC10323" s="24"/>
      <c r="BD10323" s="53"/>
      <c r="BE10323" s="53"/>
      <c r="BF10323" s="53"/>
      <c r="BG10323" s="55"/>
      <c r="BH10323" s="53"/>
      <c r="BI10323" s="53"/>
    </row>
    <row r="10324" spans="1:61" ht="27.75" customHeight="1" x14ac:dyDescent="0.25">
      <c r="A10324" s="135"/>
      <c r="C10324" s="137"/>
      <c r="D10324" s="53"/>
      <c r="E10324" s="320"/>
      <c r="F10324" s="55"/>
      <c r="G10324" s="25"/>
      <c r="H10324" s="134"/>
      <c r="I10324" s="25"/>
      <c r="J10324" s="53"/>
      <c r="K10324" s="53"/>
      <c r="L10324" s="53"/>
      <c r="M10324" s="53"/>
      <c r="N10324" s="24"/>
      <c r="O10324" s="53"/>
      <c r="P10324" s="53"/>
      <c r="Q10324" s="53"/>
      <c r="R10324" s="53"/>
      <c r="S10324" s="24"/>
      <c r="T10324" s="24"/>
      <c r="U10324" s="54"/>
      <c r="V10324" s="54"/>
      <c r="W10324" s="54"/>
      <c r="X10324" s="54"/>
      <c r="Y10324" s="56"/>
      <c r="Z10324" s="54"/>
      <c r="AA10324" s="107"/>
      <c r="AB10324" s="107"/>
      <c r="AC10324" s="53"/>
      <c r="AD10324" s="53"/>
      <c r="AE10324" s="53"/>
      <c r="AF10324" s="53"/>
      <c r="AG10324" s="53"/>
      <c r="AH10324" s="53"/>
      <c r="AI10324" s="53"/>
      <c r="AJ10324" s="53"/>
      <c r="AK10324" s="53"/>
      <c r="AL10324" s="53"/>
      <c r="AM10324" s="53"/>
      <c r="AN10324" s="53"/>
      <c r="AO10324" s="53"/>
      <c r="AP10324" s="53"/>
      <c r="AQ10324" s="53"/>
      <c r="AR10324" s="53"/>
      <c r="AS10324" s="53"/>
      <c r="AT10324" s="177"/>
      <c r="AU10324" s="57"/>
      <c r="AV10324" s="64"/>
      <c r="AW10324" s="53"/>
      <c r="AX10324" s="53"/>
      <c r="AY10324" s="25"/>
      <c r="AZ10324" s="25"/>
      <c r="BA10324" s="53"/>
      <c r="BB10324" s="53"/>
      <c r="BC10324" s="24"/>
      <c r="BD10324" s="53"/>
      <c r="BE10324" s="53"/>
      <c r="BF10324" s="53"/>
      <c r="BG10324" s="55"/>
      <c r="BH10324" s="53"/>
      <c r="BI10324" s="53"/>
    </row>
    <row r="10325" spans="1:61" ht="27.75" customHeight="1" x14ac:dyDescent="0.25">
      <c r="A10325" s="135"/>
      <c r="C10325" s="137"/>
      <c r="D10325" s="53"/>
      <c r="E10325" s="320"/>
      <c r="F10325" s="55"/>
      <c r="G10325" s="25"/>
      <c r="H10325" s="134"/>
      <c r="I10325" s="25"/>
      <c r="J10325" s="53"/>
      <c r="K10325" s="53"/>
      <c r="L10325" s="53"/>
      <c r="M10325" s="53"/>
      <c r="N10325" s="24"/>
      <c r="O10325" s="53"/>
      <c r="P10325" s="53"/>
      <c r="Q10325" s="53"/>
      <c r="R10325" s="53"/>
      <c r="S10325" s="24"/>
      <c r="T10325" s="24"/>
      <c r="U10325" s="54"/>
      <c r="V10325" s="54"/>
      <c r="W10325" s="54"/>
      <c r="X10325" s="54"/>
      <c r="Y10325" s="56"/>
      <c r="Z10325" s="54"/>
      <c r="AA10325" s="107"/>
      <c r="AB10325" s="107"/>
      <c r="AC10325" s="53"/>
      <c r="AD10325" s="53"/>
      <c r="AE10325" s="53"/>
      <c r="AF10325" s="53"/>
      <c r="AG10325" s="53"/>
      <c r="AH10325" s="53"/>
      <c r="AI10325" s="53"/>
      <c r="AJ10325" s="53"/>
      <c r="AK10325" s="53"/>
      <c r="AL10325" s="53"/>
      <c r="AM10325" s="53"/>
      <c r="AN10325" s="53"/>
      <c r="AO10325" s="53"/>
      <c r="AP10325" s="53"/>
      <c r="AQ10325" s="53"/>
      <c r="AR10325" s="53"/>
      <c r="AS10325" s="53"/>
      <c r="AT10325" s="177"/>
      <c r="AU10325" s="57"/>
      <c r="AV10325" s="64"/>
      <c r="AW10325" s="53"/>
      <c r="AX10325" s="53"/>
      <c r="AY10325" s="25"/>
      <c r="AZ10325" s="25"/>
      <c r="BA10325" s="53"/>
      <c r="BB10325" s="53"/>
      <c r="BC10325" s="24"/>
      <c r="BD10325" s="53"/>
      <c r="BE10325" s="53"/>
      <c r="BF10325" s="53"/>
      <c r="BG10325" s="55"/>
      <c r="BH10325" s="53"/>
      <c r="BI10325" s="53"/>
    </row>
    <row r="10326" spans="1:61" ht="27.75" customHeight="1" x14ac:dyDescent="0.25">
      <c r="A10326" s="135"/>
      <c r="C10326" s="137"/>
      <c r="D10326" s="53"/>
      <c r="E10326" s="320"/>
      <c r="F10326" s="55"/>
      <c r="G10326" s="25"/>
      <c r="H10326" s="134"/>
      <c r="I10326" s="25"/>
      <c r="J10326" s="53"/>
      <c r="K10326" s="53"/>
      <c r="L10326" s="53"/>
      <c r="M10326" s="53"/>
      <c r="N10326" s="24"/>
      <c r="O10326" s="53"/>
      <c r="P10326" s="53"/>
      <c r="Q10326" s="53"/>
      <c r="R10326" s="53"/>
      <c r="S10326" s="24"/>
      <c r="T10326" s="24"/>
      <c r="U10326" s="54"/>
      <c r="V10326" s="54"/>
      <c r="W10326" s="54"/>
      <c r="X10326" s="54"/>
      <c r="Y10326" s="56"/>
      <c r="Z10326" s="54"/>
      <c r="AA10326" s="107"/>
      <c r="AB10326" s="107"/>
      <c r="AC10326" s="53"/>
      <c r="AD10326" s="53"/>
      <c r="AE10326" s="53"/>
      <c r="AF10326" s="53"/>
      <c r="AG10326" s="53"/>
      <c r="AH10326" s="53"/>
      <c r="AI10326" s="53"/>
      <c r="AJ10326" s="53"/>
      <c r="AK10326" s="53"/>
      <c r="AL10326" s="53"/>
      <c r="AM10326" s="53"/>
      <c r="AN10326" s="53"/>
      <c r="AO10326" s="53"/>
      <c r="AP10326" s="53"/>
      <c r="AQ10326" s="53"/>
      <c r="AR10326" s="53"/>
      <c r="AS10326" s="53"/>
      <c r="AT10326" s="177"/>
      <c r="AU10326" s="57"/>
      <c r="AV10326" s="64"/>
      <c r="AW10326" s="53"/>
      <c r="AX10326" s="53"/>
      <c r="AY10326" s="25"/>
      <c r="AZ10326" s="25"/>
      <c r="BA10326" s="53"/>
      <c r="BB10326" s="53"/>
      <c r="BC10326" s="24"/>
      <c r="BD10326" s="53"/>
      <c r="BE10326" s="53"/>
      <c r="BF10326" s="53"/>
      <c r="BG10326" s="55"/>
      <c r="BH10326" s="53"/>
      <c r="BI10326" s="53"/>
    </row>
    <row r="10327" spans="1:61" ht="27.75" customHeight="1" x14ac:dyDescent="0.25">
      <c r="A10327" s="135"/>
      <c r="C10327" s="137"/>
      <c r="D10327" s="53"/>
      <c r="E10327" s="320"/>
      <c r="F10327" s="55"/>
      <c r="G10327" s="25"/>
      <c r="H10327" s="134"/>
      <c r="I10327" s="25"/>
      <c r="J10327" s="53"/>
      <c r="K10327" s="53"/>
      <c r="L10327" s="53"/>
      <c r="M10327" s="53"/>
      <c r="N10327" s="24"/>
      <c r="O10327" s="53"/>
      <c r="P10327" s="53"/>
      <c r="Q10327" s="53"/>
      <c r="R10327" s="53"/>
      <c r="S10327" s="24"/>
      <c r="T10327" s="24"/>
      <c r="U10327" s="54"/>
      <c r="V10327" s="54"/>
      <c r="W10327" s="54"/>
      <c r="X10327" s="54"/>
      <c r="Y10327" s="56"/>
      <c r="Z10327" s="54"/>
      <c r="AA10327" s="107"/>
      <c r="AB10327" s="107"/>
      <c r="AC10327" s="53"/>
      <c r="AD10327" s="53"/>
      <c r="AE10327" s="53"/>
      <c r="AF10327" s="53"/>
      <c r="AG10327" s="53"/>
      <c r="AH10327" s="53"/>
      <c r="AI10327" s="53"/>
      <c r="AJ10327" s="53"/>
      <c r="AK10327" s="53"/>
      <c r="AL10327" s="53"/>
      <c r="AM10327" s="53"/>
      <c r="AN10327" s="53"/>
      <c r="AO10327" s="53"/>
      <c r="AP10327" s="53"/>
      <c r="AQ10327" s="53"/>
      <c r="AR10327" s="53"/>
      <c r="AS10327" s="53"/>
      <c r="AT10327" s="177"/>
      <c r="AU10327" s="57"/>
      <c r="AV10327" s="64"/>
      <c r="AW10327" s="53"/>
      <c r="AX10327" s="53"/>
      <c r="AY10327" s="25"/>
      <c r="AZ10327" s="25"/>
      <c r="BA10327" s="53"/>
      <c r="BB10327" s="53"/>
      <c r="BC10327" s="24"/>
      <c r="BD10327" s="53"/>
      <c r="BE10327" s="53"/>
      <c r="BF10327" s="53"/>
      <c r="BG10327" s="55"/>
      <c r="BH10327" s="53"/>
      <c r="BI10327" s="53"/>
    </row>
    <row r="10328" spans="1:61" ht="27.75" customHeight="1" x14ac:dyDescent="0.25">
      <c r="A10328" s="135"/>
      <c r="C10328" s="137"/>
      <c r="D10328" s="53"/>
      <c r="E10328" s="320"/>
      <c r="F10328" s="55"/>
      <c r="G10328" s="25"/>
      <c r="H10328" s="134"/>
      <c r="I10328" s="25"/>
      <c r="J10328" s="53"/>
      <c r="K10328" s="53"/>
      <c r="L10328" s="53"/>
      <c r="M10328" s="53"/>
      <c r="N10328" s="24"/>
      <c r="O10328" s="53"/>
      <c r="P10328" s="53"/>
      <c r="Q10328" s="53"/>
      <c r="R10328" s="53"/>
      <c r="S10328" s="24"/>
      <c r="T10328" s="24"/>
      <c r="U10328" s="54"/>
      <c r="V10328" s="54"/>
      <c r="W10328" s="54"/>
      <c r="X10328" s="54"/>
      <c r="Y10328" s="56"/>
      <c r="Z10328" s="54"/>
      <c r="AA10328" s="107"/>
      <c r="AB10328" s="107"/>
      <c r="AC10328" s="53"/>
      <c r="AD10328" s="53"/>
      <c r="AE10328" s="53"/>
      <c r="AF10328" s="53"/>
      <c r="AG10328" s="53"/>
      <c r="AH10328" s="53"/>
      <c r="AI10328" s="53"/>
      <c r="AJ10328" s="53"/>
      <c r="AK10328" s="53"/>
      <c r="AL10328" s="53"/>
      <c r="AM10328" s="53"/>
      <c r="AN10328" s="53"/>
      <c r="AO10328" s="53"/>
      <c r="AP10328" s="53"/>
      <c r="AQ10328" s="53"/>
      <c r="AR10328" s="53"/>
      <c r="AS10328" s="53"/>
      <c r="AT10328" s="177"/>
      <c r="AU10328" s="57"/>
      <c r="AV10328" s="64"/>
      <c r="AW10328" s="53"/>
      <c r="AX10328" s="53"/>
      <c r="AY10328" s="25"/>
      <c r="AZ10328" s="25"/>
      <c r="BA10328" s="53"/>
      <c r="BB10328" s="53"/>
      <c r="BC10328" s="24"/>
      <c r="BD10328" s="53"/>
      <c r="BE10328" s="53"/>
      <c r="BF10328" s="53"/>
      <c r="BG10328" s="55"/>
      <c r="BH10328" s="53"/>
      <c r="BI10328" s="53"/>
    </row>
    <row r="10329" spans="1:61" ht="27.75" customHeight="1" x14ac:dyDescent="0.25">
      <c r="A10329" s="135"/>
      <c r="C10329" s="137"/>
      <c r="D10329" s="53"/>
      <c r="E10329" s="320"/>
      <c r="F10329" s="55"/>
      <c r="G10329" s="25"/>
      <c r="H10329" s="134"/>
      <c r="I10329" s="25"/>
      <c r="J10329" s="53"/>
      <c r="K10329" s="53"/>
      <c r="L10329" s="53"/>
      <c r="M10329" s="53"/>
      <c r="N10329" s="24"/>
      <c r="O10329" s="53"/>
      <c r="P10329" s="53"/>
      <c r="Q10329" s="53"/>
      <c r="R10329" s="53"/>
      <c r="S10329" s="24"/>
      <c r="T10329" s="24"/>
      <c r="U10329" s="54"/>
      <c r="V10329" s="54"/>
      <c r="W10329" s="54"/>
      <c r="X10329" s="54"/>
      <c r="Y10329" s="56"/>
      <c r="Z10329" s="54"/>
      <c r="AA10329" s="107"/>
      <c r="AB10329" s="107"/>
      <c r="AC10329" s="53"/>
      <c r="AD10329" s="53"/>
      <c r="AE10329" s="53"/>
      <c r="AF10329" s="53"/>
      <c r="AG10329" s="53"/>
      <c r="AH10329" s="53"/>
      <c r="AI10329" s="53"/>
      <c r="AJ10329" s="53"/>
      <c r="AK10329" s="53"/>
      <c r="AL10329" s="53"/>
      <c r="AM10329" s="53"/>
      <c r="AN10329" s="53"/>
      <c r="AO10329" s="53"/>
      <c r="AP10329" s="53"/>
      <c r="AQ10329" s="53"/>
      <c r="AR10329" s="53"/>
      <c r="AS10329" s="53"/>
      <c r="AT10329" s="177"/>
      <c r="AU10329" s="57"/>
      <c r="AV10329" s="64"/>
      <c r="AW10329" s="53"/>
      <c r="AX10329" s="53"/>
      <c r="AY10329" s="25"/>
      <c r="AZ10329" s="25"/>
      <c r="BA10329" s="53"/>
      <c r="BB10329" s="53"/>
      <c r="BC10329" s="24"/>
      <c r="BD10329" s="53"/>
      <c r="BE10329" s="53"/>
      <c r="BF10329" s="53"/>
      <c r="BG10329" s="55"/>
      <c r="BH10329" s="53"/>
      <c r="BI10329" s="53"/>
    </row>
    <row r="10330" spans="1:61" ht="27.75" customHeight="1" x14ac:dyDescent="0.25">
      <c r="A10330" s="135"/>
      <c r="C10330" s="137"/>
      <c r="D10330" s="53"/>
      <c r="E10330" s="320"/>
      <c r="F10330" s="55"/>
      <c r="G10330" s="25"/>
      <c r="H10330" s="134"/>
      <c r="I10330" s="25"/>
      <c r="J10330" s="53"/>
      <c r="K10330" s="53"/>
      <c r="L10330" s="53"/>
      <c r="M10330" s="53"/>
      <c r="N10330" s="24"/>
      <c r="O10330" s="53"/>
      <c r="P10330" s="53"/>
      <c r="Q10330" s="53"/>
      <c r="R10330" s="53"/>
      <c r="S10330" s="24"/>
      <c r="T10330" s="24"/>
      <c r="U10330" s="54"/>
      <c r="V10330" s="54"/>
      <c r="W10330" s="54"/>
      <c r="X10330" s="54"/>
      <c r="Y10330" s="56"/>
      <c r="Z10330" s="54"/>
      <c r="AA10330" s="107"/>
      <c r="AB10330" s="107"/>
      <c r="AC10330" s="53"/>
      <c r="AD10330" s="53"/>
      <c r="AE10330" s="53"/>
      <c r="AF10330" s="53"/>
      <c r="AG10330" s="53"/>
      <c r="AH10330" s="53"/>
      <c r="AI10330" s="53"/>
      <c r="AJ10330" s="53"/>
      <c r="AK10330" s="53"/>
      <c r="AL10330" s="53"/>
      <c r="AM10330" s="53"/>
      <c r="AN10330" s="53"/>
      <c r="AO10330" s="53"/>
      <c r="AP10330" s="53"/>
      <c r="AQ10330" s="53"/>
      <c r="AR10330" s="53"/>
      <c r="AS10330" s="53"/>
      <c r="AT10330" s="177"/>
      <c r="AU10330" s="57"/>
      <c r="AV10330" s="64"/>
      <c r="AW10330" s="53"/>
      <c r="AX10330" s="53"/>
      <c r="AY10330" s="25"/>
      <c r="AZ10330" s="25"/>
      <c r="BA10330" s="53"/>
      <c r="BB10330" s="53"/>
      <c r="BC10330" s="24"/>
      <c r="BD10330" s="53"/>
      <c r="BE10330" s="53"/>
      <c r="BF10330" s="53"/>
      <c r="BG10330" s="55"/>
      <c r="BH10330" s="53"/>
      <c r="BI10330" s="53"/>
    </row>
    <row r="10331" spans="1:61" ht="27.75" customHeight="1" x14ac:dyDescent="0.25">
      <c r="A10331" s="135"/>
      <c r="C10331" s="137"/>
      <c r="D10331" s="53"/>
      <c r="E10331" s="320"/>
      <c r="F10331" s="55"/>
      <c r="G10331" s="25"/>
      <c r="H10331" s="134"/>
      <c r="I10331" s="25"/>
      <c r="J10331" s="53"/>
      <c r="K10331" s="53"/>
      <c r="L10331" s="53"/>
      <c r="M10331" s="53"/>
      <c r="N10331" s="24"/>
      <c r="O10331" s="53"/>
      <c r="P10331" s="53"/>
      <c r="Q10331" s="53"/>
      <c r="R10331" s="53"/>
      <c r="S10331" s="24"/>
      <c r="T10331" s="24"/>
      <c r="U10331" s="54"/>
      <c r="V10331" s="54"/>
      <c r="W10331" s="54"/>
      <c r="X10331" s="54"/>
      <c r="Y10331" s="56"/>
      <c r="Z10331" s="54"/>
      <c r="AA10331" s="107"/>
      <c r="AB10331" s="107"/>
      <c r="AC10331" s="53"/>
      <c r="AD10331" s="53"/>
      <c r="AE10331" s="53"/>
      <c r="AF10331" s="53"/>
      <c r="AG10331" s="53"/>
      <c r="AH10331" s="53"/>
      <c r="AI10331" s="53"/>
      <c r="AJ10331" s="53"/>
      <c r="AK10331" s="53"/>
      <c r="AL10331" s="53"/>
      <c r="AM10331" s="53"/>
      <c r="AN10331" s="53"/>
      <c r="AO10331" s="53"/>
      <c r="AP10331" s="53"/>
      <c r="AQ10331" s="53"/>
      <c r="AR10331" s="53"/>
      <c r="AS10331" s="53"/>
      <c r="AT10331" s="177"/>
      <c r="AU10331" s="57"/>
      <c r="AV10331" s="64"/>
      <c r="AW10331" s="53"/>
      <c r="AX10331" s="53"/>
      <c r="AY10331" s="25"/>
      <c r="AZ10331" s="25"/>
      <c r="BA10331" s="53"/>
      <c r="BB10331" s="53"/>
      <c r="BC10331" s="24"/>
      <c r="BD10331" s="53"/>
      <c r="BE10331" s="53"/>
      <c r="BF10331" s="53"/>
      <c r="BG10331" s="55"/>
      <c r="BH10331" s="53"/>
      <c r="BI10331" s="53"/>
    </row>
    <row r="10332" spans="1:61" ht="27.75" customHeight="1" x14ac:dyDescent="0.25">
      <c r="A10332" s="135"/>
      <c r="C10332" s="137"/>
      <c r="D10332" s="53"/>
      <c r="E10332" s="320"/>
      <c r="F10332" s="55"/>
      <c r="G10332" s="25"/>
      <c r="H10332" s="134"/>
      <c r="I10332" s="25"/>
      <c r="J10332" s="53"/>
      <c r="K10332" s="53"/>
      <c r="L10332" s="53"/>
      <c r="M10332" s="53"/>
      <c r="N10332" s="24"/>
      <c r="O10332" s="53"/>
      <c r="P10332" s="53"/>
      <c r="Q10332" s="53"/>
      <c r="R10332" s="53"/>
      <c r="S10332" s="24"/>
      <c r="T10332" s="24"/>
      <c r="U10332" s="54"/>
      <c r="V10332" s="54"/>
      <c r="W10332" s="54"/>
      <c r="X10332" s="54"/>
      <c r="Y10332" s="56"/>
      <c r="Z10332" s="54"/>
      <c r="AA10332" s="107"/>
      <c r="AB10332" s="107"/>
      <c r="AC10332" s="53"/>
      <c r="AD10332" s="53"/>
      <c r="AE10332" s="53"/>
      <c r="AF10332" s="53"/>
      <c r="AG10332" s="53"/>
      <c r="AH10332" s="53"/>
      <c r="AI10332" s="53"/>
      <c r="AJ10332" s="53"/>
      <c r="AK10332" s="53"/>
      <c r="AL10332" s="53"/>
      <c r="AM10332" s="53"/>
      <c r="AN10332" s="53"/>
      <c r="AO10332" s="53"/>
      <c r="AP10332" s="53"/>
      <c r="AQ10332" s="53"/>
      <c r="AR10332" s="53"/>
      <c r="AS10332" s="53"/>
      <c r="AT10332" s="177"/>
      <c r="AU10332" s="57"/>
      <c r="AV10332" s="64"/>
      <c r="AW10332" s="53"/>
      <c r="AX10332" s="53"/>
      <c r="AY10332" s="25"/>
      <c r="AZ10332" s="25"/>
      <c r="BA10332" s="53"/>
      <c r="BB10332" s="53"/>
      <c r="BC10332" s="24"/>
      <c r="BD10332" s="53"/>
      <c r="BE10332" s="53"/>
      <c r="BF10332" s="53"/>
      <c r="BG10332" s="55"/>
      <c r="BH10332" s="53"/>
      <c r="BI10332" s="53"/>
    </row>
    <row r="10333" spans="1:61" ht="27.75" customHeight="1" x14ac:dyDescent="0.25">
      <c r="A10333" s="135"/>
      <c r="C10333" s="137"/>
      <c r="D10333" s="53"/>
      <c r="E10333" s="320"/>
      <c r="F10333" s="55"/>
      <c r="G10333" s="25"/>
      <c r="H10333" s="134"/>
      <c r="I10333" s="25"/>
      <c r="J10333" s="53"/>
      <c r="K10333" s="53"/>
      <c r="L10333" s="53"/>
      <c r="M10333" s="53"/>
      <c r="N10333" s="24"/>
      <c r="O10333" s="53"/>
      <c r="P10333" s="53"/>
      <c r="Q10333" s="53"/>
      <c r="R10333" s="53"/>
      <c r="S10333" s="24"/>
      <c r="T10333" s="24"/>
      <c r="U10333" s="54"/>
      <c r="V10333" s="54"/>
      <c r="W10333" s="54"/>
      <c r="X10333" s="54"/>
      <c r="Y10333" s="56"/>
      <c r="Z10333" s="54"/>
      <c r="AA10333" s="107"/>
      <c r="AB10333" s="107"/>
      <c r="AC10333" s="53"/>
      <c r="AD10333" s="53"/>
      <c r="AE10333" s="53"/>
      <c r="AF10333" s="53"/>
      <c r="AG10333" s="53"/>
      <c r="AH10333" s="53"/>
      <c r="AI10333" s="53"/>
      <c r="AJ10333" s="53"/>
      <c r="AK10333" s="53"/>
      <c r="AL10333" s="53"/>
      <c r="AM10333" s="53"/>
      <c r="AN10333" s="53"/>
      <c r="AO10333" s="53"/>
      <c r="AP10333" s="53"/>
      <c r="AQ10333" s="53"/>
      <c r="AR10333" s="53"/>
      <c r="AS10333" s="53"/>
      <c r="AT10333" s="177"/>
      <c r="AU10333" s="57"/>
      <c r="AV10333" s="64"/>
      <c r="AW10333" s="53"/>
      <c r="AX10333" s="53"/>
      <c r="AY10333" s="25"/>
      <c r="AZ10333" s="25"/>
      <c r="BA10333" s="53"/>
      <c r="BB10333" s="53"/>
      <c r="BC10333" s="24"/>
      <c r="BD10333" s="53"/>
      <c r="BE10333" s="53"/>
      <c r="BF10333" s="53"/>
      <c r="BG10333" s="55"/>
      <c r="BH10333" s="53"/>
      <c r="BI10333" s="53"/>
    </row>
    <row r="10334" spans="1:61" ht="27.75" customHeight="1" x14ac:dyDescent="0.25">
      <c r="A10334" s="135"/>
      <c r="C10334" s="137"/>
      <c r="D10334" s="53"/>
      <c r="E10334" s="320"/>
      <c r="F10334" s="55"/>
      <c r="G10334" s="25"/>
      <c r="H10334" s="134"/>
      <c r="I10334" s="25"/>
      <c r="J10334" s="53"/>
      <c r="K10334" s="53"/>
      <c r="L10334" s="53"/>
      <c r="M10334" s="53"/>
      <c r="N10334" s="24"/>
      <c r="O10334" s="53"/>
      <c r="P10334" s="53"/>
      <c r="Q10334" s="53"/>
      <c r="R10334" s="53"/>
      <c r="S10334" s="24"/>
      <c r="T10334" s="24"/>
      <c r="U10334" s="54"/>
      <c r="V10334" s="54"/>
      <c r="W10334" s="54"/>
      <c r="X10334" s="54"/>
      <c r="Y10334" s="56"/>
      <c r="Z10334" s="54"/>
      <c r="AA10334" s="107"/>
      <c r="AB10334" s="107"/>
      <c r="AC10334" s="53"/>
      <c r="AD10334" s="53"/>
      <c r="AE10334" s="53"/>
      <c r="AF10334" s="53"/>
      <c r="AG10334" s="53"/>
      <c r="AH10334" s="53"/>
      <c r="AI10334" s="53"/>
      <c r="AJ10334" s="53"/>
      <c r="AK10334" s="53"/>
      <c r="AL10334" s="53"/>
      <c r="AM10334" s="53"/>
      <c r="AN10334" s="53"/>
      <c r="AO10334" s="53"/>
      <c r="AP10334" s="53"/>
      <c r="AQ10334" s="53"/>
      <c r="AR10334" s="53"/>
      <c r="AS10334" s="53"/>
      <c r="AT10334" s="177"/>
      <c r="AU10334" s="57"/>
      <c r="AV10334" s="64"/>
      <c r="AW10334" s="53"/>
      <c r="AX10334" s="53"/>
      <c r="AY10334" s="25"/>
      <c r="AZ10334" s="25"/>
      <c r="BA10334" s="53"/>
      <c r="BB10334" s="53"/>
      <c r="BC10334" s="24"/>
      <c r="BD10334" s="53"/>
      <c r="BE10334" s="53"/>
      <c r="BF10334" s="53"/>
      <c r="BG10334" s="55"/>
      <c r="BH10334" s="53"/>
      <c r="BI10334" s="53"/>
    </row>
    <row r="10335" spans="1:61" ht="27.75" customHeight="1" x14ac:dyDescent="0.25">
      <c r="A10335" s="135"/>
      <c r="C10335" s="137"/>
      <c r="D10335" s="53"/>
      <c r="E10335" s="320"/>
      <c r="F10335" s="55"/>
      <c r="G10335" s="25"/>
      <c r="H10335" s="134"/>
      <c r="I10335" s="25"/>
      <c r="J10335" s="53"/>
      <c r="K10335" s="53"/>
      <c r="L10335" s="53"/>
      <c r="M10335" s="53"/>
      <c r="N10335" s="24"/>
      <c r="O10335" s="53"/>
      <c r="P10335" s="53"/>
      <c r="Q10335" s="53"/>
      <c r="R10335" s="53"/>
      <c r="S10335" s="24"/>
      <c r="T10335" s="24"/>
      <c r="U10335" s="54"/>
      <c r="V10335" s="54"/>
      <c r="W10335" s="54"/>
      <c r="X10335" s="54"/>
      <c r="Y10335" s="56"/>
      <c r="Z10335" s="54"/>
      <c r="AA10335" s="107"/>
      <c r="AB10335" s="107"/>
      <c r="AC10335" s="53"/>
      <c r="AD10335" s="53"/>
      <c r="AE10335" s="53"/>
      <c r="AF10335" s="53"/>
      <c r="AG10335" s="53"/>
      <c r="AH10335" s="53"/>
      <c r="AI10335" s="53"/>
      <c r="AJ10335" s="53"/>
      <c r="AK10335" s="53"/>
      <c r="AL10335" s="53"/>
      <c r="AM10335" s="53"/>
      <c r="AN10335" s="53"/>
      <c r="AO10335" s="53"/>
      <c r="AP10335" s="53"/>
      <c r="AQ10335" s="53"/>
      <c r="AR10335" s="53"/>
      <c r="AS10335" s="53"/>
      <c r="AT10335" s="177"/>
      <c r="AU10335" s="57"/>
      <c r="AV10335" s="64"/>
      <c r="AW10335" s="53"/>
      <c r="AX10335" s="53"/>
      <c r="AY10335" s="25"/>
      <c r="AZ10335" s="25"/>
      <c r="BA10335" s="53"/>
      <c r="BB10335" s="53"/>
      <c r="BC10335" s="24"/>
      <c r="BD10335" s="53"/>
      <c r="BE10335" s="53"/>
      <c r="BF10335" s="53"/>
      <c r="BG10335" s="55"/>
      <c r="BH10335" s="53"/>
      <c r="BI10335" s="53"/>
    </row>
    <row r="10336" spans="1:61" ht="27.75" customHeight="1" x14ac:dyDescent="0.25">
      <c r="A10336" s="135"/>
      <c r="C10336" s="137"/>
      <c r="D10336" s="53"/>
      <c r="E10336" s="320"/>
      <c r="F10336" s="55"/>
      <c r="G10336" s="25"/>
      <c r="H10336" s="134"/>
      <c r="I10336" s="25"/>
      <c r="J10336" s="53"/>
      <c r="K10336" s="53"/>
      <c r="L10336" s="53"/>
      <c r="M10336" s="53"/>
      <c r="N10336" s="24"/>
      <c r="O10336" s="53"/>
      <c r="P10336" s="53"/>
      <c r="Q10336" s="53"/>
      <c r="R10336" s="53"/>
      <c r="S10336" s="24"/>
      <c r="T10336" s="24"/>
      <c r="U10336" s="54"/>
      <c r="V10336" s="54"/>
      <c r="W10336" s="54"/>
      <c r="X10336" s="54"/>
      <c r="Y10336" s="56"/>
      <c r="Z10336" s="54"/>
      <c r="AA10336" s="107"/>
      <c r="AB10336" s="107"/>
      <c r="AC10336" s="53"/>
      <c r="AD10336" s="53"/>
      <c r="AE10336" s="53"/>
      <c r="AF10336" s="53"/>
      <c r="AG10336" s="53"/>
      <c r="AH10336" s="53"/>
      <c r="AI10336" s="53"/>
      <c r="AJ10336" s="53"/>
      <c r="AK10336" s="53"/>
      <c r="AL10336" s="53"/>
      <c r="AM10336" s="53"/>
      <c r="AN10336" s="53"/>
      <c r="AO10336" s="53"/>
      <c r="AP10336" s="53"/>
      <c r="AQ10336" s="53"/>
      <c r="AR10336" s="53"/>
      <c r="AS10336" s="53"/>
      <c r="AT10336" s="177"/>
      <c r="AU10336" s="57"/>
      <c r="AV10336" s="64"/>
      <c r="AW10336" s="53"/>
      <c r="AX10336" s="53"/>
      <c r="AY10336" s="25"/>
      <c r="AZ10336" s="25"/>
      <c r="BA10336" s="53"/>
      <c r="BB10336" s="53"/>
      <c r="BC10336" s="24"/>
      <c r="BD10336" s="53"/>
      <c r="BE10336" s="53"/>
      <c r="BF10336" s="53"/>
      <c r="BG10336" s="55"/>
      <c r="BH10336" s="53"/>
      <c r="BI10336" s="53"/>
    </row>
    <row r="10337" spans="1:61" ht="27.75" customHeight="1" x14ac:dyDescent="0.25">
      <c r="A10337" s="135"/>
      <c r="C10337" s="137"/>
      <c r="D10337" s="53"/>
      <c r="E10337" s="320"/>
      <c r="F10337" s="55"/>
      <c r="G10337" s="25"/>
      <c r="H10337" s="134"/>
      <c r="I10337" s="25"/>
      <c r="J10337" s="53"/>
      <c r="K10337" s="53"/>
      <c r="L10337" s="53"/>
      <c r="M10337" s="53"/>
      <c r="N10337" s="24"/>
      <c r="O10337" s="53"/>
      <c r="P10337" s="53"/>
      <c r="Q10337" s="53"/>
      <c r="R10337" s="53"/>
      <c r="S10337" s="24"/>
      <c r="T10337" s="24"/>
      <c r="U10337" s="54"/>
      <c r="V10337" s="54"/>
      <c r="W10337" s="54"/>
      <c r="X10337" s="54"/>
      <c r="Y10337" s="56"/>
      <c r="Z10337" s="54"/>
      <c r="AA10337" s="107"/>
      <c r="AB10337" s="107"/>
      <c r="AC10337" s="53"/>
      <c r="AD10337" s="53"/>
      <c r="AE10337" s="53"/>
      <c r="AF10337" s="53"/>
      <c r="AG10337" s="53"/>
      <c r="AH10337" s="53"/>
      <c r="AI10337" s="53"/>
      <c r="AJ10337" s="53"/>
      <c r="AK10337" s="53"/>
      <c r="AL10337" s="53"/>
      <c r="AM10337" s="53"/>
      <c r="AN10337" s="53"/>
      <c r="AO10337" s="53"/>
      <c r="AP10337" s="53"/>
      <c r="AQ10337" s="53"/>
      <c r="AR10337" s="53"/>
      <c r="AS10337" s="53"/>
      <c r="AT10337" s="177"/>
      <c r="AU10337" s="57"/>
      <c r="AV10337" s="64"/>
      <c r="AW10337" s="53"/>
      <c r="AX10337" s="53"/>
      <c r="AY10337" s="25"/>
      <c r="AZ10337" s="25"/>
      <c r="BA10337" s="53"/>
      <c r="BB10337" s="53"/>
      <c r="BC10337" s="24"/>
      <c r="BD10337" s="53"/>
      <c r="BE10337" s="53"/>
      <c r="BF10337" s="53"/>
      <c r="BG10337" s="55"/>
      <c r="BH10337" s="53"/>
      <c r="BI10337" s="53"/>
    </row>
    <row r="10338" spans="1:61" ht="27.75" customHeight="1" x14ac:dyDescent="0.25">
      <c r="A10338" s="135"/>
      <c r="C10338" s="137"/>
      <c r="D10338" s="53"/>
      <c r="E10338" s="320"/>
      <c r="F10338" s="55"/>
      <c r="G10338" s="25"/>
      <c r="H10338" s="134"/>
      <c r="I10338" s="25"/>
      <c r="J10338" s="53"/>
      <c r="K10338" s="53"/>
      <c r="L10338" s="53"/>
      <c r="M10338" s="53"/>
      <c r="N10338" s="24"/>
      <c r="O10338" s="53"/>
      <c r="P10338" s="53"/>
      <c r="Q10338" s="53"/>
      <c r="R10338" s="53"/>
      <c r="S10338" s="24"/>
      <c r="T10338" s="24"/>
      <c r="U10338" s="54"/>
      <c r="V10338" s="54"/>
      <c r="W10338" s="54"/>
      <c r="X10338" s="54"/>
      <c r="Y10338" s="56"/>
      <c r="Z10338" s="54"/>
      <c r="AA10338" s="107"/>
      <c r="AB10338" s="107"/>
      <c r="AC10338" s="53"/>
      <c r="AD10338" s="53"/>
      <c r="AE10338" s="53"/>
      <c r="AF10338" s="53"/>
      <c r="AG10338" s="53"/>
      <c r="AH10338" s="53"/>
      <c r="AI10338" s="53"/>
      <c r="AJ10338" s="53"/>
      <c r="AK10338" s="53"/>
      <c r="AL10338" s="53"/>
      <c r="AM10338" s="53"/>
      <c r="AN10338" s="53"/>
      <c r="AO10338" s="53"/>
      <c r="AP10338" s="53"/>
      <c r="AQ10338" s="53"/>
      <c r="AR10338" s="53"/>
      <c r="AS10338" s="53"/>
      <c r="AT10338" s="177"/>
      <c r="AU10338" s="57"/>
      <c r="AV10338" s="64"/>
      <c r="AW10338" s="53"/>
      <c r="AX10338" s="53"/>
      <c r="AY10338" s="25"/>
      <c r="AZ10338" s="25"/>
      <c r="BA10338" s="53"/>
      <c r="BB10338" s="53"/>
      <c r="BC10338" s="24"/>
      <c r="BD10338" s="53"/>
      <c r="BE10338" s="53"/>
      <c r="BF10338" s="53"/>
      <c r="BG10338" s="55"/>
      <c r="BH10338" s="53"/>
      <c r="BI10338" s="53"/>
    </row>
    <row r="10339" spans="1:61" ht="27.75" customHeight="1" x14ac:dyDescent="0.25">
      <c r="A10339" s="135"/>
      <c r="C10339" s="137"/>
      <c r="D10339" s="53"/>
      <c r="E10339" s="320"/>
      <c r="F10339" s="55"/>
      <c r="G10339" s="25"/>
      <c r="H10339" s="134"/>
      <c r="I10339" s="25"/>
      <c r="J10339" s="53"/>
      <c r="K10339" s="53"/>
      <c r="L10339" s="53"/>
      <c r="M10339" s="53"/>
      <c r="N10339" s="24"/>
      <c r="O10339" s="53"/>
      <c r="P10339" s="53"/>
      <c r="Q10339" s="53"/>
      <c r="R10339" s="53"/>
      <c r="S10339" s="24"/>
      <c r="T10339" s="24"/>
      <c r="U10339" s="54"/>
      <c r="V10339" s="54"/>
      <c r="W10339" s="54"/>
      <c r="X10339" s="54"/>
      <c r="Y10339" s="56"/>
      <c r="Z10339" s="54"/>
      <c r="AA10339" s="107"/>
      <c r="AB10339" s="107"/>
      <c r="AC10339" s="53"/>
      <c r="AD10339" s="53"/>
      <c r="AE10339" s="53"/>
      <c r="AF10339" s="53"/>
      <c r="AG10339" s="53"/>
      <c r="AH10339" s="53"/>
      <c r="AI10339" s="53"/>
      <c r="AJ10339" s="53"/>
      <c r="AK10339" s="53"/>
      <c r="AL10339" s="53"/>
      <c r="AM10339" s="53"/>
      <c r="AN10339" s="53"/>
      <c r="AO10339" s="53"/>
      <c r="AP10339" s="53"/>
      <c r="AQ10339" s="53"/>
      <c r="AR10339" s="53"/>
      <c r="AS10339" s="53"/>
      <c r="AT10339" s="177"/>
      <c r="AU10339" s="57"/>
      <c r="AV10339" s="64"/>
      <c r="AW10339" s="53"/>
      <c r="AX10339" s="53"/>
      <c r="AY10339" s="25"/>
      <c r="AZ10339" s="25"/>
      <c r="BA10339" s="53"/>
      <c r="BB10339" s="53"/>
      <c r="BC10339" s="24"/>
      <c r="BD10339" s="53"/>
      <c r="BE10339" s="53"/>
      <c r="BF10339" s="53"/>
      <c r="BG10339" s="55"/>
      <c r="BH10339" s="53"/>
      <c r="BI10339" s="53"/>
    </row>
    <row r="10340" spans="1:61" ht="27.75" customHeight="1" x14ac:dyDescent="0.25">
      <c r="A10340" s="135"/>
      <c r="C10340" s="137"/>
      <c r="D10340" s="53"/>
      <c r="E10340" s="320"/>
      <c r="F10340" s="55"/>
      <c r="G10340" s="25"/>
      <c r="H10340" s="134"/>
      <c r="I10340" s="25"/>
      <c r="J10340" s="53"/>
      <c r="K10340" s="53"/>
      <c r="L10340" s="53"/>
      <c r="M10340" s="53"/>
      <c r="N10340" s="24"/>
      <c r="O10340" s="53"/>
      <c r="P10340" s="53"/>
      <c r="Q10340" s="53"/>
      <c r="R10340" s="53"/>
      <c r="S10340" s="24"/>
      <c r="T10340" s="24"/>
      <c r="U10340" s="54"/>
      <c r="V10340" s="54"/>
      <c r="W10340" s="54"/>
      <c r="X10340" s="54"/>
      <c r="Y10340" s="56"/>
      <c r="Z10340" s="54"/>
      <c r="AA10340" s="107"/>
      <c r="AB10340" s="107"/>
      <c r="AC10340" s="53"/>
      <c r="AD10340" s="53"/>
      <c r="AE10340" s="53"/>
      <c r="AF10340" s="53"/>
      <c r="AG10340" s="53"/>
      <c r="AH10340" s="53"/>
      <c r="AI10340" s="53"/>
      <c r="AJ10340" s="53"/>
      <c r="AK10340" s="53"/>
      <c r="AL10340" s="53"/>
      <c r="AM10340" s="53"/>
      <c r="AN10340" s="53"/>
      <c r="AO10340" s="53"/>
      <c r="AP10340" s="53"/>
      <c r="AQ10340" s="53"/>
      <c r="AR10340" s="53"/>
      <c r="AS10340" s="53"/>
      <c r="AT10340" s="177"/>
      <c r="AU10340" s="57"/>
      <c r="AV10340" s="64"/>
      <c r="AW10340" s="53"/>
      <c r="AX10340" s="53"/>
      <c r="AY10340" s="25"/>
      <c r="AZ10340" s="25"/>
      <c r="BA10340" s="53"/>
      <c r="BB10340" s="53"/>
      <c r="BC10340" s="24"/>
      <c r="BD10340" s="53"/>
      <c r="BE10340" s="53"/>
      <c r="BF10340" s="53"/>
      <c r="BG10340" s="55"/>
      <c r="BH10340" s="53"/>
      <c r="BI10340" s="53"/>
    </row>
    <row r="10341" spans="1:61" ht="27.75" customHeight="1" x14ac:dyDescent="0.25">
      <c r="A10341" s="135"/>
      <c r="C10341" s="137"/>
      <c r="D10341" s="53"/>
      <c r="E10341" s="320"/>
      <c r="F10341" s="55"/>
      <c r="G10341" s="25"/>
      <c r="H10341" s="134"/>
      <c r="I10341" s="25"/>
      <c r="J10341" s="53"/>
      <c r="K10341" s="53"/>
      <c r="L10341" s="53"/>
      <c r="M10341" s="53"/>
      <c r="N10341" s="24"/>
      <c r="O10341" s="53"/>
      <c r="P10341" s="53"/>
      <c r="Q10341" s="53"/>
      <c r="R10341" s="53"/>
      <c r="S10341" s="24"/>
      <c r="T10341" s="24"/>
      <c r="U10341" s="54"/>
      <c r="V10341" s="54"/>
      <c r="W10341" s="54"/>
      <c r="X10341" s="54"/>
      <c r="Y10341" s="56"/>
      <c r="Z10341" s="54"/>
      <c r="AA10341" s="107"/>
      <c r="AB10341" s="107"/>
      <c r="AC10341" s="53"/>
      <c r="AD10341" s="53"/>
      <c r="AE10341" s="53"/>
      <c r="AF10341" s="53"/>
      <c r="AG10341" s="53"/>
      <c r="AH10341" s="53"/>
      <c r="AI10341" s="53"/>
      <c r="AJ10341" s="53"/>
      <c r="AK10341" s="53"/>
      <c r="AL10341" s="53"/>
      <c r="AM10341" s="53"/>
      <c r="AN10341" s="53"/>
      <c r="AO10341" s="53"/>
      <c r="AP10341" s="53"/>
      <c r="AQ10341" s="53"/>
      <c r="AR10341" s="53"/>
      <c r="AS10341" s="53"/>
      <c r="AT10341" s="177"/>
      <c r="AU10341" s="57"/>
      <c r="AV10341" s="64"/>
      <c r="AW10341" s="53"/>
      <c r="AX10341" s="53"/>
      <c r="AY10341" s="25"/>
      <c r="AZ10341" s="25"/>
      <c r="BA10341" s="53"/>
      <c r="BB10341" s="53"/>
      <c r="BC10341" s="24"/>
      <c r="BD10341" s="53"/>
      <c r="BE10341" s="53"/>
      <c r="BF10341" s="53"/>
      <c r="BG10341" s="55"/>
      <c r="BH10341" s="53"/>
      <c r="BI10341" s="53"/>
    </row>
    <row r="10342" spans="1:61" ht="27.75" customHeight="1" x14ac:dyDescent="0.25">
      <c r="A10342" s="135"/>
      <c r="C10342" s="137"/>
      <c r="D10342" s="53"/>
      <c r="E10342" s="320"/>
      <c r="F10342" s="55"/>
      <c r="G10342" s="25"/>
      <c r="H10342" s="134"/>
      <c r="I10342" s="25"/>
      <c r="J10342" s="53"/>
      <c r="K10342" s="53"/>
      <c r="L10342" s="53"/>
      <c r="M10342" s="53"/>
      <c r="N10342" s="24"/>
      <c r="O10342" s="53"/>
      <c r="P10342" s="53"/>
      <c r="Q10342" s="53"/>
      <c r="R10342" s="53"/>
      <c r="S10342" s="24"/>
      <c r="T10342" s="24"/>
      <c r="U10342" s="54"/>
      <c r="V10342" s="54"/>
      <c r="W10342" s="54"/>
      <c r="X10342" s="54"/>
      <c r="Y10342" s="56"/>
      <c r="Z10342" s="54"/>
      <c r="AA10342" s="107"/>
      <c r="AB10342" s="107"/>
      <c r="AC10342" s="53"/>
      <c r="AD10342" s="53"/>
      <c r="AE10342" s="53"/>
      <c r="AF10342" s="53"/>
      <c r="AG10342" s="53"/>
      <c r="AH10342" s="53"/>
      <c r="AI10342" s="53"/>
      <c r="AJ10342" s="53"/>
      <c r="AK10342" s="53"/>
      <c r="AL10342" s="53"/>
      <c r="AM10342" s="53"/>
      <c r="AN10342" s="53"/>
      <c r="AO10342" s="53"/>
      <c r="AP10342" s="53"/>
      <c r="AQ10342" s="53"/>
      <c r="AR10342" s="53"/>
      <c r="AS10342" s="53"/>
      <c r="AT10342" s="177"/>
      <c r="AU10342" s="57"/>
      <c r="AV10342" s="64"/>
      <c r="AW10342" s="53"/>
      <c r="AX10342" s="53"/>
      <c r="AY10342" s="25"/>
      <c r="AZ10342" s="25"/>
      <c r="BA10342" s="53"/>
      <c r="BB10342" s="53"/>
      <c r="BC10342" s="24"/>
      <c r="BD10342" s="53"/>
      <c r="BE10342" s="53"/>
      <c r="BF10342" s="53"/>
      <c r="BG10342" s="55"/>
      <c r="BH10342" s="53"/>
      <c r="BI10342" s="53"/>
    </row>
    <row r="10343" spans="1:61" ht="27.75" customHeight="1" x14ac:dyDescent="0.25">
      <c r="A10343" s="135"/>
      <c r="C10343" s="137"/>
      <c r="D10343" s="53"/>
      <c r="E10343" s="320"/>
      <c r="F10343" s="55"/>
      <c r="G10343" s="25"/>
      <c r="H10343" s="134"/>
      <c r="I10343" s="25"/>
      <c r="J10343" s="53"/>
      <c r="K10343" s="53"/>
      <c r="L10343" s="53"/>
      <c r="M10343" s="53"/>
      <c r="N10343" s="24"/>
      <c r="O10343" s="53"/>
      <c r="P10343" s="53"/>
      <c r="Q10343" s="53"/>
      <c r="R10343" s="53"/>
      <c r="S10343" s="24"/>
      <c r="T10343" s="24"/>
      <c r="U10343" s="54"/>
      <c r="V10343" s="54"/>
      <c r="W10343" s="54"/>
      <c r="X10343" s="54"/>
      <c r="Y10343" s="56"/>
      <c r="Z10343" s="54"/>
      <c r="AA10343" s="107"/>
      <c r="AB10343" s="107"/>
      <c r="AC10343" s="53"/>
      <c r="AD10343" s="53"/>
      <c r="AE10343" s="53"/>
      <c r="AF10343" s="53"/>
      <c r="AG10343" s="53"/>
      <c r="AH10343" s="53"/>
      <c r="AI10343" s="53"/>
      <c r="AJ10343" s="53"/>
      <c r="AK10343" s="53"/>
      <c r="AL10343" s="53"/>
      <c r="AM10343" s="53"/>
      <c r="AN10343" s="53"/>
      <c r="AO10343" s="53"/>
      <c r="AP10343" s="53"/>
      <c r="AQ10343" s="53"/>
      <c r="AR10343" s="53"/>
      <c r="AS10343" s="53"/>
      <c r="AT10343" s="177"/>
      <c r="AU10343" s="57"/>
      <c r="AV10343" s="64"/>
      <c r="AW10343" s="53"/>
      <c r="AX10343" s="53"/>
      <c r="AY10343" s="25"/>
      <c r="AZ10343" s="25"/>
      <c r="BA10343" s="53"/>
      <c r="BB10343" s="53"/>
      <c r="BC10343" s="24"/>
      <c r="BD10343" s="53"/>
      <c r="BE10343" s="53"/>
      <c r="BF10343" s="53"/>
      <c r="BG10343" s="55"/>
      <c r="BH10343" s="53"/>
      <c r="BI10343" s="53"/>
    </row>
    <row r="10344" spans="1:61" ht="27.75" customHeight="1" x14ac:dyDescent="0.25">
      <c r="A10344" s="135"/>
      <c r="C10344" s="137"/>
      <c r="D10344" s="53"/>
      <c r="E10344" s="320"/>
      <c r="F10344" s="55"/>
      <c r="G10344" s="25"/>
      <c r="H10344" s="134"/>
      <c r="I10344" s="25"/>
      <c r="J10344" s="53"/>
      <c r="K10344" s="53"/>
      <c r="L10344" s="53"/>
      <c r="M10344" s="53"/>
      <c r="N10344" s="24"/>
      <c r="O10344" s="53"/>
      <c r="P10344" s="53"/>
      <c r="Q10344" s="53"/>
      <c r="R10344" s="53"/>
      <c r="S10344" s="24"/>
      <c r="T10344" s="24"/>
      <c r="U10344" s="54"/>
      <c r="V10344" s="54"/>
      <c r="W10344" s="54"/>
      <c r="X10344" s="54"/>
      <c r="Y10344" s="56"/>
      <c r="Z10344" s="54"/>
      <c r="AA10344" s="107"/>
      <c r="AB10344" s="107"/>
      <c r="AC10344" s="53"/>
      <c r="AD10344" s="53"/>
      <c r="AE10344" s="53"/>
      <c r="AF10344" s="53"/>
      <c r="AG10344" s="53"/>
      <c r="AH10344" s="53"/>
      <c r="AI10344" s="53"/>
      <c r="AJ10344" s="53"/>
      <c r="AK10344" s="53"/>
      <c r="AL10344" s="53"/>
      <c r="AM10344" s="53"/>
      <c r="AN10344" s="53"/>
      <c r="AO10344" s="53"/>
      <c r="AP10344" s="53"/>
      <c r="AQ10344" s="53"/>
      <c r="AR10344" s="53"/>
      <c r="AS10344" s="53"/>
      <c r="AT10344" s="177"/>
      <c r="AU10344" s="57"/>
      <c r="AV10344" s="64"/>
      <c r="AW10344" s="53"/>
      <c r="AX10344" s="53"/>
      <c r="AY10344" s="25"/>
      <c r="AZ10344" s="25"/>
      <c r="BA10344" s="53"/>
      <c r="BB10344" s="53"/>
      <c r="BC10344" s="24"/>
      <c r="BD10344" s="53"/>
      <c r="BE10344" s="53"/>
      <c r="BF10344" s="53"/>
      <c r="BG10344" s="55"/>
      <c r="BH10344" s="53"/>
      <c r="BI10344" s="53"/>
    </row>
    <row r="10345" spans="1:61" ht="27.75" customHeight="1" x14ac:dyDescent="0.25">
      <c r="A10345" s="135"/>
      <c r="C10345" s="137"/>
      <c r="D10345" s="53"/>
      <c r="E10345" s="320"/>
      <c r="F10345" s="55"/>
      <c r="G10345" s="25"/>
      <c r="H10345" s="134"/>
      <c r="I10345" s="25"/>
      <c r="J10345" s="53"/>
      <c r="K10345" s="53"/>
      <c r="L10345" s="53"/>
      <c r="M10345" s="53"/>
      <c r="N10345" s="24"/>
      <c r="O10345" s="53"/>
      <c r="P10345" s="53"/>
      <c r="Q10345" s="53"/>
      <c r="R10345" s="53"/>
      <c r="S10345" s="24"/>
      <c r="T10345" s="24"/>
      <c r="U10345" s="54"/>
      <c r="V10345" s="54"/>
      <c r="W10345" s="54"/>
      <c r="X10345" s="54"/>
      <c r="Y10345" s="56"/>
      <c r="Z10345" s="54"/>
      <c r="AA10345" s="107"/>
      <c r="AB10345" s="107"/>
      <c r="AC10345" s="53"/>
      <c r="AD10345" s="53"/>
      <c r="AE10345" s="53"/>
      <c r="AF10345" s="53"/>
      <c r="AG10345" s="53"/>
      <c r="AH10345" s="53"/>
      <c r="AI10345" s="53"/>
      <c r="AJ10345" s="53"/>
      <c r="AK10345" s="53"/>
      <c r="AL10345" s="53"/>
      <c r="AM10345" s="53"/>
      <c r="AN10345" s="53"/>
      <c r="AO10345" s="53"/>
      <c r="AP10345" s="53"/>
      <c r="AQ10345" s="53"/>
      <c r="AR10345" s="53"/>
      <c r="AS10345" s="53"/>
      <c r="AT10345" s="177"/>
      <c r="AU10345" s="57"/>
      <c r="AV10345" s="64"/>
      <c r="AW10345" s="53"/>
      <c r="AX10345" s="53"/>
      <c r="AY10345" s="25"/>
      <c r="AZ10345" s="25"/>
      <c r="BA10345" s="53"/>
      <c r="BB10345" s="53"/>
      <c r="BC10345" s="24"/>
      <c r="BD10345" s="53"/>
      <c r="BE10345" s="53"/>
      <c r="BF10345" s="53"/>
      <c r="BG10345" s="55"/>
      <c r="BH10345" s="53"/>
      <c r="BI10345" s="53"/>
    </row>
    <row r="10346" spans="1:61" ht="27.75" customHeight="1" x14ac:dyDescent="0.25">
      <c r="A10346" s="135"/>
      <c r="C10346" s="137"/>
      <c r="D10346" s="53"/>
      <c r="E10346" s="320"/>
      <c r="F10346" s="55"/>
      <c r="G10346" s="25"/>
      <c r="H10346" s="134"/>
      <c r="I10346" s="25"/>
      <c r="J10346" s="53"/>
      <c r="K10346" s="53"/>
      <c r="L10346" s="53"/>
      <c r="M10346" s="53"/>
      <c r="N10346" s="24"/>
      <c r="O10346" s="53"/>
      <c r="P10346" s="53"/>
      <c r="Q10346" s="53"/>
      <c r="R10346" s="53"/>
      <c r="S10346" s="24"/>
      <c r="T10346" s="24"/>
      <c r="U10346" s="54"/>
      <c r="V10346" s="54"/>
      <c r="W10346" s="54"/>
      <c r="X10346" s="54"/>
      <c r="Y10346" s="56"/>
      <c r="Z10346" s="54"/>
      <c r="AA10346" s="107"/>
      <c r="AB10346" s="107"/>
      <c r="AC10346" s="53"/>
      <c r="AD10346" s="53"/>
      <c r="AE10346" s="53"/>
      <c r="AF10346" s="53"/>
      <c r="AG10346" s="53"/>
      <c r="AH10346" s="53"/>
      <c r="AI10346" s="53"/>
      <c r="AJ10346" s="53"/>
      <c r="AK10346" s="53"/>
      <c r="AL10346" s="53"/>
      <c r="AM10346" s="53"/>
      <c r="AN10346" s="53"/>
      <c r="AO10346" s="53"/>
      <c r="AP10346" s="53"/>
      <c r="AQ10346" s="53"/>
      <c r="AR10346" s="53"/>
      <c r="AS10346" s="53"/>
      <c r="AT10346" s="177"/>
      <c r="AU10346" s="57"/>
      <c r="AV10346" s="64"/>
      <c r="AW10346" s="53"/>
      <c r="AX10346" s="53"/>
      <c r="AY10346" s="25"/>
      <c r="AZ10346" s="25"/>
      <c r="BA10346" s="53"/>
      <c r="BB10346" s="53"/>
      <c r="BC10346" s="24"/>
      <c r="BD10346" s="53"/>
      <c r="BE10346" s="53"/>
      <c r="BF10346" s="53"/>
      <c r="BG10346" s="55"/>
      <c r="BH10346" s="53"/>
      <c r="BI10346" s="53"/>
    </row>
    <row r="10347" spans="1:61" ht="27.75" customHeight="1" x14ac:dyDescent="0.25">
      <c r="A10347" s="135"/>
      <c r="C10347" s="137"/>
      <c r="D10347" s="53"/>
      <c r="E10347" s="320"/>
      <c r="F10347" s="55"/>
      <c r="G10347" s="25"/>
      <c r="H10347" s="134"/>
      <c r="I10347" s="25"/>
      <c r="J10347" s="53"/>
      <c r="K10347" s="53"/>
      <c r="L10347" s="53"/>
      <c r="M10347" s="53"/>
      <c r="N10347" s="24"/>
      <c r="O10347" s="53"/>
      <c r="P10347" s="53"/>
      <c r="Q10347" s="53"/>
      <c r="R10347" s="53"/>
      <c r="S10347" s="24"/>
      <c r="T10347" s="24"/>
      <c r="U10347" s="54"/>
      <c r="V10347" s="54"/>
      <c r="W10347" s="54"/>
      <c r="X10347" s="54"/>
      <c r="Y10347" s="56"/>
      <c r="Z10347" s="54"/>
      <c r="AA10347" s="107"/>
      <c r="AB10347" s="107"/>
      <c r="AC10347" s="53"/>
      <c r="AD10347" s="53"/>
      <c r="AE10347" s="53"/>
      <c r="AF10347" s="53"/>
      <c r="AG10347" s="53"/>
      <c r="AH10347" s="53"/>
      <c r="AI10347" s="53"/>
      <c r="AJ10347" s="53"/>
      <c r="AK10347" s="53"/>
      <c r="AL10347" s="53"/>
      <c r="AM10347" s="53"/>
      <c r="AN10347" s="53"/>
      <c r="AO10347" s="53"/>
      <c r="AP10347" s="53"/>
      <c r="AQ10347" s="53"/>
      <c r="AR10347" s="53"/>
      <c r="AS10347" s="53"/>
      <c r="AT10347" s="177"/>
      <c r="AU10347" s="57"/>
      <c r="AV10347" s="64"/>
      <c r="AW10347" s="53"/>
      <c r="AX10347" s="53"/>
      <c r="AY10347" s="25"/>
      <c r="AZ10347" s="25"/>
      <c r="BA10347" s="53"/>
      <c r="BB10347" s="53"/>
      <c r="BC10347" s="24"/>
      <c r="BD10347" s="53"/>
      <c r="BE10347" s="53"/>
      <c r="BF10347" s="53"/>
      <c r="BG10347" s="55"/>
      <c r="BH10347" s="53"/>
      <c r="BI10347" s="53"/>
    </row>
    <row r="10348" spans="1:61" ht="27.75" customHeight="1" x14ac:dyDescent="0.25">
      <c r="A10348" s="135"/>
      <c r="C10348" s="137"/>
      <c r="D10348" s="53"/>
      <c r="E10348" s="320"/>
      <c r="F10348" s="55"/>
      <c r="G10348" s="25"/>
      <c r="H10348" s="134"/>
      <c r="I10348" s="25"/>
      <c r="J10348" s="53"/>
      <c r="K10348" s="53"/>
      <c r="L10348" s="53"/>
      <c r="M10348" s="53"/>
      <c r="N10348" s="24"/>
      <c r="O10348" s="53"/>
      <c r="P10348" s="53"/>
      <c r="Q10348" s="53"/>
      <c r="R10348" s="53"/>
      <c r="S10348" s="24"/>
      <c r="T10348" s="24"/>
      <c r="U10348" s="54"/>
      <c r="V10348" s="54"/>
      <c r="W10348" s="54"/>
      <c r="X10348" s="54"/>
      <c r="Y10348" s="56"/>
      <c r="Z10348" s="54"/>
      <c r="AA10348" s="107"/>
      <c r="AB10348" s="107"/>
      <c r="AC10348" s="53"/>
      <c r="AD10348" s="53"/>
      <c r="AE10348" s="53"/>
      <c r="AF10348" s="53"/>
      <c r="AG10348" s="53"/>
      <c r="AH10348" s="53"/>
      <c r="AI10348" s="53"/>
      <c r="AJ10348" s="53"/>
      <c r="AK10348" s="53"/>
      <c r="AL10348" s="53"/>
      <c r="AM10348" s="53"/>
      <c r="AN10348" s="53"/>
      <c r="AO10348" s="53"/>
      <c r="AP10348" s="53"/>
      <c r="AQ10348" s="53"/>
      <c r="AR10348" s="53"/>
      <c r="AS10348" s="53"/>
      <c r="AT10348" s="177"/>
      <c r="AU10348" s="57"/>
      <c r="AV10348" s="64"/>
      <c r="AW10348" s="53"/>
      <c r="AX10348" s="53"/>
      <c r="AY10348" s="25"/>
      <c r="AZ10348" s="25"/>
      <c r="BA10348" s="53"/>
      <c r="BB10348" s="53"/>
      <c r="BC10348" s="24"/>
      <c r="BD10348" s="53"/>
      <c r="BE10348" s="53"/>
      <c r="BF10348" s="53"/>
      <c r="BG10348" s="55"/>
      <c r="BH10348" s="53"/>
      <c r="BI10348" s="53"/>
    </row>
    <row r="10349" spans="1:61" ht="27.75" customHeight="1" x14ac:dyDescent="0.25">
      <c r="A10349" s="135"/>
      <c r="C10349" s="137"/>
      <c r="D10349" s="53"/>
      <c r="E10349" s="320"/>
      <c r="F10349" s="55"/>
      <c r="G10349" s="25"/>
      <c r="H10349" s="134"/>
      <c r="I10349" s="25"/>
      <c r="J10349" s="53"/>
      <c r="K10349" s="53"/>
      <c r="L10349" s="53"/>
      <c r="M10349" s="53"/>
      <c r="N10349" s="24"/>
      <c r="O10349" s="53"/>
      <c r="P10349" s="53"/>
      <c r="Q10349" s="53"/>
      <c r="R10349" s="53"/>
      <c r="S10349" s="24"/>
      <c r="T10349" s="24"/>
      <c r="U10349" s="54"/>
      <c r="V10349" s="54"/>
      <c r="W10349" s="54"/>
      <c r="X10349" s="54"/>
      <c r="Y10349" s="56"/>
      <c r="Z10349" s="54"/>
      <c r="AA10349" s="107"/>
      <c r="AB10349" s="107"/>
      <c r="AC10349" s="53"/>
      <c r="AD10349" s="53"/>
      <c r="AE10349" s="53"/>
      <c r="AF10349" s="53"/>
      <c r="AG10349" s="53"/>
      <c r="AH10349" s="53"/>
      <c r="AI10349" s="53"/>
      <c r="AJ10349" s="53"/>
      <c r="AK10349" s="53"/>
      <c r="AL10349" s="53"/>
      <c r="AM10349" s="53"/>
      <c r="AN10349" s="53"/>
      <c r="AO10349" s="53"/>
      <c r="AP10349" s="53"/>
      <c r="AQ10349" s="53"/>
      <c r="AR10349" s="53"/>
      <c r="AS10349" s="53"/>
      <c r="AT10349" s="177"/>
      <c r="AU10349" s="57"/>
      <c r="AV10349" s="64"/>
      <c r="AW10349" s="53"/>
      <c r="AX10349" s="53"/>
      <c r="AY10349" s="25"/>
      <c r="AZ10349" s="25"/>
      <c r="BA10349" s="53"/>
      <c r="BB10349" s="53"/>
      <c r="BC10349" s="24"/>
      <c r="BD10349" s="53"/>
      <c r="BE10349" s="53"/>
      <c r="BF10349" s="53"/>
      <c r="BG10349" s="55"/>
      <c r="BH10349" s="53"/>
      <c r="BI10349" s="53"/>
    </row>
    <row r="10350" spans="1:61" ht="27.75" customHeight="1" x14ac:dyDescent="0.25">
      <c r="A10350" s="135"/>
      <c r="C10350" s="137"/>
      <c r="D10350" s="53"/>
      <c r="E10350" s="320"/>
      <c r="F10350" s="55"/>
      <c r="G10350" s="25"/>
      <c r="H10350" s="134"/>
      <c r="I10350" s="25"/>
      <c r="J10350" s="53"/>
      <c r="K10350" s="53"/>
      <c r="L10350" s="53"/>
      <c r="M10350" s="53"/>
      <c r="N10350" s="24"/>
      <c r="O10350" s="53"/>
      <c r="P10350" s="53"/>
      <c r="Q10350" s="53"/>
      <c r="R10350" s="53"/>
      <c r="S10350" s="24"/>
      <c r="T10350" s="24"/>
      <c r="U10350" s="54"/>
      <c r="V10350" s="54"/>
      <c r="W10350" s="54"/>
      <c r="X10350" s="54"/>
      <c r="Y10350" s="56"/>
      <c r="Z10350" s="54"/>
      <c r="AA10350" s="107"/>
      <c r="AB10350" s="107"/>
      <c r="AC10350" s="53"/>
      <c r="AD10350" s="53"/>
      <c r="AE10350" s="53"/>
      <c r="AF10350" s="53"/>
      <c r="AG10350" s="53"/>
      <c r="AH10350" s="53"/>
      <c r="AI10350" s="53"/>
      <c r="AJ10350" s="53"/>
      <c r="AK10350" s="53"/>
      <c r="AL10350" s="53"/>
      <c r="AM10350" s="53"/>
      <c r="AN10350" s="53"/>
      <c r="AO10350" s="53"/>
      <c r="AP10350" s="53"/>
      <c r="AQ10350" s="53"/>
      <c r="AR10350" s="53"/>
      <c r="AS10350" s="53"/>
      <c r="AT10350" s="177"/>
      <c r="AU10350" s="57"/>
      <c r="AV10350" s="64"/>
      <c r="AW10350" s="53"/>
      <c r="AX10350" s="53"/>
      <c r="AY10350" s="25"/>
      <c r="AZ10350" s="25"/>
      <c r="BA10350" s="53"/>
      <c r="BB10350" s="53"/>
      <c r="BC10350" s="24"/>
      <c r="BD10350" s="53"/>
      <c r="BE10350" s="53"/>
      <c r="BF10350" s="53"/>
      <c r="BG10350" s="55"/>
      <c r="BH10350" s="53"/>
      <c r="BI10350" s="53"/>
    </row>
    <row r="10351" spans="1:61" ht="27.75" customHeight="1" x14ac:dyDescent="0.25">
      <c r="A10351" s="135"/>
      <c r="C10351" s="137"/>
      <c r="D10351" s="53"/>
      <c r="E10351" s="320"/>
      <c r="F10351" s="55"/>
      <c r="G10351" s="25"/>
      <c r="H10351" s="134"/>
      <c r="I10351" s="25"/>
      <c r="J10351" s="53"/>
      <c r="K10351" s="53"/>
      <c r="L10351" s="53"/>
      <c r="M10351" s="53"/>
      <c r="N10351" s="24"/>
      <c r="O10351" s="53"/>
      <c r="P10351" s="53"/>
      <c r="Q10351" s="53"/>
      <c r="R10351" s="53"/>
      <c r="S10351" s="24"/>
      <c r="T10351" s="24"/>
      <c r="U10351" s="54"/>
      <c r="V10351" s="54"/>
      <c r="W10351" s="54"/>
      <c r="X10351" s="54"/>
      <c r="Y10351" s="56"/>
      <c r="Z10351" s="54"/>
      <c r="AA10351" s="107"/>
      <c r="AB10351" s="107"/>
      <c r="AC10351" s="53"/>
      <c r="AD10351" s="53"/>
      <c r="AE10351" s="53"/>
      <c r="AF10351" s="53"/>
      <c r="AG10351" s="53"/>
      <c r="AH10351" s="53"/>
      <c r="AI10351" s="53"/>
      <c r="AJ10351" s="53"/>
      <c r="AK10351" s="53"/>
      <c r="AL10351" s="53"/>
      <c r="AM10351" s="53"/>
      <c r="AN10351" s="53"/>
      <c r="AO10351" s="53"/>
      <c r="AP10351" s="53"/>
      <c r="AQ10351" s="53"/>
      <c r="AR10351" s="53"/>
      <c r="AS10351" s="53"/>
      <c r="AT10351" s="177"/>
      <c r="AU10351" s="57"/>
      <c r="AV10351" s="64"/>
      <c r="AW10351" s="53"/>
      <c r="AX10351" s="53"/>
      <c r="AY10351" s="25"/>
      <c r="AZ10351" s="25"/>
      <c r="BA10351" s="53"/>
      <c r="BB10351" s="53"/>
      <c r="BC10351" s="24"/>
      <c r="BD10351" s="53"/>
      <c r="BE10351" s="53"/>
      <c r="BF10351" s="53"/>
      <c r="BG10351" s="55"/>
      <c r="BH10351" s="53"/>
      <c r="BI10351" s="53"/>
    </row>
    <row r="10352" spans="1:61" ht="27.75" customHeight="1" x14ac:dyDescent="0.25">
      <c r="A10352" s="135"/>
      <c r="C10352" s="137"/>
      <c r="D10352" s="53"/>
      <c r="E10352" s="320"/>
      <c r="F10352" s="55"/>
      <c r="G10352" s="25"/>
      <c r="H10352" s="134"/>
      <c r="I10352" s="25"/>
      <c r="J10352" s="53"/>
      <c r="K10352" s="53"/>
      <c r="L10352" s="53"/>
      <c r="M10352" s="53"/>
      <c r="N10352" s="24"/>
      <c r="O10352" s="53"/>
      <c r="P10352" s="53"/>
      <c r="Q10352" s="53"/>
      <c r="R10352" s="53"/>
      <c r="S10352" s="24"/>
      <c r="T10352" s="24"/>
      <c r="U10352" s="54"/>
      <c r="V10352" s="54"/>
      <c r="W10352" s="54"/>
      <c r="X10352" s="54"/>
      <c r="Y10352" s="56"/>
      <c r="Z10352" s="54"/>
      <c r="AA10352" s="107"/>
      <c r="AB10352" s="107"/>
      <c r="AC10352" s="53"/>
      <c r="AD10352" s="53"/>
      <c r="AE10352" s="53"/>
      <c r="AF10352" s="53"/>
      <c r="AG10352" s="53"/>
      <c r="AH10352" s="53"/>
      <c r="AI10352" s="53"/>
      <c r="AJ10352" s="53"/>
      <c r="AK10352" s="53"/>
      <c r="AL10352" s="53"/>
      <c r="AM10352" s="53"/>
      <c r="AN10352" s="53"/>
      <c r="AO10352" s="53"/>
      <c r="AP10352" s="53"/>
      <c r="AQ10352" s="53"/>
      <c r="AR10352" s="53"/>
      <c r="AS10352" s="53"/>
      <c r="AT10352" s="177"/>
      <c r="AU10352" s="57"/>
      <c r="AV10352" s="64"/>
      <c r="AW10352" s="53"/>
      <c r="AX10352" s="53"/>
      <c r="AY10352" s="25"/>
      <c r="AZ10352" s="25"/>
      <c r="BA10352" s="53"/>
      <c r="BB10352" s="53"/>
      <c r="BC10352" s="24"/>
      <c r="BD10352" s="53"/>
      <c r="BE10352" s="53"/>
      <c r="BF10352" s="53"/>
      <c r="BG10352" s="55"/>
      <c r="BH10352" s="53"/>
      <c r="BI10352" s="53"/>
    </row>
    <row r="10353" spans="1:61" ht="27.75" customHeight="1" x14ac:dyDescent="0.25">
      <c r="A10353" s="135"/>
      <c r="C10353" s="137"/>
      <c r="D10353" s="53"/>
      <c r="E10353" s="320"/>
      <c r="F10353" s="55"/>
      <c r="G10353" s="25"/>
      <c r="H10353" s="134"/>
      <c r="I10353" s="25"/>
      <c r="J10353" s="53"/>
      <c r="K10353" s="53"/>
      <c r="L10353" s="53"/>
      <c r="M10353" s="53"/>
      <c r="N10353" s="24"/>
      <c r="O10353" s="53"/>
      <c r="P10353" s="53"/>
      <c r="Q10353" s="53"/>
      <c r="R10353" s="53"/>
      <c r="S10353" s="24"/>
      <c r="T10353" s="24"/>
      <c r="U10353" s="54"/>
      <c r="V10353" s="54"/>
      <c r="W10353" s="54"/>
      <c r="X10353" s="54"/>
      <c r="Y10353" s="56"/>
      <c r="Z10353" s="54"/>
      <c r="AA10353" s="107"/>
      <c r="AB10353" s="107"/>
      <c r="AC10353" s="53"/>
      <c r="AD10353" s="53"/>
      <c r="AE10353" s="53"/>
      <c r="AF10353" s="53"/>
      <c r="AG10353" s="53"/>
      <c r="AH10353" s="53"/>
      <c r="AI10353" s="53"/>
      <c r="AJ10353" s="53"/>
      <c r="AK10353" s="53"/>
      <c r="AL10353" s="53"/>
      <c r="AM10353" s="53"/>
      <c r="AN10353" s="53"/>
      <c r="AO10353" s="53"/>
      <c r="AP10353" s="53"/>
      <c r="AQ10353" s="53"/>
      <c r="AR10353" s="53"/>
      <c r="AS10353" s="53"/>
      <c r="AT10353" s="177"/>
      <c r="AU10353" s="57"/>
      <c r="AV10353" s="64"/>
      <c r="AW10353" s="53"/>
      <c r="AX10353" s="53"/>
      <c r="AY10353" s="25"/>
      <c r="AZ10353" s="25"/>
      <c r="BA10353" s="53"/>
      <c r="BB10353" s="53"/>
      <c r="BC10353" s="24"/>
      <c r="BD10353" s="53"/>
      <c r="BE10353" s="53"/>
      <c r="BF10353" s="53"/>
      <c r="BG10353" s="55"/>
      <c r="BH10353" s="53"/>
      <c r="BI10353" s="53"/>
    </row>
    <row r="10354" spans="1:61" ht="27.75" customHeight="1" x14ac:dyDescent="0.25">
      <c r="A10354" s="135"/>
      <c r="C10354" s="137"/>
      <c r="D10354" s="53"/>
      <c r="E10354" s="320"/>
      <c r="F10354" s="55"/>
      <c r="G10354" s="25"/>
      <c r="H10354" s="134"/>
      <c r="I10354" s="25"/>
      <c r="J10354" s="53"/>
      <c r="K10354" s="53"/>
      <c r="L10354" s="53"/>
      <c r="M10354" s="53"/>
      <c r="N10354" s="24"/>
      <c r="O10354" s="53"/>
      <c r="P10354" s="53"/>
      <c r="Q10354" s="53"/>
      <c r="R10354" s="53"/>
      <c r="S10354" s="24"/>
      <c r="T10354" s="24"/>
      <c r="U10354" s="54"/>
      <c r="V10354" s="54"/>
      <c r="W10354" s="54"/>
      <c r="X10354" s="54"/>
      <c r="Y10354" s="56"/>
      <c r="Z10354" s="54"/>
      <c r="AA10354" s="107"/>
      <c r="AB10354" s="107"/>
      <c r="AC10354" s="53"/>
      <c r="AD10354" s="53"/>
      <c r="AE10354" s="53"/>
      <c r="AF10354" s="53"/>
      <c r="AG10354" s="53"/>
      <c r="AH10354" s="53"/>
      <c r="AI10354" s="53"/>
      <c r="AJ10354" s="53"/>
      <c r="AK10354" s="53"/>
      <c r="AL10354" s="53"/>
      <c r="AM10354" s="53"/>
      <c r="AN10354" s="53"/>
      <c r="AO10354" s="53"/>
      <c r="AP10354" s="53"/>
      <c r="AQ10354" s="53"/>
      <c r="AR10354" s="53"/>
      <c r="AS10354" s="53"/>
      <c r="AT10354" s="177"/>
      <c r="AU10354" s="57"/>
      <c r="AV10354" s="64"/>
      <c r="AW10354" s="53"/>
      <c r="AX10354" s="53"/>
      <c r="AY10354" s="25"/>
      <c r="AZ10354" s="25"/>
      <c r="BA10354" s="53"/>
      <c r="BB10354" s="53"/>
      <c r="BC10354" s="24"/>
      <c r="BD10354" s="53"/>
      <c r="BE10354" s="53"/>
      <c r="BF10354" s="53"/>
      <c r="BG10354" s="55"/>
      <c r="BH10354" s="53"/>
      <c r="BI10354" s="53"/>
    </row>
    <row r="10355" spans="1:61" ht="27.75" customHeight="1" x14ac:dyDescent="0.25">
      <c r="A10355" s="135"/>
      <c r="C10355" s="137"/>
      <c r="D10355" s="53"/>
      <c r="E10355" s="320"/>
      <c r="F10355" s="55"/>
      <c r="G10355" s="25"/>
      <c r="H10355" s="134"/>
      <c r="I10355" s="25"/>
      <c r="J10355" s="53"/>
      <c r="K10355" s="53"/>
      <c r="L10355" s="53"/>
      <c r="M10355" s="53"/>
      <c r="N10355" s="24"/>
      <c r="O10355" s="53"/>
      <c r="P10355" s="53"/>
      <c r="Q10355" s="53"/>
      <c r="R10355" s="53"/>
      <c r="S10355" s="24"/>
      <c r="T10355" s="24"/>
      <c r="U10355" s="54"/>
      <c r="V10355" s="54"/>
      <c r="W10355" s="54"/>
      <c r="X10355" s="54"/>
      <c r="Y10355" s="56"/>
      <c r="Z10355" s="54"/>
      <c r="AA10355" s="107"/>
      <c r="AB10355" s="107"/>
      <c r="AC10355" s="53"/>
      <c r="AD10355" s="53"/>
      <c r="AE10355" s="53"/>
      <c r="AF10355" s="53"/>
      <c r="AG10355" s="53"/>
      <c r="AH10355" s="53"/>
      <c r="AI10355" s="53"/>
      <c r="AJ10355" s="53"/>
      <c r="AK10355" s="53"/>
      <c r="AL10355" s="53"/>
      <c r="AM10355" s="53"/>
      <c r="AN10355" s="53"/>
      <c r="AO10355" s="53"/>
      <c r="AP10355" s="53"/>
      <c r="AQ10355" s="53"/>
      <c r="AR10355" s="53"/>
      <c r="AS10355" s="53"/>
      <c r="AT10355" s="177"/>
      <c r="AU10355" s="57"/>
      <c r="AV10355" s="64"/>
      <c r="AW10355" s="53"/>
      <c r="AX10355" s="53"/>
      <c r="AY10355" s="25"/>
      <c r="AZ10355" s="25"/>
      <c r="BA10355" s="53"/>
      <c r="BB10355" s="53"/>
      <c r="BC10355" s="24"/>
      <c r="BD10355" s="53"/>
      <c r="BE10355" s="53"/>
      <c r="BF10355" s="53"/>
      <c r="BG10355" s="55"/>
      <c r="BH10355" s="53"/>
      <c r="BI10355" s="53"/>
    </row>
    <row r="10356" spans="1:61" ht="27.75" customHeight="1" x14ac:dyDescent="0.25">
      <c r="A10356" s="135"/>
      <c r="C10356" s="137"/>
      <c r="D10356" s="53"/>
      <c r="E10356" s="320"/>
      <c r="F10356" s="55"/>
      <c r="G10356" s="25"/>
      <c r="H10356" s="134"/>
      <c r="I10356" s="25"/>
      <c r="J10356" s="53"/>
      <c r="K10356" s="53"/>
      <c r="L10356" s="53"/>
      <c r="M10356" s="53"/>
      <c r="N10356" s="24"/>
      <c r="O10356" s="53"/>
      <c r="P10356" s="53"/>
      <c r="Q10356" s="53"/>
      <c r="R10356" s="53"/>
      <c r="S10356" s="24"/>
      <c r="T10356" s="24"/>
      <c r="U10356" s="54"/>
      <c r="V10356" s="54"/>
      <c r="W10356" s="54"/>
      <c r="X10356" s="54"/>
      <c r="Y10356" s="56"/>
      <c r="Z10356" s="54"/>
      <c r="AA10356" s="107"/>
      <c r="AB10356" s="107"/>
      <c r="AC10356" s="53"/>
      <c r="AD10356" s="53"/>
      <c r="AE10356" s="53"/>
      <c r="AF10356" s="53"/>
      <c r="AG10356" s="53"/>
      <c r="AH10356" s="53"/>
      <c r="AI10356" s="53"/>
      <c r="AJ10356" s="53"/>
      <c r="AK10356" s="53"/>
      <c r="AL10356" s="53"/>
      <c r="AM10356" s="53"/>
      <c r="AN10356" s="53"/>
      <c r="AO10356" s="53"/>
      <c r="AP10356" s="53"/>
      <c r="AQ10356" s="53"/>
      <c r="AR10356" s="53"/>
      <c r="AS10356" s="53"/>
      <c r="AT10356" s="177"/>
      <c r="AU10356" s="57"/>
      <c r="AV10356" s="64"/>
      <c r="AW10356" s="53"/>
      <c r="AX10356" s="53"/>
      <c r="AY10356" s="25"/>
      <c r="AZ10356" s="25"/>
      <c r="BA10356" s="53"/>
      <c r="BB10356" s="53"/>
      <c r="BC10356" s="24"/>
      <c r="BD10356" s="53"/>
      <c r="BE10356" s="53"/>
      <c r="BF10356" s="53"/>
      <c r="BG10356" s="55"/>
      <c r="BH10356" s="53"/>
      <c r="BI10356" s="53"/>
    </row>
    <row r="10357" spans="1:61" ht="27.75" customHeight="1" x14ac:dyDescent="0.25">
      <c r="A10357" s="135"/>
      <c r="C10357" s="137"/>
      <c r="D10357" s="53"/>
      <c r="E10357" s="320"/>
      <c r="F10357" s="55"/>
      <c r="G10357" s="25"/>
      <c r="H10357" s="134"/>
      <c r="I10357" s="25"/>
      <c r="J10357" s="53"/>
      <c r="K10357" s="53"/>
      <c r="L10357" s="53"/>
      <c r="M10357" s="53"/>
      <c r="N10357" s="24"/>
      <c r="O10357" s="53"/>
      <c r="P10357" s="53"/>
      <c r="Q10357" s="53"/>
      <c r="R10357" s="53"/>
      <c r="S10357" s="24"/>
      <c r="T10357" s="24"/>
      <c r="U10357" s="54"/>
      <c r="V10357" s="54"/>
      <c r="W10357" s="54"/>
      <c r="X10357" s="54"/>
      <c r="Y10357" s="56"/>
      <c r="Z10357" s="54"/>
      <c r="AA10357" s="107"/>
      <c r="AB10357" s="107"/>
      <c r="AC10357" s="53"/>
      <c r="AD10357" s="53"/>
      <c r="AE10357" s="53"/>
      <c r="AF10357" s="53"/>
      <c r="AG10357" s="53"/>
      <c r="AH10357" s="53"/>
      <c r="AI10357" s="53"/>
      <c r="AJ10357" s="53"/>
      <c r="AK10357" s="53"/>
      <c r="AL10357" s="53"/>
      <c r="AM10357" s="53"/>
      <c r="AN10357" s="53"/>
      <c r="AO10357" s="53"/>
      <c r="AP10357" s="53"/>
      <c r="AQ10357" s="53"/>
      <c r="AR10357" s="53"/>
      <c r="AS10357" s="53"/>
      <c r="AT10357" s="177"/>
      <c r="AU10357" s="57"/>
      <c r="AV10357" s="64"/>
      <c r="AW10357" s="53"/>
      <c r="AX10357" s="53"/>
      <c r="AY10357" s="25"/>
      <c r="AZ10357" s="25"/>
      <c r="BA10357" s="53"/>
      <c r="BB10357" s="53"/>
      <c r="BC10357" s="24"/>
      <c r="BD10357" s="53"/>
      <c r="BE10357" s="53"/>
      <c r="BF10357" s="53"/>
      <c r="BG10357" s="55"/>
      <c r="BH10357" s="53"/>
      <c r="BI10357" s="53"/>
    </row>
    <row r="10358" spans="1:61" ht="27.75" customHeight="1" x14ac:dyDescent="0.25">
      <c r="A10358" s="135"/>
      <c r="C10358" s="137"/>
      <c r="D10358" s="53"/>
      <c r="E10358" s="320"/>
      <c r="F10358" s="55"/>
      <c r="G10358" s="25"/>
      <c r="H10358" s="134"/>
      <c r="I10358" s="25"/>
      <c r="J10358" s="53"/>
      <c r="K10358" s="53"/>
      <c r="L10358" s="53"/>
      <c r="M10358" s="53"/>
      <c r="N10358" s="24"/>
      <c r="O10358" s="53"/>
      <c r="P10358" s="53"/>
      <c r="Q10358" s="53"/>
      <c r="R10358" s="53"/>
      <c r="S10358" s="24"/>
      <c r="T10358" s="24"/>
      <c r="U10358" s="54"/>
      <c r="V10358" s="54"/>
      <c r="W10358" s="54"/>
      <c r="X10358" s="54"/>
      <c r="Y10358" s="56"/>
      <c r="Z10358" s="54"/>
      <c r="AA10358" s="107"/>
      <c r="AB10358" s="107"/>
      <c r="AC10358" s="53"/>
      <c r="AD10358" s="53"/>
      <c r="AE10358" s="53"/>
      <c r="AF10358" s="53"/>
      <c r="AG10358" s="53"/>
      <c r="AH10358" s="53"/>
      <c r="AI10358" s="53"/>
      <c r="AJ10358" s="53"/>
      <c r="AK10358" s="53"/>
      <c r="AL10358" s="53"/>
      <c r="AM10358" s="53"/>
      <c r="AN10358" s="53"/>
      <c r="AO10358" s="53"/>
      <c r="AP10358" s="53"/>
      <c r="AQ10358" s="53"/>
      <c r="AR10358" s="53"/>
      <c r="AS10358" s="53"/>
      <c r="AT10358" s="177"/>
      <c r="AU10358" s="57"/>
      <c r="AV10358" s="64"/>
      <c r="AW10358" s="53"/>
      <c r="AX10358" s="53"/>
      <c r="AY10358" s="25"/>
      <c r="AZ10358" s="25"/>
      <c r="BA10358" s="53"/>
      <c r="BB10358" s="53"/>
      <c r="BC10358" s="24"/>
      <c r="BD10358" s="53"/>
      <c r="BE10358" s="53"/>
      <c r="BF10358" s="53"/>
      <c r="BG10358" s="55"/>
      <c r="BH10358" s="53"/>
      <c r="BI10358" s="53"/>
    </row>
    <row r="10359" spans="1:61" ht="27.75" customHeight="1" x14ac:dyDescent="0.25">
      <c r="A10359" s="135"/>
      <c r="C10359" s="137"/>
      <c r="D10359" s="53"/>
      <c r="E10359" s="320"/>
      <c r="F10359" s="55"/>
      <c r="G10359" s="25"/>
      <c r="H10359" s="134"/>
      <c r="I10359" s="25"/>
      <c r="J10359" s="53"/>
      <c r="K10359" s="53"/>
      <c r="L10359" s="53"/>
      <c r="M10359" s="53"/>
      <c r="N10359" s="24"/>
      <c r="O10359" s="53"/>
      <c r="P10359" s="53"/>
      <c r="Q10359" s="53"/>
      <c r="R10359" s="53"/>
      <c r="S10359" s="24"/>
      <c r="T10359" s="24"/>
      <c r="U10359" s="54"/>
      <c r="V10359" s="54"/>
      <c r="W10359" s="54"/>
      <c r="X10359" s="54"/>
      <c r="Y10359" s="56"/>
      <c r="Z10359" s="54"/>
      <c r="AA10359" s="107"/>
      <c r="AB10359" s="107"/>
      <c r="AC10359" s="53"/>
      <c r="AD10359" s="53"/>
      <c r="AE10359" s="53"/>
      <c r="AF10359" s="53"/>
      <c r="AG10359" s="53"/>
      <c r="AH10359" s="53"/>
      <c r="AI10359" s="53"/>
      <c r="AJ10359" s="53"/>
      <c r="AK10359" s="53"/>
      <c r="AL10359" s="53"/>
      <c r="AM10359" s="53"/>
      <c r="AN10359" s="53"/>
      <c r="AO10359" s="53"/>
      <c r="AP10359" s="53"/>
      <c r="AQ10359" s="53"/>
      <c r="AR10359" s="53"/>
      <c r="AS10359" s="53"/>
      <c r="AT10359" s="177"/>
      <c r="AU10359" s="57"/>
      <c r="AV10359" s="64"/>
      <c r="AW10359" s="53"/>
      <c r="AX10359" s="53"/>
      <c r="AY10359" s="25"/>
      <c r="AZ10359" s="25"/>
      <c r="BA10359" s="53"/>
      <c r="BB10359" s="53"/>
      <c r="BC10359" s="24"/>
      <c r="BD10359" s="53"/>
      <c r="BE10359" s="53"/>
      <c r="BF10359" s="53"/>
      <c r="BG10359" s="55"/>
      <c r="BH10359" s="53"/>
      <c r="BI10359" s="53"/>
    </row>
    <row r="10360" spans="1:61" ht="27.75" customHeight="1" x14ac:dyDescent="0.25">
      <c r="A10360" s="135"/>
      <c r="C10360" s="137"/>
      <c r="D10360" s="53"/>
      <c r="E10360" s="320"/>
      <c r="F10360" s="55"/>
      <c r="G10360" s="25"/>
      <c r="H10360" s="134"/>
      <c r="I10360" s="25"/>
      <c r="J10360" s="53"/>
      <c r="K10360" s="53"/>
      <c r="L10360" s="53"/>
      <c r="M10360" s="53"/>
      <c r="N10360" s="24"/>
      <c r="O10360" s="53"/>
      <c r="P10360" s="53"/>
      <c r="Q10360" s="53"/>
      <c r="R10360" s="53"/>
      <c r="S10360" s="24"/>
      <c r="T10360" s="24"/>
      <c r="U10360" s="54"/>
      <c r="V10360" s="54"/>
      <c r="W10360" s="54"/>
      <c r="X10360" s="54"/>
      <c r="Y10360" s="56"/>
      <c r="Z10360" s="54"/>
      <c r="AA10360" s="107"/>
      <c r="AB10360" s="107"/>
      <c r="AC10360" s="53"/>
      <c r="AD10360" s="53"/>
      <c r="AE10360" s="53"/>
      <c r="AF10360" s="53"/>
      <c r="AG10360" s="53"/>
      <c r="AH10360" s="53"/>
      <c r="AI10360" s="53"/>
      <c r="AJ10360" s="53"/>
      <c r="AK10360" s="53"/>
      <c r="AL10360" s="53"/>
      <c r="AM10360" s="53"/>
      <c r="AN10360" s="53"/>
      <c r="AO10360" s="53"/>
      <c r="AP10360" s="53"/>
      <c r="AQ10360" s="53"/>
      <c r="AR10360" s="53"/>
      <c r="AS10360" s="53"/>
      <c r="AT10360" s="177"/>
      <c r="AU10360" s="57"/>
      <c r="AV10360" s="64"/>
      <c r="AW10360" s="53"/>
      <c r="AX10360" s="53"/>
      <c r="AY10360" s="25"/>
      <c r="AZ10360" s="25"/>
      <c r="BA10360" s="53"/>
      <c r="BB10360" s="53"/>
      <c r="BC10360" s="24"/>
      <c r="BD10360" s="53"/>
      <c r="BE10360" s="53"/>
      <c r="BF10360" s="53"/>
      <c r="BG10360" s="55"/>
      <c r="BH10360" s="53"/>
      <c r="BI10360" s="53"/>
    </row>
    <row r="10361" spans="1:61" ht="27.75" customHeight="1" x14ac:dyDescent="0.25">
      <c r="A10361" s="135"/>
      <c r="C10361" s="137"/>
      <c r="D10361" s="53"/>
      <c r="E10361" s="320"/>
      <c r="F10361" s="55"/>
      <c r="G10361" s="25"/>
      <c r="H10361" s="134"/>
      <c r="I10361" s="25"/>
      <c r="J10361" s="53"/>
      <c r="K10361" s="53"/>
      <c r="L10361" s="53"/>
      <c r="M10361" s="53"/>
      <c r="N10361" s="24"/>
      <c r="O10361" s="53"/>
      <c r="P10361" s="53"/>
      <c r="Q10361" s="53"/>
      <c r="R10361" s="53"/>
      <c r="S10361" s="24"/>
      <c r="T10361" s="24"/>
      <c r="U10361" s="54"/>
      <c r="V10361" s="54"/>
      <c r="W10361" s="54"/>
      <c r="X10361" s="54"/>
      <c r="Y10361" s="56"/>
      <c r="Z10361" s="54"/>
      <c r="AA10361" s="107"/>
      <c r="AB10361" s="107"/>
      <c r="AC10361" s="53"/>
      <c r="AD10361" s="53"/>
      <c r="AE10361" s="53"/>
      <c r="AF10361" s="53"/>
      <c r="AG10361" s="53"/>
      <c r="AH10361" s="53"/>
      <c r="AI10361" s="53"/>
      <c r="AJ10361" s="53"/>
      <c r="AK10361" s="53"/>
      <c r="AL10361" s="53"/>
      <c r="AM10361" s="53"/>
      <c r="AN10361" s="53"/>
      <c r="AO10361" s="53"/>
      <c r="AP10361" s="53"/>
      <c r="AQ10361" s="53"/>
      <c r="AR10361" s="53"/>
      <c r="AS10361" s="53"/>
      <c r="AT10361" s="177"/>
      <c r="AU10361" s="57"/>
      <c r="AV10361" s="64"/>
      <c r="AW10361" s="53"/>
      <c r="AX10361" s="53"/>
      <c r="AY10361" s="25"/>
      <c r="AZ10361" s="25"/>
      <c r="BA10361" s="53"/>
      <c r="BB10361" s="53"/>
      <c r="BC10361" s="24"/>
      <c r="BD10361" s="53"/>
      <c r="BE10361" s="53"/>
      <c r="BF10361" s="53"/>
      <c r="BG10361" s="55"/>
      <c r="BH10361" s="53"/>
      <c r="BI10361" s="53"/>
    </row>
    <row r="10362" spans="1:61" ht="27.75" customHeight="1" x14ac:dyDescent="0.25">
      <c r="A10362" s="135"/>
      <c r="C10362" s="137"/>
      <c r="D10362" s="53"/>
      <c r="E10362" s="320"/>
      <c r="F10362" s="55"/>
      <c r="G10362" s="25"/>
      <c r="H10362" s="134"/>
      <c r="I10362" s="25"/>
      <c r="J10362" s="53"/>
      <c r="K10362" s="53"/>
      <c r="L10362" s="53"/>
      <c r="M10362" s="53"/>
      <c r="N10362" s="24"/>
      <c r="O10362" s="53"/>
      <c r="P10362" s="53"/>
      <c r="Q10362" s="53"/>
      <c r="R10362" s="53"/>
      <c r="S10362" s="24"/>
      <c r="T10362" s="24"/>
      <c r="U10362" s="54"/>
      <c r="V10362" s="54"/>
      <c r="W10362" s="54"/>
      <c r="X10362" s="54"/>
      <c r="Y10362" s="56"/>
      <c r="Z10362" s="54"/>
      <c r="AA10362" s="107"/>
      <c r="AB10362" s="107"/>
      <c r="AC10362" s="53"/>
      <c r="AD10362" s="53"/>
      <c r="AE10362" s="53"/>
      <c r="AF10362" s="53"/>
      <c r="AG10362" s="53"/>
      <c r="AH10362" s="53"/>
      <c r="AI10362" s="53"/>
      <c r="AJ10362" s="53"/>
      <c r="AK10362" s="53"/>
      <c r="AL10362" s="53"/>
      <c r="AM10362" s="53"/>
      <c r="AN10362" s="53"/>
      <c r="AO10362" s="53"/>
      <c r="AP10362" s="53"/>
      <c r="AQ10362" s="53"/>
      <c r="AR10362" s="53"/>
      <c r="AS10362" s="53"/>
      <c r="AT10362" s="177"/>
      <c r="AU10362" s="57"/>
      <c r="AV10362" s="64"/>
      <c r="AW10362" s="53"/>
      <c r="AX10362" s="53"/>
      <c r="AY10362" s="25"/>
      <c r="AZ10362" s="25"/>
      <c r="BA10362" s="53"/>
      <c r="BB10362" s="53"/>
      <c r="BC10362" s="24"/>
      <c r="BD10362" s="53"/>
      <c r="BE10362" s="53"/>
      <c r="BF10362" s="53"/>
      <c r="BG10362" s="55"/>
      <c r="BH10362" s="53"/>
      <c r="BI10362" s="53"/>
    </row>
    <row r="10363" spans="1:61" ht="27.75" customHeight="1" x14ac:dyDescent="0.25">
      <c r="A10363" s="135"/>
      <c r="C10363" s="137"/>
      <c r="D10363" s="53"/>
      <c r="E10363" s="320"/>
      <c r="F10363" s="55"/>
      <c r="G10363" s="25"/>
      <c r="H10363" s="134"/>
      <c r="I10363" s="25"/>
      <c r="J10363" s="53"/>
      <c r="K10363" s="53"/>
      <c r="L10363" s="53"/>
      <c r="M10363" s="53"/>
      <c r="N10363" s="24"/>
      <c r="O10363" s="53"/>
      <c r="P10363" s="53"/>
      <c r="Q10363" s="53"/>
      <c r="R10363" s="53"/>
      <c r="S10363" s="24"/>
      <c r="T10363" s="24"/>
      <c r="U10363" s="54"/>
      <c r="V10363" s="54"/>
      <c r="W10363" s="54"/>
      <c r="X10363" s="54"/>
      <c r="Y10363" s="56"/>
      <c r="Z10363" s="54"/>
      <c r="AA10363" s="107"/>
      <c r="AB10363" s="107"/>
      <c r="AC10363" s="53"/>
      <c r="AD10363" s="53"/>
      <c r="AE10363" s="53"/>
      <c r="AF10363" s="53"/>
      <c r="AG10363" s="53"/>
      <c r="AH10363" s="53"/>
      <c r="AI10363" s="53"/>
      <c r="AJ10363" s="53"/>
      <c r="AK10363" s="53"/>
      <c r="AL10363" s="53"/>
      <c r="AM10363" s="53"/>
      <c r="AN10363" s="53"/>
      <c r="AO10363" s="53"/>
      <c r="AP10363" s="53"/>
      <c r="AQ10363" s="53"/>
      <c r="AR10363" s="53"/>
      <c r="AS10363" s="53"/>
      <c r="AT10363" s="177"/>
      <c r="AU10363" s="57"/>
      <c r="AV10363" s="64"/>
      <c r="AW10363" s="53"/>
      <c r="AX10363" s="53"/>
      <c r="AY10363" s="25"/>
      <c r="AZ10363" s="25"/>
      <c r="BA10363" s="53"/>
      <c r="BB10363" s="53"/>
      <c r="BC10363" s="24"/>
      <c r="BD10363" s="53"/>
      <c r="BE10363" s="53"/>
      <c r="BF10363" s="53"/>
      <c r="BG10363" s="55"/>
      <c r="BH10363" s="53"/>
      <c r="BI10363" s="53"/>
    </row>
    <row r="10364" spans="1:61" ht="27.75" customHeight="1" x14ac:dyDescent="0.25">
      <c r="A10364" s="135"/>
      <c r="C10364" s="137"/>
      <c r="D10364" s="53"/>
      <c r="E10364" s="320"/>
      <c r="F10364" s="55"/>
      <c r="G10364" s="25"/>
      <c r="H10364" s="134"/>
      <c r="I10364" s="25"/>
      <c r="J10364" s="53"/>
      <c r="K10364" s="53"/>
      <c r="L10364" s="53"/>
      <c r="M10364" s="53"/>
      <c r="N10364" s="24"/>
      <c r="O10364" s="53"/>
      <c r="P10364" s="53"/>
      <c r="Q10364" s="53"/>
      <c r="R10364" s="53"/>
      <c r="S10364" s="24"/>
      <c r="T10364" s="24"/>
      <c r="U10364" s="54"/>
      <c r="V10364" s="54"/>
      <c r="W10364" s="54"/>
      <c r="X10364" s="54"/>
      <c r="Y10364" s="56"/>
      <c r="Z10364" s="54"/>
      <c r="AA10364" s="107"/>
      <c r="AB10364" s="107"/>
      <c r="AC10364" s="53"/>
      <c r="AD10364" s="53"/>
      <c r="AE10364" s="53"/>
      <c r="AF10364" s="53"/>
      <c r="AG10364" s="53"/>
      <c r="AH10364" s="53"/>
      <c r="AI10364" s="53"/>
      <c r="AJ10364" s="53"/>
      <c r="AK10364" s="53"/>
      <c r="AL10364" s="53"/>
      <c r="AM10364" s="53"/>
      <c r="AN10364" s="53"/>
      <c r="AO10364" s="53"/>
      <c r="AP10364" s="53"/>
      <c r="AQ10364" s="53"/>
      <c r="AR10364" s="53"/>
      <c r="AS10364" s="53"/>
      <c r="AT10364" s="177"/>
      <c r="AU10364" s="57"/>
      <c r="AV10364" s="64"/>
      <c r="AW10364" s="53"/>
      <c r="AX10364" s="53"/>
      <c r="AY10364" s="25"/>
      <c r="AZ10364" s="25"/>
      <c r="BA10364" s="53"/>
      <c r="BB10364" s="53"/>
      <c r="BC10364" s="24"/>
      <c r="BD10364" s="53"/>
      <c r="BE10364" s="53"/>
      <c r="BF10364" s="53"/>
      <c r="BG10364" s="55"/>
      <c r="BH10364" s="53"/>
      <c r="BI10364" s="53"/>
    </row>
    <row r="10365" spans="1:61" ht="27.75" customHeight="1" x14ac:dyDescent="0.25">
      <c r="A10365" s="135"/>
      <c r="C10365" s="137"/>
      <c r="D10365" s="53"/>
      <c r="E10365" s="320"/>
      <c r="F10365" s="55"/>
      <c r="G10365" s="25"/>
      <c r="H10365" s="134"/>
      <c r="I10365" s="25"/>
      <c r="J10365" s="53"/>
      <c r="K10365" s="53"/>
      <c r="L10365" s="53"/>
      <c r="M10365" s="53"/>
      <c r="N10365" s="24"/>
      <c r="O10365" s="53"/>
      <c r="P10365" s="53"/>
      <c r="Q10365" s="53"/>
      <c r="R10365" s="53"/>
      <c r="S10365" s="24"/>
      <c r="T10365" s="24"/>
      <c r="U10365" s="54"/>
      <c r="V10365" s="54"/>
      <c r="W10365" s="54"/>
      <c r="X10365" s="54"/>
      <c r="Y10365" s="56"/>
      <c r="Z10365" s="54"/>
      <c r="AA10365" s="107"/>
      <c r="AB10365" s="107"/>
      <c r="AC10365" s="53"/>
      <c r="AD10365" s="53"/>
      <c r="AE10365" s="53"/>
      <c r="AF10365" s="53"/>
      <c r="AG10365" s="53"/>
      <c r="AH10365" s="53"/>
      <c r="AI10365" s="53"/>
      <c r="AJ10365" s="53"/>
      <c r="AK10365" s="53"/>
      <c r="AL10365" s="53"/>
      <c r="AM10365" s="53"/>
      <c r="AN10365" s="53"/>
      <c r="AO10365" s="53"/>
      <c r="AP10365" s="53"/>
      <c r="AQ10365" s="53"/>
      <c r="AR10365" s="53"/>
      <c r="AS10365" s="53"/>
      <c r="AT10365" s="177"/>
      <c r="AU10365" s="57"/>
      <c r="AV10365" s="64"/>
      <c r="AW10365" s="53"/>
      <c r="AX10365" s="53"/>
      <c r="AY10365" s="25"/>
      <c r="AZ10365" s="25"/>
      <c r="BA10365" s="53"/>
      <c r="BB10365" s="53"/>
      <c r="BC10365" s="24"/>
      <c r="BD10365" s="53"/>
      <c r="BE10365" s="53"/>
      <c r="BF10365" s="53"/>
      <c r="BG10365" s="55"/>
      <c r="BH10365" s="53"/>
      <c r="BI10365" s="53"/>
    </row>
    <row r="10366" spans="1:61" ht="27.75" customHeight="1" x14ac:dyDescent="0.25">
      <c r="A10366" s="135"/>
      <c r="C10366" s="137"/>
      <c r="D10366" s="53"/>
      <c r="E10366" s="320"/>
      <c r="F10366" s="55"/>
      <c r="G10366" s="25"/>
      <c r="H10366" s="134"/>
      <c r="I10366" s="25"/>
      <c r="J10366" s="53"/>
      <c r="K10366" s="53"/>
      <c r="L10366" s="53"/>
      <c r="M10366" s="53"/>
      <c r="N10366" s="24"/>
      <c r="O10366" s="53"/>
      <c r="P10366" s="53"/>
      <c r="Q10366" s="53"/>
      <c r="R10366" s="53"/>
      <c r="S10366" s="24"/>
      <c r="T10366" s="24"/>
      <c r="U10366" s="54"/>
      <c r="V10366" s="54"/>
      <c r="W10366" s="54"/>
      <c r="X10366" s="54"/>
      <c r="Y10366" s="56"/>
      <c r="Z10366" s="54"/>
      <c r="AA10366" s="107"/>
      <c r="AB10366" s="107"/>
      <c r="AC10366" s="53"/>
      <c r="AD10366" s="53"/>
      <c r="AE10366" s="53"/>
      <c r="AF10366" s="53"/>
      <c r="AG10366" s="53"/>
      <c r="AH10366" s="53"/>
      <c r="AI10366" s="53"/>
      <c r="AJ10366" s="53"/>
      <c r="AK10366" s="53"/>
      <c r="AL10366" s="53"/>
      <c r="AM10366" s="53"/>
      <c r="AN10366" s="53"/>
      <c r="AO10366" s="53"/>
      <c r="AP10366" s="53"/>
      <c r="AQ10366" s="53"/>
      <c r="AR10366" s="53"/>
      <c r="AS10366" s="53"/>
      <c r="AT10366" s="177"/>
      <c r="AU10366" s="57"/>
      <c r="AV10366" s="64"/>
      <c r="AW10366" s="53"/>
      <c r="AX10366" s="53"/>
      <c r="AY10366" s="25"/>
      <c r="AZ10366" s="25"/>
      <c r="BA10366" s="53"/>
      <c r="BB10366" s="53"/>
      <c r="BC10366" s="24"/>
      <c r="BD10366" s="53"/>
      <c r="BE10366" s="53"/>
      <c r="BF10366" s="53"/>
      <c r="BG10366" s="55"/>
      <c r="BH10366" s="53"/>
      <c r="BI10366" s="53"/>
    </row>
    <row r="10367" spans="1:61" ht="27.75" customHeight="1" x14ac:dyDescent="0.25">
      <c r="A10367" s="135"/>
      <c r="C10367" s="137"/>
      <c r="D10367" s="53"/>
      <c r="E10367" s="320"/>
      <c r="F10367" s="55"/>
      <c r="G10367" s="25"/>
      <c r="H10367" s="134"/>
      <c r="I10367" s="25"/>
      <c r="J10367" s="53"/>
      <c r="K10367" s="53"/>
      <c r="L10367" s="53"/>
      <c r="M10367" s="53"/>
      <c r="N10367" s="24"/>
      <c r="O10367" s="53"/>
      <c r="P10367" s="53"/>
      <c r="Q10367" s="53"/>
      <c r="R10367" s="53"/>
      <c r="S10367" s="24"/>
      <c r="T10367" s="24"/>
      <c r="U10367" s="54"/>
      <c r="V10367" s="54"/>
      <c r="W10367" s="54"/>
      <c r="X10367" s="54"/>
      <c r="Y10367" s="56"/>
      <c r="Z10367" s="54"/>
      <c r="AA10367" s="107"/>
      <c r="AB10367" s="107"/>
      <c r="AC10367" s="53"/>
      <c r="AD10367" s="53"/>
      <c r="AE10367" s="53"/>
      <c r="AF10367" s="53"/>
      <c r="AG10367" s="53"/>
      <c r="AH10367" s="53"/>
      <c r="AI10367" s="53"/>
      <c r="AJ10367" s="53"/>
      <c r="AK10367" s="53"/>
      <c r="AL10367" s="53"/>
      <c r="AM10367" s="53"/>
      <c r="AN10367" s="53"/>
      <c r="AO10367" s="53"/>
      <c r="AP10367" s="53"/>
      <c r="AQ10367" s="53"/>
      <c r="AR10367" s="53"/>
      <c r="AS10367" s="53"/>
      <c r="AT10367" s="177"/>
      <c r="AU10367" s="57"/>
      <c r="AV10367" s="64"/>
      <c r="AW10367" s="53"/>
      <c r="AX10367" s="53"/>
      <c r="AY10367" s="25"/>
      <c r="AZ10367" s="25"/>
      <c r="BA10367" s="53"/>
      <c r="BB10367" s="53"/>
      <c r="BC10367" s="24"/>
      <c r="BD10367" s="53"/>
      <c r="BE10367" s="53"/>
      <c r="BF10367" s="53"/>
      <c r="BG10367" s="55"/>
      <c r="BH10367" s="53"/>
      <c r="BI10367" s="53"/>
    </row>
    <row r="10368" spans="1:61" ht="27.75" customHeight="1" x14ac:dyDescent="0.25">
      <c r="A10368" s="135"/>
      <c r="C10368" s="137"/>
      <c r="D10368" s="53"/>
      <c r="E10368" s="320"/>
      <c r="F10368" s="55"/>
      <c r="G10368" s="25"/>
      <c r="H10368" s="134"/>
      <c r="I10368" s="25"/>
      <c r="J10368" s="53"/>
      <c r="K10368" s="53"/>
      <c r="L10368" s="53"/>
      <c r="M10368" s="53"/>
      <c r="N10368" s="24"/>
      <c r="O10368" s="53"/>
      <c r="P10368" s="53"/>
      <c r="Q10368" s="53"/>
      <c r="R10368" s="53"/>
      <c r="S10368" s="24"/>
      <c r="T10368" s="24"/>
      <c r="U10368" s="54"/>
      <c r="V10368" s="54"/>
      <c r="W10368" s="54"/>
      <c r="X10368" s="54"/>
      <c r="Y10368" s="56"/>
      <c r="Z10368" s="54"/>
      <c r="AA10368" s="107"/>
      <c r="AB10368" s="107"/>
      <c r="AC10368" s="53"/>
      <c r="AD10368" s="53"/>
      <c r="AE10368" s="53"/>
      <c r="AF10368" s="53"/>
      <c r="AG10368" s="53"/>
      <c r="AH10368" s="53"/>
      <c r="AI10368" s="53"/>
      <c r="AJ10368" s="53"/>
      <c r="AK10368" s="53"/>
      <c r="AL10368" s="53"/>
      <c r="AM10368" s="53"/>
      <c r="AN10368" s="53"/>
      <c r="AO10368" s="53"/>
      <c r="AP10368" s="53"/>
      <c r="AQ10368" s="53"/>
      <c r="AR10368" s="53"/>
      <c r="AS10368" s="53"/>
      <c r="AT10368" s="177"/>
      <c r="AU10368" s="57"/>
      <c r="AV10368" s="64"/>
      <c r="AW10368" s="53"/>
      <c r="AX10368" s="53"/>
      <c r="AY10368" s="25"/>
      <c r="AZ10368" s="25"/>
      <c r="BA10368" s="53"/>
      <c r="BB10368" s="53"/>
      <c r="BC10368" s="24"/>
      <c r="BD10368" s="53"/>
      <c r="BE10368" s="53"/>
      <c r="BF10368" s="53"/>
      <c r="BG10368" s="55"/>
      <c r="BH10368" s="53"/>
      <c r="BI10368" s="53"/>
    </row>
    <row r="10369" spans="1:61" ht="27.75" customHeight="1" x14ac:dyDescent="0.25">
      <c r="A10369" s="135"/>
      <c r="C10369" s="137"/>
      <c r="D10369" s="53"/>
      <c r="E10369" s="320"/>
      <c r="F10369" s="55"/>
      <c r="G10369" s="25"/>
      <c r="H10369" s="134"/>
      <c r="I10369" s="25"/>
      <c r="J10369" s="53"/>
      <c r="K10369" s="53"/>
      <c r="L10369" s="53"/>
      <c r="M10369" s="53"/>
      <c r="N10369" s="24"/>
      <c r="O10369" s="53"/>
      <c r="P10369" s="53"/>
      <c r="Q10369" s="53"/>
      <c r="R10369" s="53"/>
      <c r="S10369" s="24"/>
      <c r="T10369" s="24"/>
      <c r="U10369" s="54"/>
      <c r="V10369" s="54"/>
      <c r="W10369" s="54"/>
      <c r="X10369" s="54"/>
      <c r="Y10369" s="56"/>
      <c r="Z10369" s="54"/>
      <c r="AA10369" s="107"/>
      <c r="AB10369" s="107"/>
      <c r="AC10369" s="53"/>
      <c r="AD10369" s="53"/>
      <c r="AE10369" s="53"/>
      <c r="AF10369" s="53"/>
      <c r="AG10369" s="53"/>
      <c r="AH10369" s="53"/>
      <c r="AI10369" s="53"/>
      <c r="AJ10369" s="53"/>
      <c r="AK10369" s="53"/>
      <c r="AL10369" s="53"/>
      <c r="AM10369" s="53"/>
      <c r="AN10369" s="53"/>
      <c r="AO10369" s="53"/>
      <c r="AP10369" s="53"/>
      <c r="AQ10369" s="53"/>
      <c r="AR10369" s="53"/>
      <c r="AS10369" s="53"/>
      <c r="AT10369" s="177"/>
      <c r="AU10369" s="57"/>
      <c r="AV10369" s="64"/>
      <c r="AW10369" s="53"/>
      <c r="AX10369" s="53"/>
      <c r="AY10369" s="25"/>
      <c r="AZ10369" s="25"/>
      <c r="BA10369" s="53"/>
      <c r="BB10369" s="53"/>
      <c r="BC10369" s="24"/>
      <c r="BD10369" s="53"/>
      <c r="BE10369" s="53"/>
      <c r="BF10369" s="53"/>
      <c r="BG10369" s="55"/>
      <c r="BH10369" s="53"/>
      <c r="BI10369" s="53"/>
    </row>
    <row r="10370" spans="1:61" ht="27.75" customHeight="1" x14ac:dyDescent="0.25">
      <c r="A10370" s="135"/>
      <c r="C10370" s="137"/>
      <c r="D10370" s="53"/>
      <c r="E10370" s="320"/>
      <c r="F10370" s="55"/>
      <c r="G10370" s="25"/>
      <c r="H10370" s="134"/>
      <c r="I10370" s="25"/>
      <c r="J10370" s="53"/>
      <c r="K10370" s="53"/>
      <c r="L10370" s="53"/>
      <c r="M10370" s="53"/>
      <c r="N10370" s="24"/>
      <c r="O10370" s="53"/>
      <c r="P10370" s="53"/>
      <c r="Q10370" s="53"/>
      <c r="R10370" s="53"/>
      <c r="S10370" s="24"/>
      <c r="T10370" s="24"/>
      <c r="U10370" s="54"/>
      <c r="V10370" s="54"/>
      <c r="W10370" s="54"/>
      <c r="X10370" s="54"/>
      <c r="Y10370" s="56"/>
      <c r="Z10370" s="54"/>
      <c r="AA10370" s="107"/>
      <c r="AB10370" s="107"/>
      <c r="AC10370" s="53"/>
      <c r="AD10370" s="53"/>
      <c r="AE10370" s="53"/>
      <c r="AF10370" s="53"/>
      <c r="AG10370" s="53"/>
      <c r="AH10370" s="53"/>
      <c r="AI10370" s="53"/>
      <c r="AJ10370" s="53"/>
      <c r="AK10370" s="53"/>
      <c r="AL10370" s="53"/>
      <c r="AM10370" s="53"/>
      <c r="AN10370" s="53"/>
      <c r="AO10370" s="53"/>
      <c r="AP10370" s="53"/>
      <c r="AQ10370" s="53"/>
      <c r="AR10370" s="53"/>
      <c r="AS10370" s="53"/>
      <c r="AT10370" s="177"/>
      <c r="AU10370" s="57"/>
      <c r="AV10370" s="64"/>
      <c r="AW10370" s="53"/>
      <c r="AX10370" s="53"/>
      <c r="AY10370" s="25"/>
      <c r="AZ10370" s="25"/>
      <c r="BA10370" s="53"/>
      <c r="BB10370" s="53"/>
      <c r="BC10370" s="24"/>
      <c r="BD10370" s="53"/>
      <c r="BE10370" s="53"/>
      <c r="BF10370" s="53"/>
      <c r="BG10370" s="55"/>
      <c r="BH10370" s="53"/>
      <c r="BI10370" s="53"/>
    </row>
    <row r="10371" spans="1:61" ht="27.75" customHeight="1" x14ac:dyDescent="0.25">
      <c r="A10371" s="135"/>
      <c r="C10371" s="137"/>
      <c r="D10371" s="53"/>
      <c r="E10371" s="320"/>
      <c r="F10371" s="55"/>
      <c r="G10371" s="25"/>
      <c r="H10371" s="134"/>
      <c r="I10371" s="25"/>
      <c r="J10371" s="53"/>
      <c r="K10371" s="53"/>
      <c r="L10371" s="53"/>
      <c r="M10371" s="53"/>
      <c r="N10371" s="24"/>
      <c r="O10371" s="53"/>
      <c r="P10371" s="53"/>
      <c r="Q10371" s="53"/>
      <c r="R10371" s="53"/>
      <c r="S10371" s="24"/>
      <c r="T10371" s="24"/>
      <c r="U10371" s="54"/>
      <c r="V10371" s="54"/>
      <c r="W10371" s="54"/>
      <c r="X10371" s="54"/>
      <c r="Y10371" s="56"/>
      <c r="Z10371" s="54"/>
      <c r="AA10371" s="107"/>
      <c r="AB10371" s="107"/>
      <c r="AC10371" s="53"/>
      <c r="AD10371" s="53"/>
      <c r="AE10371" s="53"/>
      <c r="AF10371" s="53"/>
      <c r="AG10371" s="53"/>
      <c r="AH10371" s="53"/>
      <c r="AI10371" s="53"/>
      <c r="AJ10371" s="53"/>
      <c r="AK10371" s="53"/>
      <c r="AL10371" s="53"/>
      <c r="AM10371" s="53"/>
      <c r="AN10371" s="53"/>
      <c r="AO10371" s="53"/>
      <c r="AP10371" s="53"/>
      <c r="AQ10371" s="53"/>
      <c r="AR10371" s="53"/>
      <c r="AS10371" s="53"/>
      <c r="AT10371" s="177"/>
      <c r="AU10371" s="57"/>
      <c r="AV10371" s="64"/>
      <c r="AW10371" s="53"/>
      <c r="AX10371" s="53"/>
      <c r="AY10371" s="25"/>
      <c r="AZ10371" s="25"/>
      <c r="BA10371" s="53"/>
      <c r="BB10371" s="53"/>
      <c r="BC10371" s="24"/>
      <c r="BD10371" s="53"/>
      <c r="BE10371" s="53"/>
      <c r="BF10371" s="53"/>
      <c r="BG10371" s="55"/>
      <c r="BH10371" s="53"/>
      <c r="BI10371" s="53"/>
    </row>
    <row r="10372" spans="1:61" ht="27.75" customHeight="1" x14ac:dyDescent="0.25">
      <c r="A10372" s="135"/>
      <c r="C10372" s="137"/>
      <c r="D10372" s="53"/>
      <c r="E10372" s="320"/>
      <c r="F10372" s="55"/>
      <c r="G10372" s="25"/>
      <c r="H10372" s="134"/>
      <c r="I10372" s="25"/>
      <c r="J10372" s="53"/>
      <c r="K10372" s="53"/>
      <c r="L10372" s="53"/>
      <c r="M10372" s="53"/>
      <c r="N10372" s="24"/>
      <c r="O10372" s="53"/>
      <c r="P10372" s="53"/>
      <c r="Q10372" s="53"/>
      <c r="R10372" s="53"/>
      <c r="S10372" s="24"/>
      <c r="T10372" s="24"/>
      <c r="U10372" s="54"/>
      <c r="V10372" s="54"/>
      <c r="W10372" s="54"/>
      <c r="X10372" s="54"/>
      <c r="Y10372" s="56"/>
      <c r="Z10372" s="54"/>
      <c r="AA10372" s="107"/>
      <c r="AB10372" s="107"/>
      <c r="AC10372" s="53"/>
      <c r="AD10372" s="53"/>
      <c r="AE10372" s="53"/>
      <c r="AF10372" s="53"/>
      <c r="AG10372" s="53"/>
      <c r="AH10372" s="53"/>
      <c r="AI10372" s="53"/>
      <c r="AJ10372" s="53"/>
      <c r="AK10372" s="53"/>
      <c r="AL10372" s="53"/>
      <c r="AM10372" s="53"/>
      <c r="AN10372" s="53"/>
      <c r="AO10372" s="53"/>
      <c r="AP10372" s="53"/>
      <c r="AQ10372" s="53"/>
      <c r="AR10372" s="53"/>
      <c r="AS10372" s="53"/>
      <c r="AT10372" s="177"/>
      <c r="AU10372" s="57"/>
      <c r="AV10372" s="64"/>
      <c r="AW10372" s="53"/>
      <c r="AX10372" s="53"/>
      <c r="AY10372" s="25"/>
      <c r="AZ10372" s="25"/>
      <c r="BA10372" s="53"/>
      <c r="BB10372" s="53"/>
      <c r="BC10372" s="24"/>
      <c r="BD10372" s="53"/>
      <c r="BE10372" s="53"/>
      <c r="BF10372" s="53"/>
      <c r="BG10372" s="55"/>
      <c r="BH10372" s="53"/>
      <c r="BI10372" s="53"/>
    </row>
    <row r="10373" spans="1:61" ht="27.75" customHeight="1" x14ac:dyDescent="0.25">
      <c r="A10373" s="135"/>
      <c r="C10373" s="137"/>
      <c r="D10373" s="53"/>
      <c r="E10373" s="320"/>
      <c r="F10373" s="55"/>
      <c r="G10373" s="25"/>
      <c r="H10373" s="134"/>
      <c r="I10373" s="25"/>
      <c r="J10373" s="53"/>
      <c r="K10373" s="53"/>
      <c r="L10373" s="53"/>
      <c r="M10373" s="53"/>
      <c r="N10373" s="24"/>
      <c r="O10373" s="53"/>
      <c r="P10373" s="53"/>
      <c r="Q10373" s="53"/>
      <c r="R10373" s="53"/>
      <c r="S10373" s="24"/>
      <c r="T10373" s="24"/>
      <c r="U10373" s="54"/>
      <c r="V10373" s="54"/>
      <c r="W10373" s="54"/>
      <c r="X10373" s="54"/>
      <c r="Y10373" s="56"/>
      <c r="Z10373" s="54"/>
      <c r="AA10373" s="107"/>
      <c r="AB10373" s="107"/>
      <c r="AC10373" s="53"/>
      <c r="AD10373" s="53"/>
      <c r="AE10373" s="53"/>
      <c r="AF10373" s="53"/>
      <c r="AG10373" s="53"/>
      <c r="AH10373" s="53"/>
      <c r="AI10373" s="53"/>
      <c r="AJ10373" s="53"/>
      <c r="AK10373" s="53"/>
      <c r="AL10373" s="53"/>
      <c r="AM10373" s="53"/>
      <c r="AN10373" s="53"/>
      <c r="AO10373" s="53"/>
      <c r="AP10373" s="53"/>
      <c r="AQ10373" s="53"/>
      <c r="AR10373" s="53"/>
      <c r="AS10373" s="53"/>
      <c r="AT10373" s="177"/>
      <c r="AU10373" s="57"/>
      <c r="AV10373" s="64"/>
      <c r="AW10373" s="53"/>
      <c r="AX10373" s="53"/>
      <c r="AY10373" s="25"/>
      <c r="AZ10373" s="25"/>
      <c r="BA10373" s="53"/>
      <c r="BB10373" s="53"/>
      <c r="BC10373" s="24"/>
      <c r="BD10373" s="53"/>
      <c r="BE10373" s="53"/>
      <c r="BF10373" s="53"/>
      <c r="BG10373" s="55"/>
      <c r="BH10373" s="53"/>
      <c r="BI10373" s="53"/>
    </row>
    <row r="10374" spans="1:61" ht="27.75" customHeight="1" x14ac:dyDescent="0.25">
      <c r="A10374" s="135"/>
      <c r="C10374" s="137"/>
      <c r="D10374" s="53"/>
      <c r="E10374" s="320"/>
      <c r="F10374" s="55"/>
      <c r="G10374" s="25"/>
      <c r="H10374" s="134"/>
      <c r="I10374" s="25"/>
      <c r="J10374" s="53"/>
      <c r="K10374" s="53"/>
      <c r="L10374" s="53"/>
      <c r="M10374" s="53"/>
      <c r="N10374" s="24"/>
      <c r="O10374" s="53"/>
      <c r="P10374" s="53"/>
      <c r="Q10374" s="53"/>
      <c r="R10374" s="53"/>
      <c r="S10374" s="24"/>
      <c r="T10374" s="24"/>
      <c r="U10374" s="54"/>
      <c r="V10374" s="54"/>
      <c r="W10374" s="54"/>
      <c r="X10374" s="54"/>
      <c r="Y10374" s="56"/>
      <c r="Z10374" s="54"/>
      <c r="AA10374" s="107"/>
      <c r="AB10374" s="107"/>
      <c r="AC10374" s="53"/>
      <c r="AD10374" s="53"/>
      <c r="AE10374" s="53"/>
      <c r="AF10374" s="53"/>
      <c r="AG10374" s="53"/>
      <c r="AH10374" s="53"/>
      <c r="AI10374" s="53"/>
      <c r="AJ10374" s="53"/>
      <c r="AK10374" s="53"/>
      <c r="AL10374" s="53"/>
      <c r="AM10374" s="53"/>
      <c r="AN10374" s="53"/>
      <c r="AO10374" s="53"/>
      <c r="AP10374" s="53"/>
      <c r="AQ10374" s="53"/>
      <c r="AR10374" s="53"/>
      <c r="AS10374" s="53"/>
      <c r="AT10374" s="177"/>
      <c r="AU10374" s="57"/>
      <c r="AV10374" s="64"/>
      <c r="AW10374" s="53"/>
      <c r="AX10374" s="53"/>
      <c r="AY10374" s="25"/>
      <c r="AZ10374" s="25"/>
      <c r="BA10374" s="53"/>
      <c r="BB10374" s="53"/>
      <c r="BC10374" s="24"/>
      <c r="BD10374" s="53"/>
      <c r="BE10374" s="53"/>
      <c r="BF10374" s="53"/>
      <c r="BG10374" s="55"/>
      <c r="BH10374" s="53"/>
      <c r="BI10374" s="53"/>
    </row>
    <row r="10375" spans="1:61" ht="27.75" customHeight="1" x14ac:dyDescent="0.25">
      <c r="A10375" s="135"/>
      <c r="C10375" s="137"/>
      <c r="D10375" s="53"/>
      <c r="E10375" s="320"/>
      <c r="F10375" s="55"/>
      <c r="G10375" s="25"/>
      <c r="H10375" s="134"/>
      <c r="I10375" s="25"/>
      <c r="J10375" s="53"/>
      <c r="K10375" s="53"/>
      <c r="L10375" s="53"/>
      <c r="M10375" s="53"/>
      <c r="N10375" s="24"/>
      <c r="O10375" s="53"/>
      <c r="P10375" s="53"/>
      <c r="Q10375" s="53"/>
      <c r="R10375" s="53"/>
      <c r="S10375" s="24"/>
      <c r="T10375" s="24"/>
      <c r="U10375" s="54"/>
      <c r="V10375" s="54"/>
      <c r="W10375" s="54"/>
      <c r="X10375" s="54"/>
      <c r="Y10375" s="56"/>
      <c r="Z10375" s="54"/>
      <c r="AA10375" s="107"/>
      <c r="AB10375" s="107"/>
      <c r="AC10375" s="53"/>
      <c r="AD10375" s="53"/>
      <c r="AE10375" s="53"/>
      <c r="AF10375" s="53"/>
      <c r="AG10375" s="53"/>
      <c r="AH10375" s="53"/>
      <c r="AI10375" s="53"/>
      <c r="AJ10375" s="53"/>
      <c r="AK10375" s="53"/>
      <c r="AL10375" s="53"/>
      <c r="AM10375" s="53"/>
      <c r="AN10375" s="53"/>
      <c r="AO10375" s="53"/>
      <c r="AP10375" s="53"/>
      <c r="AQ10375" s="53"/>
      <c r="AR10375" s="53"/>
      <c r="AS10375" s="53"/>
      <c r="AT10375" s="177"/>
      <c r="AU10375" s="57"/>
      <c r="AV10375" s="64"/>
      <c r="AW10375" s="53"/>
      <c r="AX10375" s="53"/>
      <c r="AY10375" s="25"/>
      <c r="AZ10375" s="25"/>
      <c r="BA10375" s="53"/>
      <c r="BB10375" s="53"/>
      <c r="BC10375" s="24"/>
      <c r="BD10375" s="53"/>
      <c r="BE10375" s="53"/>
      <c r="BF10375" s="53"/>
      <c r="BG10375" s="55"/>
      <c r="BH10375" s="53"/>
      <c r="BI10375" s="53"/>
    </row>
    <row r="10376" spans="1:61" ht="27.75" customHeight="1" x14ac:dyDescent="0.25">
      <c r="A10376" s="135"/>
      <c r="C10376" s="137"/>
      <c r="D10376" s="53"/>
      <c r="E10376" s="320"/>
      <c r="F10376" s="55"/>
      <c r="G10376" s="25"/>
      <c r="H10376" s="134"/>
      <c r="I10376" s="25"/>
      <c r="J10376" s="53"/>
      <c r="K10376" s="53"/>
      <c r="L10376" s="53"/>
      <c r="M10376" s="53"/>
      <c r="N10376" s="24"/>
      <c r="O10376" s="53"/>
      <c r="P10376" s="53"/>
      <c r="Q10376" s="53"/>
      <c r="R10376" s="53"/>
      <c r="S10376" s="24"/>
      <c r="T10376" s="24"/>
      <c r="U10376" s="54"/>
      <c r="V10376" s="54"/>
      <c r="W10376" s="54"/>
      <c r="X10376" s="54"/>
      <c r="Y10376" s="56"/>
      <c r="Z10376" s="54"/>
      <c r="AA10376" s="107"/>
      <c r="AB10376" s="107"/>
      <c r="AC10376" s="53"/>
      <c r="AD10376" s="53"/>
      <c r="AE10376" s="53"/>
      <c r="AF10376" s="53"/>
      <c r="AG10376" s="53"/>
      <c r="AH10376" s="53"/>
      <c r="AI10376" s="53"/>
      <c r="AJ10376" s="53"/>
      <c r="AK10376" s="53"/>
      <c r="AL10376" s="53"/>
      <c r="AM10376" s="53"/>
      <c r="AN10376" s="53"/>
      <c r="AO10376" s="53"/>
      <c r="AP10376" s="53"/>
      <c r="AQ10376" s="53"/>
      <c r="AR10376" s="53"/>
      <c r="AS10376" s="53"/>
      <c r="AT10376" s="177"/>
      <c r="AU10376" s="57"/>
      <c r="AV10376" s="64"/>
      <c r="AW10376" s="53"/>
      <c r="AX10376" s="53"/>
      <c r="AY10376" s="25"/>
      <c r="AZ10376" s="25"/>
      <c r="BA10376" s="53"/>
      <c r="BB10376" s="53"/>
      <c r="BC10376" s="24"/>
      <c r="BD10376" s="53"/>
      <c r="BE10376" s="53"/>
      <c r="BF10376" s="53"/>
      <c r="BG10376" s="55"/>
      <c r="BH10376" s="53"/>
      <c r="BI10376" s="53"/>
    </row>
    <row r="10377" spans="1:61" ht="27.75" customHeight="1" x14ac:dyDescent="0.25">
      <c r="A10377" s="135"/>
      <c r="C10377" s="137"/>
      <c r="D10377" s="53"/>
      <c r="E10377" s="320"/>
      <c r="F10377" s="55"/>
      <c r="G10377" s="25"/>
      <c r="H10377" s="134"/>
      <c r="I10377" s="25"/>
      <c r="J10377" s="53"/>
      <c r="K10377" s="53"/>
      <c r="L10377" s="53"/>
      <c r="M10377" s="53"/>
      <c r="N10377" s="24"/>
      <c r="O10377" s="53"/>
      <c r="P10377" s="53"/>
      <c r="Q10377" s="53"/>
      <c r="R10377" s="53"/>
      <c r="S10377" s="24"/>
      <c r="T10377" s="24"/>
      <c r="U10377" s="54"/>
      <c r="V10377" s="54"/>
      <c r="W10377" s="54"/>
      <c r="X10377" s="54"/>
      <c r="Y10377" s="56"/>
      <c r="Z10377" s="54"/>
      <c r="AA10377" s="107"/>
      <c r="AB10377" s="107"/>
      <c r="AC10377" s="53"/>
      <c r="AD10377" s="53"/>
      <c r="AE10377" s="53"/>
      <c r="AF10377" s="53"/>
      <c r="AG10377" s="53"/>
      <c r="AH10377" s="53"/>
      <c r="AI10377" s="53"/>
      <c r="AJ10377" s="53"/>
      <c r="AK10377" s="53"/>
      <c r="AL10377" s="53"/>
      <c r="AM10377" s="53"/>
      <c r="AN10377" s="53"/>
      <c r="AO10377" s="53"/>
      <c r="AP10377" s="53"/>
      <c r="AQ10377" s="53"/>
      <c r="AR10377" s="53"/>
      <c r="AS10377" s="53"/>
      <c r="AT10377" s="177"/>
      <c r="AU10377" s="57"/>
      <c r="AV10377" s="64"/>
      <c r="AW10377" s="53"/>
      <c r="AX10377" s="53"/>
      <c r="AY10377" s="25"/>
      <c r="AZ10377" s="25"/>
      <c r="BA10377" s="53"/>
      <c r="BB10377" s="53"/>
      <c r="BC10377" s="24"/>
      <c r="BD10377" s="53"/>
      <c r="BE10377" s="53"/>
      <c r="BF10377" s="53"/>
      <c r="BG10377" s="55"/>
      <c r="BH10377" s="53"/>
      <c r="BI10377" s="53"/>
    </row>
    <row r="10378" spans="1:61" ht="27.75" customHeight="1" x14ac:dyDescent="0.25">
      <c r="A10378" s="135"/>
      <c r="C10378" s="137"/>
      <c r="D10378" s="53"/>
      <c r="E10378" s="320"/>
      <c r="F10378" s="55"/>
      <c r="G10378" s="25"/>
      <c r="H10378" s="134"/>
      <c r="I10378" s="25"/>
      <c r="J10378" s="53"/>
      <c r="K10378" s="53"/>
      <c r="L10378" s="53"/>
      <c r="M10378" s="53"/>
      <c r="N10378" s="24"/>
      <c r="O10378" s="53"/>
      <c r="P10378" s="53"/>
      <c r="Q10378" s="53"/>
      <c r="R10378" s="53"/>
      <c r="S10378" s="24"/>
      <c r="T10378" s="24"/>
      <c r="U10378" s="54"/>
      <c r="V10378" s="54"/>
      <c r="W10378" s="54"/>
      <c r="X10378" s="54"/>
      <c r="Y10378" s="56"/>
      <c r="Z10378" s="54"/>
      <c r="AA10378" s="107"/>
      <c r="AB10378" s="107"/>
      <c r="AC10378" s="53"/>
      <c r="AD10378" s="53"/>
      <c r="AE10378" s="53"/>
      <c r="AF10378" s="53"/>
      <c r="AG10378" s="53"/>
      <c r="AH10378" s="53"/>
      <c r="AI10378" s="53"/>
      <c r="AJ10378" s="53"/>
      <c r="AK10378" s="53"/>
      <c r="AL10378" s="53"/>
      <c r="AM10378" s="53"/>
      <c r="AN10378" s="53"/>
      <c r="AO10378" s="53"/>
      <c r="AP10378" s="53"/>
      <c r="AQ10378" s="53"/>
      <c r="AR10378" s="53"/>
      <c r="AS10378" s="53"/>
      <c r="AT10378" s="177"/>
      <c r="AU10378" s="57"/>
      <c r="AV10378" s="64"/>
      <c r="AW10378" s="53"/>
      <c r="AX10378" s="53"/>
      <c r="AY10378" s="25"/>
      <c r="AZ10378" s="25"/>
      <c r="BA10378" s="53"/>
      <c r="BB10378" s="53"/>
      <c r="BC10378" s="24"/>
      <c r="BD10378" s="53"/>
      <c r="BE10378" s="53"/>
      <c r="BF10378" s="53"/>
      <c r="BG10378" s="55"/>
      <c r="BH10378" s="53"/>
      <c r="BI10378" s="53"/>
    </row>
    <row r="10379" spans="1:61" ht="27.75" customHeight="1" x14ac:dyDescent="0.25">
      <c r="A10379" s="135"/>
      <c r="C10379" s="137"/>
      <c r="D10379" s="53"/>
      <c r="E10379" s="320"/>
      <c r="F10379" s="55"/>
      <c r="G10379" s="25"/>
      <c r="H10379" s="134"/>
      <c r="I10379" s="25"/>
      <c r="J10379" s="53"/>
      <c r="K10379" s="53"/>
      <c r="L10379" s="53"/>
      <c r="M10379" s="53"/>
      <c r="N10379" s="24"/>
      <c r="O10379" s="53"/>
      <c r="P10379" s="53"/>
      <c r="Q10379" s="53"/>
      <c r="R10379" s="53"/>
      <c r="S10379" s="24"/>
      <c r="T10379" s="24"/>
      <c r="U10379" s="54"/>
      <c r="V10379" s="54"/>
      <c r="W10379" s="54"/>
      <c r="X10379" s="54"/>
      <c r="Y10379" s="56"/>
      <c r="Z10379" s="54"/>
      <c r="AA10379" s="107"/>
      <c r="AB10379" s="107"/>
      <c r="AC10379" s="53"/>
      <c r="AD10379" s="53"/>
      <c r="AE10379" s="53"/>
      <c r="AF10379" s="53"/>
      <c r="AG10379" s="53"/>
      <c r="AH10379" s="53"/>
      <c r="AI10379" s="53"/>
      <c r="AJ10379" s="53"/>
      <c r="AK10379" s="53"/>
      <c r="AL10379" s="53"/>
      <c r="AM10379" s="53"/>
      <c r="AN10379" s="53"/>
      <c r="AO10379" s="53"/>
      <c r="AP10379" s="53"/>
      <c r="AQ10379" s="53"/>
      <c r="AR10379" s="53"/>
      <c r="AS10379" s="53"/>
      <c r="AT10379" s="177"/>
      <c r="AU10379" s="57"/>
      <c r="AV10379" s="64"/>
      <c r="AW10379" s="53"/>
      <c r="AX10379" s="53"/>
      <c r="AY10379" s="25"/>
      <c r="AZ10379" s="25"/>
      <c r="BA10379" s="53"/>
      <c r="BB10379" s="53"/>
      <c r="BC10379" s="24"/>
      <c r="BD10379" s="53"/>
      <c r="BE10379" s="53"/>
      <c r="BF10379" s="53"/>
      <c r="BG10379" s="55"/>
      <c r="BH10379" s="53"/>
      <c r="BI10379" s="53"/>
    </row>
    <row r="10380" spans="1:61" ht="27.75" customHeight="1" x14ac:dyDescent="0.25">
      <c r="A10380" s="135"/>
      <c r="C10380" s="137"/>
      <c r="D10380" s="53"/>
      <c r="E10380" s="320"/>
      <c r="F10380" s="55"/>
      <c r="G10380" s="25"/>
      <c r="H10380" s="134"/>
      <c r="I10380" s="25"/>
      <c r="J10380" s="53"/>
      <c r="K10380" s="53"/>
      <c r="L10380" s="53"/>
      <c r="M10380" s="53"/>
      <c r="N10380" s="24"/>
      <c r="O10380" s="53"/>
      <c r="P10380" s="53"/>
      <c r="Q10380" s="53"/>
      <c r="R10380" s="53"/>
      <c r="S10380" s="24"/>
      <c r="T10380" s="24"/>
      <c r="U10380" s="54"/>
      <c r="V10380" s="54"/>
      <c r="W10380" s="54"/>
      <c r="X10380" s="54"/>
      <c r="Y10380" s="56"/>
      <c r="Z10380" s="54"/>
      <c r="AA10380" s="107"/>
      <c r="AB10380" s="107"/>
      <c r="AC10380" s="53"/>
      <c r="AD10380" s="53"/>
      <c r="AE10380" s="53"/>
      <c r="AF10380" s="53"/>
      <c r="AG10380" s="53"/>
      <c r="AH10380" s="53"/>
      <c r="AI10380" s="53"/>
      <c r="AJ10380" s="53"/>
      <c r="AK10380" s="53"/>
      <c r="AL10380" s="53"/>
      <c r="AM10380" s="53"/>
      <c r="AN10380" s="53"/>
      <c r="AO10380" s="53"/>
      <c r="AP10380" s="53"/>
      <c r="AQ10380" s="53"/>
      <c r="AR10380" s="53"/>
      <c r="AS10380" s="53"/>
      <c r="AT10380" s="177"/>
      <c r="AU10380" s="57"/>
      <c r="AV10380" s="64"/>
      <c r="AW10380" s="53"/>
      <c r="AX10380" s="53"/>
      <c r="AY10380" s="25"/>
      <c r="AZ10380" s="25"/>
      <c r="BA10380" s="53"/>
      <c r="BB10380" s="53"/>
      <c r="BC10380" s="24"/>
      <c r="BD10380" s="53"/>
      <c r="BE10380" s="53"/>
      <c r="BF10380" s="53"/>
      <c r="BG10380" s="55"/>
      <c r="BH10380" s="53"/>
      <c r="BI10380" s="53"/>
    </row>
    <row r="10381" spans="1:61" ht="27.75" customHeight="1" x14ac:dyDescent="0.25">
      <c r="A10381" s="135"/>
      <c r="C10381" s="137"/>
      <c r="D10381" s="53"/>
      <c r="E10381" s="320"/>
      <c r="F10381" s="55"/>
      <c r="G10381" s="25"/>
      <c r="H10381" s="134"/>
      <c r="I10381" s="25"/>
      <c r="J10381" s="53"/>
      <c r="K10381" s="53"/>
      <c r="L10381" s="53"/>
      <c r="M10381" s="53"/>
      <c r="N10381" s="24"/>
      <c r="O10381" s="53"/>
      <c r="P10381" s="53"/>
      <c r="Q10381" s="53"/>
      <c r="R10381" s="53"/>
      <c r="S10381" s="24"/>
      <c r="T10381" s="24"/>
      <c r="U10381" s="54"/>
      <c r="V10381" s="54"/>
      <c r="W10381" s="54"/>
      <c r="X10381" s="54"/>
      <c r="Y10381" s="56"/>
      <c r="Z10381" s="54"/>
      <c r="AA10381" s="107"/>
      <c r="AB10381" s="107"/>
      <c r="AC10381" s="53"/>
      <c r="AD10381" s="53"/>
      <c r="AE10381" s="53"/>
      <c r="AF10381" s="53"/>
      <c r="AG10381" s="53"/>
      <c r="AH10381" s="53"/>
      <c r="AI10381" s="53"/>
      <c r="AJ10381" s="53"/>
      <c r="AK10381" s="53"/>
      <c r="AL10381" s="53"/>
      <c r="AM10381" s="53"/>
      <c r="AN10381" s="53"/>
      <c r="AO10381" s="53"/>
      <c r="AP10381" s="53"/>
      <c r="AQ10381" s="53"/>
      <c r="AR10381" s="53"/>
      <c r="AS10381" s="53"/>
      <c r="AT10381" s="177"/>
      <c r="AU10381" s="57"/>
      <c r="AV10381" s="64"/>
      <c r="AW10381" s="53"/>
      <c r="AX10381" s="53"/>
      <c r="AY10381" s="25"/>
      <c r="AZ10381" s="25"/>
      <c r="BA10381" s="53"/>
      <c r="BB10381" s="53"/>
      <c r="BC10381" s="24"/>
      <c r="BD10381" s="53"/>
      <c r="BE10381" s="53"/>
      <c r="BF10381" s="53"/>
      <c r="BG10381" s="55"/>
      <c r="BH10381" s="53"/>
      <c r="BI10381" s="53"/>
    </row>
    <row r="10382" spans="1:61" ht="27.75" customHeight="1" x14ac:dyDescent="0.25">
      <c r="A10382" s="135"/>
      <c r="C10382" s="137"/>
      <c r="D10382" s="53"/>
      <c r="E10382" s="320"/>
      <c r="F10382" s="55"/>
      <c r="G10382" s="25"/>
      <c r="H10382" s="134"/>
      <c r="I10382" s="25"/>
      <c r="J10382" s="53"/>
      <c r="K10382" s="53"/>
      <c r="L10382" s="53"/>
      <c r="M10382" s="53"/>
      <c r="N10382" s="24"/>
      <c r="O10382" s="53"/>
      <c r="P10382" s="53"/>
      <c r="Q10382" s="53"/>
      <c r="R10382" s="53"/>
      <c r="S10382" s="24"/>
      <c r="T10382" s="24"/>
      <c r="U10382" s="54"/>
      <c r="V10382" s="54"/>
      <c r="W10382" s="54"/>
      <c r="X10382" s="54"/>
      <c r="Y10382" s="56"/>
      <c r="Z10382" s="54"/>
      <c r="AA10382" s="107"/>
      <c r="AB10382" s="107"/>
      <c r="AC10382" s="53"/>
      <c r="AD10382" s="53"/>
      <c r="AE10382" s="53"/>
      <c r="AF10382" s="53"/>
      <c r="AG10382" s="53"/>
      <c r="AH10382" s="53"/>
      <c r="AI10382" s="53"/>
      <c r="AJ10382" s="53"/>
      <c r="AK10382" s="53"/>
      <c r="AL10382" s="53"/>
      <c r="AM10382" s="53"/>
      <c r="AN10382" s="53"/>
      <c r="AO10382" s="53"/>
      <c r="AP10382" s="53"/>
      <c r="AQ10382" s="53"/>
      <c r="AR10382" s="53"/>
      <c r="AS10382" s="53"/>
      <c r="AT10382" s="177"/>
      <c r="AU10382" s="57"/>
      <c r="AV10382" s="64"/>
      <c r="AW10382" s="53"/>
      <c r="AX10382" s="53"/>
      <c r="AY10382" s="25"/>
      <c r="AZ10382" s="25"/>
      <c r="BA10382" s="53"/>
      <c r="BB10382" s="53"/>
      <c r="BC10382" s="24"/>
      <c r="BD10382" s="53"/>
      <c r="BE10382" s="53"/>
      <c r="BF10382" s="53"/>
      <c r="BG10382" s="55"/>
      <c r="BH10382" s="53"/>
      <c r="BI10382" s="53"/>
    </row>
    <row r="10383" spans="1:61" ht="27.75" customHeight="1" x14ac:dyDescent="0.25">
      <c r="A10383" s="135"/>
      <c r="C10383" s="137"/>
      <c r="D10383" s="53"/>
      <c r="E10383" s="320"/>
      <c r="F10383" s="55"/>
      <c r="G10383" s="25"/>
      <c r="H10383" s="134"/>
      <c r="I10383" s="25"/>
      <c r="J10383" s="53"/>
      <c r="K10383" s="53"/>
      <c r="L10383" s="53"/>
      <c r="M10383" s="53"/>
      <c r="N10383" s="24"/>
      <c r="O10383" s="53"/>
      <c r="P10383" s="53"/>
      <c r="Q10383" s="53"/>
      <c r="R10383" s="53"/>
      <c r="S10383" s="24"/>
      <c r="T10383" s="24"/>
      <c r="U10383" s="54"/>
      <c r="V10383" s="54"/>
      <c r="W10383" s="54"/>
      <c r="X10383" s="54"/>
      <c r="Y10383" s="56"/>
      <c r="Z10383" s="54"/>
      <c r="AA10383" s="107"/>
      <c r="AB10383" s="107"/>
      <c r="AC10383" s="53"/>
      <c r="AD10383" s="53"/>
      <c r="AE10383" s="53"/>
      <c r="AF10383" s="53"/>
      <c r="AG10383" s="53"/>
      <c r="AH10383" s="53"/>
      <c r="AI10383" s="53"/>
      <c r="AJ10383" s="53"/>
      <c r="AK10383" s="53"/>
      <c r="AL10383" s="53"/>
      <c r="AM10383" s="53"/>
      <c r="AN10383" s="53"/>
      <c r="AO10383" s="53"/>
      <c r="AP10383" s="53"/>
      <c r="AQ10383" s="53"/>
      <c r="AR10383" s="53"/>
      <c r="AS10383" s="53"/>
      <c r="AT10383" s="177"/>
      <c r="AU10383" s="57"/>
      <c r="AV10383" s="64"/>
      <c r="AW10383" s="53"/>
      <c r="AX10383" s="53"/>
      <c r="AY10383" s="25"/>
      <c r="AZ10383" s="25"/>
      <c r="BA10383" s="53"/>
      <c r="BB10383" s="53"/>
      <c r="BC10383" s="24"/>
      <c r="BD10383" s="53"/>
      <c r="BE10383" s="53"/>
      <c r="BF10383" s="53"/>
      <c r="BG10383" s="55"/>
      <c r="BH10383" s="53"/>
      <c r="BI10383" s="53"/>
    </row>
    <row r="10384" spans="1:61" ht="27.75" customHeight="1" x14ac:dyDescent="0.25">
      <c r="A10384" s="135"/>
      <c r="C10384" s="137"/>
      <c r="D10384" s="53"/>
      <c r="E10384" s="320"/>
      <c r="F10384" s="55"/>
      <c r="G10384" s="25"/>
      <c r="H10384" s="134"/>
      <c r="I10384" s="25"/>
      <c r="J10384" s="53"/>
      <c r="K10384" s="53"/>
      <c r="L10384" s="53"/>
      <c r="M10384" s="53"/>
      <c r="N10384" s="24"/>
      <c r="O10384" s="53"/>
      <c r="P10384" s="53"/>
      <c r="Q10384" s="53"/>
      <c r="R10384" s="53"/>
      <c r="S10384" s="24"/>
      <c r="T10384" s="24"/>
      <c r="U10384" s="54"/>
      <c r="V10384" s="54"/>
      <c r="W10384" s="54"/>
      <c r="X10384" s="54"/>
      <c r="Y10384" s="56"/>
      <c r="Z10384" s="54"/>
      <c r="AA10384" s="107"/>
      <c r="AB10384" s="107"/>
      <c r="AC10384" s="53"/>
      <c r="AD10384" s="53"/>
      <c r="AE10384" s="53"/>
      <c r="AF10384" s="53"/>
      <c r="AG10384" s="53"/>
      <c r="AH10384" s="53"/>
      <c r="AI10384" s="53"/>
      <c r="AJ10384" s="53"/>
      <c r="AK10384" s="53"/>
      <c r="AL10384" s="53"/>
      <c r="AM10384" s="53"/>
      <c r="AN10384" s="53"/>
      <c r="AO10384" s="53"/>
      <c r="AP10384" s="53"/>
      <c r="AQ10384" s="53"/>
      <c r="AR10384" s="53"/>
      <c r="AS10384" s="53"/>
      <c r="AT10384" s="177"/>
      <c r="AU10384" s="57"/>
      <c r="AV10384" s="64"/>
      <c r="AW10384" s="53"/>
      <c r="AX10384" s="53"/>
      <c r="AY10384" s="25"/>
      <c r="AZ10384" s="25"/>
      <c r="BA10384" s="53"/>
      <c r="BB10384" s="53"/>
      <c r="BC10384" s="24"/>
      <c r="BD10384" s="53"/>
      <c r="BE10384" s="53"/>
      <c r="BF10384" s="53"/>
      <c r="BG10384" s="55"/>
      <c r="BH10384" s="53"/>
      <c r="BI10384" s="53"/>
    </row>
    <row r="10385" spans="1:61" ht="27.75" customHeight="1" x14ac:dyDescent="0.25">
      <c r="A10385" s="135"/>
      <c r="C10385" s="137"/>
      <c r="D10385" s="53"/>
      <c r="E10385" s="320"/>
      <c r="F10385" s="55"/>
      <c r="G10385" s="25"/>
      <c r="H10385" s="134"/>
      <c r="I10385" s="25"/>
      <c r="J10385" s="53"/>
      <c r="K10385" s="53"/>
      <c r="L10385" s="53"/>
      <c r="M10385" s="53"/>
      <c r="N10385" s="24"/>
      <c r="O10385" s="53"/>
      <c r="P10385" s="53"/>
      <c r="Q10385" s="53"/>
      <c r="R10385" s="53"/>
      <c r="S10385" s="24"/>
      <c r="T10385" s="24"/>
      <c r="U10385" s="54"/>
      <c r="V10385" s="54"/>
      <c r="W10385" s="54"/>
      <c r="X10385" s="54"/>
      <c r="Y10385" s="56"/>
      <c r="Z10385" s="54"/>
      <c r="AA10385" s="107"/>
      <c r="AB10385" s="107"/>
      <c r="AC10385" s="53"/>
      <c r="AD10385" s="53"/>
      <c r="AE10385" s="53"/>
      <c r="AF10385" s="53"/>
      <c r="AG10385" s="53"/>
      <c r="AH10385" s="53"/>
      <c r="AI10385" s="53"/>
      <c r="AJ10385" s="53"/>
      <c r="AK10385" s="53"/>
      <c r="AL10385" s="53"/>
      <c r="AM10385" s="53"/>
      <c r="AN10385" s="53"/>
      <c r="AO10385" s="53"/>
      <c r="AP10385" s="53"/>
      <c r="AQ10385" s="53"/>
      <c r="AR10385" s="53"/>
      <c r="AS10385" s="53"/>
      <c r="AT10385" s="177"/>
      <c r="AU10385" s="57"/>
      <c r="AV10385" s="64"/>
      <c r="AW10385" s="53"/>
      <c r="AX10385" s="53"/>
      <c r="AY10385" s="25"/>
      <c r="AZ10385" s="25"/>
      <c r="BA10385" s="53"/>
      <c r="BB10385" s="53"/>
      <c r="BC10385" s="24"/>
      <c r="BD10385" s="53"/>
      <c r="BE10385" s="53"/>
      <c r="BF10385" s="53"/>
      <c r="BG10385" s="55"/>
      <c r="BH10385" s="53"/>
      <c r="BI10385" s="53"/>
    </row>
    <row r="10386" spans="1:61" ht="27.75" customHeight="1" x14ac:dyDescent="0.25">
      <c r="A10386" s="135"/>
      <c r="C10386" s="137"/>
      <c r="D10386" s="53"/>
      <c r="E10386" s="320"/>
      <c r="F10386" s="55"/>
      <c r="G10386" s="25"/>
      <c r="H10386" s="134"/>
      <c r="I10386" s="25"/>
      <c r="J10386" s="53"/>
      <c r="K10386" s="53"/>
      <c r="L10386" s="53"/>
      <c r="M10386" s="53"/>
      <c r="N10386" s="24"/>
      <c r="O10386" s="53"/>
      <c r="P10386" s="53"/>
      <c r="Q10386" s="53"/>
      <c r="R10386" s="53"/>
      <c r="S10386" s="24"/>
      <c r="T10386" s="24"/>
      <c r="U10386" s="54"/>
      <c r="V10386" s="54"/>
      <c r="W10386" s="54"/>
      <c r="X10386" s="54"/>
      <c r="Y10386" s="56"/>
      <c r="Z10386" s="54"/>
      <c r="AA10386" s="107"/>
      <c r="AB10386" s="107"/>
      <c r="AC10386" s="53"/>
      <c r="AD10386" s="53"/>
      <c r="AE10386" s="53"/>
      <c r="AF10386" s="53"/>
      <c r="AG10386" s="53"/>
      <c r="AH10386" s="53"/>
      <c r="AI10386" s="53"/>
      <c r="AJ10386" s="53"/>
      <c r="AK10386" s="53"/>
      <c r="AL10386" s="53"/>
      <c r="AM10386" s="53"/>
      <c r="AN10386" s="53"/>
      <c r="AO10386" s="53"/>
      <c r="AP10386" s="53"/>
      <c r="AQ10386" s="53"/>
      <c r="AR10386" s="53"/>
      <c r="AS10386" s="53"/>
      <c r="AT10386" s="177"/>
      <c r="AU10386" s="57"/>
      <c r="AV10386" s="64"/>
      <c r="AW10386" s="53"/>
      <c r="AX10386" s="53"/>
      <c r="AY10386" s="25"/>
      <c r="AZ10386" s="25"/>
      <c r="BA10386" s="53"/>
      <c r="BB10386" s="53"/>
      <c r="BC10386" s="24"/>
      <c r="BD10386" s="53"/>
      <c r="BE10386" s="53"/>
      <c r="BF10386" s="53"/>
      <c r="BG10386" s="55"/>
      <c r="BH10386" s="53"/>
      <c r="BI10386" s="53"/>
    </row>
    <row r="10387" spans="1:61" ht="27.75" customHeight="1" x14ac:dyDescent="0.25">
      <c r="A10387" s="135"/>
      <c r="C10387" s="137"/>
      <c r="D10387" s="53"/>
      <c r="E10387" s="320"/>
      <c r="F10387" s="55"/>
      <c r="G10387" s="25"/>
      <c r="H10387" s="134"/>
      <c r="I10387" s="25"/>
      <c r="J10387" s="53"/>
      <c r="K10387" s="53"/>
      <c r="L10387" s="53"/>
      <c r="M10387" s="53"/>
      <c r="N10387" s="24"/>
      <c r="O10387" s="53"/>
      <c r="P10387" s="53"/>
      <c r="Q10387" s="53"/>
      <c r="R10387" s="53"/>
      <c r="S10387" s="24"/>
      <c r="T10387" s="24"/>
      <c r="U10387" s="54"/>
      <c r="V10387" s="54"/>
      <c r="W10387" s="54"/>
      <c r="X10387" s="54"/>
      <c r="Y10387" s="56"/>
      <c r="Z10387" s="54"/>
      <c r="AA10387" s="107"/>
      <c r="AB10387" s="107"/>
      <c r="AC10387" s="53"/>
      <c r="AD10387" s="53"/>
      <c r="AE10387" s="53"/>
      <c r="AF10387" s="53"/>
      <c r="AG10387" s="53"/>
      <c r="AH10387" s="53"/>
      <c r="AI10387" s="53"/>
      <c r="AJ10387" s="53"/>
      <c r="AK10387" s="53"/>
      <c r="AL10387" s="53"/>
      <c r="AM10387" s="53"/>
      <c r="AN10387" s="53"/>
      <c r="AO10387" s="53"/>
      <c r="AP10387" s="53"/>
      <c r="AQ10387" s="53"/>
      <c r="AR10387" s="53"/>
      <c r="AS10387" s="53"/>
      <c r="AT10387" s="177"/>
      <c r="AU10387" s="57"/>
      <c r="AV10387" s="64"/>
      <c r="AW10387" s="53"/>
      <c r="AX10387" s="53"/>
      <c r="AY10387" s="25"/>
      <c r="AZ10387" s="25"/>
      <c r="BA10387" s="53"/>
      <c r="BB10387" s="53"/>
      <c r="BC10387" s="24"/>
      <c r="BD10387" s="53"/>
      <c r="BE10387" s="53"/>
      <c r="BF10387" s="53"/>
      <c r="BG10387" s="55"/>
      <c r="BH10387" s="53"/>
      <c r="BI10387" s="53"/>
    </row>
    <row r="10388" spans="1:61" ht="27.75" customHeight="1" x14ac:dyDescent="0.25">
      <c r="A10388" s="135"/>
      <c r="C10388" s="137"/>
      <c r="D10388" s="53"/>
      <c r="E10388" s="320"/>
      <c r="F10388" s="55"/>
      <c r="G10388" s="25"/>
      <c r="H10388" s="134"/>
      <c r="I10388" s="25"/>
      <c r="J10388" s="53"/>
      <c r="K10388" s="53"/>
      <c r="L10388" s="53"/>
      <c r="M10388" s="53"/>
      <c r="N10388" s="24"/>
      <c r="O10388" s="53"/>
      <c r="P10388" s="53"/>
      <c r="Q10388" s="53"/>
      <c r="R10388" s="53"/>
      <c r="S10388" s="24"/>
      <c r="T10388" s="24"/>
      <c r="U10388" s="54"/>
      <c r="V10388" s="54"/>
      <c r="W10388" s="54"/>
      <c r="X10388" s="54"/>
      <c r="Y10388" s="56"/>
      <c r="Z10388" s="54"/>
      <c r="AA10388" s="107"/>
      <c r="AB10388" s="107"/>
      <c r="AC10388" s="53"/>
      <c r="AD10388" s="53"/>
      <c r="AE10388" s="53"/>
      <c r="AF10388" s="53"/>
      <c r="AG10388" s="53"/>
      <c r="AH10388" s="53"/>
      <c r="AI10388" s="53"/>
      <c r="AJ10388" s="53"/>
      <c r="AK10388" s="53"/>
      <c r="AL10388" s="53"/>
      <c r="AM10388" s="53"/>
      <c r="AN10388" s="53"/>
      <c r="AO10388" s="53"/>
      <c r="AP10388" s="53"/>
      <c r="AQ10388" s="53"/>
      <c r="AR10388" s="53"/>
      <c r="AS10388" s="53"/>
      <c r="AT10388" s="177"/>
      <c r="AU10388" s="57"/>
      <c r="AV10388" s="64"/>
      <c r="AW10388" s="53"/>
      <c r="AX10388" s="53"/>
      <c r="AY10388" s="25"/>
      <c r="AZ10388" s="25"/>
      <c r="BA10388" s="53"/>
      <c r="BB10388" s="53"/>
      <c r="BC10388" s="24"/>
      <c r="BD10388" s="53"/>
      <c r="BE10388" s="53"/>
      <c r="BF10388" s="53"/>
      <c r="BG10388" s="55"/>
      <c r="BH10388" s="53"/>
      <c r="BI10388" s="53"/>
    </row>
    <row r="10389" spans="1:61" ht="27.75" customHeight="1" x14ac:dyDescent="0.25">
      <c r="A10389" s="135"/>
      <c r="C10389" s="137"/>
      <c r="D10389" s="53"/>
      <c r="E10389" s="320"/>
      <c r="F10389" s="55"/>
      <c r="G10389" s="25"/>
      <c r="H10389" s="134"/>
      <c r="I10389" s="25"/>
      <c r="J10389" s="53"/>
      <c r="K10389" s="53"/>
      <c r="L10389" s="53"/>
      <c r="M10389" s="53"/>
      <c r="N10389" s="24"/>
      <c r="O10389" s="53"/>
      <c r="P10389" s="53"/>
      <c r="Q10389" s="53"/>
      <c r="R10389" s="53"/>
      <c r="S10389" s="24"/>
      <c r="T10389" s="24"/>
      <c r="U10389" s="54"/>
      <c r="V10389" s="54"/>
      <c r="W10389" s="54"/>
      <c r="X10389" s="54"/>
      <c r="Y10389" s="56"/>
      <c r="Z10389" s="54"/>
      <c r="AA10389" s="107"/>
      <c r="AB10389" s="107"/>
      <c r="AC10389" s="53"/>
      <c r="AD10389" s="53"/>
      <c r="AE10389" s="53"/>
      <c r="AF10389" s="53"/>
      <c r="AG10389" s="53"/>
      <c r="AH10389" s="53"/>
      <c r="AI10389" s="53"/>
      <c r="AJ10389" s="53"/>
      <c r="AK10389" s="53"/>
      <c r="AL10389" s="53"/>
      <c r="AM10389" s="53"/>
      <c r="AN10389" s="53"/>
      <c r="AO10389" s="53"/>
      <c r="AP10389" s="53"/>
      <c r="AQ10389" s="53"/>
      <c r="AR10389" s="53"/>
      <c r="AS10389" s="53"/>
      <c r="AT10389" s="177"/>
      <c r="AU10389" s="57"/>
      <c r="AV10389" s="64"/>
      <c r="AW10389" s="53"/>
      <c r="AX10389" s="53"/>
      <c r="AY10389" s="25"/>
      <c r="AZ10389" s="25"/>
      <c r="BA10389" s="53"/>
      <c r="BB10389" s="53"/>
      <c r="BC10389" s="24"/>
      <c r="BD10389" s="53"/>
      <c r="BE10389" s="53"/>
      <c r="BF10389" s="53"/>
      <c r="BG10389" s="55"/>
      <c r="BH10389" s="53"/>
      <c r="BI10389" s="53"/>
    </row>
    <row r="10390" spans="1:61" ht="27.75" customHeight="1" x14ac:dyDescent="0.25">
      <c r="A10390" s="135"/>
      <c r="C10390" s="137"/>
      <c r="D10390" s="53"/>
      <c r="E10390" s="320"/>
      <c r="F10390" s="55"/>
      <c r="G10390" s="25"/>
      <c r="H10390" s="134"/>
      <c r="I10390" s="25"/>
      <c r="J10390" s="53"/>
      <c r="K10390" s="53"/>
      <c r="L10390" s="53"/>
      <c r="M10390" s="53"/>
      <c r="N10390" s="24"/>
      <c r="O10390" s="53"/>
      <c r="P10390" s="53"/>
      <c r="Q10390" s="53"/>
      <c r="R10390" s="53"/>
      <c r="S10390" s="24"/>
      <c r="T10390" s="24"/>
      <c r="U10390" s="54"/>
      <c r="V10390" s="54"/>
      <c r="W10390" s="54"/>
      <c r="X10390" s="54"/>
      <c r="Y10390" s="56"/>
      <c r="Z10390" s="54"/>
      <c r="AA10390" s="107"/>
      <c r="AB10390" s="107"/>
      <c r="AC10390" s="53"/>
      <c r="AD10390" s="53"/>
      <c r="AE10390" s="53"/>
      <c r="AF10390" s="53"/>
      <c r="AG10390" s="53"/>
      <c r="AH10390" s="53"/>
      <c r="AI10390" s="53"/>
      <c r="AJ10390" s="53"/>
      <c r="AK10390" s="53"/>
      <c r="AL10390" s="53"/>
      <c r="AM10390" s="53"/>
      <c r="AN10390" s="53"/>
      <c r="AO10390" s="53"/>
      <c r="AP10390" s="53"/>
      <c r="AQ10390" s="53"/>
      <c r="AR10390" s="53"/>
      <c r="AS10390" s="53"/>
      <c r="AT10390" s="177"/>
      <c r="AU10390" s="57"/>
      <c r="AV10390" s="64"/>
      <c r="AW10390" s="53"/>
      <c r="AX10390" s="53"/>
      <c r="AY10390" s="25"/>
      <c r="AZ10390" s="25"/>
      <c r="BA10390" s="53"/>
      <c r="BB10390" s="53"/>
      <c r="BC10390" s="24"/>
      <c r="BD10390" s="53"/>
      <c r="BE10390" s="53"/>
      <c r="BF10390" s="53"/>
      <c r="BG10390" s="55"/>
      <c r="BH10390" s="53"/>
      <c r="BI10390" s="53"/>
    </row>
    <row r="10391" spans="1:61" ht="27.75" customHeight="1" x14ac:dyDescent="0.25">
      <c r="A10391" s="135"/>
      <c r="C10391" s="137"/>
      <c r="D10391" s="53"/>
      <c r="E10391" s="320"/>
      <c r="F10391" s="55"/>
      <c r="G10391" s="25"/>
      <c r="H10391" s="134"/>
      <c r="I10391" s="25"/>
      <c r="J10391" s="53"/>
      <c r="K10391" s="53"/>
      <c r="L10391" s="53"/>
      <c r="M10391" s="53"/>
      <c r="N10391" s="24"/>
      <c r="O10391" s="53"/>
      <c r="P10391" s="53"/>
      <c r="Q10391" s="53"/>
      <c r="R10391" s="53"/>
      <c r="S10391" s="24"/>
      <c r="T10391" s="24"/>
      <c r="U10391" s="54"/>
      <c r="V10391" s="54"/>
      <c r="W10391" s="54"/>
      <c r="X10391" s="54"/>
      <c r="Y10391" s="56"/>
      <c r="Z10391" s="54"/>
      <c r="AA10391" s="107"/>
      <c r="AB10391" s="107"/>
      <c r="AC10391" s="53"/>
      <c r="AD10391" s="53"/>
      <c r="AE10391" s="53"/>
      <c r="AF10391" s="53"/>
      <c r="AG10391" s="53"/>
      <c r="AH10391" s="53"/>
      <c r="AI10391" s="53"/>
      <c r="AJ10391" s="53"/>
      <c r="AK10391" s="53"/>
      <c r="AL10391" s="53"/>
      <c r="AM10391" s="53"/>
      <c r="AN10391" s="53"/>
      <c r="AO10391" s="53"/>
      <c r="AP10391" s="53"/>
      <c r="AQ10391" s="53"/>
      <c r="AR10391" s="53"/>
      <c r="AS10391" s="53"/>
      <c r="AT10391" s="177"/>
      <c r="AU10391" s="57"/>
      <c r="AV10391" s="64"/>
      <c r="AW10391" s="53"/>
      <c r="AX10391" s="53"/>
      <c r="AY10391" s="25"/>
      <c r="AZ10391" s="25"/>
      <c r="BA10391" s="53"/>
      <c r="BB10391" s="53"/>
      <c r="BC10391" s="24"/>
      <c r="BD10391" s="53"/>
      <c r="BE10391" s="53"/>
      <c r="BF10391" s="53"/>
      <c r="BG10391" s="55"/>
      <c r="BH10391" s="53"/>
      <c r="BI10391" s="53"/>
    </row>
    <row r="10392" spans="1:61" ht="27.75" customHeight="1" x14ac:dyDescent="0.25">
      <c r="A10392" s="135"/>
      <c r="C10392" s="137"/>
      <c r="D10392" s="53"/>
      <c r="E10392" s="320"/>
      <c r="F10392" s="55"/>
      <c r="G10392" s="25"/>
      <c r="H10392" s="134"/>
      <c r="I10392" s="25"/>
      <c r="J10392" s="53"/>
      <c r="K10392" s="53"/>
      <c r="L10392" s="53"/>
      <c r="M10392" s="53"/>
      <c r="N10392" s="24"/>
      <c r="O10392" s="53"/>
      <c r="P10392" s="53"/>
      <c r="Q10392" s="53"/>
      <c r="R10392" s="53"/>
      <c r="S10392" s="24"/>
      <c r="T10392" s="24"/>
      <c r="U10392" s="54"/>
      <c r="V10392" s="54"/>
      <c r="W10392" s="54"/>
      <c r="X10392" s="54"/>
      <c r="Y10392" s="56"/>
      <c r="Z10392" s="54"/>
      <c r="AA10392" s="107"/>
      <c r="AB10392" s="107"/>
      <c r="AC10392" s="53"/>
      <c r="AD10392" s="53"/>
      <c r="AE10392" s="53"/>
      <c r="AF10392" s="53"/>
      <c r="AG10392" s="53"/>
      <c r="AH10392" s="53"/>
      <c r="AI10392" s="53"/>
      <c r="AJ10392" s="53"/>
      <c r="AK10392" s="53"/>
      <c r="AL10392" s="53"/>
      <c r="AM10392" s="53"/>
      <c r="AN10392" s="53"/>
      <c r="AO10392" s="53"/>
      <c r="AP10392" s="53"/>
      <c r="AQ10392" s="53"/>
      <c r="AR10392" s="53"/>
      <c r="AS10392" s="53"/>
      <c r="AT10392" s="177"/>
      <c r="AU10392" s="57"/>
      <c r="AV10392" s="64"/>
      <c r="AW10392" s="53"/>
      <c r="AX10392" s="53"/>
      <c r="AY10392" s="25"/>
      <c r="AZ10392" s="25"/>
      <c r="BA10392" s="53"/>
      <c r="BB10392" s="53"/>
      <c r="BC10392" s="24"/>
      <c r="BD10392" s="53"/>
      <c r="BE10392" s="53"/>
      <c r="BF10392" s="53"/>
      <c r="BG10392" s="55"/>
      <c r="BH10392" s="53"/>
      <c r="BI10392" s="53"/>
    </row>
    <row r="10393" spans="1:61" ht="27.75" customHeight="1" x14ac:dyDescent="0.25">
      <c r="A10393" s="135"/>
      <c r="C10393" s="137"/>
      <c r="D10393" s="53"/>
      <c r="E10393" s="320"/>
      <c r="F10393" s="55"/>
      <c r="G10393" s="25"/>
      <c r="H10393" s="134"/>
      <c r="I10393" s="25"/>
      <c r="J10393" s="53"/>
      <c r="K10393" s="53"/>
      <c r="L10393" s="53"/>
      <c r="M10393" s="53"/>
      <c r="N10393" s="24"/>
      <c r="O10393" s="53"/>
      <c r="P10393" s="53"/>
      <c r="Q10393" s="53"/>
      <c r="R10393" s="53"/>
      <c r="S10393" s="24"/>
      <c r="T10393" s="24"/>
      <c r="U10393" s="54"/>
      <c r="V10393" s="54"/>
      <c r="W10393" s="54"/>
      <c r="X10393" s="54"/>
      <c r="Y10393" s="56"/>
      <c r="Z10393" s="54"/>
      <c r="AA10393" s="107"/>
      <c r="AB10393" s="107"/>
      <c r="AC10393" s="53"/>
      <c r="AD10393" s="53"/>
      <c r="AE10393" s="53"/>
      <c r="AF10393" s="53"/>
      <c r="AG10393" s="53"/>
      <c r="AH10393" s="53"/>
      <c r="AI10393" s="53"/>
      <c r="AJ10393" s="53"/>
      <c r="AK10393" s="53"/>
      <c r="AL10393" s="53"/>
      <c r="AM10393" s="53"/>
      <c r="AN10393" s="53"/>
      <c r="AO10393" s="53"/>
      <c r="AP10393" s="53"/>
      <c r="AQ10393" s="53"/>
      <c r="AR10393" s="53"/>
      <c r="AS10393" s="53"/>
      <c r="AT10393" s="177"/>
      <c r="AU10393" s="57"/>
      <c r="AV10393" s="64"/>
      <c r="AW10393" s="53"/>
      <c r="AX10393" s="53"/>
      <c r="AY10393" s="25"/>
      <c r="AZ10393" s="25"/>
      <c r="BA10393" s="53"/>
      <c r="BB10393" s="53"/>
      <c r="BC10393" s="24"/>
      <c r="BD10393" s="53"/>
      <c r="BE10393" s="53"/>
      <c r="BF10393" s="53"/>
      <c r="BG10393" s="55"/>
      <c r="BH10393" s="53"/>
      <c r="BI10393" s="53"/>
    </row>
    <row r="10394" spans="1:61" ht="27.75" customHeight="1" x14ac:dyDescent="0.25">
      <c r="A10394" s="135"/>
      <c r="C10394" s="137"/>
      <c r="D10394" s="53"/>
      <c r="E10394" s="320"/>
      <c r="F10394" s="55"/>
      <c r="G10394" s="25"/>
      <c r="H10394" s="134"/>
      <c r="I10394" s="25"/>
      <c r="J10394" s="53"/>
      <c r="K10394" s="53"/>
      <c r="L10394" s="53"/>
      <c r="M10394" s="53"/>
      <c r="N10394" s="24"/>
      <c r="O10394" s="53"/>
      <c r="P10394" s="53"/>
      <c r="Q10394" s="53"/>
      <c r="R10394" s="53"/>
      <c r="S10394" s="24"/>
      <c r="T10394" s="24"/>
      <c r="U10394" s="54"/>
      <c r="V10394" s="54"/>
      <c r="W10394" s="54"/>
      <c r="X10394" s="54"/>
      <c r="Y10394" s="56"/>
      <c r="Z10394" s="54"/>
      <c r="AA10394" s="107"/>
      <c r="AB10394" s="107"/>
      <c r="AC10394" s="53"/>
      <c r="AD10394" s="53"/>
      <c r="AE10394" s="53"/>
      <c r="AF10394" s="53"/>
      <c r="AG10394" s="53"/>
      <c r="AH10394" s="53"/>
      <c r="AI10394" s="53"/>
      <c r="AJ10394" s="53"/>
      <c r="AK10394" s="53"/>
      <c r="AL10394" s="53"/>
      <c r="AM10394" s="53"/>
      <c r="AN10394" s="53"/>
      <c r="AO10394" s="53"/>
      <c r="AP10394" s="53"/>
      <c r="AQ10394" s="53"/>
      <c r="AR10394" s="53"/>
      <c r="AS10394" s="53"/>
      <c r="AT10394" s="177"/>
      <c r="AU10394" s="57"/>
      <c r="AV10394" s="64"/>
      <c r="AW10394" s="53"/>
      <c r="AX10394" s="53"/>
      <c r="AY10394" s="25"/>
      <c r="AZ10394" s="25"/>
      <c r="BA10394" s="53"/>
      <c r="BB10394" s="53"/>
      <c r="BC10394" s="24"/>
      <c r="BD10394" s="53"/>
      <c r="BE10394" s="53"/>
      <c r="BF10394" s="53"/>
      <c r="BG10394" s="55"/>
      <c r="BH10394" s="53"/>
      <c r="BI10394" s="53"/>
    </row>
    <row r="10395" spans="1:61" ht="27.75" customHeight="1" x14ac:dyDescent="0.25">
      <c r="A10395" s="135"/>
      <c r="C10395" s="137"/>
      <c r="D10395" s="53"/>
      <c r="E10395" s="320"/>
      <c r="F10395" s="55"/>
      <c r="G10395" s="25"/>
      <c r="H10395" s="134"/>
      <c r="I10395" s="25"/>
      <c r="J10395" s="53"/>
      <c r="K10395" s="53"/>
      <c r="L10395" s="53"/>
      <c r="M10395" s="53"/>
      <c r="N10395" s="24"/>
      <c r="O10395" s="53"/>
      <c r="P10395" s="53"/>
      <c r="Q10395" s="53"/>
      <c r="R10395" s="53"/>
      <c r="S10395" s="24"/>
      <c r="T10395" s="24"/>
      <c r="U10395" s="54"/>
      <c r="V10395" s="54"/>
      <c r="W10395" s="54"/>
      <c r="X10395" s="54"/>
      <c r="Y10395" s="56"/>
      <c r="Z10395" s="54"/>
      <c r="AA10395" s="107"/>
      <c r="AB10395" s="107"/>
      <c r="AC10395" s="53"/>
      <c r="AD10395" s="53"/>
      <c r="AE10395" s="53"/>
      <c r="AF10395" s="53"/>
      <c r="AG10395" s="53"/>
      <c r="AH10395" s="53"/>
      <c r="AI10395" s="53"/>
      <c r="AJ10395" s="53"/>
      <c r="AK10395" s="53"/>
      <c r="AL10395" s="53"/>
      <c r="AM10395" s="53"/>
      <c r="AN10395" s="53"/>
      <c r="AO10395" s="53"/>
      <c r="AP10395" s="53"/>
      <c r="AQ10395" s="53"/>
      <c r="AR10395" s="53"/>
      <c r="AS10395" s="53"/>
      <c r="AT10395" s="177"/>
      <c r="AU10395" s="57"/>
      <c r="AV10395" s="64"/>
      <c r="AW10395" s="53"/>
      <c r="AX10395" s="53"/>
      <c r="AY10395" s="25"/>
      <c r="AZ10395" s="25"/>
      <c r="BA10395" s="53"/>
      <c r="BB10395" s="53"/>
      <c r="BC10395" s="24"/>
      <c r="BD10395" s="53"/>
      <c r="BE10395" s="53"/>
      <c r="BF10395" s="53"/>
      <c r="BG10395" s="55"/>
      <c r="BH10395" s="53"/>
      <c r="BI10395" s="53"/>
    </row>
    <row r="10396" spans="1:61" ht="27.75" customHeight="1" x14ac:dyDescent="0.25">
      <c r="A10396" s="135"/>
      <c r="C10396" s="137"/>
      <c r="D10396" s="53"/>
      <c r="E10396" s="320"/>
      <c r="F10396" s="55"/>
      <c r="G10396" s="25"/>
      <c r="H10396" s="134"/>
      <c r="I10396" s="25"/>
      <c r="J10396" s="53"/>
      <c r="K10396" s="53"/>
      <c r="L10396" s="53"/>
      <c r="M10396" s="53"/>
      <c r="N10396" s="24"/>
      <c r="O10396" s="53"/>
      <c r="P10396" s="53"/>
      <c r="Q10396" s="53"/>
      <c r="R10396" s="53"/>
      <c r="S10396" s="24"/>
      <c r="T10396" s="24"/>
      <c r="U10396" s="54"/>
      <c r="V10396" s="54"/>
      <c r="W10396" s="54"/>
      <c r="X10396" s="54"/>
      <c r="Y10396" s="56"/>
      <c r="Z10396" s="54"/>
      <c r="AA10396" s="107"/>
      <c r="AB10396" s="107"/>
      <c r="AC10396" s="53"/>
      <c r="AD10396" s="53"/>
      <c r="AE10396" s="53"/>
      <c r="AF10396" s="53"/>
      <c r="AG10396" s="53"/>
      <c r="AH10396" s="53"/>
      <c r="AI10396" s="53"/>
      <c r="AJ10396" s="53"/>
      <c r="AK10396" s="53"/>
      <c r="AL10396" s="53"/>
      <c r="AM10396" s="53"/>
      <c r="AN10396" s="53"/>
      <c r="AO10396" s="53"/>
      <c r="AP10396" s="53"/>
      <c r="AQ10396" s="53"/>
      <c r="AR10396" s="53"/>
      <c r="AS10396" s="53"/>
      <c r="AT10396" s="177"/>
      <c r="AU10396" s="57"/>
      <c r="AV10396" s="64"/>
      <c r="AW10396" s="53"/>
      <c r="AX10396" s="53"/>
      <c r="AY10396" s="25"/>
      <c r="AZ10396" s="25"/>
      <c r="BA10396" s="53"/>
      <c r="BB10396" s="53"/>
      <c r="BC10396" s="24"/>
      <c r="BD10396" s="53"/>
      <c r="BE10396" s="53"/>
      <c r="BF10396" s="53"/>
      <c r="BG10396" s="55"/>
      <c r="BH10396" s="53"/>
      <c r="BI10396" s="53"/>
    </row>
    <row r="10397" spans="1:61" ht="27.75" customHeight="1" x14ac:dyDescent="0.25">
      <c r="A10397" s="135"/>
      <c r="C10397" s="137"/>
      <c r="D10397" s="53"/>
      <c r="E10397" s="320"/>
      <c r="F10397" s="55"/>
      <c r="G10397" s="25"/>
      <c r="H10397" s="134"/>
      <c r="I10397" s="25"/>
      <c r="J10397" s="53"/>
      <c r="K10397" s="53"/>
      <c r="L10397" s="53"/>
      <c r="M10397" s="53"/>
      <c r="N10397" s="24"/>
      <c r="O10397" s="53"/>
      <c r="P10397" s="53"/>
      <c r="Q10397" s="53"/>
      <c r="R10397" s="53"/>
      <c r="S10397" s="24"/>
      <c r="T10397" s="24"/>
      <c r="U10397" s="54"/>
      <c r="V10397" s="54"/>
      <c r="W10397" s="54"/>
      <c r="X10397" s="54"/>
      <c r="Y10397" s="56"/>
      <c r="Z10397" s="54"/>
      <c r="AA10397" s="107"/>
      <c r="AB10397" s="107"/>
      <c r="AC10397" s="53"/>
      <c r="AD10397" s="53"/>
      <c r="AE10397" s="53"/>
      <c r="AF10397" s="53"/>
      <c r="AG10397" s="53"/>
      <c r="AH10397" s="53"/>
      <c r="AI10397" s="53"/>
      <c r="AJ10397" s="53"/>
      <c r="AK10397" s="53"/>
      <c r="AL10397" s="53"/>
      <c r="AM10397" s="53"/>
      <c r="AN10397" s="53"/>
      <c r="AO10397" s="53"/>
      <c r="AP10397" s="53"/>
      <c r="AQ10397" s="53"/>
      <c r="AR10397" s="53"/>
      <c r="AS10397" s="53"/>
      <c r="AT10397" s="177"/>
      <c r="AU10397" s="57"/>
      <c r="AV10397" s="64"/>
      <c r="AW10397" s="53"/>
      <c r="AX10397" s="53"/>
      <c r="AY10397" s="25"/>
      <c r="AZ10397" s="25"/>
      <c r="BA10397" s="53"/>
      <c r="BB10397" s="53"/>
      <c r="BC10397" s="24"/>
      <c r="BD10397" s="53"/>
      <c r="BE10397" s="53"/>
      <c r="BF10397" s="53"/>
      <c r="BG10397" s="55"/>
      <c r="BH10397" s="53"/>
      <c r="BI10397" s="53"/>
    </row>
    <row r="10398" spans="1:61" ht="27.75" customHeight="1" x14ac:dyDescent="0.25">
      <c r="A10398" s="135"/>
      <c r="C10398" s="137"/>
      <c r="D10398" s="53"/>
      <c r="E10398" s="320"/>
      <c r="F10398" s="55"/>
      <c r="G10398" s="25"/>
      <c r="H10398" s="134"/>
      <c r="I10398" s="25"/>
      <c r="J10398" s="53"/>
      <c r="K10398" s="53"/>
      <c r="L10398" s="53"/>
      <c r="M10398" s="53"/>
      <c r="N10398" s="24"/>
      <c r="O10398" s="53"/>
      <c r="P10398" s="53"/>
      <c r="Q10398" s="53"/>
      <c r="R10398" s="53"/>
      <c r="S10398" s="24"/>
      <c r="T10398" s="24"/>
      <c r="U10398" s="54"/>
      <c r="V10398" s="54"/>
      <c r="W10398" s="54"/>
      <c r="X10398" s="54"/>
      <c r="Y10398" s="56"/>
      <c r="Z10398" s="54"/>
      <c r="AA10398" s="107"/>
      <c r="AB10398" s="107"/>
      <c r="AC10398" s="53"/>
      <c r="AD10398" s="53"/>
      <c r="AE10398" s="53"/>
      <c r="AF10398" s="53"/>
      <c r="AG10398" s="53"/>
      <c r="AH10398" s="53"/>
      <c r="AI10398" s="53"/>
      <c r="AJ10398" s="53"/>
      <c r="AK10398" s="53"/>
      <c r="AL10398" s="53"/>
      <c r="AM10398" s="53"/>
      <c r="AN10398" s="53"/>
      <c r="AO10398" s="53"/>
      <c r="AP10398" s="53"/>
      <c r="AQ10398" s="53"/>
      <c r="AR10398" s="53"/>
      <c r="AS10398" s="53"/>
      <c r="AT10398" s="177"/>
      <c r="AU10398" s="57"/>
      <c r="AV10398" s="64"/>
      <c r="AW10398" s="53"/>
      <c r="AX10398" s="53"/>
      <c r="AY10398" s="25"/>
      <c r="AZ10398" s="25"/>
      <c r="BA10398" s="53"/>
      <c r="BB10398" s="53"/>
      <c r="BC10398" s="24"/>
      <c r="BD10398" s="53"/>
      <c r="BE10398" s="53"/>
      <c r="BF10398" s="53"/>
      <c r="BG10398" s="55"/>
      <c r="BH10398" s="53"/>
      <c r="BI10398" s="53"/>
    </row>
    <row r="10399" spans="1:61" ht="27.75" customHeight="1" x14ac:dyDescent="0.25">
      <c r="A10399" s="135"/>
      <c r="C10399" s="137"/>
      <c r="D10399" s="53"/>
      <c r="E10399" s="320"/>
      <c r="F10399" s="55"/>
      <c r="G10399" s="25"/>
      <c r="H10399" s="134"/>
      <c r="I10399" s="25"/>
      <c r="J10399" s="53"/>
      <c r="K10399" s="53"/>
      <c r="L10399" s="53"/>
      <c r="M10399" s="53"/>
      <c r="N10399" s="24"/>
      <c r="O10399" s="53"/>
      <c r="P10399" s="53"/>
      <c r="Q10399" s="53"/>
      <c r="R10399" s="53"/>
      <c r="S10399" s="24"/>
      <c r="T10399" s="24"/>
      <c r="U10399" s="54"/>
      <c r="V10399" s="54"/>
      <c r="W10399" s="54"/>
      <c r="X10399" s="54"/>
      <c r="Y10399" s="56"/>
      <c r="Z10399" s="54"/>
      <c r="AA10399" s="107"/>
      <c r="AB10399" s="107"/>
      <c r="AC10399" s="53"/>
      <c r="AD10399" s="53"/>
      <c r="AE10399" s="53"/>
      <c r="AF10399" s="53"/>
      <c r="AG10399" s="53"/>
      <c r="AH10399" s="53"/>
      <c r="AI10399" s="53"/>
      <c r="AJ10399" s="53"/>
      <c r="AK10399" s="53"/>
      <c r="AL10399" s="53"/>
      <c r="AM10399" s="53"/>
      <c r="AN10399" s="53"/>
      <c r="AO10399" s="53"/>
      <c r="AP10399" s="53"/>
      <c r="AQ10399" s="53"/>
      <c r="AR10399" s="53"/>
      <c r="AS10399" s="53"/>
      <c r="AT10399" s="177"/>
      <c r="AU10399" s="57"/>
      <c r="AV10399" s="64"/>
      <c r="AW10399" s="53"/>
      <c r="AX10399" s="53"/>
      <c r="AY10399" s="25"/>
      <c r="AZ10399" s="25"/>
      <c r="BA10399" s="53"/>
      <c r="BB10399" s="53"/>
      <c r="BC10399" s="24"/>
      <c r="BD10399" s="53"/>
      <c r="BE10399" s="53"/>
      <c r="BF10399" s="53"/>
      <c r="BG10399" s="55"/>
      <c r="BH10399" s="53"/>
      <c r="BI10399" s="53"/>
    </row>
    <row r="10400" spans="1:61" ht="27.75" customHeight="1" x14ac:dyDescent="0.25">
      <c r="A10400" s="135"/>
      <c r="C10400" s="137"/>
      <c r="D10400" s="53"/>
      <c r="E10400" s="320"/>
      <c r="F10400" s="55"/>
      <c r="G10400" s="25"/>
      <c r="H10400" s="134"/>
      <c r="I10400" s="25"/>
      <c r="J10400" s="53"/>
      <c r="K10400" s="53"/>
      <c r="L10400" s="53"/>
      <c r="M10400" s="53"/>
      <c r="N10400" s="24"/>
      <c r="O10400" s="53"/>
      <c r="P10400" s="53"/>
      <c r="Q10400" s="53"/>
      <c r="R10400" s="53"/>
      <c r="S10400" s="24"/>
      <c r="T10400" s="24"/>
      <c r="U10400" s="54"/>
      <c r="V10400" s="54"/>
      <c r="W10400" s="54"/>
      <c r="X10400" s="54"/>
      <c r="Y10400" s="56"/>
      <c r="Z10400" s="54"/>
      <c r="AA10400" s="107"/>
      <c r="AB10400" s="107"/>
      <c r="AC10400" s="53"/>
      <c r="AD10400" s="53"/>
      <c r="AE10400" s="53"/>
      <c r="AF10400" s="53"/>
      <c r="AG10400" s="53"/>
      <c r="AH10400" s="53"/>
      <c r="AI10400" s="53"/>
      <c r="AJ10400" s="53"/>
      <c r="AK10400" s="53"/>
      <c r="AL10400" s="53"/>
      <c r="AM10400" s="53"/>
      <c r="AN10400" s="53"/>
      <c r="AO10400" s="53"/>
      <c r="AP10400" s="53"/>
      <c r="AQ10400" s="53"/>
      <c r="AR10400" s="53"/>
      <c r="AS10400" s="53"/>
      <c r="AT10400" s="177"/>
      <c r="AU10400" s="57"/>
      <c r="AV10400" s="64"/>
      <c r="AW10400" s="53"/>
      <c r="AX10400" s="53"/>
      <c r="AY10400" s="25"/>
      <c r="AZ10400" s="25"/>
      <c r="BA10400" s="53"/>
      <c r="BB10400" s="53"/>
      <c r="BC10400" s="24"/>
      <c r="BD10400" s="53"/>
      <c r="BE10400" s="53"/>
      <c r="BF10400" s="53"/>
      <c r="BG10400" s="55"/>
      <c r="BH10400" s="53"/>
      <c r="BI10400" s="53"/>
    </row>
    <row r="10401" spans="1:61" ht="27.75" customHeight="1" x14ac:dyDescent="0.25">
      <c r="A10401" s="135"/>
      <c r="C10401" s="137"/>
      <c r="D10401" s="53"/>
      <c r="E10401" s="320"/>
      <c r="F10401" s="55"/>
      <c r="G10401" s="25"/>
      <c r="H10401" s="134"/>
      <c r="I10401" s="25"/>
      <c r="J10401" s="53"/>
      <c r="K10401" s="53"/>
      <c r="L10401" s="53"/>
      <c r="M10401" s="53"/>
      <c r="N10401" s="24"/>
      <c r="O10401" s="53"/>
      <c r="P10401" s="53"/>
      <c r="Q10401" s="53"/>
      <c r="R10401" s="53"/>
      <c r="S10401" s="24"/>
      <c r="T10401" s="24"/>
      <c r="U10401" s="54"/>
      <c r="V10401" s="54"/>
      <c r="W10401" s="54"/>
      <c r="X10401" s="54"/>
      <c r="Y10401" s="56"/>
      <c r="Z10401" s="54"/>
      <c r="AA10401" s="107"/>
      <c r="AB10401" s="107"/>
      <c r="AC10401" s="53"/>
      <c r="AD10401" s="53"/>
      <c r="AE10401" s="53"/>
      <c r="AF10401" s="53"/>
      <c r="AG10401" s="53"/>
      <c r="AH10401" s="53"/>
      <c r="AI10401" s="53"/>
      <c r="AJ10401" s="53"/>
      <c r="AK10401" s="53"/>
      <c r="AL10401" s="53"/>
      <c r="AM10401" s="53"/>
      <c r="AN10401" s="53"/>
      <c r="AO10401" s="53"/>
      <c r="AP10401" s="53"/>
      <c r="AQ10401" s="53"/>
      <c r="AR10401" s="53"/>
      <c r="AS10401" s="53"/>
      <c r="AT10401" s="177"/>
      <c r="AU10401" s="57"/>
      <c r="AV10401" s="64"/>
      <c r="AW10401" s="53"/>
      <c r="AX10401" s="53"/>
      <c r="AY10401" s="25"/>
      <c r="AZ10401" s="25"/>
      <c r="BA10401" s="53"/>
      <c r="BB10401" s="53"/>
      <c r="BC10401" s="24"/>
      <c r="BD10401" s="53"/>
      <c r="BE10401" s="53"/>
      <c r="BF10401" s="53"/>
      <c r="BG10401" s="55"/>
      <c r="BH10401" s="53"/>
      <c r="BI10401" s="53"/>
    </row>
    <row r="10402" spans="1:61" ht="27.75" customHeight="1" x14ac:dyDescent="0.25">
      <c r="A10402" s="135"/>
      <c r="C10402" s="137"/>
      <c r="D10402" s="53"/>
      <c r="E10402" s="320"/>
      <c r="F10402" s="55"/>
      <c r="G10402" s="25"/>
      <c r="H10402" s="134"/>
      <c r="I10402" s="25"/>
      <c r="J10402" s="53"/>
      <c r="K10402" s="53"/>
      <c r="L10402" s="53"/>
      <c r="M10402" s="53"/>
      <c r="N10402" s="24"/>
      <c r="O10402" s="53"/>
      <c r="P10402" s="53"/>
      <c r="Q10402" s="53"/>
      <c r="R10402" s="53"/>
      <c r="S10402" s="24"/>
      <c r="T10402" s="24"/>
      <c r="U10402" s="54"/>
      <c r="V10402" s="54"/>
      <c r="W10402" s="54"/>
      <c r="X10402" s="54"/>
      <c r="Y10402" s="56"/>
      <c r="Z10402" s="54"/>
      <c r="AA10402" s="107"/>
      <c r="AB10402" s="107"/>
      <c r="AC10402" s="53"/>
      <c r="AD10402" s="53"/>
      <c r="AE10402" s="53"/>
      <c r="AF10402" s="53"/>
      <c r="AG10402" s="53"/>
      <c r="AH10402" s="53"/>
      <c r="AI10402" s="53"/>
      <c r="AJ10402" s="53"/>
      <c r="AK10402" s="53"/>
      <c r="AL10402" s="53"/>
      <c r="AM10402" s="53"/>
      <c r="AN10402" s="53"/>
      <c r="AO10402" s="53"/>
      <c r="AP10402" s="53"/>
      <c r="AQ10402" s="53"/>
      <c r="AR10402" s="53"/>
      <c r="AS10402" s="53"/>
      <c r="AT10402" s="177"/>
      <c r="AU10402" s="57"/>
      <c r="AV10402" s="64"/>
      <c r="AW10402" s="53"/>
      <c r="AX10402" s="53"/>
      <c r="AY10402" s="25"/>
      <c r="AZ10402" s="25"/>
      <c r="BA10402" s="53"/>
      <c r="BB10402" s="53"/>
      <c r="BC10402" s="24"/>
      <c r="BD10402" s="53"/>
      <c r="BE10402" s="53"/>
      <c r="BF10402" s="53"/>
      <c r="BG10402" s="55"/>
      <c r="BH10402" s="53"/>
      <c r="BI10402" s="53"/>
    </row>
    <row r="10403" spans="1:61" ht="27.75" customHeight="1" x14ac:dyDescent="0.25">
      <c r="A10403" s="135"/>
      <c r="C10403" s="137"/>
      <c r="D10403" s="53"/>
      <c r="E10403" s="320"/>
      <c r="F10403" s="55"/>
      <c r="G10403" s="25"/>
      <c r="H10403" s="134"/>
      <c r="I10403" s="25"/>
      <c r="J10403" s="53"/>
      <c r="K10403" s="53"/>
      <c r="L10403" s="53"/>
      <c r="M10403" s="53"/>
      <c r="N10403" s="24"/>
      <c r="O10403" s="53"/>
      <c r="P10403" s="53"/>
      <c r="Q10403" s="53"/>
      <c r="R10403" s="53"/>
      <c r="S10403" s="24"/>
      <c r="T10403" s="24"/>
      <c r="U10403" s="54"/>
      <c r="V10403" s="54"/>
      <c r="W10403" s="54"/>
      <c r="X10403" s="54"/>
      <c r="Y10403" s="56"/>
      <c r="Z10403" s="54"/>
      <c r="AA10403" s="107"/>
      <c r="AB10403" s="107"/>
      <c r="AC10403" s="53"/>
      <c r="AD10403" s="53"/>
      <c r="AE10403" s="53"/>
      <c r="AF10403" s="53"/>
      <c r="AG10403" s="53"/>
      <c r="AH10403" s="53"/>
      <c r="AI10403" s="53"/>
      <c r="AJ10403" s="53"/>
      <c r="AK10403" s="53"/>
      <c r="AL10403" s="53"/>
      <c r="AM10403" s="53"/>
      <c r="AN10403" s="53"/>
      <c r="AO10403" s="53"/>
      <c r="AP10403" s="53"/>
      <c r="AQ10403" s="53"/>
      <c r="AR10403" s="53"/>
      <c r="AS10403" s="53"/>
      <c r="AT10403" s="177"/>
      <c r="AU10403" s="57"/>
      <c r="AV10403" s="64"/>
      <c r="AW10403" s="53"/>
      <c r="AX10403" s="53"/>
      <c r="AY10403" s="25"/>
      <c r="AZ10403" s="25"/>
      <c r="BA10403" s="53"/>
      <c r="BB10403" s="53"/>
      <c r="BC10403" s="24"/>
      <c r="BD10403" s="53"/>
      <c r="BE10403" s="53"/>
      <c r="BF10403" s="53"/>
      <c r="BG10403" s="55"/>
      <c r="BH10403" s="53"/>
      <c r="BI10403" s="53"/>
    </row>
    <row r="10404" spans="1:61" ht="27.75" customHeight="1" x14ac:dyDescent="0.25">
      <c r="A10404" s="135"/>
      <c r="C10404" s="137"/>
      <c r="D10404" s="53"/>
      <c r="E10404" s="320"/>
      <c r="F10404" s="55"/>
      <c r="G10404" s="25"/>
      <c r="H10404" s="134"/>
      <c r="I10404" s="25"/>
      <c r="J10404" s="53"/>
      <c r="K10404" s="53"/>
      <c r="L10404" s="53"/>
      <c r="M10404" s="53"/>
      <c r="N10404" s="24"/>
      <c r="O10404" s="53"/>
      <c r="P10404" s="53"/>
      <c r="Q10404" s="53"/>
      <c r="R10404" s="53"/>
      <c r="S10404" s="24"/>
      <c r="T10404" s="24"/>
      <c r="U10404" s="54"/>
      <c r="V10404" s="54"/>
      <c r="W10404" s="54"/>
      <c r="X10404" s="54"/>
      <c r="Y10404" s="56"/>
      <c r="Z10404" s="54"/>
      <c r="AA10404" s="107"/>
      <c r="AB10404" s="107"/>
      <c r="AC10404" s="53"/>
      <c r="AD10404" s="53"/>
      <c r="AE10404" s="53"/>
      <c r="AF10404" s="53"/>
      <c r="AG10404" s="53"/>
      <c r="AH10404" s="53"/>
      <c r="AI10404" s="53"/>
      <c r="AJ10404" s="53"/>
      <c r="AK10404" s="53"/>
      <c r="AL10404" s="53"/>
      <c r="AM10404" s="53"/>
      <c r="AN10404" s="53"/>
      <c r="AO10404" s="53"/>
      <c r="AP10404" s="53"/>
      <c r="AQ10404" s="53"/>
      <c r="AR10404" s="53"/>
      <c r="AS10404" s="53"/>
      <c r="AT10404" s="177"/>
      <c r="AU10404" s="57"/>
      <c r="AV10404" s="64"/>
      <c r="AW10404" s="53"/>
      <c r="AX10404" s="53"/>
      <c r="AY10404" s="25"/>
      <c r="AZ10404" s="25"/>
      <c r="BA10404" s="53"/>
      <c r="BB10404" s="53"/>
      <c r="BC10404" s="24"/>
      <c r="BD10404" s="53"/>
      <c r="BE10404" s="53"/>
      <c r="BF10404" s="53"/>
      <c r="BG10404" s="55"/>
      <c r="BH10404" s="53"/>
      <c r="BI10404" s="53"/>
    </row>
    <row r="10405" spans="1:61" ht="27.75" customHeight="1" x14ac:dyDescent="0.25">
      <c r="A10405" s="135"/>
      <c r="C10405" s="137"/>
      <c r="D10405" s="53"/>
      <c r="E10405" s="320"/>
      <c r="F10405" s="55"/>
      <c r="G10405" s="25"/>
      <c r="H10405" s="134"/>
      <c r="I10405" s="25"/>
      <c r="J10405" s="53"/>
      <c r="K10405" s="53"/>
      <c r="L10405" s="53"/>
      <c r="M10405" s="53"/>
      <c r="N10405" s="24"/>
      <c r="O10405" s="53"/>
      <c r="P10405" s="53"/>
      <c r="Q10405" s="53"/>
      <c r="R10405" s="53"/>
      <c r="S10405" s="24"/>
      <c r="T10405" s="24"/>
      <c r="U10405" s="54"/>
      <c r="V10405" s="54"/>
      <c r="W10405" s="54"/>
      <c r="X10405" s="54"/>
      <c r="Y10405" s="56"/>
      <c r="Z10405" s="54"/>
      <c r="AA10405" s="107"/>
      <c r="AB10405" s="107"/>
      <c r="AC10405" s="53"/>
      <c r="AD10405" s="53"/>
      <c r="AE10405" s="53"/>
      <c r="AF10405" s="53"/>
      <c r="AG10405" s="53"/>
      <c r="AH10405" s="53"/>
      <c r="AI10405" s="53"/>
      <c r="AJ10405" s="53"/>
      <c r="AK10405" s="53"/>
      <c r="AL10405" s="53"/>
      <c r="AM10405" s="53"/>
      <c r="AN10405" s="53"/>
      <c r="AO10405" s="53"/>
      <c r="AP10405" s="53"/>
      <c r="AQ10405" s="53"/>
      <c r="AR10405" s="53"/>
      <c r="AS10405" s="53"/>
      <c r="AT10405" s="177"/>
      <c r="AU10405" s="57"/>
      <c r="AV10405" s="64"/>
      <c r="AW10405" s="53"/>
      <c r="AX10405" s="53"/>
      <c r="AY10405" s="25"/>
      <c r="AZ10405" s="25"/>
      <c r="BA10405" s="53"/>
      <c r="BB10405" s="53"/>
      <c r="BC10405" s="24"/>
      <c r="BD10405" s="53"/>
      <c r="BE10405" s="53"/>
      <c r="BF10405" s="53"/>
      <c r="BG10405" s="55"/>
      <c r="BH10405" s="53"/>
      <c r="BI10405" s="53"/>
    </row>
    <row r="10406" spans="1:61" ht="27.75" customHeight="1" x14ac:dyDescent="0.25">
      <c r="A10406" s="135"/>
      <c r="C10406" s="137"/>
      <c r="D10406" s="53"/>
      <c r="E10406" s="320"/>
      <c r="F10406" s="55"/>
      <c r="G10406" s="25"/>
      <c r="H10406" s="134"/>
      <c r="I10406" s="25"/>
      <c r="J10406" s="53"/>
      <c r="K10406" s="53"/>
      <c r="L10406" s="53"/>
      <c r="M10406" s="53"/>
      <c r="N10406" s="24"/>
      <c r="O10406" s="53"/>
      <c r="P10406" s="53"/>
      <c r="Q10406" s="53"/>
      <c r="R10406" s="53"/>
      <c r="S10406" s="24"/>
      <c r="T10406" s="24"/>
      <c r="U10406" s="54"/>
      <c r="V10406" s="54"/>
      <c r="W10406" s="54"/>
      <c r="X10406" s="54"/>
      <c r="Y10406" s="56"/>
      <c r="Z10406" s="54"/>
      <c r="AA10406" s="107"/>
      <c r="AB10406" s="107"/>
      <c r="AC10406" s="53"/>
      <c r="AD10406" s="53"/>
      <c r="AE10406" s="53"/>
      <c r="AF10406" s="53"/>
      <c r="AG10406" s="53"/>
      <c r="AH10406" s="53"/>
      <c r="AI10406" s="53"/>
      <c r="AJ10406" s="53"/>
      <c r="AK10406" s="53"/>
      <c r="AL10406" s="53"/>
      <c r="AM10406" s="53"/>
      <c r="AN10406" s="53"/>
      <c r="AO10406" s="53"/>
      <c r="AP10406" s="53"/>
      <c r="AQ10406" s="53"/>
      <c r="AR10406" s="53"/>
      <c r="AS10406" s="53"/>
      <c r="AT10406" s="177"/>
      <c r="AU10406" s="57"/>
      <c r="AV10406" s="64"/>
      <c r="AW10406" s="53"/>
      <c r="AX10406" s="53"/>
      <c r="AY10406" s="25"/>
      <c r="AZ10406" s="25"/>
      <c r="BA10406" s="53"/>
      <c r="BB10406" s="53"/>
      <c r="BC10406" s="24"/>
      <c r="BD10406" s="53"/>
      <c r="BE10406" s="53"/>
      <c r="BF10406" s="53"/>
      <c r="BG10406" s="55"/>
      <c r="BH10406" s="53"/>
      <c r="BI10406" s="53"/>
    </row>
    <row r="10407" spans="1:61" ht="27.75" customHeight="1" x14ac:dyDescent="0.25">
      <c r="A10407" s="135"/>
      <c r="C10407" s="137"/>
      <c r="D10407" s="53"/>
      <c r="E10407" s="320"/>
      <c r="F10407" s="55"/>
      <c r="G10407" s="25"/>
      <c r="H10407" s="134"/>
      <c r="I10407" s="25"/>
      <c r="J10407" s="53"/>
      <c r="K10407" s="53"/>
      <c r="L10407" s="53"/>
      <c r="M10407" s="53"/>
      <c r="N10407" s="24"/>
      <c r="O10407" s="53"/>
      <c r="P10407" s="53"/>
      <c r="Q10407" s="53"/>
      <c r="R10407" s="53"/>
      <c r="S10407" s="24"/>
      <c r="T10407" s="24"/>
      <c r="U10407" s="54"/>
      <c r="V10407" s="54"/>
      <c r="W10407" s="54"/>
      <c r="X10407" s="54"/>
      <c r="Y10407" s="56"/>
      <c r="Z10407" s="54"/>
      <c r="AA10407" s="107"/>
      <c r="AB10407" s="107"/>
      <c r="AC10407" s="53"/>
      <c r="AD10407" s="53"/>
      <c r="AE10407" s="53"/>
      <c r="AF10407" s="53"/>
      <c r="AG10407" s="53"/>
      <c r="AH10407" s="53"/>
      <c r="AI10407" s="53"/>
      <c r="AJ10407" s="53"/>
      <c r="AK10407" s="53"/>
      <c r="AL10407" s="53"/>
      <c r="AM10407" s="53"/>
      <c r="AN10407" s="53"/>
      <c r="AO10407" s="53"/>
      <c r="AP10407" s="53"/>
      <c r="AQ10407" s="53"/>
      <c r="AR10407" s="53"/>
      <c r="AS10407" s="53"/>
      <c r="AT10407" s="177"/>
      <c r="AU10407" s="57"/>
      <c r="AV10407" s="64"/>
      <c r="AW10407" s="53"/>
      <c r="AX10407" s="53"/>
      <c r="AY10407" s="25"/>
      <c r="AZ10407" s="25"/>
      <c r="BA10407" s="53"/>
      <c r="BB10407" s="53"/>
      <c r="BC10407" s="24"/>
      <c r="BD10407" s="53"/>
      <c r="BE10407" s="53"/>
      <c r="BF10407" s="53"/>
      <c r="BG10407" s="55"/>
      <c r="BH10407" s="53"/>
      <c r="BI10407" s="53"/>
    </row>
    <row r="10408" spans="1:61" ht="27.75" customHeight="1" x14ac:dyDescent="0.25">
      <c r="A10408" s="135"/>
      <c r="C10408" s="137"/>
      <c r="D10408" s="53"/>
      <c r="E10408" s="320"/>
      <c r="F10408" s="55"/>
      <c r="G10408" s="25"/>
      <c r="H10408" s="134"/>
      <c r="I10408" s="25"/>
      <c r="J10408" s="53"/>
      <c r="K10408" s="53"/>
      <c r="L10408" s="53"/>
      <c r="M10408" s="53"/>
      <c r="N10408" s="24"/>
      <c r="O10408" s="53"/>
      <c r="P10408" s="53"/>
      <c r="Q10408" s="53"/>
      <c r="R10408" s="53"/>
      <c r="S10408" s="24"/>
      <c r="T10408" s="24"/>
      <c r="U10408" s="54"/>
      <c r="V10408" s="54"/>
      <c r="W10408" s="54"/>
      <c r="X10408" s="54"/>
      <c r="Y10408" s="56"/>
      <c r="Z10408" s="54"/>
      <c r="AA10408" s="107"/>
      <c r="AB10408" s="107"/>
      <c r="AC10408" s="53"/>
      <c r="AD10408" s="53"/>
      <c r="AE10408" s="53"/>
      <c r="AF10408" s="53"/>
      <c r="AG10408" s="53"/>
      <c r="AH10408" s="53"/>
      <c r="AI10408" s="53"/>
      <c r="AJ10408" s="53"/>
      <c r="AK10408" s="53"/>
      <c r="AL10408" s="53"/>
      <c r="AM10408" s="53"/>
      <c r="AN10408" s="53"/>
      <c r="AO10408" s="53"/>
      <c r="AP10408" s="53"/>
      <c r="AQ10408" s="53"/>
      <c r="AR10408" s="53"/>
      <c r="AS10408" s="53"/>
      <c r="AT10408" s="177"/>
      <c r="AU10408" s="57"/>
      <c r="AV10408" s="64"/>
      <c r="AW10408" s="53"/>
      <c r="AX10408" s="53"/>
      <c r="AY10408" s="25"/>
      <c r="AZ10408" s="25"/>
      <c r="BA10408" s="53"/>
      <c r="BB10408" s="53"/>
      <c r="BC10408" s="24"/>
      <c r="BD10408" s="53"/>
      <c r="BE10408" s="53"/>
      <c r="BF10408" s="53"/>
      <c r="BG10408" s="55"/>
      <c r="BH10408" s="53"/>
      <c r="BI10408" s="53"/>
    </row>
    <row r="10409" spans="1:61" ht="27.75" customHeight="1" x14ac:dyDescent="0.25">
      <c r="A10409" s="135"/>
      <c r="C10409" s="137"/>
      <c r="D10409" s="53"/>
      <c r="E10409" s="320"/>
      <c r="F10409" s="55"/>
      <c r="G10409" s="25"/>
      <c r="H10409" s="134"/>
      <c r="I10409" s="25"/>
      <c r="J10409" s="53"/>
      <c r="K10409" s="53"/>
      <c r="L10409" s="53"/>
      <c r="M10409" s="53"/>
      <c r="N10409" s="24"/>
      <c r="O10409" s="53"/>
      <c r="P10409" s="53"/>
      <c r="Q10409" s="53"/>
      <c r="R10409" s="53"/>
      <c r="S10409" s="24"/>
      <c r="T10409" s="24"/>
      <c r="U10409" s="54"/>
      <c r="V10409" s="54"/>
      <c r="W10409" s="54"/>
      <c r="X10409" s="54"/>
      <c r="Y10409" s="56"/>
      <c r="Z10409" s="54"/>
      <c r="AA10409" s="107"/>
      <c r="AB10409" s="107"/>
      <c r="AC10409" s="53"/>
      <c r="AD10409" s="53"/>
      <c r="AE10409" s="53"/>
      <c r="AF10409" s="53"/>
      <c r="AG10409" s="53"/>
      <c r="AH10409" s="53"/>
      <c r="AI10409" s="53"/>
      <c r="AJ10409" s="53"/>
      <c r="AK10409" s="53"/>
      <c r="AL10409" s="53"/>
      <c r="AM10409" s="53"/>
      <c r="AN10409" s="53"/>
      <c r="AO10409" s="53"/>
      <c r="AP10409" s="53"/>
      <c r="AQ10409" s="53"/>
      <c r="AR10409" s="53"/>
      <c r="AS10409" s="53"/>
      <c r="AT10409" s="177"/>
      <c r="AU10409" s="57"/>
      <c r="AV10409" s="64"/>
      <c r="AW10409" s="53"/>
      <c r="AX10409" s="53"/>
      <c r="AY10409" s="25"/>
      <c r="AZ10409" s="25"/>
      <c r="BA10409" s="53"/>
      <c r="BB10409" s="53"/>
      <c r="BC10409" s="24"/>
      <c r="BD10409" s="53"/>
      <c r="BE10409" s="53"/>
      <c r="BF10409" s="53"/>
      <c r="BG10409" s="55"/>
      <c r="BH10409" s="53"/>
      <c r="BI10409" s="53"/>
    </row>
    <row r="10410" spans="1:61" ht="27.75" customHeight="1" x14ac:dyDescent="0.25">
      <c r="A10410" s="135"/>
      <c r="C10410" s="137"/>
      <c r="D10410" s="53"/>
      <c r="E10410" s="320"/>
      <c r="F10410" s="55"/>
      <c r="G10410" s="25"/>
      <c r="H10410" s="134"/>
      <c r="I10410" s="25"/>
      <c r="J10410" s="53"/>
      <c r="K10410" s="53"/>
      <c r="L10410" s="53"/>
      <c r="M10410" s="53"/>
      <c r="N10410" s="24"/>
      <c r="O10410" s="53"/>
      <c r="P10410" s="53"/>
      <c r="Q10410" s="53"/>
      <c r="R10410" s="53"/>
      <c r="S10410" s="24"/>
      <c r="T10410" s="24"/>
      <c r="U10410" s="54"/>
      <c r="V10410" s="54"/>
      <c r="W10410" s="54"/>
      <c r="X10410" s="54"/>
      <c r="Y10410" s="56"/>
      <c r="Z10410" s="54"/>
      <c r="AA10410" s="107"/>
      <c r="AB10410" s="107"/>
      <c r="AC10410" s="53"/>
      <c r="AD10410" s="53"/>
      <c r="AE10410" s="53"/>
      <c r="AF10410" s="53"/>
      <c r="AG10410" s="53"/>
      <c r="AH10410" s="53"/>
      <c r="AI10410" s="53"/>
      <c r="AJ10410" s="53"/>
      <c r="AK10410" s="53"/>
      <c r="AL10410" s="53"/>
      <c r="AM10410" s="53"/>
      <c r="AN10410" s="53"/>
      <c r="AO10410" s="53"/>
      <c r="AP10410" s="53"/>
      <c r="AQ10410" s="53"/>
      <c r="AR10410" s="53"/>
      <c r="AS10410" s="53"/>
      <c r="AT10410" s="177"/>
      <c r="AU10410" s="57"/>
      <c r="AV10410" s="64"/>
      <c r="AW10410" s="53"/>
      <c r="AX10410" s="53"/>
      <c r="AY10410" s="25"/>
      <c r="AZ10410" s="25"/>
      <c r="BA10410" s="53"/>
      <c r="BB10410" s="53"/>
      <c r="BC10410" s="24"/>
      <c r="BD10410" s="53"/>
      <c r="BE10410" s="53"/>
      <c r="BF10410" s="53"/>
      <c r="BG10410" s="55"/>
      <c r="BH10410" s="53"/>
      <c r="BI10410" s="53"/>
    </row>
    <row r="10411" spans="1:61" ht="27.75" customHeight="1" x14ac:dyDescent="0.25">
      <c r="A10411" s="135"/>
      <c r="C10411" s="137"/>
      <c r="D10411" s="53"/>
      <c r="E10411" s="320"/>
      <c r="F10411" s="55"/>
      <c r="G10411" s="25"/>
      <c r="H10411" s="134"/>
      <c r="I10411" s="25"/>
      <c r="J10411" s="53"/>
      <c r="K10411" s="53"/>
      <c r="L10411" s="53"/>
      <c r="M10411" s="53"/>
      <c r="N10411" s="24"/>
      <c r="O10411" s="53"/>
      <c r="P10411" s="53"/>
      <c r="Q10411" s="53"/>
      <c r="R10411" s="53"/>
      <c r="S10411" s="24"/>
      <c r="T10411" s="24"/>
      <c r="U10411" s="54"/>
      <c r="V10411" s="54"/>
      <c r="W10411" s="54"/>
      <c r="X10411" s="54"/>
      <c r="Y10411" s="56"/>
      <c r="Z10411" s="54"/>
      <c r="AA10411" s="107"/>
      <c r="AB10411" s="107"/>
      <c r="AC10411" s="53"/>
      <c r="AD10411" s="53"/>
      <c r="AE10411" s="53"/>
      <c r="AF10411" s="53"/>
      <c r="AG10411" s="53"/>
      <c r="AH10411" s="53"/>
      <c r="AI10411" s="53"/>
      <c r="AJ10411" s="53"/>
      <c r="AK10411" s="53"/>
      <c r="AL10411" s="53"/>
      <c r="AM10411" s="53"/>
      <c r="AN10411" s="53"/>
      <c r="AO10411" s="53"/>
      <c r="AP10411" s="53"/>
      <c r="AQ10411" s="53"/>
      <c r="AR10411" s="53"/>
      <c r="AS10411" s="53"/>
      <c r="AT10411" s="177"/>
      <c r="AU10411" s="57"/>
      <c r="AV10411" s="64"/>
      <c r="AW10411" s="53"/>
      <c r="AX10411" s="53"/>
      <c r="AY10411" s="25"/>
      <c r="AZ10411" s="25"/>
      <c r="BA10411" s="53"/>
      <c r="BB10411" s="53"/>
      <c r="BC10411" s="24"/>
      <c r="BD10411" s="53"/>
      <c r="BE10411" s="53"/>
      <c r="BF10411" s="53"/>
      <c r="BG10411" s="55"/>
      <c r="BH10411" s="53"/>
      <c r="BI10411" s="53"/>
    </row>
    <row r="10412" spans="1:61" ht="27.75" customHeight="1" x14ac:dyDescent="0.25">
      <c r="A10412" s="135"/>
      <c r="C10412" s="137"/>
      <c r="D10412" s="53"/>
      <c r="E10412" s="320"/>
      <c r="F10412" s="55"/>
      <c r="G10412" s="25"/>
      <c r="H10412" s="134"/>
      <c r="I10412" s="25"/>
      <c r="J10412" s="53"/>
      <c r="K10412" s="53"/>
      <c r="L10412" s="53"/>
      <c r="M10412" s="53"/>
      <c r="N10412" s="24"/>
      <c r="O10412" s="53"/>
      <c r="P10412" s="53"/>
      <c r="Q10412" s="53"/>
      <c r="R10412" s="53"/>
      <c r="S10412" s="24"/>
      <c r="T10412" s="24"/>
      <c r="U10412" s="54"/>
      <c r="V10412" s="54"/>
      <c r="W10412" s="54"/>
      <c r="X10412" s="54"/>
      <c r="Y10412" s="56"/>
      <c r="Z10412" s="54"/>
      <c r="AA10412" s="107"/>
      <c r="AB10412" s="107"/>
      <c r="AC10412" s="53"/>
      <c r="AD10412" s="53"/>
      <c r="AE10412" s="53"/>
      <c r="AF10412" s="53"/>
      <c r="AG10412" s="53"/>
      <c r="AH10412" s="53"/>
      <c r="AI10412" s="53"/>
      <c r="AJ10412" s="53"/>
      <c r="AK10412" s="53"/>
      <c r="AL10412" s="53"/>
      <c r="AM10412" s="53"/>
      <c r="AN10412" s="53"/>
      <c r="AO10412" s="53"/>
      <c r="AP10412" s="53"/>
      <c r="AQ10412" s="53"/>
      <c r="AR10412" s="53"/>
      <c r="AS10412" s="53"/>
      <c r="AT10412" s="177"/>
      <c r="AU10412" s="57"/>
      <c r="AV10412" s="64"/>
      <c r="AW10412" s="53"/>
      <c r="AX10412" s="53"/>
      <c r="AY10412" s="25"/>
      <c r="AZ10412" s="25"/>
      <c r="BA10412" s="53"/>
      <c r="BB10412" s="53"/>
      <c r="BC10412" s="24"/>
      <c r="BD10412" s="53"/>
      <c r="BE10412" s="53"/>
      <c r="BF10412" s="53"/>
      <c r="BG10412" s="55"/>
      <c r="BH10412" s="53"/>
      <c r="BI10412" s="53"/>
    </row>
    <row r="10413" spans="1:61" ht="27.75" customHeight="1" x14ac:dyDescent="0.25">
      <c r="A10413" s="135"/>
      <c r="C10413" s="137"/>
      <c r="D10413" s="53"/>
      <c r="E10413" s="320"/>
      <c r="F10413" s="55"/>
      <c r="G10413" s="25"/>
      <c r="H10413" s="134"/>
      <c r="I10413" s="25"/>
      <c r="J10413" s="53"/>
      <c r="K10413" s="53"/>
      <c r="L10413" s="53"/>
      <c r="M10413" s="53"/>
      <c r="N10413" s="24"/>
      <c r="O10413" s="53"/>
      <c r="P10413" s="53"/>
      <c r="Q10413" s="53"/>
      <c r="R10413" s="53"/>
      <c r="S10413" s="24"/>
      <c r="T10413" s="24"/>
      <c r="U10413" s="54"/>
      <c r="V10413" s="54"/>
      <c r="W10413" s="54"/>
      <c r="X10413" s="54"/>
      <c r="Y10413" s="56"/>
      <c r="Z10413" s="54"/>
      <c r="AA10413" s="107"/>
      <c r="AB10413" s="107"/>
      <c r="AC10413" s="53"/>
      <c r="AD10413" s="53"/>
      <c r="AE10413" s="53"/>
      <c r="AF10413" s="53"/>
      <c r="AG10413" s="53"/>
      <c r="AH10413" s="53"/>
      <c r="AI10413" s="53"/>
      <c r="AJ10413" s="53"/>
      <c r="AK10413" s="53"/>
      <c r="AL10413" s="53"/>
      <c r="AM10413" s="53"/>
      <c r="AN10413" s="53"/>
      <c r="AO10413" s="53"/>
      <c r="AP10413" s="53"/>
      <c r="AQ10413" s="53"/>
      <c r="AR10413" s="53"/>
      <c r="AS10413" s="53"/>
      <c r="AT10413" s="177"/>
      <c r="AU10413" s="57"/>
      <c r="AV10413" s="64"/>
      <c r="AW10413" s="53"/>
      <c r="AX10413" s="53"/>
      <c r="AY10413" s="25"/>
      <c r="AZ10413" s="25"/>
      <c r="BA10413" s="53"/>
      <c r="BB10413" s="53"/>
      <c r="BC10413" s="24"/>
      <c r="BD10413" s="53"/>
      <c r="BE10413" s="53"/>
      <c r="BF10413" s="53"/>
      <c r="BG10413" s="55"/>
      <c r="BH10413" s="53"/>
      <c r="BI10413" s="53"/>
    </row>
    <row r="10414" spans="1:61" ht="27.75" customHeight="1" x14ac:dyDescent="0.25">
      <c r="A10414" s="135"/>
      <c r="C10414" s="137"/>
      <c r="D10414" s="53"/>
      <c r="E10414" s="320"/>
      <c r="F10414" s="55"/>
      <c r="G10414" s="25"/>
      <c r="H10414" s="134"/>
      <c r="I10414" s="25"/>
      <c r="J10414" s="53"/>
      <c r="K10414" s="53"/>
      <c r="L10414" s="53"/>
      <c r="M10414" s="53"/>
      <c r="N10414" s="24"/>
      <c r="O10414" s="53"/>
      <c r="P10414" s="53"/>
      <c r="Q10414" s="53"/>
      <c r="R10414" s="53"/>
      <c r="S10414" s="24"/>
      <c r="T10414" s="24"/>
      <c r="U10414" s="54"/>
      <c r="V10414" s="54"/>
      <c r="W10414" s="54"/>
      <c r="X10414" s="54"/>
      <c r="Y10414" s="56"/>
      <c r="Z10414" s="54"/>
      <c r="AA10414" s="107"/>
      <c r="AB10414" s="107"/>
      <c r="AC10414" s="53"/>
      <c r="AD10414" s="53"/>
      <c r="AE10414" s="53"/>
      <c r="AF10414" s="53"/>
      <c r="AG10414" s="53"/>
      <c r="AH10414" s="53"/>
      <c r="AI10414" s="53"/>
      <c r="AJ10414" s="53"/>
      <c r="AK10414" s="53"/>
      <c r="AL10414" s="53"/>
      <c r="AM10414" s="53"/>
      <c r="AN10414" s="53"/>
      <c r="AO10414" s="53"/>
      <c r="AP10414" s="53"/>
      <c r="AQ10414" s="53"/>
      <c r="AR10414" s="53"/>
      <c r="AS10414" s="53"/>
      <c r="AT10414" s="177"/>
      <c r="AU10414" s="57"/>
      <c r="AV10414" s="64"/>
      <c r="AW10414" s="53"/>
      <c r="AX10414" s="53"/>
      <c r="AY10414" s="25"/>
      <c r="AZ10414" s="25"/>
      <c r="BA10414" s="53"/>
      <c r="BB10414" s="53"/>
      <c r="BC10414" s="24"/>
      <c r="BD10414" s="53"/>
      <c r="BE10414" s="53"/>
      <c r="BF10414" s="53"/>
      <c r="BG10414" s="55"/>
      <c r="BH10414" s="53"/>
      <c r="BI10414" s="53"/>
    </row>
    <row r="10415" spans="1:61" ht="27.75" customHeight="1" x14ac:dyDescent="0.25">
      <c r="A10415" s="135"/>
      <c r="C10415" s="137"/>
      <c r="D10415" s="53"/>
      <c r="E10415" s="320"/>
      <c r="F10415" s="55"/>
      <c r="G10415" s="25"/>
      <c r="H10415" s="134"/>
      <c r="I10415" s="25"/>
      <c r="J10415" s="53"/>
      <c r="K10415" s="53"/>
      <c r="L10415" s="53"/>
      <c r="M10415" s="53"/>
      <c r="N10415" s="24"/>
      <c r="O10415" s="53"/>
      <c r="P10415" s="53"/>
      <c r="Q10415" s="53"/>
      <c r="R10415" s="53"/>
      <c r="S10415" s="24"/>
      <c r="T10415" s="24"/>
      <c r="U10415" s="54"/>
      <c r="V10415" s="54"/>
      <c r="W10415" s="54"/>
      <c r="X10415" s="54"/>
      <c r="Y10415" s="56"/>
      <c r="Z10415" s="54"/>
      <c r="AA10415" s="107"/>
      <c r="AB10415" s="107"/>
      <c r="AC10415" s="53"/>
      <c r="AD10415" s="53"/>
      <c r="AE10415" s="53"/>
      <c r="AF10415" s="53"/>
      <c r="AG10415" s="53"/>
      <c r="AH10415" s="53"/>
      <c r="AI10415" s="53"/>
      <c r="AJ10415" s="53"/>
      <c r="AK10415" s="53"/>
      <c r="AL10415" s="53"/>
      <c r="AM10415" s="53"/>
      <c r="AN10415" s="53"/>
      <c r="AO10415" s="53"/>
      <c r="AP10415" s="53"/>
      <c r="AQ10415" s="53"/>
      <c r="AR10415" s="53"/>
      <c r="AS10415" s="53"/>
      <c r="AT10415" s="177"/>
      <c r="AU10415" s="57"/>
      <c r="AV10415" s="64"/>
      <c r="AW10415" s="53"/>
      <c r="AX10415" s="53"/>
      <c r="AY10415" s="25"/>
      <c r="AZ10415" s="25"/>
      <c r="BA10415" s="53"/>
      <c r="BB10415" s="53"/>
      <c r="BC10415" s="24"/>
      <c r="BD10415" s="53"/>
      <c r="BE10415" s="53"/>
      <c r="BF10415" s="53"/>
      <c r="BG10415" s="55"/>
      <c r="BH10415" s="53"/>
      <c r="BI10415" s="53"/>
    </row>
    <row r="10416" spans="1:61" ht="27.75" customHeight="1" x14ac:dyDescent="0.25">
      <c r="A10416" s="135"/>
      <c r="C10416" s="137"/>
      <c r="D10416" s="53"/>
      <c r="E10416" s="320"/>
      <c r="F10416" s="55"/>
      <c r="G10416" s="25"/>
      <c r="H10416" s="134"/>
      <c r="I10416" s="25"/>
      <c r="J10416" s="53"/>
      <c r="K10416" s="53"/>
      <c r="L10416" s="53"/>
      <c r="M10416" s="53"/>
      <c r="N10416" s="24"/>
      <c r="O10416" s="53"/>
      <c r="P10416" s="53"/>
      <c r="Q10416" s="53"/>
      <c r="R10416" s="53"/>
      <c r="S10416" s="24"/>
      <c r="T10416" s="24"/>
      <c r="U10416" s="54"/>
      <c r="V10416" s="54"/>
      <c r="W10416" s="54"/>
      <c r="X10416" s="54"/>
      <c r="Y10416" s="56"/>
      <c r="Z10416" s="54"/>
      <c r="AA10416" s="107"/>
      <c r="AB10416" s="107"/>
      <c r="AC10416" s="53"/>
      <c r="AD10416" s="53"/>
      <c r="AE10416" s="53"/>
      <c r="AF10416" s="53"/>
      <c r="AG10416" s="53"/>
      <c r="AH10416" s="53"/>
      <c r="AI10416" s="53"/>
      <c r="AJ10416" s="53"/>
      <c r="AK10416" s="53"/>
      <c r="AL10416" s="53"/>
      <c r="AM10416" s="53"/>
      <c r="AN10416" s="53"/>
      <c r="AO10416" s="53"/>
      <c r="AP10416" s="53"/>
      <c r="AQ10416" s="53"/>
      <c r="AR10416" s="53"/>
      <c r="AS10416" s="53"/>
      <c r="AT10416" s="177"/>
      <c r="AU10416" s="57"/>
      <c r="AV10416" s="64"/>
      <c r="AW10416" s="53"/>
      <c r="AX10416" s="53"/>
      <c r="AY10416" s="25"/>
      <c r="AZ10416" s="25"/>
      <c r="BA10416" s="53"/>
      <c r="BB10416" s="53"/>
      <c r="BC10416" s="24"/>
      <c r="BD10416" s="53"/>
      <c r="BE10416" s="53"/>
      <c r="BF10416" s="53"/>
      <c r="BG10416" s="55"/>
      <c r="BH10416" s="53"/>
      <c r="BI10416" s="53"/>
    </row>
    <row r="10417" spans="1:61" ht="27.75" customHeight="1" x14ac:dyDescent="0.25">
      <c r="A10417" s="135"/>
      <c r="C10417" s="137"/>
      <c r="D10417" s="53"/>
      <c r="E10417" s="320"/>
      <c r="F10417" s="55"/>
      <c r="G10417" s="25"/>
      <c r="H10417" s="134"/>
      <c r="I10417" s="25"/>
      <c r="J10417" s="53"/>
      <c r="K10417" s="53"/>
      <c r="L10417" s="53"/>
      <c r="M10417" s="53"/>
      <c r="N10417" s="24"/>
      <c r="O10417" s="53"/>
      <c r="P10417" s="53"/>
      <c r="Q10417" s="53"/>
      <c r="R10417" s="53"/>
      <c r="S10417" s="24"/>
      <c r="T10417" s="24"/>
      <c r="U10417" s="54"/>
      <c r="V10417" s="54"/>
      <c r="W10417" s="54"/>
      <c r="X10417" s="54"/>
      <c r="Y10417" s="56"/>
      <c r="Z10417" s="54"/>
      <c r="AA10417" s="107"/>
      <c r="AB10417" s="107"/>
      <c r="AC10417" s="53"/>
      <c r="AD10417" s="53"/>
      <c r="AE10417" s="53"/>
      <c r="AF10417" s="53"/>
      <c r="AG10417" s="53"/>
      <c r="AH10417" s="53"/>
      <c r="AI10417" s="53"/>
      <c r="AJ10417" s="53"/>
      <c r="AK10417" s="53"/>
      <c r="AL10417" s="53"/>
      <c r="AM10417" s="53"/>
      <c r="AN10417" s="53"/>
      <c r="AO10417" s="53"/>
      <c r="AP10417" s="53"/>
      <c r="AQ10417" s="53"/>
      <c r="AR10417" s="53"/>
      <c r="AS10417" s="53"/>
      <c r="AT10417" s="177"/>
      <c r="AU10417" s="57"/>
      <c r="AV10417" s="64"/>
      <c r="AW10417" s="53"/>
      <c r="AX10417" s="53"/>
      <c r="AY10417" s="25"/>
      <c r="AZ10417" s="25"/>
      <c r="BA10417" s="53"/>
      <c r="BB10417" s="53"/>
      <c r="BC10417" s="24"/>
      <c r="BD10417" s="53"/>
      <c r="BE10417" s="53"/>
      <c r="BF10417" s="53"/>
      <c r="BG10417" s="55"/>
      <c r="BH10417" s="53"/>
      <c r="BI10417" s="53"/>
    </row>
    <row r="10418" spans="1:61" ht="27.75" customHeight="1" x14ac:dyDescent="0.25">
      <c r="A10418" s="135"/>
      <c r="C10418" s="137"/>
      <c r="D10418" s="53"/>
      <c r="E10418" s="320"/>
      <c r="F10418" s="55"/>
      <c r="G10418" s="25"/>
      <c r="H10418" s="134"/>
      <c r="I10418" s="25"/>
      <c r="J10418" s="53"/>
      <c r="K10418" s="53"/>
      <c r="L10418" s="53"/>
      <c r="M10418" s="53"/>
      <c r="N10418" s="24"/>
      <c r="O10418" s="53"/>
      <c r="P10418" s="53"/>
      <c r="Q10418" s="53"/>
      <c r="R10418" s="53"/>
      <c r="S10418" s="24"/>
      <c r="T10418" s="24"/>
      <c r="U10418" s="54"/>
      <c r="V10418" s="54"/>
      <c r="W10418" s="54"/>
      <c r="X10418" s="54"/>
      <c r="Y10418" s="56"/>
      <c r="Z10418" s="54"/>
      <c r="AA10418" s="107"/>
      <c r="AB10418" s="107"/>
      <c r="AC10418" s="53"/>
      <c r="AD10418" s="53"/>
      <c r="AE10418" s="53"/>
      <c r="AF10418" s="53"/>
      <c r="AG10418" s="53"/>
      <c r="AH10418" s="53"/>
      <c r="AI10418" s="53"/>
      <c r="AJ10418" s="53"/>
      <c r="AK10418" s="53"/>
      <c r="AL10418" s="53"/>
      <c r="AM10418" s="53"/>
      <c r="AN10418" s="53"/>
      <c r="AO10418" s="53"/>
      <c r="AP10418" s="53"/>
      <c r="AQ10418" s="53"/>
      <c r="AR10418" s="53"/>
      <c r="AS10418" s="53"/>
      <c r="AT10418" s="177"/>
      <c r="AU10418" s="57"/>
      <c r="AV10418" s="64"/>
      <c r="AW10418" s="53"/>
      <c r="AX10418" s="53"/>
      <c r="AY10418" s="25"/>
      <c r="AZ10418" s="25"/>
      <c r="BA10418" s="53"/>
      <c r="BB10418" s="53"/>
      <c r="BC10418" s="24"/>
      <c r="BD10418" s="53"/>
      <c r="BE10418" s="53"/>
      <c r="BF10418" s="53"/>
      <c r="BG10418" s="55"/>
      <c r="BH10418" s="53"/>
      <c r="BI10418" s="53"/>
    </row>
    <row r="10419" spans="1:61" ht="27.75" customHeight="1" x14ac:dyDescent="0.25">
      <c r="A10419" s="135"/>
      <c r="C10419" s="137"/>
      <c r="D10419" s="53"/>
      <c r="E10419" s="320"/>
      <c r="F10419" s="55"/>
      <c r="G10419" s="25"/>
      <c r="H10419" s="134"/>
      <c r="I10419" s="25"/>
      <c r="J10419" s="53"/>
      <c r="K10419" s="53"/>
      <c r="L10419" s="53"/>
      <c r="M10419" s="53"/>
      <c r="N10419" s="24"/>
      <c r="O10419" s="53"/>
      <c r="P10419" s="53"/>
      <c r="Q10419" s="53"/>
      <c r="R10419" s="53"/>
      <c r="S10419" s="24"/>
      <c r="T10419" s="24"/>
      <c r="U10419" s="54"/>
      <c r="V10419" s="54"/>
      <c r="W10419" s="54"/>
      <c r="X10419" s="54"/>
      <c r="Y10419" s="56"/>
      <c r="Z10419" s="54"/>
      <c r="AA10419" s="107"/>
      <c r="AB10419" s="107"/>
      <c r="AC10419" s="53"/>
      <c r="AD10419" s="53"/>
      <c r="AE10419" s="53"/>
      <c r="AF10419" s="53"/>
      <c r="AG10419" s="53"/>
      <c r="AH10419" s="53"/>
      <c r="AI10419" s="53"/>
      <c r="AJ10419" s="53"/>
      <c r="AK10419" s="53"/>
      <c r="AL10419" s="53"/>
      <c r="AM10419" s="53"/>
      <c r="AN10419" s="53"/>
      <c r="AO10419" s="53"/>
      <c r="AP10419" s="53"/>
      <c r="AQ10419" s="53"/>
      <c r="AR10419" s="53"/>
      <c r="AS10419" s="53"/>
      <c r="AT10419" s="177"/>
      <c r="AU10419" s="57"/>
      <c r="AV10419" s="64"/>
      <c r="AW10419" s="53"/>
      <c r="AX10419" s="53"/>
      <c r="AY10419" s="25"/>
      <c r="AZ10419" s="25"/>
      <c r="BA10419" s="53"/>
      <c r="BB10419" s="53"/>
      <c r="BC10419" s="24"/>
      <c r="BD10419" s="53"/>
      <c r="BE10419" s="53"/>
      <c r="BF10419" s="53"/>
      <c r="BG10419" s="55"/>
      <c r="BH10419" s="53"/>
      <c r="BI10419" s="53"/>
    </row>
    <row r="10420" spans="1:61" ht="27.75" customHeight="1" x14ac:dyDescent="0.25">
      <c r="A10420" s="135"/>
      <c r="C10420" s="137"/>
      <c r="D10420" s="53"/>
      <c r="E10420" s="320"/>
      <c r="F10420" s="55"/>
      <c r="G10420" s="25"/>
      <c r="H10420" s="134"/>
      <c r="I10420" s="25"/>
      <c r="J10420" s="53"/>
      <c r="K10420" s="53"/>
      <c r="L10420" s="53"/>
      <c r="M10420" s="53"/>
      <c r="N10420" s="24"/>
      <c r="O10420" s="53"/>
      <c r="P10420" s="53"/>
      <c r="Q10420" s="53"/>
      <c r="R10420" s="53"/>
      <c r="S10420" s="24"/>
      <c r="T10420" s="24"/>
      <c r="U10420" s="54"/>
      <c r="V10420" s="54"/>
      <c r="W10420" s="54"/>
      <c r="X10420" s="54"/>
      <c r="Y10420" s="56"/>
      <c r="Z10420" s="54"/>
      <c r="AA10420" s="107"/>
      <c r="AB10420" s="107"/>
      <c r="AC10420" s="53"/>
      <c r="AD10420" s="53"/>
      <c r="AE10420" s="53"/>
      <c r="AF10420" s="53"/>
      <c r="AG10420" s="53"/>
      <c r="AH10420" s="53"/>
      <c r="AI10420" s="53"/>
      <c r="AJ10420" s="53"/>
      <c r="AK10420" s="53"/>
      <c r="AL10420" s="53"/>
      <c r="AM10420" s="53"/>
      <c r="AN10420" s="53"/>
      <c r="AO10420" s="53"/>
      <c r="AP10420" s="53"/>
      <c r="AQ10420" s="53"/>
      <c r="AR10420" s="53"/>
      <c r="AS10420" s="53"/>
      <c r="AT10420" s="177"/>
      <c r="AU10420" s="57"/>
      <c r="AV10420" s="64"/>
      <c r="AW10420" s="53"/>
      <c r="AX10420" s="53"/>
      <c r="AY10420" s="25"/>
      <c r="AZ10420" s="25"/>
      <c r="BA10420" s="53"/>
      <c r="BB10420" s="53"/>
      <c r="BC10420" s="24"/>
      <c r="BD10420" s="53"/>
      <c r="BE10420" s="53"/>
      <c r="BF10420" s="53"/>
      <c r="BG10420" s="55"/>
      <c r="BH10420" s="53"/>
      <c r="BI10420" s="53"/>
    </row>
    <row r="10421" spans="1:61" ht="27.75" customHeight="1" x14ac:dyDescent="0.25">
      <c r="A10421" s="135"/>
      <c r="C10421" s="137"/>
      <c r="D10421" s="53"/>
      <c r="E10421" s="320"/>
      <c r="F10421" s="55"/>
      <c r="G10421" s="25"/>
      <c r="H10421" s="134"/>
      <c r="I10421" s="25"/>
      <c r="J10421" s="53"/>
      <c r="K10421" s="53"/>
      <c r="L10421" s="53"/>
      <c r="M10421" s="53"/>
      <c r="N10421" s="24"/>
      <c r="O10421" s="53"/>
      <c r="P10421" s="53"/>
      <c r="Q10421" s="53"/>
      <c r="R10421" s="53"/>
      <c r="S10421" s="24"/>
      <c r="T10421" s="24"/>
      <c r="U10421" s="54"/>
      <c r="V10421" s="54"/>
      <c r="W10421" s="54"/>
      <c r="X10421" s="54"/>
      <c r="Y10421" s="56"/>
      <c r="Z10421" s="54"/>
      <c r="AA10421" s="107"/>
      <c r="AB10421" s="107"/>
      <c r="AC10421" s="53"/>
      <c r="AD10421" s="53"/>
      <c r="AE10421" s="53"/>
      <c r="AF10421" s="53"/>
      <c r="AG10421" s="53"/>
      <c r="AH10421" s="53"/>
      <c r="AI10421" s="53"/>
      <c r="AJ10421" s="53"/>
      <c r="AK10421" s="53"/>
      <c r="AL10421" s="53"/>
      <c r="AM10421" s="53"/>
      <c r="AN10421" s="53"/>
      <c r="AO10421" s="53"/>
      <c r="AP10421" s="53"/>
      <c r="AQ10421" s="53"/>
      <c r="AR10421" s="53"/>
      <c r="AS10421" s="53"/>
      <c r="AT10421" s="177"/>
      <c r="AU10421" s="57"/>
      <c r="AV10421" s="64"/>
      <c r="AW10421" s="53"/>
      <c r="AX10421" s="53"/>
      <c r="AY10421" s="25"/>
      <c r="AZ10421" s="25"/>
      <c r="BA10421" s="53"/>
      <c r="BB10421" s="53"/>
      <c r="BC10421" s="24"/>
      <c r="BD10421" s="53"/>
      <c r="BE10421" s="53"/>
      <c r="BF10421" s="53"/>
      <c r="BG10421" s="55"/>
      <c r="BH10421" s="53"/>
      <c r="BI10421" s="53"/>
    </row>
    <row r="10422" spans="1:61" ht="27.75" customHeight="1" x14ac:dyDescent="0.25">
      <c r="A10422" s="135"/>
      <c r="C10422" s="137"/>
      <c r="D10422" s="53"/>
      <c r="E10422" s="320"/>
      <c r="F10422" s="55"/>
      <c r="G10422" s="25"/>
      <c r="H10422" s="134"/>
      <c r="I10422" s="25"/>
      <c r="J10422" s="53"/>
      <c r="K10422" s="53"/>
      <c r="L10422" s="53"/>
      <c r="M10422" s="53"/>
      <c r="N10422" s="24"/>
      <c r="O10422" s="53"/>
      <c r="P10422" s="53"/>
      <c r="Q10422" s="53"/>
      <c r="R10422" s="53"/>
      <c r="S10422" s="24"/>
      <c r="T10422" s="24"/>
      <c r="U10422" s="54"/>
      <c r="V10422" s="54"/>
      <c r="W10422" s="54"/>
      <c r="X10422" s="54"/>
      <c r="Y10422" s="56"/>
      <c r="Z10422" s="54"/>
      <c r="AA10422" s="107"/>
      <c r="AB10422" s="107"/>
      <c r="AC10422" s="53"/>
      <c r="AD10422" s="53"/>
      <c r="AE10422" s="53"/>
      <c r="AF10422" s="53"/>
      <c r="AG10422" s="53"/>
      <c r="AH10422" s="53"/>
      <c r="AI10422" s="53"/>
      <c r="AJ10422" s="53"/>
      <c r="AK10422" s="53"/>
      <c r="AL10422" s="53"/>
      <c r="AM10422" s="53"/>
      <c r="AN10422" s="53"/>
      <c r="AO10422" s="53"/>
      <c r="AP10422" s="53"/>
      <c r="AQ10422" s="53"/>
      <c r="AR10422" s="53"/>
      <c r="AS10422" s="53"/>
      <c r="AT10422" s="177"/>
      <c r="AU10422" s="57"/>
      <c r="AV10422" s="64"/>
      <c r="AW10422" s="53"/>
      <c r="AX10422" s="53"/>
      <c r="AY10422" s="25"/>
      <c r="AZ10422" s="25"/>
      <c r="BA10422" s="53"/>
      <c r="BB10422" s="53"/>
      <c r="BC10422" s="24"/>
      <c r="BD10422" s="53"/>
      <c r="BE10422" s="53"/>
      <c r="BF10422" s="53"/>
      <c r="BG10422" s="55"/>
      <c r="BH10422" s="53"/>
      <c r="BI10422" s="53"/>
    </row>
    <row r="10423" spans="1:61" ht="27.75" customHeight="1" x14ac:dyDescent="0.25">
      <c r="A10423" s="135"/>
      <c r="C10423" s="137"/>
      <c r="D10423" s="53"/>
      <c r="E10423" s="320"/>
      <c r="F10423" s="55"/>
      <c r="G10423" s="25"/>
      <c r="H10423" s="134"/>
      <c r="I10423" s="25"/>
      <c r="J10423" s="53"/>
      <c r="K10423" s="53"/>
      <c r="L10423" s="53"/>
      <c r="M10423" s="53"/>
      <c r="N10423" s="24"/>
      <c r="O10423" s="53"/>
      <c r="P10423" s="53"/>
      <c r="Q10423" s="53"/>
      <c r="R10423" s="53"/>
      <c r="S10423" s="24"/>
      <c r="T10423" s="24"/>
      <c r="U10423" s="54"/>
      <c r="V10423" s="54"/>
      <c r="W10423" s="54"/>
      <c r="X10423" s="54"/>
      <c r="Y10423" s="56"/>
      <c r="Z10423" s="54"/>
      <c r="AA10423" s="107"/>
      <c r="AB10423" s="107"/>
      <c r="AC10423" s="53"/>
      <c r="AD10423" s="53"/>
      <c r="AE10423" s="53"/>
      <c r="AF10423" s="53"/>
      <c r="AG10423" s="53"/>
      <c r="AH10423" s="53"/>
      <c r="AI10423" s="53"/>
      <c r="AJ10423" s="53"/>
      <c r="AK10423" s="53"/>
      <c r="AL10423" s="53"/>
      <c r="AM10423" s="53"/>
      <c r="AN10423" s="53"/>
      <c r="AO10423" s="53"/>
      <c r="AP10423" s="53"/>
      <c r="AQ10423" s="53"/>
      <c r="AR10423" s="53"/>
      <c r="AS10423" s="53"/>
      <c r="AT10423" s="177"/>
      <c r="AU10423" s="57"/>
      <c r="AV10423" s="64"/>
      <c r="AW10423" s="53"/>
      <c r="AX10423" s="53"/>
      <c r="AY10423" s="25"/>
      <c r="AZ10423" s="25"/>
      <c r="BA10423" s="53"/>
      <c r="BB10423" s="53"/>
      <c r="BC10423" s="24"/>
      <c r="BD10423" s="53"/>
      <c r="BE10423" s="53"/>
      <c r="BF10423" s="53"/>
      <c r="BG10423" s="55"/>
      <c r="BH10423" s="53"/>
      <c r="BI10423" s="53"/>
    </row>
    <row r="10424" spans="1:61" ht="27.75" customHeight="1" x14ac:dyDescent="0.25">
      <c r="A10424" s="135"/>
      <c r="C10424" s="137"/>
      <c r="D10424" s="53"/>
      <c r="E10424" s="320"/>
      <c r="F10424" s="55"/>
      <c r="G10424" s="25"/>
      <c r="H10424" s="134"/>
      <c r="I10424" s="25"/>
      <c r="J10424" s="53"/>
      <c r="K10424" s="53"/>
      <c r="L10424" s="53"/>
      <c r="M10424" s="53"/>
      <c r="N10424" s="24"/>
      <c r="O10424" s="53"/>
      <c r="P10424" s="53"/>
      <c r="Q10424" s="53"/>
      <c r="R10424" s="53"/>
      <c r="S10424" s="24"/>
      <c r="T10424" s="24"/>
      <c r="U10424" s="54"/>
      <c r="V10424" s="54"/>
      <c r="W10424" s="54"/>
      <c r="X10424" s="54"/>
      <c r="Y10424" s="56"/>
      <c r="Z10424" s="54"/>
      <c r="AA10424" s="107"/>
      <c r="AB10424" s="107"/>
      <c r="AC10424" s="53"/>
      <c r="AD10424" s="53"/>
      <c r="AE10424" s="53"/>
      <c r="AF10424" s="53"/>
      <c r="AG10424" s="53"/>
      <c r="AH10424" s="53"/>
      <c r="AI10424" s="53"/>
      <c r="AJ10424" s="53"/>
      <c r="AK10424" s="53"/>
      <c r="AL10424" s="53"/>
      <c r="AM10424" s="53"/>
      <c r="AN10424" s="53"/>
      <c r="AO10424" s="53"/>
      <c r="AP10424" s="53"/>
      <c r="AQ10424" s="53"/>
      <c r="AR10424" s="53"/>
      <c r="AS10424" s="53"/>
      <c r="AT10424" s="177"/>
      <c r="AU10424" s="57"/>
      <c r="AV10424" s="64"/>
      <c r="AW10424" s="53"/>
      <c r="AX10424" s="53"/>
      <c r="AY10424" s="25"/>
      <c r="AZ10424" s="25"/>
      <c r="BA10424" s="53"/>
      <c r="BB10424" s="53"/>
      <c r="BC10424" s="24"/>
      <c r="BD10424" s="53"/>
      <c r="BE10424" s="53"/>
      <c r="BF10424" s="53"/>
      <c r="BG10424" s="55"/>
      <c r="BH10424" s="53"/>
      <c r="BI10424" s="53"/>
    </row>
    <row r="10425" spans="1:61" ht="27.75" customHeight="1" x14ac:dyDescent="0.25">
      <c r="A10425" s="135"/>
      <c r="C10425" s="137"/>
      <c r="D10425" s="53"/>
      <c r="E10425" s="320"/>
      <c r="F10425" s="55"/>
      <c r="G10425" s="25"/>
      <c r="H10425" s="134"/>
      <c r="I10425" s="25"/>
      <c r="J10425" s="53"/>
      <c r="K10425" s="53"/>
      <c r="L10425" s="53"/>
      <c r="M10425" s="53"/>
      <c r="N10425" s="24"/>
      <c r="O10425" s="53"/>
      <c r="P10425" s="53"/>
      <c r="Q10425" s="53"/>
      <c r="R10425" s="53"/>
      <c r="S10425" s="24"/>
      <c r="T10425" s="24"/>
      <c r="U10425" s="54"/>
      <c r="V10425" s="54"/>
      <c r="W10425" s="54"/>
      <c r="X10425" s="54"/>
      <c r="Y10425" s="56"/>
      <c r="Z10425" s="54"/>
      <c r="AA10425" s="107"/>
      <c r="AB10425" s="107"/>
      <c r="AC10425" s="53"/>
      <c r="AD10425" s="53"/>
      <c r="AE10425" s="53"/>
      <c r="AF10425" s="53"/>
      <c r="AG10425" s="53"/>
      <c r="AH10425" s="53"/>
      <c r="AI10425" s="53"/>
      <c r="AJ10425" s="53"/>
      <c r="AK10425" s="53"/>
      <c r="AL10425" s="53"/>
      <c r="AM10425" s="53"/>
      <c r="AN10425" s="53"/>
      <c r="AO10425" s="53"/>
      <c r="AP10425" s="53"/>
      <c r="AQ10425" s="53"/>
      <c r="AR10425" s="53"/>
      <c r="AS10425" s="53"/>
      <c r="AT10425" s="177"/>
      <c r="AU10425" s="57"/>
      <c r="AV10425" s="64"/>
      <c r="AW10425" s="53"/>
      <c r="AX10425" s="53"/>
      <c r="AY10425" s="25"/>
      <c r="AZ10425" s="25"/>
      <c r="BA10425" s="53"/>
      <c r="BB10425" s="53"/>
      <c r="BC10425" s="24"/>
      <c r="BD10425" s="53"/>
      <c r="BE10425" s="53"/>
      <c r="BF10425" s="53"/>
      <c r="BG10425" s="55"/>
      <c r="BH10425" s="53"/>
      <c r="BI10425" s="53"/>
    </row>
    <row r="10426" spans="1:61" ht="27.75" customHeight="1" x14ac:dyDescent="0.25">
      <c r="A10426" s="135"/>
      <c r="C10426" s="137"/>
      <c r="D10426" s="53"/>
      <c r="E10426" s="320"/>
      <c r="F10426" s="55"/>
      <c r="G10426" s="25"/>
      <c r="H10426" s="134"/>
      <c r="I10426" s="25"/>
      <c r="J10426" s="53"/>
      <c r="K10426" s="53"/>
      <c r="L10426" s="53"/>
      <c r="M10426" s="53"/>
      <c r="N10426" s="24"/>
      <c r="O10426" s="53"/>
      <c r="P10426" s="53"/>
      <c r="Q10426" s="53"/>
      <c r="R10426" s="53"/>
      <c r="S10426" s="24"/>
      <c r="T10426" s="24"/>
      <c r="U10426" s="54"/>
      <c r="V10426" s="54"/>
      <c r="W10426" s="54"/>
      <c r="X10426" s="54"/>
      <c r="Y10426" s="56"/>
      <c r="Z10426" s="54"/>
      <c r="AA10426" s="107"/>
      <c r="AB10426" s="107"/>
      <c r="AC10426" s="53"/>
      <c r="AD10426" s="53"/>
      <c r="AE10426" s="53"/>
      <c r="AF10426" s="53"/>
      <c r="AG10426" s="53"/>
      <c r="AH10426" s="53"/>
      <c r="AI10426" s="53"/>
      <c r="AJ10426" s="53"/>
      <c r="AK10426" s="53"/>
      <c r="AL10426" s="53"/>
      <c r="AM10426" s="53"/>
      <c r="AN10426" s="53"/>
      <c r="AO10426" s="53"/>
      <c r="AP10426" s="53"/>
      <c r="AQ10426" s="53"/>
      <c r="AR10426" s="53"/>
      <c r="AS10426" s="53"/>
      <c r="AT10426" s="177"/>
      <c r="AU10426" s="57"/>
      <c r="AV10426" s="64"/>
      <c r="AW10426" s="53"/>
      <c r="AX10426" s="53"/>
      <c r="AY10426" s="25"/>
      <c r="AZ10426" s="25"/>
      <c r="BA10426" s="53"/>
      <c r="BB10426" s="53"/>
      <c r="BC10426" s="24"/>
      <c r="BD10426" s="53"/>
      <c r="BE10426" s="53"/>
      <c r="BF10426" s="53"/>
      <c r="BG10426" s="55"/>
      <c r="BH10426" s="53"/>
      <c r="BI10426" s="53"/>
    </row>
    <row r="10427" spans="1:61" ht="27.75" customHeight="1" x14ac:dyDescent="0.25">
      <c r="A10427" s="135"/>
      <c r="C10427" s="137"/>
      <c r="D10427" s="53"/>
      <c r="E10427" s="320"/>
      <c r="F10427" s="55"/>
      <c r="G10427" s="25"/>
      <c r="H10427" s="134"/>
      <c r="I10427" s="25"/>
      <c r="J10427" s="53"/>
      <c r="K10427" s="53"/>
      <c r="L10427" s="53"/>
      <c r="M10427" s="53"/>
      <c r="N10427" s="24"/>
      <c r="O10427" s="53"/>
      <c r="P10427" s="53"/>
      <c r="Q10427" s="53"/>
      <c r="R10427" s="53"/>
      <c r="S10427" s="24"/>
      <c r="T10427" s="24"/>
      <c r="U10427" s="54"/>
      <c r="V10427" s="54"/>
      <c r="W10427" s="54"/>
      <c r="X10427" s="54"/>
      <c r="Y10427" s="56"/>
      <c r="Z10427" s="54"/>
      <c r="AA10427" s="107"/>
      <c r="AB10427" s="107"/>
      <c r="AC10427" s="53"/>
      <c r="AD10427" s="53"/>
      <c r="AE10427" s="53"/>
      <c r="AF10427" s="53"/>
      <c r="AG10427" s="53"/>
      <c r="AH10427" s="53"/>
      <c r="AI10427" s="53"/>
      <c r="AJ10427" s="53"/>
      <c r="AK10427" s="53"/>
      <c r="AL10427" s="53"/>
      <c r="AM10427" s="53"/>
      <c r="AN10427" s="53"/>
      <c r="AO10427" s="53"/>
      <c r="AP10427" s="53"/>
      <c r="AQ10427" s="53"/>
      <c r="AR10427" s="53"/>
      <c r="AS10427" s="53"/>
      <c r="AT10427" s="177"/>
      <c r="AU10427" s="57"/>
      <c r="AV10427" s="64"/>
      <c r="AW10427" s="53"/>
      <c r="AX10427" s="53"/>
      <c r="AY10427" s="25"/>
      <c r="AZ10427" s="25"/>
      <c r="BA10427" s="53"/>
      <c r="BB10427" s="53"/>
      <c r="BC10427" s="24"/>
      <c r="BD10427" s="53"/>
      <c r="BE10427" s="53"/>
      <c r="BF10427" s="53"/>
      <c r="BG10427" s="55"/>
      <c r="BH10427" s="53"/>
      <c r="BI10427" s="53"/>
    </row>
    <row r="10428" spans="1:61" ht="27.75" customHeight="1" x14ac:dyDescent="0.25">
      <c r="A10428" s="135"/>
      <c r="C10428" s="137"/>
      <c r="D10428" s="53"/>
      <c r="E10428" s="320"/>
      <c r="F10428" s="55"/>
      <c r="G10428" s="25"/>
      <c r="H10428" s="134"/>
      <c r="I10428" s="25"/>
      <c r="J10428" s="53"/>
      <c r="K10428" s="53"/>
      <c r="L10428" s="53"/>
      <c r="M10428" s="53"/>
      <c r="N10428" s="24"/>
      <c r="O10428" s="53"/>
      <c r="P10428" s="53"/>
      <c r="Q10428" s="53"/>
      <c r="R10428" s="53"/>
      <c r="S10428" s="24"/>
      <c r="T10428" s="24"/>
      <c r="U10428" s="54"/>
      <c r="V10428" s="54"/>
      <c r="W10428" s="54"/>
      <c r="X10428" s="54"/>
      <c r="Y10428" s="56"/>
      <c r="Z10428" s="54"/>
      <c r="AA10428" s="107"/>
      <c r="AB10428" s="107"/>
      <c r="AC10428" s="53"/>
      <c r="AD10428" s="53"/>
      <c r="AE10428" s="53"/>
      <c r="AF10428" s="53"/>
      <c r="AG10428" s="53"/>
      <c r="AH10428" s="53"/>
      <c r="AI10428" s="53"/>
      <c r="AJ10428" s="53"/>
      <c r="AK10428" s="53"/>
      <c r="AL10428" s="53"/>
      <c r="AM10428" s="53"/>
      <c r="AN10428" s="53"/>
      <c r="AO10428" s="53"/>
      <c r="AP10428" s="53"/>
      <c r="AQ10428" s="53"/>
      <c r="AR10428" s="53"/>
      <c r="AS10428" s="53"/>
      <c r="AT10428" s="177"/>
      <c r="AU10428" s="57"/>
      <c r="AV10428" s="64"/>
      <c r="AW10428" s="53"/>
      <c r="AX10428" s="53"/>
      <c r="AY10428" s="25"/>
      <c r="AZ10428" s="25"/>
      <c r="BA10428" s="53"/>
      <c r="BB10428" s="53"/>
      <c r="BC10428" s="24"/>
      <c r="BD10428" s="53"/>
      <c r="BE10428" s="53"/>
      <c r="BF10428" s="53"/>
      <c r="BG10428" s="55"/>
      <c r="BH10428" s="53"/>
      <c r="BI10428" s="53"/>
    </row>
    <row r="10429" spans="1:61" ht="27.75" customHeight="1" x14ac:dyDescent="0.25">
      <c r="A10429" s="135"/>
      <c r="C10429" s="137"/>
      <c r="D10429" s="53"/>
      <c r="E10429" s="320"/>
      <c r="F10429" s="55"/>
      <c r="G10429" s="25"/>
      <c r="H10429" s="134"/>
      <c r="I10429" s="25"/>
      <c r="J10429" s="53"/>
      <c r="K10429" s="53"/>
      <c r="L10429" s="53"/>
      <c r="M10429" s="53"/>
      <c r="N10429" s="24"/>
      <c r="O10429" s="53"/>
      <c r="P10429" s="53"/>
      <c r="Q10429" s="53"/>
      <c r="R10429" s="53"/>
      <c r="S10429" s="24"/>
      <c r="T10429" s="24"/>
      <c r="U10429" s="54"/>
      <c r="V10429" s="54"/>
      <c r="W10429" s="54"/>
      <c r="X10429" s="54"/>
      <c r="Y10429" s="56"/>
      <c r="Z10429" s="54"/>
      <c r="AA10429" s="107"/>
      <c r="AB10429" s="107"/>
      <c r="AC10429" s="53"/>
      <c r="AD10429" s="53"/>
      <c r="AE10429" s="53"/>
      <c r="AF10429" s="53"/>
      <c r="AG10429" s="53"/>
      <c r="AH10429" s="53"/>
      <c r="AI10429" s="53"/>
      <c r="AJ10429" s="53"/>
      <c r="AK10429" s="53"/>
      <c r="AL10429" s="53"/>
      <c r="AM10429" s="53"/>
      <c r="AN10429" s="53"/>
      <c r="AO10429" s="53"/>
      <c r="AP10429" s="53"/>
      <c r="AQ10429" s="53"/>
      <c r="AR10429" s="53"/>
      <c r="AS10429" s="53"/>
      <c r="AT10429" s="177"/>
      <c r="AU10429" s="57"/>
      <c r="AV10429" s="64"/>
      <c r="AW10429" s="53"/>
      <c r="AX10429" s="53"/>
      <c r="AY10429" s="25"/>
      <c r="AZ10429" s="25"/>
      <c r="BA10429" s="53"/>
      <c r="BB10429" s="53"/>
      <c r="BC10429" s="24"/>
      <c r="BD10429" s="53"/>
      <c r="BE10429" s="53"/>
      <c r="BF10429" s="53"/>
      <c r="BG10429" s="55"/>
      <c r="BH10429" s="53"/>
      <c r="BI10429" s="53"/>
    </row>
    <row r="10430" spans="1:61" ht="27.75" customHeight="1" x14ac:dyDescent="0.25">
      <c r="A10430" s="135"/>
      <c r="C10430" s="137"/>
      <c r="D10430" s="53"/>
      <c r="E10430" s="320"/>
      <c r="F10430" s="55"/>
      <c r="G10430" s="25"/>
      <c r="H10430" s="134"/>
      <c r="I10430" s="25"/>
      <c r="J10430" s="53"/>
      <c r="K10430" s="53"/>
      <c r="L10430" s="53"/>
      <c r="M10430" s="53"/>
      <c r="N10430" s="24"/>
      <c r="O10430" s="53"/>
      <c r="P10430" s="53"/>
      <c r="Q10430" s="53"/>
      <c r="R10430" s="53"/>
      <c r="S10430" s="24"/>
      <c r="T10430" s="24"/>
      <c r="U10430" s="54"/>
      <c r="V10430" s="54"/>
      <c r="W10430" s="54"/>
      <c r="X10430" s="54"/>
      <c r="Y10430" s="56"/>
      <c r="Z10430" s="54"/>
      <c r="AA10430" s="107"/>
      <c r="AB10430" s="107"/>
      <c r="AC10430" s="53"/>
      <c r="AD10430" s="53"/>
      <c r="AE10430" s="53"/>
      <c r="AF10430" s="53"/>
      <c r="AG10430" s="53"/>
      <c r="AH10430" s="53"/>
      <c r="AI10430" s="53"/>
      <c r="AJ10430" s="53"/>
      <c r="AK10430" s="53"/>
      <c r="AL10430" s="53"/>
      <c r="AM10430" s="53"/>
      <c r="AN10430" s="53"/>
      <c r="AO10430" s="53"/>
      <c r="AP10430" s="53"/>
      <c r="AQ10430" s="53"/>
      <c r="AR10430" s="53"/>
      <c r="AS10430" s="53"/>
      <c r="AT10430" s="177"/>
      <c r="AU10430" s="57"/>
      <c r="AV10430" s="64"/>
      <c r="AW10430" s="53"/>
      <c r="AX10430" s="53"/>
      <c r="AY10430" s="25"/>
      <c r="AZ10430" s="25"/>
      <c r="BA10430" s="53"/>
      <c r="BB10430" s="53"/>
      <c r="BC10430" s="24"/>
      <c r="BD10430" s="53"/>
      <c r="BE10430" s="53"/>
      <c r="BF10430" s="53"/>
      <c r="BG10430" s="55"/>
      <c r="BH10430" s="53"/>
      <c r="BI10430" s="53"/>
    </row>
    <row r="10431" spans="1:61" ht="27.75" customHeight="1" x14ac:dyDescent="0.25">
      <c r="A10431" s="135"/>
      <c r="C10431" s="137"/>
      <c r="D10431" s="53"/>
      <c r="E10431" s="320"/>
      <c r="F10431" s="55"/>
      <c r="G10431" s="25"/>
      <c r="H10431" s="134"/>
      <c r="I10431" s="25"/>
      <c r="J10431" s="53"/>
      <c r="K10431" s="53"/>
      <c r="L10431" s="53"/>
      <c r="M10431" s="53"/>
      <c r="N10431" s="24"/>
      <c r="O10431" s="53"/>
      <c r="P10431" s="53"/>
      <c r="Q10431" s="53"/>
      <c r="R10431" s="53"/>
      <c r="S10431" s="24"/>
      <c r="T10431" s="24"/>
      <c r="U10431" s="54"/>
      <c r="V10431" s="54"/>
      <c r="W10431" s="54"/>
      <c r="X10431" s="54"/>
      <c r="Y10431" s="56"/>
      <c r="Z10431" s="54"/>
      <c r="AA10431" s="107"/>
      <c r="AB10431" s="107"/>
      <c r="AC10431" s="53"/>
      <c r="AD10431" s="53"/>
      <c r="AE10431" s="53"/>
      <c r="AF10431" s="53"/>
      <c r="AG10431" s="53"/>
      <c r="AH10431" s="53"/>
      <c r="AI10431" s="53"/>
      <c r="AJ10431" s="53"/>
      <c r="AK10431" s="53"/>
      <c r="AL10431" s="53"/>
      <c r="AM10431" s="53"/>
      <c r="AN10431" s="53"/>
      <c r="AO10431" s="53"/>
      <c r="AP10431" s="53"/>
      <c r="AQ10431" s="53"/>
      <c r="AR10431" s="53"/>
      <c r="AS10431" s="53"/>
      <c r="AT10431" s="177"/>
      <c r="AU10431" s="57"/>
      <c r="AV10431" s="64"/>
      <c r="AW10431" s="53"/>
      <c r="AX10431" s="53"/>
      <c r="AY10431" s="25"/>
      <c r="AZ10431" s="25"/>
      <c r="BA10431" s="53"/>
      <c r="BB10431" s="53"/>
      <c r="BC10431" s="24"/>
      <c r="BD10431" s="53"/>
      <c r="BE10431" s="53"/>
      <c r="BF10431" s="53"/>
      <c r="BG10431" s="55"/>
      <c r="BH10431" s="53"/>
      <c r="BI10431" s="53"/>
    </row>
    <row r="10432" spans="1:61" ht="27.75" customHeight="1" x14ac:dyDescent="0.25">
      <c r="A10432" s="135"/>
      <c r="C10432" s="137"/>
      <c r="D10432" s="53"/>
      <c r="E10432" s="320"/>
      <c r="F10432" s="55"/>
      <c r="G10432" s="25"/>
      <c r="H10432" s="134"/>
      <c r="I10432" s="25"/>
      <c r="J10432" s="53"/>
      <c r="K10432" s="53"/>
      <c r="L10432" s="53"/>
      <c r="M10432" s="53"/>
      <c r="N10432" s="24"/>
      <c r="O10432" s="53"/>
      <c r="P10432" s="53"/>
      <c r="Q10432" s="53"/>
      <c r="R10432" s="53"/>
      <c r="S10432" s="24"/>
      <c r="T10432" s="24"/>
      <c r="U10432" s="54"/>
      <c r="V10432" s="54"/>
      <c r="W10432" s="54"/>
      <c r="X10432" s="54"/>
      <c r="Y10432" s="56"/>
      <c r="Z10432" s="54"/>
      <c r="AA10432" s="107"/>
      <c r="AB10432" s="107"/>
      <c r="AC10432" s="53"/>
      <c r="AD10432" s="53"/>
      <c r="AE10432" s="53"/>
      <c r="AF10432" s="53"/>
      <c r="AG10432" s="53"/>
      <c r="AH10432" s="53"/>
      <c r="AI10432" s="53"/>
      <c r="AJ10432" s="53"/>
      <c r="AK10432" s="53"/>
      <c r="AL10432" s="53"/>
      <c r="AM10432" s="53"/>
      <c r="AN10432" s="53"/>
      <c r="AO10432" s="53"/>
      <c r="AP10432" s="53"/>
      <c r="AQ10432" s="53"/>
      <c r="AR10432" s="53"/>
      <c r="AS10432" s="53"/>
      <c r="AT10432" s="177"/>
      <c r="AU10432" s="57"/>
      <c r="AV10432" s="64"/>
      <c r="AW10432" s="53"/>
      <c r="AX10432" s="53"/>
      <c r="AY10432" s="25"/>
      <c r="AZ10432" s="25"/>
      <c r="BA10432" s="53"/>
      <c r="BB10432" s="53"/>
      <c r="BC10432" s="24"/>
      <c r="BD10432" s="53"/>
      <c r="BE10432" s="53"/>
      <c r="BF10432" s="53"/>
      <c r="BG10432" s="55"/>
      <c r="BH10432" s="53"/>
      <c r="BI10432" s="53"/>
    </row>
    <row r="10433" spans="1:61" ht="27.75" customHeight="1" x14ac:dyDescent="0.25">
      <c r="A10433" s="135"/>
      <c r="C10433" s="137"/>
      <c r="D10433" s="53"/>
      <c r="E10433" s="320"/>
      <c r="F10433" s="55"/>
      <c r="G10433" s="25"/>
      <c r="H10433" s="134"/>
      <c r="I10433" s="25"/>
      <c r="J10433" s="53"/>
      <c r="K10433" s="53"/>
      <c r="L10433" s="53"/>
      <c r="M10433" s="53"/>
      <c r="N10433" s="24"/>
      <c r="O10433" s="53"/>
      <c r="P10433" s="53"/>
      <c r="Q10433" s="53"/>
      <c r="R10433" s="53"/>
      <c r="S10433" s="24"/>
      <c r="T10433" s="24"/>
      <c r="U10433" s="54"/>
      <c r="V10433" s="54"/>
      <c r="W10433" s="54"/>
      <c r="X10433" s="54"/>
      <c r="Y10433" s="56"/>
      <c r="Z10433" s="54"/>
      <c r="AA10433" s="107"/>
      <c r="AB10433" s="107"/>
      <c r="AC10433" s="53"/>
      <c r="AD10433" s="53"/>
      <c r="AE10433" s="53"/>
      <c r="AF10433" s="53"/>
      <c r="AG10433" s="53"/>
      <c r="AH10433" s="53"/>
      <c r="AI10433" s="53"/>
      <c r="AJ10433" s="53"/>
      <c r="AK10433" s="53"/>
      <c r="AL10433" s="53"/>
      <c r="AM10433" s="53"/>
      <c r="AN10433" s="53"/>
      <c r="AO10433" s="53"/>
      <c r="AP10433" s="53"/>
      <c r="AQ10433" s="53"/>
      <c r="AR10433" s="53"/>
      <c r="AS10433" s="53"/>
      <c r="AT10433" s="177"/>
      <c r="AU10433" s="57"/>
      <c r="AV10433" s="64"/>
      <c r="AW10433" s="53"/>
      <c r="AX10433" s="53"/>
      <c r="AY10433" s="25"/>
      <c r="AZ10433" s="25"/>
      <c r="BA10433" s="53"/>
      <c r="BB10433" s="53"/>
      <c r="BC10433" s="24"/>
      <c r="BD10433" s="53"/>
      <c r="BE10433" s="53"/>
      <c r="BF10433" s="53"/>
      <c r="BG10433" s="55"/>
      <c r="BH10433" s="53"/>
      <c r="BI10433" s="53"/>
    </row>
    <row r="10434" spans="1:61" ht="27.75" customHeight="1" x14ac:dyDescent="0.25">
      <c r="A10434" s="135"/>
      <c r="C10434" s="137"/>
      <c r="D10434" s="53"/>
      <c r="E10434" s="320"/>
      <c r="F10434" s="55"/>
      <c r="G10434" s="25"/>
      <c r="H10434" s="134"/>
      <c r="I10434" s="25"/>
      <c r="J10434" s="53"/>
      <c r="K10434" s="53"/>
      <c r="L10434" s="53"/>
      <c r="M10434" s="53"/>
      <c r="N10434" s="24"/>
      <c r="O10434" s="53"/>
      <c r="P10434" s="53"/>
      <c r="Q10434" s="53"/>
      <c r="R10434" s="53"/>
      <c r="S10434" s="24"/>
      <c r="T10434" s="24"/>
      <c r="U10434" s="54"/>
      <c r="V10434" s="54"/>
      <c r="W10434" s="54"/>
      <c r="X10434" s="54"/>
      <c r="Y10434" s="56"/>
      <c r="Z10434" s="54"/>
      <c r="AA10434" s="107"/>
      <c r="AB10434" s="107"/>
      <c r="AC10434" s="53"/>
      <c r="AD10434" s="53"/>
      <c r="AE10434" s="53"/>
      <c r="AF10434" s="53"/>
      <c r="AG10434" s="53"/>
      <c r="AH10434" s="53"/>
      <c r="AI10434" s="53"/>
      <c r="AJ10434" s="53"/>
      <c r="AK10434" s="53"/>
      <c r="AL10434" s="53"/>
      <c r="AM10434" s="53"/>
      <c r="AN10434" s="53"/>
      <c r="AO10434" s="53"/>
      <c r="AP10434" s="53"/>
      <c r="AQ10434" s="53"/>
      <c r="AR10434" s="53"/>
      <c r="AS10434" s="53"/>
      <c r="AT10434" s="177"/>
      <c r="AU10434" s="57"/>
      <c r="AV10434" s="64"/>
      <c r="AW10434" s="53"/>
      <c r="AX10434" s="53"/>
      <c r="AY10434" s="25"/>
      <c r="AZ10434" s="25"/>
      <c r="BA10434" s="53"/>
      <c r="BB10434" s="53"/>
      <c r="BC10434" s="24"/>
      <c r="BD10434" s="53"/>
      <c r="BE10434" s="53"/>
      <c r="BF10434" s="53"/>
      <c r="BG10434" s="55"/>
      <c r="BH10434" s="53"/>
      <c r="BI10434" s="53"/>
    </row>
    <row r="10435" spans="1:61" ht="27.75" customHeight="1" x14ac:dyDescent="0.25">
      <c r="A10435" s="135"/>
      <c r="C10435" s="137"/>
      <c r="D10435" s="53"/>
      <c r="E10435" s="320"/>
      <c r="F10435" s="55"/>
      <c r="G10435" s="25"/>
      <c r="H10435" s="134"/>
      <c r="I10435" s="25"/>
      <c r="J10435" s="53"/>
      <c r="K10435" s="53"/>
      <c r="L10435" s="53"/>
      <c r="M10435" s="53"/>
      <c r="N10435" s="24"/>
      <c r="O10435" s="53"/>
      <c r="P10435" s="53"/>
      <c r="Q10435" s="53"/>
      <c r="R10435" s="53"/>
      <c r="S10435" s="24"/>
      <c r="T10435" s="24"/>
      <c r="U10435" s="54"/>
      <c r="V10435" s="54"/>
      <c r="W10435" s="54"/>
      <c r="X10435" s="54"/>
      <c r="Y10435" s="56"/>
      <c r="Z10435" s="54"/>
      <c r="AA10435" s="107"/>
      <c r="AB10435" s="107"/>
      <c r="AC10435" s="53"/>
      <c r="AD10435" s="53"/>
      <c r="AE10435" s="53"/>
      <c r="AF10435" s="53"/>
      <c r="AG10435" s="53"/>
      <c r="AH10435" s="53"/>
      <c r="AI10435" s="53"/>
      <c r="AJ10435" s="53"/>
      <c r="AK10435" s="53"/>
      <c r="AL10435" s="53"/>
      <c r="AM10435" s="53"/>
      <c r="AN10435" s="53"/>
      <c r="AO10435" s="53"/>
      <c r="AP10435" s="53"/>
      <c r="AQ10435" s="53"/>
      <c r="AR10435" s="53"/>
      <c r="AS10435" s="53"/>
      <c r="AT10435" s="177"/>
      <c r="AU10435" s="57"/>
      <c r="AV10435" s="64"/>
      <c r="AW10435" s="53"/>
      <c r="AX10435" s="53"/>
      <c r="AY10435" s="25"/>
      <c r="AZ10435" s="25"/>
      <c r="BA10435" s="53"/>
      <c r="BB10435" s="53"/>
      <c r="BC10435" s="24"/>
      <c r="BD10435" s="53"/>
      <c r="BE10435" s="53"/>
      <c r="BF10435" s="53"/>
      <c r="BG10435" s="55"/>
      <c r="BH10435" s="53"/>
      <c r="BI10435" s="53"/>
    </row>
    <row r="10436" spans="1:61" ht="27.75" customHeight="1" x14ac:dyDescent="0.25">
      <c r="A10436" s="135"/>
      <c r="C10436" s="137"/>
      <c r="D10436" s="53"/>
      <c r="E10436" s="320"/>
      <c r="F10436" s="55"/>
      <c r="G10436" s="25"/>
      <c r="H10436" s="134"/>
      <c r="I10436" s="25"/>
      <c r="J10436" s="53"/>
      <c r="K10436" s="53"/>
      <c r="L10436" s="53"/>
      <c r="M10436" s="53"/>
      <c r="N10436" s="24"/>
      <c r="O10436" s="53"/>
      <c r="P10436" s="53"/>
      <c r="Q10436" s="53"/>
      <c r="R10436" s="53"/>
      <c r="S10436" s="24"/>
      <c r="T10436" s="24"/>
      <c r="U10436" s="54"/>
      <c r="V10436" s="54"/>
      <c r="W10436" s="54"/>
      <c r="X10436" s="54"/>
      <c r="Y10436" s="56"/>
      <c r="Z10436" s="54"/>
      <c r="AA10436" s="107"/>
      <c r="AB10436" s="107"/>
      <c r="AC10436" s="53"/>
      <c r="AD10436" s="53"/>
      <c r="AE10436" s="53"/>
      <c r="AF10436" s="53"/>
      <c r="AG10436" s="53"/>
      <c r="AH10436" s="53"/>
      <c r="AI10436" s="53"/>
      <c r="AJ10436" s="53"/>
      <c r="AK10436" s="53"/>
      <c r="AL10436" s="53"/>
      <c r="AM10436" s="53"/>
      <c r="AN10436" s="53"/>
      <c r="AO10436" s="53"/>
      <c r="AP10436" s="53"/>
      <c r="AQ10436" s="53"/>
      <c r="AR10436" s="53"/>
      <c r="AS10436" s="53"/>
      <c r="AT10436" s="177"/>
      <c r="AU10436" s="57"/>
      <c r="AV10436" s="64"/>
      <c r="AW10436" s="53"/>
      <c r="AX10436" s="53"/>
      <c r="AY10436" s="25"/>
      <c r="AZ10436" s="25"/>
      <c r="BA10436" s="53"/>
      <c r="BB10436" s="53"/>
      <c r="BC10436" s="24"/>
      <c r="BD10436" s="53"/>
      <c r="BE10436" s="53"/>
      <c r="BF10436" s="53"/>
      <c r="BG10436" s="55"/>
      <c r="BH10436" s="53"/>
      <c r="BI10436" s="53"/>
    </row>
    <row r="10437" spans="1:61" ht="27.75" customHeight="1" x14ac:dyDescent="0.25">
      <c r="A10437" s="135"/>
      <c r="C10437" s="137"/>
      <c r="D10437" s="53"/>
      <c r="E10437" s="320"/>
      <c r="F10437" s="55"/>
      <c r="G10437" s="25"/>
      <c r="H10437" s="134"/>
      <c r="I10437" s="25"/>
      <c r="J10437" s="53"/>
      <c r="K10437" s="53"/>
      <c r="L10437" s="53"/>
      <c r="M10437" s="53"/>
      <c r="N10437" s="24"/>
      <c r="O10437" s="53"/>
      <c r="P10437" s="53"/>
      <c r="Q10437" s="53"/>
      <c r="R10437" s="53"/>
      <c r="S10437" s="24"/>
      <c r="T10437" s="24"/>
      <c r="U10437" s="54"/>
      <c r="V10437" s="54"/>
      <c r="W10437" s="54"/>
      <c r="X10437" s="54"/>
      <c r="Y10437" s="56"/>
      <c r="Z10437" s="54"/>
      <c r="AA10437" s="107"/>
      <c r="AB10437" s="107"/>
      <c r="AC10437" s="53"/>
      <c r="AD10437" s="53"/>
      <c r="AE10437" s="53"/>
      <c r="AF10437" s="53"/>
      <c r="AG10437" s="53"/>
      <c r="AH10437" s="53"/>
      <c r="AI10437" s="53"/>
      <c r="AJ10437" s="53"/>
      <c r="AK10437" s="53"/>
      <c r="AL10437" s="53"/>
      <c r="AM10437" s="53"/>
      <c r="AN10437" s="53"/>
      <c r="AO10437" s="53"/>
      <c r="AP10437" s="53"/>
      <c r="AQ10437" s="53"/>
      <c r="AR10437" s="53"/>
      <c r="AS10437" s="53"/>
      <c r="AT10437" s="177"/>
      <c r="AU10437" s="57"/>
      <c r="AV10437" s="64"/>
      <c r="AW10437" s="53"/>
      <c r="AX10437" s="53"/>
      <c r="AY10437" s="25"/>
      <c r="AZ10437" s="25"/>
      <c r="BA10437" s="53"/>
      <c r="BB10437" s="53"/>
      <c r="BC10437" s="24"/>
      <c r="BD10437" s="53"/>
      <c r="BE10437" s="53"/>
      <c r="BF10437" s="53"/>
      <c r="BG10437" s="55"/>
      <c r="BH10437" s="53"/>
      <c r="BI10437" s="53"/>
    </row>
    <row r="10438" spans="1:61" ht="27.75" customHeight="1" x14ac:dyDescent="0.25">
      <c r="A10438" s="135"/>
      <c r="C10438" s="137"/>
      <c r="D10438" s="53"/>
      <c r="E10438" s="320"/>
      <c r="F10438" s="55"/>
      <c r="G10438" s="25"/>
      <c r="H10438" s="134"/>
      <c r="I10438" s="25"/>
      <c r="J10438" s="53"/>
      <c r="K10438" s="53"/>
      <c r="L10438" s="53"/>
      <c r="M10438" s="53"/>
      <c r="N10438" s="24"/>
      <c r="O10438" s="53"/>
      <c r="P10438" s="53"/>
      <c r="Q10438" s="53"/>
      <c r="R10438" s="53"/>
      <c r="S10438" s="24"/>
      <c r="T10438" s="24"/>
      <c r="U10438" s="54"/>
      <c r="V10438" s="54"/>
      <c r="W10438" s="54"/>
      <c r="X10438" s="54"/>
      <c r="Y10438" s="56"/>
      <c r="Z10438" s="54"/>
      <c r="AA10438" s="107"/>
      <c r="AB10438" s="107"/>
      <c r="AC10438" s="53"/>
      <c r="AD10438" s="53"/>
      <c r="AE10438" s="53"/>
      <c r="AF10438" s="53"/>
      <c r="AG10438" s="53"/>
      <c r="AH10438" s="53"/>
      <c r="AI10438" s="53"/>
      <c r="AJ10438" s="53"/>
      <c r="AK10438" s="53"/>
      <c r="AL10438" s="53"/>
      <c r="AM10438" s="53"/>
      <c r="AN10438" s="53"/>
      <c r="AO10438" s="53"/>
      <c r="AP10438" s="53"/>
      <c r="AQ10438" s="53"/>
      <c r="AR10438" s="53"/>
      <c r="AS10438" s="53"/>
      <c r="AT10438" s="177"/>
      <c r="AU10438" s="57"/>
      <c r="AV10438" s="64"/>
      <c r="AW10438" s="53"/>
      <c r="AX10438" s="53"/>
      <c r="AY10438" s="25"/>
      <c r="AZ10438" s="25"/>
      <c r="BA10438" s="53"/>
      <c r="BB10438" s="53"/>
      <c r="BC10438" s="24"/>
      <c r="BD10438" s="53"/>
      <c r="BE10438" s="53"/>
      <c r="BF10438" s="53"/>
      <c r="BG10438" s="55"/>
      <c r="BH10438" s="53"/>
      <c r="BI10438" s="53"/>
    </row>
    <row r="10439" spans="1:61" ht="27.75" customHeight="1" x14ac:dyDescent="0.25">
      <c r="A10439" s="135"/>
      <c r="C10439" s="137"/>
      <c r="D10439" s="53"/>
      <c r="E10439" s="320"/>
      <c r="F10439" s="55"/>
      <c r="G10439" s="25"/>
      <c r="H10439" s="134"/>
      <c r="I10439" s="25"/>
      <c r="J10439" s="53"/>
      <c r="K10439" s="53"/>
      <c r="L10439" s="53"/>
      <c r="M10439" s="53"/>
      <c r="N10439" s="24"/>
      <c r="O10439" s="53"/>
      <c r="P10439" s="53"/>
      <c r="Q10439" s="53"/>
      <c r="R10439" s="53"/>
      <c r="S10439" s="24"/>
      <c r="T10439" s="24"/>
      <c r="U10439" s="54"/>
      <c r="V10439" s="54"/>
      <c r="W10439" s="54"/>
      <c r="X10439" s="54"/>
      <c r="Y10439" s="56"/>
      <c r="Z10439" s="54"/>
      <c r="AA10439" s="107"/>
      <c r="AB10439" s="107"/>
      <c r="AC10439" s="53"/>
      <c r="AD10439" s="53"/>
      <c r="AE10439" s="53"/>
      <c r="AF10439" s="53"/>
      <c r="AG10439" s="53"/>
      <c r="AH10439" s="53"/>
      <c r="AI10439" s="53"/>
      <c r="AJ10439" s="53"/>
      <c r="AK10439" s="53"/>
      <c r="AL10439" s="53"/>
      <c r="AM10439" s="53"/>
      <c r="AN10439" s="53"/>
      <c r="AO10439" s="53"/>
      <c r="AP10439" s="53"/>
      <c r="AQ10439" s="53"/>
      <c r="AR10439" s="53"/>
      <c r="AS10439" s="53"/>
      <c r="AT10439" s="177"/>
      <c r="AU10439" s="57"/>
      <c r="AV10439" s="64"/>
      <c r="AW10439" s="53"/>
      <c r="AX10439" s="53"/>
      <c r="AY10439" s="25"/>
      <c r="AZ10439" s="25"/>
      <c r="BA10439" s="53"/>
      <c r="BB10439" s="53"/>
      <c r="BC10439" s="24"/>
      <c r="BD10439" s="53"/>
      <c r="BE10439" s="53"/>
      <c r="BF10439" s="53"/>
      <c r="BG10439" s="55"/>
      <c r="BH10439" s="53"/>
      <c r="BI10439" s="53"/>
    </row>
    <row r="10440" spans="1:61" ht="27.75" customHeight="1" x14ac:dyDescent="0.25">
      <c r="A10440" s="135"/>
      <c r="C10440" s="137"/>
      <c r="D10440" s="53"/>
      <c r="E10440" s="320"/>
      <c r="F10440" s="55"/>
      <c r="G10440" s="25"/>
      <c r="H10440" s="134"/>
      <c r="I10440" s="25"/>
      <c r="J10440" s="53"/>
      <c r="K10440" s="53"/>
      <c r="L10440" s="53"/>
      <c r="M10440" s="53"/>
      <c r="N10440" s="24"/>
      <c r="O10440" s="53"/>
      <c r="P10440" s="53"/>
      <c r="Q10440" s="53"/>
      <c r="R10440" s="53"/>
      <c r="S10440" s="24"/>
      <c r="T10440" s="24"/>
      <c r="U10440" s="54"/>
      <c r="V10440" s="54"/>
      <c r="W10440" s="54"/>
      <c r="X10440" s="54"/>
      <c r="Y10440" s="56"/>
      <c r="Z10440" s="54"/>
      <c r="AA10440" s="107"/>
      <c r="AB10440" s="107"/>
      <c r="AC10440" s="53"/>
      <c r="AD10440" s="53"/>
      <c r="AE10440" s="53"/>
      <c r="AF10440" s="53"/>
      <c r="AG10440" s="53"/>
      <c r="AH10440" s="53"/>
      <c r="AI10440" s="53"/>
      <c r="AJ10440" s="53"/>
      <c r="AK10440" s="53"/>
      <c r="AL10440" s="53"/>
      <c r="AM10440" s="53"/>
      <c r="AN10440" s="53"/>
      <c r="AO10440" s="53"/>
      <c r="AP10440" s="53"/>
      <c r="AQ10440" s="53"/>
      <c r="AR10440" s="53"/>
      <c r="AS10440" s="53"/>
      <c r="AT10440" s="177"/>
      <c r="AU10440" s="57"/>
      <c r="AV10440" s="64"/>
      <c r="AW10440" s="53"/>
      <c r="AX10440" s="53"/>
      <c r="AY10440" s="25"/>
      <c r="AZ10440" s="25"/>
      <c r="BA10440" s="53"/>
      <c r="BB10440" s="53"/>
      <c r="BC10440" s="24"/>
      <c r="BD10440" s="53"/>
      <c r="BE10440" s="53"/>
      <c r="BF10440" s="53"/>
      <c r="BG10440" s="55"/>
      <c r="BH10440" s="53"/>
      <c r="BI10440" s="53"/>
    </row>
    <row r="10441" spans="1:61" ht="27.75" customHeight="1" x14ac:dyDescent="0.25">
      <c r="A10441" s="135"/>
      <c r="C10441" s="137"/>
      <c r="D10441" s="53"/>
      <c r="E10441" s="320"/>
      <c r="F10441" s="55"/>
      <c r="G10441" s="25"/>
      <c r="H10441" s="134"/>
      <c r="I10441" s="25"/>
      <c r="J10441" s="53"/>
      <c r="K10441" s="53"/>
      <c r="L10441" s="53"/>
      <c r="M10441" s="53"/>
      <c r="N10441" s="24"/>
      <c r="O10441" s="53"/>
      <c r="P10441" s="53"/>
      <c r="Q10441" s="53"/>
      <c r="R10441" s="53"/>
      <c r="S10441" s="24"/>
      <c r="T10441" s="24"/>
      <c r="U10441" s="54"/>
      <c r="V10441" s="54"/>
      <c r="W10441" s="54"/>
      <c r="X10441" s="54"/>
      <c r="Y10441" s="56"/>
      <c r="Z10441" s="54"/>
      <c r="AA10441" s="107"/>
      <c r="AB10441" s="107"/>
      <c r="AC10441" s="53"/>
      <c r="AD10441" s="53"/>
      <c r="AE10441" s="53"/>
      <c r="AF10441" s="53"/>
      <c r="AG10441" s="53"/>
      <c r="AH10441" s="53"/>
      <c r="AI10441" s="53"/>
      <c r="AJ10441" s="53"/>
      <c r="AK10441" s="53"/>
      <c r="AL10441" s="53"/>
      <c r="AM10441" s="53"/>
      <c r="AN10441" s="53"/>
      <c r="AO10441" s="53"/>
      <c r="AP10441" s="53"/>
      <c r="AQ10441" s="53"/>
      <c r="AR10441" s="53"/>
      <c r="AS10441" s="53"/>
      <c r="AT10441" s="177"/>
      <c r="AU10441" s="57"/>
      <c r="AV10441" s="64"/>
      <c r="AW10441" s="53"/>
      <c r="AX10441" s="53"/>
      <c r="AY10441" s="25"/>
      <c r="AZ10441" s="25"/>
      <c r="BA10441" s="53"/>
      <c r="BB10441" s="53"/>
      <c r="BC10441" s="24"/>
      <c r="BD10441" s="53"/>
      <c r="BE10441" s="53"/>
      <c r="BF10441" s="53"/>
      <c r="BG10441" s="55"/>
      <c r="BH10441" s="53"/>
      <c r="BI10441" s="53"/>
    </row>
    <row r="10442" spans="1:61" ht="27.75" customHeight="1" x14ac:dyDescent="0.25">
      <c r="A10442" s="135"/>
      <c r="C10442" s="137"/>
      <c r="D10442" s="53"/>
      <c r="E10442" s="320"/>
      <c r="F10442" s="55"/>
      <c r="G10442" s="25"/>
      <c r="H10442" s="134"/>
      <c r="I10442" s="25"/>
      <c r="J10442" s="53"/>
      <c r="K10442" s="53"/>
      <c r="L10442" s="53"/>
      <c r="M10442" s="53"/>
      <c r="N10442" s="24"/>
      <c r="O10442" s="53"/>
      <c r="P10442" s="53"/>
      <c r="Q10442" s="53"/>
      <c r="R10442" s="53"/>
      <c r="S10442" s="24"/>
      <c r="T10442" s="24"/>
      <c r="U10442" s="54"/>
      <c r="V10442" s="54"/>
      <c r="W10442" s="54"/>
      <c r="X10442" s="54"/>
      <c r="Y10442" s="56"/>
      <c r="Z10442" s="54"/>
      <c r="AA10442" s="107"/>
      <c r="AB10442" s="107"/>
      <c r="AC10442" s="53"/>
      <c r="AD10442" s="53"/>
      <c r="AE10442" s="53"/>
      <c r="AF10442" s="53"/>
      <c r="AG10442" s="53"/>
      <c r="AH10442" s="53"/>
      <c r="AI10442" s="53"/>
      <c r="AJ10442" s="53"/>
      <c r="AK10442" s="53"/>
      <c r="AL10442" s="53"/>
      <c r="AM10442" s="53"/>
      <c r="AN10442" s="53"/>
      <c r="AO10442" s="53"/>
      <c r="AP10442" s="53"/>
      <c r="AQ10442" s="53"/>
      <c r="AR10442" s="53"/>
      <c r="AS10442" s="53"/>
      <c r="AT10442" s="177"/>
      <c r="AU10442" s="57"/>
      <c r="AV10442" s="64"/>
      <c r="AW10442" s="53"/>
      <c r="AX10442" s="53"/>
      <c r="AY10442" s="25"/>
      <c r="AZ10442" s="25"/>
      <c r="BA10442" s="53"/>
      <c r="BB10442" s="53"/>
      <c r="BC10442" s="24"/>
      <c r="BD10442" s="53"/>
      <c r="BE10442" s="53"/>
      <c r="BF10442" s="53"/>
      <c r="BG10442" s="55"/>
      <c r="BH10442" s="53"/>
      <c r="BI10442" s="53"/>
    </row>
    <row r="10443" spans="1:61" ht="27.75" customHeight="1" x14ac:dyDescent="0.25">
      <c r="A10443" s="135"/>
      <c r="C10443" s="137"/>
      <c r="D10443" s="53"/>
      <c r="E10443" s="320"/>
      <c r="F10443" s="55"/>
      <c r="G10443" s="25"/>
      <c r="H10443" s="134"/>
      <c r="I10443" s="25"/>
      <c r="J10443" s="53"/>
      <c r="K10443" s="53"/>
      <c r="L10443" s="53"/>
      <c r="M10443" s="53"/>
      <c r="N10443" s="24"/>
      <c r="O10443" s="53"/>
      <c r="P10443" s="53"/>
      <c r="Q10443" s="53"/>
      <c r="R10443" s="53"/>
      <c r="S10443" s="24"/>
      <c r="T10443" s="24"/>
      <c r="U10443" s="54"/>
      <c r="V10443" s="54"/>
      <c r="W10443" s="54"/>
      <c r="X10443" s="54"/>
      <c r="Y10443" s="56"/>
      <c r="Z10443" s="54"/>
      <c r="AA10443" s="107"/>
      <c r="AB10443" s="107"/>
      <c r="AC10443" s="53"/>
      <c r="AD10443" s="53"/>
      <c r="AE10443" s="53"/>
      <c r="AF10443" s="53"/>
      <c r="AG10443" s="53"/>
      <c r="AH10443" s="53"/>
      <c r="AI10443" s="53"/>
      <c r="AJ10443" s="53"/>
      <c r="AK10443" s="53"/>
      <c r="AL10443" s="53"/>
      <c r="AM10443" s="53"/>
      <c r="AN10443" s="53"/>
      <c r="AO10443" s="53"/>
      <c r="AP10443" s="53"/>
      <c r="AQ10443" s="53"/>
      <c r="AR10443" s="53"/>
      <c r="AS10443" s="53"/>
      <c r="AT10443" s="177"/>
      <c r="AU10443" s="57"/>
      <c r="AV10443" s="64"/>
      <c r="AW10443" s="53"/>
      <c r="AX10443" s="53"/>
      <c r="AY10443" s="25"/>
      <c r="AZ10443" s="25"/>
      <c r="BA10443" s="53"/>
      <c r="BB10443" s="53"/>
      <c r="BC10443" s="24"/>
      <c r="BD10443" s="53"/>
      <c r="BE10443" s="53"/>
      <c r="BF10443" s="53"/>
      <c r="BG10443" s="55"/>
      <c r="BH10443" s="53"/>
      <c r="BI10443" s="53"/>
    </row>
    <row r="10444" spans="1:61" ht="27.75" customHeight="1" x14ac:dyDescent="0.25">
      <c r="A10444" s="135"/>
      <c r="C10444" s="137"/>
      <c r="D10444" s="53"/>
      <c r="E10444" s="320"/>
      <c r="F10444" s="55"/>
      <c r="G10444" s="25"/>
      <c r="H10444" s="134"/>
      <c r="I10444" s="25"/>
      <c r="J10444" s="53"/>
      <c r="K10444" s="53"/>
      <c r="L10444" s="53"/>
      <c r="M10444" s="53"/>
      <c r="N10444" s="24"/>
      <c r="O10444" s="53"/>
      <c r="P10444" s="53"/>
      <c r="Q10444" s="53"/>
      <c r="R10444" s="53"/>
      <c r="S10444" s="24"/>
      <c r="T10444" s="24"/>
      <c r="U10444" s="54"/>
      <c r="V10444" s="54"/>
      <c r="W10444" s="54"/>
      <c r="X10444" s="54"/>
      <c r="Y10444" s="56"/>
      <c r="Z10444" s="54"/>
      <c r="AA10444" s="107"/>
      <c r="AB10444" s="107"/>
      <c r="AC10444" s="53"/>
      <c r="AD10444" s="53"/>
      <c r="AE10444" s="53"/>
      <c r="AF10444" s="53"/>
      <c r="AG10444" s="53"/>
      <c r="AH10444" s="53"/>
      <c r="AI10444" s="53"/>
      <c r="AJ10444" s="53"/>
      <c r="AK10444" s="53"/>
      <c r="AL10444" s="53"/>
      <c r="AM10444" s="53"/>
      <c r="AN10444" s="53"/>
      <c r="AO10444" s="53"/>
      <c r="AP10444" s="53"/>
      <c r="AQ10444" s="53"/>
      <c r="AR10444" s="53"/>
      <c r="AS10444" s="53"/>
      <c r="AT10444" s="177"/>
      <c r="AU10444" s="57"/>
      <c r="AV10444" s="64"/>
      <c r="AW10444" s="53"/>
      <c r="AX10444" s="53"/>
      <c r="AY10444" s="25"/>
      <c r="AZ10444" s="25"/>
      <c r="BA10444" s="53"/>
      <c r="BB10444" s="53"/>
      <c r="BC10444" s="24"/>
      <c r="BD10444" s="53"/>
      <c r="BE10444" s="53"/>
      <c r="BF10444" s="53"/>
      <c r="BG10444" s="55"/>
      <c r="BH10444" s="53"/>
      <c r="BI10444" s="53"/>
    </row>
    <row r="10445" spans="1:61" ht="27.75" customHeight="1" x14ac:dyDescent="0.25">
      <c r="A10445" s="135"/>
      <c r="C10445" s="137"/>
      <c r="D10445" s="53"/>
      <c r="E10445" s="320"/>
      <c r="F10445" s="55"/>
      <c r="G10445" s="25"/>
      <c r="H10445" s="134"/>
      <c r="I10445" s="25"/>
      <c r="J10445" s="53"/>
      <c r="K10445" s="53"/>
      <c r="L10445" s="53"/>
      <c r="M10445" s="53"/>
      <c r="N10445" s="24"/>
      <c r="O10445" s="53"/>
      <c r="P10445" s="53"/>
      <c r="Q10445" s="53"/>
      <c r="R10445" s="53"/>
      <c r="S10445" s="24"/>
      <c r="T10445" s="24"/>
      <c r="U10445" s="54"/>
      <c r="V10445" s="54"/>
      <c r="W10445" s="54"/>
      <c r="X10445" s="54"/>
      <c r="Y10445" s="56"/>
      <c r="Z10445" s="54"/>
      <c r="AA10445" s="107"/>
      <c r="AB10445" s="107"/>
      <c r="AC10445" s="53"/>
      <c r="AD10445" s="53"/>
      <c r="AE10445" s="53"/>
      <c r="AF10445" s="53"/>
      <c r="AG10445" s="53"/>
      <c r="AH10445" s="53"/>
      <c r="AI10445" s="53"/>
      <c r="AJ10445" s="53"/>
      <c r="AK10445" s="53"/>
      <c r="AL10445" s="53"/>
      <c r="AM10445" s="53"/>
      <c r="AN10445" s="53"/>
      <c r="AO10445" s="53"/>
      <c r="AP10445" s="53"/>
      <c r="AQ10445" s="53"/>
      <c r="AR10445" s="53"/>
      <c r="AS10445" s="53"/>
      <c r="AT10445" s="177"/>
      <c r="AU10445" s="57"/>
      <c r="AV10445" s="64"/>
      <c r="AW10445" s="53"/>
      <c r="AX10445" s="53"/>
      <c r="AY10445" s="25"/>
      <c r="AZ10445" s="25"/>
      <c r="BA10445" s="53"/>
      <c r="BB10445" s="53"/>
      <c r="BC10445" s="24"/>
      <c r="BD10445" s="53"/>
      <c r="BE10445" s="53"/>
      <c r="BF10445" s="53"/>
      <c r="BG10445" s="55"/>
      <c r="BH10445" s="53"/>
      <c r="BI10445" s="53"/>
    </row>
    <row r="10446" spans="1:61" ht="27.75" customHeight="1" x14ac:dyDescent="0.25">
      <c r="A10446" s="135"/>
      <c r="C10446" s="137"/>
      <c r="D10446" s="53"/>
      <c r="E10446" s="320"/>
      <c r="F10446" s="55"/>
      <c r="G10446" s="25"/>
      <c r="H10446" s="134"/>
      <c r="I10446" s="25"/>
      <c r="J10446" s="53"/>
      <c r="K10446" s="53"/>
      <c r="L10446" s="53"/>
      <c r="M10446" s="53"/>
      <c r="N10446" s="24"/>
      <c r="O10446" s="53"/>
      <c r="P10446" s="53"/>
      <c r="Q10446" s="53"/>
      <c r="R10446" s="53"/>
      <c r="S10446" s="24"/>
      <c r="T10446" s="24"/>
      <c r="U10446" s="54"/>
      <c r="V10446" s="54"/>
      <c r="W10446" s="54"/>
      <c r="X10446" s="54"/>
      <c r="Y10446" s="56"/>
      <c r="Z10446" s="54"/>
      <c r="AA10446" s="107"/>
      <c r="AB10446" s="107"/>
      <c r="AC10446" s="53"/>
      <c r="AD10446" s="53"/>
      <c r="AE10446" s="53"/>
      <c r="AF10446" s="53"/>
      <c r="AG10446" s="53"/>
      <c r="AH10446" s="53"/>
      <c r="AI10446" s="53"/>
      <c r="AJ10446" s="53"/>
      <c r="AK10446" s="53"/>
      <c r="AL10446" s="53"/>
      <c r="AM10446" s="53"/>
      <c r="AN10446" s="53"/>
      <c r="AO10446" s="53"/>
      <c r="AP10446" s="53"/>
      <c r="AQ10446" s="53"/>
      <c r="AR10446" s="53"/>
      <c r="AS10446" s="53"/>
      <c r="AT10446" s="177"/>
      <c r="AU10446" s="57"/>
      <c r="AV10446" s="64"/>
      <c r="AW10446" s="53"/>
      <c r="AX10446" s="53"/>
      <c r="AY10446" s="25"/>
      <c r="AZ10446" s="25"/>
      <c r="BA10446" s="53"/>
      <c r="BB10446" s="53"/>
      <c r="BC10446" s="24"/>
      <c r="BD10446" s="53"/>
      <c r="BE10446" s="53"/>
      <c r="BF10446" s="53"/>
      <c r="BG10446" s="55"/>
      <c r="BH10446" s="53"/>
      <c r="BI10446" s="53"/>
    </row>
    <row r="10447" spans="1:61" ht="27.75" customHeight="1" x14ac:dyDescent="0.25">
      <c r="A10447" s="135"/>
      <c r="C10447" s="137"/>
      <c r="D10447" s="53"/>
      <c r="E10447" s="320"/>
      <c r="F10447" s="55"/>
      <c r="G10447" s="25"/>
      <c r="H10447" s="134"/>
      <c r="I10447" s="25"/>
      <c r="J10447" s="53"/>
      <c r="K10447" s="53"/>
      <c r="L10447" s="53"/>
      <c r="M10447" s="53"/>
      <c r="N10447" s="24"/>
      <c r="O10447" s="53"/>
      <c r="P10447" s="53"/>
      <c r="Q10447" s="53"/>
      <c r="R10447" s="53"/>
      <c r="S10447" s="24"/>
      <c r="T10447" s="24"/>
      <c r="U10447" s="54"/>
      <c r="V10447" s="54"/>
      <c r="W10447" s="54"/>
      <c r="X10447" s="54"/>
      <c r="Y10447" s="56"/>
      <c r="Z10447" s="54"/>
      <c r="AA10447" s="107"/>
      <c r="AB10447" s="107"/>
      <c r="AC10447" s="53"/>
      <c r="AD10447" s="53"/>
      <c r="AE10447" s="53"/>
      <c r="AF10447" s="53"/>
      <c r="AG10447" s="53"/>
      <c r="AH10447" s="53"/>
      <c r="AI10447" s="53"/>
      <c r="AJ10447" s="53"/>
      <c r="AK10447" s="53"/>
      <c r="AL10447" s="53"/>
      <c r="AM10447" s="53"/>
      <c r="AN10447" s="53"/>
      <c r="AO10447" s="53"/>
      <c r="AP10447" s="53"/>
      <c r="AQ10447" s="53"/>
      <c r="AR10447" s="53"/>
      <c r="AS10447" s="53"/>
      <c r="AT10447" s="177"/>
      <c r="AU10447" s="57"/>
      <c r="AV10447" s="64"/>
      <c r="AW10447" s="53"/>
      <c r="AX10447" s="53"/>
      <c r="AY10447" s="25"/>
      <c r="AZ10447" s="25"/>
      <c r="BA10447" s="53"/>
      <c r="BB10447" s="53"/>
      <c r="BC10447" s="24"/>
      <c r="BD10447" s="53"/>
      <c r="BE10447" s="53"/>
      <c r="BF10447" s="53"/>
      <c r="BG10447" s="55"/>
      <c r="BH10447" s="53"/>
      <c r="BI10447" s="53"/>
    </row>
    <row r="10448" spans="1:61" ht="27.75" customHeight="1" x14ac:dyDescent="0.25">
      <c r="A10448" s="135"/>
      <c r="C10448" s="137"/>
      <c r="D10448" s="53"/>
      <c r="E10448" s="320"/>
      <c r="F10448" s="55"/>
      <c r="G10448" s="25"/>
      <c r="H10448" s="134"/>
      <c r="I10448" s="25"/>
      <c r="J10448" s="53"/>
      <c r="K10448" s="53"/>
      <c r="L10448" s="53"/>
      <c r="M10448" s="53"/>
      <c r="N10448" s="24"/>
      <c r="O10448" s="53"/>
      <c r="P10448" s="53"/>
      <c r="Q10448" s="53"/>
      <c r="R10448" s="53"/>
      <c r="S10448" s="24"/>
      <c r="T10448" s="24"/>
      <c r="U10448" s="54"/>
      <c r="V10448" s="54"/>
      <c r="W10448" s="54"/>
      <c r="X10448" s="54"/>
      <c r="Y10448" s="56"/>
      <c r="Z10448" s="54"/>
      <c r="AA10448" s="107"/>
      <c r="AB10448" s="107"/>
      <c r="AC10448" s="53"/>
      <c r="AD10448" s="53"/>
      <c r="AE10448" s="53"/>
      <c r="AF10448" s="53"/>
      <c r="AG10448" s="53"/>
      <c r="AH10448" s="53"/>
      <c r="AI10448" s="53"/>
      <c r="AJ10448" s="53"/>
      <c r="AK10448" s="53"/>
      <c r="AL10448" s="53"/>
      <c r="AM10448" s="53"/>
      <c r="AN10448" s="53"/>
      <c r="AO10448" s="53"/>
      <c r="AP10448" s="53"/>
      <c r="AQ10448" s="53"/>
      <c r="AR10448" s="53"/>
      <c r="AS10448" s="53"/>
      <c r="AT10448" s="177"/>
      <c r="AU10448" s="57"/>
      <c r="AV10448" s="64"/>
      <c r="AW10448" s="53"/>
      <c r="AX10448" s="53"/>
      <c r="AY10448" s="25"/>
      <c r="AZ10448" s="25"/>
      <c r="BA10448" s="53"/>
      <c r="BB10448" s="53"/>
      <c r="BC10448" s="24"/>
      <c r="BD10448" s="53"/>
      <c r="BE10448" s="53"/>
      <c r="BF10448" s="53"/>
      <c r="BG10448" s="55"/>
      <c r="BH10448" s="53"/>
      <c r="BI10448" s="53"/>
    </row>
    <row r="10449" spans="1:61" ht="27.75" customHeight="1" x14ac:dyDescent="0.25">
      <c r="A10449" s="135"/>
      <c r="C10449" s="137"/>
      <c r="D10449" s="53"/>
      <c r="E10449" s="320"/>
      <c r="F10449" s="55"/>
      <c r="G10449" s="25"/>
      <c r="H10449" s="134"/>
      <c r="I10449" s="25"/>
      <c r="J10449" s="53"/>
      <c r="K10449" s="53"/>
      <c r="L10449" s="53"/>
      <c r="M10449" s="53"/>
      <c r="N10449" s="24"/>
      <c r="O10449" s="53"/>
      <c r="P10449" s="53"/>
      <c r="Q10449" s="53"/>
      <c r="R10449" s="53"/>
      <c r="S10449" s="24"/>
      <c r="T10449" s="24"/>
      <c r="U10449" s="54"/>
      <c r="V10449" s="54"/>
      <c r="W10449" s="54"/>
      <c r="X10449" s="54"/>
      <c r="Y10449" s="56"/>
      <c r="Z10449" s="54"/>
      <c r="AA10449" s="107"/>
      <c r="AB10449" s="107"/>
      <c r="AC10449" s="53"/>
      <c r="AD10449" s="53"/>
      <c r="AE10449" s="53"/>
      <c r="AF10449" s="53"/>
      <c r="AG10449" s="53"/>
      <c r="AH10449" s="53"/>
      <c r="AI10449" s="53"/>
      <c r="AJ10449" s="53"/>
      <c r="AK10449" s="53"/>
      <c r="AL10449" s="53"/>
      <c r="AM10449" s="53"/>
      <c r="AN10449" s="53"/>
      <c r="AO10449" s="53"/>
      <c r="AP10449" s="53"/>
      <c r="AQ10449" s="53"/>
      <c r="AR10449" s="53"/>
      <c r="AS10449" s="53"/>
      <c r="AT10449" s="177"/>
      <c r="AU10449" s="57"/>
      <c r="AV10449" s="64"/>
      <c r="AW10449" s="53"/>
      <c r="AX10449" s="53"/>
      <c r="AY10449" s="25"/>
      <c r="AZ10449" s="25"/>
      <c r="BA10449" s="53"/>
      <c r="BB10449" s="53"/>
      <c r="BC10449" s="24"/>
      <c r="BD10449" s="53"/>
      <c r="BE10449" s="53"/>
      <c r="BF10449" s="53"/>
      <c r="BG10449" s="55"/>
      <c r="BH10449" s="53"/>
      <c r="BI10449" s="53"/>
    </row>
    <row r="10450" spans="1:61" ht="27.75" customHeight="1" x14ac:dyDescent="0.25">
      <c r="A10450" s="135"/>
      <c r="C10450" s="137"/>
      <c r="D10450" s="53"/>
      <c r="E10450" s="320"/>
      <c r="F10450" s="55"/>
      <c r="G10450" s="25"/>
      <c r="H10450" s="134"/>
      <c r="I10450" s="25"/>
      <c r="J10450" s="53"/>
      <c r="K10450" s="53"/>
      <c r="L10450" s="53"/>
      <c r="M10450" s="53"/>
      <c r="N10450" s="24"/>
      <c r="O10450" s="53"/>
      <c r="P10450" s="53"/>
      <c r="Q10450" s="53"/>
      <c r="R10450" s="53"/>
      <c r="S10450" s="24"/>
      <c r="T10450" s="24"/>
      <c r="U10450" s="54"/>
      <c r="V10450" s="54"/>
      <c r="W10450" s="54"/>
      <c r="X10450" s="54"/>
      <c r="Y10450" s="56"/>
      <c r="Z10450" s="54"/>
      <c r="AA10450" s="107"/>
      <c r="AB10450" s="107"/>
      <c r="AC10450" s="53"/>
      <c r="AD10450" s="53"/>
      <c r="AE10450" s="53"/>
      <c r="AF10450" s="53"/>
      <c r="AG10450" s="53"/>
      <c r="AH10450" s="53"/>
      <c r="AI10450" s="53"/>
      <c r="AJ10450" s="53"/>
      <c r="AK10450" s="53"/>
      <c r="AL10450" s="53"/>
      <c r="AM10450" s="53"/>
      <c r="AN10450" s="53"/>
      <c r="AO10450" s="53"/>
      <c r="AP10450" s="53"/>
      <c r="AQ10450" s="53"/>
      <c r="AR10450" s="53"/>
      <c r="AS10450" s="53"/>
      <c r="AT10450" s="177"/>
      <c r="AU10450" s="57"/>
      <c r="AV10450" s="64"/>
      <c r="AW10450" s="53"/>
      <c r="AX10450" s="53"/>
      <c r="AY10450" s="25"/>
      <c r="AZ10450" s="25"/>
      <c r="BA10450" s="53"/>
      <c r="BB10450" s="53"/>
      <c r="BC10450" s="24"/>
      <c r="BD10450" s="53"/>
      <c r="BE10450" s="53"/>
      <c r="BF10450" s="53"/>
      <c r="BG10450" s="55"/>
      <c r="BH10450" s="53"/>
      <c r="BI10450" s="53"/>
    </row>
    <row r="10451" spans="1:61" ht="27.75" customHeight="1" x14ac:dyDescent="0.25">
      <c r="A10451" s="135"/>
      <c r="C10451" s="137"/>
      <c r="D10451" s="53"/>
      <c r="E10451" s="320"/>
      <c r="F10451" s="55"/>
      <c r="G10451" s="25"/>
      <c r="H10451" s="134"/>
      <c r="I10451" s="25"/>
      <c r="J10451" s="53"/>
      <c r="K10451" s="53"/>
      <c r="L10451" s="53"/>
      <c r="M10451" s="53"/>
      <c r="N10451" s="24"/>
      <c r="O10451" s="53"/>
      <c r="P10451" s="53"/>
      <c r="Q10451" s="53"/>
      <c r="R10451" s="53"/>
      <c r="S10451" s="24"/>
      <c r="T10451" s="24"/>
      <c r="U10451" s="54"/>
      <c r="V10451" s="54"/>
      <c r="W10451" s="54"/>
      <c r="X10451" s="54"/>
      <c r="Y10451" s="56"/>
      <c r="Z10451" s="54"/>
      <c r="AA10451" s="107"/>
      <c r="AB10451" s="107"/>
      <c r="AC10451" s="53"/>
      <c r="AD10451" s="53"/>
      <c r="AE10451" s="53"/>
      <c r="AF10451" s="53"/>
      <c r="AG10451" s="53"/>
      <c r="AH10451" s="53"/>
      <c r="AI10451" s="53"/>
      <c r="AJ10451" s="53"/>
      <c r="AK10451" s="53"/>
      <c r="AL10451" s="53"/>
      <c r="AM10451" s="53"/>
      <c r="AN10451" s="53"/>
      <c r="AO10451" s="53"/>
      <c r="AP10451" s="53"/>
      <c r="AQ10451" s="53"/>
      <c r="AR10451" s="53"/>
      <c r="AS10451" s="53"/>
      <c r="AT10451" s="177"/>
      <c r="AU10451" s="57"/>
      <c r="AV10451" s="64"/>
      <c r="AW10451" s="53"/>
      <c r="AX10451" s="53"/>
      <c r="AY10451" s="25"/>
      <c r="AZ10451" s="25"/>
      <c r="BA10451" s="53"/>
      <c r="BB10451" s="53"/>
      <c r="BC10451" s="24"/>
      <c r="BD10451" s="53"/>
      <c r="BE10451" s="53"/>
      <c r="BF10451" s="53"/>
      <c r="BG10451" s="55"/>
      <c r="BH10451" s="53"/>
      <c r="BI10451" s="53"/>
    </row>
    <row r="10452" spans="1:61" ht="27.75" customHeight="1" x14ac:dyDescent="0.25">
      <c r="A10452" s="135"/>
      <c r="C10452" s="137"/>
      <c r="D10452" s="53"/>
      <c r="E10452" s="320"/>
      <c r="F10452" s="55"/>
      <c r="G10452" s="25"/>
      <c r="H10452" s="134"/>
      <c r="I10452" s="25"/>
      <c r="J10452" s="53"/>
      <c r="K10452" s="53"/>
      <c r="L10452" s="53"/>
      <c r="M10452" s="53"/>
      <c r="N10452" s="24"/>
      <c r="O10452" s="53"/>
      <c r="P10452" s="53"/>
      <c r="Q10452" s="53"/>
      <c r="R10452" s="53"/>
      <c r="S10452" s="24"/>
      <c r="T10452" s="24"/>
      <c r="U10452" s="54"/>
      <c r="V10452" s="54"/>
      <c r="W10452" s="54"/>
      <c r="X10452" s="54"/>
      <c r="Y10452" s="56"/>
      <c r="Z10452" s="54"/>
      <c r="AA10452" s="107"/>
      <c r="AB10452" s="107"/>
      <c r="AC10452" s="53"/>
      <c r="AD10452" s="53"/>
      <c r="AE10452" s="53"/>
      <c r="AF10452" s="53"/>
      <c r="AG10452" s="53"/>
      <c r="AH10452" s="53"/>
      <c r="AI10452" s="53"/>
      <c r="AJ10452" s="53"/>
      <c r="AK10452" s="53"/>
      <c r="AL10452" s="53"/>
      <c r="AM10452" s="53"/>
      <c r="AN10452" s="53"/>
      <c r="AO10452" s="53"/>
      <c r="AP10452" s="53"/>
      <c r="AQ10452" s="53"/>
      <c r="AR10452" s="53"/>
      <c r="AS10452" s="53"/>
      <c r="AT10452" s="177"/>
      <c r="AU10452" s="57"/>
      <c r="AV10452" s="64"/>
      <c r="AW10452" s="53"/>
      <c r="AX10452" s="53"/>
      <c r="AY10452" s="25"/>
      <c r="AZ10452" s="25"/>
      <c r="BA10452" s="53"/>
      <c r="BB10452" s="53"/>
      <c r="BC10452" s="24"/>
      <c r="BD10452" s="53"/>
      <c r="BE10452" s="53"/>
      <c r="BF10452" s="53"/>
      <c r="BG10452" s="55"/>
      <c r="BH10452" s="53"/>
      <c r="BI10452" s="53"/>
    </row>
    <row r="10453" spans="1:61" ht="27.75" customHeight="1" x14ac:dyDescent="0.25">
      <c r="A10453" s="135"/>
      <c r="C10453" s="137"/>
      <c r="D10453" s="53"/>
      <c r="E10453" s="320"/>
      <c r="F10453" s="55"/>
      <c r="G10453" s="25"/>
      <c r="H10453" s="134"/>
      <c r="I10453" s="25"/>
      <c r="J10453" s="53"/>
      <c r="K10453" s="53"/>
      <c r="L10453" s="53"/>
      <c r="M10453" s="53"/>
      <c r="N10453" s="24"/>
      <c r="O10453" s="53"/>
      <c r="P10453" s="53"/>
      <c r="Q10453" s="53"/>
      <c r="R10453" s="53"/>
      <c r="S10453" s="24"/>
      <c r="T10453" s="24"/>
      <c r="U10453" s="54"/>
      <c r="V10453" s="54"/>
      <c r="W10453" s="54"/>
      <c r="X10453" s="54"/>
      <c r="Y10453" s="56"/>
      <c r="Z10453" s="54"/>
      <c r="AA10453" s="107"/>
      <c r="AB10453" s="107"/>
      <c r="AC10453" s="53"/>
      <c r="AD10453" s="53"/>
      <c r="AE10453" s="53"/>
      <c r="AF10453" s="53"/>
      <c r="AG10453" s="53"/>
      <c r="AH10453" s="53"/>
      <c r="AI10453" s="53"/>
      <c r="AJ10453" s="53"/>
      <c r="AK10453" s="53"/>
      <c r="AL10453" s="53"/>
      <c r="AM10453" s="53"/>
      <c r="AN10453" s="53"/>
      <c r="AO10453" s="53"/>
      <c r="AP10453" s="53"/>
      <c r="AQ10453" s="53"/>
      <c r="AR10453" s="53"/>
      <c r="AS10453" s="53"/>
      <c r="AT10453" s="177"/>
      <c r="AU10453" s="57"/>
      <c r="AV10453" s="64"/>
      <c r="AW10453" s="53"/>
      <c r="AX10453" s="53"/>
      <c r="AY10453" s="25"/>
      <c r="AZ10453" s="25"/>
      <c r="BA10453" s="53"/>
      <c r="BB10453" s="53"/>
      <c r="BC10453" s="24"/>
      <c r="BD10453" s="53"/>
      <c r="BE10453" s="53"/>
      <c r="BF10453" s="53"/>
      <c r="BG10453" s="55"/>
      <c r="BH10453" s="53"/>
      <c r="BI10453" s="53"/>
    </row>
    <row r="10454" spans="1:61" ht="27.75" customHeight="1" x14ac:dyDescent="0.25">
      <c r="A10454" s="135"/>
      <c r="C10454" s="137"/>
      <c r="D10454" s="53"/>
      <c r="E10454" s="320"/>
      <c r="F10454" s="55"/>
      <c r="G10454" s="25"/>
      <c r="H10454" s="134"/>
      <c r="I10454" s="25"/>
      <c r="J10454" s="53"/>
      <c r="K10454" s="53"/>
      <c r="L10454" s="53"/>
      <c r="M10454" s="53"/>
      <c r="N10454" s="24"/>
      <c r="O10454" s="53"/>
      <c r="P10454" s="53"/>
      <c r="Q10454" s="53"/>
      <c r="R10454" s="53"/>
      <c r="S10454" s="24"/>
      <c r="T10454" s="24"/>
      <c r="U10454" s="54"/>
      <c r="V10454" s="54"/>
      <c r="W10454" s="54"/>
      <c r="X10454" s="54"/>
      <c r="Y10454" s="56"/>
      <c r="Z10454" s="54"/>
      <c r="AA10454" s="107"/>
      <c r="AB10454" s="107"/>
      <c r="AC10454" s="53"/>
      <c r="AD10454" s="53"/>
      <c r="AE10454" s="53"/>
      <c r="AF10454" s="53"/>
      <c r="AG10454" s="53"/>
      <c r="AH10454" s="53"/>
      <c r="AI10454" s="53"/>
      <c r="AJ10454" s="53"/>
      <c r="AK10454" s="53"/>
      <c r="AL10454" s="53"/>
      <c r="AM10454" s="53"/>
      <c r="AN10454" s="53"/>
      <c r="AO10454" s="53"/>
      <c r="AP10454" s="53"/>
      <c r="AQ10454" s="53"/>
      <c r="AR10454" s="53"/>
      <c r="AS10454" s="53"/>
      <c r="AT10454" s="177"/>
      <c r="AU10454" s="57"/>
      <c r="AV10454" s="64"/>
      <c r="AW10454" s="53"/>
      <c r="AX10454" s="53"/>
      <c r="AY10454" s="25"/>
      <c r="AZ10454" s="25"/>
      <c r="BA10454" s="53"/>
      <c r="BB10454" s="53"/>
      <c r="BC10454" s="24"/>
      <c r="BD10454" s="53"/>
      <c r="BE10454" s="53"/>
      <c r="BF10454" s="53"/>
      <c r="BG10454" s="55"/>
      <c r="BH10454" s="53"/>
      <c r="BI10454" s="53"/>
    </row>
    <row r="10455" spans="1:61" ht="27.75" customHeight="1" x14ac:dyDescent="0.25">
      <c r="A10455" s="135"/>
      <c r="C10455" s="137"/>
      <c r="D10455" s="53"/>
      <c r="E10455" s="320"/>
      <c r="F10455" s="55"/>
      <c r="G10455" s="25"/>
      <c r="H10455" s="134"/>
      <c r="I10455" s="25"/>
      <c r="J10455" s="53"/>
      <c r="K10455" s="53"/>
      <c r="L10455" s="53"/>
      <c r="M10455" s="53"/>
      <c r="N10455" s="24"/>
      <c r="O10455" s="53"/>
      <c r="P10455" s="53"/>
      <c r="Q10455" s="53"/>
      <c r="R10455" s="53"/>
      <c r="S10455" s="24"/>
      <c r="T10455" s="24"/>
      <c r="U10455" s="54"/>
      <c r="V10455" s="54"/>
      <c r="W10455" s="54"/>
      <c r="X10455" s="54"/>
      <c r="Y10455" s="56"/>
      <c r="Z10455" s="54"/>
      <c r="AA10455" s="107"/>
      <c r="AB10455" s="107"/>
      <c r="AC10455" s="53"/>
      <c r="AD10455" s="53"/>
      <c r="AE10455" s="53"/>
      <c r="AF10455" s="53"/>
      <c r="AG10455" s="53"/>
      <c r="AH10455" s="53"/>
      <c r="AI10455" s="53"/>
      <c r="AJ10455" s="53"/>
      <c r="AK10455" s="53"/>
      <c r="AL10455" s="53"/>
      <c r="AM10455" s="53"/>
      <c r="AN10455" s="53"/>
      <c r="AO10455" s="53"/>
      <c r="AP10455" s="53"/>
      <c r="AQ10455" s="53"/>
      <c r="AR10455" s="53"/>
      <c r="AS10455" s="53"/>
      <c r="AT10455" s="177"/>
      <c r="AU10455" s="57"/>
      <c r="AV10455" s="64"/>
      <c r="AW10455" s="53"/>
      <c r="AX10455" s="53"/>
      <c r="AY10455" s="25"/>
      <c r="AZ10455" s="25"/>
      <c r="BA10455" s="53"/>
      <c r="BB10455" s="53"/>
      <c r="BC10455" s="24"/>
      <c r="BD10455" s="53"/>
      <c r="BE10455" s="53"/>
      <c r="BF10455" s="53"/>
      <c r="BG10455" s="55"/>
      <c r="BH10455" s="53"/>
      <c r="BI10455" s="53"/>
    </row>
    <row r="10456" spans="1:61" ht="27.75" customHeight="1" x14ac:dyDescent="0.25">
      <c r="A10456" s="135"/>
      <c r="C10456" s="137"/>
      <c r="D10456" s="53"/>
      <c r="E10456" s="320"/>
      <c r="F10456" s="55"/>
      <c r="G10456" s="25"/>
      <c r="H10456" s="134"/>
      <c r="I10456" s="25"/>
      <c r="J10456" s="53"/>
      <c r="K10456" s="53"/>
      <c r="L10456" s="53"/>
      <c r="M10456" s="53"/>
      <c r="N10456" s="24"/>
      <c r="O10456" s="53"/>
      <c r="P10456" s="53"/>
      <c r="Q10456" s="53"/>
      <c r="R10456" s="53"/>
      <c r="S10456" s="24"/>
      <c r="T10456" s="24"/>
      <c r="U10456" s="54"/>
      <c r="V10456" s="54"/>
      <c r="W10456" s="54"/>
      <c r="X10456" s="54"/>
      <c r="Y10456" s="56"/>
      <c r="Z10456" s="54"/>
      <c r="AA10456" s="107"/>
      <c r="AB10456" s="107"/>
      <c r="AC10456" s="53"/>
      <c r="AD10456" s="53"/>
      <c r="AE10456" s="53"/>
      <c r="AF10456" s="53"/>
      <c r="AG10456" s="53"/>
      <c r="AH10456" s="53"/>
      <c r="AI10456" s="53"/>
      <c r="AJ10456" s="53"/>
      <c r="AK10456" s="53"/>
      <c r="AL10456" s="53"/>
      <c r="AM10456" s="53"/>
      <c r="AN10456" s="53"/>
      <c r="AO10456" s="53"/>
      <c r="AP10456" s="53"/>
      <c r="AQ10456" s="53"/>
      <c r="AR10456" s="53"/>
      <c r="AS10456" s="53"/>
      <c r="AT10456" s="177"/>
      <c r="AU10456" s="57"/>
      <c r="AV10456" s="64"/>
      <c r="AW10456" s="53"/>
      <c r="AX10456" s="53"/>
      <c r="AY10456" s="25"/>
      <c r="AZ10456" s="25"/>
      <c r="BA10456" s="53"/>
      <c r="BB10456" s="53"/>
      <c r="BC10456" s="24"/>
      <c r="BD10456" s="53"/>
      <c r="BE10456" s="53"/>
      <c r="BF10456" s="53"/>
      <c r="BG10456" s="55"/>
      <c r="BH10456" s="53"/>
      <c r="BI10456" s="53"/>
    </row>
    <row r="10457" spans="1:61" ht="27.75" customHeight="1" x14ac:dyDescent="0.25">
      <c r="A10457" s="135"/>
      <c r="C10457" s="137"/>
      <c r="D10457" s="53"/>
      <c r="E10457" s="320"/>
      <c r="F10457" s="55"/>
      <c r="G10457" s="25"/>
      <c r="H10457" s="134"/>
      <c r="I10457" s="25"/>
      <c r="J10457" s="53"/>
      <c r="K10457" s="53"/>
      <c r="L10457" s="53"/>
      <c r="M10457" s="53"/>
      <c r="N10457" s="24"/>
      <c r="O10457" s="53"/>
      <c r="P10457" s="53"/>
      <c r="Q10457" s="53"/>
      <c r="R10457" s="53"/>
      <c r="S10457" s="24"/>
      <c r="T10457" s="24"/>
      <c r="U10457" s="54"/>
      <c r="V10457" s="54"/>
      <c r="W10457" s="54"/>
      <c r="X10457" s="54"/>
      <c r="Y10457" s="56"/>
      <c r="Z10457" s="54"/>
      <c r="AA10457" s="107"/>
      <c r="AB10457" s="107"/>
      <c r="AC10457" s="53"/>
      <c r="AD10457" s="53"/>
      <c r="AE10457" s="53"/>
      <c r="AF10457" s="53"/>
      <c r="AG10457" s="53"/>
      <c r="AH10457" s="53"/>
      <c r="AI10457" s="53"/>
      <c r="AJ10457" s="53"/>
      <c r="AK10457" s="53"/>
      <c r="AL10457" s="53"/>
      <c r="AM10457" s="53"/>
      <c r="AN10457" s="53"/>
      <c r="AO10457" s="53"/>
      <c r="AP10457" s="53"/>
      <c r="AQ10457" s="53"/>
      <c r="AR10457" s="53"/>
      <c r="AS10457" s="53"/>
      <c r="AT10457" s="177"/>
      <c r="AU10457" s="57"/>
      <c r="AV10457" s="64"/>
      <c r="AW10457" s="53"/>
      <c r="AX10457" s="53"/>
      <c r="AY10457" s="25"/>
      <c r="AZ10457" s="25"/>
      <c r="BA10457" s="53"/>
      <c r="BB10457" s="53"/>
      <c r="BC10457" s="24"/>
      <c r="BD10457" s="53"/>
      <c r="BE10457" s="53"/>
      <c r="BF10457" s="53"/>
      <c r="BG10457" s="55"/>
      <c r="BH10457" s="53"/>
      <c r="BI10457" s="53"/>
    </row>
    <row r="10458" spans="1:61" ht="27.75" customHeight="1" x14ac:dyDescent="0.25">
      <c r="A10458" s="135"/>
      <c r="C10458" s="137"/>
      <c r="D10458" s="53"/>
      <c r="E10458" s="320"/>
      <c r="F10458" s="55"/>
      <c r="G10458" s="25"/>
      <c r="H10458" s="134"/>
      <c r="I10458" s="25"/>
      <c r="J10458" s="53"/>
      <c r="K10458" s="53"/>
      <c r="L10458" s="53"/>
      <c r="M10458" s="53"/>
      <c r="N10458" s="24"/>
      <c r="O10458" s="53"/>
      <c r="P10458" s="53"/>
      <c r="Q10458" s="53"/>
      <c r="R10458" s="53"/>
      <c r="S10458" s="24"/>
      <c r="T10458" s="24"/>
      <c r="U10458" s="54"/>
      <c r="V10458" s="54"/>
      <c r="W10458" s="54"/>
      <c r="X10458" s="54"/>
      <c r="Y10458" s="56"/>
      <c r="Z10458" s="54"/>
      <c r="AA10458" s="107"/>
      <c r="AB10458" s="107"/>
      <c r="AC10458" s="53"/>
      <c r="AD10458" s="53"/>
      <c r="AE10458" s="53"/>
      <c r="AF10458" s="53"/>
      <c r="AG10458" s="53"/>
      <c r="AH10458" s="53"/>
      <c r="AI10458" s="53"/>
      <c r="AJ10458" s="53"/>
      <c r="AK10458" s="53"/>
      <c r="AL10458" s="53"/>
      <c r="AM10458" s="53"/>
      <c r="AN10458" s="53"/>
      <c r="AO10458" s="53"/>
      <c r="AP10458" s="53"/>
      <c r="AQ10458" s="53"/>
      <c r="AR10458" s="53"/>
      <c r="AS10458" s="53"/>
      <c r="AT10458" s="177"/>
      <c r="AU10458" s="57"/>
      <c r="AV10458" s="64"/>
      <c r="AW10458" s="53"/>
      <c r="AX10458" s="53"/>
      <c r="AY10458" s="25"/>
      <c r="AZ10458" s="25"/>
      <c r="BA10458" s="53"/>
      <c r="BB10458" s="53"/>
      <c r="BC10458" s="24"/>
      <c r="BD10458" s="53"/>
      <c r="BE10458" s="53"/>
      <c r="BF10458" s="53"/>
      <c r="BG10458" s="55"/>
      <c r="BH10458" s="53"/>
      <c r="BI10458" s="53"/>
    </row>
    <row r="10459" spans="1:61" ht="27.75" customHeight="1" x14ac:dyDescent="0.25">
      <c r="A10459" s="135"/>
      <c r="C10459" s="137"/>
      <c r="D10459" s="53"/>
      <c r="E10459" s="320"/>
      <c r="F10459" s="55"/>
      <c r="G10459" s="25"/>
      <c r="H10459" s="134"/>
      <c r="I10459" s="25"/>
      <c r="J10459" s="53"/>
      <c r="K10459" s="53"/>
      <c r="L10459" s="53"/>
      <c r="M10459" s="53"/>
      <c r="N10459" s="24"/>
      <c r="O10459" s="53"/>
      <c r="P10459" s="53"/>
      <c r="Q10459" s="53"/>
      <c r="R10459" s="53"/>
      <c r="S10459" s="24"/>
      <c r="T10459" s="24"/>
      <c r="U10459" s="54"/>
      <c r="V10459" s="54"/>
      <c r="W10459" s="54"/>
      <c r="X10459" s="54"/>
      <c r="Y10459" s="56"/>
      <c r="Z10459" s="54"/>
      <c r="AA10459" s="107"/>
      <c r="AB10459" s="107"/>
      <c r="AC10459" s="53"/>
      <c r="AD10459" s="53"/>
      <c r="AE10459" s="53"/>
      <c r="AF10459" s="53"/>
      <c r="AG10459" s="53"/>
      <c r="AH10459" s="53"/>
      <c r="AI10459" s="53"/>
      <c r="AJ10459" s="53"/>
      <c r="AK10459" s="53"/>
      <c r="AL10459" s="53"/>
      <c r="AM10459" s="53"/>
      <c r="AN10459" s="53"/>
      <c r="AO10459" s="53"/>
      <c r="AP10459" s="53"/>
      <c r="AQ10459" s="53"/>
      <c r="AR10459" s="53"/>
      <c r="AS10459" s="53"/>
      <c r="AT10459" s="177"/>
      <c r="AU10459" s="57"/>
      <c r="AV10459" s="64"/>
      <c r="AW10459" s="53"/>
      <c r="AX10459" s="53"/>
      <c r="AY10459" s="25"/>
      <c r="AZ10459" s="25"/>
      <c r="BA10459" s="53"/>
      <c r="BB10459" s="53"/>
      <c r="BC10459" s="24"/>
      <c r="BD10459" s="53"/>
      <c r="BE10459" s="53"/>
      <c r="BF10459" s="53"/>
      <c r="BG10459" s="55"/>
      <c r="BH10459" s="53"/>
      <c r="BI10459" s="53"/>
    </row>
    <row r="10460" spans="1:61" ht="27.75" customHeight="1" x14ac:dyDescent="0.25">
      <c r="A10460" s="135"/>
      <c r="C10460" s="137"/>
      <c r="D10460" s="53"/>
      <c r="E10460" s="320"/>
      <c r="F10460" s="55"/>
      <c r="G10460" s="25"/>
      <c r="H10460" s="134"/>
      <c r="I10460" s="25"/>
      <c r="J10460" s="53"/>
      <c r="K10460" s="53"/>
      <c r="L10460" s="53"/>
      <c r="M10460" s="53"/>
      <c r="N10460" s="24"/>
      <c r="O10460" s="53"/>
      <c r="P10460" s="53"/>
      <c r="Q10460" s="53"/>
      <c r="R10460" s="53"/>
      <c r="S10460" s="24"/>
      <c r="T10460" s="24"/>
      <c r="U10460" s="54"/>
      <c r="V10460" s="54"/>
      <c r="W10460" s="54"/>
      <c r="X10460" s="54"/>
      <c r="Y10460" s="56"/>
      <c r="Z10460" s="54"/>
      <c r="AA10460" s="107"/>
      <c r="AB10460" s="107"/>
      <c r="AC10460" s="53"/>
      <c r="AD10460" s="53"/>
      <c r="AE10460" s="53"/>
      <c r="AF10460" s="53"/>
      <c r="AG10460" s="53"/>
      <c r="AH10460" s="53"/>
      <c r="AI10460" s="53"/>
      <c r="AJ10460" s="53"/>
      <c r="AK10460" s="53"/>
      <c r="AL10460" s="53"/>
      <c r="AM10460" s="53"/>
      <c r="AN10460" s="53"/>
      <c r="AO10460" s="53"/>
      <c r="AP10460" s="53"/>
      <c r="AQ10460" s="53"/>
      <c r="AR10460" s="53"/>
      <c r="AS10460" s="53"/>
      <c r="AT10460" s="177"/>
      <c r="AU10460" s="57"/>
      <c r="AV10460" s="64"/>
      <c r="AW10460" s="53"/>
      <c r="AX10460" s="53"/>
      <c r="AY10460" s="25"/>
      <c r="AZ10460" s="25"/>
      <c r="BA10460" s="53"/>
      <c r="BB10460" s="53"/>
      <c r="BC10460" s="24"/>
      <c r="BD10460" s="53"/>
      <c r="BE10460" s="53"/>
      <c r="BF10460" s="53"/>
      <c r="BG10460" s="55"/>
      <c r="BH10460" s="53"/>
      <c r="BI10460" s="53"/>
    </row>
    <row r="10461" spans="1:61" ht="27.75" customHeight="1" x14ac:dyDescent="0.25">
      <c r="A10461" s="135"/>
      <c r="C10461" s="137"/>
      <c r="D10461" s="53"/>
      <c r="E10461" s="320"/>
      <c r="F10461" s="55"/>
      <c r="G10461" s="25"/>
      <c r="H10461" s="134"/>
      <c r="I10461" s="25"/>
      <c r="J10461" s="53"/>
      <c r="K10461" s="53"/>
      <c r="L10461" s="53"/>
      <c r="M10461" s="53"/>
      <c r="N10461" s="24"/>
      <c r="O10461" s="53"/>
      <c r="P10461" s="53"/>
      <c r="Q10461" s="53"/>
      <c r="R10461" s="53"/>
      <c r="S10461" s="24"/>
      <c r="T10461" s="24"/>
      <c r="U10461" s="54"/>
      <c r="V10461" s="54"/>
      <c r="W10461" s="54"/>
      <c r="X10461" s="54"/>
      <c r="Y10461" s="56"/>
      <c r="Z10461" s="54"/>
      <c r="AA10461" s="107"/>
      <c r="AB10461" s="107"/>
      <c r="AC10461" s="53"/>
      <c r="AD10461" s="53"/>
      <c r="AE10461" s="53"/>
      <c r="AF10461" s="53"/>
      <c r="AG10461" s="53"/>
      <c r="AH10461" s="53"/>
      <c r="AI10461" s="53"/>
      <c r="AJ10461" s="53"/>
      <c r="AK10461" s="53"/>
      <c r="AL10461" s="53"/>
      <c r="AM10461" s="53"/>
      <c r="AN10461" s="53"/>
      <c r="AO10461" s="53"/>
      <c r="AP10461" s="53"/>
      <c r="AQ10461" s="53"/>
      <c r="AR10461" s="53"/>
      <c r="AS10461" s="53"/>
      <c r="AT10461" s="177"/>
      <c r="AU10461" s="57"/>
      <c r="AV10461" s="64"/>
      <c r="AW10461" s="53"/>
      <c r="AX10461" s="53"/>
      <c r="AY10461" s="25"/>
      <c r="AZ10461" s="25"/>
      <c r="BA10461" s="53"/>
      <c r="BB10461" s="53"/>
      <c r="BC10461" s="24"/>
      <c r="BD10461" s="53"/>
      <c r="BE10461" s="53"/>
      <c r="BF10461" s="53"/>
      <c r="BG10461" s="55"/>
      <c r="BH10461" s="53"/>
      <c r="BI10461" s="53"/>
    </row>
    <row r="10462" spans="1:61" ht="27.75" customHeight="1" x14ac:dyDescent="0.25">
      <c r="A10462" s="135"/>
      <c r="C10462" s="137"/>
      <c r="D10462" s="53"/>
      <c r="E10462" s="320"/>
      <c r="F10462" s="55"/>
      <c r="G10462" s="25"/>
      <c r="H10462" s="134"/>
      <c r="I10462" s="25"/>
      <c r="J10462" s="53"/>
      <c r="K10462" s="53"/>
      <c r="L10462" s="53"/>
      <c r="M10462" s="53"/>
      <c r="N10462" s="24"/>
      <c r="O10462" s="53"/>
      <c r="P10462" s="53"/>
      <c r="Q10462" s="53"/>
      <c r="R10462" s="53"/>
      <c r="S10462" s="24"/>
      <c r="T10462" s="24"/>
      <c r="U10462" s="54"/>
      <c r="V10462" s="54"/>
      <c r="W10462" s="54"/>
      <c r="X10462" s="54"/>
      <c r="Y10462" s="56"/>
      <c r="Z10462" s="54"/>
      <c r="AA10462" s="107"/>
      <c r="AB10462" s="107"/>
      <c r="AC10462" s="53"/>
      <c r="AD10462" s="53"/>
      <c r="AE10462" s="53"/>
      <c r="AF10462" s="53"/>
      <c r="AG10462" s="53"/>
      <c r="AH10462" s="53"/>
      <c r="AI10462" s="53"/>
      <c r="AJ10462" s="53"/>
      <c r="AK10462" s="53"/>
      <c r="AL10462" s="53"/>
      <c r="AM10462" s="53"/>
      <c r="AN10462" s="53"/>
      <c r="AO10462" s="53"/>
      <c r="AP10462" s="53"/>
      <c r="AQ10462" s="53"/>
      <c r="AR10462" s="53"/>
      <c r="AS10462" s="53"/>
      <c r="AT10462" s="177"/>
      <c r="AU10462" s="57"/>
      <c r="AV10462" s="64"/>
      <c r="AW10462" s="53"/>
      <c r="AX10462" s="53"/>
      <c r="AY10462" s="25"/>
      <c r="AZ10462" s="25"/>
      <c r="BA10462" s="53"/>
      <c r="BB10462" s="53"/>
      <c r="BC10462" s="24"/>
      <c r="BD10462" s="53"/>
      <c r="BE10462" s="53"/>
      <c r="BF10462" s="53"/>
      <c r="BG10462" s="55"/>
      <c r="BH10462" s="53"/>
      <c r="BI10462" s="53"/>
    </row>
    <row r="10463" spans="1:61" ht="27.75" customHeight="1" x14ac:dyDescent="0.25">
      <c r="A10463" s="135"/>
      <c r="C10463" s="137"/>
      <c r="D10463" s="53"/>
      <c r="E10463" s="320"/>
      <c r="F10463" s="55"/>
      <c r="G10463" s="25"/>
      <c r="H10463" s="134"/>
      <c r="I10463" s="25"/>
      <c r="J10463" s="53"/>
      <c r="K10463" s="53"/>
      <c r="L10463" s="53"/>
      <c r="M10463" s="53"/>
      <c r="N10463" s="24"/>
      <c r="O10463" s="53"/>
      <c r="P10463" s="53"/>
      <c r="Q10463" s="53"/>
      <c r="R10463" s="53"/>
      <c r="S10463" s="24"/>
      <c r="T10463" s="24"/>
      <c r="U10463" s="54"/>
      <c r="V10463" s="54"/>
      <c r="W10463" s="54"/>
      <c r="X10463" s="54"/>
      <c r="Y10463" s="56"/>
      <c r="Z10463" s="54"/>
      <c r="AA10463" s="107"/>
      <c r="AB10463" s="107"/>
      <c r="AC10463" s="53"/>
      <c r="AD10463" s="53"/>
      <c r="AE10463" s="53"/>
      <c r="AF10463" s="53"/>
      <c r="AG10463" s="53"/>
      <c r="AH10463" s="53"/>
      <c r="AI10463" s="53"/>
      <c r="AJ10463" s="53"/>
      <c r="AK10463" s="53"/>
      <c r="AL10463" s="53"/>
      <c r="AM10463" s="53"/>
      <c r="AN10463" s="53"/>
      <c r="AO10463" s="53"/>
      <c r="AP10463" s="53"/>
      <c r="AQ10463" s="53"/>
      <c r="AR10463" s="53"/>
      <c r="AS10463" s="53"/>
      <c r="AT10463" s="177"/>
      <c r="AU10463" s="57"/>
      <c r="AV10463" s="64"/>
      <c r="AW10463" s="53"/>
      <c r="AX10463" s="53"/>
      <c r="AY10463" s="25"/>
      <c r="AZ10463" s="25"/>
      <c r="BA10463" s="53"/>
      <c r="BB10463" s="53"/>
      <c r="BC10463" s="24"/>
      <c r="BD10463" s="53"/>
      <c r="BE10463" s="53"/>
      <c r="BF10463" s="53"/>
      <c r="BG10463" s="55"/>
      <c r="BH10463" s="53"/>
      <c r="BI10463" s="53"/>
    </row>
    <row r="10464" spans="1:61" ht="27.75" customHeight="1" x14ac:dyDescent="0.25">
      <c r="A10464" s="135"/>
      <c r="C10464" s="137"/>
      <c r="D10464" s="53"/>
      <c r="E10464" s="320"/>
      <c r="F10464" s="55"/>
      <c r="G10464" s="25"/>
      <c r="H10464" s="134"/>
      <c r="I10464" s="25"/>
      <c r="J10464" s="53"/>
      <c r="K10464" s="53"/>
      <c r="L10464" s="53"/>
      <c r="M10464" s="53"/>
      <c r="N10464" s="24"/>
      <c r="O10464" s="53"/>
      <c r="P10464" s="53"/>
      <c r="Q10464" s="53"/>
      <c r="R10464" s="53"/>
      <c r="S10464" s="24"/>
      <c r="T10464" s="24"/>
      <c r="U10464" s="54"/>
      <c r="V10464" s="54"/>
      <c r="W10464" s="54"/>
      <c r="X10464" s="54"/>
      <c r="Y10464" s="56"/>
      <c r="Z10464" s="54"/>
      <c r="AA10464" s="107"/>
      <c r="AB10464" s="107"/>
      <c r="AC10464" s="53"/>
      <c r="AD10464" s="53"/>
      <c r="AE10464" s="53"/>
      <c r="AF10464" s="53"/>
      <c r="AG10464" s="53"/>
      <c r="AH10464" s="53"/>
      <c r="AI10464" s="53"/>
      <c r="AJ10464" s="53"/>
      <c r="AK10464" s="53"/>
      <c r="AL10464" s="53"/>
      <c r="AM10464" s="53"/>
      <c r="AN10464" s="53"/>
      <c r="AO10464" s="53"/>
      <c r="AP10464" s="53"/>
      <c r="AQ10464" s="53"/>
      <c r="AR10464" s="53"/>
      <c r="AS10464" s="53"/>
      <c r="AT10464" s="177"/>
      <c r="AU10464" s="57"/>
      <c r="AV10464" s="64"/>
      <c r="AW10464" s="53"/>
      <c r="AX10464" s="53"/>
      <c r="AY10464" s="25"/>
      <c r="AZ10464" s="25"/>
      <c r="BA10464" s="53"/>
      <c r="BB10464" s="53"/>
      <c r="BC10464" s="24"/>
      <c r="BD10464" s="53"/>
      <c r="BE10464" s="53"/>
      <c r="BF10464" s="53"/>
      <c r="BG10464" s="55"/>
      <c r="BH10464" s="53"/>
      <c r="BI10464" s="53"/>
    </row>
    <row r="10465" spans="1:61" ht="27.75" customHeight="1" x14ac:dyDescent="0.25">
      <c r="A10465" s="135"/>
      <c r="C10465" s="137"/>
      <c r="D10465" s="53"/>
      <c r="E10465" s="320"/>
      <c r="F10465" s="55"/>
      <c r="G10465" s="25"/>
      <c r="H10465" s="134"/>
      <c r="I10465" s="25"/>
      <c r="J10465" s="53"/>
      <c r="K10465" s="53"/>
      <c r="L10465" s="53"/>
      <c r="M10465" s="53"/>
      <c r="N10465" s="24"/>
      <c r="O10465" s="53"/>
      <c r="P10465" s="53"/>
      <c r="Q10465" s="53"/>
      <c r="R10465" s="53"/>
      <c r="S10465" s="24"/>
      <c r="T10465" s="24"/>
      <c r="U10465" s="54"/>
      <c r="V10465" s="54"/>
      <c r="W10465" s="54"/>
      <c r="X10465" s="54"/>
      <c r="Y10465" s="56"/>
      <c r="Z10465" s="54"/>
      <c r="AA10465" s="107"/>
      <c r="AB10465" s="107"/>
      <c r="AC10465" s="53"/>
      <c r="AD10465" s="53"/>
      <c r="AE10465" s="53"/>
      <c r="AF10465" s="53"/>
      <c r="AG10465" s="53"/>
      <c r="AH10465" s="53"/>
      <c r="AI10465" s="53"/>
      <c r="AJ10465" s="53"/>
      <c r="AK10465" s="53"/>
      <c r="AL10465" s="53"/>
      <c r="AM10465" s="53"/>
      <c r="AN10465" s="53"/>
      <c r="AO10465" s="53"/>
      <c r="AP10465" s="53"/>
      <c r="AQ10465" s="53"/>
      <c r="AR10465" s="53"/>
      <c r="AS10465" s="53"/>
      <c r="AT10465" s="177"/>
      <c r="AU10465" s="57"/>
      <c r="AV10465" s="64"/>
      <c r="AW10465" s="53"/>
      <c r="AX10465" s="53"/>
      <c r="AY10465" s="25"/>
      <c r="AZ10465" s="25"/>
      <c r="BA10465" s="53"/>
      <c r="BB10465" s="53"/>
      <c r="BC10465" s="24"/>
      <c r="BD10465" s="53"/>
      <c r="BE10465" s="53"/>
      <c r="BF10465" s="53"/>
      <c r="BG10465" s="55"/>
      <c r="BH10465" s="53"/>
      <c r="BI10465" s="53"/>
    </row>
    <row r="10466" spans="1:61" ht="27.75" customHeight="1" x14ac:dyDescent="0.25">
      <c r="A10466" s="135"/>
      <c r="C10466" s="137"/>
      <c r="D10466" s="53"/>
      <c r="E10466" s="320"/>
      <c r="F10466" s="55"/>
      <c r="G10466" s="25"/>
      <c r="H10466" s="134"/>
      <c r="I10466" s="25"/>
      <c r="J10466" s="53"/>
      <c r="K10466" s="53"/>
      <c r="L10466" s="53"/>
      <c r="M10466" s="53"/>
      <c r="N10466" s="24"/>
      <c r="O10466" s="53"/>
      <c r="P10466" s="53"/>
      <c r="Q10466" s="53"/>
      <c r="R10466" s="53"/>
      <c r="S10466" s="24"/>
      <c r="T10466" s="24"/>
      <c r="U10466" s="54"/>
      <c r="V10466" s="54"/>
      <c r="W10466" s="54"/>
      <c r="X10466" s="54"/>
      <c r="Y10466" s="56"/>
      <c r="Z10466" s="54"/>
      <c r="AA10466" s="107"/>
      <c r="AB10466" s="107"/>
      <c r="AC10466" s="53"/>
      <c r="AD10466" s="53"/>
      <c r="AE10466" s="53"/>
      <c r="AF10466" s="53"/>
      <c r="AG10466" s="53"/>
      <c r="AH10466" s="53"/>
      <c r="AI10466" s="53"/>
      <c r="AJ10466" s="53"/>
      <c r="AK10466" s="53"/>
      <c r="AL10466" s="53"/>
      <c r="AM10466" s="53"/>
      <c r="AN10466" s="53"/>
      <c r="AO10466" s="53"/>
      <c r="AP10466" s="53"/>
      <c r="AQ10466" s="53"/>
      <c r="AR10466" s="53"/>
      <c r="AS10466" s="53"/>
      <c r="AT10466" s="177"/>
      <c r="AU10466" s="57"/>
      <c r="AV10466" s="64"/>
      <c r="AW10466" s="53"/>
      <c r="AX10466" s="53"/>
      <c r="AY10466" s="25"/>
      <c r="AZ10466" s="25"/>
      <c r="BA10466" s="53"/>
      <c r="BB10466" s="53"/>
      <c r="BC10466" s="24"/>
      <c r="BD10466" s="53"/>
      <c r="BE10466" s="53"/>
      <c r="BF10466" s="53"/>
      <c r="BG10466" s="55"/>
      <c r="BH10466" s="53"/>
      <c r="BI10466" s="53"/>
    </row>
    <row r="10467" spans="1:61" ht="27.75" customHeight="1" x14ac:dyDescent="0.25">
      <c r="A10467" s="135"/>
      <c r="C10467" s="137"/>
      <c r="D10467" s="53"/>
      <c r="E10467" s="320"/>
      <c r="F10467" s="55"/>
      <c r="G10467" s="25"/>
      <c r="H10467" s="134"/>
      <c r="I10467" s="25"/>
      <c r="J10467" s="53"/>
      <c r="K10467" s="53"/>
      <c r="L10467" s="53"/>
      <c r="M10467" s="53"/>
      <c r="N10467" s="24"/>
      <c r="O10467" s="53"/>
      <c r="P10467" s="53"/>
      <c r="Q10467" s="53"/>
      <c r="R10467" s="53"/>
      <c r="S10467" s="24"/>
      <c r="T10467" s="24"/>
      <c r="U10467" s="54"/>
      <c r="V10467" s="54"/>
      <c r="W10467" s="54"/>
      <c r="X10467" s="54"/>
      <c r="Y10467" s="56"/>
      <c r="Z10467" s="54"/>
      <c r="AA10467" s="107"/>
      <c r="AB10467" s="107"/>
      <c r="AC10467" s="53"/>
      <c r="AD10467" s="53"/>
      <c r="AE10467" s="53"/>
      <c r="AF10467" s="53"/>
      <c r="AG10467" s="53"/>
      <c r="AH10467" s="53"/>
      <c r="AI10467" s="53"/>
      <c r="AJ10467" s="53"/>
      <c r="AK10467" s="53"/>
      <c r="AL10467" s="53"/>
      <c r="AM10467" s="53"/>
      <c r="AN10467" s="53"/>
      <c r="AO10467" s="53"/>
      <c r="AP10467" s="53"/>
      <c r="AQ10467" s="53"/>
      <c r="AR10467" s="53"/>
      <c r="AS10467" s="53"/>
      <c r="AT10467" s="177"/>
      <c r="AU10467" s="57"/>
      <c r="AV10467" s="64"/>
      <c r="AW10467" s="53"/>
      <c r="AX10467" s="53"/>
      <c r="AY10467" s="25"/>
      <c r="AZ10467" s="25"/>
      <c r="BA10467" s="53"/>
      <c r="BB10467" s="53"/>
      <c r="BC10467" s="24"/>
      <c r="BD10467" s="53"/>
      <c r="BE10467" s="53"/>
      <c r="BF10467" s="53"/>
      <c r="BG10467" s="55"/>
      <c r="BH10467" s="53"/>
      <c r="BI10467" s="53"/>
    </row>
    <row r="10468" spans="1:61" ht="27.75" customHeight="1" x14ac:dyDescent="0.25">
      <c r="A10468" s="135"/>
      <c r="C10468" s="137"/>
      <c r="D10468" s="53"/>
      <c r="E10468" s="320"/>
      <c r="F10468" s="55"/>
      <c r="G10468" s="25"/>
      <c r="H10468" s="134"/>
      <c r="I10468" s="25"/>
      <c r="J10468" s="53"/>
      <c r="K10468" s="53"/>
      <c r="L10468" s="53"/>
      <c r="M10468" s="53"/>
      <c r="N10468" s="24"/>
      <c r="O10468" s="53"/>
      <c r="P10468" s="53"/>
      <c r="Q10468" s="53"/>
      <c r="R10468" s="53"/>
      <c r="S10468" s="24"/>
      <c r="T10468" s="24"/>
      <c r="U10468" s="54"/>
      <c r="V10468" s="54"/>
      <c r="W10468" s="54"/>
      <c r="X10468" s="54"/>
      <c r="Y10468" s="56"/>
      <c r="Z10468" s="54"/>
      <c r="AA10468" s="107"/>
      <c r="AB10468" s="107"/>
      <c r="AC10468" s="53"/>
      <c r="AD10468" s="53"/>
      <c r="AE10468" s="53"/>
      <c r="AF10468" s="53"/>
      <c r="AG10468" s="53"/>
      <c r="AH10468" s="53"/>
      <c r="AI10468" s="53"/>
      <c r="AJ10468" s="53"/>
      <c r="AK10468" s="53"/>
      <c r="AL10468" s="53"/>
      <c r="AM10468" s="53"/>
      <c r="AN10468" s="53"/>
      <c r="AO10468" s="53"/>
      <c r="AP10468" s="53"/>
      <c r="AQ10468" s="53"/>
      <c r="AR10468" s="53"/>
      <c r="AS10468" s="53"/>
      <c r="AT10468" s="177"/>
      <c r="AU10468" s="57"/>
      <c r="AV10468" s="64"/>
      <c r="AW10468" s="53"/>
      <c r="AX10468" s="53"/>
      <c r="AY10468" s="25"/>
      <c r="AZ10468" s="25"/>
      <c r="BA10468" s="53"/>
      <c r="BB10468" s="53"/>
      <c r="BC10468" s="24"/>
      <c r="BD10468" s="53"/>
      <c r="BE10468" s="53"/>
      <c r="BF10468" s="53"/>
      <c r="BG10468" s="55"/>
      <c r="BH10468" s="53"/>
      <c r="BI10468" s="53"/>
    </row>
    <row r="10469" spans="1:61" ht="27.75" customHeight="1" x14ac:dyDescent="0.25">
      <c r="A10469" s="135"/>
      <c r="C10469" s="137"/>
      <c r="D10469" s="53"/>
      <c r="E10469" s="320"/>
      <c r="F10469" s="55"/>
      <c r="G10469" s="25"/>
      <c r="H10469" s="134"/>
      <c r="I10469" s="25"/>
      <c r="J10469" s="53"/>
      <c r="K10469" s="53"/>
      <c r="L10469" s="53"/>
      <c r="M10469" s="53"/>
      <c r="N10469" s="24"/>
      <c r="O10469" s="53"/>
      <c r="P10469" s="53"/>
      <c r="Q10469" s="53"/>
      <c r="R10469" s="53"/>
      <c r="S10469" s="24"/>
      <c r="T10469" s="24"/>
      <c r="U10469" s="54"/>
      <c r="V10469" s="54"/>
      <c r="W10469" s="54"/>
      <c r="X10469" s="54"/>
      <c r="Y10469" s="56"/>
      <c r="Z10469" s="54"/>
      <c r="AA10469" s="107"/>
      <c r="AB10469" s="107"/>
      <c r="AC10469" s="53"/>
      <c r="AD10469" s="53"/>
      <c r="AE10469" s="53"/>
      <c r="AF10469" s="53"/>
      <c r="AG10469" s="53"/>
      <c r="AH10469" s="53"/>
      <c r="AI10469" s="53"/>
      <c r="AJ10469" s="53"/>
      <c r="AK10469" s="53"/>
      <c r="AL10469" s="53"/>
      <c r="AM10469" s="53"/>
      <c r="AN10469" s="53"/>
      <c r="AO10469" s="53"/>
      <c r="AP10469" s="53"/>
      <c r="AQ10469" s="53"/>
      <c r="AR10469" s="53"/>
      <c r="AS10469" s="53"/>
      <c r="AT10469" s="177"/>
      <c r="AU10469" s="57"/>
      <c r="AV10469" s="64"/>
      <c r="AW10469" s="53"/>
      <c r="AX10469" s="53"/>
      <c r="AY10469" s="25"/>
      <c r="AZ10469" s="25"/>
      <c r="BA10469" s="53"/>
      <c r="BB10469" s="53"/>
      <c r="BC10469" s="24"/>
      <c r="BD10469" s="53"/>
      <c r="BE10469" s="53"/>
      <c r="BF10469" s="53"/>
      <c r="BG10469" s="55"/>
      <c r="BH10469" s="53"/>
      <c r="BI10469" s="53"/>
    </row>
    <row r="10470" spans="1:61" ht="27.75" customHeight="1" x14ac:dyDescent="0.25">
      <c r="A10470" s="135"/>
      <c r="C10470" s="137"/>
      <c r="D10470" s="53"/>
      <c r="E10470" s="320"/>
      <c r="F10470" s="55"/>
      <c r="G10470" s="25"/>
      <c r="H10470" s="134"/>
      <c r="I10470" s="25"/>
      <c r="J10470" s="53"/>
      <c r="K10470" s="53"/>
      <c r="L10470" s="53"/>
      <c r="M10470" s="53"/>
      <c r="N10470" s="24"/>
      <c r="O10470" s="53"/>
      <c r="P10470" s="53"/>
      <c r="Q10470" s="53"/>
      <c r="R10470" s="53"/>
      <c r="S10470" s="24"/>
      <c r="T10470" s="24"/>
      <c r="U10470" s="54"/>
      <c r="V10470" s="54"/>
      <c r="W10470" s="54"/>
      <c r="X10470" s="54"/>
      <c r="Y10470" s="56"/>
      <c r="Z10470" s="54"/>
      <c r="AA10470" s="107"/>
      <c r="AB10470" s="107"/>
      <c r="AC10470" s="53"/>
      <c r="AD10470" s="53"/>
      <c r="AE10470" s="53"/>
      <c r="AF10470" s="53"/>
      <c r="AG10470" s="53"/>
      <c r="AH10470" s="53"/>
      <c r="AI10470" s="53"/>
      <c r="AJ10470" s="53"/>
      <c r="AK10470" s="53"/>
      <c r="AL10470" s="53"/>
      <c r="AM10470" s="53"/>
      <c r="AN10470" s="53"/>
      <c r="AO10470" s="53"/>
      <c r="AP10470" s="53"/>
      <c r="AQ10470" s="53"/>
      <c r="AR10470" s="53"/>
      <c r="AS10470" s="53"/>
      <c r="AT10470" s="177"/>
      <c r="AU10470" s="57"/>
      <c r="AV10470" s="64"/>
      <c r="AW10470" s="53"/>
      <c r="AX10470" s="53"/>
      <c r="AY10470" s="25"/>
      <c r="AZ10470" s="25"/>
      <c r="BA10470" s="53"/>
      <c r="BB10470" s="53"/>
      <c r="BC10470" s="24"/>
      <c r="BD10470" s="53"/>
      <c r="BE10470" s="53"/>
      <c r="BF10470" s="53"/>
      <c r="BG10470" s="55"/>
      <c r="BH10470" s="53"/>
      <c r="BI10470" s="53"/>
    </row>
    <row r="10471" spans="1:61" ht="27.75" customHeight="1" x14ac:dyDescent="0.25">
      <c r="A10471" s="135"/>
      <c r="C10471" s="137"/>
      <c r="D10471" s="53"/>
      <c r="E10471" s="320"/>
      <c r="F10471" s="55"/>
      <c r="G10471" s="25"/>
      <c r="H10471" s="134"/>
      <c r="I10471" s="25"/>
      <c r="J10471" s="53"/>
      <c r="K10471" s="53"/>
      <c r="L10471" s="53"/>
      <c r="M10471" s="53"/>
      <c r="N10471" s="24"/>
      <c r="O10471" s="53"/>
      <c r="P10471" s="53"/>
      <c r="Q10471" s="53"/>
      <c r="R10471" s="53"/>
      <c r="S10471" s="24"/>
      <c r="T10471" s="24"/>
      <c r="U10471" s="54"/>
      <c r="V10471" s="54"/>
      <c r="W10471" s="54"/>
      <c r="X10471" s="54"/>
      <c r="Y10471" s="56"/>
      <c r="Z10471" s="54"/>
      <c r="AA10471" s="107"/>
      <c r="AB10471" s="107"/>
      <c r="AC10471" s="53"/>
      <c r="AD10471" s="53"/>
      <c r="AE10471" s="53"/>
      <c r="AF10471" s="53"/>
      <c r="AG10471" s="53"/>
      <c r="AH10471" s="53"/>
      <c r="AI10471" s="53"/>
      <c r="AJ10471" s="53"/>
      <c r="AK10471" s="53"/>
      <c r="AL10471" s="53"/>
      <c r="AM10471" s="53"/>
      <c r="AN10471" s="53"/>
      <c r="AO10471" s="53"/>
      <c r="AP10471" s="53"/>
      <c r="AQ10471" s="53"/>
      <c r="AR10471" s="53"/>
      <c r="AS10471" s="53"/>
      <c r="AT10471" s="177"/>
      <c r="AU10471" s="57"/>
      <c r="AV10471" s="64"/>
      <c r="AW10471" s="53"/>
      <c r="AX10471" s="53"/>
      <c r="AY10471" s="25"/>
      <c r="AZ10471" s="25"/>
      <c r="BA10471" s="53"/>
      <c r="BB10471" s="53"/>
      <c r="BC10471" s="24"/>
      <c r="BD10471" s="53"/>
      <c r="BE10471" s="53"/>
      <c r="BF10471" s="53"/>
      <c r="BG10471" s="55"/>
      <c r="BH10471" s="53"/>
      <c r="BI10471" s="53"/>
    </row>
    <row r="10472" spans="1:61" ht="27.75" customHeight="1" x14ac:dyDescent="0.25">
      <c r="A10472" s="135"/>
      <c r="C10472" s="137"/>
      <c r="D10472" s="53"/>
      <c r="E10472" s="320"/>
      <c r="F10472" s="55"/>
      <c r="G10472" s="25"/>
      <c r="H10472" s="134"/>
      <c r="I10472" s="25"/>
      <c r="J10472" s="53"/>
      <c r="K10472" s="53"/>
      <c r="L10472" s="53"/>
      <c r="M10472" s="53"/>
      <c r="N10472" s="24"/>
      <c r="O10472" s="53"/>
      <c r="P10472" s="53"/>
      <c r="Q10472" s="53"/>
      <c r="R10472" s="53"/>
      <c r="S10472" s="24"/>
      <c r="T10472" s="24"/>
      <c r="U10472" s="54"/>
      <c r="V10472" s="54"/>
      <c r="W10472" s="54"/>
      <c r="X10472" s="54"/>
      <c r="Y10472" s="56"/>
      <c r="Z10472" s="54"/>
      <c r="AA10472" s="107"/>
      <c r="AB10472" s="107"/>
      <c r="AC10472" s="53"/>
      <c r="AD10472" s="53"/>
      <c r="AE10472" s="53"/>
      <c r="AF10472" s="53"/>
      <c r="AG10472" s="53"/>
      <c r="AH10472" s="53"/>
      <c r="AI10472" s="53"/>
      <c r="AJ10472" s="53"/>
      <c r="AK10472" s="53"/>
      <c r="AL10472" s="53"/>
      <c r="AM10472" s="53"/>
      <c r="AN10472" s="53"/>
      <c r="AO10472" s="53"/>
      <c r="AP10472" s="53"/>
      <c r="AQ10472" s="53"/>
      <c r="AR10472" s="53"/>
      <c r="AS10472" s="53"/>
      <c r="AT10472" s="177"/>
      <c r="AU10472" s="57"/>
      <c r="AV10472" s="64"/>
      <c r="AW10472" s="53"/>
      <c r="AX10472" s="53"/>
      <c r="AY10472" s="25"/>
      <c r="AZ10472" s="25"/>
      <c r="BA10472" s="53"/>
      <c r="BB10472" s="53"/>
      <c r="BC10472" s="24"/>
      <c r="BD10472" s="53"/>
      <c r="BE10472" s="53"/>
      <c r="BF10472" s="53"/>
      <c r="BG10472" s="55"/>
      <c r="BH10472" s="53"/>
      <c r="BI10472" s="53"/>
    </row>
    <row r="10473" spans="1:61" ht="27.75" customHeight="1" x14ac:dyDescent="0.25">
      <c r="A10473" s="135"/>
      <c r="C10473" s="137"/>
      <c r="D10473" s="53"/>
      <c r="E10473" s="320"/>
      <c r="F10473" s="55"/>
      <c r="G10473" s="25"/>
      <c r="H10473" s="134"/>
      <c r="I10473" s="25"/>
      <c r="J10473" s="53"/>
      <c r="K10473" s="53"/>
      <c r="L10473" s="53"/>
      <c r="M10473" s="53"/>
      <c r="N10473" s="24"/>
      <c r="O10473" s="53"/>
      <c r="P10473" s="53"/>
      <c r="Q10473" s="53"/>
      <c r="R10473" s="53"/>
      <c r="S10473" s="24"/>
      <c r="T10473" s="24"/>
      <c r="U10473" s="54"/>
      <c r="V10473" s="54"/>
      <c r="W10473" s="54"/>
      <c r="X10473" s="54"/>
      <c r="Y10473" s="56"/>
      <c r="Z10473" s="54"/>
      <c r="AA10473" s="107"/>
      <c r="AB10473" s="107"/>
      <c r="AC10473" s="53"/>
      <c r="AD10473" s="53"/>
      <c r="AE10473" s="53"/>
      <c r="AF10473" s="53"/>
      <c r="AG10473" s="53"/>
      <c r="AH10473" s="53"/>
      <c r="AI10473" s="53"/>
      <c r="AJ10473" s="53"/>
      <c r="AK10473" s="53"/>
      <c r="AL10473" s="53"/>
      <c r="AM10473" s="53"/>
      <c r="AN10473" s="53"/>
      <c r="AO10473" s="53"/>
      <c r="AP10473" s="53"/>
      <c r="AQ10473" s="53"/>
      <c r="AR10473" s="53"/>
      <c r="AS10473" s="53"/>
      <c r="AT10473" s="177"/>
      <c r="AU10473" s="57"/>
      <c r="AV10473" s="64"/>
      <c r="AW10473" s="53"/>
      <c r="AX10473" s="53"/>
      <c r="AY10473" s="25"/>
      <c r="AZ10473" s="25"/>
      <c r="BA10473" s="53"/>
      <c r="BB10473" s="53"/>
      <c r="BC10473" s="24"/>
      <c r="BD10473" s="53"/>
      <c r="BE10473" s="53"/>
      <c r="BF10473" s="53"/>
      <c r="BG10473" s="55"/>
      <c r="BH10473" s="53"/>
      <c r="BI10473" s="53"/>
    </row>
    <row r="10474" spans="1:61" ht="27.75" customHeight="1" x14ac:dyDescent="0.25">
      <c r="A10474" s="135"/>
      <c r="C10474" s="137"/>
      <c r="D10474" s="53"/>
      <c r="E10474" s="320"/>
      <c r="F10474" s="55"/>
      <c r="G10474" s="25"/>
      <c r="H10474" s="134"/>
      <c r="I10474" s="25"/>
      <c r="J10474" s="53"/>
      <c r="K10474" s="53"/>
      <c r="L10474" s="53"/>
      <c r="M10474" s="53"/>
      <c r="N10474" s="24"/>
      <c r="O10474" s="53"/>
      <c r="P10474" s="53"/>
      <c r="Q10474" s="53"/>
      <c r="R10474" s="53"/>
      <c r="S10474" s="24"/>
      <c r="T10474" s="24"/>
      <c r="U10474" s="54"/>
      <c r="V10474" s="54"/>
      <c r="W10474" s="54"/>
      <c r="X10474" s="54"/>
      <c r="Y10474" s="56"/>
      <c r="Z10474" s="54"/>
      <c r="AA10474" s="107"/>
      <c r="AB10474" s="107"/>
      <c r="AC10474" s="53"/>
      <c r="AD10474" s="53"/>
      <c r="AE10474" s="53"/>
      <c r="AF10474" s="53"/>
      <c r="AG10474" s="53"/>
      <c r="AH10474" s="53"/>
      <c r="AI10474" s="53"/>
      <c r="AJ10474" s="53"/>
      <c r="AK10474" s="53"/>
      <c r="AL10474" s="53"/>
      <c r="AM10474" s="53"/>
      <c r="AN10474" s="53"/>
      <c r="AO10474" s="53"/>
      <c r="AP10474" s="53"/>
      <c r="AQ10474" s="53"/>
      <c r="AR10474" s="53"/>
      <c r="AS10474" s="53"/>
      <c r="AT10474" s="177"/>
      <c r="AU10474" s="57"/>
      <c r="AV10474" s="64"/>
      <c r="AW10474" s="53"/>
      <c r="AX10474" s="53"/>
      <c r="AY10474" s="25"/>
      <c r="AZ10474" s="25"/>
      <c r="BA10474" s="53"/>
      <c r="BB10474" s="53"/>
      <c r="BC10474" s="24"/>
      <c r="BD10474" s="53"/>
      <c r="BE10474" s="53"/>
      <c r="BF10474" s="53"/>
      <c r="BG10474" s="55"/>
      <c r="BH10474" s="53"/>
      <c r="BI10474" s="53"/>
    </row>
    <row r="10475" spans="1:61" ht="27.75" customHeight="1" x14ac:dyDescent="0.25">
      <c r="A10475" s="135"/>
      <c r="C10475" s="137"/>
      <c r="D10475" s="53"/>
      <c r="E10475" s="320"/>
      <c r="F10475" s="55"/>
      <c r="G10475" s="25"/>
      <c r="H10475" s="134"/>
      <c r="I10475" s="25"/>
      <c r="J10475" s="53"/>
      <c r="K10475" s="53"/>
      <c r="L10475" s="53"/>
      <c r="M10475" s="53"/>
      <c r="N10475" s="24"/>
      <c r="O10475" s="53"/>
      <c r="P10475" s="53"/>
      <c r="Q10475" s="53"/>
      <c r="R10475" s="53"/>
      <c r="S10475" s="24"/>
      <c r="T10475" s="24"/>
      <c r="U10475" s="54"/>
      <c r="V10475" s="54"/>
      <c r="W10475" s="54"/>
      <c r="X10475" s="54"/>
      <c r="Y10475" s="56"/>
      <c r="Z10475" s="54"/>
      <c r="AA10475" s="107"/>
      <c r="AB10475" s="107"/>
      <c r="AC10475" s="53"/>
      <c r="AD10475" s="53"/>
      <c r="AE10475" s="53"/>
      <c r="AF10475" s="53"/>
      <c r="AG10475" s="53"/>
      <c r="AH10475" s="53"/>
      <c r="AI10475" s="53"/>
      <c r="AJ10475" s="53"/>
      <c r="AK10475" s="53"/>
      <c r="AL10475" s="53"/>
      <c r="AM10475" s="53"/>
      <c r="AN10475" s="53"/>
      <c r="AO10475" s="53"/>
      <c r="AP10475" s="53"/>
      <c r="AQ10475" s="53"/>
      <c r="AR10475" s="53"/>
      <c r="AS10475" s="53"/>
      <c r="AT10475" s="177"/>
      <c r="AU10475" s="57"/>
      <c r="AV10475" s="64"/>
      <c r="AW10475" s="53"/>
      <c r="AX10475" s="53"/>
      <c r="AY10475" s="25"/>
      <c r="AZ10475" s="25"/>
      <c r="BA10475" s="53"/>
      <c r="BB10475" s="53"/>
      <c r="BC10475" s="24"/>
      <c r="BD10475" s="53"/>
      <c r="BE10475" s="53"/>
      <c r="BF10475" s="53"/>
      <c r="BG10475" s="55"/>
      <c r="BH10475" s="53"/>
      <c r="BI10475" s="53"/>
    </row>
    <row r="10476" spans="1:61" ht="27.75" customHeight="1" x14ac:dyDescent="0.25">
      <c r="A10476" s="135"/>
      <c r="C10476" s="137"/>
      <c r="D10476" s="53"/>
      <c r="E10476" s="320"/>
      <c r="F10476" s="55"/>
      <c r="G10476" s="25"/>
      <c r="H10476" s="134"/>
      <c r="I10476" s="25"/>
      <c r="J10476" s="53"/>
      <c r="K10476" s="53"/>
      <c r="L10476" s="53"/>
      <c r="M10476" s="53"/>
      <c r="N10476" s="24"/>
      <c r="O10476" s="53"/>
      <c r="P10476" s="53"/>
      <c r="Q10476" s="53"/>
      <c r="R10476" s="53"/>
      <c r="S10476" s="24"/>
      <c r="T10476" s="24"/>
      <c r="U10476" s="54"/>
      <c r="V10476" s="54"/>
      <c r="W10476" s="54"/>
      <c r="X10476" s="54"/>
      <c r="Y10476" s="56"/>
      <c r="Z10476" s="54"/>
      <c r="AA10476" s="107"/>
      <c r="AB10476" s="107"/>
      <c r="AC10476" s="53"/>
      <c r="AD10476" s="53"/>
      <c r="AE10476" s="53"/>
      <c r="AF10476" s="53"/>
      <c r="AG10476" s="53"/>
      <c r="AH10476" s="53"/>
      <c r="AI10476" s="53"/>
      <c r="AJ10476" s="53"/>
      <c r="AK10476" s="53"/>
      <c r="AL10476" s="53"/>
      <c r="AM10476" s="53"/>
      <c r="AN10476" s="53"/>
      <c r="AO10476" s="53"/>
      <c r="AP10476" s="53"/>
      <c r="AQ10476" s="53"/>
      <c r="AR10476" s="53"/>
      <c r="AS10476" s="53"/>
      <c r="AT10476" s="177"/>
      <c r="AU10476" s="57"/>
      <c r="AV10476" s="64"/>
      <c r="AW10476" s="53"/>
      <c r="AX10476" s="53"/>
      <c r="AY10476" s="25"/>
      <c r="AZ10476" s="25"/>
      <c r="BA10476" s="53"/>
      <c r="BB10476" s="53"/>
      <c r="BC10476" s="24"/>
      <c r="BD10476" s="53"/>
      <c r="BE10476" s="53"/>
      <c r="BF10476" s="53"/>
      <c r="BG10476" s="55"/>
      <c r="BH10476" s="53"/>
      <c r="BI10476" s="53"/>
    </row>
    <row r="10477" spans="1:61" ht="27.75" customHeight="1" x14ac:dyDescent="0.25">
      <c r="A10477" s="135"/>
      <c r="C10477" s="137"/>
      <c r="D10477" s="53"/>
      <c r="E10477" s="320"/>
      <c r="F10477" s="55"/>
      <c r="G10477" s="25"/>
      <c r="H10477" s="134"/>
      <c r="I10477" s="25"/>
      <c r="J10477" s="53"/>
      <c r="K10477" s="53"/>
      <c r="L10477" s="53"/>
      <c r="M10477" s="53"/>
      <c r="N10477" s="24"/>
      <c r="O10477" s="53"/>
      <c r="P10477" s="53"/>
      <c r="Q10477" s="53"/>
      <c r="R10477" s="53"/>
      <c r="S10477" s="24"/>
      <c r="T10477" s="24"/>
      <c r="U10477" s="54"/>
      <c r="V10477" s="54"/>
      <c r="W10477" s="54"/>
      <c r="X10477" s="54"/>
      <c r="Y10477" s="56"/>
      <c r="Z10477" s="54"/>
      <c r="AA10477" s="107"/>
      <c r="AB10477" s="107"/>
      <c r="AC10477" s="53"/>
      <c r="AD10477" s="53"/>
      <c r="AE10477" s="53"/>
      <c r="AF10477" s="53"/>
      <c r="AG10477" s="53"/>
      <c r="AH10477" s="53"/>
      <c r="AI10477" s="53"/>
      <c r="AJ10477" s="53"/>
      <c r="AK10477" s="53"/>
      <c r="AL10477" s="53"/>
      <c r="AM10477" s="53"/>
      <c r="AN10477" s="53"/>
      <c r="AO10477" s="53"/>
      <c r="AP10477" s="53"/>
      <c r="AQ10477" s="53"/>
      <c r="AR10477" s="53"/>
      <c r="AS10477" s="53"/>
      <c r="AT10477" s="177"/>
      <c r="AU10477" s="57"/>
      <c r="AV10477" s="64"/>
      <c r="AW10477" s="53"/>
      <c r="AX10477" s="53"/>
      <c r="AY10477" s="25"/>
      <c r="AZ10477" s="25"/>
      <c r="BA10477" s="53"/>
      <c r="BB10477" s="53"/>
      <c r="BC10477" s="24"/>
      <c r="BD10477" s="53"/>
      <c r="BE10477" s="53"/>
      <c r="BF10477" s="53"/>
      <c r="BG10477" s="55"/>
      <c r="BH10477" s="53"/>
      <c r="BI10477" s="53"/>
    </row>
    <row r="10478" spans="1:61" ht="27.75" customHeight="1" x14ac:dyDescent="0.25">
      <c r="A10478" s="135"/>
      <c r="C10478" s="137"/>
      <c r="D10478" s="53"/>
      <c r="E10478" s="320"/>
      <c r="F10478" s="55"/>
      <c r="G10478" s="25"/>
      <c r="H10478" s="134"/>
      <c r="I10478" s="25"/>
      <c r="J10478" s="53"/>
      <c r="K10478" s="53"/>
      <c r="L10478" s="53"/>
      <c r="M10478" s="53"/>
      <c r="N10478" s="24"/>
      <c r="O10478" s="53"/>
      <c r="P10478" s="53"/>
      <c r="Q10478" s="53"/>
      <c r="R10478" s="53"/>
      <c r="S10478" s="24"/>
      <c r="T10478" s="24"/>
      <c r="U10478" s="54"/>
      <c r="V10478" s="54"/>
      <c r="W10478" s="54"/>
      <c r="X10478" s="54"/>
      <c r="Y10478" s="56"/>
      <c r="Z10478" s="54"/>
      <c r="AA10478" s="107"/>
      <c r="AB10478" s="107"/>
      <c r="AC10478" s="53"/>
      <c r="AD10478" s="53"/>
      <c r="AE10478" s="53"/>
      <c r="AF10478" s="53"/>
      <c r="AG10478" s="53"/>
      <c r="AH10478" s="53"/>
      <c r="AI10478" s="53"/>
      <c r="AJ10478" s="53"/>
      <c r="AK10478" s="53"/>
      <c r="AL10478" s="53"/>
      <c r="AM10478" s="53"/>
      <c r="AN10478" s="53"/>
      <c r="AO10478" s="53"/>
      <c r="AP10478" s="53"/>
      <c r="AQ10478" s="53"/>
      <c r="AR10478" s="53"/>
      <c r="AS10478" s="53"/>
      <c r="AT10478" s="177"/>
      <c r="AU10478" s="57"/>
      <c r="AV10478" s="64"/>
      <c r="AW10478" s="53"/>
      <c r="AX10478" s="53"/>
      <c r="AY10478" s="25"/>
      <c r="AZ10478" s="25"/>
      <c r="BA10478" s="53"/>
      <c r="BB10478" s="53"/>
      <c r="BC10478" s="24"/>
      <c r="BD10478" s="53"/>
      <c r="BE10478" s="53"/>
      <c r="BF10478" s="53"/>
      <c r="BG10478" s="55"/>
      <c r="BH10478" s="53"/>
      <c r="BI10478" s="53"/>
    </row>
    <row r="10479" spans="1:61" ht="27.75" customHeight="1" x14ac:dyDescent="0.25">
      <c r="A10479" s="135"/>
      <c r="C10479" s="137"/>
      <c r="D10479" s="53"/>
      <c r="E10479" s="320"/>
      <c r="F10479" s="55"/>
      <c r="G10479" s="25"/>
      <c r="H10479" s="134"/>
      <c r="I10479" s="25"/>
      <c r="J10479" s="53"/>
      <c r="K10479" s="53"/>
      <c r="L10479" s="53"/>
      <c r="M10479" s="53"/>
      <c r="N10479" s="24"/>
      <c r="O10479" s="53"/>
      <c r="P10479" s="53"/>
      <c r="Q10479" s="53"/>
      <c r="R10479" s="53"/>
      <c r="S10479" s="24"/>
      <c r="T10479" s="24"/>
      <c r="U10479" s="54"/>
      <c r="V10479" s="54"/>
      <c r="W10479" s="54"/>
      <c r="X10479" s="54"/>
      <c r="Y10479" s="56"/>
      <c r="Z10479" s="54"/>
      <c r="AA10479" s="107"/>
      <c r="AB10479" s="107"/>
      <c r="AC10479" s="53"/>
      <c r="AD10479" s="53"/>
      <c r="AE10479" s="53"/>
      <c r="AF10479" s="53"/>
      <c r="AG10479" s="53"/>
      <c r="AH10479" s="53"/>
      <c r="AI10479" s="53"/>
      <c r="AJ10479" s="53"/>
      <c r="AK10479" s="53"/>
      <c r="AL10479" s="53"/>
      <c r="AM10479" s="53"/>
      <c r="AN10479" s="53"/>
      <c r="AO10479" s="53"/>
      <c r="AP10479" s="53"/>
      <c r="AQ10479" s="53"/>
      <c r="AR10479" s="53"/>
      <c r="AS10479" s="53"/>
      <c r="AT10479" s="177"/>
      <c r="AU10479" s="57"/>
      <c r="AV10479" s="64"/>
      <c r="AW10479" s="53"/>
      <c r="AX10479" s="53"/>
      <c r="AY10479" s="25"/>
      <c r="AZ10479" s="25"/>
      <c r="BA10479" s="53"/>
      <c r="BB10479" s="53"/>
      <c r="BC10479" s="24"/>
      <c r="BD10479" s="53"/>
      <c r="BE10479" s="53"/>
      <c r="BF10479" s="53"/>
      <c r="BG10479" s="55"/>
      <c r="BH10479" s="53"/>
      <c r="BI10479" s="53"/>
    </row>
    <row r="10480" spans="1:61" ht="27.75" customHeight="1" x14ac:dyDescent="0.25">
      <c r="A10480" s="135"/>
      <c r="C10480" s="137"/>
      <c r="D10480" s="53"/>
      <c r="E10480" s="320"/>
      <c r="F10480" s="55"/>
      <c r="G10480" s="25"/>
      <c r="H10480" s="134"/>
      <c r="I10480" s="25"/>
      <c r="J10480" s="53"/>
      <c r="K10480" s="53"/>
      <c r="L10480" s="53"/>
      <c r="M10480" s="53"/>
      <c r="N10480" s="24"/>
      <c r="O10480" s="53"/>
      <c r="P10480" s="53"/>
      <c r="Q10480" s="53"/>
      <c r="R10480" s="53"/>
      <c r="S10480" s="24"/>
      <c r="T10480" s="24"/>
      <c r="U10480" s="54"/>
      <c r="V10480" s="54"/>
      <c r="W10480" s="54"/>
      <c r="X10480" s="54"/>
      <c r="Y10480" s="56"/>
      <c r="Z10480" s="54"/>
      <c r="AA10480" s="107"/>
      <c r="AB10480" s="107"/>
      <c r="AC10480" s="53"/>
      <c r="AD10480" s="53"/>
      <c r="AE10480" s="53"/>
      <c r="AF10480" s="53"/>
      <c r="AG10480" s="53"/>
      <c r="AH10480" s="53"/>
      <c r="AI10480" s="53"/>
      <c r="AJ10480" s="53"/>
      <c r="AK10480" s="53"/>
      <c r="AL10480" s="53"/>
      <c r="AM10480" s="53"/>
      <c r="AN10480" s="53"/>
      <c r="AO10480" s="53"/>
      <c r="AP10480" s="53"/>
      <c r="AQ10480" s="53"/>
      <c r="AR10480" s="53"/>
      <c r="AS10480" s="53"/>
      <c r="AT10480" s="177"/>
      <c r="AU10480" s="57"/>
      <c r="AV10480" s="64"/>
      <c r="AW10480" s="53"/>
      <c r="AX10480" s="53"/>
      <c r="AY10480" s="25"/>
      <c r="AZ10480" s="25"/>
      <c r="BA10480" s="53"/>
      <c r="BB10480" s="53"/>
      <c r="BC10480" s="24"/>
      <c r="BD10480" s="53"/>
      <c r="BE10480" s="53"/>
      <c r="BF10480" s="53"/>
      <c r="BG10480" s="55"/>
      <c r="BH10480" s="53"/>
      <c r="BI10480" s="53"/>
    </row>
    <row r="10481" spans="1:61" ht="27.75" customHeight="1" x14ac:dyDescent="0.25">
      <c r="A10481" s="135"/>
      <c r="C10481" s="137"/>
      <c r="D10481" s="53"/>
      <c r="E10481" s="320"/>
      <c r="F10481" s="55"/>
      <c r="G10481" s="25"/>
      <c r="H10481" s="134"/>
      <c r="I10481" s="25"/>
      <c r="J10481" s="53"/>
      <c r="K10481" s="53"/>
      <c r="L10481" s="53"/>
      <c r="M10481" s="53"/>
      <c r="N10481" s="24"/>
      <c r="O10481" s="53"/>
      <c r="P10481" s="53"/>
      <c r="Q10481" s="53"/>
      <c r="R10481" s="53"/>
      <c r="S10481" s="24"/>
      <c r="T10481" s="24"/>
      <c r="U10481" s="54"/>
      <c r="V10481" s="54"/>
      <c r="W10481" s="54"/>
      <c r="X10481" s="54"/>
      <c r="Y10481" s="56"/>
      <c r="Z10481" s="54"/>
      <c r="AA10481" s="107"/>
      <c r="AB10481" s="107"/>
      <c r="AC10481" s="53"/>
      <c r="AD10481" s="53"/>
      <c r="AE10481" s="53"/>
      <c r="AF10481" s="53"/>
      <c r="AG10481" s="53"/>
      <c r="AH10481" s="53"/>
      <c r="AI10481" s="53"/>
      <c r="AJ10481" s="53"/>
      <c r="AK10481" s="53"/>
      <c r="AL10481" s="53"/>
      <c r="AM10481" s="53"/>
      <c r="AN10481" s="53"/>
      <c r="AO10481" s="53"/>
      <c r="AP10481" s="53"/>
      <c r="AQ10481" s="53"/>
      <c r="AR10481" s="53"/>
      <c r="AS10481" s="53"/>
      <c r="AT10481" s="177"/>
      <c r="AU10481" s="57"/>
      <c r="AV10481" s="64"/>
      <c r="AW10481" s="53"/>
      <c r="AX10481" s="53"/>
      <c r="AY10481" s="25"/>
      <c r="AZ10481" s="25"/>
      <c r="BA10481" s="53"/>
      <c r="BB10481" s="53"/>
      <c r="BC10481" s="24"/>
      <c r="BD10481" s="53"/>
      <c r="BE10481" s="53"/>
      <c r="BF10481" s="53"/>
      <c r="BG10481" s="55"/>
      <c r="BH10481" s="53"/>
      <c r="BI10481" s="53"/>
    </row>
    <row r="10482" spans="1:61" ht="27.75" customHeight="1" x14ac:dyDescent="0.25">
      <c r="A10482" s="135"/>
      <c r="C10482" s="137"/>
      <c r="D10482" s="53"/>
      <c r="E10482" s="320"/>
      <c r="F10482" s="55"/>
      <c r="G10482" s="25"/>
      <c r="H10482" s="134"/>
      <c r="I10482" s="25"/>
      <c r="J10482" s="53"/>
      <c r="K10482" s="53"/>
      <c r="L10482" s="53"/>
      <c r="M10482" s="53"/>
      <c r="N10482" s="24"/>
      <c r="O10482" s="53"/>
      <c r="P10482" s="53"/>
      <c r="Q10482" s="53"/>
      <c r="R10482" s="53"/>
      <c r="S10482" s="24"/>
      <c r="T10482" s="24"/>
      <c r="U10482" s="54"/>
      <c r="V10482" s="54"/>
      <c r="W10482" s="54"/>
      <c r="X10482" s="54"/>
      <c r="Y10482" s="56"/>
      <c r="Z10482" s="54"/>
      <c r="AA10482" s="107"/>
      <c r="AB10482" s="107"/>
      <c r="AC10482" s="53"/>
      <c r="AD10482" s="53"/>
      <c r="AE10482" s="53"/>
      <c r="AF10482" s="53"/>
      <c r="AG10482" s="53"/>
      <c r="AH10482" s="53"/>
      <c r="AI10482" s="53"/>
      <c r="AJ10482" s="53"/>
      <c r="AK10482" s="53"/>
      <c r="AL10482" s="53"/>
      <c r="AM10482" s="53"/>
      <c r="AN10482" s="53"/>
      <c r="AO10482" s="53"/>
      <c r="AP10482" s="53"/>
      <c r="AQ10482" s="53"/>
      <c r="AR10482" s="53"/>
      <c r="AS10482" s="53"/>
      <c r="AT10482" s="177"/>
      <c r="AU10482" s="57"/>
      <c r="AV10482" s="64"/>
      <c r="AW10482" s="53"/>
      <c r="AX10482" s="53"/>
      <c r="AY10482" s="25"/>
      <c r="AZ10482" s="25"/>
      <c r="BA10482" s="53"/>
      <c r="BB10482" s="53"/>
      <c r="BC10482" s="24"/>
      <c r="BD10482" s="53"/>
      <c r="BE10482" s="53"/>
      <c r="BF10482" s="53"/>
      <c r="BG10482" s="55"/>
      <c r="BH10482" s="53"/>
      <c r="BI10482" s="53"/>
    </row>
    <row r="10483" spans="1:61" ht="27.75" customHeight="1" x14ac:dyDescent="0.25">
      <c r="A10483" s="135"/>
      <c r="C10483" s="137"/>
      <c r="D10483" s="53"/>
      <c r="E10483" s="320"/>
      <c r="F10483" s="55"/>
      <c r="G10483" s="25"/>
      <c r="H10483" s="134"/>
      <c r="I10483" s="25"/>
      <c r="J10483" s="53"/>
      <c r="K10483" s="53"/>
      <c r="L10483" s="53"/>
      <c r="M10483" s="53"/>
      <c r="N10483" s="24"/>
      <c r="O10483" s="53"/>
      <c r="P10483" s="53"/>
      <c r="Q10483" s="53"/>
      <c r="R10483" s="53"/>
      <c r="S10483" s="24"/>
      <c r="T10483" s="24"/>
      <c r="U10483" s="54"/>
      <c r="V10483" s="54"/>
      <c r="W10483" s="54"/>
      <c r="X10483" s="54"/>
      <c r="Y10483" s="56"/>
      <c r="Z10483" s="54"/>
      <c r="AA10483" s="107"/>
      <c r="AB10483" s="107"/>
      <c r="AC10483" s="53"/>
      <c r="AD10483" s="53"/>
      <c r="AE10483" s="53"/>
      <c r="AF10483" s="53"/>
      <c r="AG10483" s="53"/>
      <c r="AH10483" s="53"/>
      <c r="AI10483" s="53"/>
      <c r="AJ10483" s="53"/>
      <c r="AK10483" s="53"/>
      <c r="AL10483" s="53"/>
      <c r="AM10483" s="53"/>
      <c r="AN10483" s="53"/>
      <c r="AO10483" s="53"/>
      <c r="AP10483" s="53"/>
      <c r="AQ10483" s="53"/>
      <c r="AR10483" s="53"/>
      <c r="AS10483" s="53"/>
      <c r="AT10483" s="177"/>
      <c r="AU10483" s="57"/>
      <c r="AV10483" s="64"/>
      <c r="AW10483" s="53"/>
      <c r="AX10483" s="53"/>
      <c r="AY10483" s="25"/>
      <c r="AZ10483" s="25"/>
      <c r="BA10483" s="53"/>
      <c r="BB10483" s="53"/>
      <c r="BC10483" s="24"/>
      <c r="BD10483" s="53"/>
      <c r="BE10483" s="53"/>
      <c r="BF10483" s="53"/>
      <c r="BG10483" s="55"/>
      <c r="BH10483" s="53"/>
      <c r="BI10483" s="53"/>
    </row>
    <row r="10484" spans="1:61" ht="27.75" customHeight="1" x14ac:dyDescent="0.25">
      <c r="A10484" s="135"/>
      <c r="C10484" s="137"/>
      <c r="D10484" s="53"/>
      <c r="E10484" s="320"/>
      <c r="F10484" s="55"/>
      <c r="G10484" s="25"/>
      <c r="H10484" s="134"/>
      <c r="I10484" s="25"/>
      <c r="J10484" s="53"/>
      <c r="K10484" s="53"/>
      <c r="L10484" s="53"/>
      <c r="M10484" s="53"/>
      <c r="N10484" s="24"/>
      <c r="O10484" s="53"/>
      <c r="P10484" s="53"/>
      <c r="Q10484" s="53"/>
      <c r="R10484" s="53"/>
      <c r="S10484" s="24"/>
      <c r="T10484" s="24"/>
      <c r="U10484" s="54"/>
      <c r="V10484" s="54"/>
      <c r="W10484" s="54"/>
      <c r="X10484" s="54"/>
      <c r="Y10484" s="56"/>
      <c r="Z10484" s="54"/>
      <c r="AA10484" s="107"/>
      <c r="AB10484" s="107"/>
      <c r="AC10484" s="53"/>
      <c r="AD10484" s="53"/>
      <c r="AE10484" s="53"/>
      <c r="AF10484" s="53"/>
      <c r="AG10484" s="53"/>
      <c r="AH10484" s="53"/>
      <c r="AI10484" s="53"/>
      <c r="AJ10484" s="53"/>
      <c r="AK10484" s="53"/>
      <c r="AL10484" s="53"/>
      <c r="AM10484" s="53"/>
      <c r="AN10484" s="53"/>
      <c r="AO10484" s="53"/>
      <c r="AP10484" s="53"/>
      <c r="AQ10484" s="53"/>
      <c r="AR10484" s="53"/>
      <c r="AS10484" s="53"/>
      <c r="AT10484" s="177"/>
      <c r="AU10484" s="57"/>
      <c r="AV10484" s="64"/>
      <c r="AW10484" s="53"/>
      <c r="AX10484" s="53"/>
      <c r="AY10484" s="25"/>
      <c r="AZ10484" s="25"/>
      <c r="BA10484" s="53"/>
      <c r="BB10484" s="53"/>
      <c r="BC10484" s="24"/>
      <c r="BD10484" s="53"/>
      <c r="BE10484" s="53"/>
      <c r="BF10484" s="53"/>
      <c r="BG10484" s="55"/>
      <c r="BH10484" s="53"/>
      <c r="BI10484" s="53"/>
    </row>
    <row r="10485" spans="1:61" ht="27.75" customHeight="1" x14ac:dyDescent="0.25">
      <c r="A10485" s="135"/>
      <c r="C10485" s="137"/>
      <c r="D10485" s="53"/>
      <c r="E10485" s="320"/>
      <c r="F10485" s="55"/>
      <c r="G10485" s="25"/>
      <c r="H10485" s="134"/>
      <c r="I10485" s="25"/>
      <c r="J10485" s="53"/>
      <c r="K10485" s="53"/>
      <c r="L10485" s="53"/>
      <c r="M10485" s="53"/>
      <c r="N10485" s="24"/>
      <c r="O10485" s="53"/>
      <c r="P10485" s="53"/>
      <c r="Q10485" s="53"/>
      <c r="R10485" s="53"/>
      <c r="S10485" s="24"/>
      <c r="T10485" s="24"/>
      <c r="U10485" s="54"/>
      <c r="V10485" s="54"/>
      <c r="W10485" s="54"/>
      <c r="X10485" s="54"/>
      <c r="Y10485" s="56"/>
      <c r="Z10485" s="54"/>
      <c r="AA10485" s="107"/>
      <c r="AB10485" s="107"/>
      <c r="AC10485" s="53"/>
      <c r="AD10485" s="53"/>
      <c r="AE10485" s="53"/>
      <c r="AF10485" s="53"/>
      <c r="AG10485" s="53"/>
      <c r="AH10485" s="53"/>
      <c r="AI10485" s="53"/>
      <c r="AJ10485" s="53"/>
      <c r="AK10485" s="53"/>
      <c r="AL10485" s="53"/>
      <c r="AM10485" s="53"/>
      <c r="AN10485" s="53"/>
      <c r="AO10485" s="53"/>
      <c r="AP10485" s="53"/>
      <c r="AQ10485" s="53"/>
      <c r="AR10485" s="53"/>
      <c r="AS10485" s="53"/>
      <c r="AT10485" s="177"/>
      <c r="AU10485" s="57"/>
      <c r="AV10485" s="64"/>
      <c r="AW10485" s="53"/>
      <c r="AX10485" s="53"/>
      <c r="AY10485" s="25"/>
      <c r="AZ10485" s="25"/>
      <c r="BA10485" s="53"/>
      <c r="BB10485" s="53"/>
      <c r="BC10485" s="24"/>
      <c r="BD10485" s="53"/>
      <c r="BE10485" s="53"/>
      <c r="BF10485" s="53"/>
      <c r="BG10485" s="55"/>
      <c r="BH10485" s="53"/>
      <c r="BI10485" s="53"/>
    </row>
    <row r="10486" spans="1:61" ht="27.75" customHeight="1" x14ac:dyDescent="0.25">
      <c r="A10486" s="135"/>
      <c r="C10486" s="137"/>
      <c r="D10486" s="53"/>
      <c r="E10486" s="320"/>
      <c r="F10486" s="55"/>
      <c r="G10486" s="25"/>
      <c r="H10486" s="134"/>
      <c r="I10486" s="25"/>
      <c r="J10486" s="53"/>
      <c r="K10486" s="53"/>
      <c r="L10486" s="53"/>
      <c r="M10486" s="53"/>
      <c r="N10486" s="24"/>
      <c r="O10486" s="53"/>
      <c r="P10486" s="53"/>
      <c r="Q10486" s="53"/>
      <c r="R10486" s="53"/>
      <c r="S10486" s="24"/>
      <c r="T10486" s="24"/>
      <c r="U10486" s="54"/>
      <c r="V10486" s="54"/>
      <c r="W10486" s="54"/>
      <c r="X10486" s="54"/>
      <c r="Y10486" s="56"/>
      <c r="Z10486" s="54"/>
      <c r="AA10486" s="107"/>
      <c r="AB10486" s="107"/>
      <c r="AC10486" s="53"/>
      <c r="AD10486" s="53"/>
      <c r="AE10486" s="53"/>
      <c r="AF10486" s="53"/>
      <c r="AG10486" s="53"/>
      <c r="AH10486" s="53"/>
      <c r="AI10486" s="53"/>
      <c r="AJ10486" s="53"/>
      <c r="AK10486" s="53"/>
      <c r="AL10486" s="53"/>
      <c r="AM10486" s="53"/>
      <c r="AN10486" s="53"/>
      <c r="AO10486" s="53"/>
      <c r="AP10486" s="53"/>
      <c r="AQ10486" s="53"/>
      <c r="AR10486" s="53"/>
      <c r="AS10486" s="53"/>
      <c r="AT10486" s="177"/>
      <c r="AU10486" s="57"/>
      <c r="AV10486" s="64"/>
      <c r="AW10486" s="53"/>
      <c r="AX10486" s="53"/>
      <c r="AY10486" s="25"/>
      <c r="AZ10486" s="25"/>
      <c r="BA10486" s="53"/>
      <c r="BB10486" s="53"/>
      <c r="BC10486" s="24"/>
      <c r="BD10486" s="53"/>
      <c r="BE10486" s="53"/>
      <c r="BF10486" s="53"/>
      <c r="BG10486" s="55"/>
      <c r="BH10486" s="53"/>
      <c r="BI10486" s="53"/>
    </row>
    <row r="10487" spans="1:61" ht="27.75" customHeight="1" x14ac:dyDescent="0.25">
      <c r="A10487" s="135"/>
      <c r="C10487" s="137"/>
      <c r="D10487" s="53"/>
      <c r="E10487" s="320"/>
      <c r="F10487" s="55"/>
      <c r="G10487" s="25"/>
      <c r="H10487" s="134"/>
      <c r="I10487" s="25"/>
      <c r="J10487" s="53"/>
      <c r="K10487" s="53"/>
      <c r="L10487" s="53"/>
      <c r="M10487" s="53"/>
      <c r="N10487" s="24"/>
      <c r="O10487" s="53"/>
      <c r="P10487" s="53"/>
      <c r="Q10487" s="53"/>
      <c r="R10487" s="53"/>
      <c r="S10487" s="24"/>
      <c r="T10487" s="24"/>
      <c r="U10487" s="54"/>
      <c r="V10487" s="54"/>
      <c r="W10487" s="54"/>
      <c r="X10487" s="54"/>
      <c r="Y10487" s="56"/>
      <c r="Z10487" s="54"/>
      <c r="AA10487" s="107"/>
      <c r="AB10487" s="107"/>
      <c r="AC10487" s="53"/>
      <c r="AD10487" s="53"/>
      <c r="AE10487" s="53"/>
      <c r="AF10487" s="53"/>
      <c r="AG10487" s="53"/>
      <c r="AH10487" s="53"/>
      <c r="AI10487" s="53"/>
      <c r="AJ10487" s="53"/>
      <c r="AK10487" s="53"/>
      <c r="AL10487" s="53"/>
      <c r="AM10487" s="53"/>
      <c r="AN10487" s="53"/>
      <c r="AO10487" s="53"/>
      <c r="AP10487" s="53"/>
      <c r="AQ10487" s="53"/>
      <c r="AR10487" s="53"/>
      <c r="AS10487" s="53"/>
      <c r="AT10487" s="177"/>
      <c r="AU10487" s="57"/>
      <c r="AV10487" s="64"/>
      <c r="AW10487" s="53"/>
      <c r="AX10487" s="53"/>
      <c r="AY10487" s="25"/>
      <c r="AZ10487" s="25"/>
      <c r="BA10487" s="53"/>
      <c r="BB10487" s="53"/>
      <c r="BC10487" s="24"/>
      <c r="BD10487" s="53"/>
      <c r="BE10487" s="53"/>
      <c r="BF10487" s="53"/>
      <c r="BG10487" s="55"/>
      <c r="BH10487" s="53"/>
      <c r="BI10487" s="53"/>
    </row>
    <row r="10488" spans="1:61" ht="27.75" customHeight="1" x14ac:dyDescent="0.25">
      <c r="A10488" s="135"/>
      <c r="C10488" s="137"/>
      <c r="D10488" s="53"/>
      <c r="E10488" s="320"/>
      <c r="F10488" s="55"/>
      <c r="G10488" s="25"/>
      <c r="H10488" s="134"/>
      <c r="I10488" s="25"/>
      <c r="J10488" s="53"/>
      <c r="K10488" s="53"/>
      <c r="L10488" s="53"/>
      <c r="M10488" s="53"/>
      <c r="N10488" s="24"/>
      <c r="O10488" s="53"/>
      <c r="P10488" s="53"/>
      <c r="Q10488" s="53"/>
      <c r="R10488" s="53"/>
      <c r="S10488" s="24"/>
      <c r="T10488" s="24"/>
      <c r="U10488" s="54"/>
      <c r="V10488" s="54"/>
      <c r="W10488" s="54"/>
      <c r="X10488" s="54"/>
      <c r="Y10488" s="56"/>
      <c r="Z10488" s="54"/>
      <c r="AA10488" s="107"/>
      <c r="AB10488" s="107"/>
      <c r="AC10488" s="53"/>
      <c r="AD10488" s="53"/>
      <c r="AE10488" s="53"/>
      <c r="AF10488" s="53"/>
      <c r="AG10488" s="53"/>
      <c r="AH10488" s="53"/>
      <c r="AI10488" s="53"/>
      <c r="AJ10488" s="53"/>
      <c r="AK10488" s="53"/>
      <c r="AL10488" s="53"/>
      <c r="AM10488" s="53"/>
      <c r="AN10488" s="53"/>
      <c r="AO10488" s="53"/>
      <c r="AP10488" s="53"/>
      <c r="AQ10488" s="53"/>
      <c r="AR10488" s="53"/>
      <c r="AS10488" s="53"/>
      <c r="AT10488" s="177"/>
      <c r="AU10488" s="57"/>
      <c r="AV10488" s="64"/>
      <c r="AW10488" s="53"/>
      <c r="AX10488" s="53"/>
      <c r="AY10488" s="25"/>
      <c r="AZ10488" s="25"/>
      <c r="BA10488" s="53"/>
      <c r="BB10488" s="53"/>
      <c r="BC10488" s="24"/>
      <c r="BD10488" s="53"/>
      <c r="BE10488" s="53"/>
      <c r="BF10488" s="53"/>
      <c r="BG10488" s="55"/>
      <c r="BH10488" s="53"/>
      <c r="BI10488" s="53"/>
    </row>
    <row r="10489" spans="1:61" ht="27.75" customHeight="1" x14ac:dyDescent="0.25">
      <c r="A10489" s="135"/>
      <c r="C10489" s="137"/>
      <c r="D10489" s="53"/>
      <c r="E10489" s="320"/>
      <c r="F10489" s="55"/>
      <c r="G10489" s="25"/>
      <c r="H10489" s="134"/>
      <c r="I10489" s="25"/>
      <c r="J10489" s="53"/>
      <c r="K10489" s="53"/>
      <c r="L10489" s="53"/>
      <c r="M10489" s="53"/>
      <c r="N10489" s="24"/>
      <c r="O10489" s="53"/>
      <c r="P10489" s="53"/>
      <c r="Q10489" s="53"/>
      <c r="R10489" s="53"/>
      <c r="S10489" s="24"/>
      <c r="T10489" s="24"/>
      <c r="U10489" s="54"/>
      <c r="V10489" s="54"/>
      <c r="W10489" s="54"/>
      <c r="X10489" s="54"/>
      <c r="Y10489" s="56"/>
      <c r="Z10489" s="54"/>
      <c r="AA10489" s="107"/>
      <c r="AB10489" s="107"/>
      <c r="AC10489" s="53"/>
      <c r="AD10489" s="53"/>
      <c r="AE10489" s="53"/>
      <c r="AF10489" s="53"/>
      <c r="AG10489" s="53"/>
      <c r="AH10489" s="53"/>
      <c r="AI10489" s="53"/>
      <c r="AJ10489" s="53"/>
      <c r="AK10489" s="53"/>
      <c r="AL10489" s="53"/>
      <c r="AM10489" s="53"/>
      <c r="AN10489" s="53"/>
      <c r="AO10489" s="53"/>
      <c r="AP10489" s="53"/>
      <c r="AQ10489" s="53"/>
      <c r="AR10489" s="53"/>
      <c r="AS10489" s="53"/>
      <c r="AT10489" s="177"/>
      <c r="AU10489" s="57"/>
      <c r="AV10489" s="64"/>
      <c r="AW10489" s="53"/>
      <c r="AX10489" s="53"/>
      <c r="AY10489" s="25"/>
      <c r="AZ10489" s="25"/>
      <c r="BA10489" s="53"/>
      <c r="BB10489" s="53"/>
      <c r="BC10489" s="24"/>
      <c r="BD10489" s="53"/>
      <c r="BE10489" s="53"/>
      <c r="BF10489" s="53"/>
      <c r="BG10489" s="55"/>
      <c r="BH10489" s="53"/>
      <c r="BI10489" s="53"/>
    </row>
    <row r="10490" spans="1:61" ht="27.75" customHeight="1" x14ac:dyDescent="0.25">
      <c r="A10490" s="135"/>
      <c r="C10490" s="137"/>
      <c r="D10490" s="53"/>
      <c r="E10490" s="320"/>
      <c r="F10490" s="55"/>
      <c r="G10490" s="25"/>
      <c r="H10490" s="134"/>
      <c r="I10490" s="25"/>
      <c r="J10490" s="53"/>
      <c r="K10490" s="53"/>
      <c r="L10490" s="53"/>
      <c r="M10490" s="53"/>
      <c r="N10490" s="24"/>
      <c r="O10490" s="53"/>
      <c r="P10490" s="53"/>
      <c r="Q10490" s="53"/>
      <c r="R10490" s="53"/>
      <c r="S10490" s="24"/>
      <c r="T10490" s="24"/>
      <c r="U10490" s="54"/>
      <c r="V10490" s="54"/>
      <c r="W10490" s="54"/>
      <c r="X10490" s="54"/>
      <c r="Y10490" s="56"/>
      <c r="Z10490" s="54"/>
      <c r="AA10490" s="107"/>
      <c r="AB10490" s="107"/>
      <c r="AC10490" s="53"/>
      <c r="AD10490" s="53"/>
      <c r="AE10490" s="53"/>
      <c r="AF10490" s="53"/>
      <c r="AG10490" s="53"/>
      <c r="AH10490" s="53"/>
      <c r="AI10490" s="53"/>
      <c r="AJ10490" s="53"/>
      <c r="AK10490" s="53"/>
      <c r="AL10490" s="53"/>
      <c r="AM10490" s="53"/>
      <c r="AN10490" s="53"/>
      <c r="AO10490" s="53"/>
      <c r="AP10490" s="53"/>
      <c r="AQ10490" s="53"/>
      <c r="AR10490" s="53"/>
      <c r="AS10490" s="53"/>
      <c r="AT10490" s="177"/>
      <c r="AU10490" s="57"/>
      <c r="AV10490" s="64"/>
      <c r="AW10490" s="53"/>
      <c r="AX10490" s="53"/>
      <c r="AY10490" s="25"/>
      <c r="AZ10490" s="25"/>
      <c r="BA10490" s="53"/>
      <c r="BB10490" s="53"/>
      <c r="BC10490" s="24"/>
      <c r="BD10490" s="53"/>
      <c r="BE10490" s="53"/>
      <c r="BF10490" s="53"/>
      <c r="BG10490" s="55"/>
      <c r="BH10490" s="53"/>
      <c r="BI10490" s="53"/>
    </row>
    <row r="10491" spans="1:61" ht="27.75" customHeight="1" x14ac:dyDescent="0.25">
      <c r="A10491" s="135"/>
      <c r="C10491" s="137"/>
      <c r="D10491" s="53"/>
      <c r="E10491" s="320"/>
      <c r="F10491" s="55"/>
      <c r="G10491" s="25"/>
      <c r="H10491" s="134"/>
      <c r="I10491" s="25"/>
      <c r="J10491" s="53"/>
      <c r="K10491" s="53"/>
      <c r="L10491" s="53"/>
      <c r="M10491" s="53"/>
      <c r="N10491" s="24"/>
      <c r="O10491" s="53"/>
      <c r="P10491" s="53"/>
      <c r="Q10491" s="53"/>
      <c r="R10491" s="53"/>
      <c r="S10491" s="24"/>
      <c r="T10491" s="24"/>
      <c r="U10491" s="54"/>
      <c r="V10491" s="54"/>
      <c r="W10491" s="54"/>
      <c r="X10491" s="54"/>
      <c r="Y10491" s="56"/>
      <c r="Z10491" s="54"/>
      <c r="AA10491" s="107"/>
      <c r="AB10491" s="107"/>
      <c r="AC10491" s="53"/>
      <c r="AD10491" s="53"/>
      <c r="AE10491" s="53"/>
      <c r="AF10491" s="53"/>
      <c r="AG10491" s="53"/>
      <c r="AH10491" s="53"/>
      <c r="AI10491" s="53"/>
      <c r="AJ10491" s="53"/>
      <c r="AK10491" s="53"/>
      <c r="AL10491" s="53"/>
      <c r="AM10491" s="53"/>
      <c r="AN10491" s="53"/>
      <c r="AO10491" s="53"/>
      <c r="AP10491" s="53"/>
      <c r="AQ10491" s="53"/>
      <c r="AR10491" s="53"/>
      <c r="AS10491" s="53"/>
      <c r="AT10491" s="177"/>
      <c r="AU10491" s="57"/>
      <c r="AV10491" s="64"/>
      <c r="AW10491" s="53"/>
      <c r="AX10491" s="53"/>
      <c r="AY10491" s="25"/>
      <c r="AZ10491" s="25"/>
      <c r="BA10491" s="53"/>
      <c r="BB10491" s="53"/>
      <c r="BC10491" s="24"/>
      <c r="BD10491" s="53"/>
      <c r="BE10491" s="53"/>
      <c r="BF10491" s="53"/>
      <c r="BG10491" s="55"/>
      <c r="BH10491" s="53"/>
      <c r="BI10491" s="53"/>
    </row>
    <row r="10492" spans="1:61" ht="27.75" customHeight="1" x14ac:dyDescent="0.25">
      <c r="A10492" s="135"/>
      <c r="C10492" s="137"/>
      <c r="D10492" s="53"/>
      <c r="E10492" s="320"/>
      <c r="F10492" s="55"/>
      <c r="G10492" s="25"/>
      <c r="H10492" s="134"/>
      <c r="I10492" s="25"/>
      <c r="J10492" s="53"/>
      <c r="K10492" s="53"/>
      <c r="L10492" s="53"/>
      <c r="M10492" s="53"/>
      <c r="N10492" s="24"/>
      <c r="O10492" s="53"/>
      <c r="P10492" s="53"/>
      <c r="Q10492" s="53"/>
      <c r="R10492" s="53"/>
      <c r="S10492" s="24"/>
      <c r="T10492" s="24"/>
      <c r="U10492" s="54"/>
      <c r="V10492" s="54"/>
      <c r="W10492" s="54"/>
      <c r="X10492" s="54"/>
      <c r="Y10492" s="56"/>
      <c r="Z10492" s="54"/>
      <c r="AA10492" s="107"/>
      <c r="AB10492" s="107"/>
      <c r="AC10492" s="53"/>
      <c r="AD10492" s="53"/>
      <c r="AE10492" s="53"/>
      <c r="AF10492" s="53"/>
      <c r="AG10492" s="53"/>
      <c r="AH10492" s="53"/>
      <c r="AI10492" s="53"/>
      <c r="AJ10492" s="53"/>
      <c r="AK10492" s="53"/>
      <c r="AL10492" s="53"/>
      <c r="AM10492" s="53"/>
      <c r="AN10492" s="53"/>
      <c r="AO10492" s="53"/>
      <c r="AP10492" s="53"/>
      <c r="AQ10492" s="53"/>
      <c r="AR10492" s="53"/>
      <c r="AS10492" s="53"/>
      <c r="AT10492" s="177"/>
      <c r="AU10492" s="57"/>
      <c r="AV10492" s="64"/>
      <c r="AW10492" s="53"/>
      <c r="AX10492" s="53"/>
      <c r="AY10492" s="25"/>
      <c r="AZ10492" s="25"/>
      <c r="BA10492" s="53"/>
      <c r="BB10492" s="53"/>
      <c r="BC10492" s="24"/>
      <c r="BD10492" s="53"/>
      <c r="BE10492" s="53"/>
      <c r="BF10492" s="53"/>
      <c r="BG10492" s="55"/>
      <c r="BH10492" s="53"/>
      <c r="BI10492" s="53"/>
    </row>
    <row r="10493" spans="1:61" ht="27.75" customHeight="1" x14ac:dyDescent="0.25">
      <c r="A10493" s="135"/>
      <c r="C10493" s="137"/>
      <c r="D10493" s="53"/>
      <c r="E10493" s="320"/>
      <c r="F10493" s="55"/>
      <c r="G10493" s="25"/>
      <c r="H10493" s="134"/>
      <c r="I10493" s="25"/>
      <c r="J10493" s="53"/>
      <c r="K10493" s="53"/>
      <c r="L10493" s="53"/>
      <c r="M10493" s="53"/>
      <c r="N10493" s="24"/>
      <c r="O10493" s="53"/>
      <c r="P10493" s="53"/>
      <c r="Q10493" s="53"/>
      <c r="R10493" s="53"/>
      <c r="S10493" s="24"/>
      <c r="T10493" s="24"/>
      <c r="U10493" s="54"/>
      <c r="V10493" s="54"/>
      <c r="W10493" s="54"/>
      <c r="X10493" s="54"/>
      <c r="Y10493" s="56"/>
      <c r="Z10493" s="54"/>
      <c r="AA10493" s="107"/>
      <c r="AB10493" s="107"/>
      <c r="AC10493" s="53"/>
      <c r="AD10493" s="53"/>
      <c r="AE10493" s="53"/>
      <c r="AF10493" s="53"/>
      <c r="AG10493" s="53"/>
      <c r="AH10493" s="53"/>
      <c r="AI10493" s="53"/>
      <c r="AJ10493" s="53"/>
      <c r="AK10493" s="53"/>
      <c r="AL10493" s="53"/>
      <c r="AM10493" s="53"/>
      <c r="AN10493" s="53"/>
      <c r="AO10493" s="53"/>
      <c r="AP10493" s="53"/>
      <c r="AQ10493" s="53"/>
      <c r="AR10493" s="53"/>
      <c r="AS10493" s="53"/>
      <c r="AT10493" s="177"/>
      <c r="AU10493" s="57"/>
      <c r="AV10493" s="64"/>
      <c r="AW10493" s="53"/>
      <c r="AX10493" s="53"/>
      <c r="AY10493" s="25"/>
      <c r="AZ10493" s="25"/>
      <c r="BA10493" s="53"/>
      <c r="BB10493" s="53"/>
      <c r="BC10493" s="24"/>
      <c r="BD10493" s="53"/>
      <c r="BE10493" s="53"/>
      <c r="BF10493" s="53"/>
      <c r="BG10493" s="55"/>
      <c r="BH10493" s="53"/>
      <c r="BI10493" s="53"/>
    </row>
    <row r="10494" spans="1:61" ht="27.75" customHeight="1" x14ac:dyDescent="0.25">
      <c r="A10494" s="135"/>
      <c r="C10494" s="137"/>
      <c r="D10494" s="53"/>
      <c r="E10494" s="320"/>
      <c r="F10494" s="55"/>
      <c r="G10494" s="25"/>
      <c r="H10494" s="134"/>
      <c r="I10494" s="25"/>
      <c r="J10494" s="53"/>
      <c r="K10494" s="53"/>
      <c r="L10494" s="53"/>
      <c r="M10494" s="53"/>
      <c r="N10494" s="24"/>
      <c r="O10494" s="53"/>
      <c r="P10494" s="53"/>
      <c r="Q10494" s="53"/>
      <c r="R10494" s="53"/>
      <c r="S10494" s="24"/>
      <c r="T10494" s="24"/>
      <c r="U10494" s="54"/>
      <c r="V10494" s="54"/>
      <c r="W10494" s="54"/>
      <c r="X10494" s="54"/>
      <c r="Y10494" s="56"/>
      <c r="Z10494" s="54"/>
      <c r="AA10494" s="107"/>
      <c r="AB10494" s="107"/>
      <c r="AC10494" s="53"/>
      <c r="AD10494" s="53"/>
      <c r="AE10494" s="53"/>
      <c r="AF10494" s="53"/>
      <c r="AG10494" s="53"/>
      <c r="AH10494" s="53"/>
      <c r="AI10494" s="53"/>
      <c r="AJ10494" s="53"/>
      <c r="AK10494" s="53"/>
      <c r="AL10494" s="53"/>
      <c r="AM10494" s="53"/>
      <c r="AN10494" s="53"/>
      <c r="AO10494" s="53"/>
      <c r="AP10494" s="53"/>
      <c r="AQ10494" s="53"/>
      <c r="AR10494" s="53"/>
      <c r="AS10494" s="53"/>
      <c r="AT10494" s="177"/>
      <c r="AU10494" s="57"/>
      <c r="AV10494" s="64"/>
      <c r="AW10494" s="53"/>
      <c r="AX10494" s="53"/>
      <c r="AY10494" s="25"/>
      <c r="AZ10494" s="25"/>
      <c r="BA10494" s="53"/>
      <c r="BB10494" s="53"/>
      <c r="BC10494" s="24"/>
      <c r="BD10494" s="53"/>
      <c r="BE10494" s="53"/>
      <c r="BF10494" s="53"/>
      <c r="BG10494" s="55"/>
      <c r="BH10494" s="53"/>
      <c r="BI10494" s="53"/>
    </row>
    <row r="10495" spans="1:61" ht="27.75" customHeight="1" x14ac:dyDescent="0.25">
      <c r="A10495" s="135"/>
      <c r="C10495" s="137"/>
      <c r="D10495" s="53"/>
      <c r="E10495" s="320"/>
      <c r="F10495" s="55"/>
      <c r="G10495" s="25"/>
      <c r="H10495" s="134"/>
      <c r="I10495" s="25"/>
      <c r="J10495" s="53"/>
      <c r="K10495" s="53"/>
      <c r="L10495" s="53"/>
      <c r="M10495" s="53"/>
      <c r="N10495" s="24"/>
      <c r="O10495" s="53"/>
      <c r="P10495" s="53"/>
      <c r="Q10495" s="53"/>
      <c r="R10495" s="53"/>
      <c r="S10495" s="24"/>
      <c r="T10495" s="24"/>
      <c r="U10495" s="54"/>
      <c r="V10495" s="54"/>
      <c r="W10495" s="54"/>
      <c r="X10495" s="54"/>
      <c r="Y10495" s="56"/>
      <c r="Z10495" s="54"/>
      <c r="AA10495" s="107"/>
      <c r="AB10495" s="107"/>
      <c r="AC10495" s="53"/>
      <c r="AD10495" s="53"/>
      <c r="AE10495" s="53"/>
      <c r="AF10495" s="53"/>
      <c r="AG10495" s="53"/>
      <c r="AH10495" s="53"/>
      <c r="AI10495" s="53"/>
      <c r="AJ10495" s="53"/>
      <c r="AK10495" s="53"/>
      <c r="AL10495" s="53"/>
      <c r="AM10495" s="53"/>
      <c r="AN10495" s="53"/>
      <c r="AO10495" s="53"/>
      <c r="AP10495" s="53"/>
      <c r="AQ10495" s="53"/>
      <c r="AR10495" s="53"/>
      <c r="AS10495" s="53"/>
      <c r="AT10495" s="177"/>
      <c r="AU10495" s="57"/>
      <c r="AV10495" s="64"/>
      <c r="AW10495" s="53"/>
      <c r="AX10495" s="53"/>
      <c r="AY10495" s="25"/>
      <c r="AZ10495" s="25"/>
      <c r="BA10495" s="53"/>
      <c r="BB10495" s="53"/>
      <c r="BC10495" s="24"/>
      <c r="BD10495" s="53"/>
      <c r="BE10495" s="53"/>
      <c r="BF10495" s="53"/>
      <c r="BG10495" s="55"/>
      <c r="BH10495" s="53"/>
      <c r="BI10495" s="53"/>
    </row>
    <row r="10496" spans="1:61" ht="27.75" customHeight="1" x14ac:dyDescent="0.25">
      <c r="A10496" s="135"/>
      <c r="C10496" s="137"/>
      <c r="D10496" s="53"/>
      <c r="E10496" s="320"/>
      <c r="F10496" s="55"/>
      <c r="G10496" s="25"/>
      <c r="H10496" s="134"/>
      <c r="I10496" s="25"/>
      <c r="J10496" s="53"/>
      <c r="K10496" s="53"/>
      <c r="L10496" s="53"/>
      <c r="M10496" s="53"/>
      <c r="N10496" s="24"/>
      <c r="O10496" s="53"/>
      <c r="P10496" s="53"/>
      <c r="Q10496" s="53"/>
      <c r="R10496" s="53"/>
      <c r="S10496" s="24"/>
      <c r="T10496" s="24"/>
      <c r="U10496" s="54"/>
      <c r="V10496" s="54"/>
      <c r="W10496" s="54"/>
      <c r="X10496" s="54"/>
      <c r="Y10496" s="56"/>
      <c r="Z10496" s="54"/>
      <c r="AA10496" s="107"/>
      <c r="AB10496" s="107"/>
      <c r="AC10496" s="53"/>
      <c r="AD10496" s="53"/>
      <c r="AE10496" s="53"/>
      <c r="AF10496" s="53"/>
      <c r="AG10496" s="53"/>
      <c r="AH10496" s="53"/>
      <c r="AI10496" s="53"/>
      <c r="AJ10496" s="53"/>
      <c r="AK10496" s="53"/>
      <c r="AL10496" s="53"/>
      <c r="AM10496" s="53"/>
      <c r="AN10496" s="53"/>
      <c r="AO10496" s="53"/>
      <c r="AP10496" s="53"/>
      <c r="AQ10496" s="53"/>
      <c r="AR10496" s="53"/>
      <c r="AS10496" s="53"/>
      <c r="AT10496" s="177"/>
      <c r="AU10496" s="57"/>
      <c r="AV10496" s="64"/>
      <c r="AW10496" s="53"/>
      <c r="AX10496" s="53"/>
      <c r="AY10496" s="25"/>
      <c r="AZ10496" s="25"/>
      <c r="BA10496" s="53"/>
      <c r="BB10496" s="53"/>
      <c r="BC10496" s="24"/>
      <c r="BD10496" s="53"/>
      <c r="BE10496" s="53"/>
      <c r="BF10496" s="53"/>
      <c r="BG10496" s="55"/>
      <c r="BH10496" s="53"/>
      <c r="BI10496" s="53"/>
    </row>
    <row r="10497" spans="1:61" ht="27.75" customHeight="1" x14ac:dyDescent="0.25">
      <c r="A10497" s="135"/>
      <c r="C10497" s="137"/>
      <c r="D10497" s="53"/>
      <c r="E10497" s="320"/>
      <c r="F10497" s="55"/>
      <c r="G10497" s="25"/>
      <c r="H10497" s="134"/>
      <c r="I10497" s="25"/>
      <c r="J10497" s="53"/>
      <c r="K10497" s="53"/>
      <c r="L10497" s="53"/>
      <c r="M10497" s="53"/>
      <c r="N10497" s="24"/>
      <c r="O10497" s="53"/>
      <c r="P10497" s="53"/>
      <c r="Q10497" s="53"/>
      <c r="R10497" s="53"/>
      <c r="S10497" s="24"/>
      <c r="T10497" s="24"/>
      <c r="U10497" s="54"/>
      <c r="V10497" s="54"/>
      <c r="W10497" s="54"/>
      <c r="X10497" s="54"/>
      <c r="Y10497" s="56"/>
      <c r="Z10497" s="54"/>
      <c r="AA10497" s="107"/>
      <c r="AB10497" s="107"/>
      <c r="AC10497" s="53"/>
      <c r="AD10497" s="53"/>
      <c r="AE10497" s="53"/>
      <c r="AF10497" s="53"/>
      <c r="AG10497" s="53"/>
      <c r="AH10497" s="53"/>
      <c r="AI10497" s="53"/>
      <c r="AJ10497" s="53"/>
      <c r="AK10497" s="53"/>
      <c r="AL10497" s="53"/>
      <c r="AM10497" s="53"/>
      <c r="AN10497" s="53"/>
      <c r="AO10497" s="53"/>
      <c r="AP10497" s="53"/>
      <c r="AQ10497" s="53"/>
      <c r="AR10497" s="53"/>
      <c r="AS10497" s="53"/>
      <c r="AT10497" s="177"/>
      <c r="AU10497" s="57"/>
      <c r="AV10497" s="64"/>
      <c r="AW10497" s="53"/>
      <c r="AX10497" s="53"/>
      <c r="AY10497" s="25"/>
      <c r="AZ10497" s="25"/>
      <c r="BA10497" s="53"/>
      <c r="BB10497" s="53"/>
      <c r="BC10497" s="24"/>
      <c r="BD10497" s="53"/>
      <c r="BE10497" s="53"/>
      <c r="BF10497" s="53"/>
      <c r="BG10497" s="55"/>
      <c r="BH10497" s="53"/>
      <c r="BI10497" s="53"/>
    </row>
    <row r="10498" spans="1:61" ht="27.75" customHeight="1" x14ac:dyDescent="0.25">
      <c r="A10498" s="135"/>
      <c r="C10498" s="137"/>
      <c r="D10498" s="53"/>
      <c r="E10498" s="320"/>
      <c r="F10498" s="55"/>
      <c r="G10498" s="25"/>
      <c r="H10498" s="134"/>
      <c r="I10498" s="25"/>
      <c r="J10498" s="53"/>
      <c r="K10498" s="53"/>
      <c r="L10498" s="53"/>
      <c r="M10498" s="53"/>
      <c r="N10498" s="24"/>
      <c r="O10498" s="53"/>
      <c r="P10498" s="53"/>
      <c r="Q10498" s="53"/>
      <c r="R10498" s="53"/>
      <c r="S10498" s="24"/>
      <c r="T10498" s="24"/>
      <c r="U10498" s="54"/>
      <c r="V10498" s="54"/>
      <c r="W10498" s="54"/>
      <c r="X10498" s="54"/>
      <c r="Y10498" s="56"/>
      <c r="Z10498" s="54"/>
      <c r="AA10498" s="107"/>
      <c r="AB10498" s="107"/>
      <c r="AC10498" s="53"/>
      <c r="AD10498" s="53"/>
      <c r="AE10498" s="53"/>
      <c r="AF10498" s="53"/>
      <c r="AG10498" s="53"/>
      <c r="AH10498" s="53"/>
      <c r="AI10498" s="53"/>
      <c r="AJ10498" s="53"/>
      <c r="AK10498" s="53"/>
      <c r="AL10498" s="53"/>
      <c r="AM10498" s="53"/>
      <c r="AN10498" s="53"/>
      <c r="AO10498" s="53"/>
      <c r="AP10498" s="53"/>
      <c r="AQ10498" s="53"/>
      <c r="AR10498" s="53"/>
      <c r="AS10498" s="53"/>
      <c r="AT10498" s="177"/>
      <c r="AU10498" s="57"/>
      <c r="AV10498" s="64"/>
      <c r="AW10498" s="53"/>
      <c r="AX10498" s="53"/>
      <c r="AY10498" s="25"/>
      <c r="AZ10498" s="25"/>
      <c r="BA10498" s="53"/>
      <c r="BB10498" s="53"/>
      <c r="BC10498" s="24"/>
      <c r="BD10498" s="53"/>
      <c r="BE10498" s="53"/>
      <c r="BF10498" s="53"/>
      <c r="BG10498" s="55"/>
      <c r="BH10498" s="53"/>
      <c r="BI10498" s="53"/>
    </row>
    <row r="10499" spans="1:61" ht="27.75" customHeight="1" x14ac:dyDescent="0.25">
      <c r="A10499" s="135"/>
      <c r="C10499" s="137"/>
      <c r="D10499" s="53"/>
      <c r="E10499" s="320"/>
      <c r="F10499" s="55"/>
      <c r="G10499" s="25"/>
      <c r="H10499" s="134"/>
      <c r="I10499" s="25"/>
      <c r="J10499" s="53"/>
      <c r="K10499" s="53"/>
      <c r="L10499" s="53"/>
      <c r="M10499" s="53"/>
      <c r="N10499" s="24"/>
      <c r="O10499" s="53"/>
      <c r="P10499" s="53"/>
      <c r="Q10499" s="53"/>
      <c r="R10499" s="53"/>
      <c r="S10499" s="24"/>
      <c r="T10499" s="24"/>
      <c r="U10499" s="54"/>
      <c r="V10499" s="54"/>
      <c r="W10499" s="54"/>
      <c r="X10499" s="54"/>
      <c r="Y10499" s="56"/>
      <c r="Z10499" s="54"/>
      <c r="AA10499" s="107"/>
      <c r="AB10499" s="107"/>
      <c r="AC10499" s="53"/>
      <c r="AD10499" s="53"/>
      <c r="AE10499" s="53"/>
      <c r="AF10499" s="53"/>
      <c r="AG10499" s="53"/>
      <c r="AH10499" s="53"/>
      <c r="AI10499" s="53"/>
      <c r="AJ10499" s="53"/>
      <c r="AK10499" s="53"/>
      <c r="AL10499" s="53"/>
      <c r="AM10499" s="53"/>
      <c r="AN10499" s="53"/>
      <c r="AO10499" s="53"/>
      <c r="AP10499" s="53"/>
      <c r="AQ10499" s="53"/>
      <c r="AR10499" s="53"/>
      <c r="AS10499" s="53"/>
      <c r="AT10499" s="177"/>
      <c r="AU10499" s="57"/>
      <c r="AV10499" s="64"/>
      <c r="AW10499" s="53"/>
      <c r="AX10499" s="53"/>
      <c r="AY10499" s="25"/>
      <c r="AZ10499" s="25"/>
      <c r="BA10499" s="53"/>
      <c r="BB10499" s="53"/>
      <c r="BC10499" s="24"/>
      <c r="BD10499" s="53"/>
      <c r="BE10499" s="53"/>
      <c r="BF10499" s="53"/>
      <c r="BG10499" s="55"/>
      <c r="BH10499" s="53"/>
      <c r="BI10499" s="53"/>
    </row>
    <row r="10500" spans="1:61" ht="27.75" customHeight="1" x14ac:dyDescent="0.25">
      <c r="A10500" s="135"/>
      <c r="C10500" s="137"/>
      <c r="D10500" s="53"/>
      <c r="E10500" s="320"/>
      <c r="F10500" s="55"/>
      <c r="G10500" s="25"/>
      <c r="H10500" s="134"/>
      <c r="I10500" s="25"/>
      <c r="J10500" s="53"/>
      <c r="K10500" s="53"/>
      <c r="L10500" s="53"/>
      <c r="M10500" s="53"/>
      <c r="N10500" s="24"/>
      <c r="O10500" s="53"/>
      <c r="P10500" s="53"/>
      <c r="Q10500" s="53"/>
      <c r="R10500" s="53"/>
      <c r="S10500" s="24"/>
      <c r="T10500" s="24"/>
      <c r="U10500" s="54"/>
      <c r="V10500" s="54"/>
      <c r="W10500" s="54"/>
      <c r="X10500" s="54"/>
      <c r="Y10500" s="56"/>
      <c r="Z10500" s="54"/>
      <c r="AA10500" s="107"/>
      <c r="AB10500" s="107"/>
      <c r="AC10500" s="53"/>
      <c r="AD10500" s="53"/>
      <c r="AE10500" s="53"/>
      <c r="AF10500" s="53"/>
      <c r="AG10500" s="53"/>
      <c r="AH10500" s="53"/>
      <c r="AI10500" s="53"/>
      <c r="AJ10500" s="53"/>
      <c r="AK10500" s="53"/>
      <c r="AL10500" s="53"/>
      <c r="AM10500" s="53"/>
      <c r="AN10500" s="53"/>
      <c r="AO10500" s="53"/>
      <c r="AP10500" s="53"/>
      <c r="AQ10500" s="53"/>
      <c r="AR10500" s="53"/>
      <c r="AS10500" s="53"/>
      <c r="AT10500" s="177"/>
      <c r="AU10500" s="57"/>
      <c r="AV10500" s="64"/>
      <c r="AW10500" s="53"/>
      <c r="AX10500" s="53"/>
      <c r="AY10500" s="25"/>
      <c r="AZ10500" s="25"/>
      <c r="BA10500" s="53"/>
      <c r="BB10500" s="53"/>
      <c r="BC10500" s="24"/>
      <c r="BD10500" s="53"/>
      <c r="BE10500" s="53"/>
      <c r="BF10500" s="53"/>
      <c r="BG10500" s="55"/>
      <c r="BH10500" s="53"/>
      <c r="BI10500" s="53"/>
    </row>
    <row r="10501" spans="1:61" ht="27.75" customHeight="1" x14ac:dyDescent="0.25">
      <c r="A10501" s="135"/>
      <c r="C10501" s="137"/>
      <c r="D10501" s="53"/>
      <c r="E10501" s="320"/>
      <c r="F10501" s="55"/>
      <c r="G10501" s="25"/>
      <c r="H10501" s="134"/>
      <c r="I10501" s="25"/>
      <c r="J10501" s="53"/>
      <c r="K10501" s="53"/>
      <c r="L10501" s="53"/>
      <c r="M10501" s="53"/>
      <c r="N10501" s="24"/>
      <c r="O10501" s="53"/>
      <c r="P10501" s="53"/>
      <c r="Q10501" s="53"/>
      <c r="R10501" s="53"/>
      <c r="S10501" s="24"/>
      <c r="T10501" s="24"/>
      <c r="U10501" s="54"/>
      <c r="V10501" s="54"/>
      <c r="W10501" s="54"/>
      <c r="X10501" s="54"/>
      <c r="Y10501" s="56"/>
      <c r="Z10501" s="54"/>
      <c r="AA10501" s="107"/>
      <c r="AB10501" s="107"/>
      <c r="AC10501" s="53"/>
      <c r="AD10501" s="53"/>
      <c r="AE10501" s="53"/>
      <c r="AF10501" s="53"/>
      <c r="AG10501" s="53"/>
      <c r="AH10501" s="53"/>
      <c r="AI10501" s="53"/>
      <c r="AJ10501" s="53"/>
      <c r="AK10501" s="53"/>
      <c r="AL10501" s="53"/>
      <c r="AM10501" s="53"/>
      <c r="AN10501" s="53"/>
      <c r="AO10501" s="53"/>
      <c r="AP10501" s="53"/>
      <c r="AQ10501" s="53"/>
      <c r="AR10501" s="53"/>
      <c r="AS10501" s="53"/>
      <c r="AT10501" s="177"/>
      <c r="AU10501" s="57"/>
      <c r="AV10501" s="64"/>
      <c r="AW10501" s="53"/>
      <c r="AX10501" s="53"/>
      <c r="AY10501" s="25"/>
      <c r="AZ10501" s="25"/>
      <c r="BA10501" s="53"/>
      <c r="BB10501" s="53"/>
      <c r="BC10501" s="24"/>
      <c r="BD10501" s="53"/>
      <c r="BE10501" s="53"/>
      <c r="BF10501" s="53"/>
      <c r="BG10501" s="55"/>
      <c r="BH10501" s="53"/>
      <c r="BI10501" s="53"/>
    </row>
    <row r="10502" spans="1:61" ht="27.75" customHeight="1" x14ac:dyDescent="0.25">
      <c r="A10502" s="135"/>
      <c r="C10502" s="137"/>
      <c r="D10502" s="53"/>
      <c r="E10502" s="320"/>
      <c r="F10502" s="55"/>
      <c r="G10502" s="25"/>
      <c r="H10502" s="134"/>
      <c r="I10502" s="25"/>
      <c r="J10502" s="53"/>
      <c r="K10502" s="53"/>
      <c r="L10502" s="53"/>
      <c r="M10502" s="53"/>
      <c r="N10502" s="24"/>
      <c r="O10502" s="53"/>
      <c r="P10502" s="53"/>
      <c r="Q10502" s="53"/>
      <c r="R10502" s="53"/>
      <c r="S10502" s="24"/>
      <c r="T10502" s="24"/>
      <c r="U10502" s="54"/>
      <c r="V10502" s="54"/>
      <c r="W10502" s="54"/>
      <c r="X10502" s="54"/>
      <c r="Y10502" s="56"/>
      <c r="Z10502" s="54"/>
      <c r="AA10502" s="107"/>
      <c r="AB10502" s="107"/>
      <c r="AC10502" s="53"/>
      <c r="AD10502" s="53"/>
      <c r="AE10502" s="53"/>
      <c r="AF10502" s="53"/>
      <c r="AG10502" s="53"/>
      <c r="AH10502" s="53"/>
      <c r="AI10502" s="53"/>
      <c r="AJ10502" s="53"/>
      <c r="AK10502" s="53"/>
      <c r="AL10502" s="53"/>
      <c r="AM10502" s="53"/>
      <c r="AN10502" s="53"/>
      <c r="AO10502" s="53"/>
      <c r="AP10502" s="53"/>
      <c r="AQ10502" s="53"/>
      <c r="AR10502" s="53"/>
      <c r="AS10502" s="53"/>
      <c r="AT10502" s="177"/>
      <c r="AU10502" s="57"/>
      <c r="AV10502" s="64"/>
      <c r="AW10502" s="53"/>
      <c r="AX10502" s="53"/>
      <c r="AY10502" s="25"/>
      <c r="AZ10502" s="25"/>
      <c r="BA10502" s="53"/>
      <c r="BB10502" s="53"/>
      <c r="BC10502" s="24"/>
      <c r="BD10502" s="53"/>
      <c r="BE10502" s="53"/>
      <c r="BF10502" s="53"/>
      <c r="BG10502" s="55"/>
      <c r="BH10502" s="53"/>
      <c r="BI10502" s="53"/>
    </row>
    <row r="10503" spans="1:61" ht="27.75" customHeight="1" x14ac:dyDescent="0.25">
      <c r="A10503" s="135"/>
      <c r="C10503" s="137"/>
      <c r="D10503" s="53"/>
      <c r="E10503" s="320"/>
      <c r="F10503" s="55"/>
      <c r="G10503" s="25"/>
      <c r="H10503" s="134"/>
      <c r="I10503" s="25"/>
      <c r="J10503" s="53"/>
      <c r="K10503" s="53"/>
      <c r="L10503" s="53"/>
      <c r="M10503" s="53"/>
      <c r="N10503" s="24"/>
      <c r="O10503" s="53"/>
      <c r="P10503" s="53"/>
      <c r="Q10503" s="53"/>
      <c r="R10503" s="53"/>
      <c r="S10503" s="24"/>
      <c r="T10503" s="24"/>
      <c r="U10503" s="54"/>
      <c r="V10503" s="54"/>
      <c r="W10503" s="54"/>
      <c r="X10503" s="54"/>
      <c r="Y10503" s="56"/>
      <c r="Z10503" s="54"/>
      <c r="AA10503" s="107"/>
      <c r="AB10503" s="107"/>
      <c r="AC10503" s="53"/>
      <c r="AD10503" s="53"/>
      <c r="AE10503" s="53"/>
      <c r="AF10503" s="53"/>
      <c r="AG10503" s="53"/>
      <c r="AH10503" s="53"/>
      <c r="AI10503" s="53"/>
      <c r="AJ10503" s="53"/>
      <c r="AK10503" s="53"/>
      <c r="AL10503" s="53"/>
      <c r="AM10503" s="53"/>
      <c r="AN10503" s="53"/>
      <c r="AO10503" s="53"/>
      <c r="AP10503" s="53"/>
      <c r="AQ10503" s="53"/>
      <c r="AR10503" s="53"/>
      <c r="AS10503" s="53"/>
      <c r="AT10503" s="177"/>
      <c r="AU10503" s="57"/>
      <c r="AV10503" s="64"/>
      <c r="AW10503" s="53"/>
      <c r="AX10503" s="53"/>
      <c r="AY10503" s="25"/>
      <c r="AZ10503" s="25"/>
      <c r="BA10503" s="53"/>
      <c r="BB10503" s="53"/>
      <c r="BC10503" s="24"/>
      <c r="BD10503" s="53"/>
      <c r="BE10503" s="53"/>
      <c r="BF10503" s="53"/>
      <c r="BG10503" s="55"/>
      <c r="BH10503" s="53"/>
      <c r="BI10503" s="53"/>
    </row>
    <row r="10504" spans="1:61" ht="27.75" customHeight="1" x14ac:dyDescent="0.25">
      <c r="A10504" s="135"/>
      <c r="C10504" s="137"/>
      <c r="D10504" s="53"/>
      <c r="E10504" s="320"/>
      <c r="F10504" s="55"/>
      <c r="G10504" s="25"/>
      <c r="H10504" s="134"/>
      <c r="I10504" s="25"/>
      <c r="J10504" s="53"/>
      <c r="K10504" s="53"/>
      <c r="L10504" s="53"/>
      <c r="M10504" s="53"/>
      <c r="N10504" s="24"/>
      <c r="O10504" s="53"/>
      <c r="P10504" s="53"/>
      <c r="Q10504" s="53"/>
      <c r="R10504" s="53"/>
      <c r="S10504" s="24"/>
      <c r="T10504" s="24"/>
      <c r="U10504" s="54"/>
      <c r="V10504" s="54"/>
      <c r="W10504" s="54"/>
      <c r="X10504" s="54"/>
      <c r="Y10504" s="56"/>
      <c r="Z10504" s="54"/>
      <c r="AA10504" s="107"/>
      <c r="AB10504" s="107"/>
      <c r="AC10504" s="53"/>
      <c r="AD10504" s="53"/>
      <c r="AE10504" s="53"/>
      <c r="AF10504" s="53"/>
      <c r="AG10504" s="53"/>
      <c r="AH10504" s="53"/>
      <c r="AI10504" s="53"/>
      <c r="AJ10504" s="53"/>
      <c r="AK10504" s="53"/>
      <c r="AL10504" s="53"/>
      <c r="AM10504" s="53"/>
      <c r="AN10504" s="53"/>
      <c r="AO10504" s="53"/>
      <c r="AP10504" s="53"/>
      <c r="AQ10504" s="53"/>
      <c r="AR10504" s="53"/>
      <c r="AS10504" s="53"/>
      <c r="AT10504" s="177"/>
      <c r="AU10504" s="57"/>
      <c r="AV10504" s="64"/>
      <c r="AW10504" s="53"/>
      <c r="AX10504" s="53"/>
      <c r="AY10504" s="25"/>
      <c r="AZ10504" s="25"/>
      <c r="BA10504" s="53"/>
      <c r="BB10504" s="53"/>
      <c r="BC10504" s="24"/>
      <c r="BD10504" s="53"/>
      <c r="BE10504" s="53"/>
      <c r="BF10504" s="53"/>
      <c r="BG10504" s="55"/>
      <c r="BH10504" s="53"/>
      <c r="BI10504" s="53"/>
    </row>
    <row r="10505" spans="1:61" ht="27.75" customHeight="1" x14ac:dyDescent="0.25">
      <c r="A10505" s="135"/>
      <c r="C10505" s="137"/>
      <c r="D10505" s="53"/>
      <c r="E10505" s="320"/>
      <c r="F10505" s="55"/>
      <c r="G10505" s="25"/>
      <c r="H10505" s="134"/>
      <c r="I10505" s="25"/>
      <c r="J10505" s="53"/>
      <c r="K10505" s="53"/>
      <c r="L10505" s="53"/>
      <c r="M10505" s="53"/>
      <c r="N10505" s="24"/>
      <c r="O10505" s="53"/>
      <c r="P10505" s="53"/>
      <c r="Q10505" s="53"/>
      <c r="R10505" s="53"/>
      <c r="S10505" s="24"/>
      <c r="T10505" s="24"/>
      <c r="U10505" s="54"/>
      <c r="V10505" s="54"/>
      <c r="W10505" s="54"/>
      <c r="X10505" s="54"/>
      <c r="Y10505" s="56"/>
      <c r="Z10505" s="54"/>
      <c r="AA10505" s="107"/>
      <c r="AB10505" s="107"/>
      <c r="AC10505" s="53"/>
      <c r="AD10505" s="53"/>
      <c r="AE10505" s="53"/>
      <c r="AF10505" s="53"/>
      <c r="AG10505" s="53"/>
      <c r="AH10505" s="53"/>
      <c r="AI10505" s="53"/>
      <c r="AJ10505" s="53"/>
      <c r="AK10505" s="53"/>
      <c r="AL10505" s="53"/>
      <c r="AM10505" s="53"/>
      <c r="AN10505" s="53"/>
      <c r="AO10505" s="53"/>
      <c r="AP10505" s="53"/>
      <c r="AQ10505" s="53"/>
      <c r="AR10505" s="53"/>
      <c r="AS10505" s="53"/>
      <c r="AT10505" s="177"/>
      <c r="AU10505" s="57"/>
      <c r="AV10505" s="64"/>
      <c r="AW10505" s="53"/>
      <c r="AX10505" s="53"/>
      <c r="AY10505" s="25"/>
      <c r="AZ10505" s="25"/>
      <c r="BA10505" s="53"/>
      <c r="BB10505" s="53"/>
      <c r="BC10505" s="24"/>
      <c r="BD10505" s="53"/>
      <c r="BE10505" s="53"/>
      <c r="BF10505" s="53"/>
      <c r="BG10505" s="55"/>
      <c r="BH10505" s="53"/>
      <c r="BI10505" s="53"/>
    </row>
    <row r="10506" spans="1:61" ht="27.75" customHeight="1" x14ac:dyDescent="0.25">
      <c r="A10506" s="135"/>
      <c r="C10506" s="137"/>
      <c r="D10506" s="53"/>
      <c r="E10506" s="320"/>
      <c r="F10506" s="55"/>
      <c r="G10506" s="25"/>
      <c r="H10506" s="134"/>
      <c r="I10506" s="25"/>
      <c r="J10506" s="53"/>
      <c r="K10506" s="53"/>
      <c r="L10506" s="53"/>
      <c r="M10506" s="53"/>
      <c r="N10506" s="24"/>
      <c r="O10506" s="53"/>
      <c r="P10506" s="53"/>
      <c r="Q10506" s="53"/>
      <c r="R10506" s="53"/>
      <c r="S10506" s="24"/>
      <c r="T10506" s="24"/>
      <c r="U10506" s="54"/>
      <c r="V10506" s="54"/>
      <c r="W10506" s="54"/>
      <c r="X10506" s="54"/>
      <c r="Y10506" s="56"/>
      <c r="Z10506" s="54"/>
      <c r="AA10506" s="107"/>
      <c r="AB10506" s="107"/>
      <c r="AC10506" s="53"/>
      <c r="AD10506" s="53"/>
      <c r="AE10506" s="53"/>
      <c r="AF10506" s="53"/>
      <c r="AG10506" s="53"/>
      <c r="AH10506" s="53"/>
      <c r="AI10506" s="53"/>
      <c r="AJ10506" s="53"/>
      <c r="AK10506" s="53"/>
      <c r="AL10506" s="53"/>
      <c r="AM10506" s="53"/>
      <c r="AN10506" s="53"/>
      <c r="AO10506" s="53"/>
      <c r="AP10506" s="53"/>
      <c r="AQ10506" s="53"/>
      <c r="AR10506" s="53"/>
      <c r="AS10506" s="53"/>
      <c r="AT10506" s="177"/>
      <c r="AU10506" s="57"/>
      <c r="AV10506" s="64"/>
      <c r="AW10506" s="53"/>
      <c r="AX10506" s="53"/>
      <c r="AY10506" s="25"/>
      <c r="AZ10506" s="25"/>
      <c r="BA10506" s="53"/>
      <c r="BB10506" s="53"/>
      <c r="BC10506" s="24"/>
      <c r="BD10506" s="53"/>
      <c r="BE10506" s="53"/>
      <c r="BF10506" s="53"/>
      <c r="BG10506" s="55"/>
      <c r="BH10506" s="53"/>
      <c r="BI10506" s="53"/>
    </row>
    <row r="10507" spans="1:61" ht="27.75" customHeight="1" x14ac:dyDescent="0.25">
      <c r="A10507" s="135"/>
      <c r="C10507" s="137"/>
      <c r="D10507" s="53"/>
      <c r="E10507" s="320"/>
      <c r="F10507" s="55"/>
      <c r="G10507" s="25"/>
      <c r="H10507" s="134"/>
      <c r="I10507" s="25"/>
      <c r="J10507" s="53"/>
      <c r="K10507" s="53"/>
      <c r="L10507" s="53"/>
      <c r="M10507" s="53"/>
      <c r="N10507" s="24"/>
      <c r="O10507" s="53"/>
      <c r="P10507" s="53"/>
      <c r="Q10507" s="53"/>
      <c r="R10507" s="53"/>
      <c r="S10507" s="24"/>
      <c r="T10507" s="24"/>
      <c r="U10507" s="54"/>
      <c r="V10507" s="54"/>
      <c r="W10507" s="54"/>
      <c r="X10507" s="54"/>
      <c r="Y10507" s="56"/>
      <c r="Z10507" s="54"/>
      <c r="AA10507" s="107"/>
      <c r="AB10507" s="107"/>
      <c r="AC10507" s="53"/>
      <c r="AD10507" s="53"/>
      <c r="AE10507" s="53"/>
      <c r="AF10507" s="53"/>
      <c r="AG10507" s="53"/>
      <c r="AH10507" s="53"/>
      <c r="AI10507" s="53"/>
      <c r="AJ10507" s="53"/>
      <c r="AK10507" s="53"/>
      <c r="AL10507" s="53"/>
      <c r="AM10507" s="53"/>
      <c r="AN10507" s="53"/>
      <c r="AO10507" s="53"/>
      <c r="AP10507" s="53"/>
      <c r="AQ10507" s="53"/>
      <c r="AR10507" s="53"/>
      <c r="AS10507" s="53"/>
      <c r="AT10507" s="177"/>
      <c r="AU10507" s="57"/>
      <c r="AV10507" s="64"/>
      <c r="AW10507" s="53"/>
      <c r="AX10507" s="53"/>
      <c r="AY10507" s="25"/>
      <c r="AZ10507" s="25"/>
      <c r="BA10507" s="53"/>
      <c r="BB10507" s="53"/>
      <c r="BC10507" s="24"/>
      <c r="BD10507" s="53"/>
      <c r="BE10507" s="53"/>
      <c r="BF10507" s="53"/>
      <c r="BG10507" s="55"/>
      <c r="BH10507" s="53"/>
      <c r="BI10507" s="53"/>
    </row>
    <row r="10508" spans="1:61" ht="27.75" customHeight="1" x14ac:dyDescent="0.25">
      <c r="A10508" s="135"/>
      <c r="C10508" s="137"/>
      <c r="D10508" s="53"/>
      <c r="E10508" s="320"/>
      <c r="F10508" s="55"/>
      <c r="G10508" s="25"/>
      <c r="H10508" s="134"/>
      <c r="I10508" s="25"/>
      <c r="J10508" s="53"/>
      <c r="K10508" s="53"/>
      <c r="L10508" s="53"/>
      <c r="M10508" s="53"/>
      <c r="N10508" s="24"/>
      <c r="O10508" s="53"/>
      <c r="P10508" s="53"/>
      <c r="Q10508" s="53"/>
      <c r="R10508" s="53"/>
      <c r="S10508" s="24"/>
      <c r="T10508" s="24"/>
      <c r="U10508" s="54"/>
      <c r="V10508" s="54"/>
      <c r="W10508" s="54"/>
      <c r="X10508" s="54"/>
      <c r="Y10508" s="56"/>
      <c r="Z10508" s="54"/>
      <c r="AA10508" s="107"/>
      <c r="AB10508" s="107"/>
      <c r="AC10508" s="53"/>
      <c r="AD10508" s="53"/>
      <c r="AE10508" s="53"/>
      <c r="AF10508" s="53"/>
      <c r="AG10508" s="53"/>
      <c r="AH10508" s="53"/>
      <c r="AI10508" s="53"/>
      <c r="AJ10508" s="53"/>
      <c r="AK10508" s="53"/>
      <c r="AL10508" s="53"/>
      <c r="AM10508" s="53"/>
      <c r="AN10508" s="53"/>
      <c r="AO10508" s="53"/>
      <c r="AP10508" s="53"/>
      <c r="AQ10508" s="53"/>
      <c r="AR10508" s="53"/>
      <c r="AS10508" s="53"/>
      <c r="AT10508" s="177"/>
      <c r="AU10508" s="57"/>
      <c r="AV10508" s="64"/>
      <c r="AW10508" s="53"/>
      <c r="AX10508" s="53"/>
      <c r="AY10508" s="25"/>
      <c r="AZ10508" s="25"/>
      <c r="BA10508" s="53"/>
      <c r="BB10508" s="53"/>
      <c r="BC10508" s="24"/>
      <c r="BD10508" s="53"/>
      <c r="BE10508" s="53"/>
      <c r="BF10508" s="53"/>
      <c r="BG10508" s="55"/>
      <c r="BH10508" s="53"/>
      <c r="BI10508" s="53"/>
    </row>
    <row r="10509" spans="1:61" ht="27.75" customHeight="1" x14ac:dyDescent="0.25">
      <c r="A10509" s="135"/>
      <c r="C10509" s="137"/>
      <c r="D10509" s="53"/>
      <c r="E10509" s="320"/>
      <c r="F10509" s="55"/>
      <c r="G10509" s="25"/>
      <c r="H10509" s="134"/>
      <c r="I10509" s="25"/>
      <c r="J10509" s="53"/>
      <c r="K10509" s="53"/>
      <c r="L10509" s="53"/>
      <c r="M10509" s="53"/>
      <c r="N10509" s="24"/>
      <c r="O10509" s="53"/>
      <c r="P10509" s="53"/>
      <c r="Q10509" s="53"/>
      <c r="R10509" s="53"/>
      <c r="S10509" s="24"/>
      <c r="T10509" s="24"/>
      <c r="U10509" s="54"/>
      <c r="V10509" s="54"/>
      <c r="W10509" s="54"/>
      <c r="X10509" s="54"/>
      <c r="Y10509" s="56"/>
      <c r="Z10509" s="54"/>
      <c r="AA10509" s="107"/>
      <c r="AB10509" s="107"/>
      <c r="AC10509" s="53"/>
      <c r="AD10509" s="53"/>
      <c r="AE10509" s="53"/>
      <c r="AF10509" s="53"/>
      <c r="AG10509" s="53"/>
      <c r="AH10509" s="53"/>
      <c r="AI10509" s="53"/>
      <c r="AJ10509" s="53"/>
      <c r="AK10509" s="53"/>
      <c r="AL10509" s="53"/>
      <c r="AM10509" s="53"/>
      <c r="AN10509" s="53"/>
      <c r="AO10509" s="53"/>
      <c r="AP10509" s="53"/>
      <c r="AQ10509" s="53"/>
      <c r="AR10509" s="53"/>
      <c r="AS10509" s="53"/>
      <c r="AT10509" s="177"/>
      <c r="AU10509" s="57"/>
      <c r="AV10509" s="64"/>
      <c r="AW10509" s="53"/>
      <c r="AX10509" s="53"/>
      <c r="AY10509" s="25"/>
      <c r="AZ10509" s="25"/>
      <c r="BA10509" s="53"/>
      <c r="BB10509" s="53"/>
      <c r="BC10509" s="24"/>
      <c r="BD10509" s="53"/>
      <c r="BE10509" s="53"/>
      <c r="BF10509" s="53"/>
      <c r="BG10509" s="55"/>
      <c r="BH10509" s="53"/>
      <c r="BI10509" s="53"/>
    </row>
    <row r="10510" spans="1:61" ht="27.75" customHeight="1" x14ac:dyDescent="0.25">
      <c r="A10510" s="135"/>
      <c r="C10510" s="137"/>
      <c r="D10510" s="53"/>
      <c r="E10510" s="320"/>
      <c r="F10510" s="55"/>
      <c r="G10510" s="25"/>
      <c r="H10510" s="134"/>
      <c r="I10510" s="25"/>
      <c r="J10510" s="53"/>
      <c r="K10510" s="53"/>
      <c r="L10510" s="53"/>
      <c r="M10510" s="53"/>
      <c r="N10510" s="24"/>
      <c r="O10510" s="53"/>
      <c r="P10510" s="53"/>
      <c r="Q10510" s="53"/>
      <c r="R10510" s="53"/>
      <c r="S10510" s="24"/>
      <c r="T10510" s="24"/>
      <c r="U10510" s="54"/>
      <c r="V10510" s="54"/>
      <c r="W10510" s="54"/>
      <c r="X10510" s="54"/>
      <c r="Y10510" s="56"/>
      <c r="Z10510" s="54"/>
      <c r="AA10510" s="107"/>
      <c r="AB10510" s="107"/>
      <c r="AC10510" s="53"/>
      <c r="AD10510" s="53"/>
      <c r="AE10510" s="53"/>
      <c r="AF10510" s="53"/>
      <c r="AG10510" s="53"/>
      <c r="AH10510" s="53"/>
      <c r="AI10510" s="53"/>
      <c r="AJ10510" s="53"/>
      <c r="AK10510" s="53"/>
      <c r="AL10510" s="53"/>
      <c r="AM10510" s="53"/>
      <c r="AN10510" s="53"/>
      <c r="AO10510" s="53"/>
      <c r="AP10510" s="53"/>
      <c r="AQ10510" s="53"/>
      <c r="AR10510" s="53"/>
      <c r="AS10510" s="53"/>
      <c r="AT10510" s="177"/>
      <c r="AU10510" s="57"/>
      <c r="AV10510" s="64"/>
      <c r="AW10510" s="53"/>
      <c r="AX10510" s="53"/>
      <c r="AY10510" s="25"/>
      <c r="AZ10510" s="25"/>
      <c r="BA10510" s="53"/>
      <c r="BB10510" s="53"/>
      <c r="BC10510" s="24"/>
      <c r="BD10510" s="53"/>
      <c r="BE10510" s="53"/>
      <c r="BF10510" s="53"/>
      <c r="BG10510" s="55"/>
      <c r="BH10510" s="53"/>
      <c r="BI10510" s="53"/>
    </row>
    <row r="10511" spans="1:61" ht="27.75" customHeight="1" x14ac:dyDescent="0.25">
      <c r="A10511" s="135"/>
      <c r="C10511" s="137"/>
      <c r="D10511" s="53"/>
      <c r="E10511" s="320"/>
      <c r="F10511" s="55"/>
      <c r="G10511" s="25"/>
      <c r="H10511" s="134"/>
      <c r="I10511" s="25"/>
      <c r="J10511" s="53"/>
      <c r="K10511" s="53"/>
      <c r="L10511" s="53"/>
      <c r="M10511" s="53"/>
      <c r="N10511" s="24"/>
      <c r="O10511" s="53"/>
      <c r="P10511" s="53"/>
      <c r="Q10511" s="53"/>
      <c r="R10511" s="53"/>
      <c r="S10511" s="24"/>
      <c r="T10511" s="24"/>
      <c r="U10511" s="54"/>
      <c r="V10511" s="54"/>
      <c r="W10511" s="54"/>
      <c r="X10511" s="54"/>
      <c r="Y10511" s="56"/>
      <c r="Z10511" s="54"/>
      <c r="AA10511" s="107"/>
      <c r="AB10511" s="107"/>
      <c r="AC10511" s="53"/>
      <c r="AD10511" s="53"/>
      <c r="AE10511" s="53"/>
      <c r="AF10511" s="53"/>
      <c r="AG10511" s="53"/>
      <c r="AH10511" s="53"/>
      <c r="AI10511" s="53"/>
      <c r="AJ10511" s="53"/>
      <c r="AK10511" s="53"/>
      <c r="AL10511" s="53"/>
      <c r="AM10511" s="53"/>
      <c r="AN10511" s="53"/>
      <c r="AO10511" s="53"/>
      <c r="AP10511" s="53"/>
      <c r="AQ10511" s="53"/>
      <c r="AR10511" s="53"/>
      <c r="AS10511" s="53"/>
      <c r="AT10511" s="177"/>
      <c r="AU10511" s="57"/>
      <c r="AV10511" s="64"/>
      <c r="AW10511" s="53"/>
      <c r="AX10511" s="53"/>
      <c r="AY10511" s="25"/>
      <c r="AZ10511" s="25"/>
      <c r="BA10511" s="53"/>
      <c r="BB10511" s="53"/>
      <c r="BC10511" s="24"/>
      <c r="BD10511" s="53"/>
      <c r="BE10511" s="53"/>
      <c r="BF10511" s="53"/>
      <c r="BG10511" s="55"/>
      <c r="BH10511" s="53"/>
      <c r="BI10511" s="53"/>
    </row>
    <row r="10512" spans="1:61" ht="27.75" customHeight="1" x14ac:dyDescent="0.25">
      <c r="A10512" s="135"/>
      <c r="C10512" s="137"/>
      <c r="D10512" s="53"/>
      <c r="E10512" s="320"/>
      <c r="F10512" s="55"/>
      <c r="G10512" s="25"/>
      <c r="H10512" s="134"/>
      <c r="I10512" s="25"/>
      <c r="J10512" s="53"/>
      <c r="K10512" s="53"/>
      <c r="L10512" s="53"/>
      <c r="M10512" s="53"/>
      <c r="N10512" s="24"/>
      <c r="O10512" s="53"/>
      <c r="P10512" s="53"/>
      <c r="Q10512" s="53"/>
      <c r="R10512" s="53"/>
      <c r="S10512" s="24"/>
      <c r="T10512" s="24"/>
      <c r="U10512" s="54"/>
      <c r="V10512" s="54"/>
      <c r="W10512" s="54"/>
      <c r="X10512" s="54"/>
      <c r="Y10512" s="56"/>
      <c r="Z10512" s="54"/>
      <c r="AA10512" s="107"/>
      <c r="AB10512" s="107"/>
      <c r="AC10512" s="53"/>
      <c r="AD10512" s="53"/>
      <c r="AE10512" s="53"/>
      <c r="AF10512" s="53"/>
      <c r="AG10512" s="53"/>
      <c r="AH10512" s="53"/>
      <c r="AI10512" s="53"/>
      <c r="AJ10512" s="53"/>
      <c r="AK10512" s="53"/>
      <c r="AL10512" s="53"/>
      <c r="AM10512" s="53"/>
      <c r="AN10512" s="53"/>
      <c r="AO10512" s="53"/>
      <c r="AP10512" s="53"/>
      <c r="AQ10512" s="53"/>
      <c r="AR10512" s="53"/>
      <c r="AS10512" s="53"/>
      <c r="AT10512" s="177"/>
      <c r="AU10512" s="57"/>
      <c r="AV10512" s="64"/>
      <c r="AW10512" s="53"/>
      <c r="AX10512" s="53"/>
      <c r="AY10512" s="25"/>
      <c r="AZ10512" s="25"/>
      <c r="BA10512" s="53"/>
      <c r="BB10512" s="53"/>
      <c r="BC10512" s="24"/>
      <c r="BD10512" s="53"/>
      <c r="BE10512" s="53"/>
      <c r="BF10512" s="53"/>
      <c r="BG10512" s="55"/>
      <c r="BH10512" s="53"/>
      <c r="BI10512" s="53"/>
    </row>
    <row r="10513" spans="1:61" ht="27.75" customHeight="1" x14ac:dyDescent="0.25">
      <c r="A10513" s="135"/>
      <c r="C10513" s="137"/>
      <c r="D10513" s="53"/>
      <c r="E10513" s="320"/>
      <c r="F10513" s="55"/>
      <c r="G10513" s="25"/>
      <c r="H10513" s="134"/>
      <c r="I10513" s="25"/>
      <c r="J10513" s="53"/>
      <c r="K10513" s="53"/>
      <c r="L10513" s="53"/>
      <c r="M10513" s="53"/>
      <c r="N10513" s="24"/>
      <c r="O10513" s="53"/>
      <c r="P10513" s="53"/>
      <c r="Q10513" s="53"/>
      <c r="R10513" s="53"/>
      <c r="S10513" s="24"/>
      <c r="T10513" s="24"/>
      <c r="U10513" s="54"/>
      <c r="V10513" s="54"/>
      <c r="W10513" s="54"/>
      <c r="X10513" s="54"/>
      <c r="Y10513" s="56"/>
      <c r="Z10513" s="54"/>
      <c r="AA10513" s="107"/>
      <c r="AB10513" s="107"/>
      <c r="AC10513" s="53"/>
      <c r="AD10513" s="53"/>
      <c r="AE10513" s="53"/>
      <c r="AF10513" s="53"/>
      <c r="AG10513" s="53"/>
      <c r="AH10513" s="53"/>
      <c r="AI10513" s="53"/>
      <c r="AJ10513" s="53"/>
      <c r="AK10513" s="53"/>
      <c r="AL10513" s="53"/>
      <c r="AM10513" s="53"/>
      <c r="AN10513" s="53"/>
      <c r="AO10513" s="53"/>
      <c r="AP10513" s="53"/>
      <c r="AQ10513" s="53"/>
      <c r="AR10513" s="53"/>
      <c r="AS10513" s="53"/>
      <c r="AT10513" s="177"/>
      <c r="AU10513" s="57"/>
      <c r="AV10513" s="64"/>
      <c r="AW10513" s="53"/>
      <c r="AX10513" s="53"/>
      <c r="AY10513" s="25"/>
      <c r="AZ10513" s="25"/>
      <c r="BA10513" s="53"/>
      <c r="BB10513" s="53"/>
      <c r="BC10513" s="24"/>
      <c r="BD10513" s="53"/>
      <c r="BE10513" s="53"/>
      <c r="BF10513" s="53"/>
      <c r="BG10513" s="55"/>
      <c r="BH10513" s="53"/>
      <c r="BI10513" s="53"/>
    </row>
    <row r="10514" spans="1:61" ht="27.75" customHeight="1" x14ac:dyDescent="0.25">
      <c r="A10514" s="135"/>
      <c r="C10514" s="137"/>
      <c r="D10514" s="53"/>
      <c r="E10514" s="320"/>
      <c r="F10514" s="55"/>
      <c r="G10514" s="25"/>
      <c r="H10514" s="134"/>
      <c r="I10514" s="25"/>
      <c r="J10514" s="53"/>
      <c r="K10514" s="53"/>
      <c r="L10514" s="53"/>
      <c r="M10514" s="53"/>
      <c r="N10514" s="24"/>
      <c r="O10514" s="53"/>
      <c r="P10514" s="53"/>
      <c r="Q10514" s="53"/>
      <c r="R10514" s="53"/>
      <c r="S10514" s="24"/>
      <c r="T10514" s="24"/>
      <c r="U10514" s="54"/>
      <c r="V10514" s="54"/>
      <c r="W10514" s="54"/>
      <c r="X10514" s="54"/>
      <c r="Y10514" s="56"/>
      <c r="Z10514" s="54"/>
      <c r="AA10514" s="107"/>
      <c r="AB10514" s="107"/>
      <c r="AC10514" s="53"/>
      <c r="AD10514" s="53"/>
      <c r="AE10514" s="53"/>
      <c r="AF10514" s="53"/>
      <c r="AG10514" s="53"/>
      <c r="AH10514" s="53"/>
      <c r="AI10514" s="53"/>
      <c r="AJ10514" s="53"/>
      <c r="AK10514" s="53"/>
      <c r="AL10514" s="53"/>
      <c r="AM10514" s="53"/>
      <c r="AN10514" s="53"/>
      <c r="AO10514" s="53"/>
      <c r="AP10514" s="53"/>
      <c r="AQ10514" s="53"/>
      <c r="AR10514" s="53"/>
      <c r="AS10514" s="53"/>
      <c r="AT10514" s="177"/>
      <c r="AU10514" s="57"/>
      <c r="AV10514" s="64"/>
      <c r="AW10514" s="53"/>
      <c r="AX10514" s="53"/>
      <c r="AY10514" s="25"/>
      <c r="AZ10514" s="25"/>
      <c r="BA10514" s="53"/>
      <c r="BB10514" s="53"/>
      <c r="BC10514" s="24"/>
      <c r="BD10514" s="53"/>
      <c r="BE10514" s="53"/>
      <c r="BF10514" s="53"/>
      <c r="BG10514" s="55"/>
      <c r="BH10514" s="53"/>
      <c r="BI10514" s="53"/>
    </row>
    <row r="10515" spans="1:61" ht="27.75" customHeight="1" x14ac:dyDescent="0.25">
      <c r="A10515" s="135"/>
      <c r="C10515" s="137"/>
      <c r="D10515" s="53"/>
      <c r="E10515" s="320"/>
      <c r="F10515" s="55"/>
      <c r="G10515" s="25"/>
      <c r="H10515" s="134"/>
      <c r="I10515" s="25"/>
      <c r="J10515" s="53"/>
      <c r="K10515" s="53"/>
      <c r="L10515" s="53"/>
      <c r="M10515" s="53"/>
      <c r="N10515" s="24"/>
      <c r="O10515" s="53"/>
      <c r="P10515" s="53"/>
      <c r="Q10515" s="53"/>
      <c r="R10515" s="53"/>
      <c r="S10515" s="24"/>
      <c r="T10515" s="24"/>
      <c r="U10515" s="54"/>
      <c r="V10515" s="54"/>
      <c r="W10515" s="54"/>
      <c r="X10515" s="54"/>
      <c r="Y10515" s="56"/>
      <c r="Z10515" s="54"/>
      <c r="AA10515" s="107"/>
      <c r="AB10515" s="107"/>
      <c r="AC10515" s="53"/>
      <c r="AD10515" s="53"/>
      <c r="AE10515" s="53"/>
      <c r="AF10515" s="53"/>
      <c r="AG10515" s="53"/>
      <c r="AH10515" s="53"/>
      <c r="AI10515" s="53"/>
      <c r="AJ10515" s="53"/>
      <c r="AK10515" s="53"/>
      <c r="AL10515" s="53"/>
      <c r="AM10515" s="53"/>
      <c r="AN10515" s="53"/>
      <c r="AO10515" s="53"/>
      <c r="AP10515" s="53"/>
      <c r="AQ10515" s="53"/>
      <c r="AR10515" s="53"/>
      <c r="AS10515" s="53"/>
      <c r="AT10515" s="177"/>
      <c r="AU10515" s="57"/>
      <c r="AV10515" s="64"/>
      <c r="AW10515" s="53"/>
      <c r="AX10515" s="53"/>
      <c r="AY10515" s="25"/>
      <c r="AZ10515" s="25"/>
      <c r="BA10515" s="53"/>
      <c r="BB10515" s="53"/>
      <c r="BC10515" s="24"/>
      <c r="BD10515" s="53"/>
      <c r="BE10515" s="53"/>
      <c r="BF10515" s="53"/>
      <c r="BG10515" s="55"/>
      <c r="BH10515" s="53"/>
      <c r="BI10515" s="53"/>
    </row>
    <row r="10516" spans="1:61" ht="27.75" customHeight="1" x14ac:dyDescent="0.25">
      <c r="A10516" s="135"/>
      <c r="C10516" s="137"/>
      <c r="D10516" s="53"/>
      <c r="E10516" s="320"/>
      <c r="F10516" s="55"/>
      <c r="G10516" s="25"/>
      <c r="H10516" s="134"/>
      <c r="I10516" s="25"/>
      <c r="J10516" s="53"/>
      <c r="K10516" s="53"/>
      <c r="L10516" s="53"/>
      <c r="M10516" s="53"/>
      <c r="N10516" s="24"/>
      <c r="O10516" s="53"/>
      <c r="P10516" s="53"/>
      <c r="Q10516" s="53"/>
      <c r="R10516" s="53"/>
      <c r="S10516" s="24"/>
      <c r="T10516" s="24"/>
      <c r="U10516" s="54"/>
      <c r="V10516" s="54"/>
      <c r="W10516" s="54"/>
      <c r="X10516" s="54"/>
      <c r="Y10516" s="56"/>
      <c r="Z10516" s="54"/>
      <c r="AA10516" s="107"/>
      <c r="AB10516" s="107"/>
      <c r="AC10516" s="53"/>
      <c r="AD10516" s="53"/>
      <c r="AE10516" s="53"/>
      <c r="AF10516" s="53"/>
      <c r="AG10516" s="53"/>
      <c r="AH10516" s="53"/>
      <c r="AI10516" s="53"/>
      <c r="AJ10516" s="53"/>
      <c r="AK10516" s="53"/>
      <c r="AL10516" s="53"/>
      <c r="AM10516" s="53"/>
      <c r="AN10516" s="53"/>
      <c r="AO10516" s="53"/>
      <c r="AP10516" s="53"/>
      <c r="AQ10516" s="53"/>
      <c r="AR10516" s="53"/>
      <c r="AS10516" s="53"/>
      <c r="AT10516" s="177"/>
      <c r="AU10516" s="57"/>
      <c r="AV10516" s="64"/>
      <c r="AW10516" s="53"/>
      <c r="AX10516" s="53"/>
      <c r="AY10516" s="25"/>
      <c r="AZ10516" s="25"/>
      <c r="BA10516" s="53"/>
      <c r="BB10516" s="53"/>
      <c r="BC10516" s="24"/>
      <c r="BD10516" s="53"/>
      <c r="BE10516" s="53"/>
      <c r="BF10516" s="53"/>
      <c r="BG10516" s="55"/>
      <c r="BH10516" s="53"/>
      <c r="BI10516" s="53"/>
    </row>
    <row r="10517" spans="1:61" ht="27.75" customHeight="1" x14ac:dyDescent="0.25">
      <c r="A10517" s="135"/>
      <c r="C10517" s="137"/>
      <c r="D10517" s="53"/>
      <c r="E10517" s="320"/>
      <c r="F10517" s="55"/>
      <c r="G10517" s="25"/>
      <c r="H10517" s="134"/>
      <c r="I10517" s="25"/>
      <c r="J10517" s="53"/>
      <c r="K10517" s="53"/>
      <c r="L10517" s="53"/>
      <c r="M10517" s="53"/>
      <c r="N10517" s="24"/>
      <c r="O10517" s="53"/>
      <c r="P10517" s="53"/>
      <c r="Q10517" s="53"/>
      <c r="R10517" s="53"/>
      <c r="S10517" s="24"/>
      <c r="T10517" s="24"/>
      <c r="U10517" s="54"/>
      <c r="V10517" s="54"/>
      <c r="W10517" s="54"/>
      <c r="X10517" s="54"/>
      <c r="Y10517" s="56"/>
      <c r="Z10517" s="54"/>
      <c r="AA10517" s="107"/>
      <c r="AB10517" s="107"/>
      <c r="AC10517" s="53"/>
      <c r="AD10517" s="53"/>
      <c r="AE10517" s="53"/>
      <c r="AF10517" s="53"/>
      <c r="AG10517" s="53"/>
      <c r="AH10517" s="53"/>
      <c r="AI10517" s="53"/>
      <c r="AJ10517" s="53"/>
      <c r="AK10517" s="53"/>
      <c r="AL10517" s="53"/>
      <c r="AM10517" s="53"/>
      <c r="AN10517" s="53"/>
      <c r="AO10517" s="53"/>
      <c r="AP10517" s="53"/>
      <c r="AQ10517" s="53"/>
      <c r="AR10517" s="53"/>
      <c r="AS10517" s="53"/>
      <c r="AT10517" s="177"/>
      <c r="AU10517" s="57"/>
      <c r="AV10517" s="64"/>
      <c r="AW10517" s="53"/>
      <c r="AX10517" s="53"/>
      <c r="AY10517" s="25"/>
      <c r="AZ10517" s="25"/>
      <c r="BA10517" s="53"/>
      <c r="BB10517" s="53"/>
      <c r="BC10517" s="24"/>
      <c r="BD10517" s="53"/>
      <c r="BE10517" s="53"/>
      <c r="BF10517" s="53"/>
      <c r="BG10517" s="55"/>
      <c r="BH10517" s="53"/>
      <c r="BI10517" s="53"/>
    </row>
    <row r="10518" spans="1:61" ht="27.75" customHeight="1" x14ac:dyDescent="0.25">
      <c r="A10518" s="135"/>
      <c r="C10518" s="137"/>
      <c r="D10518" s="53"/>
      <c r="E10518" s="320"/>
      <c r="F10518" s="55"/>
      <c r="G10518" s="25"/>
      <c r="H10518" s="134"/>
      <c r="I10518" s="25"/>
      <c r="J10518" s="53"/>
      <c r="K10518" s="53"/>
      <c r="L10518" s="53"/>
      <c r="M10518" s="53"/>
      <c r="N10518" s="24"/>
      <c r="O10518" s="53"/>
      <c r="P10518" s="53"/>
      <c r="Q10518" s="53"/>
      <c r="R10518" s="53"/>
      <c r="S10518" s="24"/>
      <c r="T10518" s="24"/>
      <c r="U10518" s="54"/>
      <c r="V10518" s="54"/>
      <c r="W10518" s="54"/>
      <c r="X10518" s="54"/>
      <c r="Y10518" s="56"/>
      <c r="Z10518" s="54"/>
      <c r="AA10518" s="107"/>
      <c r="AB10518" s="107"/>
      <c r="AC10518" s="53"/>
      <c r="AD10518" s="53"/>
      <c r="AE10518" s="53"/>
      <c r="AF10518" s="53"/>
      <c r="AG10518" s="53"/>
      <c r="AH10518" s="53"/>
      <c r="AI10518" s="53"/>
      <c r="AJ10518" s="53"/>
      <c r="AK10518" s="53"/>
      <c r="AL10518" s="53"/>
      <c r="AM10518" s="53"/>
      <c r="AN10518" s="53"/>
      <c r="AO10518" s="53"/>
      <c r="AP10518" s="53"/>
      <c r="AQ10518" s="53"/>
      <c r="AR10518" s="53"/>
      <c r="AS10518" s="53"/>
      <c r="AT10518" s="177"/>
      <c r="AU10518" s="57"/>
      <c r="AV10518" s="64"/>
      <c r="AW10518" s="53"/>
      <c r="AX10518" s="53"/>
      <c r="AY10518" s="25"/>
      <c r="AZ10518" s="25"/>
      <c r="BA10518" s="53"/>
      <c r="BB10518" s="53"/>
      <c r="BC10518" s="24"/>
      <c r="BD10518" s="53"/>
      <c r="BE10518" s="53"/>
      <c r="BF10518" s="53"/>
      <c r="BG10518" s="55"/>
      <c r="BH10518" s="53"/>
      <c r="BI10518" s="53"/>
    </row>
    <row r="10519" spans="1:61" ht="27.75" customHeight="1" x14ac:dyDescent="0.25">
      <c r="A10519" s="135"/>
      <c r="C10519" s="137"/>
      <c r="D10519" s="53"/>
      <c r="E10519" s="320"/>
      <c r="F10519" s="55"/>
      <c r="G10519" s="25"/>
      <c r="H10519" s="134"/>
      <c r="I10519" s="25"/>
      <c r="J10519" s="53"/>
      <c r="K10519" s="53"/>
      <c r="L10519" s="53"/>
      <c r="M10519" s="53"/>
      <c r="N10519" s="24"/>
      <c r="O10519" s="53"/>
      <c r="P10519" s="53"/>
      <c r="Q10519" s="53"/>
      <c r="R10519" s="53"/>
      <c r="S10519" s="24"/>
      <c r="T10519" s="24"/>
      <c r="U10519" s="54"/>
      <c r="V10519" s="54"/>
      <c r="W10519" s="54"/>
      <c r="X10519" s="54"/>
      <c r="Y10519" s="56"/>
      <c r="Z10519" s="54"/>
      <c r="AA10519" s="107"/>
      <c r="AB10519" s="107"/>
      <c r="AC10519" s="53"/>
      <c r="AD10519" s="53"/>
      <c r="AE10519" s="53"/>
      <c r="AF10519" s="53"/>
      <c r="AG10519" s="53"/>
      <c r="AH10519" s="53"/>
      <c r="AI10519" s="53"/>
      <c r="AJ10519" s="53"/>
      <c r="AK10519" s="53"/>
      <c r="AL10519" s="53"/>
      <c r="AM10519" s="53"/>
      <c r="AN10519" s="53"/>
      <c r="AO10519" s="53"/>
      <c r="AP10519" s="53"/>
      <c r="AQ10519" s="53"/>
      <c r="AR10519" s="53"/>
      <c r="AS10519" s="53"/>
      <c r="AT10519" s="177"/>
      <c r="AU10519" s="57"/>
      <c r="AV10519" s="64"/>
      <c r="AW10519" s="53"/>
      <c r="AX10519" s="53"/>
      <c r="AY10519" s="25"/>
      <c r="AZ10519" s="25"/>
      <c r="BA10519" s="53"/>
      <c r="BB10519" s="53"/>
      <c r="BC10519" s="24"/>
      <c r="BD10519" s="53"/>
      <c r="BE10519" s="53"/>
      <c r="BF10519" s="53"/>
      <c r="BG10519" s="55"/>
      <c r="BH10519" s="53"/>
      <c r="BI10519" s="53"/>
    </row>
    <row r="10520" spans="1:61" ht="27.75" customHeight="1" x14ac:dyDescent="0.25">
      <c r="A10520" s="135"/>
      <c r="C10520" s="137"/>
      <c r="D10520" s="53"/>
      <c r="E10520" s="320"/>
      <c r="F10520" s="55"/>
      <c r="G10520" s="25"/>
      <c r="H10520" s="134"/>
      <c r="I10520" s="25"/>
      <c r="J10520" s="53"/>
      <c r="K10520" s="53"/>
      <c r="L10520" s="53"/>
      <c r="M10520" s="53"/>
      <c r="N10520" s="24"/>
      <c r="O10520" s="53"/>
      <c r="P10520" s="53"/>
      <c r="Q10520" s="53"/>
      <c r="R10520" s="53"/>
      <c r="S10520" s="24"/>
      <c r="T10520" s="24"/>
      <c r="U10520" s="54"/>
      <c r="V10520" s="54"/>
      <c r="W10520" s="54"/>
      <c r="X10520" s="54"/>
      <c r="Y10520" s="56"/>
      <c r="Z10520" s="54"/>
      <c r="AA10520" s="107"/>
      <c r="AB10520" s="107"/>
      <c r="AC10520" s="53"/>
      <c r="AD10520" s="53"/>
      <c r="AE10520" s="53"/>
      <c r="AF10520" s="53"/>
      <c r="AG10520" s="53"/>
      <c r="AH10520" s="53"/>
      <c r="AI10520" s="53"/>
      <c r="AJ10520" s="53"/>
      <c r="AK10520" s="53"/>
      <c r="AL10520" s="53"/>
      <c r="AM10520" s="53"/>
      <c r="AN10520" s="53"/>
      <c r="AO10520" s="53"/>
      <c r="AP10520" s="53"/>
      <c r="AQ10520" s="53"/>
      <c r="AR10520" s="53"/>
      <c r="AS10520" s="53"/>
      <c r="AT10520" s="177"/>
      <c r="AU10520" s="57"/>
      <c r="AV10520" s="64"/>
      <c r="AW10520" s="53"/>
      <c r="AX10520" s="53"/>
      <c r="AY10520" s="25"/>
      <c r="AZ10520" s="25"/>
      <c r="BA10520" s="53"/>
      <c r="BB10520" s="53"/>
      <c r="BC10520" s="24"/>
      <c r="BD10520" s="53"/>
      <c r="BE10520" s="53"/>
      <c r="BF10520" s="53"/>
      <c r="BG10520" s="55"/>
      <c r="BH10520" s="53"/>
      <c r="BI10520" s="53"/>
    </row>
    <row r="10521" spans="1:61" ht="27.75" customHeight="1" x14ac:dyDescent="0.25">
      <c r="A10521" s="135"/>
      <c r="C10521" s="137"/>
      <c r="D10521" s="53"/>
      <c r="E10521" s="320"/>
      <c r="F10521" s="55"/>
      <c r="G10521" s="25"/>
      <c r="H10521" s="134"/>
      <c r="I10521" s="25"/>
      <c r="J10521" s="53"/>
      <c r="K10521" s="53"/>
      <c r="L10521" s="53"/>
      <c r="M10521" s="53"/>
      <c r="N10521" s="24"/>
      <c r="O10521" s="53"/>
      <c r="P10521" s="53"/>
      <c r="Q10521" s="53"/>
      <c r="R10521" s="53"/>
      <c r="S10521" s="24"/>
      <c r="T10521" s="24"/>
      <c r="U10521" s="54"/>
      <c r="V10521" s="54"/>
      <c r="W10521" s="54"/>
      <c r="X10521" s="54"/>
      <c r="Y10521" s="56"/>
      <c r="Z10521" s="54"/>
      <c r="AA10521" s="107"/>
      <c r="AB10521" s="107"/>
      <c r="AC10521" s="53"/>
      <c r="AD10521" s="53"/>
      <c r="AE10521" s="53"/>
      <c r="AF10521" s="53"/>
      <c r="AG10521" s="53"/>
      <c r="AH10521" s="53"/>
      <c r="AI10521" s="53"/>
      <c r="AJ10521" s="53"/>
      <c r="AK10521" s="53"/>
      <c r="AL10521" s="53"/>
      <c r="AM10521" s="53"/>
      <c r="AN10521" s="53"/>
      <c r="AO10521" s="53"/>
      <c r="AP10521" s="53"/>
      <c r="AQ10521" s="53"/>
      <c r="AR10521" s="53"/>
      <c r="AS10521" s="53"/>
      <c r="AT10521" s="177"/>
      <c r="AU10521" s="57"/>
      <c r="AV10521" s="64"/>
      <c r="AW10521" s="53"/>
      <c r="AX10521" s="53"/>
      <c r="AY10521" s="25"/>
      <c r="AZ10521" s="25"/>
      <c r="BA10521" s="53"/>
      <c r="BB10521" s="53"/>
      <c r="BC10521" s="24"/>
      <c r="BD10521" s="53"/>
      <c r="BE10521" s="53"/>
      <c r="BF10521" s="53"/>
      <c r="BG10521" s="55"/>
      <c r="BH10521" s="53"/>
      <c r="BI10521" s="53"/>
    </row>
    <row r="10522" spans="1:61" ht="27.75" customHeight="1" x14ac:dyDescent="0.25">
      <c r="A10522" s="135"/>
      <c r="C10522" s="137"/>
      <c r="D10522" s="53"/>
      <c r="E10522" s="320"/>
      <c r="F10522" s="55"/>
      <c r="G10522" s="25"/>
      <c r="H10522" s="134"/>
      <c r="I10522" s="25"/>
      <c r="J10522" s="53"/>
      <c r="K10522" s="53"/>
      <c r="L10522" s="53"/>
      <c r="M10522" s="53"/>
      <c r="N10522" s="24"/>
      <c r="O10522" s="53"/>
      <c r="P10522" s="53"/>
      <c r="Q10522" s="53"/>
      <c r="R10522" s="53"/>
      <c r="S10522" s="24"/>
      <c r="T10522" s="24"/>
      <c r="U10522" s="54"/>
      <c r="V10522" s="54"/>
      <c r="W10522" s="54"/>
      <c r="X10522" s="54"/>
      <c r="Y10522" s="56"/>
      <c r="Z10522" s="54"/>
      <c r="AA10522" s="107"/>
      <c r="AB10522" s="107"/>
      <c r="AC10522" s="53"/>
      <c r="AD10522" s="53"/>
      <c r="AE10522" s="53"/>
      <c r="AF10522" s="53"/>
      <c r="AG10522" s="53"/>
      <c r="AH10522" s="53"/>
      <c r="AI10522" s="53"/>
      <c r="AJ10522" s="53"/>
      <c r="AK10522" s="53"/>
      <c r="AL10522" s="53"/>
      <c r="AM10522" s="53"/>
      <c r="AN10522" s="53"/>
      <c r="AO10522" s="53"/>
      <c r="AP10522" s="53"/>
      <c r="AQ10522" s="53"/>
      <c r="AR10522" s="53"/>
      <c r="AS10522" s="53"/>
      <c r="AT10522" s="177"/>
      <c r="AU10522" s="57"/>
      <c r="AV10522" s="64"/>
      <c r="AW10522" s="53"/>
      <c r="AX10522" s="53"/>
      <c r="AY10522" s="25"/>
      <c r="AZ10522" s="25"/>
      <c r="BA10522" s="53"/>
      <c r="BB10522" s="53"/>
      <c r="BC10522" s="24"/>
      <c r="BD10522" s="53"/>
      <c r="BE10522" s="53"/>
      <c r="BF10522" s="53"/>
      <c r="BG10522" s="55"/>
      <c r="BH10522" s="53"/>
      <c r="BI10522" s="53"/>
    </row>
    <row r="10523" spans="1:61" ht="27.75" customHeight="1" x14ac:dyDescent="0.25">
      <c r="A10523" s="135"/>
      <c r="C10523" s="137"/>
      <c r="D10523" s="53"/>
      <c r="E10523" s="320"/>
      <c r="F10523" s="55"/>
      <c r="G10523" s="25"/>
      <c r="H10523" s="134"/>
      <c r="I10523" s="25"/>
      <c r="J10523" s="53"/>
      <c r="K10523" s="53"/>
      <c r="L10523" s="53"/>
      <c r="M10523" s="53"/>
      <c r="N10523" s="24"/>
      <c r="O10523" s="53"/>
      <c r="P10523" s="53"/>
      <c r="Q10523" s="53"/>
      <c r="R10523" s="53"/>
      <c r="S10523" s="24"/>
      <c r="T10523" s="24"/>
      <c r="U10523" s="54"/>
      <c r="V10523" s="54"/>
      <c r="W10523" s="54"/>
      <c r="X10523" s="54"/>
      <c r="Y10523" s="56"/>
      <c r="Z10523" s="54"/>
      <c r="AA10523" s="107"/>
      <c r="AB10523" s="107"/>
      <c r="AC10523" s="53"/>
      <c r="AD10523" s="53"/>
      <c r="AE10523" s="53"/>
      <c r="AF10523" s="53"/>
      <c r="AG10523" s="53"/>
      <c r="AH10523" s="53"/>
      <c r="AI10523" s="53"/>
      <c r="AJ10523" s="53"/>
      <c r="AK10523" s="53"/>
      <c r="AL10523" s="53"/>
      <c r="AM10523" s="53"/>
      <c r="AN10523" s="53"/>
      <c r="AO10523" s="53"/>
      <c r="AP10523" s="53"/>
      <c r="AQ10523" s="53"/>
      <c r="AR10523" s="53"/>
      <c r="AS10523" s="53"/>
      <c r="AT10523" s="177"/>
      <c r="AU10523" s="57"/>
      <c r="AV10523" s="64"/>
      <c r="AW10523" s="53"/>
      <c r="AX10523" s="53"/>
      <c r="AY10523" s="25"/>
      <c r="AZ10523" s="25"/>
      <c r="BA10523" s="53"/>
      <c r="BB10523" s="53"/>
      <c r="BC10523" s="24"/>
      <c r="BD10523" s="53"/>
      <c r="BE10523" s="53"/>
      <c r="BF10523" s="53"/>
      <c r="BG10523" s="55"/>
      <c r="BH10523" s="53"/>
      <c r="BI10523" s="53"/>
    </row>
    <row r="10524" spans="1:61" ht="27.75" customHeight="1" x14ac:dyDescent="0.25">
      <c r="A10524" s="135"/>
      <c r="C10524" s="137"/>
      <c r="D10524" s="53"/>
      <c r="E10524" s="320"/>
      <c r="F10524" s="55"/>
      <c r="G10524" s="25"/>
      <c r="H10524" s="134"/>
      <c r="I10524" s="25"/>
      <c r="J10524" s="53"/>
      <c r="K10524" s="53"/>
      <c r="L10524" s="53"/>
      <c r="M10524" s="53"/>
      <c r="N10524" s="24"/>
      <c r="O10524" s="53"/>
      <c r="P10524" s="53"/>
      <c r="Q10524" s="53"/>
      <c r="R10524" s="53"/>
      <c r="S10524" s="24"/>
      <c r="T10524" s="24"/>
      <c r="U10524" s="54"/>
      <c r="V10524" s="54"/>
      <c r="W10524" s="54"/>
      <c r="X10524" s="54"/>
      <c r="Y10524" s="56"/>
      <c r="Z10524" s="54"/>
      <c r="AA10524" s="107"/>
      <c r="AB10524" s="107"/>
      <c r="AC10524" s="53"/>
      <c r="AD10524" s="53"/>
      <c r="AE10524" s="53"/>
      <c r="AF10524" s="53"/>
      <c r="AG10524" s="53"/>
      <c r="AH10524" s="53"/>
      <c r="AI10524" s="53"/>
      <c r="AJ10524" s="53"/>
      <c r="AK10524" s="53"/>
      <c r="AL10524" s="53"/>
      <c r="AM10524" s="53"/>
      <c r="AN10524" s="53"/>
      <c r="AO10524" s="53"/>
      <c r="AP10524" s="53"/>
      <c r="AQ10524" s="53"/>
      <c r="AR10524" s="53"/>
      <c r="AS10524" s="53"/>
      <c r="AT10524" s="177"/>
      <c r="AU10524" s="57"/>
      <c r="AV10524" s="64"/>
      <c r="AW10524" s="53"/>
      <c r="AX10524" s="53"/>
      <c r="AY10524" s="25"/>
      <c r="AZ10524" s="25"/>
      <c r="BA10524" s="53"/>
      <c r="BB10524" s="53"/>
      <c r="BC10524" s="24"/>
      <c r="BD10524" s="53"/>
      <c r="BE10524" s="53"/>
      <c r="BF10524" s="53"/>
      <c r="BG10524" s="55"/>
      <c r="BH10524" s="53"/>
      <c r="BI10524" s="53"/>
    </row>
    <row r="10525" spans="1:61" ht="27.75" customHeight="1" x14ac:dyDescent="0.25">
      <c r="A10525" s="135"/>
      <c r="C10525" s="137"/>
      <c r="D10525" s="53"/>
      <c r="E10525" s="320"/>
      <c r="F10525" s="55"/>
      <c r="G10525" s="25"/>
      <c r="H10525" s="134"/>
      <c r="I10525" s="25"/>
      <c r="J10525" s="53"/>
      <c r="K10525" s="53"/>
      <c r="L10525" s="53"/>
      <c r="M10525" s="53"/>
      <c r="N10525" s="24"/>
      <c r="O10525" s="53"/>
      <c r="P10525" s="53"/>
      <c r="Q10525" s="53"/>
      <c r="R10525" s="53"/>
      <c r="S10525" s="24"/>
      <c r="T10525" s="24"/>
      <c r="U10525" s="54"/>
      <c r="V10525" s="54"/>
      <c r="W10525" s="54"/>
      <c r="X10525" s="54"/>
      <c r="Y10525" s="56"/>
      <c r="Z10525" s="54"/>
      <c r="AA10525" s="107"/>
      <c r="AB10525" s="107"/>
      <c r="AC10525" s="53"/>
      <c r="AD10525" s="53"/>
      <c r="AE10525" s="53"/>
      <c r="AF10525" s="53"/>
      <c r="AG10525" s="53"/>
      <c r="AH10525" s="53"/>
      <c r="AI10525" s="53"/>
      <c r="AJ10525" s="53"/>
      <c r="AK10525" s="53"/>
      <c r="AL10525" s="53"/>
      <c r="AM10525" s="53"/>
      <c r="AN10525" s="53"/>
      <c r="AO10525" s="53"/>
      <c r="AP10525" s="53"/>
      <c r="AQ10525" s="53"/>
      <c r="AR10525" s="53"/>
      <c r="AS10525" s="53"/>
      <c r="AT10525" s="177"/>
      <c r="AU10525" s="57"/>
      <c r="AV10525" s="64"/>
      <c r="AW10525" s="53"/>
      <c r="AX10525" s="53"/>
      <c r="AY10525" s="25"/>
      <c r="AZ10525" s="25"/>
      <c r="BA10525" s="53"/>
      <c r="BB10525" s="53"/>
      <c r="BC10525" s="24"/>
      <c r="BD10525" s="53"/>
      <c r="BE10525" s="53"/>
      <c r="BF10525" s="53"/>
      <c r="BG10525" s="55"/>
      <c r="BH10525" s="53"/>
      <c r="BI10525" s="53"/>
    </row>
    <row r="10526" spans="1:61" ht="27.75" customHeight="1" x14ac:dyDescent="0.25">
      <c r="A10526" s="135"/>
      <c r="C10526" s="137"/>
      <c r="D10526" s="53"/>
      <c r="E10526" s="320"/>
      <c r="F10526" s="55"/>
      <c r="G10526" s="25"/>
      <c r="H10526" s="134"/>
      <c r="I10526" s="25"/>
      <c r="J10526" s="53"/>
      <c r="K10526" s="53"/>
      <c r="L10526" s="53"/>
      <c r="M10526" s="53"/>
      <c r="N10526" s="24"/>
      <c r="O10526" s="53"/>
      <c r="P10526" s="53"/>
      <c r="Q10526" s="53"/>
      <c r="R10526" s="53"/>
      <c r="S10526" s="24"/>
      <c r="T10526" s="24"/>
      <c r="U10526" s="54"/>
      <c r="V10526" s="54"/>
      <c r="W10526" s="54"/>
      <c r="X10526" s="54"/>
      <c r="Y10526" s="56"/>
      <c r="Z10526" s="54"/>
      <c r="AA10526" s="107"/>
      <c r="AB10526" s="107"/>
      <c r="AC10526" s="53"/>
      <c r="AD10526" s="53"/>
      <c r="AE10526" s="53"/>
      <c r="AF10526" s="53"/>
      <c r="AG10526" s="53"/>
      <c r="AH10526" s="53"/>
      <c r="AI10526" s="53"/>
      <c r="AJ10526" s="53"/>
      <c r="AK10526" s="53"/>
      <c r="AL10526" s="53"/>
      <c r="AM10526" s="53"/>
      <c r="AN10526" s="53"/>
      <c r="AO10526" s="53"/>
      <c r="AP10526" s="53"/>
      <c r="AQ10526" s="53"/>
      <c r="AR10526" s="53"/>
      <c r="AS10526" s="53"/>
      <c r="AT10526" s="177"/>
      <c r="AU10526" s="57"/>
      <c r="AV10526" s="64"/>
      <c r="AW10526" s="53"/>
      <c r="AX10526" s="53"/>
      <c r="AY10526" s="25"/>
      <c r="AZ10526" s="25"/>
      <c r="BA10526" s="53"/>
      <c r="BB10526" s="53"/>
      <c r="BC10526" s="24"/>
      <c r="BD10526" s="53"/>
      <c r="BE10526" s="53"/>
      <c r="BF10526" s="53"/>
      <c r="BG10526" s="55"/>
      <c r="BH10526" s="53"/>
      <c r="BI10526" s="53"/>
    </row>
    <row r="10527" spans="1:61" ht="27.75" customHeight="1" x14ac:dyDescent="0.25">
      <c r="A10527" s="135"/>
      <c r="C10527" s="137"/>
      <c r="D10527" s="53"/>
      <c r="E10527" s="320"/>
      <c r="F10527" s="55"/>
      <c r="G10527" s="25"/>
      <c r="H10527" s="134"/>
      <c r="I10527" s="25"/>
      <c r="J10527" s="53"/>
      <c r="K10527" s="53"/>
      <c r="L10527" s="53"/>
      <c r="M10527" s="53"/>
      <c r="N10527" s="24"/>
      <c r="O10527" s="53"/>
      <c r="P10527" s="53"/>
      <c r="Q10527" s="53"/>
      <c r="R10527" s="53"/>
      <c r="S10527" s="24"/>
      <c r="T10527" s="24"/>
      <c r="U10527" s="54"/>
      <c r="V10527" s="54"/>
      <c r="W10527" s="54"/>
      <c r="X10527" s="54"/>
      <c r="Y10527" s="56"/>
      <c r="Z10527" s="54"/>
      <c r="AA10527" s="107"/>
      <c r="AB10527" s="107"/>
      <c r="AC10527" s="53"/>
      <c r="AD10527" s="53"/>
      <c r="AE10527" s="53"/>
      <c r="AF10527" s="53"/>
      <c r="AG10527" s="53"/>
      <c r="AH10527" s="53"/>
      <c r="AI10527" s="53"/>
      <c r="AJ10527" s="53"/>
      <c r="AK10527" s="53"/>
      <c r="AL10527" s="53"/>
      <c r="AM10527" s="53"/>
      <c r="AN10527" s="53"/>
      <c r="AO10527" s="53"/>
      <c r="AP10527" s="53"/>
      <c r="AQ10527" s="53"/>
      <c r="AR10527" s="53"/>
      <c r="AS10527" s="53"/>
      <c r="AT10527" s="177"/>
      <c r="AU10527" s="57"/>
      <c r="AV10527" s="64"/>
      <c r="AW10527" s="53"/>
      <c r="AX10527" s="53"/>
      <c r="AY10527" s="25"/>
      <c r="AZ10527" s="25"/>
      <c r="BA10527" s="53"/>
      <c r="BB10527" s="53"/>
      <c r="BC10527" s="24"/>
      <c r="BD10527" s="53"/>
      <c r="BE10527" s="53"/>
      <c r="BF10527" s="53"/>
      <c r="BG10527" s="55"/>
      <c r="BH10527" s="53"/>
      <c r="BI10527" s="53"/>
    </row>
    <row r="10528" spans="1:61" ht="27.75" customHeight="1" x14ac:dyDescent="0.25">
      <c r="A10528" s="135"/>
      <c r="C10528" s="137"/>
      <c r="D10528" s="53"/>
      <c r="E10528" s="320"/>
      <c r="F10528" s="55"/>
      <c r="G10528" s="25"/>
      <c r="H10528" s="134"/>
      <c r="I10528" s="25"/>
      <c r="J10528" s="53"/>
      <c r="K10528" s="53"/>
      <c r="L10528" s="53"/>
      <c r="M10528" s="53"/>
      <c r="N10528" s="24"/>
      <c r="O10528" s="53"/>
      <c r="P10528" s="53"/>
      <c r="Q10528" s="53"/>
      <c r="R10528" s="53"/>
      <c r="S10528" s="24"/>
      <c r="T10528" s="24"/>
      <c r="U10528" s="54"/>
      <c r="V10528" s="54"/>
      <c r="W10528" s="54"/>
      <c r="X10528" s="54"/>
      <c r="Y10528" s="56"/>
      <c r="Z10528" s="54"/>
      <c r="AA10528" s="107"/>
      <c r="AB10528" s="107"/>
      <c r="AC10528" s="53"/>
      <c r="AD10528" s="53"/>
      <c r="AE10528" s="53"/>
      <c r="AF10528" s="53"/>
      <c r="AG10528" s="53"/>
      <c r="AH10528" s="53"/>
      <c r="AI10528" s="53"/>
      <c r="AJ10528" s="53"/>
      <c r="AK10528" s="53"/>
      <c r="AL10528" s="53"/>
      <c r="AM10528" s="53"/>
      <c r="AN10528" s="53"/>
      <c r="AO10528" s="53"/>
      <c r="AP10528" s="53"/>
      <c r="AQ10528" s="53"/>
      <c r="AR10528" s="53"/>
      <c r="AS10528" s="53"/>
      <c r="AT10528" s="177"/>
      <c r="AU10528" s="57"/>
      <c r="AV10528" s="64"/>
      <c r="AW10528" s="53"/>
      <c r="AX10528" s="53"/>
      <c r="AY10528" s="25"/>
      <c r="AZ10528" s="25"/>
      <c r="BA10528" s="53"/>
      <c r="BB10528" s="53"/>
      <c r="BC10528" s="24"/>
      <c r="BD10528" s="53"/>
      <c r="BE10528" s="53"/>
      <c r="BF10528" s="53"/>
      <c r="BG10528" s="55"/>
      <c r="BH10528" s="53"/>
      <c r="BI10528" s="53"/>
    </row>
    <row r="10529" spans="1:61" ht="27.75" customHeight="1" x14ac:dyDescent="0.25">
      <c r="A10529" s="135"/>
      <c r="C10529" s="137"/>
      <c r="D10529" s="53"/>
      <c r="E10529" s="320"/>
      <c r="F10529" s="55"/>
      <c r="G10529" s="25"/>
      <c r="H10529" s="134"/>
      <c r="I10529" s="25"/>
      <c r="J10529" s="53"/>
      <c r="K10529" s="53"/>
      <c r="L10529" s="53"/>
      <c r="M10529" s="53"/>
      <c r="N10529" s="24"/>
      <c r="O10529" s="53"/>
      <c r="P10529" s="53"/>
      <c r="Q10529" s="53"/>
      <c r="R10529" s="53"/>
      <c r="S10529" s="24"/>
      <c r="T10529" s="24"/>
      <c r="U10529" s="54"/>
      <c r="V10529" s="54"/>
      <c r="W10529" s="54"/>
      <c r="X10529" s="54"/>
      <c r="Y10529" s="56"/>
      <c r="Z10529" s="54"/>
      <c r="AA10529" s="107"/>
      <c r="AB10529" s="107"/>
      <c r="AC10529" s="53"/>
      <c r="AD10529" s="53"/>
      <c r="AE10529" s="53"/>
      <c r="AF10529" s="53"/>
      <c r="AG10529" s="53"/>
      <c r="AH10529" s="53"/>
      <c r="AI10529" s="53"/>
      <c r="AJ10529" s="53"/>
      <c r="AK10529" s="53"/>
      <c r="AL10529" s="53"/>
      <c r="AM10529" s="53"/>
      <c r="AN10529" s="53"/>
      <c r="AO10529" s="53"/>
      <c r="AP10529" s="53"/>
      <c r="AQ10529" s="53"/>
      <c r="AR10529" s="53"/>
      <c r="AS10529" s="53"/>
      <c r="AT10529" s="177"/>
      <c r="AU10529" s="57"/>
      <c r="AV10529" s="64"/>
      <c r="AW10529" s="53"/>
      <c r="AX10529" s="53"/>
      <c r="AY10529" s="25"/>
      <c r="AZ10529" s="25"/>
      <c r="BA10529" s="53"/>
      <c r="BB10529" s="53"/>
      <c r="BC10529" s="24"/>
      <c r="BD10529" s="53"/>
      <c r="BE10529" s="53"/>
      <c r="BF10529" s="53"/>
      <c r="BG10529" s="55"/>
      <c r="BH10529" s="53"/>
      <c r="BI10529" s="53"/>
    </row>
    <row r="10530" spans="1:61" ht="27.75" customHeight="1" x14ac:dyDescent="0.25">
      <c r="A10530" s="135"/>
      <c r="C10530" s="137"/>
      <c r="D10530" s="53"/>
      <c r="E10530" s="320"/>
      <c r="F10530" s="55"/>
      <c r="G10530" s="25"/>
      <c r="H10530" s="134"/>
      <c r="I10530" s="25"/>
      <c r="J10530" s="53"/>
      <c r="K10530" s="53"/>
      <c r="L10530" s="53"/>
      <c r="M10530" s="53"/>
      <c r="N10530" s="24"/>
      <c r="O10530" s="53"/>
      <c r="P10530" s="53"/>
      <c r="Q10530" s="53"/>
      <c r="R10530" s="53"/>
      <c r="S10530" s="24"/>
      <c r="T10530" s="24"/>
      <c r="U10530" s="54"/>
      <c r="V10530" s="54"/>
      <c r="W10530" s="54"/>
      <c r="X10530" s="54"/>
      <c r="Y10530" s="56"/>
      <c r="Z10530" s="54"/>
      <c r="AA10530" s="107"/>
      <c r="AB10530" s="107"/>
      <c r="AC10530" s="53"/>
      <c r="AD10530" s="53"/>
      <c r="AE10530" s="53"/>
      <c r="AF10530" s="53"/>
      <c r="AG10530" s="53"/>
      <c r="AH10530" s="53"/>
      <c r="AI10530" s="53"/>
      <c r="AJ10530" s="53"/>
      <c r="AK10530" s="53"/>
      <c r="AL10530" s="53"/>
      <c r="AM10530" s="53"/>
      <c r="AN10530" s="53"/>
      <c r="AO10530" s="53"/>
      <c r="AP10530" s="53"/>
      <c r="AQ10530" s="53"/>
      <c r="AR10530" s="53"/>
      <c r="AS10530" s="53"/>
      <c r="AT10530" s="177"/>
      <c r="AU10530" s="57"/>
      <c r="AV10530" s="64"/>
      <c r="AW10530" s="53"/>
      <c r="AX10530" s="53"/>
      <c r="AY10530" s="25"/>
      <c r="AZ10530" s="25"/>
      <c r="BA10530" s="53"/>
      <c r="BB10530" s="53"/>
      <c r="BC10530" s="24"/>
      <c r="BD10530" s="53"/>
      <c r="BE10530" s="53"/>
      <c r="BF10530" s="53"/>
      <c r="BG10530" s="55"/>
      <c r="BH10530" s="53"/>
      <c r="BI10530" s="53"/>
    </row>
    <row r="10531" spans="1:61" ht="27.75" customHeight="1" x14ac:dyDescent="0.25">
      <c r="A10531" s="135"/>
      <c r="C10531" s="137"/>
      <c r="D10531" s="53"/>
      <c r="E10531" s="320"/>
      <c r="F10531" s="55"/>
      <c r="G10531" s="25"/>
      <c r="H10531" s="134"/>
      <c r="I10531" s="25"/>
      <c r="J10531" s="53"/>
      <c r="K10531" s="53"/>
      <c r="L10531" s="53"/>
      <c r="M10531" s="53"/>
      <c r="N10531" s="24"/>
      <c r="O10531" s="53"/>
      <c r="P10531" s="53"/>
      <c r="Q10531" s="53"/>
      <c r="R10531" s="53"/>
      <c r="S10531" s="24"/>
      <c r="T10531" s="24"/>
      <c r="U10531" s="54"/>
      <c r="V10531" s="54"/>
      <c r="W10531" s="54"/>
      <c r="X10531" s="54"/>
      <c r="Y10531" s="56"/>
      <c r="Z10531" s="54"/>
      <c r="AA10531" s="107"/>
      <c r="AB10531" s="107"/>
      <c r="AC10531" s="53"/>
      <c r="AD10531" s="53"/>
      <c r="AE10531" s="53"/>
      <c r="AF10531" s="53"/>
      <c r="AG10531" s="53"/>
      <c r="AH10531" s="53"/>
      <c r="AI10531" s="53"/>
      <c r="AJ10531" s="53"/>
      <c r="AK10531" s="53"/>
      <c r="AL10531" s="53"/>
      <c r="AM10531" s="53"/>
      <c r="AN10531" s="53"/>
      <c r="AO10531" s="53"/>
      <c r="AP10531" s="53"/>
      <c r="AQ10531" s="53"/>
      <c r="AR10531" s="53"/>
      <c r="AS10531" s="53"/>
      <c r="AT10531" s="177"/>
      <c r="AU10531" s="57"/>
      <c r="AV10531" s="64"/>
      <c r="AW10531" s="53"/>
      <c r="AX10531" s="53"/>
      <c r="AY10531" s="25"/>
      <c r="AZ10531" s="25"/>
      <c r="BA10531" s="53"/>
      <c r="BB10531" s="53"/>
      <c r="BC10531" s="24"/>
      <c r="BD10531" s="53"/>
      <c r="BE10531" s="53"/>
      <c r="BF10531" s="53"/>
      <c r="BG10531" s="55"/>
      <c r="BH10531" s="53"/>
      <c r="BI10531" s="53"/>
    </row>
    <row r="10532" spans="1:61" ht="27.75" customHeight="1" x14ac:dyDescent="0.25">
      <c r="A10532" s="135"/>
      <c r="C10532" s="137"/>
      <c r="D10532" s="53"/>
      <c r="E10532" s="320"/>
      <c r="F10532" s="55"/>
      <c r="G10532" s="25"/>
      <c r="H10532" s="134"/>
      <c r="I10532" s="25"/>
      <c r="J10532" s="53"/>
      <c r="K10532" s="53"/>
      <c r="L10532" s="53"/>
      <c r="M10532" s="53"/>
      <c r="N10532" s="24"/>
      <c r="O10532" s="53"/>
      <c r="P10532" s="53"/>
      <c r="Q10532" s="53"/>
      <c r="R10532" s="53"/>
      <c r="S10532" s="24"/>
      <c r="T10532" s="24"/>
      <c r="U10532" s="54"/>
      <c r="V10532" s="54"/>
      <c r="W10532" s="54"/>
      <c r="X10532" s="54"/>
      <c r="Y10532" s="56"/>
      <c r="Z10532" s="54"/>
      <c r="AA10532" s="107"/>
      <c r="AB10532" s="107"/>
      <c r="AC10532" s="53"/>
      <c r="AD10532" s="53"/>
      <c r="AE10532" s="53"/>
      <c r="AF10532" s="53"/>
      <c r="AG10532" s="53"/>
      <c r="AH10532" s="53"/>
      <c r="AI10532" s="53"/>
      <c r="AJ10532" s="53"/>
      <c r="AK10532" s="53"/>
      <c r="AL10532" s="53"/>
      <c r="AM10532" s="53"/>
      <c r="AN10532" s="53"/>
      <c r="AO10532" s="53"/>
      <c r="AP10532" s="53"/>
      <c r="AQ10532" s="53"/>
      <c r="AR10532" s="53"/>
      <c r="AS10532" s="53"/>
      <c r="AT10532" s="177"/>
      <c r="AU10532" s="57"/>
      <c r="AV10532" s="64"/>
      <c r="AW10532" s="53"/>
      <c r="AX10532" s="53"/>
      <c r="AY10532" s="25"/>
      <c r="AZ10532" s="25"/>
      <c r="BA10532" s="53"/>
      <c r="BB10532" s="53"/>
      <c r="BC10532" s="24"/>
      <c r="BD10532" s="53"/>
      <c r="BE10532" s="53"/>
      <c r="BF10532" s="53"/>
      <c r="BG10532" s="55"/>
      <c r="BH10532" s="53"/>
      <c r="BI10532" s="53"/>
    </row>
    <row r="10533" spans="1:61" ht="27.75" customHeight="1" x14ac:dyDescent="0.25">
      <c r="A10533" s="135"/>
      <c r="C10533" s="137"/>
      <c r="D10533" s="53"/>
      <c r="E10533" s="320"/>
      <c r="F10533" s="55"/>
      <c r="G10533" s="25"/>
      <c r="H10533" s="134"/>
      <c r="I10533" s="25"/>
      <c r="J10533" s="53"/>
      <c r="K10533" s="53"/>
      <c r="L10533" s="53"/>
      <c r="M10533" s="53"/>
      <c r="N10533" s="24"/>
      <c r="O10533" s="53"/>
      <c r="P10533" s="53"/>
      <c r="Q10533" s="53"/>
      <c r="R10533" s="53"/>
      <c r="S10533" s="24"/>
      <c r="T10533" s="24"/>
      <c r="U10533" s="54"/>
      <c r="V10533" s="54"/>
      <c r="W10533" s="54"/>
      <c r="X10533" s="54"/>
      <c r="Y10533" s="56"/>
      <c r="Z10533" s="54"/>
      <c r="AA10533" s="107"/>
      <c r="AB10533" s="107"/>
      <c r="AC10533" s="53"/>
      <c r="AD10533" s="53"/>
      <c r="AE10533" s="53"/>
      <c r="AF10533" s="53"/>
      <c r="AG10533" s="53"/>
      <c r="AH10533" s="53"/>
      <c r="AI10533" s="53"/>
      <c r="AJ10533" s="53"/>
      <c r="AK10533" s="53"/>
      <c r="AL10533" s="53"/>
      <c r="AM10533" s="53"/>
      <c r="AN10533" s="53"/>
      <c r="AO10533" s="53"/>
      <c r="AP10533" s="53"/>
      <c r="AQ10533" s="53"/>
      <c r="AR10533" s="53"/>
      <c r="AS10533" s="53"/>
      <c r="AT10533" s="177"/>
      <c r="AU10533" s="57"/>
      <c r="AV10533" s="64"/>
      <c r="AW10533" s="53"/>
      <c r="AX10533" s="53"/>
      <c r="AY10533" s="25"/>
      <c r="AZ10533" s="25"/>
      <c r="BA10533" s="53"/>
      <c r="BB10533" s="53"/>
      <c r="BC10533" s="24"/>
      <c r="BD10533" s="53"/>
      <c r="BE10533" s="53"/>
      <c r="BF10533" s="53"/>
      <c r="BG10533" s="55"/>
      <c r="BH10533" s="53"/>
      <c r="BI10533" s="53"/>
    </row>
    <row r="10534" spans="1:61" ht="27.75" customHeight="1" x14ac:dyDescent="0.25">
      <c r="A10534" s="135"/>
      <c r="C10534" s="137"/>
      <c r="D10534" s="53"/>
      <c r="E10534" s="320"/>
      <c r="F10534" s="55"/>
      <c r="G10534" s="25"/>
      <c r="H10534" s="134"/>
      <c r="I10534" s="25"/>
      <c r="J10534" s="53"/>
      <c r="K10534" s="53"/>
      <c r="L10534" s="53"/>
      <c r="M10534" s="53"/>
      <c r="N10534" s="24"/>
      <c r="O10534" s="53"/>
      <c r="P10534" s="53"/>
      <c r="Q10534" s="53"/>
      <c r="R10534" s="53"/>
      <c r="S10534" s="24"/>
      <c r="T10534" s="24"/>
      <c r="U10534" s="54"/>
      <c r="V10534" s="54"/>
      <c r="W10534" s="54"/>
      <c r="X10534" s="54"/>
      <c r="Y10534" s="56"/>
      <c r="Z10534" s="54"/>
      <c r="AA10534" s="107"/>
      <c r="AB10534" s="107"/>
      <c r="AC10534" s="53"/>
      <c r="AD10534" s="53"/>
      <c r="AE10534" s="53"/>
      <c r="AF10534" s="53"/>
      <c r="AG10534" s="53"/>
      <c r="AH10534" s="53"/>
      <c r="AI10534" s="53"/>
      <c r="AJ10534" s="53"/>
      <c r="AK10534" s="53"/>
      <c r="AL10534" s="53"/>
      <c r="AM10534" s="53"/>
      <c r="AN10534" s="53"/>
      <c r="AO10534" s="53"/>
      <c r="AP10534" s="53"/>
      <c r="AQ10534" s="53"/>
      <c r="AR10534" s="53"/>
      <c r="AS10534" s="53"/>
      <c r="AT10534" s="177"/>
      <c r="AU10534" s="57"/>
      <c r="AV10534" s="64"/>
      <c r="AW10534" s="53"/>
      <c r="AX10534" s="53"/>
      <c r="AY10534" s="25"/>
      <c r="AZ10534" s="25"/>
      <c r="BA10534" s="53"/>
      <c r="BB10534" s="53"/>
      <c r="BC10534" s="24"/>
      <c r="BD10534" s="53"/>
      <c r="BE10534" s="53"/>
      <c r="BF10534" s="53"/>
      <c r="BG10534" s="55"/>
      <c r="BH10534" s="53"/>
      <c r="BI10534" s="53"/>
    </row>
    <row r="10535" spans="1:61" ht="27.75" customHeight="1" x14ac:dyDescent="0.25">
      <c r="A10535" s="135"/>
      <c r="C10535" s="137"/>
      <c r="D10535" s="53"/>
      <c r="E10535" s="320"/>
      <c r="F10535" s="55"/>
      <c r="G10535" s="25"/>
      <c r="H10535" s="134"/>
      <c r="I10535" s="25"/>
      <c r="J10535" s="53"/>
      <c r="K10535" s="53"/>
      <c r="L10535" s="53"/>
      <c r="M10535" s="53"/>
      <c r="N10535" s="24"/>
      <c r="O10535" s="53"/>
      <c r="P10535" s="53"/>
      <c r="Q10535" s="53"/>
      <c r="R10535" s="53"/>
      <c r="S10535" s="24"/>
      <c r="T10535" s="24"/>
      <c r="U10535" s="54"/>
      <c r="V10535" s="54"/>
      <c r="W10535" s="54"/>
      <c r="X10535" s="54"/>
      <c r="Y10535" s="56"/>
      <c r="Z10535" s="54"/>
      <c r="AA10535" s="107"/>
      <c r="AB10535" s="107"/>
      <c r="AC10535" s="53"/>
      <c r="AD10535" s="53"/>
      <c r="AE10535" s="53"/>
      <c r="AF10535" s="53"/>
      <c r="AG10535" s="53"/>
      <c r="AH10535" s="53"/>
      <c r="AI10535" s="53"/>
      <c r="AJ10535" s="53"/>
      <c r="AK10535" s="53"/>
      <c r="AL10535" s="53"/>
      <c r="AM10535" s="53"/>
      <c r="AN10535" s="53"/>
      <c r="AO10535" s="53"/>
      <c r="AP10535" s="53"/>
      <c r="AQ10535" s="53"/>
      <c r="AR10535" s="53"/>
      <c r="AS10535" s="53"/>
      <c r="AT10535" s="177"/>
      <c r="AU10535" s="57"/>
      <c r="AV10535" s="64"/>
      <c r="AW10535" s="53"/>
      <c r="AX10535" s="53"/>
      <c r="AY10535" s="25"/>
      <c r="AZ10535" s="25"/>
      <c r="BA10535" s="53"/>
      <c r="BB10535" s="53"/>
      <c r="BC10535" s="24"/>
      <c r="BD10535" s="53"/>
      <c r="BE10535" s="53"/>
      <c r="BF10535" s="53"/>
      <c r="BG10535" s="55"/>
      <c r="BH10535" s="53"/>
      <c r="BI10535" s="53"/>
    </row>
    <row r="10536" spans="1:61" ht="27.75" customHeight="1" x14ac:dyDescent="0.25">
      <c r="A10536" s="135"/>
      <c r="C10536" s="137"/>
      <c r="D10536" s="53"/>
      <c r="E10536" s="320"/>
      <c r="F10536" s="55"/>
      <c r="G10536" s="25"/>
      <c r="H10536" s="134"/>
      <c r="I10536" s="25"/>
      <c r="J10536" s="53"/>
      <c r="K10536" s="53"/>
      <c r="L10536" s="53"/>
      <c r="M10536" s="53"/>
      <c r="N10536" s="24"/>
      <c r="O10536" s="53"/>
      <c r="P10536" s="53"/>
      <c r="Q10536" s="53"/>
      <c r="R10536" s="53"/>
      <c r="S10536" s="24"/>
      <c r="T10536" s="24"/>
      <c r="U10536" s="54"/>
      <c r="V10536" s="54"/>
      <c r="W10536" s="54"/>
      <c r="X10536" s="54"/>
      <c r="Y10536" s="56"/>
      <c r="Z10536" s="54"/>
      <c r="AA10536" s="107"/>
      <c r="AB10536" s="107"/>
      <c r="AC10536" s="53"/>
      <c r="AD10536" s="53"/>
      <c r="AE10536" s="53"/>
      <c r="AF10536" s="53"/>
      <c r="AG10536" s="53"/>
      <c r="AH10536" s="53"/>
      <c r="AI10536" s="53"/>
      <c r="AJ10536" s="53"/>
      <c r="AK10536" s="53"/>
      <c r="AL10536" s="53"/>
      <c r="AM10536" s="53"/>
      <c r="AN10536" s="53"/>
      <c r="AO10536" s="53"/>
      <c r="AP10536" s="53"/>
      <c r="AQ10536" s="53"/>
      <c r="AR10536" s="53"/>
      <c r="AS10536" s="53"/>
      <c r="AT10536" s="177"/>
      <c r="AU10536" s="57"/>
      <c r="AV10536" s="64"/>
      <c r="AW10536" s="53"/>
      <c r="AX10536" s="53"/>
      <c r="AY10536" s="25"/>
      <c r="AZ10536" s="25"/>
      <c r="BA10536" s="53"/>
      <c r="BB10536" s="53"/>
      <c r="BC10536" s="24"/>
      <c r="BD10536" s="53"/>
      <c r="BE10536" s="53"/>
      <c r="BF10536" s="53"/>
      <c r="BG10536" s="55"/>
      <c r="BH10536" s="53"/>
      <c r="BI10536" s="53"/>
    </row>
    <row r="10537" spans="1:61" ht="27.75" customHeight="1" x14ac:dyDescent="0.25">
      <c r="A10537" s="135"/>
      <c r="C10537" s="137"/>
      <c r="D10537" s="53"/>
      <c r="E10537" s="320"/>
      <c r="F10537" s="55"/>
      <c r="G10537" s="25"/>
      <c r="H10537" s="134"/>
      <c r="I10537" s="25"/>
      <c r="J10537" s="53"/>
      <c r="K10537" s="53"/>
      <c r="L10537" s="53"/>
      <c r="M10537" s="53"/>
      <c r="N10537" s="24"/>
      <c r="O10537" s="53"/>
      <c r="P10537" s="53"/>
      <c r="Q10537" s="53"/>
      <c r="R10537" s="53"/>
      <c r="S10537" s="24"/>
      <c r="T10537" s="24"/>
      <c r="U10537" s="54"/>
      <c r="V10537" s="54"/>
      <c r="W10537" s="54"/>
      <c r="X10537" s="54"/>
      <c r="Y10537" s="56"/>
      <c r="Z10537" s="54"/>
      <c r="AA10537" s="107"/>
      <c r="AB10537" s="107"/>
      <c r="AC10537" s="53"/>
      <c r="AD10537" s="53"/>
      <c r="AE10537" s="53"/>
      <c r="AF10537" s="53"/>
      <c r="AG10537" s="53"/>
      <c r="AH10537" s="53"/>
      <c r="AI10537" s="53"/>
      <c r="AJ10537" s="53"/>
      <c r="AK10537" s="53"/>
      <c r="AL10537" s="53"/>
      <c r="AM10537" s="53"/>
      <c r="AN10537" s="53"/>
      <c r="AO10537" s="53"/>
      <c r="AP10537" s="53"/>
      <c r="AQ10537" s="53"/>
      <c r="AR10537" s="53"/>
      <c r="AS10537" s="53"/>
      <c r="AT10537" s="177"/>
      <c r="AU10537" s="57"/>
      <c r="AV10537" s="64"/>
      <c r="AW10537" s="53"/>
      <c r="AX10537" s="53"/>
      <c r="AY10537" s="25"/>
      <c r="AZ10537" s="25"/>
      <c r="BA10537" s="53"/>
      <c r="BB10537" s="53"/>
      <c r="BC10537" s="24"/>
      <c r="BD10537" s="53"/>
      <c r="BE10537" s="53"/>
      <c r="BF10537" s="53"/>
      <c r="BG10537" s="55"/>
      <c r="BH10537" s="53"/>
      <c r="BI10537" s="53"/>
    </row>
    <row r="10538" spans="1:61" ht="27.75" customHeight="1" x14ac:dyDescent="0.25">
      <c r="A10538" s="135"/>
      <c r="C10538" s="137"/>
      <c r="D10538" s="53"/>
      <c r="E10538" s="320"/>
      <c r="F10538" s="55"/>
      <c r="G10538" s="25"/>
      <c r="H10538" s="134"/>
      <c r="I10538" s="25"/>
      <c r="J10538" s="53"/>
      <c r="K10538" s="53"/>
      <c r="L10538" s="53"/>
      <c r="M10538" s="53"/>
      <c r="N10538" s="24"/>
      <c r="O10538" s="53"/>
      <c r="P10538" s="53"/>
      <c r="Q10538" s="53"/>
      <c r="R10538" s="53"/>
      <c r="S10538" s="24"/>
      <c r="T10538" s="24"/>
      <c r="U10538" s="54"/>
      <c r="V10538" s="54"/>
      <c r="W10538" s="54"/>
      <c r="X10538" s="54"/>
      <c r="Y10538" s="56"/>
      <c r="Z10538" s="54"/>
      <c r="AA10538" s="107"/>
      <c r="AB10538" s="107"/>
      <c r="AC10538" s="53"/>
      <c r="AD10538" s="53"/>
      <c r="AE10538" s="53"/>
      <c r="AF10538" s="53"/>
      <c r="AG10538" s="53"/>
      <c r="AH10538" s="53"/>
      <c r="AI10538" s="53"/>
      <c r="AJ10538" s="53"/>
      <c r="AK10538" s="53"/>
      <c r="AL10538" s="53"/>
      <c r="AM10538" s="53"/>
      <c r="AN10538" s="53"/>
      <c r="AO10538" s="53"/>
      <c r="AP10538" s="53"/>
      <c r="AQ10538" s="53"/>
      <c r="AR10538" s="53"/>
      <c r="AS10538" s="53"/>
      <c r="AT10538" s="177"/>
      <c r="AU10538" s="57"/>
      <c r="AV10538" s="64"/>
      <c r="AW10538" s="53"/>
      <c r="AX10538" s="53"/>
      <c r="AY10538" s="25"/>
      <c r="AZ10538" s="25"/>
      <c r="BA10538" s="53"/>
      <c r="BB10538" s="53"/>
      <c r="BC10538" s="24"/>
      <c r="BD10538" s="53"/>
      <c r="BE10538" s="53"/>
      <c r="BF10538" s="53"/>
      <c r="BG10538" s="55"/>
      <c r="BH10538" s="53"/>
      <c r="BI10538" s="53"/>
    </row>
    <row r="10539" spans="1:61" ht="27.75" customHeight="1" x14ac:dyDescent="0.25">
      <c r="A10539" s="135"/>
      <c r="C10539" s="137"/>
      <c r="D10539" s="53"/>
      <c r="E10539" s="320"/>
      <c r="F10539" s="55"/>
      <c r="G10539" s="25"/>
      <c r="H10539" s="134"/>
      <c r="I10539" s="25"/>
      <c r="J10539" s="53"/>
      <c r="K10539" s="53"/>
      <c r="L10539" s="53"/>
      <c r="M10539" s="53"/>
      <c r="N10539" s="24"/>
      <c r="O10539" s="53"/>
      <c r="P10539" s="53"/>
      <c r="Q10539" s="53"/>
      <c r="R10539" s="53"/>
      <c r="S10539" s="24"/>
      <c r="T10539" s="24"/>
      <c r="U10539" s="54"/>
      <c r="V10539" s="54"/>
      <c r="W10539" s="54"/>
      <c r="X10539" s="54"/>
      <c r="Y10539" s="56"/>
      <c r="Z10539" s="54"/>
      <c r="AA10539" s="107"/>
      <c r="AB10539" s="107"/>
      <c r="AC10539" s="53"/>
      <c r="AD10539" s="53"/>
      <c r="AE10539" s="53"/>
      <c r="AF10539" s="53"/>
      <c r="AG10539" s="53"/>
      <c r="AH10539" s="53"/>
      <c r="AI10539" s="53"/>
      <c r="AJ10539" s="53"/>
      <c r="AK10539" s="53"/>
      <c r="AL10539" s="53"/>
      <c r="AM10539" s="53"/>
      <c r="AN10539" s="53"/>
      <c r="AO10539" s="53"/>
      <c r="AP10539" s="53"/>
      <c r="AQ10539" s="53"/>
      <c r="AR10539" s="53"/>
      <c r="AS10539" s="53"/>
      <c r="AT10539" s="177"/>
      <c r="AU10539" s="57"/>
      <c r="AV10539" s="64"/>
      <c r="AW10539" s="53"/>
      <c r="AX10539" s="53"/>
      <c r="AY10539" s="25"/>
      <c r="AZ10539" s="25"/>
      <c r="BA10539" s="53"/>
      <c r="BB10539" s="53"/>
      <c r="BC10539" s="24"/>
      <c r="BD10539" s="53"/>
      <c r="BE10539" s="53"/>
      <c r="BF10539" s="53"/>
      <c r="BG10539" s="55"/>
      <c r="BH10539" s="53"/>
      <c r="BI10539" s="53"/>
    </row>
    <row r="10540" spans="1:61" ht="27.75" customHeight="1" x14ac:dyDescent="0.25">
      <c r="A10540" s="135"/>
      <c r="C10540" s="137"/>
      <c r="D10540" s="53"/>
      <c r="E10540" s="320"/>
      <c r="F10540" s="55"/>
      <c r="G10540" s="25"/>
      <c r="H10540" s="134"/>
      <c r="I10540" s="25"/>
      <c r="J10540" s="53"/>
      <c r="K10540" s="53"/>
      <c r="L10540" s="53"/>
      <c r="M10540" s="53"/>
      <c r="N10540" s="24"/>
      <c r="O10540" s="53"/>
      <c r="P10540" s="53"/>
      <c r="Q10540" s="53"/>
      <c r="R10540" s="53"/>
      <c r="S10540" s="24"/>
      <c r="T10540" s="24"/>
      <c r="U10540" s="54"/>
      <c r="V10540" s="54"/>
      <c r="W10540" s="54"/>
      <c r="X10540" s="54"/>
      <c r="Y10540" s="56"/>
      <c r="Z10540" s="54"/>
      <c r="AA10540" s="107"/>
      <c r="AB10540" s="107"/>
      <c r="AC10540" s="53"/>
      <c r="AD10540" s="53"/>
      <c r="AE10540" s="53"/>
      <c r="AF10540" s="53"/>
      <c r="AG10540" s="53"/>
      <c r="AH10540" s="53"/>
      <c r="AI10540" s="53"/>
      <c r="AJ10540" s="53"/>
      <c r="AK10540" s="53"/>
      <c r="AL10540" s="53"/>
      <c r="AM10540" s="53"/>
      <c r="AN10540" s="53"/>
      <c r="AO10540" s="53"/>
      <c r="AP10540" s="53"/>
      <c r="AQ10540" s="53"/>
      <c r="AR10540" s="53"/>
      <c r="AS10540" s="53"/>
      <c r="AT10540" s="177"/>
      <c r="AU10540" s="57"/>
      <c r="AV10540" s="64"/>
      <c r="AW10540" s="53"/>
      <c r="AX10540" s="53"/>
      <c r="AY10540" s="25"/>
      <c r="AZ10540" s="25"/>
      <c r="BA10540" s="53"/>
      <c r="BB10540" s="53"/>
      <c r="BC10540" s="24"/>
      <c r="BD10540" s="53"/>
      <c r="BE10540" s="53"/>
      <c r="BF10540" s="53"/>
      <c r="BG10540" s="55"/>
      <c r="BH10540" s="53"/>
      <c r="BI10540" s="53"/>
    </row>
    <row r="10541" spans="1:61" ht="27.75" customHeight="1" x14ac:dyDescent="0.25">
      <c r="A10541" s="135"/>
      <c r="C10541" s="137"/>
      <c r="D10541" s="53"/>
      <c r="E10541" s="320"/>
      <c r="F10541" s="55"/>
      <c r="G10541" s="25"/>
      <c r="H10541" s="134"/>
      <c r="I10541" s="25"/>
      <c r="J10541" s="53"/>
      <c r="K10541" s="53"/>
      <c r="L10541" s="53"/>
      <c r="M10541" s="53"/>
      <c r="N10541" s="24"/>
      <c r="O10541" s="53"/>
      <c r="P10541" s="53"/>
      <c r="Q10541" s="53"/>
      <c r="R10541" s="53"/>
      <c r="S10541" s="24"/>
      <c r="T10541" s="24"/>
      <c r="U10541" s="54"/>
      <c r="V10541" s="54"/>
      <c r="W10541" s="54"/>
      <c r="X10541" s="54"/>
      <c r="Y10541" s="56"/>
      <c r="Z10541" s="54"/>
      <c r="AA10541" s="107"/>
      <c r="AB10541" s="107"/>
      <c r="AC10541" s="53"/>
      <c r="AD10541" s="53"/>
      <c r="AE10541" s="53"/>
      <c r="AF10541" s="53"/>
      <c r="AG10541" s="53"/>
      <c r="AH10541" s="53"/>
      <c r="AI10541" s="53"/>
      <c r="AJ10541" s="53"/>
      <c r="AK10541" s="53"/>
      <c r="AL10541" s="53"/>
      <c r="AM10541" s="53"/>
      <c r="AN10541" s="53"/>
      <c r="AO10541" s="53"/>
      <c r="AP10541" s="53"/>
      <c r="AQ10541" s="53"/>
      <c r="AR10541" s="53"/>
      <c r="AS10541" s="53"/>
      <c r="AT10541" s="177"/>
      <c r="AU10541" s="57"/>
      <c r="AV10541" s="64"/>
      <c r="AW10541" s="53"/>
      <c r="AX10541" s="53"/>
      <c r="AY10541" s="25"/>
      <c r="AZ10541" s="25"/>
      <c r="BA10541" s="53"/>
      <c r="BB10541" s="53"/>
      <c r="BC10541" s="24"/>
      <c r="BD10541" s="53"/>
      <c r="BE10541" s="53"/>
      <c r="BF10541" s="53"/>
      <c r="BG10541" s="55"/>
      <c r="BH10541" s="53"/>
      <c r="BI10541" s="53"/>
    </row>
    <row r="10542" spans="1:61" ht="27.75" customHeight="1" x14ac:dyDescent="0.25">
      <c r="A10542" s="135"/>
      <c r="C10542" s="137"/>
      <c r="D10542" s="53"/>
      <c r="E10542" s="320"/>
      <c r="F10542" s="55"/>
      <c r="G10542" s="25"/>
      <c r="H10542" s="134"/>
      <c r="I10542" s="25"/>
      <c r="J10542" s="53"/>
      <c r="K10542" s="53"/>
      <c r="L10542" s="53"/>
      <c r="M10542" s="53"/>
      <c r="N10542" s="24"/>
      <c r="O10542" s="53"/>
      <c r="P10542" s="53"/>
      <c r="Q10542" s="53"/>
      <c r="R10542" s="53"/>
      <c r="S10542" s="24"/>
      <c r="T10542" s="24"/>
      <c r="U10542" s="54"/>
      <c r="V10542" s="54"/>
      <c r="W10542" s="54"/>
      <c r="X10542" s="54"/>
      <c r="Y10542" s="56"/>
      <c r="Z10542" s="54"/>
      <c r="AA10542" s="107"/>
      <c r="AB10542" s="107"/>
      <c r="AC10542" s="53"/>
      <c r="AD10542" s="53"/>
      <c r="AE10542" s="53"/>
      <c r="AF10542" s="53"/>
      <c r="AG10542" s="53"/>
      <c r="AH10542" s="53"/>
      <c r="AI10542" s="53"/>
      <c r="AJ10542" s="53"/>
      <c r="AK10542" s="53"/>
      <c r="AL10542" s="53"/>
      <c r="AM10542" s="53"/>
      <c r="AN10542" s="53"/>
      <c r="AO10542" s="53"/>
      <c r="AP10542" s="53"/>
      <c r="AQ10542" s="53"/>
      <c r="AR10542" s="53"/>
      <c r="AS10542" s="53"/>
      <c r="AT10542" s="177"/>
      <c r="AU10542" s="57"/>
      <c r="AV10542" s="64"/>
      <c r="AW10542" s="53"/>
      <c r="AX10542" s="53"/>
      <c r="AY10542" s="25"/>
      <c r="AZ10542" s="25"/>
      <c r="BA10542" s="53"/>
      <c r="BB10542" s="53"/>
      <c r="BC10542" s="24"/>
      <c r="BD10542" s="53"/>
      <c r="BE10542" s="53"/>
      <c r="BF10542" s="53"/>
      <c r="BG10542" s="55"/>
      <c r="BH10542" s="53"/>
      <c r="BI10542" s="53"/>
    </row>
    <row r="10543" spans="1:61" ht="27.75" customHeight="1" x14ac:dyDescent="0.25">
      <c r="A10543" s="135"/>
      <c r="C10543" s="137"/>
      <c r="D10543" s="53"/>
      <c r="E10543" s="320"/>
      <c r="F10543" s="55"/>
      <c r="G10543" s="25"/>
      <c r="H10543" s="134"/>
      <c r="I10543" s="25"/>
      <c r="J10543" s="53"/>
      <c r="K10543" s="53"/>
      <c r="L10543" s="53"/>
      <c r="M10543" s="53"/>
      <c r="N10543" s="24"/>
      <c r="O10543" s="53"/>
      <c r="P10543" s="53"/>
      <c r="Q10543" s="53"/>
      <c r="R10543" s="53"/>
      <c r="S10543" s="24"/>
      <c r="T10543" s="24"/>
      <c r="U10543" s="54"/>
      <c r="V10543" s="54"/>
      <c r="W10543" s="54"/>
      <c r="X10543" s="54"/>
      <c r="Y10543" s="56"/>
      <c r="Z10543" s="54"/>
      <c r="AA10543" s="107"/>
      <c r="AB10543" s="107"/>
      <c r="AC10543" s="53"/>
      <c r="AD10543" s="53"/>
      <c r="AE10543" s="53"/>
      <c r="AF10543" s="53"/>
      <c r="AG10543" s="53"/>
      <c r="AH10543" s="53"/>
      <c r="AI10543" s="53"/>
      <c r="AJ10543" s="53"/>
      <c r="AK10543" s="53"/>
      <c r="AL10543" s="53"/>
      <c r="AM10543" s="53"/>
      <c r="AN10543" s="53"/>
      <c r="AO10543" s="53"/>
      <c r="AP10543" s="53"/>
      <c r="AQ10543" s="53"/>
      <c r="AR10543" s="53"/>
      <c r="AS10543" s="53"/>
      <c r="AT10543" s="177"/>
      <c r="AU10543" s="57"/>
      <c r="AV10543" s="64"/>
      <c r="AW10543" s="53"/>
      <c r="AX10543" s="53"/>
      <c r="AY10543" s="25"/>
      <c r="AZ10543" s="25"/>
      <c r="BA10543" s="53"/>
      <c r="BB10543" s="53"/>
      <c r="BC10543" s="24"/>
      <c r="BD10543" s="53"/>
      <c r="BE10543" s="53"/>
      <c r="BF10543" s="53"/>
      <c r="BG10543" s="55"/>
      <c r="BH10543" s="53"/>
      <c r="BI10543" s="53"/>
    </row>
    <row r="10544" spans="1:61" ht="27.75" customHeight="1" x14ac:dyDescent="0.25">
      <c r="A10544" s="135"/>
      <c r="C10544" s="137"/>
      <c r="D10544" s="53"/>
      <c r="E10544" s="320"/>
      <c r="F10544" s="55"/>
      <c r="G10544" s="25"/>
      <c r="H10544" s="134"/>
      <c r="I10544" s="25"/>
      <c r="J10544" s="53"/>
      <c r="K10544" s="53"/>
      <c r="L10544" s="53"/>
      <c r="M10544" s="53"/>
      <c r="N10544" s="24"/>
      <c r="O10544" s="53"/>
      <c r="P10544" s="53"/>
      <c r="Q10544" s="53"/>
      <c r="R10544" s="53"/>
      <c r="S10544" s="24"/>
      <c r="T10544" s="24"/>
      <c r="U10544" s="54"/>
      <c r="V10544" s="54"/>
      <c r="W10544" s="54"/>
      <c r="X10544" s="54"/>
      <c r="Y10544" s="56"/>
      <c r="Z10544" s="54"/>
      <c r="AA10544" s="107"/>
      <c r="AB10544" s="107"/>
      <c r="AC10544" s="53"/>
      <c r="AD10544" s="53"/>
      <c r="AE10544" s="53"/>
      <c r="AF10544" s="53"/>
      <c r="AG10544" s="53"/>
      <c r="AH10544" s="53"/>
      <c r="AI10544" s="53"/>
      <c r="AJ10544" s="53"/>
      <c r="AK10544" s="53"/>
      <c r="AL10544" s="53"/>
      <c r="AM10544" s="53"/>
      <c r="AN10544" s="53"/>
      <c r="AO10544" s="53"/>
      <c r="AP10544" s="53"/>
      <c r="AQ10544" s="53"/>
      <c r="AR10544" s="53"/>
      <c r="AS10544" s="53"/>
      <c r="AT10544" s="177"/>
      <c r="AU10544" s="57"/>
      <c r="AV10544" s="64"/>
      <c r="AW10544" s="53"/>
      <c r="AX10544" s="53"/>
      <c r="AY10544" s="25"/>
      <c r="AZ10544" s="25"/>
      <c r="BA10544" s="53"/>
      <c r="BB10544" s="53"/>
      <c r="BC10544" s="24"/>
      <c r="BD10544" s="53"/>
      <c r="BE10544" s="53"/>
      <c r="BF10544" s="53"/>
      <c r="BG10544" s="55"/>
      <c r="BH10544" s="53"/>
      <c r="BI10544" s="53"/>
    </row>
    <row r="10545" spans="1:61" ht="27.75" customHeight="1" x14ac:dyDescent="0.25">
      <c r="A10545" s="135"/>
      <c r="C10545" s="137"/>
      <c r="D10545" s="53"/>
      <c r="E10545" s="320"/>
      <c r="F10545" s="55"/>
      <c r="G10545" s="25"/>
      <c r="H10545" s="134"/>
      <c r="I10545" s="25"/>
      <c r="J10545" s="53"/>
      <c r="K10545" s="53"/>
      <c r="L10545" s="53"/>
      <c r="M10545" s="53"/>
      <c r="N10545" s="24"/>
      <c r="O10545" s="53"/>
      <c r="P10545" s="53"/>
      <c r="Q10545" s="53"/>
      <c r="R10545" s="53"/>
      <c r="S10545" s="24"/>
      <c r="T10545" s="24"/>
      <c r="U10545" s="54"/>
      <c r="V10545" s="54"/>
      <c r="W10545" s="54"/>
      <c r="X10545" s="54"/>
      <c r="Y10545" s="56"/>
      <c r="Z10545" s="54"/>
      <c r="AA10545" s="107"/>
      <c r="AB10545" s="107"/>
      <c r="AC10545" s="53"/>
      <c r="AD10545" s="53"/>
      <c r="AE10545" s="53"/>
      <c r="AF10545" s="53"/>
      <c r="AG10545" s="53"/>
      <c r="AH10545" s="53"/>
      <c r="AI10545" s="53"/>
      <c r="AJ10545" s="53"/>
      <c r="AK10545" s="53"/>
      <c r="AL10545" s="53"/>
      <c r="AM10545" s="53"/>
      <c r="AN10545" s="53"/>
      <c r="AO10545" s="53"/>
      <c r="AP10545" s="53"/>
      <c r="AQ10545" s="53"/>
      <c r="AR10545" s="53"/>
      <c r="AS10545" s="53"/>
      <c r="AT10545" s="177"/>
      <c r="AU10545" s="57"/>
      <c r="AV10545" s="64"/>
      <c r="AW10545" s="53"/>
      <c r="AX10545" s="53"/>
      <c r="AY10545" s="25"/>
      <c r="AZ10545" s="25"/>
      <c r="BA10545" s="53"/>
      <c r="BB10545" s="53"/>
      <c r="BC10545" s="24"/>
      <c r="BD10545" s="53"/>
      <c r="BE10545" s="53"/>
      <c r="BF10545" s="53"/>
      <c r="BG10545" s="55"/>
      <c r="BH10545" s="53"/>
      <c r="BI10545" s="53"/>
    </row>
    <row r="10546" spans="1:61" ht="27.75" customHeight="1" x14ac:dyDescent="0.25">
      <c r="A10546" s="135"/>
      <c r="C10546" s="137"/>
      <c r="D10546" s="53"/>
      <c r="E10546" s="320"/>
      <c r="F10546" s="55"/>
      <c r="G10546" s="25"/>
      <c r="H10546" s="134"/>
      <c r="I10546" s="25"/>
      <c r="J10546" s="53"/>
      <c r="K10546" s="53"/>
      <c r="L10546" s="53"/>
      <c r="M10546" s="53"/>
      <c r="N10546" s="24"/>
      <c r="O10546" s="53"/>
      <c r="P10546" s="53"/>
      <c r="Q10546" s="53"/>
      <c r="R10546" s="53"/>
      <c r="S10546" s="24"/>
      <c r="T10546" s="24"/>
      <c r="U10546" s="54"/>
      <c r="V10546" s="54"/>
      <c r="W10546" s="54"/>
      <c r="X10546" s="54"/>
      <c r="Y10546" s="56"/>
      <c r="Z10546" s="54"/>
      <c r="AA10546" s="107"/>
      <c r="AB10546" s="107"/>
      <c r="AC10546" s="53"/>
      <c r="AD10546" s="53"/>
      <c r="AE10546" s="53"/>
      <c r="AF10546" s="53"/>
      <c r="AG10546" s="53"/>
      <c r="AH10546" s="53"/>
      <c r="AI10546" s="53"/>
      <c r="AJ10546" s="53"/>
      <c r="AK10546" s="53"/>
      <c r="AL10546" s="53"/>
      <c r="AM10546" s="53"/>
      <c r="AN10546" s="53"/>
      <c r="AO10546" s="53"/>
      <c r="AP10546" s="53"/>
      <c r="AQ10546" s="53"/>
      <c r="AR10546" s="53"/>
      <c r="AS10546" s="53"/>
      <c r="AT10546" s="177"/>
      <c r="AU10546" s="57"/>
      <c r="AV10546" s="64"/>
      <c r="AW10546" s="53"/>
      <c r="AX10546" s="53"/>
      <c r="AY10546" s="25"/>
      <c r="AZ10546" s="25"/>
      <c r="BA10546" s="53"/>
      <c r="BB10546" s="53"/>
      <c r="BC10546" s="24"/>
      <c r="BD10546" s="53"/>
      <c r="BE10546" s="53"/>
      <c r="BF10546" s="53"/>
      <c r="BG10546" s="55"/>
      <c r="BH10546" s="53"/>
      <c r="BI10546" s="53"/>
    </row>
    <row r="10547" spans="1:61" ht="27.75" customHeight="1" x14ac:dyDescent="0.25">
      <c r="A10547" s="135"/>
      <c r="C10547" s="137"/>
      <c r="D10547" s="53"/>
      <c r="E10547" s="320"/>
      <c r="F10547" s="55"/>
      <c r="G10547" s="25"/>
      <c r="H10547" s="134"/>
      <c r="I10547" s="25"/>
      <c r="J10547" s="53"/>
      <c r="K10547" s="53"/>
      <c r="L10547" s="53"/>
      <c r="M10547" s="53"/>
      <c r="N10547" s="24"/>
      <c r="O10547" s="53"/>
      <c r="P10547" s="53"/>
      <c r="Q10547" s="53"/>
      <c r="R10547" s="53"/>
      <c r="S10547" s="24"/>
      <c r="T10547" s="24"/>
      <c r="U10547" s="54"/>
      <c r="V10547" s="54"/>
      <c r="W10547" s="54"/>
      <c r="X10547" s="54"/>
      <c r="Y10547" s="56"/>
      <c r="Z10547" s="54"/>
      <c r="AA10547" s="107"/>
      <c r="AB10547" s="107"/>
      <c r="AC10547" s="53"/>
      <c r="AD10547" s="53"/>
      <c r="AE10547" s="53"/>
      <c r="AF10547" s="53"/>
      <c r="AG10547" s="53"/>
      <c r="AH10547" s="53"/>
      <c r="AI10547" s="53"/>
      <c r="AJ10547" s="53"/>
      <c r="AK10547" s="53"/>
      <c r="AL10547" s="53"/>
      <c r="AM10547" s="53"/>
      <c r="AN10547" s="53"/>
      <c r="AO10547" s="53"/>
      <c r="AP10547" s="53"/>
      <c r="AQ10547" s="53"/>
      <c r="AR10547" s="53"/>
      <c r="AS10547" s="53"/>
      <c r="AT10547" s="177"/>
      <c r="AU10547" s="57"/>
      <c r="AV10547" s="64"/>
      <c r="AW10547" s="53"/>
      <c r="AX10547" s="53"/>
      <c r="AY10547" s="25"/>
      <c r="AZ10547" s="25"/>
      <c r="BA10547" s="53"/>
      <c r="BB10547" s="53"/>
      <c r="BC10547" s="24"/>
      <c r="BD10547" s="53"/>
      <c r="BE10547" s="53"/>
      <c r="BF10547" s="53"/>
      <c r="BG10547" s="55"/>
      <c r="BH10547" s="53"/>
      <c r="BI10547" s="53"/>
    </row>
    <row r="10548" spans="1:61" ht="27.75" customHeight="1" x14ac:dyDescent="0.25">
      <c r="A10548" s="135"/>
      <c r="C10548" s="137"/>
      <c r="D10548" s="53"/>
      <c r="E10548" s="320"/>
      <c r="F10548" s="55"/>
      <c r="G10548" s="25"/>
      <c r="H10548" s="134"/>
      <c r="I10548" s="25"/>
      <c r="J10548" s="53"/>
      <c r="K10548" s="53"/>
      <c r="L10548" s="53"/>
      <c r="M10548" s="53"/>
      <c r="N10548" s="24"/>
      <c r="O10548" s="53"/>
      <c r="P10548" s="53"/>
      <c r="Q10548" s="53"/>
      <c r="R10548" s="53"/>
      <c r="S10548" s="24"/>
      <c r="T10548" s="24"/>
      <c r="U10548" s="54"/>
      <c r="V10548" s="54"/>
      <c r="W10548" s="54"/>
      <c r="X10548" s="54"/>
      <c r="Y10548" s="56"/>
      <c r="Z10548" s="54"/>
      <c r="AA10548" s="107"/>
      <c r="AB10548" s="107"/>
      <c r="AC10548" s="53"/>
      <c r="AD10548" s="53"/>
      <c r="AE10548" s="53"/>
      <c r="AF10548" s="53"/>
      <c r="AG10548" s="53"/>
      <c r="AH10548" s="53"/>
      <c r="AI10548" s="53"/>
      <c r="AJ10548" s="53"/>
      <c r="AK10548" s="53"/>
      <c r="AL10548" s="53"/>
      <c r="AM10548" s="53"/>
      <c r="AN10548" s="53"/>
      <c r="AO10548" s="53"/>
      <c r="AP10548" s="53"/>
      <c r="AQ10548" s="53"/>
      <c r="AR10548" s="53"/>
      <c r="AS10548" s="53"/>
      <c r="AT10548" s="177"/>
      <c r="AU10548" s="57"/>
      <c r="AV10548" s="64"/>
      <c r="AW10548" s="53"/>
      <c r="AX10548" s="53"/>
      <c r="AY10548" s="25"/>
      <c r="AZ10548" s="25"/>
      <c r="BA10548" s="53"/>
      <c r="BB10548" s="53"/>
      <c r="BC10548" s="24"/>
      <c r="BD10548" s="53"/>
      <c r="BE10548" s="53"/>
      <c r="BF10548" s="53"/>
      <c r="BG10548" s="55"/>
      <c r="BH10548" s="53"/>
      <c r="BI10548" s="53"/>
    </row>
    <row r="10549" spans="1:61" ht="27.75" customHeight="1" x14ac:dyDescent="0.25">
      <c r="A10549" s="135"/>
      <c r="C10549" s="137"/>
      <c r="D10549" s="53"/>
      <c r="E10549" s="320"/>
      <c r="F10549" s="55"/>
      <c r="G10549" s="25"/>
      <c r="H10549" s="134"/>
      <c r="I10549" s="25"/>
      <c r="J10549" s="53"/>
      <c r="K10549" s="53"/>
      <c r="L10549" s="53"/>
      <c r="M10549" s="53"/>
      <c r="N10549" s="24"/>
      <c r="O10549" s="53"/>
      <c r="P10549" s="53"/>
      <c r="Q10549" s="53"/>
      <c r="R10549" s="53"/>
      <c r="S10549" s="24"/>
      <c r="T10549" s="24"/>
      <c r="U10549" s="54"/>
      <c r="V10549" s="54"/>
      <c r="W10549" s="54"/>
      <c r="X10549" s="54"/>
      <c r="Y10549" s="56"/>
      <c r="Z10549" s="54"/>
      <c r="AA10549" s="107"/>
      <c r="AB10549" s="107"/>
      <c r="AC10549" s="53"/>
      <c r="AD10549" s="53"/>
      <c r="AE10549" s="53"/>
      <c r="AF10549" s="53"/>
      <c r="AG10549" s="53"/>
      <c r="AH10549" s="53"/>
      <c r="AI10549" s="53"/>
      <c r="AJ10549" s="53"/>
      <c r="AK10549" s="53"/>
      <c r="AL10549" s="53"/>
      <c r="AM10549" s="53"/>
      <c r="AN10549" s="53"/>
      <c r="AO10549" s="53"/>
      <c r="AP10549" s="53"/>
      <c r="AQ10549" s="53"/>
      <c r="AR10549" s="53"/>
      <c r="AS10549" s="53"/>
      <c r="AT10549" s="177"/>
      <c r="AU10549" s="57"/>
      <c r="AV10549" s="64"/>
      <c r="AW10549" s="53"/>
      <c r="AX10549" s="53"/>
      <c r="AY10549" s="25"/>
      <c r="AZ10549" s="25"/>
      <c r="BA10549" s="53"/>
      <c r="BB10549" s="53"/>
      <c r="BC10549" s="24"/>
      <c r="BD10549" s="53"/>
      <c r="BE10549" s="53"/>
      <c r="BF10549" s="53"/>
      <c r="BG10549" s="55"/>
      <c r="BH10549" s="53"/>
      <c r="BI10549" s="53"/>
    </row>
    <row r="10550" spans="1:61" ht="27.75" customHeight="1" x14ac:dyDescent="0.25">
      <c r="A10550" s="135"/>
      <c r="C10550" s="137"/>
      <c r="D10550" s="53"/>
      <c r="E10550" s="320"/>
      <c r="F10550" s="55"/>
      <c r="G10550" s="25"/>
      <c r="H10550" s="134"/>
      <c r="I10550" s="25"/>
      <c r="J10550" s="53"/>
      <c r="K10550" s="53"/>
      <c r="L10550" s="53"/>
      <c r="M10550" s="53"/>
      <c r="N10550" s="24"/>
      <c r="O10550" s="53"/>
      <c r="P10550" s="53"/>
      <c r="Q10550" s="53"/>
      <c r="R10550" s="53"/>
      <c r="S10550" s="24"/>
      <c r="T10550" s="24"/>
      <c r="U10550" s="54"/>
      <c r="V10550" s="54"/>
      <c r="W10550" s="54"/>
      <c r="X10550" s="54"/>
      <c r="Y10550" s="56"/>
      <c r="Z10550" s="54"/>
      <c r="AA10550" s="107"/>
      <c r="AB10550" s="107"/>
      <c r="AC10550" s="53"/>
      <c r="AD10550" s="53"/>
      <c r="AE10550" s="53"/>
      <c r="AF10550" s="53"/>
      <c r="AG10550" s="53"/>
      <c r="AH10550" s="53"/>
      <c r="AI10550" s="53"/>
      <c r="AJ10550" s="53"/>
      <c r="AK10550" s="53"/>
      <c r="AL10550" s="53"/>
      <c r="AM10550" s="53"/>
      <c r="AN10550" s="53"/>
      <c r="AO10550" s="53"/>
      <c r="AP10550" s="53"/>
      <c r="AQ10550" s="53"/>
      <c r="AR10550" s="53"/>
      <c r="AS10550" s="53"/>
      <c r="AT10550" s="177"/>
      <c r="AU10550" s="57"/>
      <c r="AV10550" s="64"/>
      <c r="AW10550" s="53"/>
      <c r="AX10550" s="53"/>
      <c r="AY10550" s="25"/>
      <c r="AZ10550" s="25"/>
      <c r="BA10550" s="53"/>
      <c r="BB10550" s="53"/>
      <c r="BC10550" s="24"/>
      <c r="BD10550" s="53"/>
      <c r="BE10550" s="53"/>
      <c r="BF10550" s="53"/>
      <c r="BG10550" s="55"/>
      <c r="BH10550" s="53"/>
      <c r="BI10550" s="53"/>
    </row>
    <row r="10551" spans="1:61" ht="27.75" customHeight="1" x14ac:dyDescent="0.25">
      <c r="A10551" s="135"/>
      <c r="C10551" s="137"/>
      <c r="D10551" s="53"/>
      <c r="E10551" s="320"/>
      <c r="F10551" s="55"/>
      <c r="G10551" s="25"/>
      <c r="H10551" s="134"/>
      <c r="I10551" s="25"/>
      <c r="J10551" s="53"/>
      <c r="K10551" s="53"/>
      <c r="L10551" s="53"/>
      <c r="M10551" s="53"/>
      <c r="N10551" s="24"/>
      <c r="O10551" s="53"/>
      <c r="P10551" s="53"/>
      <c r="Q10551" s="53"/>
      <c r="R10551" s="53"/>
      <c r="S10551" s="24"/>
      <c r="T10551" s="24"/>
      <c r="U10551" s="54"/>
      <c r="V10551" s="54"/>
      <c r="W10551" s="54"/>
      <c r="X10551" s="54"/>
      <c r="Y10551" s="56"/>
      <c r="Z10551" s="54"/>
      <c r="AA10551" s="107"/>
      <c r="AB10551" s="107"/>
      <c r="AC10551" s="53"/>
      <c r="AD10551" s="53"/>
      <c r="AE10551" s="53"/>
      <c r="AF10551" s="53"/>
      <c r="AG10551" s="53"/>
      <c r="AH10551" s="53"/>
      <c r="AI10551" s="53"/>
      <c r="AJ10551" s="53"/>
      <c r="AK10551" s="53"/>
      <c r="AL10551" s="53"/>
      <c r="AM10551" s="53"/>
      <c r="AN10551" s="53"/>
      <c r="AO10551" s="53"/>
      <c r="AP10551" s="53"/>
      <c r="AQ10551" s="53"/>
      <c r="AR10551" s="53"/>
      <c r="AS10551" s="53"/>
      <c r="AT10551" s="177"/>
      <c r="AU10551" s="57"/>
      <c r="AV10551" s="64"/>
      <c r="AW10551" s="53"/>
      <c r="AX10551" s="53"/>
      <c r="AY10551" s="25"/>
      <c r="AZ10551" s="25"/>
      <c r="BA10551" s="53"/>
      <c r="BB10551" s="53"/>
      <c r="BC10551" s="24"/>
      <c r="BD10551" s="53"/>
      <c r="BE10551" s="53"/>
      <c r="BF10551" s="53"/>
      <c r="BG10551" s="55"/>
      <c r="BH10551" s="53"/>
      <c r="BI10551" s="53"/>
    </row>
    <row r="10552" spans="1:61" ht="27.75" customHeight="1" x14ac:dyDescent="0.25">
      <c r="A10552" s="135"/>
      <c r="C10552" s="137"/>
      <c r="D10552" s="53"/>
      <c r="E10552" s="320"/>
      <c r="F10552" s="55"/>
      <c r="G10552" s="25"/>
      <c r="H10552" s="134"/>
      <c r="I10552" s="25"/>
      <c r="J10552" s="53"/>
      <c r="K10552" s="53"/>
      <c r="L10552" s="53"/>
      <c r="M10552" s="53"/>
      <c r="N10552" s="24"/>
      <c r="O10552" s="53"/>
      <c r="P10552" s="53"/>
      <c r="Q10552" s="53"/>
      <c r="R10552" s="53"/>
      <c r="S10552" s="24"/>
      <c r="T10552" s="24"/>
      <c r="U10552" s="54"/>
      <c r="V10552" s="54"/>
      <c r="W10552" s="54"/>
      <c r="X10552" s="54"/>
      <c r="Y10552" s="56"/>
      <c r="Z10552" s="54"/>
      <c r="AA10552" s="107"/>
      <c r="AB10552" s="107"/>
      <c r="AC10552" s="53"/>
      <c r="AD10552" s="53"/>
      <c r="AE10552" s="53"/>
      <c r="AF10552" s="53"/>
      <c r="AG10552" s="53"/>
      <c r="AH10552" s="53"/>
      <c r="AI10552" s="53"/>
      <c r="AJ10552" s="53"/>
      <c r="AK10552" s="53"/>
      <c r="AL10552" s="53"/>
      <c r="AM10552" s="53"/>
      <c r="AN10552" s="53"/>
      <c r="AO10552" s="53"/>
      <c r="AP10552" s="53"/>
      <c r="AQ10552" s="53"/>
      <c r="AR10552" s="53"/>
      <c r="AS10552" s="53"/>
      <c r="AT10552" s="177"/>
      <c r="AU10552" s="57"/>
      <c r="AV10552" s="64"/>
      <c r="AW10552" s="53"/>
      <c r="AX10552" s="53"/>
      <c r="AY10552" s="25"/>
      <c r="AZ10552" s="25"/>
      <c r="BA10552" s="53"/>
      <c r="BB10552" s="53"/>
      <c r="BC10552" s="24"/>
      <c r="BD10552" s="53"/>
      <c r="BE10552" s="53"/>
      <c r="BF10552" s="53"/>
      <c r="BG10552" s="55"/>
      <c r="BH10552" s="53"/>
      <c r="BI10552" s="53"/>
    </row>
    <row r="10553" spans="1:61" ht="27.75" customHeight="1" x14ac:dyDescent="0.25">
      <c r="A10553" s="135"/>
      <c r="C10553" s="137"/>
      <c r="D10553" s="53"/>
      <c r="E10553" s="320"/>
      <c r="F10553" s="55"/>
      <c r="G10553" s="25"/>
      <c r="H10553" s="134"/>
      <c r="I10553" s="25"/>
      <c r="J10553" s="53"/>
      <c r="K10553" s="53"/>
      <c r="L10553" s="53"/>
      <c r="M10553" s="53"/>
      <c r="N10553" s="24"/>
      <c r="O10553" s="53"/>
      <c r="P10553" s="53"/>
      <c r="Q10553" s="53"/>
      <c r="R10553" s="53"/>
      <c r="S10553" s="24"/>
      <c r="T10553" s="24"/>
      <c r="U10553" s="54"/>
      <c r="V10553" s="54"/>
      <c r="W10553" s="54"/>
      <c r="X10553" s="54"/>
      <c r="Y10553" s="56"/>
      <c r="Z10553" s="54"/>
      <c r="AA10553" s="107"/>
      <c r="AB10553" s="107"/>
      <c r="AC10553" s="53"/>
      <c r="AD10553" s="53"/>
      <c r="AE10553" s="53"/>
      <c r="AF10553" s="53"/>
      <c r="AG10553" s="53"/>
      <c r="AH10553" s="53"/>
      <c r="AI10553" s="53"/>
      <c r="AJ10553" s="53"/>
      <c r="AK10553" s="53"/>
      <c r="AL10553" s="53"/>
      <c r="AM10553" s="53"/>
      <c r="AN10553" s="53"/>
      <c r="AO10553" s="53"/>
      <c r="AP10553" s="53"/>
      <c r="AQ10553" s="53"/>
      <c r="AR10553" s="53"/>
      <c r="AS10553" s="53"/>
      <c r="AT10553" s="177"/>
      <c r="AU10553" s="57"/>
      <c r="AV10553" s="64"/>
      <c r="AW10553" s="53"/>
      <c r="AX10553" s="53"/>
      <c r="AY10553" s="25"/>
      <c r="AZ10553" s="25"/>
      <c r="BA10553" s="53"/>
      <c r="BB10553" s="53"/>
      <c r="BC10553" s="24"/>
      <c r="BD10553" s="53"/>
      <c r="BE10553" s="53"/>
      <c r="BF10553" s="53"/>
      <c r="BG10553" s="55"/>
      <c r="BH10553" s="53"/>
      <c r="BI10553" s="53"/>
    </row>
    <row r="10554" spans="1:61" ht="27.75" customHeight="1" x14ac:dyDescent="0.25">
      <c r="A10554" s="135"/>
      <c r="C10554" s="137"/>
      <c r="D10554" s="53"/>
      <c r="E10554" s="320"/>
      <c r="F10554" s="55"/>
      <c r="G10554" s="25"/>
      <c r="H10554" s="134"/>
      <c r="I10554" s="25"/>
      <c r="J10554" s="53"/>
      <c r="K10554" s="53"/>
      <c r="L10554" s="53"/>
      <c r="M10554" s="53"/>
      <c r="N10554" s="24"/>
      <c r="O10554" s="53"/>
      <c r="P10554" s="53"/>
      <c r="Q10554" s="53"/>
      <c r="R10554" s="53"/>
      <c r="S10554" s="24"/>
      <c r="T10554" s="24"/>
      <c r="U10554" s="54"/>
      <c r="V10554" s="54"/>
      <c r="W10554" s="54"/>
      <c r="X10554" s="54"/>
      <c r="Y10554" s="56"/>
      <c r="Z10554" s="54"/>
      <c r="AA10554" s="107"/>
      <c r="AB10554" s="107"/>
      <c r="AC10554" s="53"/>
      <c r="AD10554" s="53"/>
      <c r="AE10554" s="53"/>
      <c r="AF10554" s="53"/>
      <c r="AG10554" s="53"/>
      <c r="AH10554" s="53"/>
      <c r="AI10554" s="53"/>
      <c r="AJ10554" s="53"/>
      <c r="AK10554" s="53"/>
      <c r="AL10554" s="53"/>
      <c r="AM10554" s="53"/>
      <c r="AN10554" s="53"/>
      <c r="AO10554" s="53"/>
      <c r="AP10554" s="53"/>
      <c r="AQ10554" s="53"/>
      <c r="AR10554" s="53"/>
      <c r="AS10554" s="53"/>
      <c r="AT10554" s="177"/>
      <c r="AU10554" s="57"/>
      <c r="AV10554" s="64"/>
      <c r="AW10554" s="53"/>
      <c r="AX10554" s="53"/>
      <c r="AY10554" s="25"/>
      <c r="AZ10554" s="25"/>
      <c r="BA10554" s="53"/>
      <c r="BB10554" s="53"/>
      <c r="BC10554" s="24"/>
      <c r="BD10554" s="53"/>
      <c r="BE10554" s="53"/>
      <c r="BF10554" s="53"/>
      <c r="BG10554" s="55"/>
      <c r="BH10554" s="53"/>
      <c r="BI10554" s="53"/>
    </row>
    <row r="10555" spans="1:61" ht="27.75" customHeight="1" x14ac:dyDescent="0.25">
      <c r="A10555" s="135"/>
      <c r="C10555" s="137"/>
      <c r="D10555" s="53"/>
      <c r="E10555" s="320"/>
      <c r="F10555" s="55"/>
      <c r="G10555" s="25"/>
      <c r="H10555" s="134"/>
      <c r="I10555" s="25"/>
      <c r="J10555" s="53"/>
      <c r="K10555" s="53"/>
      <c r="L10555" s="53"/>
      <c r="M10555" s="53"/>
      <c r="N10555" s="24"/>
      <c r="O10555" s="53"/>
      <c r="P10555" s="53"/>
      <c r="Q10555" s="53"/>
      <c r="R10555" s="53"/>
      <c r="S10555" s="24"/>
      <c r="T10555" s="24"/>
      <c r="U10555" s="54"/>
      <c r="V10555" s="54"/>
      <c r="W10555" s="54"/>
      <c r="X10555" s="54"/>
      <c r="Y10555" s="56"/>
      <c r="Z10555" s="54"/>
      <c r="AA10555" s="107"/>
      <c r="AB10555" s="107"/>
      <c r="AC10555" s="53"/>
      <c r="AD10555" s="53"/>
      <c r="AE10555" s="53"/>
      <c r="AF10555" s="53"/>
      <c r="AG10555" s="53"/>
      <c r="AH10555" s="53"/>
      <c r="AI10555" s="53"/>
      <c r="AJ10555" s="53"/>
      <c r="AK10555" s="53"/>
      <c r="AL10555" s="53"/>
      <c r="AM10555" s="53"/>
      <c r="AN10555" s="53"/>
      <c r="AO10555" s="53"/>
      <c r="AP10555" s="53"/>
      <c r="AQ10555" s="53"/>
      <c r="AR10555" s="53"/>
      <c r="AS10555" s="53"/>
      <c r="AT10555" s="177"/>
      <c r="AU10555" s="57"/>
      <c r="AV10555" s="64"/>
      <c r="AW10555" s="53"/>
      <c r="AX10555" s="53"/>
      <c r="AY10555" s="25"/>
      <c r="AZ10555" s="25"/>
      <c r="BA10555" s="53"/>
      <c r="BB10555" s="53"/>
      <c r="BC10555" s="24"/>
      <c r="BD10555" s="53"/>
      <c r="BE10555" s="53"/>
      <c r="BF10555" s="53"/>
      <c r="BG10555" s="55"/>
      <c r="BH10555" s="53"/>
      <c r="BI10555" s="53"/>
    </row>
    <row r="10556" spans="1:61" ht="27.75" customHeight="1" x14ac:dyDescent="0.25">
      <c r="A10556" s="135"/>
      <c r="C10556" s="137"/>
      <c r="D10556" s="53"/>
      <c r="E10556" s="320"/>
      <c r="F10556" s="55"/>
      <c r="G10556" s="25"/>
      <c r="H10556" s="134"/>
      <c r="I10556" s="25"/>
      <c r="J10556" s="53"/>
      <c r="K10556" s="53"/>
      <c r="L10556" s="53"/>
      <c r="M10556" s="53"/>
      <c r="N10556" s="24"/>
      <c r="O10556" s="53"/>
      <c r="P10556" s="53"/>
      <c r="Q10556" s="53"/>
      <c r="R10556" s="53"/>
      <c r="S10556" s="24"/>
      <c r="T10556" s="24"/>
      <c r="U10556" s="54"/>
      <c r="V10556" s="54"/>
      <c r="W10556" s="54"/>
      <c r="X10556" s="54"/>
      <c r="Y10556" s="56"/>
      <c r="Z10556" s="54"/>
      <c r="AA10556" s="107"/>
      <c r="AB10556" s="107"/>
      <c r="AC10556" s="53"/>
      <c r="AD10556" s="53"/>
      <c r="AE10556" s="53"/>
      <c r="AF10556" s="53"/>
      <c r="AG10556" s="53"/>
      <c r="AH10556" s="53"/>
      <c r="AI10556" s="53"/>
      <c r="AJ10556" s="53"/>
      <c r="AK10556" s="53"/>
      <c r="AL10556" s="53"/>
      <c r="AM10556" s="53"/>
      <c r="AN10556" s="53"/>
      <c r="AO10556" s="53"/>
      <c r="AP10556" s="53"/>
      <c r="AQ10556" s="53"/>
      <c r="AR10556" s="53"/>
      <c r="AS10556" s="53"/>
      <c r="AT10556" s="177"/>
      <c r="AU10556" s="57"/>
      <c r="AV10556" s="64"/>
      <c r="AW10556" s="53"/>
      <c r="AX10556" s="53"/>
      <c r="AY10556" s="25"/>
      <c r="AZ10556" s="25"/>
      <c r="BA10556" s="53"/>
      <c r="BB10556" s="53"/>
      <c r="BC10556" s="24"/>
      <c r="BD10556" s="53"/>
      <c r="BE10556" s="53"/>
      <c r="BF10556" s="53"/>
      <c r="BG10556" s="55"/>
      <c r="BH10556" s="53"/>
      <c r="BI10556" s="53"/>
    </row>
    <row r="10557" spans="1:61" ht="27.75" customHeight="1" x14ac:dyDescent="0.25">
      <c r="A10557" s="135"/>
      <c r="C10557" s="137"/>
      <c r="D10557" s="53"/>
      <c r="E10557" s="320"/>
      <c r="F10557" s="55"/>
      <c r="G10557" s="25"/>
      <c r="H10557" s="134"/>
      <c r="I10557" s="25"/>
      <c r="J10557" s="53"/>
      <c r="K10557" s="53"/>
      <c r="L10557" s="53"/>
      <c r="M10557" s="53"/>
      <c r="N10557" s="24"/>
      <c r="O10557" s="53"/>
      <c r="P10557" s="53"/>
      <c r="Q10557" s="53"/>
      <c r="R10557" s="53"/>
      <c r="S10557" s="24"/>
      <c r="T10557" s="24"/>
      <c r="U10557" s="54"/>
      <c r="V10557" s="54"/>
      <c r="W10557" s="54"/>
      <c r="X10557" s="54"/>
      <c r="Y10557" s="56"/>
      <c r="Z10557" s="54"/>
      <c r="AA10557" s="107"/>
      <c r="AB10557" s="107"/>
      <c r="AC10557" s="53"/>
      <c r="AD10557" s="53"/>
      <c r="AE10557" s="53"/>
      <c r="AF10557" s="53"/>
      <c r="AG10557" s="53"/>
      <c r="AH10557" s="53"/>
      <c r="AI10557" s="53"/>
      <c r="AJ10557" s="53"/>
      <c r="AK10557" s="53"/>
      <c r="AL10557" s="53"/>
      <c r="AM10557" s="53"/>
      <c r="AN10557" s="53"/>
      <c r="AO10557" s="53"/>
      <c r="AP10557" s="53"/>
      <c r="AQ10557" s="53"/>
      <c r="AR10557" s="53"/>
      <c r="AS10557" s="53"/>
      <c r="AT10557" s="177"/>
      <c r="AU10557" s="57"/>
      <c r="AV10557" s="64"/>
      <c r="AW10557" s="53"/>
      <c r="AX10557" s="53"/>
      <c r="AY10557" s="25"/>
      <c r="AZ10557" s="25"/>
      <c r="BA10557" s="53"/>
      <c r="BB10557" s="53"/>
      <c r="BC10557" s="24"/>
      <c r="BD10557" s="53"/>
      <c r="BE10557" s="53"/>
      <c r="BF10557" s="53"/>
      <c r="BG10557" s="55"/>
      <c r="BH10557" s="53"/>
      <c r="BI10557" s="53"/>
    </row>
    <row r="10558" spans="1:61" ht="27.75" customHeight="1" x14ac:dyDescent="0.25">
      <c r="A10558" s="135"/>
      <c r="C10558" s="137"/>
      <c r="D10558" s="53"/>
      <c r="E10558" s="320"/>
      <c r="F10558" s="55"/>
      <c r="G10558" s="25"/>
      <c r="H10558" s="134"/>
      <c r="I10558" s="25"/>
      <c r="J10558" s="53"/>
      <c r="K10558" s="53"/>
      <c r="L10558" s="53"/>
      <c r="M10558" s="53"/>
      <c r="N10558" s="24"/>
      <c r="O10558" s="53"/>
      <c r="P10558" s="53"/>
      <c r="Q10558" s="53"/>
      <c r="R10558" s="53"/>
      <c r="S10558" s="24"/>
      <c r="T10558" s="24"/>
      <c r="U10558" s="54"/>
      <c r="V10558" s="54"/>
      <c r="W10558" s="54"/>
      <c r="X10558" s="54"/>
      <c r="Y10558" s="56"/>
      <c r="Z10558" s="54"/>
      <c r="AA10558" s="107"/>
      <c r="AB10558" s="107"/>
      <c r="AC10558" s="53"/>
      <c r="AD10558" s="53"/>
      <c r="AE10558" s="53"/>
      <c r="AF10558" s="53"/>
      <c r="AG10558" s="53"/>
      <c r="AH10558" s="53"/>
      <c r="AI10558" s="53"/>
      <c r="AJ10558" s="53"/>
      <c r="AK10558" s="53"/>
      <c r="AL10558" s="53"/>
      <c r="AM10558" s="53"/>
      <c r="AN10558" s="53"/>
      <c r="AO10558" s="53"/>
      <c r="AP10558" s="53"/>
      <c r="AQ10558" s="53"/>
      <c r="AR10558" s="53"/>
      <c r="AS10558" s="53"/>
      <c r="AT10558" s="177"/>
      <c r="AU10558" s="57"/>
      <c r="AV10558" s="64"/>
      <c r="AW10558" s="53"/>
      <c r="AX10558" s="53"/>
      <c r="AY10558" s="25"/>
      <c r="AZ10558" s="25"/>
      <c r="BA10558" s="53"/>
      <c r="BB10558" s="53"/>
      <c r="BC10558" s="24"/>
      <c r="BD10558" s="53"/>
      <c r="BE10558" s="53"/>
      <c r="BF10558" s="53"/>
      <c r="BG10558" s="55"/>
      <c r="BH10558" s="53"/>
      <c r="BI10558" s="53"/>
    </row>
    <row r="10559" spans="1:61" ht="27.75" customHeight="1" x14ac:dyDescent="0.25">
      <c r="A10559" s="135"/>
      <c r="C10559" s="137"/>
      <c r="D10559" s="53"/>
      <c r="E10559" s="320"/>
      <c r="F10559" s="55"/>
      <c r="G10559" s="25"/>
      <c r="H10559" s="134"/>
      <c r="I10559" s="25"/>
      <c r="J10559" s="53"/>
      <c r="K10559" s="53"/>
      <c r="L10559" s="53"/>
      <c r="M10559" s="53"/>
      <c r="N10559" s="24"/>
      <c r="O10559" s="53"/>
      <c r="P10559" s="53"/>
      <c r="Q10559" s="53"/>
      <c r="R10559" s="53"/>
      <c r="S10559" s="24"/>
      <c r="T10559" s="24"/>
      <c r="U10559" s="54"/>
      <c r="V10559" s="54"/>
      <c r="W10559" s="54"/>
      <c r="X10559" s="54"/>
      <c r="Y10559" s="56"/>
      <c r="Z10559" s="54"/>
      <c r="AA10559" s="107"/>
      <c r="AB10559" s="107"/>
      <c r="AC10559" s="53"/>
      <c r="AD10559" s="53"/>
      <c r="AE10559" s="53"/>
      <c r="AF10559" s="53"/>
      <c r="AG10559" s="53"/>
      <c r="AH10559" s="53"/>
      <c r="AI10559" s="53"/>
      <c r="AJ10559" s="53"/>
      <c r="AK10559" s="53"/>
      <c r="AL10559" s="53"/>
      <c r="AM10559" s="53"/>
      <c r="AN10559" s="53"/>
      <c r="AO10559" s="53"/>
      <c r="AP10559" s="53"/>
      <c r="AQ10559" s="53"/>
      <c r="AR10559" s="53"/>
      <c r="AS10559" s="53"/>
      <c r="AT10559" s="177"/>
      <c r="AU10559" s="57"/>
      <c r="AV10559" s="64"/>
      <c r="AW10559" s="53"/>
      <c r="AX10559" s="53"/>
      <c r="AY10559" s="25"/>
      <c r="AZ10559" s="25"/>
      <c r="BA10559" s="53"/>
      <c r="BB10559" s="53"/>
      <c r="BC10559" s="24"/>
      <c r="BD10559" s="53"/>
      <c r="BE10559" s="53"/>
      <c r="BF10559" s="53"/>
      <c r="BG10559" s="55"/>
      <c r="BH10559" s="53"/>
      <c r="BI10559" s="53"/>
    </row>
    <row r="10560" spans="1:61" ht="27.75" customHeight="1" x14ac:dyDescent="0.25">
      <c r="A10560" s="135"/>
      <c r="C10560" s="137"/>
      <c r="D10560" s="53"/>
      <c r="E10560" s="320"/>
      <c r="F10560" s="55"/>
      <c r="G10560" s="25"/>
      <c r="H10560" s="134"/>
      <c r="I10560" s="25"/>
      <c r="J10560" s="53"/>
      <c r="K10560" s="53"/>
      <c r="L10560" s="53"/>
      <c r="M10560" s="53"/>
      <c r="N10560" s="24"/>
      <c r="O10560" s="53"/>
      <c r="P10560" s="53"/>
      <c r="Q10560" s="53"/>
      <c r="R10560" s="53"/>
      <c r="S10560" s="24"/>
      <c r="T10560" s="24"/>
      <c r="U10560" s="54"/>
      <c r="V10560" s="54"/>
      <c r="W10560" s="54"/>
      <c r="X10560" s="54"/>
      <c r="Y10560" s="56"/>
      <c r="Z10560" s="54"/>
      <c r="AA10560" s="107"/>
      <c r="AB10560" s="107"/>
      <c r="AC10560" s="53"/>
      <c r="AD10560" s="53"/>
      <c r="AE10560" s="53"/>
      <c r="AF10560" s="53"/>
      <c r="AG10560" s="53"/>
      <c r="AH10560" s="53"/>
      <c r="AI10560" s="53"/>
      <c r="AJ10560" s="53"/>
      <c r="AK10560" s="53"/>
      <c r="AL10560" s="53"/>
      <c r="AM10560" s="53"/>
      <c r="AN10560" s="53"/>
      <c r="AO10560" s="53"/>
      <c r="AP10560" s="53"/>
      <c r="AQ10560" s="53"/>
      <c r="AR10560" s="53"/>
      <c r="AS10560" s="53"/>
      <c r="AT10560" s="177"/>
      <c r="AU10560" s="57"/>
      <c r="AV10560" s="64"/>
      <c r="AW10560" s="53"/>
      <c r="AX10560" s="53"/>
      <c r="AY10560" s="25"/>
      <c r="AZ10560" s="25"/>
      <c r="BA10560" s="53"/>
      <c r="BB10560" s="53"/>
      <c r="BC10560" s="24"/>
      <c r="BD10560" s="53"/>
      <c r="BE10560" s="53"/>
      <c r="BF10560" s="53"/>
      <c r="BG10560" s="55"/>
      <c r="BH10560" s="53"/>
      <c r="BI10560" s="53"/>
    </row>
    <row r="10561" spans="1:61" ht="27.75" customHeight="1" x14ac:dyDescent="0.25">
      <c r="A10561" s="135"/>
      <c r="C10561" s="137"/>
      <c r="D10561" s="53"/>
      <c r="E10561" s="320"/>
      <c r="F10561" s="55"/>
      <c r="G10561" s="25"/>
      <c r="H10561" s="134"/>
      <c r="I10561" s="25"/>
      <c r="J10561" s="53"/>
      <c r="K10561" s="53"/>
      <c r="L10561" s="53"/>
      <c r="M10561" s="53"/>
      <c r="N10561" s="24"/>
      <c r="O10561" s="53"/>
      <c r="P10561" s="53"/>
      <c r="Q10561" s="53"/>
      <c r="R10561" s="53"/>
      <c r="S10561" s="24"/>
      <c r="T10561" s="24"/>
      <c r="U10561" s="54"/>
      <c r="V10561" s="54"/>
      <c r="W10561" s="54"/>
      <c r="X10561" s="54"/>
      <c r="Y10561" s="56"/>
      <c r="Z10561" s="54"/>
      <c r="AA10561" s="107"/>
      <c r="AB10561" s="107"/>
      <c r="AC10561" s="53"/>
      <c r="AD10561" s="53"/>
      <c r="AE10561" s="53"/>
      <c r="AF10561" s="53"/>
      <c r="AG10561" s="53"/>
      <c r="AH10561" s="53"/>
      <c r="AI10561" s="53"/>
      <c r="AJ10561" s="53"/>
      <c r="AK10561" s="53"/>
      <c r="AL10561" s="53"/>
      <c r="AM10561" s="53"/>
      <c r="AN10561" s="53"/>
      <c r="AO10561" s="53"/>
      <c r="AP10561" s="53"/>
      <c r="AQ10561" s="53"/>
      <c r="AR10561" s="53"/>
      <c r="AS10561" s="53"/>
      <c r="AT10561" s="177"/>
      <c r="AU10561" s="57"/>
      <c r="AV10561" s="64"/>
      <c r="AW10561" s="53"/>
      <c r="AX10561" s="53"/>
      <c r="AY10561" s="25"/>
      <c r="AZ10561" s="25"/>
      <c r="BA10561" s="53"/>
      <c r="BB10561" s="53"/>
      <c r="BC10561" s="24"/>
      <c r="BD10561" s="53"/>
      <c r="BE10561" s="53"/>
      <c r="BF10561" s="53"/>
      <c r="BG10561" s="55"/>
      <c r="BH10561" s="53"/>
      <c r="BI10561" s="53"/>
    </row>
    <row r="10562" spans="1:61" ht="27.75" customHeight="1" x14ac:dyDescent="0.25">
      <c r="A10562" s="135"/>
      <c r="C10562" s="137"/>
      <c r="D10562" s="53"/>
      <c r="E10562" s="320"/>
      <c r="F10562" s="55"/>
      <c r="G10562" s="25"/>
      <c r="H10562" s="134"/>
      <c r="I10562" s="25"/>
      <c r="J10562" s="53"/>
      <c r="K10562" s="53"/>
      <c r="L10562" s="53"/>
      <c r="M10562" s="53"/>
      <c r="N10562" s="24"/>
      <c r="O10562" s="53"/>
      <c r="P10562" s="53"/>
      <c r="Q10562" s="53"/>
      <c r="R10562" s="53"/>
      <c r="S10562" s="24"/>
      <c r="T10562" s="24"/>
      <c r="U10562" s="54"/>
      <c r="V10562" s="54"/>
      <c r="W10562" s="54"/>
      <c r="X10562" s="54"/>
      <c r="Y10562" s="56"/>
      <c r="Z10562" s="54"/>
      <c r="AA10562" s="107"/>
      <c r="AB10562" s="107"/>
      <c r="AC10562" s="53"/>
      <c r="AD10562" s="53"/>
      <c r="AE10562" s="53"/>
      <c r="AF10562" s="53"/>
      <c r="AG10562" s="53"/>
      <c r="AH10562" s="53"/>
      <c r="AI10562" s="53"/>
      <c r="AJ10562" s="53"/>
      <c r="AK10562" s="53"/>
      <c r="AL10562" s="53"/>
      <c r="AM10562" s="53"/>
      <c r="AN10562" s="53"/>
      <c r="AO10562" s="53"/>
      <c r="AP10562" s="53"/>
      <c r="AQ10562" s="53"/>
      <c r="AR10562" s="53"/>
      <c r="AS10562" s="53"/>
      <c r="AT10562" s="177"/>
      <c r="AU10562" s="57"/>
      <c r="AV10562" s="64"/>
      <c r="AW10562" s="53"/>
      <c r="AX10562" s="53"/>
      <c r="AY10562" s="25"/>
      <c r="AZ10562" s="25"/>
      <c r="BA10562" s="53"/>
      <c r="BB10562" s="53"/>
      <c r="BC10562" s="24"/>
      <c r="BD10562" s="53"/>
      <c r="BE10562" s="53"/>
      <c r="BF10562" s="53"/>
      <c r="BG10562" s="55"/>
      <c r="BH10562" s="53"/>
      <c r="BI10562" s="53"/>
    </row>
    <row r="10563" spans="1:61" ht="27.75" customHeight="1" x14ac:dyDescent="0.25">
      <c r="A10563" s="135"/>
      <c r="C10563" s="137"/>
      <c r="D10563" s="53"/>
      <c r="E10563" s="320"/>
      <c r="F10563" s="55"/>
      <c r="G10563" s="25"/>
      <c r="H10563" s="134"/>
      <c r="I10563" s="25"/>
      <c r="J10563" s="53"/>
      <c r="K10563" s="53"/>
      <c r="L10563" s="53"/>
      <c r="M10563" s="53"/>
      <c r="N10563" s="24"/>
      <c r="O10563" s="53"/>
      <c r="P10563" s="53"/>
      <c r="Q10563" s="53"/>
      <c r="R10563" s="53"/>
      <c r="S10563" s="24"/>
      <c r="T10563" s="24"/>
      <c r="U10563" s="54"/>
      <c r="V10563" s="54"/>
      <c r="W10563" s="54"/>
      <c r="X10563" s="54"/>
      <c r="Y10563" s="56"/>
      <c r="Z10563" s="54"/>
      <c r="AA10563" s="107"/>
      <c r="AB10563" s="107"/>
      <c r="AC10563" s="53"/>
      <c r="AD10563" s="53"/>
      <c r="AE10563" s="53"/>
      <c r="AF10563" s="53"/>
      <c r="AG10563" s="53"/>
      <c r="AH10563" s="53"/>
      <c r="AI10563" s="53"/>
      <c r="AJ10563" s="53"/>
      <c r="AK10563" s="53"/>
      <c r="AL10563" s="53"/>
      <c r="AM10563" s="53"/>
      <c r="AN10563" s="53"/>
      <c r="AO10563" s="53"/>
      <c r="AP10563" s="53"/>
      <c r="AQ10563" s="53"/>
      <c r="AR10563" s="53"/>
      <c r="AS10563" s="53"/>
      <c r="AT10563" s="177"/>
      <c r="AU10563" s="57"/>
      <c r="AV10563" s="64"/>
      <c r="AW10563" s="53"/>
      <c r="AX10563" s="53"/>
      <c r="AY10563" s="25"/>
      <c r="AZ10563" s="25"/>
      <c r="BA10563" s="53"/>
      <c r="BB10563" s="53"/>
      <c r="BC10563" s="24"/>
      <c r="BD10563" s="53"/>
      <c r="BE10563" s="53"/>
      <c r="BF10563" s="53"/>
      <c r="BG10563" s="55"/>
      <c r="BH10563" s="53"/>
      <c r="BI10563" s="53"/>
    </row>
    <row r="10564" spans="1:61" ht="27.75" customHeight="1" x14ac:dyDescent="0.25">
      <c r="A10564" s="135"/>
      <c r="C10564" s="137"/>
      <c r="D10564" s="53"/>
      <c r="E10564" s="320"/>
      <c r="F10564" s="55"/>
      <c r="G10564" s="25"/>
      <c r="H10564" s="134"/>
      <c r="I10564" s="25"/>
      <c r="J10564" s="53"/>
      <c r="K10564" s="53"/>
      <c r="L10564" s="53"/>
      <c r="M10564" s="53"/>
      <c r="N10564" s="24"/>
      <c r="O10564" s="53"/>
      <c r="P10564" s="53"/>
      <c r="Q10564" s="53"/>
      <c r="R10564" s="53"/>
      <c r="S10564" s="24"/>
      <c r="T10564" s="24"/>
      <c r="U10564" s="54"/>
      <c r="V10564" s="54"/>
      <c r="W10564" s="54"/>
      <c r="X10564" s="54"/>
      <c r="Y10564" s="56"/>
      <c r="Z10564" s="54"/>
      <c r="AA10564" s="107"/>
      <c r="AB10564" s="107"/>
      <c r="AC10564" s="53"/>
      <c r="AD10564" s="53"/>
      <c r="AE10564" s="53"/>
      <c r="AF10564" s="53"/>
      <c r="AG10564" s="53"/>
      <c r="AH10564" s="53"/>
      <c r="AI10564" s="53"/>
      <c r="AJ10564" s="53"/>
      <c r="AK10564" s="53"/>
      <c r="AL10564" s="53"/>
      <c r="AM10564" s="53"/>
      <c r="AN10564" s="53"/>
      <c r="AO10564" s="53"/>
      <c r="AP10564" s="53"/>
      <c r="AQ10564" s="53"/>
      <c r="AR10564" s="53"/>
      <c r="AS10564" s="53"/>
      <c r="AT10564" s="177"/>
      <c r="AU10564" s="57"/>
      <c r="AV10564" s="64"/>
      <c r="AW10564" s="53"/>
      <c r="AX10564" s="53"/>
      <c r="AY10564" s="25"/>
      <c r="AZ10564" s="25"/>
      <c r="BA10564" s="53"/>
      <c r="BB10564" s="53"/>
      <c r="BC10564" s="24"/>
      <c r="BD10564" s="53"/>
      <c r="BE10564" s="53"/>
      <c r="BF10564" s="53"/>
      <c r="BG10564" s="55"/>
      <c r="BH10564" s="53"/>
      <c r="BI10564" s="53"/>
    </row>
    <row r="10565" spans="1:61" ht="27.75" customHeight="1" x14ac:dyDescent="0.25">
      <c r="A10565" s="135"/>
      <c r="C10565" s="137"/>
      <c r="D10565" s="53"/>
      <c r="E10565" s="320"/>
      <c r="F10565" s="55"/>
      <c r="G10565" s="25"/>
      <c r="H10565" s="134"/>
      <c r="I10565" s="25"/>
      <c r="J10565" s="53"/>
      <c r="K10565" s="53"/>
      <c r="L10565" s="53"/>
      <c r="M10565" s="53"/>
      <c r="N10565" s="24"/>
      <c r="O10565" s="53"/>
      <c r="P10565" s="53"/>
      <c r="Q10565" s="53"/>
      <c r="R10565" s="53"/>
      <c r="S10565" s="24"/>
      <c r="T10565" s="24"/>
      <c r="U10565" s="54"/>
      <c r="V10565" s="54"/>
      <c r="W10565" s="54"/>
      <c r="X10565" s="54"/>
      <c r="Y10565" s="56"/>
      <c r="Z10565" s="54"/>
      <c r="AA10565" s="107"/>
      <c r="AB10565" s="107"/>
      <c r="AC10565" s="53"/>
      <c r="AD10565" s="53"/>
      <c r="AE10565" s="53"/>
      <c r="AF10565" s="53"/>
      <c r="AG10565" s="53"/>
      <c r="AH10565" s="53"/>
      <c r="AI10565" s="53"/>
      <c r="AJ10565" s="53"/>
      <c r="AK10565" s="53"/>
      <c r="AL10565" s="53"/>
      <c r="AM10565" s="53"/>
      <c r="AN10565" s="53"/>
      <c r="AO10565" s="53"/>
      <c r="AP10565" s="53"/>
      <c r="AQ10565" s="53"/>
      <c r="AR10565" s="53"/>
      <c r="AS10565" s="53"/>
      <c r="AT10565" s="177"/>
      <c r="AU10565" s="57"/>
      <c r="AV10565" s="64"/>
      <c r="AW10565" s="53"/>
      <c r="AX10565" s="53"/>
      <c r="AY10565" s="25"/>
      <c r="AZ10565" s="25"/>
      <c r="BA10565" s="53"/>
      <c r="BB10565" s="53"/>
      <c r="BC10565" s="24"/>
      <c r="BD10565" s="53"/>
      <c r="BE10565" s="53"/>
      <c r="BF10565" s="53"/>
      <c r="BG10565" s="55"/>
      <c r="BH10565" s="53"/>
      <c r="BI10565" s="53"/>
    </row>
    <row r="10566" spans="1:61" ht="27.75" customHeight="1" x14ac:dyDescent="0.25">
      <c r="A10566" s="135"/>
      <c r="C10566" s="137"/>
      <c r="D10566" s="53"/>
      <c r="E10566" s="320"/>
      <c r="F10566" s="55"/>
      <c r="G10566" s="25"/>
      <c r="H10566" s="134"/>
      <c r="I10566" s="25"/>
      <c r="J10566" s="53"/>
      <c r="K10566" s="53"/>
      <c r="L10566" s="53"/>
      <c r="M10566" s="53"/>
      <c r="N10566" s="24"/>
      <c r="O10566" s="53"/>
      <c r="P10566" s="53"/>
      <c r="Q10566" s="53"/>
      <c r="R10566" s="53"/>
      <c r="S10566" s="24"/>
      <c r="T10566" s="24"/>
      <c r="U10566" s="54"/>
      <c r="V10566" s="54"/>
      <c r="W10566" s="54"/>
      <c r="X10566" s="54"/>
      <c r="Y10566" s="56"/>
      <c r="Z10566" s="54"/>
      <c r="AA10566" s="107"/>
      <c r="AB10566" s="107"/>
      <c r="AC10566" s="53"/>
      <c r="AD10566" s="53"/>
      <c r="AE10566" s="53"/>
      <c r="AF10566" s="53"/>
      <c r="AG10566" s="53"/>
      <c r="AH10566" s="53"/>
      <c r="AI10566" s="53"/>
      <c r="AJ10566" s="53"/>
      <c r="AK10566" s="53"/>
      <c r="AL10566" s="53"/>
      <c r="AM10566" s="53"/>
      <c r="AN10566" s="53"/>
      <c r="AO10566" s="53"/>
      <c r="AP10566" s="53"/>
      <c r="AQ10566" s="53"/>
      <c r="AR10566" s="53"/>
      <c r="AS10566" s="53"/>
      <c r="AT10566" s="177"/>
      <c r="AU10566" s="57"/>
      <c r="AV10566" s="64"/>
      <c r="AW10566" s="53"/>
      <c r="AX10566" s="53"/>
      <c r="AY10566" s="25"/>
      <c r="AZ10566" s="25"/>
      <c r="BA10566" s="53"/>
      <c r="BB10566" s="53"/>
      <c r="BC10566" s="24"/>
      <c r="BD10566" s="53"/>
      <c r="BE10566" s="53"/>
      <c r="BF10566" s="53"/>
      <c r="BG10566" s="55"/>
      <c r="BH10566" s="53"/>
      <c r="BI10566" s="53"/>
    </row>
    <row r="10567" spans="1:61" ht="27.75" customHeight="1" x14ac:dyDescent="0.25">
      <c r="A10567" s="135"/>
      <c r="C10567" s="137"/>
      <c r="D10567" s="53"/>
      <c r="E10567" s="320"/>
      <c r="F10567" s="55"/>
      <c r="G10567" s="25"/>
      <c r="H10567" s="134"/>
      <c r="I10567" s="25"/>
      <c r="J10567" s="53"/>
      <c r="K10567" s="53"/>
      <c r="L10567" s="53"/>
      <c r="M10567" s="53"/>
      <c r="N10567" s="24"/>
      <c r="O10567" s="53"/>
      <c r="P10567" s="53"/>
      <c r="Q10567" s="53"/>
      <c r="R10567" s="53"/>
      <c r="S10567" s="24"/>
      <c r="T10567" s="24"/>
      <c r="U10567" s="54"/>
      <c r="V10567" s="54"/>
      <c r="W10567" s="54"/>
      <c r="X10567" s="54"/>
      <c r="Y10567" s="56"/>
      <c r="Z10567" s="54"/>
      <c r="AA10567" s="107"/>
      <c r="AB10567" s="107"/>
      <c r="AC10567" s="53"/>
      <c r="AD10567" s="53"/>
      <c r="AE10567" s="53"/>
      <c r="AF10567" s="53"/>
      <c r="AG10567" s="53"/>
      <c r="AH10567" s="53"/>
      <c r="AI10567" s="53"/>
      <c r="AJ10567" s="53"/>
      <c r="AK10567" s="53"/>
      <c r="AL10567" s="53"/>
      <c r="AM10567" s="53"/>
      <c r="AN10567" s="53"/>
      <c r="AO10567" s="53"/>
      <c r="AP10567" s="53"/>
      <c r="AQ10567" s="53"/>
      <c r="AR10567" s="53"/>
      <c r="AS10567" s="53"/>
      <c r="AT10567" s="177"/>
      <c r="AU10567" s="57"/>
      <c r="AV10567" s="64"/>
      <c r="AW10567" s="53"/>
      <c r="AX10567" s="53"/>
      <c r="AY10567" s="25"/>
      <c r="AZ10567" s="25"/>
      <c r="BA10567" s="53"/>
      <c r="BB10567" s="53"/>
      <c r="BC10567" s="24"/>
      <c r="BD10567" s="53"/>
      <c r="BE10567" s="53"/>
      <c r="BF10567" s="53"/>
      <c r="BG10567" s="55"/>
      <c r="BH10567" s="53"/>
      <c r="BI10567" s="53"/>
    </row>
    <row r="10568" spans="1:61" ht="27.75" customHeight="1" x14ac:dyDescent="0.25">
      <c r="A10568" s="135"/>
      <c r="C10568" s="137"/>
      <c r="D10568" s="53"/>
      <c r="E10568" s="320"/>
      <c r="F10568" s="55"/>
      <c r="G10568" s="25"/>
      <c r="H10568" s="134"/>
      <c r="I10568" s="25"/>
      <c r="J10568" s="53"/>
      <c r="K10568" s="53"/>
      <c r="L10568" s="53"/>
      <c r="M10568" s="53"/>
      <c r="N10568" s="24"/>
      <c r="O10568" s="53"/>
      <c r="P10568" s="53"/>
      <c r="Q10568" s="53"/>
      <c r="R10568" s="53"/>
      <c r="S10568" s="24"/>
      <c r="T10568" s="24"/>
      <c r="U10568" s="54"/>
      <c r="V10568" s="54"/>
      <c r="W10568" s="54"/>
      <c r="X10568" s="54"/>
      <c r="Y10568" s="56"/>
      <c r="Z10568" s="54"/>
      <c r="AA10568" s="107"/>
      <c r="AB10568" s="107"/>
      <c r="AC10568" s="53"/>
      <c r="AD10568" s="53"/>
      <c r="AE10568" s="53"/>
      <c r="AF10568" s="53"/>
      <c r="AG10568" s="53"/>
      <c r="AH10568" s="53"/>
      <c r="AI10568" s="53"/>
      <c r="AJ10568" s="53"/>
      <c r="AK10568" s="53"/>
      <c r="AL10568" s="53"/>
      <c r="AM10568" s="53"/>
      <c r="AN10568" s="53"/>
      <c r="AO10568" s="53"/>
      <c r="AP10568" s="53"/>
      <c r="AQ10568" s="53"/>
      <c r="AR10568" s="53"/>
      <c r="AS10568" s="53"/>
      <c r="AT10568" s="177"/>
      <c r="AU10568" s="57"/>
      <c r="AV10568" s="64"/>
      <c r="AW10568" s="53"/>
      <c r="AX10568" s="53"/>
      <c r="AY10568" s="25"/>
      <c r="AZ10568" s="25"/>
      <c r="BA10568" s="53"/>
      <c r="BB10568" s="53"/>
      <c r="BC10568" s="24"/>
      <c r="BD10568" s="53"/>
      <c r="BE10568" s="53"/>
      <c r="BF10568" s="53"/>
      <c r="BG10568" s="55"/>
      <c r="BH10568" s="53"/>
      <c r="BI10568" s="53"/>
    </row>
    <row r="10569" spans="1:61" ht="27.75" customHeight="1" x14ac:dyDescent="0.25">
      <c r="A10569" s="135"/>
      <c r="C10569" s="137"/>
      <c r="D10569" s="53"/>
      <c r="E10569" s="320"/>
      <c r="F10569" s="55"/>
      <c r="G10569" s="25"/>
      <c r="H10569" s="134"/>
      <c r="I10569" s="25"/>
      <c r="J10569" s="53"/>
      <c r="K10569" s="53"/>
      <c r="L10569" s="53"/>
      <c r="M10569" s="53"/>
      <c r="N10569" s="24"/>
      <c r="O10569" s="53"/>
      <c r="P10569" s="53"/>
      <c r="Q10569" s="53"/>
      <c r="R10569" s="53"/>
      <c r="S10569" s="24"/>
      <c r="T10569" s="24"/>
      <c r="U10569" s="54"/>
      <c r="V10569" s="54"/>
      <c r="W10569" s="54"/>
      <c r="X10569" s="54"/>
      <c r="Y10569" s="56"/>
      <c r="Z10569" s="54"/>
      <c r="AA10569" s="107"/>
      <c r="AB10569" s="107"/>
      <c r="AC10569" s="53"/>
      <c r="AD10569" s="53"/>
      <c r="AE10569" s="53"/>
      <c r="AF10569" s="53"/>
      <c r="AG10569" s="53"/>
      <c r="AH10569" s="53"/>
      <c r="AI10569" s="53"/>
      <c r="AJ10569" s="53"/>
      <c r="AK10569" s="53"/>
      <c r="AL10569" s="53"/>
      <c r="AM10569" s="53"/>
      <c r="AN10569" s="53"/>
      <c r="AO10569" s="53"/>
      <c r="AP10569" s="53"/>
      <c r="AQ10569" s="53"/>
      <c r="AR10569" s="53"/>
      <c r="AS10569" s="53"/>
      <c r="AT10569" s="177"/>
      <c r="AU10569" s="57"/>
      <c r="AV10569" s="64"/>
      <c r="AW10569" s="53"/>
      <c r="AX10569" s="53"/>
      <c r="AY10569" s="25"/>
      <c r="AZ10569" s="25"/>
      <c r="BA10569" s="53"/>
      <c r="BB10569" s="53"/>
      <c r="BC10569" s="24"/>
      <c r="BD10569" s="53"/>
      <c r="BE10569" s="53"/>
      <c r="BF10569" s="53"/>
      <c r="BG10569" s="55"/>
      <c r="BH10569" s="53"/>
      <c r="BI10569" s="53"/>
    </row>
    <row r="10570" spans="1:61" ht="27.75" customHeight="1" x14ac:dyDescent="0.25">
      <c r="A10570" s="135"/>
      <c r="C10570" s="137"/>
      <c r="D10570" s="53"/>
      <c r="E10570" s="320"/>
      <c r="F10570" s="55"/>
      <c r="G10570" s="25"/>
      <c r="H10570" s="134"/>
      <c r="I10570" s="25"/>
      <c r="J10570" s="53"/>
      <c r="K10570" s="53"/>
      <c r="L10570" s="53"/>
      <c r="M10570" s="53"/>
      <c r="N10570" s="24"/>
      <c r="O10570" s="53"/>
      <c r="P10570" s="53"/>
      <c r="Q10570" s="53"/>
      <c r="R10570" s="53"/>
      <c r="S10570" s="24"/>
      <c r="T10570" s="24"/>
      <c r="U10570" s="54"/>
      <c r="V10570" s="54"/>
      <c r="W10570" s="54"/>
      <c r="X10570" s="54"/>
      <c r="Y10570" s="56"/>
      <c r="Z10570" s="54"/>
      <c r="AA10570" s="107"/>
      <c r="AB10570" s="107"/>
      <c r="AC10570" s="53"/>
      <c r="AD10570" s="53"/>
      <c r="AE10570" s="53"/>
      <c r="AF10570" s="53"/>
      <c r="AG10570" s="53"/>
      <c r="AH10570" s="53"/>
      <c r="AI10570" s="53"/>
      <c r="AJ10570" s="53"/>
      <c r="AK10570" s="53"/>
      <c r="AL10570" s="53"/>
      <c r="AM10570" s="53"/>
      <c r="AN10570" s="53"/>
      <c r="AO10570" s="53"/>
      <c r="AP10570" s="53"/>
      <c r="AQ10570" s="53"/>
      <c r="AR10570" s="53"/>
      <c r="AS10570" s="53"/>
      <c r="AT10570" s="177"/>
      <c r="AU10570" s="57"/>
      <c r="AV10570" s="64"/>
      <c r="AW10570" s="53"/>
      <c r="AX10570" s="53"/>
      <c r="AY10570" s="25"/>
      <c r="AZ10570" s="25"/>
      <c r="BA10570" s="53"/>
      <c r="BB10570" s="53"/>
      <c r="BC10570" s="24"/>
      <c r="BD10570" s="53"/>
      <c r="BE10570" s="53"/>
      <c r="BF10570" s="53"/>
      <c r="BG10570" s="55"/>
      <c r="BH10570" s="53"/>
      <c r="BI10570" s="53"/>
    </row>
    <row r="10571" spans="1:61" ht="27.75" customHeight="1" x14ac:dyDescent="0.25">
      <c r="A10571" s="135"/>
      <c r="C10571" s="137"/>
      <c r="D10571" s="53"/>
      <c r="E10571" s="320"/>
      <c r="F10571" s="55"/>
      <c r="G10571" s="25"/>
      <c r="H10571" s="134"/>
      <c r="I10571" s="25"/>
      <c r="J10571" s="53"/>
      <c r="K10571" s="53"/>
      <c r="L10571" s="53"/>
      <c r="M10571" s="53"/>
      <c r="N10571" s="24"/>
      <c r="O10571" s="53"/>
      <c r="P10571" s="53"/>
      <c r="Q10571" s="53"/>
      <c r="R10571" s="53"/>
      <c r="S10571" s="24"/>
      <c r="T10571" s="24"/>
      <c r="U10571" s="54"/>
      <c r="V10571" s="54"/>
      <c r="W10571" s="54"/>
      <c r="X10571" s="54"/>
      <c r="Y10571" s="56"/>
      <c r="Z10571" s="54"/>
      <c r="AA10571" s="107"/>
      <c r="AB10571" s="107"/>
      <c r="AC10571" s="53"/>
      <c r="AD10571" s="53"/>
      <c r="AE10571" s="53"/>
      <c r="AF10571" s="53"/>
      <c r="AG10571" s="53"/>
      <c r="AH10571" s="53"/>
      <c r="AI10571" s="53"/>
      <c r="AJ10571" s="53"/>
      <c r="AK10571" s="53"/>
      <c r="AL10571" s="53"/>
      <c r="AM10571" s="53"/>
      <c r="AN10571" s="53"/>
      <c r="AO10571" s="53"/>
      <c r="AP10571" s="53"/>
      <c r="AQ10571" s="53"/>
      <c r="AR10571" s="53"/>
      <c r="AS10571" s="53"/>
      <c r="AT10571" s="177"/>
      <c r="AU10571" s="57"/>
      <c r="AV10571" s="64"/>
      <c r="AW10571" s="53"/>
      <c r="AX10571" s="53"/>
      <c r="AY10571" s="25"/>
      <c r="AZ10571" s="25"/>
      <c r="BA10571" s="53"/>
      <c r="BB10571" s="53"/>
      <c r="BC10571" s="24"/>
      <c r="BD10571" s="53"/>
      <c r="BE10571" s="53"/>
      <c r="BF10571" s="53"/>
      <c r="BG10571" s="55"/>
      <c r="BH10571" s="53"/>
      <c r="BI10571" s="53"/>
    </row>
    <row r="10572" spans="1:61" ht="27.75" customHeight="1" x14ac:dyDescent="0.25">
      <c r="A10572" s="135"/>
      <c r="C10572" s="137"/>
      <c r="D10572" s="53"/>
      <c r="E10572" s="320"/>
      <c r="F10572" s="55"/>
      <c r="G10572" s="25"/>
      <c r="H10572" s="134"/>
      <c r="I10572" s="25"/>
      <c r="J10572" s="53"/>
      <c r="K10572" s="53"/>
      <c r="L10572" s="53"/>
      <c r="M10572" s="53"/>
      <c r="N10572" s="24"/>
      <c r="O10572" s="53"/>
      <c r="P10572" s="53"/>
      <c r="Q10572" s="53"/>
      <c r="R10572" s="53"/>
      <c r="S10572" s="24"/>
      <c r="T10572" s="24"/>
      <c r="U10572" s="54"/>
      <c r="V10572" s="54"/>
      <c r="W10572" s="54"/>
      <c r="X10572" s="54"/>
      <c r="Y10572" s="56"/>
      <c r="Z10572" s="54"/>
      <c r="AA10572" s="107"/>
      <c r="AB10572" s="107"/>
      <c r="AC10572" s="53"/>
      <c r="AD10572" s="53"/>
      <c r="AE10572" s="53"/>
      <c r="AF10572" s="53"/>
      <c r="AG10572" s="53"/>
      <c r="AH10572" s="53"/>
      <c r="AI10572" s="53"/>
      <c r="AJ10572" s="53"/>
      <c r="AK10572" s="53"/>
      <c r="AL10572" s="53"/>
      <c r="AM10572" s="53"/>
      <c r="AN10572" s="53"/>
      <c r="AO10572" s="53"/>
      <c r="AP10572" s="53"/>
      <c r="AQ10572" s="53"/>
      <c r="AR10572" s="53"/>
      <c r="AS10572" s="53"/>
      <c r="AT10572" s="177"/>
      <c r="AU10572" s="57"/>
      <c r="AV10572" s="64"/>
      <c r="AW10572" s="53"/>
      <c r="AX10572" s="53"/>
      <c r="AY10572" s="25"/>
      <c r="AZ10572" s="25"/>
      <c r="BA10572" s="53"/>
      <c r="BB10572" s="53"/>
      <c r="BC10572" s="24"/>
      <c r="BD10572" s="53"/>
      <c r="BE10572" s="53"/>
      <c r="BF10572" s="53"/>
      <c r="BG10572" s="55"/>
      <c r="BH10572" s="53"/>
      <c r="BI10572" s="53"/>
    </row>
    <row r="10573" spans="1:61" ht="27.75" customHeight="1" x14ac:dyDescent="0.25">
      <c r="A10573" s="135"/>
      <c r="C10573" s="137"/>
      <c r="D10573" s="53"/>
      <c r="E10573" s="320"/>
      <c r="F10573" s="55"/>
      <c r="G10573" s="25"/>
      <c r="H10573" s="134"/>
      <c r="I10573" s="25"/>
      <c r="J10573" s="53"/>
      <c r="K10573" s="53"/>
      <c r="L10573" s="53"/>
      <c r="M10573" s="53"/>
      <c r="N10573" s="24"/>
      <c r="O10573" s="53"/>
      <c r="P10573" s="53"/>
      <c r="Q10573" s="53"/>
      <c r="R10573" s="53"/>
      <c r="S10573" s="24"/>
      <c r="T10573" s="24"/>
      <c r="U10573" s="54"/>
      <c r="V10573" s="54"/>
      <c r="W10573" s="54"/>
      <c r="X10573" s="54"/>
      <c r="Y10573" s="56"/>
      <c r="Z10573" s="54"/>
      <c r="AA10573" s="107"/>
      <c r="AB10573" s="107"/>
      <c r="AC10573" s="53"/>
      <c r="AD10573" s="53"/>
      <c r="AE10573" s="53"/>
      <c r="AF10573" s="53"/>
      <c r="AG10573" s="53"/>
      <c r="AH10573" s="53"/>
      <c r="AI10573" s="53"/>
      <c r="AJ10573" s="53"/>
      <c r="AK10573" s="53"/>
      <c r="AL10573" s="53"/>
      <c r="AM10573" s="53"/>
      <c r="AN10573" s="53"/>
      <c r="AO10573" s="53"/>
      <c r="AP10573" s="53"/>
      <c r="AQ10573" s="53"/>
      <c r="AR10573" s="53"/>
      <c r="AS10573" s="53"/>
      <c r="AT10573" s="177"/>
      <c r="AU10573" s="57"/>
      <c r="AV10573" s="64"/>
      <c r="AW10573" s="53"/>
      <c r="AX10573" s="53"/>
      <c r="AY10573" s="25"/>
      <c r="AZ10573" s="25"/>
      <c r="BA10573" s="53"/>
      <c r="BB10573" s="53"/>
      <c r="BC10573" s="24"/>
      <c r="BD10573" s="53"/>
      <c r="BE10573" s="53"/>
      <c r="BF10573" s="53"/>
      <c r="BG10573" s="55"/>
      <c r="BH10573" s="53"/>
      <c r="BI10573" s="53"/>
    </row>
    <row r="10574" spans="1:61" ht="27.75" customHeight="1" x14ac:dyDescent="0.25">
      <c r="A10574" s="135"/>
      <c r="C10574" s="137"/>
      <c r="D10574" s="53"/>
      <c r="E10574" s="320"/>
      <c r="F10574" s="55"/>
      <c r="G10574" s="25"/>
      <c r="H10574" s="134"/>
      <c r="I10574" s="25"/>
      <c r="J10574" s="53"/>
      <c r="K10574" s="53"/>
      <c r="L10574" s="53"/>
      <c r="M10574" s="53"/>
      <c r="N10574" s="24"/>
      <c r="O10574" s="53"/>
      <c r="P10574" s="53"/>
      <c r="Q10574" s="53"/>
      <c r="R10574" s="53"/>
      <c r="S10574" s="24"/>
      <c r="T10574" s="24"/>
      <c r="U10574" s="54"/>
      <c r="V10574" s="54"/>
      <c r="W10574" s="54"/>
      <c r="X10574" s="54"/>
      <c r="Y10574" s="56"/>
      <c r="Z10574" s="54"/>
      <c r="AA10574" s="107"/>
      <c r="AB10574" s="107"/>
      <c r="AC10574" s="53"/>
      <c r="AD10574" s="53"/>
      <c r="AE10574" s="53"/>
      <c r="AF10574" s="53"/>
      <c r="AG10574" s="53"/>
      <c r="AH10574" s="53"/>
      <c r="AI10574" s="53"/>
      <c r="AJ10574" s="53"/>
      <c r="AK10574" s="53"/>
      <c r="AL10574" s="53"/>
      <c r="AM10574" s="53"/>
      <c r="AN10574" s="53"/>
      <c r="AO10574" s="53"/>
      <c r="AP10574" s="53"/>
      <c r="AQ10574" s="53"/>
      <c r="AR10574" s="53"/>
      <c r="AS10574" s="53"/>
      <c r="AT10574" s="177"/>
      <c r="AU10574" s="57"/>
      <c r="AV10574" s="64"/>
      <c r="AW10574" s="53"/>
      <c r="AX10574" s="53"/>
      <c r="AY10574" s="25"/>
      <c r="AZ10574" s="25"/>
      <c r="BA10574" s="53"/>
      <c r="BB10574" s="53"/>
      <c r="BC10574" s="24"/>
      <c r="BD10574" s="53"/>
      <c r="BE10574" s="53"/>
      <c r="BF10574" s="53"/>
      <c r="BG10574" s="55"/>
      <c r="BH10574" s="53"/>
      <c r="BI10574" s="53"/>
    </row>
    <row r="10575" spans="1:61" ht="27.75" customHeight="1" x14ac:dyDescent="0.25">
      <c r="A10575" s="135"/>
      <c r="C10575" s="137"/>
      <c r="D10575" s="53"/>
      <c r="E10575" s="320"/>
      <c r="F10575" s="55"/>
      <c r="G10575" s="25"/>
      <c r="H10575" s="134"/>
      <c r="I10575" s="25"/>
      <c r="J10575" s="53"/>
      <c r="K10575" s="53"/>
      <c r="L10575" s="53"/>
      <c r="M10575" s="53"/>
      <c r="N10575" s="24"/>
      <c r="O10575" s="53"/>
      <c r="P10575" s="53"/>
      <c r="Q10575" s="53"/>
      <c r="R10575" s="53"/>
      <c r="S10575" s="24"/>
      <c r="T10575" s="24"/>
      <c r="U10575" s="54"/>
      <c r="V10575" s="54"/>
      <c r="W10575" s="54"/>
      <c r="X10575" s="54"/>
      <c r="Y10575" s="56"/>
      <c r="Z10575" s="54"/>
      <c r="AA10575" s="107"/>
      <c r="AB10575" s="107"/>
      <c r="AC10575" s="53"/>
      <c r="AD10575" s="53"/>
      <c r="AE10575" s="53"/>
      <c r="AF10575" s="53"/>
      <c r="AG10575" s="53"/>
      <c r="AH10575" s="53"/>
      <c r="AI10575" s="53"/>
      <c r="AJ10575" s="53"/>
      <c r="AK10575" s="53"/>
      <c r="AL10575" s="53"/>
      <c r="AM10575" s="53"/>
      <c r="AN10575" s="53"/>
      <c r="AO10575" s="53"/>
      <c r="AP10575" s="53"/>
      <c r="AQ10575" s="53"/>
      <c r="AR10575" s="53"/>
      <c r="AS10575" s="53"/>
      <c r="AT10575" s="177"/>
      <c r="AU10575" s="57"/>
      <c r="AV10575" s="64"/>
      <c r="AW10575" s="53"/>
      <c r="AX10575" s="53"/>
      <c r="AY10575" s="25"/>
      <c r="AZ10575" s="25"/>
      <c r="BA10575" s="53"/>
      <c r="BB10575" s="53"/>
      <c r="BC10575" s="24"/>
      <c r="BD10575" s="53"/>
      <c r="BE10575" s="53"/>
      <c r="BF10575" s="53"/>
      <c r="BG10575" s="55"/>
      <c r="BH10575" s="53"/>
      <c r="BI10575" s="53"/>
    </row>
    <row r="10576" spans="1:61" ht="27.75" customHeight="1" x14ac:dyDescent="0.25">
      <c r="A10576" s="135"/>
      <c r="C10576" s="137"/>
      <c r="D10576" s="53"/>
      <c r="E10576" s="320"/>
      <c r="F10576" s="55"/>
      <c r="G10576" s="25"/>
      <c r="H10576" s="134"/>
      <c r="I10576" s="25"/>
      <c r="J10576" s="53"/>
      <c r="K10576" s="53"/>
      <c r="L10576" s="53"/>
      <c r="M10576" s="53"/>
      <c r="N10576" s="24"/>
      <c r="O10576" s="53"/>
      <c r="P10576" s="53"/>
      <c r="Q10576" s="53"/>
      <c r="R10576" s="53"/>
      <c r="S10576" s="24"/>
      <c r="T10576" s="24"/>
      <c r="U10576" s="54"/>
      <c r="V10576" s="54"/>
      <c r="W10576" s="54"/>
      <c r="X10576" s="54"/>
      <c r="Y10576" s="56"/>
      <c r="Z10576" s="54"/>
      <c r="AA10576" s="107"/>
      <c r="AB10576" s="107"/>
      <c r="AC10576" s="53"/>
      <c r="AD10576" s="53"/>
      <c r="AE10576" s="53"/>
      <c r="AF10576" s="53"/>
      <c r="AG10576" s="53"/>
      <c r="AH10576" s="53"/>
      <c r="AI10576" s="53"/>
      <c r="AJ10576" s="53"/>
      <c r="AK10576" s="53"/>
      <c r="AL10576" s="53"/>
      <c r="AM10576" s="53"/>
      <c r="AN10576" s="53"/>
      <c r="AO10576" s="53"/>
      <c r="AP10576" s="53"/>
      <c r="AQ10576" s="53"/>
      <c r="AR10576" s="53"/>
      <c r="AS10576" s="53"/>
      <c r="AT10576" s="177"/>
      <c r="AU10576" s="57"/>
      <c r="AV10576" s="64"/>
      <c r="AW10576" s="53"/>
      <c r="AX10576" s="53"/>
      <c r="AY10576" s="25"/>
      <c r="AZ10576" s="25"/>
      <c r="BA10576" s="53"/>
      <c r="BB10576" s="53"/>
      <c r="BC10576" s="24"/>
      <c r="BD10576" s="53"/>
      <c r="BE10576" s="53"/>
      <c r="BF10576" s="53"/>
      <c r="BG10576" s="55"/>
      <c r="BH10576" s="53"/>
      <c r="BI10576" s="53"/>
    </row>
    <row r="10577" spans="1:61" ht="27.75" customHeight="1" x14ac:dyDescent="0.25">
      <c r="A10577" s="135"/>
      <c r="C10577" s="137"/>
      <c r="D10577" s="53"/>
      <c r="E10577" s="320"/>
      <c r="F10577" s="55"/>
      <c r="G10577" s="25"/>
      <c r="H10577" s="134"/>
      <c r="I10577" s="25"/>
      <c r="J10577" s="53"/>
      <c r="K10577" s="53"/>
      <c r="L10577" s="53"/>
      <c r="M10577" s="53"/>
      <c r="N10577" s="24"/>
      <c r="O10577" s="53"/>
      <c r="P10577" s="53"/>
      <c r="Q10577" s="53"/>
      <c r="R10577" s="53"/>
      <c r="S10577" s="24"/>
      <c r="T10577" s="24"/>
      <c r="U10577" s="54"/>
      <c r="V10577" s="54"/>
      <c r="W10577" s="54"/>
      <c r="X10577" s="54"/>
      <c r="Y10577" s="56"/>
      <c r="Z10577" s="54"/>
      <c r="AA10577" s="107"/>
      <c r="AB10577" s="107"/>
      <c r="AC10577" s="53"/>
      <c r="AD10577" s="53"/>
      <c r="AE10577" s="53"/>
      <c r="AF10577" s="53"/>
      <c r="AG10577" s="53"/>
      <c r="AH10577" s="53"/>
      <c r="AI10577" s="53"/>
      <c r="AJ10577" s="53"/>
      <c r="AK10577" s="53"/>
      <c r="AL10577" s="53"/>
      <c r="AM10577" s="53"/>
      <c r="AN10577" s="53"/>
      <c r="AO10577" s="53"/>
      <c r="AP10577" s="53"/>
      <c r="AQ10577" s="53"/>
      <c r="AR10577" s="53"/>
      <c r="AS10577" s="53"/>
      <c r="AT10577" s="177"/>
      <c r="AU10577" s="57"/>
      <c r="AV10577" s="64"/>
      <c r="AW10577" s="53"/>
      <c r="AX10577" s="53"/>
      <c r="AY10577" s="25"/>
      <c r="AZ10577" s="25"/>
      <c r="BA10577" s="53"/>
      <c r="BB10577" s="53"/>
      <c r="BC10577" s="24"/>
      <c r="BD10577" s="53"/>
      <c r="BE10577" s="53"/>
      <c r="BF10577" s="53"/>
      <c r="BG10577" s="55"/>
      <c r="BH10577" s="53"/>
      <c r="BI10577" s="53"/>
    </row>
    <row r="10578" spans="1:61" ht="27.75" customHeight="1" x14ac:dyDescent="0.25">
      <c r="A10578" s="135"/>
      <c r="C10578" s="137"/>
      <c r="D10578" s="53"/>
      <c r="E10578" s="320"/>
      <c r="F10578" s="55"/>
      <c r="G10578" s="25"/>
      <c r="H10578" s="134"/>
      <c r="I10578" s="25"/>
      <c r="J10578" s="53"/>
      <c r="K10578" s="53"/>
      <c r="L10578" s="53"/>
      <c r="M10578" s="53"/>
      <c r="N10578" s="24"/>
      <c r="O10578" s="53"/>
      <c r="P10578" s="53"/>
      <c r="Q10578" s="53"/>
      <c r="R10578" s="53"/>
      <c r="S10578" s="24"/>
      <c r="T10578" s="24"/>
      <c r="U10578" s="54"/>
      <c r="V10578" s="54"/>
      <c r="W10578" s="54"/>
      <c r="X10578" s="54"/>
      <c r="Y10578" s="56"/>
      <c r="Z10578" s="54"/>
      <c r="AA10578" s="107"/>
      <c r="AB10578" s="107"/>
      <c r="AC10578" s="53"/>
      <c r="AD10578" s="53"/>
      <c r="AE10578" s="53"/>
      <c r="AF10578" s="53"/>
      <c r="AG10578" s="53"/>
      <c r="AH10578" s="53"/>
      <c r="AI10578" s="53"/>
      <c r="AJ10578" s="53"/>
      <c r="AK10578" s="53"/>
      <c r="AL10578" s="53"/>
      <c r="AM10578" s="53"/>
      <c r="AN10578" s="53"/>
      <c r="AO10578" s="53"/>
      <c r="AP10578" s="53"/>
      <c r="AQ10578" s="53"/>
      <c r="AR10578" s="53"/>
      <c r="AS10578" s="53"/>
      <c r="AT10578" s="177"/>
      <c r="AU10578" s="57"/>
      <c r="AV10578" s="64"/>
      <c r="AW10578" s="53"/>
      <c r="AX10578" s="53"/>
      <c r="AY10578" s="25"/>
      <c r="AZ10578" s="25"/>
      <c r="BA10578" s="53"/>
      <c r="BB10578" s="53"/>
      <c r="BC10578" s="24"/>
      <c r="BD10578" s="53"/>
      <c r="BE10578" s="53"/>
      <c r="BF10578" s="53"/>
      <c r="BG10578" s="55"/>
      <c r="BH10578" s="53"/>
      <c r="BI10578" s="53"/>
    </row>
    <row r="10579" spans="1:61" ht="27.75" customHeight="1" x14ac:dyDescent="0.25">
      <c r="A10579" s="135"/>
      <c r="C10579" s="137"/>
      <c r="D10579" s="53"/>
      <c r="E10579" s="320"/>
      <c r="F10579" s="55"/>
      <c r="G10579" s="25"/>
      <c r="H10579" s="134"/>
      <c r="I10579" s="25"/>
      <c r="J10579" s="53"/>
      <c r="K10579" s="53"/>
      <c r="L10579" s="53"/>
      <c r="M10579" s="53"/>
      <c r="N10579" s="24"/>
      <c r="O10579" s="53"/>
      <c r="P10579" s="53"/>
      <c r="Q10579" s="53"/>
      <c r="R10579" s="53"/>
      <c r="S10579" s="24"/>
      <c r="T10579" s="24"/>
      <c r="U10579" s="54"/>
      <c r="V10579" s="54"/>
      <c r="W10579" s="54"/>
      <c r="X10579" s="54"/>
      <c r="Y10579" s="56"/>
      <c r="Z10579" s="54"/>
      <c r="AA10579" s="107"/>
      <c r="AB10579" s="107"/>
      <c r="AC10579" s="53"/>
      <c r="AD10579" s="53"/>
      <c r="AE10579" s="53"/>
      <c r="AF10579" s="53"/>
      <c r="AG10579" s="53"/>
      <c r="AH10579" s="53"/>
      <c r="AI10579" s="53"/>
      <c r="AJ10579" s="53"/>
      <c r="AK10579" s="53"/>
      <c r="AL10579" s="53"/>
      <c r="AM10579" s="53"/>
      <c r="AN10579" s="53"/>
      <c r="AO10579" s="53"/>
      <c r="AP10579" s="53"/>
      <c r="AQ10579" s="53"/>
      <c r="AR10579" s="53"/>
      <c r="AS10579" s="53"/>
      <c r="AT10579" s="177"/>
      <c r="AU10579" s="57"/>
      <c r="AV10579" s="64"/>
      <c r="AW10579" s="53"/>
      <c r="AX10579" s="53"/>
      <c r="AY10579" s="25"/>
      <c r="AZ10579" s="25"/>
      <c r="BA10579" s="53"/>
      <c r="BB10579" s="53"/>
      <c r="BC10579" s="24"/>
      <c r="BD10579" s="53"/>
      <c r="BE10579" s="53"/>
      <c r="BF10579" s="53"/>
      <c r="BG10579" s="55"/>
      <c r="BH10579" s="53"/>
      <c r="BI10579" s="53"/>
    </row>
    <row r="10580" spans="1:61" ht="27.75" customHeight="1" x14ac:dyDescent="0.25">
      <c r="A10580" s="135"/>
      <c r="C10580" s="137"/>
      <c r="D10580" s="53"/>
      <c r="E10580" s="320"/>
      <c r="F10580" s="55"/>
      <c r="G10580" s="25"/>
      <c r="H10580" s="134"/>
      <c r="I10580" s="25"/>
      <c r="J10580" s="53"/>
      <c r="K10580" s="53"/>
      <c r="L10580" s="53"/>
      <c r="M10580" s="53"/>
      <c r="N10580" s="24"/>
      <c r="O10580" s="53"/>
      <c r="P10580" s="53"/>
      <c r="Q10580" s="53"/>
      <c r="R10580" s="53"/>
      <c r="S10580" s="24"/>
      <c r="T10580" s="24"/>
      <c r="U10580" s="54"/>
      <c r="V10580" s="54"/>
      <c r="W10580" s="54"/>
      <c r="X10580" s="54"/>
      <c r="Y10580" s="56"/>
      <c r="Z10580" s="54"/>
      <c r="AA10580" s="107"/>
      <c r="AB10580" s="107"/>
      <c r="AC10580" s="53"/>
      <c r="AD10580" s="53"/>
      <c r="AE10580" s="53"/>
      <c r="AF10580" s="53"/>
      <c r="AG10580" s="53"/>
      <c r="AH10580" s="53"/>
      <c r="AI10580" s="53"/>
      <c r="AJ10580" s="53"/>
      <c r="AK10580" s="53"/>
      <c r="AL10580" s="53"/>
      <c r="AM10580" s="53"/>
      <c r="AN10580" s="53"/>
      <c r="AO10580" s="53"/>
      <c r="AP10580" s="53"/>
      <c r="AQ10580" s="53"/>
      <c r="AR10580" s="53"/>
      <c r="AS10580" s="53"/>
      <c r="AT10580" s="177"/>
      <c r="AU10580" s="57"/>
      <c r="AV10580" s="64"/>
      <c r="AW10580" s="53"/>
      <c r="AX10580" s="53"/>
      <c r="AY10580" s="25"/>
      <c r="AZ10580" s="25"/>
      <c r="BA10580" s="53"/>
      <c r="BB10580" s="53"/>
      <c r="BC10580" s="24"/>
      <c r="BD10580" s="53"/>
      <c r="BE10580" s="53"/>
      <c r="BF10580" s="53"/>
      <c r="BG10580" s="55"/>
      <c r="BH10580" s="53"/>
      <c r="BI10580" s="53"/>
    </row>
    <row r="10581" spans="1:61" ht="27.75" customHeight="1" x14ac:dyDescent="0.25">
      <c r="A10581" s="135"/>
      <c r="C10581" s="137"/>
      <c r="D10581" s="53"/>
      <c r="E10581" s="320"/>
      <c r="F10581" s="55"/>
      <c r="G10581" s="25"/>
      <c r="H10581" s="134"/>
      <c r="I10581" s="25"/>
      <c r="J10581" s="53"/>
      <c r="K10581" s="53"/>
      <c r="L10581" s="53"/>
      <c r="M10581" s="53"/>
      <c r="N10581" s="24"/>
      <c r="O10581" s="53"/>
      <c r="P10581" s="53"/>
      <c r="Q10581" s="53"/>
      <c r="R10581" s="53"/>
      <c r="S10581" s="24"/>
      <c r="T10581" s="24"/>
      <c r="U10581" s="54"/>
      <c r="V10581" s="54"/>
      <c r="W10581" s="54"/>
      <c r="X10581" s="54"/>
      <c r="Y10581" s="56"/>
      <c r="Z10581" s="54"/>
      <c r="AA10581" s="107"/>
      <c r="AB10581" s="107"/>
      <c r="AC10581" s="53"/>
      <c r="AD10581" s="53"/>
      <c r="AE10581" s="53"/>
      <c r="AF10581" s="53"/>
      <c r="AG10581" s="53"/>
      <c r="AH10581" s="53"/>
      <c r="AI10581" s="53"/>
      <c r="AJ10581" s="53"/>
      <c r="AK10581" s="53"/>
      <c r="AL10581" s="53"/>
      <c r="AM10581" s="53"/>
      <c r="AN10581" s="53"/>
      <c r="AO10581" s="53"/>
      <c r="AP10581" s="53"/>
      <c r="AQ10581" s="53"/>
      <c r="AR10581" s="53"/>
      <c r="AS10581" s="53"/>
      <c r="AT10581" s="177"/>
      <c r="AU10581" s="57"/>
      <c r="AV10581" s="64"/>
      <c r="AW10581" s="53"/>
      <c r="AX10581" s="53"/>
      <c r="AY10581" s="25"/>
      <c r="AZ10581" s="25"/>
      <c r="BA10581" s="53"/>
      <c r="BB10581" s="53"/>
      <c r="BC10581" s="24"/>
      <c r="BD10581" s="53"/>
      <c r="BE10581" s="53"/>
      <c r="BF10581" s="53"/>
      <c r="BG10581" s="55"/>
      <c r="BH10581" s="53"/>
      <c r="BI10581" s="53"/>
    </row>
    <row r="10582" spans="1:61" ht="27.75" customHeight="1" x14ac:dyDescent="0.25">
      <c r="A10582" s="135"/>
      <c r="C10582" s="137"/>
      <c r="D10582" s="53"/>
      <c r="E10582" s="320"/>
      <c r="F10582" s="55"/>
      <c r="G10582" s="25"/>
      <c r="H10582" s="134"/>
      <c r="I10582" s="25"/>
      <c r="J10582" s="53"/>
      <c r="K10582" s="53"/>
      <c r="L10582" s="53"/>
      <c r="M10582" s="53"/>
      <c r="N10582" s="24"/>
      <c r="O10582" s="53"/>
      <c r="P10582" s="53"/>
      <c r="Q10582" s="53"/>
      <c r="R10582" s="53"/>
      <c r="S10582" s="24"/>
      <c r="T10582" s="24"/>
      <c r="U10582" s="54"/>
      <c r="V10582" s="54"/>
      <c r="W10582" s="54"/>
      <c r="X10582" s="54"/>
      <c r="Y10582" s="56"/>
      <c r="Z10582" s="54"/>
      <c r="AA10582" s="107"/>
      <c r="AB10582" s="107"/>
      <c r="AC10582" s="53"/>
      <c r="AD10582" s="53"/>
      <c r="AE10582" s="53"/>
      <c r="AF10582" s="53"/>
      <c r="AG10582" s="53"/>
      <c r="AH10582" s="53"/>
      <c r="AI10582" s="53"/>
      <c r="AJ10582" s="53"/>
      <c r="AK10582" s="53"/>
      <c r="AL10582" s="53"/>
      <c r="AM10582" s="53"/>
      <c r="AN10582" s="53"/>
      <c r="AO10582" s="53"/>
      <c r="AP10582" s="53"/>
      <c r="AQ10582" s="53"/>
      <c r="AR10582" s="53"/>
      <c r="AS10582" s="53"/>
      <c r="AT10582" s="177"/>
      <c r="AU10582" s="57"/>
      <c r="AV10582" s="64"/>
      <c r="AW10582" s="53"/>
      <c r="AX10582" s="53"/>
      <c r="AY10582" s="25"/>
      <c r="AZ10582" s="25"/>
      <c r="BA10582" s="53"/>
      <c r="BB10582" s="53"/>
      <c r="BC10582" s="24"/>
      <c r="BD10582" s="53"/>
      <c r="BE10582" s="53"/>
      <c r="BF10582" s="53"/>
      <c r="BG10582" s="55"/>
      <c r="BH10582" s="53"/>
      <c r="BI10582" s="53"/>
    </row>
    <row r="10583" spans="1:61" ht="27.75" customHeight="1" x14ac:dyDescent="0.25">
      <c r="A10583" s="135"/>
      <c r="C10583" s="137"/>
      <c r="D10583" s="53"/>
      <c r="E10583" s="320"/>
      <c r="F10583" s="55"/>
      <c r="G10583" s="25"/>
      <c r="H10583" s="134"/>
      <c r="I10583" s="25"/>
      <c r="J10583" s="53"/>
      <c r="K10583" s="53"/>
      <c r="L10583" s="53"/>
      <c r="M10583" s="53"/>
      <c r="N10583" s="24"/>
      <c r="O10583" s="53"/>
      <c r="P10583" s="53"/>
      <c r="Q10583" s="53"/>
      <c r="R10583" s="53"/>
      <c r="S10583" s="24"/>
      <c r="T10583" s="24"/>
      <c r="U10583" s="54"/>
      <c r="V10583" s="54"/>
      <c r="W10583" s="54"/>
      <c r="X10583" s="54"/>
      <c r="Y10583" s="56"/>
      <c r="Z10583" s="54"/>
      <c r="AA10583" s="107"/>
      <c r="AB10583" s="107"/>
      <c r="AC10583" s="53"/>
      <c r="AD10583" s="53"/>
      <c r="AE10583" s="53"/>
      <c r="AF10583" s="53"/>
      <c r="AG10583" s="53"/>
      <c r="AH10583" s="53"/>
      <c r="AI10583" s="53"/>
      <c r="AJ10583" s="53"/>
      <c r="AK10583" s="53"/>
      <c r="AL10583" s="53"/>
      <c r="AM10583" s="53"/>
      <c r="AN10583" s="53"/>
      <c r="AO10583" s="53"/>
      <c r="AP10583" s="53"/>
      <c r="AQ10583" s="53"/>
      <c r="AR10583" s="53"/>
      <c r="AS10583" s="53"/>
      <c r="AT10583" s="177"/>
      <c r="AU10583" s="57"/>
      <c r="AV10583" s="64"/>
      <c r="AW10583" s="53"/>
      <c r="AX10583" s="53"/>
      <c r="AY10583" s="25"/>
      <c r="AZ10583" s="25"/>
      <c r="BA10583" s="53"/>
      <c r="BB10583" s="53"/>
      <c r="BC10583" s="24"/>
      <c r="BD10583" s="53"/>
      <c r="BE10583" s="53"/>
      <c r="BF10583" s="53"/>
      <c r="BG10583" s="55"/>
      <c r="BH10583" s="53"/>
      <c r="BI10583" s="53"/>
    </row>
    <row r="10584" spans="1:61" ht="27.75" customHeight="1" x14ac:dyDescent="0.25">
      <c r="A10584" s="135"/>
      <c r="C10584" s="137"/>
      <c r="D10584" s="53"/>
      <c r="E10584" s="320"/>
      <c r="F10584" s="55"/>
      <c r="G10584" s="25"/>
      <c r="H10584" s="134"/>
      <c r="I10584" s="25"/>
      <c r="J10584" s="53"/>
      <c r="K10584" s="53"/>
      <c r="L10584" s="53"/>
      <c r="M10584" s="53"/>
      <c r="N10584" s="24"/>
      <c r="O10584" s="53"/>
      <c r="P10584" s="53"/>
      <c r="Q10584" s="53"/>
      <c r="R10584" s="53"/>
      <c r="S10584" s="24"/>
      <c r="T10584" s="24"/>
      <c r="U10584" s="54"/>
      <c r="V10584" s="54"/>
      <c r="W10584" s="54"/>
      <c r="X10584" s="54"/>
      <c r="Y10584" s="56"/>
      <c r="Z10584" s="54"/>
      <c r="AA10584" s="107"/>
      <c r="AB10584" s="107"/>
      <c r="AC10584" s="53"/>
      <c r="AD10584" s="53"/>
      <c r="AE10584" s="53"/>
      <c r="AF10584" s="53"/>
      <c r="AG10584" s="53"/>
      <c r="AH10584" s="53"/>
      <c r="AI10584" s="53"/>
      <c r="AJ10584" s="53"/>
      <c r="AK10584" s="53"/>
      <c r="AL10584" s="53"/>
      <c r="AM10584" s="53"/>
      <c r="AN10584" s="53"/>
      <c r="AO10584" s="53"/>
      <c r="AP10584" s="53"/>
      <c r="AQ10584" s="53"/>
      <c r="AR10584" s="53"/>
      <c r="AS10584" s="53"/>
      <c r="AT10584" s="177"/>
      <c r="AU10584" s="57"/>
      <c r="AV10584" s="64"/>
      <c r="AW10584" s="53"/>
      <c r="AX10584" s="53"/>
      <c r="AY10584" s="25"/>
      <c r="AZ10584" s="25"/>
      <c r="BA10584" s="53"/>
      <c r="BB10584" s="53"/>
      <c r="BC10584" s="24"/>
      <c r="BD10584" s="53"/>
      <c r="BE10584" s="53"/>
      <c r="BF10584" s="53"/>
      <c r="BG10584" s="55"/>
      <c r="BH10584" s="53"/>
      <c r="BI10584" s="53"/>
    </row>
    <row r="10585" spans="1:61" ht="27.75" customHeight="1" x14ac:dyDescent="0.25">
      <c r="A10585" s="135"/>
      <c r="C10585" s="137"/>
      <c r="D10585" s="53"/>
      <c r="E10585" s="320"/>
      <c r="F10585" s="55"/>
      <c r="G10585" s="25"/>
      <c r="H10585" s="134"/>
      <c r="I10585" s="25"/>
      <c r="J10585" s="53"/>
      <c r="K10585" s="53"/>
      <c r="L10585" s="53"/>
      <c r="M10585" s="53"/>
      <c r="N10585" s="24"/>
      <c r="O10585" s="53"/>
      <c r="P10585" s="53"/>
      <c r="Q10585" s="53"/>
      <c r="R10585" s="53"/>
      <c r="S10585" s="24"/>
      <c r="T10585" s="24"/>
      <c r="U10585" s="54"/>
      <c r="V10585" s="54"/>
      <c r="W10585" s="54"/>
      <c r="X10585" s="54"/>
      <c r="Y10585" s="56"/>
      <c r="Z10585" s="54"/>
      <c r="AA10585" s="107"/>
      <c r="AB10585" s="107"/>
      <c r="AC10585" s="53"/>
      <c r="AD10585" s="53"/>
      <c r="AE10585" s="53"/>
      <c r="AF10585" s="53"/>
      <c r="AG10585" s="53"/>
      <c r="AH10585" s="53"/>
      <c r="AI10585" s="53"/>
      <c r="AJ10585" s="53"/>
      <c r="AK10585" s="53"/>
      <c r="AL10585" s="53"/>
      <c r="AM10585" s="53"/>
      <c r="AN10585" s="53"/>
      <c r="AO10585" s="53"/>
      <c r="AP10585" s="53"/>
      <c r="AQ10585" s="53"/>
      <c r="AR10585" s="53"/>
      <c r="AS10585" s="53"/>
      <c r="AT10585" s="177"/>
      <c r="AU10585" s="57"/>
      <c r="AV10585" s="64"/>
      <c r="AW10585" s="53"/>
      <c r="AX10585" s="53"/>
      <c r="AY10585" s="25"/>
      <c r="AZ10585" s="25"/>
      <c r="BA10585" s="53"/>
      <c r="BB10585" s="53"/>
      <c r="BC10585" s="24"/>
      <c r="BD10585" s="53"/>
      <c r="BE10585" s="53"/>
      <c r="BF10585" s="53"/>
      <c r="BG10585" s="55"/>
      <c r="BH10585" s="53"/>
      <c r="BI10585" s="53"/>
    </row>
    <row r="10586" spans="1:61" ht="27.75" customHeight="1" x14ac:dyDescent="0.25">
      <c r="A10586" s="135"/>
      <c r="C10586" s="137"/>
      <c r="D10586" s="53"/>
      <c r="E10586" s="320"/>
      <c r="F10586" s="55"/>
      <c r="G10586" s="25"/>
      <c r="H10586" s="134"/>
      <c r="I10586" s="25"/>
      <c r="J10586" s="53"/>
      <c r="K10586" s="53"/>
      <c r="L10586" s="53"/>
      <c r="M10586" s="53"/>
      <c r="N10586" s="24"/>
      <c r="O10586" s="53"/>
      <c r="P10586" s="53"/>
      <c r="Q10586" s="53"/>
      <c r="R10586" s="53"/>
      <c r="S10586" s="24"/>
      <c r="T10586" s="24"/>
      <c r="U10586" s="54"/>
      <c r="V10586" s="54"/>
      <c r="W10586" s="54"/>
      <c r="X10586" s="54"/>
      <c r="Y10586" s="56"/>
      <c r="Z10586" s="54"/>
      <c r="AA10586" s="107"/>
      <c r="AB10586" s="107"/>
      <c r="AC10586" s="53"/>
      <c r="AD10586" s="53"/>
      <c r="AE10586" s="53"/>
      <c r="AF10586" s="53"/>
      <c r="AG10586" s="53"/>
      <c r="AH10586" s="53"/>
      <c r="AI10586" s="53"/>
      <c r="AJ10586" s="53"/>
      <c r="AK10586" s="53"/>
      <c r="AL10586" s="53"/>
      <c r="AM10586" s="53"/>
      <c r="AN10586" s="53"/>
      <c r="AO10586" s="53"/>
      <c r="AP10586" s="53"/>
      <c r="AQ10586" s="53"/>
      <c r="AR10586" s="53"/>
      <c r="AS10586" s="53"/>
      <c r="AT10586" s="177"/>
      <c r="AU10586" s="57"/>
      <c r="AV10586" s="64"/>
      <c r="AW10586" s="53"/>
      <c r="AX10586" s="53"/>
      <c r="AY10586" s="25"/>
      <c r="AZ10586" s="25"/>
      <c r="BA10586" s="53"/>
      <c r="BB10586" s="53"/>
      <c r="BC10586" s="24"/>
      <c r="BD10586" s="53"/>
      <c r="BE10586" s="53"/>
      <c r="BF10586" s="53"/>
      <c r="BG10586" s="55"/>
      <c r="BH10586" s="53"/>
      <c r="BI10586" s="53"/>
    </row>
    <row r="10587" spans="1:61" ht="27.75" customHeight="1" x14ac:dyDescent="0.25">
      <c r="A10587" s="135"/>
      <c r="C10587" s="137"/>
      <c r="D10587" s="53"/>
      <c r="E10587" s="320"/>
      <c r="F10587" s="55"/>
      <c r="G10587" s="25"/>
      <c r="H10587" s="134"/>
      <c r="I10587" s="25"/>
      <c r="J10587" s="53"/>
      <c r="K10587" s="53"/>
      <c r="L10587" s="53"/>
      <c r="M10587" s="53"/>
      <c r="N10587" s="24"/>
      <c r="O10587" s="53"/>
      <c r="P10587" s="53"/>
      <c r="Q10587" s="53"/>
      <c r="R10587" s="53"/>
      <c r="S10587" s="24"/>
      <c r="T10587" s="24"/>
      <c r="U10587" s="54"/>
      <c r="V10587" s="54"/>
      <c r="W10587" s="54"/>
      <c r="X10587" s="54"/>
      <c r="Y10587" s="56"/>
      <c r="Z10587" s="54"/>
      <c r="AA10587" s="107"/>
      <c r="AB10587" s="107"/>
      <c r="AC10587" s="53"/>
      <c r="AD10587" s="53"/>
      <c r="AE10587" s="53"/>
      <c r="AF10587" s="53"/>
      <c r="AG10587" s="53"/>
      <c r="AH10587" s="53"/>
      <c r="AI10587" s="53"/>
      <c r="AJ10587" s="53"/>
      <c r="AK10587" s="53"/>
      <c r="AL10587" s="53"/>
      <c r="AM10587" s="53"/>
      <c r="AN10587" s="53"/>
      <c r="AO10587" s="53"/>
      <c r="AP10587" s="53"/>
      <c r="AQ10587" s="53"/>
      <c r="AR10587" s="53"/>
      <c r="AS10587" s="53"/>
      <c r="AT10587" s="177"/>
      <c r="AU10587" s="57"/>
      <c r="AV10587" s="64"/>
      <c r="AW10587" s="53"/>
      <c r="AX10587" s="53"/>
      <c r="AY10587" s="25"/>
      <c r="AZ10587" s="25"/>
      <c r="BA10587" s="53"/>
      <c r="BB10587" s="53"/>
      <c r="BC10587" s="24"/>
      <c r="BD10587" s="53"/>
      <c r="BE10587" s="53"/>
      <c r="BF10587" s="53"/>
      <c r="BG10587" s="55"/>
      <c r="BH10587" s="53"/>
      <c r="BI10587" s="53"/>
    </row>
    <row r="10588" spans="1:61" ht="27.75" customHeight="1" x14ac:dyDescent="0.25">
      <c r="A10588" s="135"/>
      <c r="C10588" s="137"/>
      <c r="D10588" s="53"/>
      <c r="E10588" s="320"/>
      <c r="F10588" s="55"/>
      <c r="G10588" s="25"/>
      <c r="H10588" s="134"/>
      <c r="I10588" s="25"/>
      <c r="J10588" s="53"/>
      <c r="K10588" s="53"/>
      <c r="L10588" s="53"/>
      <c r="M10588" s="53"/>
      <c r="N10588" s="24"/>
      <c r="O10588" s="53"/>
      <c r="P10588" s="53"/>
      <c r="Q10588" s="53"/>
      <c r="R10588" s="53"/>
      <c r="S10588" s="24"/>
      <c r="T10588" s="24"/>
      <c r="U10588" s="54"/>
      <c r="V10588" s="54"/>
      <c r="W10588" s="54"/>
      <c r="X10588" s="54"/>
      <c r="Y10588" s="56"/>
      <c r="Z10588" s="54"/>
      <c r="AA10588" s="107"/>
      <c r="AB10588" s="107"/>
      <c r="AC10588" s="53"/>
      <c r="AD10588" s="53"/>
      <c r="AE10588" s="53"/>
      <c r="AF10588" s="53"/>
      <c r="AG10588" s="53"/>
      <c r="AH10588" s="53"/>
      <c r="AI10588" s="53"/>
      <c r="AJ10588" s="53"/>
      <c r="AK10588" s="53"/>
      <c r="AL10588" s="53"/>
      <c r="AM10588" s="53"/>
      <c r="AN10588" s="53"/>
      <c r="AO10588" s="53"/>
      <c r="AP10588" s="53"/>
      <c r="AQ10588" s="53"/>
      <c r="AR10588" s="53"/>
      <c r="AS10588" s="53"/>
      <c r="AT10588" s="177"/>
      <c r="AU10588" s="57"/>
      <c r="AV10588" s="64"/>
      <c r="AW10588" s="53"/>
      <c r="AX10588" s="53"/>
      <c r="AY10588" s="25"/>
      <c r="AZ10588" s="25"/>
      <c r="BA10588" s="53"/>
      <c r="BB10588" s="53"/>
      <c r="BC10588" s="24"/>
      <c r="BD10588" s="53"/>
      <c r="BE10588" s="53"/>
      <c r="BF10588" s="53"/>
      <c r="BG10588" s="55"/>
      <c r="BH10588" s="53"/>
      <c r="BI10588" s="53"/>
    </row>
    <row r="10589" spans="1:61" ht="27.75" customHeight="1" x14ac:dyDescent="0.25">
      <c r="A10589" s="135"/>
      <c r="C10589" s="137"/>
      <c r="D10589" s="53"/>
      <c r="E10589" s="320"/>
      <c r="F10589" s="55"/>
      <c r="G10589" s="25"/>
      <c r="H10589" s="134"/>
      <c r="I10589" s="25"/>
      <c r="J10589" s="53"/>
      <c r="K10589" s="53"/>
      <c r="L10589" s="53"/>
      <c r="M10589" s="53"/>
      <c r="N10589" s="24"/>
      <c r="O10589" s="53"/>
      <c r="P10589" s="53"/>
      <c r="Q10589" s="53"/>
      <c r="R10589" s="53"/>
      <c r="S10589" s="24"/>
      <c r="T10589" s="24"/>
      <c r="U10589" s="54"/>
      <c r="V10589" s="54"/>
      <c r="W10589" s="54"/>
      <c r="X10589" s="54"/>
      <c r="Y10589" s="56"/>
      <c r="Z10589" s="54"/>
      <c r="AA10589" s="107"/>
      <c r="AB10589" s="107"/>
      <c r="AC10589" s="53"/>
      <c r="AD10589" s="53"/>
      <c r="AE10589" s="53"/>
      <c r="AF10589" s="53"/>
      <c r="AG10589" s="53"/>
      <c r="AH10589" s="53"/>
      <c r="AI10589" s="53"/>
      <c r="AJ10589" s="53"/>
      <c r="AK10589" s="53"/>
      <c r="AL10589" s="53"/>
      <c r="AM10589" s="53"/>
      <c r="AN10589" s="53"/>
      <c r="AO10589" s="53"/>
      <c r="AP10589" s="53"/>
      <c r="AQ10589" s="53"/>
      <c r="AR10589" s="53"/>
      <c r="AS10589" s="53"/>
      <c r="AT10589" s="177"/>
      <c r="AU10589" s="57"/>
      <c r="AV10589" s="64"/>
      <c r="AW10589" s="53"/>
      <c r="AX10589" s="53"/>
      <c r="AY10589" s="25"/>
      <c r="AZ10589" s="25"/>
      <c r="BA10589" s="53"/>
      <c r="BB10589" s="53"/>
      <c r="BC10589" s="24"/>
      <c r="BD10589" s="53"/>
      <c r="BE10589" s="53"/>
      <c r="BF10589" s="53"/>
      <c r="BG10589" s="55"/>
      <c r="BH10589" s="53"/>
      <c r="BI10589" s="53"/>
    </row>
    <row r="10590" spans="1:61" ht="27.75" customHeight="1" x14ac:dyDescent="0.25">
      <c r="A10590" s="135"/>
      <c r="C10590" s="137"/>
      <c r="D10590" s="53"/>
      <c r="E10590" s="320"/>
      <c r="F10590" s="55"/>
      <c r="G10590" s="25"/>
      <c r="H10590" s="134"/>
      <c r="I10590" s="25"/>
      <c r="J10590" s="53"/>
      <c r="K10590" s="53"/>
      <c r="L10590" s="53"/>
      <c r="M10590" s="53"/>
      <c r="N10590" s="24"/>
      <c r="O10590" s="53"/>
      <c r="P10590" s="53"/>
      <c r="Q10590" s="53"/>
      <c r="R10590" s="53"/>
      <c r="S10590" s="24"/>
      <c r="T10590" s="24"/>
      <c r="U10590" s="54"/>
      <c r="V10590" s="54"/>
      <c r="W10590" s="54"/>
      <c r="X10590" s="54"/>
      <c r="Y10590" s="56"/>
      <c r="Z10590" s="54"/>
      <c r="AA10590" s="107"/>
      <c r="AB10590" s="107"/>
      <c r="AC10590" s="53"/>
      <c r="AD10590" s="53"/>
      <c r="AE10590" s="53"/>
      <c r="AF10590" s="53"/>
      <c r="AG10590" s="53"/>
      <c r="AH10590" s="53"/>
      <c r="AI10590" s="53"/>
      <c r="AJ10590" s="53"/>
      <c r="AK10590" s="53"/>
      <c r="AL10590" s="53"/>
      <c r="AM10590" s="53"/>
      <c r="AN10590" s="53"/>
      <c r="AO10590" s="53"/>
      <c r="AP10590" s="53"/>
      <c r="AQ10590" s="53"/>
      <c r="AR10590" s="53"/>
      <c r="AS10590" s="53"/>
      <c r="AT10590" s="177"/>
      <c r="AU10590" s="57"/>
      <c r="AV10590" s="64"/>
      <c r="AW10590" s="53"/>
      <c r="AX10590" s="53"/>
      <c r="AY10590" s="25"/>
      <c r="AZ10590" s="25"/>
      <c r="BA10590" s="53"/>
      <c r="BB10590" s="53"/>
      <c r="BC10590" s="24"/>
      <c r="BD10590" s="53"/>
      <c r="BE10590" s="53"/>
      <c r="BF10590" s="53"/>
      <c r="BG10590" s="55"/>
      <c r="BH10590" s="53"/>
      <c r="BI10590" s="53"/>
    </row>
    <row r="10591" spans="1:61" ht="27.75" customHeight="1" x14ac:dyDescent="0.25">
      <c r="A10591" s="135"/>
      <c r="C10591" s="137"/>
      <c r="D10591" s="53"/>
      <c r="E10591" s="320"/>
      <c r="F10591" s="55"/>
      <c r="G10591" s="25"/>
      <c r="H10591" s="134"/>
      <c r="I10591" s="25"/>
      <c r="J10591" s="53"/>
      <c r="K10591" s="53"/>
      <c r="L10591" s="53"/>
      <c r="M10591" s="53"/>
      <c r="N10591" s="24"/>
      <c r="O10591" s="53"/>
      <c r="P10591" s="53"/>
      <c r="Q10591" s="53"/>
      <c r="R10591" s="53"/>
      <c r="S10591" s="24"/>
      <c r="T10591" s="24"/>
      <c r="U10591" s="54"/>
      <c r="V10591" s="54"/>
      <c r="W10591" s="54"/>
      <c r="X10591" s="54"/>
      <c r="Y10591" s="56"/>
      <c r="Z10591" s="54"/>
      <c r="AA10591" s="107"/>
      <c r="AB10591" s="107"/>
      <c r="AC10591" s="53"/>
      <c r="AD10591" s="53"/>
      <c r="AE10591" s="53"/>
      <c r="AF10591" s="53"/>
      <c r="AG10591" s="53"/>
      <c r="AH10591" s="53"/>
      <c r="AI10591" s="53"/>
      <c r="AJ10591" s="53"/>
      <c r="AK10591" s="53"/>
      <c r="AL10591" s="53"/>
      <c r="AM10591" s="53"/>
      <c r="AN10591" s="53"/>
      <c r="AO10591" s="53"/>
      <c r="AP10591" s="53"/>
      <c r="AQ10591" s="53"/>
      <c r="AR10591" s="53"/>
      <c r="AS10591" s="53"/>
      <c r="AT10591" s="177"/>
      <c r="AU10591" s="57"/>
      <c r="AV10591" s="64"/>
      <c r="AW10591" s="53"/>
      <c r="AX10591" s="53"/>
      <c r="AY10591" s="25"/>
      <c r="AZ10591" s="25"/>
      <c r="BA10591" s="53"/>
      <c r="BB10591" s="53"/>
      <c r="BC10591" s="24"/>
      <c r="BD10591" s="53"/>
      <c r="BE10591" s="53"/>
      <c r="BF10591" s="53"/>
      <c r="BG10591" s="55"/>
      <c r="BH10591" s="53"/>
      <c r="BI10591" s="53"/>
    </row>
    <row r="10592" spans="1:61" ht="27.75" customHeight="1" x14ac:dyDescent="0.25">
      <c r="A10592" s="135"/>
      <c r="C10592" s="137"/>
      <c r="D10592" s="53"/>
      <c r="E10592" s="320"/>
      <c r="F10592" s="55"/>
      <c r="G10592" s="25"/>
      <c r="H10592" s="134"/>
      <c r="I10592" s="25"/>
      <c r="J10592" s="53"/>
      <c r="K10592" s="53"/>
      <c r="L10592" s="53"/>
      <c r="M10592" s="53"/>
      <c r="N10592" s="24"/>
      <c r="O10592" s="53"/>
      <c r="P10592" s="53"/>
      <c r="Q10592" s="53"/>
      <c r="R10592" s="53"/>
      <c r="S10592" s="24"/>
      <c r="T10592" s="24"/>
      <c r="U10592" s="54"/>
      <c r="V10592" s="54"/>
      <c r="W10592" s="54"/>
      <c r="X10592" s="54"/>
      <c r="Y10592" s="56"/>
      <c r="Z10592" s="54"/>
      <c r="AA10592" s="107"/>
      <c r="AB10592" s="107"/>
      <c r="AC10592" s="53"/>
      <c r="AD10592" s="53"/>
      <c r="AE10592" s="53"/>
      <c r="AF10592" s="53"/>
      <c r="AG10592" s="53"/>
      <c r="AH10592" s="53"/>
      <c r="AI10592" s="53"/>
      <c r="AJ10592" s="53"/>
      <c r="AK10592" s="53"/>
      <c r="AL10592" s="53"/>
      <c r="AM10592" s="53"/>
      <c r="AN10592" s="53"/>
      <c r="AO10592" s="53"/>
      <c r="AP10592" s="53"/>
      <c r="AQ10592" s="53"/>
      <c r="AR10592" s="53"/>
      <c r="AS10592" s="53"/>
      <c r="AT10592" s="177"/>
      <c r="AU10592" s="57"/>
      <c r="AV10592" s="64"/>
      <c r="AW10592" s="53"/>
      <c r="AX10592" s="53"/>
      <c r="AY10592" s="25"/>
      <c r="AZ10592" s="25"/>
      <c r="BA10592" s="53"/>
      <c r="BB10592" s="53"/>
      <c r="BC10592" s="24"/>
      <c r="BD10592" s="53"/>
      <c r="BE10592" s="53"/>
      <c r="BF10592" s="53"/>
      <c r="BG10592" s="55"/>
      <c r="BH10592" s="53"/>
      <c r="BI10592" s="53"/>
    </row>
    <row r="10593" spans="1:61" ht="27.75" customHeight="1" x14ac:dyDescent="0.25">
      <c r="A10593" s="135"/>
      <c r="C10593" s="137"/>
      <c r="D10593" s="53"/>
      <c r="E10593" s="320"/>
      <c r="F10593" s="55"/>
      <c r="G10593" s="25"/>
      <c r="H10593" s="134"/>
      <c r="I10593" s="25"/>
      <c r="J10593" s="53"/>
      <c r="K10593" s="53"/>
      <c r="L10593" s="53"/>
      <c r="M10593" s="53"/>
      <c r="N10593" s="24"/>
      <c r="O10593" s="53"/>
      <c r="P10593" s="53"/>
      <c r="Q10593" s="53"/>
      <c r="R10593" s="53"/>
      <c r="S10593" s="24"/>
      <c r="T10593" s="24"/>
      <c r="U10593" s="54"/>
      <c r="V10593" s="54"/>
      <c r="W10593" s="54"/>
      <c r="X10593" s="54"/>
      <c r="Y10593" s="56"/>
      <c r="Z10593" s="54"/>
      <c r="AA10593" s="107"/>
      <c r="AB10593" s="107"/>
      <c r="AC10593" s="53"/>
      <c r="AD10593" s="53"/>
      <c r="AE10593" s="53"/>
      <c r="AF10593" s="53"/>
      <c r="AG10593" s="53"/>
      <c r="AH10593" s="53"/>
      <c r="AI10593" s="53"/>
      <c r="AJ10593" s="53"/>
      <c r="AK10593" s="53"/>
      <c r="AL10593" s="53"/>
      <c r="AM10593" s="53"/>
      <c r="AN10593" s="53"/>
      <c r="AO10593" s="53"/>
      <c r="AP10593" s="53"/>
      <c r="AQ10593" s="53"/>
      <c r="AR10593" s="53"/>
      <c r="AS10593" s="53"/>
      <c r="AT10593" s="177"/>
      <c r="AU10593" s="57"/>
      <c r="AV10593" s="64"/>
      <c r="AW10593" s="53"/>
      <c r="AX10593" s="53"/>
      <c r="AY10593" s="25"/>
      <c r="AZ10593" s="25"/>
      <c r="BA10593" s="53"/>
      <c r="BB10593" s="53"/>
      <c r="BC10593" s="24"/>
      <c r="BD10593" s="53"/>
      <c r="BE10593" s="53"/>
      <c r="BF10593" s="53"/>
      <c r="BG10593" s="55"/>
      <c r="BH10593" s="53"/>
      <c r="BI10593" s="53"/>
    </row>
    <row r="10594" spans="1:61" ht="27.75" customHeight="1" x14ac:dyDescent="0.25">
      <c r="A10594" s="135"/>
      <c r="C10594" s="137"/>
      <c r="D10594" s="53"/>
      <c r="E10594" s="320"/>
      <c r="F10594" s="55"/>
      <c r="G10594" s="25"/>
      <c r="H10594" s="134"/>
      <c r="I10594" s="25"/>
      <c r="J10594" s="53"/>
      <c r="K10594" s="53"/>
      <c r="L10594" s="53"/>
      <c r="M10594" s="53"/>
      <c r="N10594" s="24"/>
      <c r="O10594" s="53"/>
      <c r="P10594" s="53"/>
      <c r="Q10594" s="53"/>
      <c r="R10594" s="53"/>
      <c r="S10594" s="24"/>
      <c r="T10594" s="24"/>
      <c r="U10594" s="54"/>
      <c r="V10594" s="54"/>
      <c r="W10594" s="54"/>
      <c r="X10594" s="54"/>
      <c r="Y10594" s="56"/>
      <c r="Z10594" s="54"/>
      <c r="AA10594" s="107"/>
      <c r="AB10594" s="107"/>
      <c r="AC10594" s="53"/>
      <c r="AD10594" s="53"/>
      <c r="AE10594" s="53"/>
      <c r="AF10594" s="53"/>
      <c r="AG10594" s="53"/>
      <c r="AH10594" s="53"/>
      <c r="AI10594" s="53"/>
      <c r="AJ10594" s="53"/>
      <c r="AK10594" s="53"/>
      <c r="AL10594" s="53"/>
      <c r="AM10594" s="53"/>
      <c r="AN10594" s="53"/>
      <c r="AO10594" s="53"/>
      <c r="AP10594" s="53"/>
      <c r="AQ10594" s="53"/>
      <c r="AR10594" s="53"/>
      <c r="AS10594" s="53"/>
      <c r="AT10594" s="177"/>
      <c r="AU10594" s="57"/>
      <c r="AV10594" s="64"/>
      <c r="AW10594" s="53"/>
      <c r="AX10594" s="53"/>
      <c r="AY10594" s="25"/>
      <c r="AZ10594" s="25"/>
      <c r="BA10594" s="53"/>
      <c r="BB10594" s="53"/>
      <c r="BC10594" s="24"/>
      <c r="BD10594" s="53"/>
      <c r="BE10594" s="53"/>
      <c r="BF10594" s="53"/>
      <c r="BG10594" s="55"/>
      <c r="BH10594" s="53"/>
      <c r="BI10594" s="53"/>
    </row>
    <row r="10595" spans="1:61" ht="27.75" customHeight="1" x14ac:dyDescent="0.25">
      <c r="A10595" s="135"/>
      <c r="C10595" s="137"/>
      <c r="D10595" s="53"/>
      <c r="E10595" s="320"/>
      <c r="F10595" s="55"/>
      <c r="G10595" s="25"/>
      <c r="H10595" s="134"/>
      <c r="I10595" s="25"/>
      <c r="J10595" s="53"/>
      <c r="K10595" s="53"/>
      <c r="L10595" s="53"/>
      <c r="M10595" s="53"/>
      <c r="N10595" s="24"/>
      <c r="O10595" s="53"/>
      <c r="P10595" s="53"/>
      <c r="Q10595" s="53"/>
      <c r="R10595" s="53"/>
      <c r="S10595" s="24"/>
      <c r="T10595" s="24"/>
      <c r="U10595" s="54"/>
      <c r="V10595" s="54"/>
      <c r="W10595" s="54"/>
      <c r="X10595" s="54"/>
      <c r="Y10595" s="56"/>
      <c r="Z10595" s="54"/>
      <c r="AA10595" s="107"/>
      <c r="AB10595" s="107"/>
      <c r="AC10595" s="53"/>
      <c r="AD10595" s="53"/>
      <c r="AE10595" s="53"/>
      <c r="AF10595" s="53"/>
      <c r="AG10595" s="53"/>
      <c r="AH10595" s="53"/>
      <c r="AI10595" s="53"/>
      <c r="AJ10595" s="53"/>
      <c r="AK10595" s="53"/>
      <c r="AL10595" s="53"/>
      <c r="AM10595" s="53"/>
      <c r="AN10595" s="53"/>
      <c r="AO10595" s="53"/>
      <c r="AP10595" s="53"/>
      <c r="AQ10595" s="53"/>
      <c r="AR10595" s="53"/>
      <c r="AS10595" s="53"/>
      <c r="AT10595" s="177"/>
      <c r="AU10595" s="57"/>
      <c r="AV10595" s="64"/>
      <c r="AW10595" s="53"/>
      <c r="AX10595" s="53"/>
      <c r="AY10595" s="25"/>
      <c r="AZ10595" s="25"/>
      <c r="BA10595" s="53"/>
      <c r="BB10595" s="53"/>
      <c r="BC10595" s="24"/>
      <c r="BD10595" s="53"/>
      <c r="BE10595" s="53"/>
      <c r="BF10595" s="53"/>
      <c r="BG10595" s="55"/>
      <c r="BH10595" s="53"/>
      <c r="BI10595" s="53"/>
    </row>
    <row r="10596" spans="1:61" ht="27.75" customHeight="1" x14ac:dyDescent="0.25">
      <c r="A10596" s="135"/>
      <c r="C10596" s="137"/>
      <c r="D10596" s="53"/>
      <c r="E10596" s="320"/>
      <c r="F10596" s="55"/>
      <c r="G10596" s="25"/>
      <c r="H10596" s="134"/>
      <c r="I10596" s="25"/>
      <c r="J10596" s="53"/>
      <c r="K10596" s="53"/>
      <c r="L10596" s="53"/>
      <c r="M10596" s="53"/>
      <c r="N10596" s="24"/>
      <c r="O10596" s="53"/>
      <c r="P10596" s="53"/>
      <c r="Q10596" s="53"/>
      <c r="R10596" s="53"/>
      <c r="S10596" s="24"/>
      <c r="T10596" s="24"/>
      <c r="U10596" s="54"/>
      <c r="V10596" s="54"/>
      <c r="W10596" s="54"/>
      <c r="X10596" s="54"/>
      <c r="Y10596" s="56"/>
      <c r="Z10596" s="54"/>
      <c r="AA10596" s="107"/>
      <c r="AB10596" s="107"/>
      <c r="AC10596" s="53"/>
      <c r="AD10596" s="53"/>
      <c r="AE10596" s="53"/>
      <c r="AF10596" s="53"/>
      <c r="AG10596" s="53"/>
      <c r="AH10596" s="53"/>
      <c r="AI10596" s="53"/>
      <c r="AJ10596" s="53"/>
      <c r="AK10596" s="53"/>
      <c r="AL10596" s="53"/>
      <c r="AM10596" s="53"/>
      <c r="AN10596" s="53"/>
      <c r="AO10596" s="53"/>
      <c r="AP10596" s="53"/>
      <c r="AQ10596" s="53"/>
      <c r="AR10596" s="53"/>
      <c r="AS10596" s="53"/>
      <c r="AT10596" s="177"/>
      <c r="AU10596" s="57"/>
      <c r="AV10596" s="64"/>
      <c r="AW10596" s="53"/>
      <c r="AX10596" s="53"/>
      <c r="AY10596" s="25"/>
      <c r="AZ10596" s="25"/>
      <c r="BA10596" s="53"/>
      <c r="BB10596" s="53"/>
      <c r="BC10596" s="24"/>
      <c r="BD10596" s="53"/>
      <c r="BE10596" s="53"/>
      <c r="BF10596" s="53"/>
      <c r="BG10596" s="55"/>
      <c r="BH10596" s="53"/>
      <c r="BI10596" s="53"/>
    </row>
    <row r="10597" spans="1:61" ht="27.75" customHeight="1" x14ac:dyDescent="0.25">
      <c r="A10597" s="135"/>
      <c r="C10597" s="137"/>
      <c r="D10597" s="53"/>
      <c r="E10597" s="320"/>
      <c r="F10597" s="55"/>
      <c r="G10597" s="25"/>
      <c r="H10597" s="134"/>
      <c r="I10597" s="25"/>
      <c r="J10597" s="53"/>
      <c r="K10597" s="53"/>
      <c r="L10597" s="53"/>
      <c r="M10597" s="53"/>
      <c r="N10597" s="24"/>
      <c r="O10597" s="53"/>
      <c r="P10597" s="53"/>
      <c r="Q10597" s="53"/>
      <c r="R10597" s="53"/>
      <c r="S10597" s="24"/>
      <c r="T10597" s="24"/>
      <c r="U10597" s="54"/>
      <c r="V10597" s="54"/>
      <c r="W10597" s="54"/>
      <c r="X10597" s="54"/>
      <c r="Y10597" s="56"/>
      <c r="Z10597" s="54"/>
      <c r="AA10597" s="107"/>
      <c r="AB10597" s="107"/>
      <c r="AC10597" s="53"/>
      <c r="AD10597" s="53"/>
      <c r="AE10597" s="53"/>
      <c r="AF10597" s="53"/>
      <c r="AG10597" s="53"/>
      <c r="AH10597" s="53"/>
      <c r="AI10597" s="53"/>
      <c r="AJ10597" s="53"/>
      <c r="AK10597" s="53"/>
      <c r="AL10597" s="53"/>
      <c r="AM10597" s="53"/>
      <c r="AN10597" s="53"/>
      <c r="AO10597" s="53"/>
      <c r="AP10597" s="53"/>
      <c r="AQ10597" s="53"/>
      <c r="AR10597" s="53"/>
      <c r="AS10597" s="53"/>
      <c r="AT10597" s="177"/>
      <c r="AU10597" s="57"/>
      <c r="AV10597" s="64"/>
      <c r="AW10597" s="53"/>
      <c r="AX10597" s="53"/>
      <c r="AY10597" s="25"/>
      <c r="AZ10597" s="25"/>
      <c r="BA10597" s="53"/>
      <c r="BB10597" s="53"/>
      <c r="BC10597" s="24"/>
      <c r="BD10597" s="53"/>
      <c r="BE10597" s="53"/>
      <c r="BF10597" s="53"/>
      <c r="BG10597" s="55"/>
      <c r="BH10597" s="53"/>
      <c r="BI10597" s="53"/>
    </row>
    <row r="10598" spans="1:61" ht="27.75" customHeight="1" x14ac:dyDescent="0.25">
      <c r="A10598" s="135"/>
      <c r="C10598" s="137"/>
      <c r="D10598" s="53"/>
      <c r="E10598" s="320"/>
      <c r="F10598" s="55"/>
      <c r="G10598" s="25"/>
      <c r="H10598" s="134"/>
      <c r="I10598" s="25"/>
      <c r="J10598" s="53"/>
      <c r="K10598" s="53"/>
      <c r="L10598" s="53"/>
      <c r="M10598" s="53"/>
      <c r="N10598" s="24"/>
      <c r="O10598" s="53"/>
      <c r="P10598" s="53"/>
      <c r="Q10598" s="53"/>
      <c r="R10598" s="53"/>
      <c r="S10598" s="24"/>
      <c r="T10598" s="24"/>
      <c r="U10598" s="54"/>
      <c r="V10598" s="54"/>
      <c r="W10598" s="54"/>
      <c r="X10598" s="54"/>
      <c r="Y10598" s="56"/>
      <c r="Z10598" s="54"/>
      <c r="AA10598" s="107"/>
      <c r="AB10598" s="107"/>
      <c r="AC10598" s="53"/>
      <c r="AD10598" s="53"/>
      <c r="AE10598" s="53"/>
      <c r="AF10598" s="53"/>
      <c r="AG10598" s="53"/>
      <c r="AH10598" s="53"/>
      <c r="AI10598" s="53"/>
      <c r="AJ10598" s="53"/>
      <c r="AK10598" s="53"/>
      <c r="AL10598" s="53"/>
      <c r="AM10598" s="53"/>
      <c r="AN10598" s="53"/>
      <c r="AO10598" s="53"/>
      <c r="AP10598" s="53"/>
      <c r="AQ10598" s="53"/>
      <c r="AR10598" s="53"/>
      <c r="AS10598" s="53"/>
      <c r="AT10598" s="177"/>
      <c r="AU10598" s="57"/>
      <c r="AV10598" s="64"/>
      <c r="AW10598" s="53"/>
      <c r="AX10598" s="53"/>
      <c r="AY10598" s="25"/>
      <c r="AZ10598" s="25"/>
      <c r="BA10598" s="53"/>
      <c r="BB10598" s="53"/>
      <c r="BC10598" s="24"/>
      <c r="BD10598" s="53"/>
      <c r="BE10598" s="53"/>
      <c r="BF10598" s="53"/>
      <c r="BG10598" s="55"/>
      <c r="BH10598" s="53"/>
      <c r="BI10598" s="53"/>
    </row>
    <row r="10599" spans="1:61" ht="27.75" customHeight="1" x14ac:dyDescent="0.25">
      <c r="A10599" s="135"/>
      <c r="C10599" s="137"/>
      <c r="D10599" s="53"/>
      <c r="E10599" s="320"/>
      <c r="F10599" s="55"/>
      <c r="G10599" s="25"/>
      <c r="H10599" s="134"/>
      <c r="I10599" s="25"/>
      <c r="J10599" s="53"/>
      <c r="K10599" s="53"/>
      <c r="L10599" s="53"/>
      <c r="M10599" s="53"/>
      <c r="N10599" s="24"/>
      <c r="O10599" s="53"/>
      <c r="P10599" s="53"/>
      <c r="Q10599" s="53"/>
      <c r="R10599" s="53"/>
      <c r="S10599" s="24"/>
      <c r="T10599" s="24"/>
      <c r="U10599" s="54"/>
      <c r="V10599" s="54"/>
      <c r="W10599" s="54"/>
      <c r="X10599" s="54"/>
      <c r="Y10599" s="56"/>
      <c r="Z10599" s="54"/>
      <c r="AA10599" s="107"/>
      <c r="AB10599" s="107"/>
      <c r="AC10599" s="53"/>
      <c r="AD10599" s="53"/>
      <c r="AE10599" s="53"/>
      <c r="AF10599" s="53"/>
      <c r="AG10599" s="53"/>
      <c r="AH10599" s="53"/>
      <c r="AI10599" s="53"/>
      <c r="AJ10599" s="53"/>
      <c r="AK10599" s="53"/>
      <c r="AL10599" s="53"/>
      <c r="AM10599" s="53"/>
      <c r="AN10599" s="53"/>
      <c r="AO10599" s="53"/>
      <c r="AP10599" s="53"/>
      <c r="AQ10599" s="53"/>
      <c r="AR10599" s="53"/>
      <c r="AS10599" s="53"/>
      <c r="AT10599" s="177"/>
      <c r="AU10599" s="57"/>
      <c r="AV10599" s="64"/>
      <c r="AW10599" s="53"/>
      <c r="AX10599" s="53"/>
      <c r="AY10599" s="25"/>
      <c r="AZ10599" s="25"/>
      <c r="BA10599" s="53"/>
      <c r="BB10599" s="53"/>
      <c r="BC10599" s="24"/>
      <c r="BD10599" s="53"/>
      <c r="BE10599" s="53"/>
      <c r="BF10599" s="53"/>
      <c r="BG10599" s="55"/>
      <c r="BH10599" s="53"/>
      <c r="BI10599" s="53"/>
    </row>
    <row r="10600" spans="1:61" ht="27.75" customHeight="1" x14ac:dyDescent="0.25">
      <c r="A10600" s="135"/>
      <c r="C10600" s="137"/>
      <c r="D10600" s="53"/>
      <c r="E10600" s="320"/>
      <c r="F10600" s="55"/>
      <c r="G10600" s="25"/>
      <c r="H10600" s="134"/>
      <c r="I10600" s="25"/>
      <c r="J10600" s="53"/>
      <c r="K10600" s="53"/>
      <c r="L10600" s="53"/>
      <c r="M10600" s="53"/>
      <c r="N10600" s="24"/>
      <c r="O10600" s="53"/>
      <c r="P10600" s="53"/>
      <c r="Q10600" s="53"/>
      <c r="R10600" s="53"/>
      <c r="S10600" s="24"/>
      <c r="T10600" s="24"/>
      <c r="U10600" s="54"/>
      <c r="V10600" s="54"/>
      <c r="W10600" s="54"/>
      <c r="X10600" s="54"/>
      <c r="Y10600" s="56"/>
      <c r="Z10600" s="54"/>
      <c r="AA10600" s="107"/>
      <c r="AB10600" s="107"/>
      <c r="AC10600" s="53"/>
      <c r="AD10600" s="53"/>
      <c r="AE10600" s="53"/>
      <c r="AF10600" s="53"/>
      <c r="AG10600" s="53"/>
      <c r="AH10600" s="53"/>
      <c r="AI10600" s="53"/>
      <c r="AJ10600" s="53"/>
      <c r="AK10600" s="53"/>
      <c r="AL10600" s="53"/>
      <c r="AM10600" s="53"/>
      <c r="AN10600" s="53"/>
      <c r="AO10600" s="53"/>
      <c r="AP10600" s="53"/>
      <c r="AQ10600" s="53"/>
      <c r="AR10600" s="53"/>
      <c r="AS10600" s="53"/>
      <c r="AT10600" s="177"/>
      <c r="AU10600" s="57"/>
      <c r="AV10600" s="64"/>
      <c r="AW10600" s="53"/>
      <c r="AX10600" s="53"/>
      <c r="AY10600" s="25"/>
      <c r="AZ10600" s="25"/>
      <c r="BA10600" s="53"/>
      <c r="BB10600" s="53"/>
      <c r="BC10600" s="24"/>
      <c r="BD10600" s="53"/>
      <c r="BE10600" s="53"/>
      <c r="BF10600" s="53"/>
      <c r="BG10600" s="55"/>
      <c r="BH10600" s="53"/>
      <c r="BI10600" s="53"/>
    </row>
    <row r="10601" spans="1:61" ht="27.75" customHeight="1" x14ac:dyDescent="0.25">
      <c r="A10601" s="135"/>
      <c r="C10601" s="137"/>
      <c r="D10601" s="53"/>
      <c r="E10601" s="320"/>
      <c r="F10601" s="55"/>
      <c r="G10601" s="25"/>
      <c r="H10601" s="134"/>
      <c r="I10601" s="25"/>
      <c r="J10601" s="53"/>
      <c r="K10601" s="53"/>
      <c r="L10601" s="53"/>
      <c r="M10601" s="53"/>
      <c r="N10601" s="24"/>
      <c r="O10601" s="53"/>
      <c r="P10601" s="53"/>
      <c r="Q10601" s="53"/>
      <c r="R10601" s="53"/>
      <c r="S10601" s="24"/>
      <c r="T10601" s="24"/>
      <c r="U10601" s="54"/>
      <c r="V10601" s="54"/>
      <c r="W10601" s="54"/>
      <c r="X10601" s="54"/>
      <c r="Y10601" s="56"/>
      <c r="Z10601" s="54"/>
      <c r="AA10601" s="107"/>
      <c r="AB10601" s="107"/>
      <c r="AC10601" s="53"/>
      <c r="AD10601" s="53"/>
      <c r="AE10601" s="53"/>
      <c r="AF10601" s="53"/>
      <c r="AG10601" s="53"/>
      <c r="AH10601" s="53"/>
      <c r="AI10601" s="53"/>
      <c r="AJ10601" s="53"/>
      <c r="AK10601" s="53"/>
      <c r="AL10601" s="53"/>
      <c r="AM10601" s="53"/>
      <c r="AN10601" s="53"/>
      <c r="AO10601" s="53"/>
      <c r="AP10601" s="53"/>
      <c r="AQ10601" s="53"/>
      <c r="AR10601" s="53"/>
      <c r="AS10601" s="53"/>
      <c r="AT10601" s="177"/>
      <c r="AU10601" s="57"/>
      <c r="AV10601" s="64"/>
      <c r="AW10601" s="53"/>
      <c r="AX10601" s="53"/>
      <c r="AY10601" s="25"/>
      <c r="AZ10601" s="25"/>
      <c r="BA10601" s="53"/>
      <c r="BB10601" s="53"/>
      <c r="BC10601" s="24"/>
      <c r="BD10601" s="53"/>
      <c r="BE10601" s="53"/>
      <c r="BF10601" s="53"/>
      <c r="BG10601" s="55"/>
      <c r="BH10601" s="53"/>
      <c r="BI10601" s="53"/>
    </row>
    <row r="10602" spans="1:61" ht="27.75" customHeight="1" x14ac:dyDescent="0.25">
      <c r="A10602" s="135"/>
      <c r="C10602" s="137"/>
      <c r="D10602" s="53"/>
      <c r="E10602" s="320"/>
      <c r="F10602" s="55"/>
      <c r="G10602" s="25"/>
      <c r="H10602" s="134"/>
      <c r="I10602" s="25"/>
      <c r="J10602" s="53"/>
      <c r="K10602" s="53"/>
      <c r="L10602" s="53"/>
      <c r="M10602" s="53"/>
      <c r="N10602" s="24"/>
      <c r="O10602" s="53"/>
      <c r="P10602" s="53"/>
      <c r="Q10602" s="53"/>
      <c r="R10602" s="53"/>
      <c r="S10602" s="24"/>
      <c r="T10602" s="24"/>
      <c r="U10602" s="54"/>
      <c r="V10602" s="54"/>
      <c r="W10602" s="54"/>
      <c r="X10602" s="54"/>
      <c r="Y10602" s="56"/>
      <c r="Z10602" s="54"/>
      <c r="AA10602" s="107"/>
      <c r="AB10602" s="107"/>
      <c r="AC10602" s="53"/>
      <c r="AD10602" s="53"/>
      <c r="AE10602" s="53"/>
      <c r="AF10602" s="53"/>
      <c r="AG10602" s="53"/>
      <c r="AH10602" s="53"/>
      <c r="AI10602" s="53"/>
      <c r="AJ10602" s="53"/>
      <c r="AK10602" s="53"/>
      <c r="AL10602" s="53"/>
      <c r="AM10602" s="53"/>
      <c r="AN10602" s="53"/>
      <c r="AO10602" s="53"/>
      <c r="AP10602" s="53"/>
      <c r="AQ10602" s="53"/>
      <c r="AR10602" s="53"/>
      <c r="AS10602" s="53"/>
      <c r="AT10602" s="177"/>
      <c r="AU10602" s="57"/>
      <c r="AV10602" s="64"/>
      <c r="AW10602" s="53"/>
      <c r="AX10602" s="53"/>
      <c r="AY10602" s="25"/>
      <c r="AZ10602" s="25"/>
      <c r="BA10602" s="53"/>
      <c r="BB10602" s="53"/>
      <c r="BC10602" s="24"/>
      <c r="BD10602" s="53"/>
      <c r="BE10602" s="53"/>
      <c r="BF10602" s="53"/>
      <c r="BG10602" s="55"/>
      <c r="BH10602" s="53"/>
      <c r="BI10602" s="53"/>
    </row>
    <row r="10603" spans="1:61" ht="27.75" customHeight="1" x14ac:dyDescent="0.25">
      <c r="A10603" s="135"/>
      <c r="C10603" s="137"/>
      <c r="D10603" s="53"/>
      <c r="E10603" s="320"/>
      <c r="F10603" s="55"/>
      <c r="G10603" s="25"/>
      <c r="H10603" s="134"/>
      <c r="I10603" s="25"/>
      <c r="J10603" s="53"/>
      <c r="K10603" s="53"/>
      <c r="L10603" s="53"/>
      <c r="M10603" s="53"/>
      <c r="N10603" s="24"/>
      <c r="O10603" s="53"/>
      <c r="P10603" s="53"/>
      <c r="Q10603" s="53"/>
      <c r="R10603" s="53"/>
      <c r="S10603" s="24"/>
      <c r="T10603" s="24"/>
      <c r="U10603" s="54"/>
      <c r="V10603" s="54"/>
      <c r="W10603" s="54"/>
      <c r="X10603" s="54"/>
      <c r="Y10603" s="56"/>
      <c r="Z10603" s="54"/>
      <c r="AA10603" s="107"/>
      <c r="AB10603" s="107"/>
      <c r="AC10603" s="53"/>
      <c r="AD10603" s="53"/>
      <c r="AE10603" s="53"/>
      <c r="AF10603" s="53"/>
      <c r="AG10603" s="53"/>
      <c r="AH10603" s="53"/>
      <c r="AI10603" s="53"/>
      <c r="AJ10603" s="53"/>
      <c r="AK10603" s="53"/>
      <c r="AL10603" s="53"/>
      <c r="AM10603" s="53"/>
      <c r="AN10603" s="53"/>
      <c r="AO10603" s="53"/>
      <c r="AP10603" s="53"/>
      <c r="AQ10603" s="53"/>
      <c r="AR10603" s="53"/>
      <c r="AS10603" s="53"/>
      <c r="AT10603" s="177"/>
      <c r="AU10603" s="57"/>
      <c r="AV10603" s="64"/>
      <c r="AW10603" s="53"/>
      <c r="AX10603" s="53"/>
      <c r="AY10603" s="25"/>
      <c r="AZ10603" s="25"/>
      <c r="BA10603" s="53"/>
      <c r="BB10603" s="53"/>
      <c r="BC10603" s="24"/>
      <c r="BD10603" s="53"/>
      <c r="BE10603" s="53"/>
      <c r="BF10603" s="53"/>
      <c r="BG10603" s="55"/>
      <c r="BH10603" s="53"/>
      <c r="BI10603" s="53"/>
    </row>
    <row r="10604" spans="1:61" ht="27.75" customHeight="1" x14ac:dyDescent="0.25">
      <c r="A10604" s="135"/>
      <c r="C10604" s="137"/>
      <c r="D10604" s="53"/>
      <c r="E10604" s="320"/>
      <c r="F10604" s="55"/>
      <c r="G10604" s="25"/>
      <c r="H10604" s="134"/>
      <c r="I10604" s="25"/>
      <c r="J10604" s="53"/>
      <c r="K10604" s="53"/>
      <c r="L10604" s="53"/>
      <c r="M10604" s="53"/>
      <c r="N10604" s="24"/>
      <c r="O10604" s="53"/>
      <c r="P10604" s="53"/>
      <c r="Q10604" s="53"/>
      <c r="R10604" s="53"/>
      <c r="S10604" s="24"/>
      <c r="T10604" s="24"/>
      <c r="U10604" s="54"/>
      <c r="V10604" s="54"/>
      <c r="W10604" s="54"/>
      <c r="X10604" s="54"/>
      <c r="Y10604" s="56"/>
      <c r="Z10604" s="54"/>
      <c r="AA10604" s="107"/>
      <c r="AB10604" s="107"/>
      <c r="AC10604" s="53"/>
      <c r="AD10604" s="53"/>
      <c r="AE10604" s="53"/>
      <c r="AF10604" s="53"/>
      <c r="AG10604" s="53"/>
      <c r="AH10604" s="53"/>
      <c r="AI10604" s="53"/>
      <c r="AJ10604" s="53"/>
      <c r="AK10604" s="53"/>
      <c r="AL10604" s="53"/>
      <c r="AM10604" s="53"/>
      <c r="AN10604" s="53"/>
      <c r="AO10604" s="53"/>
      <c r="AP10604" s="53"/>
      <c r="AQ10604" s="53"/>
      <c r="AR10604" s="53"/>
      <c r="AS10604" s="53"/>
      <c r="AT10604" s="177"/>
      <c r="AU10604" s="57"/>
      <c r="AV10604" s="64"/>
      <c r="AW10604" s="53"/>
      <c r="AX10604" s="53"/>
      <c r="AY10604" s="25"/>
      <c r="AZ10604" s="25"/>
      <c r="BA10604" s="53"/>
      <c r="BB10604" s="53"/>
      <c r="BC10604" s="24"/>
      <c r="BD10604" s="53"/>
      <c r="BE10604" s="53"/>
      <c r="BF10604" s="53"/>
      <c r="BG10604" s="55"/>
      <c r="BH10604" s="53"/>
      <c r="BI10604" s="53"/>
    </row>
    <row r="10605" spans="1:61" ht="27.75" customHeight="1" x14ac:dyDescent="0.25">
      <c r="A10605" s="135"/>
      <c r="C10605" s="137"/>
      <c r="D10605" s="53"/>
      <c r="E10605" s="320"/>
      <c r="F10605" s="55"/>
      <c r="G10605" s="25"/>
      <c r="H10605" s="134"/>
      <c r="I10605" s="25"/>
      <c r="J10605" s="53"/>
      <c r="K10605" s="53"/>
      <c r="L10605" s="53"/>
      <c r="M10605" s="53"/>
      <c r="N10605" s="24"/>
      <c r="O10605" s="53"/>
      <c r="P10605" s="53"/>
      <c r="Q10605" s="53"/>
      <c r="R10605" s="53"/>
      <c r="S10605" s="24"/>
      <c r="T10605" s="24"/>
      <c r="U10605" s="54"/>
      <c r="V10605" s="54"/>
      <c r="W10605" s="54"/>
      <c r="X10605" s="54"/>
      <c r="Y10605" s="56"/>
      <c r="Z10605" s="54"/>
      <c r="AA10605" s="107"/>
      <c r="AB10605" s="107"/>
      <c r="AC10605" s="53"/>
      <c r="AD10605" s="53"/>
      <c r="AE10605" s="53"/>
      <c r="AF10605" s="53"/>
      <c r="AG10605" s="53"/>
      <c r="AH10605" s="53"/>
      <c r="AI10605" s="53"/>
      <c r="AJ10605" s="53"/>
      <c r="AK10605" s="53"/>
      <c r="AL10605" s="53"/>
      <c r="AM10605" s="53"/>
      <c r="AN10605" s="53"/>
      <c r="AO10605" s="53"/>
      <c r="AP10605" s="53"/>
      <c r="AQ10605" s="53"/>
      <c r="AR10605" s="53"/>
      <c r="AS10605" s="53"/>
      <c r="AT10605" s="177"/>
      <c r="AU10605" s="57"/>
      <c r="AV10605" s="64"/>
      <c r="AW10605" s="53"/>
      <c r="AX10605" s="53"/>
      <c r="AY10605" s="25"/>
      <c r="AZ10605" s="25"/>
      <c r="BA10605" s="53"/>
      <c r="BB10605" s="53"/>
      <c r="BC10605" s="24"/>
      <c r="BD10605" s="53"/>
      <c r="BE10605" s="53"/>
      <c r="BF10605" s="53"/>
      <c r="BG10605" s="55"/>
      <c r="BH10605" s="53"/>
      <c r="BI10605" s="53"/>
    </row>
    <row r="10606" spans="1:61" ht="27.75" customHeight="1" x14ac:dyDescent="0.25">
      <c r="A10606" s="135"/>
      <c r="C10606" s="137"/>
      <c r="D10606" s="53"/>
      <c r="E10606" s="320"/>
      <c r="F10606" s="55"/>
      <c r="G10606" s="25"/>
      <c r="H10606" s="134"/>
      <c r="I10606" s="25"/>
      <c r="J10606" s="53"/>
      <c r="K10606" s="53"/>
      <c r="L10606" s="53"/>
      <c r="M10606" s="53"/>
      <c r="N10606" s="24"/>
      <c r="O10606" s="53"/>
      <c r="P10606" s="53"/>
      <c r="Q10606" s="53"/>
      <c r="R10606" s="53"/>
      <c r="S10606" s="24"/>
      <c r="T10606" s="24"/>
      <c r="U10606" s="54"/>
      <c r="V10606" s="54"/>
      <c r="W10606" s="54"/>
      <c r="X10606" s="54"/>
      <c r="Y10606" s="56"/>
      <c r="Z10606" s="54"/>
      <c r="AA10606" s="107"/>
      <c r="AB10606" s="107"/>
      <c r="AC10606" s="53"/>
      <c r="AD10606" s="53"/>
      <c r="AE10606" s="53"/>
      <c r="AF10606" s="53"/>
      <c r="AG10606" s="53"/>
      <c r="AH10606" s="53"/>
      <c r="AI10606" s="53"/>
      <c r="AJ10606" s="53"/>
      <c r="AK10606" s="53"/>
      <c r="AL10606" s="53"/>
      <c r="AM10606" s="53"/>
      <c r="AN10606" s="53"/>
      <c r="AO10606" s="53"/>
      <c r="AP10606" s="53"/>
      <c r="AQ10606" s="53"/>
      <c r="AR10606" s="53"/>
      <c r="AS10606" s="53"/>
      <c r="AT10606" s="177"/>
      <c r="AU10606" s="57"/>
      <c r="AV10606" s="64"/>
      <c r="AW10606" s="53"/>
      <c r="AX10606" s="53"/>
      <c r="AY10606" s="25"/>
      <c r="AZ10606" s="25"/>
      <c r="BA10606" s="53"/>
      <c r="BB10606" s="53"/>
      <c r="BC10606" s="24"/>
      <c r="BD10606" s="53"/>
      <c r="BE10606" s="53"/>
      <c r="BF10606" s="53"/>
      <c r="BG10606" s="55"/>
      <c r="BH10606" s="53"/>
      <c r="BI10606" s="53"/>
    </row>
    <row r="10607" spans="1:61" ht="27.75" customHeight="1" x14ac:dyDescent="0.25">
      <c r="A10607" s="135"/>
      <c r="C10607" s="137"/>
      <c r="D10607" s="53"/>
      <c r="E10607" s="320"/>
      <c r="F10607" s="55"/>
      <c r="G10607" s="25"/>
      <c r="H10607" s="134"/>
      <c r="I10607" s="25"/>
      <c r="J10607" s="53"/>
      <c r="K10607" s="53"/>
      <c r="L10607" s="53"/>
      <c r="M10607" s="53"/>
      <c r="N10607" s="24"/>
      <c r="O10607" s="53"/>
      <c r="P10607" s="53"/>
      <c r="Q10607" s="53"/>
      <c r="R10607" s="53"/>
      <c r="S10607" s="24"/>
      <c r="T10607" s="24"/>
      <c r="U10607" s="54"/>
      <c r="V10607" s="54"/>
      <c r="W10607" s="54"/>
      <c r="X10607" s="54"/>
      <c r="Y10607" s="56"/>
      <c r="Z10607" s="54"/>
      <c r="AA10607" s="107"/>
      <c r="AB10607" s="107"/>
      <c r="AC10607" s="53"/>
      <c r="AD10607" s="53"/>
      <c r="AE10607" s="53"/>
      <c r="AF10607" s="53"/>
      <c r="AG10607" s="53"/>
      <c r="AH10607" s="53"/>
      <c r="AI10607" s="53"/>
      <c r="AJ10607" s="53"/>
      <c r="AK10607" s="53"/>
      <c r="AL10607" s="53"/>
      <c r="AM10607" s="53"/>
      <c r="AN10607" s="53"/>
      <c r="AO10607" s="53"/>
      <c r="AP10607" s="53"/>
      <c r="AQ10607" s="53"/>
      <c r="AR10607" s="53"/>
      <c r="AS10607" s="53"/>
      <c r="AT10607" s="177"/>
      <c r="AU10607" s="57"/>
      <c r="AV10607" s="64"/>
      <c r="AW10607" s="53"/>
      <c r="AX10607" s="53"/>
      <c r="AY10607" s="25"/>
      <c r="AZ10607" s="25"/>
      <c r="BA10607" s="53"/>
      <c r="BB10607" s="53"/>
      <c r="BC10607" s="24"/>
      <c r="BD10607" s="53"/>
      <c r="BE10607" s="53"/>
      <c r="BF10607" s="53"/>
      <c r="BG10607" s="55"/>
      <c r="BH10607" s="53"/>
      <c r="BI10607" s="53"/>
    </row>
    <row r="10608" spans="1:61" ht="27.75" customHeight="1" x14ac:dyDescent="0.25">
      <c r="A10608" s="135"/>
      <c r="C10608" s="137"/>
      <c r="D10608" s="53"/>
      <c r="E10608" s="320"/>
      <c r="F10608" s="55"/>
      <c r="G10608" s="25"/>
      <c r="H10608" s="134"/>
      <c r="I10608" s="25"/>
      <c r="J10608" s="53"/>
      <c r="K10608" s="53"/>
      <c r="L10608" s="53"/>
      <c r="M10608" s="53"/>
      <c r="N10608" s="24"/>
      <c r="O10608" s="53"/>
      <c r="P10608" s="53"/>
      <c r="Q10608" s="53"/>
      <c r="R10608" s="53"/>
      <c r="S10608" s="24"/>
      <c r="T10608" s="24"/>
      <c r="U10608" s="54"/>
      <c r="V10608" s="54"/>
      <c r="W10608" s="54"/>
      <c r="X10608" s="54"/>
      <c r="Y10608" s="56"/>
      <c r="Z10608" s="54"/>
      <c r="AA10608" s="107"/>
      <c r="AB10608" s="107"/>
      <c r="AC10608" s="53"/>
      <c r="AD10608" s="53"/>
      <c r="AE10608" s="53"/>
      <c r="AF10608" s="53"/>
      <c r="AG10608" s="53"/>
      <c r="AH10608" s="53"/>
      <c r="AI10608" s="53"/>
      <c r="AJ10608" s="53"/>
      <c r="AK10608" s="53"/>
      <c r="AL10608" s="53"/>
      <c r="AM10608" s="53"/>
      <c r="AN10608" s="53"/>
      <c r="AO10608" s="53"/>
      <c r="AP10608" s="53"/>
      <c r="AQ10608" s="53"/>
      <c r="AR10608" s="53"/>
      <c r="AS10608" s="53"/>
      <c r="AT10608" s="177"/>
      <c r="AU10608" s="57"/>
      <c r="AV10608" s="64"/>
      <c r="AW10608" s="53"/>
      <c r="AX10608" s="53"/>
      <c r="AY10608" s="25"/>
      <c r="AZ10608" s="25"/>
      <c r="BA10608" s="53"/>
      <c r="BB10608" s="53"/>
      <c r="BC10608" s="24"/>
      <c r="BD10608" s="53"/>
      <c r="BE10608" s="53"/>
      <c r="BF10608" s="53"/>
      <c r="BG10608" s="55"/>
      <c r="BH10608" s="53"/>
      <c r="BI10608" s="53"/>
    </row>
    <row r="10609" spans="1:61" ht="27.75" customHeight="1" x14ac:dyDescent="0.25">
      <c r="A10609" s="135"/>
      <c r="C10609" s="137"/>
      <c r="D10609" s="53"/>
      <c r="E10609" s="320"/>
      <c r="F10609" s="55"/>
      <c r="G10609" s="25"/>
      <c r="H10609" s="134"/>
      <c r="I10609" s="25"/>
      <c r="J10609" s="53"/>
      <c r="K10609" s="53"/>
      <c r="L10609" s="53"/>
      <c r="M10609" s="53"/>
      <c r="N10609" s="24"/>
      <c r="O10609" s="53"/>
      <c r="P10609" s="53"/>
      <c r="Q10609" s="53"/>
      <c r="R10609" s="53"/>
      <c r="S10609" s="24"/>
      <c r="T10609" s="24"/>
      <c r="U10609" s="54"/>
      <c r="V10609" s="54"/>
      <c r="W10609" s="54"/>
      <c r="X10609" s="54"/>
      <c r="Y10609" s="56"/>
      <c r="Z10609" s="54"/>
      <c r="AA10609" s="107"/>
      <c r="AB10609" s="107"/>
      <c r="AC10609" s="53"/>
      <c r="AD10609" s="53"/>
      <c r="AE10609" s="53"/>
      <c r="AF10609" s="53"/>
      <c r="AG10609" s="53"/>
      <c r="AH10609" s="53"/>
      <c r="AI10609" s="53"/>
      <c r="AJ10609" s="53"/>
      <c r="AK10609" s="53"/>
      <c r="AL10609" s="53"/>
      <c r="AM10609" s="53"/>
      <c r="AN10609" s="53"/>
      <c r="AO10609" s="53"/>
      <c r="AP10609" s="53"/>
      <c r="AQ10609" s="53"/>
      <c r="AR10609" s="53"/>
      <c r="AS10609" s="53"/>
      <c r="AT10609" s="177"/>
      <c r="AU10609" s="57"/>
      <c r="AV10609" s="64"/>
      <c r="AW10609" s="53"/>
      <c r="AX10609" s="53"/>
      <c r="AY10609" s="25"/>
      <c r="AZ10609" s="25"/>
      <c r="BA10609" s="53"/>
      <c r="BB10609" s="53"/>
      <c r="BC10609" s="24"/>
      <c r="BD10609" s="53"/>
      <c r="BE10609" s="53"/>
      <c r="BF10609" s="53"/>
      <c r="BG10609" s="55"/>
      <c r="BH10609" s="53"/>
      <c r="BI10609" s="53"/>
    </row>
    <row r="10610" spans="1:61" ht="27.75" customHeight="1" x14ac:dyDescent="0.25">
      <c r="A10610" s="135"/>
      <c r="C10610" s="137"/>
      <c r="D10610" s="53"/>
      <c r="E10610" s="320"/>
      <c r="F10610" s="55"/>
      <c r="G10610" s="25"/>
      <c r="H10610" s="134"/>
      <c r="I10610" s="25"/>
      <c r="J10610" s="53"/>
      <c r="K10610" s="53"/>
      <c r="L10610" s="53"/>
      <c r="M10610" s="53"/>
      <c r="N10610" s="24"/>
      <c r="O10610" s="53"/>
      <c r="P10610" s="53"/>
      <c r="Q10610" s="53"/>
      <c r="R10610" s="53"/>
      <c r="S10610" s="24"/>
      <c r="T10610" s="24"/>
      <c r="U10610" s="54"/>
      <c r="V10610" s="54"/>
      <c r="W10610" s="54"/>
      <c r="X10610" s="54"/>
      <c r="Y10610" s="56"/>
      <c r="Z10610" s="54"/>
      <c r="AA10610" s="107"/>
      <c r="AB10610" s="107"/>
      <c r="AC10610" s="53"/>
      <c r="AD10610" s="53"/>
      <c r="AE10610" s="53"/>
      <c r="AF10610" s="53"/>
      <c r="AG10610" s="53"/>
      <c r="AH10610" s="53"/>
      <c r="AI10610" s="53"/>
      <c r="AJ10610" s="53"/>
      <c r="AK10610" s="53"/>
      <c r="AL10610" s="53"/>
      <c r="AM10610" s="53"/>
      <c r="AN10610" s="53"/>
      <c r="AO10610" s="53"/>
      <c r="AP10610" s="53"/>
      <c r="AQ10610" s="53"/>
      <c r="AR10610" s="53"/>
      <c r="AS10610" s="53"/>
      <c r="AT10610" s="177"/>
      <c r="AU10610" s="57"/>
      <c r="AV10610" s="64"/>
      <c r="AW10610" s="53"/>
      <c r="AX10610" s="53"/>
      <c r="AY10610" s="25"/>
      <c r="AZ10610" s="25"/>
      <c r="BA10610" s="53"/>
      <c r="BB10610" s="53"/>
      <c r="BC10610" s="24"/>
      <c r="BD10610" s="53"/>
      <c r="BE10610" s="53"/>
      <c r="BF10610" s="53"/>
      <c r="BG10610" s="55"/>
      <c r="BH10610" s="53"/>
      <c r="BI10610" s="53"/>
    </row>
    <row r="10611" spans="1:61" ht="27.75" customHeight="1" x14ac:dyDescent="0.25">
      <c r="A10611" s="135"/>
      <c r="C10611" s="137"/>
      <c r="D10611" s="53"/>
      <c r="E10611" s="320"/>
      <c r="F10611" s="55"/>
      <c r="G10611" s="25"/>
      <c r="H10611" s="134"/>
      <c r="I10611" s="25"/>
      <c r="J10611" s="53"/>
      <c r="K10611" s="53"/>
      <c r="L10611" s="53"/>
      <c r="M10611" s="53"/>
      <c r="N10611" s="24"/>
      <c r="O10611" s="53"/>
      <c r="P10611" s="53"/>
      <c r="Q10611" s="53"/>
      <c r="R10611" s="53"/>
      <c r="S10611" s="24"/>
      <c r="T10611" s="24"/>
      <c r="U10611" s="54"/>
      <c r="V10611" s="54"/>
      <c r="W10611" s="54"/>
      <c r="X10611" s="54"/>
      <c r="Y10611" s="56"/>
      <c r="Z10611" s="54"/>
      <c r="AA10611" s="107"/>
      <c r="AB10611" s="107"/>
      <c r="AC10611" s="53"/>
      <c r="AD10611" s="53"/>
      <c r="AE10611" s="53"/>
      <c r="AF10611" s="53"/>
      <c r="AG10611" s="53"/>
      <c r="AH10611" s="53"/>
      <c r="AI10611" s="53"/>
      <c r="AJ10611" s="53"/>
      <c r="AK10611" s="53"/>
      <c r="AL10611" s="53"/>
      <c r="AM10611" s="53"/>
      <c r="AN10611" s="53"/>
      <c r="AO10611" s="53"/>
      <c r="AP10611" s="53"/>
      <c r="AQ10611" s="53"/>
      <c r="AR10611" s="53"/>
      <c r="AS10611" s="53"/>
      <c r="AT10611" s="177"/>
      <c r="AU10611" s="57"/>
      <c r="AV10611" s="64"/>
      <c r="AW10611" s="53"/>
      <c r="AX10611" s="53"/>
      <c r="AY10611" s="25"/>
      <c r="AZ10611" s="25"/>
      <c r="BA10611" s="53"/>
      <c r="BB10611" s="53"/>
      <c r="BC10611" s="24"/>
      <c r="BD10611" s="53"/>
      <c r="BE10611" s="53"/>
      <c r="BF10611" s="53"/>
      <c r="BG10611" s="55"/>
      <c r="BH10611" s="53"/>
      <c r="BI10611" s="53"/>
    </row>
    <row r="10612" spans="1:61" ht="27.75" customHeight="1" x14ac:dyDescent="0.25">
      <c r="A10612" s="135"/>
      <c r="C10612" s="137"/>
      <c r="D10612" s="53"/>
      <c r="E10612" s="320"/>
      <c r="F10612" s="55"/>
      <c r="G10612" s="25"/>
      <c r="H10612" s="134"/>
      <c r="I10612" s="25"/>
      <c r="J10612" s="53"/>
      <c r="K10612" s="53"/>
      <c r="L10612" s="53"/>
      <c r="M10612" s="53"/>
      <c r="N10612" s="24"/>
      <c r="O10612" s="53"/>
      <c r="P10612" s="53"/>
      <c r="Q10612" s="53"/>
      <c r="R10612" s="53"/>
      <c r="S10612" s="24"/>
      <c r="T10612" s="24"/>
      <c r="U10612" s="54"/>
      <c r="V10612" s="54"/>
      <c r="W10612" s="54"/>
      <c r="X10612" s="54"/>
      <c r="Y10612" s="56"/>
      <c r="Z10612" s="54"/>
      <c r="AA10612" s="107"/>
      <c r="AB10612" s="107"/>
      <c r="AC10612" s="53"/>
      <c r="AD10612" s="53"/>
      <c r="AE10612" s="53"/>
      <c r="AF10612" s="53"/>
      <c r="AG10612" s="53"/>
      <c r="AH10612" s="53"/>
      <c r="AI10612" s="53"/>
      <c r="AJ10612" s="53"/>
      <c r="AK10612" s="53"/>
      <c r="AL10612" s="53"/>
      <c r="AM10612" s="53"/>
      <c r="AN10612" s="53"/>
      <c r="AO10612" s="53"/>
      <c r="AP10612" s="53"/>
      <c r="AQ10612" s="53"/>
      <c r="AR10612" s="53"/>
      <c r="AS10612" s="53"/>
      <c r="AT10612" s="177"/>
      <c r="AU10612" s="57"/>
      <c r="AV10612" s="64"/>
      <c r="AW10612" s="53"/>
      <c r="AX10612" s="53"/>
      <c r="AY10612" s="25"/>
      <c r="AZ10612" s="25"/>
      <c r="BA10612" s="53"/>
      <c r="BB10612" s="53"/>
      <c r="BC10612" s="24"/>
      <c r="BD10612" s="53"/>
      <c r="BE10612" s="53"/>
      <c r="BF10612" s="53"/>
      <c r="BG10612" s="55"/>
      <c r="BH10612" s="53"/>
      <c r="BI10612" s="53"/>
    </row>
    <row r="10613" spans="1:61" ht="27.75" customHeight="1" x14ac:dyDescent="0.25">
      <c r="A10613" s="135"/>
      <c r="C10613" s="137"/>
      <c r="D10613" s="53"/>
      <c r="E10613" s="320"/>
      <c r="F10613" s="55"/>
      <c r="G10613" s="25"/>
      <c r="H10613" s="134"/>
      <c r="I10613" s="25"/>
      <c r="J10613" s="53"/>
      <c r="K10613" s="53"/>
      <c r="L10613" s="53"/>
      <c r="M10613" s="53"/>
      <c r="N10613" s="24"/>
      <c r="O10613" s="53"/>
      <c r="P10613" s="53"/>
      <c r="Q10613" s="53"/>
      <c r="R10613" s="53"/>
      <c r="S10613" s="24"/>
      <c r="T10613" s="24"/>
      <c r="U10613" s="54"/>
      <c r="V10613" s="54"/>
      <c r="W10613" s="54"/>
      <c r="X10613" s="54"/>
      <c r="Y10613" s="56"/>
      <c r="Z10613" s="54"/>
      <c r="AA10613" s="107"/>
      <c r="AB10613" s="107"/>
      <c r="AC10613" s="53"/>
      <c r="AD10613" s="53"/>
      <c r="AE10613" s="53"/>
      <c r="AF10613" s="53"/>
      <c r="AG10613" s="53"/>
      <c r="AH10613" s="53"/>
      <c r="AI10613" s="53"/>
      <c r="AJ10613" s="53"/>
      <c r="AK10613" s="53"/>
      <c r="AL10613" s="53"/>
      <c r="AM10613" s="53"/>
      <c r="AN10613" s="53"/>
      <c r="AO10613" s="53"/>
      <c r="AP10613" s="53"/>
      <c r="AQ10613" s="53"/>
      <c r="AR10613" s="53"/>
      <c r="AS10613" s="53"/>
      <c r="AT10613" s="177"/>
      <c r="AU10613" s="57"/>
      <c r="AV10613" s="64"/>
      <c r="AW10613" s="53"/>
      <c r="AX10613" s="53"/>
      <c r="AY10613" s="25"/>
      <c r="AZ10613" s="25"/>
      <c r="BA10613" s="53"/>
      <c r="BB10613" s="53"/>
      <c r="BC10613" s="24"/>
      <c r="BD10613" s="53"/>
      <c r="BE10613" s="53"/>
      <c r="BF10613" s="53"/>
      <c r="BG10613" s="55"/>
      <c r="BH10613" s="53"/>
      <c r="BI10613" s="53"/>
    </row>
    <row r="10614" spans="1:61" ht="27.75" customHeight="1" x14ac:dyDescent="0.25">
      <c r="A10614" s="135"/>
      <c r="C10614" s="137"/>
      <c r="D10614" s="53"/>
      <c r="E10614" s="320"/>
      <c r="F10614" s="55"/>
      <c r="G10614" s="25"/>
      <c r="H10614" s="134"/>
      <c r="I10614" s="25"/>
      <c r="J10614" s="53"/>
      <c r="K10614" s="53"/>
      <c r="L10614" s="53"/>
      <c r="M10614" s="53"/>
      <c r="N10614" s="24"/>
      <c r="O10614" s="53"/>
      <c r="P10614" s="53"/>
      <c r="Q10614" s="53"/>
      <c r="R10614" s="53"/>
      <c r="S10614" s="24"/>
      <c r="T10614" s="24"/>
      <c r="U10614" s="54"/>
      <c r="V10614" s="54"/>
      <c r="W10614" s="54"/>
      <c r="X10614" s="54"/>
      <c r="Y10614" s="56"/>
      <c r="Z10614" s="54"/>
      <c r="AA10614" s="107"/>
      <c r="AB10614" s="107"/>
      <c r="AC10614" s="53"/>
      <c r="AD10614" s="53"/>
      <c r="AE10614" s="53"/>
      <c r="AF10614" s="53"/>
      <c r="AG10614" s="53"/>
      <c r="AH10614" s="53"/>
      <c r="AI10614" s="53"/>
      <c r="AJ10614" s="53"/>
      <c r="AK10614" s="53"/>
      <c r="AL10614" s="53"/>
      <c r="AM10614" s="53"/>
      <c r="AN10614" s="53"/>
      <c r="AO10614" s="53"/>
      <c r="AP10614" s="53"/>
      <c r="AQ10614" s="53"/>
      <c r="AR10614" s="53"/>
      <c r="AS10614" s="53"/>
      <c r="AT10614" s="177"/>
      <c r="AU10614" s="57"/>
      <c r="AV10614" s="64"/>
      <c r="AW10614" s="53"/>
      <c r="AX10614" s="53"/>
      <c r="AY10614" s="25"/>
      <c r="AZ10614" s="25"/>
      <c r="BA10614" s="53"/>
      <c r="BB10614" s="53"/>
      <c r="BC10614" s="24"/>
      <c r="BD10614" s="53"/>
      <c r="BE10614" s="53"/>
      <c r="BF10614" s="53"/>
      <c r="BG10614" s="55"/>
      <c r="BH10614" s="53"/>
      <c r="BI10614" s="53"/>
    </row>
    <row r="10615" spans="1:61" ht="27.75" customHeight="1" x14ac:dyDescent="0.25">
      <c r="A10615" s="135"/>
      <c r="C10615" s="137"/>
      <c r="D10615" s="53"/>
      <c r="E10615" s="320"/>
      <c r="F10615" s="55"/>
      <c r="G10615" s="25"/>
      <c r="H10615" s="134"/>
      <c r="I10615" s="25"/>
      <c r="J10615" s="53"/>
      <c r="K10615" s="53"/>
      <c r="L10615" s="53"/>
      <c r="M10615" s="53"/>
      <c r="N10615" s="24"/>
      <c r="O10615" s="53"/>
      <c r="P10615" s="53"/>
      <c r="Q10615" s="53"/>
      <c r="R10615" s="53"/>
      <c r="S10615" s="24"/>
      <c r="T10615" s="24"/>
      <c r="U10615" s="54"/>
      <c r="V10615" s="54"/>
      <c r="W10615" s="54"/>
      <c r="X10615" s="54"/>
      <c r="Y10615" s="56"/>
      <c r="Z10615" s="54"/>
      <c r="AA10615" s="107"/>
      <c r="AB10615" s="107"/>
      <c r="AC10615" s="53"/>
      <c r="AD10615" s="53"/>
      <c r="AE10615" s="53"/>
      <c r="AF10615" s="53"/>
      <c r="AG10615" s="53"/>
      <c r="AH10615" s="53"/>
      <c r="AI10615" s="53"/>
      <c r="AJ10615" s="53"/>
      <c r="AK10615" s="53"/>
      <c r="AL10615" s="53"/>
      <c r="AM10615" s="53"/>
      <c r="AN10615" s="53"/>
      <c r="AO10615" s="53"/>
      <c r="AP10615" s="53"/>
      <c r="AQ10615" s="53"/>
      <c r="AR10615" s="53"/>
      <c r="AS10615" s="53"/>
      <c r="AT10615" s="177"/>
      <c r="AU10615" s="57"/>
      <c r="AV10615" s="64"/>
      <c r="AW10615" s="53"/>
      <c r="AX10615" s="53"/>
      <c r="AY10615" s="25"/>
      <c r="AZ10615" s="25"/>
      <c r="BA10615" s="53"/>
      <c r="BB10615" s="53"/>
      <c r="BC10615" s="24"/>
      <c r="BD10615" s="53"/>
      <c r="BE10615" s="53"/>
      <c r="BF10615" s="53"/>
      <c r="BG10615" s="55"/>
      <c r="BH10615" s="53"/>
      <c r="BI10615" s="53"/>
    </row>
    <row r="10616" spans="1:61" ht="27.75" customHeight="1" x14ac:dyDescent="0.25">
      <c r="A10616" s="135"/>
      <c r="C10616" s="137"/>
      <c r="D10616" s="53"/>
      <c r="E10616" s="320"/>
      <c r="F10616" s="55"/>
      <c r="G10616" s="25"/>
      <c r="H10616" s="134"/>
      <c r="I10616" s="25"/>
      <c r="J10616" s="53"/>
      <c r="K10616" s="53"/>
      <c r="L10616" s="53"/>
      <c r="M10616" s="53"/>
      <c r="N10616" s="24"/>
      <c r="O10616" s="53"/>
      <c r="P10616" s="53"/>
      <c r="Q10616" s="53"/>
      <c r="R10616" s="53"/>
      <c r="S10616" s="24"/>
      <c r="T10616" s="24"/>
      <c r="U10616" s="54"/>
      <c r="V10616" s="54"/>
      <c r="W10616" s="54"/>
      <c r="X10616" s="54"/>
      <c r="Y10616" s="56"/>
      <c r="Z10616" s="54"/>
      <c r="AA10616" s="107"/>
      <c r="AB10616" s="107"/>
      <c r="AC10616" s="53"/>
      <c r="AD10616" s="53"/>
      <c r="AE10616" s="53"/>
      <c r="AF10616" s="53"/>
      <c r="AG10616" s="53"/>
      <c r="AH10616" s="53"/>
      <c r="AI10616" s="53"/>
      <c r="AJ10616" s="53"/>
      <c r="AK10616" s="53"/>
      <c r="AL10616" s="53"/>
      <c r="AM10616" s="53"/>
      <c r="AN10616" s="53"/>
      <c r="AO10616" s="53"/>
      <c r="AP10616" s="53"/>
      <c r="AQ10616" s="53"/>
      <c r="AR10616" s="53"/>
      <c r="AS10616" s="53"/>
      <c r="AT10616" s="177"/>
      <c r="AU10616" s="57"/>
      <c r="AV10616" s="64"/>
      <c r="AW10616" s="53"/>
      <c r="AX10616" s="53"/>
      <c r="AY10616" s="25"/>
      <c r="AZ10616" s="25"/>
      <c r="BA10616" s="53"/>
      <c r="BB10616" s="53"/>
      <c r="BC10616" s="24"/>
      <c r="BD10616" s="53"/>
      <c r="BE10616" s="53"/>
      <c r="BF10616" s="53"/>
      <c r="BG10616" s="55"/>
      <c r="BH10616" s="53"/>
      <c r="BI10616" s="53"/>
    </row>
    <row r="10617" spans="1:61" ht="27.75" customHeight="1" x14ac:dyDescent="0.25">
      <c r="A10617" s="135"/>
      <c r="C10617" s="137"/>
      <c r="D10617" s="53"/>
      <c r="E10617" s="320"/>
      <c r="F10617" s="55"/>
      <c r="G10617" s="25"/>
      <c r="H10617" s="134"/>
      <c r="I10617" s="25"/>
      <c r="J10617" s="53"/>
      <c r="K10617" s="53"/>
      <c r="L10617" s="53"/>
      <c r="M10617" s="53"/>
      <c r="N10617" s="24"/>
      <c r="O10617" s="53"/>
      <c r="P10617" s="53"/>
      <c r="Q10617" s="53"/>
      <c r="R10617" s="53"/>
      <c r="S10617" s="24"/>
      <c r="T10617" s="24"/>
      <c r="U10617" s="54"/>
      <c r="V10617" s="54"/>
      <c r="W10617" s="54"/>
      <c r="X10617" s="54"/>
      <c r="Y10617" s="56"/>
      <c r="Z10617" s="54"/>
      <c r="AA10617" s="107"/>
      <c r="AB10617" s="107"/>
      <c r="AC10617" s="53"/>
      <c r="AD10617" s="53"/>
      <c r="AE10617" s="53"/>
      <c r="AF10617" s="53"/>
      <c r="AG10617" s="53"/>
      <c r="AH10617" s="53"/>
      <c r="AI10617" s="53"/>
      <c r="AJ10617" s="53"/>
      <c r="AK10617" s="53"/>
      <c r="AL10617" s="53"/>
      <c r="AM10617" s="53"/>
      <c r="AN10617" s="53"/>
      <c r="AO10617" s="53"/>
      <c r="AP10617" s="53"/>
      <c r="AQ10617" s="53"/>
      <c r="AR10617" s="53"/>
      <c r="AS10617" s="53"/>
      <c r="AT10617" s="177"/>
      <c r="AU10617" s="57"/>
      <c r="AV10617" s="64"/>
      <c r="AW10617" s="53"/>
      <c r="AX10617" s="53"/>
      <c r="AY10617" s="25"/>
      <c r="AZ10617" s="25"/>
      <c r="BA10617" s="53"/>
      <c r="BB10617" s="53"/>
      <c r="BC10617" s="24"/>
      <c r="BD10617" s="53"/>
      <c r="BE10617" s="53"/>
      <c r="BF10617" s="53"/>
      <c r="BG10617" s="55"/>
      <c r="BH10617" s="53"/>
      <c r="BI10617" s="53"/>
    </row>
    <row r="10618" spans="1:61" ht="27.75" customHeight="1" x14ac:dyDescent="0.25">
      <c r="A10618" s="135"/>
      <c r="C10618" s="137"/>
      <c r="D10618" s="53"/>
      <c r="E10618" s="320"/>
      <c r="F10618" s="55"/>
      <c r="G10618" s="25"/>
      <c r="H10618" s="134"/>
      <c r="I10618" s="25"/>
      <c r="J10618" s="53"/>
      <c r="K10618" s="53"/>
      <c r="L10618" s="53"/>
      <c r="M10618" s="53"/>
      <c r="N10618" s="24"/>
      <c r="O10618" s="53"/>
      <c r="P10618" s="53"/>
      <c r="Q10618" s="53"/>
      <c r="R10618" s="53"/>
      <c r="S10618" s="24"/>
      <c r="T10618" s="24"/>
      <c r="U10618" s="54"/>
      <c r="V10618" s="54"/>
      <c r="W10618" s="54"/>
      <c r="X10618" s="54"/>
      <c r="Y10618" s="56"/>
      <c r="Z10618" s="54"/>
      <c r="AA10618" s="107"/>
      <c r="AB10618" s="107"/>
      <c r="AC10618" s="53"/>
      <c r="AD10618" s="53"/>
      <c r="AE10618" s="53"/>
      <c r="AF10618" s="53"/>
      <c r="AG10618" s="53"/>
      <c r="AH10618" s="53"/>
      <c r="AI10618" s="53"/>
      <c r="AJ10618" s="53"/>
      <c r="AK10618" s="53"/>
      <c r="AL10618" s="53"/>
      <c r="AM10618" s="53"/>
      <c r="AN10618" s="53"/>
      <c r="AO10618" s="53"/>
      <c r="AP10618" s="53"/>
      <c r="AQ10618" s="53"/>
      <c r="AR10618" s="53"/>
      <c r="AS10618" s="53"/>
      <c r="AT10618" s="177"/>
      <c r="AU10618" s="57"/>
      <c r="AV10618" s="64"/>
      <c r="AW10618" s="53"/>
      <c r="AX10618" s="53"/>
      <c r="AY10618" s="25"/>
      <c r="AZ10618" s="25"/>
      <c r="BA10618" s="53"/>
      <c r="BB10618" s="53"/>
      <c r="BC10618" s="24"/>
      <c r="BD10618" s="53"/>
      <c r="BE10618" s="53"/>
      <c r="BF10618" s="53"/>
      <c r="BG10618" s="55"/>
      <c r="BH10618" s="53"/>
      <c r="BI10618" s="53"/>
    </row>
    <row r="10619" spans="1:61" ht="27.75" customHeight="1" x14ac:dyDescent="0.25">
      <c r="A10619" s="135"/>
      <c r="C10619" s="137"/>
      <c r="D10619" s="53"/>
      <c r="E10619" s="320"/>
      <c r="F10619" s="55"/>
      <c r="G10619" s="25"/>
      <c r="H10619" s="134"/>
      <c r="I10619" s="25"/>
      <c r="J10619" s="53"/>
      <c r="K10619" s="53"/>
      <c r="L10619" s="53"/>
      <c r="M10619" s="53"/>
      <c r="N10619" s="24"/>
      <c r="O10619" s="53"/>
      <c r="P10619" s="53"/>
      <c r="Q10619" s="53"/>
      <c r="R10619" s="53"/>
      <c r="S10619" s="24"/>
      <c r="T10619" s="24"/>
      <c r="U10619" s="54"/>
      <c r="V10619" s="54"/>
      <c r="W10619" s="54"/>
      <c r="X10619" s="54"/>
      <c r="Y10619" s="56"/>
      <c r="Z10619" s="54"/>
      <c r="AA10619" s="107"/>
      <c r="AB10619" s="107"/>
      <c r="AC10619" s="53"/>
      <c r="AD10619" s="53"/>
      <c r="AE10619" s="53"/>
      <c r="AF10619" s="53"/>
      <c r="AG10619" s="53"/>
      <c r="AH10619" s="53"/>
      <c r="AI10619" s="53"/>
      <c r="AJ10619" s="53"/>
      <c r="AK10619" s="53"/>
      <c r="AL10619" s="53"/>
      <c r="AM10619" s="53"/>
      <c r="AN10619" s="53"/>
      <c r="AO10619" s="53"/>
      <c r="AP10619" s="53"/>
      <c r="AQ10619" s="53"/>
      <c r="AR10619" s="53"/>
      <c r="AS10619" s="53"/>
      <c r="AT10619" s="177"/>
      <c r="AU10619" s="57"/>
      <c r="AV10619" s="64"/>
      <c r="AW10619" s="53"/>
      <c r="AX10619" s="53"/>
      <c r="AY10619" s="25"/>
      <c r="AZ10619" s="25"/>
      <c r="BA10619" s="53"/>
      <c r="BB10619" s="53"/>
      <c r="BC10619" s="24"/>
      <c r="BD10619" s="53"/>
      <c r="BE10619" s="53"/>
      <c r="BF10619" s="53"/>
      <c r="BG10619" s="55"/>
      <c r="BH10619" s="53"/>
      <c r="BI10619" s="53"/>
    </row>
    <row r="10620" spans="1:61" ht="27.75" customHeight="1" x14ac:dyDescent="0.25">
      <c r="A10620" s="135"/>
      <c r="C10620" s="137"/>
      <c r="D10620" s="53"/>
      <c r="E10620" s="320"/>
      <c r="F10620" s="55"/>
      <c r="G10620" s="25"/>
      <c r="H10620" s="134"/>
      <c r="I10620" s="25"/>
      <c r="J10620" s="53"/>
      <c r="K10620" s="53"/>
      <c r="L10620" s="53"/>
      <c r="M10620" s="53"/>
      <c r="N10620" s="24"/>
      <c r="O10620" s="53"/>
      <c r="P10620" s="53"/>
      <c r="Q10620" s="53"/>
      <c r="R10620" s="53"/>
      <c r="S10620" s="24"/>
      <c r="T10620" s="24"/>
      <c r="U10620" s="54"/>
      <c r="V10620" s="54"/>
      <c r="W10620" s="54"/>
      <c r="X10620" s="54"/>
      <c r="Y10620" s="56"/>
      <c r="Z10620" s="54"/>
      <c r="AA10620" s="107"/>
      <c r="AB10620" s="107"/>
      <c r="AC10620" s="53"/>
      <c r="AD10620" s="53"/>
      <c r="AE10620" s="53"/>
      <c r="AF10620" s="53"/>
      <c r="AG10620" s="53"/>
      <c r="AH10620" s="53"/>
      <c r="AI10620" s="53"/>
      <c r="AJ10620" s="53"/>
      <c r="AK10620" s="53"/>
      <c r="AL10620" s="53"/>
      <c r="AM10620" s="53"/>
      <c r="AN10620" s="53"/>
      <c r="AO10620" s="53"/>
      <c r="AP10620" s="53"/>
      <c r="AQ10620" s="53"/>
      <c r="AR10620" s="53"/>
      <c r="AS10620" s="53"/>
      <c r="AT10620" s="177"/>
      <c r="AU10620" s="57"/>
      <c r="AV10620" s="64"/>
      <c r="AW10620" s="53"/>
      <c r="AX10620" s="53"/>
      <c r="AY10620" s="25"/>
      <c r="AZ10620" s="25"/>
      <c r="BA10620" s="53"/>
      <c r="BB10620" s="53"/>
      <c r="BC10620" s="24"/>
      <c r="BD10620" s="53"/>
      <c r="BE10620" s="53"/>
      <c r="BF10620" s="53"/>
      <c r="BG10620" s="55"/>
      <c r="BH10620" s="53"/>
      <c r="BI10620" s="53"/>
    </row>
    <row r="10621" spans="1:61" ht="27.75" customHeight="1" x14ac:dyDescent="0.25">
      <c r="A10621" s="135"/>
      <c r="C10621" s="137"/>
      <c r="D10621" s="53"/>
      <c r="E10621" s="320"/>
      <c r="F10621" s="55"/>
      <c r="G10621" s="25"/>
      <c r="H10621" s="134"/>
      <c r="I10621" s="25"/>
      <c r="J10621" s="53"/>
      <c r="K10621" s="53"/>
      <c r="L10621" s="53"/>
      <c r="M10621" s="53"/>
      <c r="N10621" s="24"/>
      <c r="O10621" s="53"/>
      <c r="P10621" s="53"/>
      <c r="Q10621" s="53"/>
      <c r="R10621" s="53"/>
      <c r="S10621" s="24"/>
      <c r="T10621" s="24"/>
      <c r="U10621" s="54"/>
      <c r="V10621" s="54"/>
      <c r="W10621" s="54"/>
      <c r="X10621" s="54"/>
      <c r="Y10621" s="56"/>
      <c r="Z10621" s="54"/>
      <c r="AA10621" s="107"/>
      <c r="AB10621" s="107"/>
      <c r="AC10621" s="53"/>
      <c r="AD10621" s="53"/>
      <c r="AE10621" s="53"/>
      <c r="AF10621" s="53"/>
      <c r="AG10621" s="53"/>
      <c r="AH10621" s="53"/>
      <c r="AI10621" s="53"/>
      <c r="AJ10621" s="53"/>
      <c r="AK10621" s="53"/>
      <c r="AL10621" s="53"/>
      <c r="AM10621" s="53"/>
      <c r="AN10621" s="53"/>
      <c r="AO10621" s="53"/>
      <c r="AP10621" s="53"/>
      <c r="AQ10621" s="53"/>
      <c r="AR10621" s="53"/>
      <c r="AS10621" s="53"/>
      <c r="AT10621" s="177"/>
      <c r="AU10621" s="57"/>
      <c r="AV10621" s="64"/>
      <c r="AW10621" s="53"/>
      <c r="AX10621" s="53"/>
      <c r="AY10621" s="25"/>
      <c r="AZ10621" s="25"/>
      <c r="BA10621" s="53"/>
      <c r="BB10621" s="53"/>
      <c r="BC10621" s="24"/>
      <c r="BD10621" s="53"/>
      <c r="BE10621" s="53"/>
      <c r="BF10621" s="53"/>
      <c r="BG10621" s="55"/>
      <c r="BH10621" s="53"/>
      <c r="BI10621" s="53"/>
    </row>
    <row r="10622" spans="1:61" ht="27.75" customHeight="1" x14ac:dyDescent="0.25">
      <c r="A10622" s="135"/>
      <c r="C10622" s="137"/>
      <c r="D10622" s="53"/>
      <c r="E10622" s="320"/>
      <c r="F10622" s="55"/>
      <c r="G10622" s="25"/>
      <c r="H10622" s="134"/>
      <c r="I10622" s="25"/>
      <c r="J10622" s="53"/>
      <c r="K10622" s="53"/>
      <c r="L10622" s="53"/>
      <c r="M10622" s="53"/>
      <c r="N10622" s="24"/>
      <c r="O10622" s="53"/>
      <c r="P10622" s="53"/>
      <c r="Q10622" s="53"/>
      <c r="R10622" s="53"/>
      <c r="S10622" s="24"/>
      <c r="T10622" s="24"/>
      <c r="U10622" s="54"/>
      <c r="V10622" s="54"/>
      <c r="W10622" s="54"/>
      <c r="X10622" s="54"/>
      <c r="Y10622" s="56"/>
      <c r="Z10622" s="54"/>
      <c r="AA10622" s="107"/>
      <c r="AB10622" s="107"/>
      <c r="AC10622" s="53"/>
      <c r="AD10622" s="53"/>
      <c r="AE10622" s="53"/>
      <c r="AF10622" s="53"/>
      <c r="AG10622" s="53"/>
      <c r="AH10622" s="53"/>
      <c r="AI10622" s="53"/>
      <c r="AJ10622" s="53"/>
      <c r="AK10622" s="53"/>
      <c r="AL10622" s="53"/>
      <c r="AM10622" s="53"/>
      <c r="AN10622" s="53"/>
      <c r="AO10622" s="53"/>
      <c r="AP10622" s="53"/>
      <c r="AQ10622" s="53"/>
      <c r="AR10622" s="53"/>
      <c r="AS10622" s="53"/>
      <c r="AT10622" s="177"/>
      <c r="AU10622" s="57"/>
      <c r="AV10622" s="64"/>
      <c r="AW10622" s="53"/>
      <c r="AX10622" s="53"/>
      <c r="AY10622" s="25"/>
      <c r="AZ10622" s="25"/>
      <c r="BA10622" s="53"/>
      <c r="BB10622" s="53"/>
      <c r="BC10622" s="24"/>
      <c r="BD10622" s="53"/>
      <c r="BE10622" s="53"/>
      <c r="BF10622" s="53"/>
      <c r="BG10622" s="55"/>
      <c r="BH10622" s="53"/>
      <c r="BI10622" s="53"/>
    </row>
    <row r="10623" spans="1:61" ht="27.75" customHeight="1" x14ac:dyDescent="0.25">
      <c r="A10623" s="135"/>
      <c r="C10623" s="137"/>
      <c r="D10623" s="53"/>
      <c r="E10623" s="320"/>
      <c r="F10623" s="55"/>
      <c r="G10623" s="25"/>
      <c r="H10623" s="134"/>
      <c r="I10623" s="25"/>
      <c r="J10623" s="53"/>
      <c r="K10623" s="53"/>
      <c r="L10623" s="53"/>
      <c r="M10623" s="53"/>
      <c r="N10623" s="24"/>
      <c r="O10623" s="53"/>
      <c r="P10623" s="53"/>
      <c r="Q10623" s="53"/>
      <c r="R10623" s="53"/>
      <c r="S10623" s="24"/>
      <c r="T10623" s="24"/>
      <c r="U10623" s="54"/>
      <c r="V10623" s="54"/>
      <c r="W10623" s="54"/>
      <c r="X10623" s="54"/>
      <c r="Y10623" s="56"/>
      <c r="Z10623" s="54"/>
      <c r="AA10623" s="107"/>
      <c r="AB10623" s="107"/>
      <c r="AC10623" s="53"/>
      <c r="AD10623" s="53"/>
      <c r="AE10623" s="53"/>
      <c r="AF10623" s="53"/>
      <c r="AG10623" s="53"/>
      <c r="AH10623" s="53"/>
      <c r="AI10623" s="53"/>
      <c r="AJ10623" s="53"/>
      <c r="AK10623" s="53"/>
      <c r="AL10623" s="53"/>
      <c r="AM10623" s="53"/>
      <c r="AN10623" s="53"/>
      <c r="AO10623" s="53"/>
      <c r="AP10623" s="53"/>
      <c r="AQ10623" s="53"/>
      <c r="AR10623" s="53"/>
      <c r="AS10623" s="53"/>
      <c r="AT10623" s="177"/>
      <c r="AU10623" s="57"/>
      <c r="AV10623" s="64"/>
      <c r="AW10623" s="53"/>
      <c r="AX10623" s="53"/>
      <c r="AY10623" s="25"/>
      <c r="AZ10623" s="25"/>
      <c r="BA10623" s="53"/>
      <c r="BB10623" s="53"/>
      <c r="BC10623" s="24"/>
      <c r="BD10623" s="53"/>
      <c r="BE10623" s="53"/>
      <c r="BF10623" s="53"/>
      <c r="BG10623" s="55"/>
      <c r="BH10623" s="53"/>
      <c r="BI10623" s="53"/>
    </row>
    <row r="10624" spans="1:61" ht="27.75" customHeight="1" x14ac:dyDescent="0.25">
      <c r="A10624" s="135"/>
      <c r="C10624" s="137"/>
      <c r="D10624" s="53"/>
      <c r="E10624" s="320"/>
      <c r="F10624" s="55"/>
      <c r="G10624" s="25"/>
      <c r="H10624" s="134"/>
      <c r="I10624" s="25"/>
      <c r="J10624" s="53"/>
      <c r="K10624" s="53"/>
      <c r="L10624" s="53"/>
      <c r="M10624" s="53"/>
      <c r="N10624" s="24"/>
      <c r="O10624" s="53"/>
      <c r="P10624" s="53"/>
      <c r="Q10624" s="53"/>
      <c r="R10624" s="53"/>
      <c r="S10624" s="24"/>
      <c r="T10624" s="24"/>
      <c r="U10624" s="54"/>
      <c r="V10624" s="54"/>
      <c r="W10624" s="54"/>
      <c r="X10624" s="54"/>
      <c r="Y10624" s="56"/>
      <c r="Z10624" s="54"/>
      <c r="AA10624" s="107"/>
      <c r="AB10624" s="107"/>
      <c r="AC10624" s="53"/>
      <c r="AD10624" s="53"/>
      <c r="AE10624" s="53"/>
      <c r="AF10624" s="53"/>
      <c r="AG10624" s="53"/>
      <c r="AH10624" s="53"/>
      <c r="AI10624" s="53"/>
      <c r="AJ10624" s="53"/>
      <c r="AK10624" s="53"/>
      <c r="AL10624" s="53"/>
      <c r="AM10624" s="53"/>
      <c r="AN10624" s="53"/>
      <c r="AO10624" s="53"/>
      <c r="AP10624" s="53"/>
      <c r="AQ10624" s="53"/>
      <c r="AR10624" s="53"/>
      <c r="AS10624" s="53"/>
      <c r="AT10624" s="177"/>
      <c r="AU10624" s="57"/>
      <c r="AV10624" s="64"/>
      <c r="AW10624" s="53"/>
      <c r="AX10624" s="53"/>
      <c r="AY10624" s="25"/>
      <c r="AZ10624" s="25"/>
      <c r="BA10624" s="53"/>
      <c r="BB10624" s="53"/>
      <c r="BC10624" s="24"/>
      <c r="BD10624" s="53"/>
      <c r="BE10624" s="53"/>
      <c r="BF10624" s="53"/>
      <c r="BG10624" s="55"/>
      <c r="BH10624" s="53"/>
      <c r="BI10624" s="53"/>
    </row>
    <row r="10625" spans="1:61" ht="27.75" customHeight="1" x14ac:dyDescent="0.25">
      <c r="A10625" s="135"/>
      <c r="C10625" s="137"/>
      <c r="D10625" s="53"/>
      <c r="E10625" s="320"/>
      <c r="F10625" s="55"/>
      <c r="G10625" s="25"/>
      <c r="H10625" s="134"/>
      <c r="I10625" s="25"/>
      <c r="J10625" s="53"/>
      <c r="K10625" s="53"/>
      <c r="L10625" s="53"/>
      <c r="M10625" s="53"/>
      <c r="N10625" s="24"/>
      <c r="O10625" s="53"/>
      <c r="P10625" s="53"/>
      <c r="Q10625" s="53"/>
      <c r="R10625" s="53"/>
      <c r="S10625" s="24"/>
      <c r="T10625" s="24"/>
      <c r="U10625" s="54"/>
      <c r="V10625" s="54"/>
      <c r="W10625" s="54"/>
      <c r="X10625" s="54"/>
      <c r="Y10625" s="56"/>
      <c r="Z10625" s="54"/>
      <c r="AA10625" s="107"/>
      <c r="AB10625" s="107"/>
      <c r="AC10625" s="53"/>
      <c r="AD10625" s="53"/>
      <c r="AE10625" s="53"/>
      <c r="AF10625" s="53"/>
      <c r="AG10625" s="53"/>
      <c r="AH10625" s="53"/>
      <c r="AI10625" s="53"/>
      <c r="AJ10625" s="53"/>
      <c r="AK10625" s="53"/>
      <c r="AL10625" s="53"/>
      <c r="AM10625" s="53"/>
      <c r="AN10625" s="53"/>
      <c r="AO10625" s="53"/>
      <c r="AP10625" s="53"/>
      <c r="AQ10625" s="53"/>
      <c r="AR10625" s="53"/>
      <c r="AS10625" s="53"/>
      <c r="AT10625" s="177"/>
      <c r="AU10625" s="57"/>
      <c r="AV10625" s="64"/>
      <c r="AW10625" s="53"/>
      <c r="AX10625" s="53"/>
      <c r="AY10625" s="25"/>
      <c r="AZ10625" s="25"/>
      <c r="BA10625" s="53"/>
      <c r="BB10625" s="53"/>
      <c r="BC10625" s="24"/>
      <c r="BD10625" s="53"/>
      <c r="BE10625" s="53"/>
      <c r="BF10625" s="53"/>
      <c r="BG10625" s="55"/>
      <c r="BH10625" s="53"/>
      <c r="BI10625" s="53"/>
    </row>
    <row r="10626" spans="1:61" ht="27.75" customHeight="1" x14ac:dyDescent="0.25">
      <c r="A10626" s="135"/>
      <c r="C10626" s="137"/>
      <c r="D10626" s="53"/>
      <c r="E10626" s="320"/>
      <c r="F10626" s="55"/>
      <c r="G10626" s="25"/>
      <c r="H10626" s="134"/>
      <c r="I10626" s="25"/>
      <c r="J10626" s="53"/>
      <c r="K10626" s="53"/>
      <c r="L10626" s="53"/>
      <c r="M10626" s="53"/>
      <c r="N10626" s="24"/>
      <c r="O10626" s="53"/>
      <c r="P10626" s="53"/>
      <c r="Q10626" s="53"/>
      <c r="R10626" s="53"/>
      <c r="S10626" s="24"/>
      <c r="T10626" s="24"/>
      <c r="U10626" s="54"/>
      <c r="V10626" s="54"/>
      <c r="W10626" s="54"/>
      <c r="X10626" s="54"/>
      <c r="Y10626" s="56"/>
      <c r="Z10626" s="54"/>
      <c r="AA10626" s="107"/>
      <c r="AB10626" s="107"/>
      <c r="AC10626" s="53"/>
      <c r="AD10626" s="53"/>
      <c r="AE10626" s="53"/>
      <c r="AF10626" s="53"/>
      <c r="AG10626" s="53"/>
      <c r="AH10626" s="53"/>
      <c r="AI10626" s="53"/>
      <c r="AJ10626" s="53"/>
      <c r="AK10626" s="53"/>
      <c r="AL10626" s="53"/>
      <c r="AM10626" s="53"/>
      <c r="AN10626" s="53"/>
      <c r="AO10626" s="53"/>
      <c r="AP10626" s="53"/>
      <c r="AQ10626" s="53"/>
      <c r="AR10626" s="53"/>
      <c r="AS10626" s="53"/>
      <c r="AT10626" s="177"/>
      <c r="AU10626" s="57"/>
      <c r="AV10626" s="64"/>
      <c r="AW10626" s="53"/>
      <c r="AX10626" s="53"/>
      <c r="AY10626" s="25"/>
      <c r="AZ10626" s="25"/>
      <c r="BA10626" s="53"/>
      <c r="BB10626" s="53"/>
      <c r="BC10626" s="24"/>
      <c r="BD10626" s="53"/>
      <c r="BE10626" s="53"/>
      <c r="BF10626" s="53"/>
      <c r="BG10626" s="55"/>
      <c r="BH10626" s="53"/>
      <c r="BI10626" s="53"/>
    </row>
    <row r="10627" spans="1:61" ht="27.75" customHeight="1" x14ac:dyDescent="0.25">
      <c r="A10627" s="135"/>
      <c r="C10627" s="137"/>
      <c r="D10627" s="53"/>
      <c r="E10627" s="320"/>
      <c r="F10627" s="55"/>
      <c r="G10627" s="25"/>
      <c r="H10627" s="134"/>
      <c r="I10627" s="25"/>
      <c r="J10627" s="53"/>
      <c r="K10627" s="53"/>
      <c r="L10627" s="53"/>
      <c r="M10627" s="53"/>
      <c r="N10627" s="24"/>
      <c r="O10627" s="53"/>
      <c r="P10627" s="53"/>
      <c r="Q10627" s="53"/>
      <c r="R10627" s="53"/>
      <c r="S10627" s="24"/>
      <c r="T10627" s="24"/>
      <c r="U10627" s="54"/>
      <c r="V10627" s="54"/>
      <c r="W10627" s="54"/>
      <c r="X10627" s="54"/>
      <c r="Y10627" s="56"/>
      <c r="Z10627" s="54"/>
      <c r="AA10627" s="107"/>
      <c r="AB10627" s="107"/>
      <c r="AC10627" s="53"/>
      <c r="AD10627" s="53"/>
      <c r="AE10627" s="53"/>
      <c r="AF10627" s="53"/>
      <c r="AG10627" s="53"/>
      <c r="AH10627" s="53"/>
      <c r="AI10627" s="53"/>
      <c r="AJ10627" s="53"/>
      <c r="AK10627" s="53"/>
      <c r="AL10627" s="53"/>
      <c r="AM10627" s="53"/>
      <c r="AN10627" s="53"/>
      <c r="AO10627" s="53"/>
      <c r="AP10627" s="53"/>
      <c r="AQ10627" s="53"/>
      <c r="AR10627" s="53"/>
      <c r="AS10627" s="53"/>
      <c r="AT10627" s="177"/>
      <c r="AU10627" s="57"/>
      <c r="AV10627" s="64"/>
      <c r="AW10627" s="53"/>
      <c r="AX10627" s="53"/>
      <c r="AY10627" s="25"/>
      <c r="AZ10627" s="25"/>
      <c r="BA10627" s="53"/>
      <c r="BB10627" s="53"/>
      <c r="BC10627" s="24"/>
      <c r="BD10627" s="53"/>
      <c r="BE10627" s="53"/>
      <c r="BF10627" s="53"/>
      <c r="BG10627" s="55"/>
      <c r="BH10627" s="53"/>
      <c r="BI10627" s="53"/>
    </row>
    <row r="10628" spans="1:61" ht="27.75" customHeight="1" x14ac:dyDescent="0.25">
      <c r="A10628" s="135"/>
      <c r="C10628" s="137"/>
      <c r="D10628" s="53"/>
      <c r="E10628" s="320"/>
      <c r="F10628" s="55"/>
      <c r="G10628" s="25"/>
      <c r="H10628" s="134"/>
      <c r="I10628" s="25"/>
      <c r="J10628" s="53"/>
      <c r="K10628" s="53"/>
      <c r="L10628" s="53"/>
      <c r="M10628" s="53"/>
      <c r="N10628" s="24"/>
      <c r="O10628" s="53"/>
      <c r="P10628" s="53"/>
      <c r="Q10628" s="53"/>
      <c r="R10628" s="53"/>
      <c r="S10628" s="24"/>
      <c r="T10628" s="24"/>
      <c r="U10628" s="54"/>
      <c r="V10628" s="54"/>
      <c r="W10628" s="54"/>
      <c r="X10628" s="54"/>
      <c r="Y10628" s="56"/>
      <c r="Z10628" s="54"/>
      <c r="AA10628" s="107"/>
      <c r="AB10628" s="107"/>
      <c r="AC10628" s="53"/>
      <c r="AD10628" s="53"/>
      <c r="AE10628" s="53"/>
      <c r="AF10628" s="53"/>
      <c r="AG10628" s="53"/>
      <c r="AH10628" s="53"/>
      <c r="AI10628" s="53"/>
      <c r="AJ10628" s="53"/>
      <c r="AK10628" s="53"/>
      <c r="AL10628" s="53"/>
      <c r="AM10628" s="53"/>
      <c r="AN10628" s="53"/>
      <c r="AO10628" s="53"/>
      <c r="AP10628" s="53"/>
      <c r="AQ10628" s="53"/>
      <c r="AR10628" s="53"/>
      <c r="AS10628" s="53"/>
      <c r="AT10628" s="177"/>
      <c r="AU10628" s="57"/>
      <c r="AV10628" s="64"/>
      <c r="AW10628" s="53"/>
      <c r="AX10628" s="53"/>
      <c r="AY10628" s="25"/>
      <c r="AZ10628" s="25"/>
      <c r="BA10628" s="53"/>
      <c r="BB10628" s="53"/>
      <c r="BC10628" s="24"/>
      <c r="BD10628" s="53"/>
      <c r="BE10628" s="53"/>
      <c r="BF10628" s="53"/>
      <c r="BG10628" s="55"/>
      <c r="BH10628" s="53"/>
      <c r="BI10628" s="53"/>
    </row>
    <row r="10629" spans="1:61" ht="27.75" customHeight="1" x14ac:dyDescent="0.25">
      <c r="A10629" s="135"/>
      <c r="C10629" s="137"/>
      <c r="D10629" s="53"/>
      <c r="E10629" s="320"/>
      <c r="F10629" s="55"/>
      <c r="G10629" s="25"/>
      <c r="H10629" s="134"/>
      <c r="I10629" s="25"/>
      <c r="J10629" s="53"/>
      <c r="K10629" s="53"/>
      <c r="L10629" s="53"/>
      <c r="M10629" s="53"/>
      <c r="N10629" s="24"/>
      <c r="O10629" s="53"/>
      <c r="P10629" s="53"/>
      <c r="Q10629" s="53"/>
      <c r="R10629" s="53"/>
      <c r="S10629" s="24"/>
      <c r="T10629" s="24"/>
      <c r="U10629" s="54"/>
      <c r="V10629" s="54"/>
      <c r="W10629" s="54"/>
      <c r="X10629" s="54"/>
      <c r="Y10629" s="56"/>
      <c r="Z10629" s="54"/>
      <c r="AA10629" s="107"/>
      <c r="AB10629" s="107"/>
      <c r="AC10629" s="53"/>
      <c r="AD10629" s="53"/>
      <c r="AE10629" s="53"/>
      <c r="AF10629" s="53"/>
      <c r="AG10629" s="53"/>
      <c r="AH10629" s="53"/>
      <c r="AI10629" s="53"/>
      <c r="AJ10629" s="53"/>
      <c r="AK10629" s="53"/>
      <c r="AL10629" s="53"/>
      <c r="AM10629" s="53"/>
      <c r="AN10629" s="53"/>
      <c r="AO10629" s="53"/>
      <c r="AP10629" s="53"/>
      <c r="AQ10629" s="53"/>
      <c r="AR10629" s="53"/>
      <c r="AS10629" s="53"/>
      <c r="AT10629" s="177"/>
      <c r="AU10629" s="57"/>
      <c r="AV10629" s="64"/>
      <c r="AW10629" s="53"/>
      <c r="AX10629" s="53"/>
      <c r="AY10629" s="25"/>
      <c r="AZ10629" s="25"/>
      <c r="BA10629" s="53"/>
      <c r="BB10629" s="53"/>
      <c r="BC10629" s="24"/>
      <c r="BD10629" s="53"/>
      <c r="BE10629" s="53"/>
      <c r="BF10629" s="53"/>
      <c r="BG10629" s="55"/>
      <c r="BH10629" s="53"/>
      <c r="BI10629" s="53"/>
    </row>
    <row r="10630" spans="1:61" ht="27.75" customHeight="1" x14ac:dyDescent="0.25">
      <c r="A10630" s="135"/>
      <c r="C10630" s="137"/>
      <c r="D10630" s="53"/>
      <c r="E10630" s="320"/>
      <c r="F10630" s="55"/>
      <c r="G10630" s="25"/>
      <c r="H10630" s="134"/>
      <c r="I10630" s="25"/>
      <c r="J10630" s="53"/>
      <c r="K10630" s="53"/>
      <c r="L10630" s="53"/>
      <c r="M10630" s="53"/>
      <c r="N10630" s="24"/>
      <c r="O10630" s="53"/>
      <c r="P10630" s="53"/>
      <c r="Q10630" s="53"/>
      <c r="R10630" s="53"/>
      <c r="S10630" s="24"/>
      <c r="T10630" s="24"/>
      <c r="U10630" s="54"/>
      <c r="V10630" s="54"/>
      <c r="W10630" s="54"/>
      <c r="X10630" s="54"/>
      <c r="Y10630" s="56"/>
      <c r="Z10630" s="54"/>
      <c r="AA10630" s="107"/>
      <c r="AB10630" s="107"/>
      <c r="AC10630" s="53"/>
      <c r="AD10630" s="53"/>
      <c r="AE10630" s="53"/>
      <c r="AF10630" s="53"/>
      <c r="AG10630" s="53"/>
      <c r="AH10630" s="53"/>
      <c r="AI10630" s="53"/>
      <c r="AJ10630" s="53"/>
      <c r="AK10630" s="53"/>
      <c r="AL10630" s="53"/>
      <c r="AM10630" s="53"/>
      <c r="AN10630" s="53"/>
      <c r="AO10630" s="53"/>
      <c r="AP10630" s="53"/>
      <c r="AQ10630" s="53"/>
      <c r="AR10630" s="53"/>
      <c r="AS10630" s="53"/>
      <c r="AT10630" s="177"/>
      <c r="AU10630" s="57"/>
      <c r="AV10630" s="64"/>
      <c r="AW10630" s="53"/>
      <c r="AX10630" s="53"/>
      <c r="AY10630" s="25"/>
      <c r="AZ10630" s="25"/>
      <c r="BA10630" s="53"/>
      <c r="BB10630" s="53"/>
      <c r="BC10630" s="24"/>
      <c r="BD10630" s="53"/>
      <c r="BE10630" s="53"/>
      <c r="BF10630" s="53"/>
      <c r="BG10630" s="55"/>
      <c r="BH10630" s="53"/>
      <c r="BI10630" s="53"/>
    </row>
    <row r="10631" spans="1:61" ht="27.75" customHeight="1" x14ac:dyDescent="0.25">
      <c r="A10631" s="135"/>
      <c r="C10631" s="137"/>
      <c r="D10631" s="53"/>
      <c r="E10631" s="320"/>
      <c r="F10631" s="55"/>
      <c r="G10631" s="25"/>
      <c r="H10631" s="134"/>
      <c r="I10631" s="25"/>
      <c r="J10631" s="53"/>
      <c r="K10631" s="53"/>
      <c r="L10631" s="53"/>
      <c r="M10631" s="53"/>
      <c r="N10631" s="24"/>
      <c r="O10631" s="53"/>
      <c r="P10631" s="53"/>
      <c r="Q10631" s="53"/>
      <c r="R10631" s="53"/>
      <c r="S10631" s="24"/>
      <c r="T10631" s="24"/>
      <c r="U10631" s="54"/>
      <c r="V10631" s="54"/>
      <c r="W10631" s="54"/>
      <c r="X10631" s="54"/>
      <c r="Y10631" s="56"/>
      <c r="Z10631" s="54"/>
      <c r="AA10631" s="107"/>
      <c r="AB10631" s="107"/>
      <c r="AC10631" s="53"/>
      <c r="AD10631" s="53"/>
      <c r="AE10631" s="53"/>
      <c r="AF10631" s="53"/>
      <c r="AG10631" s="53"/>
      <c r="AH10631" s="53"/>
      <c r="AI10631" s="53"/>
      <c r="AJ10631" s="53"/>
      <c r="AK10631" s="53"/>
      <c r="AL10631" s="53"/>
      <c r="AM10631" s="53"/>
      <c r="AN10631" s="53"/>
      <c r="AO10631" s="53"/>
      <c r="AP10631" s="53"/>
      <c r="AQ10631" s="53"/>
      <c r="AR10631" s="53"/>
      <c r="AS10631" s="53"/>
      <c r="AT10631" s="177"/>
      <c r="AU10631" s="57"/>
      <c r="AV10631" s="64"/>
      <c r="AW10631" s="53"/>
      <c r="AX10631" s="53"/>
      <c r="AY10631" s="25"/>
      <c r="AZ10631" s="25"/>
      <c r="BA10631" s="53"/>
      <c r="BB10631" s="53"/>
      <c r="BC10631" s="24"/>
      <c r="BD10631" s="53"/>
      <c r="BE10631" s="53"/>
      <c r="BF10631" s="53"/>
      <c r="BG10631" s="55"/>
      <c r="BH10631" s="53"/>
      <c r="BI10631" s="53"/>
    </row>
    <row r="10632" spans="1:61" ht="27.75" customHeight="1" x14ac:dyDescent="0.25">
      <c r="A10632" s="135"/>
      <c r="C10632" s="137"/>
      <c r="D10632" s="53"/>
      <c r="E10632" s="320"/>
      <c r="F10632" s="55"/>
      <c r="G10632" s="25"/>
      <c r="H10632" s="134"/>
      <c r="I10632" s="25"/>
      <c r="J10632" s="53"/>
      <c r="K10632" s="53"/>
      <c r="L10632" s="53"/>
      <c r="M10632" s="53"/>
      <c r="N10632" s="24"/>
      <c r="O10632" s="53"/>
      <c r="P10632" s="53"/>
      <c r="Q10632" s="53"/>
      <c r="R10632" s="53"/>
      <c r="S10632" s="24"/>
      <c r="T10632" s="24"/>
      <c r="U10632" s="54"/>
      <c r="V10632" s="54"/>
      <c r="W10632" s="54"/>
      <c r="X10632" s="54"/>
      <c r="Y10632" s="56"/>
      <c r="Z10632" s="54"/>
      <c r="AA10632" s="107"/>
      <c r="AB10632" s="107"/>
      <c r="AC10632" s="53"/>
      <c r="AD10632" s="53"/>
      <c r="AE10632" s="53"/>
      <c r="AF10632" s="53"/>
      <c r="AG10632" s="53"/>
      <c r="AH10632" s="53"/>
      <c r="AI10632" s="53"/>
      <c r="AJ10632" s="53"/>
      <c r="AK10632" s="53"/>
      <c r="AL10632" s="53"/>
      <c r="AM10632" s="53"/>
      <c r="AN10632" s="53"/>
      <c r="AO10632" s="53"/>
      <c r="AP10632" s="53"/>
      <c r="AQ10632" s="53"/>
      <c r="AR10632" s="53"/>
      <c r="AS10632" s="53"/>
      <c r="AT10632" s="177"/>
      <c r="AU10632" s="57"/>
      <c r="AV10632" s="64"/>
      <c r="AW10632" s="53"/>
      <c r="AX10632" s="53"/>
      <c r="AY10632" s="25"/>
      <c r="AZ10632" s="25"/>
      <c r="BA10632" s="53"/>
      <c r="BB10632" s="53"/>
      <c r="BC10632" s="24"/>
      <c r="BD10632" s="53"/>
      <c r="BE10632" s="53"/>
      <c r="BF10632" s="53"/>
      <c r="BG10632" s="55"/>
      <c r="BH10632" s="53"/>
      <c r="BI10632" s="53"/>
    </row>
    <row r="10633" spans="1:61" ht="27.75" customHeight="1" x14ac:dyDescent="0.25">
      <c r="A10633" s="135"/>
      <c r="C10633" s="137"/>
      <c r="D10633" s="53"/>
      <c r="E10633" s="320"/>
      <c r="F10633" s="55"/>
      <c r="G10633" s="25"/>
      <c r="H10633" s="134"/>
      <c r="I10633" s="25"/>
      <c r="J10633" s="53"/>
      <c r="K10633" s="53"/>
      <c r="L10633" s="53"/>
      <c r="M10633" s="53"/>
      <c r="N10633" s="24"/>
      <c r="O10633" s="53"/>
      <c r="P10633" s="53"/>
      <c r="Q10633" s="53"/>
      <c r="R10633" s="53"/>
      <c r="S10633" s="24"/>
      <c r="T10633" s="24"/>
      <c r="U10633" s="54"/>
      <c r="V10633" s="54"/>
      <c r="W10633" s="54"/>
      <c r="X10633" s="54"/>
      <c r="Y10633" s="56"/>
      <c r="Z10633" s="54"/>
      <c r="AA10633" s="107"/>
      <c r="AB10633" s="107"/>
      <c r="AC10633" s="53"/>
      <c r="AD10633" s="53"/>
      <c r="AE10633" s="53"/>
      <c r="AF10633" s="53"/>
      <c r="AG10633" s="53"/>
      <c r="AH10633" s="53"/>
      <c r="AI10633" s="53"/>
      <c r="AJ10633" s="53"/>
      <c r="AK10633" s="53"/>
      <c r="AL10633" s="53"/>
      <c r="AM10633" s="53"/>
      <c r="AN10633" s="53"/>
      <c r="AO10633" s="53"/>
      <c r="AP10633" s="53"/>
      <c r="AQ10633" s="53"/>
      <c r="AR10633" s="53"/>
      <c r="AS10633" s="53"/>
      <c r="AT10633" s="177"/>
      <c r="AU10633" s="57"/>
      <c r="AV10633" s="64"/>
      <c r="AW10633" s="53"/>
      <c r="AX10633" s="53"/>
      <c r="AY10633" s="25"/>
      <c r="AZ10633" s="25"/>
      <c r="BA10633" s="53"/>
      <c r="BB10633" s="53"/>
      <c r="BC10633" s="24"/>
      <c r="BD10633" s="53"/>
      <c r="BE10633" s="53"/>
      <c r="BF10633" s="53"/>
      <c r="BG10633" s="55"/>
      <c r="BH10633" s="53"/>
      <c r="BI10633" s="53"/>
    </row>
    <row r="10634" spans="1:61" ht="27.75" customHeight="1" x14ac:dyDescent="0.25">
      <c r="A10634" s="135"/>
      <c r="C10634" s="137"/>
      <c r="D10634" s="53"/>
      <c r="E10634" s="320"/>
      <c r="F10634" s="55"/>
      <c r="G10634" s="25"/>
      <c r="H10634" s="134"/>
      <c r="I10634" s="25"/>
      <c r="J10634" s="53"/>
      <c r="K10634" s="53"/>
      <c r="L10634" s="53"/>
      <c r="M10634" s="53"/>
      <c r="N10634" s="24"/>
      <c r="O10634" s="53"/>
      <c r="P10634" s="53"/>
      <c r="Q10634" s="53"/>
      <c r="R10634" s="53"/>
      <c r="S10634" s="24"/>
      <c r="T10634" s="24"/>
      <c r="U10634" s="54"/>
      <c r="V10634" s="54"/>
      <c r="W10634" s="54"/>
      <c r="X10634" s="54"/>
      <c r="Y10634" s="56"/>
      <c r="Z10634" s="54"/>
      <c r="AA10634" s="107"/>
      <c r="AB10634" s="107"/>
      <c r="AC10634" s="53"/>
      <c r="AD10634" s="53"/>
      <c r="AE10634" s="53"/>
      <c r="AF10634" s="53"/>
      <c r="AG10634" s="53"/>
      <c r="AH10634" s="53"/>
      <c r="AI10634" s="53"/>
      <c r="AJ10634" s="53"/>
      <c r="AK10634" s="53"/>
      <c r="AL10634" s="53"/>
      <c r="AM10634" s="53"/>
      <c r="AN10634" s="53"/>
      <c r="AO10634" s="53"/>
      <c r="AP10634" s="53"/>
      <c r="AQ10634" s="53"/>
      <c r="AR10634" s="53"/>
      <c r="AS10634" s="53"/>
      <c r="AT10634" s="177"/>
      <c r="AU10634" s="57"/>
      <c r="AV10634" s="64"/>
      <c r="AW10634" s="53"/>
      <c r="AX10634" s="53"/>
      <c r="AY10634" s="25"/>
      <c r="AZ10634" s="25"/>
      <c r="BA10634" s="53"/>
      <c r="BB10634" s="53"/>
      <c r="BC10634" s="24"/>
      <c r="BD10634" s="53"/>
      <c r="BE10634" s="53"/>
      <c r="BF10634" s="53"/>
      <c r="BG10634" s="55"/>
      <c r="BH10634" s="53"/>
      <c r="BI10634" s="53"/>
    </row>
    <row r="10635" spans="1:61" ht="27.75" customHeight="1" x14ac:dyDescent="0.25">
      <c r="A10635" s="135"/>
      <c r="C10635" s="137"/>
      <c r="D10635" s="53"/>
      <c r="E10635" s="320"/>
      <c r="F10635" s="55"/>
      <c r="G10635" s="25"/>
      <c r="H10635" s="134"/>
      <c r="I10635" s="25"/>
      <c r="J10635" s="53"/>
      <c r="K10635" s="53"/>
      <c r="L10635" s="53"/>
      <c r="M10635" s="53"/>
      <c r="N10635" s="24"/>
      <c r="O10635" s="53"/>
      <c r="P10635" s="53"/>
      <c r="Q10635" s="53"/>
      <c r="R10635" s="53"/>
      <c r="S10635" s="24"/>
      <c r="T10635" s="24"/>
      <c r="U10635" s="54"/>
      <c r="V10635" s="54"/>
      <c r="W10635" s="54"/>
      <c r="X10635" s="54"/>
      <c r="Y10635" s="56"/>
      <c r="Z10635" s="54"/>
      <c r="AA10635" s="107"/>
      <c r="AB10635" s="107"/>
      <c r="AC10635" s="53"/>
      <c r="AD10635" s="53"/>
      <c r="AE10635" s="53"/>
      <c r="AF10635" s="53"/>
      <c r="AG10635" s="53"/>
      <c r="AH10635" s="53"/>
      <c r="AI10635" s="53"/>
      <c r="AJ10635" s="53"/>
      <c r="AK10635" s="53"/>
      <c r="AL10635" s="53"/>
      <c r="AM10635" s="53"/>
      <c r="AN10635" s="53"/>
      <c r="AO10635" s="53"/>
      <c r="AP10635" s="53"/>
      <c r="AQ10635" s="53"/>
      <c r="AR10635" s="53"/>
      <c r="AS10635" s="53"/>
      <c r="AT10635" s="177"/>
      <c r="AU10635" s="57"/>
      <c r="AV10635" s="64"/>
      <c r="AW10635" s="53"/>
      <c r="AX10635" s="53"/>
      <c r="AY10635" s="25"/>
      <c r="AZ10635" s="25"/>
      <c r="BA10635" s="53"/>
      <c r="BB10635" s="53"/>
      <c r="BC10635" s="24"/>
      <c r="BD10635" s="53"/>
      <c r="BE10635" s="53"/>
      <c r="BF10635" s="53"/>
      <c r="BG10635" s="55"/>
      <c r="BH10635" s="53"/>
      <c r="BI10635" s="53"/>
    </row>
    <row r="10636" spans="1:61" ht="27.75" customHeight="1" x14ac:dyDescent="0.25">
      <c r="A10636" s="135"/>
      <c r="C10636" s="137"/>
      <c r="D10636" s="53"/>
      <c r="E10636" s="320"/>
      <c r="F10636" s="55"/>
      <c r="G10636" s="25"/>
      <c r="H10636" s="134"/>
      <c r="I10636" s="25"/>
      <c r="J10636" s="53"/>
      <c r="K10636" s="53"/>
      <c r="L10636" s="53"/>
      <c r="M10636" s="53"/>
      <c r="N10636" s="24"/>
      <c r="O10636" s="53"/>
      <c r="P10636" s="53"/>
      <c r="Q10636" s="53"/>
      <c r="R10636" s="53"/>
      <c r="S10636" s="24"/>
      <c r="T10636" s="24"/>
      <c r="U10636" s="54"/>
      <c r="V10636" s="54"/>
      <c r="W10636" s="54"/>
      <c r="X10636" s="54"/>
      <c r="Y10636" s="56"/>
      <c r="Z10636" s="54"/>
      <c r="AA10636" s="107"/>
      <c r="AB10636" s="107"/>
      <c r="AC10636" s="53"/>
      <c r="AD10636" s="53"/>
      <c r="AE10636" s="53"/>
      <c r="AF10636" s="53"/>
      <c r="AG10636" s="53"/>
      <c r="AH10636" s="53"/>
      <c r="AI10636" s="53"/>
      <c r="AJ10636" s="53"/>
      <c r="AK10636" s="53"/>
      <c r="AL10636" s="53"/>
      <c r="AM10636" s="53"/>
      <c r="AN10636" s="53"/>
      <c r="AO10636" s="53"/>
      <c r="AP10636" s="53"/>
      <c r="AQ10636" s="53"/>
      <c r="AR10636" s="53"/>
      <c r="AS10636" s="53"/>
      <c r="AT10636" s="177"/>
      <c r="AU10636" s="57"/>
      <c r="AV10636" s="64"/>
      <c r="AW10636" s="53"/>
      <c r="AX10636" s="53"/>
      <c r="AY10636" s="25"/>
      <c r="AZ10636" s="25"/>
      <c r="BA10636" s="53"/>
      <c r="BB10636" s="53"/>
      <c r="BC10636" s="24"/>
      <c r="BD10636" s="53"/>
      <c r="BE10636" s="53"/>
      <c r="BF10636" s="53"/>
      <c r="BG10636" s="55"/>
      <c r="BH10636" s="53"/>
      <c r="BI10636" s="53"/>
    </row>
    <row r="10637" spans="1:61" ht="27.75" customHeight="1" x14ac:dyDescent="0.25">
      <c r="A10637" s="135"/>
      <c r="C10637" s="137"/>
      <c r="D10637" s="53"/>
      <c r="E10637" s="320"/>
      <c r="F10637" s="55"/>
      <c r="G10637" s="25"/>
      <c r="H10637" s="134"/>
      <c r="I10637" s="25"/>
      <c r="J10637" s="53"/>
      <c r="K10637" s="53"/>
      <c r="L10637" s="53"/>
      <c r="M10637" s="53"/>
      <c r="N10637" s="24"/>
      <c r="O10637" s="53"/>
      <c r="P10637" s="53"/>
      <c r="Q10637" s="53"/>
      <c r="R10637" s="53"/>
      <c r="S10637" s="24"/>
      <c r="T10637" s="24"/>
      <c r="U10637" s="54"/>
      <c r="V10637" s="54"/>
      <c r="W10637" s="54"/>
      <c r="X10637" s="54"/>
      <c r="Y10637" s="56"/>
      <c r="Z10637" s="54"/>
      <c r="AA10637" s="107"/>
      <c r="AB10637" s="107"/>
      <c r="AC10637" s="53"/>
      <c r="AD10637" s="53"/>
      <c r="AE10637" s="53"/>
      <c r="AF10637" s="53"/>
      <c r="AG10637" s="53"/>
      <c r="AH10637" s="53"/>
      <c r="AI10637" s="53"/>
      <c r="AJ10637" s="53"/>
      <c r="AK10637" s="53"/>
      <c r="AL10637" s="53"/>
      <c r="AM10637" s="53"/>
      <c r="AN10637" s="53"/>
      <c r="AO10637" s="53"/>
      <c r="AP10637" s="53"/>
      <c r="AQ10637" s="53"/>
      <c r="AR10637" s="53"/>
      <c r="AS10637" s="53"/>
      <c r="AT10637" s="177"/>
      <c r="AU10637" s="57"/>
      <c r="AV10637" s="64"/>
      <c r="AW10637" s="53"/>
      <c r="AX10637" s="53"/>
      <c r="AY10637" s="25"/>
      <c r="AZ10637" s="25"/>
      <c r="BA10637" s="53"/>
      <c r="BB10637" s="53"/>
      <c r="BC10637" s="24"/>
      <c r="BD10637" s="53"/>
      <c r="BE10637" s="53"/>
      <c r="BF10637" s="53"/>
      <c r="BG10637" s="55"/>
      <c r="BH10637" s="53"/>
      <c r="BI10637" s="53"/>
    </row>
    <row r="10638" spans="1:61" ht="27.75" customHeight="1" x14ac:dyDescent="0.25">
      <c r="A10638" s="135"/>
      <c r="C10638" s="137"/>
      <c r="D10638" s="53"/>
      <c r="E10638" s="320"/>
      <c r="F10638" s="55"/>
      <c r="G10638" s="25"/>
      <c r="H10638" s="134"/>
      <c r="I10638" s="25"/>
      <c r="J10638" s="53"/>
      <c r="K10638" s="53"/>
      <c r="L10638" s="53"/>
      <c r="M10638" s="53"/>
      <c r="N10638" s="24"/>
      <c r="O10638" s="53"/>
      <c r="P10638" s="53"/>
      <c r="Q10638" s="53"/>
      <c r="R10638" s="53"/>
      <c r="S10638" s="24"/>
      <c r="T10638" s="24"/>
      <c r="U10638" s="54"/>
      <c r="V10638" s="54"/>
      <c r="W10638" s="54"/>
      <c r="X10638" s="54"/>
      <c r="Y10638" s="56"/>
      <c r="Z10638" s="54"/>
      <c r="AA10638" s="107"/>
      <c r="AB10638" s="107"/>
      <c r="AC10638" s="53"/>
      <c r="AD10638" s="53"/>
      <c r="AE10638" s="53"/>
      <c r="AF10638" s="53"/>
      <c r="AG10638" s="53"/>
      <c r="AH10638" s="53"/>
      <c r="AI10638" s="53"/>
      <c r="AJ10638" s="53"/>
      <c r="AK10638" s="53"/>
      <c r="AL10638" s="53"/>
      <c r="AM10638" s="53"/>
      <c r="AN10638" s="53"/>
      <c r="AO10638" s="53"/>
      <c r="AP10638" s="53"/>
      <c r="AQ10638" s="53"/>
      <c r="AR10638" s="53"/>
      <c r="AS10638" s="53"/>
      <c r="AT10638" s="177"/>
      <c r="AU10638" s="57"/>
      <c r="AV10638" s="64"/>
      <c r="AW10638" s="53"/>
      <c r="AX10638" s="53"/>
      <c r="AY10638" s="25"/>
      <c r="AZ10638" s="25"/>
      <c r="BA10638" s="53"/>
      <c r="BB10638" s="53"/>
      <c r="BC10638" s="24"/>
      <c r="BD10638" s="53"/>
      <c r="BE10638" s="53"/>
      <c r="BF10638" s="53"/>
      <c r="BG10638" s="55"/>
      <c r="BH10638" s="53"/>
      <c r="BI10638" s="53"/>
    </row>
    <row r="10639" spans="1:61" ht="27.75" customHeight="1" x14ac:dyDescent="0.25">
      <c r="A10639" s="135"/>
      <c r="C10639" s="137"/>
      <c r="D10639" s="53"/>
      <c r="E10639" s="320"/>
      <c r="F10639" s="55"/>
      <c r="G10639" s="25"/>
      <c r="H10639" s="134"/>
      <c r="I10639" s="25"/>
      <c r="J10639" s="53"/>
      <c r="K10639" s="53"/>
      <c r="L10639" s="53"/>
      <c r="M10639" s="53"/>
      <c r="N10639" s="24"/>
      <c r="O10639" s="53"/>
      <c r="P10639" s="53"/>
      <c r="Q10639" s="53"/>
      <c r="R10639" s="53"/>
      <c r="S10639" s="24"/>
      <c r="T10639" s="24"/>
      <c r="U10639" s="54"/>
      <c r="V10639" s="54"/>
      <c r="W10639" s="54"/>
      <c r="X10639" s="54"/>
      <c r="Y10639" s="56"/>
      <c r="Z10639" s="54"/>
      <c r="AA10639" s="107"/>
      <c r="AB10639" s="107"/>
      <c r="AC10639" s="53"/>
      <c r="AD10639" s="53"/>
      <c r="AE10639" s="53"/>
      <c r="AF10639" s="53"/>
      <c r="AG10639" s="53"/>
      <c r="AH10639" s="53"/>
      <c r="AI10639" s="53"/>
      <c r="AJ10639" s="53"/>
      <c r="AK10639" s="53"/>
      <c r="AL10639" s="53"/>
      <c r="AM10639" s="53"/>
      <c r="AN10639" s="53"/>
      <c r="AO10639" s="53"/>
      <c r="AP10639" s="53"/>
      <c r="AQ10639" s="53"/>
      <c r="AR10639" s="53"/>
      <c r="AS10639" s="53"/>
      <c r="AT10639" s="177"/>
      <c r="AU10639" s="57"/>
      <c r="AV10639" s="64"/>
      <c r="AW10639" s="53"/>
      <c r="AX10639" s="53"/>
      <c r="AY10639" s="25"/>
      <c r="AZ10639" s="25"/>
      <c r="BA10639" s="53"/>
      <c r="BB10639" s="53"/>
      <c r="BC10639" s="24"/>
      <c r="BD10639" s="53"/>
      <c r="BE10639" s="53"/>
      <c r="BF10639" s="53"/>
      <c r="BG10639" s="55"/>
      <c r="BH10639" s="53"/>
      <c r="BI10639" s="53"/>
    </row>
    <row r="10640" spans="1:61" ht="27.75" customHeight="1" x14ac:dyDescent="0.25">
      <c r="A10640" s="135"/>
      <c r="C10640" s="137"/>
      <c r="D10640" s="53"/>
      <c r="E10640" s="320"/>
      <c r="F10640" s="55"/>
      <c r="G10640" s="25"/>
      <c r="H10640" s="134"/>
      <c r="I10640" s="25"/>
      <c r="J10640" s="53"/>
      <c r="K10640" s="53"/>
      <c r="L10640" s="53"/>
      <c r="M10640" s="53"/>
      <c r="N10640" s="24"/>
      <c r="O10640" s="53"/>
      <c r="P10640" s="53"/>
      <c r="Q10640" s="53"/>
      <c r="R10640" s="53"/>
      <c r="S10640" s="24"/>
      <c r="T10640" s="24"/>
      <c r="U10640" s="54"/>
      <c r="V10640" s="54"/>
      <c r="W10640" s="54"/>
      <c r="X10640" s="54"/>
      <c r="Y10640" s="56"/>
      <c r="Z10640" s="54"/>
      <c r="AA10640" s="107"/>
      <c r="AB10640" s="107"/>
      <c r="AC10640" s="53"/>
      <c r="AD10640" s="53"/>
      <c r="AE10640" s="53"/>
      <c r="AF10640" s="53"/>
      <c r="AG10640" s="53"/>
      <c r="AH10640" s="53"/>
      <c r="AI10640" s="53"/>
      <c r="AJ10640" s="53"/>
      <c r="AK10640" s="53"/>
      <c r="AL10640" s="53"/>
      <c r="AM10640" s="53"/>
      <c r="AN10640" s="53"/>
      <c r="AO10640" s="53"/>
      <c r="AP10640" s="53"/>
      <c r="AQ10640" s="53"/>
      <c r="AR10640" s="53"/>
      <c r="AS10640" s="53"/>
      <c r="AT10640" s="177"/>
      <c r="AU10640" s="57"/>
      <c r="AV10640" s="64"/>
      <c r="AW10640" s="53"/>
      <c r="AX10640" s="53"/>
      <c r="AY10640" s="25"/>
      <c r="AZ10640" s="25"/>
      <c r="BA10640" s="53"/>
      <c r="BB10640" s="53"/>
      <c r="BC10640" s="24"/>
      <c r="BD10640" s="53"/>
      <c r="BE10640" s="53"/>
      <c r="BF10640" s="53"/>
      <c r="BG10640" s="55"/>
      <c r="BH10640" s="53"/>
      <c r="BI10640" s="53"/>
    </row>
    <row r="10641" spans="1:61" ht="27.75" customHeight="1" x14ac:dyDescent="0.25">
      <c r="A10641" s="135"/>
      <c r="C10641" s="137"/>
      <c r="D10641" s="53"/>
      <c r="E10641" s="320"/>
      <c r="F10641" s="55"/>
      <c r="G10641" s="25"/>
      <c r="H10641" s="134"/>
      <c r="I10641" s="25"/>
      <c r="J10641" s="53"/>
      <c r="K10641" s="53"/>
      <c r="L10641" s="53"/>
      <c r="M10641" s="53"/>
      <c r="N10641" s="24"/>
      <c r="O10641" s="53"/>
      <c r="P10641" s="53"/>
      <c r="Q10641" s="53"/>
      <c r="R10641" s="53"/>
      <c r="S10641" s="24"/>
      <c r="T10641" s="24"/>
      <c r="U10641" s="54"/>
      <c r="V10641" s="54"/>
      <c r="W10641" s="54"/>
      <c r="X10641" s="54"/>
      <c r="Y10641" s="56"/>
      <c r="Z10641" s="54"/>
      <c r="AA10641" s="107"/>
      <c r="AB10641" s="107"/>
      <c r="AC10641" s="53"/>
      <c r="AD10641" s="53"/>
      <c r="AE10641" s="53"/>
      <c r="AF10641" s="53"/>
      <c r="AG10641" s="53"/>
      <c r="AH10641" s="53"/>
      <c r="AI10641" s="53"/>
      <c r="AJ10641" s="53"/>
      <c r="AK10641" s="53"/>
      <c r="AL10641" s="53"/>
      <c r="AM10641" s="53"/>
      <c r="AN10641" s="53"/>
      <c r="AO10641" s="53"/>
      <c r="AP10641" s="53"/>
      <c r="AQ10641" s="53"/>
      <c r="AR10641" s="53"/>
      <c r="AS10641" s="53"/>
      <c r="AT10641" s="177"/>
      <c r="AU10641" s="57"/>
      <c r="AV10641" s="64"/>
      <c r="AW10641" s="53"/>
      <c r="AX10641" s="53"/>
      <c r="AY10641" s="25"/>
      <c r="AZ10641" s="25"/>
      <c r="BA10641" s="53"/>
      <c r="BB10641" s="53"/>
      <c r="BC10641" s="24"/>
      <c r="BD10641" s="53"/>
      <c r="BE10641" s="53"/>
      <c r="BF10641" s="53"/>
      <c r="BG10641" s="55"/>
      <c r="BH10641" s="53"/>
      <c r="BI10641" s="53"/>
    </row>
    <row r="10642" spans="1:61" ht="27.75" customHeight="1" x14ac:dyDescent="0.25">
      <c r="A10642" s="135"/>
      <c r="C10642" s="137"/>
      <c r="D10642" s="53"/>
      <c r="E10642" s="320"/>
      <c r="F10642" s="55"/>
      <c r="G10642" s="25"/>
      <c r="H10642" s="134"/>
      <c r="I10642" s="25"/>
      <c r="J10642" s="53"/>
      <c r="K10642" s="53"/>
      <c r="L10642" s="53"/>
      <c r="M10642" s="53"/>
      <c r="N10642" s="24"/>
      <c r="O10642" s="53"/>
      <c r="P10642" s="53"/>
      <c r="Q10642" s="53"/>
      <c r="R10642" s="53"/>
      <c r="S10642" s="24"/>
      <c r="T10642" s="24"/>
      <c r="U10642" s="54"/>
      <c r="V10642" s="54"/>
      <c r="W10642" s="54"/>
      <c r="X10642" s="54"/>
      <c r="Y10642" s="56"/>
      <c r="Z10642" s="54"/>
      <c r="AA10642" s="107"/>
      <c r="AB10642" s="107"/>
      <c r="AC10642" s="53"/>
      <c r="AD10642" s="53"/>
      <c r="AE10642" s="53"/>
      <c r="AF10642" s="53"/>
      <c r="AG10642" s="53"/>
      <c r="AH10642" s="53"/>
      <c r="AI10642" s="53"/>
      <c r="AJ10642" s="53"/>
      <c r="AK10642" s="53"/>
      <c r="AL10642" s="53"/>
      <c r="AM10642" s="53"/>
      <c r="AN10642" s="53"/>
      <c r="AO10642" s="53"/>
      <c r="AP10642" s="53"/>
      <c r="AQ10642" s="53"/>
      <c r="AR10642" s="53"/>
      <c r="AS10642" s="53"/>
      <c r="AT10642" s="177"/>
      <c r="AU10642" s="57"/>
      <c r="AV10642" s="64"/>
      <c r="AW10642" s="53"/>
      <c r="AX10642" s="53"/>
      <c r="AY10642" s="25"/>
      <c r="AZ10642" s="25"/>
      <c r="BA10642" s="53"/>
      <c r="BB10642" s="53"/>
      <c r="BC10642" s="24"/>
      <c r="BD10642" s="53"/>
      <c r="BE10642" s="53"/>
      <c r="BF10642" s="53"/>
      <c r="BG10642" s="55"/>
      <c r="BH10642" s="53"/>
      <c r="BI10642" s="53"/>
    </row>
    <row r="10643" spans="1:61" ht="27.75" customHeight="1" x14ac:dyDescent="0.25">
      <c r="A10643" s="135"/>
      <c r="C10643" s="137"/>
      <c r="D10643" s="53"/>
      <c r="E10643" s="320"/>
      <c r="F10643" s="55"/>
      <c r="G10643" s="25"/>
      <c r="H10643" s="134"/>
      <c r="I10643" s="25"/>
      <c r="J10643" s="53"/>
      <c r="K10643" s="53"/>
      <c r="L10643" s="53"/>
      <c r="M10643" s="53"/>
      <c r="N10643" s="24"/>
      <c r="O10643" s="53"/>
      <c r="P10643" s="53"/>
      <c r="Q10643" s="53"/>
      <c r="R10643" s="53"/>
      <c r="S10643" s="24"/>
      <c r="T10643" s="24"/>
      <c r="U10643" s="54"/>
      <c r="V10643" s="54"/>
      <c r="W10643" s="54"/>
      <c r="X10643" s="54"/>
      <c r="Y10643" s="56"/>
      <c r="Z10643" s="54"/>
      <c r="AA10643" s="107"/>
      <c r="AB10643" s="107"/>
      <c r="AC10643" s="53"/>
      <c r="AD10643" s="53"/>
      <c r="AE10643" s="53"/>
      <c r="AF10643" s="53"/>
      <c r="AG10643" s="53"/>
      <c r="AH10643" s="53"/>
      <c r="AI10643" s="53"/>
      <c r="AJ10643" s="53"/>
      <c r="AK10643" s="53"/>
      <c r="AL10643" s="53"/>
      <c r="AM10643" s="53"/>
      <c r="AN10643" s="53"/>
      <c r="AO10643" s="53"/>
      <c r="AP10643" s="53"/>
      <c r="AQ10643" s="53"/>
      <c r="AR10643" s="53"/>
      <c r="AS10643" s="53"/>
      <c r="AT10643" s="177"/>
      <c r="AU10643" s="57"/>
      <c r="AV10643" s="64"/>
      <c r="AW10643" s="53"/>
      <c r="AX10643" s="53"/>
      <c r="AY10643" s="25"/>
      <c r="AZ10643" s="25"/>
      <c r="BA10643" s="53"/>
      <c r="BB10643" s="53"/>
      <c r="BC10643" s="24"/>
      <c r="BD10643" s="53"/>
      <c r="BE10643" s="53"/>
      <c r="BF10643" s="53"/>
      <c r="BG10643" s="55"/>
      <c r="BH10643" s="53"/>
      <c r="BI10643" s="53"/>
    </row>
    <row r="10644" spans="1:61" ht="27.75" customHeight="1" x14ac:dyDescent="0.25">
      <c r="A10644" s="135"/>
      <c r="C10644" s="137"/>
      <c r="D10644" s="53"/>
      <c r="E10644" s="320"/>
      <c r="F10644" s="55"/>
      <c r="G10644" s="25"/>
      <c r="H10644" s="134"/>
      <c r="I10644" s="25"/>
      <c r="J10644" s="53"/>
      <c r="K10644" s="53"/>
      <c r="L10644" s="53"/>
      <c r="M10644" s="53"/>
      <c r="N10644" s="24"/>
      <c r="O10644" s="53"/>
      <c r="P10644" s="53"/>
      <c r="Q10644" s="53"/>
      <c r="R10644" s="53"/>
      <c r="S10644" s="24"/>
      <c r="T10644" s="24"/>
      <c r="U10644" s="54"/>
      <c r="V10644" s="54"/>
      <c r="W10644" s="54"/>
      <c r="X10644" s="54"/>
      <c r="Y10644" s="56"/>
      <c r="Z10644" s="54"/>
      <c r="AA10644" s="107"/>
      <c r="AB10644" s="107"/>
      <c r="AC10644" s="53"/>
      <c r="AD10644" s="53"/>
      <c r="AE10644" s="53"/>
      <c r="AF10644" s="53"/>
      <c r="AG10644" s="53"/>
      <c r="AH10644" s="53"/>
      <c r="AI10644" s="53"/>
      <c r="AJ10644" s="53"/>
      <c r="AK10644" s="53"/>
      <c r="AL10644" s="53"/>
      <c r="AM10644" s="53"/>
      <c r="AN10644" s="53"/>
      <c r="AO10644" s="53"/>
      <c r="AP10644" s="53"/>
      <c r="AQ10644" s="53"/>
      <c r="AR10644" s="53"/>
      <c r="AS10644" s="53"/>
      <c r="AT10644" s="177"/>
      <c r="AU10644" s="57"/>
      <c r="AV10644" s="64"/>
      <c r="AW10644" s="53"/>
      <c r="AX10644" s="53"/>
      <c r="AY10644" s="25"/>
      <c r="AZ10644" s="25"/>
      <c r="BA10644" s="53"/>
      <c r="BB10644" s="53"/>
      <c r="BC10644" s="24"/>
      <c r="BD10644" s="53"/>
      <c r="BE10644" s="53"/>
      <c r="BF10644" s="53"/>
      <c r="BG10644" s="55"/>
      <c r="BH10644" s="53"/>
      <c r="BI10644" s="53"/>
    </row>
    <row r="10645" spans="1:61" ht="27.75" customHeight="1" x14ac:dyDescent="0.25">
      <c r="A10645" s="135"/>
      <c r="C10645" s="137"/>
      <c r="D10645" s="53"/>
      <c r="E10645" s="320"/>
      <c r="F10645" s="55"/>
      <c r="G10645" s="25"/>
      <c r="H10645" s="134"/>
      <c r="I10645" s="25"/>
      <c r="J10645" s="53"/>
      <c r="K10645" s="53"/>
      <c r="L10645" s="53"/>
      <c r="M10645" s="53"/>
      <c r="N10645" s="24"/>
      <c r="O10645" s="53"/>
      <c r="P10645" s="53"/>
      <c r="Q10645" s="53"/>
      <c r="R10645" s="53"/>
      <c r="S10645" s="24"/>
      <c r="T10645" s="24"/>
      <c r="U10645" s="54"/>
      <c r="V10645" s="54"/>
      <c r="W10645" s="54"/>
      <c r="X10645" s="54"/>
      <c r="Y10645" s="56"/>
      <c r="Z10645" s="54"/>
      <c r="AA10645" s="107"/>
      <c r="AB10645" s="107"/>
      <c r="AC10645" s="53"/>
      <c r="AD10645" s="53"/>
      <c r="AE10645" s="53"/>
      <c r="AF10645" s="53"/>
      <c r="AG10645" s="53"/>
      <c r="AH10645" s="53"/>
      <c r="AI10645" s="53"/>
      <c r="AJ10645" s="53"/>
      <c r="AK10645" s="53"/>
      <c r="AL10645" s="53"/>
      <c r="AM10645" s="53"/>
      <c r="AN10645" s="53"/>
      <c r="AO10645" s="53"/>
      <c r="AP10645" s="53"/>
      <c r="AQ10645" s="53"/>
      <c r="AR10645" s="53"/>
      <c r="AS10645" s="53"/>
      <c r="AT10645" s="177"/>
      <c r="AU10645" s="57"/>
      <c r="AV10645" s="64"/>
      <c r="AW10645" s="53"/>
      <c r="AX10645" s="53"/>
      <c r="AY10645" s="25"/>
      <c r="AZ10645" s="25"/>
      <c r="BA10645" s="53"/>
      <c r="BB10645" s="53"/>
      <c r="BC10645" s="24"/>
      <c r="BD10645" s="53"/>
      <c r="BE10645" s="53"/>
      <c r="BF10645" s="53"/>
      <c r="BG10645" s="55"/>
      <c r="BH10645" s="53"/>
      <c r="BI10645" s="53"/>
    </row>
    <row r="10646" spans="1:61" ht="27.75" customHeight="1" x14ac:dyDescent="0.25">
      <c r="A10646" s="135"/>
      <c r="C10646" s="137"/>
      <c r="D10646" s="53"/>
      <c r="E10646" s="320"/>
      <c r="F10646" s="55"/>
      <c r="G10646" s="25"/>
      <c r="H10646" s="134"/>
      <c r="I10646" s="25"/>
      <c r="J10646" s="53"/>
      <c r="K10646" s="53"/>
      <c r="L10646" s="53"/>
      <c r="M10646" s="53"/>
      <c r="N10646" s="24"/>
      <c r="O10646" s="53"/>
      <c r="P10646" s="53"/>
      <c r="Q10646" s="53"/>
      <c r="R10646" s="53"/>
      <c r="S10646" s="24"/>
      <c r="T10646" s="24"/>
      <c r="U10646" s="54"/>
      <c r="V10646" s="54"/>
      <c r="W10646" s="54"/>
      <c r="X10646" s="54"/>
      <c r="Y10646" s="56"/>
      <c r="Z10646" s="54"/>
      <c r="AA10646" s="107"/>
      <c r="AB10646" s="107"/>
      <c r="AC10646" s="53"/>
      <c r="AD10646" s="53"/>
      <c r="AE10646" s="53"/>
      <c r="AF10646" s="53"/>
      <c r="AG10646" s="53"/>
      <c r="AH10646" s="53"/>
      <c r="AI10646" s="53"/>
      <c r="AJ10646" s="53"/>
      <c r="AK10646" s="53"/>
      <c r="AL10646" s="53"/>
      <c r="AM10646" s="53"/>
      <c r="AN10646" s="53"/>
      <c r="AO10646" s="53"/>
      <c r="AP10646" s="53"/>
      <c r="AQ10646" s="53"/>
      <c r="AR10646" s="53"/>
      <c r="AS10646" s="53"/>
      <c r="AT10646" s="177"/>
      <c r="AU10646" s="57"/>
      <c r="AV10646" s="64"/>
      <c r="AW10646" s="53"/>
      <c r="AX10646" s="53"/>
      <c r="AY10646" s="25"/>
      <c r="AZ10646" s="25"/>
      <c r="BA10646" s="53"/>
      <c r="BB10646" s="53"/>
      <c r="BC10646" s="24"/>
      <c r="BD10646" s="53"/>
      <c r="BE10646" s="53"/>
      <c r="BF10646" s="53"/>
      <c r="BG10646" s="55"/>
      <c r="BH10646" s="53"/>
      <c r="BI10646" s="53"/>
    </row>
    <row r="10647" spans="1:61" ht="27.75" customHeight="1" x14ac:dyDescent="0.25">
      <c r="A10647" s="135"/>
      <c r="C10647" s="137"/>
      <c r="D10647" s="53"/>
      <c r="E10647" s="320"/>
      <c r="F10647" s="55"/>
      <c r="G10647" s="25"/>
      <c r="H10647" s="134"/>
      <c r="I10647" s="25"/>
      <c r="J10647" s="53"/>
      <c r="K10647" s="53"/>
      <c r="L10647" s="53"/>
      <c r="M10647" s="53"/>
      <c r="N10647" s="24"/>
      <c r="O10647" s="53"/>
      <c r="P10647" s="53"/>
      <c r="Q10647" s="53"/>
      <c r="R10647" s="53"/>
      <c r="S10647" s="24"/>
      <c r="T10647" s="24"/>
      <c r="U10647" s="54"/>
      <c r="V10647" s="54"/>
      <c r="W10647" s="54"/>
      <c r="X10647" s="54"/>
      <c r="Y10647" s="56"/>
      <c r="Z10647" s="54"/>
      <c r="AA10647" s="107"/>
      <c r="AB10647" s="107"/>
      <c r="AC10647" s="53"/>
      <c r="AD10647" s="53"/>
      <c r="AE10647" s="53"/>
      <c r="AF10647" s="53"/>
      <c r="AG10647" s="53"/>
      <c r="AH10647" s="53"/>
      <c r="AI10647" s="53"/>
      <c r="AJ10647" s="53"/>
      <c r="AK10647" s="53"/>
      <c r="AL10647" s="53"/>
      <c r="AM10647" s="53"/>
      <c r="AN10647" s="53"/>
      <c r="AO10647" s="53"/>
      <c r="AP10647" s="53"/>
      <c r="AQ10647" s="53"/>
      <c r="AR10647" s="53"/>
      <c r="AS10647" s="53"/>
      <c r="AT10647" s="177"/>
      <c r="AU10647" s="57"/>
      <c r="AV10647" s="64"/>
      <c r="AW10647" s="53"/>
      <c r="AX10647" s="53"/>
      <c r="AY10647" s="25"/>
      <c r="AZ10647" s="25"/>
      <c r="BA10647" s="53"/>
      <c r="BB10647" s="53"/>
      <c r="BC10647" s="24"/>
      <c r="BD10647" s="53"/>
      <c r="BE10647" s="53"/>
      <c r="BF10647" s="53"/>
      <c r="BG10647" s="55"/>
      <c r="BH10647" s="53"/>
      <c r="BI10647" s="53"/>
    </row>
    <row r="10648" spans="1:61" ht="27.75" customHeight="1" x14ac:dyDescent="0.25">
      <c r="A10648" s="135"/>
      <c r="C10648" s="137"/>
      <c r="D10648" s="53"/>
      <c r="E10648" s="320"/>
      <c r="F10648" s="55"/>
      <c r="G10648" s="25"/>
      <c r="H10648" s="134"/>
      <c r="I10648" s="25"/>
      <c r="J10648" s="53"/>
      <c r="K10648" s="53"/>
      <c r="L10648" s="53"/>
      <c r="M10648" s="53"/>
      <c r="N10648" s="24"/>
      <c r="O10648" s="53"/>
      <c r="P10648" s="53"/>
      <c r="Q10648" s="53"/>
      <c r="R10648" s="53"/>
      <c r="S10648" s="24"/>
      <c r="T10648" s="24"/>
      <c r="U10648" s="54"/>
      <c r="V10648" s="54"/>
      <c r="W10648" s="54"/>
      <c r="X10648" s="54"/>
      <c r="Y10648" s="56"/>
      <c r="Z10648" s="54"/>
      <c r="AA10648" s="107"/>
      <c r="AB10648" s="107"/>
      <c r="AC10648" s="53"/>
      <c r="AD10648" s="53"/>
      <c r="AE10648" s="53"/>
      <c r="AF10648" s="53"/>
      <c r="AG10648" s="53"/>
      <c r="AH10648" s="53"/>
      <c r="AI10648" s="53"/>
      <c r="AJ10648" s="53"/>
      <c r="AK10648" s="53"/>
      <c r="AL10648" s="53"/>
      <c r="AM10648" s="53"/>
      <c r="AN10648" s="53"/>
      <c r="AO10648" s="53"/>
      <c r="AP10648" s="53"/>
      <c r="AQ10648" s="53"/>
      <c r="AR10648" s="53"/>
      <c r="AS10648" s="53"/>
      <c r="AT10648" s="177"/>
      <c r="AU10648" s="57"/>
      <c r="AV10648" s="64"/>
      <c r="AW10648" s="53"/>
      <c r="AX10648" s="53"/>
      <c r="AY10648" s="25"/>
      <c r="AZ10648" s="25"/>
      <c r="BA10648" s="53"/>
      <c r="BB10648" s="53"/>
      <c r="BC10648" s="24"/>
      <c r="BD10648" s="53"/>
      <c r="BE10648" s="53"/>
      <c r="BF10648" s="53"/>
      <c r="BG10648" s="55"/>
      <c r="BH10648" s="53"/>
      <c r="BI10648" s="53"/>
    </row>
    <row r="10649" spans="1:61" ht="27.75" customHeight="1" x14ac:dyDescent="0.25">
      <c r="A10649" s="135"/>
      <c r="C10649" s="137"/>
      <c r="D10649" s="53"/>
      <c r="E10649" s="320"/>
      <c r="F10649" s="55"/>
      <c r="G10649" s="25"/>
      <c r="H10649" s="134"/>
      <c r="I10649" s="25"/>
      <c r="J10649" s="53"/>
      <c r="K10649" s="53"/>
      <c r="L10649" s="53"/>
      <c r="M10649" s="53"/>
      <c r="N10649" s="24"/>
      <c r="O10649" s="53"/>
      <c r="P10649" s="53"/>
      <c r="Q10649" s="53"/>
      <c r="R10649" s="53"/>
      <c r="S10649" s="24"/>
      <c r="T10649" s="24"/>
      <c r="U10649" s="54"/>
      <c r="V10649" s="54"/>
      <c r="W10649" s="54"/>
      <c r="X10649" s="54"/>
      <c r="Y10649" s="56"/>
      <c r="Z10649" s="54"/>
      <c r="AA10649" s="107"/>
      <c r="AB10649" s="107"/>
      <c r="AC10649" s="53"/>
      <c r="AD10649" s="53"/>
      <c r="AE10649" s="53"/>
      <c r="AF10649" s="53"/>
      <c r="AG10649" s="53"/>
      <c r="AH10649" s="53"/>
      <c r="AI10649" s="53"/>
      <c r="AJ10649" s="53"/>
      <c r="AK10649" s="53"/>
      <c r="AL10649" s="53"/>
      <c r="AM10649" s="53"/>
      <c r="AN10649" s="53"/>
      <c r="AO10649" s="53"/>
      <c r="AP10649" s="53"/>
      <c r="AQ10649" s="53"/>
      <c r="AR10649" s="53"/>
      <c r="AS10649" s="53"/>
      <c r="AT10649" s="177"/>
      <c r="AU10649" s="57"/>
      <c r="AV10649" s="64"/>
      <c r="AW10649" s="53"/>
      <c r="AX10649" s="53"/>
      <c r="AY10649" s="25"/>
      <c r="AZ10649" s="25"/>
      <c r="BA10649" s="53"/>
      <c r="BB10649" s="53"/>
      <c r="BC10649" s="24"/>
      <c r="BD10649" s="53"/>
      <c r="BE10649" s="53"/>
      <c r="BF10649" s="53"/>
      <c r="BG10649" s="55"/>
      <c r="BH10649" s="53"/>
      <c r="BI10649" s="53"/>
    </row>
    <row r="10650" spans="1:61" ht="27.75" customHeight="1" x14ac:dyDescent="0.25">
      <c r="A10650" s="135"/>
      <c r="C10650" s="137"/>
      <c r="D10650" s="53"/>
      <c r="E10650" s="320"/>
      <c r="F10650" s="55"/>
      <c r="G10650" s="25"/>
      <c r="H10650" s="134"/>
      <c r="I10650" s="25"/>
      <c r="J10650" s="53"/>
      <c r="K10650" s="53"/>
      <c r="L10650" s="53"/>
      <c r="M10650" s="53"/>
      <c r="N10650" s="24"/>
      <c r="O10650" s="53"/>
      <c r="P10650" s="53"/>
      <c r="Q10650" s="53"/>
      <c r="R10650" s="53"/>
      <c r="S10650" s="24"/>
      <c r="T10650" s="24"/>
      <c r="U10650" s="54"/>
      <c r="V10650" s="54"/>
      <c r="W10650" s="54"/>
      <c r="X10650" s="54"/>
      <c r="Y10650" s="56"/>
      <c r="Z10650" s="54"/>
      <c r="AA10650" s="107"/>
      <c r="AB10650" s="107"/>
      <c r="AC10650" s="53"/>
      <c r="AD10650" s="53"/>
      <c r="AE10650" s="53"/>
      <c r="AF10650" s="53"/>
      <c r="AG10650" s="53"/>
      <c r="AH10650" s="53"/>
      <c r="AI10650" s="53"/>
      <c r="AJ10650" s="53"/>
      <c r="AK10650" s="53"/>
      <c r="AL10650" s="53"/>
      <c r="AM10650" s="53"/>
      <c r="AN10650" s="53"/>
      <c r="AO10650" s="53"/>
      <c r="AP10650" s="53"/>
      <c r="AQ10650" s="53"/>
      <c r="AR10650" s="53"/>
      <c r="AS10650" s="53"/>
      <c r="AT10650" s="177"/>
      <c r="AU10650" s="57"/>
      <c r="AV10650" s="64"/>
      <c r="AW10650" s="53"/>
      <c r="AX10650" s="53"/>
      <c r="AY10650" s="25"/>
      <c r="AZ10650" s="25"/>
      <c r="BA10650" s="53"/>
      <c r="BB10650" s="53"/>
      <c r="BC10650" s="24"/>
      <c r="BD10650" s="53"/>
      <c r="BE10650" s="53"/>
      <c r="BF10650" s="53"/>
      <c r="BG10650" s="55"/>
      <c r="BH10650" s="53"/>
      <c r="BI10650" s="53"/>
    </row>
    <row r="10651" spans="1:61" ht="27.75" customHeight="1" x14ac:dyDescent="0.25">
      <c r="A10651" s="135"/>
      <c r="C10651" s="137"/>
      <c r="D10651" s="53"/>
      <c r="E10651" s="320"/>
      <c r="F10651" s="55"/>
      <c r="G10651" s="25"/>
      <c r="H10651" s="134"/>
      <c r="I10651" s="25"/>
      <c r="J10651" s="53"/>
      <c r="K10651" s="53"/>
      <c r="L10651" s="53"/>
      <c r="M10651" s="53"/>
      <c r="N10651" s="24"/>
      <c r="O10651" s="53"/>
      <c r="P10651" s="53"/>
      <c r="Q10651" s="53"/>
      <c r="R10651" s="53"/>
      <c r="S10651" s="24"/>
      <c r="T10651" s="24"/>
      <c r="U10651" s="54"/>
      <c r="V10651" s="54"/>
      <c r="W10651" s="54"/>
      <c r="X10651" s="54"/>
      <c r="Y10651" s="56"/>
      <c r="Z10651" s="54"/>
      <c r="AA10651" s="107"/>
      <c r="AB10651" s="107"/>
      <c r="AC10651" s="53"/>
      <c r="AD10651" s="53"/>
      <c r="AE10651" s="53"/>
      <c r="AF10651" s="53"/>
      <c r="AG10651" s="53"/>
      <c r="AH10651" s="53"/>
      <c r="AI10651" s="53"/>
      <c r="AJ10651" s="53"/>
      <c r="AK10651" s="53"/>
      <c r="AL10651" s="53"/>
      <c r="AM10651" s="53"/>
      <c r="AN10651" s="53"/>
      <c r="AO10651" s="53"/>
      <c r="AP10651" s="53"/>
      <c r="AQ10651" s="53"/>
      <c r="AR10651" s="53"/>
      <c r="AS10651" s="53"/>
      <c r="AT10651" s="177"/>
      <c r="AU10651" s="57"/>
      <c r="AV10651" s="64"/>
      <c r="AW10651" s="53"/>
      <c r="AX10651" s="53"/>
      <c r="AY10651" s="25"/>
      <c r="AZ10651" s="25"/>
      <c r="BA10651" s="53"/>
      <c r="BB10651" s="53"/>
      <c r="BC10651" s="24"/>
      <c r="BD10651" s="53"/>
      <c r="BE10651" s="53"/>
      <c r="BF10651" s="53"/>
      <c r="BG10651" s="55"/>
      <c r="BH10651" s="53"/>
      <c r="BI10651" s="53"/>
    </row>
    <row r="10652" spans="1:61" ht="27.75" customHeight="1" x14ac:dyDescent="0.25">
      <c r="A10652" s="135"/>
      <c r="C10652" s="137"/>
      <c r="D10652" s="53"/>
      <c r="E10652" s="320"/>
      <c r="F10652" s="55"/>
      <c r="G10652" s="25"/>
      <c r="H10652" s="134"/>
      <c r="I10652" s="25"/>
      <c r="J10652" s="53"/>
      <c r="K10652" s="53"/>
      <c r="L10652" s="53"/>
      <c r="M10652" s="53"/>
      <c r="N10652" s="24"/>
      <c r="O10652" s="53"/>
      <c r="P10652" s="53"/>
      <c r="Q10652" s="53"/>
      <c r="R10652" s="53"/>
      <c r="S10652" s="24"/>
      <c r="T10652" s="24"/>
      <c r="U10652" s="54"/>
      <c r="V10652" s="54"/>
      <c r="W10652" s="54"/>
      <c r="X10652" s="54"/>
      <c r="Y10652" s="56"/>
      <c r="Z10652" s="54"/>
      <c r="AA10652" s="107"/>
      <c r="AB10652" s="107"/>
      <c r="AC10652" s="53"/>
      <c r="AD10652" s="53"/>
      <c r="AE10652" s="53"/>
      <c r="AF10652" s="53"/>
      <c r="AG10652" s="53"/>
      <c r="AH10652" s="53"/>
      <c r="AI10652" s="53"/>
      <c r="AJ10652" s="53"/>
      <c r="AK10652" s="53"/>
      <c r="AL10652" s="53"/>
      <c r="AM10652" s="53"/>
      <c r="AN10652" s="53"/>
      <c r="AO10652" s="53"/>
      <c r="AP10652" s="53"/>
      <c r="AQ10652" s="53"/>
      <c r="AR10652" s="53"/>
      <c r="AS10652" s="53"/>
      <c r="AT10652" s="177"/>
      <c r="AU10652" s="57"/>
      <c r="AV10652" s="64"/>
      <c r="AW10652" s="53"/>
      <c r="AX10652" s="53"/>
      <c r="AY10652" s="25"/>
      <c r="AZ10652" s="25"/>
      <c r="BA10652" s="53"/>
      <c r="BB10652" s="53"/>
      <c r="BC10652" s="24"/>
      <c r="BD10652" s="53"/>
      <c r="BE10652" s="53"/>
      <c r="BF10652" s="53"/>
      <c r="BG10652" s="55"/>
      <c r="BH10652" s="53"/>
      <c r="BI10652" s="53"/>
    </row>
    <row r="10653" spans="1:61" ht="27.75" customHeight="1" x14ac:dyDescent="0.25">
      <c r="A10653" s="135"/>
      <c r="C10653" s="137"/>
      <c r="D10653" s="53"/>
      <c r="E10653" s="320"/>
      <c r="F10653" s="55"/>
      <c r="G10653" s="25"/>
      <c r="H10653" s="134"/>
      <c r="I10653" s="25"/>
      <c r="J10653" s="53"/>
      <c r="K10653" s="53"/>
      <c r="L10653" s="53"/>
      <c r="M10653" s="53"/>
      <c r="N10653" s="24"/>
      <c r="O10653" s="53"/>
      <c r="P10653" s="53"/>
      <c r="Q10653" s="53"/>
      <c r="R10653" s="53"/>
      <c r="S10653" s="24"/>
      <c r="T10653" s="24"/>
      <c r="U10653" s="54"/>
      <c r="V10653" s="54"/>
      <c r="W10653" s="54"/>
      <c r="X10653" s="54"/>
      <c r="Y10653" s="56"/>
      <c r="Z10653" s="54"/>
      <c r="AA10653" s="107"/>
      <c r="AB10653" s="107"/>
      <c r="AC10653" s="53"/>
      <c r="AD10653" s="53"/>
      <c r="AE10653" s="53"/>
      <c r="AF10653" s="53"/>
      <c r="AG10653" s="53"/>
      <c r="AH10653" s="53"/>
      <c r="AI10653" s="53"/>
      <c r="AJ10653" s="53"/>
      <c r="AK10653" s="53"/>
      <c r="AL10653" s="53"/>
      <c r="AM10653" s="53"/>
      <c r="AN10653" s="53"/>
      <c r="AO10653" s="53"/>
      <c r="AP10653" s="53"/>
      <c r="AQ10653" s="53"/>
      <c r="AR10653" s="53"/>
      <c r="AS10653" s="53"/>
      <c r="AT10653" s="177"/>
      <c r="AU10653" s="57"/>
      <c r="AV10653" s="64"/>
      <c r="AW10653" s="53"/>
      <c r="AX10653" s="53"/>
      <c r="AY10653" s="25"/>
      <c r="AZ10653" s="25"/>
      <c r="BA10653" s="53"/>
      <c r="BB10653" s="53"/>
      <c r="BC10653" s="24"/>
      <c r="BD10653" s="53"/>
      <c r="BE10653" s="53"/>
      <c r="BF10653" s="53"/>
      <c r="BG10653" s="55"/>
      <c r="BH10653" s="53"/>
      <c r="BI10653" s="53"/>
    </row>
    <row r="10654" spans="1:61" ht="27.75" customHeight="1" x14ac:dyDescent="0.25">
      <c r="A10654" s="135"/>
      <c r="C10654" s="137"/>
      <c r="D10654" s="53"/>
      <c r="E10654" s="320"/>
      <c r="F10654" s="55"/>
      <c r="G10654" s="25"/>
      <c r="H10654" s="134"/>
      <c r="I10654" s="25"/>
      <c r="J10654" s="53"/>
      <c r="K10654" s="53"/>
      <c r="L10654" s="53"/>
      <c r="M10654" s="53"/>
      <c r="N10654" s="24"/>
      <c r="O10654" s="53"/>
      <c r="P10654" s="53"/>
      <c r="Q10654" s="53"/>
      <c r="R10654" s="53"/>
      <c r="S10654" s="24"/>
      <c r="T10654" s="24"/>
      <c r="U10654" s="54"/>
      <c r="V10654" s="54"/>
      <c r="W10654" s="54"/>
      <c r="X10654" s="54"/>
      <c r="Y10654" s="56"/>
      <c r="Z10654" s="54"/>
      <c r="AA10654" s="107"/>
      <c r="AB10654" s="107"/>
      <c r="AC10654" s="53"/>
      <c r="AD10654" s="53"/>
      <c r="AE10654" s="53"/>
      <c r="AF10654" s="53"/>
      <c r="AG10654" s="53"/>
      <c r="AH10654" s="53"/>
      <c r="AI10654" s="53"/>
      <c r="AJ10654" s="53"/>
      <c r="AK10654" s="53"/>
      <c r="AL10654" s="53"/>
      <c r="AM10654" s="53"/>
      <c r="AN10654" s="53"/>
      <c r="AO10654" s="53"/>
      <c r="AP10654" s="53"/>
      <c r="AQ10654" s="53"/>
      <c r="AR10654" s="53"/>
      <c r="AS10654" s="53"/>
      <c r="AT10654" s="177"/>
      <c r="AU10654" s="57"/>
      <c r="AV10654" s="64"/>
      <c r="AW10654" s="53"/>
      <c r="AX10654" s="53"/>
      <c r="AY10654" s="25"/>
      <c r="AZ10654" s="25"/>
      <c r="BA10654" s="53"/>
      <c r="BB10654" s="53"/>
      <c r="BC10654" s="24"/>
      <c r="BD10654" s="53"/>
      <c r="BE10654" s="53"/>
      <c r="BF10654" s="53"/>
      <c r="BG10654" s="55"/>
      <c r="BH10654" s="53"/>
      <c r="BI10654" s="53"/>
    </row>
    <row r="10655" spans="1:61" ht="27.75" customHeight="1" x14ac:dyDescent="0.25">
      <c r="A10655" s="135"/>
      <c r="C10655" s="137"/>
      <c r="D10655" s="53"/>
      <c r="E10655" s="320"/>
      <c r="F10655" s="55"/>
      <c r="G10655" s="25"/>
      <c r="H10655" s="134"/>
      <c r="I10655" s="25"/>
      <c r="J10655" s="53"/>
      <c r="K10655" s="53"/>
      <c r="L10655" s="53"/>
      <c r="M10655" s="53"/>
      <c r="N10655" s="24"/>
      <c r="O10655" s="53"/>
      <c r="P10655" s="53"/>
      <c r="Q10655" s="53"/>
      <c r="R10655" s="53"/>
      <c r="S10655" s="24"/>
      <c r="T10655" s="24"/>
      <c r="U10655" s="54"/>
      <c r="V10655" s="54"/>
      <c r="W10655" s="54"/>
      <c r="X10655" s="54"/>
      <c r="Y10655" s="56"/>
      <c r="Z10655" s="54"/>
      <c r="AA10655" s="107"/>
      <c r="AB10655" s="107"/>
      <c r="AC10655" s="53"/>
      <c r="AD10655" s="53"/>
      <c r="AE10655" s="53"/>
      <c r="AF10655" s="53"/>
      <c r="AG10655" s="53"/>
      <c r="AH10655" s="53"/>
      <c r="AI10655" s="53"/>
      <c r="AJ10655" s="53"/>
      <c r="AK10655" s="53"/>
      <c r="AL10655" s="53"/>
      <c r="AM10655" s="53"/>
      <c r="AN10655" s="53"/>
      <c r="AO10655" s="53"/>
      <c r="AP10655" s="53"/>
      <c r="AQ10655" s="53"/>
      <c r="AR10655" s="53"/>
      <c r="AS10655" s="53"/>
      <c r="AT10655" s="177"/>
      <c r="AU10655" s="57"/>
      <c r="AV10655" s="64"/>
      <c r="AW10655" s="53"/>
      <c r="AX10655" s="53"/>
      <c r="AY10655" s="25"/>
      <c r="AZ10655" s="25"/>
      <c r="BA10655" s="53"/>
      <c r="BB10655" s="53"/>
      <c r="BC10655" s="24"/>
      <c r="BD10655" s="53"/>
      <c r="BE10655" s="53"/>
      <c r="BF10655" s="53"/>
      <c r="BG10655" s="55"/>
      <c r="BH10655" s="53"/>
      <c r="BI10655" s="53"/>
    </row>
    <row r="10656" spans="1:61" ht="27.75" customHeight="1" x14ac:dyDescent="0.25">
      <c r="A10656" s="135"/>
      <c r="C10656" s="137"/>
      <c r="D10656" s="53"/>
      <c r="E10656" s="320"/>
      <c r="F10656" s="55"/>
      <c r="G10656" s="25"/>
      <c r="H10656" s="134"/>
      <c r="I10656" s="25"/>
      <c r="J10656" s="53"/>
      <c r="K10656" s="53"/>
      <c r="L10656" s="53"/>
      <c r="M10656" s="53"/>
      <c r="N10656" s="24"/>
      <c r="O10656" s="53"/>
      <c r="P10656" s="53"/>
      <c r="Q10656" s="53"/>
      <c r="R10656" s="53"/>
      <c r="S10656" s="24"/>
      <c r="T10656" s="24"/>
      <c r="U10656" s="54"/>
      <c r="V10656" s="54"/>
      <c r="W10656" s="54"/>
      <c r="X10656" s="54"/>
      <c r="Y10656" s="56"/>
      <c r="Z10656" s="54"/>
      <c r="AA10656" s="107"/>
      <c r="AB10656" s="107"/>
      <c r="AC10656" s="53"/>
      <c r="AD10656" s="53"/>
      <c r="AE10656" s="53"/>
      <c r="AF10656" s="53"/>
      <c r="AG10656" s="53"/>
      <c r="AH10656" s="53"/>
      <c r="AI10656" s="53"/>
      <c r="AJ10656" s="53"/>
      <c r="AK10656" s="53"/>
      <c r="AL10656" s="53"/>
      <c r="AM10656" s="53"/>
      <c r="AN10656" s="53"/>
      <c r="AO10656" s="53"/>
      <c r="AP10656" s="53"/>
      <c r="AQ10656" s="53"/>
      <c r="AR10656" s="53"/>
      <c r="AS10656" s="53"/>
      <c r="AT10656" s="177"/>
      <c r="AU10656" s="57"/>
      <c r="AV10656" s="64"/>
      <c r="AW10656" s="53"/>
      <c r="AX10656" s="53"/>
      <c r="AY10656" s="25"/>
      <c r="AZ10656" s="25"/>
      <c r="BA10656" s="53"/>
      <c r="BB10656" s="53"/>
      <c r="BC10656" s="24"/>
      <c r="BD10656" s="53"/>
      <c r="BE10656" s="53"/>
      <c r="BF10656" s="53"/>
      <c r="BG10656" s="55"/>
      <c r="BH10656" s="53"/>
      <c r="BI10656" s="53"/>
    </row>
    <row r="10657" spans="1:61" ht="27.75" customHeight="1" x14ac:dyDescent="0.25">
      <c r="A10657" s="135"/>
      <c r="C10657" s="137"/>
      <c r="D10657" s="53"/>
      <c r="E10657" s="320"/>
      <c r="F10657" s="55"/>
      <c r="G10657" s="25"/>
      <c r="H10657" s="134"/>
      <c r="I10657" s="25"/>
      <c r="J10657" s="53"/>
      <c r="K10657" s="53"/>
      <c r="L10657" s="53"/>
      <c r="M10657" s="53"/>
      <c r="N10657" s="24"/>
      <c r="O10657" s="53"/>
      <c r="P10657" s="53"/>
      <c r="Q10657" s="53"/>
      <c r="R10657" s="53"/>
      <c r="S10657" s="24"/>
      <c r="T10657" s="24"/>
      <c r="U10657" s="54"/>
      <c r="V10657" s="54"/>
      <c r="W10657" s="54"/>
      <c r="X10657" s="54"/>
      <c r="Y10657" s="56"/>
      <c r="Z10657" s="54"/>
      <c r="AA10657" s="107"/>
      <c r="AB10657" s="107"/>
      <c r="AC10657" s="53"/>
      <c r="AD10657" s="53"/>
      <c r="AE10657" s="53"/>
      <c r="AF10657" s="53"/>
      <c r="AG10657" s="53"/>
      <c r="AH10657" s="53"/>
      <c r="AI10657" s="53"/>
      <c r="AJ10657" s="53"/>
      <c r="AK10657" s="53"/>
      <c r="AL10657" s="53"/>
      <c r="AM10657" s="53"/>
      <c r="AN10657" s="53"/>
      <c r="AO10657" s="53"/>
      <c r="AP10657" s="53"/>
      <c r="AQ10657" s="53"/>
      <c r="AR10657" s="53"/>
      <c r="AS10657" s="53"/>
      <c r="AT10657" s="177"/>
      <c r="AU10657" s="57"/>
      <c r="AV10657" s="64"/>
      <c r="AW10657" s="53"/>
      <c r="AX10657" s="53"/>
      <c r="AY10657" s="25"/>
      <c r="AZ10657" s="25"/>
      <c r="BA10657" s="53"/>
      <c r="BB10657" s="53"/>
      <c r="BC10657" s="24"/>
      <c r="BD10657" s="53"/>
      <c r="BE10657" s="53"/>
      <c r="BF10657" s="53"/>
      <c r="BG10657" s="55"/>
      <c r="BH10657" s="53"/>
      <c r="BI10657" s="53"/>
    </row>
    <row r="10658" spans="1:61" ht="27.75" customHeight="1" x14ac:dyDescent="0.25">
      <c r="A10658" s="135"/>
      <c r="C10658" s="137"/>
      <c r="D10658" s="53"/>
      <c r="E10658" s="320"/>
      <c r="F10658" s="55"/>
      <c r="G10658" s="25"/>
      <c r="H10658" s="134"/>
      <c r="I10658" s="25"/>
      <c r="J10658" s="53"/>
      <c r="K10658" s="53"/>
      <c r="L10658" s="53"/>
      <c r="M10658" s="53"/>
      <c r="N10658" s="24"/>
      <c r="O10658" s="53"/>
      <c r="P10658" s="53"/>
      <c r="Q10658" s="53"/>
      <c r="R10658" s="53"/>
      <c r="S10658" s="24"/>
      <c r="T10658" s="24"/>
      <c r="U10658" s="54"/>
      <c r="V10658" s="54"/>
      <c r="W10658" s="54"/>
      <c r="X10658" s="54"/>
      <c r="Y10658" s="56"/>
      <c r="Z10658" s="54"/>
      <c r="AA10658" s="107"/>
      <c r="AB10658" s="107"/>
      <c r="AC10658" s="53"/>
      <c r="AD10658" s="53"/>
      <c r="AE10658" s="53"/>
      <c r="AF10658" s="53"/>
      <c r="AG10658" s="53"/>
      <c r="AH10658" s="53"/>
      <c r="AI10658" s="53"/>
      <c r="AJ10658" s="53"/>
      <c r="AK10658" s="53"/>
      <c r="AL10658" s="53"/>
      <c r="AM10658" s="53"/>
      <c r="AN10658" s="53"/>
      <c r="AO10658" s="53"/>
      <c r="AP10658" s="53"/>
      <c r="AQ10658" s="53"/>
      <c r="AR10658" s="53"/>
      <c r="AS10658" s="53"/>
      <c r="AT10658" s="177"/>
      <c r="AU10658" s="57"/>
      <c r="AV10658" s="64"/>
      <c r="AW10658" s="53"/>
      <c r="AX10658" s="53"/>
      <c r="AY10658" s="25"/>
      <c r="AZ10658" s="25"/>
      <c r="BA10658" s="53"/>
      <c r="BB10658" s="53"/>
      <c r="BC10658" s="24"/>
      <c r="BD10658" s="53"/>
      <c r="BE10658" s="53"/>
      <c r="BF10658" s="53"/>
      <c r="BG10658" s="55"/>
      <c r="BH10658" s="53"/>
      <c r="BI10658" s="53"/>
    </row>
    <row r="10659" spans="1:61" ht="27.75" customHeight="1" x14ac:dyDescent="0.25">
      <c r="A10659" s="135"/>
      <c r="C10659" s="137"/>
      <c r="D10659" s="53"/>
      <c r="E10659" s="320"/>
      <c r="F10659" s="55"/>
      <c r="G10659" s="25"/>
      <c r="H10659" s="134"/>
      <c r="I10659" s="25"/>
      <c r="J10659" s="53"/>
      <c r="K10659" s="53"/>
      <c r="L10659" s="53"/>
      <c r="M10659" s="53"/>
      <c r="N10659" s="24"/>
      <c r="O10659" s="53"/>
      <c r="P10659" s="53"/>
      <c r="Q10659" s="53"/>
      <c r="R10659" s="53"/>
      <c r="S10659" s="24"/>
      <c r="T10659" s="24"/>
      <c r="U10659" s="54"/>
      <c r="V10659" s="54"/>
      <c r="W10659" s="54"/>
      <c r="X10659" s="54"/>
      <c r="Y10659" s="56"/>
      <c r="Z10659" s="54"/>
      <c r="AA10659" s="107"/>
      <c r="AB10659" s="107"/>
      <c r="AC10659" s="53"/>
      <c r="AD10659" s="53"/>
      <c r="AE10659" s="53"/>
      <c r="AF10659" s="53"/>
      <c r="AG10659" s="53"/>
      <c r="AH10659" s="53"/>
      <c r="AI10659" s="53"/>
      <c r="AJ10659" s="53"/>
      <c r="AK10659" s="53"/>
      <c r="AL10659" s="53"/>
      <c r="AM10659" s="53"/>
      <c r="AN10659" s="53"/>
      <c r="AO10659" s="53"/>
      <c r="AP10659" s="53"/>
      <c r="AQ10659" s="53"/>
      <c r="AR10659" s="53"/>
      <c r="AS10659" s="53"/>
      <c r="AT10659" s="177"/>
      <c r="AU10659" s="57"/>
      <c r="AV10659" s="64"/>
      <c r="AW10659" s="53"/>
      <c r="AX10659" s="53"/>
      <c r="AY10659" s="25"/>
      <c r="AZ10659" s="25"/>
      <c r="BA10659" s="53"/>
      <c r="BB10659" s="53"/>
      <c r="BC10659" s="24"/>
      <c r="BD10659" s="53"/>
      <c r="BE10659" s="53"/>
      <c r="BF10659" s="53"/>
      <c r="BG10659" s="55"/>
      <c r="BH10659" s="53"/>
      <c r="BI10659" s="53"/>
    </row>
    <row r="10660" spans="1:61" ht="27.75" customHeight="1" x14ac:dyDescent="0.25">
      <c r="A10660" s="135"/>
      <c r="C10660" s="137"/>
      <c r="D10660" s="53"/>
      <c r="E10660" s="320"/>
      <c r="F10660" s="55"/>
      <c r="G10660" s="25"/>
      <c r="H10660" s="134"/>
      <c r="I10660" s="25"/>
      <c r="J10660" s="53"/>
      <c r="K10660" s="53"/>
      <c r="L10660" s="53"/>
      <c r="M10660" s="53"/>
      <c r="N10660" s="24"/>
      <c r="O10660" s="53"/>
      <c r="P10660" s="53"/>
      <c r="Q10660" s="53"/>
      <c r="R10660" s="53"/>
      <c r="S10660" s="24"/>
      <c r="T10660" s="24"/>
      <c r="U10660" s="54"/>
      <c r="V10660" s="54"/>
      <c r="W10660" s="54"/>
      <c r="X10660" s="54"/>
      <c r="Y10660" s="56"/>
      <c r="Z10660" s="54"/>
      <c r="AA10660" s="107"/>
      <c r="AB10660" s="107"/>
      <c r="AC10660" s="53"/>
      <c r="AD10660" s="53"/>
      <c r="AE10660" s="53"/>
      <c r="AF10660" s="53"/>
      <c r="AG10660" s="53"/>
      <c r="AH10660" s="53"/>
      <c r="AI10660" s="53"/>
      <c r="AJ10660" s="53"/>
      <c r="AK10660" s="53"/>
      <c r="AL10660" s="53"/>
      <c r="AM10660" s="53"/>
      <c r="AN10660" s="53"/>
      <c r="AO10660" s="53"/>
      <c r="AP10660" s="53"/>
      <c r="AQ10660" s="53"/>
      <c r="AR10660" s="53"/>
      <c r="AS10660" s="53"/>
      <c r="AT10660" s="177"/>
      <c r="AU10660" s="57"/>
      <c r="AV10660" s="64"/>
      <c r="AW10660" s="53"/>
      <c r="AX10660" s="53"/>
      <c r="AY10660" s="25"/>
      <c r="AZ10660" s="25"/>
      <c r="BA10660" s="53"/>
      <c r="BB10660" s="53"/>
      <c r="BC10660" s="24"/>
      <c r="BD10660" s="53"/>
      <c r="BE10660" s="53"/>
      <c r="BF10660" s="53"/>
      <c r="BG10660" s="55"/>
      <c r="BH10660" s="53"/>
      <c r="BI10660" s="53"/>
    </row>
    <row r="10661" spans="1:61" ht="27.75" customHeight="1" x14ac:dyDescent="0.25">
      <c r="A10661" s="135"/>
      <c r="C10661" s="137"/>
      <c r="D10661" s="53"/>
      <c r="E10661" s="320"/>
      <c r="F10661" s="55"/>
      <c r="G10661" s="25"/>
      <c r="H10661" s="134"/>
      <c r="I10661" s="25"/>
      <c r="J10661" s="53"/>
      <c r="K10661" s="53"/>
      <c r="L10661" s="53"/>
      <c r="M10661" s="53"/>
      <c r="N10661" s="24"/>
      <c r="O10661" s="53"/>
      <c r="P10661" s="53"/>
      <c r="Q10661" s="53"/>
      <c r="R10661" s="53"/>
      <c r="S10661" s="24"/>
      <c r="T10661" s="24"/>
      <c r="U10661" s="54"/>
      <c r="V10661" s="54"/>
      <c r="W10661" s="54"/>
      <c r="X10661" s="54"/>
      <c r="Y10661" s="56"/>
      <c r="Z10661" s="54"/>
      <c r="AA10661" s="107"/>
      <c r="AB10661" s="107"/>
      <c r="AC10661" s="53"/>
      <c r="AD10661" s="53"/>
      <c r="AE10661" s="53"/>
      <c r="AF10661" s="53"/>
      <c r="AG10661" s="53"/>
      <c r="AH10661" s="53"/>
      <c r="AI10661" s="53"/>
      <c r="AJ10661" s="53"/>
      <c r="AK10661" s="53"/>
      <c r="AL10661" s="53"/>
      <c r="AM10661" s="53"/>
      <c r="AN10661" s="53"/>
      <c r="AO10661" s="53"/>
      <c r="AP10661" s="53"/>
      <c r="AQ10661" s="53"/>
      <c r="AR10661" s="53"/>
      <c r="AS10661" s="53"/>
      <c r="AT10661" s="177"/>
      <c r="AU10661" s="57"/>
      <c r="AV10661" s="64"/>
      <c r="AW10661" s="53"/>
      <c r="AX10661" s="53"/>
      <c r="AY10661" s="25"/>
      <c r="AZ10661" s="25"/>
      <c r="BA10661" s="53"/>
      <c r="BB10661" s="53"/>
      <c r="BC10661" s="24"/>
      <c r="BD10661" s="53"/>
      <c r="BE10661" s="53"/>
      <c r="BF10661" s="53"/>
      <c r="BG10661" s="55"/>
      <c r="BH10661" s="53"/>
      <c r="BI10661" s="53"/>
    </row>
    <row r="10662" spans="1:61" ht="27.75" customHeight="1" x14ac:dyDescent="0.25">
      <c r="A10662" s="135"/>
      <c r="C10662" s="137"/>
      <c r="D10662" s="53"/>
      <c r="E10662" s="320"/>
      <c r="F10662" s="55"/>
      <c r="G10662" s="25"/>
      <c r="H10662" s="134"/>
      <c r="I10662" s="25"/>
      <c r="J10662" s="53"/>
      <c r="K10662" s="53"/>
      <c r="L10662" s="53"/>
      <c r="M10662" s="53"/>
      <c r="N10662" s="24"/>
      <c r="O10662" s="53"/>
      <c r="P10662" s="53"/>
      <c r="Q10662" s="53"/>
      <c r="R10662" s="53"/>
      <c r="S10662" s="24"/>
      <c r="T10662" s="24"/>
      <c r="U10662" s="54"/>
      <c r="V10662" s="54"/>
      <c r="W10662" s="54"/>
      <c r="X10662" s="54"/>
      <c r="Y10662" s="56"/>
      <c r="Z10662" s="54"/>
      <c r="AA10662" s="107"/>
      <c r="AB10662" s="107"/>
      <c r="AC10662" s="53"/>
      <c r="AD10662" s="53"/>
      <c r="AE10662" s="53"/>
      <c r="AF10662" s="53"/>
      <c r="AG10662" s="53"/>
      <c r="AH10662" s="53"/>
      <c r="AI10662" s="53"/>
      <c r="AJ10662" s="53"/>
      <c r="AK10662" s="53"/>
      <c r="AL10662" s="53"/>
      <c r="AM10662" s="53"/>
      <c r="AN10662" s="53"/>
      <c r="AO10662" s="53"/>
      <c r="AP10662" s="53"/>
      <c r="AQ10662" s="53"/>
      <c r="AR10662" s="53"/>
      <c r="AS10662" s="53"/>
      <c r="AT10662" s="177"/>
      <c r="AU10662" s="57"/>
      <c r="AV10662" s="64"/>
      <c r="AW10662" s="53"/>
      <c r="AX10662" s="53"/>
      <c r="AY10662" s="25"/>
      <c r="AZ10662" s="25"/>
      <c r="BA10662" s="53"/>
      <c r="BB10662" s="53"/>
      <c r="BC10662" s="24"/>
      <c r="BD10662" s="53"/>
      <c r="BE10662" s="53"/>
      <c r="BF10662" s="53"/>
      <c r="BG10662" s="55"/>
      <c r="BH10662" s="53"/>
      <c r="BI10662" s="53"/>
    </row>
    <row r="10663" spans="1:61" ht="27.75" customHeight="1" x14ac:dyDescent="0.25">
      <c r="A10663" s="135"/>
      <c r="C10663" s="137"/>
      <c r="D10663" s="53"/>
      <c r="E10663" s="320"/>
      <c r="F10663" s="55"/>
      <c r="G10663" s="25"/>
      <c r="H10663" s="134"/>
      <c r="I10663" s="25"/>
      <c r="J10663" s="53"/>
      <c r="K10663" s="53"/>
      <c r="L10663" s="53"/>
      <c r="M10663" s="53"/>
      <c r="N10663" s="24"/>
      <c r="O10663" s="53"/>
      <c r="P10663" s="53"/>
      <c r="Q10663" s="53"/>
      <c r="R10663" s="53"/>
      <c r="S10663" s="24"/>
      <c r="T10663" s="24"/>
      <c r="U10663" s="54"/>
      <c r="V10663" s="54"/>
      <c r="W10663" s="54"/>
      <c r="X10663" s="54"/>
      <c r="Y10663" s="56"/>
      <c r="Z10663" s="54"/>
      <c r="AA10663" s="107"/>
      <c r="AB10663" s="107"/>
      <c r="AC10663" s="53"/>
      <c r="AD10663" s="53"/>
      <c r="AE10663" s="53"/>
      <c r="AF10663" s="53"/>
      <c r="AG10663" s="53"/>
      <c r="AH10663" s="53"/>
      <c r="AI10663" s="53"/>
      <c r="AJ10663" s="53"/>
      <c r="AK10663" s="53"/>
      <c r="AL10663" s="53"/>
      <c r="AM10663" s="53"/>
      <c r="AN10663" s="53"/>
      <c r="AO10663" s="53"/>
      <c r="AP10663" s="53"/>
      <c r="AQ10663" s="53"/>
      <c r="AR10663" s="53"/>
      <c r="AS10663" s="53"/>
      <c r="AT10663" s="177"/>
      <c r="AU10663" s="57"/>
      <c r="AV10663" s="64"/>
      <c r="AW10663" s="53"/>
      <c r="AX10663" s="53"/>
      <c r="AY10663" s="25"/>
      <c r="AZ10663" s="25"/>
      <c r="BA10663" s="53"/>
      <c r="BB10663" s="53"/>
      <c r="BC10663" s="24"/>
      <c r="BD10663" s="53"/>
      <c r="BE10663" s="53"/>
      <c r="BF10663" s="53"/>
      <c r="BG10663" s="55"/>
      <c r="BH10663" s="53"/>
      <c r="BI10663" s="53"/>
    </row>
    <row r="10664" spans="1:61" ht="27.75" customHeight="1" x14ac:dyDescent="0.25">
      <c r="A10664" s="135"/>
      <c r="C10664" s="137"/>
      <c r="D10664" s="53"/>
      <c r="E10664" s="320"/>
      <c r="F10664" s="55"/>
      <c r="G10664" s="25"/>
      <c r="H10664" s="134"/>
      <c r="I10664" s="25"/>
      <c r="J10664" s="53"/>
      <c r="K10664" s="53"/>
      <c r="L10664" s="53"/>
      <c r="M10664" s="53"/>
      <c r="N10664" s="24"/>
      <c r="O10664" s="53"/>
      <c r="P10664" s="53"/>
      <c r="Q10664" s="53"/>
      <c r="R10664" s="53"/>
      <c r="S10664" s="24"/>
      <c r="T10664" s="24"/>
      <c r="U10664" s="54"/>
      <c r="V10664" s="54"/>
      <c r="W10664" s="54"/>
      <c r="X10664" s="54"/>
      <c r="Y10664" s="56"/>
      <c r="Z10664" s="54"/>
      <c r="AA10664" s="107"/>
      <c r="AB10664" s="107"/>
      <c r="AC10664" s="53"/>
      <c r="AD10664" s="53"/>
      <c r="AE10664" s="53"/>
      <c r="AF10664" s="53"/>
      <c r="AG10664" s="53"/>
      <c r="AH10664" s="53"/>
      <c r="AI10664" s="53"/>
      <c r="AJ10664" s="53"/>
      <c r="AK10664" s="53"/>
      <c r="AL10664" s="53"/>
      <c r="AM10664" s="53"/>
      <c r="AN10664" s="53"/>
      <c r="AO10664" s="53"/>
      <c r="AP10664" s="53"/>
      <c r="AQ10664" s="53"/>
      <c r="AR10664" s="53"/>
      <c r="AS10664" s="53"/>
      <c r="AT10664" s="177"/>
      <c r="AU10664" s="57"/>
      <c r="AV10664" s="64"/>
      <c r="AW10664" s="53"/>
      <c r="AX10664" s="53"/>
      <c r="AY10664" s="25"/>
      <c r="AZ10664" s="25"/>
      <c r="BA10664" s="53"/>
      <c r="BB10664" s="53"/>
      <c r="BC10664" s="24"/>
      <c r="BD10664" s="53"/>
      <c r="BE10664" s="53"/>
      <c r="BF10664" s="53"/>
      <c r="BG10664" s="55"/>
      <c r="BH10664" s="53"/>
      <c r="BI10664" s="53"/>
    </row>
    <row r="10665" spans="1:61" ht="27.75" customHeight="1" x14ac:dyDescent="0.25">
      <c r="A10665" s="135"/>
      <c r="C10665" s="137"/>
      <c r="D10665" s="53"/>
      <c r="E10665" s="320"/>
      <c r="F10665" s="55"/>
      <c r="G10665" s="25"/>
      <c r="H10665" s="134"/>
      <c r="I10665" s="25"/>
      <c r="J10665" s="53"/>
      <c r="K10665" s="53"/>
      <c r="L10665" s="53"/>
      <c r="M10665" s="53"/>
      <c r="N10665" s="24"/>
      <c r="O10665" s="53"/>
      <c r="P10665" s="53"/>
      <c r="Q10665" s="53"/>
      <c r="R10665" s="53"/>
      <c r="S10665" s="24"/>
      <c r="T10665" s="24"/>
      <c r="U10665" s="54"/>
      <c r="V10665" s="54"/>
      <c r="W10665" s="54"/>
      <c r="X10665" s="54"/>
      <c r="Y10665" s="56"/>
      <c r="Z10665" s="54"/>
      <c r="AA10665" s="107"/>
      <c r="AB10665" s="107"/>
      <c r="AC10665" s="53"/>
      <c r="AD10665" s="53"/>
      <c r="AE10665" s="53"/>
      <c r="AF10665" s="53"/>
      <c r="AG10665" s="53"/>
      <c r="AH10665" s="53"/>
      <c r="AI10665" s="53"/>
      <c r="AJ10665" s="53"/>
      <c r="AK10665" s="53"/>
      <c r="AL10665" s="53"/>
      <c r="AM10665" s="53"/>
      <c r="AN10665" s="53"/>
      <c r="AO10665" s="53"/>
      <c r="AP10665" s="53"/>
      <c r="AQ10665" s="53"/>
      <c r="AR10665" s="53"/>
      <c r="AS10665" s="53"/>
      <c r="AT10665" s="177"/>
      <c r="AU10665" s="57"/>
      <c r="AV10665" s="64"/>
      <c r="AW10665" s="53"/>
      <c r="AX10665" s="53"/>
      <c r="AY10665" s="25"/>
      <c r="AZ10665" s="25"/>
      <c r="BA10665" s="53"/>
      <c r="BB10665" s="53"/>
      <c r="BC10665" s="24"/>
      <c r="BD10665" s="53"/>
      <c r="BE10665" s="53"/>
      <c r="BF10665" s="53"/>
      <c r="BG10665" s="55"/>
      <c r="BH10665" s="53"/>
      <c r="BI10665" s="53"/>
    </row>
    <row r="10666" spans="1:61" ht="27.75" customHeight="1" x14ac:dyDescent="0.25">
      <c r="A10666" s="135"/>
      <c r="C10666" s="137"/>
      <c r="D10666" s="53"/>
      <c r="E10666" s="320"/>
      <c r="F10666" s="55"/>
      <c r="G10666" s="25"/>
      <c r="H10666" s="134"/>
      <c r="I10666" s="25"/>
      <c r="J10666" s="53"/>
      <c r="K10666" s="53"/>
      <c r="L10666" s="53"/>
      <c r="M10666" s="53"/>
      <c r="N10666" s="24"/>
      <c r="O10666" s="53"/>
      <c r="P10666" s="53"/>
      <c r="Q10666" s="53"/>
      <c r="R10666" s="53"/>
      <c r="S10666" s="24"/>
      <c r="T10666" s="24"/>
      <c r="U10666" s="54"/>
      <c r="V10666" s="54"/>
      <c r="W10666" s="54"/>
      <c r="X10666" s="54"/>
      <c r="Y10666" s="56"/>
      <c r="Z10666" s="54"/>
      <c r="AA10666" s="107"/>
      <c r="AB10666" s="107"/>
      <c r="AC10666" s="53"/>
      <c r="AD10666" s="53"/>
      <c r="AE10666" s="53"/>
      <c r="AF10666" s="53"/>
      <c r="AG10666" s="53"/>
      <c r="AH10666" s="53"/>
      <c r="AI10666" s="53"/>
      <c r="AJ10666" s="53"/>
      <c r="AK10666" s="53"/>
      <c r="AL10666" s="53"/>
      <c r="AM10666" s="53"/>
      <c r="AN10666" s="53"/>
      <c r="AO10666" s="53"/>
      <c r="AP10666" s="53"/>
      <c r="AQ10666" s="53"/>
      <c r="AR10666" s="53"/>
      <c r="AS10666" s="53"/>
      <c r="AT10666" s="177"/>
      <c r="AU10666" s="57"/>
      <c r="AV10666" s="64"/>
      <c r="AW10666" s="53"/>
      <c r="AX10666" s="53"/>
      <c r="AY10666" s="25"/>
      <c r="AZ10666" s="25"/>
      <c r="BA10666" s="53"/>
      <c r="BB10666" s="53"/>
      <c r="BC10666" s="24"/>
      <c r="BD10666" s="53"/>
      <c r="BE10666" s="53"/>
      <c r="BF10666" s="53"/>
      <c r="BG10666" s="55"/>
      <c r="BH10666" s="53"/>
      <c r="BI10666" s="53"/>
    </row>
    <row r="10667" spans="1:61" ht="27.75" customHeight="1" x14ac:dyDescent="0.25">
      <c r="A10667" s="135"/>
      <c r="C10667" s="137"/>
      <c r="D10667" s="53"/>
      <c r="E10667" s="320"/>
      <c r="F10667" s="55"/>
      <c r="G10667" s="25"/>
      <c r="H10667" s="134"/>
      <c r="I10667" s="25"/>
      <c r="J10667" s="53"/>
      <c r="K10667" s="53"/>
      <c r="L10667" s="53"/>
      <c r="M10667" s="53"/>
      <c r="N10667" s="24"/>
      <c r="O10667" s="53"/>
      <c r="P10667" s="53"/>
      <c r="Q10667" s="53"/>
      <c r="R10667" s="53"/>
      <c r="S10667" s="24"/>
      <c r="T10667" s="24"/>
      <c r="U10667" s="54"/>
      <c r="V10667" s="54"/>
      <c r="W10667" s="54"/>
      <c r="X10667" s="54"/>
      <c r="Y10667" s="56"/>
      <c r="Z10667" s="54"/>
      <c r="AA10667" s="107"/>
      <c r="AB10667" s="107"/>
      <c r="AC10667" s="53"/>
      <c r="AD10667" s="53"/>
      <c r="AE10667" s="53"/>
      <c r="AF10667" s="53"/>
      <c r="AG10667" s="53"/>
      <c r="AH10667" s="53"/>
      <c r="AI10667" s="53"/>
      <c r="AJ10667" s="53"/>
      <c r="AK10667" s="53"/>
      <c r="AL10667" s="53"/>
      <c r="AM10667" s="53"/>
      <c r="AN10667" s="53"/>
      <c r="AO10667" s="53"/>
      <c r="AP10667" s="53"/>
      <c r="AQ10667" s="53"/>
      <c r="AR10667" s="53"/>
      <c r="AS10667" s="53"/>
      <c r="AT10667" s="177"/>
      <c r="AU10667" s="57"/>
      <c r="AV10667" s="64"/>
      <c r="AW10667" s="53"/>
      <c r="AX10667" s="53"/>
      <c r="AY10667" s="25"/>
      <c r="AZ10667" s="25"/>
      <c r="BA10667" s="53"/>
      <c r="BB10667" s="53"/>
      <c r="BC10667" s="24"/>
      <c r="BD10667" s="53"/>
      <c r="BE10667" s="53"/>
      <c r="BF10667" s="53"/>
      <c r="BG10667" s="55"/>
      <c r="BH10667" s="53"/>
      <c r="BI10667" s="53"/>
    </row>
    <row r="10668" spans="1:61" ht="27.75" customHeight="1" x14ac:dyDescent="0.25">
      <c r="A10668" s="135"/>
      <c r="C10668" s="137"/>
      <c r="D10668" s="53"/>
      <c r="E10668" s="320"/>
      <c r="F10668" s="55"/>
      <c r="G10668" s="25"/>
      <c r="H10668" s="134"/>
      <c r="I10668" s="25"/>
      <c r="J10668" s="53"/>
      <c r="K10668" s="53"/>
      <c r="L10668" s="53"/>
      <c r="M10668" s="53"/>
      <c r="N10668" s="24"/>
      <c r="O10668" s="53"/>
      <c r="P10668" s="53"/>
      <c r="Q10668" s="53"/>
      <c r="R10668" s="53"/>
      <c r="S10668" s="24"/>
      <c r="T10668" s="24"/>
      <c r="U10668" s="54"/>
      <c r="V10668" s="54"/>
      <c r="W10668" s="54"/>
      <c r="X10668" s="54"/>
      <c r="Y10668" s="56"/>
      <c r="Z10668" s="54"/>
      <c r="AA10668" s="107"/>
      <c r="AB10668" s="107"/>
      <c r="AC10668" s="53"/>
      <c r="AD10668" s="53"/>
      <c r="AE10668" s="53"/>
      <c r="AF10668" s="53"/>
      <c r="AG10668" s="53"/>
      <c r="AH10668" s="53"/>
      <c r="AI10668" s="53"/>
      <c r="AJ10668" s="53"/>
      <c r="AK10668" s="53"/>
      <c r="AL10668" s="53"/>
      <c r="AM10668" s="53"/>
      <c r="AN10668" s="53"/>
      <c r="AO10668" s="53"/>
      <c r="AP10668" s="53"/>
      <c r="AQ10668" s="53"/>
      <c r="AR10668" s="53"/>
      <c r="AS10668" s="53"/>
      <c r="AT10668" s="177"/>
      <c r="AU10668" s="57"/>
      <c r="AV10668" s="64"/>
      <c r="AW10668" s="53"/>
      <c r="AX10668" s="53"/>
      <c r="AY10668" s="25"/>
      <c r="AZ10668" s="25"/>
      <c r="BA10668" s="53"/>
      <c r="BB10668" s="53"/>
      <c r="BC10668" s="24"/>
      <c r="BD10668" s="53"/>
      <c r="BE10668" s="53"/>
      <c r="BF10668" s="53"/>
      <c r="BG10668" s="55"/>
      <c r="BH10668" s="53"/>
      <c r="BI10668" s="53"/>
    </row>
    <row r="10669" spans="1:61" ht="27.75" customHeight="1" x14ac:dyDescent="0.25">
      <c r="A10669" s="135"/>
      <c r="C10669" s="137"/>
      <c r="D10669" s="53"/>
      <c r="E10669" s="320"/>
      <c r="F10669" s="55"/>
      <c r="G10669" s="25"/>
      <c r="H10669" s="134"/>
      <c r="I10669" s="25"/>
      <c r="J10669" s="53"/>
      <c r="K10669" s="53"/>
      <c r="L10669" s="53"/>
      <c r="M10669" s="53"/>
      <c r="N10669" s="24"/>
      <c r="O10669" s="53"/>
      <c r="P10669" s="53"/>
      <c r="Q10669" s="53"/>
      <c r="R10669" s="53"/>
      <c r="S10669" s="24"/>
      <c r="T10669" s="24"/>
      <c r="U10669" s="54"/>
      <c r="V10669" s="54"/>
      <c r="W10669" s="54"/>
      <c r="X10669" s="54"/>
      <c r="Y10669" s="56"/>
      <c r="Z10669" s="54"/>
      <c r="AA10669" s="107"/>
      <c r="AB10669" s="107"/>
      <c r="AC10669" s="53"/>
      <c r="AD10669" s="53"/>
      <c r="AE10669" s="53"/>
      <c r="AF10669" s="53"/>
      <c r="AG10669" s="53"/>
      <c r="AH10669" s="53"/>
      <c r="AI10669" s="53"/>
      <c r="AJ10669" s="53"/>
      <c r="AK10669" s="53"/>
      <c r="AL10669" s="53"/>
      <c r="AM10669" s="53"/>
      <c r="AN10669" s="53"/>
      <c r="AO10669" s="53"/>
      <c r="AP10669" s="53"/>
      <c r="AQ10669" s="53"/>
      <c r="AR10669" s="53"/>
      <c r="AS10669" s="53"/>
      <c r="AT10669" s="177"/>
      <c r="AU10669" s="57"/>
      <c r="AV10669" s="64"/>
      <c r="AW10669" s="53"/>
      <c r="AX10669" s="53"/>
      <c r="AY10669" s="25"/>
      <c r="AZ10669" s="25"/>
      <c r="BA10669" s="53"/>
      <c r="BB10669" s="53"/>
      <c r="BC10669" s="24"/>
      <c r="BD10669" s="53"/>
      <c r="BE10669" s="53"/>
      <c r="BF10669" s="53"/>
      <c r="BG10669" s="55"/>
      <c r="BH10669" s="53"/>
      <c r="BI10669" s="53"/>
    </row>
    <row r="10670" spans="1:61" ht="27.75" customHeight="1" x14ac:dyDescent="0.25">
      <c r="A10670" s="135"/>
      <c r="C10670" s="137"/>
      <c r="D10670" s="53"/>
      <c r="E10670" s="320"/>
      <c r="F10670" s="55"/>
      <c r="G10670" s="25"/>
      <c r="H10670" s="134"/>
      <c r="I10670" s="25"/>
      <c r="J10670" s="53"/>
      <c r="K10670" s="53"/>
      <c r="L10670" s="53"/>
      <c r="M10670" s="53"/>
      <c r="N10670" s="24"/>
      <c r="O10670" s="53"/>
      <c r="P10670" s="53"/>
      <c r="Q10670" s="53"/>
      <c r="R10670" s="53"/>
      <c r="S10670" s="24"/>
      <c r="T10670" s="24"/>
      <c r="U10670" s="54"/>
      <c r="V10670" s="54"/>
      <c r="W10670" s="54"/>
      <c r="X10670" s="54"/>
      <c r="Y10670" s="56"/>
      <c r="Z10670" s="54"/>
      <c r="AA10670" s="107"/>
      <c r="AB10670" s="107"/>
      <c r="AC10670" s="53"/>
      <c r="AD10670" s="53"/>
      <c r="AE10670" s="53"/>
      <c r="AF10670" s="53"/>
      <c r="AG10670" s="53"/>
      <c r="AH10670" s="53"/>
      <c r="AI10670" s="53"/>
      <c r="AJ10670" s="53"/>
      <c r="AK10670" s="53"/>
      <c r="AL10670" s="53"/>
      <c r="AM10670" s="53"/>
      <c r="AN10670" s="53"/>
      <c r="AO10670" s="53"/>
      <c r="AP10670" s="53"/>
      <c r="AQ10670" s="53"/>
      <c r="AR10670" s="53"/>
      <c r="AS10670" s="53"/>
      <c r="AT10670" s="177"/>
      <c r="AU10670" s="57"/>
      <c r="AV10670" s="64"/>
      <c r="AW10670" s="53"/>
      <c r="AX10670" s="53"/>
      <c r="AY10670" s="25"/>
      <c r="AZ10670" s="25"/>
      <c r="BA10670" s="53"/>
      <c r="BB10670" s="53"/>
      <c r="BC10670" s="24"/>
      <c r="BD10670" s="53"/>
      <c r="BE10670" s="53"/>
      <c r="BF10670" s="53"/>
      <c r="BG10670" s="55"/>
      <c r="BH10670" s="53"/>
      <c r="BI10670" s="53"/>
    </row>
    <row r="10671" spans="1:61" ht="27.75" customHeight="1" x14ac:dyDescent="0.25">
      <c r="A10671" s="135"/>
      <c r="C10671" s="137"/>
      <c r="D10671" s="53"/>
      <c r="E10671" s="320"/>
      <c r="F10671" s="55"/>
      <c r="G10671" s="25"/>
      <c r="H10671" s="134"/>
      <c r="I10671" s="25"/>
      <c r="J10671" s="53"/>
      <c r="K10671" s="53"/>
      <c r="L10671" s="53"/>
      <c r="M10671" s="53"/>
      <c r="N10671" s="24"/>
      <c r="O10671" s="53"/>
      <c r="P10671" s="53"/>
      <c r="Q10671" s="53"/>
      <c r="R10671" s="53"/>
      <c r="S10671" s="24"/>
      <c r="T10671" s="24"/>
      <c r="U10671" s="54"/>
      <c r="V10671" s="54"/>
      <c r="W10671" s="54"/>
      <c r="X10671" s="54"/>
      <c r="Y10671" s="56"/>
      <c r="Z10671" s="54"/>
      <c r="AA10671" s="107"/>
      <c r="AB10671" s="107"/>
      <c r="AC10671" s="53"/>
      <c r="AD10671" s="53"/>
      <c r="AE10671" s="53"/>
      <c r="AF10671" s="53"/>
      <c r="AG10671" s="53"/>
      <c r="AH10671" s="53"/>
      <c r="AI10671" s="53"/>
      <c r="AJ10671" s="53"/>
      <c r="AK10671" s="53"/>
      <c r="AL10671" s="53"/>
      <c r="AM10671" s="53"/>
      <c r="AN10671" s="53"/>
      <c r="AO10671" s="53"/>
      <c r="AP10671" s="53"/>
      <c r="AQ10671" s="53"/>
      <c r="AR10671" s="53"/>
      <c r="AS10671" s="53"/>
      <c r="AT10671" s="177"/>
      <c r="AU10671" s="57"/>
      <c r="AV10671" s="64"/>
      <c r="AW10671" s="53"/>
      <c r="AX10671" s="53"/>
      <c r="AY10671" s="25"/>
      <c r="AZ10671" s="25"/>
      <c r="BA10671" s="53"/>
      <c r="BB10671" s="53"/>
      <c r="BC10671" s="24"/>
      <c r="BD10671" s="53"/>
      <c r="BE10671" s="53"/>
      <c r="BF10671" s="53"/>
      <c r="BG10671" s="55"/>
      <c r="BH10671" s="53"/>
      <c r="BI10671" s="53"/>
    </row>
    <row r="10672" spans="1:61" ht="27.75" customHeight="1" x14ac:dyDescent="0.25">
      <c r="A10672" s="135"/>
      <c r="C10672" s="137"/>
      <c r="D10672" s="53"/>
      <c r="E10672" s="320"/>
      <c r="F10672" s="55"/>
      <c r="G10672" s="25"/>
      <c r="H10672" s="134"/>
      <c r="I10672" s="25"/>
      <c r="J10672" s="53"/>
      <c r="K10672" s="53"/>
      <c r="L10672" s="53"/>
      <c r="M10672" s="53"/>
      <c r="N10672" s="24"/>
      <c r="O10672" s="53"/>
      <c r="P10672" s="53"/>
      <c r="Q10672" s="53"/>
      <c r="R10672" s="53"/>
      <c r="S10672" s="24"/>
      <c r="T10672" s="24"/>
      <c r="U10672" s="54"/>
      <c r="V10672" s="54"/>
      <c r="W10672" s="54"/>
      <c r="X10672" s="54"/>
      <c r="Y10672" s="56"/>
      <c r="Z10672" s="54"/>
      <c r="AA10672" s="107"/>
      <c r="AB10672" s="107"/>
      <c r="AC10672" s="53"/>
      <c r="AD10672" s="53"/>
      <c r="AE10672" s="53"/>
      <c r="AF10672" s="53"/>
      <c r="AG10672" s="53"/>
      <c r="AH10672" s="53"/>
      <c r="AI10672" s="53"/>
      <c r="AJ10672" s="53"/>
      <c r="AK10672" s="53"/>
      <c r="AL10672" s="53"/>
      <c r="AM10672" s="53"/>
      <c r="AN10672" s="53"/>
      <c r="AO10672" s="53"/>
      <c r="AP10672" s="53"/>
      <c r="AQ10672" s="53"/>
      <c r="AR10672" s="53"/>
      <c r="AS10672" s="53"/>
      <c r="AT10672" s="177"/>
      <c r="AU10672" s="57"/>
      <c r="AV10672" s="64"/>
      <c r="AW10672" s="53"/>
      <c r="AX10672" s="53"/>
      <c r="AY10672" s="25"/>
      <c r="AZ10672" s="25"/>
      <c r="BA10672" s="53"/>
      <c r="BB10672" s="53"/>
      <c r="BC10672" s="24"/>
      <c r="BD10672" s="53"/>
      <c r="BE10672" s="53"/>
      <c r="BF10672" s="53"/>
      <c r="BG10672" s="55"/>
      <c r="BH10672" s="53"/>
      <c r="BI10672" s="53"/>
    </row>
    <row r="10673" spans="1:61" ht="27.75" customHeight="1" x14ac:dyDescent="0.25">
      <c r="A10673" s="135"/>
      <c r="C10673" s="137"/>
      <c r="D10673" s="53"/>
      <c r="E10673" s="320"/>
      <c r="F10673" s="55"/>
      <c r="G10673" s="25"/>
      <c r="H10673" s="134"/>
      <c r="I10673" s="25"/>
      <c r="J10673" s="53"/>
      <c r="K10673" s="53"/>
      <c r="L10673" s="53"/>
      <c r="M10673" s="53"/>
      <c r="N10673" s="24"/>
      <c r="O10673" s="53"/>
      <c r="P10673" s="53"/>
      <c r="Q10673" s="53"/>
      <c r="R10673" s="53"/>
      <c r="S10673" s="24"/>
      <c r="T10673" s="24"/>
      <c r="U10673" s="54"/>
      <c r="V10673" s="54"/>
      <c r="W10673" s="54"/>
      <c r="X10673" s="54"/>
      <c r="Y10673" s="56"/>
      <c r="Z10673" s="54"/>
      <c r="AA10673" s="107"/>
      <c r="AB10673" s="107"/>
      <c r="AC10673" s="53"/>
      <c r="AD10673" s="53"/>
      <c r="AE10673" s="53"/>
      <c r="AF10673" s="53"/>
      <c r="AG10673" s="53"/>
      <c r="AH10673" s="53"/>
      <c r="AI10673" s="53"/>
      <c r="AJ10673" s="53"/>
      <c r="AK10673" s="53"/>
      <c r="AL10673" s="53"/>
      <c r="AM10673" s="53"/>
      <c r="AN10673" s="53"/>
      <c r="AO10673" s="53"/>
      <c r="AP10673" s="53"/>
      <c r="AQ10673" s="53"/>
      <c r="AR10673" s="53"/>
      <c r="AS10673" s="53"/>
      <c r="AT10673" s="177"/>
      <c r="AU10673" s="57"/>
      <c r="AV10673" s="64"/>
      <c r="AW10673" s="53"/>
      <c r="AX10673" s="53"/>
      <c r="AY10673" s="25"/>
      <c r="AZ10673" s="25"/>
      <c r="BA10673" s="53"/>
      <c r="BB10673" s="53"/>
      <c r="BC10673" s="24"/>
      <c r="BD10673" s="53"/>
      <c r="BE10673" s="53"/>
      <c r="BF10673" s="53"/>
      <c r="BG10673" s="55"/>
      <c r="BH10673" s="53"/>
      <c r="BI10673" s="53"/>
    </row>
    <row r="10674" spans="1:61" ht="27.75" customHeight="1" x14ac:dyDescent="0.25">
      <c r="A10674" s="135"/>
      <c r="C10674" s="137"/>
      <c r="D10674" s="53"/>
      <c r="E10674" s="320"/>
      <c r="F10674" s="55"/>
      <c r="G10674" s="25"/>
      <c r="H10674" s="134"/>
      <c r="I10674" s="25"/>
      <c r="J10674" s="53"/>
      <c r="K10674" s="53"/>
      <c r="L10674" s="53"/>
      <c r="M10674" s="53"/>
      <c r="N10674" s="24"/>
      <c r="O10674" s="53"/>
      <c r="P10674" s="53"/>
      <c r="Q10674" s="53"/>
      <c r="R10674" s="53"/>
      <c r="S10674" s="24"/>
      <c r="T10674" s="24"/>
      <c r="U10674" s="54"/>
      <c r="V10674" s="54"/>
      <c r="W10674" s="54"/>
      <c r="X10674" s="54"/>
      <c r="Y10674" s="56"/>
      <c r="Z10674" s="54"/>
      <c r="AA10674" s="107"/>
      <c r="AB10674" s="107"/>
      <c r="AC10674" s="53"/>
      <c r="AD10674" s="53"/>
      <c r="AE10674" s="53"/>
      <c r="AF10674" s="53"/>
      <c r="AG10674" s="53"/>
      <c r="AH10674" s="53"/>
      <c r="AI10674" s="53"/>
      <c r="AJ10674" s="53"/>
      <c r="AK10674" s="53"/>
      <c r="AL10674" s="53"/>
      <c r="AM10674" s="53"/>
      <c r="AN10674" s="53"/>
      <c r="AO10674" s="53"/>
      <c r="AP10674" s="53"/>
      <c r="AQ10674" s="53"/>
      <c r="AR10674" s="53"/>
      <c r="AS10674" s="53"/>
      <c r="AT10674" s="177"/>
      <c r="AU10674" s="57"/>
      <c r="AV10674" s="64"/>
      <c r="AW10674" s="53"/>
      <c r="AX10674" s="53"/>
      <c r="AY10674" s="25"/>
      <c r="AZ10674" s="25"/>
      <c r="BA10674" s="53"/>
      <c r="BB10674" s="53"/>
      <c r="BC10674" s="24"/>
      <c r="BD10674" s="53"/>
      <c r="BE10674" s="53"/>
      <c r="BF10674" s="53"/>
      <c r="BG10674" s="55"/>
      <c r="BH10674" s="53"/>
      <c r="BI10674" s="53"/>
    </row>
    <row r="10675" spans="1:61" ht="27.75" customHeight="1" x14ac:dyDescent="0.25">
      <c r="A10675" s="135"/>
      <c r="C10675" s="137"/>
      <c r="D10675" s="53"/>
      <c r="E10675" s="320"/>
      <c r="F10675" s="55"/>
      <c r="G10675" s="25"/>
      <c r="H10675" s="134"/>
      <c r="I10675" s="25"/>
      <c r="J10675" s="53"/>
      <c r="K10675" s="53"/>
      <c r="L10675" s="53"/>
      <c r="M10675" s="53"/>
      <c r="N10675" s="24"/>
      <c r="O10675" s="53"/>
      <c r="P10675" s="53"/>
      <c r="Q10675" s="53"/>
      <c r="R10675" s="53"/>
      <c r="S10675" s="24"/>
      <c r="T10675" s="24"/>
      <c r="U10675" s="54"/>
      <c r="V10675" s="54"/>
      <c r="W10675" s="54"/>
      <c r="X10675" s="54"/>
      <c r="Y10675" s="56"/>
      <c r="Z10675" s="54"/>
      <c r="AA10675" s="107"/>
      <c r="AB10675" s="107"/>
      <c r="AC10675" s="53"/>
      <c r="AD10675" s="53"/>
      <c r="AE10675" s="53"/>
      <c r="AF10675" s="53"/>
      <c r="AG10675" s="53"/>
      <c r="AH10675" s="53"/>
      <c r="AI10675" s="53"/>
      <c r="AJ10675" s="53"/>
      <c r="AK10675" s="53"/>
      <c r="AL10675" s="53"/>
      <c r="AM10675" s="53"/>
      <c r="AN10675" s="53"/>
      <c r="AO10675" s="53"/>
      <c r="AP10675" s="53"/>
      <c r="AQ10675" s="53"/>
      <c r="AR10675" s="53"/>
      <c r="AS10675" s="53"/>
      <c r="AT10675" s="177"/>
      <c r="AU10675" s="57"/>
      <c r="AV10675" s="64"/>
      <c r="AW10675" s="53"/>
      <c r="AX10675" s="53"/>
      <c r="AY10675" s="25"/>
      <c r="AZ10675" s="25"/>
      <c r="BA10675" s="53"/>
      <c r="BB10675" s="53"/>
      <c r="BC10675" s="24"/>
      <c r="BD10675" s="53"/>
      <c r="BE10675" s="53"/>
      <c r="BF10675" s="53"/>
      <c r="BG10675" s="55"/>
      <c r="BH10675" s="53"/>
      <c r="BI10675" s="53"/>
    </row>
    <row r="10676" spans="1:61" ht="27.75" customHeight="1" x14ac:dyDescent="0.25">
      <c r="A10676" s="135"/>
      <c r="C10676" s="137"/>
      <c r="D10676" s="53"/>
      <c r="E10676" s="320"/>
      <c r="F10676" s="55"/>
      <c r="G10676" s="25"/>
      <c r="H10676" s="134"/>
      <c r="I10676" s="25"/>
      <c r="J10676" s="53"/>
      <c r="K10676" s="53"/>
      <c r="L10676" s="53"/>
      <c r="M10676" s="53"/>
      <c r="N10676" s="24"/>
      <c r="O10676" s="53"/>
      <c r="P10676" s="53"/>
      <c r="Q10676" s="53"/>
      <c r="R10676" s="53"/>
      <c r="S10676" s="24"/>
      <c r="T10676" s="24"/>
      <c r="U10676" s="54"/>
      <c r="V10676" s="54"/>
      <c r="W10676" s="54"/>
      <c r="X10676" s="54"/>
      <c r="Y10676" s="56"/>
      <c r="Z10676" s="54"/>
      <c r="AA10676" s="107"/>
      <c r="AB10676" s="107"/>
      <c r="AC10676" s="53"/>
      <c r="AD10676" s="53"/>
      <c r="AE10676" s="53"/>
      <c r="AF10676" s="53"/>
      <c r="AG10676" s="53"/>
      <c r="AH10676" s="53"/>
      <c r="AI10676" s="53"/>
      <c r="AJ10676" s="53"/>
      <c r="AK10676" s="53"/>
      <c r="AL10676" s="53"/>
      <c r="AM10676" s="53"/>
      <c r="AN10676" s="53"/>
      <c r="AO10676" s="53"/>
      <c r="AP10676" s="53"/>
      <c r="AQ10676" s="53"/>
      <c r="AR10676" s="53"/>
      <c r="AS10676" s="53"/>
      <c r="AT10676" s="177"/>
      <c r="AU10676" s="57"/>
      <c r="AV10676" s="64"/>
      <c r="AW10676" s="53"/>
      <c r="AX10676" s="53"/>
      <c r="AY10676" s="25"/>
      <c r="AZ10676" s="25"/>
      <c r="BA10676" s="53"/>
      <c r="BB10676" s="53"/>
      <c r="BC10676" s="24"/>
      <c r="BD10676" s="53"/>
      <c r="BE10676" s="53"/>
      <c r="BF10676" s="53"/>
      <c r="BG10676" s="55"/>
      <c r="BH10676" s="53"/>
      <c r="BI10676" s="53"/>
    </row>
    <row r="10677" spans="1:61" ht="27.75" customHeight="1" x14ac:dyDescent="0.25">
      <c r="A10677" s="135"/>
      <c r="C10677" s="137"/>
      <c r="D10677" s="53"/>
      <c r="E10677" s="320"/>
      <c r="F10677" s="55"/>
      <c r="G10677" s="25"/>
      <c r="H10677" s="134"/>
      <c r="I10677" s="25"/>
      <c r="J10677" s="53"/>
      <c r="K10677" s="53"/>
      <c r="L10677" s="53"/>
      <c r="M10677" s="53"/>
      <c r="N10677" s="24"/>
      <c r="O10677" s="53"/>
      <c r="P10677" s="53"/>
      <c r="Q10677" s="53"/>
      <c r="R10677" s="53"/>
      <c r="S10677" s="24"/>
      <c r="T10677" s="24"/>
      <c r="U10677" s="54"/>
      <c r="V10677" s="54"/>
      <c r="W10677" s="54"/>
      <c r="X10677" s="54"/>
      <c r="Y10677" s="56"/>
      <c r="Z10677" s="54"/>
      <c r="AA10677" s="107"/>
      <c r="AB10677" s="107"/>
      <c r="AC10677" s="53"/>
      <c r="AD10677" s="53"/>
      <c r="AE10677" s="53"/>
      <c r="AF10677" s="53"/>
      <c r="AG10677" s="53"/>
      <c r="AH10677" s="53"/>
      <c r="AI10677" s="53"/>
      <c r="AJ10677" s="53"/>
      <c r="AK10677" s="53"/>
      <c r="AL10677" s="53"/>
      <c r="AM10677" s="53"/>
      <c r="AN10677" s="53"/>
      <c r="AO10677" s="53"/>
      <c r="AP10677" s="53"/>
      <c r="AQ10677" s="53"/>
      <c r="AR10677" s="53"/>
      <c r="AS10677" s="53"/>
      <c r="AT10677" s="177"/>
      <c r="AU10677" s="57"/>
      <c r="AV10677" s="64"/>
      <c r="AW10677" s="53"/>
      <c r="AX10677" s="53"/>
      <c r="AY10677" s="25"/>
      <c r="AZ10677" s="25"/>
      <c r="BA10677" s="53"/>
      <c r="BB10677" s="53"/>
      <c r="BC10677" s="24"/>
      <c r="BD10677" s="53"/>
      <c r="BE10677" s="53"/>
      <c r="BF10677" s="53"/>
      <c r="BG10677" s="55"/>
      <c r="BH10677" s="53"/>
      <c r="BI10677" s="53"/>
    </row>
    <row r="10678" spans="1:61" ht="27.75" customHeight="1" x14ac:dyDescent="0.25">
      <c r="A10678" s="135"/>
      <c r="C10678" s="137"/>
      <c r="D10678" s="53"/>
      <c r="E10678" s="320"/>
      <c r="F10678" s="55"/>
      <c r="G10678" s="25"/>
      <c r="H10678" s="134"/>
      <c r="I10678" s="25"/>
      <c r="J10678" s="53"/>
      <c r="K10678" s="53"/>
      <c r="L10678" s="53"/>
      <c r="M10678" s="53"/>
      <c r="N10678" s="24"/>
      <c r="O10678" s="53"/>
      <c r="P10678" s="53"/>
      <c r="Q10678" s="53"/>
      <c r="R10678" s="53"/>
      <c r="S10678" s="24"/>
      <c r="T10678" s="24"/>
      <c r="U10678" s="54"/>
      <c r="V10678" s="54"/>
      <c r="W10678" s="54"/>
      <c r="X10678" s="54"/>
      <c r="Y10678" s="56"/>
      <c r="Z10678" s="54"/>
      <c r="AA10678" s="107"/>
      <c r="AB10678" s="107"/>
      <c r="AC10678" s="53"/>
      <c r="AD10678" s="53"/>
      <c r="AE10678" s="53"/>
      <c r="AF10678" s="53"/>
      <c r="AG10678" s="53"/>
      <c r="AH10678" s="53"/>
      <c r="AI10678" s="53"/>
      <c r="AJ10678" s="53"/>
      <c r="AK10678" s="53"/>
      <c r="AL10678" s="53"/>
      <c r="AM10678" s="53"/>
      <c r="AN10678" s="53"/>
      <c r="AO10678" s="53"/>
      <c r="AP10678" s="53"/>
      <c r="AQ10678" s="53"/>
      <c r="AR10678" s="53"/>
      <c r="AS10678" s="53"/>
      <c r="AT10678" s="177"/>
      <c r="AU10678" s="57"/>
      <c r="AV10678" s="64"/>
      <c r="AW10678" s="53"/>
      <c r="AX10678" s="53"/>
      <c r="AY10678" s="25"/>
      <c r="AZ10678" s="25"/>
      <c r="BA10678" s="53"/>
      <c r="BB10678" s="53"/>
      <c r="BC10678" s="24"/>
      <c r="BD10678" s="53"/>
      <c r="BE10678" s="53"/>
      <c r="BF10678" s="53"/>
      <c r="BG10678" s="55"/>
      <c r="BH10678" s="53"/>
      <c r="BI10678" s="53"/>
    </row>
    <row r="10679" spans="1:61" ht="27.75" customHeight="1" x14ac:dyDescent="0.25">
      <c r="A10679" s="135"/>
      <c r="C10679" s="137"/>
      <c r="D10679" s="53"/>
      <c r="E10679" s="320"/>
      <c r="F10679" s="55"/>
      <c r="G10679" s="25"/>
      <c r="H10679" s="134"/>
      <c r="I10679" s="25"/>
      <c r="J10679" s="53"/>
      <c r="K10679" s="53"/>
      <c r="L10679" s="53"/>
      <c r="M10679" s="53"/>
      <c r="N10679" s="24"/>
      <c r="O10679" s="53"/>
      <c r="P10679" s="53"/>
      <c r="Q10679" s="53"/>
      <c r="R10679" s="53"/>
      <c r="S10679" s="24"/>
      <c r="T10679" s="24"/>
      <c r="U10679" s="54"/>
      <c r="V10679" s="54"/>
      <c r="W10679" s="54"/>
      <c r="X10679" s="54"/>
      <c r="Y10679" s="56"/>
      <c r="Z10679" s="54"/>
      <c r="AA10679" s="107"/>
      <c r="AB10679" s="107"/>
      <c r="AC10679" s="53"/>
      <c r="AD10679" s="53"/>
      <c r="AE10679" s="53"/>
      <c r="AF10679" s="53"/>
      <c r="AG10679" s="53"/>
      <c r="AH10679" s="53"/>
      <c r="AI10679" s="53"/>
      <c r="AJ10679" s="53"/>
      <c r="AK10679" s="53"/>
      <c r="AL10679" s="53"/>
      <c r="AM10679" s="53"/>
      <c r="AN10679" s="53"/>
      <c r="AO10679" s="53"/>
      <c r="AP10679" s="53"/>
      <c r="AQ10679" s="53"/>
      <c r="AR10679" s="53"/>
      <c r="AS10679" s="53"/>
      <c r="AT10679" s="177"/>
      <c r="AU10679" s="57"/>
      <c r="AV10679" s="64"/>
      <c r="AW10679" s="53"/>
      <c r="AX10679" s="53"/>
      <c r="AY10679" s="25"/>
      <c r="AZ10679" s="25"/>
      <c r="BA10679" s="53"/>
      <c r="BB10679" s="53"/>
      <c r="BC10679" s="24"/>
      <c r="BD10679" s="53"/>
      <c r="BE10679" s="53"/>
      <c r="BF10679" s="53"/>
      <c r="BG10679" s="55"/>
      <c r="BH10679" s="53"/>
      <c r="BI10679" s="53"/>
    </row>
    <row r="10680" spans="1:61" ht="27.75" customHeight="1" x14ac:dyDescent="0.25">
      <c r="A10680" s="135"/>
      <c r="C10680" s="137"/>
      <c r="D10680" s="53"/>
      <c r="E10680" s="320"/>
      <c r="F10680" s="55"/>
      <c r="G10680" s="25"/>
      <c r="H10680" s="134"/>
      <c r="I10680" s="25"/>
      <c r="J10680" s="53"/>
      <c r="K10680" s="53"/>
      <c r="L10680" s="53"/>
      <c r="M10680" s="53"/>
      <c r="N10680" s="24"/>
      <c r="O10680" s="53"/>
      <c r="P10680" s="53"/>
      <c r="Q10680" s="53"/>
      <c r="R10680" s="53"/>
      <c r="S10680" s="24"/>
      <c r="T10680" s="24"/>
      <c r="U10680" s="54"/>
      <c r="V10680" s="54"/>
      <c r="W10680" s="54"/>
      <c r="X10680" s="54"/>
      <c r="Y10680" s="56"/>
      <c r="Z10680" s="54"/>
      <c r="AA10680" s="107"/>
      <c r="AB10680" s="107"/>
      <c r="AC10680" s="53"/>
      <c r="AD10680" s="53"/>
      <c r="AE10680" s="53"/>
      <c r="AF10680" s="53"/>
      <c r="AG10680" s="53"/>
      <c r="AH10680" s="53"/>
      <c r="AI10680" s="53"/>
      <c r="AJ10680" s="53"/>
      <c r="AK10680" s="53"/>
      <c r="AL10680" s="53"/>
      <c r="AM10680" s="53"/>
      <c r="AN10680" s="53"/>
      <c r="AO10680" s="53"/>
      <c r="AP10680" s="53"/>
      <c r="AQ10680" s="53"/>
      <c r="AR10680" s="53"/>
      <c r="AS10680" s="53"/>
      <c r="AT10680" s="177"/>
      <c r="AU10680" s="57"/>
      <c r="AV10680" s="64"/>
      <c r="AW10680" s="53"/>
      <c r="AX10680" s="53"/>
      <c r="AY10680" s="25"/>
      <c r="AZ10680" s="25"/>
      <c r="BA10680" s="53"/>
      <c r="BB10680" s="53"/>
      <c r="BC10680" s="24"/>
      <c r="BD10680" s="53"/>
      <c r="BE10680" s="53"/>
      <c r="BF10680" s="53"/>
      <c r="BG10680" s="55"/>
      <c r="BH10680" s="53"/>
      <c r="BI10680" s="53"/>
    </row>
    <row r="10681" spans="1:61" ht="27.75" customHeight="1" x14ac:dyDescent="0.25">
      <c r="A10681" s="135"/>
      <c r="C10681" s="137"/>
      <c r="D10681" s="53"/>
      <c r="E10681" s="320"/>
      <c r="F10681" s="55"/>
      <c r="G10681" s="25"/>
      <c r="H10681" s="134"/>
      <c r="I10681" s="25"/>
      <c r="J10681" s="53"/>
      <c r="K10681" s="53"/>
      <c r="L10681" s="53"/>
      <c r="M10681" s="53"/>
      <c r="N10681" s="24"/>
      <c r="O10681" s="53"/>
      <c r="P10681" s="53"/>
      <c r="Q10681" s="53"/>
      <c r="R10681" s="53"/>
      <c r="S10681" s="24"/>
      <c r="T10681" s="24"/>
      <c r="U10681" s="54"/>
      <c r="V10681" s="54"/>
      <c r="W10681" s="54"/>
      <c r="X10681" s="54"/>
      <c r="Y10681" s="56"/>
      <c r="Z10681" s="54"/>
      <c r="AA10681" s="107"/>
      <c r="AB10681" s="107"/>
      <c r="AC10681" s="53"/>
      <c r="AD10681" s="53"/>
      <c r="AE10681" s="53"/>
      <c r="AF10681" s="53"/>
      <c r="AG10681" s="53"/>
      <c r="AH10681" s="53"/>
      <c r="AI10681" s="53"/>
      <c r="AJ10681" s="53"/>
      <c r="AK10681" s="53"/>
      <c r="AL10681" s="53"/>
      <c r="AM10681" s="53"/>
      <c r="AN10681" s="53"/>
      <c r="AO10681" s="53"/>
      <c r="AP10681" s="53"/>
      <c r="AQ10681" s="53"/>
      <c r="AR10681" s="53"/>
      <c r="AS10681" s="53"/>
      <c r="AT10681" s="177"/>
      <c r="AU10681" s="57"/>
      <c r="AV10681" s="64"/>
      <c r="AW10681" s="53"/>
      <c r="AX10681" s="53"/>
      <c r="AY10681" s="25"/>
      <c r="AZ10681" s="25"/>
      <c r="BA10681" s="53"/>
      <c r="BB10681" s="53"/>
      <c r="BC10681" s="24"/>
      <c r="BD10681" s="53"/>
      <c r="BE10681" s="53"/>
      <c r="BF10681" s="53"/>
      <c r="BG10681" s="55"/>
      <c r="BH10681" s="53"/>
      <c r="BI10681" s="53"/>
    </row>
    <row r="10682" spans="1:61" ht="27.75" customHeight="1" x14ac:dyDescent="0.25">
      <c r="A10682" s="135"/>
      <c r="C10682" s="137"/>
      <c r="D10682" s="53"/>
      <c r="E10682" s="320"/>
      <c r="F10682" s="55"/>
      <c r="G10682" s="25"/>
      <c r="H10682" s="134"/>
      <c r="I10682" s="25"/>
      <c r="J10682" s="53"/>
      <c r="K10682" s="53"/>
      <c r="L10682" s="53"/>
      <c r="M10682" s="53"/>
      <c r="N10682" s="24"/>
      <c r="O10682" s="53"/>
      <c r="P10682" s="53"/>
      <c r="Q10682" s="53"/>
      <c r="R10682" s="53"/>
      <c r="S10682" s="24"/>
      <c r="T10682" s="24"/>
      <c r="U10682" s="54"/>
      <c r="V10682" s="54"/>
      <c r="W10682" s="54"/>
      <c r="X10682" s="54"/>
      <c r="Y10682" s="56"/>
      <c r="Z10682" s="54"/>
      <c r="AA10682" s="107"/>
      <c r="AB10682" s="107"/>
      <c r="AC10682" s="53"/>
      <c r="AD10682" s="53"/>
      <c r="AE10682" s="53"/>
      <c r="AF10682" s="53"/>
      <c r="AG10682" s="53"/>
      <c r="AH10682" s="53"/>
      <c r="AI10682" s="53"/>
      <c r="AJ10682" s="53"/>
      <c r="AK10682" s="53"/>
      <c r="AL10682" s="53"/>
      <c r="AM10682" s="53"/>
      <c r="AN10682" s="53"/>
      <c r="AO10682" s="53"/>
      <c r="AP10682" s="53"/>
      <c r="AQ10682" s="53"/>
      <c r="AR10682" s="53"/>
      <c r="AS10682" s="53"/>
      <c r="AT10682" s="177"/>
      <c r="AU10682" s="57"/>
      <c r="AV10682" s="64"/>
      <c r="AW10682" s="53"/>
      <c r="AX10682" s="53"/>
      <c r="AY10682" s="25"/>
      <c r="AZ10682" s="25"/>
      <c r="BA10682" s="53"/>
      <c r="BB10682" s="53"/>
      <c r="BC10682" s="24"/>
      <c r="BD10682" s="53"/>
      <c r="BE10682" s="53"/>
      <c r="BF10682" s="53"/>
      <c r="BG10682" s="55"/>
      <c r="BH10682" s="53"/>
      <c r="BI10682" s="53"/>
    </row>
    <row r="10683" spans="1:61" ht="27.75" customHeight="1" x14ac:dyDescent="0.25">
      <c r="A10683" s="135"/>
      <c r="C10683" s="137"/>
      <c r="D10683" s="53"/>
      <c r="E10683" s="320"/>
      <c r="F10683" s="55"/>
      <c r="G10683" s="25"/>
      <c r="H10683" s="134"/>
      <c r="I10683" s="25"/>
      <c r="J10683" s="53"/>
      <c r="K10683" s="53"/>
      <c r="L10683" s="53"/>
      <c r="M10683" s="53"/>
      <c r="N10683" s="24"/>
      <c r="O10683" s="53"/>
      <c r="P10683" s="53"/>
      <c r="Q10683" s="53"/>
      <c r="R10683" s="53"/>
      <c r="S10683" s="24"/>
      <c r="T10683" s="24"/>
      <c r="U10683" s="54"/>
      <c r="V10683" s="54"/>
      <c r="W10683" s="54"/>
      <c r="X10683" s="54"/>
      <c r="Y10683" s="56"/>
      <c r="Z10683" s="54"/>
      <c r="AA10683" s="107"/>
      <c r="AB10683" s="107"/>
      <c r="AC10683" s="53"/>
      <c r="AD10683" s="53"/>
      <c r="AE10683" s="53"/>
      <c r="AF10683" s="53"/>
      <c r="AG10683" s="53"/>
      <c r="AH10683" s="53"/>
      <c r="AI10683" s="53"/>
      <c r="AJ10683" s="53"/>
      <c r="AK10683" s="53"/>
      <c r="AL10683" s="53"/>
      <c r="AM10683" s="53"/>
      <c r="AN10683" s="53"/>
      <c r="AO10683" s="53"/>
      <c r="AP10683" s="53"/>
      <c r="AQ10683" s="53"/>
      <c r="AR10683" s="53"/>
      <c r="AS10683" s="53"/>
      <c r="AT10683" s="177"/>
      <c r="AU10683" s="57"/>
      <c r="AV10683" s="64"/>
      <c r="AW10683" s="53"/>
      <c r="AX10683" s="53"/>
      <c r="AY10683" s="25"/>
      <c r="AZ10683" s="25"/>
      <c r="BA10683" s="53"/>
      <c r="BB10683" s="53"/>
      <c r="BC10683" s="24"/>
      <c r="BD10683" s="53"/>
      <c r="BE10683" s="53"/>
      <c r="BF10683" s="53"/>
      <c r="BG10683" s="55"/>
      <c r="BH10683" s="53"/>
      <c r="BI10683" s="53"/>
    </row>
    <row r="10684" spans="1:61" ht="27.75" customHeight="1" x14ac:dyDescent="0.25">
      <c r="A10684" s="135"/>
      <c r="C10684" s="137"/>
      <c r="D10684" s="53"/>
      <c r="E10684" s="320"/>
      <c r="F10684" s="55"/>
      <c r="G10684" s="25"/>
      <c r="H10684" s="134"/>
      <c r="I10684" s="25"/>
      <c r="J10684" s="53"/>
      <c r="K10684" s="53"/>
      <c r="L10684" s="53"/>
      <c r="M10684" s="53"/>
      <c r="N10684" s="24"/>
      <c r="O10684" s="53"/>
      <c r="P10684" s="53"/>
      <c r="Q10684" s="53"/>
      <c r="R10684" s="53"/>
      <c r="S10684" s="24"/>
      <c r="T10684" s="24"/>
      <c r="U10684" s="54"/>
      <c r="V10684" s="54"/>
      <c r="W10684" s="54"/>
      <c r="X10684" s="54"/>
      <c r="Y10684" s="56"/>
      <c r="Z10684" s="54"/>
      <c r="AA10684" s="107"/>
      <c r="AB10684" s="107"/>
      <c r="AC10684" s="53"/>
      <c r="AD10684" s="53"/>
      <c r="AE10684" s="53"/>
      <c r="AF10684" s="53"/>
      <c r="AG10684" s="53"/>
      <c r="AH10684" s="53"/>
      <c r="AI10684" s="53"/>
      <c r="AJ10684" s="53"/>
      <c r="AK10684" s="53"/>
      <c r="AL10684" s="53"/>
      <c r="AM10684" s="53"/>
      <c r="AN10684" s="53"/>
      <c r="AO10684" s="53"/>
      <c r="AP10684" s="53"/>
      <c r="AQ10684" s="53"/>
      <c r="AR10684" s="53"/>
      <c r="AS10684" s="53"/>
      <c r="AT10684" s="177"/>
      <c r="AU10684" s="57"/>
      <c r="AV10684" s="64"/>
      <c r="AW10684" s="53"/>
      <c r="AX10684" s="53"/>
      <c r="AY10684" s="25"/>
      <c r="AZ10684" s="25"/>
      <c r="BA10684" s="53"/>
      <c r="BB10684" s="53"/>
      <c r="BC10684" s="24"/>
      <c r="BD10684" s="53"/>
      <c r="BE10684" s="53"/>
      <c r="BF10684" s="53"/>
      <c r="BG10684" s="55"/>
      <c r="BH10684" s="53"/>
      <c r="BI10684" s="53"/>
    </row>
    <row r="10685" spans="1:61" ht="27.75" customHeight="1" x14ac:dyDescent="0.25">
      <c r="A10685" s="135"/>
      <c r="C10685" s="137"/>
      <c r="D10685" s="53"/>
      <c r="E10685" s="320"/>
      <c r="F10685" s="55"/>
      <c r="G10685" s="25"/>
      <c r="H10685" s="134"/>
      <c r="I10685" s="25"/>
      <c r="J10685" s="53"/>
      <c r="K10685" s="53"/>
      <c r="L10685" s="53"/>
      <c r="M10685" s="53"/>
      <c r="N10685" s="24"/>
      <c r="O10685" s="53"/>
      <c r="P10685" s="53"/>
      <c r="Q10685" s="53"/>
      <c r="R10685" s="53"/>
      <c r="S10685" s="24"/>
      <c r="T10685" s="24"/>
      <c r="U10685" s="54"/>
      <c r="V10685" s="54"/>
      <c r="W10685" s="54"/>
      <c r="X10685" s="54"/>
      <c r="Y10685" s="56"/>
      <c r="Z10685" s="54"/>
      <c r="AA10685" s="107"/>
      <c r="AB10685" s="107"/>
      <c r="AC10685" s="53"/>
      <c r="AD10685" s="53"/>
      <c r="AE10685" s="53"/>
      <c r="AF10685" s="53"/>
      <c r="AG10685" s="53"/>
      <c r="AH10685" s="53"/>
      <c r="AI10685" s="53"/>
      <c r="AJ10685" s="53"/>
      <c r="AK10685" s="53"/>
      <c r="AL10685" s="53"/>
      <c r="AM10685" s="53"/>
      <c r="AN10685" s="53"/>
      <c r="AO10685" s="53"/>
      <c r="AP10685" s="53"/>
      <c r="AQ10685" s="53"/>
      <c r="AR10685" s="53"/>
      <c r="AS10685" s="53"/>
      <c r="AT10685" s="177"/>
      <c r="AU10685" s="57"/>
      <c r="AV10685" s="64"/>
      <c r="AW10685" s="53"/>
      <c r="AX10685" s="53"/>
      <c r="AY10685" s="25"/>
      <c r="AZ10685" s="25"/>
      <c r="BA10685" s="53"/>
      <c r="BB10685" s="53"/>
      <c r="BC10685" s="24"/>
      <c r="BD10685" s="53"/>
      <c r="BE10685" s="53"/>
      <c r="BF10685" s="53"/>
      <c r="BG10685" s="55"/>
      <c r="BH10685" s="53"/>
      <c r="BI10685" s="53"/>
    </row>
    <row r="10686" spans="1:61" ht="27.75" customHeight="1" x14ac:dyDescent="0.25">
      <c r="A10686" s="135"/>
      <c r="C10686" s="137"/>
      <c r="D10686" s="53"/>
      <c r="E10686" s="320"/>
      <c r="F10686" s="55"/>
      <c r="G10686" s="25"/>
      <c r="H10686" s="134"/>
      <c r="I10686" s="25"/>
      <c r="J10686" s="53"/>
      <c r="K10686" s="53"/>
      <c r="L10686" s="53"/>
      <c r="M10686" s="53"/>
      <c r="N10686" s="24"/>
      <c r="O10686" s="53"/>
      <c r="P10686" s="53"/>
      <c r="Q10686" s="53"/>
      <c r="R10686" s="53"/>
      <c r="S10686" s="24"/>
      <c r="T10686" s="24"/>
      <c r="U10686" s="54"/>
      <c r="V10686" s="54"/>
      <c r="W10686" s="54"/>
      <c r="X10686" s="54"/>
      <c r="Y10686" s="56"/>
      <c r="Z10686" s="54"/>
      <c r="AA10686" s="107"/>
      <c r="AB10686" s="107"/>
      <c r="AC10686" s="53"/>
      <c r="AD10686" s="53"/>
      <c r="AE10686" s="53"/>
      <c r="AF10686" s="53"/>
      <c r="AG10686" s="53"/>
      <c r="AH10686" s="53"/>
      <c r="AI10686" s="53"/>
      <c r="AJ10686" s="53"/>
      <c r="AK10686" s="53"/>
      <c r="AL10686" s="53"/>
      <c r="AM10686" s="53"/>
      <c r="AN10686" s="53"/>
      <c r="AO10686" s="53"/>
      <c r="AP10686" s="53"/>
      <c r="AQ10686" s="53"/>
      <c r="AR10686" s="53"/>
      <c r="AS10686" s="53"/>
      <c r="AT10686" s="177"/>
      <c r="AU10686" s="57"/>
      <c r="AV10686" s="64"/>
      <c r="AW10686" s="53"/>
      <c r="AX10686" s="53"/>
      <c r="AY10686" s="25"/>
      <c r="AZ10686" s="25"/>
      <c r="BA10686" s="53"/>
      <c r="BB10686" s="53"/>
      <c r="BC10686" s="24"/>
      <c r="BD10686" s="53"/>
      <c r="BE10686" s="53"/>
      <c r="BF10686" s="53"/>
      <c r="BG10686" s="55"/>
      <c r="BH10686" s="53"/>
      <c r="BI10686" s="53"/>
    </row>
    <row r="10687" spans="1:61" ht="27.75" customHeight="1" x14ac:dyDescent="0.25">
      <c r="A10687" s="135"/>
      <c r="C10687" s="137"/>
      <c r="D10687" s="53"/>
      <c r="E10687" s="320"/>
      <c r="F10687" s="55"/>
      <c r="G10687" s="25"/>
      <c r="H10687" s="134"/>
      <c r="I10687" s="25"/>
      <c r="J10687" s="53"/>
      <c r="K10687" s="53"/>
      <c r="L10687" s="53"/>
      <c r="M10687" s="53"/>
      <c r="N10687" s="24"/>
      <c r="O10687" s="53"/>
      <c r="P10687" s="53"/>
      <c r="Q10687" s="53"/>
      <c r="R10687" s="53"/>
      <c r="S10687" s="24"/>
      <c r="T10687" s="24"/>
      <c r="U10687" s="54"/>
      <c r="V10687" s="54"/>
      <c r="W10687" s="54"/>
      <c r="X10687" s="54"/>
      <c r="Y10687" s="56"/>
      <c r="Z10687" s="54"/>
      <c r="AA10687" s="107"/>
      <c r="AB10687" s="107"/>
      <c r="AC10687" s="53"/>
      <c r="AD10687" s="53"/>
      <c r="AE10687" s="53"/>
      <c r="AF10687" s="53"/>
      <c r="AG10687" s="53"/>
      <c r="AH10687" s="53"/>
      <c r="AI10687" s="53"/>
      <c r="AJ10687" s="53"/>
      <c r="AK10687" s="53"/>
      <c r="AL10687" s="53"/>
      <c r="AM10687" s="53"/>
      <c r="AN10687" s="53"/>
      <c r="AO10687" s="53"/>
      <c r="AP10687" s="53"/>
      <c r="AQ10687" s="53"/>
      <c r="AR10687" s="53"/>
      <c r="AS10687" s="53"/>
      <c r="AT10687" s="177"/>
      <c r="AU10687" s="57"/>
      <c r="AV10687" s="64"/>
      <c r="AW10687" s="53"/>
      <c r="AX10687" s="53"/>
      <c r="AY10687" s="25"/>
      <c r="AZ10687" s="25"/>
      <c r="BA10687" s="53"/>
      <c r="BB10687" s="53"/>
      <c r="BC10687" s="24"/>
      <c r="BD10687" s="53"/>
      <c r="BE10687" s="53"/>
      <c r="BF10687" s="53"/>
      <c r="BG10687" s="55"/>
      <c r="BH10687" s="53"/>
      <c r="BI10687" s="53"/>
    </row>
    <row r="10688" spans="1:61" ht="27.75" customHeight="1" x14ac:dyDescent="0.25">
      <c r="A10688" s="135"/>
      <c r="C10688" s="137"/>
      <c r="D10688" s="53"/>
      <c r="E10688" s="320"/>
      <c r="F10688" s="55"/>
      <c r="G10688" s="25"/>
      <c r="H10688" s="134"/>
      <c r="I10688" s="25"/>
      <c r="J10688" s="53"/>
      <c r="K10688" s="53"/>
      <c r="L10688" s="53"/>
      <c r="M10688" s="53"/>
      <c r="N10688" s="24"/>
      <c r="O10688" s="53"/>
      <c r="P10688" s="53"/>
      <c r="Q10688" s="53"/>
      <c r="R10688" s="53"/>
      <c r="S10688" s="24"/>
      <c r="T10688" s="24"/>
      <c r="U10688" s="54"/>
      <c r="V10688" s="54"/>
      <c r="W10688" s="54"/>
      <c r="X10688" s="54"/>
      <c r="Y10688" s="56"/>
      <c r="Z10688" s="54"/>
      <c r="AA10688" s="107"/>
      <c r="AB10688" s="107"/>
      <c r="AC10688" s="53"/>
      <c r="AD10688" s="53"/>
      <c r="AE10688" s="53"/>
      <c r="AF10688" s="53"/>
      <c r="AG10688" s="53"/>
      <c r="AH10688" s="53"/>
      <c r="AI10688" s="53"/>
      <c r="AJ10688" s="53"/>
      <c r="AK10688" s="53"/>
      <c r="AL10688" s="53"/>
      <c r="AM10688" s="53"/>
      <c r="AN10688" s="53"/>
      <c r="AO10688" s="53"/>
      <c r="AP10688" s="53"/>
      <c r="AQ10688" s="53"/>
      <c r="AR10688" s="53"/>
      <c r="AS10688" s="53"/>
      <c r="AT10688" s="177"/>
      <c r="AU10688" s="57"/>
      <c r="AV10688" s="64"/>
      <c r="AW10688" s="53"/>
      <c r="AX10688" s="53"/>
      <c r="AY10688" s="25"/>
      <c r="AZ10688" s="25"/>
      <c r="BA10688" s="53"/>
      <c r="BB10688" s="53"/>
      <c r="BC10688" s="24"/>
      <c r="BD10688" s="53"/>
      <c r="BE10688" s="53"/>
      <c r="BF10688" s="53"/>
      <c r="BG10688" s="55"/>
      <c r="BH10688" s="53"/>
      <c r="BI10688" s="53"/>
    </row>
    <row r="10689" spans="1:61" ht="27.75" customHeight="1" x14ac:dyDescent="0.25">
      <c r="A10689" s="135"/>
      <c r="C10689" s="137"/>
      <c r="D10689" s="53"/>
      <c r="E10689" s="320"/>
      <c r="F10689" s="55"/>
      <c r="G10689" s="25"/>
      <c r="H10689" s="134"/>
      <c r="I10689" s="25"/>
      <c r="J10689" s="53"/>
      <c r="K10689" s="53"/>
      <c r="L10689" s="53"/>
      <c r="M10689" s="53"/>
      <c r="N10689" s="24"/>
      <c r="O10689" s="53"/>
      <c r="P10689" s="53"/>
      <c r="Q10689" s="53"/>
      <c r="R10689" s="53"/>
      <c r="S10689" s="24"/>
      <c r="T10689" s="24"/>
      <c r="U10689" s="54"/>
      <c r="V10689" s="54"/>
      <c r="W10689" s="54"/>
      <c r="X10689" s="54"/>
      <c r="Y10689" s="56"/>
      <c r="Z10689" s="54"/>
      <c r="AA10689" s="107"/>
      <c r="AB10689" s="107"/>
      <c r="AC10689" s="53"/>
      <c r="AD10689" s="53"/>
      <c r="AE10689" s="53"/>
      <c r="AF10689" s="53"/>
      <c r="AG10689" s="53"/>
      <c r="AH10689" s="53"/>
      <c r="AI10689" s="53"/>
      <c r="AJ10689" s="53"/>
      <c r="AK10689" s="53"/>
      <c r="AL10689" s="53"/>
      <c r="AM10689" s="53"/>
      <c r="AN10689" s="53"/>
      <c r="AO10689" s="53"/>
      <c r="AP10689" s="53"/>
      <c r="AQ10689" s="53"/>
      <c r="AR10689" s="53"/>
      <c r="AS10689" s="53"/>
      <c r="AT10689" s="177"/>
      <c r="AU10689" s="57"/>
      <c r="AV10689" s="64"/>
      <c r="AW10689" s="53"/>
      <c r="AX10689" s="53"/>
      <c r="AY10689" s="25"/>
      <c r="AZ10689" s="25"/>
      <c r="BA10689" s="53"/>
      <c r="BB10689" s="53"/>
      <c r="BC10689" s="24"/>
      <c r="BD10689" s="53"/>
      <c r="BE10689" s="53"/>
      <c r="BF10689" s="53"/>
      <c r="BG10689" s="55"/>
      <c r="BH10689" s="53"/>
      <c r="BI10689" s="53"/>
    </row>
    <row r="10690" spans="1:61" ht="27.75" customHeight="1" x14ac:dyDescent="0.25">
      <c r="A10690" s="135"/>
      <c r="C10690" s="137"/>
      <c r="D10690" s="53"/>
      <c r="E10690" s="320"/>
      <c r="F10690" s="55"/>
      <c r="G10690" s="25"/>
      <c r="H10690" s="134"/>
      <c r="I10690" s="25"/>
      <c r="J10690" s="53"/>
      <c r="K10690" s="53"/>
      <c r="L10690" s="53"/>
      <c r="M10690" s="53"/>
      <c r="N10690" s="24"/>
      <c r="O10690" s="53"/>
      <c r="P10690" s="53"/>
      <c r="Q10690" s="53"/>
      <c r="R10690" s="53"/>
      <c r="S10690" s="24"/>
      <c r="T10690" s="24"/>
      <c r="U10690" s="54"/>
      <c r="V10690" s="54"/>
      <c r="W10690" s="54"/>
      <c r="X10690" s="54"/>
      <c r="Y10690" s="56"/>
      <c r="Z10690" s="54"/>
      <c r="AA10690" s="107"/>
      <c r="AB10690" s="107"/>
      <c r="AC10690" s="53"/>
      <c r="AD10690" s="53"/>
      <c r="AE10690" s="53"/>
      <c r="AF10690" s="53"/>
      <c r="AG10690" s="53"/>
      <c r="AH10690" s="53"/>
      <c r="AI10690" s="53"/>
      <c r="AJ10690" s="53"/>
      <c r="AK10690" s="53"/>
      <c r="AL10690" s="53"/>
      <c r="AM10690" s="53"/>
      <c r="AN10690" s="53"/>
      <c r="AO10690" s="53"/>
      <c r="AP10690" s="53"/>
      <c r="AQ10690" s="53"/>
      <c r="AR10690" s="53"/>
      <c r="AS10690" s="53"/>
      <c r="AT10690" s="177"/>
      <c r="AU10690" s="57"/>
      <c r="AV10690" s="64"/>
      <c r="AW10690" s="53"/>
      <c r="AX10690" s="53"/>
      <c r="AY10690" s="25"/>
      <c r="AZ10690" s="25"/>
      <c r="BA10690" s="53"/>
      <c r="BB10690" s="53"/>
      <c r="BC10690" s="24"/>
      <c r="BD10690" s="53"/>
      <c r="BE10690" s="53"/>
      <c r="BF10690" s="53"/>
      <c r="BG10690" s="55"/>
      <c r="BH10690" s="53"/>
      <c r="BI10690" s="53"/>
    </row>
    <row r="10691" spans="1:61" ht="27.75" customHeight="1" x14ac:dyDescent="0.25">
      <c r="A10691" s="135"/>
      <c r="C10691" s="137"/>
      <c r="D10691" s="53"/>
      <c r="E10691" s="320"/>
      <c r="F10691" s="55"/>
      <c r="G10691" s="25"/>
      <c r="H10691" s="134"/>
      <c r="I10691" s="25"/>
      <c r="J10691" s="53"/>
      <c r="K10691" s="53"/>
      <c r="L10691" s="53"/>
      <c r="M10691" s="53"/>
      <c r="N10691" s="24"/>
      <c r="O10691" s="53"/>
      <c r="P10691" s="53"/>
      <c r="Q10691" s="53"/>
      <c r="R10691" s="53"/>
      <c r="S10691" s="24"/>
      <c r="T10691" s="24"/>
      <c r="U10691" s="54"/>
      <c r="V10691" s="54"/>
      <c r="W10691" s="54"/>
      <c r="X10691" s="54"/>
      <c r="Y10691" s="56"/>
      <c r="Z10691" s="54"/>
      <c r="AA10691" s="107"/>
      <c r="AB10691" s="107"/>
      <c r="AC10691" s="53"/>
      <c r="AD10691" s="53"/>
      <c r="AE10691" s="53"/>
      <c r="AF10691" s="53"/>
      <c r="AG10691" s="53"/>
      <c r="AH10691" s="53"/>
      <c r="AI10691" s="53"/>
      <c r="AJ10691" s="53"/>
      <c r="AK10691" s="53"/>
      <c r="AL10691" s="53"/>
      <c r="AM10691" s="53"/>
      <c r="AN10691" s="53"/>
      <c r="AO10691" s="53"/>
      <c r="AP10691" s="53"/>
      <c r="AQ10691" s="53"/>
      <c r="AR10691" s="53"/>
      <c r="AS10691" s="53"/>
      <c r="AT10691" s="177"/>
      <c r="AU10691" s="57"/>
      <c r="AV10691" s="64"/>
      <c r="AW10691" s="53"/>
      <c r="AX10691" s="53"/>
      <c r="AY10691" s="25"/>
      <c r="AZ10691" s="25"/>
      <c r="BA10691" s="53"/>
      <c r="BB10691" s="53"/>
      <c r="BC10691" s="24"/>
      <c r="BD10691" s="53"/>
      <c r="BE10691" s="53"/>
      <c r="BF10691" s="53"/>
      <c r="BG10691" s="55"/>
      <c r="BH10691" s="53"/>
      <c r="BI10691" s="53"/>
    </row>
    <row r="10692" spans="1:61" ht="27.75" customHeight="1" x14ac:dyDescent="0.25">
      <c r="A10692" s="135"/>
      <c r="C10692" s="137"/>
      <c r="D10692" s="53"/>
      <c r="E10692" s="320"/>
      <c r="F10692" s="55"/>
      <c r="G10692" s="25"/>
      <c r="H10692" s="134"/>
      <c r="I10692" s="25"/>
      <c r="J10692" s="53"/>
      <c r="K10692" s="53"/>
      <c r="L10692" s="53"/>
      <c r="M10692" s="53"/>
      <c r="N10692" s="24"/>
      <c r="O10692" s="53"/>
      <c r="P10692" s="53"/>
      <c r="Q10692" s="53"/>
      <c r="R10692" s="53"/>
      <c r="S10692" s="24"/>
      <c r="T10692" s="24"/>
      <c r="U10692" s="54"/>
      <c r="V10692" s="54"/>
      <c r="W10692" s="54"/>
      <c r="X10692" s="54"/>
      <c r="Y10692" s="56"/>
      <c r="Z10692" s="54"/>
      <c r="AA10692" s="107"/>
      <c r="AB10692" s="107"/>
      <c r="AC10692" s="53"/>
      <c r="AD10692" s="53"/>
      <c r="AE10692" s="53"/>
      <c r="AF10692" s="53"/>
      <c r="AG10692" s="53"/>
      <c r="AH10692" s="53"/>
      <c r="AI10692" s="53"/>
      <c r="AJ10692" s="53"/>
      <c r="AK10692" s="53"/>
      <c r="AL10692" s="53"/>
      <c r="AM10692" s="53"/>
      <c r="AN10692" s="53"/>
      <c r="AO10692" s="53"/>
      <c r="AP10692" s="53"/>
      <c r="AQ10692" s="53"/>
      <c r="AR10692" s="53"/>
      <c r="AS10692" s="53"/>
      <c r="AT10692" s="177"/>
      <c r="AU10692" s="57"/>
      <c r="AV10692" s="64"/>
      <c r="AW10692" s="53"/>
      <c r="AX10692" s="53"/>
      <c r="AY10692" s="25"/>
      <c r="AZ10692" s="25"/>
      <c r="BA10692" s="53"/>
      <c r="BB10692" s="53"/>
      <c r="BC10692" s="24"/>
      <c r="BD10692" s="53"/>
      <c r="BE10692" s="53"/>
      <c r="BF10692" s="53"/>
      <c r="BG10692" s="55"/>
      <c r="BH10692" s="53"/>
      <c r="BI10692" s="53"/>
    </row>
    <row r="10693" spans="1:61" ht="27.75" customHeight="1" x14ac:dyDescent="0.25">
      <c r="A10693" s="135"/>
      <c r="C10693" s="137"/>
      <c r="D10693" s="53"/>
      <c r="E10693" s="320"/>
      <c r="F10693" s="55"/>
      <c r="G10693" s="25"/>
      <c r="H10693" s="134"/>
      <c r="I10693" s="25"/>
      <c r="J10693" s="53"/>
      <c r="K10693" s="53"/>
      <c r="L10693" s="53"/>
      <c r="M10693" s="53"/>
      <c r="N10693" s="24"/>
      <c r="O10693" s="53"/>
      <c r="P10693" s="53"/>
      <c r="Q10693" s="53"/>
      <c r="R10693" s="53"/>
      <c r="S10693" s="24"/>
      <c r="T10693" s="24"/>
      <c r="U10693" s="54"/>
      <c r="V10693" s="54"/>
      <c r="W10693" s="54"/>
      <c r="X10693" s="54"/>
      <c r="Y10693" s="56"/>
      <c r="Z10693" s="54"/>
      <c r="AA10693" s="107"/>
      <c r="AB10693" s="107"/>
      <c r="AC10693" s="53"/>
      <c r="AD10693" s="53"/>
      <c r="AE10693" s="53"/>
      <c r="AF10693" s="53"/>
      <c r="AG10693" s="53"/>
      <c r="AH10693" s="53"/>
      <c r="AI10693" s="53"/>
      <c r="AJ10693" s="53"/>
      <c r="AK10693" s="53"/>
      <c r="AL10693" s="53"/>
      <c r="AM10693" s="53"/>
      <c r="AN10693" s="53"/>
      <c r="AO10693" s="53"/>
      <c r="AP10693" s="53"/>
      <c r="AQ10693" s="53"/>
      <c r="AR10693" s="53"/>
      <c r="AS10693" s="53"/>
      <c r="AT10693" s="177"/>
      <c r="AU10693" s="57"/>
      <c r="AV10693" s="64"/>
      <c r="AW10693" s="53"/>
      <c r="AX10693" s="53"/>
      <c r="AY10693" s="25"/>
      <c r="AZ10693" s="25"/>
      <c r="BA10693" s="53"/>
      <c r="BB10693" s="53"/>
      <c r="BC10693" s="24"/>
      <c r="BD10693" s="53"/>
      <c r="BE10693" s="53"/>
      <c r="BF10693" s="53"/>
      <c r="BG10693" s="55"/>
      <c r="BH10693" s="53"/>
      <c r="BI10693" s="53"/>
    </row>
    <row r="10694" spans="1:61" ht="27.75" customHeight="1" x14ac:dyDescent="0.25">
      <c r="A10694" s="135"/>
      <c r="C10694" s="137"/>
      <c r="D10694" s="53"/>
      <c r="E10694" s="320"/>
      <c r="F10694" s="55"/>
      <c r="G10694" s="25"/>
      <c r="H10694" s="134"/>
      <c r="I10694" s="25"/>
      <c r="J10694" s="53"/>
      <c r="K10694" s="53"/>
      <c r="L10694" s="53"/>
      <c r="M10694" s="53"/>
      <c r="N10694" s="24"/>
      <c r="O10694" s="53"/>
      <c r="P10694" s="53"/>
      <c r="Q10694" s="53"/>
      <c r="R10694" s="53"/>
      <c r="S10694" s="24"/>
      <c r="T10694" s="24"/>
      <c r="U10694" s="54"/>
      <c r="V10694" s="54"/>
      <c r="W10694" s="54"/>
      <c r="X10694" s="54"/>
      <c r="Y10694" s="56"/>
      <c r="Z10694" s="54"/>
      <c r="AA10694" s="107"/>
      <c r="AB10694" s="107"/>
      <c r="AC10694" s="53"/>
      <c r="AD10694" s="53"/>
      <c r="AE10694" s="53"/>
      <c r="AF10694" s="53"/>
      <c r="AG10694" s="53"/>
      <c r="AH10694" s="53"/>
      <c r="AI10694" s="53"/>
      <c r="AJ10694" s="53"/>
      <c r="AK10694" s="53"/>
      <c r="AL10694" s="53"/>
      <c r="AM10694" s="53"/>
      <c r="AN10694" s="53"/>
      <c r="AO10694" s="53"/>
      <c r="AP10694" s="53"/>
      <c r="AQ10694" s="53"/>
      <c r="AR10694" s="53"/>
      <c r="AS10694" s="53"/>
      <c r="AT10694" s="177"/>
      <c r="AU10694" s="57"/>
      <c r="AV10694" s="64"/>
      <c r="AW10694" s="53"/>
      <c r="AX10694" s="53"/>
      <c r="AY10694" s="25"/>
      <c r="AZ10694" s="25"/>
      <c r="BA10694" s="53"/>
      <c r="BB10694" s="53"/>
      <c r="BC10694" s="24"/>
      <c r="BD10694" s="53"/>
      <c r="BE10694" s="53"/>
      <c r="BF10694" s="53"/>
      <c r="BG10694" s="55"/>
      <c r="BH10694" s="53"/>
      <c r="BI10694" s="53"/>
    </row>
    <row r="10695" spans="1:61" ht="27.75" customHeight="1" x14ac:dyDescent="0.25">
      <c r="A10695" s="135"/>
      <c r="C10695" s="137"/>
      <c r="D10695" s="53"/>
      <c r="E10695" s="320"/>
      <c r="F10695" s="55"/>
      <c r="G10695" s="25"/>
      <c r="H10695" s="134"/>
      <c r="I10695" s="25"/>
      <c r="J10695" s="53"/>
      <c r="K10695" s="53"/>
      <c r="L10695" s="53"/>
      <c r="M10695" s="53"/>
      <c r="N10695" s="24"/>
      <c r="O10695" s="53"/>
      <c r="P10695" s="53"/>
      <c r="Q10695" s="53"/>
      <c r="R10695" s="53"/>
      <c r="S10695" s="24"/>
      <c r="T10695" s="24"/>
      <c r="U10695" s="54"/>
      <c r="V10695" s="54"/>
      <c r="W10695" s="54"/>
      <c r="X10695" s="54"/>
      <c r="Y10695" s="56"/>
      <c r="Z10695" s="54"/>
      <c r="AA10695" s="107"/>
      <c r="AB10695" s="107"/>
      <c r="AC10695" s="53"/>
      <c r="AD10695" s="53"/>
      <c r="AE10695" s="53"/>
      <c r="AF10695" s="53"/>
      <c r="AG10695" s="53"/>
      <c r="AH10695" s="53"/>
      <c r="AI10695" s="53"/>
      <c r="AJ10695" s="53"/>
      <c r="AK10695" s="53"/>
      <c r="AL10695" s="53"/>
      <c r="AM10695" s="53"/>
      <c r="AN10695" s="53"/>
      <c r="AO10695" s="53"/>
      <c r="AP10695" s="53"/>
      <c r="AQ10695" s="53"/>
      <c r="AR10695" s="53"/>
      <c r="AS10695" s="53"/>
      <c r="AT10695" s="177"/>
      <c r="AU10695" s="57"/>
      <c r="AV10695" s="64"/>
      <c r="AW10695" s="53"/>
      <c r="AX10695" s="53"/>
      <c r="AY10695" s="25"/>
      <c r="AZ10695" s="25"/>
      <c r="BA10695" s="53"/>
      <c r="BB10695" s="53"/>
      <c r="BC10695" s="24"/>
      <c r="BD10695" s="53"/>
      <c r="BE10695" s="53"/>
      <c r="BF10695" s="53"/>
      <c r="BG10695" s="55"/>
      <c r="BH10695" s="53"/>
      <c r="BI10695" s="53"/>
    </row>
    <row r="10696" spans="1:61" ht="27.75" customHeight="1" x14ac:dyDescent="0.25">
      <c r="A10696" s="135"/>
      <c r="C10696" s="137"/>
      <c r="D10696" s="53"/>
      <c r="E10696" s="320"/>
      <c r="F10696" s="55"/>
      <c r="G10696" s="25"/>
      <c r="H10696" s="134"/>
      <c r="I10696" s="25"/>
      <c r="J10696" s="53"/>
      <c r="K10696" s="53"/>
      <c r="L10696" s="53"/>
      <c r="M10696" s="53"/>
      <c r="N10696" s="24"/>
      <c r="O10696" s="53"/>
      <c r="P10696" s="53"/>
      <c r="Q10696" s="53"/>
      <c r="R10696" s="53"/>
      <c r="S10696" s="24"/>
      <c r="T10696" s="24"/>
      <c r="U10696" s="54"/>
      <c r="V10696" s="54"/>
      <c r="W10696" s="54"/>
      <c r="X10696" s="54"/>
      <c r="Y10696" s="56"/>
      <c r="Z10696" s="54"/>
      <c r="AA10696" s="107"/>
      <c r="AB10696" s="107"/>
      <c r="AC10696" s="53"/>
      <c r="AD10696" s="53"/>
      <c r="AE10696" s="53"/>
      <c r="AF10696" s="53"/>
      <c r="AG10696" s="53"/>
      <c r="AH10696" s="53"/>
      <c r="AI10696" s="53"/>
      <c r="AJ10696" s="53"/>
      <c r="AK10696" s="53"/>
      <c r="AL10696" s="53"/>
      <c r="AM10696" s="53"/>
      <c r="AN10696" s="53"/>
      <c r="AO10696" s="53"/>
      <c r="AP10696" s="53"/>
      <c r="AQ10696" s="53"/>
      <c r="AR10696" s="53"/>
      <c r="AS10696" s="53"/>
      <c r="AT10696" s="177"/>
      <c r="AU10696" s="57"/>
      <c r="AV10696" s="64"/>
      <c r="AW10696" s="53"/>
      <c r="AX10696" s="53"/>
      <c r="AY10696" s="25"/>
      <c r="AZ10696" s="25"/>
      <c r="BA10696" s="53"/>
      <c r="BB10696" s="53"/>
      <c r="BC10696" s="24"/>
      <c r="BD10696" s="53"/>
      <c r="BE10696" s="53"/>
      <c r="BF10696" s="53"/>
      <c r="BG10696" s="55"/>
      <c r="BH10696" s="53"/>
      <c r="BI10696" s="53"/>
    </row>
    <row r="10697" spans="1:61" ht="27.75" customHeight="1" x14ac:dyDescent="0.25">
      <c r="A10697" s="135"/>
      <c r="C10697" s="137"/>
      <c r="D10697" s="53"/>
      <c r="E10697" s="320"/>
      <c r="F10697" s="55"/>
      <c r="G10697" s="25"/>
      <c r="H10697" s="134"/>
      <c r="I10697" s="25"/>
      <c r="J10697" s="53"/>
      <c r="K10697" s="53"/>
      <c r="L10697" s="53"/>
      <c r="M10697" s="53"/>
      <c r="N10697" s="24"/>
      <c r="O10697" s="53"/>
      <c r="P10697" s="53"/>
      <c r="Q10697" s="53"/>
      <c r="R10697" s="53"/>
      <c r="S10697" s="24"/>
      <c r="T10697" s="24"/>
      <c r="U10697" s="54"/>
      <c r="V10697" s="54"/>
      <c r="W10697" s="54"/>
      <c r="X10697" s="54"/>
      <c r="Y10697" s="56"/>
      <c r="Z10697" s="54"/>
      <c r="AA10697" s="107"/>
      <c r="AB10697" s="107"/>
      <c r="AC10697" s="53"/>
      <c r="AD10697" s="53"/>
      <c r="AE10697" s="53"/>
      <c r="AF10697" s="53"/>
      <c r="AG10697" s="53"/>
      <c r="AH10697" s="53"/>
      <c r="AI10697" s="53"/>
      <c r="AJ10697" s="53"/>
      <c r="AK10697" s="53"/>
      <c r="AL10697" s="53"/>
      <c r="AM10697" s="53"/>
      <c r="AN10697" s="53"/>
      <c r="AO10697" s="53"/>
      <c r="AP10697" s="53"/>
      <c r="AQ10697" s="53"/>
      <c r="AR10697" s="53"/>
      <c r="AS10697" s="53"/>
      <c r="AT10697" s="177"/>
      <c r="AU10697" s="57"/>
      <c r="AV10697" s="64"/>
      <c r="AW10697" s="53"/>
      <c r="AX10697" s="53"/>
      <c r="AY10697" s="25"/>
      <c r="AZ10697" s="25"/>
      <c r="BA10697" s="53"/>
      <c r="BB10697" s="53"/>
      <c r="BC10697" s="24"/>
      <c r="BD10697" s="53"/>
      <c r="BE10697" s="53"/>
      <c r="BF10697" s="53"/>
      <c r="BG10697" s="55"/>
      <c r="BH10697" s="53"/>
      <c r="BI10697" s="53"/>
    </row>
    <row r="10698" spans="1:61" ht="27.75" customHeight="1" x14ac:dyDescent="0.25">
      <c r="A10698" s="135"/>
      <c r="C10698" s="137"/>
      <c r="D10698" s="53"/>
      <c r="E10698" s="320"/>
      <c r="F10698" s="55"/>
      <c r="G10698" s="25"/>
      <c r="H10698" s="134"/>
      <c r="I10698" s="25"/>
      <c r="J10698" s="53"/>
      <c r="K10698" s="53"/>
      <c r="L10698" s="53"/>
      <c r="M10698" s="53"/>
      <c r="N10698" s="24"/>
      <c r="O10698" s="53"/>
      <c r="P10698" s="53"/>
      <c r="Q10698" s="53"/>
      <c r="R10698" s="53"/>
      <c r="S10698" s="24"/>
      <c r="T10698" s="24"/>
      <c r="U10698" s="54"/>
      <c r="V10698" s="54"/>
      <c r="W10698" s="54"/>
      <c r="X10698" s="54"/>
      <c r="Y10698" s="56"/>
      <c r="Z10698" s="54"/>
      <c r="AA10698" s="107"/>
      <c r="AB10698" s="107"/>
      <c r="AC10698" s="53"/>
      <c r="AD10698" s="53"/>
      <c r="AE10698" s="53"/>
      <c r="AF10698" s="53"/>
      <c r="AG10698" s="53"/>
      <c r="AH10698" s="53"/>
      <c r="AI10698" s="53"/>
      <c r="AJ10698" s="53"/>
      <c r="AK10698" s="53"/>
      <c r="AL10698" s="53"/>
      <c r="AM10698" s="53"/>
      <c r="AN10698" s="53"/>
      <c r="AO10698" s="53"/>
      <c r="AP10698" s="53"/>
      <c r="AQ10698" s="53"/>
      <c r="AR10698" s="53"/>
      <c r="AS10698" s="53"/>
      <c r="AT10698" s="177"/>
      <c r="AU10698" s="57"/>
      <c r="AV10698" s="64"/>
      <c r="AW10698" s="53"/>
      <c r="AX10698" s="53"/>
      <c r="AY10698" s="25"/>
      <c r="AZ10698" s="25"/>
      <c r="BA10698" s="53"/>
      <c r="BB10698" s="53"/>
      <c r="BC10698" s="24"/>
      <c r="BD10698" s="53"/>
      <c r="BE10698" s="53"/>
      <c r="BF10698" s="53"/>
      <c r="BG10698" s="55"/>
      <c r="BH10698" s="53"/>
      <c r="BI10698" s="53"/>
    </row>
    <row r="10699" spans="1:61" ht="27.75" customHeight="1" x14ac:dyDescent="0.25">
      <c r="A10699" s="135"/>
      <c r="C10699" s="137"/>
      <c r="D10699" s="53"/>
      <c r="E10699" s="320"/>
      <c r="F10699" s="55"/>
      <c r="G10699" s="25"/>
      <c r="H10699" s="134"/>
      <c r="I10699" s="25"/>
      <c r="J10699" s="53"/>
      <c r="K10699" s="53"/>
      <c r="L10699" s="53"/>
      <c r="M10699" s="53"/>
      <c r="N10699" s="24"/>
      <c r="O10699" s="53"/>
      <c r="P10699" s="53"/>
      <c r="Q10699" s="53"/>
      <c r="R10699" s="53"/>
      <c r="S10699" s="24"/>
      <c r="T10699" s="24"/>
      <c r="U10699" s="54"/>
      <c r="V10699" s="54"/>
      <c r="W10699" s="54"/>
      <c r="X10699" s="54"/>
      <c r="Y10699" s="56"/>
      <c r="Z10699" s="54"/>
      <c r="AA10699" s="107"/>
      <c r="AB10699" s="107"/>
      <c r="AC10699" s="53"/>
      <c r="AD10699" s="53"/>
      <c r="AE10699" s="53"/>
      <c r="AF10699" s="53"/>
      <c r="AG10699" s="53"/>
      <c r="AH10699" s="53"/>
      <c r="AI10699" s="53"/>
      <c r="AJ10699" s="53"/>
      <c r="AK10699" s="53"/>
      <c r="AL10699" s="53"/>
      <c r="AM10699" s="53"/>
      <c r="AN10699" s="53"/>
      <c r="AO10699" s="53"/>
      <c r="AP10699" s="53"/>
      <c r="AQ10699" s="53"/>
      <c r="AR10699" s="53"/>
      <c r="AS10699" s="53"/>
      <c r="AT10699" s="177"/>
      <c r="AU10699" s="57"/>
      <c r="AV10699" s="64"/>
      <c r="AW10699" s="53"/>
      <c r="AX10699" s="53"/>
      <c r="AY10699" s="25"/>
      <c r="AZ10699" s="25"/>
      <c r="BA10699" s="53"/>
      <c r="BB10699" s="53"/>
      <c r="BC10699" s="24"/>
      <c r="BD10699" s="53"/>
      <c r="BE10699" s="53"/>
      <c r="BF10699" s="53"/>
      <c r="BG10699" s="55"/>
      <c r="BH10699" s="53"/>
      <c r="BI10699" s="53"/>
    </row>
    <row r="10700" spans="1:61" ht="27.75" customHeight="1" x14ac:dyDescent="0.25">
      <c r="A10700" s="135"/>
      <c r="C10700" s="137"/>
      <c r="D10700" s="53"/>
      <c r="E10700" s="320"/>
      <c r="F10700" s="55"/>
      <c r="G10700" s="25"/>
      <c r="H10700" s="134"/>
      <c r="I10700" s="25"/>
      <c r="J10700" s="53"/>
      <c r="K10700" s="53"/>
      <c r="L10700" s="53"/>
      <c r="M10700" s="53"/>
      <c r="N10700" s="24"/>
      <c r="O10700" s="53"/>
      <c r="P10700" s="53"/>
      <c r="Q10700" s="53"/>
      <c r="R10700" s="53"/>
      <c r="S10700" s="24"/>
      <c r="T10700" s="24"/>
      <c r="U10700" s="54"/>
      <c r="V10700" s="54"/>
      <c r="W10700" s="54"/>
      <c r="X10700" s="54"/>
      <c r="Y10700" s="56"/>
      <c r="Z10700" s="54"/>
      <c r="AA10700" s="107"/>
      <c r="AB10700" s="107"/>
      <c r="AC10700" s="53"/>
      <c r="AD10700" s="53"/>
      <c r="AE10700" s="53"/>
      <c r="AF10700" s="53"/>
      <c r="AG10700" s="53"/>
      <c r="AH10700" s="53"/>
      <c r="AI10700" s="53"/>
      <c r="AJ10700" s="53"/>
      <c r="AK10700" s="53"/>
      <c r="AL10700" s="53"/>
      <c r="AM10700" s="53"/>
      <c r="AN10700" s="53"/>
      <c r="AO10700" s="53"/>
      <c r="AP10700" s="53"/>
      <c r="AQ10700" s="53"/>
      <c r="AR10700" s="53"/>
      <c r="AS10700" s="53"/>
      <c r="AT10700" s="177"/>
      <c r="AU10700" s="57"/>
      <c r="AV10700" s="64"/>
      <c r="AW10700" s="53"/>
      <c r="AX10700" s="53"/>
      <c r="AY10700" s="25"/>
      <c r="AZ10700" s="25"/>
      <c r="BA10700" s="53"/>
      <c r="BB10700" s="53"/>
      <c r="BC10700" s="24"/>
      <c r="BD10700" s="53"/>
      <c r="BE10700" s="53"/>
      <c r="BF10700" s="53"/>
      <c r="BG10700" s="55"/>
      <c r="BH10700" s="53"/>
      <c r="BI10700" s="53"/>
    </row>
    <row r="10701" spans="1:61" ht="27.75" customHeight="1" x14ac:dyDescent="0.25">
      <c r="A10701" s="135"/>
      <c r="C10701" s="137"/>
      <c r="D10701" s="53"/>
      <c r="E10701" s="320"/>
      <c r="F10701" s="55"/>
      <c r="G10701" s="25"/>
      <c r="H10701" s="134"/>
      <c r="I10701" s="25"/>
      <c r="J10701" s="53"/>
      <c r="K10701" s="53"/>
      <c r="L10701" s="53"/>
      <c r="M10701" s="53"/>
      <c r="N10701" s="24"/>
      <c r="O10701" s="53"/>
      <c r="P10701" s="53"/>
      <c r="Q10701" s="53"/>
      <c r="R10701" s="53"/>
      <c r="S10701" s="24"/>
      <c r="T10701" s="24"/>
      <c r="U10701" s="54"/>
      <c r="V10701" s="54"/>
      <c r="W10701" s="54"/>
      <c r="X10701" s="54"/>
      <c r="Y10701" s="56"/>
      <c r="Z10701" s="54"/>
      <c r="AA10701" s="107"/>
      <c r="AB10701" s="107"/>
      <c r="AC10701" s="53"/>
      <c r="AD10701" s="53"/>
      <c r="AE10701" s="53"/>
      <c r="AF10701" s="53"/>
      <c r="AG10701" s="53"/>
      <c r="AH10701" s="53"/>
      <c r="AI10701" s="53"/>
      <c r="AJ10701" s="53"/>
      <c r="AK10701" s="53"/>
      <c r="AL10701" s="53"/>
      <c r="AM10701" s="53"/>
      <c r="AN10701" s="53"/>
      <c r="AO10701" s="53"/>
      <c r="AP10701" s="53"/>
      <c r="AQ10701" s="53"/>
      <c r="AR10701" s="53"/>
      <c r="AS10701" s="53"/>
      <c r="AT10701" s="177"/>
      <c r="AU10701" s="57"/>
      <c r="AV10701" s="64"/>
      <c r="AW10701" s="53"/>
      <c r="AX10701" s="53"/>
      <c r="AY10701" s="25"/>
      <c r="AZ10701" s="25"/>
      <c r="BA10701" s="53"/>
      <c r="BB10701" s="53"/>
      <c r="BC10701" s="24"/>
      <c r="BD10701" s="53"/>
      <c r="BE10701" s="53"/>
      <c r="BF10701" s="53"/>
      <c r="BG10701" s="55"/>
      <c r="BH10701" s="53"/>
      <c r="BI10701" s="53"/>
    </row>
    <row r="10702" spans="1:61" ht="27.75" customHeight="1" x14ac:dyDescent="0.25">
      <c r="A10702" s="135"/>
      <c r="C10702" s="137"/>
      <c r="D10702" s="53"/>
      <c r="E10702" s="320"/>
      <c r="F10702" s="55"/>
      <c r="G10702" s="25"/>
      <c r="H10702" s="134"/>
      <c r="I10702" s="25"/>
      <c r="J10702" s="53"/>
      <c r="K10702" s="53"/>
      <c r="L10702" s="53"/>
      <c r="M10702" s="53"/>
      <c r="N10702" s="24"/>
      <c r="O10702" s="53"/>
      <c r="P10702" s="53"/>
      <c r="Q10702" s="53"/>
      <c r="R10702" s="53"/>
      <c r="S10702" s="24"/>
      <c r="T10702" s="24"/>
      <c r="U10702" s="54"/>
      <c r="V10702" s="54"/>
      <c r="W10702" s="54"/>
      <c r="X10702" s="54"/>
      <c r="Y10702" s="56"/>
      <c r="Z10702" s="54"/>
      <c r="AA10702" s="107"/>
      <c r="AB10702" s="107"/>
      <c r="AC10702" s="53"/>
      <c r="AD10702" s="53"/>
      <c r="AE10702" s="53"/>
      <c r="AF10702" s="53"/>
      <c r="AG10702" s="53"/>
      <c r="AH10702" s="53"/>
      <c r="AI10702" s="53"/>
      <c r="AJ10702" s="53"/>
      <c r="AK10702" s="53"/>
      <c r="AL10702" s="53"/>
      <c r="AM10702" s="53"/>
      <c r="AN10702" s="53"/>
      <c r="AO10702" s="53"/>
      <c r="AP10702" s="53"/>
      <c r="AQ10702" s="53"/>
      <c r="AR10702" s="53"/>
      <c r="AS10702" s="53"/>
      <c r="AT10702" s="177"/>
      <c r="AU10702" s="57"/>
      <c r="AV10702" s="64"/>
      <c r="AW10702" s="53"/>
      <c r="AX10702" s="53"/>
      <c r="AY10702" s="25"/>
      <c r="AZ10702" s="25"/>
      <c r="BA10702" s="53"/>
      <c r="BB10702" s="53"/>
      <c r="BC10702" s="24"/>
      <c r="BD10702" s="53"/>
      <c r="BE10702" s="53"/>
      <c r="BF10702" s="53"/>
      <c r="BG10702" s="55"/>
      <c r="BH10702" s="53"/>
      <c r="BI10702" s="53"/>
    </row>
    <row r="10703" spans="1:61" ht="27.75" customHeight="1" x14ac:dyDescent="0.25">
      <c r="A10703" s="135"/>
      <c r="C10703" s="137"/>
      <c r="D10703" s="53"/>
      <c r="E10703" s="320"/>
      <c r="F10703" s="55"/>
      <c r="G10703" s="25"/>
      <c r="H10703" s="134"/>
      <c r="I10703" s="25"/>
      <c r="J10703" s="53"/>
      <c r="K10703" s="53"/>
      <c r="L10703" s="53"/>
      <c r="M10703" s="53"/>
      <c r="N10703" s="24"/>
      <c r="O10703" s="53"/>
      <c r="P10703" s="53"/>
      <c r="Q10703" s="53"/>
      <c r="R10703" s="53"/>
      <c r="S10703" s="24"/>
      <c r="T10703" s="24"/>
      <c r="U10703" s="54"/>
      <c r="V10703" s="54"/>
      <c r="W10703" s="54"/>
      <c r="X10703" s="54"/>
      <c r="Y10703" s="56"/>
      <c r="Z10703" s="54"/>
      <c r="AA10703" s="107"/>
      <c r="AB10703" s="107"/>
      <c r="AC10703" s="53"/>
      <c r="AD10703" s="53"/>
      <c r="AE10703" s="53"/>
      <c r="AF10703" s="53"/>
      <c r="AG10703" s="53"/>
      <c r="AH10703" s="53"/>
      <c r="AI10703" s="53"/>
      <c r="AJ10703" s="53"/>
      <c r="AK10703" s="53"/>
      <c r="AL10703" s="53"/>
      <c r="AM10703" s="53"/>
      <c r="AN10703" s="53"/>
      <c r="AO10703" s="53"/>
      <c r="AP10703" s="53"/>
      <c r="AQ10703" s="53"/>
      <c r="AR10703" s="53"/>
      <c r="AS10703" s="53"/>
      <c r="AT10703" s="177"/>
      <c r="AU10703" s="57"/>
      <c r="AV10703" s="64"/>
      <c r="AW10703" s="53"/>
      <c r="AX10703" s="53"/>
      <c r="AY10703" s="25"/>
      <c r="AZ10703" s="25"/>
      <c r="BA10703" s="53"/>
      <c r="BB10703" s="53"/>
      <c r="BC10703" s="24"/>
      <c r="BD10703" s="53"/>
      <c r="BE10703" s="53"/>
      <c r="BF10703" s="53"/>
      <c r="BG10703" s="55"/>
      <c r="BH10703" s="53"/>
      <c r="BI10703" s="53"/>
    </row>
    <row r="10704" spans="1:61" ht="27.75" customHeight="1" x14ac:dyDescent="0.25">
      <c r="A10704" s="135"/>
      <c r="C10704" s="137"/>
      <c r="D10704" s="53"/>
      <c r="E10704" s="320"/>
      <c r="F10704" s="55"/>
      <c r="G10704" s="25"/>
      <c r="H10704" s="134"/>
      <c r="I10704" s="25"/>
      <c r="J10704" s="53"/>
      <c r="K10704" s="53"/>
      <c r="L10704" s="53"/>
      <c r="M10704" s="53"/>
      <c r="N10704" s="24"/>
      <c r="O10704" s="53"/>
      <c r="P10704" s="53"/>
      <c r="Q10704" s="53"/>
      <c r="R10704" s="53"/>
      <c r="S10704" s="24"/>
      <c r="T10704" s="24"/>
      <c r="U10704" s="54"/>
      <c r="V10704" s="54"/>
      <c r="W10704" s="54"/>
      <c r="X10704" s="54"/>
      <c r="Y10704" s="56"/>
      <c r="Z10704" s="54"/>
      <c r="AA10704" s="107"/>
      <c r="AB10704" s="107"/>
      <c r="AC10704" s="53"/>
      <c r="AD10704" s="53"/>
      <c r="AE10704" s="53"/>
      <c r="AF10704" s="53"/>
      <c r="AG10704" s="53"/>
      <c r="AH10704" s="53"/>
      <c r="AI10704" s="53"/>
      <c r="AJ10704" s="53"/>
      <c r="AK10704" s="53"/>
      <c r="AL10704" s="53"/>
      <c r="AM10704" s="53"/>
      <c r="AN10704" s="53"/>
      <c r="AO10704" s="53"/>
      <c r="AP10704" s="53"/>
      <c r="AQ10704" s="53"/>
      <c r="AR10704" s="53"/>
      <c r="AS10704" s="53"/>
      <c r="AT10704" s="177"/>
      <c r="AU10704" s="57"/>
      <c r="AV10704" s="64"/>
      <c r="AW10704" s="53"/>
      <c r="AX10704" s="53"/>
      <c r="AY10704" s="25"/>
      <c r="AZ10704" s="25"/>
      <c r="BA10704" s="53"/>
      <c r="BB10704" s="53"/>
      <c r="BC10704" s="24"/>
      <c r="BD10704" s="53"/>
      <c r="BE10704" s="53"/>
      <c r="BF10704" s="53"/>
      <c r="BG10704" s="55"/>
      <c r="BH10704" s="53"/>
      <c r="BI10704" s="53"/>
    </row>
    <row r="10705" spans="1:61" ht="27.75" customHeight="1" x14ac:dyDescent="0.25">
      <c r="A10705" s="135"/>
      <c r="C10705" s="137"/>
      <c r="D10705" s="53"/>
      <c r="E10705" s="320"/>
      <c r="F10705" s="55"/>
      <c r="G10705" s="25"/>
      <c r="H10705" s="134"/>
      <c r="I10705" s="25"/>
      <c r="J10705" s="53"/>
      <c r="K10705" s="53"/>
      <c r="L10705" s="53"/>
      <c r="M10705" s="53"/>
      <c r="N10705" s="24"/>
      <c r="O10705" s="53"/>
      <c r="P10705" s="53"/>
      <c r="Q10705" s="53"/>
      <c r="R10705" s="53"/>
      <c r="S10705" s="24"/>
      <c r="T10705" s="24"/>
      <c r="U10705" s="54"/>
      <c r="V10705" s="54"/>
      <c r="W10705" s="54"/>
      <c r="X10705" s="54"/>
      <c r="Y10705" s="56"/>
      <c r="Z10705" s="54"/>
      <c r="AA10705" s="107"/>
      <c r="AB10705" s="107"/>
      <c r="AC10705" s="53"/>
      <c r="AD10705" s="53"/>
      <c r="AE10705" s="53"/>
      <c r="AF10705" s="53"/>
      <c r="AG10705" s="53"/>
      <c r="AH10705" s="53"/>
      <c r="AI10705" s="53"/>
      <c r="AJ10705" s="53"/>
      <c r="AK10705" s="53"/>
      <c r="AL10705" s="53"/>
      <c r="AM10705" s="53"/>
      <c r="AN10705" s="53"/>
      <c r="AO10705" s="53"/>
      <c r="AP10705" s="53"/>
      <c r="AQ10705" s="53"/>
      <c r="AR10705" s="53"/>
      <c r="AS10705" s="53"/>
      <c r="AT10705" s="177"/>
      <c r="AU10705" s="57"/>
      <c r="AV10705" s="64"/>
      <c r="AW10705" s="53"/>
      <c r="AX10705" s="53"/>
      <c r="AY10705" s="25"/>
      <c r="AZ10705" s="25"/>
      <c r="BA10705" s="53"/>
      <c r="BB10705" s="53"/>
      <c r="BC10705" s="24"/>
      <c r="BD10705" s="53"/>
      <c r="BE10705" s="53"/>
      <c r="BF10705" s="53"/>
      <c r="BG10705" s="55"/>
      <c r="BH10705" s="53"/>
      <c r="BI10705" s="53"/>
    </row>
    <row r="10706" spans="1:61" ht="27.75" customHeight="1" x14ac:dyDescent="0.25">
      <c r="A10706" s="135"/>
      <c r="C10706" s="137"/>
      <c r="D10706" s="53"/>
      <c r="E10706" s="320"/>
      <c r="F10706" s="55"/>
      <c r="G10706" s="25"/>
      <c r="H10706" s="134"/>
      <c r="I10706" s="25"/>
      <c r="J10706" s="53"/>
      <c r="K10706" s="53"/>
      <c r="L10706" s="53"/>
      <c r="M10706" s="53"/>
      <c r="N10706" s="24"/>
      <c r="O10706" s="53"/>
      <c r="P10706" s="53"/>
      <c r="Q10706" s="53"/>
      <c r="R10706" s="53"/>
      <c r="S10706" s="24"/>
      <c r="T10706" s="24"/>
      <c r="U10706" s="54"/>
      <c r="V10706" s="54"/>
      <c r="W10706" s="54"/>
      <c r="X10706" s="54"/>
      <c r="Y10706" s="56"/>
      <c r="Z10706" s="54"/>
      <c r="AA10706" s="107"/>
      <c r="AB10706" s="107"/>
      <c r="AC10706" s="53"/>
      <c r="AD10706" s="53"/>
      <c r="AE10706" s="53"/>
      <c r="AF10706" s="53"/>
      <c r="AG10706" s="53"/>
      <c r="AH10706" s="53"/>
      <c r="AI10706" s="53"/>
      <c r="AJ10706" s="53"/>
      <c r="AK10706" s="53"/>
      <c r="AL10706" s="53"/>
      <c r="AM10706" s="53"/>
      <c r="AN10706" s="53"/>
      <c r="AO10706" s="53"/>
      <c r="AP10706" s="53"/>
      <c r="AQ10706" s="53"/>
      <c r="AR10706" s="53"/>
      <c r="AS10706" s="53"/>
      <c r="AT10706" s="177"/>
      <c r="AU10706" s="57"/>
      <c r="AV10706" s="64"/>
      <c r="AW10706" s="53"/>
      <c r="AX10706" s="53"/>
      <c r="AY10706" s="25"/>
      <c r="AZ10706" s="25"/>
      <c r="BA10706" s="53"/>
      <c r="BB10706" s="53"/>
      <c r="BC10706" s="24"/>
      <c r="BD10706" s="53"/>
      <c r="BE10706" s="53"/>
      <c r="BF10706" s="53"/>
      <c r="BG10706" s="55"/>
      <c r="BH10706" s="53"/>
      <c r="BI10706" s="53"/>
    </row>
    <row r="10707" spans="1:61" ht="27.75" customHeight="1" x14ac:dyDescent="0.25">
      <c r="A10707" s="135"/>
      <c r="C10707" s="137"/>
      <c r="D10707" s="53"/>
      <c r="E10707" s="320"/>
      <c r="F10707" s="55"/>
      <c r="G10707" s="25"/>
      <c r="H10707" s="134"/>
      <c r="I10707" s="25"/>
      <c r="J10707" s="53"/>
      <c r="K10707" s="53"/>
      <c r="L10707" s="53"/>
      <c r="M10707" s="53"/>
      <c r="N10707" s="24"/>
      <c r="O10707" s="53"/>
      <c r="P10707" s="53"/>
      <c r="Q10707" s="53"/>
      <c r="R10707" s="53"/>
      <c r="S10707" s="24"/>
      <c r="T10707" s="24"/>
      <c r="U10707" s="54"/>
      <c r="V10707" s="54"/>
      <c r="W10707" s="54"/>
      <c r="X10707" s="54"/>
      <c r="Y10707" s="56"/>
      <c r="Z10707" s="54"/>
      <c r="AA10707" s="107"/>
      <c r="AB10707" s="107"/>
      <c r="AC10707" s="53"/>
      <c r="AD10707" s="53"/>
      <c r="AE10707" s="53"/>
      <c r="AF10707" s="53"/>
      <c r="AG10707" s="53"/>
      <c r="AH10707" s="53"/>
      <c r="AI10707" s="53"/>
      <c r="AJ10707" s="53"/>
      <c r="AK10707" s="53"/>
      <c r="AL10707" s="53"/>
      <c r="AM10707" s="53"/>
      <c r="AN10707" s="53"/>
      <c r="AO10707" s="53"/>
      <c r="AP10707" s="53"/>
      <c r="AQ10707" s="53"/>
      <c r="AR10707" s="53"/>
      <c r="AS10707" s="53"/>
      <c r="AT10707" s="177"/>
      <c r="AU10707" s="57"/>
      <c r="AV10707" s="64"/>
      <c r="AW10707" s="53"/>
      <c r="AX10707" s="53"/>
      <c r="AY10707" s="25"/>
      <c r="AZ10707" s="25"/>
      <c r="BA10707" s="53"/>
      <c r="BB10707" s="53"/>
      <c r="BC10707" s="24"/>
      <c r="BD10707" s="53"/>
      <c r="BE10707" s="53"/>
      <c r="BF10707" s="53"/>
      <c r="BG10707" s="55"/>
      <c r="BH10707" s="53"/>
      <c r="BI10707" s="53"/>
    </row>
    <row r="10708" spans="1:61" ht="27.75" customHeight="1" x14ac:dyDescent="0.25">
      <c r="A10708" s="135"/>
      <c r="C10708" s="137"/>
      <c r="D10708" s="53"/>
      <c r="E10708" s="320"/>
      <c r="F10708" s="55"/>
      <c r="G10708" s="25"/>
      <c r="H10708" s="134"/>
      <c r="I10708" s="25"/>
      <c r="J10708" s="53"/>
      <c r="K10708" s="53"/>
      <c r="L10708" s="53"/>
      <c r="M10708" s="53"/>
      <c r="N10708" s="24"/>
      <c r="O10708" s="53"/>
      <c r="P10708" s="53"/>
      <c r="Q10708" s="53"/>
      <c r="R10708" s="53"/>
      <c r="S10708" s="24"/>
      <c r="T10708" s="24"/>
      <c r="U10708" s="54"/>
      <c r="V10708" s="54"/>
      <c r="W10708" s="54"/>
      <c r="X10708" s="54"/>
      <c r="Y10708" s="56"/>
      <c r="Z10708" s="54"/>
      <c r="AA10708" s="107"/>
      <c r="AB10708" s="107"/>
      <c r="AC10708" s="53"/>
      <c r="AD10708" s="53"/>
      <c r="AE10708" s="53"/>
      <c r="AF10708" s="53"/>
      <c r="AG10708" s="53"/>
      <c r="AH10708" s="53"/>
      <c r="AI10708" s="53"/>
      <c r="AJ10708" s="53"/>
      <c r="AK10708" s="53"/>
      <c r="AL10708" s="53"/>
      <c r="AM10708" s="53"/>
      <c r="AN10708" s="53"/>
      <c r="AO10708" s="53"/>
      <c r="AP10708" s="53"/>
      <c r="AQ10708" s="53"/>
      <c r="AR10708" s="53"/>
      <c r="AS10708" s="53"/>
      <c r="AT10708" s="177"/>
      <c r="AU10708" s="57"/>
      <c r="AV10708" s="64"/>
      <c r="AW10708" s="53"/>
      <c r="AX10708" s="53"/>
      <c r="AY10708" s="25"/>
      <c r="AZ10708" s="25"/>
      <c r="BA10708" s="53"/>
      <c r="BB10708" s="53"/>
      <c r="BC10708" s="24"/>
      <c r="BD10708" s="53"/>
      <c r="BE10708" s="53"/>
      <c r="BF10708" s="53"/>
      <c r="BG10708" s="55"/>
      <c r="BH10708" s="53"/>
      <c r="BI10708" s="53"/>
    </row>
    <row r="10709" spans="1:61" ht="27.75" customHeight="1" x14ac:dyDescent="0.25">
      <c r="A10709" s="135"/>
      <c r="C10709" s="137"/>
      <c r="D10709" s="53"/>
      <c r="E10709" s="320"/>
      <c r="F10709" s="55"/>
      <c r="G10709" s="25"/>
      <c r="H10709" s="134"/>
      <c r="I10709" s="25"/>
      <c r="J10709" s="53"/>
      <c r="K10709" s="53"/>
      <c r="L10709" s="53"/>
      <c r="M10709" s="53"/>
      <c r="N10709" s="24"/>
      <c r="O10709" s="53"/>
      <c r="P10709" s="53"/>
      <c r="Q10709" s="53"/>
      <c r="R10709" s="53"/>
      <c r="S10709" s="24"/>
      <c r="T10709" s="24"/>
      <c r="U10709" s="54"/>
      <c r="V10709" s="54"/>
      <c r="W10709" s="54"/>
      <c r="X10709" s="54"/>
      <c r="Y10709" s="56"/>
      <c r="Z10709" s="54"/>
      <c r="AA10709" s="107"/>
      <c r="AB10709" s="107"/>
      <c r="AC10709" s="53"/>
      <c r="AD10709" s="53"/>
      <c r="AE10709" s="53"/>
      <c r="AF10709" s="53"/>
      <c r="AG10709" s="53"/>
      <c r="AH10709" s="53"/>
      <c r="AI10709" s="53"/>
      <c r="AJ10709" s="53"/>
      <c r="AK10709" s="53"/>
      <c r="AL10709" s="53"/>
      <c r="AM10709" s="53"/>
      <c r="AN10709" s="53"/>
      <c r="AO10709" s="53"/>
      <c r="AP10709" s="53"/>
      <c r="AQ10709" s="53"/>
      <c r="AR10709" s="53"/>
      <c r="AS10709" s="53"/>
      <c r="AT10709" s="177"/>
      <c r="AU10709" s="57"/>
      <c r="AV10709" s="64"/>
      <c r="AW10709" s="53"/>
      <c r="AX10709" s="53"/>
      <c r="AY10709" s="25"/>
      <c r="AZ10709" s="25"/>
      <c r="BA10709" s="53"/>
      <c r="BB10709" s="53"/>
      <c r="BC10709" s="24"/>
      <c r="BD10709" s="53"/>
      <c r="BE10709" s="53"/>
      <c r="BF10709" s="53"/>
      <c r="BG10709" s="55"/>
      <c r="BH10709" s="53"/>
      <c r="BI10709" s="53"/>
    </row>
    <row r="10710" spans="1:61" ht="27.75" customHeight="1" x14ac:dyDescent="0.25">
      <c r="A10710" s="135"/>
      <c r="C10710" s="137"/>
      <c r="D10710" s="53"/>
      <c r="E10710" s="320"/>
      <c r="F10710" s="55"/>
      <c r="G10710" s="25"/>
      <c r="H10710" s="134"/>
      <c r="I10710" s="25"/>
      <c r="J10710" s="53"/>
      <c r="K10710" s="53"/>
      <c r="L10710" s="53"/>
      <c r="M10710" s="53"/>
      <c r="N10710" s="24"/>
      <c r="O10710" s="53"/>
      <c r="P10710" s="53"/>
      <c r="Q10710" s="53"/>
      <c r="R10710" s="53"/>
      <c r="S10710" s="24"/>
      <c r="T10710" s="24"/>
      <c r="U10710" s="54"/>
      <c r="V10710" s="54"/>
      <c r="W10710" s="54"/>
      <c r="X10710" s="54"/>
      <c r="Y10710" s="56"/>
      <c r="Z10710" s="54"/>
      <c r="AA10710" s="107"/>
      <c r="AB10710" s="107"/>
      <c r="AC10710" s="53"/>
      <c r="AD10710" s="53"/>
      <c r="AE10710" s="53"/>
      <c r="AF10710" s="53"/>
      <c r="AG10710" s="53"/>
      <c r="AH10710" s="53"/>
      <c r="AI10710" s="53"/>
      <c r="AJ10710" s="53"/>
      <c r="AK10710" s="53"/>
      <c r="AL10710" s="53"/>
      <c r="AM10710" s="53"/>
      <c r="AN10710" s="53"/>
      <c r="AO10710" s="53"/>
      <c r="AP10710" s="53"/>
      <c r="AQ10710" s="53"/>
      <c r="AR10710" s="53"/>
      <c r="AS10710" s="53"/>
      <c r="AT10710" s="177"/>
      <c r="AU10710" s="57"/>
      <c r="AV10710" s="64"/>
      <c r="AW10710" s="53"/>
      <c r="AX10710" s="53"/>
      <c r="AY10710" s="25"/>
      <c r="AZ10710" s="25"/>
      <c r="BA10710" s="53"/>
      <c r="BB10710" s="53"/>
      <c r="BC10710" s="24"/>
      <c r="BD10710" s="53"/>
      <c r="BE10710" s="53"/>
      <c r="BF10710" s="53"/>
      <c r="BG10710" s="55"/>
      <c r="BH10710" s="53"/>
      <c r="BI10710" s="53"/>
    </row>
    <row r="10711" spans="1:61" ht="27.75" customHeight="1" x14ac:dyDescent="0.25">
      <c r="A10711" s="135"/>
      <c r="C10711" s="137"/>
      <c r="D10711" s="53"/>
      <c r="E10711" s="320"/>
      <c r="F10711" s="55"/>
      <c r="G10711" s="25"/>
      <c r="H10711" s="134"/>
      <c r="I10711" s="25"/>
      <c r="J10711" s="53"/>
      <c r="K10711" s="53"/>
      <c r="L10711" s="53"/>
      <c r="M10711" s="53"/>
      <c r="N10711" s="24"/>
      <c r="O10711" s="53"/>
      <c r="P10711" s="53"/>
      <c r="Q10711" s="53"/>
      <c r="R10711" s="53"/>
      <c r="S10711" s="24"/>
      <c r="T10711" s="24"/>
      <c r="U10711" s="54"/>
      <c r="V10711" s="54"/>
      <c r="W10711" s="54"/>
      <c r="X10711" s="54"/>
      <c r="Y10711" s="56"/>
      <c r="Z10711" s="54"/>
      <c r="AA10711" s="107"/>
      <c r="AB10711" s="107"/>
      <c r="AC10711" s="53"/>
      <c r="AD10711" s="53"/>
      <c r="AE10711" s="53"/>
      <c r="AF10711" s="53"/>
      <c r="AG10711" s="53"/>
      <c r="AH10711" s="53"/>
      <c r="AI10711" s="53"/>
      <c r="AJ10711" s="53"/>
      <c r="AK10711" s="53"/>
      <c r="AL10711" s="53"/>
      <c r="AM10711" s="53"/>
      <c r="AN10711" s="53"/>
      <c r="AO10711" s="53"/>
      <c r="AP10711" s="53"/>
      <c r="AQ10711" s="53"/>
      <c r="AR10711" s="53"/>
      <c r="AS10711" s="53"/>
      <c r="AT10711" s="177"/>
      <c r="AU10711" s="57"/>
      <c r="AV10711" s="64"/>
      <c r="AW10711" s="53"/>
      <c r="AX10711" s="53"/>
      <c r="AY10711" s="25"/>
      <c r="AZ10711" s="25"/>
      <c r="BA10711" s="53"/>
      <c r="BB10711" s="53"/>
      <c r="BC10711" s="24"/>
      <c r="BD10711" s="53"/>
      <c r="BE10711" s="53"/>
      <c r="BF10711" s="53"/>
      <c r="BG10711" s="55"/>
      <c r="BH10711" s="53"/>
      <c r="BI10711" s="53"/>
    </row>
    <row r="10712" spans="1:61" ht="27.75" customHeight="1" x14ac:dyDescent="0.25">
      <c r="A10712" s="135"/>
      <c r="C10712" s="137"/>
      <c r="D10712" s="53"/>
      <c r="E10712" s="320"/>
      <c r="F10712" s="55"/>
      <c r="G10712" s="25"/>
      <c r="H10712" s="134"/>
      <c r="I10712" s="25"/>
      <c r="J10712" s="53"/>
      <c r="K10712" s="53"/>
      <c r="L10712" s="53"/>
      <c r="M10712" s="53"/>
      <c r="N10712" s="24"/>
      <c r="O10712" s="53"/>
      <c r="P10712" s="53"/>
      <c r="Q10712" s="53"/>
      <c r="R10712" s="53"/>
      <c r="S10712" s="24"/>
      <c r="T10712" s="24"/>
      <c r="U10712" s="54"/>
      <c r="V10712" s="54"/>
      <c r="W10712" s="54"/>
      <c r="X10712" s="54"/>
      <c r="Y10712" s="56"/>
      <c r="Z10712" s="54"/>
      <c r="AA10712" s="107"/>
      <c r="AB10712" s="107"/>
      <c r="AC10712" s="53"/>
      <c r="AD10712" s="53"/>
      <c r="AE10712" s="53"/>
      <c r="AF10712" s="53"/>
      <c r="AG10712" s="53"/>
      <c r="AH10712" s="53"/>
      <c r="AI10712" s="53"/>
      <c r="AJ10712" s="53"/>
      <c r="AK10712" s="53"/>
      <c r="AL10712" s="53"/>
      <c r="AM10712" s="53"/>
      <c r="AN10712" s="53"/>
      <c r="AO10712" s="53"/>
      <c r="AP10712" s="53"/>
      <c r="AQ10712" s="53"/>
      <c r="AR10712" s="53"/>
      <c r="AS10712" s="53"/>
      <c r="AT10712" s="177"/>
      <c r="AU10712" s="57"/>
      <c r="AV10712" s="64"/>
      <c r="AW10712" s="53"/>
      <c r="AX10712" s="53"/>
      <c r="AY10712" s="25"/>
      <c r="AZ10712" s="25"/>
      <c r="BA10712" s="53"/>
      <c r="BB10712" s="53"/>
      <c r="BC10712" s="24"/>
      <c r="BD10712" s="53"/>
      <c r="BE10712" s="53"/>
      <c r="BF10712" s="53"/>
      <c r="BG10712" s="55"/>
      <c r="BH10712" s="53"/>
      <c r="BI10712" s="53"/>
    </row>
    <row r="10713" spans="1:61" ht="27.75" customHeight="1" x14ac:dyDescent="0.25">
      <c r="A10713" s="135"/>
      <c r="C10713" s="137"/>
      <c r="D10713" s="53"/>
      <c r="E10713" s="320"/>
      <c r="F10713" s="55"/>
      <c r="G10713" s="25"/>
      <c r="H10713" s="134"/>
      <c r="I10713" s="25"/>
      <c r="J10713" s="53"/>
      <c r="K10713" s="53"/>
      <c r="L10713" s="53"/>
      <c r="M10713" s="53"/>
      <c r="N10713" s="24"/>
      <c r="O10713" s="53"/>
      <c r="P10713" s="53"/>
      <c r="Q10713" s="53"/>
      <c r="R10713" s="53"/>
      <c r="S10713" s="24"/>
      <c r="T10713" s="24"/>
      <c r="U10713" s="54"/>
      <c r="V10713" s="54"/>
      <c r="W10713" s="54"/>
      <c r="X10713" s="54"/>
      <c r="Y10713" s="56"/>
      <c r="Z10713" s="54"/>
      <c r="AA10713" s="107"/>
      <c r="AB10713" s="107"/>
      <c r="AC10713" s="53"/>
      <c r="AD10713" s="53"/>
      <c r="AE10713" s="53"/>
      <c r="AF10713" s="53"/>
      <c r="AG10713" s="53"/>
      <c r="AH10713" s="53"/>
      <c r="AI10713" s="53"/>
      <c r="AJ10713" s="53"/>
      <c r="AK10713" s="53"/>
      <c r="AL10713" s="53"/>
      <c r="AM10713" s="53"/>
      <c r="AN10713" s="53"/>
      <c r="AO10713" s="53"/>
      <c r="AP10713" s="53"/>
      <c r="AQ10713" s="53"/>
      <c r="AR10713" s="53"/>
      <c r="AS10713" s="53"/>
      <c r="AT10713" s="177"/>
      <c r="AU10713" s="57"/>
      <c r="AV10713" s="64"/>
      <c r="AW10713" s="53"/>
      <c r="AX10713" s="53"/>
      <c r="AY10713" s="25"/>
      <c r="AZ10713" s="25"/>
      <c r="BA10713" s="53"/>
      <c r="BB10713" s="53"/>
      <c r="BC10713" s="24"/>
      <c r="BD10713" s="53"/>
      <c r="BE10713" s="53"/>
      <c r="BF10713" s="53"/>
      <c r="BG10713" s="55"/>
      <c r="BH10713" s="53"/>
      <c r="BI10713" s="53"/>
    </row>
    <row r="10714" spans="1:61" ht="27.75" customHeight="1" x14ac:dyDescent="0.25">
      <c r="A10714" s="135"/>
      <c r="C10714" s="137"/>
      <c r="D10714" s="53"/>
      <c r="E10714" s="320"/>
      <c r="F10714" s="55"/>
      <c r="G10714" s="25"/>
      <c r="H10714" s="134"/>
      <c r="I10714" s="25"/>
      <c r="J10714" s="53"/>
      <c r="K10714" s="53"/>
      <c r="L10714" s="53"/>
      <c r="M10714" s="53"/>
      <c r="N10714" s="24"/>
      <c r="O10714" s="53"/>
      <c r="P10714" s="53"/>
      <c r="Q10714" s="53"/>
      <c r="R10714" s="53"/>
      <c r="S10714" s="24"/>
      <c r="T10714" s="24"/>
      <c r="U10714" s="54"/>
      <c r="V10714" s="54"/>
      <c r="W10714" s="54"/>
      <c r="X10714" s="54"/>
      <c r="Y10714" s="56"/>
      <c r="Z10714" s="54"/>
      <c r="AA10714" s="107"/>
      <c r="AB10714" s="107"/>
      <c r="AC10714" s="53"/>
      <c r="AD10714" s="53"/>
      <c r="AE10714" s="53"/>
      <c r="AF10714" s="53"/>
      <c r="AG10714" s="53"/>
      <c r="AH10714" s="53"/>
      <c r="AI10714" s="53"/>
      <c r="AJ10714" s="53"/>
      <c r="AK10714" s="53"/>
      <c r="AL10714" s="53"/>
      <c r="AM10714" s="53"/>
      <c r="AN10714" s="53"/>
      <c r="AO10714" s="53"/>
      <c r="AP10714" s="53"/>
      <c r="AQ10714" s="53"/>
      <c r="AR10714" s="53"/>
      <c r="AS10714" s="53"/>
      <c r="AT10714" s="177"/>
      <c r="AU10714" s="57"/>
      <c r="AV10714" s="64"/>
      <c r="AW10714" s="53"/>
      <c r="AX10714" s="53"/>
      <c r="AY10714" s="25"/>
      <c r="AZ10714" s="25"/>
      <c r="BA10714" s="53"/>
      <c r="BB10714" s="53"/>
      <c r="BC10714" s="24"/>
      <c r="BD10714" s="53"/>
      <c r="BE10714" s="53"/>
      <c r="BF10714" s="53"/>
      <c r="BG10714" s="55"/>
      <c r="BH10714" s="53"/>
      <c r="BI10714" s="53"/>
    </row>
    <row r="10715" spans="1:61" ht="27.75" customHeight="1" x14ac:dyDescent="0.25">
      <c r="A10715" s="135"/>
      <c r="C10715" s="137"/>
      <c r="D10715" s="53"/>
      <c r="E10715" s="320"/>
      <c r="F10715" s="55"/>
      <c r="G10715" s="25"/>
      <c r="H10715" s="134"/>
      <c r="I10715" s="25"/>
      <c r="J10715" s="53"/>
      <c r="K10715" s="53"/>
      <c r="L10715" s="53"/>
      <c r="M10715" s="53"/>
      <c r="N10715" s="24"/>
      <c r="O10715" s="53"/>
      <c r="P10715" s="53"/>
      <c r="Q10715" s="53"/>
      <c r="R10715" s="53"/>
      <c r="S10715" s="24"/>
      <c r="T10715" s="24"/>
      <c r="U10715" s="54"/>
      <c r="V10715" s="54"/>
      <c r="W10715" s="54"/>
      <c r="X10715" s="54"/>
      <c r="Y10715" s="56"/>
      <c r="Z10715" s="54"/>
      <c r="AA10715" s="107"/>
      <c r="AB10715" s="107"/>
      <c r="AC10715" s="53"/>
      <c r="AD10715" s="53"/>
      <c r="AE10715" s="53"/>
      <c r="AF10715" s="53"/>
      <c r="AG10715" s="53"/>
      <c r="AH10715" s="53"/>
      <c r="AI10715" s="53"/>
      <c r="AJ10715" s="53"/>
      <c r="AK10715" s="53"/>
      <c r="AL10715" s="53"/>
      <c r="AM10715" s="53"/>
      <c r="AN10715" s="53"/>
      <c r="AO10715" s="53"/>
      <c r="AP10715" s="53"/>
      <c r="AQ10715" s="53"/>
      <c r="AR10715" s="53"/>
      <c r="AS10715" s="53"/>
      <c r="AT10715" s="177"/>
      <c r="AU10715" s="57"/>
      <c r="AV10715" s="64"/>
      <c r="AW10715" s="53"/>
      <c r="AX10715" s="53"/>
      <c r="AY10715" s="25"/>
      <c r="AZ10715" s="25"/>
      <c r="BA10715" s="53"/>
      <c r="BB10715" s="53"/>
      <c r="BC10715" s="24"/>
      <c r="BD10715" s="53"/>
      <c r="BE10715" s="53"/>
      <c r="BF10715" s="53"/>
      <c r="BG10715" s="55"/>
      <c r="BH10715" s="53"/>
      <c r="BI10715" s="53"/>
    </row>
    <row r="10716" spans="1:61" ht="27.75" customHeight="1" x14ac:dyDescent="0.25">
      <c r="A10716" s="135"/>
      <c r="C10716" s="137"/>
      <c r="D10716" s="53"/>
      <c r="E10716" s="320"/>
      <c r="F10716" s="55"/>
      <c r="G10716" s="25"/>
      <c r="H10716" s="134"/>
      <c r="I10716" s="25"/>
      <c r="J10716" s="53"/>
      <c r="K10716" s="53"/>
      <c r="L10716" s="53"/>
      <c r="M10716" s="53"/>
      <c r="N10716" s="24"/>
      <c r="O10716" s="53"/>
      <c r="P10716" s="53"/>
      <c r="Q10716" s="53"/>
      <c r="R10716" s="53"/>
      <c r="S10716" s="24"/>
      <c r="T10716" s="24"/>
      <c r="U10716" s="54"/>
      <c r="V10716" s="54"/>
      <c r="W10716" s="54"/>
      <c r="X10716" s="54"/>
      <c r="Y10716" s="56"/>
      <c r="Z10716" s="54"/>
      <c r="AA10716" s="107"/>
      <c r="AB10716" s="107"/>
      <c r="AC10716" s="53"/>
      <c r="AD10716" s="53"/>
      <c r="AE10716" s="53"/>
      <c r="AF10716" s="53"/>
      <c r="AG10716" s="53"/>
      <c r="AH10716" s="53"/>
      <c r="AI10716" s="53"/>
      <c r="AJ10716" s="53"/>
      <c r="AK10716" s="53"/>
      <c r="AL10716" s="53"/>
      <c r="AM10716" s="53"/>
      <c r="AN10716" s="53"/>
      <c r="AO10716" s="53"/>
      <c r="AP10716" s="53"/>
      <c r="AQ10716" s="53"/>
      <c r="AR10716" s="53"/>
      <c r="AS10716" s="53"/>
      <c r="AT10716" s="177"/>
      <c r="AU10716" s="57"/>
      <c r="AV10716" s="64"/>
      <c r="AW10716" s="53"/>
      <c r="AX10716" s="53"/>
      <c r="AY10716" s="25"/>
      <c r="AZ10716" s="25"/>
      <c r="BA10716" s="53"/>
      <c r="BB10716" s="53"/>
      <c r="BC10716" s="24"/>
      <c r="BD10716" s="53"/>
      <c r="BE10716" s="53"/>
      <c r="BF10716" s="53"/>
      <c r="BG10716" s="55"/>
      <c r="BH10716" s="53"/>
      <c r="BI10716" s="53"/>
    </row>
    <row r="10717" spans="1:61" ht="27.75" customHeight="1" x14ac:dyDescent="0.25">
      <c r="A10717" s="135"/>
      <c r="C10717" s="137"/>
      <c r="D10717" s="53"/>
      <c r="E10717" s="320"/>
      <c r="F10717" s="55"/>
      <c r="G10717" s="25"/>
      <c r="H10717" s="134"/>
      <c r="I10717" s="25"/>
      <c r="J10717" s="53"/>
      <c r="K10717" s="53"/>
      <c r="L10717" s="53"/>
      <c r="M10717" s="53"/>
      <c r="N10717" s="24"/>
      <c r="O10717" s="53"/>
      <c r="P10717" s="53"/>
      <c r="Q10717" s="53"/>
      <c r="R10717" s="53"/>
      <c r="S10717" s="24"/>
      <c r="T10717" s="24"/>
      <c r="U10717" s="54"/>
      <c r="V10717" s="54"/>
      <c r="W10717" s="54"/>
      <c r="X10717" s="54"/>
      <c r="Y10717" s="56"/>
      <c r="Z10717" s="54"/>
      <c r="AA10717" s="107"/>
      <c r="AB10717" s="107"/>
      <c r="AC10717" s="53"/>
      <c r="AD10717" s="53"/>
      <c r="AE10717" s="53"/>
      <c r="AF10717" s="53"/>
      <c r="AG10717" s="53"/>
      <c r="AH10717" s="53"/>
      <c r="AI10717" s="53"/>
      <c r="AJ10717" s="53"/>
      <c r="AK10717" s="53"/>
      <c r="AL10717" s="53"/>
      <c r="AM10717" s="53"/>
      <c r="AN10717" s="53"/>
      <c r="AO10717" s="53"/>
      <c r="AP10717" s="53"/>
      <c r="AQ10717" s="53"/>
      <c r="AR10717" s="53"/>
      <c r="AS10717" s="53"/>
      <c r="AT10717" s="177"/>
      <c r="AU10717" s="57"/>
      <c r="AV10717" s="64"/>
      <c r="AW10717" s="53"/>
      <c r="AX10717" s="53"/>
      <c r="AY10717" s="25"/>
      <c r="AZ10717" s="25"/>
      <c r="BA10717" s="53"/>
      <c r="BB10717" s="53"/>
      <c r="BC10717" s="24"/>
      <c r="BD10717" s="53"/>
      <c r="BE10717" s="53"/>
      <c r="BF10717" s="53"/>
      <c r="BG10717" s="55"/>
      <c r="BH10717" s="53"/>
      <c r="BI10717" s="53"/>
    </row>
    <row r="10718" spans="1:61" ht="27.75" customHeight="1" x14ac:dyDescent="0.25">
      <c r="A10718" s="135"/>
      <c r="C10718" s="137"/>
      <c r="D10718" s="53"/>
      <c r="E10718" s="320"/>
      <c r="F10718" s="55"/>
      <c r="G10718" s="25"/>
      <c r="H10718" s="134"/>
      <c r="I10718" s="25"/>
      <c r="J10718" s="53"/>
      <c r="K10718" s="53"/>
      <c r="L10718" s="53"/>
      <c r="M10718" s="53"/>
      <c r="N10718" s="24"/>
      <c r="O10718" s="53"/>
      <c r="P10718" s="53"/>
      <c r="Q10718" s="53"/>
      <c r="R10718" s="53"/>
      <c r="S10718" s="24"/>
      <c r="T10718" s="24"/>
      <c r="U10718" s="54"/>
      <c r="V10718" s="54"/>
      <c r="W10718" s="54"/>
      <c r="X10718" s="54"/>
      <c r="Y10718" s="56"/>
      <c r="Z10718" s="54"/>
      <c r="AA10718" s="107"/>
      <c r="AB10718" s="107"/>
      <c r="AC10718" s="53"/>
      <c r="AD10718" s="53"/>
      <c r="AE10718" s="53"/>
      <c r="AF10718" s="53"/>
      <c r="AG10718" s="53"/>
      <c r="AH10718" s="53"/>
      <c r="AI10718" s="53"/>
      <c r="AJ10718" s="53"/>
      <c r="AK10718" s="53"/>
      <c r="AL10718" s="53"/>
      <c r="AM10718" s="53"/>
      <c r="AN10718" s="53"/>
      <c r="AO10718" s="53"/>
      <c r="AP10718" s="53"/>
      <c r="AQ10718" s="53"/>
      <c r="AR10718" s="53"/>
      <c r="AS10718" s="53"/>
      <c r="AT10718" s="177"/>
      <c r="AU10718" s="57"/>
      <c r="AV10718" s="64"/>
      <c r="AW10718" s="53"/>
      <c r="AX10718" s="53"/>
      <c r="AY10718" s="25"/>
      <c r="AZ10718" s="25"/>
      <c r="BA10718" s="53"/>
      <c r="BB10718" s="53"/>
      <c r="BC10718" s="24"/>
      <c r="BD10718" s="53"/>
      <c r="BE10718" s="53"/>
      <c r="BF10718" s="53"/>
      <c r="BG10718" s="55"/>
      <c r="BH10718" s="53"/>
      <c r="BI10718" s="53"/>
    </row>
    <row r="10719" spans="1:61" ht="27.75" customHeight="1" x14ac:dyDescent="0.25">
      <c r="A10719" s="135"/>
      <c r="C10719" s="137"/>
      <c r="D10719" s="53"/>
      <c r="E10719" s="320"/>
      <c r="F10719" s="55"/>
      <c r="G10719" s="25"/>
      <c r="H10719" s="134"/>
      <c r="I10719" s="25"/>
      <c r="J10719" s="53"/>
      <c r="K10719" s="53"/>
      <c r="L10719" s="53"/>
      <c r="M10719" s="53"/>
      <c r="N10719" s="24"/>
      <c r="O10719" s="53"/>
      <c r="P10719" s="53"/>
      <c r="Q10719" s="53"/>
      <c r="R10719" s="53"/>
      <c r="S10719" s="24"/>
      <c r="T10719" s="24"/>
      <c r="U10719" s="54"/>
      <c r="V10719" s="54"/>
      <c r="W10719" s="54"/>
      <c r="X10719" s="54"/>
      <c r="Y10719" s="56"/>
      <c r="Z10719" s="54"/>
      <c r="AA10719" s="107"/>
      <c r="AB10719" s="107"/>
      <c r="AC10719" s="53"/>
      <c r="AD10719" s="53"/>
      <c r="AE10719" s="53"/>
      <c r="AF10719" s="53"/>
      <c r="AG10719" s="53"/>
      <c r="AH10719" s="53"/>
      <c r="AI10719" s="53"/>
      <c r="AJ10719" s="53"/>
      <c r="AK10719" s="53"/>
      <c r="AL10719" s="53"/>
      <c r="AM10719" s="53"/>
      <c r="AN10719" s="53"/>
      <c r="AO10719" s="53"/>
      <c r="AP10719" s="53"/>
      <c r="AQ10719" s="53"/>
      <c r="AR10719" s="53"/>
      <c r="AS10719" s="53"/>
      <c r="AT10719" s="177"/>
      <c r="AU10719" s="57"/>
      <c r="AV10719" s="64"/>
      <c r="AW10719" s="53"/>
      <c r="AX10719" s="53"/>
      <c r="AY10719" s="25"/>
      <c r="AZ10719" s="25"/>
      <c r="BA10719" s="53"/>
      <c r="BB10719" s="53"/>
      <c r="BC10719" s="24"/>
      <c r="BD10719" s="53"/>
      <c r="BE10719" s="53"/>
      <c r="BF10719" s="53"/>
      <c r="BG10719" s="55"/>
      <c r="BH10719" s="53"/>
      <c r="BI10719" s="53"/>
    </row>
    <row r="10720" spans="1:61" ht="27.75" customHeight="1" x14ac:dyDescent="0.25">
      <c r="A10720" s="135"/>
      <c r="C10720" s="137"/>
      <c r="D10720" s="53"/>
      <c r="E10720" s="320"/>
      <c r="F10720" s="55"/>
      <c r="G10720" s="25"/>
      <c r="H10720" s="134"/>
      <c r="I10720" s="25"/>
      <c r="J10720" s="53"/>
      <c r="K10720" s="53"/>
      <c r="L10720" s="53"/>
      <c r="M10720" s="53"/>
      <c r="N10720" s="24"/>
      <c r="O10720" s="53"/>
      <c r="P10720" s="53"/>
      <c r="Q10720" s="53"/>
      <c r="R10720" s="53"/>
      <c r="S10720" s="24"/>
      <c r="T10720" s="24"/>
      <c r="U10720" s="54"/>
      <c r="V10720" s="54"/>
      <c r="W10720" s="54"/>
      <c r="X10720" s="54"/>
      <c r="Y10720" s="56"/>
      <c r="Z10720" s="54"/>
      <c r="AA10720" s="107"/>
      <c r="AB10720" s="107"/>
      <c r="AC10720" s="53"/>
      <c r="AD10720" s="53"/>
      <c r="AE10720" s="53"/>
      <c r="AF10720" s="53"/>
      <c r="AG10720" s="53"/>
      <c r="AH10720" s="53"/>
      <c r="AI10720" s="53"/>
      <c r="AJ10720" s="53"/>
      <c r="AK10720" s="53"/>
      <c r="AL10720" s="53"/>
      <c r="AM10720" s="53"/>
      <c r="AN10720" s="53"/>
      <c r="AO10720" s="53"/>
      <c r="AP10720" s="53"/>
      <c r="AQ10720" s="53"/>
      <c r="AR10720" s="53"/>
      <c r="AS10720" s="53"/>
      <c r="AT10720" s="177"/>
      <c r="AU10720" s="57"/>
      <c r="AV10720" s="64"/>
      <c r="AW10720" s="53"/>
      <c r="AX10720" s="53"/>
      <c r="AY10720" s="25"/>
      <c r="AZ10720" s="25"/>
      <c r="BA10720" s="53"/>
      <c r="BB10720" s="53"/>
      <c r="BC10720" s="24"/>
      <c r="BD10720" s="53"/>
      <c r="BE10720" s="53"/>
      <c r="BF10720" s="53"/>
      <c r="BG10720" s="55"/>
      <c r="BH10720" s="53"/>
      <c r="BI10720" s="53"/>
    </row>
    <row r="10721" spans="1:61" ht="27.75" customHeight="1" x14ac:dyDescent="0.25">
      <c r="A10721" s="135"/>
      <c r="C10721" s="137"/>
      <c r="D10721" s="53"/>
      <c r="E10721" s="320"/>
      <c r="F10721" s="55"/>
      <c r="G10721" s="25"/>
      <c r="H10721" s="134"/>
      <c r="I10721" s="25"/>
      <c r="J10721" s="53"/>
      <c r="K10721" s="53"/>
      <c r="L10721" s="53"/>
      <c r="M10721" s="53"/>
      <c r="N10721" s="24"/>
      <c r="O10721" s="53"/>
      <c r="P10721" s="53"/>
      <c r="Q10721" s="53"/>
      <c r="R10721" s="53"/>
      <c r="S10721" s="24"/>
      <c r="T10721" s="24"/>
      <c r="U10721" s="54"/>
      <c r="V10721" s="54"/>
      <c r="W10721" s="54"/>
      <c r="X10721" s="54"/>
      <c r="Y10721" s="56"/>
      <c r="Z10721" s="54"/>
      <c r="AA10721" s="107"/>
      <c r="AB10721" s="107"/>
      <c r="AC10721" s="53"/>
      <c r="AD10721" s="53"/>
      <c r="AE10721" s="53"/>
      <c r="AF10721" s="53"/>
      <c r="AG10721" s="53"/>
      <c r="AH10721" s="53"/>
      <c r="AI10721" s="53"/>
      <c r="AJ10721" s="53"/>
      <c r="AK10721" s="53"/>
      <c r="AL10721" s="53"/>
      <c r="AM10721" s="53"/>
      <c r="AN10721" s="53"/>
      <c r="AO10721" s="53"/>
      <c r="AP10721" s="53"/>
      <c r="AQ10721" s="53"/>
      <c r="AR10721" s="53"/>
      <c r="AS10721" s="53"/>
      <c r="AT10721" s="177"/>
      <c r="AU10721" s="57"/>
      <c r="AV10721" s="64"/>
      <c r="AW10721" s="53"/>
      <c r="AX10721" s="53"/>
      <c r="AY10721" s="25"/>
      <c r="AZ10721" s="25"/>
      <c r="BA10721" s="53"/>
      <c r="BB10721" s="53"/>
      <c r="BC10721" s="24"/>
      <c r="BD10721" s="53"/>
      <c r="BE10721" s="53"/>
      <c r="BF10721" s="53"/>
      <c r="BG10721" s="55"/>
      <c r="BH10721" s="53"/>
      <c r="BI10721" s="53"/>
    </row>
    <row r="10722" spans="1:61" ht="27.75" customHeight="1" x14ac:dyDescent="0.25">
      <c r="A10722" s="135"/>
      <c r="C10722" s="137"/>
      <c r="D10722" s="53"/>
      <c r="E10722" s="320"/>
      <c r="F10722" s="55"/>
      <c r="G10722" s="25"/>
      <c r="H10722" s="134"/>
      <c r="I10722" s="25"/>
      <c r="J10722" s="53"/>
      <c r="K10722" s="53"/>
      <c r="L10722" s="53"/>
      <c r="M10722" s="53"/>
      <c r="N10722" s="24"/>
      <c r="O10722" s="53"/>
      <c r="P10722" s="53"/>
      <c r="Q10722" s="53"/>
      <c r="R10722" s="53"/>
      <c r="S10722" s="24"/>
      <c r="T10722" s="24"/>
      <c r="U10722" s="54"/>
      <c r="V10722" s="54"/>
      <c r="W10722" s="54"/>
      <c r="X10722" s="54"/>
      <c r="Y10722" s="56"/>
      <c r="Z10722" s="54"/>
      <c r="AA10722" s="107"/>
      <c r="AB10722" s="107"/>
      <c r="AC10722" s="53"/>
      <c r="AD10722" s="53"/>
      <c r="AE10722" s="53"/>
      <c r="AF10722" s="53"/>
      <c r="AG10722" s="53"/>
      <c r="AH10722" s="53"/>
      <c r="AI10722" s="53"/>
      <c r="AJ10722" s="53"/>
      <c r="AK10722" s="53"/>
      <c r="AL10722" s="53"/>
      <c r="AM10722" s="53"/>
      <c r="AN10722" s="53"/>
      <c r="AO10722" s="53"/>
      <c r="AP10722" s="53"/>
      <c r="AQ10722" s="53"/>
      <c r="AR10722" s="53"/>
      <c r="AS10722" s="53"/>
      <c r="AT10722" s="177"/>
      <c r="AU10722" s="57"/>
      <c r="AV10722" s="64"/>
      <c r="AW10722" s="53"/>
      <c r="AX10722" s="53"/>
      <c r="AY10722" s="25"/>
      <c r="AZ10722" s="25"/>
      <c r="BA10722" s="53"/>
      <c r="BB10722" s="53"/>
      <c r="BC10722" s="24"/>
      <c r="BD10722" s="53"/>
      <c r="BE10722" s="53"/>
      <c r="BF10722" s="53"/>
      <c r="BG10722" s="55"/>
      <c r="BH10722" s="53"/>
      <c r="BI10722" s="53"/>
    </row>
    <row r="10723" spans="1:61" ht="27.75" customHeight="1" x14ac:dyDescent="0.25">
      <c r="A10723" s="135"/>
      <c r="C10723" s="137"/>
      <c r="D10723" s="53"/>
      <c r="E10723" s="320"/>
      <c r="F10723" s="55"/>
      <c r="G10723" s="25"/>
      <c r="H10723" s="134"/>
      <c r="I10723" s="25"/>
      <c r="J10723" s="53"/>
      <c r="K10723" s="53"/>
      <c r="L10723" s="53"/>
      <c r="M10723" s="53"/>
      <c r="N10723" s="24"/>
      <c r="O10723" s="53"/>
      <c r="P10723" s="53"/>
      <c r="Q10723" s="53"/>
      <c r="R10723" s="53"/>
      <c r="S10723" s="24"/>
      <c r="T10723" s="24"/>
      <c r="U10723" s="54"/>
      <c r="V10723" s="54"/>
      <c r="W10723" s="54"/>
      <c r="X10723" s="54"/>
      <c r="Y10723" s="56"/>
      <c r="Z10723" s="54"/>
      <c r="AA10723" s="107"/>
      <c r="AB10723" s="107"/>
      <c r="AC10723" s="53"/>
      <c r="AD10723" s="53"/>
      <c r="AE10723" s="53"/>
      <c r="AF10723" s="53"/>
      <c r="AG10723" s="53"/>
      <c r="AH10723" s="53"/>
      <c r="AI10723" s="53"/>
      <c r="AJ10723" s="53"/>
      <c r="AK10723" s="53"/>
      <c r="AL10723" s="53"/>
      <c r="AM10723" s="53"/>
      <c r="AN10723" s="53"/>
      <c r="AO10723" s="53"/>
      <c r="AP10723" s="53"/>
      <c r="AQ10723" s="53"/>
      <c r="AR10723" s="53"/>
      <c r="AS10723" s="53"/>
      <c r="AT10723" s="177"/>
      <c r="AU10723" s="57"/>
      <c r="AV10723" s="64"/>
      <c r="AW10723" s="53"/>
      <c r="AX10723" s="53"/>
      <c r="AY10723" s="25"/>
      <c r="AZ10723" s="25"/>
      <c r="BA10723" s="53"/>
      <c r="BB10723" s="53"/>
      <c r="BC10723" s="24"/>
      <c r="BD10723" s="53"/>
      <c r="BE10723" s="53"/>
      <c r="BF10723" s="53"/>
      <c r="BG10723" s="55"/>
      <c r="BH10723" s="53"/>
      <c r="BI10723" s="53"/>
    </row>
    <row r="10724" spans="1:61" ht="27.75" customHeight="1" x14ac:dyDescent="0.25">
      <c r="A10724" s="135"/>
      <c r="C10724" s="137"/>
      <c r="D10724" s="53"/>
      <c r="E10724" s="320"/>
      <c r="F10724" s="55"/>
      <c r="G10724" s="25"/>
      <c r="H10724" s="134"/>
      <c r="I10724" s="25"/>
      <c r="J10724" s="53"/>
      <c r="K10724" s="53"/>
      <c r="L10724" s="53"/>
      <c r="M10724" s="53"/>
      <c r="N10724" s="24"/>
      <c r="O10724" s="53"/>
      <c r="P10724" s="53"/>
      <c r="Q10724" s="53"/>
      <c r="R10724" s="53"/>
      <c r="S10724" s="24"/>
      <c r="T10724" s="24"/>
      <c r="U10724" s="54"/>
      <c r="V10724" s="54"/>
      <c r="W10724" s="54"/>
      <c r="X10724" s="54"/>
      <c r="Y10724" s="56"/>
      <c r="Z10724" s="54"/>
      <c r="AA10724" s="107"/>
      <c r="AB10724" s="107"/>
      <c r="AC10724" s="53"/>
      <c r="AD10724" s="53"/>
      <c r="AE10724" s="53"/>
      <c r="AF10724" s="53"/>
      <c r="AG10724" s="53"/>
      <c r="AH10724" s="53"/>
      <c r="AI10724" s="53"/>
      <c r="AJ10724" s="53"/>
      <c r="AK10724" s="53"/>
      <c r="AL10724" s="53"/>
      <c r="AM10724" s="53"/>
      <c r="AN10724" s="53"/>
      <c r="AO10724" s="53"/>
      <c r="AP10724" s="53"/>
      <c r="AQ10724" s="53"/>
      <c r="AR10724" s="53"/>
      <c r="AS10724" s="53"/>
      <c r="AT10724" s="177"/>
      <c r="AU10724" s="57"/>
      <c r="AV10724" s="64"/>
      <c r="AW10724" s="53"/>
      <c r="AX10724" s="53"/>
      <c r="AY10724" s="25"/>
      <c r="AZ10724" s="25"/>
      <c r="BA10724" s="53"/>
      <c r="BB10724" s="53"/>
      <c r="BC10724" s="24"/>
      <c r="BD10724" s="53"/>
      <c r="BE10724" s="53"/>
      <c r="BF10724" s="53"/>
      <c r="BG10724" s="55"/>
      <c r="BH10724" s="53"/>
      <c r="BI10724" s="53"/>
    </row>
    <row r="10725" spans="1:61" ht="27.75" customHeight="1" x14ac:dyDescent="0.25">
      <c r="A10725" s="135"/>
      <c r="C10725" s="137"/>
      <c r="D10725" s="53"/>
      <c r="E10725" s="320"/>
      <c r="F10725" s="55"/>
      <c r="G10725" s="25"/>
      <c r="H10725" s="134"/>
      <c r="I10725" s="25"/>
      <c r="J10725" s="53"/>
      <c r="K10725" s="53"/>
      <c r="L10725" s="53"/>
      <c r="M10725" s="53"/>
      <c r="N10725" s="24"/>
      <c r="O10725" s="53"/>
      <c r="P10725" s="53"/>
      <c r="Q10725" s="53"/>
      <c r="R10725" s="53"/>
      <c r="S10725" s="24"/>
      <c r="T10725" s="24"/>
      <c r="U10725" s="54"/>
      <c r="V10725" s="54"/>
      <c r="W10725" s="54"/>
      <c r="X10725" s="54"/>
      <c r="Y10725" s="56"/>
      <c r="Z10725" s="54"/>
      <c r="AA10725" s="107"/>
      <c r="AB10725" s="107"/>
      <c r="AC10725" s="53"/>
      <c r="AD10725" s="53"/>
      <c r="AE10725" s="53"/>
      <c r="AF10725" s="53"/>
      <c r="AG10725" s="53"/>
      <c r="AH10725" s="53"/>
      <c r="AI10725" s="53"/>
      <c r="AJ10725" s="53"/>
      <c r="AK10725" s="53"/>
      <c r="AL10725" s="53"/>
      <c r="AM10725" s="53"/>
      <c r="AN10725" s="53"/>
      <c r="AO10725" s="53"/>
      <c r="AP10725" s="53"/>
      <c r="AQ10725" s="53"/>
      <c r="AR10725" s="53"/>
      <c r="AS10725" s="53"/>
      <c r="AT10725" s="177"/>
      <c r="AU10725" s="57"/>
      <c r="AV10725" s="64"/>
      <c r="AW10725" s="53"/>
      <c r="AX10725" s="53"/>
      <c r="AY10725" s="25"/>
      <c r="AZ10725" s="25"/>
      <c r="BA10725" s="53"/>
      <c r="BB10725" s="53"/>
      <c r="BC10725" s="24"/>
      <c r="BD10725" s="53"/>
      <c r="BE10725" s="53"/>
      <c r="BF10725" s="53"/>
      <c r="BG10725" s="55"/>
      <c r="BH10725" s="53"/>
      <c r="BI10725" s="53"/>
    </row>
    <row r="10726" spans="1:61" ht="27.75" customHeight="1" x14ac:dyDescent="0.25">
      <c r="A10726" s="135"/>
      <c r="C10726" s="137"/>
      <c r="D10726" s="53"/>
      <c r="E10726" s="320"/>
      <c r="F10726" s="55"/>
      <c r="G10726" s="25"/>
      <c r="H10726" s="134"/>
      <c r="I10726" s="25"/>
      <c r="J10726" s="53"/>
      <c r="K10726" s="53"/>
      <c r="L10726" s="53"/>
      <c r="M10726" s="53"/>
      <c r="N10726" s="24"/>
      <c r="O10726" s="53"/>
      <c r="P10726" s="53"/>
      <c r="Q10726" s="53"/>
      <c r="R10726" s="53"/>
      <c r="S10726" s="24"/>
      <c r="T10726" s="24"/>
      <c r="U10726" s="54"/>
      <c r="V10726" s="54"/>
      <c r="W10726" s="54"/>
      <c r="X10726" s="54"/>
      <c r="Y10726" s="56"/>
      <c r="Z10726" s="54"/>
      <c r="AA10726" s="107"/>
      <c r="AB10726" s="107"/>
      <c r="AC10726" s="53"/>
      <c r="AD10726" s="53"/>
      <c r="AE10726" s="53"/>
      <c r="AF10726" s="53"/>
      <c r="AG10726" s="53"/>
      <c r="AH10726" s="53"/>
      <c r="AI10726" s="53"/>
      <c r="AJ10726" s="53"/>
      <c r="AK10726" s="53"/>
      <c r="AL10726" s="53"/>
      <c r="AM10726" s="53"/>
      <c r="AN10726" s="53"/>
      <c r="AO10726" s="53"/>
      <c r="AP10726" s="53"/>
      <c r="AQ10726" s="53"/>
      <c r="AR10726" s="53"/>
      <c r="AS10726" s="53"/>
      <c r="AT10726" s="177"/>
      <c r="AU10726" s="57"/>
      <c r="AV10726" s="64"/>
      <c r="AW10726" s="53"/>
      <c r="AX10726" s="53"/>
      <c r="AY10726" s="25"/>
      <c r="AZ10726" s="25"/>
      <c r="BA10726" s="53"/>
      <c r="BB10726" s="53"/>
      <c r="BC10726" s="24"/>
      <c r="BD10726" s="53"/>
      <c r="BE10726" s="53"/>
      <c r="BF10726" s="53"/>
      <c r="BG10726" s="55"/>
      <c r="BH10726" s="53"/>
      <c r="BI10726" s="53"/>
    </row>
    <row r="10727" spans="1:61" ht="27.75" customHeight="1" x14ac:dyDescent="0.25">
      <c r="A10727" s="135"/>
      <c r="C10727" s="137"/>
      <c r="D10727" s="53"/>
      <c r="E10727" s="320"/>
      <c r="F10727" s="55"/>
      <c r="G10727" s="25"/>
      <c r="H10727" s="134"/>
      <c r="I10727" s="25"/>
      <c r="J10727" s="53"/>
      <c r="K10727" s="53"/>
      <c r="L10727" s="53"/>
      <c r="M10727" s="53"/>
      <c r="N10727" s="24"/>
      <c r="O10727" s="53"/>
      <c r="P10727" s="53"/>
      <c r="Q10727" s="53"/>
      <c r="R10727" s="53"/>
      <c r="S10727" s="24"/>
      <c r="T10727" s="24"/>
      <c r="U10727" s="54"/>
      <c r="V10727" s="54"/>
      <c r="W10727" s="54"/>
      <c r="X10727" s="54"/>
      <c r="Y10727" s="56"/>
      <c r="Z10727" s="54"/>
      <c r="AA10727" s="107"/>
      <c r="AB10727" s="107"/>
      <c r="AC10727" s="53"/>
      <c r="AD10727" s="53"/>
      <c r="AE10727" s="53"/>
      <c r="AF10727" s="53"/>
      <c r="AG10727" s="53"/>
      <c r="AH10727" s="53"/>
      <c r="AI10727" s="53"/>
      <c r="AJ10727" s="53"/>
      <c r="AK10727" s="53"/>
      <c r="AL10727" s="53"/>
      <c r="AM10727" s="53"/>
      <c r="AN10727" s="53"/>
      <c r="AO10727" s="53"/>
      <c r="AP10727" s="53"/>
      <c r="AQ10727" s="53"/>
      <c r="AR10727" s="53"/>
      <c r="AS10727" s="53"/>
      <c r="AT10727" s="177"/>
      <c r="AU10727" s="57"/>
      <c r="AV10727" s="64"/>
      <c r="AW10727" s="53"/>
      <c r="AX10727" s="53"/>
      <c r="AY10727" s="25"/>
      <c r="AZ10727" s="25"/>
      <c r="BA10727" s="53"/>
      <c r="BB10727" s="53"/>
      <c r="BC10727" s="24"/>
      <c r="BD10727" s="53"/>
      <c r="BE10727" s="53"/>
      <c r="BF10727" s="53"/>
      <c r="BG10727" s="55"/>
      <c r="BH10727" s="53"/>
      <c r="BI10727" s="53"/>
    </row>
    <row r="10728" spans="1:61" ht="27.75" customHeight="1" x14ac:dyDescent="0.25">
      <c r="A10728" s="135"/>
      <c r="C10728" s="137"/>
      <c r="D10728" s="53"/>
      <c r="E10728" s="320"/>
      <c r="F10728" s="55"/>
      <c r="G10728" s="25"/>
      <c r="H10728" s="134"/>
      <c r="I10728" s="25"/>
      <c r="J10728" s="53"/>
      <c r="K10728" s="53"/>
      <c r="L10728" s="53"/>
      <c r="M10728" s="53"/>
      <c r="N10728" s="24"/>
      <c r="O10728" s="53"/>
      <c r="P10728" s="53"/>
      <c r="Q10728" s="53"/>
      <c r="R10728" s="53"/>
      <c r="S10728" s="24"/>
      <c r="T10728" s="24"/>
      <c r="U10728" s="54"/>
      <c r="V10728" s="54"/>
      <c r="W10728" s="54"/>
      <c r="X10728" s="54"/>
      <c r="Y10728" s="56"/>
      <c r="Z10728" s="54"/>
      <c r="AA10728" s="107"/>
      <c r="AB10728" s="107"/>
      <c r="AC10728" s="53"/>
      <c r="AD10728" s="53"/>
      <c r="AE10728" s="53"/>
      <c r="AF10728" s="53"/>
      <c r="AG10728" s="53"/>
      <c r="AH10728" s="53"/>
      <c r="AI10728" s="53"/>
      <c r="AJ10728" s="53"/>
      <c r="AK10728" s="53"/>
      <c r="AL10728" s="53"/>
      <c r="AM10728" s="53"/>
      <c r="AN10728" s="53"/>
      <c r="AO10728" s="53"/>
      <c r="AP10728" s="53"/>
      <c r="AQ10728" s="53"/>
      <c r="AR10728" s="53"/>
      <c r="AS10728" s="53"/>
      <c r="AT10728" s="177"/>
      <c r="AU10728" s="57"/>
      <c r="AV10728" s="64"/>
      <c r="AW10728" s="53"/>
      <c r="AX10728" s="53"/>
      <c r="AY10728" s="25"/>
      <c r="AZ10728" s="25"/>
      <c r="BA10728" s="53"/>
      <c r="BB10728" s="53"/>
      <c r="BC10728" s="24"/>
      <c r="BD10728" s="53"/>
      <c r="BE10728" s="53"/>
      <c r="BF10728" s="53"/>
      <c r="BG10728" s="55"/>
      <c r="BH10728" s="53"/>
      <c r="BI10728" s="53"/>
    </row>
    <row r="10729" spans="1:61" ht="27.75" customHeight="1" x14ac:dyDescent="0.25">
      <c r="A10729" s="135"/>
      <c r="C10729" s="137"/>
      <c r="D10729" s="53"/>
      <c r="E10729" s="320"/>
      <c r="F10729" s="55"/>
      <c r="G10729" s="25"/>
      <c r="H10729" s="134"/>
      <c r="I10729" s="25"/>
      <c r="J10729" s="53"/>
      <c r="K10729" s="53"/>
      <c r="L10729" s="53"/>
      <c r="M10729" s="53"/>
      <c r="N10729" s="24"/>
      <c r="O10729" s="53"/>
      <c r="P10729" s="53"/>
      <c r="Q10729" s="53"/>
      <c r="R10729" s="53"/>
      <c r="S10729" s="24"/>
      <c r="T10729" s="24"/>
      <c r="U10729" s="54"/>
      <c r="V10729" s="54"/>
      <c r="W10729" s="54"/>
      <c r="X10729" s="54"/>
      <c r="Y10729" s="56"/>
      <c r="Z10729" s="54"/>
      <c r="AA10729" s="107"/>
      <c r="AB10729" s="107"/>
      <c r="AC10729" s="53"/>
      <c r="AD10729" s="53"/>
      <c r="AE10729" s="53"/>
      <c r="AF10729" s="53"/>
      <c r="AG10729" s="53"/>
      <c r="AH10729" s="53"/>
      <c r="AI10729" s="53"/>
      <c r="AJ10729" s="53"/>
      <c r="AK10729" s="53"/>
      <c r="AL10729" s="53"/>
      <c r="AM10729" s="53"/>
      <c r="AN10729" s="53"/>
      <c r="AO10729" s="53"/>
      <c r="AP10729" s="53"/>
      <c r="AQ10729" s="53"/>
      <c r="AR10729" s="53"/>
      <c r="AS10729" s="53"/>
      <c r="AT10729" s="177"/>
      <c r="AU10729" s="57"/>
      <c r="AV10729" s="64"/>
      <c r="AW10729" s="53"/>
      <c r="AX10729" s="53"/>
      <c r="AY10729" s="25"/>
      <c r="AZ10729" s="25"/>
      <c r="BA10729" s="53"/>
      <c r="BB10729" s="53"/>
      <c r="BC10729" s="24"/>
      <c r="BD10729" s="53"/>
      <c r="BE10729" s="53"/>
      <c r="BF10729" s="53"/>
      <c r="BG10729" s="55"/>
      <c r="BH10729" s="53"/>
      <c r="BI10729" s="53"/>
    </row>
    <row r="10730" spans="1:61" ht="27.75" customHeight="1" x14ac:dyDescent="0.25">
      <c r="A10730" s="135"/>
      <c r="C10730" s="137"/>
      <c r="D10730" s="53"/>
      <c r="E10730" s="320"/>
      <c r="F10730" s="55"/>
      <c r="G10730" s="25"/>
      <c r="H10730" s="134"/>
      <c r="I10730" s="25"/>
      <c r="J10730" s="53"/>
      <c r="K10730" s="53"/>
      <c r="L10730" s="53"/>
      <c r="M10730" s="53"/>
      <c r="N10730" s="24"/>
      <c r="O10730" s="53"/>
      <c r="P10730" s="53"/>
      <c r="Q10730" s="53"/>
      <c r="R10730" s="53"/>
      <c r="S10730" s="24"/>
      <c r="T10730" s="24"/>
      <c r="U10730" s="54"/>
      <c r="V10730" s="54"/>
      <c r="W10730" s="54"/>
      <c r="X10730" s="54"/>
      <c r="Y10730" s="56"/>
      <c r="Z10730" s="54"/>
      <c r="AA10730" s="107"/>
      <c r="AB10730" s="107"/>
      <c r="AC10730" s="53"/>
      <c r="AD10730" s="53"/>
      <c r="AE10730" s="53"/>
      <c r="AF10730" s="53"/>
      <c r="AG10730" s="53"/>
      <c r="AH10730" s="53"/>
      <c r="AI10730" s="53"/>
      <c r="AJ10730" s="53"/>
      <c r="AK10730" s="53"/>
      <c r="AL10730" s="53"/>
      <c r="AM10730" s="53"/>
      <c r="AN10730" s="53"/>
      <c r="AO10730" s="53"/>
      <c r="AP10730" s="53"/>
      <c r="AQ10730" s="53"/>
      <c r="AR10730" s="53"/>
      <c r="AS10730" s="53"/>
      <c r="AT10730" s="177"/>
      <c r="AU10730" s="57"/>
      <c r="AV10730" s="64"/>
      <c r="AW10730" s="53"/>
      <c r="AX10730" s="53"/>
      <c r="AY10730" s="25"/>
      <c r="AZ10730" s="25"/>
      <c r="BA10730" s="53"/>
      <c r="BB10730" s="53"/>
      <c r="BC10730" s="24"/>
      <c r="BD10730" s="53"/>
      <c r="BE10730" s="53"/>
      <c r="BF10730" s="53"/>
      <c r="BG10730" s="55"/>
      <c r="BH10730" s="53"/>
      <c r="BI10730" s="53"/>
    </row>
    <row r="10731" spans="1:61" ht="27.75" customHeight="1" x14ac:dyDescent="0.25">
      <c r="A10731" s="135"/>
      <c r="C10731" s="137"/>
      <c r="D10731" s="53"/>
      <c r="E10731" s="320"/>
      <c r="F10731" s="55"/>
      <c r="G10731" s="25"/>
      <c r="H10731" s="134"/>
      <c r="I10731" s="25"/>
      <c r="J10731" s="53"/>
      <c r="K10731" s="53"/>
      <c r="L10731" s="53"/>
      <c r="M10731" s="53"/>
      <c r="N10731" s="24"/>
      <c r="O10731" s="53"/>
      <c r="P10731" s="53"/>
      <c r="Q10731" s="53"/>
      <c r="R10731" s="53"/>
      <c r="S10731" s="24"/>
      <c r="T10731" s="24"/>
      <c r="U10731" s="54"/>
      <c r="V10731" s="54"/>
      <c r="W10731" s="54"/>
      <c r="X10731" s="54"/>
      <c r="Y10731" s="56"/>
      <c r="Z10731" s="54"/>
      <c r="AA10731" s="107"/>
      <c r="AB10731" s="107"/>
      <c r="AC10731" s="53"/>
      <c r="AD10731" s="53"/>
      <c r="AE10731" s="53"/>
      <c r="AF10731" s="53"/>
      <c r="AG10731" s="53"/>
      <c r="AH10731" s="53"/>
      <c r="AI10731" s="53"/>
      <c r="AJ10731" s="53"/>
      <c r="AK10731" s="53"/>
      <c r="AL10731" s="53"/>
      <c r="AM10731" s="53"/>
      <c r="AN10731" s="53"/>
      <c r="AO10731" s="53"/>
      <c r="AP10731" s="53"/>
      <c r="AQ10731" s="53"/>
      <c r="AR10731" s="53"/>
      <c r="AS10731" s="53"/>
      <c r="AT10731" s="177"/>
      <c r="AU10731" s="57"/>
      <c r="AV10731" s="64"/>
      <c r="AW10731" s="53"/>
      <c r="AX10731" s="53"/>
      <c r="AY10731" s="25"/>
      <c r="AZ10731" s="25"/>
      <c r="BA10731" s="53"/>
      <c r="BB10731" s="53"/>
      <c r="BC10731" s="24"/>
      <c r="BD10731" s="53"/>
      <c r="BE10731" s="53"/>
      <c r="BF10731" s="53"/>
      <c r="BG10731" s="55"/>
      <c r="BH10731" s="53"/>
      <c r="BI10731" s="53"/>
    </row>
    <row r="10732" spans="1:61" ht="27.75" customHeight="1" x14ac:dyDescent="0.25">
      <c r="A10732" s="135"/>
      <c r="C10732" s="137"/>
      <c r="D10732" s="53"/>
      <c r="E10732" s="320"/>
      <c r="F10732" s="55"/>
      <c r="G10732" s="25"/>
      <c r="H10732" s="134"/>
      <c r="I10732" s="25"/>
      <c r="J10732" s="53"/>
      <c r="K10732" s="53"/>
      <c r="L10732" s="53"/>
      <c r="M10732" s="53"/>
      <c r="N10732" s="24"/>
      <c r="O10732" s="53"/>
      <c r="P10732" s="53"/>
      <c r="Q10732" s="53"/>
      <c r="R10732" s="53"/>
      <c r="S10732" s="24"/>
      <c r="T10732" s="24"/>
      <c r="U10732" s="54"/>
      <c r="V10732" s="54"/>
      <c r="W10732" s="54"/>
      <c r="X10732" s="54"/>
      <c r="Y10732" s="56"/>
      <c r="Z10732" s="54"/>
      <c r="AA10732" s="107"/>
      <c r="AB10732" s="107"/>
      <c r="AC10732" s="53"/>
      <c r="AD10732" s="53"/>
      <c r="AE10732" s="53"/>
      <c r="AF10732" s="53"/>
      <c r="AG10732" s="53"/>
      <c r="AH10732" s="53"/>
      <c r="AI10732" s="53"/>
      <c r="AJ10732" s="53"/>
      <c r="AK10732" s="53"/>
      <c r="AL10732" s="53"/>
      <c r="AM10732" s="53"/>
      <c r="AN10732" s="53"/>
      <c r="AO10732" s="53"/>
      <c r="AP10732" s="53"/>
      <c r="AQ10732" s="53"/>
      <c r="AR10732" s="53"/>
      <c r="AS10732" s="53"/>
      <c r="AT10732" s="177"/>
      <c r="AU10732" s="57"/>
      <c r="AV10732" s="64"/>
      <c r="AW10732" s="53"/>
      <c r="AX10732" s="53"/>
      <c r="AY10732" s="25"/>
      <c r="AZ10732" s="25"/>
      <c r="BA10732" s="53"/>
      <c r="BB10732" s="53"/>
      <c r="BC10732" s="24"/>
      <c r="BD10732" s="53"/>
      <c r="BE10732" s="53"/>
      <c r="BF10732" s="53"/>
      <c r="BG10732" s="55"/>
      <c r="BH10732" s="53"/>
      <c r="BI10732" s="53"/>
    </row>
    <row r="10733" spans="1:61" ht="27.75" customHeight="1" x14ac:dyDescent="0.25">
      <c r="A10733" s="135"/>
      <c r="C10733" s="137"/>
      <c r="D10733" s="53"/>
      <c r="E10733" s="320"/>
      <c r="F10733" s="55"/>
      <c r="G10733" s="25"/>
      <c r="H10733" s="134"/>
      <c r="I10733" s="25"/>
      <c r="J10733" s="53"/>
      <c r="K10733" s="53"/>
      <c r="L10733" s="53"/>
      <c r="M10733" s="53"/>
      <c r="N10733" s="24"/>
      <c r="O10733" s="53"/>
      <c r="P10733" s="53"/>
      <c r="Q10733" s="53"/>
      <c r="R10733" s="53"/>
      <c r="S10733" s="24"/>
      <c r="T10733" s="24"/>
      <c r="U10733" s="54"/>
      <c r="V10733" s="54"/>
      <c r="W10733" s="54"/>
      <c r="X10733" s="54"/>
      <c r="Y10733" s="56"/>
      <c r="Z10733" s="54"/>
      <c r="AA10733" s="107"/>
      <c r="AB10733" s="107"/>
      <c r="AC10733" s="53"/>
      <c r="AD10733" s="53"/>
      <c r="AE10733" s="53"/>
      <c r="AF10733" s="53"/>
      <c r="AG10733" s="53"/>
      <c r="AH10733" s="53"/>
      <c r="AI10733" s="53"/>
      <c r="AJ10733" s="53"/>
      <c r="AK10733" s="53"/>
      <c r="AL10733" s="53"/>
      <c r="AM10733" s="53"/>
      <c r="AN10733" s="53"/>
      <c r="AO10733" s="53"/>
      <c r="AP10733" s="53"/>
      <c r="AQ10733" s="53"/>
      <c r="AR10733" s="53"/>
      <c r="AS10733" s="53"/>
      <c r="AT10733" s="177"/>
      <c r="AU10733" s="57"/>
      <c r="AV10733" s="64"/>
      <c r="AW10733" s="53"/>
      <c r="AX10733" s="53"/>
      <c r="AY10733" s="25"/>
      <c r="AZ10733" s="25"/>
      <c r="BA10733" s="53"/>
      <c r="BB10733" s="53"/>
      <c r="BC10733" s="24"/>
      <c r="BD10733" s="53"/>
      <c r="BE10733" s="53"/>
      <c r="BF10733" s="53"/>
      <c r="BG10733" s="55"/>
      <c r="BH10733" s="53"/>
      <c r="BI10733" s="53"/>
    </row>
    <row r="10734" spans="1:61" ht="27.75" customHeight="1" x14ac:dyDescent="0.25">
      <c r="A10734" s="135"/>
      <c r="C10734" s="137"/>
      <c r="D10734" s="53"/>
      <c r="E10734" s="320"/>
      <c r="F10734" s="55"/>
      <c r="G10734" s="25"/>
      <c r="H10734" s="134"/>
      <c r="I10734" s="25"/>
      <c r="J10734" s="53"/>
      <c r="K10734" s="53"/>
      <c r="L10734" s="53"/>
      <c r="M10734" s="53"/>
      <c r="N10734" s="24"/>
      <c r="O10734" s="53"/>
      <c r="P10734" s="53"/>
      <c r="Q10734" s="53"/>
      <c r="R10734" s="53"/>
      <c r="S10734" s="24"/>
      <c r="T10734" s="24"/>
      <c r="U10734" s="54"/>
      <c r="V10734" s="54"/>
      <c r="W10734" s="54"/>
      <c r="X10734" s="54"/>
      <c r="Y10734" s="56"/>
      <c r="Z10734" s="54"/>
      <c r="AA10734" s="107"/>
      <c r="AB10734" s="107"/>
      <c r="AC10734" s="53"/>
      <c r="AD10734" s="53"/>
      <c r="AE10734" s="53"/>
      <c r="AF10734" s="53"/>
      <c r="AG10734" s="53"/>
      <c r="AH10734" s="53"/>
      <c r="AI10734" s="53"/>
      <c r="AJ10734" s="53"/>
      <c r="AK10734" s="53"/>
      <c r="AL10734" s="53"/>
      <c r="AM10734" s="53"/>
      <c r="AN10734" s="53"/>
      <c r="AO10734" s="53"/>
      <c r="AP10734" s="53"/>
      <c r="AQ10734" s="53"/>
      <c r="AR10734" s="53"/>
      <c r="AS10734" s="53"/>
      <c r="AT10734" s="177"/>
      <c r="AU10734" s="57"/>
      <c r="AV10734" s="64"/>
      <c r="AW10734" s="53"/>
      <c r="AX10734" s="53"/>
      <c r="AY10734" s="25"/>
      <c r="AZ10734" s="25"/>
      <c r="BA10734" s="53"/>
      <c r="BB10734" s="53"/>
      <c r="BC10734" s="24"/>
      <c r="BD10734" s="53"/>
      <c r="BE10734" s="53"/>
      <c r="BF10734" s="53"/>
      <c r="BG10734" s="55"/>
      <c r="BH10734" s="53"/>
      <c r="BI10734" s="53"/>
    </row>
    <row r="10735" spans="1:61" ht="27.75" customHeight="1" x14ac:dyDescent="0.25">
      <c r="A10735" s="135"/>
      <c r="C10735" s="137"/>
      <c r="D10735" s="53"/>
      <c r="E10735" s="320"/>
      <c r="F10735" s="55"/>
      <c r="G10735" s="25"/>
      <c r="H10735" s="134"/>
      <c r="I10735" s="25"/>
      <c r="J10735" s="53"/>
      <c r="K10735" s="53"/>
      <c r="L10735" s="53"/>
      <c r="M10735" s="53"/>
      <c r="N10735" s="24"/>
      <c r="O10735" s="53"/>
      <c r="P10735" s="53"/>
      <c r="Q10735" s="53"/>
      <c r="R10735" s="53"/>
      <c r="S10735" s="24"/>
      <c r="T10735" s="24"/>
      <c r="U10735" s="54"/>
      <c r="V10735" s="54"/>
      <c r="W10735" s="54"/>
      <c r="X10735" s="54"/>
      <c r="Y10735" s="56"/>
      <c r="Z10735" s="54"/>
      <c r="AA10735" s="107"/>
      <c r="AB10735" s="107"/>
      <c r="AC10735" s="53"/>
      <c r="AD10735" s="53"/>
      <c r="AE10735" s="53"/>
      <c r="AF10735" s="53"/>
      <c r="AG10735" s="53"/>
      <c r="AH10735" s="53"/>
      <c r="AI10735" s="53"/>
      <c r="AJ10735" s="53"/>
      <c r="AK10735" s="53"/>
      <c r="AL10735" s="53"/>
      <c r="AM10735" s="53"/>
      <c r="AN10735" s="53"/>
      <c r="AO10735" s="53"/>
      <c r="AP10735" s="53"/>
      <c r="AQ10735" s="53"/>
      <c r="AR10735" s="53"/>
      <c r="AS10735" s="53"/>
      <c r="AT10735" s="177"/>
      <c r="AU10735" s="57"/>
      <c r="AV10735" s="64"/>
      <c r="AW10735" s="53"/>
      <c r="AX10735" s="53"/>
      <c r="AY10735" s="25"/>
      <c r="AZ10735" s="25"/>
      <c r="BA10735" s="53"/>
      <c r="BB10735" s="53"/>
      <c r="BC10735" s="24"/>
      <c r="BD10735" s="53"/>
      <c r="BE10735" s="53"/>
      <c r="BF10735" s="53"/>
      <c r="BG10735" s="55"/>
      <c r="BH10735" s="53"/>
      <c r="BI10735" s="53"/>
    </row>
    <row r="10736" spans="1:61" ht="27.75" customHeight="1" x14ac:dyDescent="0.25">
      <c r="A10736" s="135"/>
      <c r="C10736" s="137"/>
      <c r="D10736" s="53"/>
      <c r="E10736" s="320"/>
      <c r="F10736" s="55"/>
      <c r="G10736" s="25"/>
      <c r="H10736" s="134"/>
      <c r="I10736" s="25"/>
      <c r="J10736" s="53"/>
      <c r="K10736" s="53"/>
      <c r="L10736" s="53"/>
      <c r="M10736" s="53"/>
      <c r="N10736" s="24"/>
      <c r="O10736" s="53"/>
      <c r="P10736" s="53"/>
      <c r="Q10736" s="53"/>
      <c r="R10736" s="53"/>
      <c r="S10736" s="24"/>
      <c r="T10736" s="24"/>
      <c r="U10736" s="54"/>
      <c r="V10736" s="54"/>
      <c r="W10736" s="54"/>
      <c r="X10736" s="54"/>
      <c r="Y10736" s="56"/>
      <c r="Z10736" s="54"/>
      <c r="AA10736" s="107"/>
      <c r="AB10736" s="107"/>
      <c r="AC10736" s="53"/>
      <c r="AD10736" s="53"/>
      <c r="AE10736" s="53"/>
      <c r="AF10736" s="53"/>
      <c r="AG10736" s="53"/>
      <c r="AH10736" s="53"/>
      <c r="AI10736" s="53"/>
      <c r="AJ10736" s="53"/>
      <c r="AK10736" s="53"/>
      <c r="AL10736" s="53"/>
      <c r="AM10736" s="53"/>
      <c r="AN10736" s="53"/>
      <c r="AO10736" s="53"/>
      <c r="AP10736" s="53"/>
      <c r="AQ10736" s="53"/>
      <c r="AR10736" s="53"/>
      <c r="AS10736" s="53"/>
      <c r="AT10736" s="177"/>
      <c r="AU10736" s="57"/>
      <c r="AV10736" s="64"/>
      <c r="AW10736" s="53"/>
      <c r="AX10736" s="53"/>
      <c r="AY10736" s="25"/>
      <c r="AZ10736" s="25"/>
      <c r="BA10736" s="53"/>
      <c r="BB10736" s="53"/>
      <c r="BC10736" s="24"/>
      <c r="BD10736" s="53"/>
      <c r="BE10736" s="53"/>
      <c r="BF10736" s="53"/>
      <c r="BG10736" s="55"/>
      <c r="BH10736" s="53"/>
      <c r="BI10736" s="53"/>
    </row>
    <row r="10737" spans="1:61" ht="27.75" customHeight="1" x14ac:dyDescent="0.25">
      <c r="A10737" s="135"/>
      <c r="C10737" s="137"/>
      <c r="D10737" s="53"/>
      <c r="E10737" s="320"/>
      <c r="F10737" s="55"/>
      <c r="G10737" s="25"/>
      <c r="H10737" s="134"/>
      <c r="I10737" s="25"/>
      <c r="J10737" s="53"/>
      <c r="K10737" s="53"/>
      <c r="L10737" s="53"/>
      <c r="M10737" s="53"/>
      <c r="N10737" s="24"/>
      <c r="O10737" s="53"/>
      <c r="P10737" s="53"/>
      <c r="Q10737" s="53"/>
      <c r="R10737" s="53"/>
      <c r="S10737" s="24"/>
      <c r="T10737" s="24"/>
      <c r="U10737" s="54"/>
      <c r="V10737" s="54"/>
      <c r="W10737" s="54"/>
      <c r="X10737" s="54"/>
      <c r="Y10737" s="56"/>
      <c r="Z10737" s="54"/>
      <c r="AA10737" s="107"/>
      <c r="AB10737" s="107"/>
      <c r="AC10737" s="53"/>
      <c r="AD10737" s="53"/>
      <c r="AE10737" s="53"/>
      <c r="AF10737" s="53"/>
      <c r="AG10737" s="53"/>
      <c r="AH10737" s="53"/>
      <c r="AI10737" s="53"/>
      <c r="AJ10737" s="53"/>
      <c r="AK10737" s="53"/>
      <c r="AL10737" s="53"/>
      <c r="AM10737" s="53"/>
      <c r="AN10737" s="53"/>
      <c r="AO10737" s="53"/>
      <c r="AP10737" s="53"/>
      <c r="AQ10737" s="53"/>
      <c r="AR10737" s="53"/>
      <c r="AS10737" s="53"/>
      <c r="AT10737" s="177"/>
      <c r="AU10737" s="57"/>
      <c r="AV10737" s="64"/>
      <c r="AW10737" s="53"/>
      <c r="AX10737" s="53"/>
      <c r="AY10737" s="25"/>
      <c r="AZ10737" s="25"/>
      <c r="BA10737" s="53"/>
      <c r="BB10737" s="53"/>
      <c r="BC10737" s="24"/>
      <c r="BD10737" s="53"/>
      <c r="BE10737" s="53"/>
      <c r="BF10737" s="53"/>
      <c r="BG10737" s="55"/>
      <c r="BH10737" s="53"/>
      <c r="BI10737" s="53"/>
    </row>
    <row r="10738" spans="1:61" ht="27.75" customHeight="1" x14ac:dyDescent="0.25">
      <c r="A10738" s="135"/>
      <c r="C10738" s="137"/>
      <c r="D10738" s="53"/>
      <c r="E10738" s="320"/>
      <c r="F10738" s="55"/>
      <c r="G10738" s="25"/>
      <c r="H10738" s="134"/>
      <c r="I10738" s="25"/>
      <c r="J10738" s="53"/>
      <c r="K10738" s="53"/>
      <c r="L10738" s="53"/>
      <c r="M10738" s="53"/>
      <c r="N10738" s="24"/>
      <c r="O10738" s="53"/>
      <c r="P10738" s="53"/>
      <c r="Q10738" s="53"/>
      <c r="R10738" s="53"/>
      <c r="S10738" s="24"/>
      <c r="T10738" s="24"/>
      <c r="U10738" s="54"/>
      <c r="V10738" s="54"/>
      <c r="W10738" s="54"/>
      <c r="X10738" s="54"/>
      <c r="Y10738" s="56"/>
      <c r="Z10738" s="54"/>
      <c r="AA10738" s="107"/>
      <c r="AB10738" s="107"/>
      <c r="AC10738" s="53"/>
      <c r="AD10738" s="53"/>
      <c r="AE10738" s="53"/>
      <c r="AF10738" s="53"/>
      <c r="AG10738" s="53"/>
      <c r="AH10738" s="53"/>
      <c r="AI10738" s="53"/>
      <c r="AJ10738" s="53"/>
      <c r="AK10738" s="53"/>
      <c r="AL10738" s="53"/>
      <c r="AM10738" s="53"/>
      <c r="AN10738" s="53"/>
      <c r="AO10738" s="53"/>
      <c r="AP10738" s="53"/>
      <c r="AQ10738" s="53"/>
      <c r="AR10738" s="53"/>
      <c r="AS10738" s="53"/>
      <c r="AT10738" s="177"/>
      <c r="AU10738" s="57"/>
      <c r="AV10738" s="64"/>
      <c r="AW10738" s="53"/>
      <c r="AX10738" s="53"/>
      <c r="AY10738" s="25"/>
      <c r="AZ10738" s="25"/>
      <c r="BA10738" s="53"/>
      <c r="BB10738" s="53"/>
      <c r="BC10738" s="24"/>
      <c r="BD10738" s="53"/>
      <c r="BE10738" s="53"/>
      <c r="BF10738" s="53"/>
      <c r="BG10738" s="55"/>
      <c r="BH10738" s="53"/>
      <c r="BI10738" s="53"/>
    </row>
    <row r="10739" spans="1:61" ht="27.75" customHeight="1" x14ac:dyDescent="0.25">
      <c r="A10739" s="135"/>
      <c r="C10739" s="137"/>
      <c r="D10739" s="53"/>
      <c r="E10739" s="320"/>
      <c r="F10739" s="55"/>
      <c r="G10739" s="25"/>
      <c r="H10739" s="134"/>
      <c r="I10739" s="25"/>
      <c r="J10739" s="53"/>
      <c r="K10739" s="53"/>
      <c r="L10739" s="53"/>
      <c r="M10739" s="53"/>
      <c r="N10739" s="24"/>
      <c r="O10739" s="53"/>
      <c r="P10739" s="53"/>
      <c r="Q10739" s="53"/>
      <c r="R10739" s="53"/>
      <c r="S10739" s="24"/>
      <c r="T10739" s="24"/>
      <c r="U10739" s="54"/>
      <c r="V10739" s="54"/>
      <c r="W10739" s="54"/>
      <c r="X10739" s="54"/>
      <c r="Y10739" s="56"/>
      <c r="Z10739" s="54"/>
      <c r="AA10739" s="107"/>
      <c r="AB10739" s="107"/>
      <c r="AC10739" s="53"/>
      <c r="AD10739" s="53"/>
      <c r="AE10739" s="53"/>
      <c r="AF10739" s="53"/>
      <c r="AG10739" s="53"/>
      <c r="AH10739" s="53"/>
      <c r="AI10739" s="53"/>
      <c r="AJ10739" s="53"/>
      <c r="AK10739" s="53"/>
      <c r="AL10739" s="53"/>
      <c r="AM10739" s="53"/>
      <c r="AN10739" s="53"/>
      <c r="AO10739" s="53"/>
      <c r="AP10739" s="53"/>
      <c r="AQ10739" s="53"/>
      <c r="AR10739" s="53"/>
      <c r="AS10739" s="53"/>
      <c r="AT10739" s="177"/>
      <c r="AU10739" s="57"/>
      <c r="AV10739" s="64"/>
      <c r="AW10739" s="53"/>
      <c r="AX10739" s="53"/>
      <c r="AY10739" s="25"/>
      <c r="AZ10739" s="25"/>
      <c r="BA10739" s="53"/>
      <c r="BB10739" s="53"/>
      <c r="BC10739" s="24"/>
      <c r="BD10739" s="53"/>
      <c r="BE10739" s="53"/>
      <c r="BF10739" s="53"/>
      <c r="BG10739" s="55"/>
      <c r="BH10739" s="53"/>
      <c r="BI10739" s="53"/>
    </row>
    <row r="10740" spans="1:61" ht="27.75" customHeight="1" x14ac:dyDescent="0.25">
      <c r="A10740" s="135"/>
      <c r="C10740" s="137"/>
      <c r="D10740" s="53"/>
      <c r="E10740" s="320"/>
      <c r="F10740" s="55"/>
      <c r="G10740" s="25"/>
      <c r="H10740" s="134"/>
      <c r="I10740" s="25"/>
      <c r="J10740" s="53"/>
      <c r="K10740" s="53"/>
      <c r="L10740" s="53"/>
      <c r="M10740" s="53"/>
      <c r="N10740" s="24"/>
      <c r="O10740" s="53"/>
      <c r="P10740" s="53"/>
      <c r="Q10740" s="53"/>
      <c r="R10740" s="53"/>
      <c r="S10740" s="24"/>
      <c r="T10740" s="24"/>
      <c r="U10740" s="54"/>
      <c r="V10740" s="54"/>
      <c r="W10740" s="54"/>
      <c r="X10740" s="54"/>
      <c r="Y10740" s="56"/>
      <c r="Z10740" s="54"/>
      <c r="AA10740" s="107"/>
      <c r="AB10740" s="107"/>
      <c r="AC10740" s="53"/>
      <c r="AD10740" s="53"/>
      <c r="AE10740" s="53"/>
      <c r="AF10740" s="53"/>
      <c r="AG10740" s="53"/>
      <c r="AH10740" s="53"/>
      <c r="AI10740" s="53"/>
      <c r="AJ10740" s="53"/>
      <c r="AK10740" s="53"/>
      <c r="AL10740" s="53"/>
      <c r="AM10740" s="53"/>
      <c r="AN10740" s="53"/>
      <c r="AO10740" s="53"/>
      <c r="AP10740" s="53"/>
      <c r="AQ10740" s="53"/>
      <c r="AR10740" s="53"/>
      <c r="AS10740" s="53"/>
      <c r="AT10740" s="177"/>
      <c r="AU10740" s="57"/>
      <c r="AV10740" s="64"/>
      <c r="AW10740" s="53"/>
      <c r="AX10740" s="53"/>
      <c r="AY10740" s="25"/>
      <c r="AZ10740" s="25"/>
      <c r="BA10740" s="53"/>
      <c r="BB10740" s="53"/>
      <c r="BC10740" s="24"/>
      <c r="BD10740" s="53"/>
      <c r="BE10740" s="53"/>
      <c r="BF10740" s="53"/>
      <c r="BG10740" s="55"/>
      <c r="BH10740" s="53"/>
      <c r="BI10740" s="53"/>
    </row>
    <row r="10741" spans="1:61" ht="27.75" customHeight="1" x14ac:dyDescent="0.25">
      <c r="A10741" s="135"/>
      <c r="C10741" s="137"/>
      <c r="D10741" s="53"/>
      <c r="E10741" s="320"/>
      <c r="F10741" s="55"/>
      <c r="G10741" s="25"/>
      <c r="H10741" s="134"/>
      <c r="I10741" s="25"/>
      <c r="J10741" s="53"/>
      <c r="K10741" s="53"/>
      <c r="L10741" s="53"/>
      <c r="M10741" s="53"/>
      <c r="N10741" s="24"/>
      <c r="O10741" s="53"/>
      <c r="P10741" s="53"/>
      <c r="Q10741" s="53"/>
      <c r="R10741" s="53"/>
      <c r="S10741" s="24"/>
      <c r="T10741" s="24"/>
      <c r="U10741" s="54"/>
      <c r="V10741" s="54"/>
      <c r="W10741" s="54"/>
      <c r="X10741" s="54"/>
      <c r="Y10741" s="56"/>
      <c r="Z10741" s="54"/>
      <c r="AA10741" s="107"/>
      <c r="AB10741" s="107"/>
      <c r="AC10741" s="53"/>
      <c r="AD10741" s="53"/>
      <c r="AE10741" s="53"/>
      <c r="AF10741" s="53"/>
      <c r="AG10741" s="53"/>
      <c r="AH10741" s="53"/>
      <c r="AI10741" s="53"/>
      <c r="AJ10741" s="53"/>
      <c r="AK10741" s="53"/>
      <c r="AL10741" s="53"/>
      <c r="AM10741" s="53"/>
      <c r="AN10741" s="53"/>
      <c r="AO10741" s="53"/>
      <c r="AP10741" s="53"/>
      <c r="AQ10741" s="53"/>
      <c r="AR10741" s="53"/>
      <c r="AS10741" s="53"/>
      <c r="AT10741" s="177"/>
      <c r="AU10741" s="57"/>
      <c r="AV10741" s="64"/>
      <c r="AW10741" s="53"/>
      <c r="AX10741" s="53"/>
      <c r="AY10741" s="25"/>
      <c r="AZ10741" s="25"/>
      <c r="BA10741" s="53"/>
      <c r="BB10741" s="53"/>
      <c r="BC10741" s="24"/>
      <c r="BD10741" s="53"/>
      <c r="BE10741" s="53"/>
      <c r="BF10741" s="53"/>
      <c r="BG10741" s="55"/>
      <c r="BH10741" s="53"/>
      <c r="BI10741" s="53"/>
    </row>
    <row r="10742" spans="1:61" ht="27.75" customHeight="1" x14ac:dyDescent="0.25">
      <c r="A10742" s="135"/>
      <c r="C10742" s="137"/>
      <c r="D10742" s="53"/>
      <c r="E10742" s="320"/>
      <c r="F10742" s="55"/>
      <c r="G10742" s="25"/>
      <c r="H10742" s="134"/>
      <c r="I10742" s="25"/>
      <c r="J10742" s="53"/>
      <c r="K10742" s="53"/>
      <c r="L10742" s="53"/>
      <c r="M10742" s="53"/>
      <c r="N10742" s="24"/>
      <c r="O10742" s="53"/>
      <c r="P10742" s="53"/>
      <c r="Q10742" s="53"/>
      <c r="R10742" s="53"/>
      <c r="S10742" s="24"/>
      <c r="T10742" s="24"/>
      <c r="U10742" s="54"/>
      <c r="V10742" s="54"/>
      <c r="W10742" s="54"/>
      <c r="X10742" s="54"/>
      <c r="Y10742" s="56"/>
      <c r="Z10742" s="54"/>
      <c r="AA10742" s="107"/>
      <c r="AB10742" s="107"/>
      <c r="AC10742" s="53"/>
      <c r="AD10742" s="53"/>
      <c r="AE10742" s="53"/>
      <c r="AF10742" s="53"/>
      <c r="AG10742" s="53"/>
      <c r="AH10742" s="53"/>
      <c r="AI10742" s="53"/>
      <c r="AJ10742" s="53"/>
      <c r="AK10742" s="53"/>
      <c r="AL10742" s="53"/>
      <c r="AM10742" s="53"/>
      <c r="AN10742" s="53"/>
      <c r="AO10742" s="53"/>
      <c r="AP10742" s="53"/>
      <c r="AQ10742" s="53"/>
      <c r="AR10742" s="53"/>
      <c r="AS10742" s="53"/>
      <c r="AT10742" s="177"/>
      <c r="AU10742" s="57"/>
      <c r="AV10742" s="64"/>
      <c r="AW10742" s="53"/>
      <c r="AX10742" s="53"/>
      <c r="AY10742" s="25"/>
      <c r="AZ10742" s="25"/>
      <c r="BA10742" s="53"/>
      <c r="BB10742" s="53"/>
      <c r="BC10742" s="24"/>
      <c r="BD10742" s="53"/>
      <c r="BE10742" s="53"/>
      <c r="BF10742" s="53"/>
      <c r="BG10742" s="55"/>
      <c r="BH10742" s="53"/>
      <c r="BI10742" s="53"/>
    </row>
    <row r="10743" spans="1:61" ht="27.75" customHeight="1" x14ac:dyDescent="0.25">
      <c r="A10743" s="135"/>
      <c r="C10743" s="137"/>
      <c r="D10743" s="53"/>
      <c r="E10743" s="320"/>
      <c r="F10743" s="55"/>
      <c r="G10743" s="25"/>
      <c r="H10743" s="134"/>
      <c r="I10743" s="25"/>
      <c r="J10743" s="53"/>
      <c r="K10743" s="53"/>
      <c r="L10743" s="53"/>
      <c r="M10743" s="53"/>
      <c r="N10743" s="24"/>
      <c r="O10743" s="53"/>
      <c r="P10743" s="53"/>
      <c r="Q10743" s="53"/>
      <c r="R10743" s="53"/>
      <c r="S10743" s="24"/>
      <c r="T10743" s="24"/>
      <c r="U10743" s="54"/>
      <c r="V10743" s="54"/>
      <c r="W10743" s="54"/>
      <c r="X10743" s="54"/>
      <c r="Y10743" s="56"/>
      <c r="Z10743" s="54"/>
      <c r="AA10743" s="107"/>
      <c r="AB10743" s="107"/>
      <c r="AC10743" s="53"/>
      <c r="AD10743" s="53"/>
      <c r="AE10743" s="53"/>
      <c r="AF10743" s="53"/>
      <c r="AG10743" s="53"/>
      <c r="AH10743" s="53"/>
      <c r="AI10743" s="53"/>
      <c r="AJ10743" s="53"/>
      <c r="AK10743" s="53"/>
      <c r="AL10743" s="53"/>
      <c r="AM10743" s="53"/>
      <c r="AN10743" s="53"/>
      <c r="AO10743" s="53"/>
      <c r="AP10743" s="53"/>
      <c r="AQ10743" s="53"/>
      <c r="AR10743" s="53"/>
      <c r="AS10743" s="53"/>
      <c r="AT10743" s="177"/>
      <c r="AU10743" s="57"/>
      <c r="AV10743" s="64"/>
      <c r="AW10743" s="53"/>
      <c r="AX10743" s="53"/>
      <c r="AY10743" s="25"/>
      <c r="AZ10743" s="25"/>
      <c r="BA10743" s="53"/>
      <c r="BB10743" s="53"/>
      <c r="BC10743" s="24"/>
      <c r="BD10743" s="53"/>
      <c r="BE10743" s="53"/>
      <c r="BF10743" s="53"/>
      <c r="BG10743" s="55"/>
      <c r="BH10743" s="53"/>
      <c r="BI10743" s="53"/>
    </row>
    <row r="10744" spans="1:61" ht="27.75" customHeight="1" x14ac:dyDescent="0.25">
      <c r="A10744" s="135"/>
      <c r="C10744" s="137"/>
      <c r="D10744" s="53"/>
      <c r="E10744" s="320"/>
      <c r="F10744" s="55"/>
      <c r="G10744" s="25"/>
      <c r="H10744" s="134"/>
      <c r="I10744" s="25"/>
      <c r="J10744" s="53"/>
      <c r="K10744" s="53"/>
      <c r="L10744" s="53"/>
      <c r="M10744" s="53"/>
      <c r="N10744" s="24"/>
      <c r="O10744" s="53"/>
      <c r="P10744" s="53"/>
      <c r="Q10744" s="53"/>
      <c r="R10744" s="53"/>
      <c r="S10744" s="24"/>
      <c r="T10744" s="24"/>
      <c r="U10744" s="54"/>
      <c r="V10744" s="54"/>
      <c r="W10744" s="54"/>
      <c r="X10744" s="54"/>
      <c r="Y10744" s="56"/>
      <c r="Z10744" s="54"/>
      <c r="AA10744" s="107"/>
      <c r="AB10744" s="107"/>
      <c r="AC10744" s="53"/>
      <c r="AD10744" s="53"/>
      <c r="AE10744" s="53"/>
      <c r="AF10744" s="53"/>
      <c r="AG10744" s="53"/>
      <c r="AH10744" s="53"/>
      <c r="AI10744" s="53"/>
      <c r="AJ10744" s="53"/>
      <c r="AK10744" s="53"/>
      <c r="AL10744" s="53"/>
      <c r="AM10744" s="53"/>
      <c r="AN10744" s="53"/>
      <c r="AO10744" s="53"/>
      <c r="AP10744" s="53"/>
      <c r="AQ10744" s="53"/>
      <c r="AR10744" s="53"/>
      <c r="AS10744" s="53"/>
      <c r="AT10744" s="177"/>
      <c r="AU10744" s="57"/>
      <c r="AV10744" s="64"/>
      <c r="AW10744" s="53"/>
      <c r="AX10744" s="53"/>
      <c r="AY10744" s="25"/>
      <c r="AZ10744" s="25"/>
      <c r="BA10744" s="53"/>
      <c r="BB10744" s="53"/>
      <c r="BC10744" s="24"/>
      <c r="BD10744" s="53"/>
      <c r="BE10744" s="53"/>
      <c r="BF10744" s="53"/>
      <c r="BG10744" s="55"/>
      <c r="BH10744" s="53"/>
      <c r="BI10744" s="53"/>
    </row>
    <row r="10745" spans="1:61" ht="27.75" customHeight="1" x14ac:dyDescent="0.25">
      <c r="A10745" s="135"/>
      <c r="C10745" s="137"/>
      <c r="D10745" s="53"/>
      <c r="E10745" s="320"/>
      <c r="F10745" s="55"/>
      <c r="G10745" s="25"/>
      <c r="H10745" s="134"/>
      <c r="I10745" s="25"/>
      <c r="J10745" s="53"/>
      <c r="K10745" s="53"/>
      <c r="L10745" s="53"/>
      <c r="M10745" s="53"/>
      <c r="N10745" s="24"/>
      <c r="O10745" s="53"/>
      <c r="P10745" s="53"/>
      <c r="Q10745" s="53"/>
      <c r="R10745" s="53"/>
      <c r="S10745" s="24"/>
      <c r="T10745" s="24"/>
      <c r="U10745" s="54"/>
      <c r="V10745" s="54"/>
      <c r="W10745" s="54"/>
      <c r="X10745" s="54"/>
      <c r="Y10745" s="56"/>
      <c r="Z10745" s="54"/>
      <c r="AA10745" s="107"/>
      <c r="AB10745" s="107"/>
      <c r="AC10745" s="53"/>
      <c r="AD10745" s="53"/>
      <c r="AE10745" s="53"/>
      <c r="AF10745" s="53"/>
      <c r="AG10745" s="53"/>
      <c r="AH10745" s="53"/>
      <c r="AI10745" s="53"/>
      <c r="AJ10745" s="53"/>
      <c r="AK10745" s="53"/>
      <c r="AL10745" s="53"/>
      <c r="AM10745" s="53"/>
      <c r="AN10745" s="53"/>
      <c r="AO10745" s="53"/>
      <c r="AP10745" s="53"/>
      <c r="AQ10745" s="53"/>
      <c r="AR10745" s="53"/>
      <c r="AS10745" s="53"/>
      <c r="AT10745" s="177"/>
      <c r="AU10745" s="57"/>
      <c r="AV10745" s="64"/>
      <c r="AW10745" s="53"/>
      <c r="AX10745" s="53"/>
      <c r="AY10745" s="25"/>
      <c r="AZ10745" s="25"/>
      <c r="BA10745" s="53"/>
      <c r="BB10745" s="53"/>
      <c r="BC10745" s="24"/>
      <c r="BD10745" s="53"/>
      <c r="BE10745" s="53"/>
      <c r="BF10745" s="53"/>
      <c r="BG10745" s="55"/>
      <c r="BH10745" s="53"/>
      <c r="BI10745" s="53"/>
    </row>
    <row r="10746" spans="1:61" ht="27.75" customHeight="1" x14ac:dyDescent="0.25">
      <c r="A10746" s="135"/>
      <c r="C10746" s="137"/>
      <c r="D10746" s="53"/>
      <c r="E10746" s="320"/>
      <c r="F10746" s="55"/>
      <c r="G10746" s="25"/>
      <c r="H10746" s="134"/>
      <c r="I10746" s="25"/>
      <c r="J10746" s="53"/>
      <c r="K10746" s="53"/>
      <c r="L10746" s="53"/>
      <c r="M10746" s="53"/>
      <c r="N10746" s="24"/>
      <c r="O10746" s="53"/>
      <c r="P10746" s="53"/>
      <c r="Q10746" s="53"/>
      <c r="R10746" s="53"/>
      <c r="S10746" s="24"/>
      <c r="T10746" s="24"/>
      <c r="U10746" s="54"/>
      <c r="V10746" s="54"/>
      <c r="W10746" s="54"/>
      <c r="X10746" s="54"/>
      <c r="Y10746" s="56"/>
      <c r="Z10746" s="54"/>
      <c r="AA10746" s="107"/>
      <c r="AB10746" s="107"/>
      <c r="AC10746" s="53"/>
      <c r="AD10746" s="53"/>
      <c r="AE10746" s="53"/>
      <c r="AF10746" s="53"/>
      <c r="AG10746" s="53"/>
      <c r="AH10746" s="53"/>
      <c r="AI10746" s="53"/>
      <c r="AJ10746" s="53"/>
      <c r="AK10746" s="53"/>
      <c r="AL10746" s="53"/>
      <c r="AM10746" s="53"/>
      <c r="AN10746" s="53"/>
      <c r="AO10746" s="53"/>
      <c r="AP10746" s="53"/>
      <c r="AQ10746" s="53"/>
      <c r="AR10746" s="53"/>
      <c r="AS10746" s="53"/>
      <c r="AT10746" s="177"/>
      <c r="AU10746" s="57"/>
      <c r="AV10746" s="64"/>
      <c r="AW10746" s="53"/>
      <c r="AX10746" s="53"/>
      <c r="AY10746" s="25"/>
      <c r="AZ10746" s="25"/>
      <c r="BA10746" s="53"/>
      <c r="BB10746" s="53"/>
      <c r="BC10746" s="24"/>
      <c r="BD10746" s="53"/>
      <c r="BE10746" s="53"/>
      <c r="BF10746" s="53"/>
      <c r="BG10746" s="55"/>
      <c r="BH10746" s="53"/>
      <c r="BI10746" s="53"/>
    </row>
    <row r="10747" spans="1:61" ht="27.75" customHeight="1" x14ac:dyDescent="0.25">
      <c r="A10747" s="135"/>
      <c r="C10747" s="137"/>
      <c r="D10747" s="53"/>
      <c r="E10747" s="320"/>
      <c r="F10747" s="55"/>
      <c r="G10747" s="25"/>
      <c r="H10747" s="134"/>
      <c r="I10747" s="25"/>
      <c r="J10747" s="53"/>
      <c r="K10747" s="53"/>
      <c r="L10747" s="53"/>
      <c r="M10747" s="53"/>
      <c r="N10747" s="24"/>
      <c r="O10747" s="53"/>
      <c r="P10747" s="53"/>
      <c r="Q10747" s="53"/>
      <c r="R10747" s="53"/>
      <c r="S10747" s="24"/>
      <c r="T10747" s="24"/>
      <c r="U10747" s="54"/>
      <c r="V10747" s="54"/>
      <c r="W10747" s="54"/>
      <c r="X10747" s="54"/>
      <c r="Y10747" s="56"/>
      <c r="Z10747" s="54"/>
      <c r="AA10747" s="107"/>
      <c r="AB10747" s="107"/>
      <c r="AC10747" s="53"/>
      <c r="AD10747" s="53"/>
      <c r="AE10747" s="53"/>
      <c r="AF10747" s="53"/>
      <c r="AG10747" s="53"/>
      <c r="AH10747" s="53"/>
      <c r="AI10747" s="53"/>
      <c r="AJ10747" s="53"/>
      <c r="AK10747" s="53"/>
      <c r="AL10747" s="53"/>
      <c r="AM10747" s="53"/>
      <c r="AN10747" s="53"/>
      <c r="AO10747" s="53"/>
      <c r="AP10747" s="53"/>
      <c r="AQ10747" s="53"/>
      <c r="AR10747" s="53"/>
      <c r="AS10747" s="53"/>
      <c r="AT10747" s="177"/>
      <c r="AU10747" s="57"/>
      <c r="AV10747" s="64"/>
      <c r="AW10747" s="53"/>
      <c r="AX10747" s="53"/>
      <c r="AY10747" s="25"/>
      <c r="AZ10747" s="25"/>
      <c r="BA10747" s="53"/>
      <c r="BB10747" s="53"/>
      <c r="BC10747" s="24"/>
      <c r="BD10747" s="53"/>
      <c r="BE10747" s="53"/>
      <c r="BF10747" s="53"/>
      <c r="BG10747" s="55"/>
      <c r="BH10747" s="53"/>
      <c r="BI10747" s="53"/>
    </row>
    <row r="10748" spans="1:61" ht="27.75" customHeight="1" x14ac:dyDescent="0.25">
      <c r="A10748" s="135"/>
      <c r="C10748" s="137"/>
      <c r="D10748" s="53"/>
      <c r="E10748" s="320"/>
      <c r="F10748" s="55"/>
      <c r="G10748" s="25"/>
      <c r="H10748" s="134"/>
      <c r="I10748" s="25"/>
      <c r="J10748" s="53"/>
      <c r="K10748" s="53"/>
      <c r="L10748" s="53"/>
      <c r="M10748" s="53"/>
      <c r="N10748" s="24"/>
      <c r="O10748" s="53"/>
      <c r="P10748" s="53"/>
      <c r="Q10748" s="53"/>
      <c r="R10748" s="53"/>
      <c r="S10748" s="24"/>
      <c r="T10748" s="24"/>
      <c r="U10748" s="54"/>
      <c r="V10748" s="54"/>
      <c r="W10748" s="54"/>
      <c r="X10748" s="54"/>
      <c r="Y10748" s="56"/>
      <c r="Z10748" s="54"/>
      <c r="AA10748" s="107"/>
      <c r="AB10748" s="107"/>
      <c r="AC10748" s="53"/>
      <c r="AD10748" s="53"/>
      <c r="AE10748" s="53"/>
      <c r="AF10748" s="53"/>
      <c r="AG10748" s="53"/>
      <c r="AH10748" s="53"/>
      <c r="AI10748" s="53"/>
      <c r="AJ10748" s="53"/>
      <c r="AK10748" s="53"/>
      <c r="AL10748" s="53"/>
      <c r="AM10748" s="53"/>
      <c r="AN10748" s="53"/>
      <c r="AO10748" s="53"/>
      <c r="AP10748" s="53"/>
      <c r="AQ10748" s="53"/>
      <c r="AR10748" s="53"/>
      <c r="AS10748" s="53"/>
      <c r="AT10748" s="177"/>
      <c r="AU10748" s="57"/>
      <c r="AV10748" s="64"/>
      <c r="AW10748" s="53"/>
      <c r="AX10748" s="53"/>
      <c r="AY10748" s="25"/>
      <c r="AZ10748" s="25"/>
      <c r="BA10748" s="53"/>
      <c r="BB10748" s="53"/>
      <c r="BC10748" s="24"/>
      <c r="BD10748" s="53"/>
      <c r="BE10748" s="53"/>
      <c r="BF10748" s="53"/>
      <c r="BG10748" s="55"/>
      <c r="BH10748" s="53"/>
      <c r="BI10748" s="53"/>
    </row>
    <row r="10749" spans="1:61" ht="27.75" customHeight="1" x14ac:dyDescent="0.25">
      <c r="A10749" s="135"/>
      <c r="C10749" s="137"/>
      <c r="D10749" s="53"/>
      <c r="E10749" s="320"/>
      <c r="F10749" s="55"/>
      <c r="G10749" s="25"/>
      <c r="H10749" s="134"/>
      <c r="I10749" s="25"/>
      <c r="J10749" s="53"/>
      <c r="K10749" s="53"/>
      <c r="L10749" s="53"/>
      <c r="M10749" s="53"/>
      <c r="N10749" s="24"/>
      <c r="O10749" s="53"/>
      <c r="P10749" s="53"/>
      <c r="Q10749" s="53"/>
      <c r="R10749" s="53"/>
      <c r="S10749" s="24"/>
      <c r="T10749" s="24"/>
      <c r="U10749" s="54"/>
      <c r="V10749" s="54"/>
      <c r="W10749" s="54"/>
      <c r="X10749" s="54"/>
      <c r="Y10749" s="56"/>
      <c r="Z10749" s="54"/>
      <c r="AA10749" s="107"/>
      <c r="AB10749" s="107"/>
      <c r="AC10749" s="53"/>
      <c r="AD10749" s="53"/>
      <c r="AE10749" s="53"/>
      <c r="AF10749" s="53"/>
      <c r="AG10749" s="53"/>
      <c r="AH10749" s="53"/>
      <c r="AI10749" s="53"/>
      <c r="AJ10749" s="53"/>
      <c r="AK10749" s="53"/>
      <c r="AL10749" s="53"/>
      <c r="AM10749" s="53"/>
      <c r="AN10749" s="53"/>
      <c r="AO10749" s="53"/>
      <c r="AP10749" s="53"/>
      <c r="AQ10749" s="53"/>
      <c r="AR10749" s="53"/>
      <c r="AS10749" s="53"/>
      <c r="AT10749" s="177"/>
      <c r="AU10749" s="57"/>
      <c r="AV10749" s="64"/>
      <c r="AW10749" s="53"/>
      <c r="AX10749" s="53"/>
      <c r="AY10749" s="25"/>
      <c r="AZ10749" s="25"/>
      <c r="BA10749" s="53"/>
      <c r="BB10749" s="53"/>
      <c r="BC10749" s="24"/>
      <c r="BD10749" s="53"/>
      <c r="BE10749" s="53"/>
      <c r="BF10749" s="53"/>
      <c r="BG10749" s="55"/>
      <c r="BH10749" s="53"/>
      <c r="BI10749" s="53"/>
    </row>
    <row r="10750" spans="1:61" ht="27.75" customHeight="1" x14ac:dyDescent="0.25">
      <c r="A10750" s="135"/>
      <c r="C10750" s="137"/>
      <c r="D10750" s="53"/>
      <c r="E10750" s="320"/>
      <c r="F10750" s="55"/>
      <c r="G10750" s="25"/>
      <c r="H10750" s="134"/>
      <c r="I10750" s="25"/>
      <c r="J10750" s="53"/>
      <c r="K10750" s="53"/>
      <c r="L10750" s="53"/>
      <c r="M10750" s="53"/>
      <c r="N10750" s="24"/>
      <c r="O10750" s="53"/>
      <c r="P10750" s="53"/>
      <c r="Q10750" s="53"/>
      <c r="R10750" s="53"/>
      <c r="S10750" s="24"/>
      <c r="T10750" s="24"/>
      <c r="U10750" s="54"/>
      <c r="V10750" s="54"/>
      <c r="W10750" s="54"/>
      <c r="X10750" s="54"/>
      <c r="Y10750" s="56"/>
      <c r="Z10750" s="54"/>
      <c r="AA10750" s="107"/>
      <c r="AB10750" s="107"/>
      <c r="AC10750" s="53"/>
      <c r="AD10750" s="53"/>
      <c r="AE10750" s="53"/>
      <c r="AF10750" s="53"/>
      <c r="AG10750" s="53"/>
      <c r="AH10750" s="53"/>
      <c r="AI10750" s="53"/>
      <c r="AJ10750" s="53"/>
      <c r="AK10750" s="53"/>
      <c r="AL10750" s="53"/>
      <c r="AM10750" s="53"/>
      <c r="AN10750" s="53"/>
      <c r="AO10750" s="53"/>
      <c r="AP10750" s="53"/>
      <c r="AQ10750" s="53"/>
      <c r="AR10750" s="53"/>
      <c r="AS10750" s="53"/>
      <c r="AT10750" s="177"/>
      <c r="AU10750" s="57"/>
      <c r="AV10750" s="64"/>
      <c r="AW10750" s="53"/>
      <c r="AX10750" s="53"/>
      <c r="AY10750" s="25"/>
      <c r="AZ10750" s="25"/>
      <c r="BA10750" s="53"/>
      <c r="BB10750" s="53"/>
      <c r="BC10750" s="24"/>
      <c r="BD10750" s="53"/>
      <c r="BE10750" s="53"/>
      <c r="BF10750" s="53"/>
      <c r="BG10750" s="55"/>
      <c r="BH10750" s="53"/>
      <c r="BI10750" s="53"/>
    </row>
    <row r="10751" spans="1:61" ht="27.75" customHeight="1" x14ac:dyDescent="0.25">
      <c r="A10751" s="135"/>
      <c r="C10751" s="137"/>
      <c r="D10751" s="53"/>
      <c r="E10751" s="320"/>
      <c r="F10751" s="55"/>
      <c r="G10751" s="25"/>
      <c r="H10751" s="134"/>
      <c r="I10751" s="25"/>
      <c r="J10751" s="53"/>
      <c r="K10751" s="53"/>
      <c r="L10751" s="53"/>
      <c r="M10751" s="53"/>
      <c r="N10751" s="24"/>
      <c r="O10751" s="53"/>
      <c r="P10751" s="53"/>
      <c r="Q10751" s="53"/>
      <c r="R10751" s="53"/>
      <c r="S10751" s="24"/>
      <c r="T10751" s="24"/>
      <c r="U10751" s="54"/>
      <c r="V10751" s="54"/>
      <c r="W10751" s="54"/>
      <c r="X10751" s="54"/>
      <c r="Y10751" s="56"/>
      <c r="Z10751" s="54"/>
      <c r="AA10751" s="107"/>
      <c r="AB10751" s="107"/>
      <c r="AC10751" s="53"/>
      <c r="AD10751" s="53"/>
      <c r="AE10751" s="53"/>
      <c r="AF10751" s="53"/>
      <c r="AG10751" s="53"/>
      <c r="AH10751" s="53"/>
      <c r="AI10751" s="53"/>
      <c r="AJ10751" s="53"/>
      <c r="AK10751" s="53"/>
      <c r="AL10751" s="53"/>
      <c r="AM10751" s="53"/>
      <c r="AN10751" s="53"/>
      <c r="AO10751" s="53"/>
      <c r="AP10751" s="53"/>
      <c r="AQ10751" s="53"/>
      <c r="AR10751" s="53"/>
      <c r="AS10751" s="53"/>
      <c r="AT10751" s="177"/>
      <c r="AU10751" s="57"/>
      <c r="AV10751" s="64"/>
      <c r="AW10751" s="53"/>
      <c r="AX10751" s="53"/>
      <c r="AY10751" s="25"/>
      <c r="AZ10751" s="25"/>
      <c r="BA10751" s="53"/>
      <c r="BB10751" s="53"/>
      <c r="BC10751" s="24"/>
      <c r="BD10751" s="53"/>
      <c r="BE10751" s="53"/>
      <c r="BF10751" s="53"/>
      <c r="BG10751" s="55"/>
      <c r="BH10751" s="53"/>
      <c r="BI10751" s="53"/>
    </row>
    <row r="10752" spans="1:61" ht="27.75" customHeight="1" x14ac:dyDescent="0.25">
      <c r="A10752" s="135"/>
      <c r="C10752" s="137"/>
      <c r="D10752" s="53"/>
      <c r="E10752" s="320"/>
      <c r="F10752" s="55"/>
      <c r="G10752" s="25"/>
      <c r="H10752" s="134"/>
      <c r="I10752" s="25"/>
      <c r="J10752" s="53"/>
      <c r="K10752" s="53"/>
      <c r="L10752" s="53"/>
      <c r="M10752" s="53"/>
      <c r="N10752" s="24"/>
      <c r="O10752" s="53"/>
      <c r="P10752" s="53"/>
      <c r="Q10752" s="53"/>
      <c r="R10752" s="53"/>
      <c r="S10752" s="24"/>
      <c r="T10752" s="24"/>
      <c r="U10752" s="54"/>
      <c r="V10752" s="54"/>
      <c r="W10752" s="54"/>
      <c r="X10752" s="54"/>
      <c r="Y10752" s="56"/>
      <c r="Z10752" s="54"/>
      <c r="AA10752" s="107"/>
      <c r="AB10752" s="107"/>
      <c r="AC10752" s="53"/>
      <c r="AD10752" s="53"/>
      <c r="AE10752" s="53"/>
      <c r="AF10752" s="53"/>
      <c r="AG10752" s="53"/>
      <c r="AH10752" s="53"/>
      <c r="AI10752" s="53"/>
      <c r="AJ10752" s="53"/>
      <c r="AK10752" s="53"/>
      <c r="AL10752" s="53"/>
      <c r="AM10752" s="53"/>
      <c r="AN10752" s="53"/>
      <c r="AO10752" s="53"/>
      <c r="AP10752" s="53"/>
      <c r="AQ10752" s="53"/>
      <c r="AR10752" s="53"/>
      <c r="AS10752" s="53"/>
      <c r="AT10752" s="177"/>
      <c r="AU10752" s="57"/>
      <c r="AV10752" s="64"/>
      <c r="AW10752" s="53"/>
      <c r="AX10752" s="53"/>
      <c r="AY10752" s="25"/>
      <c r="AZ10752" s="25"/>
      <c r="BA10752" s="53"/>
      <c r="BB10752" s="53"/>
      <c r="BC10752" s="24"/>
      <c r="BD10752" s="53"/>
      <c r="BE10752" s="53"/>
      <c r="BF10752" s="53"/>
      <c r="BG10752" s="55"/>
      <c r="BH10752" s="53"/>
      <c r="BI10752" s="53"/>
    </row>
    <row r="10753" spans="1:61" ht="27.75" customHeight="1" x14ac:dyDescent="0.25">
      <c r="A10753" s="135"/>
      <c r="C10753" s="137"/>
      <c r="D10753" s="53"/>
      <c r="E10753" s="320"/>
      <c r="F10753" s="55"/>
      <c r="G10753" s="25"/>
      <c r="H10753" s="134"/>
      <c r="I10753" s="25"/>
      <c r="J10753" s="53"/>
      <c r="K10753" s="53"/>
      <c r="L10753" s="53"/>
      <c r="M10753" s="53"/>
      <c r="N10753" s="24"/>
      <c r="O10753" s="53"/>
      <c r="P10753" s="53"/>
      <c r="Q10753" s="53"/>
      <c r="R10753" s="53"/>
      <c r="S10753" s="24"/>
      <c r="T10753" s="24"/>
      <c r="U10753" s="54"/>
      <c r="V10753" s="54"/>
      <c r="W10753" s="54"/>
      <c r="X10753" s="54"/>
      <c r="Y10753" s="56"/>
      <c r="Z10753" s="54"/>
      <c r="AA10753" s="107"/>
      <c r="AB10753" s="107"/>
      <c r="AC10753" s="53"/>
      <c r="AD10753" s="53"/>
      <c r="AE10753" s="53"/>
      <c r="AF10753" s="53"/>
      <c r="AG10753" s="53"/>
      <c r="AH10753" s="53"/>
      <c r="AI10753" s="53"/>
      <c r="AJ10753" s="53"/>
      <c r="AK10753" s="53"/>
      <c r="AL10753" s="53"/>
      <c r="AM10753" s="53"/>
      <c r="AN10753" s="53"/>
      <c r="AO10753" s="53"/>
      <c r="AP10753" s="53"/>
      <c r="AQ10753" s="53"/>
      <c r="AR10753" s="53"/>
      <c r="AS10753" s="53"/>
      <c r="AT10753" s="177"/>
      <c r="AU10753" s="57"/>
      <c r="AV10753" s="64"/>
      <c r="AW10753" s="53"/>
      <c r="AX10753" s="53"/>
      <c r="AY10753" s="25"/>
      <c r="AZ10753" s="25"/>
      <c r="BA10753" s="53"/>
      <c r="BB10753" s="53"/>
      <c r="BC10753" s="24"/>
      <c r="BD10753" s="53"/>
      <c r="BE10753" s="53"/>
      <c r="BF10753" s="53"/>
      <c r="BG10753" s="55"/>
      <c r="BH10753" s="53"/>
      <c r="BI10753" s="53"/>
    </row>
    <row r="10754" spans="1:61" ht="27.75" customHeight="1" x14ac:dyDescent="0.25">
      <c r="A10754" s="135"/>
      <c r="C10754" s="137"/>
      <c r="D10754" s="53"/>
      <c r="E10754" s="320"/>
      <c r="F10754" s="55"/>
      <c r="G10754" s="25"/>
      <c r="H10754" s="134"/>
      <c r="I10754" s="25"/>
      <c r="J10754" s="53"/>
      <c r="K10754" s="53"/>
      <c r="L10754" s="53"/>
      <c r="M10754" s="53"/>
      <c r="N10754" s="24"/>
      <c r="O10754" s="53"/>
      <c r="P10754" s="53"/>
      <c r="Q10754" s="53"/>
      <c r="R10754" s="53"/>
      <c r="S10754" s="24"/>
      <c r="T10754" s="24"/>
      <c r="U10754" s="54"/>
      <c r="V10754" s="54"/>
      <c r="W10754" s="54"/>
      <c r="X10754" s="54"/>
      <c r="Y10754" s="56"/>
      <c r="Z10754" s="54"/>
      <c r="AA10754" s="107"/>
      <c r="AB10754" s="107"/>
      <c r="AC10754" s="53"/>
      <c r="AD10754" s="53"/>
      <c r="AE10754" s="53"/>
      <c r="AF10754" s="53"/>
      <c r="AG10754" s="53"/>
      <c r="AH10754" s="53"/>
      <c r="AI10754" s="53"/>
      <c r="AJ10754" s="53"/>
      <c r="AK10754" s="53"/>
      <c r="AL10754" s="53"/>
      <c r="AM10754" s="53"/>
      <c r="AN10754" s="53"/>
      <c r="AO10754" s="53"/>
      <c r="AP10754" s="53"/>
      <c r="AQ10754" s="53"/>
      <c r="AR10754" s="53"/>
      <c r="AS10754" s="53"/>
      <c r="AT10754" s="177"/>
      <c r="AU10754" s="57"/>
      <c r="AV10754" s="64"/>
      <c r="AW10754" s="53"/>
      <c r="AX10754" s="53"/>
      <c r="AY10754" s="25"/>
      <c r="AZ10754" s="25"/>
      <c r="BA10754" s="53"/>
      <c r="BB10754" s="53"/>
      <c r="BC10754" s="24"/>
      <c r="BD10754" s="53"/>
      <c r="BE10754" s="53"/>
      <c r="BF10754" s="53"/>
      <c r="BG10754" s="55"/>
      <c r="BH10754" s="53"/>
      <c r="BI10754" s="53"/>
    </row>
    <row r="10755" spans="1:61" ht="27.75" customHeight="1" x14ac:dyDescent="0.25">
      <c r="A10755" s="135"/>
      <c r="C10755" s="137"/>
      <c r="D10755" s="53"/>
      <c r="E10755" s="320"/>
      <c r="F10755" s="55"/>
      <c r="G10755" s="25"/>
      <c r="H10755" s="134"/>
      <c r="I10755" s="25"/>
      <c r="J10755" s="53"/>
      <c r="K10755" s="53"/>
      <c r="L10755" s="53"/>
      <c r="M10755" s="53"/>
      <c r="N10755" s="24"/>
      <c r="O10755" s="53"/>
      <c r="P10755" s="53"/>
      <c r="Q10755" s="53"/>
      <c r="R10755" s="53"/>
      <c r="S10755" s="24"/>
      <c r="T10755" s="24"/>
      <c r="U10755" s="54"/>
      <c r="V10755" s="54"/>
      <c r="W10755" s="54"/>
      <c r="X10755" s="54"/>
      <c r="Y10755" s="56"/>
      <c r="Z10755" s="54"/>
      <c r="AA10755" s="107"/>
      <c r="AB10755" s="107"/>
      <c r="AC10755" s="53"/>
      <c r="AD10755" s="53"/>
      <c r="AE10755" s="53"/>
      <c r="AF10755" s="53"/>
      <c r="AG10755" s="53"/>
      <c r="AH10755" s="53"/>
      <c r="AI10755" s="53"/>
      <c r="AJ10755" s="53"/>
      <c r="AK10755" s="53"/>
      <c r="AL10755" s="53"/>
      <c r="AM10755" s="53"/>
      <c r="AN10755" s="53"/>
      <c r="AO10755" s="53"/>
      <c r="AP10755" s="53"/>
      <c r="AQ10755" s="53"/>
      <c r="AR10755" s="53"/>
      <c r="AS10755" s="53"/>
      <c r="AT10755" s="177"/>
      <c r="AU10755" s="57"/>
      <c r="AV10755" s="64"/>
      <c r="AW10755" s="53"/>
      <c r="AX10755" s="53"/>
      <c r="AY10755" s="25"/>
      <c r="AZ10755" s="25"/>
      <c r="BA10755" s="53"/>
      <c r="BB10755" s="53"/>
      <c r="BC10755" s="24"/>
      <c r="BD10755" s="53"/>
      <c r="BE10755" s="53"/>
      <c r="BF10755" s="53"/>
      <c r="BG10755" s="55"/>
      <c r="BH10755" s="53"/>
      <c r="BI10755" s="53"/>
    </row>
    <row r="10756" spans="1:61" ht="27.75" customHeight="1" x14ac:dyDescent="0.25">
      <c r="A10756" s="135"/>
      <c r="C10756" s="137"/>
      <c r="D10756" s="53"/>
      <c r="E10756" s="320"/>
      <c r="F10756" s="55"/>
      <c r="G10756" s="25"/>
      <c r="H10756" s="134"/>
      <c r="I10756" s="25"/>
      <c r="J10756" s="53"/>
      <c r="K10756" s="53"/>
      <c r="L10756" s="53"/>
      <c r="M10756" s="53"/>
      <c r="N10756" s="24"/>
      <c r="O10756" s="53"/>
      <c r="P10756" s="53"/>
      <c r="Q10756" s="53"/>
      <c r="R10756" s="53"/>
      <c r="S10756" s="24"/>
      <c r="T10756" s="24"/>
      <c r="U10756" s="54"/>
      <c r="V10756" s="54"/>
      <c r="W10756" s="54"/>
      <c r="X10756" s="54"/>
      <c r="Y10756" s="56"/>
      <c r="Z10756" s="54"/>
      <c r="AA10756" s="107"/>
      <c r="AB10756" s="107"/>
      <c r="AC10756" s="53"/>
      <c r="AD10756" s="53"/>
      <c r="AE10756" s="53"/>
      <c r="AF10756" s="53"/>
      <c r="AG10756" s="53"/>
      <c r="AH10756" s="53"/>
      <c r="AI10756" s="53"/>
      <c r="AJ10756" s="53"/>
      <c r="AK10756" s="53"/>
      <c r="AL10756" s="53"/>
      <c r="AM10756" s="53"/>
      <c r="AN10756" s="53"/>
      <c r="AO10756" s="53"/>
      <c r="AP10756" s="53"/>
      <c r="AQ10756" s="53"/>
      <c r="AR10756" s="53"/>
      <c r="AS10756" s="53"/>
      <c r="AT10756" s="177"/>
      <c r="AU10756" s="57"/>
      <c r="AV10756" s="64"/>
      <c r="AW10756" s="53"/>
      <c r="AX10756" s="53"/>
      <c r="AY10756" s="25"/>
      <c r="AZ10756" s="25"/>
      <c r="BA10756" s="53"/>
      <c r="BB10756" s="53"/>
      <c r="BC10756" s="24"/>
      <c r="BD10756" s="53"/>
      <c r="BE10756" s="53"/>
      <c r="BF10756" s="53"/>
      <c r="BG10756" s="55"/>
      <c r="BH10756" s="53"/>
      <c r="BI10756" s="53"/>
    </row>
    <row r="10757" spans="1:61" ht="27.75" customHeight="1" x14ac:dyDescent="0.25">
      <c r="A10757" s="135"/>
      <c r="C10757" s="137"/>
      <c r="D10757" s="53"/>
      <c r="E10757" s="320"/>
      <c r="F10757" s="55"/>
      <c r="G10757" s="25"/>
      <c r="H10757" s="134"/>
      <c r="I10757" s="25"/>
      <c r="J10757" s="53"/>
      <c r="K10757" s="53"/>
      <c r="L10757" s="53"/>
      <c r="M10757" s="53"/>
      <c r="N10757" s="24"/>
      <c r="O10757" s="53"/>
      <c r="P10757" s="53"/>
      <c r="Q10757" s="53"/>
      <c r="R10757" s="53"/>
      <c r="S10757" s="24"/>
      <c r="T10757" s="24"/>
      <c r="U10757" s="54"/>
      <c r="V10757" s="54"/>
      <c r="W10757" s="54"/>
      <c r="X10757" s="54"/>
      <c r="Y10757" s="56"/>
      <c r="Z10757" s="54"/>
      <c r="AA10757" s="107"/>
      <c r="AB10757" s="107"/>
      <c r="AC10757" s="53"/>
      <c r="AD10757" s="53"/>
      <c r="AE10757" s="53"/>
      <c r="AF10757" s="53"/>
      <c r="AG10757" s="53"/>
      <c r="AH10757" s="53"/>
      <c r="AI10757" s="53"/>
      <c r="AJ10757" s="53"/>
      <c r="AK10757" s="53"/>
      <c r="AL10757" s="53"/>
      <c r="AM10757" s="53"/>
      <c r="AN10757" s="53"/>
      <c r="AO10757" s="53"/>
      <c r="AP10757" s="53"/>
      <c r="AQ10757" s="53"/>
      <c r="AR10757" s="53"/>
      <c r="AS10757" s="53"/>
      <c r="AT10757" s="177"/>
      <c r="AU10757" s="57"/>
      <c r="AV10757" s="64"/>
      <c r="AW10757" s="53"/>
      <c r="AX10757" s="53"/>
      <c r="AY10757" s="25"/>
      <c r="AZ10757" s="25"/>
      <c r="BA10757" s="53"/>
      <c r="BB10757" s="53"/>
      <c r="BC10757" s="24"/>
      <c r="BD10757" s="53"/>
      <c r="BE10757" s="53"/>
      <c r="BF10757" s="53"/>
      <c r="BG10757" s="55"/>
      <c r="BH10757" s="53"/>
      <c r="BI10757" s="53"/>
    </row>
    <row r="10758" spans="1:61" ht="27.75" customHeight="1" x14ac:dyDescent="0.25">
      <c r="A10758" s="135"/>
      <c r="C10758" s="137"/>
      <c r="D10758" s="53"/>
      <c r="E10758" s="320"/>
      <c r="F10758" s="55"/>
      <c r="G10758" s="25"/>
      <c r="H10758" s="134"/>
      <c r="I10758" s="25"/>
      <c r="J10758" s="53"/>
      <c r="K10758" s="53"/>
      <c r="L10758" s="53"/>
      <c r="M10758" s="53"/>
      <c r="N10758" s="24"/>
      <c r="O10758" s="53"/>
      <c r="P10758" s="53"/>
      <c r="Q10758" s="53"/>
      <c r="R10758" s="53"/>
      <c r="S10758" s="24"/>
      <c r="T10758" s="24"/>
      <c r="U10758" s="54"/>
      <c r="V10758" s="54"/>
      <c r="W10758" s="54"/>
      <c r="X10758" s="54"/>
      <c r="Y10758" s="56"/>
      <c r="Z10758" s="54"/>
      <c r="AA10758" s="107"/>
      <c r="AB10758" s="107"/>
      <c r="AC10758" s="53"/>
      <c r="AD10758" s="53"/>
      <c r="AE10758" s="53"/>
      <c r="AF10758" s="53"/>
      <c r="AG10758" s="53"/>
      <c r="AH10758" s="53"/>
      <c r="AI10758" s="53"/>
      <c r="AJ10758" s="53"/>
      <c r="AK10758" s="53"/>
      <c r="AL10758" s="53"/>
      <c r="AM10758" s="53"/>
      <c r="AN10758" s="53"/>
      <c r="AO10758" s="53"/>
      <c r="AP10758" s="53"/>
      <c r="AQ10758" s="53"/>
      <c r="AR10758" s="53"/>
      <c r="AS10758" s="53"/>
      <c r="AT10758" s="177"/>
      <c r="AU10758" s="57"/>
      <c r="AV10758" s="64"/>
      <c r="AW10758" s="53"/>
      <c r="AX10758" s="53"/>
      <c r="AY10758" s="25"/>
      <c r="AZ10758" s="25"/>
      <c r="BA10758" s="53"/>
      <c r="BB10758" s="53"/>
      <c r="BC10758" s="24"/>
      <c r="BD10758" s="53"/>
      <c r="BE10758" s="53"/>
      <c r="BF10758" s="53"/>
      <c r="BG10758" s="55"/>
      <c r="BH10758" s="53"/>
      <c r="BI10758" s="53"/>
    </row>
    <row r="10759" spans="1:61" ht="27.75" customHeight="1" x14ac:dyDescent="0.25">
      <c r="A10759" s="135"/>
      <c r="C10759" s="137"/>
      <c r="D10759" s="53"/>
      <c r="E10759" s="320"/>
      <c r="F10759" s="55"/>
      <c r="G10759" s="25"/>
      <c r="H10759" s="134"/>
      <c r="I10759" s="25"/>
      <c r="J10759" s="53"/>
      <c r="K10759" s="53"/>
      <c r="L10759" s="53"/>
      <c r="M10759" s="53"/>
      <c r="N10759" s="24"/>
      <c r="O10759" s="53"/>
      <c r="P10759" s="53"/>
      <c r="Q10759" s="53"/>
      <c r="R10759" s="53"/>
      <c r="S10759" s="24"/>
      <c r="T10759" s="24"/>
      <c r="U10759" s="54"/>
      <c r="V10759" s="54"/>
      <c r="W10759" s="54"/>
      <c r="X10759" s="54"/>
      <c r="Y10759" s="56"/>
      <c r="Z10759" s="54"/>
      <c r="AA10759" s="107"/>
      <c r="AB10759" s="107"/>
      <c r="AC10759" s="53"/>
      <c r="AD10759" s="53"/>
      <c r="AE10759" s="53"/>
      <c r="AF10759" s="53"/>
      <c r="AG10759" s="53"/>
      <c r="AH10759" s="53"/>
      <c r="AI10759" s="53"/>
      <c r="AJ10759" s="53"/>
      <c r="AK10759" s="53"/>
      <c r="AL10759" s="53"/>
      <c r="AM10759" s="53"/>
      <c r="AN10759" s="53"/>
      <c r="AO10759" s="53"/>
      <c r="AP10759" s="53"/>
      <c r="AQ10759" s="53"/>
      <c r="AR10759" s="53"/>
      <c r="AS10759" s="53"/>
      <c r="AT10759" s="177"/>
      <c r="AU10759" s="57"/>
      <c r="AV10759" s="64"/>
      <c r="AW10759" s="53"/>
      <c r="AX10759" s="53"/>
      <c r="AY10759" s="25"/>
      <c r="AZ10759" s="25"/>
      <c r="BA10759" s="53"/>
      <c r="BB10759" s="53"/>
      <c r="BC10759" s="24"/>
      <c r="BD10759" s="53"/>
      <c r="BE10759" s="53"/>
      <c r="BF10759" s="53"/>
      <c r="BG10759" s="55"/>
      <c r="BH10759" s="53"/>
      <c r="BI10759" s="53"/>
    </row>
    <row r="10760" spans="1:61" ht="27.75" customHeight="1" x14ac:dyDescent="0.25">
      <c r="A10760" s="135"/>
      <c r="C10760" s="137"/>
      <c r="D10760" s="53"/>
      <c r="E10760" s="320"/>
      <c r="F10760" s="55"/>
      <c r="G10760" s="25"/>
      <c r="H10760" s="134"/>
      <c r="I10760" s="25"/>
      <c r="J10760" s="53"/>
      <c r="K10760" s="53"/>
      <c r="L10760" s="53"/>
      <c r="M10760" s="53"/>
      <c r="N10760" s="24"/>
      <c r="O10760" s="53"/>
      <c r="P10760" s="53"/>
      <c r="Q10760" s="53"/>
      <c r="R10760" s="53"/>
      <c r="S10760" s="24"/>
      <c r="T10760" s="24"/>
      <c r="U10760" s="54"/>
      <c r="V10760" s="54"/>
      <c r="W10760" s="54"/>
      <c r="X10760" s="54"/>
      <c r="Y10760" s="56"/>
      <c r="Z10760" s="54"/>
      <c r="AA10760" s="107"/>
      <c r="AB10760" s="107"/>
      <c r="AC10760" s="53"/>
      <c r="AD10760" s="53"/>
      <c r="AE10760" s="53"/>
      <c r="AF10760" s="53"/>
      <c r="AG10760" s="53"/>
      <c r="AH10760" s="53"/>
      <c r="AI10760" s="53"/>
      <c r="AJ10760" s="53"/>
      <c r="AK10760" s="53"/>
      <c r="AL10760" s="53"/>
      <c r="AM10760" s="53"/>
      <c r="AN10760" s="53"/>
      <c r="AO10760" s="53"/>
      <c r="AP10760" s="53"/>
      <c r="AQ10760" s="53"/>
      <c r="AR10760" s="53"/>
      <c r="AS10760" s="53"/>
      <c r="AT10760" s="177"/>
      <c r="AU10760" s="57"/>
      <c r="AV10760" s="64"/>
      <c r="AW10760" s="53"/>
      <c r="AX10760" s="53"/>
      <c r="AY10760" s="25"/>
      <c r="AZ10760" s="25"/>
      <c r="BA10760" s="53"/>
      <c r="BB10760" s="53"/>
      <c r="BC10760" s="24"/>
      <c r="BD10760" s="53"/>
      <c r="BE10760" s="53"/>
      <c r="BF10760" s="53"/>
      <c r="BG10760" s="55"/>
      <c r="BH10760" s="53"/>
      <c r="BI10760" s="53"/>
    </row>
    <row r="10761" spans="1:61" ht="27.75" customHeight="1" x14ac:dyDescent="0.25">
      <c r="A10761" s="135"/>
      <c r="C10761" s="137"/>
      <c r="D10761" s="53"/>
      <c r="E10761" s="320"/>
      <c r="F10761" s="55"/>
      <c r="G10761" s="25"/>
      <c r="H10761" s="134"/>
      <c r="I10761" s="25"/>
      <c r="J10761" s="53"/>
      <c r="K10761" s="53"/>
      <c r="L10761" s="53"/>
      <c r="M10761" s="53"/>
      <c r="N10761" s="24"/>
      <c r="O10761" s="53"/>
      <c r="P10761" s="53"/>
      <c r="Q10761" s="53"/>
      <c r="R10761" s="53"/>
      <c r="S10761" s="24"/>
      <c r="T10761" s="24"/>
      <c r="U10761" s="54"/>
      <c r="V10761" s="54"/>
      <c r="W10761" s="54"/>
      <c r="X10761" s="54"/>
      <c r="Y10761" s="56"/>
      <c r="Z10761" s="54"/>
      <c r="AA10761" s="107"/>
      <c r="AB10761" s="107"/>
      <c r="AC10761" s="53"/>
      <c r="AD10761" s="53"/>
      <c r="AE10761" s="53"/>
      <c r="AF10761" s="53"/>
      <c r="AG10761" s="53"/>
      <c r="AH10761" s="53"/>
      <c r="AI10761" s="53"/>
      <c r="AJ10761" s="53"/>
      <c r="AK10761" s="53"/>
      <c r="AL10761" s="53"/>
      <c r="AM10761" s="53"/>
      <c r="AN10761" s="53"/>
      <c r="AO10761" s="53"/>
      <c r="AP10761" s="53"/>
      <c r="AQ10761" s="53"/>
      <c r="AR10761" s="53"/>
      <c r="AS10761" s="53"/>
      <c r="AT10761" s="177"/>
      <c r="AU10761" s="57"/>
      <c r="AV10761" s="64"/>
      <c r="AW10761" s="53"/>
      <c r="AX10761" s="53"/>
      <c r="AY10761" s="25"/>
      <c r="AZ10761" s="25"/>
      <c r="BA10761" s="53"/>
      <c r="BB10761" s="53"/>
      <c r="BC10761" s="24"/>
      <c r="BD10761" s="53"/>
      <c r="BE10761" s="53"/>
      <c r="BF10761" s="53"/>
      <c r="BG10761" s="55"/>
      <c r="BH10761" s="53"/>
      <c r="BI10761" s="53"/>
    </row>
    <row r="10762" spans="1:61" ht="27.75" customHeight="1" x14ac:dyDescent="0.25">
      <c r="A10762" s="135"/>
      <c r="C10762" s="137"/>
      <c r="D10762" s="53"/>
      <c r="E10762" s="320"/>
      <c r="F10762" s="55"/>
      <c r="G10762" s="25"/>
      <c r="H10762" s="134"/>
      <c r="I10762" s="25"/>
      <c r="J10762" s="53"/>
      <c r="K10762" s="53"/>
      <c r="L10762" s="53"/>
      <c r="M10762" s="53"/>
      <c r="N10762" s="24"/>
      <c r="O10762" s="53"/>
      <c r="P10762" s="53"/>
      <c r="Q10762" s="53"/>
      <c r="R10762" s="53"/>
      <c r="S10762" s="24"/>
      <c r="T10762" s="24"/>
      <c r="U10762" s="54"/>
      <c r="V10762" s="54"/>
      <c r="W10762" s="54"/>
      <c r="X10762" s="54"/>
      <c r="Y10762" s="56"/>
      <c r="Z10762" s="54"/>
      <c r="AA10762" s="107"/>
      <c r="AB10762" s="107"/>
      <c r="AC10762" s="53"/>
      <c r="AD10762" s="53"/>
      <c r="AE10762" s="53"/>
      <c r="AF10762" s="53"/>
      <c r="AG10762" s="53"/>
      <c r="AH10762" s="53"/>
      <c r="AI10762" s="53"/>
      <c r="AJ10762" s="53"/>
      <c r="AK10762" s="53"/>
      <c r="AL10762" s="53"/>
      <c r="AM10762" s="53"/>
      <c r="AN10762" s="53"/>
      <c r="AO10762" s="53"/>
      <c r="AP10762" s="53"/>
      <c r="AQ10762" s="53"/>
      <c r="AR10762" s="53"/>
      <c r="AS10762" s="53"/>
      <c r="AT10762" s="177"/>
      <c r="AU10762" s="57"/>
      <c r="AV10762" s="64"/>
      <c r="AW10762" s="53"/>
      <c r="AX10762" s="53"/>
      <c r="AY10762" s="25"/>
      <c r="AZ10762" s="25"/>
      <c r="BA10762" s="53"/>
      <c r="BB10762" s="53"/>
      <c r="BC10762" s="24"/>
      <c r="BD10762" s="53"/>
      <c r="BE10762" s="53"/>
      <c r="BF10762" s="53"/>
      <c r="BG10762" s="55"/>
      <c r="BH10762" s="53"/>
      <c r="BI10762" s="53"/>
    </row>
    <row r="10763" spans="1:61" ht="27.75" customHeight="1" x14ac:dyDescent="0.25">
      <c r="A10763" s="135"/>
      <c r="C10763" s="137"/>
      <c r="D10763" s="53"/>
      <c r="E10763" s="320"/>
      <c r="F10763" s="55"/>
      <c r="G10763" s="25"/>
      <c r="H10763" s="134"/>
      <c r="I10763" s="25"/>
      <c r="J10763" s="53"/>
      <c r="K10763" s="53"/>
      <c r="L10763" s="53"/>
      <c r="M10763" s="53"/>
      <c r="N10763" s="24"/>
      <c r="O10763" s="53"/>
      <c r="P10763" s="53"/>
      <c r="Q10763" s="53"/>
      <c r="R10763" s="53"/>
      <c r="S10763" s="24"/>
      <c r="T10763" s="24"/>
      <c r="U10763" s="54"/>
      <c r="V10763" s="54"/>
      <c r="W10763" s="54"/>
      <c r="X10763" s="54"/>
      <c r="Y10763" s="56"/>
      <c r="Z10763" s="54"/>
      <c r="AA10763" s="107"/>
      <c r="AB10763" s="107"/>
      <c r="AC10763" s="53"/>
      <c r="AD10763" s="53"/>
      <c r="AE10763" s="53"/>
      <c r="AF10763" s="53"/>
      <c r="AG10763" s="53"/>
      <c r="AH10763" s="53"/>
      <c r="AI10763" s="53"/>
      <c r="AJ10763" s="53"/>
      <c r="AK10763" s="53"/>
      <c r="AL10763" s="53"/>
      <c r="AM10763" s="53"/>
      <c r="AN10763" s="53"/>
      <c r="AO10763" s="53"/>
      <c r="AP10763" s="53"/>
      <c r="AQ10763" s="53"/>
      <c r="AR10763" s="53"/>
      <c r="AS10763" s="53"/>
      <c r="AT10763" s="177"/>
      <c r="AU10763" s="57"/>
      <c r="AV10763" s="64"/>
      <c r="AW10763" s="53"/>
      <c r="AX10763" s="53"/>
      <c r="AY10763" s="25"/>
      <c r="AZ10763" s="25"/>
      <c r="BA10763" s="53"/>
      <c r="BB10763" s="53"/>
      <c r="BC10763" s="24"/>
      <c r="BD10763" s="53"/>
      <c r="BE10763" s="53"/>
      <c r="BF10763" s="53"/>
      <c r="BG10763" s="55"/>
      <c r="BH10763" s="53"/>
      <c r="BI10763" s="53"/>
    </row>
    <row r="10764" spans="1:61" ht="27.75" customHeight="1" x14ac:dyDescent="0.25">
      <c r="A10764" s="135"/>
      <c r="C10764" s="137"/>
      <c r="D10764" s="53"/>
      <c r="E10764" s="320"/>
      <c r="F10764" s="55"/>
      <c r="G10764" s="25"/>
      <c r="H10764" s="134"/>
      <c r="I10764" s="25"/>
      <c r="J10764" s="53"/>
      <c r="K10764" s="53"/>
      <c r="L10764" s="53"/>
      <c r="M10764" s="53"/>
      <c r="N10764" s="24"/>
      <c r="O10764" s="53"/>
      <c r="P10764" s="53"/>
      <c r="Q10764" s="53"/>
      <c r="R10764" s="53"/>
      <c r="S10764" s="24"/>
      <c r="T10764" s="24"/>
      <c r="U10764" s="54"/>
      <c r="V10764" s="54"/>
      <c r="W10764" s="54"/>
      <c r="X10764" s="54"/>
      <c r="Y10764" s="56"/>
      <c r="Z10764" s="54"/>
      <c r="AA10764" s="107"/>
      <c r="AB10764" s="107"/>
      <c r="AC10764" s="53"/>
      <c r="AD10764" s="53"/>
      <c r="AE10764" s="53"/>
      <c r="AF10764" s="53"/>
      <c r="AG10764" s="53"/>
      <c r="AH10764" s="53"/>
      <c r="AI10764" s="53"/>
      <c r="AJ10764" s="53"/>
      <c r="AK10764" s="53"/>
      <c r="AL10764" s="53"/>
      <c r="AM10764" s="53"/>
      <c r="AN10764" s="53"/>
      <c r="AO10764" s="53"/>
      <c r="AP10764" s="53"/>
      <c r="AQ10764" s="53"/>
      <c r="AR10764" s="53"/>
      <c r="AS10764" s="53"/>
      <c r="AT10764" s="177"/>
      <c r="AU10764" s="57"/>
      <c r="AV10764" s="64"/>
      <c r="AW10764" s="53"/>
      <c r="AX10764" s="53"/>
      <c r="AY10764" s="25"/>
      <c r="AZ10764" s="25"/>
      <c r="BA10764" s="53"/>
      <c r="BB10764" s="53"/>
      <c r="BC10764" s="24"/>
      <c r="BD10764" s="53"/>
      <c r="BE10764" s="53"/>
      <c r="BF10764" s="53"/>
      <c r="BG10764" s="55"/>
      <c r="BH10764" s="53"/>
      <c r="BI10764" s="53"/>
    </row>
    <row r="10765" spans="1:61" ht="27.75" customHeight="1" x14ac:dyDescent="0.25">
      <c r="A10765" s="135"/>
      <c r="C10765" s="137"/>
      <c r="D10765" s="53"/>
      <c r="E10765" s="320"/>
      <c r="F10765" s="55"/>
      <c r="G10765" s="25"/>
      <c r="H10765" s="134"/>
      <c r="I10765" s="25"/>
      <c r="J10765" s="53"/>
      <c r="K10765" s="53"/>
      <c r="L10765" s="53"/>
      <c r="M10765" s="53"/>
      <c r="N10765" s="24"/>
      <c r="O10765" s="53"/>
      <c r="P10765" s="53"/>
      <c r="Q10765" s="53"/>
      <c r="R10765" s="53"/>
      <c r="S10765" s="24"/>
      <c r="T10765" s="24"/>
      <c r="U10765" s="54"/>
      <c r="V10765" s="54"/>
      <c r="W10765" s="54"/>
      <c r="X10765" s="54"/>
      <c r="Y10765" s="56"/>
      <c r="Z10765" s="54"/>
      <c r="AA10765" s="107"/>
      <c r="AB10765" s="107"/>
      <c r="AC10765" s="53"/>
      <c r="AD10765" s="53"/>
      <c r="AE10765" s="53"/>
      <c r="AF10765" s="53"/>
      <c r="AG10765" s="53"/>
      <c r="AH10765" s="53"/>
      <c r="AI10765" s="53"/>
      <c r="AJ10765" s="53"/>
      <c r="AK10765" s="53"/>
      <c r="AL10765" s="53"/>
      <c r="AM10765" s="53"/>
      <c r="AN10765" s="53"/>
      <c r="AO10765" s="53"/>
      <c r="AP10765" s="53"/>
      <c r="AQ10765" s="53"/>
      <c r="AR10765" s="53"/>
      <c r="AS10765" s="53"/>
      <c r="AT10765" s="177"/>
      <c r="AU10765" s="57"/>
      <c r="AV10765" s="64"/>
      <c r="AW10765" s="53"/>
      <c r="AX10765" s="53"/>
      <c r="AY10765" s="25"/>
      <c r="AZ10765" s="25"/>
      <c r="BA10765" s="53"/>
      <c r="BB10765" s="53"/>
      <c r="BC10765" s="24"/>
      <c r="BD10765" s="53"/>
      <c r="BE10765" s="53"/>
      <c r="BF10765" s="53"/>
      <c r="BG10765" s="55"/>
      <c r="BH10765" s="53"/>
      <c r="BI10765" s="53"/>
    </row>
    <row r="10766" spans="1:61" ht="27.75" customHeight="1" x14ac:dyDescent="0.25">
      <c r="A10766" s="135"/>
      <c r="C10766" s="137"/>
      <c r="D10766" s="53"/>
      <c r="E10766" s="320"/>
      <c r="F10766" s="55"/>
      <c r="G10766" s="25"/>
      <c r="H10766" s="134"/>
      <c r="I10766" s="25"/>
      <c r="J10766" s="53"/>
      <c r="K10766" s="53"/>
      <c r="L10766" s="53"/>
      <c r="M10766" s="53"/>
      <c r="N10766" s="24"/>
      <c r="O10766" s="53"/>
      <c r="P10766" s="53"/>
      <c r="Q10766" s="53"/>
      <c r="R10766" s="53"/>
      <c r="S10766" s="24"/>
      <c r="T10766" s="24"/>
      <c r="U10766" s="54"/>
      <c r="V10766" s="54"/>
      <c r="W10766" s="54"/>
      <c r="X10766" s="54"/>
      <c r="Y10766" s="56"/>
      <c r="Z10766" s="54"/>
      <c r="AA10766" s="107"/>
      <c r="AB10766" s="107"/>
      <c r="AC10766" s="53"/>
      <c r="AD10766" s="53"/>
      <c r="AE10766" s="53"/>
      <c r="AF10766" s="53"/>
      <c r="AG10766" s="53"/>
      <c r="AH10766" s="53"/>
      <c r="AI10766" s="53"/>
      <c r="AJ10766" s="53"/>
      <c r="AK10766" s="53"/>
      <c r="AL10766" s="53"/>
      <c r="AM10766" s="53"/>
      <c r="AN10766" s="53"/>
      <c r="AO10766" s="53"/>
      <c r="AP10766" s="53"/>
      <c r="AQ10766" s="53"/>
      <c r="AR10766" s="53"/>
      <c r="AS10766" s="53"/>
      <c r="AT10766" s="177"/>
      <c r="AU10766" s="57"/>
      <c r="AV10766" s="64"/>
      <c r="AW10766" s="53"/>
      <c r="AX10766" s="53"/>
      <c r="AY10766" s="25"/>
      <c r="AZ10766" s="25"/>
      <c r="BA10766" s="53"/>
      <c r="BB10766" s="53"/>
      <c r="BC10766" s="24"/>
      <c r="BD10766" s="53"/>
      <c r="BE10766" s="53"/>
      <c r="BF10766" s="53"/>
      <c r="BG10766" s="55"/>
      <c r="BH10766" s="53"/>
      <c r="BI10766" s="53"/>
    </row>
    <row r="10767" spans="1:61" ht="27.75" customHeight="1" x14ac:dyDescent="0.25">
      <c r="A10767" s="135"/>
      <c r="C10767" s="137"/>
      <c r="D10767" s="53"/>
      <c r="E10767" s="320"/>
      <c r="F10767" s="55"/>
      <c r="G10767" s="25"/>
      <c r="H10767" s="134"/>
      <c r="I10767" s="25"/>
      <c r="J10767" s="53"/>
      <c r="K10767" s="53"/>
      <c r="L10767" s="53"/>
      <c r="M10767" s="53"/>
      <c r="N10767" s="24"/>
      <c r="O10767" s="53"/>
      <c r="P10767" s="53"/>
      <c r="Q10767" s="53"/>
      <c r="R10767" s="53"/>
      <c r="S10767" s="24"/>
      <c r="T10767" s="24"/>
      <c r="U10767" s="54"/>
      <c r="V10767" s="54"/>
      <c r="W10767" s="54"/>
      <c r="X10767" s="54"/>
      <c r="Y10767" s="56"/>
      <c r="Z10767" s="54"/>
      <c r="AA10767" s="107"/>
      <c r="AB10767" s="107"/>
      <c r="AC10767" s="53"/>
      <c r="AD10767" s="53"/>
      <c r="AE10767" s="53"/>
      <c r="AF10767" s="53"/>
      <c r="AG10767" s="53"/>
      <c r="AH10767" s="53"/>
      <c r="AI10767" s="53"/>
      <c r="AJ10767" s="53"/>
      <c r="AK10767" s="53"/>
      <c r="AL10767" s="53"/>
      <c r="AM10767" s="53"/>
      <c r="AN10767" s="53"/>
      <c r="AO10767" s="53"/>
      <c r="AP10767" s="53"/>
      <c r="AQ10767" s="53"/>
      <c r="AR10767" s="53"/>
      <c r="AS10767" s="53"/>
      <c r="AT10767" s="177"/>
      <c r="AU10767" s="57"/>
      <c r="AV10767" s="64"/>
      <c r="AW10767" s="53"/>
      <c r="AX10767" s="53"/>
      <c r="AY10767" s="25"/>
      <c r="AZ10767" s="25"/>
      <c r="BA10767" s="53"/>
      <c r="BB10767" s="53"/>
      <c r="BC10767" s="24"/>
      <c r="BD10767" s="53"/>
      <c r="BE10767" s="53"/>
      <c r="BF10767" s="53"/>
      <c r="BG10767" s="55"/>
      <c r="BH10767" s="53"/>
      <c r="BI10767" s="53"/>
    </row>
    <row r="10768" spans="1:61" ht="27.75" customHeight="1" x14ac:dyDescent="0.25">
      <c r="A10768" s="135"/>
      <c r="C10768" s="137"/>
      <c r="D10768" s="53"/>
      <c r="E10768" s="320"/>
      <c r="F10768" s="55"/>
      <c r="G10768" s="25"/>
      <c r="H10768" s="134"/>
      <c r="I10768" s="25"/>
      <c r="J10768" s="53"/>
      <c r="K10768" s="53"/>
      <c r="L10768" s="53"/>
      <c r="M10768" s="53"/>
      <c r="N10768" s="24"/>
      <c r="O10768" s="53"/>
      <c r="P10768" s="53"/>
      <c r="Q10768" s="53"/>
      <c r="R10768" s="53"/>
      <c r="S10768" s="24"/>
      <c r="T10768" s="24"/>
      <c r="U10768" s="54"/>
      <c r="V10768" s="54"/>
      <c r="W10768" s="54"/>
      <c r="X10768" s="54"/>
      <c r="Y10768" s="56"/>
      <c r="Z10768" s="54"/>
      <c r="AA10768" s="107"/>
      <c r="AB10768" s="107"/>
      <c r="AC10768" s="53"/>
      <c r="AD10768" s="53"/>
      <c r="AE10768" s="53"/>
      <c r="AF10768" s="53"/>
      <c r="AG10768" s="53"/>
      <c r="AH10768" s="53"/>
      <c r="AI10768" s="53"/>
      <c r="AJ10768" s="53"/>
      <c r="AK10768" s="53"/>
      <c r="AL10768" s="53"/>
      <c r="AM10768" s="53"/>
      <c r="AN10768" s="53"/>
      <c r="AO10768" s="53"/>
      <c r="AP10768" s="53"/>
      <c r="AQ10768" s="53"/>
      <c r="AR10768" s="53"/>
      <c r="AS10768" s="53"/>
      <c r="AT10768" s="177"/>
      <c r="AU10768" s="57"/>
      <c r="AV10768" s="64"/>
      <c r="AW10768" s="53"/>
      <c r="AX10768" s="53"/>
      <c r="AY10768" s="25"/>
      <c r="AZ10768" s="25"/>
      <c r="BA10768" s="53"/>
      <c r="BB10768" s="53"/>
      <c r="BC10768" s="24"/>
      <c r="BD10768" s="53"/>
      <c r="BE10768" s="53"/>
      <c r="BF10768" s="53"/>
      <c r="BG10768" s="55"/>
      <c r="BH10768" s="53"/>
      <c r="BI10768" s="53"/>
    </row>
    <row r="10769" spans="1:61" ht="27.75" customHeight="1" x14ac:dyDescent="0.25">
      <c r="A10769" s="135"/>
      <c r="C10769" s="137"/>
      <c r="D10769" s="53"/>
      <c r="E10769" s="320"/>
      <c r="F10769" s="55"/>
      <c r="G10769" s="25"/>
      <c r="H10769" s="134"/>
      <c r="I10769" s="25"/>
      <c r="J10769" s="53"/>
      <c r="K10769" s="53"/>
      <c r="L10769" s="53"/>
      <c r="M10769" s="53"/>
      <c r="N10769" s="24"/>
      <c r="O10769" s="53"/>
      <c r="P10769" s="53"/>
      <c r="Q10769" s="53"/>
      <c r="R10769" s="53"/>
      <c r="S10769" s="24"/>
      <c r="T10769" s="24"/>
      <c r="U10769" s="54"/>
      <c r="V10769" s="54"/>
      <c r="W10769" s="54"/>
      <c r="X10769" s="54"/>
      <c r="Y10769" s="56"/>
      <c r="Z10769" s="54"/>
      <c r="AA10769" s="107"/>
      <c r="AB10769" s="107"/>
      <c r="AC10769" s="53"/>
      <c r="AD10769" s="53"/>
      <c r="AE10769" s="53"/>
      <c r="AF10769" s="53"/>
      <c r="AG10769" s="53"/>
      <c r="AH10769" s="53"/>
      <c r="AI10769" s="53"/>
      <c r="AJ10769" s="53"/>
      <c r="AK10769" s="53"/>
      <c r="AL10769" s="53"/>
      <c r="AM10769" s="53"/>
      <c r="AN10769" s="53"/>
      <c r="AO10769" s="53"/>
      <c r="AP10769" s="53"/>
      <c r="AQ10769" s="53"/>
      <c r="AR10769" s="53"/>
      <c r="AS10769" s="53"/>
      <c r="AT10769" s="177"/>
      <c r="AU10769" s="57"/>
      <c r="AV10769" s="64"/>
      <c r="AW10769" s="53"/>
      <c r="AX10769" s="53"/>
      <c r="AY10769" s="25"/>
      <c r="AZ10769" s="25"/>
      <c r="BA10769" s="53"/>
      <c r="BB10769" s="53"/>
      <c r="BC10769" s="24"/>
      <c r="BD10769" s="53"/>
      <c r="BE10769" s="53"/>
      <c r="BF10769" s="53"/>
      <c r="BG10769" s="55"/>
      <c r="BH10769" s="53"/>
      <c r="BI10769" s="53"/>
    </row>
    <row r="10770" spans="1:61" ht="27.75" customHeight="1" x14ac:dyDescent="0.25">
      <c r="A10770" s="135"/>
      <c r="C10770" s="137"/>
      <c r="D10770" s="53"/>
      <c r="E10770" s="320"/>
      <c r="F10770" s="55"/>
      <c r="G10770" s="25"/>
      <c r="H10770" s="134"/>
      <c r="I10770" s="25"/>
      <c r="J10770" s="53"/>
      <c r="K10770" s="53"/>
      <c r="L10770" s="53"/>
      <c r="M10770" s="53"/>
      <c r="N10770" s="24"/>
      <c r="O10770" s="53"/>
      <c r="P10770" s="53"/>
      <c r="Q10770" s="53"/>
      <c r="R10770" s="53"/>
      <c r="S10770" s="24"/>
      <c r="T10770" s="24"/>
      <c r="U10770" s="54"/>
      <c r="V10770" s="54"/>
      <c r="W10770" s="54"/>
      <c r="X10770" s="54"/>
      <c r="Y10770" s="56"/>
      <c r="Z10770" s="54"/>
      <c r="AA10770" s="107"/>
      <c r="AB10770" s="107"/>
      <c r="AC10770" s="53"/>
      <c r="AD10770" s="53"/>
      <c r="AE10770" s="53"/>
      <c r="AF10770" s="53"/>
      <c r="AG10770" s="53"/>
      <c r="AH10770" s="53"/>
      <c r="AI10770" s="53"/>
      <c r="AJ10770" s="53"/>
      <c r="AK10770" s="53"/>
      <c r="AL10770" s="53"/>
      <c r="AM10770" s="53"/>
      <c r="AN10770" s="53"/>
      <c r="AO10770" s="53"/>
      <c r="AP10770" s="53"/>
      <c r="AQ10770" s="53"/>
      <c r="AR10770" s="53"/>
      <c r="AS10770" s="53"/>
      <c r="AT10770" s="177"/>
      <c r="AU10770" s="57"/>
      <c r="AV10770" s="64"/>
      <c r="AW10770" s="53"/>
      <c r="AX10770" s="53"/>
      <c r="AY10770" s="25"/>
      <c r="AZ10770" s="25"/>
      <c r="BA10770" s="53"/>
      <c r="BB10770" s="53"/>
      <c r="BC10770" s="24"/>
      <c r="BD10770" s="53"/>
      <c r="BE10770" s="53"/>
      <c r="BF10770" s="53"/>
      <c r="BG10770" s="55"/>
      <c r="BH10770" s="53"/>
      <c r="BI10770" s="53"/>
    </row>
    <row r="10771" spans="1:61" ht="27.75" customHeight="1" x14ac:dyDescent="0.25">
      <c r="A10771" s="135"/>
      <c r="C10771" s="137"/>
      <c r="D10771" s="53"/>
      <c r="E10771" s="320"/>
      <c r="F10771" s="55"/>
      <c r="G10771" s="25"/>
      <c r="H10771" s="134"/>
      <c r="I10771" s="25"/>
      <c r="J10771" s="53"/>
      <c r="K10771" s="53"/>
      <c r="L10771" s="53"/>
      <c r="M10771" s="53"/>
      <c r="N10771" s="24"/>
      <c r="O10771" s="53"/>
      <c r="P10771" s="53"/>
      <c r="Q10771" s="53"/>
      <c r="R10771" s="53"/>
      <c r="S10771" s="24"/>
      <c r="T10771" s="24"/>
      <c r="U10771" s="54"/>
      <c r="V10771" s="54"/>
      <c r="W10771" s="54"/>
      <c r="X10771" s="54"/>
      <c r="Y10771" s="56"/>
      <c r="Z10771" s="54"/>
      <c r="AA10771" s="107"/>
      <c r="AB10771" s="107"/>
      <c r="AC10771" s="53"/>
      <c r="AD10771" s="53"/>
      <c r="AE10771" s="53"/>
      <c r="AF10771" s="53"/>
      <c r="AG10771" s="53"/>
      <c r="AH10771" s="53"/>
      <c r="AI10771" s="53"/>
      <c r="AJ10771" s="53"/>
      <c r="AK10771" s="53"/>
      <c r="AL10771" s="53"/>
      <c r="AM10771" s="53"/>
      <c r="AN10771" s="53"/>
      <c r="AO10771" s="53"/>
      <c r="AP10771" s="53"/>
      <c r="AQ10771" s="53"/>
      <c r="AR10771" s="53"/>
      <c r="AS10771" s="53"/>
      <c r="AT10771" s="177"/>
      <c r="AU10771" s="57"/>
      <c r="AV10771" s="64"/>
      <c r="AW10771" s="53"/>
      <c r="AX10771" s="53"/>
      <c r="AY10771" s="25"/>
      <c r="AZ10771" s="25"/>
      <c r="BA10771" s="53"/>
      <c r="BB10771" s="53"/>
      <c r="BC10771" s="24"/>
      <c r="BD10771" s="53"/>
      <c r="BE10771" s="53"/>
      <c r="BF10771" s="53"/>
      <c r="BG10771" s="55"/>
      <c r="BH10771" s="53"/>
      <c r="BI10771" s="53"/>
    </row>
    <row r="10772" spans="1:61" ht="27.75" customHeight="1" x14ac:dyDescent="0.25">
      <c r="A10772" s="135"/>
      <c r="C10772" s="137"/>
      <c r="D10772" s="53"/>
      <c r="E10772" s="320"/>
      <c r="F10772" s="55"/>
      <c r="G10772" s="25"/>
      <c r="H10772" s="134"/>
      <c r="I10772" s="25"/>
      <c r="J10772" s="53"/>
      <c r="K10772" s="53"/>
      <c r="L10772" s="53"/>
      <c r="M10772" s="53"/>
      <c r="N10772" s="24"/>
      <c r="O10772" s="53"/>
      <c r="P10772" s="53"/>
      <c r="Q10772" s="53"/>
      <c r="R10772" s="53"/>
      <c r="S10772" s="24"/>
      <c r="T10772" s="24"/>
      <c r="U10772" s="54"/>
      <c r="V10772" s="54"/>
      <c r="W10772" s="54"/>
      <c r="X10772" s="54"/>
      <c r="Y10772" s="56"/>
      <c r="Z10772" s="54"/>
      <c r="AA10772" s="107"/>
      <c r="AB10772" s="107"/>
      <c r="AC10772" s="53"/>
      <c r="AD10772" s="53"/>
      <c r="AE10772" s="53"/>
      <c r="AF10772" s="53"/>
      <c r="AG10772" s="53"/>
      <c r="AH10772" s="53"/>
      <c r="AI10772" s="53"/>
      <c r="AJ10772" s="53"/>
      <c r="AK10772" s="53"/>
      <c r="AL10772" s="53"/>
      <c r="AM10772" s="53"/>
      <c r="AN10772" s="53"/>
      <c r="AO10772" s="53"/>
      <c r="AP10772" s="53"/>
      <c r="AQ10772" s="53"/>
      <c r="AR10772" s="53"/>
      <c r="AS10772" s="53"/>
      <c r="AT10772" s="177"/>
      <c r="AU10772" s="57"/>
      <c r="AV10772" s="64"/>
      <c r="AW10772" s="53"/>
      <c r="AX10772" s="53"/>
      <c r="AY10772" s="25"/>
      <c r="AZ10772" s="25"/>
      <c r="BA10772" s="53"/>
      <c r="BB10772" s="53"/>
      <c r="BC10772" s="24"/>
      <c r="BD10772" s="53"/>
      <c r="BE10772" s="53"/>
      <c r="BF10772" s="53"/>
      <c r="BG10772" s="55"/>
      <c r="BH10772" s="53"/>
      <c r="BI10772" s="53"/>
    </row>
    <row r="10773" spans="1:61" ht="27.75" customHeight="1" x14ac:dyDescent="0.25">
      <c r="A10773" s="135"/>
      <c r="C10773" s="137"/>
      <c r="D10773" s="53"/>
      <c r="E10773" s="320"/>
      <c r="F10773" s="55"/>
      <c r="G10773" s="25"/>
      <c r="H10773" s="134"/>
      <c r="I10773" s="25"/>
      <c r="J10773" s="53"/>
      <c r="K10773" s="53"/>
      <c r="L10773" s="53"/>
      <c r="M10773" s="53"/>
      <c r="N10773" s="24"/>
      <c r="O10773" s="53"/>
      <c r="P10773" s="53"/>
      <c r="Q10773" s="53"/>
      <c r="R10773" s="53"/>
      <c r="S10773" s="24"/>
      <c r="T10773" s="24"/>
      <c r="U10773" s="54"/>
      <c r="V10773" s="54"/>
      <c r="W10773" s="54"/>
      <c r="X10773" s="54"/>
      <c r="Y10773" s="56"/>
      <c r="Z10773" s="54"/>
      <c r="AA10773" s="107"/>
      <c r="AB10773" s="107"/>
      <c r="AC10773" s="53"/>
      <c r="AD10773" s="53"/>
      <c r="AE10773" s="53"/>
      <c r="AF10773" s="53"/>
      <c r="AG10773" s="53"/>
      <c r="AH10773" s="53"/>
      <c r="AI10773" s="53"/>
      <c r="AJ10773" s="53"/>
      <c r="AK10773" s="53"/>
      <c r="AL10773" s="53"/>
      <c r="AM10773" s="53"/>
      <c r="AN10773" s="53"/>
      <c r="AO10773" s="53"/>
      <c r="AP10773" s="53"/>
      <c r="AQ10773" s="53"/>
      <c r="AR10773" s="53"/>
      <c r="AS10773" s="53"/>
      <c r="AT10773" s="177"/>
      <c r="AU10773" s="57"/>
      <c r="AV10773" s="64"/>
      <c r="AW10773" s="53"/>
      <c r="AX10773" s="53"/>
      <c r="AY10773" s="25"/>
      <c r="AZ10773" s="25"/>
      <c r="BA10773" s="53"/>
      <c r="BB10773" s="53"/>
      <c r="BC10773" s="24"/>
      <c r="BD10773" s="53"/>
      <c r="BE10773" s="53"/>
      <c r="BF10773" s="53"/>
      <c r="BG10773" s="55"/>
      <c r="BH10773" s="53"/>
      <c r="BI10773" s="53"/>
    </row>
    <row r="10774" spans="1:61" ht="27.75" customHeight="1" x14ac:dyDescent="0.25">
      <c r="A10774" s="135"/>
      <c r="C10774" s="137"/>
      <c r="D10774" s="53"/>
      <c r="E10774" s="320"/>
      <c r="F10774" s="55"/>
      <c r="G10774" s="25"/>
      <c r="H10774" s="134"/>
      <c r="I10774" s="25"/>
      <c r="J10774" s="53"/>
      <c r="K10774" s="53"/>
      <c r="L10774" s="53"/>
      <c r="M10774" s="53"/>
      <c r="N10774" s="24"/>
      <c r="O10774" s="53"/>
      <c r="P10774" s="53"/>
      <c r="Q10774" s="53"/>
      <c r="R10774" s="53"/>
      <c r="S10774" s="24"/>
      <c r="T10774" s="24"/>
      <c r="U10774" s="54"/>
      <c r="V10774" s="54"/>
      <c r="W10774" s="54"/>
      <c r="X10774" s="54"/>
      <c r="Y10774" s="56"/>
      <c r="Z10774" s="54"/>
      <c r="AA10774" s="107"/>
      <c r="AB10774" s="107"/>
      <c r="AC10774" s="53"/>
      <c r="AD10774" s="53"/>
      <c r="AE10774" s="53"/>
      <c r="AF10774" s="53"/>
      <c r="AG10774" s="53"/>
      <c r="AH10774" s="53"/>
      <c r="AI10774" s="53"/>
      <c r="AJ10774" s="53"/>
      <c r="AK10774" s="53"/>
      <c r="AL10774" s="53"/>
      <c r="AM10774" s="53"/>
      <c r="AN10774" s="53"/>
      <c r="AO10774" s="53"/>
      <c r="AP10774" s="53"/>
      <c r="AQ10774" s="53"/>
      <c r="AR10774" s="53"/>
      <c r="AS10774" s="53"/>
      <c r="AT10774" s="177"/>
      <c r="AU10774" s="57"/>
      <c r="AV10774" s="64"/>
      <c r="AW10774" s="53"/>
      <c r="AX10774" s="53"/>
      <c r="AY10774" s="25"/>
      <c r="AZ10774" s="25"/>
      <c r="BA10774" s="53"/>
      <c r="BB10774" s="53"/>
      <c r="BC10774" s="24"/>
      <c r="BD10774" s="53"/>
      <c r="BE10774" s="53"/>
      <c r="BF10774" s="53"/>
      <c r="BG10774" s="55"/>
      <c r="BH10774" s="53"/>
      <c r="BI10774" s="53"/>
    </row>
    <row r="10775" spans="1:61" ht="27.75" customHeight="1" x14ac:dyDescent="0.25">
      <c r="A10775" s="135"/>
      <c r="C10775" s="137"/>
      <c r="D10775" s="53"/>
      <c r="E10775" s="320"/>
      <c r="F10775" s="55"/>
      <c r="G10775" s="25"/>
      <c r="H10775" s="134"/>
      <c r="I10775" s="25"/>
      <c r="J10775" s="53"/>
      <c r="K10775" s="53"/>
      <c r="L10775" s="53"/>
      <c r="M10775" s="53"/>
      <c r="N10775" s="24"/>
      <c r="O10775" s="53"/>
      <c r="P10775" s="53"/>
      <c r="Q10775" s="53"/>
      <c r="R10775" s="53"/>
      <c r="S10775" s="24"/>
      <c r="T10775" s="24"/>
      <c r="U10775" s="54"/>
      <c r="V10775" s="54"/>
      <c r="W10775" s="54"/>
      <c r="X10775" s="54"/>
      <c r="Y10775" s="56"/>
      <c r="Z10775" s="54"/>
      <c r="AA10775" s="107"/>
      <c r="AB10775" s="107"/>
      <c r="AC10775" s="53"/>
      <c r="AD10775" s="53"/>
      <c r="AE10775" s="53"/>
      <c r="AF10775" s="53"/>
      <c r="AG10775" s="53"/>
      <c r="AH10775" s="53"/>
      <c r="AI10775" s="53"/>
      <c r="AJ10775" s="53"/>
      <c r="AK10775" s="53"/>
      <c r="AL10775" s="53"/>
      <c r="AM10775" s="53"/>
      <c r="AN10775" s="53"/>
      <c r="AO10775" s="53"/>
      <c r="AP10775" s="53"/>
      <c r="AQ10775" s="53"/>
      <c r="AR10775" s="53"/>
      <c r="AS10775" s="53"/>
      <c r="AT10775" s="177"/>
      <c r="AU10775" s="57"/>
      <c r="AV10775" s="64"/>
      <c r="AW10775" s="53"/>
      <c r="AX10775" s="53"/>
      <c r="AY10775" s="25"/>
      <c r="AZ10775" s="25"/>
      <c r="BA10775" s="53"/>
      <c r="BB10775" s="53"/>
      <c r="BC10775" s="24"/>
      <c r="BD10775" s="53"/>
      <c r="BE10775" s="53"/>
      <c r="BF10775" s="53"/>
      <c r="BG10775" s="55"/>
      <c r="BH10775" s="53"/>
      <c r="BI10775" s="53"/>
    </row>
    <row r="10776" spans="1:61" ht="27.75" customHeight="1" x14ac:dyDescent="0.25">
      <c r="A10776" s="135"/>
      <c r="C10776" s="137"/>
      <c r="D10776" s="53"/>
      <c r="E10776" s="320"/>
      <c r="F10776" s="55"/>
      <c r="G10776" s="25"/>
      <c r="H10776" s="134"/>
      <c r="I10776" s="25"/>
      <c r="J10776" s="53"/>
      <c r="K10776" s="53"/>
      <c r="L10776" s="53"/>
      <c r="M10776" s="53"/>
      <c r="N10776" s="24"/>
      <c r="O10776" s="53"/>
      <c r="P10776" s="53"/>
      <c r="Q10776" s="53"/>
      <c r="R10776" s="53"/>
      <c r="S10776" s="24"/>
      <c r="T10776" s="24"/>
      <c r="U10776" s="54"/>
      <c r="V10776" s="54"/>
      <c r="W10776" s="54"/>
      <c r="X10776" s="54"/>
      <c r="Y10776" s="56"/>
      <c r="Z10776" s="54"/>
      <c r="AA10776" s="107"/>
      <c r="AB10776" s="107"/>
      <c r="AC10776" s="53"/>
      <c r="AD10776" s="53"/>
      <c r="AE10776" s="53"/>
      <c r="AF10776" s="53"/>
      <c r="AG10776" s="53"/>
      <c r="AH10776" s="53"/>
      <c r="AI10776" s="53"/>
      <c r="AJ10776" s="53"/>
      <c r="AK10776" s="53"/>
      <c r="AL10776" s="53"/>
      <c r="AM10776" s="53"/>
      <c r="AN10776" s="53"/>
      <c r="AO10776" s="53"/>
      <c r="AP10776" s="53"/>
      <c r="AQ10776" s="53"/>
      <c r="AR10776" s="53"/>
      <c r="AS10776" s="53"/>
      <c r="AT10776" s="177"/>
      <c r="AU10776" s="57"/>
      <c r="AV10776" s="64"/>
      <c r="AW10776" s="53"/>
      <c r="AX10776" s="53"/>
      <c r="AY10776" s="25"/>
      <c r="AZ10776" s="25"/>
      <c r="BA10776" s="53"/>
      <c r="BB10776" s="53"/>
      <c r="BC10776" s="24"/>
      <c r="BD10776" s="53"/>
      <c r="BE10776" s="53"/>
      <c r="BF10776" s="53"/>
      <c r="BG10776" s="55"/>
      <c r="BH10776" s="53"/>
      <c r="BI10776" s="53"/>
    </row>
    <row r="10777" spans="1:61" ht="27.75" customHeight="1" x14ac:dyDescent="0.25">
      <c r="A10777" s="135"/>
      <c r="C10777" s="137"/>
      <c r="D10777" s="53"/>
      <c r="E10777" s="320"/>
      <c r="F10777" s="55"/>
      <c r="G10777" s="25"/>
      <c r="H10777" s="134"/>
      <c r="I10777" s="25"/>
      <c r="J10777" s="53"/>
      <c r="K10777" s="53"/>
      <c r="L10777" s="53"/>
      <c r="M10777" s="53"/>
      <c r="N10777" s="24"/>
      <c r="O10777" s="53"/>
      <c r="P10777" s="53"/>
      <c r="Q10777" s="53"/>
      <c r="R10777" s="53"/>
      <c r="S10777" s="24"/>
      <c r="T10777" s="24"/>
      <c r="U10777" s="54"/>
      <c r="V10777" s="54"/>
      <c r="W10777" s="54"/>
      <c r="X10777" s="54"/>
      <c r="Y10777" s="56"/>
      <c r="Z10777" s="54"/>
      <c r="AA10777" s="107"/>
      <c r="AB10777" s="107"/>
      <c r="AC10777" s="53"/>
      <c r="AD10777" s="53"/>
      <c r="AE10777" s="53"/>
      <c r="AF10777" s="53"/>
      <c r="AG10777" s="53"/>
      <c r="AH10777" s="53"/>
      <c r="AI10777" s="53"/>
      <c r="AJ10777" s="53"/>
      <c r="AK10777" s="53"/>
      <c r="AL10777" s="53"/>
      <c r="AM10777" s="53"/>
      <c r="AN10777" s="53"/>
      <c r="AO10777" s="53"/>
      <c r="AP10777" s="53"/>
      <c r="AQ10777" s="53"/>
      <c r="AR10777" s="53"/>
      <c r="AS10777" s="53"/>
      <c r="AT10777" s="177"/>
      <c r="AU10777" s="57"/>
      <c r="AV10777" s="64"/>
      <c r="AW10777" s="53"/>
      <c r="AX10777" s="53"/>
      <c r="AY10777" s="25"/>
      <c r="AZ10777" s="25"/>
      <c r="BA10777" s="53"/>
      <c r="BB10777" s="53"/>
      <c r="BC10777" s="24"/>
      <c r="BD10777" s="53"/>
      <c r="BE10777" s="53"/>
      <c r="BF10777" s="53"/>
      <c r="BG10777" s="55"/>
      <c r="BH10777" s="53"/>
      <c r="BI10777" s="53"/>
    </row>
    <row r="10778" spans="1:61" ht="27.75" customHeight="1" x14ac:dyDescent="0.25">
      <c r="A10778" s="135"/>
      <c r="C10778" s="137"/>
      <c r="D10778" s="53"/>
      <c r="E10778" s="320"/>
      <c r="F10778" s="55"/>
      <c r="G10778" s="25"/>
      <c r="H10778" s="134"/>
      <c r="I10778" s="25"/>
      <c r="J10778" s="53"/>
      <c r="K10778" s="53"/>
      <c r="L10778" s="53"/>
      <c r="M10778" s="53"/>
      <c r="N10778" s="24"/>
      <c r="O10778" s="53"/>
      <c r="P10778" s="53"/>
      <c r="Q10778" s="53"/>
      <c r="R10778" s="53"/>
      <c r="S10778" s="24"/>
      <c r="T10778" s="24"/>
      <c r="U10778" s="54"/>
      <c r="V10778" s="54"/>
      <c r="W10778" s="54"/>
      <c r="X10778" s="54"/>
      <c r="Y10778" s="56"/>
      <c r="Z10778" s="54"/>
      <c r="AA10778" s="107"/>
      <c r="AB10778" s="107"/>
      <c r="AC10778" s="53"/>
      <c r="AD10778" s="53"/>
      <c r="AE10778" s="53"/>
      <c r="AF10778" s="53"/>
      <c r="AG10778" s="53"/>
      <c r="AH10778" s="53"/>
      <c r="AI10778" s="53"/>
      <c r="AJ10778" s="53"/>
      <c r="AK10778" s="53"/>
      <c r="AL10778" s="53"/>
      <c r="AM10778" s="53"/>
      <c r="AN10778" s="53"/>
      <c r="AO10778" s="53"/>
      <c r="AP10778" s="53"/>
      <c r="AQ10778" s="53"/>
      <c r="AR10778" s="53"/>
      <c r="AS10778" s="53"/>
      <c r="AT10778" s="177"/>
      <c r="AU10778" s="57"/>
      <c r="AV10778" s="64"/>
      <c r="AW10778" s="53"/>
      <c r="AX10778" s="53"/>
      <c r="AY10778" s="25"/>
      <c r="AZ10778" s="25"/>
      <c r="BA10778" s="53"/>
      <c r="BB10778" s="53"/>
      <c r="BC10778" s="24"/>
      <c r="BD10778" s="53"/>
      <c r="BE10778" s="53"/>
      <c r="BF10778" s="53"/>
      <c r="BG10778" s="55"/>
      <c r="BH10778" s="53"/>
      <c r="BI10778" s="53"/>
    </row>
    <row r="10779" spans="1:61" ht="27.75" customHeight="1" x14ac:dyDescent="0.25">
      <c r="A10779" s="135"/>
      <c r="C10779" s="137"/>
      <c r="D10779" s="53"/>
      <c r="E10779" s="320"/>
      <c r="F10779" s="55"/>
      <c r="G10779" s="25"/>
      <c r="H10779" s="134"/>
      <c r="I10779" s="25"/>
      <c r="J10779" s="53"/>
      <c r="K10779" s="53"/>
      <c r="L10779" s="53"/>
      <c r="M10779" s="53"/>
      <c r="N10779" s="24"/>
      <c r="O10779" s="53"/>
      <c r="P10779" s="53"/>
      <c r="Q10779" s="53"/>
      <c r="R10779" s="53"/>
      <c r="S10779" s="24"/>
      <c r="T10779" s="24"/>
      <c r="U10779" s="54"/>
      <c r="V10779" s="54"/>
      <c r="W10779" s="54"/>
      <c r="X10779" s="54"/>
      <c r="Y10779" s="56"/>
      <c r="Z10779" s="54"/>
      <c r="AA10779" s="107"/>
      <c r="AB10779" s="107"/>
      <c r="AC10779" s="53"/>
      <c r="AD10779" s="53"/>
      <c r="AE10779" s="53"/>
      <c r="AF10779" s="53"/>
      <c r="AG10779" s="53"/>
      <c r="AH10779" s="53"/>
      <c r="AI10779" s="53"/>
      <c r="AJ10779" s="53"/>
      <c r="AK10779" s="53"/>
      <c r="AL10779" s="53"/>
      <c r="AM10779" s="53"/>
      <c r="AN10779" s="53"/>
      <c r="AO10779" s="53"/>
      <c r="AP10779" s="53"/>
      <c r="AQ10779" s="53"/>
      <c r="AR10779" s="53"/>
      <c r="AS10779" s="53"/>
      <c r="AT10779" s="177"/>
      <c r="AU10779" s="57"/>
      <c r="AV10779" s="64"/>
      <c r="AW10779" s="53"/>
      <c r="AX10779" s="53"/>
      <c r="AY10779" s="25"/>
      <c r="AZ10779" s="25"/>
      <c r="BA10779" s="53"/>
      <c r="BB10779" s="53"/>
      <c r="BC10779" s="24"/>
      <c r="BD10779" s="53"/>
      <c r="BE10779" s="53"/>
      <c r="BF10779" s="53"/>
      <c r="BG10779" s="55"/>
      <c r="BH10779" s="53"/>
      <c r="BI10779" s="53"/>
    </row>
    <row r="10780" spans="1:61" ht="27.75" customHeight="1" x14ac:dyDescent="0.25">
      <c r="A10780" s="135"/>
      <c r="C10780" s="137"/>
      <c r="D10780" s="53"/>
      <c r="E10780" s="320"/>
      <c r="F10780" s="55"/>
      <c r="G10780" s="25"/>
      <c r="H10780" s="134"/>
      <c r="I10780" s="25"/>
      <c r="J10780" s="53"/>
      <c r="K10780" s="53"/>
      <c r="L10780" s="53"/>
      <c r="M10780" s="53"/>
      <c r="N10780" s="24"/>
      <c r="O10780" s="53"/>
      <c r="P10780" s="53"/>
      <c r="Q10780" s="53"/>
      <c r="R10780" s="53"/>
      <c r="S10780" s="24"/>
      <c r="T10780" s="24"/>
      <c r="U10780" s="54"/>
      <c r="V10780" s="54"/>
      <c r="W10780" s="54"/>
      <c r="X10780" s="54"/>
      <c r="Y10780" s="56"/>
      <c r="Z10780" s="54"/>
      <c r="AA10780" s="107"/>
      <c r="AB10780" s="107"/>
      <c r="AC10780" s="53"/>
      <c r="AD10780" s="53"/>
      <c r="AE10780" s="53"/>
      <c r="AF10780" s="53"/>
      <c r="AG10780" s="53"/>
      <c r="AH10780" s="53"/>
      <c r="AI10780" s="53"/>
      <c r="AJ10780" s="53"/>
      <c r="AK10780" s="53"/>
      <c r="AL10780" s="53"/>
      <c r="AM10780" s="53"/>
      <c r="AN10780" s="53"/>
      <c r="AO10780" s="53"/>
      <c r="AP10780" s="53"/>
      <c r="AQ10780" s="53"/>
      <c r="AR10780" s="53"/>
      <c r="AS10780" s="53"/>
      <c r="AT10780" s="177"/>
      <c r="AU10780" s="57"/>
      <c r="AV10780" s="64"/>
      <c r="AW10780" s="53"/>
      <c r="AX10780" s="53"/>
      <c r="AY10780" s="25"/>
      <c r="AZ10780" s="25"/>
      <c r="BA10780" s="53"/>
      <c r="BB10780" s="53"/>
      <c r="BC10780" s="24"/>
      <c r="BD10780" s="53"/>
      <c r="BE10780" s="53"/>
      <c r="BF10780" s="53"/>
      <c r="BG10780" s="55"/>
      <c r="BH10780" s="53"/>
      <c r="BI10780" s="53"/>
    </row>
    <row r="10781" spans="1:61" ht="27.75" customHeight="1" x14ac:dyDescent="0.25">
      <c r="A10781" s="135"/>
      <c r="C10781" s="137"/>
      <c r="D10781" s="53"/>
      <c r="E10781" s="320"/>
      <c r="F10781" s="55"/>
      <c r="G10781" s="25"/>
      <c r="H10781" s="134"/>
      <c r="I10781" s="25"/>
      <c r="J10781" s="53"/>
      <c r="K10781" s="53"/>
      <c r="L10781" s="53"/>
      <c r="M10781" s="53"/>
      <c r="N10781" s="24"/>
      <c r="O10781" s="53"/>
      <c r="P10781" s="53"/>
      <c r="Q10781" s="53"/>
      <c r="R10781" s="53"/>
      <c r="S10781" s="24"/>
      <c r="T10781" s="24"/>
      <c r="U10781" s="54"/>
      <c r="V10781" s="54"/>
      <c r="W10781" s="54"/>
      <c r="X10781" s="54"/>
      <c r="Y10781" s="56"/>
      <c r="Z10781" s="54"/>
      <c r="AA10781" s="107"/>
      <c r="AB10781" s="107"/>
      <c r="AC10781" s="53"/>
      <c r="AD10781" s="53"/>
      <c r="AE10781" s="53"/>
      <c r="AF10781" s="53"/>
      <c r="AG10781" s="53"/>
      <c r="AH10781" s="53"/>
      <c r="AI10781" s="53"/>
      <c r="AJ10781" s="53"/>
      <c r="AK10781" s="53"/>
      <c r="AL10781" s="53"/>
      <c r="AM10781" s="53"/>
      <c r="AN10781" s="53"/>
      <c r="AO10781" s="53"/>
      <c r="AP10781" s="53"/>
      <c r="AQ10781" s="53"/>
      <c r="AR10781" s="53"/>
      <c r="AS10781" s="53"/>
      <c r="AT10781" s="177"/>
      <c r="AU10781" s="57"/>
      <c r="AV10781" s="64"/>
      <c r="AW10781" s="53"/>
      <c r="AX10781" s="53"/>
      <c r="AY10781" s="25"/>
      <c r="AZ10781" s="25"/>
      <c r="BA10781" s="53"/>
      <c r="BB10781" s="53"/>
      <c r="BC10781" s="24"/>
      <c r="BD10781" s="53"/>
      <c r="BE10781" s="53"/>
      <c r="BF10781" s="53"/>
      <c r="BG10781" s="55"/>
      <c r="BH10781" s="53"/>
      <c r="BI10781" s="53"/>
    </row>
    <row r="10782" spans="1:61" ht="27.75" customHeight="1" x14ac:dyDescent="0.25">
      <c r="A10782" s="135"/>
      <c r="C10782" s="137"/>
      <c r="D10782" s="53"/>
      <c r="E10782" s="320"/>
      <c r="F10782" s="55"/>
      <c r="G10782" s="25"/>
      <c r="H10782" s="134"/>
      <c r="I10782" s="25"/>
      <c r="J10782" s="53"/>
      <c r="K10782" s="53"/>
      <c r="L10782" s="53"/>
      <c r="M10782" s="53"/>
      <c r="N10782" s="24"/>
      <c r="O10782" s="53"/>
      <c r="P10782" s="53"/>
      <c r="Q10782" s="53"/>
      <c r="R10782" s="53"/>
      <c r="S10782" s="24"/>
      <c r="T10782" s="24"/>
      <c r="U10782" s="54"/>
      <c r="V10782" s="54"/>
      <c r="W10782" s="54"/>
      <c r="X10782" s="54"/>
      <c r="Y10782" s="56"/>
      <c r="Z10782" s="54"/>
      <c r="AA10782" s="107"/>
      <c r="AB10782" s="107"/>
      <c r="AC10782" s="53"/>
      <c r="AD10782" s="53"/>
      <c r="AE10782" s="53"/>
      <c r="AF10782" s="53"/>
      <c r="AG10782" s="53"/>
      <c r="AH10782" s="53"/>
      <c r="AI10782" s="53"/>
      <c r="AJ10782" s="53"/>
      <c r="AK10782" s="53"/>
      <c r="AL10782" s="53"/>
      <c r="AM10782" s="53"/>
      <c r="AN10782" s="53"/>
      <c r="AO10782" s="53"/>
      <c r="AP10782" s="53"/>
      <c r="AQ10782" s="53"/>
      <c r="AR10782" s="53"/>
      <c r="AS10782" s="53"/>
      <c r="AT10782" s="177"/>
      <c r="AU10782" s="57"/>
      <c r="AV10782" s="64"/>
      <c r="AW10782" s="53"/>
      <c r="AX10782" s="53"/>
      <c r="AY10782" s="25"/>
      <c r="AZ10782" s="25"/>
      <c r="BA10782" s="53"/>
      <c r="BB10782" s="53"/>
      <c r="BC10782" s="24"/>
      <c r="BD10782" s="53"/>
      <c r="BE10782" s="53"/>
      <c r="BF10782" s="53"/>
      <c r="BG10782" s="55"/>
      <c r="BH10782" s="53"/>
      <c r="BI10782" s="53"/>
    </row>
    <row r="10783" spans="1:61" ht="27.75" customHeight="1" x14ac:dyDescent="0.25">
      <c r="A10783" s="135"/>
      <c r="C10783" s="137"/>
      <c r="D10783" s="53"/>
      <c r="E10783" s="320"/>
      <c r="F10783" s="55"/>
      <c r="G10783" s="25"/>
      <c r="H10783" s="134"/>
      <c r="I10783" s="25"/>
      <c r="J10783" s="53"/>
      <c r="K10783" s="53"/>
      <c r="L10783" s="53"/>
      <c r="M10783" s="53"/>
      <c r="N10783" s="24"/>
      <c r="O10783" s="53"/>
      <c r="P10783" s="53"/>
      <c r="Q10783" s="53"/>
      <c r="R10783" s="53"/>
      <c r="S10783" s="24"/>
      <c r="T10783" s="24"/>
      <c r="U10783" s="54"/>
      <c r="V10783" s="54"/>
      <c r="W10783" s="54"/>
      <c r="X10783" s="54"/>
      <c r="Y10783" s="56"/>
      <c r="Z10783" s="54"/>
      <c r="AA10783" s="107"/>
      <c r="AB10783" s="107"/>
      <c r="AC10783" s="53"/>
      <c r="AD10783" s="53"/>
      <c r="AE10783" s="53"/>
      <c r="AF10783" s="53"/>
      <c r="AG10783" s="53"/>
      <c r="AH10783" s="53"/>
      <c r="AI10783" s="53"/>
      <c r="AJ10783" s="53"/>
      <c r="AK10783" s="53"/>
      <c r="AL10783" s="53"/>
      <c r="AM10783" s="53"/>
      <c r="AN10783" s="53"/>
      <c r="AO10783" s="53"/>
      <c r="AP10783" s="53"/>
      <c r="AQ10783" s="53"/>
      <c r="AR10783" s="53"/>
      <c r="AS10783" s="53"/>
      <c r="AT10783" s="177"/>
      <c r="AU10783" s="57"/>
      <c r="AV10783" s="64"/>
      <c r="AW10783" s="53"/>
      <c r="AX10783" s="53"/>
      <c r="AY10783" s="25"/>
      <c r="AZ10783" s="25"/>
      <c r="BA10783" s="53"/>
      <c r="BB10783" s="53"/>
      <c r="BC10783" s="24"/>
      <c r="BD10783" s="53"/>
      <c r="BE10783" s="53"/>
      <c r="BF10783" s="53"/>
      <c r="BG10783" s="55"/>
      <c r="BH10783" s="53"/>
      <c r="BI10783" s="53"/>
    </row>
    <row r="10784" spans="1:61" ht="27.75" customHeight="1" x14ac:dyDescent="0.25">
      <c r="A10784" s="135"/>
      <c r="C10784" s="137"/>
      <c r="D10784" s="53"/>
      <c r="E10784" s="320"/>
      <c r="F10784" s="55"/>
      <c r="G10784" s="25"/>
      <c r="H10784" s="134"/>
      <c r="I10784" s="25"/>
      <c r="J10784" s="53"/>
      <c r="K10784" s="53"/>
      <c r="L10784" s="53"/>
      <c r="M10784" s="53"/>
      <c r="N10784" s="24"/>
      <c r="O10784" s="53"/>
      <c r="P10784" s="53"/>
      <c r="Q10784" s="53"/>
      <c r="R10784" s="53"/>
      <c r="S10784" s="24"/>
      <c r="T10784" s="24"/>
      <c r="U10784" s="54"/>
      <c r="V10784" s="54"/>
      <c r="W10784" s="54"/>
      <c r="X10784" s="54"/>
      <c r="Y10784" s="56"/>
      <c r="Z10784" s="54"/>
      <c r="AA10784" s="107"/>
      <c r="AB10784" s="107"/>
      <c r="AC10784" s="53"/>
      <c r="AD10784" s="53"/>
      <c r="AE10784" s="53"/>
      <c r="AF10784" s="53"/>
      <c r="AG10784" s="53"/>
      <c r="AH10784" s="53"/>
      <c r="AI10784" s="53"/>
      <c r="AJ10784" s="53"/>
      <c r="AK10784" s="53"/>
      <c r="AL10784" s="53"/>
      <c r="AM10784" s="53"/>
      <c r="AN10784" s="53"/>
      <c r="AO10784" s="53"/>
      <c r="AP10784" s="53"/>
      <c r="AQ10784" s="53"/>
      <c r="AR10784" s="53"/>
      <c r="AS10784" s="53"/>
      <c r="AT10784" s="177"/>
      <c r="AU10784" s="57"/>
      <c r="AV10784" s="64"/>
      <c r="AW10784" s="53"/>
      <c r="AX10784" s="53"/>
      <c r="AY10784" s="25"/>
      <c r="AZ10784" s="25"/>
      <c r="BA10784" s="53"/>
      <c r="BB10784" s="53"/>
      <c r="BC10784" s="24"/>
      <c r="BD10784" s="53"/>
      <c r="BE10784" s="53"/>
      <c r="BF10784" s="53"/>
      <c r="BG10784" s="55"/>
      <c r="BH10784" s="53"/>
      <c r="BI10784" s="53"/>
    </row>
    <row r="10785" spans="1:61" ht="27.75" customHeight="1" x14ac:dyDescent="0.25">
      <c r="A10785" s="135"/>
      <c r="C10785" s="137"/>
      <c r="D10785" s="53"/>
      <c r="E10785" s="320"/>
      <c r="F10785" s="55"/>
      <c r="G10785" s="25"/>
      <c r="H10785" s="134"/>
      <c r="I10785" s="25"/>
      <c r="J10785" s="53"/>
      <c r="K10785" s="53"/>
      <c r="L10785" s="53"/>
      <c r="M10785" s="53"/>
      <c r="N10785" s="24"/>
      <c r="O10785" s="53"/>
      <c r="P10785" s="53"/>
      <c r="Q10785" s="53"/>
      <c r="R10785" s="53"/>
      <c r="S10785" s="24"/>
      <c r="T10785" s="24"/>
      <c r="U10785" s="54"/>
      <c r="V10785" s="54"/>
      <c r="W10785" s="54"/>
      <c r="X10785" s="54"/>
      <c r="Y10785" s="56"/>
      <c r="Z10785" s="54"/>
      <c r="AA10785" s="107"/>
      <c r="AB10785" s="107"/>
      <c r="AC10785" s="53"/>
      <c r="AD10785" s="53"/>
      <c r="AE10785" s="53"/>
      <c r="AF10785" s="53"/>
      <c r="AG10785" s="53"/>
      <c r="AH10785" s="53"/>
      <c r="AI10785" s="53"/>
      <c r="AJ10785" s="53"/>
      <c r="AK10785" s="53"/>
      <c r="AL10785" s="53"/>
      <c r="AM10785" s="53"/>
      <c r="AN10785" s="53"/>
      <c r="AO10785" s="53"/>
      <c r="AP10785" s="53"/>
      <c r="AQ10785" s="53"/>
      <c r="AR10785" s="53"/>
      <c r="AS10785" s="53"/>
      <c r="AT10785" s="177"/>
      <c r="AU10785" s="57"/>
      <c r="AV10785" s="64"/>
      <c r="AW10785" s="53"/>
      <c r="AX10785" s="53"/>
      <c r="AY10785" s="25"/>
      <c r="AZ10785" s="25"/>
      <c r="BA10785" s="53"/>
      <c r="BB10785" s="53"/>
      <c r="BC10785" s="24"/>
      <c r="BD10785" s="53"/>
      <c r="BE10785" s="53"/>
      <c r="BF10785" s="53"/>
      <c r="BG10785" s="55"/>
      <c r="BH10785" s="53"/>
      <c r="BI10785" s="53"/>
    </row>
    <row r="10786" spans="1:61" ht="27.75" customHeight="1" x14ac:dyDescent="0.25">
      <c r="A10786" s="135"/>
      <c r="C10786" s="137"/>
      <c r="D10786" s="53"/>
      <c r="E10786" s="320"/>
      <c r="F10786" s="55"/>
      <c r="G10786" s="25"/>
      <c r="H10786" s="134"/>
      <c r="I10786" s="25"/>
      <c r="J10786" s="53"/>
      <c r="K10786" s="53"/>
      <c r="L10786" s="53"/>
      <c r="M10786" s="53"/>
      <c r="N10786" s="24"/>
      <c r="O10786" s="53"/>
      <c r="P10786" s="53"/>
      <c r="Q10786" s="53"/>
      <c r="R10786" s="53"/>
      <c r="S10786" s="24"/>
      <c r="T10786" s="24"/>
      <c r="U10786" s="54"/>
      <c r="V10786" s="54"/>
      <c r="W10786" s="54"/>
      <c r="X10786" s="54"/>
      <c r="Y10786" s="56"/>
      <c r="Z10786" s="54"/>
      <c r="AA10786" s="107"/>
      <c r="AB10786" s="107"/>
      <c r="AC10786" s="53"/>
      <c r="AD10786" s="53"/>
      <c r="AE10786" s="53"/>
      <c r="AF10786" s="53"/>
      <c r="AG10786" s="53"/>
      <c r="AH10786" s="53"/>
      <c r="AI10786" s="53"/>
      <c r="AJ10786" s="53"/>
      <c r="AK10786" s="53"/>
      <c r="AL10786" s="53"/>
      <c r="AM10786" s="53"/>
      <c r="AN10786" s="53"/>
      <c r="AO10786" s="53"/>
      <c r="AP10786" s="53"/>
      <c r="AQ10786" s="53"/>
      <c r="AR10786" s="53"/>
      <c r="AS10786" s="53"/>
      <c r="AT10786" s="177"/>
      <c r="AU10786" s="57"/>
      <c r="AV10786" s="64"/>
      <c r="AW10786" s="53"/>
      <c r="AX10786" s="53"/>
      <c r="AY10786" s="25"/>
      <c r="AZ10786" s="25"/>
      <c r="BA10786" s="53"/>
      <c r="BB10786" s="53"/>
      <c r="BC10786" s="24"/>
      <c r="BD10786" s="53"/>
      <c r="BE10786" s="53"/>
      <c r="BF10786" s="53"/>
      <c r="BG10786" s="55"/>
      <c r="BH10786" s="53"/>
      <c r="BI10786" s="53"/>
    </row>
    <row r="10787" spans="1:61" ht="27.75" customHeight="1" x14ac:dyDescent="0.25">
      <c r="A10787" s="135"/>
      <c r="C10787" s="137"/>
      <c r="D10787" s="53"/>
      <c r="E10787" s="320"/>
      <c r="F10787" s="55"/>
      <c r="G10787" s="25"/>
      <c r="H10787" s="134"/>
      <c r="I10787" s="25"/>
      <c r="J10787" s="53"/>
      <c r="K10787" s="53"/>
      <c r="L10787" s="53"/>
      <c r="M10787" s="53"/>
      <c r="N10787" s="24"/>
      <c r="O10787" s="53"/>
      <c r="P10787" s="53"/>
      <c r="Q10787" s="53"/>
      <c r="R10787" s="53"/>
      <c r="S10787" s="24"/>
      <c r="T10787" s="24"/>
      <c r="U10787" s="54"/>
      <c r="V10787" s="54"/>
      <c r="W10787" s="54"/>
      <c r="X10787" s="54"/>
      <c r="Y10787" s="56"/>
      <c r="Z10787" s="54"/>
      <c r="AA10787" s="107"/>
      <c r="AB10787" s="107"/>
      <c r="AC10787" s="53"/>
      <c r="AD10787" s="53"/>
      <c r="AE10787" s="53"/>
      <c r="AF10787" s="53"/>
      <c r="AG10787" s="53"/>
      <c r="AH10787" s="53"/>
      <c r="AI10787" s="53"/>
      <c r="AJ10787" s="53"/>
      <c r="AK10787" s="53"/>
      <c r="AL10787" s="53"/>
      <c r="AM10787" s="53"/>
      <c r="AN10787" s="53"/>
      <c r="AO10787" s="53"/>
      <c r="AP10787" s="53"/>
      <c r="AQ10787" s="53"/>
      <c r="AR10787" s="53"/>
      <c r="AS10787" s="53"/>
      <c r="AT10787" s="177"/>
      <c r="AU10787" s="57"/>
      <c r="AV10787" s="64"/>
      <c r="AW10787" s="53"/>
      <c r="AX10787" s="53"/>
      <c r="AY10787" s="25"/>
      <c r="AZ10787" s="25"/>
      <c r="BA10787" s="53"/>
      <c r="BB10787" s="53"/>
      <c r="BC10787" s="24"/>
      <c r="BD10787" s="53"/>
      <c r="BE10787" s="53"/>
      <c r="BF10787" s="53"/>
      <c r="BG10787" s="55"/>
      <c r="BH10787" s="53"/>
      <c r="BI10787" s="53"/>
    </row>
    <row r="10788" spans="1:61" ht="27.75" customHeight="1" x14ac:dyDescent="0.25">
      <c r="A10788" s="135"/>
      <c r="C10788" s="137"/>
      <c r="D10788" s="53"/>
      <c r="E10788" s="320"/>
      <c r="F10788" s="55"/>
      <c r="G10788" s="25"/>
      <c r="H10788" s="134"/>
      <c r="I10788" s="25"/>
      <c r="J10788" s="53"/>
      <c r="K10788" s="53"/>
      <c r="L10788" s="53"/>
      <c r="M10788" s="53"/>
      <c r="N10788" s="24"/>
      <c r="O10788" s="53"/>
      <c r="P10788" s="53"/>
      <c r="Q10788" s="53"/>
      <c r="R10788" s="53"/>
      <c r="S10788" s="24"/>
      <c r="T10788" s="24"/>
      <c r="U10788" s="54"/>
      <c r="V10788" s="54"/>
      <c r="W10788" s="54"/>
      <c r="X10788" s="54"/>
      <c r="Y10788" s="56"/>
      <c r="Z10788" s="54"/>
      <c r="AA10788" s="107"/>
      <c r="AB10788" s="107"/>
      <c r="AC10788" s="53"/>
      <c r="AD10788" s="53"/>
      <c r="AE10788" s="53"/>
      <c r="AF10788" s="53"/>
      <c r="AG10788" s="53"/>
      <c r="AH10788" s="53"/>
      <c r="AI10788" s="53"/>
      <c r="AJ10788" s="53"/>
      <c r="AK10788" s="53"/>
      <c r="AL10788" s="53"/>
      <c r="AM10788" s="53"/>
      <c r="AN10788" s="53"/>
      <c r="AO10788" s="53"/>
      <c r="AP10788" s="53"/>
      <c r="AQ10788" s="53"/>
      <c r="AR10788" s="53"/>
      <c r="AS10788" s="53"/>
      <c r="AT10788" s="177"/>
      <c r="AU10788" s="57"/>
      <c r="AV10788" s="64"/>
      <c r="AW10788" s="53"/>
      <c r="AX10788" s="53"/>
      <c r="AY10788" s="25"/>
      <c r="AZ10788" s="25"/>
      <c r="BA10788" s="53"/>
      <c r="BB10788" s="53"/>
      <c r="BC10788" s="24"/>
      <c r="BD10788" s="53"/>
      <c r="BE10788" s="53"/>
      <c r="BF10788" s="53"/>
      <c r="BG10788" s="55"/>
      <c r="BH10788" s="53"/>
      <c r="BI10788" s="53"/>
    </row>
    <row r="10789" spans="1:61" ht="27.75" customHeight="1" x14ac:dyDescent="0.25">
      <c r="A10789" s="135"/>
      <c r="C10789" s="137"/>
      <c r="D10789" s="53"/>
      <c r="E10789" s="320"/>
      <c r="F10789" s="55"/>
      <c r="G10789" s="25"/>
      <c r="H10789" s="134"/>
      <c r="I10789" s="25"/>
      <c r="J10789" s="53"/>
      <c r="K10789" s="53"/>
      <c r="L10789" s="53"/>
      <c r="M10789" s="53"/>
      <c r="N10789" s="24"/>
      <c r="O10789" s="53"/>
      <c r="P10789" s="53"/>
      <c r="Q10789" s="53"/>
      <c r="R10789" s="53"/>
      <c r="S10789" s="24"/>
      <c r="T10789" s="24"/>
      <c r="U10789" s="54"/>
      <c r="V10789" s="54"/>
      <c r="W10789" s="54"/>
      <c r="X10789" s="54"/>
      <c r="Y10789" s="56"/>
      <c r="Z10789" s="54"/>
      <c r="AA10789" s="107"/>
      <c r="AB10789" s="107"/>
      <c r="AC10789" s="53"/>
      <c r="AD10789" s="53"/>
      <c r="AE10789" s="53"/>
      <c r="AF10789" s="53"/>
      <c r="AG10789" s="53"/>
      <c r="AH10789" s="53"/>
      <c r="AI10789" s="53"/>
      <c r="AJ10789" s="53"/>
      <c r="AK10789" s="53"/>
      <c r="AL10789" s="53"/>
      <c r="AM10789" s="53"/>
      <c r="AN10789" s="53"/>
      <c r="AO10789" s="53"/>
      <c r="AP10789" s="53"/>
      <c r="AQ10789" s="53"/>
      <c r="AR10789" s="53"/>
      <c r="AS10789" s="53"/>
      <c r="AT10789" s="177"/>
      <c r="AU10789" s="57"/>
      <c r="AV10789" s="64"/>
      <c r="AW10789" s="53"/>
      <c r="AX10789" s="53"/>
      <c r="AY10789" s="25"/>
      <c r="AZ10789" s="25"/>
      <c r="BA10789" s="53"/>
      <c r="BB10789" s="53"/>
      <c r="BC10789" s="24"/>
      <c r="BD10789" s="53"/>
      <c r="BE10789" s="53"/>
      <c r="BF10789" s="53"/>
      <c r="BG10789" s="55"/>
      <c r="BH10789" s="53"/>
      <c r="BI10789" s="53"/>
    </row>
    <row r="10790" spans="1:61" ht="27.75" customHeight="1" x14ac:dyDescent="0.25">
      <c r="A10790" s="135"/>
      <c r="C10790" s="137"/>
      <c r="D10790" s="53"/>
      <c r="E10790" s="320"/>
      <c r="F10790" s="55"/>
      <c r="G10790" s="25"/>
      <c r="H10790" s="134"/>
      <c r="I10790" s="25"/>
      <c r="J10790" s="53"/>
      <c r="K10790" s="53"/>
      <c r="L10790" s="53"/>
      <c r="M10790" s="53"/>
      <c r="N10790" s="24"/>
      <c r="O10790" s="53"/>
      <c r="P10790" s="53"/>
      <c r="Q10790" s="53"/>
      <c r="R10790" s="53"/>
      <c r="S10790" s="24"/>
      <c r="T10790" s="24"/>
      <c r="U10790" s="54"/>
      <c r="V10790" s="54"/>
      <c r="W10790" s="54"/>
      <c r="X10790" s="54"/>
      <c r="Y10790" s="56"/>
      <c r="Z10790" s="54"/>
      <c r="AA10790" s="107"/>
      <c r="AB10790" s="107"/>
      <c r="AC10790" s="53"/>
      <c r="AD10790" s="53"/>
      <c r="AE10790" s="53"/>
      <c r="AF10790" s="53"/>
      <c r="AG10790" s="53"/>
      <c r="AH10790" s="53"/>
      <c r="AI10790" s="53"/>
      <c r="AJ10790" s="53"/>
      <c r="AK10790" s="53"/>
      <c r="AL10790" s="53"/>
      <c r="AM10790" s="53"/>
      <c r="AN10790" s="53"/>
      <c r="AO10790" s="53"/>
      <c r="AP10790" s="53"/>
      <c r="AQ10790" s="53"/>
      <c r="AR10790" s="53"/>
      <c r="AS10790" s="53"/>
      <c r="AT10790" s="177"/>
      <c r="AU10790" s="57"/>
      <c r="AV10790" s="64"/>
      <c r="AW10790" s="53"/>
      <c r="AX10790" s="53"/>
      <c r="AY10790" s="25"/>
      <c r="AZ10790" s="25"/>
      <c r="BA10790" s="53"/>
      <c r="BB10790" s="53"/>
      <c r="BC10790" s="24"/>
      <c r="BD10790" s="53"/>
      <c r="BE10790" s="53"/>
      <c r="BF10790" s="53"/>
      <c r="BG10790" s="55"/>
      <c r="BH10790" s="53"/>
      <c r="BI10790" s="53"/>
    </row>
    <row r="10791" spans="1:61" ht="27.75" customHeight="1" x14ac:dyDescent="0.25">
      <c r="A10791" s="135"/>
      <c r="C10791" s="137"/>
      <c r="D10791" s="53"/>
      <c r="E10791" s="320"/>
      <c r="F10791" s="55"/>
      <c r="G10791" s="25"/>
      <c r="H10791" s="134"/>
      <c r="I10791" s="25"/>
      <c r="J10791" s="53"/>
      <c r="K10791" s="53"/>
      <c r="L10791" s="53"/>
      <c r="M10791" s="53"/>
      <c r="N10791" s="24"/>
      <c r="O10791" s="53"/>
      <c r="P10791" s="53"/>
      <c r="Q10791" s="53"/>
      <c r="R10791" s="53"/>
      <c r="S10791" s="24"/>
      <c r="T10791" s="24"/>
      <c r="U10791" s="54"/>
      <c r="V10791" s="54"/>
      <c r="W10791" s="54"/>
      <c r="X10791" s="54"/>
      <c r="Y10791" s="56"/>
      <c r="Z10791" s="54"/>
      <c r="AA10791" s="107"/>
      <c r="AB10791" s="107"/>
      <c r="AC10791" s="53"/>
      <c r="AD10791" s="53"/>
      <c r="AE10791" s="53"/>
      <c r="AF10791" s="53"/>
      <c r="AG10791" s="53"/>
      <c r="AH10791" s="53"/>
      <c r="AI10791" s="53"/>
      <c r="AJ10791" s="53"/>
      <c r="AK10791" s="53"/>
      <c r="AL10791" s="53"/>
      <c r="AM10791" s="53"/>
      <c r="AN10791" s="53"/>
      <c r="AO10791" s="53"/>
      <c r="AP10791" s="53"/>
      <c r="AQ10791" s="53"/>
      <c r="AR10791" s="53"/>
      <c r="AS10791" s="53"/>
      <c r="AT10791" s="177"/>
      <c r="AU10791" s="57"/>
      <c r="AV10791" s="64"/>
      <c r="AW10791" s="53"/>
      <c r="AX10791" s="53"/>
      <c r="AY10791" s="25"/>
      <c r="AZ10791" s="25"/>
      <c r="BA10791" s="53"/>
      <c r="BB10791" s="53"/>
      <c r="BC10791" s="24"/>
      <c r="BD10791" s="53"/>
      <c r="BE10791" s="53"/>
      <c r="BF10791" s="53"/>
      <c r="BG10791" s="55"/>
      <c r="BH10791" s="53"/>
      <c r="BI10791" s="53"/>
    </row>
    <row r="10792" spans="1:61" ht="27.75" customHeight="1" x14ac:dyDescent="0.25">
      <c r="A10792" s="135"/>
      <c r="C10792" s="137"/>
      <c r="D10792" s="53"/>
      <c r="E10792" s="320"/>
      <c r="F10792" s="55"/>
      <c r="G10792" s="25"/>
      <c r="H10792" s="134"/>
      <c r="I10792" s="25"/>
      <c r="J10792" s="53"/>
      <c r="K10792" s="53"/>
      <c r="L10792" s="53"/>
      <c r="M10792" s="53"/>
      <c r="N10792" s="24"/>
      <c r="O10792" s="53"/>
      <c r="P10792" s="53"/>
      <c r="Q10792" s="53"/>
      <c r="R10792" s="53"/>
      <c r="S10792" s="24"/>
      <c r="T10792" s="24"/>
      <c r="U10792" s="54"/>
      <c r="V10792" s="54"/>
      <c r="W10792" s="54"/>
      <c r="X10792" s="54"/>
      <c r="Y10792" s="56"/>
      <c r="Z10792" s="54"/>
      <c r="AA10792" s="107"/>
      <c r="AB10792" s="107"/>
      <c r="AC10792" s="53"/>
      <c r="AD10792" s="53"/>
      <c r="AE10792" s="53"/>
      <c r="AF10792" s="53"/>
      <c r="AG10792" s="53"/>
      <c r="AH10792" s="53"/>
      <c r="AI10792" s="53"/>
      <c r="AJ10792" s="53"/>
      <c r="AK10792" s="53"/>
      <c r="AL10792" s="53"/>
      <c r="AM10792" s="53"/>
      <c r="AN10792" s="53"/>
      <c r="AO10792" s="53"/>
      <c r="AP10792" s="53"/>
      <c r="AQ10792" s="53"/>
      <c r="AR10792" s="53"/>
      <c r="AS10792" s="53"/>
      <c r="AT10792" s="177"/>
      <c r="AU10792" s="57"/>
      <c r="AV10792" s="64"/>
      <c r="AW10792" s="53"/>
      <c r="AX10792" s="53"/>
      <c r="AY10792" s="25"/>
      <c r="AZ10792" s="25"/>
      <c r="BA10792" s="53"/>
      <c r="BB10792" s="53"/>
      <c r="BC10792" s="24"/>
      <c r="BD10792" s="53"/>
      <c r="BE10792" s="53"/>
      <c r="BF10792" s="53"/>
      <c r="BG10792" s="55"/>
      <c r="BH10792" s="53"/>
      <c r="BI10792" s="53"/>
    </row>
    <row r="10793" spans="1:61" ht="27.75" customHeight="1" x14ac:dyDescent="0.25">
      <c r="A10793" s="135"/>
      <c r="C10793" s="137"/>
      <c r="D10793" s="53"/>
      <c r="E10793" s="320"/>
      <c r="F10793" s="55"/>
      <c r="G10793" s="25"/>
      <c r="H10793" s="134"/>
      <c r="I10793" s="25"/>
      <c r="J10793" s="53"/>
      <c r="K10793" s="53"/>
      <c r="L10793" s="53"/>
      <c r="M10793" s="53"/>
      <c r="N10793" s="24"/>
      <c r="O10793" s="53"/>
      <c r="P10793" s="53"/>
      <c r="Q10793" s="53"/>
      <c r="R10793" s="53"/>
      <c r="S10793" s="24"/>
      <c r="T10793" s="24"/>
      <c r="U10793" s="54"/>
      <c r="V10793" s="54"/>
      <c r="W10793" s="54"/>
      <c r="X10793" s="54"/>
      <c r="Y10793" s="56"/>
      <c r="Z10793" s="54"/>
      <c r="AA10793" s="107"/>
      <c r="AB10793" s="107"/>
      <c r="AC10793" s="53"/>
      <c r="AD10793" s="53"/>
      <c r="AE10793" s="53"/>
      <c r="AF10793" s="53"/>
      <c r="AG10793" s="53"/>
      <c r="AH10793" s="53"/>
      <c r="AI10793" s="53"/>
      <c r="AJ10793" s="53"/>
      <c r="AK10793" s="53"/>
      <c r="AL10793" s="53"/>
      <c r="AM10793" s="53"/>
      <c r="AN10793" s="53"/>
      <c r="AO10793" s="53"/>
      <c r="AP10793" s="53"/>
      <c r="AQ10793" s="53"/>
      <c r="AR10793" s="53"/>
      <c r="AS10793" s="53"/>
      <c r="AT10793" s="177"/>
      <c r="AU10793" s="57"/>
      <c r="AV10793" s="64"/>
      <c r="AW10793" s="53"/>
      <c r="AX10793" s="53"/>
      <c r="AY10793" s="25"/>
      <c r="AZ10793" s="25"/>
      <c r="BA10793" s="53"/>
      <c r="BB10793" s="53"/>
      <c r="BC10793" s="24"/>
      <c r="BD10793" s="53"/>
      <c r="BE10793" s="53"/>
      <c r="BF10793" s="53"/>
      <c r="BG10793" s="55"/>
      <c r="BH10793" s="53"/>
      <c r="BI10793" s="53"/>
    </row>
    <row r="10794" spans="1:61" ht="27.75" customHeight="1" x14ac:dyDescent="0.25">
      <c r="A10794" s="135"/>
      <c r="C10794" s="137"/>
      <c r="D10794" s="53"/>
      <c r="E10794" s="320"/>
      <c r="F10794" s="55"/>
      <c r="G10794" s="25"/>
      <c r="H10794" s="134"/>
      <c r="I10794" s="25"/>
      <c r="J10794" s="53"/>
      <c r="K10794" s="53"/>
      <c r="L10794" s="53"/>
      <c r="M10794" s="53"/>
      <c r="N10794" s="24"/>
      <c r="O10794" s="53"/>
      <c r="P10794" s="53"/>
      <c r="Q10794" s="53"/>
      <c r="R10794" s="53"/>
      <c r="S10794" s="24"/>
      <c r="T10794" s="24"/>
      <c r="U10794" s="54"/>
      <c r="V10794" s="54"/>
      <c r="W10794" s="54"/>
      <c r="X10794" s="54"/>
      <c r="Y10794" s="56"/>
      <c r="Z10794" s="54"/>
      <c r="AA10794" s="107"/>
      <c r="AB10794" s="107"/>
      <c r="AC10794" s="53"/>
      <c r="AD10794" s="53"/>
      <c r="AE10794" s="53"/>
      <c r="AF10794" s="53"/>
      <c r="AG10794" s="53"/>
      <c r="AH10794" s="53"/>
      <c r="AI10794" s="53"/>
      <c r="AJ10794" s="53"/>
      <c r="AK10794" s="53"/>
      <c r="AL10794" s="53"/>
      <c r="AM10794" s="53"/>
      <c r="AN10794" s="53"/>
      <c r="AO10794" s="53"/>
      <c r="AP10794" s="53"/>
      <c r="AQ10794" s="53"/>
      <c r="AR10794" s="53"/>
      <c r="AS10794" s="53"/>
      <c r="AT10794" s="177"/>
      <c r="AU10794" s="57"/>
      <c r="AV10794" s="64"/>
      <c r="AW10794" s="53"/>
      <c r="AX10794" s="53"/>
      <c r="AY10794" s="25"/>
      <c r="AZ10794" s="25"/>
      <c r="BA10794" s="53"/>
      <c r="BB10794" s="53"/>
      <c r="BC10794" s="24"/>
      <c r="BD10794" s="53"/>
      <c r="BE10794" s="53"/>
      <c r="BF10794" s="53"/>
      <c r="BG10794" s="55"/>
      <c r="BH10794" s="53"/>
      <c r="BI10794" s="53"/>
    </row>
    <row r="10795" spans="1:61" ht="27.75" customHeight="1" x14ac:dyDescent="0.25">
      <c r="A10795" s="135"/>
      <c r="C10795" s="137"/>
      <c r="D10795" s="53"/>
      <c r="E10795" s="320"/>
      <c r="F10795" s="55"/>
      <c r="G10795" s="25"/>
      <c r="H10795" s="134"/>
      <c r="I10795" s="25"/>
      <c r="J10795" s="53"/>
      <c r="K10795" s="53"/>
      <c r="L10795" s="53"/>
      <c r="M10795" s="53"/>
      <c r="N10795" s="24"/>
      <c r="O10795" s="53"/>
      <c r="P10795" s="53"/>
      <c r="Q10795" s="53"/>
      <c r="R10795" s="53"/>
      <c r="S10795" s="24"/>
      <c r="T10795" s="24"/>
      <c r="U10795" s="54"/>
      <c r="V10795" s="54"/>
      <c r="W10795" s="54"/>
      <c r="X10795" s="54"/>
      <c r="Y10795" s="56"/>
      <c r="Z10795" s="54"/>
      <c r="AA10795" s="107"/>
      <c r="AB10795" s="107"/>
      <c r="AC10795" s="53"/>
      <c r="AD10795" s="53"/>
      <c r="AE10795" s="53"/>
      <c r="AF10795" s="53"/>
      <c r="AG10795" s="53"/>
      <c r="AH10795" s="53"/>
      <c r="AI10795" s="53"/>
      <c r="AJ10795" s="53"/>
      <c r="AK10795" s="53"/>
      <c r="AL10795" s="53"/>
      <c r="AM10795" s="53"/>
      <c r="AN10795" s="53"/>
      <c r="AO10795" s="53"/>
      <c r="AP10795" s="53"/>
      <c r="AQ10795" s="53"/>
      <c r="AR10795" s="53"/>
      <c r="AS10795" s="53"/>
      <c r="AT10795" s="177"/>
      <c r="AU10795" s="57"/>
      <c r="AV10795" s="64"/>
      <c r="AW10795" s="53"/>
      <c r="AX10795" s="53"/>
      <c r="AY10795" s="25"/>
      <c r="AZ10795" s="25"/>
      <c r="BA10795" s="53"/>
      <c r="BB10795" s="53"/>
      <c r="BC10795" s="24"/>
      <c r="BD10795" s="53"/>
      <c r="BE10795" s="53"/>
      <c r="BF10795" s="53"/>
      <c r="BG10795" s="55"/>
      <c r="BH10795" s="53"/>
      <c r="BI10795" s="53"/>
    </row>
    <row r="10796" spans="1:61" ht="27.75" customHeight="1" x14ac:dyDescent="0.25">
      <c r="A10796" s="135"/>
      <c r="C10796" s="137"/>
      <c r="D10796" s="53"/>
      <c r="E10796" s="320"/>
      <c r="F10796" s="55"/>
      <c r="G10796" s="25"/>
      <c r="H10796" s="134"/>
      <c r="I10796" s="25"/>
      <c r="J10796" s="53"/>
      <c r="K10796" s="53"/>
      <c r="L10796" s="53"/>
      <c r="M10796" s="53"/>
      <c r="N10796" s="24"/>
      <c r="O10796" s="53"/>
      <c r="P10796" s="53"/>
      <c r="Q10796" s="53"/>
      <c r="R10796" s="53"/>
      <c r="S10796" s="24"/>
      <c r="T10796" s="24"/>
      <c r="U10796" s="54"/>
      <c r="V10796" s="54"/>
      <c r="W10796" s="54"/>
      <c r="X10796" s="54"/>
      <c r="Y10796" s="56"/>
      <c r="Z10796" s="54"/>
      <c r="AA10796" s="107"/>
      <c r="AB10796" s="107"/>
      <c r="AC10796" s="53"/>
      <c r="AD10796" s="53"/>
      <c r="AE10796" s="53"/>
      <c r="AF10796" s="53"/>
      <c r="AG10796" s="53"/>
      <c r="AH10796" s="53"/>
      <c r="AI10796" s="53"/>
      <c r="AJ10796" s="53"/>
      <c r="AK10796" s="53"/>
      <c r="AL10796" s="53"/>
      <c r="AM10796" s="53"/>
      <c r="AN10796" s="53"/>
      <c r="AO10796" s="53"/>
      <c r="AP10796" s="53"/>
      <c r="AQ10796" s="53"/>
      <c r="AR10796" s="53"/>
      <c r="AS10796" s="53"/>
      <c r="AT10796" s="177"/>
      <c r="AU10796" s="57"/>
      <c r="AV10796" s="64"/>
      <c r="AW10796" s="53"/>
      <c r="AX10796" s="53"/>
      <c r="AY10796" s="25"/>
      <c r="AZ10796" s="25"/>
      <c r="BA10796" s="53"/>
      <c r="BB10796" s="53"/>
      <c r="BC10796" s="24"/>
      <c r="BD10796" s="53"/>
      <c r="BE10796" s="53"/>
      <c r="BF10796" s="53"/>
      <c r="BG10796" s="55"/>
      <c r="BH10796" s="53"/>
      <c r="BI10796" s="53"/>
    </row>
    <row r="10797" spans="1:61" ht="27.75" customHeight="1" x14ac:dyDescent="0.25">
      <c r="A10797" s="135"/>
      <c r="C10797" s="137"/>
      <c r="D10797" s="53"/>
      <c r="E10797" s="320"/>
      <c r="F10797" s="55"/>
      <c r="G10797" s="25"/>
      <c r="H10797" s="134"/>
      <c r="I10797" s="25"/>
      <c r="J10797" s="53"/>
      <c r="K10797" s="53"/>
      <c r="L10797" s="53"/>
      <c r="M10797" s="53"/>
      <c r="N10797" s="24"/>
      <c r="O10797" s="53"/>
      <c r="P10797" s="53"/>
      <c r="Q10797" s="53"/>
      <c r="R10797" s="53"/>
      <c r="S10797" s="24"/>
      <c r="T10797" s="24"/>
      <c r="U10797" s="54"/>
      <c r="V10797" s="54"/>
      <c r="W10797" s="54"/>
      <c r="X10797" s="54"/>
      <c r="Y10797" s="56"/>
      <c r="Z10797" s="54"/>
      <c r="AA10797" s="107"/>
      <c r="AB10797" s="107"/>
      <c r="AC10797" s="53"/>
      <c r="AD10797" s="53"/>
      <c r="AE10797" s="53"/>
      <c r="AF10797" s="53"/>
      <c r="AG10797" s="53"/>
      <c r="AH10797" s="53"/>
      <c r="AI10797" s="53"/>
      <c r="AJ10797" s="53"/>
      <c r="AK10797" s="53"/>
      <c r="AL10797" s="53"/>
      <c r="AM10797" s="53"/>
      <c r="AN10797" s="53"/>
      <c r="AO10797" s="53"/>
      <c r="AP10797" s="53"/>
      <c r="AQ10797" s="53"/>
      <c r="AR10797" s="53"/>
      <c r="AS10797" s="53"/>
      <c r="AT10797" s="177"/>
      <c r="AU10797" s="57"/>
      <c r="AV10797" s="64"/>
      <c r="AW10797" s="53"/>
      <c r="AX10797" s="53"/>
      <c r="AY10797" s="25"/>
      <c r="AZ10797" s="25"/>
      <c r="BA10797" s="53"/>
      <c r="BB10797" s="53"/>
      <c r="BC10797" s="24"/>
      <c r="BD10797" s="53"/>
      <c r="BE10797" s="53"/>
      <c r="BF10797" s="53"/>
      <c r="BG10797" s="55"/>
      <c r="BH10797" s="53"/>
      <c r="BI10797" s="53"/>
    </row>
    <row r="10798" spans="1:61" ht="27.75" customHeight="1" x14ac:dyDescent="0.25">
      <c r="A10798" s="135"/>
      <c r="C10798" s="137"/>
      <c r="D10798" s="53"/>
      <c r="E10798" s="320"/>
      <c r="F10798" s="55"/>
      <c r="G10798" s="25"/>
      <c r="H10798" s="134"/>
      <c r="I10798" s="25"/>
      <c r="J10798" s="53"/>
      <c r="K10798" s="53"/>
      <c r="L10798" s="53"/>
      <c r="M10798" s="53"/>
      <c r="N10798" s="24"/>
      <c r="O10798" s="53"/>
      <c r="P10798" s="53"/>
      <c r="Q10798" s="53"/>
      <c r="R10798" s="53"/>
      <c r="S10798" s="24"/>
      <c r="T10798" s="24"/>
      <c r="U10798" s="54"/>
      <c r="V10798" s="54"/>
      <c r="W10798" s="54"/>
      <c r="X10798" s="54"/>
      <c r="Y10798" s="56"/>
      <c r="Z10798" s="54"/>
      <c r="AA10798" s="107"/>
      <c r="AB10798" s="107"/>
      <c r="AC10798" s="53"/>
      <c r="AD10798" s="53"/>
      <c r="AE10798" s="53"/>
      <c r="AF10798" s="53"/>
      <c r="AG10798" s="53"/>
      <c r="AH10798" s="53"/>
      <c r="AI10798" s="53"/>
      <c r="AJ10798" s="53"/>
      <c r="AK10798" s="53"/>
      <c r="AL10798" s="53"/>
      <c r="AM10798" s="53"/>
      <c r="AN10798" s="53"/>
      <c r="AO10798" s="53"/>
      <c r="AP10798" s="53"/>
      <c r="AQ10798" s="53"/>
      <c r="AR10798" s="53"/>
      <c r="AS10798" s="53"/>
      <c r="AT10798" s="177"/>
      <c r="AU10798" s="57"/>
      <c r="AV10798" s="64"/>
      <c r="AW10798" s="53"/>
      <c r="AX10798" s="53"/>
      <c r="AY10798" s="25"/>
      <c r="AZ10798" s="25"/>
      <c r="BA10798" s="53"/>
      <c r="BB10798" s="53"/>
      <c r="BC10798" s="24"/>
      <c r="BD10798" s="53"/>
      <c r="BE10798" s="53"/>
      <c r="BF10798" s="53"/>
      <c r="BG10798" s="55"/>
      <c r="BH10798" s="53"/>
      <c r="BI10798" s="53"/>
    </row>
    <row r="10799" spans="1:61" ht="27.75" customHeight="1" x14ac:dyDescent="0.25">
      <c r="A10799" s="135"/>
      <c r="C10799" s="137"/>
      <c r="D10799" s="53"/>
      <c r="E10799" s="320"/>
      <c r="F10799" s="55"/>
      <c r="G10799" s="25"/>
      <c r="H10799" s="134"/>
      <c r="I10799" s="25"/>
      <c r="J10799" s="53"/>
      <c r="K10799" s="53"/>
      <c r="L10799" s="53"/>
      <c r="M10799" s="53"/>
      <c r="N10799" s="24"/>
      <c r="O10799" s="53"/>
      <c r="P10799" s="53"/>
      <c r="Q10799" s="53"/>
      <c r="R10799" s="53"/>
      <c r="S10799" s="24"/>
      <c r="T10799" s="24"/>
      <c r="U10799" s="54"/>
      <c r="V10799" s="54"/>
      <c r="W10799" s="54"/>
      <c r="X10799" s="54"/>
      <c r="Y10799" s="56"/>
      <c r="Z10799" s="54"/>
      <c r="AA10799" s="107"/>
      <c r="AB10799" s="107"/>
      <c r="AC10799" s="53"/>
      <c r="AD10799" s="53"/>
      <c r="AE10799" s="53"/>
      <c r="AF10799" s="53"/>
      <c r="AG10799" s="53"/>
      <c r="AH10799" s="53"/>
      <c r="AI10799" s="53"/>
      <c r="AJ10799" s="53"/>
      <c r="AK10799" s="53"/>
      <c r="AL10799" s="53"/>
      <c r="AM10799" s="53"/>
      <c r="AN10799" s="53"/>
      <c r="AO10799" s="53"/>
      <c r="AP10799" s="53"/>
      <c r="AQ10799" s="53"/>
      <c r="AR10799" s="53"/>
      <c r="AS10799" s="53"/>
      <c r="AT10799" s="177"/>
      <c r="AU10799" s="57"/>
      <c r="AV10799" s="64"/>
      <c r="AW10799" s="53"/>
      <c r="AX10799" s="53"/>
      <c r="AY10799" s="25"/>
      <c r="AZ10799" s="25"/>
      <c r="BA10799" s="53"/>
      <c r="BB10799" s="53"/>
      <c r="BC10799" s="24"/>
      <c r="BD10799" s="53"/>
      <c r="BE10799" s="53"/>
      <c r="BF10799" s="53"/>
      <c r="BG10799" s="55"/>
      <c r="BH10799" s="53"/>
      <c r="BI10799" s="53"/>
    </row>
    <row r="10800" spans="1:61" ht="27.75" customHeight="1" x14ac:dyDescent="0.25">
      <c r="A10800" s="135"/>
      <c r="C10800" s="137"/>
      <c r="D10800" s="53"/>
      <c r="E10800" s="320"/>
      <c r="F10800" s="55"/>
      <c r="G10800" s="25"/>
      <c r="H10800" s="134"/>
      <c r="I10800" s="25"/>
      <c r="J10800" s="53"/>
      <c r="K10800" s="53"/>
      <c r="L10800" s="53"/>
      <c r="M10800" s="53"/>
      <c r="N10800" s="24"/>
      <c r="O10800" s="53"/>
      <c r="P10800" s="53"/>
      <c r="Q10800" s="53"/>
      <c r="R10800" s="53"/>
      <c r="S10800" s="24"/>
      <c r="T10800" s="24"/>
      <c r="U10800" s="54"/>
      <c r="V10800" s="54"/>
      <c r="W10800" s="54"/>
      <c r="X10800" s="54"/>
      <c r="Y10800" s="56"/>
      <c r="Z10800" s="54"/>
      <c r="AA10800" s="107"/>
      <c r="AB10800" s="107"/>
      <c r="AC10800" s="53"/>
      <c r="AD10800" s="53"/>
      <c r="AE10800" s="53"/>
      <c r="AF10800" s="53"/>
      <c r="AG10800" s="53"/>
      <c r="AH10800" s="53"/>
      <c r="AI10800" s="53"/>
      <c r="AJ10800" s="53"/>
      <c r="AK10800" s="53"/>
      <c r="AL10800" s="53"/>
      <c r="AM10800" s="53"/>
      <c r="AN10800" s="53"/>
      <c r="AO10800" s="53"/>
      <c r="AP10800" s="53"/>
      <c r="AQ10800" s="53"/>
      <c r="AR10800" s="53"/>
      <c r="AS10800" s="53"/>
      <c r="AT10800" s="177"/>
      <c r="AU10800" s="57"/>
      <c r="AV10800" s="64"/>
      <c r="AW10800" s="53"/>
      <c r="AX10800" s="53"/>
      <c r="AY10800" s="25"/>
      <c r="AZ10800" s="25"/>
      <c r="BA10800" s="53"/>
      <c r="BB10800" s="53"/>
      <c r="BC10800" s="24"/>
      <c r="BD10800" s="53"/>
      <c r="BE10800" s="53"/>
      <c r="BF10800" s="53"/>
      <c r="BG10800" s="55"/>
      <c r="BH10800" s="53"/>
      <c r="BI10800" s="53"/>
    </row>
    <row r="10801" spans="1:61" ht="27.75" customHeight="1" x14ac:dyDescent="0.25">
      <c r="A10801" s="135"/>
      <c r="C10801" s="137"/>
      <c r="D10801" s="53"/>
      <c r="E10801" s="320"/>
      <c r="F10801" s="55"/>
      <c r="G10801" s="25"/>
      <c r="H10801" s="134"/>
      <c r="I10801" s="25"/>
      <c r="J10801" s="53"/>
      <c r="K10801" s="53"/>
      <c r="L10801" s="53"/>
      <c r="M10801" s="53"/>
      <c r="N10801" s="24"/>
      <c r="O10801" s="53"/>
      <c r="P10801" s="53"/>
      <c r="Q10801" s="53"/>
      <c r="R10801" s="53"/>
      <c r="S10801" s="24"/>
      <c r="T10801" s="24"/>
      <c r="U10801" s="54"/>
      <c r="V10801" s="54"/>
      <c r="W10801" s="54"/>
      <c r="X10801" s="54"/>
      <c r="Y10801" s="56"/>
      <c r="Z10801" s="54"/>
      <c r="AA10801" s="107"/>
      <c r="AB10801" s="107"/>
      <c r="AC10801" s="53"/>
      <c r="AD10801" s="53"/>
      <c r="AE10801" s="53"/>
      <c r="AF10801" s="53"/>
      <c r="AG10801" s="53"/>
      <c r="AH10801" s="53"/>
      <c r="AI10801" s="53"/>
      <c r="AJ10801" s="53"/>
      <c r="AK10801" s="53"/>
      <c r="AL10801" s="53"/>
      <c r="AM10801" s="53"/>
      <c r="AN10801" s="53"/>
      <c r="AO10801" s="53"/>
      <c r="AP10801" s="53"/>
      <c r="AQ10801" s="53"/>
      <c r="AR10801" s="53"/>
      <c r="AS10801" s="53"/>
      <c r="AT10801" s="177"/>
      <c r="AU10801" s="57"/>
      <c r="AV10801" s="64"/>
      <c r="AW10801" s="53"/>
      <c r="AX10801" s="53"/>
      <c r="AY10801" s="25"/>
      <c r="AZ10801" s="25"/>
      <c r="BA10801" s="53"/>
      <c r="BB10801" s="53"/>
      <c r="BC10801" s="24"/>
      <c r="BD10801" s="53"/>
      <c r="BE10801" s="53"/>
      <c r="BF10801" s="53"/>
      <c r="BG10801" s="55"/>
      <c r="BH10801" s="53"/>
      <c r="BI10801" s="53"/>
    </row>
    <row r="10802" spans="1:61" ht="27.75" customHeight="1" x14ac:dyDescent="0.25">
      <c r="A10802" s="135"/>
      <c r="C10802" s="137"/>
      <c r="D10802" s="53"/>
      <c r="E10802" s="320"/>
      <c r="F10802" s="55"/>
      <c r="G10802" s="25"/>
      <c r="H10802" s="134"/>
      <c r="I10802" s="25"/>
      <c r="J10802" s="53"/>
      <c r="K10802" s="53"/>
      <c r="L10802" s="53"/>
      <c r="M10802" s="53"/>
      <c r="N10802" s="24"/>
      <c r="O10802" s="53"/>
      <c r="P10802" s="53"/>
      <c r="Q10802" s="53"/>
      <c r="R10802" s="53"/>
      <c r="S10802" s="24"/>
      <c r="T10802" s="24"/>
      <c r="U10802" s="54"/>
      <c r="V10802" s="54"/>
      <c r="W10802" s="54"/>
      <c r="X10802" s="54"/>
      <c r="Y10802" s="56"/>
      <c r="Z10802" s="54"/>
      <c r="AA10802" s="107"/>
      <c r="AB10802" s="107"/>
      <c r="AC10802" s="53"/>
      <c r="AD10802" s="53"/>
      <c r="AE10802" s="53"/>
      <c r="AF10802" s="53"/>
      <c r="AG10802" s="53"/>
      <c r="AH10802" s="53"/>
      <c r="AI10802" s="53"/>
      <c r="AJ10802" s="53"/>
      <c r="AK10802" s="53"/>
      <c r="AL10802" s="53"/>
      <c r="AM10802" s="53"/>
      <c r="AN10802" s="53"/>
      <c r="AO10802" s="53"/>
      <c r="AP10802" s="53"/>
      <c r="AQ10802" s="53"/>
      <c r="AR10802" s="53"/>
      <c r="AS10802" s="53"/>
      <c r="AT10802" s="177"/>
      <c r="AU10802" s="57"/>
      <c r="AV10802" s="64"/>
      <c r="AW10802" s="53"/>
      <c r="AX10802" s="53"/>
      <c r="AY10802" s="25"/>
      <c r="AZ10802" s="25"/>
      <c r="BA10802" s="53"/>
      <c r="BB10802" s="53"/>
      <c r="BC10802" s="24"/>
      <c r="BD10802" s="53"/>
      <c r="BE10802" s="53"/>
      <c r="BF10802" s="53"/>
      <c r="BG10802" s="55"/>
      <c r="BH10802" s="53"/>
      <c r="BI10802" s="53"/>
    </row>
    <row r="10803" spans="1:61" ht="27.75" customHeight="1" x14ac:dyDescent="0.25">
      <c r="A10803" s="135"/>
      <c r="C10803" s="137"/>
      <c r="D10803" s="53"/>
      <c r="E10803" s="320"/>
      <c r="F10803" s="55"/>
      <c r="G10803" s="25"/>
      <c r="H10803" s="134"/>
      <c r="I10803" s="25"/>
      <c r="J10803" s="53"/>
      <c r="K10803" s="53"/>
      <c r="L10803" s="53"/>
      <c r="M10803" s="53"/>
      <c r="N10803" s="24"/>
      <c r="O10803" s="53"/>
      <c r="P10803" s="53"/>
      <c r="Q10803" s="53"/>
      <c r="R10803" s="53"/>
      <c r="S10803" s="24"/>
      <c r="T10803" s="24"/>
      <c r="U10803" s="54"/>
      <c r="V10803" s="54"/>
      <c r="W10803" s="54"/>
      <c r="X10803" s="54"/>
      <c r="Y10803" s="56"/>
      <c r="Z10803" s="54"/>
      <c r="AA10803" s="107"/>
      <c r="AB10803" s="107"/>
      <c r="AC10803" s="53"/>
      <c r="AD10803" s="53"/>
      <c r="AE10803" s="53"/>
      <c r="AF10803" s="53"/>
      <c r="AG10803" s="53"/>
      <c r="AH10803" s="53"/>
      <c r="AI10803" s="53"/>
      <c r="AJ10803" s="53"/>
      <c r="AK10803" s="53"/>
      <c r="AL10803" s="53"/>
      <c r="AM10803" s="53"/>
      <c r="AN10803" s="53"/>
      <c r="AO10803" s="53"/>
      <c r="AP10803" s="53"/>
      <c r="AQ10803" s="53"/>
      <c r="AR10803" s="53"/>
      <c r="AS10803" s="53"/>
      <c r="AT10803" s="177"/>
      <c r="AU10803" s="57"/>
      <c r="AV10803" s="64"/>
      <c r="AW10803" s="53"/>
      <c r="AX10803" s="53"/>
      <c r="AY10803" s="25"/>
      <c r="AZ10803" s="25"/>
      <c r="BA10803" s="53"/>
      <c r="BB10803" s="53"/>
      <c r="BC10803" s="24"/>
      <c r="BD10803" s="53"/>
      <c r="BE10803" s="53"/>
      <c r="BF10803" s="53"/>
      <c r="BG10803" s="55"/>
      <c r="BH10803" s="53"/>
      <c r="BI10803" s="53"/>
    </row>
    <row r="10804" spans="1:61" ht="27.75" customHeight="1" x14ac:dyDescent="0.25">
      <c r="A10804" s="135"/>
      <c r="C10804" s="137"/>
      <c r="D10804" s="53"/>
      <c r="E10804" s="320"/>
      <c r="F10804" s="55"/>
      <c r="G10804" s="25"/>
      <c r="H10804" s="134"/>
      <c r="I10804" s="25"/>
      <c r="J10804" s="53"/>
      <c r="K10804" s="53"/>
      <c r="L10804" s="53"/>
      <c r="M10804" s="53"/>
      <c r="N10804" s="24"/>
      <c r="O10804" s="53"/>
      <c r="P10804" s="53"/>
      <c r="Q10804" s="53"/>
      <c r="R10804" s="53"/>
      <c r="S10804" s="24"/>
      <c r="T10804" s="24"/>
      <c r="U10804" s="54"/>
      <c r="V10804" s="54"/>
      <c r="W10804" s="54"/>
      <c r="X10804" s="54"/>
      <c r="Y10804" s="56"/>
      <c r="Z10804" s="54"/>
      <c r="AA10804" s="107"/>
      <c r="AB10804" s="107"/>
      <c r="AC10804" s="53"/>
      <c r="AD10804" s="53"/>
      <c r="AE10804" s="53"/>
      <c r="AF10804" s="53"/>
      <c r="AG10804" s="53"/>
      <c r="AH10804" s="53"/>
      <c r="AI10804" s="53"/>
      <c r="AJ10804" s="53"/>
      <c r="AK10804" s="53"/>
      <c r="AL10804" s="53"/>
      <c r="AM10804" s="53"/>
      <c r="AN10804" s="53"/>
      <c r="AO10804" s="53"/>
      <c r="AP10804" s="53"/>
      <c r="AQ10804" s="53"/>
      <c r="AR10804" s="53"/>
      <c r="AS10804" s="53"/>
      <c r="AT10804" s="177"/>
      <c r="AU10804" s="57"/>
      <c r="AV10804" s="64"/>
      <c r="AW10804" s="53"/>
      <c r="AX10804" s="53"/>
      <c r="AY10804" s="25"/>
      <c r="AZ10804" s="25"/>
      <c r="BA10804" s="53"/>
      <c r="BB10804" s="53"/>
      <c r="BC10804" s="24"/>
      <c r="BD10804" s="53"/>
      <c r="BE10804" s="53"/>
      <c r="BF10804" s="53"/>
      <c r="BG10804" s="55"/>
      <c r="BH10804" s="53"/>
      <c r="BI10804" s="53"/>
    </row>
    <row r="10805" spans="1:61" ht="27.75" customHeight="1" x14ac:dyDescent="0.25">
      <c r="A10805" s="135"/>
      <c r="C10805" s="137"/>
      <c r="D10805" s="53"/>
      <c r="E10805" s="320"/>
      <c r="F10805" s="55"/>
      <c r="G10805" s="25"/>
      <c r="H10805" s="134"/>
      <c r="I10805" s="25"/>
      <c r="J10805" s="53"/>
      <c r="K10805" s="53"/>
      <c r="L10805" s="53"/>
      <c r="M10805" s="53"/>
      <c r="N10805" s="24"/>
      <c r="O10805" s="53"/>
      <c r="P10805" s="53"/>
      <c r="Q10805" s="53"/>
      <c r="R10805" s="53"/>
      <c r="S10805" s="24"/>
      <c r="T10805" s="24"/>
      <c r="U10805" s="54"/>
      <c r="V10805" s="54"/>
      <c r="W10805" s="54"/>
      <c r="X10805" s="54"/>
      <c r="Y10805" s="56"/>
      <c r="Z10805" s="54"/>
      <c r="AA10805" s="107"/>
      <c r="AB10805" s="107"/>
      <c r="AC10805" s="53"/>
      <c r="AD10805" s="53"/>
      <c r="AE10805" s="53"/>
      <c r="AF10805" s="53"/>
      <c r="AG10805" s="53"/>
      <c r="AH10805" s="53"/>
      <c r="AI10805" s="53"/>
      <c r="AJ10805" s="53"/>
      <c r="AK10805" s="53"/>
      <c r="AL10805" s="53"/>
      <c r="AM10805" s="53"/>
      <c r="AN10805" s="53"/>
      <c r="AO10805" s="53"/>
      <c r="AP10805" s="53"/>
      <c r="AQ10805" s="53"/>
      <c r="AR10805" s="53"/>
      <c r="AS10805" s="53"/>
      <c r="AT10805" s="177"/>
      <c r="AU10805" s="57"/>
      <c r="AV10805" s="64"/>
      <c r="AW10805" s="53"/>
      <c r="AX10805" s="53"/>
      <c r="AY10805" s="25"/>
      <c r="AZ10805" s="25"/>
      <c r="BA10805" s="53"/>
      <c r="BB10805" s="53"/>
      <c r="BC10805" s="24"/>
      <c r="BD10805" s="53"/>
      <c r="BE10805" s="53"/>
      <c r="BF10805" s="53"/>
      <c r="BG10805" s="55"/>
      <c r="BH10805" s="53"/>
      <c r="BI10805" s="53"/>
    </row>
    <row r="10806" spans="1:61" ht="27.75" customHeight="1" x14ac:dyDescent="0.25">
      <c r="A10806" s="135"/>
      <c r="C10806" s="137"/>
      <c r="D10806" s="53"/>
      <c r="E10806" s="320"/>
      <c r="F10806" s="55"/>
      <c r="G10806" s="25"/>
      <c r="H10806" s="134"/>
      <c r="I10806" s="25"/>
      <c r="J10806" s="53"/>
      <c r="K10806" s="53"/>
      <c r="L10806" s="53"/>
      <c r="M10806" s="53"/>
      <c r="N10806" s="24"/>
      <c r="O10806" s="53"/>
      <c r="P10806" s="53"/>
      <c r="Q10806" s="53"/>
      <c r="R10806" s="53"/>
      <c r="S10806" s="24"/>
      <c r="T10806" s="24"/>
      <c r="U10806" s="54"/>
      <c r="V10806" s="54"/>
      <c r="W10806" s="54"/>
      <c r="X10806" s="54"/>
      <c r="Y10806" s="56"/>
      <c r="Z10806" s="54"/>
      <c r="AA10806" s="107"/>
      <c r="AB10806" s="107"/>
      <c r="AC10806" s="53"/>
      <c r="AD10806" s="53"/>
      <c r="AE10806" s="53"/>
      <c r="AF10806" s="53"/>
      <c r="AG10806" s="53"/>
      <c r="AH10806" s="53"/>
      <c r="AI10806" s="53"/>
      <c r="AJ10806" s="53"/>
      <c r="AK10806" s="53"/>
      <c r="AL10806" s="53"/>
      <c r="AM10806" s="53"/>
      <c r="AN10806" s="53"/>
      <c r="AO10806" s="53"/>
      <c r="AP10806" s="53"/>
      <c r="AQ10806" s="53"/>
      <c r="AR10806" s="53"/>
      <c r="AS10806" s="53"/>
      <c r="AT10806" s="177"/>
      <c r="AU10806" s="57"/>
      <c r="AV10806" s="64"/>
      <c r="AW10806" s="53"/>
      <c r="AX10806" s="53"/>
      <c r="AY10806" s="25"/>
      <c r="AZ10806" s="25"/>
      <c r="BA10806" s="53"/>
      <c r="BB10806" s="53"/>
      <c r="BC10806" s="24"/>
      <c r="BD10806" s="53"/>
      <c r="BE10806" s="53"/>
      <c r="BF10806" s="53"/>
      <c r="BG10806" s="55"/>
      <c r="BH10806" s="53"/>
      <c r="BI10806" s="53"/>
    </row>
    <row r="10807" spans="1:61" ht="27.75" customHeight="1" x14ac:dyDescent="0.25">
      <c r="A10807" s="135"/>
      <c r="C10807" s="137"/>
      <c r="D10807" s="53"/>
      <c r="E10807" s="320"/>
      <c r="F10807" s="55"/>
      <c r="G10807" s="25"/>
      <c r="H10807" s="134"/>
      <c r="I10807" s="25"/>
      <c r="J10807" s="53"/>
      <c r="K10807" s="53"/>
      <c r="L10807" s="53"/>
      <c r="M10807" s="53"/>
      <c r="N10807" s="24"/>
      <c r="O10807" s="53"/>
      <c r="P10807" s="53"/>
      <c r="Q10807" s="53"/>
      <c r="R10807" s="53"/>
      <c r="S10807" s="24"/>
      <c r="T10807" s="24"/>
      <c r="U10807" s="54"/>
      <c r="V10807" s="54"/>
      <c r="W10807" s="54"/>
      <c r="X10807" s="54"/>
      <c r="Y10807" s="56"/>
      <c r="Z10807" s="54"/>
      <c r="AA10807" s="107"/>
      <c r="AB10807" s="107"/>
      <c r="AC10807" s="53"/>
      <c r="AD10807" s="53"/>
      <c r="AE10807" s="53"/>
      <c r="AF10807" s="53"/>
      <c r="AG10807" s="53"/>
      <c r="AH10807" s="53"/>
      <c r="AI10807" s="53"/>
      <c r="AJ10807" s="53"/>
      <c r="AK10807" s="53"/>
      <c r="AL10807" s="53"/>
      <c r="AM10807" s="53"/>
      <c r="AN10807" s="53"/>
      <c r="AO10807" s="53"/>
      <c r="AP10807" s="53"/>
      <c r="AQ10807" s="53"/>
      <c r="AR10807" s="53"/>
      <c r="AS10807" s="53"/>
      <c r="AT10807" s="177"/>
      <c r="AU10807" s="57"/>
      <c r="AV10807" s="64"/>
      <c r="AW10807" s="53"/>
      <c r="AX10807" s="53"/>
      <c r="AY10807" s="25"/>
      <c r="AZ10807" s="25"/>
      <c r="BA10807" s="53"/>
      <c r="BB10807" s="53"/>
      <c r="BC10807" s="24"/>
      <c r="BD10807" s="53"/>
      <c r="BE10807" s="53"/>
      <c r="BF10807" s="53"/>
      <c r="BG10807" s="55"/>
      <c r="BH10807" s="53"/>
      <c r="BI10807" s="53"/>
    </row>
    <row r="10808" spans="1:61" ht="27.75" customHeight="1" x14ac:dyDescent="0.25">
      <c r="A10808" s="135"/>
      <c r="C10808" s="137"/>
      <c r="D10808" s="53"/>
      <c r="E10808" s="320"/>
      <c r="F10808" s="55"/>
      <c r="G10808" s="25"/>
      <c r="H10808" s="134"/>
      <c r="I10808" s="25"/>
      <c r="J10808" s="53"/>
      <c r="K10808" s="53"/>
      <c r="L10808" s="53"/>
      <c r="M10808" s="53"/>
      <c r="N10808" s="24"/>
      <c r="O10808" s="53"/>
      <c r="P10808" s="53"/>
      <c r="Q10808" s="53"/>
      <c r="R10808" s="53"/>
      <c r="S10808" s="24"/>
      <c r="T10808" s="24"/>
      <c r="U10808" s="54"/>
      <c r="V10808" s="54"/>
      <c r="W10808" s="54"/>
      <c r="X10808" s="54"/>
      <c r="Y10808" s="56"/>
      <c r="Z10808" s="54"/>
      <c r="AA10808" s="107"/>
      <c r="AB10808" s="107"/>
      <c r="AC10808" s="53"/>
      <c r="AD10808" s="53"/>
      <c r="AE10808" s="53"/>
      <c r="AF10808" s="53"/>
      <c r="AG10808" s="53"/>
      <c r="AH10808" s="53"/>
      <c r="AI10808" s="53"/>
      <c r="AJ10808" s="53"/>
      <c r="AK10808" s="53"/>
      <c r="AL10808" s="53"/>
      <c r="AM10808" s="53"/>
      <c r="AN10808" s="53"/>
      <c r="AO10808" s="53"/>
      <c r="AP10808" s="53"/>
      <c r="AQ10808" s="53"/>
      <c r="AR10808" s="53"/>
      <c r="AS10808" s="53"/>
      <c r="AT10808" s="177"/>
      <c r="AU10808" s="57"/>
      <c r="AV10808" s="64"/>
      <c r="AW10808" s="53"/>
      <c r="AX10808" s="53"/>
      <c r="AY10808" s="25"/>
      <c r="AZ10808" s="25"/>
      <c r="BA10808" s="53"/>
      <c r="BB10808" s="53"/>
      <c r="BC10808" s="24"/>
      <c r="BD10808" s="53"/>
      <c r="BE10808" s="53"/>
      <c r="BF10808" s="53"/>
      <c r="BG10808" s="55"/>
      <c r="BH10808" s="53"/>
      <c r="BI10808" s="53"/>
    </row>
    <row r="10809" spans="1:61" ht="27.75" customHeight="1" x14ac:dyDescent="0.25">
      <c r="A10809" s="135"/>
      <c r="C10809" s="137"/>
      <c r="D10809" s="53"/>
      <c r="E10809" s="320"/>
      <c r="F10809" s="55"/>
      <c r="G10809" s="25"/>
      <c r="H10809" s="134"/>
      <c r="I10809" s="25"/>
      <c r="J10809" s="53"/>
      <c r="K10809" s="53"/>
      <c r="L10809" s="53"/>
      <c r="M10809" s="53"/>
      <c r="N10809" s="24"/>
      <c r="O10809" s="53"/>
      <c r="P10809" s="53"/>
      <c r="Q10809" s="53"/>
      <c r="R10809" s="53"/>
      <c r="S10809" s="24"/>
      <c r="T10809" s="24"/>
      <c r="U10809" s="54"/>
      <c r="V10809" s="54"/>
      <c r="W10809" s="54"/>
      <c r="X10809" s="54"/>
      <c r="Y10809" s="56"/>
      <c r="Z10809" s="54"/>
      <c r="AA10809" s="107"/>
      <c r="AB10809" s="107"/>
      <c r="AC10809" s="53"/>
      <c r="AD10809" s="53"/>
      <c r="AE10809" s="53"/>
      <c r="AF10809" s="53"/>
      <c r="AG10809" s="53"/>
      <c r="AH10809" s="53"/>
      <c r="AI10809" s="53"/>
      <c r="AJ10809" s="53"/>
      <c r="AK10809" s="53"/>
      <c r="AL10809" s="53"/>
      <c r="AM10809" s="53"/>
      <c r="AN10809" s="53"/>
      <c r="AO10809" s="53"/>
      <c r="AP10809" s="53"/>
      <c r="AQ10809" s="53"/>
      <c r="AR10809" s="53"/>
      <c r="AS10809" s="53"/>
      <c r="AT10809" s="177"/>
      <c r="AU10809" s="57"/>
      <c r="AV10809" s="64"/>
      <c r="AW10809" s="53"/>
      <c r="AX10809" s="53"/>
      <c r="AY10809" s="25"/>
      <c r="AZ10809" s="25"/>
      <c r="BA10809" s="53"/>
      <c r="BB10809" s="53"/>
      <c r="BC10809" s="24"/>
      <c r="BD10809" s="53"/>
      <c r="BE10809" s="53"/>
      <c r="BF10809" s="53"/>
      <c r="BG10809" s="55"/>
      <c r="BH10809" s="53"/>
      <c r="BI10809" s="53"/>
    </row>
    <row r="10810" spans="1:61" ht="27.75" customHeight="1" x14ac:dyDescent="0.25">
      <c r="A10810" s="135"/>
      <c r="C10810" s="137"/>
      <c r="D10810" s="53"/>
      <c r="E10810" s="320"/>
      <c r="F10810" s="55"/>
      <c r="G10810" s="25"/>
      <c r="H10810" s="134"/>
      <c r="I10810" s="25"/>
      <c r="J10810" s="53"/>
      <c r="K10810" s="53"/>
      <c r="L10810" s="53"/>
      <c r="M10810" s="53"/>
      <c r="N10810" s="24"/>
      <c r="O10810" s="53"/>
      <c r="P10810" s="53"/>
      <c r="Q10810" s="53"/>
      <c r="R10810" s="53"/>
      <c r="S10810" s="24"/>
      <c r="T10810" s="24"/>
      <c r="U10810" s="54"/>
      <c r="V10810" s="54"/>
      <c r="W10810" s="54"/>
      <c r="X10810" s="54"/>
      <c r="Y10810" s="56"/>
      <c r="Z10810" s="54"/>
      <c r="AA10810" s="107"/>
      <c r="AB10810" s="107"/>
      <c r="AC10810" s="53"/>
      <c r="AD10810" s="53"/>
      <c r="AE10810" s="53"/>
      <c r="AF10810" s="53"/>
      <c r="AG10810" s="53"/>
      <c r="AH10810" s="53"/>
      <c r="AI10810" s="53"/>
      <c r="AJ10810" s="53"/>
      <c r="AK10810" s="53"/>
      <c r="AL10810" s="53"/>
      <c r="AM10810" s="53"/>
      <c r="AN10810" s="53"/>
      <c r="AO10810" s="53"/>
      <c r="AP10810" s="53"/>
      <c r="AQ10810" s="53"/>
      <c r="AR10810" s="53"/>
      <c r="AS10810" s="53"/>
      <c r="AT10810" s="177"/>
      <c r="AU10810" s="57"/>
      <c r="AV10810" s="64"/>
      <c r="AW10810" s="53"/>
      <c r="AX10810" s="53"/>
      <c r="AY10810" s="25"/>
      <c r="AZ10810" s="25"/>
      <c r="BA10810" s="53"/>
      <c r="BB10810" s="53"/>
      <c r="BC10810" s="24"/>
      <c r="BD10810" s="53"/>
      <c r="BE10810" s="53"/>
      <c r="BF10810" s="53"/>
      <c r="BG10810" s="55"/>
      <c r="BH10810" s="53"/>
      <c r="BI10810" s="53"/>
    </row>
    <row r="10811" spans="1:61" ht="27.75" customHeight="1" x14ac:dyDescent="0.25">
      <c r="A10811" s="135"/>
      <c r="C10811" s="137"/>
      <c r="D10811" s="53"/>
      <c r="E10811" s="320"/>
      <c r="F10811" s="55"/>
      <c r="G10811" s="25"/>
      <c r="H10811" s="134"/>
      <c r="I10811" s="25"/>
      <c r="J10811" s="53"/>
      <c r="K10811" s="53"/>
      <c r="L10811" s="53"/>
      <c r="M10811" s="53"/>
      <c r="N10811" s="24"/>
      <c r="O10811" s="53"/>
      <c r="P10811" s="53"/>
      <c r="Q10811" s="53"/>
      <c r="R10811" s="53"/>
      <c r="S10811" s="24"/>
      <c r="T10811" s="24"/>
      <c r="U10811" s="54"/>
      <c r="V10811" s="54"/>
      <c r="W10811" s="54"/>
      <c r="X10811" s="54"/>
      <c r="Y10811" s="56"/>
      <c r="Z10811" s="54"/>
      <c r="AA10811" s="107"/>
      <c r="AB10811" s="107"/>
      <c r="AC10811" s="53"/>
      <c r="AD10811" s="53"/>
      <c r="AE10811" s="53"/>
      <c r="AF10811" s="53"/>
      <c r="AG10811" s="53"/>
      <c r="AH10811" s="53"/>
      <c r="AI10811" s="53"/>
      <c r="AJ10811" s="53"/>
      <c r="AK10811" s="53"/>
      <c r="AL10811" s="53"/>
      <c r="AM10811" s="53"/>
      <c r="AN10811" s="53"/>
      <c r="AO10811" s="53"/>
      <c r="AP10811" s="53"/>
      <c r="AQ10811" s="53"/>
      <c r="AR10811" s="53"/>
      <c r="AS10811" s="53"/>
      <c r="AT10811" s="177"/>
      <c r="AU10811" s="57"/>
      <c r="AV10811" s="64"/>
      <c r="AW10811" s="53"/>
      <c r="AX10811" s="53"/>
      <c r="AY10811" s="25"/>
      <c r="AZ10811" s="25"/>
      <c r="BA10811" s="53"/>
      <c r="BB10811" s="53"/>
      <c r="BC10811" s="24"/>
      <c r="BD10811" s="53"/>
      <c r="BE10811" s="53"/>
      <c r="BF10811" s="53"/>
      <c r="BG10811" s="55"/>
      <c r="BH10811" s="53"/>
      <c r="BI10811" s="53"/>
    </row>
    <row r="10812" spans="1:61" ht="27.75" customHeight="1" x14ac:dyDescent="0.25">
      <c r="A10812" s="135"/>
      <c r="C10812" s="137"/>
      <c r="D10812" s="53"/>
      <c r="E10812" s="320"/>
      <c r="F10812" s="55"/>
      <c r="G10812" s="25"/>
      <c r="H10812" s="134"/>
      <c r="I10812" s="25"/>
      <c r="J10812" s="53"/>
      <c r="K10812" s="53"/>
      <c r="L10812" s="53"/>
      <c r="M10812" s="53"/>
      <c r="N10812" s="24"/>
      <c r="O10812" s="53"/>
      <c r="P10812" s="53"/>
      <c r="Q10812" s="53"/>
      <c r="R10812" s="53"/>
      <c r="S10812" s="24"/>
      <c r="T10812" s="24"/>
      <c r="U10812" s="54"/>
      <c r="V10812" s="54"/>
      <c r="W10812" s="54"/>
      <c r="X10812" s="54"/>
      <c r="Y10812" s="56"/>
      <c r="Z10812" s="54"/>
      <c r="AA10812" s="107"/>
      <c r="AB10812" s="107"/>
      <c r="AC10812" s="53"/>
      <c r="AD10812" s="53"/>
      <c r="AE10812" s="53"/>
      <c r="AF10812" s="53"/>
      <c r="AG10812" s="53"/>
      <c r="AH10812" s="53"/>
      <c r="AI10812" s="53"/>
      <c r="AJ10812" s="53"/>
      <c r="AK10812" s="53"/>
      <c r="AL10812" s="53"/>
      <c r="AM10812" s="53"/>
      <c r="AN10812" s="53"/>
      <c r="AO10812" s="53"/>
      <c r="AP10812" s="53"/>
      <c r="AQ10812" s="53"/>
      <c r="AR10812" s="53"/>
      <c r="AS10812" s="53"/>
      <c r="AT10812" s="177"/>
      <c r="AU10812" s="57"/>
      <c r="AV10812" s="64"/>
      <c r="AW10812" s="53"/>
      <c r="AX10812" s="53"/>
      <c r="AY10812" s="25"/>
      <c r="AZ10812" s="25"/>
      <c r="BA10812" s="53"/>
      <c r="BB10812" s="53"/>
      <c r="BC10812" s="24"/>
      <c r="BD10812" s="53"/>
      <c r="BE10812" s="53"/>
      <c r="BF10812" s="53"/>
      <c r="BG10812" s="55"/>
      <c r="BH10812" s="53"/>
      <c r="BI10812" s="53"/>
    </row>
    <row r="10813" spans="1:61" ht="27.75" customHeight="1" x14ac:dyDescent="0.25">
      <c r="A10813" s="135"/>
      <c r="C10813" s="137"/>
      <c r="D10813" s="53"/>
      <c r="E10813" s="320"/>
      <c r="F10813" s="55"/>
      <c r="G10813" s="25"/>
      <c r="H10813" s="134"/>
      <c r="I10813" s="25"/>
      <c r="J10813" s="53"/>
      <c r="K10813" s="53"/>
      <c r="L10813" s="53"/>
      <c r="M10813" s="53"/>
      <c r="N10813" s="24"/>
      <c r="O10813" s="53"/>
      <c r="P10813" s="53"/>
      <c r="Q10813" s="53"/>
      <c r="R10813" s="53"/>
      <c r="S10813" s="24"/>
      <c r="T10813" s="24"/>
      <c r="U10813" s="54"/>
      <c r="V10813" s="54"/>
      <c r="W10813" s="54"/>
      <c r="X10813" s="54"/>
      <c r="Y10813" s="56"/>
      <c r="Z10813" s="54"/>
      <c r="AA10813" s="107"/>
      <c r="AB10813" s="107"/>
      <c r="AC10813" s="53"/>
      <c r="AD10813" s="53"/>
      <c r="AE10813" s="53"/>
      <c r="AF10813" s="53"/>
      <c r="AG10813" s="53"/>
      <c r="AH10813" s="53"/>
      <c r="AI10813" s="53"/>
      <c r="AJ10813" s="53"/>
      <c r="AK10813" s="53"/>
      <c r="AL10813" s="53"/>
      <c r="AM10813" s="53"/>
      <c r="AN10813" s="53"/>
      <c r="AO10813" s="53"/>
      <c r="AP10813" s="53"/>
      <c r="AQ10813" s="53"/>
      <c r="AR10813" s="53"/>
      <c r="AS10813" s="53"/>
      <c r="AT10813" s="177"/>
      <c r="AU10813" s="57"/>
      <c r="AV10813" s="64"/>
      <c r="AW10813" s="53"/>
      <c r="AX10813" s="53"/>
      <c r="AY10813" s="25"/>
      <c r="AZ10813" s="25"/>
      <c r="BA10813" s="53"/>
      <c r="BB10813" s="53"/>
      <c r="BC10813" s="24"/>
      <c r="BD10813" s="53"/>
      <c r="BE10813" s="53"/>
      <c r="BF10813" s="53"/>
      <c r="BG10813" s="55"/>
      <c r="BH10813" s="53"/>
      <c r="BI10813" s="53"/>
    </row>
    <row r="10814" spans="1:61" ht="27.75" customHeight="1" x14ac:dyDescent="0.25">
      <c r="A10814" s="135"/>
      <c r="C10814" s="137"/>
      <c r="D10814" s="53"/>
      <c r="E10814" s="320"/>
      <c r="F10814" s="55"/>
      <c r="G10814" s="25"/>
      <c r="H10814" s="134"/>
      <c r="I10814" s="25"/>
      <c r="J10814" s="53"/>
      <c r="K10814" s="53"/>
      <c r="L10814" s="53"/>
      <c r="M10814" s="53"/>
      <c r="N10814" s="24"/>
      <c r="O10814" s="53"/>
      <c r="P10814" s="53"/>
      <c r="Q10814" s="53"/>
      <c r="R10814" s="53"/>
      <c r="S10814" s="24"/>
      <c r="T10814" s="24"/>
      <c r="U10814" s="54"/>
      <c r="V10814" s="54"/>
      <c r="W10814" s="54"/>
      <c r="X10814" s="54"/>
      <c r="Y10814" s="56"/>
      <c r="Z10814" s="54"/>
      <c r="AA10814" s="107"/>
      <c r="AB10814" s="107"/>
      <c r="AC10814" s="53"/>
      <c r="AD10814" s="53"/>
      <c r="AE10814" s="53"/>
      <c r="AF10814" s="53"/>
      <c r="AG10814" s="53"/>
      <c r="AH10814" s="53"/>
      <c r="AI10814" s="53"/>
      <c r="AJ10814" s="53"/>
      <c r="AK10814" s="53"/>
      <c r="AL10814" s="53"/>
      <c r="AM10814" s="53"/>
      <c r="AN10814" s="53"/>
      <c r="AO10814" s="53"/>
      <c r="AP10814" s="53"/>
      <c r="AQ10814" s="53"/>
      <c r="AR10814" s="53"/>
      <c r="AS10814" s="53"/>
      <c r="AT10814" s="177"/>
      <c r="AU10814" s="57"/>
      <c r="AV10814" s="64"/>
      <c r="AW10814" s="53"/>
      <c r="AX10814" s="53"/>
      <c r="AY10814" s="25"/>
      <c r="AZ10814" s="25"/>
      <c r="BA10814" s="53"/>
      <c r="BB10814" s="53"/>
      <c r="BC10814" s="24"/>
      <c r="BD10814" s="53"/>
      <c r="BE10814" s="53"/>
      <c r="BF10814" s="53"/>
      <c r="BG10814" s="55"/>
      <c r="BH10814" s="53"/>
      <c r="BI10814" s="53"/>
    </row>
    <row r="10815" spans="1:61" ht="27.75" customHeight="1" x14ac:dyDescent="0.25">
      <c r="A10815" s="135"/>
      <c r="C10815" s="137"/>
      <c r="D10815" s="53"/>
      <c r="E10815" s="320"/>
      <c r="F10815" s="55"/>
      <c r="G10815" s="25"/>
      <c r="H10815" s="134"/>
      <c r="I10815" s="25"/>
      <c r="J10815" s="53"/>
      <c r="K10815" s="53"/>
      <c r="L10815" s="53"/>
      <c r="M10815" s="53"/>
      <c r="N10815" s="24"/>
      <c r="O10815" s="53"/>
      <c r="P10815" s="53"/>
      <c r="Q10815" s="53"/>
      <c r="R10815" s="53"/>
      <c r="S10815" s="24"/>
      <c r="T10815" s="24"/>
      <c r="U10815" s="54"/>
      <c r="V10815" s="54"/>
      <c r="W10815" s="54"/>
      <c r="X10815" s="54"/>
      <c r="Y10815" s="56"/>
      <c r="Z10815" s="54"/>
      <c r="AA10815" s="107"/>
      <c r="AB10815" s="107"/>
      <c r="AC10815" s="53"/>
      <c r="AD10815" s="53"/>
      <c r="AE10815" s="53"/>
      <c r="AF10815" s="53"/>
      <c r="AG10815" s="53"/>
      <c r="AH10815" s="53"/>
      <c r="AI10815" s="53"/>
      <c r="AJ10815" s="53"/>
      <c r="AK10815" s="53"/>
      <c r="AL10815" s="53"/>
      <c r="AM10815" s="53"/>
      <c r="AN10815" s="53"/>
      <c r="AO10815" s="53"/>
      <c r="AP10815" s="53"/>
      <c r="AQ10815" s="53"/>
      <c r="AR10815" s="53"/>
      <c r="AS10815" s="53"/>
      <c r="AT10815" s="177"/>
      <c r="AU10815" s="57"/>
      <c r="AV10815" s="64"/>
      <c r="AW10815" s="53"/>
      <c r="AX10815" s="53"/>
      <c r="AY10815" s="25"/>
      <c r="AZ10815" s="25"/>
      <c r="BA10815" s="53"/>
      <c r="BB10815" s="53"/>
      <c r="BC10815" s="24"/>
      <c r="BD10815" s="53"/>
      <c r="BE10815" s="53"/>
      <c r="BF10815" s="53"/>
      <c r="BG10815" s="55"/>
      <c r="BH10815" s="53"/>
      <c r="BI10815" s="53"/>
    </row>
    <row r="10816" spans="1:61" ht="27.75" customHeight="1" x14ac:dyDescent="0.25">
      <c r="A10816" s="135"/>
      <c r="C10816" s="137"/>
      <c r="D10816" s="53"/>
      <c r="E10816" s="320"/>
      <c r="F10816" s="55"/>
      <c r="G10816" s="25"/>
      <c r="H10816" s="134"/>
      <c r="I10816" s="25"/>
      <c r="J10816" s="53"/>
      <c r="K10816" s="53"/>
      <c r="L10816" s="53"/>
      <c r="M10816" s="53"/>
      <c r="N10816" s="24"/>
      <c r="O10816" s="53"/>
      <c r="P10816" s="53"/>
      <c r="Q10816" s="53"/>
      <c r="R10816" s="53"/>
      <c r="S10816" s="24"/>
      <c r="T10816" s="24"/>
      <c r="U10816" s="54"/>
      <c r="V10816" s="54"/>
      <c r="W10816" s="54"/>
      <c r="X10816" s="54"/>
      <c r="Y10816" s="56"/>
      <c r="Z10816" s="54"/>
      <c r="AA10816" s="107"/>
      <c r="AB10816" s="107"/>
      <c r="AC10816" s="53"/>
      <c r="AD10816" s="53"/>
      <c r="AE10816" s="53"/>
      <c r="AF10816" s="53"/>
      <c r="AG10816" s="53"/>
      <c r="AH10816" s="53"/>
      <c r="AI10816" s="53"/>
      <c r="AJ10816" s="53"/>
      <c r="AK10816" s="53"/>
      <c r="AL10816" s="53"/>
      <c r="AM10816" s="53"/>
      <c r="AN10816" s="53"/>
      <c r="AO10816" s="53"/>
      <c r="AP10816" s="53"/>
      <c r="AQ10816" s="53"/>
      <c r="AR10816" s="53"/>
      <c r="AS10816" s="53"/>
      <c r="AT10816" s="177"/>
      <c r="AU10816" s="57"/>
      <c r="AV10816" s="64"/>
      <c r="AW10816" s="53"/>
      <c r="AX10816" s="53"/>
      <c r="AY10816" s="25"/>
      <c r="AZ10816" s="25"/>
      <c r="BA10816" s="53"/>
      <c r="BB10816" s="53"/>
      <c r="BC10816" s="24"/>
      <c r="BD10816" s="53"/>
      <c r="BE10816" s="53"/>
      <c r="BF10816" s="53"/>
      <c r="BG10816" s="55"/>
      <c r="BH10816" s="53"/>
      <c r="BI10816" s="53"/>
    </row>
    <row r="10817" spans="1:61" ht="27.75" customHeight="1" x14ac:dyDescent="0.25">
      <c r="A10817" s="135"/>
      <c r="C10817" s="137"/>
      <c r="D10817" s="53"/>
      <c r="E10817" s="320"/>
      <c r="F10817" s="55"/>
      <c r="G10817" s="25"/>
      <c r="H10817" s="134"/>
      <c r="I10817" s="25"/>
      <c r="J10817" s="53"/>
      <c r="K10817" s="53"/>
      <c r="L10817" s="53"/>
      <c r="M10817" s="53"/>
      <c r="N10817" s="24"/>
      <c r="O10817" s="53"/>
      <c r="P10817" s="53"/>
      <c r="Q10817" s="53"/>
      <c r="R10817" s="53"/>
      <c r="S10817" s="24"/>
      <c r="T10817" s="24"/>
      <c r="U10817" s="54"/>
      <c r="V10817" s="54"/>
      <c r="W10817" s="54"/>
      <c r="X10817" s="54"/>
      <c r="Y10817" s="56"/>
      <c r="Z10817" s="54"/>
      <c r="AA10817" s="107"/>
      <c r="AB10817" s="107"/>
      <c r="AC10817" s="53"/>
      <c r="AD10817" s="53"/>
      <c r="AE10817" s="53"/>
      <c r="AF10817" s="53"/>
      <c r="AG10817" s="53"/>
      <c r="AH10817" s="53"/>
      <c r="AI10817" s="53"/>
      <c r="AJ10817" s="53"/>
      <c r="AK10817" s="53"/>
      <c r="AL10817" s="53"/>
      <c r="AM10817" s="53"/>
      <c r="AN10817" s="53"/>
      <c r="AO10817" s="53"/>
      <c r="AP10817" s="53"/>
      <c r="AQ10817" s="53"/>
      <c r="AR10817" s="53"/>
      <c r="AS10817" s="53"/>
      <c r="AT10817" s="177"/>
      <c r="AU10817" s="57"/>
      <c r="AV10817" s="64"/>
      <c r="AW10817" s="53"/>
      <c r="AX10817" s="53"/>
      <c r="AY10817" s="25"/>
      <c r="AZ10817" s="25"/>
      <c r="BA10817" s="53"/>
      <c r="BB10817" s="53"/>
      <c r="BC10817" s="24"/>
      <c r="BD10817" s="53"/>
      <c r="BE10817" s="53"/>
      <c r="BF10817" s="53"/>
      <c r="BG10817" s="55"/>
      <c r="BH10817" s="53"/>
      <c r="BI10817" s="53"/>
    </row>
    <row r="10818" spans="1:61" ht="27.75" customHeight="1" x14ac:dyDescent="0.25">
      <c r="A10818" s="135"/>
      <c r="C10818" s="137"/>
      <c r="D10818" s="53"/>
      <c r="E10818" s="320"/>
      <c r="F10818" s="55"/>
      <c r="G10818" s="25"/>
      <c r="H10818" s="134"/>
      <c r="I10818" s="25"/>
      <c r="J10818" s="53"/>
      <c r="K10818" s="53"/>
      <c r="L10818" s="53"/>
      <c r="M10818" s="53"/>
      <c r="N10818" s="24"/>
      <c r="O10818" s="53"/>
      <c r="P10818" s="53"/>
      <c r="Q10818" s="53"/>
      <c r="R10818" s="53"/>
      <c r="S10818" s="24"/>
      <c r="T10818" s="24"/>
      <c r="U10818" s="54"/>
      <c r="V10818" s="54"/>
      <c r="W10818" s="54"/>
      <c r="X10818" s="54"/>
      <c r="Y10818" s="56"/>
      <c r="Z10818" s="54"/>
      <c r="AA10818" s="107"/>
      <c r="AB10818" s="107"/>
      <c r="AC10818" s="53"/>
      <c r="AD10818" s="53"/>
      <c r="AE10818" s="53"/>
      <c r="AF10818" s="53"/>
      <c r="AG10818" s="53"/>
      <c r="AH10818" s="53"/>
      <c r="AI10818" s="53"/>
      <c r="AJ10818" s="53"/>
      <c r="AK10818" s="53"/>
      <c r="AL10818" s="53"/>
      <c r="AM10818" s="53"/>
      <c r="AN10818" s="53"/>
      <c r="AO10818" s="53"/>
      <c r="AP10818" s="53"/>
      <c r="AQ10818" s="53"/>
      <c r="AR10818" s="53"/>
      <c r="AS10818" s="53"/>
      <c r="AT10818" s="177"/>
      <c r="AU10818" s="57"/>
      <c r="AV10818" s="64"/>
      <c r="AW10818" s="53"/>
      <c r="AX10818" s="53"/>
      <c r="AY10818" s="25"/>
      <c r="AZ10818" s="25"/>
      <c r="BA10818" s="53"/>
      <c r="BB10818" s="53"/>
      <c r="BC10818" s="24"/>
      <c r="BD10818" s="53"/>
      <c r="BE10818" s="53"/>
      <c r="BF10818" s="53"/>
      <c r="BG10818" s="55"/>
      <c r="BH10818" s="53"/>
      <c r="BI10818" s="53"/>
    </row>
    <row r="10819" spans="1:61" ht="27.75" customHeight="1" x14ac:dyDescent="0.25">
      <c r="A10819" s="135"/>
      <c r="C10819" s="137"/>
      <c r="D10819" s="53"/>
      <c r="E10819" s="320"/>
      <c r="F10819" s="55"/>
      <c r="G10819" s="25"/>
      <c r="H10819" s="134"/>
      <c r="I10819" s="25"/>
      <c r="J10819" s="53"/>
      <c r="K10819" s="53"/>
      <c r="L10819" s="53"/>
      <c r="M10819" s="53"/>
      <c r="N10819" s="24"/>
      <c r="O10819" s="53"/>
      <c r="P10819" s="53"/>
      <c r="Q10819" s="53"/>
      <c r="R10819" s="53"/>
      <c r="S10819" s="24"/>
      <c r="T10819" s="24"/>
      <c r="U10819" s="54"/>
      <c r="V10819" s="54"/>
      <c r="W10819" s="54"/>
      <c r="X10819" s="54"/>
      <c r="Y10819" s="56"/>
      <c r="Z10819" s="54"/>
      <c r="AA10819" s="107"/>
      <c r="AB10819" s="107"/>
      <c r="AC10819" s="53"/>
      <c r="AD10819" s="53"/>
      <c r="AE10819" s="53"/>
      <c r="AF10819" s="53"/>
      <c r="AG10819" s="53"/>
      <c r="AH10819" s="53"/>
      <c r="AI10819" s="53"/>
      <c r="AJ10819" s="53"/>
      <c r="AK10819" s="53"/>
      <c r="AL10819" s="53"/>
      <c r="AM10819" s="53"/>
      <c r="AN10819" s="53"/>
      <c r="AO10819" s="53"/>
      <c r="AP10819" s="53"/>
      <c r="AQ10819" s="53"/>
      <c r="AR10819" s="53"/>
      <c r="AS10819" s="53"/>
      <c r="AT10819" s="177"/>
      <c r="AU10819" s="57"/>
      <c r="AV10819" s="64"/>
      <c r="AW10819" s="53"/>
      <c r="AX10819" s="53"/>
      <c r="AY10819" s="25"/>
      <c r="AZ10819" s="25"/>
      <c r="BA10819" s="53"/>
      <c r="BB10819" s="53"/>
      <c r="BC10819" s="24"/>
      <c r="BD10819" s="53"/>
      <c r="BE10819" s="53"/>
      <c r="BF10819" s="53"/>
      <c r="BG10819" s="55"/>
      <c r="BH10819" s="53"/>
      <c r="BI10819" s="53"/>
    </row>
    <row r="10820" spans="1:61" ht="27.75" customHeight="1" x14ac:dyDescent="0.25">
      <c r="A10820" s="135"/>
      <c r="C10820" s="137"/>
      <c r="D10820" s="53"/>
      <c r="E10820" s="320"/>
      <c r="F10820" s="55"/>
      <c r="G10820" s="25"/>
      <c r="H10820" s="134"/>
      <c r="I10820" s="25"/>
      <c r="J10820" s="53"/>
      <c r="K10820" s="53"/>
      <c r="L10820" s="53"/>
      <c r="M10820" s="53"/>
      <c r="N10820" s="24"/>
      <c r="O10820" s="53"/>
      <c r="P10820" s="53"/>
      <c r="Q10820" s="53"/>
      <c r="R10820" s="53"/>
      <c r="S10820" s="24"/>
      <c r="T10820" s="24"/>
      <c r="U10820" s="54"/>
      <c r="V10820" s="54"/>
      <c r="W10820" s="54"/>
      <c r="X10820" s="54"/>
      <c r="Y10820" s="56"/>
      <c r="Z10820" s="54"/>
      <c r="AA10820" s="107"/>
      <c r="AB10820" s="107"/>
      <c r="AC10820" s="53"/>
      <c r="AD10820" s="53"/>
      <c r="AE10820" s="53"/>
      <c r="AF10820" s="53"/>
      <c r="AG10820" s="53"/>
      <c r="AH10820" s="53"/>
      <c r="AI10820" s="53"/>
      <c r="AJ10820" s="53"/>
      <c r="AK10820" s="53"/>
      <c r="AL10820" s="53"/>
      <c r="AM10820" s="53"/>
      <c r="AN10820" s="53"/>
      <c r="AO10820" s="53"/>
      <c r="AP10820" s="53"/>
      <c r="AQ10820" s="53"/>
      <c r="AR10820" s="53"/>
      <c r="AS10820" s="53"/>
      <c r="AT10820" s="177"/>
      <c r="AU10820" s="57"/>
      <c r="AV10820" s="64"/>
      <c r="AW10820" s="53"/>
      <c r="AX10820" s="53"/>
      <c r="AY10820" s="25"/>
      <c r="AZ10820" s="25"/>
      <c r="BA10820" s="53"/>
      <c r="BB10820" s="53"/>
      <c r="BC10820" s="24"/>
      <c r="BD10820" s="53"/>
      <c r="BE10820" s="53"/>
      <c r="BF10820" s="53"/>
      <c r="BG10820" s="55"/>
      <c r="BH10820" s="53"/>
      <c r="BI10820" s="53"/>
    </row>
    <row r="10821" spans="1:61" ht="27.75" customHeight="1" x14ac:dyDescent="0.25">
      <c r="A10821" s="135"/>
      <c r="C10821" s="137"/>
      <c r="D10821" s="53"/>
      <c r="E10821" s="320"/>
      <c r="F10821" s="55"/>
      <c r="G10821" s="25"/>
      <c r="H10821" s="134"/>
      <c r="I10821" s="25"/>
      <c r="J10821" s="53"/>
      <c r="K10821" s="53"/>
      <c r="L10821" s="53"/>
      <c r="M10821" s="53"/>
      <c r="N10821" s="24"/>
      <c r="O10821" s="53"/>
      <c r="P10821" s="53"/>
      <c r="Q10821" s="53"/>
      <c r="R10821" s="53"/>
      <c r="S10821" s="24"/>
      <c r="T10821" s="24"/>
      <c r="U10821" s="54"/>
      <c r="V10821" s="54"/>
      <c r="W10821" s="54"/>
      <c r="X10821" s="54"/>
      <c r="Y10821" s="56"/>
      <c r="Z10821" s="54"/>
      <c r="AA10821" s="107"/>
      <c r="AB10821" s="107"/>
      <c r="AC10821" s="53"/>
      <c r="AD10821" s="53"/>
      <c r="AE10821" s="53"/>
      <c r="AF10821" s="53"/>
      <c r="AG10821" s="53"/>
      <c r="AH10821" s="53"/>
      <c r="AI10821" s="53"/>
      <c r="AJ10821" s="53"/>
      <c r="AK10821" s="53"/>
      <c r="AL10821" s="53"/>
      <c r="AM10821" s="53"/>
      <c r="AN10821" s="53"/>
      <c r="AO10821" s="53"/>
      <c r="AP10821" s="53"/>
      <c r="AQ10821" s="53"/>
      <c r="AR10821" s="53"/>
      <c r="AS10821" s="53"/>
      <c r="AT10821" s="177"/>
      <c r="AU10821" s="57"/>
      <c r="AV10821" s="64"/>
      <c r="AW10821" s="53"/>
      <c r="AX10821" s="53"/>
      <c r="AY10821" s="25"/>
      <c r="AZ10821" s="25"/>
      <c r="BA10821" s="53"/>
      <c r="BB10821" s="53"/>
      <c r="BC10821" s="24"/>
      <c r="BD10821" s="53"/>
      <c r="BE10821" s="53"/>
      <c r="BF10821" s="53"/>
      <c r="BG10821" s="55"/>
      <c r="BH10821" s="53"/>
      <c r="BI10821" s="53"/>
    </row>
    <row r="10822" spans="1:61" ht="27.75" customHeight="1" x14ac:dyDescent="0.25">
      <c r="A10822" s="135"/>
      <c r="C10822" s="137"/>
      <c r="D10822" s="53"/>
      <c r="E10822" s="320"/>
      <c r="F10822" s="55"/>
      <c r="G10822" s="25"/>
      <c r="H10822" s="134"/>
      <c r="I10822" s="25"/>
      <c r="J10822" s="53"/>
      <c r="K10822" s="53"/>
      <c r="L10822" s="53"/>
      <c r="M10822" s="53"/>
      <c r="N10822" s="24"/>
      <c r="O10822" s="53"/>
      <c r="P10822" s="53"/>
      <c r="Q10822" s="53"/>
      <c r="R10822" s="53"/>
      <c r="S10822" s="24"/>
      <c r="T10822" s="24"/>
      <c r="U10822" s="54"/>
      <c r="V10822" s="54"/>
      <c r="W10822" s="54"/>
      <c r="X10822" s="54"/>
      <c r="Y10822" s="56"/>
      <c r="Z10822" s="54"/>
      <c r="AA10822" s="107"/>
      <c r="AB10822" s="107"/>
      <c r="AC10822" s="53"/>
      <c r="AD10822" s="53"/>
      <c r="AE10822" s="53"/>
      <c r="AF10822" s="53"/>
      <c r="AG10822" s="53"/>
      <c r="AH10822" s="53"/>
      <c r="AI10822" s="53"/>
      <c r="AJ10822" s="53"/>
      <c r="AK10822" s="53"/>
      <c r="AL10822" s="53"/>
      <c r="AM10822" s="53"/>
      <c r="AN10822" s="53"/>
      <c r="AO10822" s="53"/>
      <c r="AP10822" s="53"/>
      <c r="AQ10822" s="53"/>
      <c r="AR10822" s="53"/>
      <c r="AS10822" s="53"/>
      <c r="AT10822" s="177"/>
      <c r="AU10822" s="57"/>
      <c r="AV10822" s="64"/>
      <c r="AW10822" s="53"/>
      <c r="AX10822" s="53"/>
      <c r="AY10822" s="25"/>
      <c r="AZ10822" s="25"/>
      <c r="BA10822" s="53"/>
      <c r="BB10822" s="53"/>
      <c r="BC10822" s="24"/>
      <c r="BD10822" s="53"/>
      <c r="BE10822" s="53"/>
      <c r="BF10822" s="53"/>
      <c r="BG10822" s="55"/>
      <c r="BH10822" s="53"/>
      <c r="BI10822" s="53"/>
    </row>
    <row r="10823" spans="1:61" ht="27.75" customHeight="1" x14ac:dyDescent="0.25">
      <c r="A10823" s="135"/>
      <c r="C10823" s="137"/>
      <c r="D10823" s="53"/>
      <c r="E10823" s="320"/>
      <c r="F10823" s="55"/>
      <c r="G10823" s="25"/>
      <c r="H10823" s="134"/>
      <c r="I10823" s="25"/>
      <c r="J10823" s="53"/>
      <c r="K10823" s="53"/>
      <c r="L10823" s="53"/>
      <c r="M10823" s="53"/>
      <c r="N10823" s="24"/>
      <c r="O10823" s="53"/>
      <c r="P10823" s="53"/>
      <c r="Q10823" s="53"/>
      <c r="R10823" s="53"/>
      <c r="S10823" s="24"/>
      <c r="T10823" s="24"/>
      <c r="U10823" s="54"/>
      <c r="V10823" s="54"/>
      <c r="W10823" s="54"/>
      <c r="X10823" s="54"/>
      <c r="Y10823" s="56"/>
      <c r="Z10823" s="54"/>
      <c r="AA10823" s="107"/>
      <c r="AB10823" s="107"/>
      <c r="AC10823" s="53"/>
      <c r="AD10823" s="53"/>
      <c r="AE10823" s="53"/>
      <c r="AF10823" s="53"/>
      <c r="AG10823" s="53"/>
      <c r="AH10823" s="53"/>
      <c r="AI10823" s="53"/>
      <c r="AJ10823" s="53"/>
      <c r="AK10823" s="53"/>
      <c r="AL10823" s="53"/>
      <c r="AM10823" s="53"/>
      <c r="AN10823" s="53"/>
      <c r="AO10823" s="53"/>
      <c r="AP10823" s="53"/>
      <c r="AQ10823" s="53"/>
      <c r="AR10823" s="53"/>
      <c r="AS10823" s="53"/>
      <c r="AT10823" s="177"/>
      <c r="AU10823" s="57"/>
      <c r="AV10823" s="64"/>
      <c r="AW10823" s="53"/>
      <c r="AX10823" s="53"/>
      <c r="AY10823" s="25"/>
      <c r="AZ10823" s="25"/>
      <c r="BA10823" s="53"/>
      <c r="BB10823" s="53"/>
      <c r="BC10823" s="24"/>
      <c r="BD10823" s="53"/>
      <c r="BE10823" s="53"/>
      <c r="BF10823" s="53"/>
      <c r="BG10823" s="55"/>
      <c r="BH10823" s="53"/>
      <c r="BI10823" s="53"/>
    </row>
    <row r="10824" spans="1:61" ht="27.75" customHeight="1" x14ac:dyDescent="0.25">
      <c r="A10824" s="135"/>
      <c r="C10824" s="137"/>
      <c r="D10824" s="53"/>
      <c r="E10824" s="320"/>
      <c r="F10824" s="55"/>
      <c r="G10824" s="25"/>
      <c r="H10824" s="134"/>
      <c r="I10824" s="25"/>
      <c r="J10824" s="53"/>
      <c r="K10824" s="53"/>
      <c r="L10824" s="53"/>
      <c r="M10824" s="53"/>
      <c r="N10824" s="24"/>
      <c r="O10824" s="53"/>
      <c r="P10824" s="53"/>
      <c r="Q10824" s="53"/>
      <c r="R10824" s="53"/>
      <c r="S10824" s="24"/>
      <c r="T10824" s="24"/>
      <c r="U10824" s="54"/>
      <c r="V10824" s="54"/>
      <c r="W10824" s="54"/>
      <c r="X10824" s="54"/>
      <c r="Y10824" s="56"/>
      <c r="Z10824" s="54"/>
      <c r="AA10824" s="107"/>
      <c r="AB10824" s="107"/>
      <c r="AC10824" s="53"/>
      <c r="AD10824" s="53"/>
      <c r="AE10824" s="53"/>
      <c r="AF10824" s="53"/>
      <c r="AG10824" s="53"/>
      <c r="AH10824" s="53"/>
      <c r="AI10824" s="53"/>
      <c r="AJ10824" s="53"/>
      <c r="AK10824" s="53"/>
      <c r="AL10824" s="53"/>
      <c r="AM10824" s="53"/>
      <c r="AN10824" s="53"/>
      <c r="AO10824" s="53"/>
      <c r="AP10824" s="53"/>
      <c r="AQ10824" s="53"/>
      <c r="AR10824" s="53"/>
      <c r="AS10824" s="53"/>
      <c r="AT10824" s="177"/>
      <c r="AU10824" s="57"/>
      <c r="AV10824" s="64"/>
      <c r="AW10824" s="53"/>
      <c r="AX10824" s="53"/>
      <c r="AY10824" s="25"/>
      <c r="AZ10824" s="25"/>
      <c r="BA10824" s="53"/>
      <c r="BB10824" s="53"/>
      <c r="BC10824" s="24"/>
      <c r="BD10824" s="53"/>
      <c r="BE10824" s="53"/>
      <c r="BF10824" s="53"/>
      <c r="BG10824" s="55"/>
      <c r="BH10824" s="53"/>
      <c r="BI10824" s="53"/>
    </row>
    <row r="10825" spans="1:61" ht="27.75" customHeight="1" x14ac:dyDescent="0.25">
      <c r="A10825" s="135"/>
      <c r="C10825" s="137"/>
      <c r="D10825" s="53"/>
      <c r="E10825" s="320"/>
      <c r="F10825" s="55"/>
      <c r="G10825" s="25"/>
      <c r="H10825" s="134"/>
      <c r="I10825" s="25"/>
      <c r="J10825" s="53"/>
      <c r="K10825" s="53"/>
      <c r="L10825" s="53"/>
      <c r="M10825" s="53"/>
      <c r="N10825" s="24"/>
      <c r="O10825" s="53"/>
      <c r="P10825" s="53"/>
      <c r="Q10825" s="53"/>
      <c r="R10825" s="53"/>
      <c r="S10825" s="24"/>
      <c r="T10825" s="24"/>
      <c r="U10825" s="54"/>
      <c r="V10825" s="54"/>
      <c r="W10825" s="54"/>
      <c r="X10825" s="54"/>
      <c r="Y10825" s="56"/>
      <c r="Z10825" s="54"/>
      <c r="AA10825" s="107"/>
      <c r="AB10825" s="107"/>
      <c r="AC10825" s="53"/>
      <c r="AD10825" s="53"/>
      <c r="AE10825" s="53"/>
      <c r="AF10825" s="53"/>
      <c r="AG10825" s="53"/>
      <c r="AH10825" s="53"/>
      <c r="AI10825" s="53"/>
      <c r="AJ10825" s="53"/>
      <c r="AK10825" s="53"/>
      <c r="AL10825" s="53"/>
      <c r="AM10825" s="53"/>
      <c r="AN10825" s="53"/>
      <c r="AO10825" s="53"/>
      <c r="AP10825" s="53"/>
      <c r="AQ10825" s="53"/>
      <c r="AR10825" s="53"/>
      <c r="AS10825" s="53"/>
      <c r="AT10825" s="177"/>
      <c r="AU10825" s="57"/>
      <c r="AV10825" s="64"/>
      <c r="AW10825" s="53"/>
      <c r="AX10825" s="53"/>
      <c r="AY10825" s="25"/>
      <c r="AZ10825" s="25"/>
      <c r="BA10825" s="53"/>
      <c r="BB10825" s="53"/>
      <c r="BC10825" s="24"/>
      <c r="BD10825" s="53"/>
      <c r="BE10825" s="53"/>
      <c r="BF10825" s="53"/>
      <c r="BG10825" s="55"/>
      <c r="BH10825" s="53"/>
      <c r="BI10825" s="53"/>
    </row>
    <row r="10826" spans="1:61" ht="27.75" customHeight="1" x14ac:dyDescent="0.25">
      <c r="A10826" s="135"/>
      <c r="C10826" s="137"/>
      <c r="D10826" s="53"/>
      <c r="E10826" s="320"/>
      <c r="F10826" s="55"/>
      <c r="G10826" s="25"/>
      <c r="H10826" s="134"/>
      <c r="I10826" s="25"/>
      <c r="J10826" s="53"/>
      <c r="K10826" s="53"/>
      <c r="L10826" s="53"/>
      <c r="M10826" s="53"/>
      <c r="N10826" s="24"/>
      <c r="O10826" s="53"/>
      <c r="P10826" s="53"/>
      <c r="Q10826" s="53"/>
      <c r="R10826" s="53"/>
      <c r="S10826" s="24"/>
      <c r="T10826" s="24"/>
      <c r="U10826" s="54"/>
      <c r="V10826" s="54"/>
      <c r="W10826" s="54"/>
      <c r="X10826" s="54"/>
      <c r="Y10826" s="56"/>
      <c r="Z10826" s="54"/>
      <c r="AA10826" s="107"/>
      <c r="AB10826" s="107"/>
      <c r="AC10826" s="53"/>
      <c r="AD10826" s="53"/>
      <c r="AE10826" s="53"/>
      <c r="AF10826" s="53"/>
      <c r="AG10826" s="53"/>
      <c r="AH10826" s="53"/>
      <c r="AI10826" s="53"/>
      <c r="AJ10826" s="53"/>
      <c r="AK10826" s="53"/>
      <c r="AL10826" s="53"/>
      <c r="AM10826" s="53"/>
      <c r="AN10826" s="53"/>
      <c r="AO10826" s="53"/>
      <c r="AP10826" s="53"/>
      <c r="AQ10826" s="53"/>
      <c r="AR10826" s="53"/>
      <c r="AS10826" s="53"/>
      <c r="AT10826" s="177"/>
      <c r="AU10826" s="57"/>
      <c r="AV10826" s="64"/>
      <c r="AW10826" s="53"/>
      <c r="AX10826" s="53"/>
      <c r="AY10826" s="25"/>
      <c r="AZ10826" s="25"/>
      <c r="BA10826" s="53"/>
      <c r="BB10826" s="53"/>
      <c r="BC10826" s="24"/>
      <c r="BD10826" s="53"/>
      <c r="BE10826" s="53"/>
      <c r="BF10826" s="53"/>
      <c r="BG10826" s="55"/>
      <c r="BH10826" s="53"/>
      <c r="BI10826" s="53"/>
    </row>
    <row r="10827" spans="1:61" ht="27.75" customHeight="1" x14ac:dyDescent="0.25">
      <c r="A10827" s="135"/>
      <c r="C10827" s="137"/>
      <c r="D10827" s="53"/>
      <c r="E10827" s="320"/>
      <c r="F10827" s="55"/>
      <c r="G10827" s="25"/>
      <c r="H10827" s="134"/>
      <c r="I10827" s="25"/>
      <c r="J10827" s="53"/>
      <c r="K10827" s="53"/>
      <c r="L10827" s="53"/>
      <c r="M10827" s="53"/>
      <c r="N10827" s="24"/>
      <c r="O10827" s="53"/>
      <c r="P10827" s="53"/>
      <c r="Q10827" s="53"/>
      <c r="R10827" s="53"/>
      <c r="S10827" s="24"/>
      <c r="T10827" s="24"/>
      <c r="U10827" s="54"/>
      <c r="V10827" s="54"/>
      <c r="W10827" s="54"/>
      <c r="X10827" s="54"/>
      <c r="Y10827" s="56"/>
      <c r="Z10827" s="54"/>
      <c r="AA10827" s="107"/>
      <c r="AB10827" s="107"/>
      <c r="AC10827" s="53"/>
      <c r="AD10827" s="53"/>
      <c r="AE10827" s="53"/>
      <c r="AF10827" s="53"/>
      <c r="AG10827" s="53"/>
      <c r="AH10827" s="53"/>
      <c r="AI10827" s="53"/>
      <c r="AJ10827" s="53"/>
      <c r="AK10827" s="53"/>
      <c r="AL10827" s="53"/>
      <c r="AM10827" s="53"/>
      <c r="AN10827" s="53"/>
      <c r="AO10827" s="53"/>
      <c r="AP10827" s="53"/>
      <c r="AQ10827" s="53"/>
      <c r="AR10827" s="53"/>
      <c r="AS10827" s="53"/>
      <c r="AT10827" s="177"/>
      <c r="AU10827" s="57"/>
      <c r="AV10827" s="64"/>
      <c r="AW10827" s="53"/>
      <c r="AX10827" s="53"/>
      <c r="AY10827" s="25"/>
      <c r="AZ10827" s="25"/>
      <c r="BA10827" s="53"/>
      <c r="BB10827" s="53"/>
      <c r="BC10827" s="24"/>
      <c r="BD10827" s="53"/>
      <c r="BE10827" s="53"/>
      <c r="BF10827" s="53"/>
      <c r="BG10827" s="55"/>
      <c r="BH10827" s="53"/>
      <c r="BI10827" s="53"/>
    </row>
    <row r="10828" spans="1:61" ht="27.75" customHeight="1" x14ac:dyDescent="0.25">
      <c r="A10828" s="135"/>
      <c r="C10828" s="137"/>
      <c r="D10828" s="53"/>
      <c r="E10828" s="320"/>
      <c r="F10828" s="55"/>
      <c r="G10828" s="25"/>
      <c r="H10828" s="134"/>
      <c r="I10828" s="25"/>
      <c r="J10828" s="53"/>
      <c r="K10828" s="53"/>
      <c r="L10828" s="53"/>
      <c r="M10828" s="53"/>
      <c r="N10828" s="24"/>
      <c r="O10828" s="53"/>
      <c r="P10828" s="53"/>
      <c r="Q10828" s="53"/>
      <c r="R10828" s="53"/>
      <c r="S10828" s="24"/>
      <c r="T10828" s="24"/>
      <c r="U10828" s="54"/>
      <c r="V10828" s="54"/>
      <c r="W10828" s="54"/>
      <c r="X10828" s="54"/>
      <c r="Y10828" s="56"/>
      <c r="Z10828" s="54"/>
      <c r="AA10828" s="107"/>
      <c r="AB10828" s="107"/>
      <c r="AC10828" s="53"/>
      <c r="AD10828" s="53"/>
      <c r="AE10828" s="53"/>
      <c r="AF10828" s="53"/>
      <c r="AG10828" s="53"/>
      <c r="AH10828" s="53"/>
      <c r="AI10828" s="53"/>
      <c r="AJ10828" s="53"/>
      <c r="AK10828" s="53"/>
      <c r="AL10828" s="53"/>
      <c r="AM10828" s="53"/>
      <c r="AN10828" s="53"/>
      <c r="AO10828" s="53"/>
      <c r="AP10828" s="53"/>
      <c r="AQ10828" s="53"/>
      <c r="AR10828" s="53"/>
      <c r="AS10828" s="53"/>
      <c r="AT10828" s="177"/>
      <c r="AU10828" s="57"/>
      <c r="AV10828" s="64"/>
      <c r="AW10828" s="53"/>
      <c r="AX10828" s="53"/>
      <c r="AY10828" s="25"/>
      <c r="AZ10828" s="25"/>
      <c r="BA10828" s="53"/>
      <c r="BB10828" s="53"/>
      <c r="BC10828" s="24"/>
      <c r="BD10828" s="53"/>
      <c r="BE10828" s="53"/>
      <c r="BF10828" s="53"/>
      <c r="BG10828" s="55"/>
      <c r="BH10828" s="53"/>
      <c r="BI10828" s="53"/>
    </row>
    <row r="10829" spans="1:61" ht="27.75" customHeight="1" x14ac:dyDescent="0.25">
      <c r="A10829" s="135"/>
      <c r="C10829" s="137"/>
      <c r="D10829" s="53"/>
      <c r="E10829" s="320"/>
      <c r="F10829" s="55"/>
      <c r="G10829" s="25"/>
      <c r="H10829" s="134"/>
      <c r="I10829" s="25"/>
      <c r="J10829" s="53"/>
      <c r="K10829" s="53"/>
      <c r="L10829" s="53"/>
      <c r="M10829" s="53"/>
      <c r="N10829" s="24"/>
      <c r="O10829" s="53"/>
      <c r="P10829" s="53"/>
      <c r="Q10829" s="53"/>
      <c r="R10829" s="53"/>
      <c r="S10829" s="24"/>
      <c r="T10829" s="24"/>
      <c r="U10829" s="54"/>
      <c r="V10829" s="54"/>
      <c r="W10829" s="54"/>
      <c r="X10829" s="54"/>
      <c r="Y10829" s="56"/>
      <c r="Z10829" s="54"/>
      <c r="AA10829" s="107"/>
      <c r="AB10829" s="107"/>
      <c r="AC10829" s="53"/>
      <c r="AD10829" s="53"/>
      <c r="AE10829" s="53"/>
      <c r="AF10829" s="53"/>
      <c r="AG10829" s="53"/>
      <c r="AH10829" s="53"/>
      <c r="AI10829" s="53"/>
      <c r="AJ10829" s="53"/>
      <c r="AK10829" s="53"/>
      <c r="AL10829" s="53"/>
      <c r="AM10829" s="53"/>
      <c r="AN10829" s="53"/>
      <c r="AO10829" s="53"/>
      <c r="AP10829" s="53"/>
      <c r="AQ10829" s="53"/>
      <c r="AR10829" s="53"/>
      <c r="AS10829" s="53"/>
      <c r="AT10829" s="177"/>
      <c r="AU10829" s="57"/>
      <c r="AV10829" s="64"/>
      <c r="AW10829" s="53"/>
      <c r="AX10829" s="53"/>
      <c r="AY10829" s="25"/>
      <c r="AZ10829" s="25"/>
      <c r="BA10829" s="53"/>
      <c r="BB10829" s="53"/>
      <c r="BC10829" s="24"/>
      <c r="BD10829" s="53"/>
      <c r="BE10829" s="53"/>
      <c r="BF10829" s="53"/>
      <c r="BG10829" s="55"/>
      <c r="BH10829" s="53"/>
      <c r="BI10829" s="53"/>
    </row>
    <row r="10830" spans="1:61" ht="27.75" customHeight="1" x14ac:dyDescent="0.25">
      <c r="A10830" s="135"/>
      <c r="C10830" s="137"/>
      <c r="D10830" s="53"/>
      <c r="E10830" s="320"/>
      <c r="F10830" s="55"/>
      <c r="G10830" s="25"/>
      <c r="H10830" s="134"/>
      <c r="I10830" s="25"/>
      <c r="J10830" s="53"/>
      <c r="K10830" s="53"/>
      <c r="L10830" s="53"/>
      <c r="M10830" s="53"/>
      <c r="N10830" s="24"/>
      <c r="O10830" s="53"/>
      <c r="P10830" s="53"/>
      <c r="Q10830" s="53"/>
      <c r="R10830" s="53"/>
      <c r="S10830" s="24"/>
      <c r="T10830" s="24"/>
      <c r="U10830" s="54"/>
      <c r="V10830" s="54"/>
      <c r="W10830" s="54"/>
      <c r="X10830" s="54"/>
      <c r="Y10830" s="56"/>
      <c r="Z10830" s="54"/>
      <c r="AA10830" s="107"/>
      <c r="AB10830" s="107"/>
      <c r="AC10830" s="53"/>
      <c r="AD10830" s="53"/>
      <c r="AE10830" s="53"/>
      <c r="AF10830" s="53"/>
      <c r="AG10830" s="53"/>
      <c r="AH10830" s="53"/>
      <c r="AI10830" s="53"/>
      <c r="AJ10830" s="53"/>
      <c r="AK10830" s="53"/>
      <c r="AL10830" s="53"/>
      <c r="AM10830" s="53"/>
      <c r="AN10830" s="53"/>
      <c r="AO10830" s="53"/>
      <c r="AP10830" s="53"/>
      <c r="AQ10830" s="53"/>
      <c r="AR10830" s="53"/>
      <c r="AS10830" s="53"/>
      <c r="AT10830" s="177"/>
      <c r="AU10830" s="57"/>
      <c r="AV10830" s="64"/>
      <c r="AW10830" s="53"/>
      <c r="AX10830" s="53"/>
      <c r="AY10830" s="25"/>
      <c r="AZ10830" s="25"/>
      <c r="BA10830" s="53"/>
      <c r="BB10830" s="53"/>
      <c r="BC10830" s="24"/>
      <c r="BD10830" s="53"/>
      <c r="BE10830" s="53"/>
      <c r="BF10830" s="53"/>
      <c r="BG10830" s="55"/>
      <c r="BH10830" s="53"/>
      <c r="BI10830" s="53"/>
    </row>
    <row r="10831" spans="1:61" ht="27.75" customHeight="1" x14ac:dyDescent="0.25">
      <c r="A10831" s="135"/>
      <c r="C10831" s="137"/>
      <c r="D10831" s="53"/>
      <c r="E10831" s="320"/>
      <c r="F10831" s="55"/>
      <c r="G10831" s="25"/>
      <c r="H10831" s="134"/>
      <c r="I10831" s="25"/>
      <c r="J10831" s="53"/>
      <c r="K10831" s="53"/>
      <c r="L10831" s="53"/>
      <c r="M10831" s="53"/>
      <c r="N10831" s="24"/>
      <c r="O10831" s="53"/>
      <c r="P10831" s="53"/>
      <c r="Q10831" s="53"/>
      <c r="R10831" s="53"/>
      <c r="S10831" s="24"/>
      <c r="T10831" s="24"/>
      <c r="U10831" s="54"/>
      <c r="V10831" s="54"/>
      <c r="W10831" s="54"/>
      <c r="X10831" s="54"/>
      <c r="Y10831" s="56"/>
      <c r="Z10831" s="54"/>
      <c r="AA10831" s="107"/>
      <c r="AB10831" s="107"/>
      <c r="AC10831" s="53"/>
      <c r="AD10831" s="53"/>
      <c r="AE10831" s="53"/>
      <c r="AF10831" s="53"/>
      <c r="AG10831" s="53"/>
      <c r="AH10831" s="53"/>
      <c r="AI10831" s="53"/>
      <c r="AJ10831" s="53"/>
      <c r="AK10831" s="53"/>
      <c r="AL10831" s="53"/>
      <c r="AM10831" s="53"/>
      <c r="AN10831" s="53"/>
      <c r="AO10831" s="53"/>
      <c r="AP10831" s="53"/>
      <c r="AQ10831" s="53"/>
      <c r="AR10831" s="53"/>
      <c r="AS10831" s="53"/>
      <c r="AT10831" s="177"/>
      <c r="AU10831" s="57"/>
      <c r="AV10831" s="64"/>
      <c r="AW10831" s="53"/>
      <c r="AX10831" s="53"/>
      <c r="AY10831" s="25"/>
      <c r="AZ10831" s="25"/>
      <c r="BA10831" s="53"/>
      <c r="BB10831" s="53"/>
      <c r="BC10831" s="24"/>
      <c r="BD10831" s="53"/>
      <c r="BE10831" s="53"/>
      <c r="BF10831" s="53"/>
      <c r="BG10831" s="55"/>
      <c r="BH10831" s="53"/>
      <c r="BI10831" s="53"/>
    </row>
    <row r="10832" spans="1:61" ht="27.75" customHeight="1" x14ac:dyDescent="0.25">
      <c r="A10832" s="135"/>
      <c r="C10832" s="137"/>
      <c r="D10832" s="53"/>
      <c r="E10832" s="320"/>
      <c r="F10832" s="55"/>
      <c r="G10832" s="25"/>
      <c r="H10832" s="134"/>
      <c r="I10832" s="25"/>
      <c r="J10832" s="53"/>
      <c r="K10832" s="53"/>
      <c r="L10832" s="53"/>
      <c r="M10832" s="53"/>
      <c r="N10832" s="24"/>
      <c r="O10832" s="53"/>
      <c r="P10832" s="53"/>
      <c r="Q10832" s="53"/>
      <c r="R10832" s="53"/>
      <c r="S10832" s="24"/>
      <c r="T10832" s="24"/>
      <c r="U10832" s="54"/>
      <c r="V10832" s="54"/>
      <c r="W10832" s="54"/>
      <c r="X10832" s="54"/>
      <c r="Y10832" s="56"/>
      <c r="Z10832" s="54"/>
      <c r="AA10832" s="107"/>
      <c r="AB10832" s="107"/>
      <c r="AC10832" s="53"/>
      <c r="AD10832" s="53"/>
      <c r="AE10832" s="53"/>
      <c r="AF10832" s="53"/>
      <c r="AG10832" s="53"/>
      <c r="AH10832" s="53"/>
      <c r="AI10832" s="53"/>
      <c r="AJ10832" s="53"/>
      <c r="AK10832" s="53"/>
      <c r="AL10832" s="53"/>
      <c r="AM10832" s="53"/>
      <c r="AN10832" s="53"/>
      <c r="AO10832" s="53"/>
      <c r="AP10832" s="53"/>
      <c r="AQ10832" s="53"/>
      <c r="AR10832" s="53"/>
      <c r="AS10832" s="53"/>
      <c r="AT10832" s="177"/>
      <c r="AU10832" s="57"/>
      <c r="AV10832" s="64"/>
      <c r="AW10832" s="53"/>
      <c r="AX10832" s="53"/>
      <c r="AY10832" s="25"/>
      <c r="AZ10832" s="25"/>
      <c r="BA10832" s="53"/>
      <c r="BB10832" s="53"/>
      <c r="BC10832" s="24"/>
      <c r="BD10832" s="53"/>
      <c r="BE10832" s="53"/>
      <c r="BF10832" s="53"/>
      <c r="BG10832" s="55"/>
      <c r="BH10832" s="53"/>
      <c r="BI10832" s="53"/>
    </row>
    <row r="10833" spans="1:61" ht="27.75" customHeight="1" x14ac:dyDescent="0.25">
      <c r="A10833" s="135"/>
      <c r="C10833" s="137"/>
      <c r="D10833" s="53"/>
      <c r="E10833" s="320"/>
      <c r="F10833" s="55"/>
      <c r="G10833" s="25"/>
      <c r="H10833" s="134"/>
      <c r="I10833" s="25"/>
      <c r="J10833" s="53"/>
      <c r="K10833" s="53"/>
      <c r="L10833" s="53"/>
      <c r="M10833" s="53"/>
      <c r="N10833" s="24"/>
      <c r="O10833" s="53"/>
      <c r="P10833" s="53"/>
      <c r="Q10833" s="53"/>
      <c r="R10833" s="53"/>
      <c r="S10833" s="24"/>
      <c r="T10833" s="24"/>
      <c r="U10833" s="54"/>
      <c r="V10833" s="54"/>
      <c r="W10833" s="54"/>
      <c r="X10833" s="54"/>
      <c r="Y10833" s="56"/>
      <c r="Z10833" s="54"/>
      <c r="AA10833" s="107"/>
      <c r="AB10833" s="107"/>
      <c r="AC10833" s="53"/>
      <c r="AD10833" s="53"/>
      <c r="AE10833" s="53"/>
      <c r="AF10833" s="53"/>
      <c r="AG10833" s="53"/>
      <c r="AH10833" s="53"/>
      <c r="AI10833" s="53"/>
      <c r="AJ10833" s="53"/>
      <c r="AK10833" s="53"/>
      <c r="AL10833" s="53"/>
      <c r="AM10833" s="53"/>
      <c r="AN10833" s="53"/>
      <c r="AO10833" s="53"/>
      <c r="AP10833" s="53"/>
      <c r="AQ10833" s="53"/>
      <c r="AR10833" s="53"/>
      <c r="AS10833" s="53"/>
      <c r="AT10833" s="177"/>
      <c r="AU10833" s="57"/>
      <c r="AV10833" s="64"/>
      <c r="AW10833" s="53"/>
      <c r="AX10833" s="53"/>
      <c r="AY10833" s="25"/>
      <c r="AZ10833" s="25"/>
      <c r="BA10833" s="53"/>
      <c r="BB10833" s="53"/>
      <c r="BC10833" s="24"/>
      <c r="BD10833" s="53"/>
      <c r="BE10833" s="53"/>
      <c r="BF10833" s="53"/>
      <c r="BG10833" s="55"/>
      <c r="BH10833" s="53"/>
      <c r="BI10833" s="53"/>
    </row>
    <row r="10834" spans="1:61" ht="27.75" customHeight="1" x14ac:dyDescent="0.25">
      <c r="A10834" s="135"/>
      <c r="C10834" s="137"/>
      <c r="D10834" s="53"/>
      <c r="E10834" s="320"/>
      <c r="F10834" s="55"/>
      <c r="G10834" s="25"/>
      <c r="H10834" s="134"/>
      <c r="I10834" s="25"/>
      <c r="J10834" s="53"/>
      <c r="K10834" s="53"/>
      <c r="L10834" s="53"/>
      <c r="M10834" s="53"/>
      <c r="N10834" s="24"/>
      <c r="O10834" s="53"/>
      <c r="P10834" s="53"/>
      <c r="Q10834" s="53"/>
      <c r="R10834" s="53"/>
      <c r="S10834" s="24"/>
      <c r="T10834" s="24"/>
      <c r="U10834" s="54"/>
      <c r="V10834" s="54"/>
      <c r="W10834" s="54"/>
      <c r="X10834" s="54"/>
      <c r="Y10834" s="56"/>
      <c r="Z10834" s="54"/>
      <c r="AA10834" s="107"/>
      <c r="AB10834" s="107"/>
      <c r="AC10834" s="53"/>
      <c r="AD10834" s="53"/>
      <c r="AE10834" s="53"/>
      <c r="AF10834" s="53"/>
      <c r="AG10834" s="53"/>
      <c r="AH10834" s="53"/>
      <c r="AI10834" s="53"/>
      <c r="AJ10834" s="53"/>
      <c r="AK10834" s="53"/>
      <c r="AL10834" s="53"/>
      <c r="AM10834" s="53"/>
      <c r="AN10834" s="53"/>
      <c r="AO10834" s="53"/>
      <c r="AP10834" s="53"/>
      <c r="AQ10834" s="53"/>
      <c r="AR10834" s="53"/>
      <c r="AS10834" s="53"/>
      <c r="AT10834" s="177"/>
      <c r="AU10834" s="57"/>
      <c r="AV10834" s="64"/>
      <c r="AW10834" s="53"/>
      <c r="AX10834" s="53"/>
      <c r="AY10834" s="25"/>
      <c r="AZ10834" s="25"/>
      <c r="BA10834" s="53"/>
      <c r="BB10834" s="53"/>
      <c r="BC10834" s="24"/>
      <c r="BD10834" s="53"/>
      <c r="BE10834" s="53"/>
      <c r="BF10834" s="53"/>
      <c r="BG10834" s="55"/>
      <c r="BH10834" s="53"/>
      <c r="BI10834" s="53"/>
    </row>
    <row r="10835" spans="1:61" ht="27.75" customHeight="1" x14ac:dyDescent="0.25">
      <c r="A10835" s="135"/>
      <c r="C10835" s="137"/>
      <c r="D10835" s="53"/>
      <c r="E10835" s="320"/>
      <c r="F10835" s="55"/>
      <c r="G10835" s="25"/>
      <c r="H10835" s="134"/>
      <c r="I10835" s="25"/>
      <c r="J10835" s="53"/>
      <c r="K10835" s="53"/>
      <c r="L10835" s="53"/>
      <c r="M10835" s="53"/>
      <c r="N10835" s="24"/>
      <c r="O10835" s="53"/>
      <c r="P10835" s="53"/>
      <c r="Q10835" s="53"/>
      <c r="R10835" s="53"/>
      <c r="S10835" s="24"/>
      <c r="T10835" s="24"/>
      <c r="U10835" s="54"/>
      <c r="V10835" s="54"/>
      <c r="W10835" s="54"/>
      <c r="X10835" s="54"/>
      <c r="Y10835" s="56"/>
      <c r="Z10835" s="54"/>
      <c r="AA10835" s="107"/>
      <c r="AB10835" s="107"/>
      <c r="AC10835" s="53"/>
      <c r="AD10835" s="53"/>
      <c r="AE10835" s="53"/>
      <c r="AF10835" s="53"/>
      <c r="AG10835" s="53"/>
      <c r="AH10835" s="53"/>
      <c r="AI10835" s="53"/>
      <c r="AJ10835" s="53"/>
      <c r="AK10835" s="53"/>
      <c r="AL10835" s="53"/>
      <c r="AM10835" s="53"/>
      <c r="AN10835" s="53"/>
      <c r="AO10835" s="53"/>
      <c r="AP10835" s="53"/>
      <c r="AQ10835" s="53"/>
      <c r="AR10835" s="53"/>
      <c r="AS10835" s="53"/>
      <c r="AT10835" s="177"/>
      <c r="AU10835" s="57"/>
      <c r="AV10835" s="64"/>
      <c r="AW10835" s="53"/>
      <c r="AX10835" s="53"/>
      <c r="AY10835" s="25"/>
      <c r="AZ10835" s="25"/>
      <c r="BA10835" s="53"/>
      <c r="BB10835" s="53"/>
      <c r="BC10835" s="24"/>
      <c r="BD10835" s="53"/>
      <c r="BE10835" s="53"/>
      <c r="BF10835" s="53"/>
      <c r="BG10835" s="55"/>
      <c r="BH10835" s="53"/>
      <c r="BI10835" s="53"/>
    </row>
    <row r="10836" spans="1:61" ht="27.75" customHeight="1" x14ac:dyDescent="0.25">
      <c r="A10836" s="135"/>
      <c r="C10836" s="137"/>
      <c r="D10836" s="53"/>
      <c r="E10836" s="320"/>
      <c r="F10836" s="55"/>
      <c r="G10836" s="25"/>
      <c r="H10836" s="134"/>
      <c r="I10836" s="25"/>
      <c r="J10836" s="53"/>
      <c r="K10836" s="53"/>
      <c r="L10836" s="53"/>
      <c r="M10836" s="53"/>
      <c r="N10836" s="24"/>
      <c r="O10836" s="53"/>
      <c r="P10836" s="53"/>
      <c r="Q10836" s="53"/>
      <c r="R10836" s="53"/>
      <c r="S10836" s="24"/>
      <c r="T10836" s="24"/>
      <c r="U10836" s="54"/>
      <c r="V10836" s="54"/>
      <c r="W10836" s="54"/>
      <c r="X10836" s="54"/>
      <c r="Y10836" s="56"/>
      <c r="Z10836" s="54"/>
      <c r="AA10836" s="107"/>
      <c r="AB10836" s="107"/>
      <c r="AC10836" s="53"/>
      <c r="AD10836" s="53"/>
      <c r="AE10836" s="53"/>
      <c r="AF10836" s="53"/>
      <c r="AG10836" s="53"/>
      <c r="AH10836" s="53"/>
      <c r="AI10836" s="53"/>
      <c r="AJ10836" s="53"/>
      <c r="AK10836" s="53"/>
      <c r="AL10836" s="53"/>
      <c r="AM10836" s="53"/>
      <c r="AN10836" s="53"/>
      <c r="AO10836" s="53"/>
      <c r="AP10836" s="53"/>
      <c r="AQ10836" s="53"/>
      <c r="AR10836" s="53"/>
      <c r="AS10836" s="53"/>
      <c r="AT10836" s="177"/>
      <c r="AU10836" s="57"/>
      <c r="AV10836" s="64"/>
      <c r="AW10836" s="53"/>
      <c r="AX10836" s="53"/>
      <c r="AY10836" s="25"/>
      <c r="AZ10836" s="25"/>
      <c r="BA10836" s="53"/>
      <c r="BB10836" s="53"/>
      <c r="BC10836" s="24"/>
      <c r="BD10836" s="53"/>
      <c r="BE10836" s="53"/>
      <c r="BF10836" s="53"/>
      <c r="BG10836" s="55"/>
      <c r="BH10836" s="53"/>
      <c r="BI10836" s="53"/>
    </row>
    <row r="10837" spans="1:61" ht="27.75" customHeight="1" x14ac:dyDescent="0.25">
      <c r="A10837" s="135"/>
      <c r="C10837" s="137"/>
      <c r="D10837" s="53"/>
      <c r="E10837" s="320"/>
      <c r="F10837" s="55"/>
      <c r="G10837" s="25"/>
      <c r="H10837" s="134"/>
      <c r="I10837" s="25"/>
      <c r="J10837" s="53"/>
      <c r="K10837" s="53"/>
      <c r="L10837" s="53"/>
      <c r="M10837" s="53"/>
      <c r="N10837" s="24"/>
      <c r="O10837" s="53"/>
      <c r="P10837" s="53"/>
      <c r="Q10837" s="53"/>
      <c r="R10837" s="53"/>
      <c r="S10837" s="24"/>
      <c r="T10837" s="24"/>
      <c r="U10837" s="54"/>
      <c r="V10837" s="54"/>
      <c r="W10837" s="54"/>
      <c r="X10837" s="54"/>
      <c r="Y10837" s="56"/>
      <c r="Z10837" s="54"/>
      <c r="AA10837" s="107"/>
      <c r="AB10837" s="107"/>
      <c r="AC10837" s="53"/>
      <c r="AD10837" s="53"/>
      <c r="AE10837" s="53"/>
      <c r="AF10837" s="53"/>
      <c r="AG10837" s="53"/>
      <c r="AH10837" s="53"/>
      <c r="AI10837" s="53"/>
      <c r="AJ10837" s="53"/>
      <c r="AK10837" s="53"/>
      <c r="AL10837" s="53"/>
      <c r="AM10837" s="53"/>
      <c r="AN10837" s="53"/>
      <c r="AO10837" s="53"/>
      <c r="AP10837" s="53"/>
      <c r="AQ10837" s="53"/>
      <c r="AR10837" s="53"/>
      <c r="AS10837" s="53"/>
      <c r="AT10837" s="177"/>
      <c r="AU10837" s="57"/>
      <c r="AV10837" s="64"/>
      <c r="AW10837" s="53"/>
      <c r="AX10837" s="53"/>
      <c r="AY10837" s="25"/>
      <c r="AZ10837" s="25"/>
      <c r="BA10837" s="53"/>
      <c r="BB10837" s="53"/>
      <c r="BC10837" s="24"/>
      <c r="BD10837" s="53"/>
      <c r="BE10837" s="53"/>
      <c r="BF10837" s="53"/>
      <c r="BG10837" s="55"/>
      <c r="BH10837" s="53"/>
      <c r="BI10837" s="53"/>
    </row>
    <row r="10838" spans="1:61" ht="27.75" customHeight="1" x14ac:dyDescent="0.25">
      <c r="A10838" s="135"/>
      <c r="C10838" s="137"/>
      <c r="D10838" s="53"/>
      <c r="E10838" s="320"/>
      <c r="F10838" s="55"/>
      <c r="G10838" s="25"/>
      <c r="H10838" s="134"/>
      <c r="I10838" s="25"/>
      <c r="J10838" s="53"/>
      <c r="K10838" s="53"/>
      <c r="L10838" s="53"/>
      <c r="M10838" s="53"/>
      <c r="N10838" s="24"/>
      <c r="O10838" s="53"/>
      <c r="P10838" s="53"/>
      <c r="Q10838" s="53"/>
      <c r="R10838" s="53"/>
      <c r="S10838" s="24"/>
      <c r="T10838" s="24"/>
      <c r="U10838" s="54"/>
      <c r="V10838" s="54"/>
      <c r="W10838" s="54"/>
      <c r="X10838" s="54"/>
      <c r="Y10838" s="56"/>
      <c r="Z10838" s="54"/>
      <c r="AA10838" s="107"/>
      <c r="AB10838" s="107"/>
      <c r="AC10838" s="53"/>
      <c r="AD10838" s="53"/>
      <c r="AE10838" s="53"/>
      <c r="AF10838" s="53"/>
      <c r="AG10838" s="53"/>
      <c r="AH10838" s="53"/>
      <c r="AI10838" s="53"/>
      <c r="AJ10838" s="53"/>
      <c r="AK10838" s="53"/>
      <c r="AL10838" s="53"/>
      <c r="AM10838" s="53"/>
      <c r="AN10838" s="53"/>
      <c r="AO10838" s="53"/>
      <c r="AP10838" s="53"/>
      <c r="AQ10838" s="53"/>
      <c r="AR10838" s="53"/>
      <c r="AS10838" s="53"/>
      <c r="AT10838" s="177"/>
      <c r="AU10838" s="57"/>
      <c r="AV10838" s="64"/>
      <c r="AW10838" s="53"/>
      <c r="AX10838" s="53"/>
      <c r="AY10838" s="25"/>
      <c r="AZ10838" s="25"/>
      <c r="BA10838" s="53"/>
      <c r="BB10838" s="53"/>
      <c r="BC10838" s="24"/>
      <c r="BD10838" s="53"/>
      <c r="BE10838" s="53"/>
      <c r="BF10838" s="53"/>
      <c r="BG10838" s="55"/>
      <c r="BH10838" s="53"/>
      <c r="BI10838" s="53"/>
    </row>
    <row r="10839" spans="1:61" ht="27.75" customHeight="1" x14ac:dyDescent="0.25">
      <c r="A10839" s="135"/>
      <c r="C10839" s="137"/>
      <c r="D10839" s="53"/>
      <c r="E10839" s="320"/>
      <c r="F10839" s="55"/>
      <c r="G10839" s="25"/>
      <c r="H10839" s="134"/>
      <c r="I10839" s="25"/>
      <c r="J10839" s="53"/>
      <c r="K10839" s="53"/>
      <c r="L10839" s="53"/>
      <c r="M10839" s="53"/>
      <c r="N10839" s="24"/>
      <c r="O10839" s="53"/>
      <c r="P10839" s="53"/>
      <c r="Q10839" s="53"/>
      <c r="R10839" s="53"/>
      <c r="S10839" s="24"/>
      <c r="T10839" s="24"/>
      <c r="U10839" s="54"/>
      <c r="V10839" s="54"/>
      <c r="W10839" s="54"/>
      <c r="X10839" s="54"/>
      <c r="Y10839" s="56"/>
      <c r="Z10839" s="54"/>
      <c r="AA10839" s="107"/>
      <c r="AB10839" s="107"/>
      <c r="AC10839" s="53"/>
      <c r="AD10839" s="53"/>
      <c r="AE10839" s="53"/>
      <c r="AF10839" s="53"/>
      <c r="AG10839" s="53"/>
      <c r="AH10839" s="53"/>
      <c r="AI10839" s="53"/>
      <c r="AJ10839" s="53"/>
      <c r="AK10839" s="53"/>
      <c r="AL10839" s="53"/>
      <c r="AM10839" s="53"/>
      <c r="AN10839" s="53"/>
      <c r="AO10839" s="53"/>
      <c r="AP10839" s="53"/>
      <c r="AQ10839" s="53"/>
      <c r="AR10839" s="53"/>
      <c r="AS10839" s="53"/>
      <c r="AT10839" s="177"/>
      <c r="AU10839" s="57"/>
      <c r="AV10839" s="64"/>
      <c r="AW10839" s="53"/>
      <c r="AX10839" s="53"/>
      <c r="AY10839" s="25"/>
      <c r="AZ10839" s="25"/>
      <c r="BA10839" s="53"/>
      <c r="BB10839" s="53"/>
      <c r="BC10839" s="24"/>
      <c r="BD10839" s="53"/>
      <c r="BE10839" s="53"/>
      <c r="BF10839" s="53"/>
      <c r="BG10839" s="55"/>
      <c r="BH10839" s="53"/>
      <c r="BI10839" s="53"/>
    </row>
    <row r="10840" spans="1:61" ht="27.75" customHeight="1" x14ac:dyDescent="0.25">
      <c r="A10840" s="135"/>
      <c r="C10840" s="137"/>
      <c r="D10840" s="53"/>
      <c r="E10840" s="320"/>
      <c r="F10840" s="55"/>
      <c r="G10840" s="25"/>
      <c r="H10840" s="134"/>
      <c r="I10840" s="25"/>
      <c r="J10840" s="53"/>
      <c r="K10840" s="53"/>
      <c r="L10840" s="53"/>
      <c r="M10840" s="53"/>
      <c r="N10840" s="24"/>
      <c r="O10840" s="53"/>
      <c r="P10840" s="53"/>
      <c r="Q10840" s="53"/>
      <c r="R10840" s="53"/>
      <c r="S10840" s="24"/>
      <c r="T10840" s="24"/>
      <c r="U10840" s="54"/>
      <c r="V10840" s="54"/>
      <c r="W10840" s="54"/>
      <c r="X10840" s="54"/>
      <c r="Y10840" s="56"/>
      <c r="Z10840" s="54"/>
      <c r="AA10840" s="107"/>
      <c r="AB10840" s="107"/>
      <c r="AC10840" s="53"/>
      <c r="AD10840" s="53"/>
      <c r="AE10840" s="53"/>
      <c r="AF10840" s="53"/>
      <c r="AG10840" s="53"/>
      <c r="AH10840" s="53"/>
      <c r="AI10840" s="53"/>
      <c r="AJ10840" s="53"/>
      <c r="AK10840" s="53"/>
      <c r="AL10840" s="53"/>
      <c r="AM10840" s="53"/>
      <c r="AN10840" s="53"/>
      <c r="AO10840" s="53"/>
      <c r="AP10840" s="53"/>
      <c r="AQ10840" s="53"/>
      <c r="AR10840" s="53"/>
      <c r="AS10840" s="53"/>
      <c r="AT10840" s="177"/>
      <c r="AU10840" s="57"/>
      <c r="AV10840" s="64"/>
      <c r="AW10840" s="53"/>
      <c r="AX10840" s="53"/>
      <c r="AY10840" s="25"/>
      <c r="AZ10840" s="25"/>
      <c r="BA10840" s="53"/>
      <c r="BB10840" s="53"/>
      <c r="BC10840" s="24"/>
      <c r="BD10840" s="53"/>
      <c r="BE10840" s="53"/>
      <c r="BF10840" s="53"/>
      <c r="BG10840" s="55"/>
      <c r="BH10840" s="53"/>
      <c r="BI10840" s="53"/>
    </row>
    <row r="10841" spans="1:61" ht="27.75" customHeight="1" x14ac:dyDescent="0.25">
      <c r="A10841" s="135"/>
      <c r="C10841" s="137"/>
      <c r="D10841" s="53"/>
      <c r="E10841" s="320"/>
      <c r="F10841" s="55"/>
      <c r="G10841" s="25"/>
      <c r="H10841" s="134"/>
      <c r="I10841" s="25"/>
      <c r="J10841" s="53"/>
      <c r="K10841" s="53"/>
      <c r="L10841" s="53"/>
      <c r="M10841" s="53"/>
      <c r="N10841" s="24"/>
      <c r="O10841" s="53"/>
      <c r="P10841" s="53"/>
      <c r="Q10841" s="53"/>
      <c r="R10841" s="53"/>
      <c r="S10841" s="24"/>
      <c r="T10841" s="24"/>
      <c r="U10841" s="54"/>
      <c r="V10841" s="54"/>
      <c r="W10841" s="54"/>
      <c r="X10841" s="54"/>
      <c r="Y10841" s="56"/>
      <c r="Z10841" s="54"/>
      <c r="AA10841" s="107"/>
      <c r="AB10841" s="107"/>
      <c r="AC10841" s="53"/>
      <c r="AD10841" s="53"/>
      <c r="AE10841" s="53"/>
      <c r="AF10841" s="53"/>
      <c r="AG10841" s="53"/>
      <c r="AH10841" s="53"/>
      <c r="AI10841" s="53"/>
      <c r="AJ10841" s="53"/>
      <c r="AK10841" s="53"/>
      <c r="AL10841" s="53"/>
      <c r="AM10841" s="53"/>
      <c r="AN10841" s="53"/>
      <c r="AO10841" s="53"/>
      <c r="AP10841" s="53"/>
      <c r="AQ10841" s="53"/>
      <c r="AR10841" s="53"/>
      <c r="AS10841" s="53"/>
      <c r="AT10841" s="177"/>
      <c r="AU10841" s="57"/>
      <c r="AV10841" s="64"/>
      <c r="AW10841" s="53"/>
      <c r="AX10841" s="53"/>
      <c r="AY10841" s="25"/>
      <c r="AZ10841" s="25"/>
      <c r="BA10841" s="53"/>
      <c r="BB10841" s="53"/>
      <c r="BC10841" s="24"/>
      <c r="BD10841" s="53"/>
      <c r="BE10841" s="53"/>
      <c r="BF10841" s="53"/>
      <c r="BG10841" s="55"/>
      <c r="BH10841" s="53"/>
      <c r="BI10841" s="53"/>
    </row>
    <row r="10842" spans="1:61" ht="27.75" customHeight="1" x14ac:dyDescent="0.25">
      <c r="A10842" s="135"/>
      <c r="C10842" s="137"/>
      <c r="D10842" s="53"/>
      <c r="E10842" s="320"/>
      <c r="F10842" s="55"/>
      <c r="G10842" s="25"/>
      <c r="H10842" s="134"/>
      <c r="I10842" s="25"/>
      <c r="J10842" s="53"/>
      <c r="K10842" s="53"/>
      <c r="L10842" s="53"/>
      <c r="M10842" s="53"/>
      <c r="N10842" s="24"/>
      <c r="O10842" s="53"/>
      <c r="P10842" s="53"/>
      <c r="Q10842" s="53"/>
      <c r="R10842" s="53"/>
      <c r="S10842" s="24"/>
      <c r="T10842" s="24"/>
      <c r="U10842" s="54"/>
      <c r="V10842" s="54"/>
      <c r="W10842" s="54"/>
      <c r="X10842" s="54"/>
      <c r="Y10842" s="56"/>
      <c r="Z10842" s="54"/>
      <c r="AA10842" s="107"/>
      <c r="AB10842" s="107"/>
      <c r="AC10842" s="53"/>
      <c r="AD10842" s="53"/>
      <c r="AE10842" s="53"/>
      <c r="AF10842" s="53"/>
      <c r="AG10842" s="53"/>
      <c r="AH10842" s="53"/>
      <c r="AI10842" s="53"/>
      <c r="AJ10842" s="53"/>
      <c r="AK10842" s="53"/>
      <c r="AL10842" s="53"/>
      <c r="AM10842" s="53"/>
      <c r="AN10842" s="53"/>
      <c r="AO10842" s="53"/>
      <c r="AP10842" s="53"/>
      <c r="AQ10842" s="53"/>
      <c r="AR10842" s="53"/>
      <c r="AS10842" s="53"/>
      <c r="AT10842" s="177"/>
      <c r="AU10842" s="57"/>
      <c r="AV10842" s="64"/>
      <c r="AW10842" s="53"/>
      <c r="AX10842" s="53"/>
      <c r="AY10842" s="25"/>
      <c r="AZ10842" s="25"/>
      <c r="BA10842" s="53"/>
      <c r="BB10842" s="53"/>
      <c r="BC10842" s="24"/>
      <c r="BD10842" s="53"/>
      <c r="BE10842" s="53"/>
      <c r="BF10842" s="53"/>
      <c r="BG10842" s="55"/>
      <c r="BH10842" s="53"/>
      <c r="BI10842" s="53"/>
    </row>
    <row r="10843" spans="1:61" ht="27.75" customHeight="1" x14ac:dyDescent="0.25">
      <c r="A10843" s="135"/>
      <c r="C10843" s="137"/>
      <c r="D10843" s="53"/>
      <c r="E10843" s="320"/>
      <c r="F10843" s="55"/>
      <c r="G10843" s="25"/>
      <c r="H10843" s="134"/>
      <c r="I10843" s="25"/>
      <c r="J10843" s="53"/>
      <c r="K10843" s="53"/>
      <c r="L10843" s="53"/>
      <c r="M10843" s="53"/>
      <c r="N10843" s="24"/>
      <c r="O10843" s="53"/>
      <c r="P10843" s="53"/>
      <c r="Q10843" s="53"/>
      <c r="R10843" s="53"/>
      <c r="S10843" s="24"/>
      <c r="T10843" s="24"/>
      <c r="U10843" s="54"/>
      <c r="V10843" s="54"/>
      <c r="W10843" s="54"/>
      <c r="X10843" s="54"/>
      <c r="Y10843" s="56"/>
      <c r="Z10843" s="54"/>
      <c r="AA10843" s="107"/>
      <c r="AB10843" s="107"/>
      <c r="AC10843" s="53"/>
      <c r="AD10843" s="53"/>
      <c r="AE10843" s="53"/>
      <c r="AF10843" s="53"/>
      <c r="AG10843" s="53"/>
      <c r="AH10843" s="53"/>
      <c r="AI10843" s="53"/>
      <c r="AJ10843" s="53"/>
      <c r="AK10843" s="53"/>
      <c r="AL10843" s="53"/>
      <c r="AM10843" s="53"/>
      <c r="AN10843" s="53"/>
      <c r="AO10843" s="53"/>
      <c r="AP10843" s="53"/>
      <c r="AQ10843" s="53"/>
      <c r="AR10843" s="53"/>
      <c r="AS10843" s="53"/>
      <c r="AT10843" s="177"/>
      <c r="AU10843" s="57"/>
      <c r="AV10843" s="64"/>
      <c r="AW10843" s="53"/>
      <c r="AX10843" s="53"/>
      <c r="AY10843" s="25"/>
      <c r="AZ10843" s="25"/>
      <c r="BA10843" s="53"/>
      <c r="BB10843" s="53"/>
      <c r="BC10843" s="24"/>
      <c r="BD10843" s="53"/>
      <c r="BE10843" s="53"/>
      <c r="BF10843" s="53"/>
      <c r="BG10843" s="55"/>
      <c r="BH10843" s="53"/>
      <c r="BI10843" s="53"/>
    </row>
    <row r="10844" spans="1:61" ht="27.75" customHeight="1" x14ac:dyDescent="0.25">
      <c r="A10844" s="135"/>
      <c r="C10844" s="137"/>
      <c r="D10844" s="53"/>
      <c r="E10844" s="320"/>
      <c r="F10844" s="55"/>
      <c r="G10844" s="25"/>
      <c r="H10844" s="134"/>
      <c r="I10844" s="25"/>
      <c r="J10844" s="53"/>
      <c r="K10844" s="53"/>
      <c r="L10844" s="53"/>
      <c r="M10844" s="53"/>
      <c r="N10844" s="24"/>
      <c r="O10844" s="53"/>
      <c r="P10844" s="53"/>
      <c r="Q10844" s="53"/>
      <c r="R10844" s="53"/>
      <c r="S10844" s="24"/>
      <c r="T10844" s="24"/>
      <c r="U10844" s="54"/>
      <c r="V10844" s="54"/>
      <c r="W10844" s="54"/>
      <c r="X10844" s="54"/>
      <c r="Y10844" s="56"/>
      <c r="Z10844" s="54"/>
      <c r="AA10844" s="107"/>
      <c r="AB10844" s="107"/>
      <c r="AC10844" s="53"/>
      <c r="AD10844" s="53"/>
      <c r="AE10844" s="53"/>
      <c r="AF10844" s="53"/>
      <c r="AG10844" s="53"/>
      <c r="AH10844" s="53"/>
      <c r="AI10844" s="53"/>
      <c r="AJ10844" s="53"/>
      <c r="AK10844" s="53"/>
      <c r="AL10844" s="53"/>
      <c r="AM10844" s="53"/>
      <c r="AN10844" s="53"/>
      <c r="AO10844" s="53"/>
      <c r="AP10844" s="53"/>
      <c r="AQ10844" s="53"/>
      <c r="AR10844" s="53"/>
      <c r="AS10844" s="53"/>
      <c r="AT10844" s="177"/>
      <c r="AU10844" s="57"/>
      <c r="AV10844" s="64"/>
      <c r="AW10844" s="53"/>
      <c r="AX10844" s="53"/>
      <c r="AY10844" s="25"/>
      <c r="AZ10844" s="25"/>
      <c r="BA10844" s="53"/>
      <c r="BB10844" s="53"/>
      <c r="BC10844" s="24"/>
      <c r="BD10844" s="53"/>
      <c r="BE10844" s="53"/>
      <c r="BF10844" s="53"/>
      <c r="BG10844" s="55"/>
      <c r="BH10844" s="53"/>
      <c r="BI10844" s="53"/>
    </row>
    <row r="10845" spans="1:61" ht="27.75" customHeight="1" x14ac:dyDescent="0.25">
      <c r="A10845" s="135"/>
      <c r="C10845" s="137"/>
      <c r="D10845" s="53"/>
      <c r="E10845" s="320"/>
      <c r="F10845" s="55"/>
      <c r="G10845" s="25"/>
      <c r="H10845" s="134"/>
      <c r="I10845" s="25"/>
      <c r="J10845" s="53"/>
      <c r="K10845" s="53"/>
      <c r="L10845" s="53"/>
      <c r="M10845" s="53"/>
      <c r="N10845" s="24"/>
      <c r="O10845" s="53"/>
      <c r="P10845" s="53"/>
      <c r="Q10845" s="53"/>
      <c r="R10845" s="53"/>
      <c r="S10845" s="24"/>
      <c r="T10845" s="24"/>
      <c r="U10845" s="54"/>
      <c r="V10845" s="54"/>
      <c r="W10845" s="54"/>
      <c r="X10845" s="54"/>
      <c r="Y10845" s="56"/>
      <c r="Z10845" s="54"/>
      <c r="AA10845" s="107"/>
      <c r="AB10845" s="107"/>
      <c r="AC10845" s="53"/>
      <c r="AD10845" s="53"/>
      <c r="AE10845" s="53"/>
      <c r="AF10845" s="53"/>
      <c r="AG10845" s="53"/>
      <c r="AH10845" s="53"/>
      <c r="AI10845" s="53"/>
      <c r="AJ10845" s="53"/>
      <c r="AK10845" s="53"/>
      <c r="AL10845" s="53"/>
      <c r="AM10845" s="53"/>
      <c r="AN10845" s="53"/>
      <c r="AO10845" s="53"/>
      <c r="AP10845" s="53"/>
      <c r="AQ10845" s="53"/>
      <c r="AR10845" s="53"/>
      <c r="AS10845" s="53"/>
      <c r="AT10845" s="177"/>
      <c r="AU10845" s="57"/>
      <c r="AV10845" s="64"/>
      <c r="AW10845" s="53"/>
      <c r="AX10845" s="53"/>
      <c r="AY10845" s="25"/>
      <c r="AZ10845" s="25"/>
      <c r="BA10845" s="53"/>
      <c r="BB10845" s="53"/>
      <c r="BC10845" s="24"/>
      <c r="BD10845" s="53"/>
      <c r="BE10845" s="53"/>
      <c r="BF10845" s="53"/>
      <c r="BG10845" s="55"/>
      <c r="BH10845" s="53"/>
      <c r="BI10845" s="53"/>
    </row>
    <row r="10846" spans="1:61" ht="27.75" customHeight="1" x14ac:dyDescent="0.25">
      <c r="A10846" s="135"/>
      <c r="C10846" s="137"/>
      <c r="D10846" s="53"/>
      <c r="E10846" s="320"/>
      <c r="F10846" s="55"/>
      <c r="G10846" s="25"/>
      <c r="H10846" s="134"/>
      <c r="I10846" s="25"/>
      <c r="J10846" s="53"/>
      <c r="K10846" s="53"/>
      <c r="L10846" s="53"/>
      <c r="M10846" s="53"/>
      <c r="N10846" s="24"/>
      <c r="O10846" s="53"/>
      <c r="P10846" s="53"/>
      <c r="Q10846" s="53"/>
      <c r="R10846" s="53"/>
      <c r="S10846" s="24"/>
      <c r="T10846" s="24"/>
      <c r="U10846" s="54"/>
      <c r="V10846" s="54"/>
      <c r="W10846" s="54"/>
      <c r="X10846" s="54"/>
      <c r="Y10846" s="56"/>
      <c r="Z10846" s="54"/>
      <c r="AA10846" s="107"/>
      <c r="AB10846" s="107"/>
      <c r="AC10846" s="53"/>
      <c r="AD10846" s="53"/>
      <c r="AE10846" s="53"/>
      <c r="AF10846" s="53"/>
      <c r="AG10846" s="53"/>
      <c r="AH10846" s="53"/>
      <c r="AI10846" s="53"/>
      <c r="AJ10846" s="53"/>
      <c r="AK10846" s="53"/>
      <c r="AL10846" s="53"/>
      <c r="AM10846" s="53"/>
      <c r="AN10846" s="53"/>
      <c r="AO10846" s="53"/>
      <c r="AP10846" s="53"/>
      <c r="AQ10846" s="53"/>
      <c r="AR10846" s="53"/>
      <c r="AS10846" s="53"/>
      <c r="AT10846" s="177"/>
      <c r="AU10846" s="57"/>
      <c r="AV10846" s="64"/>
      <c r="AW10846" s="53"/>
      <c r="AX10846" s="53"/>
      <c r="AY10846" s="25"/>
      <c r="AZ10846" s="25"/>
      <c r="BA10846" s="53"/>
      <c r="BB10846" s="53"/>
      <c r="BC10846" s="24"/>
      <c r="BD10846" s="53"/>
      <c r="BE10846" s="53"/>
      <c r="BF10846" s="53"/>
      <c r="BG10846" s="55"/>
      <c r="BH10846" s="53"/>
      <c r="BI10846" s="53"/>
    </row>
    <row r="10847" spans="1:61" ht="27.75" customHeight="1" x14ac:dyDescent="0.25">
      <c r="A10847" s="135"/>
      <c r="C10847" s="137"/>
      <c r="D10847" s="53"/>
      <c r="E10847" s="320"/>
      <c r="F10847" s="55"/>
      <c r="G10847" s="25"/>
      <c r="H10847" s="134"/>
      <c r="I10847" s="25"/>
      <c r="J10847" s="53"/>
      <c r="K10847" s="53"/>
      <c r="L10847" s="53"/>
      <c r="M10847" s="53"/>
      <c r="N10847" s="24"/>
      <c r="O10847" s="53"/>
      <c r="P10847" s="53"/>
      <c r="Q10847" s="53"/>
      <c r="R10847" s="53"/>
      <c r="S10847" s="24"/>
      <c r="T10847" s="24"/>
      <c r="U10847" s="54"/>
      <c r="V10847" s="54"/>
      <c r="W10847" s="54"/>
      <c r="X10847" s="54"/>
      <c r="Y10847" s="56"/>
      <c r="Z10847" s="54"/>
      <c r="AA10847" s="107"/>
      <c r="AB10847" s="107"/>
      <c r="AC10847" s="53"/>
      <c r="AD10847" s="53"/>
      <c r="AE10847" s="53"/>
      <c r="AF10847" s="53"/>
      <c r="AG10847" s="53"/>
      <c r="AH10847" s="53"/>
      <c r="AI10847" s="53"/>
      <c r="AJ10847" s="53"/>
      <c r="AK10847" s="53"/>
      <c r="AL10847" s="53"/>
      <c r="AM10847" s="53"/>
      <c r="AN10847" s="53"/>
      <c r="AO10847" s="53"/>
      <c r="AP10847" s="53"/>
      <c r="AQ10847" s="53"/>
      <c r="AR10847" s="53"/>
      <c r="AS10847" s="53"/>
      <c r="AT10847" s="177"/>
      <c r="AU10847" s="57"/>
      <c r="AV10847" s="64"/>
      <c r="AW10847" s="53"/>
      <c r="AX10847" s="53"/>
      <c r="AY10847" s="25"/>
      <c r="AZ10847" s="25"/>
      <c r="BA10847" s="53"/>
      <c r="BB10847" s="53"/>
      <c r="BC10847" s="24"/>
      <c r="BD10847" s="53"/>
      <c r="BE10847" s="53"/>
      <c r="BF10847" s="53"/>
      <c r="BG10847" s="55"/>
      <c r="BH10847" s="53"/>
      <c r="BI10847" s="53"/>
    </row>
    <row r="10848" spans="1:61" ht="27.75" customHeight="1" x14ac:dyDescent="0.25">
      <c r="A10848" s="135"/>
      <c r="C10848" s="137"/>
      <c r="D10848" s="53"/>
      <c r="E10848" s="320"/>
      <c r="F10848" s="55"/>
      <c r="G10848" s="25"/>
      <c r="H10848" s="134"/>
      <c r="I10848" s="25"/>
      <c r="J10848" s="53"/>
      <c r="K10848" s="53"/>
      <c r="L10848" s="53"/>
      <c r="M10848" s="53"/>
      <c r="N10848" s="24"/>
      <c r="O10848" s="53"/>
      <c r="P10848" s="53"/>
      <c r="Q10848" s="53"/>
      <c r="R10848" s="53"/>
      <c r="S10848" s="24"/>
      <c r="T10848" s="24"/>
      <c r="U10848" s="54"/>
      <c r="V10848" s="54"/>
      <c r="W10848" s="54"/>
      <c r="X10848" s="54"/>
      <c r="Y10848" s="56"/>
      <c r="Z10848" s="54"/>
      <c r="AA10848" s="107"/>
      <c r="AB10848" s="107"/>
      <c r="AC10848" s="53"/>
      <c r="AD10848" s="53"/>
      <c r="AE10848" s="53"/>
      <c r="AF10848" s="53"/>
      <c r="AG10848" s="53"/>
      <c r="AH10848" s="53"/>
      <c r="AI10848" s="53"/>
      <c r="AJ10848" s="53"/>
      <c r="AK10848" s="53"/>
      <c r="AL10848" s="53"/>
      <c r="AM10848" s="53"/>
      <c r="AN10848" s="53"/>
      <c r="AO10848" s="53"/>
      <c r="AP10848" s="53"/>
      <c r="AQ10848" s="53"/>
      <c r="AR10848" s="53"/>
      <c r="AS10848" s="53"/>
      <c r="AT10848" s="177"/>
      <c r="AU10848" s="57"/>
      <c r="AV10848" s="64"/>
      <c r="AW10848" s="53"/>
      <c r="AX10848" s="53"/>
      <c r="AY10848" s="25"/>
      <c r="AZ10848" s="25"/>
      <c r="BA10848" s="53"/>
      <c r="BB10848" s="53"/>
      <c r="BC10848" s="24"/>
      <c r="BD10848" s="53"/>
      <c r="BE10848" s="53"/>
      <c r="BF10848" s="53"/>
      <c r="BG10848" s="55"/>
      <c r="BH10848" s="53"/>
      <c r="BI10848" s="53"/>
    </row>
    <row r="10849" spans="1:61" ht="27.75" customHeight="1" x14ac:dyDescent="0.25">
      <c r="A10849" s="135"/>
      <c r="C10849" s="137"/>
      <c r="D10849" s="53"/>
      <c r="E10849" s="320"/>
      <c r="F10849" s="55"/>
      <c r="G10849" s="25"/>
      <c r="H10849" s="134"/>
      <c r="I10849" s="25"/>
      <c r="J10849" s="53"/>
      <c r="K10849" s="53"/>
      <c r="L10849" s="53"/>
      <c r="M10849" s="53"/>
      <c r="N10849" s="24"/>
      <c r="O10849" s="53"/>
      <c r="P10849" s="53"/>
      <c r="Q10849" s="53"/>
      <c r="R10849" s="53"/>
      <c r="S10849" s="24"/>
      <c r="T10849" s="24"/>
      <c r="U10849" s="54"/>
      <c r="V10849" s="54"/>
      <c r="W10849" s="54"/>
      <c r="X10849" s="54"/>
      <c r="Y10849" s="56"/>
      <c r="Z10849" s="54"/>
      <c r="AA10849" s="107"/>
      <c r="AB10849" s="107"/>
      <c r="AC10849" s="53"/>
      <c r="AD10849" s="53"/>
      <c r="AE10849" s="53"/>
      <c r="AF10849" s="53"/>
      <c r="AG10849" s="53"/>
      <c r="AH10849" s="53"/>
      <c r="AI10849" s="53"/>
      <c r="AJ10849" s="53"/>
      <c r="AK10849" s="53"/>
      <c r="AL10849" s="53"/>
      <c r="AM10849" s="53"/>
      <c r="AN10849" s="53"/>
      <c r="AO10849" s="53"/>
      <c r="AP10849" s="53"/>
      <c r="AQ10849" s="53"/>
      <c r="AR10849" s="53"/>
      <c r="AS10849" s="53"/>
      <c r="AT10849" s="177"/>
      <c r="AU10849" s="57"/>
      <c r="AV10849" s="64"/>
      <c r="AW10849" s="53"/>
      <c r="AX10849" s="53"/>
      <c r="AY10849" s="25"/>
      <c r="AZ10849" s="25"/>
      <c r="BA10849" s="53"/>
      <c r="BB10849" s="53"/>
      <c r="BC10849" s="24"/>
      <c r="BD10849" s="53"/>
      <c r="BE10849" s="53"/>
      <c r="BF10849" s="53"/>
      <c r="BG10849" s="55"/>
      <c r="BH10849" s="53"/>
      <c r="BI10849" s="53"/>
    </row>
    <row r="10850" spans="1:61" ht="27.75" customHeight="1" x14ac:dyDescent="0.25">
      <c r="A10850" s="135"/>
      <c r="C10850" s="137"/>
      <c r="D10850" s="53"/>
      <c r="E10850" s="320"/>
      <c r="F10850" s="55"/>
      <c r="G10850" s="25"/>
      <c r="H10850" s="134"/>
      <c r="I10850" s="25"/>
      <c r="J10850" s="53"/>
      <c r="K10850" s="53"/>
      <c r="L10850" s="53"/>
      <c r="M10850" s="53"/>
      <c r="N10850" s="24"/>
      <c r="O10850" s="53"/>
      <c r="P10850" s="53"/>
      <c r="Q10850" s="53"/>
      <c r="R10850" s="53"/>
      <c r="S10850" s="24"/>
      <c r="T10850" s="24"/>
      <c r="U10850" s="54"/>
      <c r="V10850" s="54"/>
      <c r="W10850" s="54"/>
      <c r="X10850" s="54"/>
      <c r="Y10850" s="56"/>
      <c r="Z10850" s="54"/>
      <c r="AA10850" s="107"/>
      <c r="AB10850" s="107"/>
      <c r="AC10850" s="53"/>
      <c r="AD10850" s="53"/>
      <c r="AE10850" s="53"/>
      <c r="AF10850" s="53"/>
      <c r="AG10850" s="53"/>
      <c r="AH10850" s="53"/>
      <c r="AI10850" s="53"/>
      <c r="AJ10850" s="53"/>
      <c r="AK10850" s="53"/>
      <c r="AL10850" s="53"/>
      <c r="AM10850" s="53"/>
      <c r="AN10850" s="53"/>
      <c r="AO10850" s="53"/>
      <c r="AP10850" s="53"/>
      <c r="AQ10850" s="53"/>
      <c r="AR10850" s="53"/>
      <c r="AS10850" s="53"/>
      <c r="AT10850" s="177"/>
      <c r="AU10850" s="57"/>
      <c r="AV10850" s="64"/>
      <c r="AW10850" s="53"/>
      <c r="AX10850" s="53"/>
      <c r="AY10850" s="25"/>
      <c r="AZ10850" s="25"/>
      <c r="BA10850" s="53"/>
      <c r="BB10850" s="53"/>
      <c r="BC10850" s="24"/>
      <c r="BD10850" s="53"/>
      <c r="BE10850" s="53"/>
      <c r="BF10850" s="53"/>
      <c r="BG10850" s="55"/>
      <c r="BH10850" s="53"/>
      <c r="BI10850" s="53"/>
    </row>
    <row r="10851" spans="1:61" ht="27.75" customHeight="1" x14ac:dyDescent="0.25">
      <c r="A10851" s="135"/>
      <c r="C10851" s="137"/>
      <c r="D10851" s="53"/>
      <c r="E10851" s="320"/>
      <c r="F10851" s="55"/>
      <c r="G10851" s="25"/>
      <c r="H10851" s="134"/>
      <c r="I10851" s="25"/>
      <c r="J10851" s="53"/>
      <c r="K10851" s="53"/>
      <c r="L10851" s="53"/>
      <c r="M10851" s="53"/>
      <c r="N10851" s="24"/>
      <c r="O10851" s="53"/>
      <c r="P10851" s="53"/>
      <c r="Q10851" s="53"/>
      <c r="R10851" s="53"/>
      <c r="S10851" s="24"/>
      <c r="T10851" s="24"/>
      <c r="U10851" s="54"/>
      <c r="V10851" s="54"/>
      <c r="W10851" s="54"/>
      <c r="X10851" s="54"/>
      <c r="Y10851" s="56"/>
      <c r="Z10851" s="54"/>
      <c r="AA10851" s="107"/>
      <c r="AB10851" s="107"/>
      <c r="AC10851" s="53"/>
      <c r="AD10851" s="53"/>
      <c r="AE10851" s="53"/>
      <c r="AF10851" s="53"/>
      <c r="AG10851" s="53"/>
      <c r="AH10851" s="53"/>
      <c r="AI10851" s="53"/>
      <c r="AJ10851" s="53"/>
      <c r="AK10851" s="53"/>
      <c r="AL10851" s="53"/>
      <c r="AM10851" s="53"/>
      <c r="AN10851" s="53"/>
      <c r="AO10851" s="53"/>
      <c r="AP10851" s="53"/>
      <c r="AQ10851" s="53"/>
      <c r="AR10851" s="53"/>
      <c r="AS10851" s="53"/>
      <c r="AT10851" s="177"/>
      <c r="AU10851" s="57"/>
      <c r="AV10851" s="64"/>
      <c r="AW10851" s="53"/>
      <c r="AX10851" s="53"/>
      <c r="AY10851" s="25"/>
      <c r="AZ10851" s="25"/>
      <c r="BA10851" s="53"/>
      <c r="BB10851" s="53"/>
      <c r="BC10851" s="24"/>
      <c r="BD10851" s="53"/>
      <c r="BE10851" s="53"/>
      <c r="BF10851" s="53"/>
      <c r="BG10851" s="55"/>
      <c r="BH10851" s="53"/>
      <c r="BI10851" s="53"/>
    </row>
    <row r="10852" spans="1:61" ht="27.75" customHeight="1" x14ac:dyDescent="0.25">
      <c r="A10852" s="135"/>
      <c r="C10852" s="137"/>
      <c r="D10852" s="53"/>
      <c r="E10852" s="320"/>
      <c r="F10852" s="55"/>
      <c r="G10852" s="25"/>
      <c r="H10852" s="134"/>
      <c r="I10852" s="25"/>
      <c r="J10852" s="53"/>
      <c r="K10852" s="53"/>
      <c r="L10852" s="53"/>
      <c r="M10852" s="53"/>
      <c r="N10852" s="24"/>
      <c r="O10852" s="53"/>
      <c r="P10852" s="53"/>
      <c r="Q10852" s="53"/>
      <c r="R10852" s="53"/>
      <c r="S10852" s="24"/>
      <c r="T10852" s="24"/>
      <c r="U10852" s="54"/>
      <c r="V10852" s="54"/>
      <c r="W10852" s="54"/>
      <c r="X10852" s="54"/>
      <c r="Y10852" s="56"/>
      <c r="Z10852" s="54"/>
      <c r="AA10852" s="107"/>
      <c r="AB10852" s="107"/>
      <c r="AC10852" s="53"/>
      <c r="AD10852" s="53"/>
      <c r="AE10852" s="53"/>
      <c r="AF10852" s="53"/>
      <c r="AG10852" s="53"/>
      <c r="AH10852" s="53"/>
      <c r="AI10852" s="53"/>
      <c r="AJ10852" s="53"/>
      <c r="AK10852" s="53"/>
      <c r="AL10852" s="53"/>
      <c r="AM10852" s="53"/>
      <c r="AN10852" s="53"/>
      <c r="AO10852" s="53"/>
      <c r="AP10852" s="53"/>
      <c r="AQ10852" s="53"/>
      <c r="AR10852" s="53"/>
      <c r="AS10852" s="53"/>
      <c r="AT10852" s="177"/>
      <c r="AU10852" s="57"/>
      <c r="AV10852" s="64"/>
      <c r="AW10852" s="53"/>
      <c r="AX10852" s="53"/>
      <c r="AY10852" s="25"/>
      <c r="AZ10852" s="25"/>
      <c r="BA10852" s="53"/>
      <c r="BB10852" s="53"/>
      <c r="BC10852" s="24"/>
      <c r="BD10852" s="53"/>
      <c r="BE10852" s="53"/>
      <c r="BF10852" s="53"/>
      <c r="BG10852" s="55"/>
      <c r="BH10852" s="53"/>
      <c r="BI10852" s="53"/>
    </row>
    <row r="10853" spans="1:61" ht="27.75" customHeight="1" x14ac:dyDescent="0.25">
      <c r="A10853" s="135"/>
      <c r="C10853" s="137"/>
      <c r="D10853" s="53"/>
      <c r="E10853" s="320"/>
      <c r="F10853" s="55"/>
      <c r="G10853" s="25"/>
      <c r="H10853" s="134"/>
      <c r="I10853" s="25"/>
      <c r="J10853" s="53"/>
      <c r="K10853" s="53"/>
      <c r="L10853" s="53"/>
      <c r="M10853" s="53"/>
      <c r="N10853" s="24"/>
      <c r="O10853" s="53"/>
      <c r="P10853" s="53"/>
      <c r="Q10853" s="53"/>
      <c r="R10853" s="53"/>
      <c r="S10853" s="24"/>
      <c r="T10853" s="24"/>
      <c r="U10853" s="54"/>
      <c r="V10853" s="54"/>
      <c r="W10853" s="54"/>
      <c r="X10853" s="54"/>
      <c r="Y10853" s="56"/>
      <c r="Z10853" s="54"/>
      <c r="AA10853" s="107"/>
      <c r="AB10853" s="107"/>
      <c r="AC10853" s="53"/>
      <c r="AD10853" s="53"/>
      <c r="AE10853" s="53"/>
      <c r="AF10853" s="53"/>
      <c r="AG10853" s="53"/>
      <c r="AH10853" s="53"/>
      <c r="AI10853" s="53"/>
      <c r="AJ10853" s="53"/>
      <c r="AK10853" s="53"/>
      <c r="AL10853" s="53"/>
      <c r="AM10853" s="53"/>
      <c r="AN10853" s="53"/>
      <c r="AO10853" s="53"/>
      <c r="AP10853" s="53"/>
      <c r="AQ10853" s="53"/>
      <c r="AR10853" s="53"/>
      <c r="AS10853" s="53"/>
      <c r="AT10853" s="177"/>
      <c r="AU10853" s="57"/>
      <c r="AV10853" s="64"/>
      <c r="AW10853" s="53"/>
      <c r="AX10853" s="53"/>
      <c r="AY10853" s="25"/>
      <c r="AZ10853" s="25"/>
      <c r="BA10853" s="53"/>
      <c r="BB10853" s="53"/>
      <c r="BC10853" s="24"/>
      <c r="BD10853" s="53"/>
      <c r="BE10853" s="53"/>
      <c r="BF10853" s="53"/>
      <c r="BG10853" s="55"/>
      <c r="BH10853" s="53"/>
      <c r="BI10853" s="53"/>
    </row>
    <row r="10854" spans="1:61" ht="27.75" customHeight="1" x14ac:dyDescent="0.25">
      <c r="A10854" s="135"/>
      <c r="C10854" s="137"/>
      <c r="D10854" s="53"/>
      <c r="E10854" s="320"/>
      <c r="F10854" s="55"/>
      <c r="G10854" s="25"/>
      <c r="H10854" s="134"/>
      <c r="I10854" s="25"/>
      <c r="J10854" s="53"/>
      <c r="K10854" s="53"/>
      <c r="L10854" s="53"/>
      <c r="M10854" s="53"/>
      <c r="N10854" s="24"/>
      <c r="O10854" s="53"/>
      <c r="P10854" s="53"/>
      <c r="Q10854" s="53"/>
      <c r="R10854" s="53"/>
      <c r="S10854" s="24"/>
      <c r="T10854" s="24"/>
      <c r="U10854" s="54"/>
      <c r="V10854" s="54"/>
      <c r="W10854" s="54"/>
      <c r="X10854" s="54"/>
      <c r="Y10854" s="56"/>
      <c r="Z10854" s="54"/>
      <c r="AA10854" s="107"/>
      <c r="AB10854" s="107"/>
      <c r="AC10854" s="53"/>
      <c r="AD10854" s="53"/>
      <c r="AE10854" s="53"/>
      <c r="AF10854" s="53"/>
      <c r="AG10854" s="53"/>
      <c r="AH10854" s="53"/>
      <c r="AI10854" s="53"/>
      <c r="AJ10854" s="53"/>
      <c r="AK10854" s="53"/>
      <c r="AL10854" s="53"/>
      <c r="AM10854" s="53"/>
      <c r="AN10854" s="53"/>
      <c r="AO10854" s="53"/>
      <c r="AP10854" s="53"/>
      <c r="AQ10854" s="53"/>
      <c r="AR10854" s="53"/>
      <c r="AS10854" s="53"/>
      <c r="AT10854" s="177"/>
      <c r="AU10854" s="57"/>
      <c r="AV10854" s="64"/>
      <c r="AW10854" s="53"/>
      <c r="AX10854" s="53"/>
      <c r="AY10854" s="25"/>
      <c r="AZ10854" s="25"/>
      <c r="BA10854" s="53"/>
      <c r="BB10854" s="53"/>
      <c r="BC10854" s="24"/>
      <c r="BD10854" s="53"/>
      <c r="BE10854" s="53"/>
      <c r="BF10854" s="53"/>
      <c r="BG10854" s="55"/>
      <c r="BH10854" s="53"/>
      <c r="BI10854" s="53"/>
    </row>
    <row r="10855" spans="1:61" ht="27.75" customHeight="1" x14ac:dyDescent="0.25">
      <c r="A10855" s="135"/>
      <c r="C10855" s="137"/>
      <c r="D10855" s="53"/>
      <c r="E10855" s="320"/>
      <c r="F10855" s="55"/>
      <c r="G10855" s="25"/>
      <c r="H10855" s="134"/>
      <c r="I10855" s="25"/>
      <c r="J10855" s="53"/>
      <c r="K10855" s="53"/>
      <c r="L10855" s="53"/>
      <c r="M10855" s="53"/>
      <c r="N10855" s="24"/>
      <c r="O10855" s="53"/>
      <c r="P10855" s="53"/>
      <c r="Q10855" s="53"/>
      <c r="R10855" s="53"/>
      <c r="S10855" s="24"/>
      <c r="T10855" s="24"/>
      <c r="U10855" s="54"/>
      <c r="V10855" s="54"/>
      <c r="W10855" s="54"/>
      <c r="X10855" s="54"/>
      <c r="Y10855" s="56"/>
      <c r="Z10855" s="54"/>
      <c r="AA10855" s="107"/>
      <c r="AB10855" s="107"/>
      <c r="AC10855" s="53"/>
      <c r="AD10855" s="53"/>
      <c r="AE10855" s="53"/>
      <c r="AF10855" s="53"/>
      <c r="AG10855" s="53"/>
      <c r="AH10855" s="53"/>
      <c r="AI10855" s="53"/>
      <c r="AJ10855" s="53"/>
      <c r="AK10855" s="53"/>
      <c r="AL10855" s="53"/>
      <c r="AM10855" s="53"/>
      <c r="AN10855" s="53"/>
      <c r="AO10855" s="53"/>
      <c r="AP10855" s="53"/>
      <c r="AQ10855" s="53"/>
      <c r="AR10855" s="53"/>
      <c r="AS10855" s="53"/>
      <c r="AT10855" s="177"/>
      <c r="AU10855" s="57"/>
      <c r="AV10855" s="64"/>
      <c r="AW10855" s="53"/>
      <c r="AX10855" s="53"/>
      <c r="AY10855" s="25"/>
      <c r="AZ10855" s="25"/>
      <c r="BA10855" s="53"/>
      <c r="BB10855" s="53"/>
      <c r="BC10855" s="24"/>
      <c r="BD10855" s="53"/>
      <c r="BE10855" s="53"/>
      <c r="BF10855" s="53"/>
      <c r="BG10855" s="55"/>
      <c r="BH10855" s="53"/>
      <c r="BI10855" s="53"/>
    </row>
    <row r="10856" spans="1:61" ht="27.75" customHeight="1" x14ac:dyDescent="0.25">
      <c r="A10856" s="135"/>
      <c r="C10856" s="137"/>
      <c r="D10856" s="53"/>
      <c r="E10856" s="320"/>
      <c r="F10856" s="55"/>
      <c r="G10856" s="25"/>
      <c r="H10856" s="134"/>
      <c r="I10856" s="25"/>
      <c r="J10856" s="53"/>
      <c r="K10856" s="53"/>
      <c r="L10856" s="53"/>
      <c r="M10856" s="53"/>
      <c r="N10856" s="24"/>
      <c r="O10856" s="53"/>
      <c r="P10856" s="53"/>
      <c r="Q10856" s="53"/>
      <c r="R10856" s="53"/>
      <c r="S10856" s="24"/>
      <c r="T10856" s="24"/>
      <c r="U10856" s="54"/>
      <c r="V10856" s="54"/>
      <c r="W10856" s="54"/>
      <c r="X10856" s="54"/>
      <c r="Y10856" s="56"/>
      <c r="Z10856" s="54"/>
      <c r="AA10856" s="107"/>
      <c r="AB10856" s="107"/>
      <c r="AC10856" s="53"/>
      <c r="AD10856" s="53"/>
      <c r="AE10856" s="53"/>
      <c r="AF10856" s="53"/>
      <c r="AG10856" s="53"/>
      <c r="AH10856" s="53"/>
      <c r="AI10856" s="53"/>
      <c r="AJ10856" s="53"/>
      <c r="AK10856" s="53"/>
      <c r="AL10856" s="53"/>
      <c r="AM10856" s="53"/>
      <c r="AN10856" s="53"/>
      <c r="AO10856" s="53"/>
      <c r="AP10856" s="53"/>
      <c r="AQ10856" s="53"/>
      <c r="AR10856" s="53"/>
      <c r="AS10856" s="53"/>
      <c r="AT10856" s="177"/>
      <c r="AU10856" s="57"/>
      <c r="AV10856" s="64"/>
      <c r="AW10856" s="53"/>
      <c r="AX10856" s="53"/>
      <c r="AY10856" s="25"/>
      <c r="AZ10856" s="25"/>
      <c r="BA10856" s="53"/>
      <c r="BB10856" s="53"/>
      <c r="BC10856" s="24"/>
      <c r="BD10856" s="53"/>
      <c r="BE10856" s="53"/>
      <c r="BF10856" s="53"/>
      <c r="BG10856" s="55"/>
      <c r="BH10856" s="53"/>
      <c r="BI10856" s="53"/>
    </row>
    <row r="10857" spans="1:61" ht="27.75" customHeight="1" x14ac:dyDescent="0.25">
      <c r="A10857" s="135"/>
      <c r="C10857" s="137"/>
      <c r="D10857" s="53"/>
      <c r="E10857" s="320"/>
      <c r="F10857" s="55"/>
      <c r="G10857" s="25"/>
      <c r="H10857" s="134"/>
      <c r="I10857" s="25"/>
      <c r="J10857" s="53"/>
      <c r="K10857" s="53"/>
      <c r="L10857" s="53"/>
      <c r="M10857" s="53"/>
      <c r="N10857" s="24"/>
      <c r="O10857" s="53"/>
      <c r="P10857" s="53"/>
      <c r="Q10857" s="53"/>
      <c r="R10857" s="53"/>
      <c r="S10857" s="24"/>
      <c r="T10857" s="24"/>
      <c r="U10857" s="54"/>
      <c r="V10857" s="54"/>
      <c r="W10857" s="54"/>
      <c r="X10857" s="54"/>
      <c r="Y10857" s="56"/>
      <c r="Z10857" s="54"/>
      <c r="AA10857" s="107"/>
      <c r="AB10857" s="107"/>
      <c r="AC10857" s="53"/>
      <c r="AD10857" s="53"/>
      <c r="AE10857" s="53"/>
      <c r="AF10857" s="53"/>
      <c r="AG10857" s="53"/>
      <c r="AH10857" s="53"/>
      <c r="AI10857" s="53"/>
      <c r="AJ10857" s="53"/>
      <c r="AK10857" s="53"/>
      <c r="AL10857" s="53"/>
      <c r="AM10857" s="53"/>
      <c r="AN10857" s="53"/>
      <c r="AO10857" s="53"/>
      <c r="AP10857" s="53"/>
      <c r="AQ10857" s="53"/>
      <c r="AR10857" s="53"/>
      <c r="AS10857" s="53"/>
      <c r="AT10857" s="177"/>
      <c r="AU10857" s="57"/>
      <c r="AV10857" s="64"/>
      <c r="AW10857" s="53"/>
      <c r="AX10857" s="53"/>
      <c r="AY10857" s="25"/>
      <c r="AZ10857" s="25"/>
      <c r="BA10857" s="53"/>
      <c r="BB10857" s="53"/>
      <c r="BC10857" s="24"/>
      <c r="BD10857" s="53"/>
      <c r="BE10857" s="53"/>
      <c r="BF10857" s="53"/>
      <c r="BG10857" s="55"/>
      <c r="BH10857" s="53"/>
      <c r="BI10857" s="53"/>
    </row>
    <row r="10858" spans="1:61" ht="27.75" customHeight="1" x14ac:dyDescent="0.25">
      <c r="A10858" s="135"/>
      <c r="C10858" s="137"/>
      <c r="D10858" s="53"/>
      <c r="E10858" s="320"/>
      <c r="F10858" s="55"/>
      <c r="G10858" s="25"/>
      <c r="H10858" s="134"/>
      <c r="I10858" s="25"/>
      <c r="J10858" s="53"/>
      <c r="K10858" s="53"/>
      <c r="L10858" s="53"/>
      <c r="M10858" s="53"/>
      <c r="N10858" s="24"/>
      <c r="O10858" s="53"/>
      <c r="P10858" s="53"/>
      <c r="Q10858" s="53"/>
      <c r="R10858" s="53"/>
      <c r="S10858" s="24"/>
      <c r="T10858" s="24"/>
      <c r="U10858" s="54"/>
      <c r="V10858" s="54"/>
      <c r="W10858" s="54"/>
      <c r="X10858" s="54"/>
      <c r="Y10858" s="56"/>
      <c r="Z10858" s="54"/>
      <c r="AA10858" s="107"/>
      <c r="AB10858" s="107"/>
      <c r="AC10858" s="53"/>
      <c r="AD10858" s="53"/>
      <c r="AE10858" s="53"/>
      <c r="AF10858" s="53"/>
      <c r="AG10858" s="53"/>
      <c r="AH10858" s="53"/>
      <c r="AI10858" s="53"/>
      <c r="AJ10858" s="53"/>
      <c r="AK10858" s="53"/>
      <c r="AL10858" s="53"/>
      <c r="AM10858" s="53"/>
      <c r="AN10858" s="53"/>
      <c r="AO10858" s="53"/>
      <c r="AP10858" s="53"/>
      <c r="AQ10858" s="53"/>
      <c r="AR10858" s="53"/>
      <c r="AS10858" s="53"/>
      <c r="AT10858" s="177"/>
      <c r="AU10858" s="57"/>
      <c r="AV10858" s="64"/>
      <c r="AW10858" s="53"/>
      <c r="AX10858" s="53"/>
      <c r="AY10858" s="25"/>
      <c r="AZ10858" s="25"/>
      <c r="BA10858" s="53"/>
      <c r="BB10858" s="53"/>
      <c r="BC10858" s="24"/>
      <c r="BD10858" s="53"/>
      <c r="BE10858" s="53"/>
      <c r="BF10858" s="53"/>
      <c r="BG10858" s="55"/>
      <c r="BH10858" s="53"/>
      <c r="BI10858" s="53"/>
    </row>
    <row r="10859" spans="1:61" ht="27.75" customHeight="1" x14ac:dyDescent="0.25">
      <c r="A10859" s="135"/>
      <c r="C10859" s="137"/>
      <c r="D10859" s="53"/>
      <c r="E10859" s="320"/>
      <c r="F10859" s="55"/>
      <c r="G10859" s="25"/>
      <c r="H10859" s="134"/>
      <c r="I10859" s="25"/>
      <c r="J10859" s="53"/>
      <c r="K10859" s="53"/>
      <c r="L10859" s="53"/>
      <c r="M10859" s="53"/>
      <c r="N10859" s="24"/>
      <c r="O10859" s="53"/>
      <c r="P10859" s="53"/>
      <c r="Q10859" s="53"/>
      <c r="R10859" s="53"/>
      <c r="S10859" s="24"/>
      <c r="T10859" s="24"/>
      <c r="U10859" s="54"/>
      <c r="V10859" s="54"/>
      <c r="W10859" s="54"/>
      <c r="X10859" s="54"/>
      <c r="Y10859" s="56"/>
      <c r="Z10859" s="54"/>
      <c r="AA10859" s="107"/>
      <c r="AB10859" s="107"/>
      <c r="AC10859" s="53"/>
      <c r="AD10859" s="53"/>
      <c r="AE10859" s="53"/>
      <c r="AF10859" s="53"/>
      <c r="AG10859" s="53"/>
      <c r="AH10859" s="53"/>
      <c r="AI10859" s="53"/>
      <c r="AJ10859" s="53"/>
      <c r="AK10859" s="53"/>
      <c r="AL10859" s="53"/>
      <c r="AM10859" s="53"/>
      <c r="AN10859" s="53"/>
      <c r="AO10859" s="53"/>
      <c r="AP10859" s="53"/>
      <c r="AQ10859" s="53"/>
      <c r="AR10859" s="53"/>
      <c r="AS10859" s="53"/>
      <c r="AT10859" s="177"/>
      <c r="AU10859" s="57"/>
      <c r="AV10859" s="64"/>
      <c r="AW10859" s="53"/>
      <c r="AX10859" s="53"/>
      <c r="AY10859" s="25"/>
      <c r="AZ10859" s="25"/>
      <c r="BA10859" s="53"/>
      <c r="BB10859" s="53"/>
      <c r="BC10859" s="24"/>
      <c r="BD10859" s="53"/>
      <c r="BE10859" s="53"/>
      <c r="BF10859" s="53"/>
      <c r="BG10859" s="55"/>
      <c r="BH10859" s="53"/>
      <c r="BI10859" s="53"/>
    </row>
    <row r="10860" spans="1:61" ht="27.75" customHeight="1" x14ac:dyDescent="0.25">
      <c r="A10860" s="135"/>
      <c r="C10860" s="137"/>
      <c r="D10860" s="53"/>
      <c r="E10860" s="320"/>
      <c r="F10860" s="55"/>
      <c r="G10860" s="25"/>
      <c r="H10860" s="134"/>
      <c r="I10860" s="25"/>
      <c r="J10860" s="53"/>
      <c r="K10860" s="53"/>
      <c r="L10860" s="53"/>
      <c r="M10860" s="53"/>
      <c r="N10860" s="24"/>
      <c r="O10860" s="53"/>
      <c r="P10860" s="53"/>
      <c r="Q10860" s="53"/>
      <c r="R10860" s="53"/>
      <c r="S10860" s="24"/>
      <c r="T10860" s="24"/>
      <c r="U10860" s="54"/>
      <c r="V10860" s="54"/>
      <c r="W10860" s="54"/>
      <c r="X10860" s="54"/>
      <c r="Y10860" s="56"/>
      <c r="Z10860" s="54"/>
      <c r="AA10860" s="107"/>
      <c r="AB10860" s="107"/>
      <c r="AC10860" s="53"/>
      <c r="AD10860" s="53"/>
      <c r="AE10860" s="53"/>
      <c r="AF10860" s="53"/>
      <c r="AG10860" s="53"/>
      <c r="AH10860" s="53"/>
      <c r="AI10860" s="53"/>
      <c r="AJ10860" s="53"/>
      <c r="AK10860" s="53"/>
      <c r="AL10860" s="53"/>
      <c r="AM10860" s="53"/>
      <c r="AN10860" s="53"/>
      <c r="AO10860" s="53"/>
      <c r="AP10860" s="53"/>
      <c r="AQ10860" s="53"/>
      <c r="AR10860" s="53"/>
      <c r="AS10860" s="53"/>
      <c r="AT10860" s="177"/>
      <c r="AU10860" s="57"/>
      <c r="AV10860" s="64"/>
      <c r="AW10860" s="53"/>
      <c r="AX10860" s="53"/>
      <c r="AY10860" s="25"/>
      <c r="AZ10860" s="25"/>
      <c r="BA10860" s="53"/>
      <c r="BB10860" s="53"/>
      <c r="BC10860" s="24"/>
      <c r="BD10860" s="53"/>
      <c r="BE10860" s="53"/>
      <c r="BF10860" s="53"/>
      <c r="BG10860" s="55"/>
      <c r="BH10860" s="53"/>
      <c r="BI10860" s="53"/>
    </row>
    <row r="10861" spans="1:61" ht="27.75" customHeight="1" x14ac:dyDescent="0.25">
      <c r="A10861" s="135"/>
      <c r="C10861" s="137"/>
      <c r="D10861" s="53"/>
      <c r="E10861" s="320"/>
      <c r="F10861" s="55"/>
      <c r="G10861" s="25"/>
      <c r="H10861" s="134"/>
      <c r="I10861" s="25"/>
      <c r="J10861" s="53"/>
      <c r="K10861" s="53"/>
      <c r="L10861" s="53"/>
      <c r="M10861" s="53"/>
      <c r="N10861" s="24"/>
      <c r="O10861" s="53"/>
      <c r="P10861" s="53"/>
      <c r="Q10861" s="53"/>
      <c r="R10861" s="53"/>
      <c r="S10861" s="24"/>
      <c r="T10861" s="24"/>
      <c r="U10861" s="54"/>
      <c r="V10861" s="54"/>
      <c r="W10861" s="54"/>
      <c r="X10861" s="54"/>
      <c r="Y10861" s="56"/>
      <c r="Z10861" s="54"/>
      <c r="AA10861" s="107"/>
      <c r="AB10861" s="107"/>
      <c r="AC10861" s="53"/>
      <c r="AD10861" s="53"/>
      <c r="AE10861" s="53"/>
      <c r="AF10861" s="53"/>
      <c r="AG10861" s="53"/>
      <c r="AH10861" s="53"/>
      <c r="AI10861" s="53"/>
      <c r="AJ10861" s="53"/>
      <c r="AK10861" s="53"/>
      <c r="AL10861" s="53"/>
      <c r="AM10861" s="53"/>
      <c r="AN10861" s="53"/>
      <c r="AO10861" s="53"/>
      <c r="AP10861" s="53"/>
      <c r="AQ10861" s="53"/>
      <c r="AR10861" s="53"/>
      <c r="AS10861" s="53"/>
      <c r="AT10861" s="177"/>
      <c r="AU10861" s="57"/>
      <c r="AV10861" s="64"/>
      <c r="AW10861" s="53"/>
      <c r="AX10861" s="53"/>
      <c r="AY10861" s="25"/>
      <c r="AZ10861" s="25"/>
      <c r="BA10861" s="53"/>
      <c r="BB10861" s="53"/>
      <c r="BC10861" s="24"/>
      <c r="BD10861" s="53"/>
      <c r="BE10861" s="53"/>
      <c r="BF10861" s="53"/>
      <c r="BG10861" s="55"/>
      <c r="BH10861" s="53"/>
      <c r="BI10861" s="53"/>
    </row>
    <row r="10862" spans="1:61" ht="27.75" customHeight="1" x14ac:dyDescent="0.25">
      <c r="A10862" s="135"/>
      <c r="C10862" s="137"/>
      <c r="D10862" s="53"/>
      <c r="E10862" s="320"/>
      <c r="F10862" s="55"/>
      <c r="G10862" s="25"/>
      <c r="H10862" s="134"/>
      <c r="I10862" s="25"/>
      <c r="J10862" s="53"/>
      <c r="K10862" s="53"/>
      <c r="L10862" s="53"/>
      <c r="M10862" s="53"/>
      <c r="N10862" s="24"/>
      <c r="O10862" s="53"/>
      <c r="P10862" s="53"/>
      <c r="Q10862" s="53"/>
      <c r="R10862" s="53"/>
      <c r="S10862" s="24"/>
      <c r="T10862" s="24"/>
      <c r="U10862" s="54"/>
      <c r="V10862" s="54"/>
      <c r="W10862" s="54"/>
      <c r="X10862" s="54"/>
      <c r="Y10862" s="56"/>
      <c r="Z10862" s="54"/>
      <c r="AA10862" s="107"/>
      <c r="AB10862" s="107"/>
      <c r="AC10862" s="53"/>
      <c r="AD10862" s="53"/>
      <c r="AE10862" s="53"/>
      <c r="AF10862" s="53"/>
      <c r="AG10862" s="53"/>
      <c r="AH10862" s="53"/>
      <c r="AI10862" s="53"/>
      <c r="AJ10862" s="53"/>
      <c r="AK10862" s="53"/>
      <c r="AL10862" s="53"/>
      <c r="AM10862" s="53"/>
      <c r="AN10862" s="53"/>
      <c r="AO10862" s="53"/>
      <c r="AP10862" s="53"/>
      <c r="AQ10862" s="53"/>
      <c r="AR10862" s="53"/>
      <c r="AS10862" s="53"/>
      <c r="AT10862" s="177"/>
      <c r="AU10862" s="57"/>
      <c r="AV10862" s="64"/>
      <c r="AW10862" s="53"/>
      <c r="AX10862" s="53"/>
      <c r="AY10862" s="25"/>
      <c r="AZ10862" s="25"/>
      <c r="BA10862" s="53"/>
      <c r="BB10862" s="53"/>
      <c r="BC10862" s="24"/>
      <c r="BD10862" s="53"/>
      <c r="BE10862" s="53"/>
      <c r="BF10862" s="53"/>
      <c r="BG10862" s="55"/>
      <c r="BH10862" s="53"/>
      <c r="BI10862" s="53"/>
    </row>
    <row r="10863" spans="1:61" ht="27.75" customHeight="1" x14ac:dyDescent="0.25">
      <c r="A10863" s="135"/>
      <c r="C10863" s="137"/>
      <c r="D10863" s="53"/>
      <c r="E10863" s="320"/>
      <c r="F10863" s="55"/>
      <c r="G10863" s="25"/>
      <c r="H10863" s="134"/>
      <c r="I10863" s="25"/>
      <c r="J10863" s="53"/>
      <c r="K10863" s="53"/>
      <c r="L10863" s="53"/>
      <c r="M10863" s="53"/>
      <c r="N10863" s="24"/>
      <c r="O10863" s="53"/>
      <c r="P10863" s="53"/>
      <c r="Q10863" s="53"/>
      <c r="R10863" s="53"/>
      <c r="S10863" s="24"/>
      <c r="T10863" s="24"/>
      <c r="U10863" s="54"/>
      <c r="V10863" s="54"/>
      <c r="W10863" s="54"/>
      <c r="X10863" s="54"/>
      <c r="Y10863" s="56"/>
      <c r="Z10863" s="54"/>
      <c r="AA10863" s="107"/>
      <c r="AB10863" s="107"/>
      <c r="AC10863" s="53"/>
      <c r="AD10863" s="53"/>
      <c r="AE10863" s="53"/>
      <c r="AF10863" s="53"/>
      <c r="AG10863" s="53"/>
      <c r="AH10863" s="53"/>
      <c r="AI10863" s="53"/>
      <c r="AJ10863" s="53"/>
      <c r="AK10863" s="53"/>
      <c r="AL10863" s="53"/>
      <c r="AM10863" s="53"/>
      <c r="AN10863" s="53"/>
      <c r="AO10863" s="53"/>
      <c r="AP10863" s="53"/>
      <c r="AQ10863" s="53"/>
      <c r="AR10863" s="53"/>
      <c r="AS10863" s="53"/>
      <c r="AT10863" s="177"/>
      <c r="AU10863" s="57"/>
      <c r="AV10863" s="64"/>
      <c r="AW10863" s="53"/>
      <c r="AX10863" s="53"/>
      <c r="AY10863" s="25"/>
      <c r="AZ10863" s="25"/>
      <c r="BA10863" s="53"/>
      <c r="BB10863" s="53"/>
      <c r="BC10863" s="24"/>
      <c r="BD10863" s="53"/>
      <c r="BE10863" s="53"/>
      <c r="BF10863" s="53"/>
      <c r="BG10863" s="55"/>
      <c r="BH10863" s="53"/>
      <c r="BI10863" s="53"/>
    </row>
    <row r="10864" spans="1:61" ht="27.75" customHeight="1" x14ac:dyDescent="0.25">
      <c r="A10864" s="135"/>
      <c r="C10864" s="137"/>
      <c r="D10864" s="53"/>
      <c r="E10864" s="320"/>
      <c r="F10864" s="55"/>
      <c r="G10864" s="25"/>
      <c r="H10864" s="134"/>
      <c r="I10864" s="25"/>
      <c r="J10864" s="53"/>
      <c r="K10864" s="53"/>
      <c r="L10864" s="53"/>
      <c r="M10864" s="53"/>
      <c r="N10864" s="24"/>
      <c r="O10864" s="53"/>
      <c r="P10864" s="53"/>
      <c r="Q10864" s="53"/>
      <c r="R10864" s="53"/>
      <c r="S10864" s="24"/>
      <c r="T10864" s="24"/>
      <c r="U10864" s="54"/>
      <c r="V10864" s="54"/>
      <c r="W10864" s="54"/>
      <c r="X10864" s="54"/>
      <c r="Y10864" s="56"/>
      <c r="Z10864" s="54"/>
      <c r="AA10864" s="107"/>
      <c r="AB10864" s="107"/>
      <c r="AC10864" s="53"/>
      <c r="AD10864" s="53"/>
      <c r="AE10864" s="53"/>
      <c r="AF10864" s="53"/>
      <c r="AG10864" s="53"/>
      <c r="AH10864" s="53"/>
      <c r="AI10864" s="53"/>
      <c r="AJ10864" s="53"/>
      <c r="AK10864" s="53"/>
      <c r="AL10864" s="53"/>
      <c r="AM10864" s="53"/>
      <c r="AN10864" s="53"/>
      <c r="AO10864" s="53"/>
      <c r="AP10864" s="53"/>
      <c r="AQ10864" s="53"/>
      <c r="AR10864" s="53"/>
      <c r="AS10864" s="53"/>
      <c r="AT10864" s="177"/>
      <c r="AU10864" s="57"/>
      <c r="AV10864" s="64"/>
      <c r="AW10864" s="53"/>
      <c r="AX10864" s="53"/>
      <c r="AY10864" s="25"/>
      <c r="AZ10864" s="25"/>
      <c r="BA10864" s="53"/>
      <c r="BB10864" s="53"/>
      <c r="BC10864" s="24"/>
      <c r="BD10864" s="53"/>
      <c r="BE10864" s="53"/>
      <c r="BF10864" s="53"/>
      <c r="BG10864" s="55"/>
      <c r="BH10864" s="53"/>
      <c r="BI10864" s="53"/>
    </row>
    <row r="10865" spans="1:61" ht="27.75" customHeight="1" x14ac:dyDescent="0.25">
      <c r="A10865" s="135"/>
      <c r="C10865" s="137"/>
      <c r="D10865" s="53"/>
      <c r="E10865" s="320"/>
      <c r="F10865" s="55"/>
      <c r="G10865" s="25"/>
      <c r="H10865" s="134"/>
      <c r="I10865" s="25"/>
      <c r="J10865" s="53"/>
      <c r="K10865" s="53"/>
      <c r="L10865" s="53"/>
      <c r="M10865" s="53"/>
      <c r="N10865" s="24"/>
      <c r="O10865" s="53"/>
      <c r="P10865" s="53"/>
      <c r="Q10865" s="53"/>
      <c r="R10865" s="53"/>
      <c r="S10865" s="24"/>
      <c r="T10865" s="24"/>
      <c r="U10865" s="54"/>
      <c r="V10865" s="54"/>
      <c r="W10865" s="54"/>
      <c r="X10865" s="54"/>
      <c r="Y10865" s="56"/>
      <c r="Z10865" s="54"/>
      <c r="AA10865" s="107"/>
      <c r="AB10865" s="107"/>
      <c r="AC10865" s="53"/>
      <c r="AD10865" s="53"/>
      <c r="AE10865" s="53"/>
      <c r="AF10865" s="53"/>
      <c r="AG10865" s="53"/>
      <c r="AH10865" s="53"/>
      <c r="AI10865" s="53"/>
      <c r="AJ10865" s="53"/>
      <c r="AK10865" s="53"/>
      <c r="AL10865" s="53"/>
      <c r="AM10865" s="53"/>
      <c r="AN10865" s="53"/>
      <c r="AO10865" s="53"/>
      <c r="AP10865" s="53"/>
      <c r="AQ10865" s="53"/>
      <c r="AR10865" s="53"/>
      <c r="AS10865" s="53"/>
      <c r="AT10865" s="177"/>
      <c r="AU10865" s="57"/>
      <c r="AV10865" s="64"/>
      <c r="AW10865" s="53"/>
      <c r="AX10865" s="53"/>
      <c r="AY10865" s="25"/>
      <c r="AZ10865" s="25"/>
      <c r="BA10865" s="53"/>
      <c r="BB10865" s="53"/>
      <c r="BC10865" s="24"/>
      <c r="BD10865" s="53"/>
      <c r="BE10865" s="53"/>
      <c r="BF10865" s="53"/>
      <c r="BG10865" s="55"/>
      <c r="BH10865" s="53"/>
      <c r="BI10865" s="53"/>
    </row>
    <row r="10866" spans="1:61" ht="27.75" customHeight="1" x14ac:dyDescent="0.25">
      <c r="A10866" s="135"/>
      <c r="C10866" s="137"/>
      <c r="D10866" s="53"/>
      <c r="E10866" s="320"/>
      <c r="F10866" s="55"/>
      <c r="G10866" s="25"/>
      <c r="H10866" s="134"/>
      <c r="I10866" s="25"/>
      <c r="J10866" s="53"/>
      <c r="K10866" s="53"/>
      <c r="L10866" s="53"/>
      <c r="M10866" s="53"/>
      <c r="N10866" s="24"/>
      <c r="O10866" s="53"/>
      <c r="P10866" s="53"/>
      <c r="Q10866" s="53"/>
      <c r="R10866" s="53"/>
      <c r="S10866" s="24"/>
      <c r="T10866" s="24"/>
      <c r="U10866" s="54"/>
      <c r="V10866" s="54"/>
      <c r="W10866" s="54"/>
      <c r="X10866" s="54"/>
      <c r="Y10866" s="56"/>
      <c r="Z10866" s="54"/>
      <c r="AA10866" s="107"/>
      <c r="AB10866" s="107"/>
      <c r="AC10866" s="53"/>
      <c r="AD10866" s="53"/>
      <c r="AE10866" s="53"/>
      <c r="AF10866" s="53"/>
      <c r="AG10866" s="53"/>
      <c r="AH10866" s="53"/>
      <c r="AI10866" s="53"/>
      <c r="AJ10866" s="53"/>
      <c r="AK10866" s="53"/>
      <c r="AL10866" s="53"/>
      <c r="AM10866" s="53"/>
      <c r="AN10866" s="53"/>
      <c r="AO10866" s="53"/>
      <c r="AP10866" s="53"/>
      <c r="AQ10866" s="53"/>
      <c r="AR10866" s="53"/>
      <c r="AS10866" s="53"/>
      <c r="AT10866" s="177"/>
      <c r="AU10866" s="57"/>
      <c r="AV10866" s="64"/>
      <c r="AW10866" s="53"/>
      <c r="AX10866" s="53"/>
      <c r="AY10866" s="25"/>
      <c r="AZ10866" s="25"/>
      <c r="BA10866" s="53"/>
      <c r="BB10866" s="53"/>
      <c r="BC10866" s="24"/>
      <c r="BD10866" s="53"/>
      <c r="BE10866" s="53"/>
      <c r="BF10866" s="53"/>
      <c r="BG10866" s="55"/>
      <c r="BH10866" s="53"/>
      <c r="BI10866" s="53"/>
    </row>
    <row r="10867" spans="1:61" ht="27.75" customHeight="1" x14ac:dyDescent="0.25">
      <c r="A10867" s="135"/>
      <c r="C10867" s="137"/>
      <c r="D10867" s="53"/>
      <c r="E10867" s="320"/>
      <c r="F10867" s="55"/>
      <c r="G10867" s="25"/>
      <c r="H10867" s="134"/>
      <c r="I10867" s="25"/>
      <c r="J10867" s="53"/>
      <c r="K10867" s="53"/>
      <c r="L10867" s="53"/>
      <c r="M10867" s="53"/>
      <c r="N10867" s="24"/>
      <c r="O10867" s="53"/>
      <c r="P10867" s="53"/>
      <c r="Q10867" s="53"/>
      <c r="R10867" s="53"/>
      <c r="S10867" s="24"/>
      <c r="T10867" s="24"/>
      <c r="U10867" s="54"/>
      <c r="V10867" s="54"/>
      <c r="W10867" s="54"/>
      <c r="X10867" s="54"/>
      <c r="Y10867" s="56"/>
      <c r="Z10867" s="54"/>
      <c r="AA10867" s="107"/>
      <c r="AB10867" s="107"/>
      <c r="AC10867" s="53"/>
      <c r="AD10867" s="53"/>
      <c r="AE10867" s="53"/>
      <c r="AF10867" s="53"/>
      <c r="AG10867" s="53"/>
      <c r="AH10867" s="53"/>
      <c r="AI10867" s="53"/>
      <c r="AJ10867" s="53"/>
      <c r="AK10867" s="53"/>
      <c r="AL10867" s="53"/>
      <c r="AM10867" s="53"/>
      <c r="AN10867" s="53"/>
      <c r="AO10867" s="53"/>
      <c r="AP10867" s="53"/>
      <c r="AQ10867" s="53"/>
      <c r="AR10867" s="53"/>
      <c r="AS10867" s="53"/>
      <c r="AT10867" s="177"/>
      <c r="AU10867" s="57"/>
      <c r="AV10867" s="64"/>
      <c r="AW10867" s="53"/>
      <c r="AX10867" s="53"/>
      <c r="AY10867" s="25"/>
      <c r="AZ10867" s="25"/>
      <c r="BA10867" s="53"/>
      <c r="BB10867" s="53"/>
      <c r="BC10867" s="24"/>
      <c r="BD10867" s="53"/>
      <c r="BE10867" s="53"/>
      <c r="BF10867" s="53"/>
      <c r="BG10867" s="55"/>
      <c r="BH10867" s="53"/>
      <c r="BI10867" s="53"/>
    </row>
    <row r="10868" spans="1:61" ht="27.75" customHeight="1" x14ac:dyDescent="0.25">
      <c r="A10868" s="135"/>
      <c r="C10868" s="137"/>
      <c r="D10868" s="53"/>
      <c r="E10868" s="320"/>
      <c r="F10868" s="55"/>
      <c r="G10868" s="25"/>
      <c r="H10868" s="134"/>
      <c r="I10868" s="25"/>
      <c r="J10868" s="53"/>
      <c r="K10868" s="53"/>
      <c r="L10868" s="53"/>
      <c r="M10868" s="53"/>
      <c r="N10868" s="24"/>
      <c r="O10868" s="53"/>
      <c r="P10868" s="53"/>
      <c r="Q10868" s="53"/>
      <c r="R10868" s="53"/>
      <c r="S10868" s="24"/>
      <c r="T10868" s="24"/>
      <c r="U10868" s="54"/>
      <c r="V10868" s="54"/>
      <c r="W10868" s="54"/>
      <c r="X10868" s="54"/>
      <c r="Y10868" s="56"/>
      <c r="Z10868" s="54"/>
      <c r="AA10868" s="107"/>
      <c r="AB10868" s="107"/>
      <c r="AC10868" s="53"/>
      <c r="AD10868" s="53"/>
      <c r="AE10868" s="53"/>
      <c r="AF10868" s="53"/>
      <c r="AG10868" s="53"/>
      <c r="AH10868" s="53"/>
      <c r="AI10868" s="53"/>
      <c r="AJ10868" s="53"/>
      <c r="AK10868" s="53"/>
      <c r="AL10868" s="53"/>
      <c r="AM10868" s="53"/>
      <c r="AN10868" s="53"/>
      <c r="AO10868" s="53"/>
      <c r="AP10868" s="53"/>
      <c r="AQ10868" s="53"/>
      <c r="AR10868" s="53"/>
      <c r="AS10868" s="53"/>
      <c r="AT10868" s="177"/>
      <c r="AU10868" s="57"/>
      <c r="AV10868" s="64"/>
      <c r="AW10868" s="53"/>
      <c r="AX10868" s="53"/>
      <c r="AY10868" s="25"/>
      <c r="AZ10868" s="25"/>
      <c r="BA10868" s="53"/>
      <c r="BB10868" s="53"/>
      <c r="BC10868" s="24"/>
      <c r="BD10868" s="53"/>
      <c r="BE10868" s="53"/>
      <c r="BF10868" s="53"/>
      <c r="BG10868" s="55"/>
      <c r="BH10868" s="53"/>
      <c r="BI10868" s="53"/>
    </row>
    <row r="10869" spans="1:61" ht="27.75" customHeight="1" x14ac:dyDescent="0.25">
      <c r="A10869" s="135"/>
      <c r="C10869" s="137"/>
      <c r="D10869" s="53"/>
      <c r="E10869" s="320"/>
      <c r="F10869" s="55"/>
      <c r="G10869" s="25"/>
      <c r="H10869" s="134"/>
      <c r="I10869" s="25"/>
      <c r="J10869" s="53"/>
      <c r="K10869" s="53"/>
      <c r="L10869" s="53"/>
      <c r="M10869" s="53"/>
      <c r="N10869" s="24"/>
      <c r="O10869" s="53"/>
      <c r="P10869" s="53"/>
      <c r="Q10869" s="53"/>
      <c r="R10869" s="53"/>
      <c r="S10869" s="24"/>
      <c r="T10869" s="24"/>
      <c r="U10869" s="54"/>
      <c r="V10869" s="54"/>
      <c r="W10869" s="54"/>
      <c r="X10869" s="54"/>
      <c r="Y10869" s="56"/>
      <c r="Z10869" s="54"/>
      <c r="AA10869" s="107"/>
      <c r="AB10869" s="107"/>
      <c r="AC10869" s="53"/>
      <c r="AD10869" s="53"/>
      <c r="AE10869" s="53"/>
      <c r="AF10869" s="53"/>
      <c r="AG10869" s="53"/>
      <c r="AH10869" s="53"/>
      <c r="AI10869" s="53"/>
      <c r="AJ10869" s="53"/>
      <c r="AK10869" s="53"/>
      <c r="AL10869" s="53"/>
      <c r="AM10869" s="53"/>
      <c r="AN10869" s="53"/>
      <c r="AO10869" s="53"/>
      <c r="AP10869" s="53"/>
      <c r="AQ10869" s="53"/>
      <c r="AR10869" s="53"/>
      <c r="AS10869" s="53"/>
      <c r="AT10869" s="177"/>
      <c r="AU10869" s="57"/>
      <c r="AV10869" s="64"/>
      <c r="AW10869" s="53"/>
      <c r="AX10869" s="53"/>
      <c r="AY10869" s="25"/>
      <c r="AZ10869" s="25"/>
      <c r="BA10869" s="53"/>
      <c r="BB10869" s="53"/>
      <c r="BC10869" s="24"/>
      <c r="BD10869" s="53"/>
      <c r="BE10869" s="53"/>
      <c r="BF10869" s="53"/>
      <c r="BG10869" s="55"/>
      <c r="BH10869" s="53"/>
      <c r="BI10869" s="53"/>
    </row>
    <row r="10870" spans="1:61" ht="27.75" customHeight="1" x14ac:dyDescent="0.25">
      <c r="A10870" s="135"/>
      <c r="C10870" s="137"/>
      <c r="D10870" s="53"/>
      <c r="E10870" s="320"/>
      <c r="F10870" s="55"/>
      <c r="G10870" s="25"/>
      <c r="H10870" s="134"/>
      <c r="I10870" s="25"/>
      <c r="J10870" s="53"/>
      <c r="K10870" s="53"/>
      <c r="L10870" s="53"/>
      <c r="M10870" s="53"/>
      <c r="N10870" s="24"/>
      <c r="O10870" s="53"/>
      <c r="P10870" s="53"/>
      <c r="Q10870" s="53"/>
      <c r="R10870" s="53"/>
      <c r="S10870" s="24"/>
      <c r="T10870" s="24"/>
      <c r="U10870" s="54"/>
      <c r="V10870" s="54"/>
      <c r="W10870" s="54"/>
      <c r="X10870" s="54"/>
      <c r="Y10870" s="56"/>
      <c r="Z10870" s="54"/>
      <c r="AA10870" s="107"/>
      <c r="AB10870" s="107"/>
      <c r="AC10870" s="53"/>
      <c r="AD10870" s="53"/>
      <c r="AE10870" s="53"/>
      <c r="AF10870" s="53"/>
      <c r="AG10870" s="53"/>
      <c r="AH10870" s="53"/>
      <c r="AI10870" s="53"/>
      <c r="AJ10870" s="53"/>
      <c r="AK10870" s="53"/>
      <c r="AL10870" s="53"/>
      <c r="AM10870" s="53"/>
      <c r="AN10870" s="53"/>
      <c r="AO10870" s="53"/>
      <c r="AP10870" s="53"/>
      <c r="AQ10870" s="53"/>
      <c r="AR10870" s="53"/>
      <c r="AS10870" s="53"/>
      <c r="AT10870" s="177"/>
      <c r="AU10870" s="57"/>
      <c r="AV10870" s="64"/>
      <c r="AW10870" s="53"/>
      <c r="AX10870" s="53"/>
      <c r="AY10870" s="25"/>
      <c r="AZ10870" s="25"/>
      <c r="BA10870" s="53"/>
      <c r="BB10870" s="53"/>
      <c r="BC10870" s="24"/>
      <c r="BD10870" s="53"/>
      <c r="BE10870" s="53"/>
      <c r="BF10870" s="53"/>
      <c r="BG10870" s="55"/>
      <c r="BH10870" s="53"/>
      <c r="BI10870" s="53"/>
    </row>
    <row r="10871" spans="1:61" ht="27.75" customHeight="1" x14ac:dyDescent="0.25">
      <c r="A10871" s="135"/>
      <c r="C10871" s="137"/>
      <c r="D10871" s="53"/>
      <c r="E10871" s="320"/>
      <c r="F10871" s="55"/>
      <c r="G10871" s="25"/>
      <c r="H10871" s="134"/>
      <c r="I10871" s="25"/>
      <c r="J10871" s="53"/>
      <c r="K10871" s="53"/>
      <c r="L10871" s="53"/>
      <c r="M10871" s="53"/>
      <c r="N10871" s="24"/>
      <c r="O10871" s="53"/>
      <c r="P10871" s="53"/>
      <c r="Q10871" s="53"/>
      <c r="R10871" s="53"/>
      <c r="S10871" s="24"/>
      <c r="T10871" s="24"/>
      <c r="U10871" s="54"/>
      <c r="V10871" s="54"/>
      <c r="W10871" s="54"/>
      <c r="X10871" s="54"/>
      <c r="Y10871" s="56"/>
      <c r="Z10871" s="54"/>
      <c r="AA10871" s="107"/>
      <c r="AB10871" s="107"/>
      <c r="AC10871" s="53"/>
      <c r="AD10871" s="53"/>
      <c r="AE10871" s="53"/>
      <c r="AF10871" s="53"/>
      <c r="AG10871" s="53"/>
      <c r="AH10871" s="53"/>
      <c r="AI10871" s="53"/>
      <c r="AJ10871" s="53"/>
      <c r="AK10871" s="53"/>
      <c r="AL10871" s="53"/>
      <c r="AM10871" s="53"/>
      <c r="AN10871" s="53"/>
      <c r="AO10871" s="53"/>
      <c r="AP10871" s="53"/>
      <c r="AQ10871" s="53"/>
      <c r="AR10871" s="53"/>
      <c r="AS10871" s="53"/>
      <c r="AT10871" s="177"/>
      <c r="AU10871" s="57"/>
      <c r="AV10871" s="64"/>
      <c r="AW10871" s="53"/>
      <c r="AX10871" s="53"/>
      <c r="AY10871" s="25"/>
      <c r="AZ10871" s="25"/>
      <c r="BA10871" s="53"/>
      <c r="BB10871" s="53"/>
      <c r="BC10871" s="24"/>
      <c r="BD10871" s="53"/>
      <c r="BE10871" s="53"/>
      <c r="BF10871" s="53"/>
      <c r="BG10871" s="55"/>
      <c r="BH10871" s="53"/>
      <c r="BI10871" s="53"/>
    </row>
    <row r="10872" spans="1:61" ht="27.75" customHeight="1" x14ac:dyDescent="0.25">
      <c r="A10872" s="135"/>
      <c r="C10872" s="137"/>
      <c r="D10872" s="53"/>
      <c r="E10872" s="320"/>
      <c r="F10872" s="55"/>
      <c r="G10872" s="25"/>
      <c r="H10872" s="134"/>
      <c r="I10872" s="25"/>
      <c r="J10872" s="53"/>
      <c r="K10872" s="53"/>
      <c r="L10872" s="53"/>
      <c r="M10872" s="53"/>
      <c r="N10872" s="24"/>
      <c r="O10872" s="53"/>
      <c r="P10872" s="53"/>
      <c r="Q10872" s="53"/>
      <c r="R10872" s="53"/>
      <c r="S10872" s="24"/>
      <c r="T10872" s="24"/>
      <c r="U10872" s="54"/>
      <c r="V10872" s="54"/>
      <c r="W10872" s="54"/>
      <c r="X10872" s="54"/>
      <c r="Y10872" s="56"/>
      <c r="Z10872" s="54"/>
      <c r="AA10872" s="107"/>
      <c r="AB10872" s="107"/>
      <c r="AC10872" s="53"/>
      <c r="AD10872" s="53"/>
      <c r="AE10872" s="53"/>
      <c r="AF10872" s="53"/>
      <c r="AG10872" s="53"/>
      <c r="AH10872" s="53"/>
      <c r="AI10872" s="53"/>
      <c r="AJ10872" s="53"/>
      <c r="AK10872" s="53"/>
      <c r="AL10872" s="53"/>
      <c r="AM10872" s="53"/>
      <c r="AN10872" s="53"/>
      <c r="AO10872" s="53"/>
      <c r="AP10872" s="53"/>
      <c r="AQ10872" s="53"/>
      <c r="AR10872" s="53"/>
      <c r="AS10872" s="53"/>
      <c r="AT10872" s="177"/>
      <c r="AU10872" s="57"/>
      <c r="AV10872" s="64"/>
      <c r="AW10872" s="53"/>
      <c r="AX10872" s="53"/>
      <c r="AY10872" s="25"/>
      <c r="AZ10872" s="25"/>
      <c r="BA10872" s="53"/>
      <c r="BB10872" s="53"/>
      <c r="BC10872" s="24"/>
      <c r="BD10872" s="53"/>
      <c r="BE10872" s="53"/>
      <c r="BF10872" s="53"/>
      <c r="BG10872" s="55"/>
      <c r="BH10872" s="53"/>
      <c r="BI10872" s="53"/>
    </row>
    <row r="10873" spans="1:61" ht="27.75" customHeight="1" x14ac:dyDescent="0.25">
      <c r="A10873" s="135"/>
      <c r="C10873" s="137"/>
      <c r="D10873" s="53"/>
      <c r="E10873" s="320"/>
      <c r="F10873" s="55"/>
      <c r="G10873" s="25"/>
      <c r="H10873" s="134"/>
      <c r="I10873" s="25"/>
      <c r="J10873" s="53"/>
      <c r="K10873" s="53"/>
      <c r="L10873" s="53"/>
      <c r="M10873" s="53"/>
      <c r="N10873" s="24"/>
      <c r="O10873" s="53"/>
      <c r="P10873" s="53"/>
      <c r="Q10873" s="53"/>
      <c r="R10873" s="53"/>
      <c r="S10873" s="24"/>
      <c r="T10873" s="24"/>
      <c r="U10873" s="54"/>
      <c r="V10873" s="54"/>
      <c r="W10873" s="54"/>
      <c r="X10873" s="54"/>
      <c r="Y10873" s="56"/>
      <c r="Z10873" s="54"/>
      <c r="AA10873" s="107"/>
      <c r="AB10873" s="107"/>
      <c r="AC10873" s="53"/>
      <c r="AD10873" s="53"/>
      <c r="AE10873" s="53"/>
      <c r="AF10873" s="53"/>
      <c r="AG10873" s="53"/>
      <c r="AH10873" s="53"/>
      <c r="AI10873" s="53"/>
      <c r="AJ10873" s="53"/>
      <c r="AK10873" s="53"/>
      <c r="AL10873" s="53"/>
      <c r="AM10873" s="53"/>
      <c r="AN10873" s="53"/>
      <c r="AO10873" s="53"/>
      <c r="AP10873" s="53"/>
      <c r="AQ10873" s="53"/>
      <c r="AR10873" s="53"/>
      <c r="AS10873" s="53"/>
      <c r="AT10873" s="177"/>
      <c r="AU10873" s="57"/>
      <c r="AV10873" s="64"/>
      <c r="AW10873" s="53"/>
      <c r="AX10873" s="53"/>
      <c r="AY10873" s="25"/>
      <c r="AZ10873" s="25"/>
      <c r="BA10873" s="53"/>
      <c r="BB10873" s="53"/>
      <c r="BC10873" s="24"/>
      <c r="BD10873" s="53"/>
      <c r="BE10873" s="53"/>
      <c r="BF10873" s="53"/>
      <c r="BG10873" s="55"/>
      <c r="BH10873" s="53"/>
      <c r="BI10873" s="53"/>
    </row>
    <row r="10874" spans="1:61" ht="27.75" customHeight="1" x14ac:dyDescent="0.25">
      <c r="A10874" s="135"/>
      <c r="C10874" s="137"/>
      <c r="D10874" s="53"/>
      <c r="E10874" s="320"/>
      <c r="F10874" s="55"/>
      <c r="G10874" s="25"/>
      <c r="H10874" s="134"/>
      <c r="I10874" s="25"/>
      <c r="J10874" s="53"/>
      <c r="K10874" s="53"/>
      <c r="L10874" s="53"/>
      <c r="M10874" s="53"/>
      <c r="N10874" s="24"/>
      <c r="O10874" s="53"/>
      <c r="P10874" s="53"/>
      <c r="Q10874" s="53"/>
      <c r="R10874" s="53"/>
      <c r="S10874" s="24"/>
      <c r="T10874" s="24"/>
      <c r="U10874" s="54"/>
      <c r="V10874" s="54"/>
      <c r="W10874" s="54"/>
      <c r="X10874" s="54"/>
      <c r="Y10874" s="56"/>
      <c r="Z10874" s="54"/>
      <c r="AA10874" s="107"/>
      <c r="AB10874" s="107"/>
      <c r="AC10874" s="53"/>
      <c r="AD10874" s="53"/>
      <c r="AE10874" s="53"/>
      <c r="AF10874" s="53"/>
      <c r="AG10874" s="53"/>
      <c r="AH10874" s="53"/>
      <c r="AI10874" s="53"/>
      <c r="AJ10874" s="53"/>
      <c r="AK10874" s="53"/>
      <c r="AL10874" s="53"/>
      <c r="AM10874" s="53"/>
      <c r="AN10874" s="53"/>
      <c r="AO10874" s="53"/>
      <c r="AP10874" s="53"/>
      <c r="AQ10874" s="53"/>
      <c r="AR10874" s="53"/>
      <c r="AS10874" s="53"/>
      <c r="AT10874" s="177"/>
      <c r="AU10874" s="57"/>
      <c r="AV10874" s="64"/>
      <c r="AW10874" s="53"/>
      <c r="AX10874" s="53"/>
      <c r="AY10874" s="25"/>
      <c r="AZ10874" s="25"/>
      <c r="BA10874" s="53"/>
      <c r="BB10874" s="53"/>
      <c r="BC10874" s="24"/>
      <c r="BD10874" s="53"/>
      <c r="BE10874" s="53"/>
      <c r="BF10874" s="53"/>
      <c r="BG10874" s="55"/>
      <c r="BH10874" s="53"/>
      <c r="BI10874" s="53"/>
    </row>
    <row r="10875" spans="1:61" ht="27.75" customHeight="1" x14ac:dyDescent="0.25">
      <c r="A10875" s="135"/>
      <c r="C10875" s="137"/>
      <c r="D10875" s="53"/>
      <c r="E10875" s="320"/>
      <c r="F10875" s="55"/>
      <c r="G10875" s="25"/>
      <c r="H10875" s="134"/>
      <c r="I10875" s="25"/>
      <c r="J10875" s="53"/>
      <c r="K10875" s="53"/>
      <c r="L10875" s="53"/>
      <c r="M10875" s="53"/>
      <c r="N10875" s="24"/>
      <c r="O10875" s="53"/>
      <c r="P10875" s="53"/>
      <c r="Q10875" s="53"/>
      <c r="R10875" s="53"/>
      <c r="S10875" s="24"/>
      <c r="T10875" s="24"/>
      <c r="U10875" s="54"/>
      <c r="V10875" s="54"/>
      <c r="W10875" s="54"/>
      <c r="X10875" s="54"/>
      <c r="Y10875" s="56"/>
      <c r="Z10875" s="54"/>
      <c r="AA10875" s="107"/>
      <c r="AB10875" s="107"/>
      <c r="AC10875" s="53"/>
      <c r="AD10875" s="53"/>
      <c r="AE10875" s="53"/>
      <c r="AF10875" s="53"/>
      <c r="AG10875" s="53"/>
      <c r="AH10875" s="53"/>
      <c r="AI10875" s="53"/>
      <c r="AJ10875" s="53"/>
      <c r="AK10875" s="53"/>
      <c r="AL10875" s="53"/>
      <c r="AM10875" s="53"/>
      <c r="AN10875" s="53"/>
      <c r="AO10875" s="53"/>
      <c r="AP10875" s="53"/>
      <c r="AQ10875" s="53"/>
      <c r="AR10875" s="53"/>
      <c r="AS10875" s="53"/>
      <c r="AT10875" s="177"/>
      <c r="AU10875" s="57"/>
      <c r="AV10875" s="64"/>
      <c r="AW10875" s="53"/>
      <c r="AX10875" s="53"/>
      <c r="AY10875" s="25"/>
      <c r="AZ10875" s="25"/>
      <c r="BA10875" s="53"/>
      <c r="BB10875" s="53"/>
      <c r="BC10875" s="24"/>
      <c r="BD10875" s="53"/>
      <c r="BE10875" s="53"/>
      <c r="BF10875" s="53"/>
      <c r="BG10875" s="55"/>
      <c r="BH10875" s="53"/>
      <c r="BI10875" s="53"/>
    </row>
    <row r="10876" spans="1:61" ht="27.75" customHeight="1" x14ac:dyDescent="0.25">
      <c r="A10876" s="135"/>
      <c r="C10876" s="137"/>
      <c r="D10876" s="53"/>
      <c r="E10876" s="320"/>
      <c r="F10876" s="55"/>
      <c r="G10876" s="25"/>
      <c r="H10876" s="134"/>
      <c r="I10876" s="25"/>
      <c r="J10876" s="53"/>
      <c r="K10876" s="53"/>
      <c r="L10876" s="53"/>
      <c r="M10876" s="53"/>
      <c r="N10876" s="24"/>
      <c r="O10876" s="53"/>
      <c r="P10876" s="53"/>
      <c r="Q10876" s="53"/>
      <c r="R10876" s="53"/>
      <c r="S10876" s="24"/>
      <c r="T10876" s="24"/>
      <c r="U10876" s="54"/>
      <c r="V10876" s="54"/>
      <c r="W10876" s="54"/>
      <c r="X10876" s="54"/>
      <c r="Y10876" s="56"/>
      <c r="Z10876" s="54"/>
      <c r="AA10876" s="107"/>
      <c r="AB10876" s="107"/>
      <c r="AC10876" s="53"/>
      <c r="AD10876" s="53"/>
      <c r="AE10876" s="53"/>
      <c r="AF10876" s="53"/>
      <c r="AG10876" s="53"/>
      <c r="AH10876" s="53"/>
      <c r="AI10876" s="53"/>
      <c r="AJ10876" s="53"/>
      <c r="AK10876" s="53"/>
      <c r="AL10876" s="53"/>
      <c r="AM10876" s="53"/>
      <c r="AN10876" s="53"/>
      <c r="AO10876" s="53"/>
      <c r="AP10876" s="53"/>
      <c r="AQ10876" s="53"/>
      <c r="AR10876" s="53"/>
      <c r="AS10876" s="53"/>
      <c r="AT10876" s="177"/>
      <c r="AU10876" s="57"/>
      <c r="AV10876" s="64"/>
      <c r="AW10876" s="53"/>
      <c r="AX10876" s="53"/>
      <c r="AY10876" s="25"/>
      <c r="AZ10876" s="25"/>
      <c r="BA10876" s="53"/>
      <c r="BB10876" s="53"/>
      <c r="BC10876" s="24"/>
      <c r="BD10876" s="53"/>
      <c r="BE10876" s="53"/>
      <c r="BF10876" s="53"/>
      <c r="BG10876" s="55"/>
      <c r="BH10876" s="53"/>
      <c r="BI10876" s="53"/>
    </row>
    <row r="10877" spans="1:61" ht="27.75" customHeight="1" x14ac:dyDescent="0.25">
      <c r="A10877" s="135"/>
      <c r="C10877" s="137"/>
      <c r="D10877" s="53"/>
      <c r="E10877" s="320"/>
      <c r="F10877" s="55"/>
      <c r="G10877" s="25"/>
      <c r="H10877" s="134"/>
      <c r="I10877" s="25"/>
      <c r="J10877" s="53"/>
      <c r="K10877" s="53"/>
      <c r="L10877" s="53"/>
      <c r="M10877" s="53"/>
      <c r="N10877" s="24"/>
      <c r="O10877" s="53"/>
      <c r="P10877" s="53"/>
      <c r="Q10877" s="53"/>
      <c r="R10877" s="53"/>
      <c r="S10877" s="24"/>
      <c r="T10877" s="24"/>
      <c r="U10877" s="54"/>
      <c r="V10877" s="54"/>
      <c r="W10877" s="54"/>
      <c r="X10877" s="54"/>
      <c r="Y10877" s="56"/>
      <c r="Z10877" s="54"/>
      <c r="AA10877" s="107"/>
      <c r="AB10877" s="107"/>
      <c r="AC10877" s="53"/>
      <c r="AD10877" s="53"/>
      <c r="AE10877" s="53"/>
      <c r="AF10877" s="53"/>
      <c r="AG10877" s="53"/>
      <c r="AH10877" s="53"/>
      <c r="AI10877" s="53"/>
      <c r="AJ10877" s="53"/>
      <c r="AK10877" s="53"/>
      <c r="AL10877" s="53"/>
      <c r="AM10877" s="53"/>
      <c r="AN10877" s="53"/>
      <c r="AO10877" s="53"/>
      <c r="AP10877" s="53"/>
      <c r="AQ10877" s="53"/>
      <c r="AR10877" s="53"/>
      <c r="AS10877" s="53"/>
      <c r="AT10877" s="177"/>
      <c r="AU10877" s="57"/>
      <c r="AV10877" s="64"/>
      <c r="AW10877" s="53"/>
      <c r="AX10877" s="53"/>
      <c r="AY10877" s="25"/>
      <c r="AZ10877" s="25"/>
      <c r="BA10877" s="53"/>
      <c r="BB10877" s="53"/>
      <c r="BC10877" s="24"/>
      <c r="BD10877" s="53"/>
      <c r="BE10877" s="53"/>
      <c r="BF10877" s="53"/>
      <c r="BG10877" s="55"/>
      <c r="BH10877" s="53"/>
      <c r="BI10877" s="53"/>
    </row>
    <row r="10878" spans="1:61" ht="27.75" customHeight="1" x14ac:dyDescent="0.25">
      <c r="A10878" s="135"/>
      <c r="C10878" s="137"/>
      <c r="D10878" s="53"/>
      <c r="E10878" s="320"/>
      <c r="F10878" s="55"/>
      <c r="G10878" s="25"/>
      <c r="H10878" s="134"/>
      <c r="I10878" s="25"/>
      <c r="J10878" s="53"/>
      <c r="K10878" s="53"/>
      <c r="L10878" s="53"/>
      <c r="M10878" s="53"/>
      <c r="N10878" s="24"/>
      <c r="O10878" s="53"/>
      <c r="P10878" s="53"/>
      <c r="Q10878" s="53"/>
      <c r="R10878" s="53"/>
      <c r="S10878" s="24"/>
      <c r="T10878" s="24"/>
      <c r="U10878" s="54"/>
      <c r="V10878" s="54"/>
      <c r="W10878" s="54"/>
      <c r="X10878" s="54"/>
      <c r="Y10878" s="56"/>
      <c r="Z10878" s="54"/>
      <c r="AA10878" s="107"/>
      <c r="AB10878" s="107"/>
      <c r="AC10878" s="53"/>
      <c r="AD10878" s="53"/>
      <c r="AE10878" s="53"/>
      <c r="AF10878" s="53"/>
      <c r="AG10878" s="53"/>
      <c r="AH10878" s="53"/>
      <c r="AI10878" s="53"/>
      <c r="AJ10878" s="53"/>
      <c r="AK10878" s="53"/>
      <c r="AL10878" s="53"/>
      <c r="AM10878" s="53"/>
      <c r="AN10878" s="53"/>
      <c r="AO10878" s="53"/>
      <c r="AP10878" s="53"/>
      <c r="AQ10878" s="53"/>
      <c r="AR10878" s="53"/>
      <c r="AS10878" s="53"/>
      <c r="AT10878" s="177"/>
      <c r="AU10878" s="57"/>
      <c r="AV10878" s="64"/>
      <c r="AW10878" s="53"/>
      <c r="AX10878" s="53"/>
      <c r="AY10878" s="25"/>
      <c r="AZ10878" s="25"/>
      <c r="BA10878" s="53"/>
      <c r="BB10878" s="53"/>
      <c r="BC10878" s="24"/>
      <c r="BD10878" s="53"/>
      <c r="BE10878" s="53"/>
      <c r="BF10878" s="53"/>
      <c r="BG10878" s="55"/>
      <c r="BH10878" s="53"/>
      <c r="BI10878" s="53"/>
    </row>
    <row r="10879" spans="1:61" ht="27.75" customHeight="1" x14ac:dyDescent="0.25">
      <c r="A10879" s="135"/>
      <c r="C10879" s="137"/>
      <c r="D10879" s="53"/>
      <c r="E10879" s="320"/>
      <c r="F10879" s="55"/>
      <c r="G10879" s="25"/>
      <c r="H10879" s="134"/>
      <c r="I10879" s="25"/>
      <c r="J10879" s="53"/>
      <c r="K10879" s="53"/>
      <c r="L10879" s="53"/>
      <c r="M10879" s="53"/>
      <c r="N10879" s="24"/>
      <c r="O10879" s="53"/>
      <c r="P10879" s="53"/>
      <c r="Q10879" s="53"/>
      <c r="R10879" s="53"/>
      <c r="S10879" s="24"/>
      <c r="T10879" s="24"/>
      <c r="U10879" s="54"/>
      <c r="V10879" s="54"/>
      <c r="W10879" s="54"/>
      <c r="X10879" s="54"/>
      <c r="Y10879" s="56"/>
      <c r="Z10879" s="54"/>
      <c r="AA10879" s="107"/>
      <c r="AB10879" s="107"/>
      <c r="AC10879" s="53"/>
      <c r="AD10879" s="53"/>
      <c r="AE10879" s="53"/>
      <c r="AF10879" s="53"/>
      <c r="AG10879" s="53"/>
      <c r="AH10879" s="53"/>
      <c r="AI10879" s="53"/>
      <c r="AJ10879" s="53"/>
      <c r="AK10879" s="53"/>
      <c r="AL10879" s="53"/>
      <c r="AM10879" s="53"/>
      <c r="AN10879" s="53"/>
      <c r="AO10879" s="53"/>
      <c r="AP10879" s="53"/>
      <c r="AQ10879" s="53"/>
      <c r="AR10879" s="53"/>
      <c r="AS10879" s="53"/>
      <c r="AT10879" s="177"/>
      <c r="AU10879" s="57"/>
      <c r="AV10879" s="64"/>
      <c r="AW10879" s="53"/>
      <c r="AX10879" s="53"/>
      <c r="AY10879" s="25"/>
      <c r="AZ10879" s="25"/>
      <c r="BA10879" s="53"/>
      <c r="BB10879" s="53"/>
      <c r="BC10879" s="24"/>
      <c r="BD10879" s="53"/>
      <c r="BE10879" s="53"/>
      <c r="BF10879" s="53"/>
      <c r="BG10879" s="55"/>
      <c r="BH10879" s="53"/>
      <c r="BI10879" s="53"/>
    </row>
    <row r="10880" spans="1:61" ht="27.75" customHeight="1" x14ac:dyDescent="0.25">
      <c r="A10880" s="135"/>
      <c r="C10880" s="137"/>
      <c r="D10880" s="53"/>
      <c r="E10880" s="320"/>
      <c r="F10880" s="55"/>
      <c r="G10880" s="25"/>
      <c r="H10880" s="134"/>
      <c r="I10880" s="25"/>
      <c r="J10880" s="53"/>
      <c r="K10880" s="53"/>
      <c r="L10880" s="53"/>
      <c r="M10880" s="53"/>
      <c r="N10880" s="24"/>
      <c r="O10880" s="53"/>
      <c r="P10880" s="53"/>
      <c r="Q10880" s="53"/>
      <c r="R10880" s="53"/>
      <c r="S10880" s="24"/>
      <c r="T10880" s="24"/>
      <c r="U10880" s="54"/>
      <c r="V10880" s="54"/>
      <c r="W10880" s="54"/>
      <c r="X10880" s="54"/>
      <c r="Y10880" s="56"/>
      <c r="Z10880" s="54"/>
      <c r="AA10880" s="107"/>
      <c r="AB10880" s="107"/>
      <c r="AC10880" s="53"/>
      <c r="AD10880" s="53"/>
      <c r="AE10880" s="53"/>
      <c r="AF10880" s="53"/>
      <c r="AG10880" s="53"/>
      <c r="AH10880" s="53"/>
      <c r="AI10880" s="53"/>
      <c r="AJ10880" s="53"/>
      <c r="AK10880" s="53"/>
      <c r="AL10880" s="53"/>
      <c r="AM10880" s="53"/>
      <c r="AN10880" s="53"/>
      <c r="AO10880" s="53"/>
      <c r="AP10880" s="53"/>
      <c r="AQ10880" s="53"/>
      <c r="AR10880" s="53"/>
      <c r="AS10880" s="53"/>
      <c r="AT10880" s="177"/>
      <c r="AU10880" s="57"/>
      <c r="AV10880" s="64"/>
      <c r="AW10880" s="53"/>
      <c r="AX10880" s="53"/>
      <c r="AY10880" s="25"/>
      <c r="AZ10880" s="25"/>
      <c r="BA10880" s="53"/>
      <c r="BB10880" s="53"/>
      <c r="BC10880" s="24"/>
      <c r="BD10880" s="53"/>
      <c r="BE10880" s="53"/>
      <c r="BF10880" s="53"/>
      <c r="BG10880" s="55"/>
      <c r="BH10880" s="53"/>
      <c r="BI10880" s="53"/>
    </row>
    <row r="10881" spans="1:61" ht="27.75" customHeight="1" x14ac:dyDescent="0.25">
      <c r="A10881" s="135"/>
      <c r="C10881" s="137"/>
      <c r="D10881" s="53"/>
      <c r="E10881" s="320"/>
      <c r="F10881" s="55"/>
      <c r="G10881" s="25"/>
      <c r="H10881" s="134"/>
      <c r="I10881" s="25"/>
      <c r="J10881" s="53"/>
      <c r="K10881" s="53"/>
      <c r="L10881" s="53"/>
      <c r="M10881" s="53"/>
      <c r="N10881" s="24"/>
      <c r="O10881" s="53"/>
      <c r="P10881" s="53"/>
      <c r="Q10881" s="53"/>
      <c r="R10881" s="53"/>
      <c r="S10881" s="24"/>
      <c r="T10881" s="24"/>
      <c r="U10881" s="54"/>
      <c r="V10881" s="54"/>
      <c r="W10881" s="54"/>
      <c r="X10881" s="54"/>
      <c r="Y10881" s="56"/>
      <c r="Z10881" s="54"/>
      <c r="AA10881" s="107"/>
      <c r="AB10881" s="107"/>
      <c r="AC10881" s="53"/>
      <c r="AD10881" s="53"/>
      <c r="AE10881" s="53"/>
      <c r="AF10881" s="53"/>
      <c r="AG10881" s="53"/>
      <c r="AH10881" s="53"/>
      <c r="AI10881" s="53"/>
      <c r="AJ10881" s="53"/>
      <c r="AK10881" s="53"/>
      <c r="AL10881" s="53"/>
      <c r="AM10881" s="53"/>
      <c r="AN10881" s="53"/>
      <c r="AO10881" s="53"/>
      <c r="AP10881" s="53"/>
      <c r="AQ10881" s="53"/>
      <c r="AR10881" s="53"/>
      <c r="AS10881" s="53"/>
      <c r="AT10881" s="177"/>
      <c r="AU10881" s="57"/>
      <c r="AV10881" s="64"/>
      <c r="AW10881" s="53"/>
      <c r="AX10881" s="53"/>
      <c r="AY10881" s="25"/>
      <c r="AZ10881" s="25"/>
      <c r="BA10881" s="53"/>
      <c r="BB10881" s="53"/>
      <c r="BC10881" s="24"/>
      <c r="BD10881" s="53"/>
      <c r="BE10881" s="53"/>
      <c r="BF10881" s="53"/>
      <c r="BG10881" s="55"/>
      <c r="BH10881" s="53"/>
      <c r="BI10881" s="53"/>
    </row>
    <row r="10882" spans="1:61" ht="27.75" customHeight="1" x14ac:dyDescent="0.25">
      <c r="A10882" s="135"/>
      <c r="C10882" s="137"/>
      <c r="D10882" s="53"/>
      <c r="E10882" s="320"/>
      <c r="F10882" s="55"/>
      <c r="G10882" s="25"/>
      <c r="H10882" s="134"/>
      <c r="I10882" s="25"/>
      <c r="J10882" s="53"/>
      <c r="K10882" s="53"/>
      <c r="L10882" s="53"/>
      <c r="M10882" s="53"/>
      <c r="N10882" s="24"/>
      <c r="O10882" s="53"/>
      <c r="P10882" s="53"/>
      <c r="Q10882" s="53"/>
      <c r="R10882" s="53"/>
      <c r="S10882" s="24"/>
      <c r="T10882" s="24"/>
      <c r="U10882" s="54"/>
      <c r="V10882" s="54"/>
      <c r="W10882" s="54"/>
      <c r="X10882" s="54"/>
      <c r="Y10882" s="56"/>
      <c r="Z10882" s="54"/>
      <c r="AA10882" s="107"/>
      <c r="AB10882" s="107"/>
      <c r="AC10882" s="53"/>
      <c r="AD10882" s="53"/>
      <c r="AE10882" s="53"/>
      <c r="AF10882" s="53"/>
      <c r="AG10882" s="53"/>
      <c r="AH10882" s="53"/>
      <c r="AI10882" s="53"/>
      <c r="AJ10882" s="53"/>
      <c r="AK10882" s="53"/>
      <c r="AL10882" s="53"/>
      <c r="AM10882" s="53"/>
      <c r="AN10882" s="53"/>
      <c r="AO10882" s="53"/>
      <c r="AP10882" s="53"/>
      <c r="AQ10882" s="53"/>
      <c r="AR10882" s="53"/>
      <c r="AS10882" s="53"/>
      <c r="AT10882" s="177"/>
      <c r="AU10882" s="57"/>
      <c r="AV10882" s="64"/>
      <c r="AW10882" s="53"/>
      <c r="AX10882" s="53"/>
      <c r="AY10882" s="25"/>
      <c r="AZ10882" s="25"/>
      <c r="BA10882" s="53"/>
      <c r="BB10882" s="53"/>
      <c r="BC10882" s="24"/>
      <c r="BD10882" s="53"/>
      <c r="BE10882" s="53"/>
      <c r="BF10882" s="53"/>
      <c r="BG10882" s="55"/>
      <c r="BH10882" s="53"/>
      <c r="BI10882" s="53"/>
    </row>
    <row r="10883" spans="1:61" ht="27.75" customHeight="1" x14ac:dyDescent="0.25">
      <c r="A10883" s="135"/>
      <c r="C10883" s="137"/>
      <c r="D10883" s="53"/>
      <c r="E10883" s="320"/>
      <c r="F10883" s="55"/>
      <c r="G10883" s="25"/>
      <c r="H10883" s="134"/>
      <c r="I10883" s="25"/>
      <c r="J10883" s="53"/>
      <c r="K10883" s="53"/>
      <c r="L10883" s="53"/>
      <c r="M10883" s="53"/>
      <c r="N10883" s="24"/>
      <c r="O10883" s="53"/>
      <c r="P10883" s="53"/>
      <c r="Q10883" s="53"/>
      <c r="R10883" s="53"/>
      <c r="S10883" s="24"/>
      <c r="T10883" s="24"/>
      <c r="U10883" s="54"/>
      <c r="V10883" s="54"/>
      <c r="W10883" s="54"/>
      <c r="X10883" s="54"/>
      <c r="Y10883" s="56"/>
      <c r="Z10883" s="54"/>
      <c r="AA10883" s="107"/>
      <c r="AB10883" s="107"/>
      <c r="AC10883" s="53"/>
      <c r="AD10883" s="53"/>
      <c r="AE10883" s="53"/>
      <c r="AF10883" s="53"/>
      <c r="AG10883" s="53"/>
      <c r="AH10883" s="53"/>
      <c r="AI10883" s="53"/>
      <c r="AJ10883" s="53"/>
      <c r="AK10883" s="53"/>
      <c r="AL10883" s="53"/>
      <c r="AM10883" s="53"/>
      <c r="AN10883" s="53"/>
      <c r="AO10883" s="53"/>
      <c r="AP10883" s="53"/>
      <c r="AQ10883" s="53"/>
      <c r="AR10883" s="53"/>
      <c r="AS10883" s="53"/>
      <c r="AT10883" s="177"/>
      <c r="AU10883" s="57"/>
      <c r="AV10883" s="64"/>
      <c r="AW10883" s="53"/>
      <c r="AX10883" s="53"/>
      <c r="AY10883" s="25"/>
      <c r="AZ10883" s="25"/>
      <c r="BA10883" s="53"/>
      <c r="BB10883" s="53"/>
      <c r="BC10883" s="24"/>
      <c r="BD10883" s="53"/>
      <c r="BE10883" s="53"/>
      <c r="BF10883" s="53"/>
      <c r="BG10883" s="55"/>
      <c r="BH10883" s="53"/>
      <c r="BI10883" s="53"/>
    </row>
    <row r="10884" spans="1:61" ht="27.75" customHeight="1" x14ac:dyDescent="0.25">
      <c r="A10884" s="135"/>
      <c r="C10884" s="137"/>
      <c r="D10884" s="53"/>
      <c r="E10884" s="320"/>
      <c r="F10884" s="55"/>
      <c r="G10884" s="25"/>
      <c r="H10884" s="134"/>
      <c r="I10884" s="25"/>
      <c r="J10884" s="53"/>
      <c r="K10884" s="53"/>
      <c r="L10884" s="53"/>
      <c r="M10884" s="53"/>
      <c r="N10884" s="24"/>
      <c r="O10884" s="53"/>
      <c r="P10884" s="53"/>
      <c r="Q10884" s="53"/>
      <c r="R10884" s="53"/>
      <c r="S10884" s="24"/>
      <c r="T10884" s="24"/>
      <c r="U10884" s="54"/>
      <c r="V10884" s="54"/>
      <c r="W10884" s="54"/>
      <c r="X10884" s="54"/>
      <c r="Y10884" s="56"/>
      <c r="Z10884" s="54"/>
      <c r="AA10884" s="107"/>
      <c r="AB10884" s="107"/>
      <c r="AC10884" s="53"/>
      <c r="AD10884" s="53"/>
      <c r="AE10884" s="53"/>
      <c r="AF10884" s="53"/>
      <c r="AG10884" s="53"/>
      <c r="AH10884" s="53"/>
      <c r="AI10884" s="53"/>
      <c r="AJ10884" s="53"/>
      <c r="AK10884" s="53"/>
      <c r="AL10884" s="53"/>
      <c r="AM10884" s="53"/>
      <c r="AN10884" s="53"/>
      <c r="AO10884" s="53"/>
      <c r="AP10884" s="53"/>
      <c r="AQ10884" s="53"/>
      <c r="AR10884" s="53"/>
      <c r="AS10884" s="53"/>
      <c r="AT10884" s="177"/>
      <c r="AU10884" s="57"/>
      <c r="AV10884" s="64"/>
      <c r="AW10884" s="53"/>
      <c r="AX10884" s="53"/>
      <c r="AY10884" s="25"/>
      <c r="AZ10884" s="25"/>
      <c r="BA10884" s="53"/>
      <c r="BB10884" s="53"/>
      <c r="BC10884" s="24"/>
      <c r="BD10884" s="53"/>
      <c r="BE10884" s="53"/>
      <c r="BF10884" s="53"/>
      <c r="BG10884" s="55"/>
      <c r="BH10884" s="53"/>
      <c r="BI10884" s="53"/>
    </row>
    <row r="10885" spans="1:61" ht="27.75" customHeight="1" x14ac:dyDescent="0.25">
      <c r="A10885" s="135"/>
      <c r="C10885" s="137"/>
      <c r="D10885" s="53"/>
      <c r="E10885" s="320"/>
      <c r="F10885" s="55"/>
      <c r="G10885" s="25"/>
      <c r="H10885" s="134"/>
      <c r="I10885" s="25"/>
      <c r="J10885" s="53"/>
      <c r="K10885" s="53"/>
      <c r="L10885" s="53"/>
      <c r="M10885" s="53"/>
      <c r="N10885" s="24"/>
      <c r="O10885" s="53"/>
      <c r="P10885" s="53"/>
      <c r="Q10885" s="53"/>
      <c r="R10885" s="53"/>
      <c r="S10885" s="24"/>
      <c r="T10885" s="24"/>
      <c r="U10885" s="54"/>
      <c r="V10885" s="54"/>
      <c r="W10885" s="54"/>
      <c r="X10885" s="54"/>
      <c r="Y10885" s="56"/>
      <c r="Z10885" s="54"/>
      <c r="AA10885" s="107"/>
      <c r="AB10885" s="107"/>
      <c r="AC10885" s="53"/>
      <c r="AD10885" s="53"/>
      <c r="AE10885" s="53"/>
      <c r="AF10885" s="53"/>
      <c r="AG10885" s="53"/>
      <c r="AH10885" s="53"/>
      <c r="AI10885" s="53"/>
      <c r="AJ10885" s="53"/>
      <c r="AK10885" s="53"/>
      <c r="AL10885" s="53"/>
      <c r="AM10885" s="53"/>
      <c r="AN10885" s="53"/>
      <c r="AO10885" s="53"/>
      <c r="AP10885" s="53"/>
      <c r="AQ10885" s="53"/>
      <c r="AR10885" s="53"/>
      <c r="AS10885" s="53"/>
      <c r="AT10885" s="177"/>
      <c r="AU10885" s="57"/>
      <c r="AV10885" s="64"/>
      <c r="AW10885" s="53"/>
      <c r="AX10885" s="53"/>
      <c r="AY10885" s="25"/>
      <c r="AZ10885" s="25"/>
      <c r="BA10885" s="53"/>
      <c r="BB10885" s="53"/>
      <c r="BC10885" s="24"/>
      <c r="BD10885" s="53"/>
      <c r="BE10885" s="53"/>
      <c r="BF10885" s="53"/>
      <c r="BG10885" s="55"/>
      <c r="BH10885" s="53"/>
      <c r="BI10885" s="53"/>
    </row>
    <row r="10886" spans="1:61" ht="27.75" customHeight="1" x14ac:dyDescent="0.25">
      <c r="A10886" s="135"/>
      <c r="C10886" s="137"/>
      <c r="D10886" s="53"/>
      <c r="E10886" s="320"/>
      <c r="F10886" s="55"/>
      <c r="G10886" s="25"/>
      <c r="H10886" s="134"/>
      <c r="I10886" s="25"/>
      <c r="J10886" s="53"/>
      <c r="K10886" s="53"/>
      <c r="L10886" s="53"/>
      <c r="M10886" s="53"/>
      <c r="N10886" s="24"/>
      <c r="O10886" s="53"/>
      <c r="P10886" s="53"/>
      <c r="Q10886" s="53"/>
      <c r="R10886" s="53"/>
      <c r="S10886" s="24"/>
      <c r="T10886" s="24"/>
      <c r="U10886" s="54"/>
      <c r="V10886" s="54"/>
      <c r="W10886" s="54"/>
      <c r="X10886" s="54"/>
      <c r="Y10886" s="56"/>
      <c r="Z10886" s="54"/>
      <c r="AA10886" s="107"/>
      <c r="AB10886" s="107"/>
      <c r="AC10886" s="53"/>
      <c r="AD10886" s="53"/>
      <c r="AE10886" s="53"/>
      <c r="AF10886" s="53"/>
      <c r="AG10886" s="53"/>
      <c r="AH10886" s="53"/>
      <c r="AI10886" s="53"/>
      <c r="AJ10886" s="53"/>
      <c r="AK10886" s="53"/>
      <c r="AL10886" s="53"/>
      <c r="AM10886" s="53"/>
      <c r="AN10886" s="53"/>
      <c r="AO10886" s="53"/>
      <c r="AP10886" s="53"/>
      <c r="AQ10886" s="53"/>
      <c r="AR10886" s="53"/>
      <c r="AS10886" s="53"/>
      <c r="AT10886" s="177"/>
      <c r="AU10886" s="57"/>
      <c r="AV10886" s="64"/>
      <c r="AW10886" s="53"/>
      <c r="AX10886" s="53"/>
      <c r="AY10886" s="25"/>
      <c r="AZ10886" s="25"/>
      <c r="BA10886" s="53"/>
      <c r="BB10886" s="53"/>
      <c r="BC10886" s="24"/>
      <c r="BD10886" s="53"/>
      <c r="BE10886" s="53"/>
      <c r="BF10886" s="53"/>
      <c r="BG10886" s="55"/>
      <c r="BH10886" s="53"/>
      <c r="BI10886" s="53"/>
    </row>
    <row r="10887" spans="1:61" ht="27.75" customHeight="1" x14ac:dyDescent="0.25">
      <c r="A10887" s="135"/>
      <c r="C10887" s="137"/>
      <c r="D10887" s="53"/>
      <c r="E10887" s="320"/>
      <c r="F10887" s="55"/>
      <c r="G10887" s="25"/>
      <c r="H10887" s="134"/>
      <c r="I10887" s="25"/>
      <c r="J10887" s="53"/>
      <c r="K10887" s="53"/>
      <c r="L10887" s="53"/>
      <c r="M10887" s="53"/>
      <c r="N10887" s="24"/>
      <c r="O10887" s="53"/>
      <c r="P10887" s="53"/>
      <c r="Q10887" s="53"/>
      <c r="R10887" s="53"/>
      <c r="S10887" s="24"/>
      <c r="T10887" s="24"/>
      <c r="U10887" s="54"/>
      <c r="V10887" s="54"/>
      <c r="W10887" s="54"/>
      <c r="X10887" s="54"/>
      <c r="Y10887" s="56"/>
      <c r="Z10887" s="54"/>
      <c r="AA10887" s="107"/>
      <c r="AB10887" s="107"/>
      <c r="AC10887" s="53"/>
      <c r="AD10887" s="53"/>
      <c r="AE10887" s="53"/>
      <c r="AF10887" s="53"/>
      <c r="AG10887" s="53"/>
      <c r="AH10887" s="53"/>
      <c r="AI10887" s="53"/>
      <c r="AJ10887" s="53"/>
      <c r="AK10887" s="53"/>
      <c r="AL10887" s="53"/>
      <c r="AM10887" s="53"/>
      <c r="AN10887" s="53"/>
      <c r="AO10887" s="53"/>
      <c r="AP10887" s="53"/>
      <c r="AQ10887" s="53"/>
      <c r="AR10887" s="53"/>
      <c r="AS10887" s="53"/>
      <c r="AT10887" s="177"/>
      <c r="AU10887" s="57"/>
      <c r="AV10887" s="64"/>
      <c r="AW10887" s="53"/>
      <c r="AX10887" s="53"/>
      <c r="AY10887" s="25"/>
      <c r="AZ10887" s="25"/>
      <c r="BA10887" s="53"/>
      <c r="BB10887" s="53"/>
      <c r="BC10887" s="24"/>
      <c r="BD10887" s="53"/>
      <c r="BE10887" s="53"/>
      <c r="BF10887" s="53"/>
      <c r="BG10887" s="55"/>
      <c r="BH10887" s="53"/>
      <c r="BI10887" s="53"/>
    </row>
    <row r="10888" spans="1:61" ht="27.75" customHeight="1" x14ac:dyDescent="0.25">
      <c r="A10888" s="135"/>
      <c r="C10888" s="137"/>
      <c r="D10888" s="53"/>
      <c r="E10888" s="320"/>
      <c r="F10888" s="55"/>
      <c r="G10888" s="25"/>
      <c r="H10888" s="134"/>
      <c r="I10888" s="25"/>
      <c r="J10888" s="53"/>
      <c r="K10888" s="53"/>
      <c r="L10888" s="53"/>
      <c r="M10888" s="53"/>
      <c r="N10888" s="24"/>
      <c r="O10888" s="53"/>
      <c r="P10888" s="53"/>
      <c r="Q10888" s="53"/>
      <c r="R10888" s="53"/>
      <c r="S10888" s="24"/>
      <c r="T10888" s="24"/>
      <c r="U10888" s="54"/>
      <c r="V10888" s="54"/>
      <c r="W10888" s="54"/>
      <c r="X10888" s="54"/>
      <c r="Y10888" s="56"/>
      <c r="Z10888" s="54"/>
      <c r="AA10888" s="107"/>
      <c r="AB10888" s="107"/>
      <c r="AC10888" s="53"/>
      <c r="AD10888" s="53"/>
      <c r="AE10888" s="53"/>
      <c r="AF10888" s="53"/>
      <c r="AG10888" s="53"/>
      <c r="AH10888" s="53"/>
      <c r="AI10888" s="53"/>
      <c r="AJ10888" s="53"/>
      <c r="AK10888" s="53"/>
      <c r="AL10888" s="53"/>
      <c r="AM10888" s="53"/>
      <c r="AN10888" s="53"/>
      <c r="AO10888" s="53"/>
      <c r="AP10888" s="53"/>
      <c r="AQ10888" s="53"/>
      <c r="AR10888" s="53"/>
      <c r="AS10888" s="53"/>
      <c r="AT10888" s="177"/>
      <c r="AU10888" s="57"/>
      <c r="AV10888" s="64"/>
      <c r="AW10888" s="53"/>
      <c r="AX10888" s="53"/>
      <c r="AY10888" s="25"/>
      <c r="AZ10888" s="25"/>
      <c r="BA10888" s="53"/>
      <c r="BB10888" s="53"/>
      <c r="BC10888" s="24"/>
      <c r="BD10888" s="53"/>
      <c r="BE10888" s="53"/>
      <c r="BF10888" s="53"/>
      <c r="BG10888" s="55"/>
      <c r="BH10888" s="53"/>
      <c r="BI10888" s="53"/>
    </row>
    <row r="10889" spans="1:61" ht="27.75" customHeight="1" x14ac:dyDescent="0.25">
      <c r="A10889" s="135"/>
      <c r="C10889" s="137"/>
      <c r="D10889" s="53"/>
      <c r="E10889" s="320"/>
      <c r="F10889" s="55"/>
      <c r="G10889" s="25"/>
      <c r="H10889" s="134"/>
      <c r="I10889" s="25"/>
      <c r="J10889" s="53"/>
      <c r="K10889" s="53"/>
      <c r="L10889" s="53"/>
      <c r="M10889" s="53"/>
      <c r="N10889" s="24"/>
      <c r="O10889" s="53"/>
      <c r="P10889" s="53"/>
      <c r="Q10889" s="53"/>
      <c r="R10889" s="53"/>
      <c r="S10889" s="24"/>
      <c r="T10889" s="24"/>
      <c r="U10889" s="54"/>
      <c r="V10889" s="54"/>
      <c r="W10889" s="54"/>
      <c r="X10889" s="54"/>
      <c r="Y10889" s="56"/>
      <c r="Z10889" s="54"/>
      <c r="AA10889" s="107"/>
      <c r="AB10889" s="107"/>
      <c r="AC10889" s="53"/>
      <c r="AD10889" s="53"/>
      <c r="AE10889" s="53"/>
      <c r="AF10889" s="53"/>
      <c r="AG10889" s="53"/>
      <c r="AH10889" s="53"/>
      <c r="AI10889" s="53"/>
      <c r="AJ10889" s="53"/>
      <c r="AK10889" s="53"/>
      <c r="AL10889" s="53"/>
      <c r="AM10889" s="53"/>
      <c r="AN10889" s="53"/>
      <c r="AO10889" s="53"/>
      <c r="AP10889" s="53"/>
      <c r="AQ10889" s="53"/>
      <c r="AR10889" s="53"/>
      <c r="AS10889" s="53"/>
      <c r="AT10889" s="177"/>
      <c r="AU10889" s="57"/>
      <c r="AV10889" s="64"/>
      <c r="AW10889" s="53"/>
      <c r="AX10889" s="53"/>
      <c r="AY10889" s="25"/>
      <c r="AZ10889" s="25"/>
      <c r="BA10889" s="53"/>
      <c r="BB10889" s="53"/>
      <c r="BC10889" s="24"/>
      <c r="BD10889" s="53"/>
      <c r="BE10889" s="53"/>
      <c r="BF10889" s="53"/>
      <c r="BG10889" s="55"/>
      <c r="BH10889" s="53"/>
      <c r="BI10889" s="53"/>
    </row>
    <row r="10890" spans="1:61" ht="27.75" customHeight="1" x14ac:dyDescent="0.25">
      <c r="A10890" s="135"/>
      <c r="C10890" s="137"/>
      <c r="D10890" s="53"/>
      <c r="E10890" s="320"/>
      <c r="F10890" s="55"/>
      <c r="G10890" s="25"/>
      <c r="H10890" s="134"/>
      <c r="I10890" s="25"/>
      <c r="J10890" s="53"/>
      <c r="K10890" s="53"/>
      <c r="L10890" s="53"/>
      <c r="M10890" s="53"/>
      <c r="N10890" s="24"/>
      <c r="O10890" s="53"/>
      <c r="P10890" s="53"/>
      <c r="Q10890" s="53"/>
      <c r="R10890" s="53"/>
      <c r="S10890" s="24"/>
      <c r="T10890" s="24"/>
      <c r="U10890" s="54"/>
      <c r="V10890" s="54"/>
      <c r="W10890" s="54"/>
      <c r="X10890" s="54"/>
      <c r="Y10890" s="56"/>
      <c r="Z10890" s="54"/>
      <c r="AA10890" s="107"/>
      <c r="AB10890" s="107"/>
      <c r="AC10890" s="53"/>
      <c r="AD10890" s="53"/>
      <c r="AE10890" s="53"/>
      <c r="AF10890" s="53"/>
      <c r="AG10890" s="53"/>
      <c r="AH10890" s="53"/>
      <c r="AI10890" s="53"/>
      <c r="AJ10890" s="53"/>
      <c r="AK10890" s="53"/>
      <c r="AL10890" s="53"/>
      <c r="AM10890" s="53"/>
      <c r="AN10890" s="53"/>
      <c r="AO10890" s="53"/>
      <c r="AP10890" s="53"/>
      <c r="AQ10890" s="53"/>
      <c r="AR10890" s="53"/>
      <c r="AS10890" s="53"/>
      <c r="AT10890" s="177"/>
      <c r="AU10890" s="57"/>
      <c r="AV10890" s="64"/>
      <c r="AW10890" s="53"/>
      <c r="AX10890" s="53"/>
      <c r="AY10890" s="25"/>
      <c r="AZ10890" s="25"/>
      <c r="BA10890" s="53"/>
      <c r="BB10890" s="53"/>
      <c r="BC10890" s="24"/>
      <c r="BD10890" s="53"/>
      <c r="BE10890" s="53"/>
      <c r="BF10890" s="53"/>
      <c r="BG10890" s="55"/>
      <c r="BH10890" s="53"/>
      <c r="BI10890" s="53"/>
    </row>
    <row r="10891" spans="1:61" ht="27.75" customHeight="1" x14ac:dyDescent="0.25">
      <c r="A10891" s="135"/>
      <c r="C10891" s="137"/>
      <c r="D10891" s="53"/>
      <c r="E10891" s="320"/>
      <c r="F10891" s="55"/>
      <c r="G10891" s="25"/>
      <c r="H10891" s="134"/>
      <c r="I10891" s="25"/>
      <c r="J10891" s="53"/>
      <c r="K10891" s="53"/>
      <c r="L10891" s="53"/>
      <c r="M10891" s="53"/>
      <c r="N10891" s="24"/>
      <c r="O10891" s="53"/>
      <c r="P10891" s="53"/>
      <c r="Q10891" s="53"/>
      <c r="R10891" s="53"/>
      <c r="S10891" s="24"/>
      <c r="T10891" s="24"/>
      <c r="U10891" s="54"/>
      <c r="V10891" s="54"/>
      <c r="W10891" s="54"/>
      <c r="X10891" s="54"/>
      <c r="Y10891" s="56"/>
      <c r="Z10891" s="54"/>
      <c r="AA10891" s="107"/>
      <c r="AB10891" s="107"/>
      <c r="AC10891" s="53"/>
      <c r="AD10891" s="53"/>
      <c r="AE10891" s="53"/>
      <c r="AF10891" s="53"/>
      <c r="AG10891" s="53"/>
      <c r="AH10891" s="53"/>
      <c r="AI10891" s="53"/>
      <c r="AJ10891" s="53"/>
      <c r="AK10891" s="53"/>
      <c r="AL10891" s="53"/>
      <c r="AM10891" s="53"/>
      <c r="AN10891" s="53"/>
      <c r="AO10891" s="53"/>
      <c r="AP10891" s="53"/>
      <c r="AQ10891" s="53"/>
      <c r="AR10891" s="53"/>
      <c r="AS10891" s="53"/>
      <c r="AT10891" s="177"/>
      <c r="AU10891" s="57"/>
      <c r="AV10891" s="64"/>
      <c r="AW10891" s="53"/>
      <c r="AX10891" s="53"/>
      <c r="AY10891" s="25"/>
      <c r="AZ10891" s="25"/>
      <c r="BA10891" s="53"/>
      <c r="BB10891" s="53"/>
      <c r="BC10891" s="24"/>
      <c r="BD10891" s="53"/>
      <c r="BE10891" s="53"/>
      <c r="BF10891" s="53"/>
      <c r="BG10891" s="55"/>
      <c r="BH10891" s="53"/>
      <c r="BI10891" s="53"/>
    </row>
    <row r="10892" spans="1:61" ht="27.75" customHeight="1" x14ac:dyDescent="0.25">
      <c r="A10892" s="135"/>
      <c r="C10892" s="137"/>
      <c r="D10892" s="53"/>
      <c r="E10892" s="320"/>
      <c r="F10892" s="55"/>
      <c r="G10892" s="25"/>
      <c r="H10892" s="134"/>
      <c r="I10892" s="25"/>
      <c r="J10892" s="53"/>
      <c r="K10892" s="53"/>
      <c r="L10892" s="53"/>
      <c r="M10892" s="53"/>
      <c r="N10892" s="24"/>
      <c r="O10892" s="53"/>
      <c r="P10892" s="53"/>
      <c r="Q10892" s="53"/>
      <c r="R10892" s="53"/>
      <c r="S10892" s="24"/>
      <c r="T10892" s="24"/>
      <c r="U10892" s="54"/>
      <c r="V10892" s="54"/>
      <c r="W10892" s="54"/>
      <c r="X10892" s="54"/>
      <c r="Y10892" s="56"/>
      <c r="Z10892" s="54"/>
      <c r="AA10892" s="107"/>
      <c r="AB10892" s="107"/>
      <c r="AC10892" s="53"/>
      <c r="AD10892" s="53"/>
      <c r="AE10892" s="53"/>
      <c r="AF10892" s="53"/>
      <c r="AG10892" s="53"/>
      <c r="AH10892" s="53"/>
      <c r="AI10892" s="53"/>
      <c r="AJ10892" s="53"/>
      <c r="AK10892" s="53"/>
      <c r="AL10892" s="53"/>
      <c r="AM10892" s="53"/>
      <c r="AN10892" s="53"/>
      <c r="AO10892" s="53"/>
      <c r="AP10892" s="53"/>
      <c r="AQ10892" s="53"/>
      <c r="AR10892" s="53"/>
      <c r="AS10892" s="53"/>
      <c r="AT10892" s="177"/>
      <c r="AU10892" s="57"/>
      <c r="AV10892" s="64"/>
      <c r="AW10892" s="53"/>
      <c r="AX10892" s="53"/>
      <c r="AY10892" s="25"/>
      <c r="AZ10892" s="25"/>
      <c r="BA10892" s="53"/>
      <c r="BB10892" s="53"/>
      <c r="BC10892" s="24"/>
      <c r="BD10892" s="53"/>
      <c r="BE10892" s="53"/>
      <c r="BF10892" s="53"/>
      <c r="BG10892" s="55"/>
      <c r="BH10892" s="53"/>
      <c r="BI10892" s="53"/>
    </row>
    <row r="10893" spans="1:61" ht="27.75" customHeight="1" x14ac:dyDescent="0.25">
      <c r="A10893" s="135"/>
      <c r="C10893" s="137"/>
      <c r="D10893" s="53"/>
      <c r="E10893" s="320"/>
      <c r="F10893" s="55"/>
      <c r="G10893" s="25"/>
      <c r="H10893" s="134"/>
      <c r="I10893" s="25"/>
      <c r="J10893" s="53"/>
      <c r="K10893" s="53"/>
      <c r="L10893" s="53"/>
      <c r="M10893" s="53"/>
      <c r="N10893" s="24"/>
      <c r="O10893" s="53"/>
      <c r="P10893" s="53"/>
      <c r="Q10893" s="53"/>
      <c r="R10893" s="53"/>
      <c r="S10893" s="24"/>
      <c r="T10893" s="24"/>
      <c r="U10893" s="54"/>
      <c r="V10893" s="54"/>
      <c r="W10893" s="54"/>
      <c r="X10893" s="54"/>
      <c r="Y10893" s="56"/>
      <c r="Z10893" s="54"/>
      <c r="AA10893" s="107"/>
      <c r="AB10893" s="107"/>
      <c r="AC10893" s="53"/>
      <c r="AD10893" s="53"/>
      <c r="AE10893" s="53"/>
      <c r="AF10893" s="53"/>
      <c r="AG10893" s="53"/>
      <c r="AH10893" s="53"/>
      <c r="AI10893" s="53"/>
      <c r="AJ10893" s="53"/>
      <c r="AK10893" s="53"/>
      <c r="AL10893" s="53"/>
      <c r="AM10893" s="53"/>
      <c r="AN10893" s="53"/>
      <c r="AO10893" s="53"/>
      <c r="AP10893" s="53"/>
      <c r="AQ10893" s="53"/>
      <c r="AR10893" s="53"/>
      <c r="AS10893" s="53"/>
      <c r="AT10893" s="177"/>
      <c r="AU10893" s="57"/>
      <c r="AV10893" s="64"/>
      <c r="AW10893" s="53"/>
      <c r="AX10893" s="53"/>
      <c r="AY10893" s="25"/>
      <c r="AZ10893" s="25"/>
      <c r="BA10893" s="53"/>
      <c r="BB10893" s="53"/>
      <c r="BC10893" s="24"/>
      <c r="BD10893" s="53"/>
      <c r="BE10893" s="53"/>
      <c r="BF10893" s="53"/>
      <c r="BG10893" s="55"/>
      <c r="BH10893" s="53"/>
      <c r="BI10893" s="53"/>
    </row>
    <row r="10894" spans="1:61" ht="27.75" customHeight="1" x14ac:dyDescent="0.25">
      <c r="A10894" s="135"/>
      <c r="C10894" s="137"/>
      <c r="D10894" s="53"/>
      <c r="E10894" s="320"/>
      <c r="F10894" s="55"/>
      <c r="G10894" s="25"/>
      <c r="H10894" s="134"/>
      <c r="I10894" s="25"/>
      <c r="J10894" s="53"/>
      <c r="K10894" s="53"/>
      <c r="L10894" s="53"/>
      <c r="M10894" s="53"/>
      <c r="N10894" s="24"/>
      <c r="O10894" s="53"/>
      <c r="P10894" s="53"/>
      <c r="Q10894" s="53"/>
      <c r="R10894" s="53"/>
      <c r="S10894" s="24"/>
      <c r="T10894" s="24"/>
      <c r="U10894" s="54"/>
      <c r="V10894" s="54"/>
      <c r="W10894" s="54"/>
      <c r="X10894" s="54"/>
      <c r="Y10894" s="56"/>
      <c r="Z10894" s="54"/>
      <c r="AA10894" s="107"/>
      <c r="AB10894" s="107"/>
      <c r="AC10894" s="53"/>
      <c r="AD10894" s="53"/>
      <c r="AE10894" s="53"/>
      <c r="AF10894" s="53"/>
      <c r="AG10894" s="53"/>
      <c r="AH10894" s="53"/>
      <c r="AI10894" s="53"/>
      <c r="AJ10894" s="53"/>
      <c r="AK10894" s="53"/>
      <c r="AL10894" s="53"/>
      <c r="AM10894" s="53"/>
      <c r="AN10894" s="53"/>
      <c r="AO10894" s="53"/>
      <c r="AP10894" s="53"/>
      <c r="AQ10894" s="53"/>
      <c r="AR10894" s="53"/>
      <c r="AS10894" s="53"/>
      <c r="AT10894" s="177"/>
      <c r="AU10894" s="57"/>
      <c r="AV10894" s="64"/>
      <c r="AW10894" s="53"/>
      <c r="AX10894" s="53"/>
      <c r="AY10894" s="25"/>
      <c r="AZ10894" s="25"/>
      <c r="BA10894" s="53"/>
      <c r="BB10894" s="53"/>
      <c r="BC10894" s="24"/>
      <c r="BD10894" s="53"/>
      <c r="BE10894" s="53"/>
      <c r="BF10894" s="53"/>
      <c r="BG10894" s="55"/>
      <c r="BH10894" s="53"/>
      <c r="BI10894" s="53"/>
    </row>
    <row r="10895" spans="1:61" ht="27.75" customHeight="1" x14ac:dyDescent="0.25">
      <c r="A10895" s="135"/>
      <c r="C10895" s="137"/>
      <c r="D10895" s="53"/>
      <c r="E10895" s="320"/>
      <c r="F10895" s="55"/>
      <c r="G10895" s="25"/>
      <c r="H10895" s="134"/>
      <c r="I10895" s="25"/>
      <c r="J10895" s="53"/>
      <c r="K10895" s="53"/>
      <c r="L10895" s="53"/>
      <c r="M10895" s="53"/>
      <c r="N10895" s="24"/>
      <c r="O10895" s="53"/>
      <c r="P10895" s="53"/>
      <c r="Q10895" s="53"/>
      <c r="R10895" s="53"/>
      <c r="S10895" s="24"/>
      <c r="T10895" s="24"/>
      <c r="U10895" s="54"/>
      <c r="V10895" s="54"/>
      <c r="W10895" s="54"/>
      <c r="X10895" s="54"/>
      <c r="Y10895" s="56"/>
      <c r="Z10895" s="54"/>
      <c r="AA10895" s="107"/>
      <c r="AB10895" s="107"/>
      <c r="AC10895" s="53"/>
      <c r="AD10895" s="53"/>
      <c r="AE10895" s="53"/>
      <c r="AF10895" s="53"/>
      <c r="AG10895" s="53"/>
      <c r="AH10895" s="53"/>
      <c r="AI10895" s="53"/>
      <c r="AJ10895" s="53"/>
      <c r="AK10895" s="53"/>
      <c r="AL10895" s="53"/>
      <c r="AM10895" s="53"/>
      <c r="AN10895" s="53"/>
      <c r="AO10895" s="53"/>
      <c r="AP10895" s="53"/>
      <c r="AQ10895" s="53"/>
      <c r="AR10895" s="53"/>
      <c r="AS10895" s="53"/>
      <c r="AT10895" s="177"/>
      <c r="AU10895" s="57"/>
      <c r="AV10895" s="64"/>
      <c r="AW10895" s="53"/>
      <c r="AX10895" s="53"/>
      <c r="AY10895" s="25"/>
      <c r="AZ10895" s="25"/>
      <c r="BA10895" s="53"/>
      <c r="BB10895" s="53"/>
      <c r="BC10895" s="24"/>
      <c r="BD10895" s="53"/>
      <c r="BE10895" s="53"/>
      <c r="BF10895" s="53"/>
      <c r="BG10895" s="55"/>
      <c r="BH10895" s="53"/>
      <c r="BI10895" s="53"/>
    </row>
    <row r="10896" spans="1:61" ht="27.75" customHeight="1" x14ac:dyDescent="0.25">
      <c r="A10896" s="135"/>
      <c r="C10896" s="137"/>
      <c r="D10896" s="53"/>
      <c r="E10896" s="320"/>
      <c r="F10896" s="55"/>
      <c r="G10896" s="25"/>
      <c r="H10896" s="134"/>
      <c r="I10896" s="25"/>
      <c r="J10896" s="53"/>
      <c r="K10896" s="53"/>
      <c r="L10896" s="53"/>
      <c r="M10896" s="53"/>
      <c r="N10896" s="24"/>
      <c r="O10896" s="53"/>
      <c r="P10896" s="53"/>
      <c r="Q10896" s="53"/>
      <c r="R10896" s="53"/>
      <c r="S10896" s="24"/>
      <c r="T10896" s="24"/>
      <c r="U10896" s="54"/>
      <c r="V10896" s="54"/>
      <c r="W10896" s="54"/>
      <c r="X10896" s="54"/>
      <c r="Y10896" s="56"/>
      <c r="Z10896" s="54"/>
      <c r="AA10896" s="107"/>
      <c r="AB10896" s="107"/>
      <c r="AC10896" s="53"/>
      <c r="AD10896" s="53"/>
      <c r="AE10896" s="53"/>
      <c r="AF10896" s="53"/>
      <c r="AG10896" s="53"/>
      <c r="AH10896" s="53"/>
      <c r="AI10896" s="53"/>
      <c r="AJ10896" s="53"/>
      <c r="AK10896" s="53"/>
      <c r="AL10896" s="53"/>
      <c r="AM10896" s="53"/>
      <c r="AN10896" s="53"/>
      <c r="AO10896" s="53"/>
      <c r="AP10896" s="53"/>
      <c r="AQ10896" s="53"/>
      <c r="AR10896" s="53"/>
      <c r="AS10896" s="53"/>
      <c r="AT10896" s="177"/>
      <c r="AU10896" s="57"/>
      <c r="AV10896" s="64"/>
      <c r="AW10896" s="53"/>
      <c r="AX10896" s="53"/>
      <c r="AY10896" s="25"/>
      <c r="AZ10896" s="25"/>
      <c r="BA10896" s="53"/>
      <c r="BB10896" s="53"/>
      <c r="BC10896" s="24"/>
      <c r="BD10896" s="53"/>
      <c r="BE10896" s="53"/>
      <c r="BF10896" s="53"/>
      <c r="BG10896" s="55"/>
      <c r="BH10896" s="53"/>
      <c r="BI10896" s="53"/>
    </row>
    <row r="10897" spans="1:61" ht="27.75" customHeight="1" x14ac:dyDescent="0.25">
      <c r="A10897" s="135"/>
      <c r="C10897" s="137"/>
      <c r="D10897" s="53"/>
      <c r="E10897" s="320"/>
      <c r="F10897" s="55"/>
      <c r="G10897" s="25"/>
      <c r="H10897" s="134"/>
      <c r="I10897" s="25"/>
      <c r="J10897" s="53"/>
      <c r="K10897" s="53"/>
      <c r="L10897" s="53"/>
      <c r="M10897" s="53"/>
      <c r="N10897" s="24"/>
      <c r="O10897" s="53"/>
      <c r="P10897" s="53"/>
      <c r="Q10897" s="53"/>
      <c r="R10897" s="53"/>
      <c r="S10897" s="24"/>
      <c r="T10897" s="24"/>
      <c r="U10897" s="54"/>
      <c r="V10897" s="54"/>
      <c r="W10897" s="54"/>
      <c r="X10897" s="54"/>
      <c r="Y10897" s="56"/>
      <c r="Z10897" s="54"/>
      <c r="AA10897" s="107"/>
      <c r="AB10897" s="107"/>
      <c r="AC10897" s="53"/>
      <c r="AD10897" s="53"/>
      <c r="AE10897" s="53"/>
      <c r="AF10897" s="53"/>
      <c r="AG10897" s="53"/>
      <c r="AH10897" s="53"/>
      <c r="AI10897" s="53"/>
      <c r="AJ10897" s="53"/>
      <c r="AK10897" s="53"/>
      <c r="AL10897" s="53"/>
      <c r="AM10897" s="53"/>
      <c r="AN10897" s="53"/>
      <c r="AO10897" s="53"/>
      <c r="AP10897" s="53"/>
      <c r="AQ10897" s="53"/>
      <c r="AR10897" s="53"/>
      <c r="AS10897" s="53"/>
      <c r="AT10897" s="177"/>
      <c r="AU10897" s="57"/>
      <c r="AV10897" s="64"/>
      <c r="AW10897" s="53"/>
      <c r="AX10897" s="53"/>
      <c r="AY10897" s="25"/>
      <c r="AZ10897" s="25"/>
      <c r="BA10897" s="53"/>
      <c r="BB10897" s="53"/>
      <c r="BC10897" s="24"/>
      <c r="BD10897" s="53"/>
      <c r="BE10897" s="53"/>
      <c r="BF10897" s="53"/>
      <c r="BG10897" s="55"/>
      <c r="BH10897" s="53"/>
      <c r="BI10897" s="53"/>
    </row>
    <row r="10898" spans="1:61" ht="27.75" customHeight="1" x14ac:dyDescent="0.25">
      <c r="A10898" s="135"/>
      <c r="C10898" s="137"/>
      <c r="D10898" s="53"/>
      <c r="E10898" s="320"/>
      <c r="F10898" s="55"/>
      <c r="G10898" s="25"/>
      <c r="H10898" s="134"/>
      <c r="I10898" s="25"/>
      <c r="J10898" s="53"/>
      <c r="K10898" s="53"/>
      <c r="L10898" s="53"/>
      <c r="M10898" s="53"/>
      <c r="N10898" s="24"/>
      <c r="O10898" s="53"/>
      <c r="P10898" s="53"/>
      <c r="Q10898" s="53"/>
      <c r="R10898" s="53"/>
      <c r="S10898" s="24"/>
      <c r="T10898" s="24"/>
      <c r="U10898" s="54"/>
      <c r="V10898" s="54"/>
      <c r="W10898" s="54"/>
      <c r="X10898" s="54"/>
      <c r="Y10898" s="56"/>
      <c r="Z10898" s="54"/>
      <c r="AA10898" s="107"/>
      <c r="AB10898" s="107"/>
      <c r="AC10898" s="53"/>
      <c r="AD10898" s="53"/>
      <c r="AE10898" s="53"/>
      <c r="AF10898" s="53"/>
      <c r="AG10898" s="53"/>
      <c r="AH10898" s="53"/>
      <c r="AI10898" s="53"/>
      <c r="AJ10898" s="53"/>
      <c r="AK10898" s="53"/>
      <c r="AL10898" s="53"/>
      <c r="AM10898" s="53"/>
      <c r="AN10898" s="53"/>
      <c r="AO10898" s="53"/>
      <c r="AP10898" s="53"/>
      <c r="AQ10898" s="53"/>
      <c r="AR10898" s="53"/>
      <c r="AS10898" s="53"/>
      <c r="AT10898" s="177"/>
      <c r="AU10898" s="57"/>
      <c r="AV10898" s="64"/>
      <c r="AW10898" s="53"/>
      <c r="AX10898" s="53"/>
      <c r="AY10898" s="25"/>
      <c r="AZ10898" s="25"/>
      <c r="BA10898" s="53"/>
      <c r="BB10898" s="53"/>
      <c r="BC10898" s="24"/>
      <c r="BD10898" s="53"/>
      <c r="BE10898" s="53"/>
      <c r="BF10898" s="53"/>
      <c r="BG10898" s="55"/>
      <c r="BH10898" s="53"/>
      <c r="BI10898" s="53"/>
    </row>
    <row r="10899" spans="1:61" ht="27.75" customHeight="1" x14ac:dyDescent="0.25">
      <c r="A10899" s="135"/>
      <c r="C10899" s="137"/>
      <c r="D10899" s="53"/>
      <c r="E10899" s="320"/>
      <c r="F10899" s="55"/>
      <c r="G10899" s="25"/>
      <c r="H10899" s="134"/>
      <c r="I10899" s="25"/>
      <c r="J10899" s="53"/>
      <c r="K10899" s="53"/>
      <c r="L10899" s="53"/>
      <c r="M10899" s="53"/>
      <c r="N10899" s="24"/>
      <c r="O10899" s="53"/>
      <c r="P10899" s="53"/>
      <c r="Q10899" s="53"/>
      <c r="R10899" s="53"/>
      <c r="S10899" s="24"/>
      <c r="T10899" s="24"/>
      <c r="U10899" s="54"/>
      <c r="V10899" s="54"/>
      <c r="W10899" s="54"/>
      <c r="X10899" s="54"/>
      <c r="Y10899" s="56"/>
      <c r="Z10899" s="54"/>
      <c r="AA10899" s="107"/>
      <c r="AB10899" s="107"/>
      <c r="AC10899" s="53"/>
      <c r="AD10899" s="53"/>
      <c r="AE10899" s="53"/>
      <c r="AF10899" s="53"/>
      <c r="AG10899" s="53"/>
      <c r="AH10899" s="53"/>
      <c r="AI10899" s="53"/>
      <c r="AJ10899" s="53"/>
      <c r="AK10899" s="53"/>
      <c r="AL10899" s="53"/>
      <c r="AM10899" s="53"/>
      <c r="AN10899" s="53"/>
      <c r="AO10899" s="53"/>
      <c r="AP10899" s="53"/>
      <c r="AQ10899" s="53"/>
      <c r="AR10899" s="53"/>
      <c r="AS10899" s="53"/>
      <c r="AT10899" s="177"/>
      <c r="AU10899" s="57"/>
      <c r="AV10899" s="64"/>
      <c r="AW10899" s="53"/>
      <c r="AX10899" s="53"/>
      <c r="AY10899" s="25"/>
      <c r="AZ10899" s="25"/>
      <c r="BA10899" s="53"/>
      <c r="BB10899" s="53"/>
      <c r="BC10899" s="24"/>
      <c r="BD10899" s="53"/>
      <c r="BE10899" s="53"/>
      <c r="BF10899" s="53"/>
      <c r="BG10899" s="55"/>
      <c r="BH10899" s="53"/>
      <c r="BI10899" s="53"/>
    </row>
    <row r="10900" spans="1:61" ht="27.75" customHeight="1" x14ac:dyDescent="0.25">
      <c r="A10900" s="135"/>
      <c r="C10900" s="137"/>
      <c r="D10900" s="53"/>
      <c r="E10900" s="320"/>
      <c r="F10900" s="55"/>
      <c r="G10900" s="25"/>
      <c r="H10900" s="134"/>
      <c r="I10900" s="25"/>
      <c r="J10900" s="53"/>
      <c r="K10900" s="53"/>
      <c r="L10900" s="53"/>
      <c r="M10900" s="53"/>
      <c r="N10900" s="24"/>
      <c r="O10900" s="53"/>
      <c r="P10900" s="53"/>
      <c r="Q10900" s="53"/>
      <c r="R10900" s="53"/>
      <c r="S10900" s="24"/>
      <c r="T10900" s="24"/>
      <c r="U10900" s="54"/>
      <c r="V10900" s="54"/>
      <c r="W10900" s="54"/>
      <c r="X10900" s="54"/>
      <c r="Y10900" s="56"/>
      <c r="Z10900" s="54"/>
      <c r="AA10900" s="107"/>
      <c r="AB10900" s="107"/>
      <c r="AC10900" s="53"/>
      <c r="AD10900" s="53"/>
      <c r="AE10900" s="53"/>
      <c r="AF10900" s="53"/>
      <c r="AG10900" s="53"/>
      <c r="AH10900" s="53"/>
      <c r="AI10900" s="53"/>
      <c r="AJ10900" s="53"/>
      <c r="AK10900" s="53"/>
      <c r="AL10900" s="53"/>
      <c r="AM10900" s="53"/>
      <c r="AN10900" s="53"/>
      <c r="AO10900" s="53"/>
      <c r="AP10900" s="53"/>
      <c r="AQ10900" s="53"/>
      <c r="AR10900" s="53"/>
      <c r="AS10900" s="53"/>
      <c r="AT10900" s="177"/>
      <c r="AU10900" s="57"/>
      <c r="AV10900" s="64"/>
      <c r="AW10900" s="53"/>
      <c r="AX10900" s="53"/>
      <c r="AY10900" s="25"/>
      <c r="AZ10900" s="25"/>
      <c r="BA10900" s="53"/>
      <c r="BB10900" s="53"/>
      <c r="BC10900" s="24"/>
      <c r="BD10900" s="53"/>
      <c r="BE10900" s="53"/>
      <c r="BF10900" s="53"/>
      <c r="BG10900" s="55"/>
      <c r="BH10900" s="53"/>
      <c r="BI10900" s="53"/>
    </row>
    <row r="10901" spans="1:61" ht="27.75" customHeight="1" x14ac:dyDescent="0.25">
      <c r="A10901" s="135"/>
      <c r="C10901" s="137"/>
      <c r="D10901" s="53"/>
      <c r="E10901" s="320"/>
      <c r="F10901" s="55"/>
      <c r="G10901" s="25"/>
      <c r="H10901" s="134"/>
      <c r="I10901" s="25"/>
      <c r="J10901" s="53"/>
      <c r="K10901" s="53"/>
      <c r="L10901" s="53"/>
      <c r="M10901" s="53"/>
      <c r="N10901" s="24"/>
      <c r="O10901" s="53"/>
      <c r="P10901" s="53"/>
      <c r="Q10901" s="53"/>
      <c r="R10901" s="53"/>
      <c r="S10901" s="24"/>
      <c r="T10901" s="24"/>
      <c r="U10901" s="54"/>
      <c r="V10901" s="54"/>
      <c r="W10901" s="54"/>
      <c r="X10901" s="54"/>
      <c r="Y10901" s="56"/>
      <c r="Z10901" s="54"/>
      <c r="AA10901" s="107"/>
      <c r="AB10901" s="107"/>
      <c r="AC10901" s="53"/>
      <c r="AD10901" s="53"/>
      <c r="AE10901" s="53"/>
      <c r="AF10901" s="53"/>
      <c r="AG10901" s="53"/>
      <c r="AH10901" s="53"/>
      <c r="AI10901" s="53"/>
      <c r="AJ10901" s="53"/>
      <c r="AK10901" s="53"/>
      <c r="AL10901" s="53"/>
      <c r="AM10901" s="53"/>
      <c r="AN10901" s="53"/>
      <c r="AO10901" s="53"/>
      <c r="AP10901" s="53"/>
      <c r="AQ10901" s="53"/>
      <c r="AR10901" s="53"/>
      <c r="AS10901" s="53"/>
      <c r="AT10901" s="177"/>
      <c r="AU10901" s="57"/>
      <c r="AV10901" s="64"/>
      <c r="AW10901" s="53"/>
      <c r="AX10901" s="53"/>
      <c r="AY10901" s="25"/>
      <c r="AZ10901" s="25"/>
      <c r="BA10901" s="53"/>
      <c r="BB10901" s="53"/>
      <c r="BC10901" s="24"/>
      <c r="BD10901" s="53"/>
      <c r="BE10901" s="53"/>
      <c r="BF10901" s="53"/>
      <c r="BG10901" s="55"/>
      <c r="BH10901" s="53"/>
      <c r="BI10901" s="53"/>
    </row>
    <row r="10902" spans="1:61" ht="27.75" customHeight="1" x14ac:dyDescent="0.25">
      <c r="A10902" s="135"/>
      <c r="C10902" s="137"/>
      <c r="D10902" s="53"/>
      <c r="E10902" s="320"/>
      <c r="F10902" s="55"/>
      <c r="G10902" s="25"/>
      <c r="H10902" s="134"/>
      <c r="I10902" s="25"/>
      <c r="J10902" s="53"/>
      <c r="K10902" s="53"/>
      <c r="L10902" s="53"/>
      <c r="M10902" s="53"/>
      <c r="N10902" s="24"/>
      <c r="O10902" s="53"/>
      <c r="P10902" s="53"/>
      <c r="Q10902" s="53"/>
      <c r="R10902" s="53"/>
      <c r="S10902" s="24"/>
      <c r="T10902" s="24"/>
      <c r="U10902" s="54"/>
      <c r="V10902" s="54"/>
      <c r="W10902" s="54"/>
      <c r="X10902" s="54"/>
      <c r="Y10902" s="56"/>
      <c r="Z10902" s="54"/>
      <c r="AA10902" s="107"/>
      <c r="AB10902" s="107"/>
      <c r="AC10902" s="53"/>
      <c r="AD10902" s="53"/>
      <c r="AE10902" s="53"/>
      <c r="AF10902" s="53"/>
      <c r="AG10902" s="53"/>
      <c r="AH10902" s="53"/>
      <c r="AI10902" s="53"/>
      <c r="AJ10902" s="53"/>
      <c r="AK10902" s="53"/>
      <c r="AL10902" s="53"/>
      <c r="AM10902" s="53"/>
      <c r="AN10902" s="53"/>
      <c r="AO10902" s="53"/>
      <c r="AP10902" s="53"/>
      <c r="AQ10902" s="53"/>
      <c r="AR10902" s="53"/>
      <c r="AS10902" s="53"/>
      <c r="AT10902" s="177"/>
      <c r="AU10902" s="57"/>
      <c r="AV10902" s="64"/>
      <c r="AW10902" s="53"/>
      <c r="AX10902" s="53"/>
      <c r="AY10902" s="25"/>
      <c r="AZ10902" s="25"/>
      <c r="BA10902" s="53"/>
      <c r="BB10902" s="53"/>
      <c r="BC10902" s="24"/>
      <c r="BD10902" s="53"/>
      <c r="BE10902" s="53"/>
      <c r="BF10902" s="53"/>
      <c r="BG10902" s="55"/>
      <c r="BH10902" s="53"/>
      <c r="BI10902" s="53"/>
    </row>
    <row r="10903" spans="1:61" ht="27.75" customHeight="1" x14ac:dyDescent="0.25">
      <c r="A10903" s="135"/>
      <c r="C10903" s="137"/>
      <c r="D10903" s="53"/>
      <c r="E10903" s="320"/>
      <c r="F10903" s="55"/>
      <c r="G10903" s="25"/>
      <c r="H10903" s="134"/>
      <c r="I10903" s="25"/>
      <c r="J10903" s="53"/>
      <c r="K10903" s="53"/>
      <c r="L10903" s="53"/>
      <c r="M10903" s="53"/>
      <c r="N10903" s="24"/>
      <c r="O10903" s="53"/>
      <c r="P10903" s="53"/>
      <c r="Q10903" s="53"/>
      <c r="R10903" s="53"/>
      <c r="S10903" s="24"/>
      <c r="T10903" s="24"/>
      <c r="U10903" s="54"/>
      <c r="V10903" s="54"/>
      <c r="W10903" s="54"/>
      <c r="X10903" s="54"/>
      <c r="Y10903" s="56"/>
      <c r="Z10903" s="54"/>
      <c r="AA10903" s="107"/>
      <c r="AB10903" s="107"/>
      <c r="AC10903" s="53"/>
      <c r="AD10903" s="53"/>
      <c r="AE10903" s="53"/>
      <c r="AF10903" s="53"/>
      <c r="AG10903" s="53"/>
      <c r="AH10903" s="53"/>
      <c r="AI10903" s="53"/>
      <c r="AJ10903" s="53"/>
      <c r="AK10903" s="53"/>
      <c r="AL10903" s="53"/>
      <c r="AM10903" s="53"/>
      <c r="AN10903" s="53"/>
      <c r="AO10903" s="53"/>
      <c r="AP10903" s="53"/>
      <c r="AQ10903" s="53"/>
      <c r="AR10903" s="53"/>
      <c r="AS10903" s="53"/>
      <c r="AT10903" s="177"/>
      <c r="AU10903" s="57"/>
      <c r="AV10903" s="64"/>
      <c r="AW10903" s="53"/>
      <c r="AX10903" s="53"/>
      <c r="AY10903" s="25"/>
      <c r="AZ10903" s="25"/>
      <c r="BA10903" s="53"/>
      <c r="BB10903" s="53"/>
      <c r="BC10903" s="24"/>
      <c r="BD10903" s="53"/>
      <c r="BE10903" s="53"/>
      <c r="BF10903" s="53"/>
      <c r="BG10903" s="55"/>
      <c r="BH10903" s="53"/>
      <c r="BI10903" s="53"/>
    </row>
    <row r="10904" spans="1:61" ht="27.75" customHeight="1" x14ac:dyDescent="0.25">
      <c r="A10904" s="135"/>
      <c r="C10904" s="137"/>
      <c r="D10904" s="53"/>
      <c r="E10904" s="320"/>
      <c r="F10904" s="55"/>
      <c r="G10904" s="25"/>
      <c r="H10904" s="134"/>
      <c r="I10904" s="25"/>
      <c r="J10904" s="53"/>
      <c r="K10904" s="53"/>
      <c r="L10904" s="53"/>
      <c r="M10904" s="53"/>
      <c r="N10904" s="24"/>
      <c r="O10904" s="53"/>
      <c r="P10904" s="53"/>
      <c r="Q10904" s="53"/>
      <c r="R10904" s="53"/>
      <c r="S10904" s="24"/>
      <c r="T10904" s="24"/>
      <c r="U10904" s="54"/>
      <c r="V10904" s="54"/>
      <c r="W10904" s="54"/>
      <c r="X10904" s="54"/>
      <c r="Y10904" s="56"/>
      <c r="Z10904" s="54"/>
      <c r="AA10904" s="107"/>
      <c r="AB10904" s="107"/>
      <c r="AC10904" s="53"/>
      <c r="AD10904" s="53"/>
      <c r="AE10904" s="53"/>
      <c r="AF10904" s="53"/>
      <c r="AG10904" s="53"/>
      <c r="AH10904" s="53"/>
      <c r="AI10904" s="53"/>
      <c r="AJ10904" s="53"/>
      <c r="AK10904" s="53"/>
      <c r="AL10904" s="53"/>
      <c r="AM10904" s="53"/>
      <c r="AN10904" s="53"/>
      <c r="AO10904" s="53"/>
      <c r="AP10904" s="53"/>
      <c r="AQ10904" s="53"/>
      <c r="AR10904" s="53"/>
      <c r="AS10904" s="53"/>
      <c r="AT10904" s="177"/>
      <c r="AU10904" s="57"/>
      <c r="AV10904" s="64"/>
      <c r="AW10904" s="53"/>
      <c r="AX10904" s="53"/>
      <c r="AY10904" s="25"/>
      <c r="AZ10904" s="25"/>
      <c r="BA10904" s="53"/>
      <c r="BB10904" s="53"/>
      <c r="BC10904" s="24"/>
      <c r="BD10904" s="53"/>
      <c r="BE10904" s="53"/>
      <c r="BF10904" s="53"/>
      <c r="BG10904" s="55"/>
      <c r="BH10904" s="53"/>
      <c r="BI10904" s="53"/>
    </row>
    <row r="10905" spans="1:61" ht="27.75" customHeight="1" x14ac:dyDescent="0.25">
      <c r="A10905" s="135"/>
      <c r="C10905" s="137"/>
      <c r="D10905" s="53"/>
      <c r="E10905" s="320"/>
      <c r="F10905" s="55"/>
      <c r="G10905" s="25"/>
      <c r="H10905" s="134"/>
      <c r="I10905" s="25"/>
      <c r="J10905" s="53"/>
      <c r="K10905" s="53"/>
      <c r="L10905" s="53"/>
      <c r="M10905" s="53"/>
      <c r="N10905" s="24"/>
      <c r="O10905" s="53"/>
      <c r="P10905" s="53"/>
      <c r="Q10905" s="53"/>
      <c r="R10905" s="53"/>
      <c r="S10905" s="24"/>
      <c r="T10905" s="24"/>
      <c r="U10905" s="54"/>
      <c r="V10905" s="54"/>
      <c r="W10905" s="54"/>
      <c r="X10905" s="54"/>
      <c r="Y10905" s="56"/>
      <c r="Z10905" s="54"/>
      <c r="AA10905" s="107"/>
      <c r="AB10905" s="107"/>
      <c r="AC10905" s="53"/>
      <c r="AD10905" s="53"/>
      <c r="AE10905" s="53"/>
      <c r="AF10905" s="53"/>
      <c r="AG10905" s="53"/>
      <c r="AH10905" s="53"/>
      <c r="AI10905" s="53"/>
      <c r="AJ10905" s="53"/>
      <c r="AK10905" s="53"/>
      <c r="AL10905" s="53"/>
      <c r="AM10905" s="53"/>
      <c r="AN10905" s="53"/>
      <c r="AO10905" s="53"/>
      <c r="AP10905" s="53"/>
      <c r="AQ10905" s="53"/>
      <c r="AR10905" s="53"/>
      <c r="AS10905" s="53"/>
      <c r="AT10905" s="177"/>
      <c r="AU10905" s="57"/>
      <c r="AV10905" s="64"/>
      <c r="AW10905" s="53"/>
      <c r="AX10905" s="53"/>
      <c r="AY10905" s="25"/>
      <c r="AZ10905" s="25"/>
      <c r="BA10905" s="53"/>
      <c r="BB10905" s="53"/>
      <c r="BC10905" s="24"/>
      <c r="BD10905" s="53"/>
      <c r="BE10905" s="53"/>
      <c r="BF10905" s="53"/>
      <c r="BG10905" s="55"/>
      <c r="BH10905" s="53"/>
      <c r="BI10905" s="53"/>
    </row>
    <row r="10906" spans="1:61" ht="27.75" customHeight="1" x14ac:dyDescent="0.25">
      <c r="A10906" s="135"/>
      <c r="C10906" s="137"/>
      <c r="D10906" s="53"/>
      <c r="E10906" s="320"/>
      <c r="F10906" s="55"/>
      <c r="G10906" s="25"/>
      <c r="H10906" s="134"/>
      <c r="I10906" s="25"/>
      <c r="J10906" s="53"/>
      <c r="K10906" s="53"/>
      <c r="L10906" s="53"/>
      <c r="M10906" s="53"/>
      <c r="N10906" s="24"/>
      <c r="O10906" s="53"/>
      <c r="P10906" s="53"/>
      <c r="Q10906" s="53"/>
      <c r="R10906" s="53"/>
      <c r="S10906" s="24"/>
      <c r="T10906" s="24"/>
      <c r="U10906" s="54"/>
      <c r="V10906" s="54"/>
      <c r="W10906" s="54"/>
      <c r="X10906" s="54"/>
      <c r="Y10906" s="56"/>
      <c r="Z10906" s="54"/>
      <c r="AA10906" s="107"/>
      <c r="AB10906" s="107"/>
      <c r="AC10906" s="53"/>
      <c r="AD10906" s="53"/>
      <c r="AE10906" s="53"/>
      <c r="AF10906" s="53"/>
      <c r="AG10906" s="53"/>
      <c r="AH10906" s="53"/>
      <c r="AI10906" s="53"/>
      <c r="AJ10906" s="53"/>
      <c r="AK10906" s="53"/>
      <c r="AL10906" s="53"/>
      <c r="AM10906" s="53"/>
      <c r="AN10906" s="53"/>
      <c r="AO10906" s="53"/>
      <c r="AP10906" s="53"/>
      <c r="AQ10906" s="53"/>
      <c r="AR10906" s="53"/>
      <c r="AS10906" s="53"/>
      <c r="AT10906" s="177"/>
      <c r="AU10906" s="57"/>
      <c r="AV10906" s="64"/>
      <c r="AW10906" s="53"/>
      <c r="AX10906" s="53"/>
      <c r="AY10906" s="25"/>
      <c r="AZ10906" s="25"/>
      <c r="BA10906" s="53"/>
      <c r="BB10906" s="53"/>
      <c r="BC10906" s="24"/>
      <c r="BD10906" s="53"/>
      <c r="BE10906" s="53"/>
      <c r="BF10906" s="53"/>
      <c r="BG10906" s="55"/>
      <c r="BH10906" s="53"/>
      <c r="BI10906" s="53"/>
    </row>
    <row r="10907" spans="1:61" ht="27.75" customHeight="1" x14ac:dyDescent="0.25">
      <c r="A10907" s="135"/>
      <c r="C10907" s="137"/>
      <c r="D10907" s="53"/>
      <c r="E10907" s="320"/>
      <c r="F10907" s="55"/>
      <c r="G10907" s="25"/>
      <c r="H10907" s="134"/>
      <c r="I10907" s="25"/>
      <c r="J10907" s="53"/>
      <c r="K10907" s="53"/>
      <c r="L10907" s="53"/>
      <c r="M10907" s="53"/>
      <c r="N10907" s="24"/>
      <c r="O10907" s="53"/>
      <c r="P10907" s="53"/>
      <c r="Q10907" s="53"/>
      <c r="R10907" s="53"/>
      <c r="S10907" s="24"/>
      <c r="T10907" s="24"/>
      <c r="U10907" s="54"/>
      <c r="V10907" s="54"/>
      <c r="W10907" s="54"/>
      <c r="X10907" s="54"/>
      <c r="Y10907" s="56"/>
      <c r="Z10907" s="54"/>
      <c r="AA10907" s="107"/>
      <c r="AB10907" s="107"/>
      <c r="AC10907" s="53"/>
      <c r="AD10907" s="53"/>
      <c r="AE10907" s="53"/>
      <c r="AF10907" s="53"/>
      <c r="AG10907" s="53"/>
      <c r="AH10907" s="53"/>
      <c r="AI10907" s="53"/>
      <c r="AJ10907" s="53"/>
      <c r="AK10907" s="53"/>
      <c r="AL10907" s="53"/>
      <c r="AM10907" s="53"/>
      <c r="AN10907" s="53"/>
      <c r="AO10907" s="53"/>
      <c r="AP10907" s="53"/>
      <c r="AQ10907" s="53"/>
      <c r="AR10907" s="53"/>
      <c r="AS10907" s="53"/>
      <c r="AT10907" s="177"/>
      <c r="AU10907" s="57"/>
      <c r="AV10907" s="64"/>
      <c r="AW10907" s="53"/>
      <c r="AX10907" s="53"/>
      <c r="AY10907" s="25"/>
      <c r="AZ10907" s="25"/>
      <c r="BA10907" s="53"/>
      <c r="BB10907" s="53"/>
      <c r="BC10907" s="24"/>
      <c r="BD10907" s="53"/>
      <c r="BE10907" s="53"/>
      <c r="BF10907" s="53"/>
      <c r="BG10907" s="55"/>
      <c r="BH10907" s="53"/>
      <c r="BI10907" s="53"/>
    </row>
    <row r="10908" spans="1:61" ht="27.75" customHeight="1" x14ac:dyDescent="0.25">
      <c r="A10908" s="135"/>
      <c r="C10908" s="137"/>
      <c r="D10908" s="53"/>
      <c r="E10908" s="320"/>
      <c r="F10908" s="55"/>
      <c r="G10908" s="25"/>
      <c r="H10908" s="134"/>
      <c r="I10908" s="25"/>
      <c r="J10908" s="53"/>
      <c r="K10908" s="53"/>
      <c r="L10908" s="53"/>
      <c r="M10908" s="53"/>
      <c r="N10908" s="24"/>
      <c r="O10908" s="53"/>
      <c r="P10908" s="53"/>
      <c r="Q10908" s="53"/>
      <c r="R10908" s="53"/>
      <c r="S10908" s="24"/>
      <c r="T10908" s="24"/>
      <c r="U10908" s="54"/>
      <c r="V10908" s="54"/>
      <c r="W10908" s="54"/>
      <c r="X10908" s="54"/>
      <c r="Y10908" s="56"/>
      <c r="Z10908" s="54"/>
      <c r="AA10908" s="107"/>
      <c r="AB10908" s="107"/>
      <c r="AC10908" s="53"/>
      <c r="AD10908" s="53"/>
      <c r="AE10908" s="53"/>
      <c r="AF10908" s="53"/>
      <c r="AG10908" s="53"/>
      <c r="AH10908" s="53"/>
      <c r="AI10908" s="53"/>
      <c r="AJ10908" s="53"/>
      <c r="AK10908" s="53"/>
      <c r="AL10908" s="53"/>
      <c r="AM10908" s="53"/>
      <c r="AN10908" s="53"/>
      <c r="AO10908" s="53"/>
      <c r="AP10908" s="53"/>
      <c r="AQ10908" s="53"/>
      <c r="AR10908" s="53"/>
      <c r="AS10908" s="53"/>
      <c r="AT10908" s="177"/>
      <c r="AU10908" s="57"/>
      <c r="AV10908" s="64"/>
      <c r="AW10908" s="53"/>
      <c r="AX10908" s="53"/>
      <c r="AY10908" s="25"/>
      <c r="AZ10908" s="25"/>
      <c r="BA10908" s="53"/>
      <c r="BB10908" s="53"/>
      <c r="BC10908" s="24"/>
      <c r="BD10908" s="53"/>
      <c r="BE10908" s="53"/>
      <c r="BF10908" s="53"/>
      <c r="BG10908" s="55"/>
      <c r="BH10908" s="53"/>
      <c r="BI10908" s="53"/>
    </row>
    <row r="10909" spans="1:61" ht="27.75" customHeight="1" x14ac:dyDescent="0.25">
      <c r="A10909" s="135"/>
      <c r="C10909" s="137"/>
      <c r="D10909" s="53"/>
      <c r="E10909" s="320"/>
      <c r="F10909" s="55"/>
      <c r="G10909" s="25"/>
      <c r="H10909" s="134"/>
      <c r="I10909" s="25"/>
      <c r="J10909" s="53"/>
      <c r="K10909" s="53"/>
      <c r="L10909" s="53"/>
      <c r="M10909" s="53"/>
      <c r="N10909" s="24"/>
      <c r="O10909" s="53"/>
      <c r="P10909" s="53"/>
      <c r="Q10909" s="53"/>
      <c r="R10909" s="53"/>
      <c r="S10909" s="24"/>
      <c r="T10909" s="24"/>
      <c r="U10909" s="54"/>
      <c r="V10909" s="54"/>
      <c r="W10909" s="54"/>
      <c r="X10909" s="54"/>
      <c r="Y10909" s="56"/>
      <c r="Z10909" s="54"/>
      <c r="AA10909" s="107"/>
      <c r="AB10909" s="107"/>
      <c r="AC10909" s="53"/>
      <c r="AD10909" s="53"/>
      <c r="AE10909" s="53"/>
      <c r="AF10909" s="53"/>
      <c r="AG10909" s="53"/>
      <c r="AH10909" s="53"/>
      <c r="AI10909" s="53"/>
      <c r="AJ10909" s="53"/>
      <c r="AK10909" s="53"/>
      <c r="AL10909" s="53"/>
      <c r="AM10909" s="53"/>
      <c r="AN10909" s="53"/>
      <c r="AO10909" s="53"/>
      <c r="AP10909" s="53"/>
      <c r="AQ10909" s="53"/>
      <c r="AR10909" s="53"/>
      <c r="AS10909" s="53"/>
      <c r="AT10909" s="177"/>
      <c r="AU10909" s="57"/>
      <c r="AV10909" s="64"/>
      <c r="AW10909" s="53"/>
      <c r="AX10909" s="53"/>
      <c r="AY10909" s="25"/>
      <c r="AZ10909" s="25"/>
      <c r="BA10909" s="53"/>
      <c r="BB10909" s="53"/>
      <c r="BC10909" s="24"/>
      <c r="BD10909" s="53"/>
      <c r="BE10909" s="53"/>
      <c r="BF10909" s="53"/>
      <c r="BG10909" s="55"/>
      <c r="BH10909" s="53"/>
      <c r="BI10909" s="53"/>
    </row>
    <row r="10910" spans="1:61" ht="27.75" customHeight="1" x14ac:dyDescent="0.25">
      <c r="A10910" s="135"/>
      <c r="C10910" s="137"/>
      <c r="D10910" s="53"/>
      <c r="E10910" s="320"/>
      <c r="F10910" s="55"/>
      <c r="G10910" s="25"/>
      <c r="H10910" s="134"/>
      <c r="I10910" s="25"/>
      <c r="J10910" s="53"/>
      <c r="K10910" s="53"/>
      <c r="L10910" s="53"/>
      <c r="M10910" s="53"/>
      <c r="N10910" s="24"/>
      <c r="O10910" s="53"/>
      <c r="P10910" s="53"/>
      <c r="Q10910" s="53"/>
      <c r="R10910" s="53"/>
      <c r="S10910" s="24"/>
      <c r="T10910" s="24"/>
      <c r="U10910" s="54"/>
      <c r="V10910" s="54"/>
      <c r="W10910" s="54"/>
      <c r="X10910" s="54"/>
      <c r="Y10910" s="56"/>
      <c r="Z10910" s="54"/>
      <c r="AA10910" s="107"/>
      <c r="AB10910" s="107"/>
      <c r="AC10910" s="53"/>
      <c r="AD10910" s="53"/>
      <c r="AE10910" s="53"/>
      <c r="AF10910" s="53"/>
      <c r="AG10910" s="53"/>
      <c r="AH10910" s="53"/>
      <c r="AI10910" s="53"/>
      <c r="AJ10910" s="53"/>
      <c r="AK10910" s="53"/>
      <c r="AL10910" s="53"/>
      <c r="AM10910" s="53"/>
      <c r="AN10910" s="53"/>
      <c r="AO10910" s="53"/>
      <c r="AP10910" s="53"/>
      <c r="AQ10910" s="53"/>
      <c r="AR10910" s="53"/>
      <c r="AS10910" s="53"/>
      <c r="AT10910" s="177"/>
      <c r="AU10910" s="57"/>
      <c r="AV10910" s="64"/>
      <c r="AW10910" s="53"/>
      <c r="AX10910" s="53"/>
      <c r="AY10910" s="25"/>
      <c r="AZ10910" s="25"/>
      <c r="BA10910" s="53"/>
      <c r="BB10910" s="53"/>
      <c r="BC10910" s="24"/>
      <c r="BD10910" s="53"/>
      <c r="BE10910" s="53"/>
      <c r="BF10910" s="53"/>
      <c r="BG10910" s="55"/>
      <c r="BH10910" s="53"/>
      <c r="BI10910" s="53"/>
    </row>
    <row r="10911" spans="1:61" ht="27.75" customHeight="1" x14ac:dyDescent="0.25">
      <c r="A10911" s="135"/>
      <c r="C10911" s="137"/>
      <c r="D10911" s="53"/>
      <c r="E10911" s="320"/>
      <c r="F10911" s="55"/>
      <c r="G10911" s="25"/>
      <c r="H10911" s="134"/>
      <c r="I10911" s="25"/>
      <c r="J10911" s="53"/>
      <c r="K10911" s="53"/>
      <c r="L10911" s="53"/>
      <c r="M10911" s="53"/>
      <c r="N10911" s="24"/>
      <c r="O10911" s="53"/>
      <c r="P10911" s="53"/>
      <c r="Q10911" s="53"/>
      <c r="R10911" s="53"/>
      <c r="S10911" s="24"/>
      <c r="T10911" s="24"/>
      <c r="U10911" s="54"/>
      <c r="V10911" s="54"/>
      <c r="W10911" s="54"/>
      <c r="X10911" s="54"/>
      <c r="Y10911" s="56"/>
      <c r="Z10911" s="54"/>
      <c r="AA10911" s="107"/>
      <c r="AB10911" s="107"/>
      <c r="AC10911" s="53"/>
      <c r="AD10911" s="53"/>
      <c r="AE10911" s="53"/>
      <c r="AF10911" s="53"/>
      <c r="AG10911" s="53"/>
      <c r="AH10911" s="53"/>
      <c r="AI10911" s="53"/>
      <c r="AJ10911" s="53"/>
      <c r="AK10911" s="53"/>
      <c r="AL10911" s="53"/>
      <c r="AM10911" s="53"/>
      <c r="AN10911" s="53"/>
      <c r="AO10911" s="53"/>
      <c r="AP10911" s="53"/>
      <c r="AQ10911" s="53"/>
      <c r="AR10911" s="53"/>
      <c r="AS10911" s="53"/>
      <c r="AT10911" s="177"/>
      <c r="AU10911" s="57"/>
      <c r="AV10911" s="64"/>
      <c r="AW10911" s="53"/>
      <c r="AX10911" s="53"/>
      <c r="AY10911" s="25"/>
      <c r="AZ10911" s="25"/>
      <c r="BA10911" s="53"/>
      <c r="BB10911" s="53"/>
      <c r="BC10911" s="24"/>
      <c r="BD10911" s="53"/>
      <c r="BE10911" s="53"/>
      <c r="BF10911" s="53"/>
      <c r="BG10911" s="55"/>
      <c r="BH10911" s="53"/>
      <c r="BI10911" s="53"/>
    </row>
    <row r="10912" spans="1:61" ht="27.75" customHeight="1" x14ac:dyDescent="0.25">
      <c r="A10912" s="135"/>
      <c r="C10912" s="137"/>
      <c r="D10912" s="53"/>
      <c r="E10912" s="320"/>
      <c r="F10912" s="55"/>
      <c r="G10912" s="25"/>
      <c r="H10912" s="134"/>
      <c r="I10912" s="25"/>
      <c r="J10912" s="53"/>
      <c r="K10912" s="53"/>
      <c r="L10912" s="53"/>
      <c r="M10912" s="53"/>
      <c r="N10912" s="24"/>
      <c r="O10912" s="53"/>
      <c r="P10912" s="53"/>
      <c r="Q10912" s="53"/>
      <c r="R10912" s="53"/>
      <c r="S10912" s="24"/>
      <c r="T10912" s="24"/>
      <c r="U10912" s="54"/>
      <c r="V10912" s="54"/>
      <c r="W10912" s="54"/>
      <c r="X10912" s="54"/>
      <c r="Y10912" s="56"/>
      <c r="Z10912" s="54"/>
      <c r="AA10912" s="107"/>
      <c r="AB10912" s="107"/>
      <c r="AC10912" s="53"/>
      <c r="AD10912" s="53"/>
      <c r="AE10912" s="53"/>
      <c r="AF10912" s="53"/>
      <c r="AG10912" s="53"/>
      <c r="AH10912" s="53"/>
      <c r="AI10912" s="53"/>
      <c r="AJ10912" s="53"/>
      <c r="AK10912" s="53"/>
      <c r="AL10912" s="53"/>
      <c r="AM10912" s="53"/>
      <c r="AN10912" s="53"/>
      <c r="AO10912" s="53"/>
      <c r="AP10912" s="53"/>
      <c r="AQ10912" s="53"/>
      <c r="AR10912" s="53"/>
      <c r="AS10912" s="53"/>
      <c r="AT10912" s="177"/>
      <c r="AU10912" s="57"/>
      <c r="AV10912" s="64"/>
      <c r="AW10912" s="53"/>
      <c r="AX10912" s="53"/>
      <c r="AY10912" s="25"/>
      <c r="AZ10912" s="25"/>
      <c r="BA10912" s="53"/>
      <c r="BB10912" s="53"/>
      <c r="BC10912" s="24"/>
      <c r="BD10912" s="53"/>
      <c r="BE10912" s="53"/>
      <c r="BF10912" s="53"/>
      <c r="BG10912" s="55"/>
      <c r="BH10912" s="53"/>
      <c r="BI10912" s="53"/>
    </row>
    <row r="10913" spans="1:61" ht="27.75" customHeight="1" x14ac:dyDescent="0.25">
      <c r="A10913" s="135"/>
      <c r="C10913" s="137"/>
      <c r="D10913" s="53"/>
      <c r="E10913" s="320"/>
      <c r="F10913" s="55"/>
      <c r="G10913" s="25"/>
      <c r="H10913" s="134"/>
      <c r="I10913" s="25"/>
      <c r="J10913" s="53"/>
      <c r="K10913" s="53"/>
      <c r="L10913" s="53"/>
      <c r="M10913" s="53"/>
      <c r="N10913" s="24"/>
      <c r="O10913" s="53"/>
      <c r="P10913" s="53"/>
      <c r="Q10913" s="53"/>
      <c r="R10913" s="53"/>
      <c r="S10913" s="24"/>
      <c r="T10913" s="24"/>
      <c r="U10913" s="54"/>
      <c r="V10913" s="54"/>
      <c r="W10913" s="54"/>
      <c r="X10913" s="54"/>
      <c r="Y10913" s="56"/>
      <c r="Z10913" s="54"/>
      <c r="AA10913" s="107"/>
      <c r="AB10913" s="107"/>
      <c r="AC10913" s="53"/>
      <c r="AD10913" s="53"/>
      <c r="AE10913" s="53"/>
      <c r="AF10913" s="53"/>
      <c r="AG10913" s="53"/>
      <c r="AH10913" s="53"/>
      <c r="AI10913" s="53"/>
      <c r="AJ10913" s="53"/>
      <c r="AK10913" s="53"/>
      <c r="AL10913" s="53"/>
      <c r="AM10913" s="53"/>
      <c r="AN10913" s="53"/>
      <c r="AO10913" s="53"/>
      <c r="AP10913" s="53"/>
      <c r="AQ10913" s="53"/>
      <c r="AR10913" s="53"/>
      <c r="AS10913" s="53"/>
      <c r="AT10913" s="177"/>
      <c r="AU10913" s="57"/>
      <c r="AV10913" s="64"/>
      <c r="AW10913" s="53"/>
      <c r="AX10913" s="53"/>
      <c r="AY10913" s="25"/>
      <c r="AZ10913" s="25"/>
      <c r="BA10913" s="53"/>
      <c r="BB10913" s="53"/>
      <c r="BC10913" s="24"/>
      <c r="BD10913" s="53"/>
      <c r="BE10913" s="53"/>
      <c r="BF10913" s="53"/>
      <c r="BG10913" s="55"/>
      <c r="BH10913" s="53"/>
      <c r="BI10913" s="53"/>
    </row>
    <row r="10914" spans="1:61" ht="27.75" customHeight="1" x14ac:dyDescent="0.25">
      <c r="A10914" s="135"/>
      <c r="C10914" s="137"/>
      <c r="D10914" s="53"/>
      <c r="E10914" s="320"/>
      <c r="F10914" s="55"/>
      <c r="G10914" s="25"/>
      <c r="H10914" s="134"/>
      <c r="I10914" s="25"/>
      <c r="J10914" s="53"/>
      <c r="K10914" s="53"/>
      <c r="L10914" s="53"/>
      <c r="M10914" s="53"/>
      <c r="N10914" s="24"/>
      <c r="O10914" s="53"/>
      <c r="P10914" s="53"/>
      <c r="Q10914" s="53"/>
      <c r="R10914" s="53"/>
      <c r="S10914" s="24"/>
      <c r="T10914" s="24"/>
      <c r="U10914" s="54"/>
      <c r="V10914" s="54"/>
      <c r="W10914" s="54"/>
      <c r="X10914" s="54"/>
      <c r="Y10914" s="56"/>
      <c r="Z10914" s="54"/>
      <c r="AA10914" s="107"/>
      <c r="AB10914" s="107"/>
      <c r="AC10914" s="53"/>
      <c r="AD10914" s="53"/>
      <c r="AE10914" s="53"/>
      <c r="AF10914" s="53"/>
      <c r="AG10914" s="53"/>
      <c r="AH10914" s="53"/>
      <c r="AI10914" s="53"/>
      <c r="AJ10914" s="53"/>
      <c r="AK10914" s="53"/>
      <c r="AL10914" s="53"/>
      <c r="AM10914" s="53"/>
      <c r="AN10914" s="53"/>
      <c r="AO10914" s="53"/>
      <c r="AP10914" s="53"/>
      <c r="AQ10914" s="53"/>
      <c r="AR10914" s="53"/>
      <c r="AS10914" s="53"/>
      <c r="AT10914" s="177"/>
      <c r="AU10914" s="57"/>
      <c r="AV10914" s="64"/>
      <c r="AW10914" s="53"/>
      <c r="AX10914" s="53"/>
      <c r="AY10914" s="25"/>
      <c r="AZ10914" s="25"/>
      <c r="BA10914" s="53"/>
      <c r="BB10914" s="53"/>
      <c r="BC10914" s="24"/>
      <c r="BD10914" s="53"/>
      <c r="BE10914" s="53"/>
      <c r="BF10914" s="53"/>
      <c r="BG10914" s="55"/>
      <c r="BH10914" s="53"/>
      <c r="BI10914" s="53"/>
    </row>
    <row r="10915" spans="1:61" ht="27.75" customHeight="1" x14ac:dyDescent="0.25">
      <c r="A10915" s="135"/>
      <c r="C10915" s="137"/>
      <c r="D10915" s="53"/>
      <c r="E10915" s="320"/>
      <c r="F10915" s="55"/>
      <c r="G10915" s="25"/>
      <c r="H10915" s="134"/>
      <c r="I10915" s="25"/>
      <c r="J10915" s="53"/>
      <c r="K10915" s="53"/>
      <c r="L10915" s="53"/>
      <c r="M10915" s="53"/>
      <c r="N10915" s="24"/>
      <c r="O10915" s="53"/>
      <c r="P10915" s="53"/>
      <c r="Q10915" s="53"/>
      <c r="R10915" s="53"/>
      <c r="S10915" s="24"/>
      <c r="T10915" s="24"/>
      <c r="U10915" s="54"/>
      <c r="V10915" s="54"/>
      <c r="W10915" s="54"/>
      <c r="X10915" s="54"/>
      <c r="Y10915" s="56"/>
      <c r="Z10915" s="54"/>
      <c r="AA10915" s="107"/>
      <c r="AB10915" s="107"/>
      <c r="AC10915" s="53"/>
      <c r="AD10915" s="53"/>
      <c r="AE10915" s="53"/>
      <c r="AF10915" s="53"/>
      <c r="AG10915" s="53"/>
      <c r="AH10915" s="53"/>
      <c r="AI10915" s="53"/>
      <c r="AJ10915" s="53"/>
      <c r="AK10915" s="53"/>
      <c r="AL10915" s="53"/>
      <c r="AM10915" s="53"/>
      <c r="AN10915" s="53"/>
      <c r="AO10915" s="53"/>
      <c r="AP10915" s="53"/>
      <c r="AQ10915" s="53"/>
      <c r="AR10915" s="53"/>
      <c r="AS10915" s="53"/>
      <c r="AT10915" s="177"/>
      <c r="AU10915" s="57"/>
      <c r="AV10915" s="64"/>
      <c r="AW10915" s="53"/>
      <c r="AX10915" s="53"/>
      <c r="AY10915" s="25"/>
      <c r="AZ10915" s="25"/>
      <c r="BA10915" s="53"/>
      <c r="BB10915" s="53"/>
      <c r="BC10915" s="24"/>
      <c r="BD10915" s="53"/>
      <c r="BE10915" s="53"/>
      <c r="BF10915" s="53"/>
      <c r="BG10915" s="55"/>
      <c r="BH10915" s="53"/>
      <c r="BI10915" s="53"/>
    </row>
    <row r="10916" spans="1:61" ht="27.75" customHeight="1" x14ac:dyDescent="0.25">
      <c r="A10916" s="135"/>
      <c r="C10916" s="137"/>
      <c r="D10916" s="53"/>
      <c r="E10916" s="320"/>
      <c r="F10916" s="55"/>
      <c r="G10916" s="25"/>
      <c r="H10916" s="134"/>
      <c r="I10916" s="25"/>
      <c r="J10916" s="53"/>
      <c r="K10916" s="53"/>
      <c r="L10916" s="53"/>
      <c r="M10916" s="53"/>
      <c r="N10916" s="24"/>
      <c r="O10916" s="53"/>
      <c r="P10916" s="53"/>
      <c r="Q10916" s="53"/>
      <c r="R10916" s="53"/>
      <c r="S10916" s="24"/>
      <c r="T10916" s="24"/>
      <c r="U10916" s="54"/>
      <c r="V10916" s="54"/>
      <c r="W10916" s="54"/>
      <c r="X10916" s="54"/>
      <c r="Y10916" s="56"/>
      <c r="Z10916" s="54"/>
      <c r="AA10916" s="107"/>
      <c r="AB10916" s="107"/>
      <c r="AC10916" s="53"/>
      <c r="AD10916" s="53"/>
      <c r="AE10916" s="53"/>
      <c r="AF10916" s="53"/>
      <c r="AG10916" s="53"/>
      <c r="AH10916" s="53"/>
      <c r="AI10916" s="53"/>
      <c r="AJ10916" s="53"/>
      <c r="AK10916" s="53"/>
      <c r="AL10916" s="53"/>
      <c r="AM10916" s="53"/>
      <c r="AN10916" s="53"/>
      <c r="AO10916" s="53"/>
      <c r="AP10916" s="53"/>
      <c r="AQ10916" s="53"/>
      <c r="AR10916" s="53"/>
      <c r="AS10916" s="53"/>
      <c r="AT10916" s="177"/>
      <c r="AU10916" s="57"/>
      <c r="AV10916" s="64"/>
      <c r="AW10916" s="53"/>
      <c r="AX10916" s="53"/>
      <c r="AY10916" s="25"/>
      <c r="AZ10916" s="25"/>
      <c r="BA10916" s="53"/>
      <c r="BB10916" s="53"/>
      <c r="BC10916" s="24"/>
      <c r="BD10916" s="53"/>
      <c r="BE10916" s="53"/>
      <c r="BF10916" s="53"/>
      <c r="BG10916" s="55"/>
      <c r="BH10916" s="53"/>
      <c r="BI10916" s="53"/>
    </row>
    <row r="10917" spans="1:61" ht="27.75" customHeight="1" x14ac:dyDescent="0.25">
      <c r="A10917" s="135"/>
      <c r="C10917" s="137"/>
      <c r="D10917" s="53"/>
      <c r="E10917" s="320"/>
      <c r="F10917" s="55"/>
      <c r="G10917" s="25"/>
      <c r="H10917" s="134"/>
      <c r="I10917" s="25"/>
      <c r="J10917" s="53"/>
      <c r="K10917" s="53"/>
      <c r="L10917" s="53"/>
      <c r="M10917" s="53"/>
      <c r="N10917" s="24"/>
      <c r="O10917" s="53"/>
      <c r="P10917" s="53"/>
      <c r="Q10917" s="53"/>
      <c r="R10917" s="53"/>
      <c r="S10917" s="24"/>
      <c r="T10917" s="24"/>
      <c r="U10917" s="54"/>
      <c r="V10917" s="54"/>
      <c r="W10917" s="54"/>
      <c r="X10917" s="54"/>
      <c r="Y10917" s="56"/>
      <c r="Z10917" s="54"/>
      <c r="AA10917" s="107"/>
      <c r="AB10917" s="107"/>
      <c r="AC10917" s="53"/>
      <c r="AD10917" s="53"/>
      <c r="AE10917" s="53"/>
      <c r="AF10917" s="53"/>
      <c r="AG10917" s="53"/>
      <c r="AH10917" s="53"/>
      <c r="AI10917" s="53"/>
      <c r="AJ10917" s="53"/>
      <c r="AK10917" s="53"/>
      <c r="AL10917" s="53"/>
      <c r="AM10917" s="53"/>
      <c r="AN10917" s="53"/>
      <c r="AO10917" s="53"/>
      <c r="AP10917" s="53"/>
      <c r="AQ10917" s="53"/>
      <c r="AR10917" s="53"/>
      <c r="AS10917" s="53"/>
      <c r="AT10917" s="177"/>
      <c r="AU10917" s="57"/>
      <c r="AV10917" s="64"/>
      <c r="AW10917" s="53"/>
      <c r="AX10917" s="53"/>
      <c r="AY10917" s="25"/>
      <c r="AZ10917" s="25"/>
      <c r="BA10917" s="53"/>
      <c r="BB10917" s="53"/>
      <c r="BC10917" s="24"/>
      <c r="BD10917" s="53"/>
      <c r="BE10917" s="53"/>
      <c r="BF10917" s="53"/>
      <c r="BG10917" s="55"/>
      <c r="BH10917" s="53"/>
      <c r="BI10917" s="53"/>
    </row>
    <row r="10918" spans="1:61" ht="27.75" customHeight="1" x14ac:dyDescent="0.25">
      <c r="A10918" s="135"/>
      <c r="C10918" s="137"/>
      <c r="D10918" s="53"/>
      <c r="E10918" s="320"/>
      <c r="F10918" s="55"/>
      <c r="G10918" s="25"/>
      <c r="H10918" s="134"/>
      <c r="I10918" s="25"/>
      <c r="J10918" s="53"/>
      <c r="K10918" s="53"/>
      <c r="L10918" s="53"/>
      <c r="M10918" s="53"/>
      <c r="N10918" s="24"/>
      <c r="O10918" s="53"/>
      <c r="P10918" s="53"/>
      <c r="Q10918" s="53"/>
      <c r="R10918" s="53"/>
      <c r="S10918" s="24"/>
      <c r="T10918" s="24"/>
      <c r="U10918" s="54"/>
      <c r="V10918" s="54"/>
      <c r="W10918" s="54"/>
      <c r="X10918" s="54"/>
      <c r="Y10918" s="56"/>
      <c r="Z10918" s="54"/>
      <c r="AA10918" s="107"/>
      <c r="AB10918" s="107"/>
      <c r="AC10918" s="53"/>
      <c r="AD10918" s="53"/>
      <c r="AE10918" s="53"/>
      <c r="AF10918" s="53"/>
      <c r="AG10918" s="53"/>
      <c r="AH10918" s="53"/>
      <c r="AI10918" s="53"/>
      <c r="AJ10918" s="53"/>
      <c r="AK10918" s="53"/>
      <c r="AL10918" s="53"/>
      <c r="AM10918" s="53"/>
      <c r="AN10918" s="53"/>
      <c r="AO10918" s="53"/>
      <c r="AP10918" s="53"/>
      <c r="AQ10918" s="53"/>
      <c r="AR10918" s="53"/>
      <c r="AS10918" s="53"/>
      <c r="AT10918" s="177"/>
      <c r="AU10918" s="57"/>
      <c r="AV10918" s="64"/>
      <c r="AW10918" s="53"/>
      <c r="AX10918" s="53"/>
      <c r="AY10918" s="25"/>
      <c r="AZ10918" s="25"/>
      <c r="BA10918" s="53"/>
      <c r="BB10918" s="53"/>
      <c r="BC10918" s="24"/>
      <c r="BD10918" s="53"/>
      <c r="BE10918" s="53"/>
      <c r="BF10918" s="53"/>
      <c r="BG10918" s="55"/>
      <c r="BH10918" s="53"/>
      <c r="BI10918" s="53"/>
    </row>
    <row r="10919" spans="1:61" ht="27.75" customHeight="1" x14ac:dyDescent="0.25">
      <c r="A10919" s="135"/>
      <c r="C10919" s="137"/>
      <c r="D10919" s="53"/>
      <c r="E10919" s="320"/>
      <c r="F10919" s="55"/>
      <c r="G10919" s="25"/>
      <c r="H10919" s="134"/>
      <c r="I10919" s="25"/>
      <c r="J10919" s="53"/>
      <c r="K10919" s="53"/>
      <c r="L10919" s="53"/>
      <c r="M10919" s="53"/>
      <c r="N10919" s="24"/>
      <c r="O10919" s="53"/>
      <c r="P10919" s="53"/>
      <c r="Q10919" s="53"/>
      <c r="R10919" s="53"/>
      <c r="S10919" s="24"/>
      <c r="T10919" s="24"/>
      <c r="U10919" s="54"/>
      <c r="V10919" s="54"/>
      <c r="W10919" s="54"/>
      <c r="X10919" s="54"/>
      <c r="Y10919" s="56"/>
      <c r="Z10919" s="54"/>
      <c r="AA10919" s="107"/>
      <c r="AB10919" s="107"/>
      <c r="AC10919" s="53"/>
      <c r="AD10919" s="53"/>
      <c r="AE10919" s="53"/>
      <c r="AF10919" s="53"/>
      <c r="AG10919" s="53"/>
      <c r="AH10919" s="53"/>
      <c r="AI10919" s="53"/>
      <c r="AJ10919" s="53"/>
      <c r="AK10919" s="53"/>
      <c r="AL10919" s="53"/>
      <c r="AM10919" s="53"/>
      <c r="AN10919" s="53"/>
      <c r="AO10919" s="53"/>
      <c r="AP10919" s="53"/>
      <c r="AQ10919" s="53"/>
      <c r="AR10919" s="53"/>
      <c r="AS10919" s="53"/>
      <c r="AT10919" s="177"/>
      <c r="AU10919" s="57"/>
      <c r="AV10919" s="64"/>
      <c r="AW10919" s="53"/>
      <c r="AX10919" s="53"/>
      <c r="AY10919" s="25"/>
      <c r="AZ10919" s="25"/>
      <c r="BA10919" s="53"/>
      <c r="BB10919" s="53"/>
      <c r="BC10919" s="24"/>
      <c r="BD10919" s="53"/>
      <c r="BE10919" s="53"/>
      <c r="BF10919" s="53"/>
      <c r="BG10919" s="55"/>
      <c r="BH10919" s="53"/>
      <c r="BI10919" s="53"/>
    </row>
    <row r="10920" spans="1:61" ht="27.75" customHeight="1" x14ac:dyDescent="0.25">
      <c r="A10920" s="135"/>
      <c r="C10920" s="137"/>
      <c r="D10920" s="53"/>
      <c r="E10920" s="320"/>
      <c r="F10920" s="55"/>
      <c r="G10920" s="25"/>
      <c r="H10920" s="134"/>
      <c r="I10920" s="25"/>
      <c r="J10920" s="53"/>
      <c r="K10920" s="53"/>
      <c r="L10920" s="53"/>
      <c r="M10920" s="53"/>
      <c r="N10920" s="24"/>
      <c r="O10920" s="53"/>
      <c r="P10920" s="53"/>
      <c r="Q10920" s="53"/>
      <c r="R10920" s="53"/>
      <c r="S10920" s="24"/>
      <c r="T10920" s="24"/>
      <c r="U10920" s="54"/>
      <c r="V10920" s="54"/>
      <c r="W10920" s="54"/>
      <c r="X10920" s="54"/>
      <c r="Y10920" s="56"/>
      <c r="Z10920" s="54"/>
      <c r="AA10920" s="107"/>
      <c r="AB10920" s="107"/>
      <c r="AC10920" s="53"/>
      <c r="AD10920" s="53"/>
      <c r="AE10920" s="53"/>
      <c r="AF10920" s="53"/>
      <c r="AG10920" s="53"/>
      <c r="AH10920" s="53"/>
      <c r="AI10920" s="53"/>
      <c r="AJ10920" s="53"/>
      <c r="AK10920" s="53"/>
      <c r="AL10920" s="53"/>
      <c r="AM10920" s="53"/>
      <c r="AN10920" s="53"/>
      <c r="AO10920" s="53"/>
      <c r="AP10920" s="53"/>
      <c r="AQ10920" s="53"/>
      <c r="AR10920" s="53"/>
      <c r="AS10920" s="53"/>
      <c r="AT10920" s="177"/>
      <c r="AU10920" s="57"/>
      <c r="AV10920" s="64"/>
      <c r="AW10920" s="53"/>
      <c r="AX10920" s="53"/>
      <c r="AY10920" s="25"/>
      <c r="AZ10920" s="25"/>
      <c r="BA10920" s="53"/>
      <c r="BB10920" s="53"/>
      <c r="BC10920" s="24"/>
      <c r="BD10920" s="53"/>
      <c r="BE10920" s="53"/>
      <c r="BF10920" s="53"/>
      <c r="BG10920" s="55"/>
      <c r="BH10920" s="53"/>
      <c r="BI10920" s="53"/>
    </row>
    <row r="10921" spans="1:61" ht="27.75" customHeight="1" x14ac:dyDescent="0.25">
      <c r="A10921" s="135"/>
      <c r="C10921" s="137"/>
      <c r="D10921" s="53"/>
      <c r="E10921" s="320"/>
      <c r="F10921" s="55"/>
      <c r="G10921" s="25"/>
      <c r="H10921" s="134"/>
      <c r="I10921" s="25"/>
      <c r="J10921" s="53"/>
      <c r="K10921" s="53"/>
      <c r="L10921" s="53"/>
      <c r="M10921" s="53"/>
      <c r="N10921" s="24"/>
      <c r="O10921" s="53"/>
      <c r="P10921" s="53"/>
      <c r="Q10921" s="53"/>
      <c r="R10921" s="53"/>
      <c r="S10921" s="24"/>
      <c r="T10921" s="24"/>
      <c r="U10921" s="54"/>
      <c r="V10921" s="54"/>
      <c r="W10921" s="54"/>
      <c r="X10921" s="54"/>
      <c r="Y10921" s="56"/>
      <c r="Z10921" s="54"/>
      <c r="AA10921" s="107"/>
      <c r="AB10921" s="107"/>
      <c r="AC10921" s="53"/>
      <c r="AD10921" s="53"/>
      <c r="AE10921" s="53"/>
      <c r="AF10921" s="53"/>
      <c r="AG10921" s="53"/>
      <c r="AH10921" s="53"/>
      <c r="AI10921" s="53"/>
      <c r="AJ10921" s="53"/>
      <c r="AK10921" s="53"/>
      <c r="AL10921" s="53"/>
      <c r="AM10921" s="53"/>
      <c r="AN10921" s="53"/>
      <c r="AO10921" s="53"/>
      <c r="AP10921" s="53"/>
      <c r="AQ10921" s="53"/>
      <c r="AR10921" s="53"/>
      <c r="AS10921" s="53"/>
      <c r="AT10921" s="177"/>
      <c r="AU10921" s="57"/>
      <c r="AV10921" s="64"/>
      <c r="AW10921" s="53"/>
      <c r="AX10921" s="53"/>
      <c r="AY10921" s="25"/>
      <c r="AZ10921" s="25"/>
      <c r="BA10921" s="53"/>
      <c r="BB10921" s="53"/>
      <c r="BC10921" s="24"/>
      <c r="BD10921" s="53"/>
      <c r="BE10921" s="53"/>
      <c r="BF10921" s="53"/>
      <c r="BG10921" s="55"/>
      <c r="BH10921" s="53"/>
      <c r="BI10921" s="53"/>
    </row>
    <row r="10922" spans="1:61" ht="27.75" customHeight="1" x14ac:dyDescent="0.25">
      <c r="A10922" s="135"/>
      <c r="C10922" s="137"/>
      <c r="D10922" s="53"/>
      <c r="E10922" s="320"/>
      <c r="F10922" s="55"/>
      <c r="G10922" s="25"/>
      <c r="H10922" s="134"/>
      <c r="I10922" s="25"/>
      <c r="J10922" s="53"/>
      <c r="K10922" s="53"/>
      <c r="L10922" s="53"/>
      <c r="M10922" s="53"/>
      <c r="N10922" s="24"/>
      <c r="O10922" s="53"/>
      <c r="P10922" s="53"/>
      <c r="Q10922" s="53"/>
      <c r="R10922" s="53"/>
      <c r="S10922" s="24"/>
      <c r="T10922" s="24"/>
      <c r="U10922" s="54"/>
      <c r="V10922" s="54"/>
      <c r="W10922" s="54"/>
      <c r="X10922" s="54"/>
      <c r="Y10922" s="56"/>
      <c r="Z10922" s="54"/>
      <c r="AA10922" s="107"/>
      <c r="AB10922" s="107"/>
      <c r="AC10922" s="53"/>
      <c r="AD10922" s="53"/>
      <c r="AE10922" s="53"/>
      <c r="AF10922" s="53"/>
      <c r="AG10922" s="53"/>
      <c r="AH10922" s="53"/>
      <c r="AI10922" s="53"/>
      <c r="AJ10922" s="53"/>
      <c r="AK10922" s="53"/>
      <c r="AL10922" s="53"/>
      <c r="AM10922" s="53"/>
      <c r="AN10922" s="53"/>
      <c r="AO10922" s="53"/>
      <c r="AP10922" s="53"/>
      <c r="AQ10922" s="53"/>
      <c r="AR10922" s="53"/>
      <c r="AS10922" s="53"/>
      <c r="AT10922" s="177"/>
      <c r="AU10922" s="57"/>
      <c r="AV10922" s="64"/>
      <c r="AW10922" s="53"/>
      <c r="AX10922" s="53"/>
      <c r="AY10922" s="25"/>
      <c r="AZ10922" s="25"/>
      <c r="BA10922" s="53"/>
      <c r="BB10922" s="53"/>
      <c r="BC10922" s="24"/>
      <c r="BD10922" s="53"/>
      <c r="BE10922" s="53"/>
      <c r="BF10922" s="53"/>
      <c r="BG10922" s="55"/>
      <c r="BH10922" s="53"/>
      <c r="BI10922" s="53"/>
    </row>
    <row r="10923" spans="1:61" ht="27.75" customHeight="1" x14ac:dyDescent="0.25">
      <c r="A10923" s="135"/>
      <c r="C10923" s="137"/>
      <c r="D10923" s="53"/>
      <c r="E10923" s="320"/>
      <c r="F10923" s="55"/>
      <c r="G10923" s="25"/>
      <c r="H10923" s="134"/>
      <c r="I10923" s="25"/>
      <c r="J10923" s="53"/>
      <c r="K10923" s="53"/>
      <c r="L10923" s="53"/>
      <c r="M10923" s="53"/>
      <c r="N10923" s="24"/>
      <c r="O10923" s="53"/>
      <c r="P10923" s="53"/>
      <c r="Q10923" s="53"/>
      <c r="R10923" s="53"/>
      <c r="S10923" s="24"/>
      <c r="T10923" s="24"/>
      <c r="U10923" s="54"/>
      <c r="V10923" s="54"/>
      <c r="W10923" s="54"/>
      <c r="X10923" s="54"/>
      <c r="Y10923" s="56"/>
      <c r="Z10923" s="54"/>
      <c r="AA10923" s="107"/>
      <c r="AB10923" s="107"/>
      <c r="AC10923" s="53"/>
      <c r="AD10923" s="53"/>
      <c r="AE10923" s="53"/>
      <c r="AF10923" s="53"/>
      <c r="AG10923" s="53"/>
      <c r="AH10923" s="53"/>
      <c r="AI10923" s="53"/>
      <c r="AJ10923" s="53"/>
      <c r="AK10923" s="53"/>
      <c r="AL10923" s="53"/>
      <c r="AM10923" s="53"/>
      <c r="AN10923" s="53"/>
      <c r="AO10923" s="53"/>
      <c r="AP10923" s="53"/>
      <c r="AQ10923" s="53"/>
      <c r="AR10923" s="53"/>
      <c r="AS10923" s="53"/>
      <c r="AT10923" s="177"/>
      <c r="AU10923" s="57"/>
      <c r="AV10923" s="64"/>
      <c r="AW10923" s="53"/>
      <c r="AX10923" s="53"/>
      <c r="AY10923" s="25"/>
      <c r="AZ10923" s="25"/>
      <c r="BA10923" s="53"/>
      <c r="BB10923" s="53"/>
      <c r="BC10923" s="24"/>
      <c r="BD10923" s="53"/>
      <c r="BE10923" s="53"/>
      <c r="BF10923" s="53"/>
      <c r="BG10923" s="55"/>
      <c r="BH10923" s="53"/>
      <c r="BI10923" s="53"/>
    </row>
    <row r="10924" spans="1:61" ht="27.75" customHeight="1" x14ac:dyDescent="0.25">
      <c r="A10924" s="135"/>
      <c r="C10924" s="137"/>
      <c r="D10924" s="53"/>
      <c r="E10924" s="320"/>
      <c r="F10924" s="55"/>
      <c r="G10924" s="25"/>
      <c r="H10924" s="134"/>
      <c r="I10924" s="25"/>
      <c r="J10924" s="53"/>
      <c r="K10924" s="53"/>
      <c r="L10924" s="53"/>
      <c r="M10924" s="53"/>
      <c r="N10924" s="24"/>
      <c r="O10924" s="53"/>
      <c r="P10924" s="53"/>
      <c r="Q10924" s="53"/>
      <c r="R10924" s="53"/>
      <c r="S10924" s="24"/>
      <c r="T10924" s="24"/>
      <c r="U10924" s="54"/>
      <c r="V10924" s="54"/>
      <c r="W10924" s="54"/>
      <c r="X10924" s="54"/>
      <c r="Y10924" s="56"/>
      <c r="Z10924" s="54"/>
      <c r="AA10924" s="107"/>
      <c r="AB10924" s="107"/>
      <c r="AC10924" s="53"/>
      <c r="AD10924" s="53"/>
      <c r="AE10924" s="53"/>
      <c r="AF10924" s="53"/>
      <c r="AG10924" s="53"/>
      <c r="AH10924" s="53"/>
      <c r="AI10924" s="53"/>
      <c r="AJ10924" s="53"/>
      <c r="AK10924" s="53"/>
      <c r="AL10924" s="53"/>
      <c r="AM10924" s="53"/>
      <c r="AN10924" s="53"/>
      <c r="AO10924" s="53"/>
      <c r="AP10924" s="53"/>
      <c r="AQ10924" s="53"/>
      <c r="AR10924" s="53"/>
      <c r="AS10924" s="53"/>
      <c r="AT10924" s="177"/>
      <c r="AU10924" s="57"/>
      <c r="AV10924" s="64"/>
      <c r="AW10924" s="53"/>
      <c r="AX10924" s="53"/>
      <c r="AY10924" s="25"/>
      <c r="AZ10924" s="25"/>
      <c r="BA10924" s="53"/>
      <c r="BB10924" s="53"/>
      <c r="BC10924" s="24"/>
      <c r="BD10924" s="53"/>
      <c r="BE10924" s="53"/>
      <c r="BF10924" s="53"/>
      <c r="BG10924" s="55"/>
      <c r="BH10924" s="53"/>
      <c r="BI10924" s="53"/>
    </row>
    <row r="10925" spans="1:61" ht="27.75" customHeight="1" x14ac:dyDescent="0.25">
      <c r="A10925" s="135"/>
      <c r="C10925" s="137"/>
      <c r="D10925" s="53"/>
      <c r="E10925" s="320"/>
      <c r="F10925" s="55"/>
      <c r="G10925" s="25"/>
      <c r="H10925" s="134"/>
      <c r="I10925" s="25"/>
      <c r="J10925" s="53"/>
      <c r="K10925" s="53"/>
      <c r="L10925" s="53"/>
      <c r="M10925" s="53"/>
      <c r="N10925" s="24"/>
      <c r="O10925" s="53"/>
      <c r="P10925" s="53"/>
      <c r="Q10925" s="53"/>
      <c r="R10925" s="53"/>
      <c r="S10925" s="24"/>
      <c r="T10925" s="24"/>
      <c r="U10925" s="54"/>
      <c r="V10925" s="54"/>
      <c r="W10925" s="54"/>
      <c r="X10925" s="54"/>
      <c r="Y10925" s="56"/>
      <c r="Z10925" s="54"/>
      <c r="AA10925" s="107"/>
      <c r="AB10925" s="107"/>
      <c r="AC10925" s="53"/>
      <c r="AD10925" s="53"/>
      <c r="AE10925" s="53"/>
      <c r="AF10925" s="53"/>
      <c r="AG10925" s="53"/>
      <c r="AH10925" s="53"/>
      <c r="AI10925" s="53"/>
      <c r="AJ10925" s="53"/>
      <c r="AK10925" s="53"/>
      <c r="AL10925" s="53"/>
      <c r="AM10925" s="53"/>
      <c r="AN10925" s="53"/>
      <c r="AO10925" s="53"/>
      <c r="AP10925" s="53"/>
      <c r="AQ10925" s="53"/>
      <c r="AR10925" s="53"/>
      <c r="AS10925" s="53"/>
      <c r="AT10925" s="177"/>
      <c r="AU10925" s="57"/>
      <c r="AV10925" s="64"/>
      <c r="AW10925" s="53"/>
      <c r="AX10925" s="53"/>
      <c r="AY10925" s="25"/>
      <c r="AZ10925" s="25"/>
      <c r="BA10925" s="53"/>
      <c r="BB10925" s="53"/>
      <c r="BC10925" s="24"/>
      <c r="BD10925" s="53"/>
      <c r="BE10925" s="53"/>
      <c r="BF10925" s="53"/>
      <c r="BG10925" s="55"/>
      <c r="BH10925" s="53"/>
      <c r="BI10925" s="53"/>
    </row>
    <row r="10926" spans="1:61" ht="27.75" customHeight="1" x14ac:dyDescent="0.25">
      <c r="A10926" s="135"/>
      <c r="C10926" s="137"/>
      <c r="D10926" s="53"/>
      <c r="E10926" s="320"/>
      <c r="F10926" s="55"/>
      <c r="G10926" s="25"/>
      <c r="H10926" s="134"/>
      <c r="I10926" s="25"/>
      <c r="J10926" s="53"/>
      <c r="K10926" s="53"/>
      <c r="L10926" s="53"/>
      <c r="M10926" s="53"/>
      <c r="N10926" s="24"/>
      <c r="O10926" s="53"/>
      <c r="P10926" s="53"/>
      <c r="Q10926" s="53"/>
      <c r="R10926" s="53"/>
      <c r="S10926" s="24"/>
      <c r="T10926" s="24"/>
      <c r="U10926" s="54"/>
      <c r="V10926" s="54"/>
      <c r="W10926" s="54"/>
      <c r="X10926" s="54"/>
      <c r="Y10926" s="56"/>
      <c r="Z10926" s="54"/>
      <c r="AA10926" s="107"/>
      <c r="AB10926" s="107"/>
      <c r="AC10926" s="53"/>
      <c r="AD10926" s="53"/>
      <c r="AE10926" s="53"/>
      <c r="AF10926" s="53"/>
      <c r="AG10926" s="53"/>
      <c r="AH10926" s="53"/>
      <c r="AI10926" s="53"/>
      <c r="AJ10926" s="53"/>
      <c r="AK10926" s="53"/>
      <c r="AL10926" s="53"/>
      <c r="AM10926" s="53"/>
      <c r="AN10926" s="53"/>
      <c r="AO10926" s="53"/>
      <c r="AP10926" s="53"/>
      <c r="AQ10926" s="53"/>
      <c r="AR10926" s="53"/>
      <c r="AS10926" s="53"/>
      <c r="AT10926" s="177"/>
      <c r="AU10926" s="57"/>
      <c r="AV10926" s="64"/>
      <c r="AW10926" s="53"/>
      <c r="AX10926" s="53"/>
      <c r="AY10926" s="25"/>
      <c r="AZ10926" s="25"/>
      <c r="BA10926" s="53"/>
      <c r="BB10926" s="53"/>
      <c r="BC10926" s="24"/>
      <c r="BD10926" s="53"/>
      <c r="BE10926" s="53"/>
      <c r="BF10926" s="53"/>
      <c r="BG10926" s="55"/>
      <c r="BH10926" s="53"/>
      <c r="BI10926" s="53"/>
    </row>
    <row r="10927" spans="1:61" ht="27.75" customHeight="1" x14ac:dyDescent="0.25">
      <c r="A10927" s="135"/>
      <c r="C10927" s="137"/>
      <c r="D10927" s="53"/>
      <c r="E10927" s="320"/>
      <c r="F10927" s="55"/>
      <c r="G10927" s="25"/>
      <c r="H10927" s="134"/>
      <c r="I10927" s="25"/>
      <c r="J10927" s="53"/>
      <c r="K10927" s="53"/>
      <c r="L10927" s="53"/>
      <c r="M10927" s="53"/>
      <c r="N10927" s="24"/>
      <c r="O10927" s="53"/>
      <c r="P10927" s="53"/>
      <c r="Q10927" s="53"/>
      <c r="R10927" s="53"/>
      <c r="S10927" s="24"/>
      <c r="T10927" s="24"/>
      <c r="U10927" s="54"/>
      <c r="V10927" s="54"/>
      <c r="W10927" s="54"/>
      <c r="X10927" s="54"/>
      <c r="Y10927" s="56"/>
      <c r="Z10927" s="54"/>
      <c r="AA10927" s="107"/>
      <c r="AB10927" s="107"/>
      <c r="AC10927" s="53"/>
      <c r="AD10927" s="53"/>
      <c r="AE10927" s="53"/>
      <c r="AF10927" s="53"/>
      <c r="AG10927" s="53"/>
      <c r="AH10927" s="53"/>
      <c r="AI10927" s="53"/>
      <c r="AJ10927" s="53"/>
      <c r="AK10927" s="53"/>
      <c r="AL10927" s="53"/>
      <c r="AM10927" s="53"/>
      <c r="AN10927" s="53"/>
      <c r="AO10927" s="53"/>
      <c r="AP10927" s="53"/>
      <c r="AQ10927" s="53"/>
      <c r="AR10927" s="53"/>
      <c r="AS10927" s="53"/>
      <c r="AT10927" s="177"/>
      <c r="AU10927" s="57"/>
      <c r="AV10927" s="64"/>
      <c r="AW10927" s="53"/>
      <c r="AX10927" s="53"/>
      <c r="AY10927" s="25"/>
      <c r="AZ10927" s="25"/>
      <c r="BA10927" s="53"/>
      <c r="BB10927" s="53"/>
      <c r="BC10927" s="24"/>
      <c r="BD10927" s="53"/>
      <c r="BE10927" s="53"/>
      <c r="BF10927" s="53"/>
      <c r="BG10927" s="55"/>
      <c r="BH10927" s="53"/>
      <c r="BI10927" s="53"/>
    </row>
    <row r="10928" spans="1:61" ht="27.75" customHeight="1" x14ac:dyDescent="0.25">
      <c r="A10928" s="135"/>
      <c r="C10928" s="137"/>
      <c r="D10928" s="53"/>
      <c r="E10928" s="320"/>
      <c r="F10928" s="55"/>
      <c r="G10928" s="25"/>
      <c r="H10928" s="134"/>
      <c r="I10928" s="25"/>
      <c r="J10928" s="53"/>
      <c r="K10928" s="53"/>
      <c r="L10928" s="53"/>
      <c r="M10928" s="53"/>
      <c r="N10928" s="24"/>
      <c r="O10928" s="53"/>
      <c r="P10928" s="53"/>
      <c r="Q10928" s="53"/>
      <c r="R10928" s="53"/>
      <c r="S10928" s="24"/>
      <c r="T10928" s="24"/>
      <c r="U10928" s="54"/>
      <c r="V10928" s="54"/>
      <c r="W10928" s="54"/>
      <c r="X10928" s="54"/>
      <c r="Y10928" s="56"/>
      <c r="Z10928" s="54"/>
      <c r="AA10928" s="107"/>
      <c r="AB10928" s="107"/>
      <c r="AC10928" s="53"/>
      <c r="AD10928" s="53"/>
      <c r="AE10928" s="53"/>
      <c r="AF10928" s="53"/>
      <c r="AG10928" s="53"/>
      <c r="AH10928" s="53"/>
      <c r="AI10928" s="53"/>
      <c r="AJ10928" s="53"/>
      <c r="AK10928" s="53"/>
      <c r="AL10928" s="53"/>
      <c r="AM10928" s="53"/>
      <c r="AN10928" s="53"/>
      <c r="AO10928" s="53"/>
      <c r="AP10928" s="53"/>
      <c r="AQ10928" s="53"/>
      <c r="AR10928" s="53"/>
      <c r="AS10928" s="53"/>
      <c r="AT10928" s="177"/>
      <c r="AU10928" s="57"/>
      <c r="AV10928" s="64"/>
      <c r="AW10928" s="53"/>
      <c r="AX10928" s="53"/>
      <c r="AY10928" s="25"/>
      <c r="AZ10928" s="25"/>
      <c r="BA10928" s="53"/>
      <c r="BB10928" s="53"/>
      <c r="BC10928" s="24"/>
      <c r="BD10928" s="53"/>
      <c r="BE10928" s="53"/>
      <c r="BF10928" s="53"/>
      <c r="BG10928" s="55"/>
      <c r="BH10928" s="53"/>
      <c r="BI10928" s="53"/>
    </row>
    <row r="10929" spans="1:61" ht="27.75" customHeight="1" x14ac:dyDescent="0.25">
      <c r="A10929" s="135"/>
      <c r="C10929" s="137"/>
      <c r="D10929" s="53"/>
      <c r="E10929" s="320"/>
      <c r="F10929" s="55"/>
      <c r="G10929" s="25"/>
      <c r="H10929" s="134"/>
      <c r="I10929" s="25"/>
      <c r="J10929" s="53"/>
      <c r="K10929" s="53"/>
      <c r="L10929" s="53"/>
      <c r="M10929" s="53"/>
      <c r="N10929" s="24"/>
      <c r="O10929" s="53"/>
      <c r="P10929" s="53"/>
      <c r="Q10929" s="53"/>
      <c r="R10929" s="53"/>
      <c r="S10929" s="24"/>
      <c r="T10929" s="24"/>
      <c r="U10929" s="54"/>
      <c r="V10929" s="54"/>
      <c r="W10929" s="54"/>
      <c r="X10929" s="54"/>
      <c r="Y10929" s="56"/>
      <c r="Z10929" s="54"/>
      <c r="AA10929" s="107"/>
      <c r="AB10929" s="107"/>
      <c r="AC10929" s="53"/>
      <c r="AD10929" s="53"/>
      <c r="AE10929" s="53"/>
      <c r="AF10929" s="53"/>
      <c r="AG10929" s="53"/>
      <c r="AH10929" s="53"/>
      <c r="AI10929" s="53"/>
      <c r="AJ10929" s="53"/>
      <c r="AK10929" s="53"/>
      <c r="AL10929" s="53"/>
      <c r="AM10929" s="53"/>
      <c r="AN10929" s="53"/>
      <c r="AO10929" s="53"/>
      <c r="AP10929" s="53"/>
      <c r="AQ10929" s="53"/>
      <c r="AR10929" s="53"/>
      <c r="AS10929" s="53"/>
      <c r="AT10929" s="177"/>
      <c r="AU10929" s="57"/>
      <c r="AV10929" s="64"/>
      <c r="AW10929" s="53"/>
      <c r="AX10929" s="53"/>
      <c r="AY10929" s="25"/>
      <c r="AZ10929" s="25"/>
      <c r="BA10929" s="53"/>
      <c r="BB10929" s="53"/>
      <c r="BC10929" s="24"/>
      <c r="BD10929" s="53"/>
      <c r="BE10929" s="53"/>
      <c r="BF10929" s="53"/>
      <c r="BG10929" s="55"/>
      <c r="BH10929" s="53"/>
      <c r="BI10929" s="53"/>
    </row>
    <row r="10930" spans="1:61" ht="27.75" customHeight="1" x14ac:dyDescent="0.25">
      <c r="A10930" s="135"/>
      <c r="C10930" s="137"/>
      <c r="D10930" s="53"/>
      <c r="E10930" s="320"/>
      <c r="F10930" s="55"/>
      <c r="G10930" s="25"/>
      <c r="H10930" s="134"/>
      <c r="I10930" s="25"/>
      <c r="J10930" s="53"/>
      <c r="K10930" s="53"/>
      <c r="L10930" s="53"/>
      <c r="M10930" s="53"/>
      <c r="N10930" s="24"/>
      <c r="O10930" s="53"/>
      <c r="P10930" s="53"/>
      <c r="Q10930" s="53"/>
      <c r="R10930" s="53"/>
      <c r="S10930" s="24"/>
      <c r="T10930" s="24"/>
      <c r="U10930" s="54"/>
      <c r="V10930" s="54"/>
      <c r="W10930" s="54"/>
      <c r="X10930" s="54"/>
      <c r="Y10930" s="56"/>
      <c r="Z10930" s="54"/>
      <c r="AA10930" s="107"/>
      <c r="AB10930" s="107"/>
      <c r="AC10930" s="53"/>
      <c r="AD10930" s="53"/>
      <c r="AE10930" s="53"/>
      <c r="AF10930" s="53"/>
      <c r="AG10930" s="53"/>
      <c r="AH10930" s="53"/>
      <c r="AI10930" s="53"/>
      <c r="AJ10930" s="53"/>
      <c r="AK10930" s="53"/>
      <c r="AL10930" s="53"/>
      <c r="AM10930" s="53"/>
      <c r="AN10930" s="53"/>
      <c r="AO10930" s="53"/>
      <c r="AP10930" s="53"/>
      <c r="AQ10930" s="53"/>
      <c r="AR10930" s="53"/>
      <c r="AS10930" s="53"/>
      <c r="AT10930" s="177"/>
      <c r="AU10930" s="57"/>
      <c r="AV10930" s="64"/>
      <c r="AW10930" s="53"/>
      <c r="AX10930" s="53"/>
      <c r="AY10930" s="25"/>
      <c r="AZ10930" s="25"/>
      <c r="BA10930" s="53"/>
      <c r="BB10930" s="53"/>
      <c r="BC10930" s="24"/>
      <c r="BD10930" s="53"/>
      <c r="BE10930" s="53"/>
      <c r="BF10930" s="53"/>
      <c r="BG10930" s="55"/>
      <c r="BH10930" s="53"/>
      <c r="BI10930" s="53"/>
    </row>
    <row r="10931" spans="1:61" ht="27.75" customHeight="1" x14ac:dyDescent="0.25">
      <c r="A10931" s="135"/>
      <c r="C10931" s="137"/>
      <c r="D10931" s="53"/>
      <c r="E10931" s="320"/>
      <c r="F10931" s="55"/>
      <c r="G10931" s="25"/>
      <c r="H10931" s="134"/>
      <c r="I10931" s="25"/>
      <c r="J10931" s="53"/>
      <c r="K10931" s="53"/>
      <c r="L10931" s="53"/>
      <c r="M10931" s="53"/>
      <c r="N10931" s="24"/>
      <c r="O10931" s="53"/>
      <c r="P10931" s="53"/>
      <c r="Q10931" s="53"/>
      <c r="R10931" s="53"/>
      <c r="S10931" s="24"/>
      <c r="T10931" s="24"/>
      <c r="U10931" s="54"/>
      <c r="V10931" s="54"/>
      <c r="W10931" s="54"/>
      <c r="X10931" s="54"/>
      <c r="Y10931" s="56"/>
      <c r="Z10931" s="54"/>
      <c r="AA10931" s="107"/>
      <c r="AB10931" s="107"/>
      <c r="AC10931" s="53"/>
      <c r="AD10931" s="53"/>
      <c r="AE10931" s="53"/>
      <c r="AF10931" s="53"/>
      <c r="AG10931" s="53"/>
      <c r="AH10931" s="53"/>
      <c r="AI10931" s="53"/>
      <c r="AJ10931" s="53"/>
      <c r="AK10931" s="53"/>
      <c r="AL10931" s="53"/>
      <c r="AM10931" s="53"/>
      <c r="AN10931" s="53"/>
      <c r="AO10931" s="53"/>
      <c r="AP10931" s="53"/>
      <c r="AQ10931" s="53"/>
      <c r="AR10931" s="53"/>
      <c r="AS10931" s="53"/>
      <c r="AT10931" s="177"/>
      <c r="AU10931" s="57"/>
      <c r="AV10931" s="64"/>
      <c r="AW10931" s="53"/>
      <c r="AX10931" s="53"/>
      <c r="AY10931" s="25"/>
      <c r="AZ10931" s="25"/>
      <c r="BA10931" s="53"/>
      <c r="BB10931" s="53"/>
      <c r="BC10931" s="24"/>
      <c r="BD10931" s="53"/>
      <c r="BE10931" s="53"/>
      <c r="BF10931" s="53"/>
      <c r="BG10931" s="55"/>
      <c r="BH10931" s="53"/>
      <c r="BI10931" s="53"/>
    </row>
    <row r="10932" spans="1:61" ht="27.75" customHeight="1" x14ac:dyDescent="0.25">
      <c r="A10932" s="135"/>
      <c r="C10932" s="137"/>
      <c r="D10932" s="53"/>
      <c r="E10932" s="320"/>
      <c r="F10932" s="55"/>
      <c r="G10932" s="25"/>
      <c r="H10932" s="134"/>
      <c r="I10932" s="25"/>
      <c r="J10932" s="53"/>
      <c r="K10932" s="53"/>
      <c r="L10932" s="53"/>
      <c r="M10932" s="53"/>
      <c r="N10932" s="24"/>
      <c r="O10932" s="53"/>
      <c r="P10932" s="53"/>
      <c r="Q10932" s="53"/>
      <c r="R10932" s="53"/>
      <c r="S10932" s="24"/>
      <c r="T10932" s="24"/>
      <c r="U10932" s="54"/>
      <c r="V10932" s="54"/>
      <c r="W10932" s="54"/>
      <c r="X10932" s="54"/>
      <c r="Y10932" s="56"/>
      <c r="Z10932" s="54"/>
      <c r="AA10932" s="107"/>
      <c r="AB10932" s="107"/>
      <c r="AC10932" s="53"/>
      <c r="AD10932" s="53"/>
      <c r="AE10932" s="53"/>
      <c r="AF10932" s="53"/>
      <c r="AG10932" s="53"/>
      <c r="AH10932" s="53"/>
      <c r="AI10932" s="53"/>
      <c r="AJ10932" s="53"/>
      <c r="AK10932" s="53"/>
      <c r="AL10932" s="53"/>
      <c r="AM10932" s="53"/>
      <c r="AN10932" s="53"/>
      <c r="AO10932" s="53"/>
      <c r="AP10932" s="53"/>
      <c r="AQ10932" s="53"/>
      <c r="AR10932" s="53"/>
      <c r="AS10932" s="53"/>
      <c r="AT10932" s="177"/>
      <c r="AU10932" s="57"/>
      <c r="AV10932" s="64"/>
      <c r="AW10932" s="53"/>
      <c r="AX10932" s="53"/>
      <c r="AY10932" s="25"/>
      <c r="AZ10932" s="25"/>
      <c r="BA10932" s="53"/>
      <c r="BB10932" s="53"/>
      <c r="BC10932" s="24"/>
      <c r="BD10932" s="53"/>
      <c r="BE10932" s="53"/>
      <c r="BF10932" s="53"/>
      <c r="BG10932" s="55"/>
      <c r="BH10932" s="53"/>
      <c r="BI10932" s="53"/>
    </row>
    <row r="10933" spans="1:61" ht="27.75" customHeight="1" x14ac:dyDescent="0.25">
      <c r="A10933" s="135"/>
      <c r="C10933" s="137"/>
      <c r="D10933" s="53"/>
      <c r="E10933" s="320"/>
      <c r="F10933" s="55"/>
      <c r="G10933" s="25"/>
      <c r="H10933" s="134"/>
      <c r="I10933" s="25"/>
      <c r="J10933" s="53"/>
      <c r="K10933" s="53"/>
      <c r="L10933" s="53"/>
      <c r="M10933" s="53"/>
      <c r="N10933" s="24"/>
      <c r="O10933" s="53"/>
      <c r="P10933" s="53"/>
      <c r="Q10933" s="53"/>
      <c r="R10933" s="53"/>
      <c r="S10933" s="24"/>
      <c r="T10933" s="24"/>
      <c r="U10933" s="54"/>
      <c r="V10933" s="54"/>
      <c r="W10933" s="54"/>
      <c r="X10933" s="54"/>
      <c r="Y10933" s="56"/>
      <c r="Z10933" s="54"/>
      <c r="AA10933" s="107"/>
      <c r="AB10933" s="107"/>
      <c r="AC10933" s="53"/>
      <c r="AD10933" s="53"/>
      <c r="AE10933" s="53"/>
      <c r="AF10933" s="53"/>
      <c r="AG10933" s="53"/>
      <c r="AH10933" s="53"/>
      <c r="AI10933" s="53"/>
      <c r="AJ10933" s="53"/>
      <c r="AK10933" s="53"/>
      <c r="AL10933" s="53"/>
      <c r="AM10933" s="53"/>
      <c r="AN10933" s="53"/>
      <c r="AO10933" s="53"/>
      <c r="AP10933" s="53"/>
      <c r="AQ10933" s="53"/>
      <c r="AR10933" s="53"/>
      <c r="AS10933" s="53"/>
      <c r="AT10933" s="177"/>
      <c r="AU10933" s="57"/>
      <c r="AV10933" s="64"/>
      <c r="AW10933" s="53"/>
      <c r="AX10933" s="53"/>
      <c r="AY10933" s="25"/>
      <c r="AZ10933" s="25"/>
      <c r="BA10933" s="53"/>
      <c r="BB10933" s="53"/>
      <c r="BC10933" s="24"/>
      <c r="BD10933" s="53"/>
      <c r="BE10933" s="53"/>
      <c r="BF10933" s="53"/>
      <c r="BG10933" s="55"/>
      <c r="BH10933" s="53"/>
      <c r="BI10933" s="53"/>
    </row>
    <row r="10934" spans="1:61" ht="27.75" customHeight="1" x14ac:dyDescent="0.25">
      <c r="A10934" s="135"/>
      <c r="C10934" s="137"/>
      <c r="D10934" s="53"/>
      <c r="E10934" s="320"/>
      <c r="F10934" s="55"/>
      <c r="G10934" s="25"/>
      <c r="H10934" s="134"/>
      <c r="I10934" s="25"/>
      <c r="J10934" s="53"/>
      <c r="K10934" s="53"/>
      <c r="L10934" s="53"/>
      <c r="M10934" s="53"/>
      <c r="N10934" s="24"/>
      <c r="O10934" s="53"/>
      <c r="P10934" s="53"/>
      <c r="Q10934" s="53"/>
      <c r="R10934" s="53"/>
      <c r="S10934" s="24"/>
      <c r="T10934" s="24"/>
      <c r="U10934" s="54"/>
      <c r="V10934" s="54"/>
      <c r="W10934" s="54"/>
      <c r="X10934" s="54"/>
      <c r="Y10934" s="56"/>
      <c r="Z10934" s="54"/>
      <c r="AA10934" s="107"/>
      <c r="AB10934" s="107"/>
      <c r="AC10934" s="53"/>
      <c r="AD10934" s="53"/>
      <c r="AE10934" s="53"/>
      <c r="AF10934" s="53"/>
      <c r="AG10934" s="53"/>
      <c r="AH10934" s="53"/>
      <c r="AI10934" s="53"/>
      <c r="AJ10934" s="53"/>
      <c r="AK10934" s="53"/>
      <c r="AL10934" s="53"/>
      <c r="AM10934" s="53"/>
      <c r="AN10934" s="53"/>
      <c r="AO10934" s="53"/>
      <c r="AP10934" s="53"/>
      <c r="AQ10934" s="53"/>
      <c r="AR10934" s="53"/>
      <c r="AS10934" s="53"/>
      <c r="AT10934" s="177"/>
      <c r="AU10934" s="57"/>
      <c r="AV10934" s="64"/>
      <c r="AW10934" s="53"/>
      <c r="AX10934" s="53"/>
      <c r="AY10934" s="25"/>
      <c r="AZ10934" s="25"/>
      <c r="BA10934" s="53"/>
      <c r="BB10934" s="53"/>
      <c r="BC10934" s="24"/>
      <c r="BD10934" s="53"/>
      <c r="BE10934" s="53"/>
      <c r="BF10934" s="53"/>
      <c r="BG10934" s="55"/>
      <c r="BH10934" s="53"/>
      <c r="BI10934" s="53"/>
    </row>
    <row r="10935" spans="1:61" ht="27.75" customHeight="1" x14ac:dyDescent="0.25">
      <c r="A10935" s="135"/>
      <c r="C10935" s="137"/>
      <c r="D10935" s="53"/>
      <c r="E10935" s="320"/>
      <c r="F10935" s="55"/>
      <c r="G10935" s="25"/>
      <c r="H10935" s="134"/>
      <c r="I10935" s="25"/>
      <c r="J10935" s="53"/>
      <c r="K10935" s="53"/>
      <c r="L10935" s="53"/>
      <c r="M10935" s="53"/>
      <c r="N10935" s="24"/>
      <c r="O10935" s="53"/>
      <c r="P10935" s="53"/>
      <c r="Q10935" s="53"/>
      <c r="R10935" s="53"/>
      <c r="S10935" s="24"/>
      <c r="T10935" s="24"/>
      <c r="U10935" s="54"/>
      <c r="V10935" s="54"/>
      <c r="W10935" s="54"/>
      <c r="X10935" s="54"/>
      <c r="Y10935" s="56"/>
      <c r="Z10935" s="54"/>
      <c r="AA10935" s="107"/>
      <c r="AB10935" s="107"/>
      <c r="AC10935" s="53"/>
      <c r="AD10935" s="53"/>
      <c r="AE10935" s="53"/>
      <c r="AF10935" s="53"/>
      <c r="AG10935" s="53"/>
      <c r="AH10935" s="53"/>
      <c r="AI10935" s="53"/>
      <c r="AJ10935" s="53"/>
      <c r="AK10935" s="53"/>
      <c r="AL10935" s="53"/>
      <c r="AM10935" s="53"/>
      <c r="AN10935" s="53"/>
      <c r="AO10935" s="53"/>
      <c r="AP10935" s="53"/>
      <c r="AQ10935" s="53"/>
      <c r="AR10935" s="53"/>
      <c r="AS10935" s="53"/>
      <c r="AT10935" s="177"/>
      <c r="AU10935" s="57"/>
      <c r="AV10935" s="64"/>
      <c r="AW10935" s="53"/>
      <c r="AX10935" s="53"/>
      <c r="AY10935" s="25"/>
      <c r="AZ10935" s="25"/>
      <c r="BA10935" s="53"/>
      <c r="BB10935" s="53"/>
      <c r="BC10935" s="24"/>
      <c r="BD10935" s="53"/>
      <c r="BE10935" s="53"/>
      <c r="BF10935" s="53"/>
      <c r="BG10935" s="55"/>
      <c r="BH10935" s="53"/>
      <c r="BI10935" s="53"/>
    </row>
    <row r="10936" spans="1:61" ht="27.75" customHeight="1" x14ac:dyDescent="0.25">
      <c r="A10936" s="135"/>
      <c r="C10936" s="137"/>
      <c r="D10936" s="53"/>
      <c r="E10936" s="320"/>
      <c r="F10936" s="55"/>
      <c r="G10936" s="25"/>
      <c r="H10936" s="134"/>
      <c r="I10936" s="25"/>
      <c r="J10936" s="53"/>
      <c r="K10936" s="53"/>
      <c r="L10936" s="53"/>
      <c r="M10936" s="53"/>
      <c r="N10936" s="24"/>
      <c r="O10936" s="53"/>
      <c r="P10936" s="53"/>
      <c r="Q10936" s="53"/>
      <c r="R10936" s="53"/>
      <c r="S10936" s="24"/>
      <c r="T10936" s="24"/>
      <c r="U10936" s="54"/>
      <c r="V10936" s="54"/>
      <c r="W10936" s="54"/>
      <c r="X10936" s="54"/>
      <c r="Y10936" s="56"/>
      <c r="Z10936" s="54"/>
      <c r="AA10936" s="107"/>
      <c r="AB10936" s="107"/>
      <c r="AC10936" s="53"/>
      <c r="AD10936" s="53"/>
      <c r="AE10936" s="53"/>
      <c r="AF10936" s="53"/>
      <c r="AG10936" s="53"/>
      <c r="AH10936" s="53"/>
      <c r="AI10936" s="53"/>
      <c r="AJ10936" s="53"/>
      <c r="AK10936" s="53"/>
      <c r="AL10936" s="53"/>
      <c r="AM10936" s="53"/>
      <c r="AN10936" s="53"/>
      <c r="AO10936" s="53"/>
      <c r="AP10936" s="53"/>
      <c r="AQ10936" s="53"/>
      <c r="AR10936" s="53"/>
      <c r="AS10936" s="53"/>
      <c r="AT10936" s="177"/>
      <c r="AU10936" s="57"/>
      <c r="AV10936" s="64"/>
      <c r="AW10936" s="53"/>
      <c r="AX10936" s="53"/>
      <c r="AY10936" s="25"/>
      <c r="AZ10936" s="25"/>
      <c r="BA10936" s="53"/>
      <c r="BB10936" s="53"/>
      <c r="BC10936" s="24"/>
      <c r="BD10936" s="53"/>
      <c r="BE10936" s="53"/>
      <c r="BF10936" s="53"/>
      <c r="BG10936" s="55"/>
      <c r="BH10936" s="53"/>
      <c r="BI10936" s="53"/>
    </row>
    <row r="10937" spans="1:61" ht="27.75" customHeight="1" x14ac:dyDescent="0.25">
      <c r="A10937" s="135"/>
      <c r="C10937" s="137"/>
      <c r="D10937" s="53"/>
      <c r="E10937" s="320"/>
      <c r="F10937" s="55"/>
      <c r="G10937" s="25"/>
      <c r="H10937" s="134"/>
      <c r="I10937" s="25"/>
      <c r="J10937" s="53"/>
      <c r="K10937" s="53"/>
      <c r="L10937" s="53"/>
      <c r="M10937" s="53"/>
      <c r="N10937" s="24"/>
      <c r="O10937" s="53"/>
      <c r="P10937" s="53"/>
      <c r="Q10937" s="53"/>
      <c r="R10937" s="53"/>
      <c r="S10937" s="24"/>
      <c r="T10937" s="24"/>
      <c r="U10937" s="54"/>
      <c r="V10937" s="54"/>
      <c r="W10937" s="54"/>
      <c r="X10937" s="54"/>
      <c r="Y10937" s="56"/>
      <c r="Z10937" s="54"/>
      <c r="AA10937" s="107"/>
      <c r="AB10937" s="107"/>
      <c r="AC10937" s="53"/>
      <c r="AD10937" s="53"/>
      <c r="AE10937" s="53"/>
      <c r="AF10937" s="53"/>
      <c r="AG10937" s="53"/>
      <c r="AH10937" s="53"/>
      <c r="AI10937" s="53"/>
      <c r="AJ10937" s="53"/>
      <c r="AK10937" s="53"/>
      <c r="AL10937" s="53"/>
      <c r="AM10937" s="53"/>
      <c r="AN10937" s="53"/>
      <c r="AO10937" s="53"/>
      <c r="AP10937" s="53"/>
      <c r="AQ10937" s="53"/>
      <c r="AR10937" s="53"/>
      <c r="AS10937" s="53"/>
      <c r="AT10937" s="177"/>
      <c r="AU10937" s="57"/>
      <c r="AV10937" s="64"/>
      <c r="AW10937" s="53"/>
      <c r="AX10937" s="53"/>
      <c r="AY10937" s="25"/>
      <c r="AZ10937" s="25"/>
      <c r="BA10937" s="53"/>
      <c r="BB10937" s="53"/>
      <c r="BC10937" s="24"/>
      <c r="BD10937" s="53"/>
      <c r="BE10937" s="53"/>
      <c r="BF10937" s="53"/>
      <c r="BG10937" s="55"/>
      <c r="BH10937" s="53"/>
      <c r="BI10937" s="53"/>
    </row>
    <row r="10938" spans="1:61" ht="27.75" customHeight="1" x14ac:dyDescent="0.25">
      <c r="A10938" s="135"/>
      <c r="C10938" s="137"/>
      <c r="D10938" s="53"/>
      <c r="E10938" s="320"/>
      <c r="F10938" s="55"/>
      <c r="G10938" s="25"/>
      <c r="H10938" s="134"/>
      <c r="I10938" s="25"/>
      <c r="J10938" s="53"/>
      <c r="K10938" s="53"/>
      <c r="L10938" s="53"/>
      <c r="M10938" s="53"/>
      <c r="N10938" s="24"/>
      <c r="O10938" s="53"/>
      <c r="P10938" s="53"/>
      <c r="Q10938" s="53"/>
      <c r="R10938" s="53"/>
      <c r="S10938" s="24"/>
      <c r="T10938" s="24"/>
      <c r="U10938" s="54"/>
      <c r="V10938" s="54"/>
      <c r="W10938" s="54"/>
      <c r="X10938" s="54"/>
      <c r="Y10938" s="56"/>
      <c r="Z10938" s="54"/>
      <c r="AA10938" s="107"/>
      <c r="AB10938" s="107"/>
      <c r="AC10938" s="53"/>
      <c r="AD10938" s="53"/>
      <c r="AE10938" s="53"/>
      <c r="AF10938" s="53"/>
      <c r="AG10938" s="53"/>
      <c r="AH10938" s="53"/>
      <c r="AI10938" s="53"/>
      <c r="AJ10938" s="53"/>
      <c r="AK10938" s="53"/>
      <c r="AL10938" s="53"/>
      <c r="AM10938" s="53"/>
      <c r="AN10938" s="53"/>
      <c r="AO10938" s="53"/>
      <c r="AP10938" s="53"/>
      <c r="AQ10938" s="53"/>
      <c r="AR10938" s="53"/>
      <c r="AS10938" s="53"/>
      <c r="AT10938" s="177"/>
      <c r="AU10938" s="57"/>
      <c r="AV10938" s="64"/>
      <c r="AW10938" s="53"/>
      <c r="AX10938" s="53"/>
      <c r="AY10938" s="25"/>
      <c r="AZ10938" s="25"/>
      <c r="BA10938" s="53"/>
      <c r="BB10938" s="53"/>
      <c r="BC10938" s="24"/>
      <c r="BD10938" s="53"/>
      <c r="BE10938" s="53"/>
      <c r="BF10938" s="53"/>
      <c r="BG10938" s="55"/>
      <c r="BH10938" s="53"/>
      <c r="BI10938" s="53"/>
    </row>
    <row r="10939" spans="1:61" ht="27.75" customHeight="1" x14ac:dyDescent="0.25">
      <c r="A10939" s="135"/>
      <c r="C10939" s="137"/>
      <c r="D10939" s="53"/>
      <c r="E10939" s="320"/>
      <c r="F10939" s="55"/>
      <c r="G10939" s="25"/>
      <c r="H10939" s="134"/>
      <c r="I10939" s="25"/>
      <c r="J10939" s="53"/>
      <c r="K10939" s="53"/>
      <c r="L10939" s="53"/>
      <c r="M10939" s="53"/>
      <c r="N10939" s="24"/>
      <c r="O10939" s="53"/>
      <c r="P10939" s="53"/>
      <c r="Q10939" s="53"/>
      <c r="R10939" s="53"/>
      <c r="S10939" s="24"/>
      <c r="T10939" s="24"/>
      <c r="U10939" s="54"/>
      <c r="V10939" s="54"/>
      <c r="W10939" s="54"/>
      <c r="X10939" s="54"/>
      <c r="Y10939" s="56"/>
      <c r="Z10939" s="54"/>
      <c r="AA10939" s="107"/>
      <c r="AB10939" s="107"/>
      <c r="AC10939" s="53"/>
      <c r="AD10939" s="53"/>
      <c r="AE10939" s="53"/>
      <c r="AF10939" s="53"/>
      <c r="AG10939" s="53"/>
      <c r="AH10939" s="53"/>
      <c r="AI10939" s="53"/>
      <c r="AJ10939" s="53"/>
      <c r="AK10939" s="53"/>
      <c r="AL10939" s="53"/>
      <c r="AM10939" s="53"/>
      <c r="AN10939" s="53"/>
      <c r="AO10939" s="53"/>
      <c r="AP10939" s="53"/>
      <c r="AQ10939" s="53"/>
      <c r="AR10939" s="53"/>
      <c r="AS10939" s="53"/>
      <c r="AT10939" s="177"/>
      <c r="AU10939" s="57"/>
      <c r="AV10939" s="64"/>
      <c r="AW10939" s="53"/>
      <c r="AX10939" s="53"/>
      <c r="AY10939" s="25"/>
      <c r="AZ10939" s="25"/>
      <c r="BA10939" s="53"/>
      <c r="BB10939" s="53"/>
      <c r="BC10939" s="24"/>
      <c r="BD10939" s="53"/>
      <c r="BE10939" s="53"/>
      <c r="BF10939" s="53"/>
      <c r="BG10939" s="55"/>
      <c r="BH10939" s="53"/>
      <c r="BI10939" s="53"/>
    </row>
    <row r="10940" spans="1:61" ht="27.75" customHeight="1" x14ac:dyDescent="0.25">
      <c r="A10940" s="135"/>
      <c r="C10940" s="137"/>
      <c r="D10940" s="53"/>
      <c r="E10940" s="320"/>
      <c r="F10940" s="55"/>
      <c r="G10940" s="25"/>
      <c r="H10940" s="134"/>
      <c r="I10940" s="25"/>
      <c r="J10940" s="53"/>
      <c r="K10940" s="53"/>
      <c r="L10940" s="53"/>
      <c r="M10940" s="53"/>
      <c r="N10940" s="24"/>
      <c r="O10940" s="53"/>
      <c r="P10940" s="53"/>
      <c r="Q10940" s="53"/>
      <c r="R10940" s="53"/>
      <c r="S10940" s="24"/>
      <c r="T10940" s="24"/>
      <c r="U10940" s="54"/>
      <c r="V10940" s="54"/>
      <c r="W10940" s="54"/>
      <c r="X10940" s="54"/>
      <c r="Y10940" s="56"/>
      <c r="Z10940" s="54"/>
      <c r="AA10940" s="107"/>
      <c r="AB10940" s="107"/>
      <c r="AC10940" s="53"/>
      <c r="AD10940" s="53"/>
      <c r="AE10940" s="53"/>
      <c r="AF10940" s="53"/>
      <c r="AG10940" s="53"/>
      <c r="AH10940" s="53"/>
      <c r="AI10940" s="53"/>
      <c r="AJ10940" s="53"/>
      <c r="AK10940" s="53"/>
      <c r="AL10940" s="53"/>
      <c r="AM10940" s="53"/>
      <c r="AN10940" s="53"/>
      <c r="AO10940" s="53"/>
      <c r="AP10940" s="53"/>
      <c r="AQ10940" s="53"/>
      <c r="AR10940" s="53"/>
      <c r="AS10940" s="53"/>
      <c r="AT10940" s="177"/>
      <c r="AU10940" s="57"/>
      <c r="AV10940" s="64"/>
      <c r="AW10940" s="53"/>
      <c r="AX10940" s="53"/>
      <c r="AY10940" s="25"/>
      <c r="AZ10940" s="25"/>
      <c r="BA10940" s="53"/>
      <c r="BB10940" s="53"/>
      <c r="BC10940" s="24"/>
      <c r="BD10940" s="53"/>
      <c r="BE10940" s="53"/>
      <c r="BF10940" s="53"/>
      <c r="BG10940" s="55"/>
      <c r="BH10940" s="53"/>
      <c r="BI10940" s="53"/>
    </row>
    <row r="10941" spans="1:61" ht="27.75" customHeight="1" x14ac:dyDescent="0.25">
      <c r="A10941" s="135"/>
      <c r="C10941" s="137"/>
      <c r="D10941" s="53"/>
      <c r="E10941" s="320"/>
      <c r="F10941" s="55"/>
      <c r="G10941" s="25"/>
      <c r="H10941" s="134"/>
      <c r="I10941" s="25"/>
      <c r="J10941" s="53"/>
      <c r="K10941" s="53"/>
      <c r="L10941" s="53"/>
      <c r="M10941" s="53"/>
      <c r="N10941" s="24"/>
      <c r="O10941" s="53"/>
      <c r="P10941" s="53"/>
      <c r="Q10941" s="53"/>
      <c r="R10941" s="53"/>
      <c r="S10941" s="24"/>
      <c r="T10941" s="24"/>
      <c r="U10941" s="54"/>
      <c r="V10941" s="54"/>
      <c r="W10941" s="54"/>
      <c r="X10941" s="54"/>
      <c r="Y10941" s="56"/>
      <c r="Z10941" s="54"/>
      <c r="AA10941" s="107"/>
      <c r="AB10941" s="107"/>
      <c r="AC10941" s="53"/>
      <c r="AD10941" s="53"/>
      <c r="AE10941" s="53"/>
      <c r="AF10941" s="53"/>
      <c r="AG10941" s="53"/>
      <c r="AH10941" s="53"/>
      <c r="AI10941" s="53"/>
      <c r="AJ10941" s="53"/>
      <c r="AK10941" s="53"/>
      <c r="AL10941" s="53"/>
      <c r="AM10941" s="53"/>
      <c r="AN10941" s="53"/>
      <c r="AO10941" s="53"/>
      <c r="AP10941" s="53"/>
      <c r="AQ10941" s="53"/>
      <c r="AR10941" s="53"/>
      <c r="AS10941" s="53"/>
      <c r="AT10941" s="177"/>
      <c r="AU10941" s="57"/>
      <c r="AV10941" s="64"/>
      <c r="AW10941" s="53"/>
      <c r="AX10941" s="53"/>
      <c r="AY10941" s="25"/>
      <c r="AZ10941" s="25"/>
      <c r="BA10941" s="53"/>
      <c r="BB10941" s="53"/>
      <c r="BC10941" s="24"/>
      <c r="BD10941" s="53"/>
      <c r="BE10941" s="53"/>
      <c r="BF10941" s="53"/>
      <c r="BG10941" s="55"/>
      <c r="BH10941" s="53"/>
      <c r="BI10941" s="53"/>
    </row>
    <row r="10942" spans="1:61" ht="27.75" customHeight="1" x14ac:dyDescent="0.25">
      <c r="A10942" s="135"/>
      <c r="C10942" s="137"/>
      <c r="D10942" s="53"/>
      <c r="E10942" s="320"/>
      <c r="F10942" s="55"/>
      <c r="G10942" s="25"/>
      <c r="H10942" s="134"/>
      <c r="I10942" s="25"/>
      <c r="J10942" s="53"/>
      <c r="K10942" s="53"/>
      <c r="L10942" s="53"/>
      <c r="M10942" s="53"/>
      <c r="N10942" s="24"/>
      <c r="O10942" s="53"/>
      <c r="P10942" s="53"/>
      <c r="Q10942" s="53"/>
      <c r="R10942" s="53"/>
      <c r="S10942" s="24"/>
      <c r="T10942" s="24"/>
      <c r="U10942" s="54"/>
      <c r="V10942" s="54"/>
      <c r="W10942" s="54"/>
      <c r="X10942" s="54"/>
      <c r="Y10942" s="56"/>
      <c r="Z10942" s="54"/>
      <c r="AA10942" s="107"/>
      <c r="AB10942" s="107"/>
      <c r="AC10942" s="53"/>
      <c r="AD10942" s="53"/>
      <c r="AE10942" s="53"/>
      <c r="AF10942" s="53"/>
      <c r="AG10942" s="53"/>
      <c r="AH10942" s="53"/>
      <c r="AI10942" s="53"/>
      <c r="AJ10942" s="53"/>
      <c r="AK10942" s="53"/>
      <c r="AL10942" s="53"/>
      <c r="AM10942" s="53"/>
      <c r="AN10942" s="53"/>
      <c r="AO10942" s="53"/>
      <c r="AP10942" s="53"/>
      <c r="AQ10942" s="53"/>
      <c r="AR10942" s="53"/>
      <c r="AS10942" s="53"/>
      <c r="AT10942" s="177"/>
      <c r="AU10942" s="57"/>
      <c r="AV10942" s="64"/>
      <c r="AW10942" s="53"/>
      <c r="AX10942" s="53"/>
      <c r="AY10942" s="25"/>
      <c r="AZ10942" s="25"/>
      <c r="BA10942" s="53"/>
      <c r="BB10942" s="53"/>
      <c r="BC10942" s="24"/>
      <c r="BD10942" s="53"/>
      <c r="BE10942" s="53"/>
      <c r="BF10942" s="53"/>
      <c r="BG10942" s="55"/>
      <c r="BH10942" s="53"/>
      <c r="BI10942" s="53"/>
    </row>
    <row r="10943" spans="1:61" ht="27.75" customHeight="1" x14ac:dyDescent="0.25">
      <c r="A10943" s="135"/>
      <c r="C10943" s="137"/>
      <c r="D10943" s="53"/>
      <c r="E10943" s="320"/>
      <c r="F10943" s="55"/>
      <c r="G10943" s="25"/>
      <c r="H10943" s="134"/>
      <c r="I10943" s="25"/>
      <c r="J10943" s="53"/>
      <c r="K10943" s="53"/>
      <c r="L10943" s="53"/>
      <c r="M10943" s="53"/>
      <c r="N10943" s="24"/>
      <c r="O10943" s="53"/>
      <c r="P10943" s="53"/>
      <c r="Q10943" s="53"/>
      <c r="R10943" s="53"/>
      <c r="S10943" s="24"/>
      <c r="T10943" s="24"/>
      <c r="U10943" s="54"/>
      <c r="V10943" s="54"/>
      <c r="W10943" s="54"/>
      <c r="X10943" s="54"/>
      <c r="Y10943" s="56"/>
      <c r="Z10943" s="54"/>
      <c r="AA10943" s="107"/>
      <c r="AB10943" s="107"/>
      <c r="AC10943" s="53"/>
      <c r="AD10943" s="53"/>
      <c r="AE10943" s="53"/>
      <c r="AF10943" s="53"/>
      <c r="AG10943" s="53"/>
      <c r="AH10943" s="53"/>
      <c r="AI10943" s="53"/>
      <c r="AJ10943" s="53"/>
      <c r="AK10943" s="53"/>
      <c r="AL10943" s="53"/>
      <c r="AM10943" s="53"/>
      <c r="AN10943" s="53"/>
      <c r="AO10943" s="53"/>
      <c r="AP10943" s="53"/>
      <c r="AQ10943" s="53"/>
      <c r="AR10943" s="53"/>
      <c r="AS10943" s="53"/>
      <c r="AT10943" s="177"/>
      <c r="AU10943" s="57"/>
      <c r="AV10943" s="64"/>
      <c r="AW10943" s="53"/>
      <c r="AX10943" s="53"/>
      <c r="AY10943" s="25"/>
      <c r="AZ10943" s="25"/>
      <c r="BA10943" s="53"/>
      <c r="BB10943" s="53"/>
      <c r="BC10943" s="24"/>
      <c r="BD10943" s="53"/>
      <c r="BE10943" s="53"/>
      <c r="BF10943" s="53"/>
      <c r="BG10943" s="55"/>
      <c r="BH10943" s="53"/>
      <c r="BI10943" s="53"/>
    </row>
    <row r="10944" spans="1:61" ht="27.75" customHeight="1" x14ac:dyDescent="0.25">
      <c r="A10944" s="135"/>
      <c r="C10944" s="137"/>
      <c r="D10944" s="53"/>
      <c r="E10944" s="320"/>
      <c r="F10944" s="55"/>
      <c r="G10944" s="25"/>
      <c r="H10944" s="134"/>
      <c r="I10944" s="25"/>
      <c r="J10944" s="53"/>
      <c r="K10944" s="53"/>
      <c r="L10944" s="53"/>
      <c r="M10944" s="53"/>
      <c r="N10944" s="24"/>
      <c r="O10944" s="53"/>
      <c r="P10944" s="53"/>
      <c r="Q10944" s="53"/>
      <c r="R10944" s="53"/>
      <c r="S10944" s="24"/>
      <c r="T10944" s="24"/>
      <c r="U10944" s="54"/>
      <c r="V10944" s="54"/>
      <c r="W10944" s="54"/>
      <c r="X10944" s="54"/>
      <c r="Y10944" s="56"/>
      <c r="Z10944" s="54"/>
      <c r="AA10944" s="107"/>
      <c r="AB10944" s="107"/>
      <c r="AC10944" s="53"/>
      <c r="AD10944" s="53"/>
      <c r="AE10944" s="53"/>
      <c r="AF10944" s="53"/>
      <c r="AG10944" s="53"/>
      <c r="AH10944" s="53"/>
      <c r="AI10944" s="53"/>
      <c r="AJ10944" s="53"/>
      <c r="AK10944" s="53"/>
      <c r="AL10944" s="53"/>
      <c r="AM10944" s="53"/>
      <c r="AN10944" s="53"/>
      <c r="AO10944" s="53"/>
      <c r="AP10944" s="53"/>
      <c r="AQ10944" s="53"/>
      <c r="AR10944" s="53"/>
      <c r="AS10944" s="53"/>
      <c r="AT10944" s="177"/>
      <c r="AU10944" s="57"/>
      <c r="AV10944" s="64"/>
      <c r="AW10944" s="53"/>
      <c r="AX10944" s="53"/>
      <c r="AY10944" s="25"/>
      <c r="AZ10944" s="25"/>
      <c r="BA10944" s="53"/>
      <c r="BB10944" s="53"/>
      <c r="BC10944" s="24"/>
      <c r="BD10944" s="53"/>
      <c r="BE10944" s="53"/>
      <c r="BF10944" s="53"/>
      <c r="BG10944" s="55"/>
      <c r="BH10944" s="53"/>
      <c r="BI10944" s="53"/>
    </row>
    <row r="10945" spans="1:61" ht="27.75" customHeight="1" x14ac:dyDescent="0.25">
      <c r="A10945" s="135"/>
      <c r="C10945" s="137"/>
      <c r="D10945" s="53"/>
      <c r="E10945" s="320"/>
      <c r="F10945" s="55"/>
      <c r="G10945" s="25"/>
      <c r="H10945" s="134"/>
      <c r="I10945" s="25"/>
      <c r="J10945" s="53"/>
      <c r="K10945" s="53"/>
      <c r="L10945" s="53"/>
      <c r="M10945" s="53"/>
      <c r="N10945" s="24"/>
      <c r="O10945" s="53"/>
      <c r="P10945" s="53"/>
      <c r="Q10945" s="53"/>
      <c r="R10945" s="53"/>
      <c r="S10945" s="24"/>
      <c r="T10945" s="24"/>
      <c r="U10945" s="54"/>
      <c r="V10945" s="54"/>
      <c r="W10945" s="54"/>
      <c r="X10945" s="54"/>
      <c r="Y10945" s="56"/>
      <c r="Z10945" s="54"/>
      <c r="AA10945" s="107"/>
      <c r="AB10945" s="107"/>
      <c r="AC10945" s="53"/>
      <c r="AD10945" s="53"/>
      <c r="AE10945" s="53"/>
      <c r="AF10945" s="53"/>
      <c r="AG10945" s="53"/>
      <c r="AH10945" s="53"/>
      <c r="AI10945" s="53"/>
      <c r="AJ10945" s="53"/>
      <c r="AK10945" s="53"/>
      <c r="AL10945" s="53"/>
      <c r="AM10945" s="53"/>
      <c r="AN10945" s="53"/>
      <c r="AO10945" s="53"/>
      <c r="AP10945" s="53"/>
      <c r="AQ10945" s="53"/>
      <c r="AR10945" s="53"/>
      <c r="AS10945" s="53"/>
      <c r="AT10945" s="177"/>
      <c r="AU10945" s="57"/>
      <c r="AV10945" s="64"/>
      <c r="AW10945" s="53"/>
      <c r="AX10945" s="53"/>
      <c r="AY10945" s="25"/>
      <c r="AZ10945" s="25"/>
      <c r="BA10945" s="53"/>
      <c r="BB10945" s="53"/>
      <c r="BC10945" s="24"/>
      <c r="BD10945" s="53"/>
      <c r="BE10945" s="53"/>
      <c r="BF10945" s="53"/>
      <c r="BG10945" s="55"/>
      <c r="BH10945" s="53"/>
      <c r="BI10945" s="53"/>
    </row>
    <row r="10946" spans="1:61" ht="27.75" customHeight="1" x14ac:dyDescent="0.25">
      <c r="A10946" s="135"/>
      <c r="C10946" s="137"/>
      <c r="D10946" s="53"/>
      <c r="E10946" s="320"/>
      <c r="F10946" s="55"/>
      <c r="G10946" s="25"/>
      <c r="H10946" s="134"/>
      <c r="I10946" s="25"/>
      <c r="J10946" s="53"/>
      <c r="K10946" s="53"/>
      <c r="L10946" s="53"/>
      <c r="M10946" s="53"/>
      <c r="N10946" s="24"/>
      <c r="O10946" s="53"/>
      <c r="P10946" s="53"/>
      <c r="Q10946" s="53"/>
      <c r="R10946" s="53"/>
      <c r="S10946" s="24"/>
      <c r="T10946" s="24"/>
      <c r="U10946" s="54"/>
      <c r="V10946" s="54"/>
      <c r="W10946" s="54"/>
      <c r="X10946" s="54"/>
      <c r="Y10946" s="56"/>
      <c r="Z10946" s="54"/>
      <c r="AA10946" s="107"/>
      <c r="AB10946" s="107"/>
      <c r="AC10946" s="53"/>
      <c r="AD10946" s="53"/>
      <c r="AE10946" s="53"/>
      <c r="AF10946" s="53"/>
      <c r="AG10946" s="53"/>
      <c r="AH10946" s="53"/>
      <c r="AI10946" s="53"/>
      <c r="AJ10946" s="53"/>
      <c r="AK10946" s="53"/>
      <c r="AL10946" s="53"/>
      <c r="AM10946" s="53"/>
      <c r="AN10946" s="53"/>
      <c r="AO10946" s="53"/>
      <c r="AP10946" s="53"/>
      <c r="AQ10946" s="53"/>
      <c r="AR10946" s="53"/>
      <c r="AS10946" s="53"/>
      <c r="AT10946" s="177"/>
      <c r="AU10946" s="57"/>
      <c r="AV10946" s="64"/>
      <c r="AW10946" s="53"/>
      <c r="AX10946" s="53"/>
      <c r="AY10946" s="25"/>
      <c r="AZ10946" s="25"/>
      <c r="BA10946" s="53"/>
      <c r="BB10946" s="53"/>
      <c r="BC10946" s="24"/>
      <c r="BD10946" s="53"/>
      <c r="BE10946" s="53"/>
      <c r="BF10946" s="53"/>
      <c r="BG10946" s="55"/>
      <c r="BH10946" s="53"/>
      <c r="BI10946" s="53"/>
    </row>
    <row r="10947" spans="1:61" ht="27.75" customHeight="1" x14ac:dyDescent="0.25">
      <c r="A10947" s="135"/>
      <c r="C10947" s="137"/>
      <c r="D10947" s="53"/>
      <c r="E10947" s="320"/>
      <c r="F10947" s="55"/>
      <c r="G10947" s="25"/>
      <c r="H10947" s="134"/>
      <c r="I10947" s="25"/>
      <c r="J10947" s="53"/>
      <c r="K10947" s="53"/>
      <c r="L10947" s="53"/>
      <c r="M10947" s="53"/>
      <c r="N10947" s="24"/>
      <c r="O10947" s="53"/>
      <c r="P10947" s="53"/>
      <c r="Q10947" s="53"/>
      <c r="R10947" s="53"/>
      <c r="S10947" s="24"/>
      <c r="T10947" s="24"/>
      <c r="U10947" s="54"/>
      <c r="V10947" s="54"/>
      <c r="W10947" s="54"/>
      <c r="X10947" s="54"/>
      <c r="Y10947" s="56"/>
      <c r="Z10947" s="54"/>
      <c r="AA10947" s="107"/>
      <c r="AB10947" s="107"/>
      <c r="AC10947" s="53"/>
      <c r="AD10947" s="53"/>
      <c r="AE10947" s="53"/>
      <c r="AF10947" s="53"/>
      <c r="AG10947" s="53"/>
      <c r="AH10947" s="53"/>
      <c r="AI10947" s="53"/>
      <c r="AJ10947" s="53"/>
      <c r="AK10947" s="53"/>
      <c r="AL10947" s="53"/>
      <c r="AM10947" s="53"/>
      <c r="AN10947" s="53"/>
      <c r="AO10947" s="53"/>
      <c r="AP10947" s="53"/>
      <c r="AQ10947" s="53"/>
      <c r="AR10947" s="53"/>
      <c r="AS10947" s="53"/>
      <c r="AT10947" s="177"/>
      <c r="AU10947" s="57"/>
      <c r="AV10947" s="64"/>
      <c r="AW10947" s="53"/>
      <c r="AX10947" s="53"/>
      <c r="AY10947" s="25"/>
      <c r="AZ10947" s="25"/>
      <c r="BA10947" s="53"/>
      <c r="BB10947" s="53"/>
      <c r="BC10947" s="24"/>
      <c r="BD10947" s="53"/>
      <c r="BE10947" s="53"/>
      <c r="BF10947" s="53"/>
      <c r="BG10947" s="55"/>
      <c r="BH10947" s="53"/>
      <c r="BI10947" s="53"/>
    </row>
    <row r="10948" spans="1:61" ht="27.75" customHeight="1" x14ac:dyDescent="0.25">
      <c r="A10948" s="135"/>
      <c r="C10948" s="137"/>
      <c r="D10948" s="53"/>
      <c r="E10948" s="320"/>
      <c r="F10948" s="55"/>
      <c r="G10948" s="25"/>
      <c r="H10948" s="134"/>
      <c r="I10948" s="25"/>
      <c r="J10948" s="53"/>
      <c r="K10948" s="53"/>
      <c r="L10948" s="53"/>
      <c r="M10948" s="53"/>
      <c r="N10948" s="24"/>
      <c r="O10948" s="53"/>
      <c r="P10948" s="53"/>
      <c r="Q10948" s="53"/>
      <c r="R10948" s="53"/>
      <c r="S10948" s="24"/>
      <c r="T10948" s="24"/>
      <c r="U10948" s="54"/>
      <c r="V10948" s="54"/>
      <c r="W10948" s="54"/>
      <c r="X10948" s="54"/>
      <c r="Y10948" s="56"/>
      <c r="Z10948" s="54"/>
      <c r="AA10948" s="107"/>
      <c r="AB10948" s="107"/>
      <c r="AC10948" s="53"/>
      <c r="AD10948" s="53"/>
      <c r="AE10948" s="53"/>
      <c r="AF10948" s="53"/>
      <c r="AG10948" s="53"/>
      <c r="AH10948" s="53"/>
      <c r="AI10948" s="53"/>
      <c r="AJ10948" s="53"/>
      <c r="AK10948" s="53"/>
      <c r="AL10948" s="53"/>
      <c r="AM10948" s="53"/>
      <c r="AN10948" s="53"/>
      <c r="AO10948" s="53"/>
      <c r="AP10948" s="53"/>
      <c r="AQ10948" s="53"/>
      <c r="AR10948" s="53"/>
      <c r="AS10948" s="53"/>
      <c r="AT10948" s="177"/>
      <c r="AU10948" s="57"/>
      <c r="AV10948" s="64"/>
      <c r="AW10948" s="53"/>
      <c r="AX10948" s="53"/>
      <c r="AY10948" s="25"/>
      <c r="AZ10948" s="25"/>
      <c r="BA10948" s="53"/>
      <c r="BB10948" s="53"/>
      <c r="BC10948" s="24"/>
      <c r="BD10948" s="53"/>
      <c r="BE10948" s="53"/>
      <c r="BF10948" s="53"/>
      <c r="BG10948" s="55"/>
      <c r="BH10948" s="53"/>
      <c r="BI10948" s="53"/>
    </row>
    <row r="10949" spans="1:61" ht="27.75" customHeight="1" x14ac:dyDescent="0.25">
      <c r="A10949" s="135"/>
      <c r="C10949" s="137"/>
      <c r="D10949" s="53"/>
      <c r="E10949" s="320"/>
      <c r="F10949" s="55"/>
      <c r="G10949" s="25"/>
      <c r="H10949" s="134"/>
      <c r="I10949" s="25"/>
      <c r="J10949" s="53"/>
      <c r="K10949" s="53"/>
      <c r="L10949" s="53"/>
      <c r="M10949" s="53"/>
      <c r="N10949" s="24"/>
      <c r="O10949" s="53"/>
      <c r="P10949" s="53"/>
      <c r="Q10949" s="53"/>
      <c r="R10949" s="53"/>
      <c r="S10949" s="24"/>
      <c r="T10949" s="24"/>
      <c r="U10949" s="54"/>
      <c r="V10949" s="54"/>
      <c r="W10949" s="54"/>
      <c r="X10949" s="54"/>
      <c r="Y10949" s="56"/>
      <c r="Z10949" s="54"/>
      <c r="AA10949" s="107"/>
      <c r="AB10949" s="107"/>
      <c r="AC10949" s="53"/>
      <c r="AD10949" s="53"/>
      <c r="AE10949" s="53"/>
      <c r="AF10949" s="53"/>
      <c r="AG10949" s="53"/>
      <c r="AH10949" s="53"/>
      <c r="AI10949" s="53"/>
      <c r="AJ10949" s="53"/>
      <c r="AK10949" s="53"/>
      <c r="AL10949" s="53"/>
      <c r="AM10949" s="53"/>
      <c r="AN10949" s="53"/>
      <c r="AO10949" s="53"/>
      <c r="AP10949" s="53"/>
      <c r="AQ10949" s="53"/>
      <c r="AR10949" s="53"/>
      <c r="AS10949" s="53"/>
      <c r="AT10949" s="177"/>
      <c r="AU10949" s="57"/>
      <c r="AV10949" s="64"/>
      <c r="AW10949" s="53"/>
      <c r="AX10949" s="53"/>
      <c r="AY10949" s="25"/>
      <c r="AZ10949" s="25"/>
      <c r="BA10949" s="53"/>
      <c r="BB10949" s="53"/>
      <c r="BC10949" s="24"/>
      <c r="BD10949" s="53"/>
      <c r="BE10949" s="53"/>
      <c r="BF10949" s="53"/>
      <c r="BG10949" s="55"/>
      <c r="BH10949" s="53"/>
      <c r="BI10949" s="53"/>
    </row>
    <row r="10950" spans="1:61" ht="27.75" customHeight="1" x14ac:dyDescent="0.25">
      <c r="A10950" s="135"/>
      <c r="C10950" s="137"/>
      <c r="D10950" s="53"/>
      <c r="E10950" s="320"/>
      <c r="F10950" s="55"/>
      <c r="G10950" s="25"/>
      <c r="H10950" s="134"/>
      <c r="I10950" s="25"/>
      <c r="J10950" s="53"/>
      <c r="K10950" s="53"/>
      <c r="L10950" s="53"/>
      <c r="M10950" s="53"/>
      <c r="N10950" s="24"/>
      <c r="O10950" s="53"/>
      <c r="P10950" s="53"/>
      <c r="Q10950" s="53"/>
      <c r="R10950" s="53"/>
      <c r="S10950" s="24"/>
      <c r="T10950" s="24"/>
      <c r="U10950" s="54"/>
      <c r="V10950" s="54"/>
      <c r="W10950" s="54"/>
      <c r="X10950" s="54"/>
      <c r="Y10950" s="56"/>
      <c r="Z10950" s="54"/>
      <c r="AA10950" s="107"/>
      <c r="AB10950" s="107"/>
      <c r="AC10950" s="53"/>
      <c r="AD10950" s="53"/>
      <c r="AE10950" s="53"/>
      <c r="AF10950" s="53"/>
      <c r="AG10950" s="53"/>
      <c r="AH10950" s="53"/>
      <c r="AI10950" s="53"/>
      <c r="AJ10950" s="53"/>
      <c r="AK10950" s="53"/>
      <c r="AL10950" s="53"/>
      <c r="AM10950" s="53"/>
      <c r="AN10950" s="53"/>
      <c r="AO10950" s="53"/>
      <c r="AP10950" s="53"/>
      <c r="AQ10950" s="53"/>
      <c r="AR10950" s="53"/>
      <c r="AS10950" s="53"/>
      <c r="AT10950" s="177"/>
      <c r="AU10950" s="57"/>
      <c r="AV10950" s="64"/>
      <c r="AW10950" s="53"/>
      <c r="AX10950" s="53"/>
      <c r="AY10950" s="25"/>
      <c r="AZ10950" s="25"/>
      <c r="BA10950" s="53"/>
      <c r="BB10950" s="53"/>
      <c r="BC10950" s="24"/>
      <c r="BD10950" s="53"/>
      <c r="BE10950" s="53"/>
      <c r="BF10950" s="53"/>
      <c r="BG10950" s="55"/>
      <c r="BH10950" s="53"/>
      <c r="BI10950" s="53"/>
    </row>
    <row r="10951" spans="1:61" ht="27.75" customHeight="1" x14ac:dyDescent="0.25">
      <c r="A10951" s="135"/>
      <c r="C10951" s="137"/>
      <c r="D10951" s="53"/>
      <c r="E10951" s="320"/>
      <c r="F10951" s="55"/>
      <c r="G10951" s="25"/>
      <c r="H10951" s="134"/>
      <c r="I10951" s="25"/>
      <c r="J10951" s="53"/>
      <c r="K10951" s="53"/>
      <c r="L10951" s="53"/>
      <c r="M10951" s="53"/>
      <c r="N10951" s="24"/>
      <c r="O10951" s="53"/>
      <c r="P10951" s="53"/>
      <c r="Q10951" s="53"/>
      <c r="R10951" s="53"/>
      <c r="S10951" s="24"/>
      <c r="T10951" s="24"/>
      <c r="U10951" s="54"/>
      <c r="V10951" s="54"/>
      <c r="W10951" s="54"/>
      <c r="X10951" s="54"/>
      <c r="Y10951" s="56"/>
      <c r="Z10951" s="54"/>
      <c r="AA10951" s="107"/>
      <c r="AB10951" s="107"/>
      <c r="AC10951" s="53"/>
      <c r="AD10951" s="53"/>
      <c r="AE10951" s="53"/>
      <c r="AF10951" s="53"/>
      <c r="AG10951" s="53"/>
      <c r="AH10951" s="53"/>
      <c r="AI10951" s="53"/>
      <c r="AJ10951" s="53"/>
      <c r="AK10951" s="53"/>
      <c r="AL10951" s="53"/>
      <c r="AM10951" s="53"/>
      <c r="AN10951" s="53"/>
      <c r="AO10951" s="53"/>
      <c r="AP10951" s="53"/>
      <c r="AQ10951" s="53"/>
      <c r="AR10951" s="53"/>
      <c r="AS10951" s="53"/>
      <c r="AT10951" s="177"/>
      <c r="AU10951" s="57"/>
      <c r="AV10951" s="64"/>
      <c r="AW10951" s="53"/>
      <c r="AX10951" s="53"/>
      <c r="AY10951" s="25"/>
      <c r="AZ10951" s="25"/>
      <c r="BA10951" s="53"/>
      <c r="BB10951" s="53"/>
      <c r="BC10951" s="24"/>
      <c r="BD10951" s="53"/>
      <c r="BE10951" s="53"/>
      <c r="BF10951" s="53"/>
      <c r="BG10951" s="55"/>
      <c r="BH10951" s="53"/>
      <c r="BI10951" s="53"/>
    </row>
    <row r="10952" spans="1:61" ht="27.75" customHeight="1" x14ac:dyDescent="0.25">
      <c r="A10952" s="135"/>
      <c r="C10952" s="137"/>
      <c r="D10952" s="53"/>
      <c r="E10952" s="320"/>
      <c r="F10952" s="55"/>
      <c r="G10952" s="25"/>
      <c r="H10952" s="134"/>
      <c r="I10952" s="25"/>
      <c r="J10952" s="53"/>
      <c r="K10952" s="53"/>
      <c r="L10952" s="53"/>
      <c r="M10952" s="53"/>
      <c r="N10952" s="24"/>
      <c r="O10952" s="53"/>
      <c r="P10952" s="53"/>
      <c r="Q10952" s="53"/>
      <c r="R10952" s="53"/>
      <c r="S10952" s="24"/>
      <c r="T10952" s="24"/>
      <c r="U10952" s="54"/>
      <c r="V10952" s="54"/>
      <c r="W10952" s="54"/>
      <c r="X10952" s="54"/>
      <c r="Y10952" s="56"/>
      <c r="Z10952" s="54"/>
      <c r="AA10952" s="107"/>
      <c r="AB10952" s="107"/>
      <c r="AC10952" s="53"/>
      <c r="AD10952" s="53"/>
      <c r="AE10952" s="53"/>
      <c r="AF10952" s="53"/>
      <c r="AG10952" s="53"/>
      <c r="AH10952" s="53"/>
      <c r="AI10952" s="53"/>
      <c r="AJ10952" s="53"/>
      <c r="AK10952" s="53"/>
      <c r="AL10952" s="53"/>
      <c r="AM10952" s="53"/>
      <c r="AN10952" s="53"/>
      <c r="AO10952" s="53"/>
      <c r="AP10952" s="53"/>
      <c r="AQ10952" s="53"/>
      <c r="AR10952" s="53"/>
      <c r="AS10952" s="53"/>
      <c r="AT10952" s="177"/>
      <c r="AU10952" s="57"/>
      <c r="AV10952" s="64"/>
      <c r="AW10952" s="53"/>
      <c r="AX10952" s="53"/>
      <c r="AY10952" s="25"/>
      <c r="AZ10952" s="25"/>
      <c r="BA10952" s="53"/>
      <c r="BB10952" s="53"/>
      <c r="BC10952" s="24"/>
      <c r="BD10952" s="53"/>
      <c r="BE10952" s="53"/>
      <c r="BF10952" s="53"/>
      <c r="BG10952" s="55"/>
      <c r="BH10952" s="53"/>
      <c r="BI10952" s="53"/>
    </row>
    <row r="10953" spans="1:61" ht="27.75" customHeight="1" x14ac:dyDescent="0.25">
      <c r="A10953" s="135"/>
      <c r="C10953" s="137"/>
      <c r="D10953" s="53"/>
      <c r="E10953" s="320"/>
      <c r="F10953" s="55"/>
      <c r="G10953" s="25"/>
      <c r="H10953" s="134"/>
      <c r="I10953" s="25"/>
      <c r="J10953" s="53"/>
      <c r="K10953" s="53"/>
      <c r="L10953" s="53"/>
      <c r="M10953" s="53"/>
      <c r="N10953" s="24"/>
      <c r="O10953" s="53"/>
      <c r="P10953" s="53"/>
      <c r="Q10953" s="53"/>
      <c r="R10953" s="53"/>
      <c r="S10953" s="24"/>
      <c r="T10953" s="24"/>
      <c r="U10953" s="54"/>
      <c r="V10953" s="54"/>
      <c r="W10953" s="54"/>
      <c r="X10953" s="54"/>
      <c r="Y10953" s="56"/>
      <c r="Z10953" s="54"/>
      <c r="AA10953" s="107"/>
      <c r="AB10953" s="107"/>
      <c r="AC10953" s="53"/>
      <c r="AD10953" s="53"/>
      <c r="AE10953" s="53"/>
      <c r="AF10953" s="53"/>
      <c r="AG10953" s="53"/>
      <c r="AH10953" s="53"/>
      <c r="AI10953" s="53"/>
      <c r="AJ10953" s="53"/>
      <c r="AK10953" s="53"/>
      <c r="AL10953" s="53"/>
      <c r="AM10953" s="53"/>
      <c r="AN10953" s="53"/>
      <c r="AO10953" s="53"/>
      <c r="AP10953" s="53"/>
      <c r="AQ10953" s="53"/>
      <c r="AR10953" s="53"/>
      <c r="AS10953" s="53"/>
      <c r="AT10953" s="177"/>
      <c r="AU10953" s="57"/>
      <c r="AV10953" s="64"/>
      <c r="AW10953" s="53"/>
      <c r="AX10953" s="53"/>
      <c r="AY10953" s="25"/>
      <c r="AZ10953" s="25"/>
      <c r="BA10953" s="53"/>
      <c r="BB10953" s="53"/>
      <c r="BC10953" s="24"/>
      <c r="BD10953" s="53"/>
      <c r="BE10953" s="53"/>
      <c r="BF10953" s="53"/>
      <c r="BG10953" s="55"/>
      <c r="BH10953" s="53"/>
      <c r="BI10953" s="53"/>
    </row>
    <row r="10954" spans="1:61" ht="27.75" customHeight="1" x14ac:dyDescent="0.25">
      <c r="A10954" s="135"/>
      <c r="C10954" s="137"/>
      <c r="D10954" s="53"/>
      <c r="E10954" s="320"/>
      <c r="F10954" s="55"/>
      <c r="G10954" s="25"/>
      <c r="H10954" s="134"/>
      <c r="I10954" s="25"/>
      <c r="J10954" s="53"/>
      <c r="K10954" s="53"/>
      <c r="L10954" s="53"/>
      <c r="M10954" s="53"/>
      <c r="N10954" s="24"/>
      <c r="O10954" s="53"/>
      <c r="P10954" s="53"/>
      <c r="Q10954" s="53"/>
      <c r="R10954" s="53"/>
      <c r="S10954" s="24"/>
      <c r="T10954" s="24"/>
      <c r="U10954" s="54"/>
      <c r="V10954" s="54"/>
      <c r="W10954" s="54"/>
      <c r="X10954" s="54"/>
      <c r="Y10954" s="56"/>
      <c r="Z10954" s="54"/>
      <c r="AA10954" s="107"/>
      <c r="AB10954" s="107"/>
      <c r="AC10954" s="53"/>
      <c r="AD10954" s="53"/>
      <c r="AE10954" s="53"/>
      <c r="AF10954" s="53"/>
      <c r="AG10954" s="53"/>
      <c r="AH10954" s="53"/>
      <c r="AI10954" s="53"/>
      <c r="AJ10954" s="53"/>
      <c r="AK10954" s="53"/>
      <c r="AL10954" s="53"/>
      <c r="AM10954" s="53"/>
      <c r="AN10954" s="53"/>
      <c r="AO10954" s="53"/>
      <c r="AP10954" s="53"/>
      <c r="AQ10954" s="53"/>
      <c r="AR10954" s="53"/>
      <c r="AS10954" s="53"/>
      <c r="AT10954" s="177"/>
      <c r="AU10954" s="57"/>
      <c r="AV10954" s="64"/>
      <c r="AW10954" s="53"/>
      <c r="AX10954" s="53"/>
      <c r="AY10954" s="25"/>
      <c r="AZ10954" s="25"/>
      <c r="BA10954" s="53"/>
      <c r="BB10954" s="53"/>
      <c r="BC10954" s="24"/>
      <c r="BD10954" s="53"/>
      <c r="BE10954" s="53"/>
      <c r="BF10954" s="53"/>
      <c r="BG10954" s="55"/>
      <c r="BH10954" s="53"/>
      <c r="BI10954" s="53"/>
    </row>
    <row r="10955" spans="1:61" ht="27.75" customHeight="1" x14ac:dyDescent="0.25">
      <c r="A10955" s="135"/>
      <c r="C10955" s="137"/>
      <c r="D10955" s="53"/>
      <c r="E10955" s="320"/>
      <c r="F10955" s="55"/>
      <c r="G10955" s="25"/>
      <c r="H10955" s="134"/>
      <c r="I10955" s="25"/>
      <c r="J10955" s="53"/>
      <c r="K10955" s="53"/>
      <c r="L10955" s="53"/>
      <c r="M10955" s="53"/>
      <c r="N10955" s="24"/>
      <c r="O10955" s="53"/>
      <c r="P10955" s="53"/>
      <c r="Q10955" s="53"/>
      <c r="R10955" s="53"/>
      <c r="S10955" s="24"/>
      <c r="T10955" s="24"/>
      <c r="U10955" s="54"/>
      <c r="V10955" s="54"/>
      <c r="W10955" s="54"/>
      <c r="X10955" s="54"/>
      <c r="Y10955" s="56"/>
      <c r="Z10955" s="54"/>
      <c r="AA10955" s="107"/>
      <c r="AB10955" s="107"/>
      <c r="AC10955" s="53"/>
      <c r="AD10955" s="53"/>
      <c r="AE10955" s="53"/>
      <c r="AF10955" s="53"/>
      <c r="AG10955" s="53"/>
      <c r="AH10955" s="53"/>
      <c r="AI10955" s="53"/>
      <c r="AJ10955" s="53"/>
      <c r="AK10955" s="53"/>
      <c r="AL10955" s="53"/>
      <c r="AM10955" s="53"/>
      <c r="AN10955" s="53"/>
      <c r="AO10955" s="53"/>
      <c r="AP10955" s="53"/>
      <c r="AQ10955" s="53"/>
      <c r="AR10955" s="53"/>
      <c r="AS10955" s="53"/>
      <c r="AT10955" s="177"/>
      <c r="AU10955" s="57"/>
      <c r="AV10955" s="64"/>
      <c r="AW10955" s="53"/>
      <c r="AX10955" s="53"/>
      <c r="AY10955" s="25"/>
      <c r="AZ10955" s="25"/>
      <c r="BA10955" s="53"/>
      <c r="BB10955" s="53"/>
      <c r="BC10955" s="24"/>
      <c r="BD10955" s="53"/>
      <c r="BE10955" s="53"/>
      <c r="BF10955" s="53"/>
      <c r="BG10955" s="55"/>
      <c r="BH10955" s="53"/>
      <c r="BI10955" s="53"/>
    </row>
    <row r="10956" spans="1:61" ht="27.75" customHeight="1" x14ac:dyDescent="0.25">
      <c r="A10956" s="135"/>
      <c r="C10956" s="137"/>
      <c r="D10956" s="53"/>
      <c r="E10956" s="320"/>
      <c r="F10956" s="55"/>
      <c r="G10956" s="25"/>
      <c r="H10956" s="134"/>
      <c r="I10956" s="25"/>
      <c r="J10956" s="53"/>
      <c r="K10956" s="53"/>
      <c r="L10956" s="53"/>
      <c r="M10956" s="53"/>
      <c r="N10956" s="24"/>
      <c r="O10956" s="53"/>
      <c r="P10956" s="53"/>
      <c r="Q10956" s="53"/>
      <c r="R10956" s="53"/>
      <c r="S10956" s="24"/>
      <c r="T10956" s="24"/>
      <c r="U10956" s="54"/>
      <c r="V10956" s="54"/>
      <c r="W10956" s="54"/>
      <c r="X10956" s="54"/>
      <c r="Y10956" s="56"/>
      <c r="Z10956" s="54"/>
      <c r="AA10956" s="107"/>
      <c r="AB10956" s="107"/>
      <c r="AC10956" s="53"/>
      <c r="AD10956" s="53"/>
      <c r="AE10956" s="53"/>
      <c r="AF10956" s="53"/>
      <c r="AG10956" s="53"/>
      <c r="AH10956" s="53"/>
      <c r="AI10956" s="53"/>
      <c r="AJ10956" s="53"/>
      <c r="AK10956" s="53"/>
      <c r="AL10956" s="53"/>
      <c r="AM10956" s="53"/>
      <c r="AN10956" s="53"/>
      <c r="AO10956" s="53"/>
      <c r="AP10956" s="53"/>
      <c r="AQ10956" s="53"/>
      <c r="AR10956" s="53"/>
      <c r="AS10956" s="53"/>
      <c r="AT10956" s="177"/>
      <c r="AU10956" s="57"/>
      <c r="AV10956" s="64"/>
      <c r="AW10956" s="53"/>
      <c r="AX10956" s="53"/>
      <c r="AY10956" s="25"/>
      <c r="AZ10956" s="25"/>
      <c r="BA10956" s="53"/>
      <c r="BB10956" s="53"/>
      <c r="BC10956" s="24"/>
      <c r="BD10956" s="53"/>
      <c r="BE10956" s="53"/>
      <c r="BF10956" s="53"/>
      <c r="BG10956" s="55"/>
      <c r="BH10956" s="53"/>
      <c r="BI10956" s="53"/>
    </row>
    <row r="10957" spans="1:61" ht="27.75" customHeight="1" x14ac:dyDescent="0.25">
      <c r="A10957" s="135"/>
      <c r="C10957" s="137"/>
      <c r="D10957" s="53"/>
      <c r="E10957" s="320"/>
      <c r="F10957" s="55"/>
      <c r="G10957" s="25"/>
      <c r="H10957" s="134"/>
      <c r="I10957" s="25"/>
      <c r="J10957" s="53"/>
      <c r="K10957" s="53"/>
      <c r="L10957" s="53"/>
      <c r="M10957" s="53"/>
      <c r="N10957" s="24"/>
      <c r="O10957" s="53"/>
      <c r="P10957" s="53"/>
      <c r="Q10957" s="53"/>
      <c r="R10957" s="53"/>
      <c r="S10957" s="24"/>
      <c r="T10957" s="24"/>
      <c r="U10957" s="54"/>
      <c r="V10957" s="54"/>
      <c r="W10957" s="54"/>
      <c r="X10957" s="54"/>
      <c r="Y10957" s="56"/>
      <c r="Z10957" s="54"/>
      <c r="AA10957" s="107"/>
      <c r="AB10957" s="107"/>
      <c r="AC10957" s="53"/>
      <c r="AD10957" s="53"/>
      <c r="AE10957" s="53"/>
      <c r="AF10957" s="53"/>
      <c r="AG10957" s="53"/>
      <c r="AH10957" s="53"/>
      <c r="AI10957" s="53"/>
      <c r="AJ10957" s="53"/>
      <c r="AK10957" s="53"/>
      <c r="AL10957" s="53"/>
      <c r="AM10957" s="53"/>
      <c r="AN10957" s="53"/>
      <c r="AO10957" s="53"/>
      <c r="AP10957" s="53"/>
      <c r="AQ10957" s="53"/>
      <c r="AR10957" s="53"/>
      <c r="AS10957" s="53"/>
      <c r="AT10957" s="177"/>
      <c r="AU10957" s="57"/>
      <c r="AV10957" s="64"/>
      <c r="AW10957" s="53"/>
      <c r="AX10957" s="53"/>
      <c r="AY10957" s="25"/>
      <c r="AZ10957" s="25"/>
      <c r="BA10957" s="53"/>
      <c r="BB10957" s="53"/>
      <c r="BC10957" s="24"/>
      <c r="BD10957" s="53"/>
      <c r="BE10957" s="53"/>
      <c r="BF10957" s="53"/>
      <c r="BG10957" s="55"/>
      <c r="BH10957" s="53"/>
      <c r="BI10957" s="53"/>
    </row>
    <row r="10958" spans="1:61" ht="27.75" customHeight="1" x14ac:dyDescent="0.25">
      <c r="A10958" s="135"/>
      <c r="C10958" s="137"/>
      <c r="D10958" s="53"/>
      <c r="E10958" s="320"/>
      <c r="F10958" s="55"/>
      <c r="G10958" s="25"/>
      <c r="H10958" s="134"/>
      <c r="I10958" s="25"/>
      <c r="J10958" s="53"/>
      <c r="K10958" s="53"/>
      <c r="L10958" s="53"/>
      <c r="M10958" s="53"/>
      <c r="N10958" s="24"/>
      <c r="O10958" s="53"/>
      <c r="P10958" s="53"/>
      <c r="Q10958" s="53"/>
      <c r="R10958" s="53"/>
      <c r="S10958" s="24"/>
      <c r="T10958" s="24"/>
      <c r="U10958" s="54"/>
      <c r="V10958" s="54"/>
      <c r="W10958" s="54"/>
      <c r="X10958" s="54"/>
      <c r="Y10958" s="56"/>
      <c r="Z10958" s="54"/>
      <c r="AA10958" s="107"/>
      <c r="AB10958" s="107"/>
      <c r="AC10958" s="53"/>
      <c r="AD10958" s="53"/>
      <c r="AE10958" s="53"/>
      <c r="AF10958" s="53"/>
      <c r="AG10958" s="53"/>
      <c r="AH10958" s="53"/>
      <c r="AI10958" s="53"/>
      <c r="AJ10958" s="53"/>
      <c r="AK10958" s="53"/>
      <c r="AL10958" s="53"/>
      <c r="AM10958" s="53"/>
      <c r="AN10958" s="53"/>
      <c r="AO10958" s="53"/>
      <c r="AP10958" s="53"/>
      <c r="AQ10958" s="53"/>
      <c r="AR10958" s="53"/>
      <c r="AS10958" s="53"/>
      <c r="AT10958" s="177"/>
      <c r="AU10958" s="57"/>
      <c r="AV10958" s="64"/>
      <c r="AW10958" s="53"/>
      <c r="AX10958" s="53"/>
      <c r="AY10958" s="25"/>
      <c r="AZ10958" s="25"/>
      <c r="BA10958" s="53"/>
      <c r="BB10958" s="53"/>
      <c r="BC10958" s="24"/>
      <c r="BD10958" s="53"/>
      <c r="BE10958" s="53"/>
      <c r="BF10958" s="53"/>
      <c r="BG10958" s="55"/>
      <c r="BH10958" s="53"/>
      <c r="BI10958" s="53"/>
    </row>
    <row r="10959" spans="1:61" ht="27.75" customHeight="1" x14ac:dyDescent="0.25">
      <c r="A10959" s="135"/>
      <c r="C10959" s="137"/>
      <c r="D10959" s="53"/>
      <c r="E10959" s="320"/>
      <c r="F10959" s="55"/>
      <c r="G10959" s="25"/>
      <c r="H10959" s="134"/>
      <c r="I10959" s="25"/>
      <c r="J10959" s="53"/>
      <c r="K10959" s="53"/>
      <c r="L10959" s="53"/>
      <c r="M10959" s="53"/>
      <c r="N10959" s="24"/>
      <c r="O10959" s="53"/>
      <c r="P10959" s="53"/>
      <c r="Q10959" s="53"/>
      <c r="R10959" s="53"/>
      <c r="S10959" s="24"/>
      <c r="T10959" s="24"/>
      <c r="U10959" s="54"/>
      <c r="V10959" s="54"/>
      <c r="W10959" s="54"/>
      <c r="X10959" s="54"/>
      <c r="Y10959" s="56"/>
      <c r="Z10959" s="54"/>
      <c r="AA10959" s="107"/>
      <c r="AB10959" s="107"/>
      <c r="AC10959" s="53"/>
      <c r="AD10959" s="53"/>
      <c r="AE10959" s="53"/>
      <c r="AF10959" s="53"/>
      <c r="AG10959" s="53"/>
      <c r="AH10959" s="53"/>
      <c r="AI10959" s="53"/>
      <c r="AJ10959" s="53"/>
      <c r="AK10959" s="53"/>
      <c r="AL10959" s="53"/>
      <c r="AM10959" s="53"/>
      <c r="AN10959" s="53"/>
      <c r="AO10959" s="53"/>
      <c r="AP10959" s="53"/>
      <c r="AQ10959" s="53"/>
      <c r="AR10959" s="53"/>
      <c r="AS10959" s="53"/>
      <c r="AT10959" s="177"/>
      <c r="AU10959" s="57"/>
      <c r="AV10959" s="64"/>
      <c r="AW10959" s="53"/>
      <c r="AX10959" s="53"/>
      <c r="AY10959" s="25"/>
      <c r="AZ10959" s="25"/>
      <c r="BA10959" s="53"/>
      <c r="BB10959" s="53"/>
      <c r="BC10959" s="24"/>
      <c r="BD10959" s="53"/>
      <c r="BE10959" s="53"/>
      <c r="BF10959" s="53"/>
      <c r="BG10959" s="55"/>
      <c r="BH10959" s="53"/>
      <c r="BI10959" s="53"/>
    </row>
    <row r="10960" spans="1:61" ht="27.75" customHeight="1" x14ac:dyDescent="0.25">
      <c r="A10960" s="135"/>
      <c r="C10960" s="137"/>
      <c r="D10960" s="53"/>
      <c r="E10960" s="320"/>
      <c r="F10960" s="55"/>
      <c r="G10960" s="25"/>
      <c r="H10960" s="134"/>
      <c r="I10960" s="25"/>
      <c r="J10960" s="53"/>
      <c r="K10960" s="53"/>
      <c r="L10960" s="53"/>
      <c r="M10960" s="53"/>
      <c r="N10960" s="24"/>
      <c r="O10960" s="53"/>
      <c r="P10960" s="53"/>
      <c r="Q10960" s="53"/>
      <c r="R10960" s="53"/>
      <c r="S10960" s="24"/>
      <c r="T10960" s="24"/>
      <c r="U10960" s="54"/>
      <c r="V10960" s="54"/>
      <c r="W10960" s="54"/>
      <c r="X10960" s="54"/>
      <c r="Y10960" s="56"/>
      <c r="Z10960" s="54"/>
      <c r="AA10960" s="107"/>
      <c r="AB10960" s="107"/>
      <c r="AC10960" s="53"/>
      <c r="AD10960" s="53"/>
      <c r="AE10960" s="53"/>
      <c r="AF10960" s="53"/>
      <c r="AG10960" s="53"/>
      <c r="AH10960" s="53"/>
      <c r="AI10960" s="53"/>
      <c r="AJ10960" s="53"/>
      <c r="AK10960" s="53"/>
      <c r="AL10960" s="53"/>
      <c r="AM10960" s="53"/>
      <c r="AN10960" s="53"/>
      <c r="AO10960" s="53"/>
      <c r="AP10960" s="53"/>
      <c r="AQ10960" s="53"/>
      <c r="AR10960" s="53"/>
      <c r="AS10960" s="53"/>
      <c r="AT10960" s="177"/>
      <c r="AU10960" s="57"/>
      <c r="AV10960" s="64"/>
      <c r="AW10960" s="53"/>
      <c r="AX10960" s="53"/>
      <c r="AY10960" s="25"/>
      <c r="AZ10960" s="25"/>
      <c r="BA10960" s="53"/>
      <c r="BB10960" s="53"/>
      <c r="BC10960" s="24"/>
      <c r="BD10960" s="53"/>
      <c r="BE10960" s="53"/>
      <c r="BF10960" s="53"/>
      <c r="BG10960" s="55"/>
      <c r="BH10960" s="53"/>
      <c r="BI10960" s="53"/>
    </row>
    <row r="10961" spans="1:61" ht="27.75" customHeight="1" x14ac:dyDescent="0.25">
      <c r="A10961" s="135"/>
      <c r="C10961" s="137"/>
      <c r="D10961" s="53"/>
      <c r="E10961" s="320"/>
      <c r="F10961" s="55"/>
      <c r="G10961" s="25"/>
      <c r="H10961" s="134"/>
      <c r="I10961" s="25"/>
      <c r="J10961" s="53"/>
      <c r="K10961" s="53"/>
      <c r="L10961" s="53"/>
      <c r="M10961" s="53"/>
      <c r="N10961" s="24"/>
      <c r="O10961" s="53"/>
      <c r="P10961" s="53"/>
      <c r="Q10961" s="53"/>
      <c r="R10961" s="53"/>
      <c r="S10961" s="24"/>
      <c r="T10961" s="24"/>
      <c r="U10961" s="54"/>
      <c r="V10961" s="54"/>
      <c r="W10961" s="54"/>
      <c r="X10961" s="54"/>
      <c r="Y10961" s="56"/>
      <c r="Z10961" s="54"/>
      <c r="AA10961" s="107"/>
      <c r="AB10961" s="107"/>
      <c r="AC10961" s="53"/>
      <c r="AD10961" s="53"/>
      <c r="AE10961" s="53"/>
      <c r="AF10961" s="53"/>
      <c r="AG10961" s="53"/>
      <c r="AH10961" s="53"/>
      <c r="AI10961" s="53"/>
      <c r="AJ10961" s="53"/>
      <c r="AK10961" s="53"/>
      <c r="AL10961" s="53"/>
      <c r="AM10961" s="53"/>
      <c r="AN10961" s="53"/>
      <c r="AO10961" s="53"/>
      <c r="AP10961" s="53"/>
      <c r="AQ10961" s="53"/>
      <c r="AR10961" s="53"/>
      <c r="AS10961" s="53"/>
      <c r="AT10961" s="177"/>
      <c r="AU10961" s="57"/>
      <c r="AV10961" s="64"/>
      <c r="AW10961" s="53"/>
      <c r="AX10961" s="53"/>
      <c r="AY10961" s="25"/>
      <c r="AZ10961" s="25"/>
      <c r="BA10961" s="53"/>
      <c r="BB10961" s="53"/>
      <c r="BC10961" s="24"/>
      <c r="BD10961" s="53"/>
      <c r="BE10961" s="53"/>
      <c r="BF10961" s="53"/>
      <c r="BG10961" s="55"/>
      <c r="BH10961" s="53"/>
      <c r="BI10961" s="53"/>
    </row>
    <row r="10962" spans="1:61" ht="27.75" customHeight="1" x14ac:dyDescent="0.25">
      <c r="A10962" s="135"/>
      <c r="C10962" s="137"/>
      <c r="D10962" s="53"/>
      <c r="E10962" s="320"/>
      <c r="F10962" s="55"/>
      <c r="G10962" s="25"/>
      <c r="H10962" s="134"/>
      <c r="I10962" s="25"/>
      <c r="J10962" s="53"/>
      <c r="K10962" s="53"/>
      <c r="L10962" s="53"/>
      <c r="M10962" s="53"/>
      <c r="N10962" s="24"/>
      <c r="O10962" s="53"/>
      <c r="P10962" s="53"/>
      <c r="Q10962" s="53"/>
      <c r="R10962" s="53"/>
      <c r="S10962" s="24"/>
      <c r="T10962" s="24"/>
      <c r="U10962" s="54"/>
      <c r="V10962" s="54"/>
      <c r="W10962" s="54"/>
      <c r="X10962" s="54"/>
      <c r="Y10962" s="56"/>
      <c r="Z10962" s="54"/>
      <c r="AA10962" s="107"/>
      <c r="AB10962" s="107"/>
      <c r="AC10962" s="53"/>
      <c r="AD10962" s="53"/>
      <c r="AE10962" s="53"/>
      <c r="AF10962" s="53"/>
      <c r="AG10962" s="53"/>
      <c r="AH10962" s="53"/>
      <c r="AI10962" s="53"/>
      <c r="AJ10962" s="53"/>
      <c r="AK10962" s="53"/>
      <c r="AL10962" s="53"/>
      <c r="AM10962" s="53"/>
      <c r="AN10962" s="53"/>
      <c r="AO10962" s="53"/>
      <c r="AP10962" s="53"/>
      <c r="AQ10962" s="53"/>
      <c r="AR10962" s="53"/>
      <c r="AS10962" s="53"/>
      <c r="AT10962" s="177"/>
      <c r="AU10962" s="57"/>
      <c r="AV10962" s="64"/>
      <c r="AW10962" s="53"/>
      <c r="AX10962" s="53"/>
      <c r="AY10962" s="25"/>
      <c r="AZ10962" s="25"/>
      <c r="BA10962" s="53"/>
      <c r="BB10962" s="53"/>
      <c r="BC10962" s="24"/>
      <c r="BD10962" s="53"/>
      <c r="BE10962" s="53"/>
      <c r="BF10962" s="53"/>
      <c r="BG10962" s="55"/>
      <c r="BH10962" s="53"/>
      <c r="BI10962" s="53"/>
    </row>
    <row r="10963" spans="1:61" ht="27.75" customHeight="1" x14ac:dyDescent="0.25">
      <c r="A10963" s="135"/>
      <c r="C10963" s="137"/>
      <c r="D10963" s="53"/>
      <c r="E10963" s="320"/>
      <c r="F10963" s="55"/>
      <c r="G10963" s="25"/>
      <c r="H10963" s="134"/>
      <c r="I10963" s="25"/>
      <c r="J10963" s="53"/>
      <c r="K10963" s="53"/>
      <c r="L10963" s="53"/>
      <c r="M10963" s="53"/>
      <c r="N10963" s="24"/>
      <c r="O10963" s="53"/>
      <c r="P10963" s="53"/>
      <c r="Q10963" s="53"/>
      <c r="R10963" s="53"/>
      <c r="S10963" s="24"/>
      <c r="T10963" s="24"/>
      <c r="U10963" s="54"/>
      <c r="V10963" s="54"/>
      <c r="W10963" s="54"/>
      <c r="X10963" s="54"/>
      <c r="Y10963" s="56"/>
      <c r="Z10963" s="54"/>
      <c r="AA10963" s="107"/>
      <c r="AB10963" s="107"/>
      <c r="AC10963" s="53"/>
      <c r="AD10963" s="53"/>
      <c r="AE10963" s="53"/>
      <c r="AF10963" s="53"/>
      <c r="AG10963" s="53"/>
      <c r="AH10963" s="53"/>
      <c r="AI10963" s="53"/>
      <c r="AJ10963" s="53"/>
      <c r="AK10963" s="53"/>
      <c r="AL10963" s="53"/>
      <c r="AM10963" s="53"/>
      <c r="AN10963" s="53"/>
      <c r="AO10963" s="53"/>
      <c r="AP10963" s="53"/>
      <c r="AQ10963" s="53"/>
      <c r="AR10963" s="53"/>
      <c r="AS10963" s="53"/>
      <c r="AT10963" s="177"/>
      <c r="AU10963" s="57"/>
      <c r="AV10963" s="64"/>
      <c r="AW10963" s="53"/>
      <c r="AX10963" s="53"/>
      <c r="AY10963" s="25"/>
      <c r="AZ10963" s="25"/>
      <c r="BA10963" s="53"/>
      <c r="BB10963" s="53"/>
      <c r="BC10963" s="24"/>
      <c r="BD10963" s="53"/>
      <c r="BE10963" s="53"/>
      <c r="BF10963" s="53"/>
      <c r="BG10963" s="55"/>
      <c r="BH10963" s="53"/>
      <c r="BI10963" s="53"/>
    </row>
    <row r="10964" spans="1:61" ht="27.75" customHeight="1" x14ac:dyDescent="0.25">
      <c r="A10964" s="135"/>
      <c r="C10964" s="137"/>
      <c r="D10964" s="53"/>
      <c r="E10964" s="320"/>
      <c r="F10964" s="55"/>
      <c r="G10964" s="25"/>
      <c r="H10964" s="134"/>
      <c r="I10964" s="25"/>
      <c r="J10964" s="53"/>
      <c r="K10964" s="53"/>
      <c r="L10964" s="53"/>
      <c r="M10964" s="53"/>
      <c r="N10964" s="24"/>
      <c r="O10964" s="53"/>
      <c r="P10964" s="53"/>
      <c r="Q10964" s="53"/>
      <c r="R10964" s="53"/>
      <c r="S10964" s="24"/>
      <c r="T10964" s="24"/>
      <c r="U10964" s="54"/>
      <c r="V10964" s="54"/>
      <c r="W10964" s="54"/>
      <c r="X10964" s="54"/>
      <c r="Y10964" s="56"/>
      <c r="Z10964" s="54"/>
      <c r="AA10964" s="107"/>
      <c r="AB10964" s="107"/>
      <c r="AC10964" s="53"/>
      <c r="AD10964" s="53"/>
      <c r="AE10964" s="53"/>
      <c r="AF10964" s="53"/>
      <c r="AG10964" s="53"/>
      <c r="AH10964" s="53"/>
      <c r="AI10964" s="53"/>
      <c r="AJ10964" s="53"/>
      <c r="AK10964" s="53"/>
      <c r="AL10964" s="53"/>
      <c r="AM10964" s="53"/>
      <c r="AN10964" s="53"/>
      <c r="AO10964" s="53"/>
      <c r="AP10964" s="53"/>
      <c r="AQ10964" s="53"/>
      <c r="AR10964" s="53"/>
      <c r="AS10964" s="53"/>
      <c r="AT10964" s="177"/>
      <c r="AU10964" s="57"/>
      <c r="AV10964" s="64"/>
      <c r="AW10964" s="53"/>
      <c r="AX10964" s="53"/>
      <c r="AY10964" s="25"/>
      <c r="AZ10964" s="25"/>
      <c r="BA10964" s="53"/>
      <c r="BB10964" s="53"/>
      <c r="BC10964" s="24"/>
      <c r="BD10964" s="53"/>
      <c r="BE10964" s="53"/>
      <c r="BF10964" s="53"/>
      <c r="BG10964" s="55"/>
      <c r="BH10964" s="53"/>
      <c r="BI10964" s="53"/>
    </row>
    <row r="10965" spans="1:61" ht="27.75" customHeight="1" x14ac:dyDescent="0.25">
      <c r="A10965" s="135"/>
      <c r="C10965" s="137"/>
      <c r="D10965" s="53"/>
      <c r="E10965" s="320"/>
      <c r="F10965" s="55"/>
      <c r="G10965" s="25"/>
      <c r="H10965" s="134"/>
      <c r="I10965" s="25"/>
      <c r="J10965" s="53"/>
      <c r="K10965" s="53"/>
      <c r="L10965" s="53"/>
      <c r="M10965" s="53"/>
      <c r="N10965" s="24"/>
      <c r="O10965" s="53"/>
      <c r="P10965" s="53"/>
      <c r="Q10965" s="53"/>
      <c r="R10965" s="53"/>
      <c r="S10965" s="24"/>
      <c r="T10965" s="24"/>
      <c r="U10965" s="54"/>
      <c r="V10965" s="54"/>
      <c r="W10965" s="54"/>
      <c r="X10965" s="54"/>
      <c r="Y10965" s="56"/>
      <c r="Z10965" s="54"/>
      <c r="AA10965" s="107"/>
      <c r="AB10965" s="107"/>
      <c r="AC10965" s="53"/>
      <c r="AD10965" s="53"/>
      <c r="AE10965" s="53"/>
      <c r="AF10965" s="53"/>
      <c r="AG10965" s="53"/>
      <c r="AH10965" s="53"/>
      <c r="AI10965" s="53"/>
      <c r="AJ10965" s="53"/>
      <c r="AK10965" s="53"/>
      <c r="AL10965" s="53"/>
      <c r="AM10965" s="53"/>
      <c r="AN10965" s="53"/>
      <c r="AO10965" s="53"/>
      <c r="AP10965" s="53"/>
      <c r="AQ10965" s="53"/>
      <c r="AR10965" s="53"/>
      <c r="AS10965" s="53"/>
      <c r="AT10965" s="177"/>
      <c r="AU10965" s="57"/>
      <c r="AV10965" s="64"/>
      <c r="AW10965" s="53"/>
      <c r="AX10965" s="53"/>
      <c r="AY10965" s="25"/>
      <c r="AZ10965" s="25"/>
      <c r="BA10965" s="53"/>
      <c r="BB10965" s="53"/>
      <c r="BC10965" s="24"/>
      <c r="BD10965" s="53"/>
      <c r="BE10965" s="53"/>
      <c r="BF10965" s="53"/>
      <c r="BG10965" s="55"/>
      <c r="BH10965" s="53"/>
      <c r="BI10965" s="53"/>
    </row>
    <row r="10966" spans="1:61" ht="27.75" customHeight="1" x14ac:dyDescent="0.25">
      <c r="A10966" s="135"/>
      <c r="C10966" s="137"/>
      <c r="D10966" s="53"/>
      <c r="E10966" s="320"/>
      <c r="F10966" s="55"/>
      <c r="G10966" s="25"/>
      <c r="H10966" s="134"/>
      <c r="I10966" s="25"/>
      <c r="J10966" s="53"/>
      <c r="K10966" s="53"/>
      <c r="L10966" s="53"/>
      <c r="M10966" s="53"/>
      <c r="N10966" s="24"/>
      <c r="O10966" s="53"/>
      <c r="P10966" s="53"/>
      <c r="Q10966" s="53"/>
      <c r="R10966" s="53"/>
      <c r="S10966" s="24"/>
      <c r="T10966" s="24"/>
      <c r="U10966" s="54"/>
      <c r="V10966" s="54"/>
      <c r="W10966" s="54"/>
      <c r="X10966" s="54"/>
      <c r="Y10966" s="56"/>
      <c r="Z10966" s="54"/>
      <c r="AA10966" s="107"/>
      <c r="AB10966" s="107"/>
      <c r="AC10966" s="53"/>
      <c r="AD10966" s="53"/>
      <c r="AE10966" s="53"/>
      <c r="AF10966" s="53"/>
      <c r="AG10966" s="53"/>
      <c r="AH10966" s="53"/>
      <c r="AI10966" s="53"/>
      <c r="AJ10966" s="53"/>
      <c r="AK10966" s="53"/>
      <c r="AL10966" s="53"/>
      <c r="AM10966" s="53"/>
      <c r="AN10966" s="53"/>
      <c r="AO10966" s="53"/>
      <c r="AP10966" s="53"/>
      <c r="AQ10966" s="53"/>
      <c r="AR10966" s="53"/>
      <c r="AS10966" s="53"/>
      <c r="AT10966" s="177"/>
      <c r="AU10966" s="57"/>
      <c r="AV10966" s="64"/>
      <c r="AW10966" s="53"/>
      <c r="AX10966" s="53"/>
      <c r="AY10966" s="25"/>
      <c r="AZ10966" s="25"/>
      <c r="BA10966" s="53"/>
      <c r="BB10966" s="53"/>
      <c r="BC10966" s="24"/>
      <c r="BD10966" s="53"/>
      <c r="BE10966" s="53"/>
      <c r="BF10966" s="53"/>
      <c r="BG10966" s="55"/>
      <c r="BH10966" s="53"/>
      <c r="BI10966" s="53"/>
    </row>
    <row r="10967" spans="1:61" ht="27.75" customHeight="1" x14ac:dyDescent="0.25">
      <c r="A10967" s="135"/>
      <c r="C10967" s="137"/>
      <c r="D10967" s="53"/>
      <c r="E10967" s="320"/>
      <c r="F10967" s="55"/>
      <c r="G10967" s="25"/>
      <c r="H10967" s="134"/>
      <c r="I10967" s="25"/>
      <c r="J10967" s="53"/>
      <c r="K10967" s="53"/>
      <c r="L10967" s="53"/>
      <c r="M10967" s="53"/>
      <c r="N10967" s="24"/>
      <c r="O10967" s="53"/>
      <c r="P10967" s="53"/>
      <c r="Q10967" s="53"/>
      <c r="R10967" s="53"/>
      <c r="S10967" s="24"/>
      <c r="T10967" s="24"/>
      <c r="U10967" s="54"/>
      <c r="V10967" s="54"/>
      <c r="W10967" s="54"/>
      <c r="X10967" s="54"/>
      <c r="Y10967" s="56"/>
      <c r="Z10967" s="54"/>
      <c r="AA10967" s="107"/>
      <c r="AB10967" s="107"/>
      <c r="AC10967" s="53"/>
      <c r="AD10967" s="53"/>
      <c r="AE10967" s="53"/>
      <c r="AF10967" s="53"/>
      <c r="AG10967" s="53"/>
      <c r="AH10967" s="53"/>
      <c r="AI10967" s="53"/>
      <c r="AJ10967" s="53"/>
      <c r="AK10967" s="53"/>
      <c r="AL10967" s="53"/>
      <c r="AM10967" s="53"/>
      <c r="AN10967" s="53"/>
      <c r="AO10967" s="53"/>
      <c r="AP10967" s="53"/>
      <c r="AQ10967" s="53"/>
      <c r="AR10967" s="53"/>
      <c r="AS10967" s="53"/>
      <c r="AT10967" s="177"/>
      <c r="AU10967" s="57"/>
      <c r="AV10967" s="64"/>
      <c r="AW10967" s="53"/>
      <c r="AX10967" s="53"/>
      <c r="AY10967" s="25"/>
      <c r="AZ10967" s="25"/>
      <c r="BA10967" s="53"/>
      <c r="BB10967" s="53"/>
      <c r="BC10967" s="24"/>
      <c r="BD10967" s="53"/>
      <c r="BE10967" s="53"/>
      <c r="BF10967" s="53"/>
      <c r="BG10967" s="55"/>
      <c r="BH10967" s="53"/>
      <c r="BI10967" s="53"/>
    </row>
    <row r="10968" spans="1:61" ht="27.75" customHeight="1" x14ac:dyDescent="0.25">
      <c r="A10968" s="135"/>
      <c r="C10968" s="137"/>
      <c r="D10968" s="53"/>
      <c r="E10968" s="320"/>
      <c r="F10968" s="55"/>
      <c r="G10968" s="25"/>
      <c r="H10968" s="134"/>
      <c r="I10968" s="25"/>
      <c r="J10968" s="53"/>
      <c r="K10968" s="53"/>
      <c r="L10968" s="53"/>
      <c r="M10968" s="53"/>
      <c r="N10968" s="24"/>
      <c r="O10968" s="53"/>
      <c r="P10968" s="53"/>
      <c r="Q10968" s="53"/>
      <c r="R10968" s="53"/>
      <c r="S10968" s="24"/>
      <c r="T10968" s="24"/>
      <c r="U10968" s="54"/>
      <c r="V10968" s="54"/>
      <c r="W10968" s="54"/>
      <c r="X10968" s="54"/>
      <c r="Y10968" s="56"/>
      <c r="Z10968" s="54"/>
      <c r="AA10968" s="107"/>
      <c r="AB10968" s="107"/>
      <c r="AC10968" s="53"/>
      <c r="AD10968" s="53"/>
      <c r="AE10968" s="53"/>
      <c r="AF10968" s="53"/>
      <c r="AG10968" s="53"/>
      <c r="AH10968" s="53"/>
      <c r="AI10968" s="53"/>
      <c r="AJ10968" s="53"/>
      <c r="AK10968" s="53"/>
      <c r="AL10968" s="53"/>
      <c r="AM10968" s="53"/>
      <c r="AN10968" s="53"/>
      <c r="AO10968" s="53"/>
      <c r="AP10968" s="53"/>
      <c r="AQ10968" s="53"/>
      <c r="AR10968" s="53"/>
      <c r="AS10968" s="53"/>
      <c r="AT10968" s="177"/>
      <c r="AU10968" s="57"/>
      <c r="AV10968" s="64"/>
      <c r="AW10968" s="53"/>
      <c r="AX10968" s="53"/>
      <c r="AY10968" s="25"/>
      <c r="AZ10968" s="25"/>
      <c r="BA10968" s="53"/>
      <c r="BB10968" s="53"/>
      <c r="BC10968" s="24"/>
      <c r="BD10968" s="53"/>
      <c r="BE10968" s="53"/>
      <c r="BF10968" s="53"/>
      <c r="BG10968" s="55"/>
      <c r="BH10968" s="53"/>
      <c r="BI10968" s="53"/>
    </row>
    <row r="10969" spans="1:61" ht="27.75" customHeight="1" x14ac:dyDescent="0.25">
      <c r="A10969" s="135"/>
      <c r="C10969" s="137"/>
      <c r="D10969" s="53"/>
      <c r="E10969" s="320"/>
      <c r="F10969" s="55"/>
      <c r="G10969" s="25"/>
      <c r="H10969" s="134"/>
      <c r="I10969" s="25"/>
      <c r="J10969" s="53"/>
      <c r="K10969" s="53"/>
      <c r="L10969" s="53"/>
      <c r="M10969" s="53"/>
      <c r="N10969" s="24"/>
      <c r="O10969" s="53"/>
      <c r="P10969" s="53"/>
      <c r="Q10969" s="53"/>
      <c r="R10969" s="53"/>
      <c r="S10969" s="24"/>
      <c r="T10969" s="24"/>
      <c r="U10969" s="54"/>
      <c r="V10969" s="54"/>
      <c r="W10969" s="54"/>
      <c r="X10969" s="54"/>
      <c r="Y10969" s="56"/>
      <c r="Z10969" s="54"/>
      <c r="AA10969" s="107"/>
      <c r="AB10969" s="107"/>
      <c r="AC10969" s="53"/>
      <c r="AD10969" s="53"/>
      <c r="AE10969" s="53"/>
      <c r="AF10969" s="53"/>
      <c r="AG10969" s="53"/>
      <c r="AH10969" s="53"/>
      <c r="AI10969" s="53"/>
      <c r="AJ10969" s="53"/>
      <c r="AK10969" s="53"/>
      <c r="AL10969" s="53"/>
      <c r="AM10969" s="53"/>
      <c r="AN10969" s="53"/>
      <c r="AO10969" s="53"/>
      <c r="AP10969" s="53"/>
      <c r="AQ10969" s="53"/>
      <c r="AR10969" s="53"/>
      <c r="AS10969" s="53"/>
      <c r="AT10969" s="177"/>
      <c r="AU10969" s="57"/>
      <c r="AV10969" s="64"/>
      <c r="AW10969" s="53"/>
      <c r="AX10969" s="53"/>
      <c r="AY10969" s="25"/>
      <c r="AZ10969" s="25"/>
      <c r="BA10969" s="53"/>
      <c r="BB10969" s="53"/>
      <c r="BC10969" s="24"/>
      <c r="BD10969" s="53"/>
      <c r="BE10969" s="53"/>
      <c r="BF10969" s="53"/>
      <c r="BG10969" s="55"/>
      <c r="BH10969" s="53"/>
      <c r="BI10969" s="53"/>
    </row>
    <row r="10970" spans="1:61" ht="27.75" customHeight="1" x14ac:dyDescent="0.25">
      <c r="A10970" s="135"/>
      <c r="C10970" s="137"/>
      <c r="D10970" s="53"/>
      <c r="E10970" s="320"/>
      <c r="F10970" s="55"/>
      <c r="G10970" s="25"/>
      <c r="H10970" s="134"/>
      <c r="I10970" s="25"/>
      <c r="J10970" s="53"/>
      <c r="K10970" s="53"/>
      <c r="L10970" s="53"/>
      <c r="M10970" s="53"/>
      <c r="N10970" s="24"/>
      <c r="O10970" s="53"/>
      <c r="P10970" s="53"/>
      <c r="Q10970" s="53"/>
      <c r="R10970" s="53"/>
      <c r="S10970" s="24"/>
      <c r="T10970" s="24"/>
      <c r="U10970" s="54"/>
      <c r="V10970" s="54"/>
      <c r="W10970" s="54"/>
      <c r="X10970" s="54"/>
      <c r="Y10970" s="56"/>
      <c r="Z10970" s="54"/>
      <c r="AA10970" s="107"/>
      <c r="AB10970" s="107"/>
      <c r="AC10970" s="53"/>
      <c r="AD10970" s="53"/>
      <c r="AE10970" s="53"/>
      <c r="AF10970" s="53"/>
      <c r="AG10970" s="53"/>
      <c r="AH10970" s="53"/>
      <c r="AI10970" s="53"/>
      <c r="AJ10970" s="53"/>
      <c r="AK10970" s="53"/>
      <c r="AL10970" s="53"/>
      <c r="AM10970" s="53"/>
      <c r="AN10970" s="53"/>
      <c r="AO10970" s="53"/>
      <c r="AP10970" s="53"/>
      <c r="AQ10970" s="53"/>
      <c r="AR10970" s="53"/>
      <c r="AS10970" s="53"/>
      <c r="AT10970" s="177"/>
      <c r="AU10970" s="57"/>
      <c r="AV10970" s="64"/>
      <c r="AW10970" s="53"/>
      <c r="AX10970" s="53"/>
      <c r="AY10970" s="25"/>
      <c r="AZ10970" s="25"/>
      <c r="BA10970" s="53"/>
      <c r="BB10970" s="53"/>
      <c r="BC10970" s="24"/>
      <c r="BD10970" s="53"/>
      <c r="BE10970" s="53"/>
      <c r="BF10970" s="53"/>
      <c r="BG10970" s="55"/>
      <c r="BH10970" s="53"/>
      <c r="BI10970" s="53"/>
    </row>
    <row r="10971" spans="1:61" ht="27.75" customHeight="1" x14ac:dyDescent="0.25">
      <c r="A10971" s="135"/>
      <c r="C10971" s="137"/>
      <c r="D10971" s="53"/>
      <c r="E10971" s="320"/>
      <c r="F10971" s="55"/>
      <c r="G10971" s="25"/>
      <c r="H10971" s="134"/>
      <c r="I10971" s="25"/>
      <c r="J10971" s="53"/>
      <c r="K10971" s="53"/>
      <c r="L10971" s="53"/>
      <c r="M10971" s="53"/>
      <c r="N10971" s="24"/>
      <c r="O10971" s="53"/>
      <c r="P10971" s="53"/>
      <c r="Q10971" s="53"/>
      <c r="R10971" s="53"/>
      <c r="S10971" s="24"/>
      <c r="T10971" s="24"/>
      <c r="U10971" s="54"/>
      <c r="V10971" s="54"/>
      <c r="W10971" s="54"/>
      <c r="X10971" s="54"/>
      <c r="Y10971" s="56"/>
      <c r="Z10971" s="54"/>
      <c r="AA10971" s="107"/>
      <c r="AB10971" s="107"/>
      <c r="AC10971" s="53"/>
      <c r="AD10971" s="53"/>
      <c r="AE10971" s="53"/>
      <c r="AF10971" s="53"/>
      <c r="AG10971" s="53"/>
      <c r="AH10971" s="53"/>
      <c r="AI10971" s="53"/>
      <c r="AJ10971" s="53"/>
      <c r="AK10971" s="53"/>
      <c r="AL10971" s="53"/>
      <c r="AM10971" s="53"/>
      <c r="AN10971" s="53"/>
      <c r="AO10971" s="53"/>
      <c r="AP10971" s="53"/>
      <c r="AQ10971" s="53"/>
      <c r="AR10971" s="53"/>
      <c r="AS10971" s="53"/>
      <c r="AT10971" s="177"/>
      <c r="AU10971" s="57"/>
      <c r="AV10971" s="64"/>
      <c r="AW10971" s="53"/>
      <c r="AX10971" s="53"/>
      <c r="AY10971" s="25"/>
      <c r="AZ10971" s="25"/>
      <c r="BA10971" s="53"/>
      <c r="BB10971" s="53"/>
      <c r="BC10971" s="24"/>
      <c r="BD10971" s="53"/>
      <c r="BE10971" s="53"/>
      <c r="BF10971" s="53"/>
      <c r="BG10971" s="55"/>
      <c r="BH10971" s="53"/>
      <c r="BI10971" s="53"/>
    </row>
    <row r="10972" spans="1:61" ht="27.75" customHeight="1" x14ac:dyDescent="0.25">
      <c r="A10972" s="135"/>
      <c r="C10972" s="137"/>
      <c r="D10972" s="53"/>
      <c r="E10972" s="320"/>
      <c r="F10972" s="55"/>
      <c r="G10972" s="25"/>
      <c r="H10972" s="134"/>
      <c r="I10972" s="25"/>
      <c r="J10972" s="53"/>
      <c r="K10972" s="53"/>
      <c r="L10972" s="53"/>
      <c r="M10972" s="53"/>
      <c r="N10972" s="24"/>
      <c r="O10972" s="53"/>
      <c r="P10972" s="53"/>
      <c r="Q10972" s="53"/>
      <c r="R10972" s="53"/>
      <c r="S10972" s="24"/>
      <c r="T10972" s="24"/>
      <c r="U10972" s="54"/>
      <c r="V10972" s="54"/>
      <c r="W10972" s="54"/>
      <c r="X10972" s="54"/>
      <c r="Y10972" s="56"/>
      <c r="Z10972" s="54"/>
      <c r="AA10972" s="107"/>
      <c r="AB10972" s="107"/>
      <c r="AC10972" s="53"/>
      <c r="AD10972" s="53"/>
      <c r="AE10972" s="53"/>
      <c r="AF10972" s="53"/>
      <c r="AG10972" s="53"/>
      <c r="AH10972" s="53"/>
      <c r="AI10972" s="53"/>
      <c r="AJ10972" s="53"/>
      <c r="AK10972" s="53"/>
      <c r="AL10972" s="53"/>
      <c r="AM10972" s="53"/>
      <c r="AN10972" s="53"/>
      <c r="AO10972" s="53"/>
      <c r="AP10972" s="53"/>
      <c r="AQ10972" s="53"/>
      <c r="AR10972" s="53"/>
      <c r="AS10972" s="53"/>
      <c r="AT10972" s="177"/>
      <c r="AU10972" s="57"/>
      <c r="AV10972" s="64"/>
      <c r="AW10972" s="53"/>
      <c r="AX10972" s="53"/>
      <c r="AY10972" s="25"/>
      <c r="AZ10972" s="25"/>
      <c r="BA10972" s="53"/>
      <c r="BB10972" s="53"/>
      <c r="BC10972" s="24"/>
      <c r="BD10972" s="53"/>
      <c r="BE10972" s="53"/>
      <c r="BF10972" s="53"/>
      <c r="BG10972" s="55"/>
      <c r="BH10972" s="53"/>
      <c r="BI10972" s="53"/>
    </row>
    <row r="10973" spans="1:61" ht="27.75" customHeight="1" x14ac:dyDescent="0.25">
      <c r="A10973" s="135"/>
      <c r="C10973" s="137"/>
      <c r="D10973" s="53"/>
      <c r="E10973" s="320"/>
      <c r="F10973" s="55"/>
      <c r="G10973" s="25"/>
      <c r="H10973" s="134"/>
      <c r="I10973" s="25"/>
      <c r="J10973" s="53"/>
      <c r="K10973" s="53"/>
      <c r="L10973" s="53"/>
      <c r="M10973" s="53"/>
      <c r="N10973" s="24"/>
      <c r="O10973" s="53"/>
      <c r="P10973" s="53"/>
      <c r="Q10973" s="53"/>
      <c r="R10973" s="53"/>
      <c r="S10973" s="24"/>
      <c r="T10973" s="24"/>
      <c r="U10973" s="54"/>
      <c r="V10973" s="54"/>
      <c r="W10973" s="54"/>
      <c r="X10973" s="54"/>
      <c r="Y10973" s="56"/>
      <c r="Z10973" s="54"/>
      <c r="AA10973" s="107"/>
      <c r="AB10973" s="107"/>
      <c r="AC10973" s="53"/>
      <c r="AD10973" s="53"/>
      <c r="AE10973" s="53"/>
      <c r="AF10973" s="53"/>
      <c r="AG10973" s="53"/>
      <c r="AH10973" s="53"/>
      <c r="AI10973" s="53"/>
      <c r="AJ10973" s="53"/>
      <c r="AK10973" s="53"/>
      <c r="AL10973" s="53"/>
      <c r="AM10973" s="53"/>
      <c r="AN10973" s="53"/>
      <c r="AO10973" s="53"/>
      <c r="AP10973" s="53"/>
      <c r="AQ10973" s="53"/>
      <c r="AR10973" s="53"/>
      <c r="AS10973" s="53"/>
      <c r="AT10973" s="177"/>
      <c r="AU10973" s="57"/>
      <c r="AV10973" s="64"/>
      <c r="AW10973" s="53"/>
      <c r="AX10973" s="53"/>
      <c r="AY10973" s="25"/>
      <c r="AZ10973" s="25"/>
      <c r="BA10973" s="53"/>
      <c r="BB10973" s="53"/>
      <c r="BC10973" s="24"/>
      <c r="BD10973" s="53"/>
      <c r="BE10973" s="53"/>
      <c r="BF10973" s="53"/>
      <c r="BG10973" s="55"/>
      <c r="BH10973" s="53"/>
      <c r="BI10973" s="53"/>
    </row>
    <row r="10974" spans="1:61" ht="27.75" customHeight="1" x14ac:dyDescent="0.25">
      <c r="A10974" s="135"/>
      <c r="C10974" s="137"/>
      <c r="D10974" s="53"/>
      <c r="E10974" s="320"/>
      <c r="F10974" s="55"/>
      <c r="G10974" s="25"/>
      <c r="H10974" s="134"/>
      <c r="I10974" s="25"/>
      <c r="J10974" s="53"/>
      <c r="K10974" s="53"/>
      <c r="L10974" s="53"/>
      <c r="M10974" s="53"/>
      <c r="N10974" s="24"/>
      <c r="O10974" s="53"/>
      <c r="P10974" s="53"/>
      <c r="Q10974" s="53"/>
      <c r="R10974" s="53"/>
      <c r="S10974" s="24"/>
      <c r="T10974" s="24"/>
      <c r="U10974" s="54"/>
      <c r="V10974" s="54"/>
      <c r="W10974" s="54"/>
      <c r="X10974" s="54"/>
      <c r="Y10974" s="56"/>
      <c r="Z10974" s="54"/>
      <c r="AA10974" s="107"/>
      <c r="AB10974" s="107"/>
      <c r="AC10974" s="53"/>
      <c r="AD10974" s="53"/>
      <c r="AE10974" s="53"/>
      <c r="AF10974" s="53"/>
      <c r="AG10974" s="53"/>
      <c r="AH10974" s="53"/>
      <c r="AI10974" s="53"/>
      <c r="AJ10974" s="53"/>
      <c r="AK10974" s="53"/>
      <c r="AL10974" s="53"/>
      <c r="AM10974" s="53"/>
      <c r="AN10974" s="53"/>
      <c r="AO10974" s="53"/>
      <c r="AP10974" s="53"/>
      <c r="AQ10974" s="53"/>
      <c r="AR10974" s="53"/>
      <c r="AS10974" s="53"/>
      <c r="AT10974" s="177"/>
      <c r="AU10974" s="57"/>
      <c r="AV10974" s="64"/>
      <c r="AW10974" s="53"/>
      <c r="AX10974" s="53"/>
      <c r="AY10974" s="25"/>
      <c r="AZ10974" s="25"/>
      <c r="BA10974" s="53"/>
      <c r="BB10974" s="53"/>
      <c r="BC10974" s="24"/>
      <c r="BD10974" s="53"/>
      <c r="BE10974" s="53"/>
      <c r="BF10974" s="53"/>
      <c r="BG10974" s="55"/>
      <c r="BH10974" s="53"/>
      <c r="BI10974" s="53"/>
    </row>
    <row r="10975" spans="1:61" ht="27.75" customHeight="1" x14ac:dyDescent="0.25">
      <c r="A10975" s="135"/>
      <c r="C10975" s="137"/>
      <c r="D10975" s="53"/>
      <c r="E10975" s="320"/>
      <c r="F10975" s="55"/>
      <c r="G10975" s="25"/>
      <c r="H10975" s="134"/>
      <c r="I10975" s="25"/>
      <c r="J10975" s="53"/>
      <c r="K10975" s="53"/>
      <c r="L10975" s="53"/>
      <c r="M10975" s="53"/>
      <c r="N10975" s="24"/>
      <c r="O10975" s="53"/>
      <c r="P10975" s="53"/>
      <c r="Q10975" s="53"/>
      <c r="R10975" s="53"/>
      <c r="S10975" s="24"/>
      <c r="T10975" s="24"/>
      <c r="U10975" s="54"/>
      <c r="V10975" s="54"/>
      <c r="W10975" s="54"/>
      <c r="X10975" s="54"/>
      <c r="Y10975" s="56"/>
      <c r="Z10975" s="54"/>
      <c r="AA10975" s="107"/>
      <c r="AB10975" s="107"/>
      <c r="AC10975" s="53"/>
      <c r="AD10975" s="53"/>
      <c r="AE10975" s="53"/>
      <c r="AF10975" s="53"/>
      <c r="AG10975" s="53"/>
      <c r="AH10975" s="53"/>
      <c r="AI10975" s="53"/>
      <c r="AJ10975" s="53"/>
      <c r="AK10975" s="53"/>
      <c r="AL10975" s="53"/>
      <c r="AM10975" s="53"/>
      <c r="AN10975" s="53"/>
      <c r="AO10975" s="53"/>
      <c r="AP10975" s="53"/>
      <c r="AQ10975" s="53"/>
      <c r="AR10975" s="53"/>
      <c r="AS10975" s="53"/>
      <c r="AT10975" s="177"/>
      <c r="AU10975" s="57"/>
      <c r="AV10975" s="64"/>
      <c r="AW10975" s="53"/>
      <c r="AX10975" s="53"/>
      <c r="AY10975" s="25"/>
      <c r="AZ10975" s="25"/>
      <c r="BA10975" s="53"/>
      <c r="BB10975" s="53"/>
      <c r="BC10975" s="24"/>
      <c r="BD10975" s="53"/>
      <c r="BE10975" s="53"/>
      <c r="BF10975" s="53"/>
      <c r="BG10975" s="55"/>
      <c r="BH10975" s="53"/>
      <c r="BI10975" s="53"/>
    </row>
    <row r="10976" spans="1:61" ht="27.75" customHeight="1" x14ac:dyDescent="0.25">
      <c r="A10976" s="135"/>
      <c r="C10976" s="137"/>
      <c r="D10976" s="53"/>
      <c r="E10976" s="320"/>
      <c r="F10976" s="55"/>
      <c r="G10976" s="25"/>
      <c r="H10976" s="134"/>
      <c r="I10976" s="25"/>
      <c r="J10976" s="53"/>
      <c r="K10976" s="53"/>
      <c r="L10976" s="53"/>
      <c r="M10976" s="53"/>
      <c r="N10976" s="24"/>
      <c r="O10976" s="53"/>
      <c r="P10976" s="53"/>
      <c r="Q10976" s="53"/>
      <c r="R10976" s="53"/>
      <c r="S10976" s="24"/>
      <c r="T10976" s="24"/>
      <c r="U10976" s="54"/>
      <c r="V10976" s="54"/>
      <c r="W10976" s="54"/>
      <c r="X10976" s="54"/>
      <c r="Y10976" s="56"/>
      <c r="Z10976" s="54"/>
      <c r="AA10976" s="107"/>
      <c r="AB10976" s="107"/>
      <c r="AC10976" s="53"/>
      <c r="AD10976" s="53"/>
      <c r="AE10976" s="53"/>
      <c r="AF10976" s="53"/>
      <c r="AG10976" s="53"/>
      <c r="AH10976" s="53"/>
      <c r="AI10976" s="53"/>
      <c r="AJ10976" s="53"/>
      <c r="AK10976" s="53"/>
      <c r="AL10976" s="53"/>
      <c r="AM10976" s="53"/>
      <c r="AN10976" s="53"/>
      <c r="AO10976" s="53"/>
      <c r="AP10976" s="53"/>
      <c r="AQ10976" s="53"/>
      <c r="AR10976" s="53"/>
      <c r="AS10976" s="53"/>
      <c r="AT10976" s="177"/>
      <c r="AU10976" s="57"/>
      <c r="AV10976" s="64"/>
      <c r="AW10976" s="53"/>
      <c r="AX10976" s="53"/>
      <c r="AY10976" s="25"/>
      <c r="AZ10976" s="25"/>
      <c r="BA10976" s="53"/>
      <c r="BB10976" s="53"/>
      <c r="BC10976" s="24"/>
      <c r="BD10976" s="53"/>
      <c r="BE10976" s="53"/>
      <c r="BF10976" s="53"/>
      <c r="BG10976" s="55"/>
      <c r="BH10976" s="53"/>
      <c r="BI10976" s="53"/>
    </row>
    <row r="10977" spans="1:61" ht="27.75" customHeight="1" x14ac:dyDescent="0.25">
      <c r="A10977" s="135"/>
      <c r="C10977" s="137"/>
      <c r="D10977" s="53"/>
      <c r="E10977" s="320"/>
      <c r="F10977" s="55"/>
      <c r="G10977" s="25"/>
      <c r="H10977" s="134"/>
      <c r="I10977" s="25"/>
      <c r="J10977" s="53"/>
      <c r="K10977" s="53"/>
      <c r="L10977" s="53"/>
      <c r="M10977" s="53"/>
      <c r="N10977" s="24"/>
      <c r="O10977" s="53"/>
      <c r="P10977" s="53"/>
      <c r="Q10977" s="53"/>
      <c r="R10977" s="53"/>
      <c r="S10977" s="24"/>
      <c r="T10977" s="24"/>
      <c r="U10977" s="54"/>
      <c r="V10977" s="54"/>
      <c r="W10977" s="54"/>
      <c r="X10977" s="54"/>
      <c r="Y10977" s="56"/>
      <c r="Z10977" s="54"/>
      <c r="AA10977" s="107"/>
      <c r="AB10977" s="107"/>
      <c r="AC10977" s="53"/>
      <c r="AD10977" s="53"/>
      <c r="AE10977" s="53"/>
      <c r="AF10977" s="53"/>
      <c r="AG10977" s="53"/>
      <c r="AH10977" s="53"/>
      <c r="AI10977" s="53"/>
      <c r="AJ10977" s="53"/>
      <c r="AK10977" s="53"/>
      <c r="AL10977" s="53"/>
      <c r="AM10977" s="53"/>
      <c r="AN10977" s="53"/>
      <c r="AO10977" s="53"/>
      <c r="AP10977" s="53"/>
      <c r="AQ10977" s="53"/>
      <c r="AR10977" s="53"/>
      <c r="AS10977" s="53"/>
      <c r="AT10977" s="177"/>
      <c r="AU10977" s="57"/>
      <c r="AV10977" s="64"/>
      <c r="AW10977" s="53"/>
      <c r="AX10977" s="53"/>
      <c r="AY10977" s="25"/>
      <c r="AZ10977" s="25"/>
      <c r="BA10977" s="53"/>
      <c r="BB10977" s="53"/>
      <c r="BC10977" s="24"/>
      <c r="BD10977" s="53"/>
      <c r="BE10977" s="53"/>
      <c r="BF10977" s="53"/>
      <c r="BG10977" s="55"/>
      <c r="BH10977" s="53"/>
      <c r="BI10977" s="53"/>
    </row>
    <row r="10978" spans="1:61" ht="27.75" customHeight="1" x14ac:dyDescent="0.25">
      <c r="A10978" s="135"/>
      <c r="C10978" s="137"/>
      <c r="D10978" s="53"/>
      <c r="E10978" s="320"/>
      <c r="F10978" s="55"/>
      <c r="G10978" s="25"/>
      <c r="H10978" s="134"/>
      <c r="I10978" s="25"/>
      <c r="J10978" s="53"/>
      <c r="K10978" s="53"/>
      <c r="L10978" s="53"/>
      <c r="M10978" s="53"/>
      <c r="N10978" s="24"/>
      <c r="O10978" s="53"/>
      <c r="P10978" s="53"/>
      <c r="Q10978" s="53"/>
      <c r="R10978" s="53"/>
      <c r="S10978" s="24"/>
      <c r="T10978" s="24"/>
      <c r="U10978" s="54"/>
      <c r="V10978" s="54"/>
      <c r="W10978" s="54"/>
      <c r="X10978" s="54"/>
      <c r="Y10978" s="56"/>
      <c r="Z10978" s="54"/>
      <c r="AA10978" s="107"/>
      <c r="AB10978" s="107"/>
      <c r="AC10978" s="53"/>
      <c r="AD10978" s="53"/>
      <c r="AE10978" s="53"/>
      <c r="AF10978" s="53"/>
      <c r="AG10978" s="53"/>
      <c r="AH10978" s="53"/>
      <c r="AI10978" s="53"/>
      <c r="AJ10978" s="53"/>
      <c r="AK10978" s="53"/>
      <c r="AL10978" s="53"/>
      <c r="AM10978" s="53"/>
      <c r="AN10978" s="53"/>
      <c r="AO10978" s="53"/>
      <c r="AP10978" s="53"/>
      <c r="AQ10978" s="53"/>
      <c r="AR10978" s="53"/>
      <c r="AS10978" s="53"/>
      <c r="AT10978" s="177"/>
      <c r="AU10978" s="57"/>
      <c r="AV10978" s="64"/>
      <c r="AW10978" s="53"/>
      <c r="AX10978" s="53"/>
      <c r="AY10978" s="25"/>
      <c r="AZ10978" s="25"/>
      <c r="BA10978" s="53"/>
      <c r="BB10978" s="53"/>
      <c r="BC10978" s="24"/>
      <c r="BD10978" s="53"/>
      <c r="BE10978" s="53"/>
      <c r="BF10978" s="53"/>
      <c r="BG10978" s="55"/>
      <c r="BH10978" s="53"/>
      <c r="BI10978" s="53"/>
    </row>
    <row r="10979" spans="1:61" ht="27.75" customHeight="1" x14ac:dyDescent="0.25">
      <c r="A10979" s="135"/>
      <c r="C10979" s="137"/>
      <c r="D10979" s="53"/>
      <c r="E10979" s="320"/>
      <c r="F10979" s="55"/>
      <c r="G10979" s="25"/>
      <c r="H10979" s="134"/>
      <c r="I10979" s="25"/>
      <c r="J10979" s="53"/>
      <c r="K10979" s="53"/>
      <c r="L10979" s="53"/>
      <c r="M10979" s="53"/>
      <c r="N10979" s="24"/>
      <c r="O10979" s="53"/>
      <c r="P10979" s="53"/>
      <c r="Q10979" s="53"/>
      <c r="R10979" s="53"/>
      <c r="S10979" s="24"/>
      <c r="T10979" s="24"/>
      <c r="U10979" s="54"/>
      <c r="V10979" s="54"/>
      <c r="W10979" s="54"/>
      <c r="X10979" s="54"/>
      <c r="Y10979" s="56"/>
      <c r="Z10979" s="54"/>
      <c r="AA10979" s="107"/>
      <c r="AB10979" s="107"/>
      <c r="AC10979" s="53"/>
      <c r="AD10979" s="53"/>
      <c r="AE10979" s="53"/>
      <c r="AF10979" s="53"/>
      <c r="AG10979" s="53"/>
      <c r="AH10979" s="53"/>
      <c r="AI10979" s="53"/>
      <c r="AJ10979" s="53"/>
      <c r="AK10979" s="53"/>
      <c r="AL10979" s="53"/>
      <c r="AM10979" s="53"/>
      <c r="AN10979" s="53"/>
      <c r="AO10979" s="53"/>
      <c r="AP10979" s="53"/>
      <c r="AQ10979" s="53"/>
      <c r="AR10979" s="53"/>
      <c r="AS10979" s="53"/>
      <c r="AT10979" s="177"/>
      <c r="AU10979" s="57"/>
      <c r="AV10979" s="64"/>
      <c r="AW10979" s="53"/>
      <c r="AX10979" s="53"/>
      <c r="AY10979" s="25"/>
      <c r="AZ10979" s="25"/>
      <c r="BA10979" s="53"/>
      <c r="BB10979" s="53"/>
      <c r="BC10979" s="24"/>
      <c r="BD10979" s="53"/>
      <c r="BE10979" s="53"/>
      <c r="BF10979" s="53"/>
      <c r="BG10979" s="55"/>
      <c r="BH10979" s="53"/>
      <c r="BI10979" s="53"/>
    </row>
    <row r="10980" spans="1:61" ht="27.75" customHeight="1" x14ac:dyDescent="0.25">
      <c r="A10980" s="135"/>
      <c r="C10980" s="137"/>
      <c r="D10980" s="53"/>
      <c r="E10980" s="320"/>
      <c r="F10980" s="55"/>
      <c r="G10980" s="25"/>
      <c r="H10980" s="134"/>
      <c r="I10980" s="25"/>
      <c r="J10980" s="53"/>
      <c r="K10980" s="53"/>
      <c r="L10980" s="53"/>
      <c r="M10980" s="53"/>
      <c r="N10980" s="24"/>
      <c r="O10980" s="53"/>
      <c r="P10980" s="53"/>
      <c r="Q10980" s="53"/>
      <c r="R10980" s="53"/>
      <c r="S10980" s="24"/>
      <c r="T10980" s="24"/>
      <c r="U10980" s="54"/>
      <c r="V10980" s="54"/>
      <c r="W10980" s="54"/>
      <c r="X10980" s="54"/>
      <c r="Y10980" s="56"/>
      <c r="Z10980" s="54"/>
      <c r="AA10980" s="107"/>
      <c r="AB10980" s="107"/>
      <c r="AC10980" s="53"/>
      <c r="AD10980" s="53"/>
      <c r="AE10980" s="53"/>
      <c r="AF10980" s="53"/>
      <c r="AG10980" s="53"/>
      <c r="AH10980" s="53"/>
      <c r="AI10980" s="53"/>
      <c r="AJ10980" s="53"/>
      <c r="AK10980" s="53"/>
      <c r="AL10980" s="53"/>
      <c r="AM10980" s="53"/>
      <c r="AN10980" s="53"/>
      <c r="AO10980" s="53"/>
      <c r="AP10980" s="53"/>
      <c r="AQ10980" s="53"/>
      <c r="AR10980" s="53"/>
      <c r="AS10980" s="53"/>
      <c r="AT10980" s="177"/>
      <c r="AU10980" s="57"/>
      <c r="AV10980" s="64"/>
      <c r="AW10980" s="53"/>
      <c r="AX10980" s="53"/>
      <c r="AY10980" s="25"/>
      <c r="AZ10980" s="25"/>
      <c r="BA10980" s="53"/>
      <c r="BB10980" s="53"/>
      <c r="BC10980" s="24"/>
      <c r="BD10980" s="53"/>
      <c r="BE10980" s="53"/>
      <c r="BF10980" s="53"/>
      <c r="BG10980" s="55"/>
      <c r="BH10980" s="53"/>
      <c r="BI10980" s="53"/>
    </row>
    <row r="10981" spans="1:61" ht="27.75" customHeight="1" x14ac:dyDescent="0.25">
      <c r="A10981" s="135"/>
      <c r="C10981" s="137"/>
      <c r="D10981" s="53"/>
      <c r="E10981" s="320"/>
      <c r="F10981" s="55"/>
      <c r="G10981" s="25"/>
      <c r="H10981" s="134"/>
      <c r="I10981" s="25"/>
      <c r="J10981" s="53"/>
      <c r="K10981" s="53"/>
      <c r="L10981" s="53"/>
      <c r="M10981" s="53"/>
      <c r="N10981" s="24"/>
      <c r="O10981" s="53"/>
      <c r="P10981" s="53"/>
      <c r="Q10981" s="53"/>
      <c r="R10981" s="53"/>
      <c r="S10981" s="24"/>
      <c r="T10981" s="24"/>
      <c r="U10981" s="54"/>
      <c r="V10981" s="54"/>
      <c r="W10981" s="54"/>
      <c r="X10981" s="54"/>
      <c r="Y10981" s="56"/>
      <c r="Z10981" s="54"/>
      <c r="AA10981" s="107"/>
      <c r="AB10981" s="107"/>
      <c r="AC10981" s="53"/>
      <c r="AD10981" s="53"/>
      <c r="AE10981" s="53"/>
      <c r="AF10981" s="53"/>
      <c r="AG10981" s="53"/>
      <c r="AH10981" s="53"/>
      <c r="AI10981" s="53"/>
      <c r="AJ10981" s="53"/>
      <c r="AK10981" s="53"/>
      <c r="AL10981" s="53"/>
      <c r="AM10981" s="53"/>
      <c r="AN10981" s="53"/>
      <c r="AO10981" s="53"/>
      <c r="AP10981" s="53"/>
      <c r="AQ10981" s="53"/>
      <c r="AR10981" s="53"/>
      <c r="AS10981" s="53"/>
      <c r="AT10981" s="177"/>
      <c r="AU10981" s="57"/>
      <c r="AV10981" s="64"/>
      <c r="AW10981" s="53"/>
      <c r="AX10981" s="53"/>
      <c r="AY10981" s="25"/>
      <c r="AZ10981" s="25"/>
      <c r="BA10981" s="53"/>
      <c r="BB10981" s="53"/>
      <c r="BC10981" s="24"/>
      <c r="BD10981" s="53"/>
      <c r="BE10981" s="53"/>
      <c r="BF10981" s="53"/>
      <c r="BG10981" s="55"/>
      <c r="BH10981" s="53"/>
      <c r="BI10981" s="53"/>
    </row>
    <row r="10982" spans="1:61" ht="27.75" customHeight="1" x14ac:dyDescent="0.25">
      <c r="A10982" s="135"/>
      <c r="C10982" s="137"/>
      <c r="D10982" s="53"/>
      <c r="E10982" s="320"/>
      <c r="F10982" s="55"/>
      <c r="G10982" s="25"/>
      <c r="H10982" s="134"/>
      <c r="I10982" s="25"/>
      <c r="J10982" s="53"/>
      <c r="K10982" s="53"/>
      <c r="L10982" s="53"/>
      <c r="M10982" s="53"/>
      <c r="N10982" s="24"/>
      <c r="O10982" s="53"/>
      <c r="P10982" s="53"/>
      <c r="Q10982" s="53"/>
      <c r="R10982" s="53"/>
      <c r="S10982" s="24"/>
      <c r="T10982" s="24"/>
      <c r="U10982" s="54"/>
      <c r="V10982" s="54"/>
      <c r="W10982" s="54"/>
      <c r="X10982" s="54"/>
      <c r="Y10982" s="56"/>
      <c r="Z10982" s="54"/>
      <c r="AA10982" s="107"/>
      <c r="AB10982" s="107"/>
      <c r="AC10982" s="53"/>
      <c r="AD10982" s="53"/>
      <c r="AE10982" s="53"/>
      <c r="AF10982" s="53"/>
      <c r="AG10982" s="53"/>
      <c r="AH10982" s="53"/>
      <c r="AI10982" s="53"/>
      <c r="AJ10982" s="53"/>
      <c r="AK10982" s="53"/>
      <c r="AL10982" s="53"/>
      <c r="AM10982" s="53"/>
      <c r="AN10982" s="53"/>
      <c r="AO10982" s="53"/>
      <c r="AP10982" s="53"/>
      <c r="AQ10982" s="53"/>
      <c r="AR10982" s="53"/>
      <c r="AS10982" s="53"/>
      <c r="AT10982" s="177"/>
      <c r="AU10982" s="57"/>
      <c r="AV10982" s="64"/>
      <c r="AW10982" s="53"/>
      <c r="AX10982" s="53"/>
      <c r="AY10982" s="25"/>
      <c r="AZ10982" s="25"/>
      <c r="BA10982" s="53"/>
      <c r="BB10982" s="53"/>
      <c r="BC10982" s="24"/>
      <c r="BD10982" s="53"/>
      <c r="BE10982" s="53"/>
      <c r="BF10982" s="53"/>
      <c r="BG10982" s="55"/>
      <c r="BH10982" s="53"/>
      <c r="BI10982" s="53"/>
    </row>
    <row r="10983" spans="1:61" ht="27.75" customHeight="1" x14ac:dyDescent="0.25">
      <c r="A10983" s="135"/>
      <c r="C10983" s="137"/>
      <c r="D10983" s="53"/>
      <c r="E10983" s="320"/>
      <c r="F10983" s="55"/>
      <c r="G10983" s="25"/>
      <c r="H10983" s="134"/>
      <c r="I10983" s="25"/>
      <c r="J10983" s="53"/>
      <c r="K10983" s="53"/>
      <c r="L10983" s="53"/>
      <c r="M10983" s="53"/>
      <c r="N10983" s="24"/>
      <c r="O10983" s="53"/>
      <c r="P10983" s="53"/>
      <c r="Q10983" s="53"/>
      <c r="R10983" s="53"/>
      <c r="S10983" s="24"/>
      <c r="T10983" s="24"/>
      <c r="U10983" s="54"/>
      <c r="V10983" s="54"/>
      <c r="W10983" s="54"/>
      <c r="X10983" s="54"/>
      <c r="Y10983" s="56"/>
      <c r="Z10983" s="54"/>
      <c r="AA10983" s="107"/>
      <c r="AB10983" s="107"/>
      <c r="AC10983" s="53"/>
      <c r="AD10983" s="53"/>
      <c r="AE10983" s="53"/>
      <c r="AF10983" s="53"/>
      <c r="AG10983" s="53"/>
      <c r="AH10983" s="53"/>
      <c r="AI10983" s="53"/>
      <c r="AJ10983" s="53"/>
      <c r="AK10983" s="53"/>
      <c r="AL10983" s="53"/>
      <c r="AM10983" s="53"/>
      <c r="AN10983" s="53"/>
      <c r="AO10983" s="53"/>
      <c r="AP10983" s="53"/>
      <c r="AQ10983" s="53"/>
      <c r="AR10983" s="53"/>
      <c r="AS10983" s="53"/>
      <c r="AT10983" s="177"/>
      <c r="AU10983" s="57"/>
      <c r="AV10983" s="64"/>
      <c r="AW10983" s="53"/>
      <c r="AX10983" s="53"/>
      <c r="AY10983" s="25"/>
      <c r="AZ10983" s="25"/>
      <c r="BA10983" s="53"/>
      <c r="BB10983" s="53"/>
      <c r="BC10983" s="24"/>
      <c r="BD10983" s="53"/>
      <c r="BE10983" s="53"/>
      <c r="BF10983" s="53"/>
      <c r="BG10983" s="55"/>
      <c r="BH10983" s="53"/>
      <c r="BI10983" s="53"/>
    </row>
    <row r="10984" spans="1:61" ht="27.75" customHeight="1" x14ac:dyDescent="0.25">
      <c r="A10984" s="135"/>
      <c r="C10984" s="137"/>
      <c r="D10984" s="53"/>
      <c r="E10984" s="320"/>
      <c r="F10984" s="55"/>
      <c r="G10984" s="25"/>
      <c r="H10984" s="134"/>
      <c r="I10984" s="25"/>
      <c r="J10984" s="53"/>
      <c r="K10984" s="53"/>
      <c r="L10984" s="53"/>
      <c r="M10984" s="53"/>
      <c r="N10984" s="24"/>
      <c r="O10984" s="53"/>
      <c r="P10984" s="53"/>
      <c r="Q10984" s="53"/>
      <c r="R10984" s="53"/>
      <c r="S10984" s="24"/>
      <c r="T10984" s="24"/>
      <c r="U10984" s="54"/>
      <c r="V10984" s="54"/>
      <c r="W10984" s="54"/>
      <c r="X10984" s="54"/>
      <c r="Y10984" s="56"/>
      <c r="Z10984" s="54"/>
      <c r="AA10984" s="107"/>
      <c r="AB10984" s="107"/>
      <c r="AC10984" s="53"/>
      <c r="AD10984" s="53"/>
      <c r="AE10984" s="53"/>
      <c r="AF10984" s="53"/>
      <c r="AG10984" s="53"/>
      <c r="AH10984" s="53"/>
      <c r="AI10984" s="53"/>
      <c r="AJ10984" s="53"/>
      <c r="AK10984" s="53"/>
      <c r="AL10984" s="53"/>
      <c r="AM10984" s="53"/>
      <c r="AN10984" s="53"/>
      <c r="AO10984" s="53"/>
      <c r="AP10984" s="53"/>
      <c r="AQ10984" s="53"/>
      <c r="AR10984" s="53"/>
      <c r="AS10984" s="53"/>
      <c r="AT10984" s="177"/>
      <c r="AU10984" s="57"/>
      <c r="AV10984" s="64"/>
      <c r="AW10984" s="53"/>
      <c r="AX10984" s="53"/>
      <c r="AY10984" s="25"/>
      <c r="AZ10984" s="25"/>
      <c r="BA10984" s="53"/>
      <c r="BB10984" s="53"/>
      <c r="BC10984" s="24"/>
      <c r="BD10984" s="53"/>
      <c r="BE10984" s="53"/>
      <c r="BF10984" s="53"/>
      <c r="BG10984" s="55"/>
      <c r="BH10984" s="53"/>
      <c r="BI10984" s="53"/>
    </row>
    <row r="10985" spans="1:61" ht="27.75" customHeight="1" x14ac:dyDescent="0.25">
      <c r="A10985" s="135"/>
      <c r="C10985" s="137"/>
      <c r="D10985" s="53"/>
      <c r="E10985" s="320"/>
      <c r="F10985" s="55"/>
      <c r="G10985" s="25"/>
      <c r="H10985" s="134"/>
      <c r="I10985" s="25"/>
      <c r="J10985" s="53"/>
      <c r="K10985" s="53"/>
      <c r="L10985" s="53"/>
      <c r="M10985" s="53"/>
      <c r="N10985" s="24"/>
      <c r="O10985" s="53"/>
      <c r="P10985" s="53"/>
      <c r="Q10985" s="53"/>
      <c r="R10985" s="53"/>
      <c r="S10985" s="24"/>
      <c r="T10985" s="24"/>
      <c r="U10985" s="54"/>
      <c r="V10985" s="54"/>
      <c r="W10985" s="54"/>
      <c r="X10985" s="54"/>
      <c r="Y10985" s="56"/>
      <c r="Z10985" s="54"/>
      <c r="AA10985" s="107"/>
      <c r="AB10985" s="107"/>
      <c r="AC10985" s="53"/>
      <c r="AD10985" s="53"/>
      <c r="AE10985" s="53"/>
      <c r="AF10985" s="53"/>
      <c r="AG10985" s="53"/>
      <c r="AH10985" s="53"/>
      <c r="AI10985" s="53"/>
      <c r="AJ10985" s="53"/>
      <c r="AK10985" s="53"/>
      <c r="AL10985" s="53"/>
      <c r="AM10985" s="53"/>
      <c r="AN10985" s="53"/>
      <c r="AO10985" s="53"/>
      <c r="AP10985" s="53"/>
      <c r="AQ10985" s="53"/>
      <c r="AR10985" s="53"/>
      <c r="AS10985" s="53"/>
      <c r="AT10985" s="177"/>
      <c r="AU10985" s="57"/>
      <c r="AV10985" s="64"/>
      <c r="AW10985" s="53"/>
      <c r="AX10985" s="53"/>
      <c r="AY10985" s="25"/>
      <c r="AZ10985" s="25"/>
      <c r="BA10985" s="53"/>
      <c r="BB10985" s="53"/>
      <c r="BC10985" s="24"/>
      <c r="BD10985" s="53"/>
      <c r="BE10985" s="53"/>
      <c r="BF10985" s="53"/>
      <c r="BG10985" s="55"/>
      <c r="BH10985" s="53"/>
      <c r="BI10985" s="53"/>
    </row>
    <row r="10986" spans="1:61" ht="27.75" customHeight="1" x14ac:dyDescent="0.25">
      <c r="A10986" s="135"/>
      <c r="C10986" s="137"/>
      <c r="D10986" s="53"/>
      <c r="E10986" s="320"/>
      <c r="F10986" s="55"/>
      <c r="G10986" s="25"/>
      <c r="H10986" s="134"/>
      <c r="I10986" s="25"/>
      <c r="J10986" s="53"/>
      <c r="K10986" s="53"/>
      <c r="L10986" s="53"/>
      <c r="M10986" s="53"/>
      <c r="N10986" s="24"/>
      <c r="O10986" s="53"/>
      <c r="P10986" s="53"/>
      <c r="Q10986" s="53"/>
      <c r="R10986" s="53"/>
      <c r="S10986" s="24"/>
      <c r="T10986" s="24"/>
      <c r="U10986" s="54"/>
      <c r="V10986" s="54"/>
      <c r="W10986" s="54"/>
      <c r="X10986" s="54"/>
      <c r="Y10986" s="56"/>
      <c r="Z10986" s="54"/>
      <c r="AA10986" s="107"/>
      <c r="AB10986" s="107"/>
      <c r="AC10986" s="53"/>
      <c r="AD10986" s="53"/>
      <c r="AE10986" s="53"/>
      <c r="AF10986" s="53"/>
      <c r="AG10986" s="53"/>
      <c r="AH10986" s="53"/>
      <c r="AI10986" s="53"/>
      <c r="AJ10986" s="53"/>
      <c r="AK10986" s="53"/>
      <c r="AL10986" s="53"/>
      <c r="AM10986" s="53"/>
      <c r="AN10986" s="53"/>
      <c r="AO10986" s="53"/>
      <c r="AP10986" s="53"/>
      <c r="AQ10986" s="53"/>
      <c r="AR10986" s="53"/>
      <c r="AS10986" s="53"/>
      <c r="AT10986" s="177"/>
      <c r="AU10986" s="57"/>
      <c r="AV10986" s="64"/>
      <c r="AW10986" s="53"/>
      <c r="AX10986" s="53"/>
      <c r="AY10986" s="25"/>
      <c r="AZ10986" s="25"/>
      <c r="BA10986" s="53"/>
      <c r="BB10986" s="53"/>
      <c r="BC10986" s="24"/>
      <c r="BD10986" s="53"/>
      <c r="BE10986" s="53"/>
      <c r="BF10986" s="53"/>
      <c r="BG10986" s="55"/>
      <c r="BH10986" s="53"/>
      <c r="BI10986" s="53"/>
    </row>
    <row r="10987" spans="1:61" ht="27.75" customHeight="1" x14ac:dyDescent="0.25">
      <c r="A10987" s="135"/>
      <c r="C10987" s="137"/>
      <c r="D10987" s="53"/>
      <c r="E10987" s="320"/>
      <c r="F10987" s="55"/>
      <c r="G10987" s="25"/>
      <c r="H10987" s="134"/>
      <c r="I10987" s="25"/>
      <c r="J10987" s="53"/>
      <c r="K10987" s="53"/>
      <c r="L10987" s="53"/>
      <c r="M10987" s="53"/>
      <c r="N10987" s="24"/>
      <c r="O10987" s="53"/>
      <c r="P10987" s="53"/>
      <c r="Q10987" s="53"/>
      <c r="R10987" s="53"/>
      <c r="S10987" s="24"/>
      <c r="T10987" s="24"/>
      <c r="U10987" s="54"/>
      <c r="V10987" s="54"/>
      <c r="W10987" s="54"/>
      <c r="X10987" s="54"/>
      <c r="Y10987" s="56"/>
      <c r="Z10987" s="54"/>
      <c r="AA10987" s="107"/>
      <c r="AB10987" s="107"/>
      <c r="AC10987" s="53"/>
      <c r="AD10987" s="53"/>
      <c r="AE10987" s="53"/>
      <c r="AF10987" s="53"/>
      <c r="AG10987" s="53"/>
      <c r="AH10987" s="53"/>
      <c r="AI10987" s="53"/>
      <c r="AJ10987" s="53"/>
      <c r="AK10987" s="53"/>
      <c r="AL10987" s="53"/>
      <c r="AM10987" s="53"/>
      <c r="AN10987" s="53"/>
      <c r="AO10987" s="53"/>
      <c r="AP10987" s="53"/>
      <c r="AQ10987" s="53"/>
      <c r="AR10987" s="53"/>
      <c r="AS10987" s="53"/>
      <c r="AT10987" s="177"/>
      <c r="AU10987" s="57"/>
      <c r="AV10987" s="64"/>
      <c r="AW10987" s="53"/>
      <c r="AX10987" s="53"/>
      <c r="AY10987" s="25"/>
      <c r="AZ10987" s="25"/>
      <c r="BA10987" s="53"/>
      <c r="BB10987" s="53"/>
      <c r="BC10987" s="24"/>
      <c r="BD10987" s="53"/>
      <c r="BE10987" s="53"/>
      <c r="BF10987" s="53"/>
      <c r="BG10987" s="55"/>
      <c r="BH10987" s="53"/>
      <c r="BI10987" s="53"/>
    </row>
    <row r="10988" spans="1:61" ht="27.75" customHeight="1" x14ac:dyDescent="0.25">
      <c r="A10988" s="135"/>
      <c r="C10988" s="137"/>
      <c r="D10988" s="53"/>
      <c r="E10988" s="320"/>
      <c r="F10988" s="55"/>
      <c r="G10988" s="25"/>
      <c r="H10988" s="134"/>
      <c r="I10988" s="25"/>
      <c r="J10988" s="53"/>
      <c r="K10988" s="53"/>
      <c r="L10988" s="53"/>
      <c r="M10988" s="53"/>
      <c r="N10988" s="24"/>
      <c r="O10988" s="53"/>
      <c r="P10988" s="53"/>
      <c r="Q10988" s="53"/>
      <c r="R10988" s="53"/>
      <c r="S10988" s="24"/>
      <c r="T10988" s="24"/>
      <c r="U10988" s="54"/>
      <c r="V10988" s="54"/>
      <c r="W10988" s="54"/>
      <c r="X10988" s="54"/>
      <c r="Y10988" s="56"/>
      <c r="Z10988" s="54"/>
      <c r="AA10988" s="107"/>
      <c r="AB10988" s="107"/>
      <c r="AC10988" s="53"/>
      <c r="AD10988" s="53"/>
      <c r="AE10988" s="53"/>
      <c r="AF10988" s="53"/>
      <c r="AG10988" s="53"/>
      <c r="AH10988" s="53"/>
      <c r="AI10988" s="53"/>
      <c r="AJ10988" s="53"/>
      <c r="AK10988" s="53"/>
      <c r="AL10988" s="53"/>
      <c r="AM10988" s="53"/>
      <c r="AN10988" s="53"/>
      <c r="AO10988" s="53"/>
      <c r="AP10988" s="53"/>
      <c r="AQ10988" s="53"/>
      <c r="AR10988" s="53"/>
      <c r="AS10988" s="53"/>
      <c r="AT10988" s="177"/>
      <c r="AU10988" s="57"/>
      <c r="AV10988" s="64"/>
      <c r="AW10988" s="53"/>
      <c r="AX10988" s="53"/>
      <c r="AY10988" s="25"/>
      <c r="AZ10988" s="25"/>
      <c r="BA10988" s="53"/>
      <c r="BB10988" s="53"/>
      <c r="BC10988" s="24"/>
      <c r="BD10988" s="53"/>
      <c r="BE10988" s="53"/>
      <c r="BF10988" s="53"/>
      <c r="BG10988" s="55"/>
      <c r="BH10988" s="53"/>
      <c r="BI10988" s="53"/>
    </row>
    <row r="10989" spans="1:61" ht="27.75" customHeight="1" x14ac:dyDescent="0.25">
      <c r="A10989" s="135"/>
      <c r="C10989" s="137"/>
      <c r="D10989" s="53"/>
      <c r="E10989" s="320"/>
      <c r="F10989" s="55"/>
      <c r="G10989" s="25"/>
      <c r="H10989" s="134"/>
      <c r="I10989" s="25"/>
      <c r="J10989" s="53"/>
      <c r="K10989" s="53"/>
      <c r="L10989" s="53"/>
      <c r="M10989" s="53"/>
      <c r="N10989" s="24"/>
      <c r="O10989" s="53"/>
      <c r="P10989" s="53"/>
      <c r="Q10989" s="53"/>
      <c r="R10989" s="53"/>
      <c r="S10989" s="24"/>
      <c r="T10989" s="24"/>
      <c r="U10989" s="54"/>
      <c r="V10989" s="54"/>
      <c r="W10989" s="54"/>
      <c r="X10989" s="54"/>
      <c r="Y10989" s="56"/>
      <c r="Z10989" s="54"/>
      <c r="AA10989" s="107"/>
      <c r="AB10989" s="107"/>
      <c r="AC10989" s="53"/>
      <c r="AD10989" s="53"/>
      <c r="AE10989" s="53"/>
      <c r="AF10989" s="53"/>
      <c r="AG10989" s="53"/>
      <c r="AH10989" s="53"/>
      <c r="AI10989" s="53"/>
      <c r="AJ10989" s="53"/>
      <c r="AK10989" s="53"/>
      <c r="AL10989" s="53"/>
      <c r="AM10989" s="53"/>
      <c r="AN10989" s="53"/>
      <c r="AO10989" s="53"/>
      <c r="AP10989" s="53"/>
      <c r="AQ10989" s="53"/>
      <c r="AR10989" s="53"/>
      <c r="AS10989" s="53"/>
      <c r="AT10989" s="177"/>
      <c r="AU10989" s="57"/>
      <c r="AV10989" s="64"/>
      <c r="AW10989" s="53"/>
      <c r="AX10989" s="53"/>
      <c r="AY10989" s="25"/>
      <c r="AZ10989" s="25"/>
      <c r="BA10989" s="53"/>
      <c r="BB10989" s="53"/>
      <c r="BC10989" s="24"/>
      <c r="BD10989" s="53"/>
      <c r="BE10989" s="53"/>
      <c r="BF10989" s="53"/>
      <c r="BG10989" s="55"/>
      <c r="BH10989" s="53"/>
      <c r="BI10989" s="53"/>
    </row>
    <row r="10990" spans="1:61" ht="27.75" customHeight="1" x14ac:dyDescent="0.25">
      <c r="A10990" s="135"/>
      <c r="C10990" s="137"/>
      <c r="D10990" s="53"/>
      <c r="E10990" s="320"/>
      <c r="F10990" s="55"/>
      <c r="G10990" s="25"/>
      <c r="H10990" s="134"/>
      <c r="I10990" s="25"/>
      <c r="J10990" s="53"/>
      <c r="K10990" s="53"/>
      <c r="L10990" s="53"/>
      <c r="M10990" s="53"/>
      <c r="N10990" s="24"/>
      <c r="O10990" s="53"/>
      <c r="P10990" s="53"/>
      <c r="Q10990" s="53"/>
      <c r="R10990" s="53"/>
      <c r="S10990" s="24"/>
      <c r="T10990" s="24"/>
      <c r="U10990" s="54"/>
      <c r="V10990" s="54"/>
      <c r="W10990" s="54"/>
      <c r="X10990" s="54"/>
      <c r="Y10990" s="56"/>
      <c r="Z10990" s="54"/>
      <c r="AA10990" s="107"/>
      <c r="AB10990" s="107"/>
      <c r="AC10990" s="53"/>
      <c r="AD10990" s="53"/>
      <c r="AE10990" s="53"/>
      <c r="AF10990" s="53"/>
      <c r="AG10990" s="53"/>
      <c r="AH10990" s="53"/>
      <c r="AI10990" s="53"/>
      <c r="AJ10990" s="53"/>
      <c r="AK10990" s="53"/>
      <c r="AL10990" s="53"/>
      <c r="AM10990" s="53"/>
      <c r="AN10990" s="53"/>
      <c r="AO10990" s="53"/>
      <c r="AP10990" s="53"/>
      <c r="AQ10990" s="53"/>
      <c r="AR10990" s="53"/>
      <c r="AS10990" s="53"/>
      <c r="AT10990" s="177"/>
      <c r="AU10990" s="57"/>
      <c r="AV10990" s="64"/>
      <c r="AW10990" s="53"/>
      <c r="AX10990" s="53"/>
      <c r="AY10990" s="25"/>
      <c r="AZ10990" s="25"/>
      <c r="BA10990" s="53"/>
      <c r="BB10990" s="53"/>
      <c r="BC10990" s="24"/>
      <c r="BD10990" s="53"/>
      <c r="BE10990" s="53"/>
      <c r="BF10990" s="53"/>
      <c r="BG10990" s="55"/>
      <c r="BH10990" s="53"/>
      <c r="BI10990" s="53"/>
    </row>
    <row r="10991" spans="1:61" ht="27.75" customHeight="1" x14ac:dyDescent="0.25">
      <c r="A10991" s="135"/>
      <c r="C10991" s="137"/>
      <c r="D10991" s="53"/>
      <c r="E10991" s="320"/>
      <c r="F10991" s="55"/>
      <c r="G10991" s="25"/>
      <c r="H10991" s="134"/>
      <c r="I10991" s="25"/>
      <c r="J10991" s="53"/>
      <c r="K10991" s="53"/>
      <c r="L10991" s="53"/>
      <c r="M10991" s="53"/>
      <c r="N10991" s="24"/>
      <c r="O10991" s="53"/>
      <c r="P10991" s="53"/>
      <c r="Q10991" s="53"/>
      <c r="R10991" s="53"/>
      <c r="S10991" s="24"/>
      <c r="T10991" s="24"/>
      <c r="U10991" s="54"/>
      <c r="V10991" s="54"/>
      <c r="W10991" s="54"/>
      <c r="X10991" s="54"/>
      <c r="Y10991" s="56"/>
      <c r="Z10991" s="54"/>
      <c r="AA10991" s="107"/>
      <c r="AB10991" s="107"/>
      <c r="AC10991" s="53"/>
      <c r="AD10991" s="53"/>
      <c r="AE10991" s="53"/>
      <c r="AF10991" s="53"/>
      <c r="AG10991" s="53"/>
      <c r="AH10991" s="53"/>
      <c r="AI10991" s="53"/>
      <c r="AJ10991" s="53"/>
      <c r="AK10991" s="53"/>
      <c r="AL10991" s="53"/>
      <c r="AM10991" s="53"/>
      <c r="AN10991" s="53"/>
      <c r="AO10991" s="53"/>
      <c r="AP10991" s="53"/>
      <c r="AQ10991" s="53"/>
      <c r="AR10991" s="53"/>
      <c r="AS10991" s="53"/>
      <c r="AT10991" s="177"/>
      <c r="AU10991" s="57"/>
      <c r="AV10991" s="64"/>
      <c r="AW10991" s="53"/>
      <c r="AX10991" s="53"/>
      <c r="AY10991" s="25"/>
      <c r="AZ10991" s="25"/>
      <c r="BA10991" s="53"/>
      <c r="BB10991" s="53"/>
      <c r="BC10991" s="24"/>
      <c r="BD10991" s="53"/>
      <c r="BE10991" s="53"/>
      <c r="BF10991" s="53"/>
      <c r="BG10991" s="55"/>
      <c r="BH10991" s="53"/>
      <c r="BI10991" s="53"/>
    </row>
    <row r="10992" spans="1:61" ht="27.75" customHeight="1" x14ac:dyDescent="0.25">
      <c r="A10992" s="135"/>
      <c r="C10992" s="137"/>
      <c r="D10992" s="53"/>
      <c r="E10992" s="320"/>
      <c r="F10992" s="55"/>
      <c r="G10992" s="25"/>
      <c r="H10992" s="134"/>
      <c r="I10992" s="25"/>
      <c r="J10992" s="53"/>
      <c r="K10992" s="53"/>
      <c r="L10992" s="53"/>
      <c r="M10992" s="53"/>
      <c r="N10992" s="24"/>
      <c r="O10992" s="53"/>
      <c r="P10992" s="53"/>
      <c r="Q10992" s="53"/>
      <c r="R10992" s="53"/>
      <c r="S10992" s="24"/>
      <c r="T10992" s="24"/>
      <c r="U10992" s="54"/>
      <c r="V10992" s="54"/>
      <c r="W10992" s="54"/>
      <c r="X10992" s="54"/>
      <c r="Y10992" s="56"/>
      <c r="Z10992" s="54"/>
      <c r="AA10992" s="107"/>
      <c r="AB10992" s="107"/>
      <c r="AC10992" s="53"/>
      <c r="AD10992" s="53"/>
      <c r="AE10992" s="53"/>
      <c r="AF10992" s="53"/>
      <c r="AG10992" s="53"/>
      <c r="AH10992" s="53"/>
      <c r="AI10992" s="53"/>
      <c r="AJ10992" s="53"/>
      <c r="AK10992" s="53"/>
      <c r="AL10992" s="53"/>
      <c r="AM10992" s="53"/>
      <c r="AN10992" s="53"/>
      <c r="AO10992" s="53"/>
      <c r="AP10992" s="53"/>
      <c r="AQ10992" s="53"/>
      <c r="AR10992" s="53"/>
      <c r="AS10992" s="53"/>
      <c r="AT10992" s="177"/>
      <c r="AU10992" s="57"/>
      <c r="AV10992" s="64"/>
      <c r="AW10992" s="53"/>
      <c r="AX10992" s="53"/>
      <c r="AY10992" s="25"/>
      <c r="AZ10992" s="25"/>
      <c r="BA10992" s="53"/>
      <c r="BB10992" s="53"/>
      <c r="BC10992" s="24"/>
      <c r="BD10992" s="53"/>
      <c r="BE10992" s="53"/>
      <c r="BF10992" s="53"/>
      <c r="BG10992" s="55"/>
      <c r="BH10992" s="53"/>
      <c r="BI10992" s="53"/>
    </row>
    <row r="10993" spans="1:61" ht="27.75" customHeight="1" x14ac:dyDescent="0.25">
      <c r="A10993" s="135"/>
      <c r="C10993" s="137"/>
      <c r="D10993" s="53"/>
      <c r="E10993" s="320"/>
      <c r="F10993" s="55"/>
      <c r="G10993" s="25"/>
      <c r="H10993" s="134"/>
      <c r="I10993" s="25"/>
      <c r="J10993" s="53"/>
      <c r="K10993" s="53"/>
      <c r="L10993" s="53"/>
      <c r="M10993" s="53"/>
      <c r="N10993" s="24"/>
      <c r="O10993" s="53"/>
      <c r="P10993" s="53"/>
      <c r="Q10993" s="53"/>
      <c r="R10993" s="53"/>
      <c r="S10993" s="24"/>
      <c r="T10993" s="24"/>
      <c r="U10993" s="54"/>
      <c r="V10993" s="54"/>
      <c r="W10993" s="54"/>
      <c r="X10993" s="54"/>
      <c r="Y10993" s="56"/>
      <c r="Z10993" s="54"/>
      <c r="AA10993" s="107"/>
      <c r="AB10993" s="107"/>
      <c r="AC10993" s="53"/>
      <c r="AD10993" s="53"/>
      <c r="AE10993" s="53"/>
      <c r="AF10993" s="53"/>
      <c r="AG10993" s="53"/>
      <c r="AH10993" s="53"/>
      <c r="AI10993" s="53"/>
      <c r="AJ10993" s="53"/>
      <c r="AK10993" s="53"/>
      <c r="AL10993" s="53"/>
      <c r="AM10993" s="53"/>
      <c r="AN10993" s="53"/>
      <c r="AO10993" s="53"/>
      <c r="AP10993" s="53"/>
      <c r="AQ10993" s="53"/>
      <c r="AR10993" s="53"/>
      <c r="AS10993" s="53"/>
      <c r="AT10993" s="177"/>
      <c r="AU10993" s="57"/>
      <c r="AV10993" s="64"/>
      <c r="AW10993" s="53"/>
      <c r="AX10993" s="53"/>
      <c r="AY10993" s="25"/>
      <c r="AZ10993" s="25"/>
      <c r="BA10993" s="53"/>
      <c r="BB10993" s="53"/>
      <c r="BC10993" s="24"/>
      <c r="BD10993" s="53"/>
      <c r="BE10993" s="53"/>
      <c r="BF10993" s="53"/>
      <c r="BG10993" s="55"/>
      <c r="BH10993" s="53"/>
      <c r="BI10993" s="53"/>
    </row>
    <row r="10994" spans="1:61" ht="27.75" customHeight="1" x14ac:dyDescent="0.25">
      <c r="A10994" s="135"/>
      <c r="C10994" s="137"/>
      <c r="D10994" s="53"/>
      <c r="E10994" s="320"/>
      <c r="F10994" s="55"/>
      <c r="G10994" s="25"/>
      <c r="H10994" s="134"/>
      <c r="I10994" s="25"/>
      <c r="J10994" s="53"/>
      <c r="K10994" s="53"/>
      <c r="L10994" s="53"/>
      <c r="M10994" s="53"/>
      <c r="N10994" s="24"/>
      <c r="O10994" s="53"/>
      <c r="P10994" s="53"/>
      <c r="Q10994" s="53"/>
      <c r="R10994" s="53"/>
      <c r="S10994" s="24"/>
      <c r="T10994" s="24"/>
      <c r="U10994" s="54"/>
      <c r="V10994" s="54"/>
      <c r="W10994" s="54"/>
      <c r="X10994" s="54"/>
      <c r="Y10994" s="56"/>
      <c r="Z10994" s="54"/>
      <c r="AA10994" s="107"/>
      <c r="AB10994" s="107"/>
      <c r="AC10994" s="53"/>
      <c r="AD10994" s="53"/>
      <c r="AE10994" s="53"/>
      <c r="AF10994" s="53"/>
      <c r="AG10994" s="53"/>
      <c r="AH10994" s="53"/>
      <c r="AI10994" s="53"/>
      <c r="AJ10994" s="53"/>
      <c r="AK10994" s="53"/>
      <c r="AL10994" s="53"/>
      <c r="AM10994" s="53"/>
      <c r="AN10994" s="53"/>
      <c r="AO10994" s="53"/>
      <c r="AP10994" s="53"/>
      <c r="AQ10994" s="53"/>
      <c r="AR10994" s="53"/>
      <c r="AS10994" s="53"/>
      <c r="AT10994" s="177"/>
      <c r="AU10994" s="57"/>
      <c r="AV10994" s="64"/>
      <c r="AW10994" s="53"/>
      <c r="AX10994" s="53"/>
      <c r="AY10994" s="25"/>
      <c r="AZ10994" s="25"/>
      <c r="BA10994" s="53"/>
      <c r="BB10994" s="53"/>
      <c r="BC10994" s="24"/>
      <c r="BD10994" s="53"/>
      <c r="BE10994" s="53"/>
      <c r="BF10994" s="53"/>
      <c r="BG10994" s="55"/>
      <c r="BH10994" s="53"/>
      <c r="BI10994" s="53"/>
    </row>
    <row r="10995" spans="1:61" ht="27.75" customHeight="1" x14ac:dyDescent="0.25">
      <c r="A10995" s="135"/>
      <c r="C10995" s="137"/>
      <c r="D10995" s="53"/>
      <c r="E10995" s="320"/>
      <c r="F10995" s="55"/>
      <c r="G10995" s="25"/>
      <c r="H10995" s="134"/>
      <c r="I10995" s="25"/>
      <c r="J10995" s="53"/>
      <c r="K10995" s="53"/>
      <c r="L10995" s="53"/>
      <c r="M10995" s="53"/>
      <c r="N10995" s="24"/>
      <c r="O10995" s="53"/>
      <c r="P10995" s="53"/>
      <c r="Q10995" s="53"/>
      <c r="R10995" s="53"/>
      <c r="S10995" s="24"/>
      <c r="T10995" s="24"/>
      <c r="U10995" s="54"/>
      <c r="V10995" s="54"/>
      <c r="W10995" s="54"/>
      <c r="X10995" s="54"/>
      <c r="Y10995" s="56"/>
      <c r="Z10995" s="54"/>
      <c r="AA10995" s="107"/>
      <c r="AB10995" s="107"/>
      <c r="AC10995" s="53"/>
      <c r="AD10995" s="53"/>
      <c r="AE10995" s="53"/>
      <c r="AF10995" s="53"/>
      <c r="AG10995" s="53"/>
      <c r="AH10995" s="53"/>
      <c r="AI10995" s="53"/>
      <c r="AJ10995" s="53"/>
      <c r="AK10995" s="53"/>
      <c r="AL10995" s="53"/>
      <c r="AM10995" s="53"/>
      <c r="AN10995" s="53"/>
      <c r="AO10995" s="53"/>
      <c r="AP10995" s="53"/>
      <c r="AQ10995" s="53"/>
      <c r="AR10995" s="53"/>
      <c r="AS10995" s="53"/>
      <c r="AT10995" s="177"/>
      <c r="AU10995" s="57"/>
      <c r="AV10995" s="64"/>
      <c r="AW10995" s="53"/>
      <c r="AX10995" s="53"/>
      <c r="AY10995" s="25"/>
      <c r="AZ10995" s="25"/>
      <c r="BA10995" s="53"/>
      <c r="BB10995" s="53"/>
      <c r="BC10995" s="24"/>
      <c r="BD10995" s="53"/>
      <c r="BE10995" s="53"/>
      <c r="BF10995" s="53"/>
      <c r="BG10995" s="55"/>
      <c r="BH10995" s="53"/>
      <c r="BI10995" s="53"/>
    </row>
    <row r="10996" spans="1:61" ht="27.75" customHeight="1" x14ac:dyDescent="0.25">
      <c r="A10996" s="135"/>
      <c r="C10996" s="137"/>
      <c r="D10996" s="53"/>
      <c r="E10996" s="320"/>
      <c r="F10996" s="55"/>
      <c r="G10996" s="25"/>
      <c r="H10996" s="134"/>
      <c r="I10996" s="25"/>
      <c r="J10996" s="53"/>
      <c r="K10996" s="53"/>
      <c r="L10996" s="53"/>
      <c r="M10996" s="53"/>
      <c r="N10996" s="24"/>
      <c r="O10996" s="53"/>
      <c r="P10996" s="53"/>
      <c r="Q10996" s="53"/>
      <c r="R10996" s="53"/>
      <c r="S10996" s="24"/>
      <c r="T10996" s="24"/>
      <c r="U10996" s="54"/>
      <c r="V10996" s="54"/>
      <c r="W10996" s="54"/>
      <c r="X10996" s="54"/>
      <c r="Y10996" s="56"/>
      <c r="Z10996" s="54"/>
      <c r="AA10996" s="107"/>
      <c r="AB10996" s="107"/>
      <c r="AC10996" s="53"/>
      <c r="AD10996" s="53"/>
      <c r="AE10996" s="53"/>
      <c r="AF10996" s="53"/>
      <c r="AG10996" s="53"/>
      <c r="AH10996" s="53"/>
      <c r="AI10996" s="53"/>
      <c r="AJ10996" s="53"/>
      <c r="AK10996" s="53"/>
      <c r="AL10996" s="53"/>
      <c r="AM10996" s="53"/>
      <c r="AN10996" s="53"/>
      <c r="AO10996" s="53"/>
      <c r="AP10996" s="53"/>
      <c r="AQ10996" s="53"/>
      <c r="AR10996" s="53"/>
      <c r="AS10996" s="53"/>
      <c r="AT10996" s="177"/>
      <c r="AU10996" s="57"/>
      <c r="AV10996" s="64"/>
      <c r="AW10996" s="53"/>
      <c r="AX10996" s="53"/>
      <c r="AY10996" s="25"/>
      <c r="AZ10996" s="25"/>
      <c r="BA10996" s="53"/>
      <c r="BB10996" s="53"/>
      <c r="BC10996" s="24"/>
      <c r="BD10996" s="53"/>
      <c r="BE10996" s="53"/>
      <c r="BF10996" s="53"/>
      <c r="BG10996" s="55"/>
      <c r="BH10996" s="53"/>
      <c r="BI10996" s="53"/>
    </row>
    <row r="10997" spans="1:61" ht="27.75" customHeight="1" x14ac:dyDescent="0.25">
      <c r="A10997" s="135"/>
      <c r="C10997" s="137"/>
      <c r="D10997" s="53"/>
      <c r="E10997" s="320"/>
      <c r="F10997" s="55"/>
      <c r="G10997" s="25"/>
      <c r="H10997" s="134"/>
      <c r="I10997" s="25"/>
      <c r="J10997" s="53"/>
      <c r="K10997" s="53"/>
      <c r="L10997" s="53"/>
      <c r="M10997" s="53"/>
      <c r="N10997" s="24"/>
      <c r="O10997" s="53"/>
      <c r="P10997" s="53"/>
      <c r="Q10997" s="53"/>
      <c r="R10997" s="53"/>
      <c r="S10997" s="24"/>
      <c r="T10997" s="24"/>
      <c r="U10997" s="54"/>
      <c r="V10997" s="54"/>
      <c r="W10997" s="54"/>
      <c r="X10997" s="54"/>
      <c r="Y10997" s="56"/>
      <c r="Z10997" s="54"/>
      <c r="AA10997" s="107"/>
      <c r="AB10997" s="107"/>
      <c r="AC10997" s="53"/>
      <c r="AD10997" s="53"/>
      <c r="AE10997" s="53"/>
      <c r="AF10997" s="53"/>
      <c r="AG10997" s="53"/>
      <c r="AH10997" s="53"/>
      <c r="AI10997" s="53"/>
      <c r="AJ10997" s="53"/>
      <c r="AK10997" s="53"/>
      <c r="AL10997" s="53"/>
      <c r="AM10997" s="53"/>
      <c r="AN10997" s="53"/>
      <c r="AO10997" s="53"/>
      <c r="AP10997" s="53"/>
      <c r="AQ10997" s="53"/>
      <c r="AR10997" s="53"/>
      <c r="AS10997" s="53"/>
      <c r="AT10997" s="177"/>
      <c r="AU10997" s="57"/>
      <c r="AV10997" s="64"/>
      <c r="AW10997" s="53"/>
      <c r="AX10997" s="53"/>
      <c r="AY10997" s="25"/>
      <c r="AZ10997" s="25"/>
      <c r="BA10997" s="53"/>
      <c r="BB10997" s="53"/>
      <c r="BC10997" s="24"/>
      <c r="BD10997" s="53"/>
      <c r="BE10997" s="53"/>
      <c r="BF10997" s="53"/>
      <c r="BG10997" s="55"/>
      <c r="BH10997" s="53"/>
      <c r="BI10997" s="53"/>
    </row>
    <row r="10998" spans="1:61" ht="27.75" customHeight="1" x14ac:dyDescent="0.25">
      <c r="A10998" s="135"/>
      <c r="C10998" s="137"/>
      <c r="D10998" s="53"/>
      <c r="E10998" s="320"/>
      <c r="F10998" s="55"/>
      <c r="G10998" s="25"/>
      <c r="H10998" s="134"/>
      <c r="I10998" s="25"/>
      <c r="J10998" s="53"/>
      <c r="K10998" s="53"/>
      <c r="L10998" s="53"/>
      <c r="M10998" s="53"/>
      <c r="N10998" s="24"/>
      <c r="O10998" s="53"/>
      <c r="P10998" s="53"/>
      <c r="Q10998" s="53"/>
      <c r="R10998" s="53"/>
      <c r="S10998" s="24"/>
      <c r="T10998" s="24"/>
      <c r="U10998" s="54"/>
      <c r="V10998" s="54"/>
      <c r="W10998" s="54"/>
      <c r="X10998" s="54"/>
      <c r="Y10998" s="56"/>
      <c r="Z10998" s="54"/>
      <c r="AA10998" s="107"/>
      <c r="AB10998" s="107"/>
      <c r="AC10998" s="53"/>
      <c r="AD10998" s="53"/>
      <c r="AE10998" s="53"/>
      <c r="AF10998" s="53"/>
      <c r="AG10998" s="53"/>
      <c r="AH10998" s="53"/>
      <c r="AI10998" s="53"/>
      <c r="AJ10998" s="53"/>
      <c r="AK10998" s="53"/>
      <c r="AL10998" s="53"/>
      <c r="AM10998" s="53"/>
      <c r="AN10998" s="53"/>
      <c r="AO10998" s="53"/>
      <c r="AP10998" s="53"/>
      <c r="AQ10998" s="53"/>
      <c r="AR10998" s="53"/>
      <c r="AS10998" s="53"/>
      <c r="AT10998" s="177"/>
      <c r="AU10998" s="57"/>
      <c r="AV10998" s="64"/>
      <c r="AW10998" s="53"/>
      <c r="AX10998" s="53"/>
      <c r="AY10998" s="25"/>
      <c r="AZ10998" s="25"/>
      <c r="BA10998" s="53"/>
      <c r="BB10998" s="53"/>
      <c r="BC10998" s="24"/>
      <c r="BD10998" s="53"/>
      <c r="BE10998" s="53"/>
      <c r="BF10998" s="53"/>
      <c r="BG10998" s="55"/>
      <c r="BH10998" s="53"/>
      <c r="BI10998" s="53"/>
    </row>
    <row r="10999" spans="1:61" ht="27.75" customHeight="1" x14ac:dyDescent="0.25">
      <c r="A10999" s="135"/>
      <c r="C10999" s="137"/>
      <c r="D10999" s="53"/>
      <c r="E10999" s="320"/>
      <c r="F10999" s="55"/>
      <c r="G10999" s="25"/>
      <c r="H10999" s="134"/>
      <c r="I10999" s="25"/>
      <c r="J10999" s="53"/>
      <c r="K10999" s="53"/>
      <c r="L10999" s="53"/>
      <c r="M10999" s="53"/>
      <c r="N10999" s="24"/>
      <c r="O10999" s="53"/>
      <c r="P10999" s="53"/>
      <c r="Q10999" s="53"/>
      <c r="R10999" s="53"/>
      <c r="S10999" s="24"/>
      <c r="T10999" s="24"/>
      <c r="U10999" s="54"/>
      <c r="V10999" s="54"/>
      <c r="W10999" s="54"/>
      <c r="X10999" s="54"/>
      <c r="Y10999" s="56"/>
      <c r="Z10999" s="54"/>
      <c r="AA10999" s="107"/>
      <c r="AB10999" s="107"/>
      <c r="AC10999" s="53"/>
      <c r="AD10999" s="53"/>
      <c r="AE10999" s="53"/>
      <c r="AF10999" s="53"/>
      <c r="AG10999" s="53"/>
      <c r="AH10999" s="53"/>
      <c r="AI10999" s="53"/>
      <c r="AJ10999" s="53"/>
      <c r="AK10999" s="53"/>
      <c r="AL10999" s="53"/>
      <c r="AM10999" s="53"/>
      <c r="AN10999" s="53"/>
      <c r="AO10999" s="53"/>
      <c r="AP10999" s="53"/>
      <c r="AQ10999" s="53"/>
      <c r="AR10999" s="53"/>
      <c r="AS10999" s="53"/>
      <c r="AT10999" s="177"/>
      <c r="AU10999" s="57"/>
      <c r="AV10999" s="64"/>
      <c r="AW10999" s="53"/>
      <c r="AX10999" s="53"/>
      <c r="AY10999" s="25"/>
      <c r="AZ10999" s="25"/>
      <c r="BA10999" s="53"/>
      <c r="BB10999" s="53"/>
      <c r="BC10999" s="24"/>
      <c r="BD10999" s="53"/>
      <c r="BE10999" s="53"/>
      <c r="BF10999" s="53"/>
      <c r="BG10999" s="55"/>
      <c r="BH10999" s="53"/>
      <c r="BI10999" s="53"/>
    </row>
    <row r="11000" spans="1:61" ht="27.75" customHeight="1" x14ac:dyDescent="0.25">
      <c r="A11000" s="135"/>
      <c r="C11000" s="137"/>
      <c r="D11000" s="53"/>
      <c r="E11000" s="320"/>
      <c r="F11000" s="55"/>
      <c r="G11000" s="25"/>
      <c r="H11000" s="134"/>
      <c r="I11000" s="25"/>
      <c r="J11000" s="53"/>
      <c r="K11000" s="53"/>
      <c r="L11000" s="53"/>
      <c r="M11000" s="53"/>
      <c r="N11000" s="24"/>
      <c r="O11000" s="53"/>
      <c r="P11000" s="53"/>
      <c r="Q11000" s="53"/>
      <c r="R11000" s="53"/>
      <c r="S11000" s="24"/>
      <c r="T11000" s="24"/>
      <c r="U11000" s="54"/>
      <c r="V11000" s="54"/>
      <c r="W11000" s="54"/>
      <c r="X11000" s="54"/>
      <c r="Y11000" s="56"/>
      <c r="Z11000" s="54"/>
      <c r="AA11000" s="107"/>
      <c r="AB11000" s="107"/>
      <c r="AC11000" s="53"/>
      <c r="AD11000" s="53"/>
      <c r="AE11000" s="53"/>
      <c r="AF11000" s="53"/>
      <c r="AG11000" s="53"/>
      <c r="AH11000" s="53"/>
      <c r="AI11000" s="53"/>
      <c r="AJ11000" s="53"/>
      <c r="AK11000" s="53"/>
      <c r="AL11000" s="53"/>
      <c r="AM11000" s="53"/>
      <c r="AN11000" s="53"/>
      <c r="AO11000" s="53"/>
      <c r="AP11000" s="53"/>
      <c r="AQ11000" s="53"/>
      <c r="AR11000" s="53"/>
      <c r="AS11000" s="53"/>
      <c r="AT11000" s="177"/>
      <c r="AU11000" s="57"/>
      <c r="AV11000" s="64"/>
      <c r="AW11000" s="53"/>
      <c r="AX11000" s="53"/>
      <c r="AY11000" s="25"/>
      <c r="AZ11000" s="25"/>
      <c r="BA11000" s="53"/>
      <c r="BB11000" s="53"/>
      <c r="BC11000" s="24"/>
      <c r="BD11000" s="53"/>
      <c r="BE11000" s="53"/>
      <c r="BF11000" s="53"/>
      <c r="BG11000" s="55"/>
      <c r="BH11000" s="53"/>
      <c r="BI11000" s="53"/>
    </row>
    <row r="11001" spans="1:61" ht="27.75" customHeight="1" x14ac:dyDescent="0.25">
      <c r="A11001" s="135"/>
      <c r="C11001" s="137"/>
      <c r="D11001" s="53"/>
      <c r="E11001" s="320"/>
      <c r="F11001" s="55"/>
      <c r="G11001" s="25"/>
      <c r="H11001" s="134"/>
      <c r="I11001" s="25"/>
      <c r="J11001" s="53"/>
      <c r="K11001" s="53"/>
      <c r="L11001" s="53"/>
      <c r="M11001" s="53"/>
      <c r="N11001" s="24"/>
      <c r="O11001" s="53"/>
      <c r="P11001" s="53"/>
      <c r="Q11001" s="53"/>
      <c r="R11001" s="53"/>
      <c r="S11001" s="24"/>
      <c r="T11001" s="24"/>
      <c r="U11001" s="54"/>
      <c r="V11001" s="54"/>
      <c r="W11001" s="54"/>
      <c r="X11001" s="54"/>
      <c r="Y11001" s="56"/>
      <c r="Z11001" s="54"/>
      <c r="AA11001" s="107"/>
      <c r="AB11001" s="107"/>
      <c r="AC11001" s="53"/>
      <c r="AD11001" s="53"/>
      <c r="AE11001" s="53"/>
      <c r="AF11001" s="53"/>
      <c r="AG11001" s="53"/>
      <c r="AH11001" s="53"/>
      <c r="AI11001" s="53"/>
      <c r="AJ11001" s="53"/>
      <c r="AK11001" s="53"/>
      <c r="AL11001" s="53"/>
      <c r="AM11001" s="53"/>
      <c r="AN11001" s="53"/>
      <c r="AO11001" s="53"/>
      <c r="AP11001" s="53"/>
      <c r="AQ11001" s="53"/>
      <c r="AR11001" s="53"/>
      <c r="AS11001" s="53"/>
      <c r="AT11001" s="177"/>
      <c r="AU11001" s="57"/>
      <c r="AV11001" s="64"/>
      <c r="AW11001" s="53"/>
      <c r="AX11001" s="53"/>
      <c r="AY11001" s="25"/>
      <c r="AZ11001" s="25"/>
      <c r="BA11001" s="53"/>
      <c r="BB11001" s="53"/>
      <c r="BC11001" s="24"/>
      <c r="BD11001" s="53"/>
      <c r="BE11001" s="53"/>
      <c r="BF11001" s="53"/>
      <c r="BG11001" s="55"/>
      <c r="BH11001" s="53"/>
      <c r="BI11001" s="53"/>
    </row>
    <row r="11002" spans="1:61" ht="27.75" customHeight="1" x14ac:dyDescent="0.25">
      <c r="A11002" s="135"/>
      <c r="C11002" s="137"/>
      <c r="D11002" s="53"/>
      <c r="E11002" s="320"/>
      <c r="F11002" s="55"/>
      <c r="G11002" s="25"/>
      <c r="H11002" s="134"/>
      <c r="I11002" s="25"/>
      <c r="J11002" s="53"/>
      <c r="K11002" s="53"/>
      <c r="L11002" s="53"/>
      <c r="M11002" s="53"/>
      <c r="N11002" s="24"/>
      <c r="O11002" s="53"/>
      <c r="P11002" s="53"/>
      <c r="Q11002" s="53"/>
      <c r="R11002" s="53"/>
      <c r="S11002" s="24"/>
      <c r="T11002" s="24"/>
      <c r="U11002" s="54"/>
      <c r="V11002" s="54"/>
      <c r="W11002" s="54"/>
      <c r="X11002" s="54"/>
      <c r="Y11002" s="56"/>
      <c r="Z11002" s="54"/>
      <c r="AA11002" s="107"/>
      <c r="AB11002" s="107"/>
      <c r="AC11002" s="53"/>
      <c r="AD11002" s="53"/>
      <c r="AE11002" s="53"/>
      <c r="AF11002" s="53"/>
      <c r="AG11002" s="53"/>
      <c r="AH11002" s="53"/>
      <c r="AI11002" s="53"/>
      <c r="AJ11002" s="53"/>
      <c r="AK11002" s="53"/>
      <c r="AL11002" s="53"/>
      <c r="AM11002" s="53"/>
      <c r="AN11002" s="53"/>
      <c r="AO11002" s="53"/>
      <c r="AP11002" s="53"/>
      <c r="AQ11002" s="53"/>
      <c r="AR11002" s="53"/>
      <c r="AS11002" s="53"/>
      <c r="AT11002" s="177"/>
      <c r="AU11002" s="57"/>
      <c r="AV11002" s="64"/>
      <c r="AW11002" s="53"/>
      <c r="AX11002" s="53"/>
      <c r="AY11002" s="25"/>
      <c r="AZ11002" s="25"/>
      <c r="BA11002" s="53"/>
      <c r="BB11002" s="53"/>
      <c r="BC11002" s="24"/>
      <c r="BD11002" s="53"/>
      <c r="BE11002" s="53"/>
      <c r="BF11002" s="53"/>
      <c r="BG11002" s="55"/>
      <c r="BH11002" s="53"/>
      <c r="BI11002" s="53"/>
    </row>
    <row r="11003" spans="1:61" ht="27.75" customHeight="1" x14ac:dyDescent="0.25">
      <c r="A11003" s="135"/>
      <c r="C11003" s="137"/>
      <c r="D11003" s="53"/>
      <c r="E11003" s="320"/>
      <c r="F11003" s="55"/>
      <c r="G11003" s="25"/>
      <c r="H11003" s="134"/>
      <c r="I11003" s="25"/>
      <c r="J11003" s="53"/>
      <c r="K11003" s="53"/>
      <c r="L11003" s="53"/>
      <c r="M11003" s="53"/>
      <c r="N11003" s="24"/>
      <c r="O11003" s="53"/>
      <c r="P11003" s="53"/>
      <c r="Q11003" s="53"/>
      <c r="R11003" s="53"/>
      <c r="S11003" s="24"/>
      <c r="T11003" s="24"/>
      <c r="U11003" s="54"/>
      <c r="V11003" s="54"/>
      <c r="W11003" s="54"/>
      <c r="X11003" s="54"/>
      <c r="Y11003" s="56"/>
      <c r="Z11003" s="54"/>
      <c r="AA11003" s="107"/>
      <c r="AB11003" s="107"/>
      <c r="AC11003" s="53"/>
      <c r="AD11003" s="53"/>
      <c r="AE11003" s="53"/>
      <c r="AF11003" s="53"/>
      <c r="AG11003" s="53"/>
      <c r="AH11003" s="53"/>
      <c r="AI11003" s="53"/>
      <c r="AJ11003" s="53"/>
      <c r="AK11003" s="53"/>
      <c r="AL11003" s="53"/>
      <c r="AM11003" s="53"/>
      <c r="AN11003" s="53"/>
      <c r="AO11003" s="53"/>
      <c r="AP11003" s="53"/>
      <c r="AQ11003" s="53"/>
      <c r="AR11003" s="53"/>
      <c r="AS11003" s="53"/>
      <c r="AT11003" s="177"/>
      <c r="AU11003" s="57"/>
      <c r="AV11003" s="64"/>
      <c r="AW11003" s="53"/>
      <c r="AX11003" s="53"/>
      <c r="AY11003" s="25"/>
      <c r="AZ11003" s="25"/>
      <c r="BA11003" s="53"/>
      <c r="BB11003" s="53"/>
      <c r="BC11003" s="24"/>
      <c r="BD11003" s="53"/>
      <c r="BE11003" s="53"/>
      <c r="BF11003" s="53"/>
      <c r="BG11003" s="55"/>
      <c r="BH11003" s="53"/>
      <c r="BI11003" s="53"/>
    </row>
    <row r="11004" spans="1:61" ht="27.75" customHeight="1" x14ac:dyDescent="0.25">
      <c r="A11004" s="135"/>
      <c r="C11004" s="137"/>
      <c r="D11004" s="53"/>
      <c r="E11004" s="320"/>
      <c r="F11004" s="55"/>
      <c r="G11004" s="25"/>
      <c r="H11004" s="134"/>
      <c r="I11004" s="25"/>
      <c r="J11004" s="53"/>
      <c r="K11004" s="53"/>
      <c r="L11004" s="53"/>
      <c r="M11004" s="53"/>
      <c r="N11004" s="24"/>
      <c r="O11004" s="53"/>
      <c r="P11004" s="53"/>
      <c r="Q11004" s="53"/>
      <c r="R11004" s="53"/>
      <c r="S11004" s="24"/>
      <c r="T11004" s="24"/>
      <c r="U11004" s="54"/>
      <c r="V11004" s="54"/>
      <c r="W11004" s="54"/>
      <c r="X11004" s="54"/>
      <c r="Y11004" s="56"/>
      <c r="Z11004" s="54"/>
      <c r="AA11004" s="107"/>
      <c r="AB11004" s="107"/>
      <c r="AC11004" s="53"/>
      <c r="AD11004" s="53"/>
      <c r="AE11004" s="53"/>
      <c r="AF11004" s="53"/>
      <c r="AG11004" s="53"/>
      <c r="AH11004" s="53"/>
      <c r="AI11004" s="53"/>
      <c r="AJ11004" s="53"/>
      <c r="AK11004" s="53"/>
      <c r="AL11004" s="53"/>
      <c r="AM11004" s="53"/>
      <c r="AN11004" s="53"/>
      <c r="AO11004" s="53"/>
      <c r="AP11004" s="53"/>
      <c r="AQ11004" s="53"/>
      <c r="AR11004" s="53"/>
      <c r="AS11004" s="53"/>
      <c r="AT11004" s="177"/>
      <c r="AU11004" s="57"/>
      <c r="AV11004" s="64"/>
      <c r="AW11004" s="53"/>
      <c r="AX11004" s="53"/>
      <c r="AY11004" s="25"/>
      <c r="AZ11004" s="25"/>
      <c r="BA11004" s="53"/>
      <c r="BB11004" s="53"/>
      <c r="BC11004" s="24"/>
      <c r="BD11004" s="53"/>
      <c r="BE11004" s="53"/>
      <c r="BF11004" s="53"/>
      <c r="BG11004" s="55"/>
      <c r="BH11004" s="53"/>
      <c r="BI11004" s="53"/>
    </row>
    <row r="11005" spans="1:61" ht="27.75" customHeight="1" x14ac:dyDescent="0.25">
      <c r="A11005" s="135"/>
      <c r="C11005" s="137"/>
      <c r="D11005" s="53"/>
      <c r="E11005" s="320"/>
      <c r="F11005" s="55"/>
      <c r="G11005" s="25"/>
      <c r="H11005" s="134"/>
      <c r="I11005" s="25"/>
      <c r="J11005" s="53"/>
      <c r="K11005" s="53"/>
      <c r="L11005" s="53"/>
      <c r="M11005" s="53"/>
      <c r="N11005" s="24"/>
      <c r="O11005" s="53"/>
      <c r="P11005" s="53"/>
      <c r="Q11005" s="53"/>
      <c r="R11005" s="53"/>
      <c r="S11005" s="24"/>
      <c r="T11005" s="24"/>
      <c r="U11005" s="54"/>
      <c r="V11005" s="54"/>
      <c r="W11005" s="54"/>
      <c r="X11005" s="54"/>
      <c r="Y11005" s="56"/>
      <c r="Z11005" s="54"/>
      <c r="AA11005" s="107"/>
      <c r="AB11005" s="107"/>
      <c r="AC11005" s="53"/>
      <c r="AD11005" s="53"/>
      <c r="AE11005" s="53"/>
      <c r="AF11005" s="53"/>
      <c r="AG11005" s="53"/>
      <c r="AH11005" s="53"/>
      <c r="AI11005" s="53"/>
      <c r="AJ11005" s="53"/>
      <c r="AK11005" s="53"/>
      <c r="AL11005" s="53"/>
      <c r="AM11005" s="53"/>
      <c r="AN11005" s="53"/>
      <c r="AO11005" s="53"/>
      <c r="AP11005" s="53"/>
      <c r="AQ11005" s="53"/>
      <c r="AR11005" s="53"/>
      <c r="AS11005" s="53"/>
      <c r="AT11005" s="177"/>
      <c r="AU11005" s="57"/>
      <c r="AV11005" s="64"/>
      <c r="AW11005" s="53"/>
      <c r="AX11005" s="53"/>
      <c r="AY11005" s="25"/>
      <c r="AZ11005" s="25"/>
      <c r="BA11005" s="53"/>
      <c r="BB11005" s="53"/>
      <c r="BC11005" s="24"/>
      <c r="BD11005" s="53"/>
      <c r="BE11005" s="53"/>
      <c r="BF11005" s="53"/>
      <c r="BG11005" s="55"/>
      <c r="BH11005" s="53"/>
      <c r="BI11005" s="53"/>
    </row>
    <row r="11006" spans="1:61" ht="27.75" customHeight="1" x14ac:dyDescent="0.25">
      <c r="A11006" s="135"/>
      <c r="C11006" s="137"/>
      <c r="D11006" s="53"/>
      <c r="E11006" s="320"/>
      <c r="F11006" s="55"/>
      <c r="G11006" s="25"/>
      <c r="H11006" s="134"/>
      <c r="I11006" s="25"/>
      <c r="J11006" s="53"/>
      <c r="K11006" s="53"/>
      <c r="L11006" s="53"/>
      <c r="M11006" s="53"/>
      <c r="N11006" s="24"/>
      <c r="O11006" s="53"/>
      <c r="P11006" s="53"/>
      <c r="Q11006" s="53"/>
      <c r="R11006" s="53"/>
      <c r="S11006" s="24"/>
      <c r="T11006" s="24"/>
      <c r="U11006" s="54"/>
      <c r="V11006" s="54"/>
      <c r="W11006" s="54"/>
      <c r="X11006" s="54"/>
      <c r="Y11006" s="56"/>
      <c r="Z11006" s="54"/>
      <c r="AA11006" s="107"/>
      <c r="AB11006" s="107"/>
      <c r="AC11006" s="53"/>
      <c r="AD11006" s="53"/>
      <c r="AE11006" s="53"/>
      <c r="AF11006" s="53"/>
      <c r="AG11006" s="53"/>
      <c r="AH11006" s="53"/>
      <c r="AI11006" s="53"/>
      <c r="AJ11006" s="53"/>
      <c r="AK11006" s="53"/>
      <c r="AL11006" s="53"/>
      <c r="AM11006" s="53"/>
      <c r="AN11006" s="53"/>
      <c r="AO11006" s="53"/>
      <c r="AP11006" s="53"/>
      <c r="AQ11006" s="53"/>
      <c r="AR11006" s="53"/>
      <c r="AS11006" s="53"/>
      <c r="AT11006" s="177"/>
      <c r="AU11006" s="57"/>
      <c r="AV11006" s="64"/>
      <c r="AW11006" s="53"/>
      <c r="AX11006" s="53"/>
      <c r="AY11006" s="25"/>
      <c r="AZ11006" s="25"/>
      <c r="BA11006" s="53"/>
      <c r="BB11006" s="53"/>
      <c r="BC11006" s="24"/>
      <c r="BD11006" s="53"/>
      <c r="BE11006" s="53"/>
      <c r="BF11006" s="53"/>
      <c r="BG11006" s="55"/>
      <c r="BH11006" s="53"/>
      <c r="BI11006" s="53"/>
    </row>
    <row r="11007" spans="1:61" ht="27.75" customHeight="1" x14ac:dyDescent="0.25">
      <c r="A11007" s="135"/>
      <c r="C11007" s="137"/>
      <c r="D11007" s="53"/>
      <c r="E11007" s="320"/>
      <c r="F11007" s="55"/>
      <c r="G11007" s="25"/>
      <c r="H11007" s="134"/>
      <c r="I11007" s="25"/>
      <c r="J11007" s="53"/>
      <c r="K11007" s="53"/>
      <c r="L11007" s="53"/>
      <c r="M11007" s="53"/>
      <c r="N11007" s="24"/>
      <c r="O11007" s="53"/>
      <c r="P11007" s="53"/>
      <c r="Q11007" s="53"/>
      <c r="R11007" s="53"/>
      <c r="S11007" s="24"/>
      <c r="T11007" s="24"/>
      <c r="U11007" s="54"/>
      <c r="V11007" s="54"/>
      <c r="W11007" s="54"/>
      <c r="X11007" s="54"/>
      <c r="Y11007" s="56"/>
      <c r="Z11007" s="54"/>
      <c r="AA11007" s="107"/>
      <c r="AB11007" s="107"/>
      <c r="AC11007" s="53"/>
      <c r="AD11007" s="53"/>
      <c r="AE11007" s="53"/>
      <c r="AF11007" s="53"/>
      <c r="AG11007" s="53"/>
      <c r="AH11007" s="53"/>
      <c r="AI11007" s="53"/>
      <c r="AJ11007" s="53"/>
      <c r="AK11007" s="53"/>
      <c r="AL11007" s="53"/>
      <c r="AM11007" s="53"/>
      <c r="AN11007" s="53"/>
      <c r="AO11007" s="53"/>
      <c r="AP11007" s="53"/>
      <c r="AQ11007" s="53"/>
      <c r="AR11007" s="53"/>
      <c r="AS11007" s="53"/>
      <c r="AT11007" s="177"/>
      <c r="AU11007" s="57"/>
      <c r="AV11007" s="64"/>
      <c r="AW11007" s="53"/>
      <c r="AX11007" s="53"/>
      <c r="AY11007" s="25"/>
      <c r="AZ11007" s="25"/>
      <c r="BA11007" s="53"/>
      <c r="BB11007" s="53"/>
      <c r="BC11007" s="24"/>
      <c r="BD11007" s="53"/>
      <c r="BE11007" s="53"/>
      <c r="BF11007" s="53"/>
      <c r="BG11007" s="55"/>
      <c r="BH11007" s="53"/>
      <c r="BI11007" s="53"/>
    </row>
    <row r="11008" spans="1:61" ht="27.75" customHeight="1" x14ac:dyDescent="0.25">
      <c r="A11008" s="135"/>
      <c r="C11008" s="137"/>
      <c r="D11008" s="53"/>
      <c r="E11008" s="320"/>
      <c r="F11008" s="55"/>
      <c r="G11008" s="25"/>
      <c r="H11008" s="134"/>
      <c r="I11008" s="25"/>
      <c r="J11008" s="53"/>
      <c r="K11008" s="53"/>
      <c r="L11008" s="53"/>
      <c r="M11008" s="53"/>
      <c r="N11008" s="24"/>
      <c r="O11008" s="53"/>
      <c r="P11008" s="53"/>
      <c r="Q11008" s="53"/>
      <c r="R11008" s="53"/>
      <c r="S11008" s="24"/>
      <c r="T11008" s="24"/>
      <c r="U11008" s="54"/>
      <c r="V11008" s="54"/>
      <c r="W11008" s="54"/>
      <c r="X11008" s="54"/>
      <c r="Y11008" s="56"/>
      <c r="Z11008" s="54"/>
      <c r="AA11008" s="107"/>
      <c r="AB11008" s="107"/>
      <c r="AC11008" s="53"/>
      <c r="AD11008" s="53"/>
      <c r="AE11008" s="53"/>
      <c r="AF11008" s="53"/>
      <c r="AG11008" s="53"/>
      <c r="AH11008" s="53"/>
      <c r="AI11008" s="53"/>
      <c r="AJ11008" s="53"/>
      <c r="AK11008" s="53"/>
      <c r="AL11008" s="53"/>
      <c r="AM11008" s="53"/>
      <c r="AN11008" s="53"/>
      <c r="AO11008" s="53"/>
      <c r="AP11008" s="53"/>
      <c r="AQ11008" s="53"/>
      <c r="AR11008" s="53"/>
      <c r="AS11008" s="53"/>
      <c r="AT11008" s="177"/>
      <c r="AU11008" s="57"/>
      <c r="AV11008" s="64"/>
      <c r="AW11008" s="53"/>
      <c r="AX11008" s="53"/>
      <c r="AY11008" s="25"/>
      <c r="AZ11008" s="25"/>
      <c r="BA11008" s="53"/>
      <c r="BB11008" s="53"/>
      <c r="BC11008" s="24"/>
      <c r="BD11008" s="53"/>
      <c r="BE11008" s="53"/>
      <c r="BF11008" s="53"/>
      <c r="BG11008" s="55"/>
      <c r="BH11008" s="53"/>
      <c r="BI11008" s="53"/>
    </row>
    <row r="11009" spans="1:61" ht="27.75" customHeight="1" x14ac:dyDescent="0.25">
      <c r="A11009" s="135"/>
      <c r="C11009" s="137"/>
      <c r="D11009" s="53"/>
      <c r="E11009" s="320"/>
      <c r="F11009" s="55"/>
      <c r="G11009" s="25"/>
      <c r="H11009" s="134"/>
      <c r="I11009" s="25"/>
      <c r="J11009" s="53"/>
      <c r="K11009" s="53"/>
      <c r="L11009" s="53"/>
      <c r="M11009" s="53"/>
      <c r="N11009" s="24"/>
      <c r="O11009" s="53"/>
      <c r="P11009" s="53"/>
      <c r="Q11009" s="53"/>
      <c r="R11009" s="53"/>
      <c r="S11009" s="24"/>
      <c r="T11009" s="24"/>
      <c r="U11009" s="54"/>
      <c r="V11009" s="54"/>
      <c r="W11009" s="54"/>
      <c r="X11009" s="54"/>
      <c r="Y11009" s="56"/>
      <c r="Z11009" s="54"/>
      <c r="AA11009" s="107"/>
      <c r="AB11009" s="107"/>
      <c r="AC11009" s="53"/>
      <c r="AD11009" s="53"/>
      <c r="AE11009" s="53"/>
      <c r="AF11009" s="53"/>
      <c r="AG11009" s="53"/>
      <c r="AH11009" s="53"/>
      <c r="AI11009" s="53"/>
      <c r="AJ11009" s="53"/>
      <c r="AK11009" s="53"/>
      <c r="AL11009" s="53"/>
      <c r="AM11009" s="53"/>
      <c r="AN11009" s="53"/>
      <c r="AO11009" s="53"/>
      <c r="AP11009" s="53"/>
      <c r="AQ11009" s="53"/>
      <c r="AR11009" s="53"/>
      <c r="AS11009" s="53"/>
      <c r="AT11009" s="177"/>
      <c r="AU11009" s="57"/>
      <c r="AV11009" s="64"/>
      <c r="AW11009" s="53"/>
      <c r="AX11009" s="53"/>
      <c r="AY11009" s="25"/>
      <c r="AZ11009" s="25"/>
      <c r="BA11009" s="53"/>
      <c r="BB11009" s="53"/>
      <c r="BC11009" s="24"/>
      <c r="BD11009" s="53"/>
      <c r="BE11009" s="53"/>
      <c r="BF11009" s="53"/>
      <c r="BG11009" s="55"/>
      <c r="BH11009" s="53"/>
      <c r="BI11009" s="53"/>
    </row>
    <row r="11010" spans="1:61" ht="27.75" customHeight="1" x14ac:dyDescent="0.25">
      <c r="A11010" s="135"/>
      <c r="C11010" s="137"/>
      <c r="D11010" s="53"/>
      <c r="E11010" s="320"/>
      <c r="F11010" s="55"/>
      <c r="G11010" s="25"/>
      <c r="H11010" s="134"/>
      <c r="I11010" s="25"/>
      <c r="J11010" s="53"/>
      <c r="K11010" s="53"/>
      <c r="L11010" s="53"/>
      <c r="M11010" s="53"/>
      <c r="N11010" s="24"/>
      <c r="O11010" s="53"/>
      <c r="P11010" s="53"/>
      <c r="Q11010" s="53"/>
      <c r="R11010" s="53"/>
      <c r="S11010" s="24"/>
      <c r="T11010" s="24"/>
      <c r="U11010" s="54"/>
      <c r="V11010" s="54"/>
      <c r="W11010" s="54"/>
      <c r="X11010" s="54"/>
      <c r="Y11010" s="56"/>
      <c r="Z11010" s="54"/>
      <c r="AA11010" s="107"/>
      <c r="AB11010" s="107"/>
      <c r="AC11010" s="53"/>
      <c r="AD11010" s="53"/>
      <c r="AE11010" s="53"/>
      <c r="AF11010" s="53"/>
      <c r="AG11010" s="53"/>
      <c r="AH11010" s="53"/>
      <c r="AI11010" s="53"/>
      <c r="AJ11010" s="53"/>
      <c r="AK11010" s="53"/>
      <c r="AL11010" s="53"/>
      <c r="AM11010" s="53"/>
      <c r="AN11010" s="53"/>
      <c r="AO11010" s="53"/>
      <c r="AP11010" s="53"/>
      <c r="AQ11010" s="53"/>
      <c r="AR11010" s="53"/>
      <c r="AS11010" s="53"/>
      <c r="AT11010" s="177"/>
      <c r="AU11010" s="57"/>
      <c r="AV11010" s="64"/>
      <c r="AW11010" s="53"/>
      <c r="AX11010" s="53"/>
      <c r="AY11010" s="25"/>
      <c r="AZ11010" s="25"/>
      <c r="BA11010" s="53"/>
      <c r="BB11010" s="53"/>
      <c r="BC11010" s="24"/>
      <c r="BD11010" s="53"/>
      <c r="BE11010" s="53"/>
      <c r="BF11010" s="53"/>
      <c r="BG11010" s="55"/>
      <c r="BH11010" s="53"/>
      <c r="BI11010" s="53"/>
    </row>
    <row r="11011" spans="1:61" ht="27.75" customHeight="1" x14ac:dyDescent="0.25">
      <c r="A11011" s="135"/>
      <c r="C11011" s="137"/>
      <c r="D11011" s="53"/>
      <c r="E11011" s="320"/>
      <c r="F11011" s="55"/>
      <c r="G11011" s="25"/>
      <c r="H11011" s="134"/>
      <c r="I11011" s="25"/>
      <c r="J11011" s="53"/>
      <c r="K11011" s="53"/>
      <c r="L11011" s="53"/>
      <c r="M11011" s="53"/>
      <c r="N11011" s="24"/>
      <c r="O11011" s="53"/>
      <c r="P11011" s="53"/>
      <c r="Q11011" s="53"/>
      <c r="R11011" s="53"/>
      <c r="S11011" s="24"/>
      <c r="T11011" s="24"/>
      <c r="U11011" s="54"/>
      <c r="V11011" s="54"/>
      <c r="W11011" s="54"/>
      <c r="X11011" s="54"/>
      <c r="Y11011" s="56"/>
      <c r="Z11011" s="54"/>
      <c r="AA11011" s="107"/>
      <c r="AB11011" s="107"/>
      <c r="AC11011" s="53"/>
      <c r="AD11011" s="53"/>
      <c r="AE11011" s="53"/>
      <c r="AF11011" s="53"/>
      <c r="AG11011" s="53"/>
      <c r="AH11011" s="53"/>
      <c r="AI11011" s="53"/>
      <c r="AJ11011" s="53"/>
      <c r="AK11011" s="53"/>
      <c r="AL11011" s="53"/>
      <c r="AM11011" s="53"/>
      <c r="AN11011" s="53"/>
      <c r="AO11011" s="53"/>
      <c r="AP11011" s="53"/>
      <c r="AQ11011" s="53"/>
      <c r="AR11011" s="53"/>
      <c r="AS11011" s="53"/>
      <c r="AT11011" s="177"/>
      <c r="AU11011" s="57"/>
      <c r="AV11011" s="64"/>
      <c r="AW11011" s="53"/>
      <c r="AX11011" s="53"/>
      <c r="AY11011" s="25"/>
      <c r="AZ11011" s="25"/>
      <c r="BA11011" s="53"/>
      <c r="BB11011" s="53"/>
      <c r="BC11011" s="24"/>
      <c r="BD11011" s="53"/>
      <c r="BE11011" s="53"/>
      <c r="BF11011" s="53"/>
      <c r="BG11011" s="55"/>
      <c r="BH11011" s="53"/>
      <c r="BI11011" s="53"/>
    </row>
    <row r="11012" spans="1:61" ht="27.75" customHeight="1" x14ac:dyDescent="0.25">
      <c r="A11012" s="135"/>
      <c r="C11012" s="137"/>
      <c r="D11012" s="53"/>
      <c r="E11012" s="320"/>
      <c r="F11012" s="55"/>
      <c r="G11012" s="25"/>
      <c r="H11012" s="134"/>
      <c r="I11012" s="25"/>
      <c r="J11012" s="53"/>
      <c r="K11012" s="53"/>
      <c r="L11012" s="53"/>
      <c r="M11012" s="53"/>
      <c r="N11012" s="24"/>
      <c r="O11012" s="53"/>
      <c r="P11012" s="53"/>
      <c r="Q11012" s="53"/>
      <c r="R11012" s="53"/>
      <c r="S11012" s="24"/>
      <c r="T11012" s="24"/>
      <c r="U11012" s="54"/>
      <c r="V11012" s="54"/>
      <c r="W11012" s="54"/>
      <c r="X11012" s="54"/>
      <c r="Y11012" s="56"/>
      <c r="Z11012" s="54"/>
      <c r="AA11012" s="107"/>
      <c r="AB11012" s="107"/>
      <c r="AC11012" s="53"/>
      <c r="AD11012" s="53"/>
      <c r="AE11012" s="53"/>
      <c r="AF11012" s="53"/>
      <c r="AG11012" s="53"/>
      <c r="AH11012" s="53"/>
      <c r="AI11012" s="53"/>
      <c r="AJ11012" s="53"/>
      <c r="AK11012" s="53"/>
      <c r="AL11012" s="53"/>
      <c r="AM11012" s="53"/>
      <c r="AN11012" s="53"/>
      <c r="AO11012" s="53"/>
      <c r="AP11012" s="53"/>
      <c r="AQ11012" s="53"/>
      <c r="AR11012" s="53"/>
      <c r="AS11012" s="53"/>
      <c r="AT11012" s="177"/>
      <c r="AU11012" s="57"/>
      <c r="AV11012" s="64"/>
      <c r="AW11012" s="53"/>
      <c r="AX11012" s="53"/>
      <c r="AY11012" s="25"/>
      <c r="AZ11012" s="25"/>
      <c r="BA11012" s="53"/>
      <c r="BB11012" s="53"/>
      <c r="BC11012" s="24"/>
      <c r="BD11012" s="53"/>
      <c r="BE11012" s="53"/>
      <c r="BF11012" s="53"/>
      <c r="BG11012" s="55"/>
      <c r="BH11012" s="53"/>
      <c r="BI11012" s="53"/>
    </row>
    <row r="11013" spans="1:61" ht="27.75" customHeight="1" x14ac:dyDescent="0.25">
      <c r="A11013" s="135"/>
      <c r="C11013" s="137"/>
      <c r="D11013" s="53"/>
      <c r="E11013" s="320"/>
      <c r="F11013" s="55"/>
      <c r="G11013" s="25"/>
      <c r="H11013" s="134"/>
      <c r="I11013" s="25"/>
      <c r="J11013" s="53"/>
      <c r="K11013" s="53"/>
      <c r="L11013" s="53"/>
      <c r="M11013" s="53"/>
      <c r="N11013" s="24"/>
      <c r="O11013" s="53"/>
      <c r="P11013" s="53"/>
      <c r="Q11013" s="53"/>
      <c r="R11013" s="53"/>
      <c r="S11013" s="24"/>
      <c r="T11013" s="24"/>
      <c r="U11013" s="54"/>
      <c r="V11013" s="54"/>
      <c r="W11013" s="54"/>
      <c r="X11013" s="54"/>
      <c r="Y11013" s="56"/>
      <c r="Z11013" s="54"/>
      <c r="AA11013" s="107"/>
      <c r="AB11013" s="107"/>
      <c r="AC11013" s="53"/>
      <c r="AD11013" s="53"/>
      <c r="AE11013" s="53"/>
      <c r="AF11013" s="53"/>
      <c r="AG11013" s="53"/>
      <c r="AH11013" s="53"/>
      <c r="AI11013" s="53"/>
      <c r="AJ11013" s="53"/>
      <c r="AK11013" s="53"/>
      <c r="AL11013" s="53"/>
      <c r="AM11013" s="53"/>
      <c r="AN11013" s="53"/>
      <c r="AO11013" s="53"/>
      <c r="AP11013" s="53"/>
      <c r="AQ11013" s="53"/>
      <c r="AR11013" s="53"/>
      <c r="AS11013" s="53"/>
      <c r="AT11013" s="177"/>
      <c r="AU11013" s="57"/>
      <c r="AV11013" s="64"/>
      <c r="AW11013" s="53"/>
      <c r="AX11013" s="53"/>
      <c r="AY11013" s="25"/>
      <c r="AZ11013" s="25"/>
      <c r="BA11013" s="53"/>
      <c r="BB11013" s="53"/>
      <c r="BC11013" s="24"/>
      <c r="BD11013" s="53"/>
      <c r="BE11013" s="53"/>
      <c r="BF11013" s="53"/>
      <c r="BG11013" s="55"/>
      <c r="BH11013" s="53"/>
      <c r="BI11013" s="53"/>
    </row>
    <row r="11014" spans="1:61" ht="27.75" customHeight="1" x14ac:dyDescent="0.25">
      <c r="A11014" s="135"/>
      <c r="C11014" s="137"/>
      <c r="D11014" s="53"/>
      <c r="E11014" s="320"/>
      <c r="F11014" s="55"/>
      <c r="G11014" s="25"/>
      <c r="H11014" s="134"/>
      <c r="I11014" s="25"/>
      <c r="J11014" s="53"/>
      <c r="K11014" s="53"/>
      <c r="L11014" s="53"/>
      <c r="M11014" s="53"/>
      <c r="N11014" s="24"/>
      <c r="O11014" s="53"/>
      <c r="P11014" s="53"/>
      <c r="Q11014" s="53"/>
      <c r="R11014" s="53"/>
      <c r="S11014" s="24"/>
      <c r="T11014" s="24"/>
      <c r="U11014" s="54"/>
      <c r="V11014" s="54"/>
      <c r="W11014" s="54"/>
      <c r="X11014" s="54"/>
      <c r="Y11014" s="56"/>
      <c r="Z11014" s="54"/>
      <c r="AA11014" s="107"/>
      <c r="AB11014" s="107"/>
      <c r="AC11014" s="53"/>
      <c r="AD11014" s="53"/>
      <c r="AE11014" s="53"/>
      <c r="AF11014" s="53"/>
      <c r="AG11014" s="53"/>
      <c r="AH11014" s="53"/>
      <c r="AI11014" s="53"/>
      <c r="AJ11014" s="53"/>
      <c r="AK11014" s="53"/>
      <c r="AL11014" s="53"/>
      <c r="AM11014" s="53"/>
      <c r="AN11014" s="53"/>
      <c r="AO11014" s="53"/>
      <c r="AP11014" s="53"/>
      <c r="AQ11014" s="53"/>
      <c r="AR11014" s="53"/>
      <c r="AS11014" s="53"/>
      <c r="AT11014" s="177"/>
      <c r="AU11014" s="57"/>
      <c r="AV11014" s="64"/>
      <c r="AW11014" s="53"/>
      <c r="AX11014" s="53"/>
      <c r="AY11014" s="25"/>
      <c r="AZ11014" s="25"/>
      <c r="BA11014" s="53"/>
      <c r="BB11014" s="53"/>
      <c r="BC11014" s="24"/>
      <c r="BD11014" s="53"/>
      <c r="BE11014" s="53"/>
      <c r="BF11014" s="53"/>
      <c r="BG11014" s="55"/>
      <c r="BH11014" s="53"/>
      <c r="BI11014" s="53"/>
    </row>
    <row r="11015" spans="1:61" ht="27.75" customHeight="1" x14ac:dyDescent="0.25">
      <c r="A11015" s="135"/>
      <c r="C11015" s="137"/>
      <c r="D11015" s="53"/>
      <c r="E11015" s="320"/>
      <c r="F11015" s="55"/>
      <c r="G11015" s="25"/>
      <c r="H11015" s="134"/>
      <c r="I11015" s="25"/>
      <c r="J11015" s="53"/>
      <c r="K11015" s="53"/>
      <c r="L11015" s="53"/>
      <c r="M11015" s="53"/>
      <c r="N11015" s="24"/>
      <c r="O11015" s="53"/>
      <c r="P11015" s="53"/>
      <c r="Q11015" s="53"/>
      <c r="R11015" s="53"/>
      <c r="S11015" s="24"/>
      <c r="T11015" s="24"/>
      <c r="U11015" s="54"/>
      <c r="V11015" s="54"/>
      <c r="W11015" s="54"/>
      <c r="X11015" s="54"/>
      <c r="Y11015" s="56"/>
      <c r="Z11015" s="54"/>
      <c r="AA11015" s="107"/>
      <c r="AB11015" s="107"/>
      <c r="AC11015" s="53"/>
      <c r="AD11015" s="53"/>
      <c r="AE11015" s="53"/>
      <c r="AF11015" s="53"/>
      <c r="AG11015" s="53"/>
      <c r="AH11015" s="53"/>
      <c r="AI11015" s="53"/>
      <c r="AJ11015" s="53"/>
      <c r="AK11015" s="53"/>
      <c r="AL11015" s="53"/>
      <c r="AM11015" s="53"/>
      <c r="AN11015" s="53"/>
      <c r="AO11015" s="53"/>
      <c r="AP11015" s="53"/>
      <c r="AQ11015" s="53"/>
      <c r="AR11015" s="53"/>
      <c r="AS11015" s="53"/>
      <c r="AT11015" s="177"/>
      <c r="AU11015" s="57"/>
      <c r="AV11015" s="64"/>
      <c r="AW11015" s="53"/>
      <c r="AX11015" s="53"/>
      <c r="AY11015" s="25"/>
      <c r="AZ11015" s="25"/>
      <c r="BA11015" s="53"/>
      <c r="BB11015" s="53"/>
      <c r="BC11015" s="24"/>
      <c r="BD11015" s="53"/>
      <c r="BE11015" s="53"/>
      <c r="BF11015" s="53"/>
      <c r="BG11015" s="55"/>
      <c r="BH11015" s="53"/>
      <c r="BI11015" s="53"/>
    </row>
    <row r="11016" spans="1:61" ht="27.75" customHeight="1" x14ac:dyDescent="0.25">
      <c r="A11016" s="135"/>
      <c r="C11016" s="137"/>
      <c r="D11016" s="53"/>
      <c r="E11016" s="320"/>
      <c r="F11016" s="55"/>
      <c r="G11016" s="25"/>
      <c r="H11016" s="134"/>
      <c r="I11016" s="25"/>
      <c r="J11016" s="53"/>
      <c r="K11016" s="53"/>
      <c r="L11016" s="53"/>
      <c r="M11016" s="53"/>
      <c r="N11016" s="24"/>
      <c r="O11016" s="53"/>
      <c r="P11016" s="53"/>
      <c r="Q11016" s="53"/>
      <c r="R11016" s="53"/>
      <c r="S11016" s="24"/>
      <c r="T11016" s="24"/>
      <c r="U11016" s="54"/>
      <c r="V11016" s="54"/>
      <c r="W11016" s="54"/>
      <c r="X11016" s="54"/>
      <c r="Y11016" s="56"/>
      <c r="Z11016" s="54"/>
      <c r="AA11016" s="107"/>
      <c r="AB11016" s="107"/>
      <c r="AC11016" s="53"/>
      <c r="AD11016" s="53"/>
      <c r="AE11016" s="53"/>
      <c r="AF11016" s="53"/>
      <c r="AG11016" s="53"/>
      <c r="AH11016" s="53"/>
      <c r="AI11016" s="53"/>
      <c r="AJ11016" s="53"/>
      <c r="AK11016" s="53"/>
      <c r="AL11016" s="53"/>
      <c r="AM11016" s="53"/>
      <c r="AN11016" s="53"/>
      <c r="AO11016" s="53"/>
      <c r="AP11016" s="53"/>
      <c r="AQ11016" s="53"/>
      <c r="AR11016" s="53"/>
      <c r="AS11016" s="53"/>
      <c r="AT11016" s="177"/>
      <c r="AU11016" s="57"/>
      <c r="AV11016" s="64"/>
      <c r="AW11016" s="53"/>
      <c r="AX11016" s="53"/>
      <c r="AY11016" s="25"/>
      <c r="AZ11016" s="25"/>
      <c r="BA11016" s="53"/>
      <c r="BB11016" s="53"/>
      <c r="BC11016" s="24"/>
      <c r="BD11016" s="53"/>
      <c r="BE11016" s="53"/>
      <c r="BF11016" s="53"/>
      <c r="BG11016" s="55"/>
      <c r="BH11016" s="53"/>
      <c r="BI11016" s="53"/>
    </row>
    <row r="11017" spans="1:61" ht="27.75" customHeight="1" x14ac:dyDescent="0.25">
      <c r="A11017" s="135"/>
      <c r="C11017" s="137"/>
      <c r="D11017" s="53"/>
      <c r="E11017" s="320"/>
      <c r="F11017" s="55"/>
      <c r="G11017" s="25"/>
      <c r="H11017" s="134"/>
      <c r="I11017" s="25"/>
      <c r="J11017" s="53"/>
      <c r="K11017" s="53"/>
      <c r="L11017" s="53"/>
      <c r="M11017" s="53"/>
      <c r="N11017" s="24"/>
      <c r="O11017" s="53"/>
      <c r="P11017" s="53"/>
      <c r="Q11017" s="53"/>
      <c r="R11017" s="53"/>
      <c r="S11017" s="24"/>
      <c r="T11017" s="24"/>
      <c r="U11017" s="54"/>
      <c r="V11017" s="54"/>
      <c r="W11017" s="54"/>
      <c r="X11017" s="54"/>
      <c r="Y11017" s="56"/>
      <c r="Z11017" s="54"/>
      <c r="AA11017" s="107"/>
      <c r="AB11017" s="107"/>
      <c r="AC11017" s="53"/>
      <c r="AD11017" s="53"/>
      <c r="AE11017" s="53"/>
      <c r="AF11017" s="53"/>
      <c r="AG11017" s="53"/>
      <c r="AH11017" s="53"/>
      <c r="AI11017" s="53"/>
      <c r="AJ11017" s="53"/>
      <c r="AK11017" s="53"/>
      <c r="AL11017" s="53"/>
      <c r="AM11017" s="53"/>
      <c r="AN11017" s="53"/>
      <c r="AO11017" s="53"/>
      <c r="AP11017" s="53"/>
      <c r="AQ11017" s="53"/>
      <c r="AR11017" s="53"/>
      <c r="AS11017" s="53"/>
      <c r="AT11017" s="177"/>
      <c r="AU11017" s="57"/>
      <c r="AV11017" s="64"/>
      <c r="AW11017" s="53"/>
      <c r="AX11017" s="53"/>
      <c r="AY11017" s="25"/>
      <c r="AZ11017" s="25"/>
      <c r="BA11017" s="53"/>
      <c r="BB11017" s="53"/>
      <c r="BC11017" s="24"/>
      <c r="BD11017" s="53"/>
      <c r="BE11017" s="53"/>
      <c r="BF11017" s="53"/>
      <c r="BG11017" s="55"/>
      <c r="BH11017" s="53"/>
      <c r="BI11017" s="53"/>
    </row>
    <row r="11018" spans="1:61" ht="27.75" customHeight="1" x14ac:dyDescent="0.25">
      <c r="A11018" s="135"/>
      <c r="C11018" s="137"/>
      <c r="D11018" s="53"/>
      <c r="E11018" s="320"/>
      <c r="F11018" s="55"/>
      <c r="G11018" s="25"/>
      <c r="H11018" s="134"/>
      <c r="I11018" s="25"/>
      <c r="J11018" s="53"/>
      <c r="K11018" s="53"/>
      <c r="L11018" s="53"/>
      <c r="M11018" s="53"/>
      <c r="N11018" s="24"/>
      <c r="O11018" s="53"/>
      <c r="P11018" s="53"/>
      <c r="Q11018" s="53"/>
      <c r="R11018" s="53"/>
      <c r="S11018" s="24"/>
      <c r="T11018" s="24"/>
      <c r="U11018" s="54"/>
      <c r="V11018" s="54"/>
      <c r="W11018" s="54"/>
      <c r="X11018" s="54"/>
      <c r="Y11018" s="56"/>
      <c r="Z11018" s="54"/>
      <c r="AA11018" s="107"/>
      <c r="AB11018" s="107"/>
      <c r="AC11018" s="53"/>
      <c r="AD11018" s="53"/>
      <c r="AE11018" s="53"/>
      <c r="AF11018" s="53"/>
      <c r="AG11018" s="53"/>
      <c r="AH11018" s="53"/>
      <c r="AI11018" s="53"/>
      <c r="AJ11018" s="53"/>
      <c r="AK11018" s="53"/>
      <c r="AL11018" s="53"/>
      <c r="AM11018" s="53"/>
      <c r="AN11018" s="53"/>
      <c r="AO11018" s="53"/>
      <c r="AP11018" s="53"/>
      <c r="AQ11018" s="53"/>
      <c r="AR11018" s="53"/>
      <c r="AS11018" s="53"/>
      <c r="AT11018" s="177"/>
      <c r="AU11018" s="57"/>
      <c r="AV11018" s="64"/>
      <c r="AW11018" s="53"/>
      <c r="AX11018" s="53"/>
      <c r="AY11018" s="25"/>
      <c r="AZ11018" s="25"/>
      <c r="BA11018" s="53"/>
      <c r="BB11018" s="53"/>
      <c r="BC11018" s="24"/>
      <c r="BD11018" s="53"/>
      <c r="BE11018" s="53"/>
      <c r="BF11018" s="53"/>
      <c r="BG11018" s="55"/>
      <c r="BH11018" s="53"/>
      <c r="BI11018" s="53"/>
    </row>
    <row r="11019" spans="1:61" ht="27.75" customHeight="1" x14ac:dyDescent="0.25">
      <c r="A11019" s="135"/>
      <c r="C11019" s="137"/>
      <c r="D11019" s="53"/>
      <c r="E11019" s="320"/>
      <c r="F11019" s="55"/>
      <c r="G11019" s="25"/>
      <c r="H11019" s="134"/>
      <c r="I11019" s="25"/>
      <c r="J11019" s="53"/>
      <c r="K11019" s="53"/>
      <c r="L11019" s="53"/>
      <c r="M11019" s="53"/>
      <c r="N11019" s="24"/>
      <c r="O11019" s="53"/>
      <c r="P11019" s="53"/>
      <c r="Q11019" s="53"/>
      <c r="R11019" s="53"/>
      <c r="S11019" s="24"/>
      <c r="T11019" s="24"/>
      <c r="U11019" s="54"/>
      <c r="V11019" s="54"/>
      <c r="W11019" s="54"/>
      <c r="X11019" s="54"/>
      <c r="Y11019" s="56"/>
      <c r="Z11019" s="54"/>
      <c r="AA11019" s="107"/>
      <c r="AB11019" s="107"/>
      <c r="AC11019" s="53"/>
      <c r="AD11019" s="53"/>
      <c r="AE11019" s="53"/>
      <c r="AF11019" s="53"/>
      <c r="AG11019" s="53"/>
      <c r="AH11019" s="53"/>
      <c r="AI11019" s="53"/>
      <c r="AJ11019" s="53"/>
      <c r="AK11019" s="53"/>
      <c r="AL11019" s="53"/>
      <c r="AM11019" s="53"/>
      <c r="AN11019" s="53"/>
      <c r="AO11019" s="53"/>
      <c r="AP11019" s="53"/>
      <c r="AQ11019" s="53"/>
      <c r="AR11019" s="53"/>
      <c r="AS11019" s="53"/>
      <c r="AT11019" s="177"/>
      <c r="AU11019" s="57"/>
      <c r="AV11019" s="64"/>
      <c r="AW11019" s="53"/>
      <c r="AX11019" s="53"/>
      <c r="AY11019" s="25"/>
      <c r="AZ11019" s="25"/>
      <c r="BA11019" s="53"/>
      <c r="BB11019" s="53"/>
      <c r="BC11019" s="24"/>
      <c r="BD11019" s="53"/>
      <c r="BE11019" s="53"/>
      <c r="BF11019" s="53"/>
      <c r="BG11019" s="55"/>
      <c r="BH11019" s="53"/>
      <c r="BI11019" s="53"/>
    </row>
    <row r="11020" spans="1:61" ht="27.75" customHeight="1" x14ac:dyDescent="0.25">
      <c r="A11020" s="135"/>
      <c r="C11020" s="137"/>
      <c r="D11020" s="53"/>
      <c r="E11020" s="320"/>
      <c r="F11020" s="55"/>
      <c r="G11020" s="25"/>
      <c r="H11020" s="134"/>
      <c r="I11020" s="25"/>
      <c r="J11020" s="53"/>
      <c r="K11020" s="53"/>
      <c r="L11020" s="53"/>
      <c r="M11020" s="53"/>
      <c r="N11020" s="24"/>
      <c r="O11020" s="53"/>
      <c r="P11020" s="53"/>
      <c r="Q11020" s="53"/>
      <c r="R11020" s="53"/>
      <c r="S11020" s="24"/>
      <c r="T11020" s="24"/>
      <c r="U11020" s="54"/>
      <c r="V11020" s="54"/>
      <c r="W11020" s="54"/>
      <c r="X11020" s="54"/>
      <c r="Y11020" s="56"/>
      <c r="Z11020" s="54"/>
      <c r="AA11020" s="107"/>
      <c r="AB11020" s="107"/>
      <c r="AC11020" s="53"/>
      <c r="AD11020" s="53"/>
      <c r="AE11020" s="53"/>
      <c r="AF11020" s="53"/>
      <c r="AG11020" s="53"/>
      <c r="AH11020" s="53"/>
      <c r="AI11020" s="53"/>
      <c r="AJ11020" s="53"/>
      <c r="AK11020" s="53"/>
      <c r="AL11020" s="53"/>
      <c r="AM11020" s="53"/>
      <c r="AN11020" s="53"/>
      <c r="AO11020" s="53"/>
      <c r="AP11020" s="53"/>
      <c r="AQ11020" s="53"/>
      <c r="AR11020" s="53"/>
      <c r="AS11020" s="53"/>
      <c r="AT11020" s="177"/>
      <c r="AU11020" s="57"/>
      <c r="AV11020" s="64"/>
      <c r="AW11020" s="53"/>
      <c r="AX11020" s="53"/>
      <c r="AY11020" s="25"/>
      <c r="AZ11020" s="25"/>
      <c r="BA11020" s="53"/>
      <c r="BB11020" s="53"/>
      <c r="BC11020" s="24"/>
      <c r="BD11020" s="53"/>
      <c r="BE11020" s="53"/>
      <c r="BF11020" s="53"/>
      <c r="BG11020" s="55"/>
      <c r="BH11020" s="53"/>
      <c r="BI11020" s="53"/>
    </row>
    <row r="11021" spans="1:61" ht="27.75" customHeight="1" x14ac:dyDescent="0.25">
      <c r="A11021" s="135"/>
      <c r="C11021" s="137"/>
      <c r="D11021" s="53"/>
      <c r="E11021" s="320"/>
      <c r="F11021" s="55"/>
      <c r="G11021" s="25"/>
      <c r="H11021" s="134"/>
      <c r="I11021" s="25"/>
      <c r="J11021" s="53"/>
      <c r="K11021" s="53"/>
      <c r="L11021" s="53"/>
      <c r="M11021" s="53"/>
      <c r="N11021" s="24"/>
      <c r="O11021" s="53"/>
      <c r="P11021" s="53"/>
      <c r="Q11021" s="53"/>
      <c r="R11021" s="53"/>
      <c r="S11021" s="24"/>
      <c r="T11021" s="24"/>
      <c r="U11021" s="54"/>
      <c r="V11021" s="54"/>
      <c r="W11021" s="54"/>
      <c r="X11021" s="54"/>
      <c r="Y11021" s="56"/>
      <c r="Z11021" s="54"/>
      <c r="AA11021" s="107"/>
      <c r="AB11021" s="107"/>
      <c r="AC11021" s="53"/>
      <c r="AD11021" s="53"/>
      <c r="AE11021" s="53"/>
      <c r="AF11021" s="53"/>
      <c r="AG11021" s="53"/>
      <c r="AH11021" s="53"/>
      <c r="AI11021" s="53"/>
      <c r="AJ11021" s="53"/>
      <c r="AK11021" s="53"/>
      <c r="AL11021" s="53"/>
      <c r="AM11021" s="53"/>
      <c r="AN11021" s="53"/>
      <c r="AO11021" s="53"/>
      <c r="AP11021" s="53"/>
      <c r="AQ11021" s="53"/>
      <c r="AR11021" s="53"/>
      <c r="AS11021" s="53"/>
      <c r="AT11021" s="177"/>
      <c r="AU11021" s="57"/>
      <c r="AV11021" s="64"/>
      <c r="AW11021" s="53"/>
      <c r="AX11021" s="53"/>
      <c r="AY11021" s="25"/>
      <c r="AZ11021" s="25"/>
      <c r="BA11021" s="53"/>
      <c r="BB11021" s="53"/>
      <c r="BC11021" s="24"/>
      <c r="BD11021" s="53"/>
      <c r="BE11021" s="53"/>
      <c r="BF11021" s="53"/>
      <c r="BG11021" s="55"/>
      <c r="BH11021" s="53"/>
      <c r="BI11021" s="53"/>
    </row>
    <row r="11022" spans="1:61" ht="27.75" customHeight="1" x14ac:dyDescent="0.25">
      <c r="A11022" s="135"/>
      <c r="C11022" s="137"/>
      <c r="D11022" s="53"/>
      <c r="E11022" s="320"/>
      <c r="F11022" s="55"/>
      <c r="G11022" s="25"/>
      <c r="H11022" s="134"/>
      <c r="I11022" s="25"/>
      <c r="J11022" s="53"/>
      <c r="K11022" s="53"/>
      <c r="L11022" s="53"/>
      <c r="M11022" s="53"/>
      <c r="N11022" s="24"/>
      <c r="O11022" s="53"/>
      <c r="P11022" s="53"/>
      <c r="Q11022" s="53"/>
      <c r="R11022" s="53"/>
      <c r="S11022" s="24"/>
      <c r="T11022" s="24"/>
      <c r="U11022" s="54"/>
      <c r="V11022" s="54"/>
      <c r="W11022" s="54"/>
      <c r="X11022" s="54"/>
      <c r="Y11022" s="56"/>
      <c r="Z11022" s="54"/>
      <c r="AA11022" s="107"/>
      <c r="AB11022" s="107"/>
      <c r="AC11022" s="53"/>
      <c r="AD11022" s="53"/>
      <c r="AE11022" s="53"/>
      <c r="AF11022" s="53"/>
      <c r="AG11022" s="53"/>
      <c r="AH11022" s="53"/>
      <c r="AI11022" s="53"/>
      <c r="AJ11022" s="53"/>
      <c r="AK11022" s="53"/>
      <c r="AL11022" s="53"/>
      <c r="AM11022" s="53"/>
      <c r="AN11022" s="53"/>
      <c r="AO11022" s="53"/>
      <c r="AP11022" s="53"/>
      <c r="AQ11022" s="53"/>
      <c r="AR11022" s="53"/>
      <c r="AS11022" s="53"/>
      <c r="AT11022" s="177"/>
      <c r="AU11022" s="57"/>
      <c r="AV11022" s="64"/>
      <c r="AW11022" s="53"/>
      <c r="AX11022" s="53"/>
      <c r="AY11022" s="25"/>
      <c r="AZ11022" s="25"/>
      <c r="BA11022" s="53"/>
      <c r="BB11022" s="53"/>
      <c r="BC11022" s="24"/>
      <c r="BD11022" s="53"/>
      <c r="BE11022" s="53"/>
      <c r="BF11022" s="53"/>
      <c r="BG11022" s="55"/>
      <c r="BH11022" s="53"/>
      <c r="BI11022" s="53"/>
    </row>
    <row r="11023" spans="1:61" ht="27.75" customHeight="1" x14ac:dyDescent="0.25">
      <c r="A11023" s="135"/>
      <c r="C11023" s="137"/>
      <c r="D11023" s="53"/>
      <c r="E11023" s="320"/>
      <c r="F11023" s="55"/>
      <c r="G11023" s="25"/>
      <c r="H11023" s="134"/>
      <c r="I11023" s="25"/>
      <c r="J11023" s="53"/>
      <c r="K11023" s="53"/>
      <c r="L11023" s="53"/>
      <c r="M11023" s="53"/>
      <c r="N11023" s="24"/>
      <c r="O11023" s="53"/>
      <c r="P11023" s="53"/>
      <c r="Q11023" s="53"/>
      <c r="R11023" s="53"/>
      <c r="S11023" s="24"/>
      <c r="T11023" s="24"/>
      <c r="U11023" s="54"/>
      <c r="V11023" s="54"/>
      <c r="W11023" s="54"/>
      <c r="X11023" s="54"/>
      <c r="Y11023" s="56"/>
      <c r="Z11023" s="54"/>
      <c r="AA11023" s="107"/>
      <c r="AB11023" s="107"/>
      <c r="AC11023" s="53"/>
      <c r="AD11023" s="53"/>
      <c r="AE11023" s="53"/>
      <c r="AF11023" s="53"/>
      <c r="AG11023" s="53"/>
      <c r="AH11023" s="53"/>
      <c r="AI11023" s="53"/>
      <c r="AJ11023" s="53"/>
      <c r="AK11023" s="53"/>
      <c r="AL11023" s="53"/>
      <c r="AM11023" s="53"/>
      <c r="AN11023" s="53"/>
      <c r="AO11023" s="53"/>
      <c r="AP11023" s="53"/>
      <c r="AQ11023" s="53"/>
      <c r="AR11023" s="53"/>
      <c r="AS11023" s="53"/>
      <c r="AT11023" s="177"/>
      <c r="AU11023" s="57"/>
      <c r="AV11023" s="64"/>
      <c r="AW11023" s="53"/>
      <c r="AX11023" s="53"/>
      <c r="AY11023" s="25"/>
      <c r="AZ11023" s="25"/>
      <c r="BA11023" s="53"/>
      <c r="BB11023" s="53"/>
      <c r="BC11023" s="24"/>
      <c r="BD11023" s="53"/>
      <c r="BE11023" s="53"/>
      <c r="BF11023" s="53"/>
      <c r="BG11023" s="55"/>
      <c r="BH11023" s="53"/>
      <c r="BI11023" s="53"/>
    </row>
    <row r="11024" spans="1:61" ht="27.75" customHeight="1" x14ac:dyDescent="0.25">
      <c r="A11024" s="135"/>
      <c r="C11024" s="137"/>
      <c r="D11024" s="53"/>
      <c r="E11024" s="320"/>
      <c r="F11024" s="55"/>
      <c r="G11024" s="25"/>
      <c r="H11024" s="134"/>
      <c r="I11024" s="25"/>
      <c r="J11024" s="53"/>
      <c r="K11024" s="53"/>
      <c r="L11024" s="53"/>
      <c r="M11024" s="53"/>
      <c r="N11024" s="24"/>
      <c r="O11024" s="53"/>
      <c r="P11024" s="53"/>
      <c r="Q11024" s="53"/>
      <c r="R11024" s="53"/>
      <c r="S11024" s="24"/>
      <c r="T11024" s="24"/>
      <c r="U11024" s="54"/>
      <c r="V11024" s="54"/>
      <c r="W11024" s="54"/>
      <c r="X11024" s="54"/>
      <c r="Y11024" s="56"/>
      <c r="Z11024" s="54"/>
      <c r="AA11024" s="107"/>
      <c r="AB11024" s="107"/>
      <c r="AC11024" s="53"/>
      <c r="AD11024" s="53"/>
      <c r="AE11024" s="53"/>
      <c r="AF11024" s="53"/>
      <c r="AG11024" s="53"/>
      <c r="AH11024" s="53"/>
      <c r="AI11024" s="53"/>
      <c r="AJ11024" s="53"/>
      <c r="AK11024" s="53"/>
      <c r="AL11024" s="53"/>
      <c r="AM11024" s="53"/>
      <c r="AN11024" s="53"/>
      <c r="AO11024" s="53"/>
      <c r="AP11024" s="53"/>
      <c r="AQ11024" s="53"/>
      <c r="AR11024" s="53"/>
      <c r="AS11024" s="53"/>
      <c r="AT11024" s="177"/>
      <c r="AU11024" s="57"/>
      <c r="AV11024" s="64"/>
      <c r="AW11024" s="53"/>
      <c r="AX11024" s="53"/>
      <c r="AY11024" s="25"/>
      <c r="AZ11024" s="25"/>
      <c r="BA11024" s="53"/>
      <c r="BB11024" s="53"/>
      <c r="BC11024" s="24"/>
      <c r="BD11024" s="53"/>
      <c r="BE11024" s="53"/>
      <c r="BF11024" s="53"/>
      <c r="BG11024" s="55"/>
      <c r="BH11024" s="53"/>
      <c r="BI11024" s="53"/>
    </row>
    <row r="11025" spans="1:61" ht="27.75" customHeight="1" x14ac:dyDescent="0.25">
      <c r="A11025" s="135"/>
      <c r="C11025" s="137"/>
      <c r="D11025" s="53"/>
      <c r="E11025" s="320"/>
      <c r="F11025" s="55"/>
      <c r="G11025" s="25"/>
      <c r="H11025" s="134"/>
      <c r="I11025" s="25"/>
      <c r="J11025" s="53"/>
      <c r="K11025" s="53"/>
      <c r="L11025" s="53"/>
      <c r="M11025" s="53"/>
      <c r="N11025" s="24"/>
      <c r="O11025" s="53"/>
      <c r="P11025" s="53"/>
      <c r="Q11025" s="53"/>
      <c r="R11025" s="53"/>
      <c r="S11025" s="24"/>
      <c r="T11025" s="24"/>
      <c r="U11025" s="54"/>
      <c r="V11025" s="54"/>
      <c r="W11025" s="54"/>
      <c r="X11025" s="54"/>
      <c r="Y11025" s="56"/>
      <c r="Z11025" s="54"/>
      <c r="AA11025" s="107"/>
      <c r="AB11025" s="107"/>
      <c r="AC11025" s="53"/>
      <c r="AD11025" s="53"/>
      <c r="AE11025" s="53"/>
      <c r="AF11025" s="53"/>
      <c r="AG11025" s="53"/>
      <c r="AH11025" s="53"/>
      <c r="AI11025" s="53"/>
      <c r="AJ11025" s="53"/>
      <c r="AK11025" s="53"/>
      <c r="AL11025" s="53"/>
      <c r="AM11025" s="53"/>
      <c r="AN11025" s="53"/>
      <c r="AO11025" s="53"/>
      <c r="AP11025" s="53"/>
      <c r="AQ11025" s="53"/>
      <c r="AR11025" s="53"/>
      <c r="AS11025" s="53"/>
      <c r="AT11025" s="177"/>
      <c r="AU11025" s="57"/>
      <c r="AV11025" s="64"/>
      <c r="AW11025" s="53"/>
      <c r="AX11025" s="53"/>
      <c r="AY11025" s="25"/>
      <c r="AZ11025" s="25"/>
      <c r="BA11025" s="53"/>
      <c r="BB11025" s="53"/>
      <c r="BC11025" s="24"/>
      <c r="BD11025" s="53"/>
      <c r="BE11025" s="53"/>
      <c r="BF11025" s="53"/>
      <c r="BG11025" s="55"/>
      <c r="BH11025" s="53"/>
      <c r="BI11025" s="53"/>
    </row>
    <row r="11026" spans="1:61" ht="27.75" customHeight="1" x14ac:dyDescent="0.25">
      <c r="A11026" s="135"/>
      <c r="C11026" s="137"/>
      <c r="D11026" s="53"/>
      <c r="E11026" s="320"/>
      <c r="F11026" s="55"/>
      <c r="G11026" s="25"/>
      <c r="H11026" s="134"/>
      <c r="I11026" s="25"/>
      <c r="J11026" s="53"/>
      <c r="K11026" s="53"/>
      <c r="L11026" s="53"/>
      <c r="M11026" s="53"/>
      <c r="N11026" s="24"/>
      <c r="O11026" s="53"/>
      <c r="P11026" s="53"/>
      <c r="Q11026" s="53"/>
      <c r="R11026" s="53"/>
      <c r="S11026" s="24"/>
      <c r="T11026" s="24"/>
      <c r="U11026" s="54"/>
      <c r="V11026" s="54"/>
      <c r="W11026" s="54"/>
      <c r="X11026" s="54"/>
      <c r="Y11026" s="56"/>
      <c r="Z11026" s="54"/>
      <c r="AA11026" s="107"/>
      <c r="AB11026" s="107"/>
      <c r="AC11026" s="53"/>
      <c r="AD11026" s="53"/>
      <c r="AE11026" s="53"/>
      <c r="AF11026" s="53"/>
      <c r="AG11026" s="53"/>
      <c r="AH11026" s="53"/>
      <c r="AI11026" s="53"/>
      <c r="AJ11026" s="53"/>
      <c r="AK11026" s="53"/>
      <c r="AL11026" s="53"/>
      <c r="AM11026" s="53"/>
      <c r="AN11026" s="53"/>
      <c r="AO11026" s="53"/>
      <c r="AP11026" s="53"/>
      <c r="AQ11026" s="53"/>
      <c r="AR11026" s="53"/>
      <c r="AS11026" s="53"/>
      <c r="AT11026" s="177"/>
      <c r="AU11026" s="57"/>
      <c r="AV11026" s="64"/>
      <c r="AW11026" s="53"/>
      <c r="AX11026" s="53"/>
      <c r="AY11026" s="25"/>
      <c r="AZ11026" s="25"/>
      <c r="BA11026" s="53"/>
      <c r="BB11026" s="53"/>
      <c r="BC11026" s="24"/>
      <c r="BD11026" s="53"/>
      <c r="BE11026" s="53"/>
      <c r="BF11026" s="53"/>
      <c r="BG11026" s="55"/>
      <c r="BH11026" s="53"/>
      <c r="BI11026" s="53"/>
    </row>
    <row r="11027" spans="1:61" ht="27.75" customHeight="1" x14ac:dyDescent="0.25">
      <c r="A11027" s="135"/>
      <c r="C11027" s="137"/>
      <c r="D11027" s="53"/>
      <c r="E11027" s="320"/>
      <c r="F11027" s="55"/>
      <c r="G11027" s="25"/>
      <c r="H11027" s="134"/>
      <c r="I11027" s="25"/>
      <c r="J11027" s="53"/>
      <c r="K11027" s="53"/>
      <c r="L11027" s="53"/>
      <c r="M11027" s="53"/>
      <c r="N11027" s="24"/>
      <c r="O11027" s="53"/>
      <c r="P11027" s="53"/>
      <c r="Q11027" s="53"/>
      <c r="R11027" s="53"/>
      <c r="S11027" s="24"/>
      <c r="T11027" s="24"/>
      <c r="U11027" s="54"/>
      <c r="V11027" s="54"/>
      <c r="W11027" s="54"/>
      <c r="X11027" s="54"/>
      <c r="Y11027" s="56"/>
      <c r="Z11027" s="54"/>
      <c r="AA11027" s="107"/>
      <c r="AB11027" s="107"/>
      <c r="AC11027" s="53"/>
      <c r="AD11027" s="53"/>
      <c r="AE11027" s="53"/>
      <c r="AF11027" s="53"/>
      <c r="AG11027" s="53"/>
      <c r="AH11027" s="53"/>
      <c r="AI11027" s="53"/>
      <c r="AJ11027" s="53"/>
      <c r="AK11027" s="53"/>
      <c r="AL11027" s="53"/>
      <c r="AM11027" s="53"/>
      <c r="AN11027" s="53"/>
      <c r="AO11027" s="53"/>
      <c r="AP11027" s="53"/>
      <c r="AQ11027" s="53"/>
      <c r="AR11027" s="53"/>
      <c r="AS11027" s="53"/>
      <c r="AT11027" s="177"/>
      <c r="AU11027" s="57"/>
      <c r="AV11027" s="64"/>
      <c r="AW11027" s="53"/>
      <c r="AX11027" s="53"/>
      <c r="AY11027" s="25"/>
      <c r="AZ11027" s="25"/>
      <c r="BA11027" s="53"/>
      <c r="BB11027" s="53"/>
      <c r="BC11027" s="24"/>
      <c r="BD11027" s="53"/>
      <c r="BE11027" s="53"/>
      <c r="BF11027" s="53"/>
      <c r="BG11027" s="55"/>
      <c r="BH11027" s="53"/>
      <c r="BI11027" s="53"/>
    </row>
    <row r="11028" spans="1:61" ht="27.75" customHeight="1" x14ac:dyDescent="0.25">
      <c r="A11028" s="135"/>
      <c r="C11028" s="137"/>
      <c r="D11028" s="53"/>
      <c r="E11028" s="320"/>
      <c r="F11028" s="55"/>
      <c r="G11028" s="25"/>
      <c r="H11028" s="134"/>
      <c r="I11028" s="25"/>
      <c r="J11028" s="53"/>
      <c r="K11028" s="53"/>
      <c r="L11028" s="53"/>
      <c r="M11028" s="53"/>
      <c r="N11028" s="24"/>
      <c r="O11028" s="53"/>
      <c r="P11028" s="53"/>
      <c r="Q11028" s="53"/>
      <c r="R11028" s="53"/>
      <c r="S11028" s="24"/>
      <c r="T11028" s="24"/>
      <c r="U11028" s="54"/>
      <c r="V11028" s="54"/>
      <c r="W11028" s="54"/>
      <c r="X11028" s="54"/>
      <c r="Y11028" s="56"/>
      <c r="Z11028" s="54"/>
      <c r="AA11028" s="107"/>
      <c r="AB11028" s="107"/>
      <c r="AC11028" s="53"/>
      <c r="AD11028" s="53"/>
      <c r="AE11028" s="53"/>
      <c r="AF11028" s="53"/>
      <c r="AG11028" s="53"/>
      <c r="AH11028" s="53"/>
      <c r="AI11028" s="53"/>
      <c r="AJ11028" s="53"/>
      <c r="AK11028" s="53"/>
      <c r="AL11028" s="53"/>
      <c r="AM11028" s="53"/>
      <c r="AN11028" s="53"/>
      <c r="AO11028" s="53"/>
      <c r="AP11028" s="53"/>
      <c r="AQ11028" s="53"/>
      <c r="AR11028" s="53"/>
      <c r="AS11028" s="53"/>
      <c r="AT11028" s="177"/>
      <c r="AU11028" s="57"/>
      <c r="AV11028" s="64"/>
      <c r="AW11028" s="53"/>
      <c r="AX11028" s="53"/>
      <c r="AY11028" s="25"/>
      <c r="AZ11028" s="25"/>
      <c r="BA11028" s="53"/>
      <c r="BB11028" s="53"/>
      <c r="BC11028" s="24"/>
      <c r="BD11028" s="53"/>
      <c r="BE11028" s="53"/>
      <c r="BF11028" s="53"/>
      <c r="BG11028" s="55"/>
      <c r="BH11028" s="53"/>
      <c r="BI11028" s="53"/>
    </row>
    <row r="11029" spans="1:61" ht="27.75" customHeight="1" x14ac:dyDescent="0.25">
      <c r="A11029" s="135"/>
      <c r="C11029" s="137"/>
      <c r="D11029" s="53"/>
      <c r="E11029" s="320"/>
      <c r="F11029" s="55"/>
      <c r="G11029" s="25"/>
      <c r="H11029" s="134"/>
      <c r="I11029" s="25"/>
      <c r="J11029" s="53"/>
      <c r="K11029" s="53"/>
      <c r="L11029" s="53"/>
      <c r="M11029" s="53"/>
      <c r="N11029" s="24"/>
      <c r="O11029" s="53"/>
      <c r="P11029" s="53"/>
      <c r="Q11029" s="53"/>
      <c r="R11029" s="53"/>
      <c r="S11029" s="24"/>
      <c r="T11029" s="24"/>
      <c r="U11029" s="54"/>
      <c r="V11029" s="54"/>
      <c r="W11029" s="54"/>
      <c r="X11029" s="54"/>
      <c r="Y11029" s="56"/>
      <c r="Z11029" s="54"/>
      <c r="AA11029" s="107"/>
      <c r="AB11029" s="107"/>
      <c r="AC11029" s="53"/>
      <c r="AD11029" s="53"/>
      <c r="AE11029" s="53"/>
      <c r="AF11029" s="53"/>
      <c r="AG11029" s="53"/>
      <c r="AH11029" s="53"/>
      <c r="AI11029" s="53"/>
      <c r="AJ11029" s="53"/>
      <c r="AK11029" s="53"/>
      <c r="AL11029" s="53"/>
      <c r="AM11029" s="53"/>
      <c r="AN11029" s="53"/>
      <c r="AO11029" s="53"/>
      <c r="AP11029" s="53"/>
      <c r="AQ11029" s="53"/>
      <c r="AR11029" s="53"/>
      <c r="AS11029" s="53"/>
      <c r="AT11029" s="177"/>
      <c r="AU11029" s="57"/>
      <c r="AV11029" s="64"/>
      <c r="AW11029" s="53"/>
      <c r="AX11029" s="53"/>
      <c r="AY11029" s="25"/>
      <c r="AZ11029" s="25"/>
      <c r="BA11029" s="53"/>
      <c r="BB11029" s="53"/>
      <c r="BC11029" s="24"/>
      <c r="BD11029" s="53"/>
      <c r="BE11029" s="53"/>
      <c r="BF11029" s="53"/>
      <c r="BG11029" s="55"/>
      <c r="BH11029" s="53"/>
      <c r="BI11029" s="53"/>
    </row>
    <row r="11030" spans="1:61" ht="27.75" customHeight="1" x14ac:dyDescent="0.25">
      <c r="A11030" s="135"/>
      <c r="C11030" s="137"/>
      <c r="D11030" s="53"/>
      <c r="E11030" s="320"/>
      <c r="F11030" s="55"/>
      <c r="G11030" s="25"/>
      <c r="H11030" s="134"/>
      <c r="I11030" s="25"/>
      <c r="J11030" s="53"/>
      <c r="K11030" s="53"/>
      <c r="L11030" s="53"/>
      <c r="M11030" s="53"/>
      <c r="N11030" s="24"/>
      <c r="O11030" s="53"/>
      <c r="P11030" s="53"/>
      <c r="Q11030" s="53"/>
      <c r="R11030" s="53"/>
      <c r="S11030" s="24"/>
      <c r="T11030" s="24"/>
      <c r="U11030" s="54"/>
      <c r="V11030" s="54"/>
      <c r="W11030" s="54"/>
      <c r="X11030" s="54"/>
      <c r="Y11030" s="56"/>
      <c r="Z11030" s="54"/>
      <c r="AA11030" s="107"/>
      <c r="AB11030" s="107"/>
      <c r="AC11030" s="53"/>
      <c r="AD11030" s="53"/>
      <c r="AE11030" s="53"/>
      <c r="AF11030" s="53"/>
      <c r="AG11030" s="53"/>
      <c r="AH11030" s="53"/>
      <c r="AI11030" s="53"/>
      <c r="AJ11030" s="53"/>
      <c r="AK11030" s="53"/>
      <c r="AL11030" s="53"/>
      <c r="AM11030" s="53"/>
      <c r="AN11030" s="53"/>
      <c r="AO11030" s="53"/>
      <c r="AP11030" s="53"/>
      <c r="AQ11030" s="53"/>
      <c r="AR11030" s="53"/>
      <c r="AS11030" s="53"/>
      <c r="AT11030" s="177"/>
      <c r="AU11030" s="57"/>
      <c r="AV11030" s="64"/>
      <c r="AW11030" s="53"/>
      <c r="AX11030" s="53"/>
      <c r="AY11030" s="25"/>
      <c r="AZ11030" s="25"/>
      <c r="BA11030" s="53"/>
      <c r="BB11030" s="53"/>
      <c r="BC11030" s="24"/>
      <c r="BD11030" s="53"/>
      <c r="BE11030" s="53"/>
      <c r="BF11030" s="53"/>
      <c r="BG11030" s="55"/>
      <c r="BH11030" s="53"/>
      <c r="BI11030" s="53"/>
    </row>
    <row r="11031" spans="1:61" ht="27.75" customHeight="1" x14ac:dyDescent="0.25">
      <c r="A11031" s="135"/>
      <c r="C11031" s="137"/>
      <c r="D11031" s="53"/>
      <c r="E11031" s="320"/>
      <c r="F11031" s="55"/>
      <c r="G11031" s="25"/>
      <c r="H11031" s="134"/>
      <c r="I11031" s="25"/>
      <c r="J11031" s="53"/>
      <c r="K11031" s="53"/>
      <c r="L11031" s="53"/>
      <c r="M11031" s="53"/>
      <c r="N11031" s="24"/>
      <c r="O11031" s="53"/>
      <c r="P11031" s="53"/>
      <c r="Q11031" s="53"/>
      <c r="R11031" s="53"/>
      <c r="S11031" s="24"/>
      <c r="T11031" s="24"/>
      <c r="U11031" s="54"/>
      <c r="V11031" s="54"/>
      <c r="W11031" s="54"/>
      <c r="X11031" s="54"/>
      <c r="Y11031" s="56"/>
      <c r="Z11031" s="54"/>
      <c r="AA11031" s="107"/>
      <c r="AB11031" s="107"/>
      <c r="AC11031" s="53"/>
      <c r="AD11031" s="53"/>
      <c r="AE11031" s="53"/>
      <c r="AF11031" s="53"/>
      <c r="AG11031" s="53"/>
      <c r="AH11031" s="53"/>
      <c r="AI11031" s="53"/>
      <c r="AJ11031" s="53"/>
      <c r="AK11031" s="53"/>
      <c r="AL11031" s="53"/>
      <c r="AM11031" s="53"/>
      <c r="AN11031" s="53"/>
      <c r="AO11031" s="53"/>
      <c r="AP11031" s="53"/>
      <c r="AQ11031" s="53"/>
      <c r="AR11031" s="53"/>
      <c r="AS11031" s="53"/>
      <c r="AT11031" s="177"/>
      <c r="AU11031" s="57"/>
      <c r="AV11031" s="64"/>
      <c r="AW11031" s="53"/>
      <c r="AX11031" s="53"/>
      <c r="AY11031" s="25"/>
      <c r="AZ11031" s="25"/>
      <c r="BA11031" s="53"/>
      <c r="BB11031" s="53"/>
      <c r="BC11031" s="24"/>
      <c r="BD11031" s="53"/>
      <c r="BE11031" s="53"/>
      <c r="BF11031" s="53"/>
      <c r="BG11031" s="55"/>
      <c r="BH11031" s="53"/>
      <c r="BI11031" s="53"/>
    </row>
    <row r="11032" spans="1:61" ht="27.75" customHeight="1" x14ac:dyDescent="0.25">
      <c r="A11032" s="135"/>
      <c r="C11032" s="137"/>
      <c r="D11032" s="53"/>
      <c r="E11032" s="320"/>
      <c r="F11032" s="55"/>
      <c r="G11032" s="25"/>
      <c r="H11032" s="134"/>
      <c r="I11032" s="25"/>
      <c r="J11032" s="53"/>
      <c r="K11032" s="53"/>
      <c r="L11032" s="53"/>
      <c r="M11032" s="53"/>
      <c r="N11032" s="24"/>
      <c r="O11032" s="53"/>
      <c r="P11032" s="53"/>
      <c r="Q11032" s="53"/>
      <c r="R11032" s="53"/>
      <c r="S11032" s="24"/>
      <c r="T11032" s="24"/>
      <c r="U11032" s="54"/>
      <c r="V11032" s="54"/>
      <c r="W11032" s="54"/>
      <c r="X11032" s="54"/>
      <c r="Y11032" s="56"/>
      <c r="Z11032" s="54"/>
      <c r="AA11032" s="107"/>
      <c r="AB11032" s="107"/>
      <c r="AC11032" s="53"/>
      <c r="AD11032" s="53"/>
      <c r="AE11032" s="53"/>
      <c r="AF11032" s="53"/>
      <c r="AG11032" s="53"/>
      <c r="AH11032" s="53"/>
      <c r="AI11032" s="53"/>
      <c r="AJ11032" s="53"/>
      <c r="AK11032" s="53"/>
      <c r="AL11032" s="53"/>
      <c r="AM11032" s="53"/>
      <c r="AN11032" s="53"/>
      <c r="AO11032" s="53"/>
      <c r="AP11032" s="53"/>
      <c r="AQ11032" s="53"/>
      <c r="AR11032" s="53"/>
      <c r="AS11032" s="53"/>
      <c r="AT11032" s="177"/>
      <c r="AU11032" s="57"/>
      <c r="AV11032" s="64"/>
      <c r="AW11032" s="53"/>
      <c r="AX11032" s="53"/>
      <c r="AY11032" s="25"/>
      <c r="AZ11032" s="25"/>
      <c r="BA11032" s="53"/>
      <c r="BB11032" s="53"/>
      <c r="BC11032" s="24"/>
      <c r="BD11032" s="53"/>
      <c r="BE11032" s="53"/>
      <c r="BF11032" s="53"/>
      <c r="BG11032" s="55"/>
      <c r="BH11032" s="53"/>
      <c r="BI11032" s="53"/>
    </row>
    <row r="11033" spans="1:61" ht="27.75" customHeight="1" x14ac:dyDescent="0.25">
      <c r="A11033" s="135"/>
      <c r="C11033" s="137"/>
      <c r="D11033" s="53"/>
      <c r="E11033" s="320"/>
      <c r="F11033" s="55"/>
      <c r="G11033" s="25"/>
      <c r="H11033" s="134"/>
      <c r="I11033" s="25"/>
      <c r="J11033" s="53"/>
      <c r="K11033" s="53"/>
      <c r="L11033" s="53"/>
      <c r="M11033" s="53"/>
      <c r="N11033" s="24"/>
      <c r="O11033" s="53"/>
      <c r="P11033" s="53"/>
      <c r="Q11033" s="53"/>
      <c r="R11033" s="53"/>
      <c r="S11033" s="24"/>
      <c r="T11033" s="24"/>
      <c r="U11033" s="54"/>
      <c r="V11033" s="54"/>
      <c r="W11033" s="54"/>
      <c r="X11033" s="54"/>
      <c r="Y11033" s="56"/>
      <c r="Z11033" s="54"/>
      <c r="AA11033" s="107"/>
      <c r="AB11033" s="107"/>
      <c r="AC11033" s="53"/>
      <c r="AD11033" s="53"/>
      <c r="AE11033" s="53"/>
      <c r="AF11033" s="53"/>
      <c r="AG11033" s="53"/>
      <c r="AH11033" s="53"/>
      <c r="AI11033" s="53"/>
      <c r="AJ11033" s="53"/>
      <c r="AK11033" s="53"/>
      <c r="AL11033" s="53"/>
      <c r="AM11033" s="53"/>
      <c r="AN11033" s="53"/>
      <c r="AO11033" s="53"/>
      <c r="AP11033" s="53"/>
      <c r="AQ11033" s="53"/>
      <c r="AR11033" s="53"/>
      <c r="AS11033" s="53"/>
      <c r="AT11033" s="177"/>
      <c r="AU11033" s="57"/>
      <c r="AV11033" s="64"/>
      <c r="AW11033" s="53"/>
      <c r="AX11033" s="53"/>
      <c r="AY11033" s="25"/>
      <c r="AZ11033" s="25"/>
      <c r="BA11033" s="53"/>
      <c r="BB11033" s="53"/>
      <c r="BC11033" s="24"/>
      <c r="BD11033" s="53"/>
      <c r="BE11033" s="53"/>
      <c r="BF11033" s="53"/>
      <c r="BG11033" s="55"/>
      <c r="BH11033" s="53"/>
      <c r="BI11033" s="53"/>
    </row>
    <row r="11034" spans="1:61" ht="27.75" customHeight="1" x14ac:dyDescent="0.25">
      <c r="A11034" s="135"/>
      <c r="C11034" s="137"/>
      <c r="D11034" s="53"/>
      <c r="E11034" s="320"/>
      <c r="F11034" s="55"/>
      <c r="G11034" s="25"/>
      <c r="H11034" s="134"/>
      <c r="I11034" s="25"/>
      <c r="J11034" s="53"/>
      <c r="K11034" s="53"/>
      <c r="L11034" s="53"/>
      <c r="M11034" s="53"/>
      <c r="N11034" s="24"/>
      <c r="O11034" s="53"/>
      <c r="P11034" s="53"/>
      <c r="Q11034" s="53"/>
      <c r="R11034" s="53"/>
      <c r="S11034" s="24"/>
      <c r="T11034" s="24"/>
      <c r="U11034" s="54"/>
      <c r="V11034" s="54"/>
      <c r="W11034" s="54"/>
      <c r="X11034" s="54"/>
      <c r="Y11034" s="56"/>
      <c r="Z11034" s="54"/>
      <c r="AA11034" s="107"/>
      <c r="AB11034" s="107"/>
      <c r="AC11034" s="53"/>
      <c r="AD11034" s="53"/>
      <c r="AE11034" s="53"/>
      <c r="AF11034" s="53"/>
      <c r="AG11034" s="53"/>
      <c r="AH11034" s="53"/>
      <c r="AI11034" s="53"/>
      <c r="AJ11034" s="53"/>
      <c r="AK11034" s="53"/>
      <c r="AL11034" s="53"/>
      <c r="AM11034" s="53"/>
      <c r="AN11034" s="53"/>
      <c r="AO11034" s="53"/>
      <c r="AP11034" s="53"/>
      <c r="AQ11034" s="53"/>
      <c r="AR11034" s="53"/>
      <c r="AS11034" s="53"/>
      <c r="AT11034" s="177"/>
      <c r="AU11034" s="57"/>
      <c r="AV11034" s="64"/>
      <c r="AW11034" s="53"/>
      <c r="AX11034" s="53"/>
      <c r="AY11034" s="25"/>
      <c r="AZ11034" s="25"/>
      <c r="BA11034" s="53"/>
      <c r="BB11034" s="53"/>
      <c r="BC11034" s="24"/>
      <c r="BD11034" s="53"/>
      <c r="BE11034" s="53"/>
      <c r="BF11034" s="53"/>
      <c r="BG11034" s="55"/>
      <c r="BH11034" s="53"/>
      <c r="BI11034" s="53"/>
    </row>
    <row r="11035" spans="1:61" ht="27.75" customHeight="1" x14ac:dyDescent="0.25">
      <c r="A11035" s="135"/>
      <c r="C11035" s="137"/>
      <c r="D11035" s="53"/>
      <c r="E11035" s="320"/>
      <c r="F11035" s="55"/>
      <c r="G11035" s="25"/>
      <c r="H11035" s="134"/>
      <c r="I11035" s="25"/>
      <c r="J11035" s="53"/>
      <c r="K11035" s="53"/>
      <c r="L11035" s="53"/>
      <c r="M11035" s="53"/>
      <c r="N11035" s="24"/>
      <c r="O11035" s="53"/>
      <c r="P11035" s="53"/>
      <c r="Q11035" s="53"/>
      <c r="R11035" s="53"/>
      <c r="S11035" s="24"/>
      <c r="T11035" s="24"/>
      <c r="U11035" s="54"/>
      <c r="V11035" s="54"/>
      <c r="W11035" s="54"/>
      <c r="X11035" s="54"/>
      <c r="Y11035" s="56"/>
      <c r="Z11035" s="54"/>
      <c r="AA11035" s="107"/>
      <c r="AB11035" s="107"/>
      <c r="AC11035" s="53"/>
      <c r="AD11035" s="53"/>
      <c r="AE11035" s="53"/>
      <c r="AF11035" s="53"/>
      <c r="AG11035" s="53"/>
      <c r="AH11035" s="53"/>
      <c r="AI11035" s="53"/>
      <c r="AJ11035" s="53"/>
      <c r="AK11035" s="53"/>
      <c r="AL11035" s="53"/>
      <c r="AM11035" s="53"/>
      <c r="AN11035" s="53"/>
      <c r="AO11035" s="53"/>
      <c r="AP11035" s="53"/>
      <c r="AQ11035" s="53"/>
      <c r="AR11035" s="53"/>
      <c r="AS11035" s="53"/>
      <c r="AT11035" s="177"/>
      <c r="AU11035" s="57"/>
      <c r="AV11035" s="64"/>
      <c r="AW11035" s="53"/>
      <c r="AX11035" s="53"/>
      <c r="AY11035" s="25"/>
      <c r="AZ11035" s="25"/>
      <c r="BA11035" s="53"/>
      <c r="BB11035" s="53"/>
      <c r="BC11035" s="24"/>
      <c r="BD11035" s="53"/>
      <c r="BE11035" s="53"/>
      <c r="BF11035" s="53"/>
      <c r="BG11035" s="55"/>
      <c r="BH11035" s="53"/>
      <c r="BI11035" s="53"/>
    </row>
    <row r="11036" spans="1:61" ht="27.75" customHeight="1" x14ac:dyDescent="0.25">
      <c r="A11036" s="135"/>
      <c r="C11036" s="137"/>
      <c r="D11036" s="53"/>
      <c r="E11036" s="320"/>
      <c r="F11036" s="55"/>
      <c r="G11036" s="25"/>
      <c r="H11036" s="134"/>
      <c r="I11036" s="25"/>
      <c r="J11036" s="53"/>
      <c r="K11036" s="53"/>
      <c r="L11036" s="53"/>
      <c r="M11036" s="53"/>
      <c r="N11036" s="24"/>
      <c r="O11036" s="53"/>
      <c r="P11036" s="53"/>
      <c r="Q11036" s="53"/>
      <c r="R11036" s="53"/>
      <c r="S11036" s="24"/>
      <c r="T11036" s="24"/>
      <c r="U11036" s="54"/>
      <c r="V11036" s="54"/>
      <c r="W11036" s="54"/>
      <c r="X11036" s="54"/>
      <c r="Y11036" s="56"/>
      <c r="Z11036" s="54"/>
      <c r="AA11036" s="107"/>
      <c r="AB11036" s="107"/>
      <c r="AC11036" s="53"/>
      <c r="AD11036" s="53"/>
      <c r="AE11036" s="53"/>
      <c r="AF11036" s="53"/>
      <c r="AG11036" s="53"/>
      <c r="AH11036" s="53"/>
      <c r="AI11036" s="53"/>
      <c r="AJ11036" s="53"/>
      <c r="AK11036" s="53"/>
      <c r="AL11036" s="53"/>
      <c r="AM11036" s="53"/>
      <c r="AN11036" s="53"/>
      <c r="AO11036" s="53"/>
      <c r="AP11036" s="53"/>
      <c r="AQ11036" s="53"/>
      <c r="AR11036" s="53"/>
      <c r="AS11036" s="53"/>
      <c r="AT11036" s="177"/>
      <c r="AU11036" s="57"/>
      <c r="AV11036" s="64"/>
      <c r="AW11036" s="53"/>
      <c r="AX11036" s="53"/>
      <c r="AY11036" s="25"/>
      <c r="AZ11036" s="25"/>
      <c r="BA11036" s="53"/>
      <c r="BB11036" s="53"/>
      <c r="BC11036" s="24"/>
      <c r="BD11036" s="53"/>
      <c r="BE11036" s="53"/>
      <c r="BF11036" s="53"/>
      <c r="BG11036" s="55"/>
      <c r="BH11036" s="53"/>
      <c r="BI11036" s="53"/>
    </row>
    <row r="11037" spans="1:61" ht="27.75" customHeight="1" x14ac:dyDescent="0.25">
      <c r="A11037" s="135"/>
      <c r="C11037" s="137"/>
      <c r="D11037" s="53"/>
      <c r="E11037" s="320"/>
      <c r="F11037" s="55"/>
      <c r="G11037" s="25"/>
      <c r="H11037" s="134"/>
      <c r="I11037" s="25"/>
      <c r="J11037" s="53"/>
      <c r="K11037" s="53"/>
      <c r="L11037" s="53"/>
      <c r="M11037" s="53"/>
      <c r="N11037" s="24"/>
      <c r="O11037" s="53"/>
      <c r="P11037" s="53"/>
      <c r="Q11037" s="53"/>
      <c r="R11037" s="53"/>
      <c r="S11037" s="24"/>
      <c r="T11037" s="24"/>
      <c r="U11037" s="54"/>
      <c r="V11037" s="54"/>
      <c r="W11037" s="54"/>
      <c r="X11037" s="54"/>
      <c r="Y11037" s="56"/>
      <c r="Z11037" s="54"/>
      <c r="AA11037" s="107"/>
      <c r="AB11037" s="107"/>
      <c r="AC11037" s="53"/>
      <c r="AD11037" s="53"/>
      <c r="AE11037" s="53"/>
      <c r="AF11037" s="53"/>
      <c r="AG11037" s="53"/>
      <c r="AH11037" s="53"/>
      <c r="AI11037" s="53"/>
      <c r="AJ11037" s="53"/>
      <c r="AK11037" s="53"/>
      <c r="AL11037" s="53"/>
      <c r="AM11037" s="53"/>
      <c r="AN11037" s="53"/>
      <c r="AO11037" s="53"/>
      <c r="AP11037" s="53"/>
      <c r="AQ11037" s="53"/>
      <c r="AR11037" s="53"/>
      <c r="AS11037" s="53"/>
      <c r="AT11037" s="177"/>
      <c r="AU11037" s="57"/>
      <c r="AV11037" s="64"/>
      <c r="AW11037" s="53"/>
      <c r="AX11037" s="53"/>
      <c r="AY11037" s="25"/>
      <c r="AZ11037" s="25"/>
      <c r="BA11037" s="53"/>
      <c r="BB11037" s="53"/>
      <c r="BC11037" s="24"/>
      <c r="BD11037" s="53"/>
      <c r="BE11037" s="53"/>
      <c r="BF11037" s="53"/>
      <c r="BG11037" s="55"/>
      <c r="BH11037" s="53"/>
      <c r="BI11037" s="53"/>
    </row>
    <row r="11038" spans="1:61" ht="27.75" customHeight="1" x14ac:dyDescent="0.25">
      <c r="A11038" s="135"/>
      <c r="C11038" s="137"/>
      <c r="D11038" s="53"/>
      <c r="E11038" s="320"/>
      <c r="F11038" s="55"/>
      <c r="G11038" s="25"/>
      <c r="H11038" s="134"/>
      <c r="I11038" s="25"/>
      <c r="J11038" s="53"/>
      <c r="K11038" s="53"/>
      <c r="L11038" s="53"/>
      <c r="M11038" s="53"/>
      <c r="N11038" s="24"/>
      <c r="O11038" s="53"/>
      <c r="P11038" s="53"/>
      <c r="Q11038" s="53"/>
      <c r="R11038" s="53"/>
      <c r="S11038" s="24"/>
      <c r="T11038" s="24"/>
      <c r="U11038" s="54"/>
      <c r="V11038" s="54"/>
      <c r="W11038" s="54"/>
      <c r="X11038" s="54"/>
      <c r="Y11038" s="56"/>
      <c r="Z11038" s="54"/>
      <c r="AA11038" s="107"/>
      <c r="AB11038" s="107"/>
      <c r="AC11038" s="53"/>
      <c r="AD11038" s="53"/>
      <c r="AE11038" s="53"/>
      <c r="AF11038" s="53"/>
      <c r="AG11038" s="53"/>
      <c r="AH11038" s="53"/>
      <c r="AI11038" s="53"/>
      <c r="AJ11038" s="53"/>
      <c r="AK11038" s="53"/>
      <c r="AL11038" s="53"/>
      <c r="AM11038" s="53"/>
      <c r="AN11038" s="53"/>
      <c r="AO11038" s="53"/>
      <c r="AP11038" s="53"/>
      <c r="AQ11038" s="53"/>
      <c r="AR11038" s="53"/>
      <c r="AS11038" s="53"/>
      <c r="AT11038" s="177"/>
      <c r="AU11038" s="57"/>
      <c r="AV11038" s="64"/>
      <c r="AW11038" s="53"/>
      <c r="AX11038" s="53"/>
      <c r="AY11038" s="25"/>
      <c r="AZ11038" s="25"/>
      <c r="BA11038" s="53"/>
      <c r="BB11038" s="53"/>
      <c r="BC11038" s="24"/>
      <c r="BD11038" s="53"/>
      <c r="BE11038" s="53"/>
      <c r="BF11038" s="53"/>
      <c r="BG11038" s="55"/>
      <c r="BH11038" s="53"/>
      <c r="BI11038" s="53"/>
    </row>
    <row r="11039" spans="1:61" ht="27.75" customHeight="1" x14ac:dyDescent="0.25">
      <c r="A11039" s="135"/>
      <c r="C11039" s="137"/>
      <c r="D11039" s="53"/>
      <c r="E11039" s="320"/>
      <c r="F11039" s="55"/>
      <c r="G11039" s="25"/>
      <c r="H11039" s="134"/>
      <c r="I11039" s="25"/>
      <c r="J11039" s="53"/>
      <c r="K11039" s="53"/>
      <c r="L11039" s="53"/>
      <c r="M11039" s="53"/>
      <c r="N11039" s="24"/>
      <c r="O11039" s="53"/>
      <c r="P11039" s="53"/>
      <c r="Q11039" s="53"/>
      <c r="R11039" s="53"/>
      <c r="S11039" s="24"/>
      <c r="T11039" s="24"/>
      <c r="U11039" s="54"/>
      <c r="V11039" s="54"/>
      <c r="W11039" s="54"/>
      <c r="X11039" s="54"/>
      <c r="Y11039" s="56"/>
      <c r="Z11039" s="54"/>
      <c r="AA11039" s="107"/>
      <c r="AB11039" s="107"/>
      <c r="AC11039" s="53"/>
      <c r="AD11039" s="53"/>
      <c r="AE11039" s="53"/>
      <c r="AF11039" s="53"/>
      <c r="AG11039" s="53"/>
      <c r="AH11039" s="53"/>
      <c r="AI11039" s="53"/>
      <c r="AJ11039" s="53"/>
      <c r="AK11039" s="53"/>
      <c r="AL11039" s="53"/>
      <c r="AM11039" s="53"/>
      <c r="AN11039" s="53"/>
      <c r="AO11039" s="53"/>
      <c r="AP11039" s="53"/>
      <c r="AQ11039" s="53"/>
      <c r="AR11039" s="53"/>
      <c r="AS11039" s="53"/>
      <c r="AT11039" s="177"/>
      <c r="AU11039" s="57"/>
      <c r="AV11039" s="64"/>
      <c r="AW11039" s="53"/>
      <c r="AX11039" s="53"/>
      <c r="AY11039" s="25"/>
      <c r="AZ11039" s="25"/>
      <c r="BA11039" s="53"/>
      <c r="BB11039" s="53"/>
      <c r="BC11039" s="24"/>
      <c r="BD11039" s="53"/>
      <c r="BE11039" s="53"/>
      <c r="BF11039" s="53"/>
      <c r="BG11039" s="55"/>
      <c r="BH11039" s="53"/>
      <c r="BI11039" s="53"/>
    </row>
    <row r="11040" spans="1:61" ht="27.75" customHeight="1" x14ac:dyDescent="0.25">
      <c r="A11040" s="135"/>
      <c r="C11040" s="137"/>
      <c r="D11040" s="53"/>
      <c r="E11040" s="320"/>
      <c r="F11040" s="55"/>
      <c r="G11040" s="25"/>
      <c r="H11040" s="134"/>
      <c r="I11040" s="25"/>
      <c r="J11040" s="53"/>
      <c r="K11040" s="53"/>
      <c r="L11040" s="53"/>
      <c r="M11040" s="53"/>
      <c r="N11040" s="24"/>
      <c r="O11040" s="53"/>
      <c r="P11040" s="53"/>
      <c r="Q11040" s="53"/>
      <c r="R11040" s="53"/>
      <c r="S11040" s="24"/>
      <c r="T11040" s="24"/>
      <c r="U11040" s="54"/>
      <c r="V11040" s="54"/>
      <c r="W11040" s="54"/>
      <c r="X11040" s="54"/>
      <c r="Y11040" s="56"/>
      <c r="Z11040" s="54"/>
      <c r="AA11040" s="107"/>
      <c r="AB11040" s="107"/>
      <c r="AC11040" s="53"/>
      <c r="AD11040" s="53"/>
      <c r="AE11040" s="53"/>
      <c r="AF11040" s="53"/>
      <c r="AG11040" s="53"/>
      <c r="AH11040" s="53"/>
      <c r="AI11040" s="53"/>
      <c r="AJ11040" s="53"/>
      <c r="AK11040" s="53"/>
      <c r="AL11040" s="53"/>
      <c r="AM11040" s="53"/>
      <c r="AN11040" s="53"/>
      <c r="AO11040" s="53"/>
      <c r="AP11040" s="53"/>
      <c r="AQ11040" s="53"/>
      <c r="AR11040" s="53"/>
      <c r="AS11040" s="53"/>
      <c r="AT11040" s="177"/>
      <c r="AU11040" s="57"/>
      <c r="AV11040" s="64"/>
      <c r="AW11040" s="53"/>
      <c r="AX11040" s="53"/>
      <c r="AY11040" s="25"/>
      <c r="AZ11040" s="25"/>
      <c r="BA11040" s="53"/>
      <c r="BB11040" s="53"/>
      <c r="BC11040" s="24"/>
      <c r="BD11040" s="53"/>
      <c r="BE11040" s="53"/>
      <c r="BF11040" s="53"/>
      <c r="BG11040" s="55"/>
      <c r="BH11040" s="53"/>
      <c r="BI11040" s="53"/>
    </row>
    <row r="11041" spans="1:61" ht="27.75" customHeight="1" x14ac:dyDescent="0.25">
      <c r="A11041" s="135"/>
      <c r="C11041" s="137"/>
      <c r="D11041" s="53"/>
      <c r="E11041" s="320"/>
      <c r="F11041" s="55"/>
      <c r="G11041" s="25"/>
      <c r="H11041" s="134"/>
      <c r="I11041" s="25"/>
      <c r="J11041" s="53"/>
      <c r="K11041" s="53"/>
      <c r="L11041" s="53"/>
      <c r="M11041" s="53"/>
      <c r="N11041" s="24"/>
      <c r="O11041" s="53"/>
      <c r="P11041" s="53"/>
      <c r="Q11041" s="53"/>
      <c r="R11041" s="53"/>
      <c r="S11041" s="24"/>
      <c r="T11041" s="24"/>
      <c r="U11041" s="54"/>
      <c r="V11041" s="54"/>
      <c r="W11041" s="54"/>
      <c r="X11041" s="54"/>
      <c r="Y11041" s="56"/>
      <c r="Z11041" s="54"/>
      <c r="AA11041" s="107"/>
      <c r="AB11041" s="107"/>
      <c r="AC11041" s="53"/>
      <c r="AD11041" s="53"/>
      <c r="AE11041" s="53"/>
      <c r="AF11041" s="53"/>
      <c r="AG11041" s="53"/>
      <c r="AH11041" s="53"/>
      <c r="AI11041" s="53"/>
      <c r="AJ11041" s="53"/>
      <c r="AK11041" s="53"/>
      <c r="AL11041" s="53"/>
      <c r="AM11041" s="53"/>
      <c r="AN11041" s="53"/>
      <c r="AO11041" s="53"/>
      <c r="AP11041" s="53"/>
      <c r="AQ11041" s="53"/>
      <c r="AR11041" s="53"/>
      <c r="AS11041" s="53"/>
      <c r="AT11041" s="177"/>
      <c r="AU11041" s="57"/>
      <c r="AV11041" s="64"/>
      <c r="AW11041" s="53"/>
      <c r="AX11041" s="53"/>
      <c r="AY11041" s="25"/>
      <c r="AZ11041" s="25"/>
      <c r="BA11041" s="53"/>
      <c r="BB11041" s="53"/>
      <c r="BC11041" s="24"/>
      <c r="BD11041" s="53"/>
      <c r="BE11041" s="53"/>
      <c r="BF11041" s="53"/>
      <c r="BG11041" s="55"/>
      <c r="BH11041" s="53"/>
      <c r="BI11041" s="53"/>
    </row>
    <row r="11042" spans="1:61" ht="27.75" customHeight="1" x14ac:dyDescent="0.25">
      <c r="A11042" s="135"/>
      <c r="C11042" s="137"/>
      <c r="D11042" s="53"/>
      <c r="E11042" s="320"/>
      <c r="F11042" s="55"/>
      <c r="G11042" s="25"/>
      <c r="H11042" s="134"/>
      <c r="I11042" s="25"/>
      <c r="J11042" s="53"/>
      <c r="K11042" s="53"/>
      <c r="L11042" s="53"/>
      <c r="M11042" s="53"/>
      <c r="N11042" s="24"/>
      <c r="O11042" s="53"/>
      <c r="P11042" s="53"/>
      <c r="Q11042" s="53"/>
      <c r="R11042" s="53"/>
      <c r="S11042" s="24"/>
      <c r="T11042" s="24"/>
      <c r="U11042" s="54"/>
      <c r="V11042" s="54"/>
      <c r="W11042" s="54"/>
      <c r="X11042" s="54"/>
      <c r="Y11042" s="56"/>
      <c r="Z11042" s="54"/>
      <c r="AA11042" s="107"/>
      <c r="AB11042" s="107"/>
      <c r="AC11042" s="53"/>
      <c r="AD11042" s="53"/>
      <c r="AE11042" s="53"/>
      <c r="AF11042" s="53"/>
      <c r="AG11042" s="53"/>
      <c r="AH11042" s="53"/>
      <c r="AI11042" s="53"/>
      <c r="AJ11042" s="53"/>
      <c r="AK11042" s="53"/>
      <c r="AL11042" s="53"/>
      <c r="AM11042" s="53"/>
      <c r="AN11042" s="53"/>
      <c r="AO11042" s="53"/>
      <c r="AP11042" s="53"/>
      <c r="AQ11042" s="53"/>
      <c r="AR11042" s="53"/>
      <c r="AS11042" s="53"/>
      <c r="AT11042" s="177"/>
      <c r="AU11042" s="57"/>
      <c r="AV11042" s="64"/>
      <c r="AW11042" s="53"/>
      <c r="AX11042" s="53"/>
      <c r="AY11042" s="25"/>
      <c r="AZ11042" s="25"/>
      <c r="BA11042" s="53"/>
      <c r="BB11042" s="53"/>
      <c r="BC11042" s="24"/>
      <c r="BD11042" s="53"/>
      <c r="BE11042" s="53"/>
      <c r="BF11042" s="53"/>
      <c r="BG11042" s="55"/>
      <c r="BH11042" s="53"/>
      <c r="BI11042" s="53"/>
    </row>
    <row r="11043" spans="1:61" ht="27.75" customHeight="1" x14ac:dyDescent="0.25">
      <c r="A11043" s="135"/>
      <c r="C11043" s="137"/>
      <c r="D11043" s="53"/>
      <c r="E11043" s="320"/>
      <c r="F11043" s="55"/>
      <c r="G11043" s="25"/>
      <c r="H11043" s="134"/>
      <c r="I11043" s="25"/>
      <c r="J11043" s="53"/>
      <c r="K11043" s="53"/>
      <c r="L11043" s="53"/>
      <c r="M11043" s="53"/>
      <c r="N11043" s="24"/>
      <c r="O11043" s="53"/>
      <c r="P11043" s="53"/>
      <c r="Q11043" s="53"/>
      <c r="R11043" s="53"/>
      <c r="S11043" s="24"/>
      <c r="T11043" s="24"/>
      <c r="U11043" s="54"/>
      <c r="V11043" s="54"/>
      <c r="W11043" s="54"/>
      <c r="X11043" s="54"/>
      <c r="Y11043" s="56"/>
      <c r="Z11043" s="54"/>
      <c r="AA11043" s="107"/>
      <c r="AB11043" s="107"/>
      <c r="AC11043" s="53"/>
      <c r="AD11043" s="53"/>
      <c r="AE11043" s="53"/>
      <c r="AF11043" s="53"/>
      <c r="AG11043" s="53"/>
      <c r="AH11043" s="53"/>
      <c r="AI11043" s="53"/>
      <c r="AJ11043" s="53"/>
      <c r="AK11043" s="53"/>
      <c r="AL11043" s="53"/>
      <c r="AM11043" s="53"/>
      <c r="AN11043" s="53"/>
      <c r="AO11043" s="53"/>
      <c r="AP11043" s="53"/>
      <c r="AQ11043" s="53"/>
      <c r="AR11043" s="53"/>
      <c r="AS11043" s="53"/>
      <c r="AT11043" s="177"/>
      <c r="AU11043" s="57"/>
      <c r="AV11043" s="64"/>
      <c r="AW11043" s="53"/>
      <c r="AX11043" s="53"/>
      <c r="AY11043" s="25"/>
      <c r="AZ11043" s="25"/>
      <c r="BA11043" s="53"/>
      <c r="BB11043" s="53"/>
      <c r="BC11043" s="24"/>
      <c r="BD11043" s="53"/>
      <c r="BE11043" s="53"/>
      <c r="BF11043" s="53"/>
      <c r="BG11043" s="55"/>
      <c r="BH11043" s="53"/>
      <c r="BI11043" s="53"/>
    </row>
    <row r="11044" spans="1:61" ht="27.75" customHeight="1" x14ac:dyDescent="0.25">
      <c r="A11044" s="135"/>
      <c r="C11044" s="137"/>
      <c r="D11044" s="53"/>
      <c r="E11044" s="320"/>
      <c r="F11044" s="55"/>
      <c r="G11044" s="25"/>
      <c r="H11044" s="134"/>
      <c r="I11044" s="25"/>
      <c r="J11044" s="53"/>
      <c r="K11044" s="53"/>
      <c r="L11044" s="53"/>
      <c r="M11044" s="53"/>
      <c r="N11044" s="24"/>
      <c r="O11044" s="53"/>
      <c r="P11044" s="53"/>
      <c r="Q11044" s="53"/>
      <c r="R11044" s="53"/>
      <c r="S11044" s="24"/>
      <c r="T11044" s="24"/>
      <c r="U11044" s="54"/>
      <c r="V11044" s="54"/>
      <c r="W11044" s="54"/>
      <c r="X11044" s="54"/>
      <c r="Y11044" s="56"/>
      <c r="Z11044" s="54"/>
      <c r="AA11044" s="107"/>
      <c r="AB11044" s="107"/>
      <c r="AC11044" s="53"/>
      <c r="AD11044" s="53"/>
      <c r="AE11044" s="53"/>
      <c r="AF11044" s="53"/>
      <c r="AG11044" s="53"/>
      <c r="AH11044" s="53"/>
      <c r="AI11044" s="53"/>
      <c r="AJ11044" s="53"/>
      <c r="AK11044" s="53"/>
      <c r="AL11044" s="53"/>
      <c r="AM11044" s="53"/>
      <c r="AN11044" s="53"/>
      <c r="AO11044" s="53"/>
      <c r="AP11044" s="53"/>
      <c r="AQ11044" s="53"/>
      <c r="AR11044" s="53"/>
      <c r="AS11044" s="53"/>
      <c r="AT11044" s="177"/>
      <c r="AU11044" s="57"/>
      <c r="AV11044" s="64"/>
      <c r="AW11044" s="53"/>
      <c r="AX11044" s="53"/>
      <c r="AY11044" s="25"/>
      <c r="AZ11044" s="25"/>
      <c r="BA11044" s="53"/>
      <c r="BB11044" s="53"/>
      <c r="BC11044" s="24"/>
      <c r="BD11044" s="53"/>
      <c r="BE11044" s="53"/>
      <c r="BF11044" s="53"/>
      <c r="BG11044" s="55"/>
      <c r="BH11044" s="53"/>
      <c r="BI11044" s="53"/>
    </row>
    <row r="11045" spans="1:61" ht="27.75" customHeight="1" x14ac:dyDescent="0.25">
      <c r="A11045" s="135"/>
      <c r="C11045" s="137"/>
      <c r="D11045" s="53"/>
      <c r="E11045" s="320"/>
      <c r="F11045" s="55"/>
      <c r="G11045" s="25"/>
      <c r="H11045" s="134"/>
      <c r="I11045" s="25"/>
      <c r="J11045" s="53"/>
      <c r="K11045" s="53"/>
      <c r="L11045" s="53"/>
      <c r="M11045" s="53"/>
      <c r="N11045" s="24"/>
      <c r="O11045" s="53"/>
      <c r="P11045" s="53"/>
      <c r="Q11045" s="53"/>
      <c r="R11045" s="53"/>
      <c r="S11045" s="24"/>
      <c r="T11045" s="24"/>
      <c r="U11045" s="54"/>
      <c r="V11045" s="54"/>
      <c r="W11045" s="54"/>
      <c r="X11045" s="54"/>
      <c r="Y11045" s="56"/>
      <c r="Z11045" s="54"/>
      <c r="AA11045" s="107"/>
      <c r="AB11045" s="107"/>
      <c r="AC11045" s="53"/>
      <c r="AD11045" s="53"/>
      <c r="AE11045" s="53"/>
      <c r="AF11045" s="53"/>
      <c r="AG11045" s="53"/>
      <c r="AH11045" s="53"/>
      <c r="AI11045" s="53"/>
      <c r="AJ11045" s="53"/>
      <c r="AK11045" s="53"/>
      <c r="AL11045" s="53"/>
      <c r="AM11045" s="53"/>
      <c r="AN11045" s="53"/>
      <c r="AO11045" s="53"/>
      <c r="AP11045" s="53"/>
      <c r="AQ11045" s="53"/>
      <c r="AR11045" s="53"/>
      <c r="AS11045" s="53"/>
      <c r="AT11045" s="177"/>
      <c r="AU11045" s="57"/>
      <c r="AV11045" s="64"/>
      <c r="AW11045" s="53"/>
      <c r="AX11045" s="53"/>
      <c r="AY11045" s="25"/>
      <c r="AZ11045" s="25"/>
      <c r="BA11045" s="53"/>
      <c r="BB11045" s="53"/>
      <c r="BC11045" s="24"/>
      <c r="BD11045" s="53"/>
      <c r="BE11045" s="53"/>
      <c r="BF11045" s="53"/>
      <c r="BG11045" s="55"/>
      <c r="BH11045" s="53"/>
      <c r="BI11045" s="53"/>
    </row>
    <row r="11046" spans="1:61" ht="27.75" customHeight="1" x14ac:dyDescent="0.25">
      <c r="A11046" s="135"/>
      <c r="C11046" s="137"/>
      <c r="D11046" s="53"/>
      <c r="E11046" s="320"/>
      <c r="F11046" s="55"/>
      <c r="G11046" s="25"/>
      <c r="H11046" s="134"/>
      <c r="I11046" s="25"/>
      <c r="J11046" s="53"/>
      <c r="K11046" s="53"/>
      <c r="L11046" s="53"/>
      <c r="M11046" s="53"/>
      <c r="N11046" s="24"/>
      <c r="O11046" s="53"/>
      <c r="P11046" s="53"/>
      <c r="Q11046" s="53"/>
      <c r="R11046" s="53"/>
      <c r="S11046" s="24"/>
      <c r="T11046" s="24"/>
      <c r="U11046" s="54"/>
      <c r="V11046" s="54"/>
      <c r="W11046" s="54"/>
      <c r="X11046" s="54"/>
      <c r="Y11046" s="56"/>
      <c r="Z11046" s="54"/>
      <c r="AA11046" s="107"/>
      <c r="AB11046" s="107"/>
      <c r="AC11046" s="53"/>
      <c r="AD11046" s="53"/>
      <c r="AE11046" s="53"/>
      <c r="AF11046" s="53"/>
      <c r="AG11046" s="53"/>
      <c r="AH11046" s="53"/>
      <c r="AI11046" s="53"/>
      <c r="AJ11046" s="53"/>
      <c r="AK11046" s="53"/>
      <c r="AL11046" s="53"/>
      <c r="AM11046" s="53"/>
      <c r="AN11046" s="53"/>
      <c r="AO11046" s="53"/>
      <c r="AP11046" s="53"/>
      <c r="AQ11046" s="53"/>
      <c r="AR11046" s="53"/>
      <c r="AS11046" s="53"/>
      <c r="AT11046" s="177"/>
      <c r="AU11046" s="57"/>
      <c r="AV11046" s="64"/>
      <c r="AW11046" s="53"/>
      <c r="AX11046" s="53"/>
      <c r="AY11046" s="25"/>
      <c r="AZ11046" s="25"/>
      <c r="BA11046" s="53"/>
      <c r="BB11046" s="53"/>
      <c r="BC11046" s="24"/>
      <c r="BD11046" s="53"/>
      <c r="BE11046" s="53"/>
      <c r="BF11046" s="53"/>
      <c r="BG11046" s="55"/>
      <c r="BH11046" s="53"/>
      <c r="BI11046" s="53"/>
    </row>
    <row r="11047" spans="1:61" ht="27.75" customHeight="1" x14ac:dyDescent="0.25">
      <c r="A11047" s="135"/>
      <c r="C11047" s="137"/>
      <c r="D11047" s="53"/>
      <c r="E11047" s="320"/>
      <c r="F11047" s="55"/>
      <c r="G11047" s="25"/>
      <c r="H11047" s="134"/>
      <c r="I11047" s="25"/>
      <c r="J11047" s="53"/>
      <c r="K11047" s="53"/>
      <c r="L11047" s="53"/>
      <c r="M11047" s="53"/>
      <c r="N11047" s="24"/>
      <c r="O11047" s="53"/>
      <c r="P11047" s="53"/>
      <c r="Q11047" s="53"/>
      <c r="R11047" s="53"/>
      <c r="S11047" s="24"/>
      <c r="T11047" s="24"/>
      <c r="U11047" s="54"/>
      <c r="V11047" s="54"/>
      <c r="W11047" s="54"/>
      <c r="X11047" s="54"/>
      <c r="Y11047" s="56"/>
      <c r="Z11047" s="54"/>
      <c r="AA11047" s="107"/>
      <c r="AB11047" s="107"/>
      <c r="AC11047" s="53"/>
      <c r="AD11047" s="53"/>
      <c r="AE11047" s="53"/>
      <c r="AF11047" s="53"/>
      <c r="AG11047" s="53"/>
      <c r="AH11047" s="53"/>
      <c r="AI11047" s="53"/>
      <c r="AJ11047" s="53"/>
      <c r="AK11047" s="53"/>
      <c r="AL11047" s="53"/>
      <c r="AM11047" s="53"/>
      <c r="AN11047" s="53"/>
      <c r="AO11047" s="53"/>
      <c r="AP11047" s="53"/>
      <c r="AQ11047" s="53"/>
      <c r="AR11047" s="53"/>
      <c r="AS11047" s="53"/>
      <c r="AT11047" s="177"/>
      <c r="AU11047" s="57"/>
      <c r="AV11047" s="64"/>
      <c r="AW11047" s="53"/>
      <c r="AX11047" s="53"/>
      <c r="AY11047" s="25"/>
      <c r="AZ11047" s="25"/>
      <c r="BA11047" s="53"/>
      <c r="BB11047" s="53"/>
      <c r="BC11047" s="24"/>
      <c r="BD11047" s="53"/>
      <c r="BE11047" s="53"/>
      <c r="BF11047" s="53"/>
      <c r="BG11047" s="55"/>
      <c r="BH11047" s="53"/>
      <c r="BI11047" s="53"/>
    </row>
    <row r="11048" spans="1:61" ht="27.75" customHeight="1" x14ac:dyDescent="0.25">
      <c r="A11048" s="135"/>
      <c r="C11048" s="137"/>
      <c r="D11048" s="53"/>
      <c r="E11048" s="320"/>
      <c r="F11048" s="55"/>
      <c r="G11048" s="25"/>
      <c r="H11048" s="134"/>
      <c r="I11048" s="25"/>
      <c r="J11048" s="53"/>
      <c r="K11048" s="53"/>
      <c r="L11048" s="53"/>
      <c r="M11048" s="53"/>
      <c r="N11048" s="24"/>
      <c r="O11048" s="53"/>
      <c r="P11048" s="53"/>
      <c r="Q11048" s="53"/>
      <c r="R11048" s="53"/>
      <c r="S11048" s="24"/>
      <c r="T11048" s="24"/>
      <c r="U11048" s="54"/>
      <c r="V11048" s="54"/>
      <c r="W11048" s="54"/>
      <c r="X11048" s="54"/>
      <c r="Y11048" s="56"/>
      <c r="Z11048" s="54"/>
      <c r="AA11048" s="107"/>
      <c r="AB11048" s="107"/>
      <c r="AC11048" s="53"/>
      <c r="AD11048" s="53"/>
      <c r="AE11048" s="53"/>
      <c r="AF11048" s="53"/>
      <c r="AG11048" s="53"/>
      <c r="AH11048" s="53"/>
      <c r="AI11048" s="53"/>
      <c r="AJ11048" s="53"/>
      <c r="AK11048" s="53"/>
      <c r="AL11048" s="53"/>
      <c r="AM11048" s="53"/>
      <c r="AN11048" s="53"/>
      <c r="AO11048" s="53"/>
      <c r="AP11048" s="53"/>
      <c r="AQ11048" s="53"/>
      <c r="AR11048" s="53"/>
      <c r="AS11048" s="53"/>
      <c r="AT11048" s="177"/>
      <c r="AU11048" s="57"/>
      <c r="AV11048" s="64"/>
      <c r="AW11048" s="53"/>
      <c r="AX11048" s="53"/>
      <c r="AY11048" s="25"/>
      <c r="AZ11048" s="25"/>
      <c r="BA11048" s="53"/>
      <c r="BB11048" s="53"/>
      <c r="BC11048" s="24"/>
      <c r="BD11048" s="53"/>
      <c r="BE11048" s="53"/>
      <c r="BF11048" s="53"/>
      <c r="BG11048" s="55"/>
      <c r="BH11048" s="53"/>
      <c r="BI11048" s="53"/>
    </row>
    <row r="11049" spans="1:61" ht="27.75" customHeight="1" x14ac:dyDescent="0.25">
      <c r="A11049" s="135"/>
      <c r="C11049" s="137"/>
      <c r="D11049" s="53"/>
      <c r="E11049" s="320"/>
      <c r="F11049" s="55"/>
      <c r="G11049" s="25"/>
      <c r="H11049" s="134"/>
      <c r="I11049" s="25"/>
      <c r="J11049" s="53"/>
      <c r="K11049" s="53"/>
      <c r="L11049" s="53"/>
      <c r="M11049" s="53"/>
      <c r="N11049" s="24"/>
      <c r="O11049" s="53"/>
      <c r="P11049" s="53"/>
      <c r="Q11049" s="53"/>
      <c r="R11049" s="53"/>
      <c r="S11049" s="24"/>
      <c r="T11049" s="24"/>
      <c r="U11049" s="54"/>
      <c r="V11049" s="54"/>
      <c r="W11049" s="54"/>
      <c r="X11049" s="54"/>
      <c r="Y11049" s="56"/>
      <c r="Z11049" s="54"/>
      <c r="AA11049" s="107"/>
      <c r="AB11049" s="107"/>
      <c r="AC11049" s="53"/>
      <c r="AD11049" s="53"/>
      <c r="AE11049" s="53"/>
      <c r="AF11049" s="53"/>
      <c r="AG11049" s="53"/>
      <c r="AH11049" s="53"/>
      <c r="AI11049" s="53"/>
      <c r="AJ11049" s="53"/>
      <c r="AK11049" s="53"/>
      <c r="AL11049" s="53"/>
      <c r="AM11049" s="53"/>
      <c r="AN11049" s="53"/>
      <c r="AO11049" s="53"/>
      <c r="AP11049" s="53"/>
      <c r="AQ11049" s="53"/>
      <c r="AR11049" s="53"/>
      <c r="AS11049" s="53"/>
      <c r="AT11049" s="177"/>
      <c r="AU11049" s="57"/>
      <c r="AV11049" s="64"/>
      <c r="AW11049" s="53"/>
      <c r="AX11049" s="53"/>
      <c r="AY11049" s="25"/>
      <c r="AZ11049" s="25"/>
      <c r="BA11049" s="53"/>
      <c r="BB11049" s="53"/>
      <c r="BC11049" s="24"/>
      <c r="BD11049" s="53"/>
      <c r="BE11049" s="53"/>
      <c r="BF11049" s="53"/>
      <c r="BG11049" s="55"/>
      <c r="BH11049" s="53"/>
      <c r="BI11049" s="53"/>
    </row>
    <row r="11050" spans="1:61" ht="27.75" customHeight="1" x14ac:dyDescent="0.25">
      <c r="A11050" s="135"/>
      <c r="C11050" s="137"/>
      <c r="D11050" s="53"/>
      <c r="E11050" s="320"/>
      <c r="F11050" s="55"/>
      <c r="G11050" s="25"/>
      <c r="H11050" s="134"/>
      <c r="I11050" s="25"/>
      <c r="J11050" s="53"/>
      <c r="K11050" s="53"/>
      <c r="L11050" s="53"/>
      <c r="M11050" s="53"/>
      <c r="N11050" s="24"/>
      <c r="O11050" s="53"/>
      <c r="P11050" s="53"/>
      <c r="Q11050" s="53"/>
      <c r="R11050" s="53"/>
      <c r="S11050" s="24"/>
      <c r="T11050" s="24"/>
      <c r="U11050" s="54"/>
      <c r="V11050" s="54"/>
      <c r="W11050" s="54"/>
      <c r="X11050" s="54"/>
      <c r="Y11050" s="56"/>
      <c r="Z11050" s="54"/>
      <c r="AA11050" s="107"/>
      <c r="AB11050" s="107"/>
      <c r="AC11050" s="53"/>
      <c r="AD11050" s="53"/>
      <c r="AE11050" s="53"/>
      <c r="AF11050" s="53"/>
      <c r="AG11050" s="53"/>
      <c r="AH11050" s="53"/>
      <c r="AI11050" s="53"/>
      <c r="AJ11050" s="53"/>
      <c r="AK11050" s="53"/>
      <c r="AL11050" s="53"/>
      <c r="AM11050" s="53"/>
      <c r="AN11050" s="53"/>
      <c r="AO11050" s="53"/>
      <c r="AP11050" s="53"/>
      <c r="AQ11050" s="53"/>
      <c r="AR11050" s="53"/>
      <c r="AS11050" s="53"/>
      <c r="AT11050" s="177"/>
      <c r="AU11050" s="57"/>
      <c r="AV11050" s="64"/>
      <c r="AW11050" s="53"/>
      <c r="AX11050" s="53"/>
      <c r="AY11050" s="25"/>
      <c r="AZ11050" s="25"/>
      <c r="BA11050" s="53"/>
      <c r="BB11050" s="53"/>
      <c r="BC11050" s="24"/>
      <c r="BD11050" s="53"/>
      <c r="BE11050" s="53"/>
      <c r="BF11050" s="53"/>
      <c r="BG11050" s="55"/>
      <c r="BH11050" s="53"/>
      <c r="BI11050" s="53"/>
    </row>
    <row r="11051" spans="1:61" ht="27.75" customHeight="1" x14ac:dyDescent="0.25">
      <c r="A11051" s="135"/>
      <c r="C11051" s="137"/>
      <c r="D11051" s="53"/>
      <c r="E11051" s="320"/>
      <c r="F11051" s="55"/>
      <c r="G11051" s="25"/>
      <c r="H11051" s="134"/>
      <c r="I11051" s="25"/>
      <c r="J11051" s="53"/>
      <c r="K11051" s="53"/>
      <c r="L11051" s="53"/>
      <c r="M11051" s="53"/>
      <c r="N11051" s="24"/>
      <c r="O11051" s="53"/>
      <c r="P11051" s="53"/>
      <c r="Q11051" s="53"/>
      <c r="R11051" s="53"/>
      <c r="S11051" s="24"/>
      <c r="T11051" s="24"/>
      <c r="U11051" s="54"/>
      <c r="V11051" s="54"/>
      <c r="W11051" s="54"/>
      <c r="X11051" s="54"/>
      <c r="Y11051" s="56"/>
      <c r="Z11051" s="54"/>
      <c r="AA11051" s="107"/>
      <c r="AB11051" s="107"/>
      <c r="AC11051" s="53"/>
      <c r="AD11051" s="53"/>
      <c r="AE11051" s="53"/>
      <c r="AF11051" s="53"/>
      <c r="AG11051" s="53"/>
      <c r="AH11051" s="53"/>
      <c r="AI11051" s="53"/>
      <c r="AJ11051" s="53"/>
      <c r="AK11051" s="53"/>
      <c r="AL11051" s="53"/>
      <c r="AM11051" s="53"/>
      <c r="AN11051" s="53"/>
      <c r="AO11051" s="53"/>
      <c r="AP11051" s="53"/>
      <c r="AQ11051" s="53"/>
      <c r="AR11051" s="53"/>
      <c r="AS11051" s="53"/>
      <c r="AT11051" s="177"/>
      <c r="AU11051" s="57"/>
      <c r="AV11051" s="64"/>
      <c r="AW11051" s="53"/>
      <c r="AX11051" s="53"/>
      <c r="AY11051" s="25"/>
      <c r="AZ11051" s="25"/>
      <c r="BA11051" s="53"/>
      <c r="BB11051" s="53"/>
      <c r="BC11051" s="24"/>
      <c r="BD11051" s="53"/>
      <c r="BE11051" s="53"/>
      <c r="BF11051" s="53"/>
      <c r="BG11051" s="55"/>
      <c r="BH11051" s="53"/>
      <c r="BI11051" s="53"/>
    </row>
    <row r="11052" spans="1:61" ht="27.75" customHeight="1" x14ac:dyDescent="0.25">
      <c r="A11052" s="135"/>
      <c r="C11052" s="137"/>
      <c r="D11052" s="53"/>
      <c r="E11052" s="320"/>
      <c r="F11052" s="55"/>
      <c r="G11052" s="25"/>
      <c r="H11052" s="134"/>
      <c r="I11052" s="25"/>
      <c r="J11052" s="53"/>
      <c r="K11052" s="53"/>
      <c r="L11052" s="53"/>
      <c r="M11052" s="53"/>
      <c r="N11052" s="24"/>
      <c r="O11052" s="53"/>
      <c r="P11052" s="53"/>
      <c r="Q11052" s="53"/>
      <c r="R11052" s="53"/>
      <c r="S11052" s="24"/>
      <c r="T11052" s="24"/>
      <c r="U11052" s="54"/>
      <c r="V11052" s="54"/>
      <c r="W11052" s="54"/>
      <c r="X11052" s="54"/>
      <c r="Y11052" s="56"/>
      <c r="Z11052" s="54"/>
      <c r="AA11052" s="107"/>
      <c r="AB11052" s="107"/>
      <c r="AC11052" s="53"/>
      <c r="AD11052" s="53"/>
      <c r="AE11052" s="53"/>
      <c r="AF11052" s="53"/>
      <c r="AG11052" s="53"/>
      <c r="AH11052" s="53"/>
      <c r="AI11052" s="53"/>
      <c r="AJ11052" s="53"/>
      <c r="AK11052" s="53"/>
      <c r="AL11052" s="53"/>
      <c r="AM11052" s="53"/>
      <c r="AN11052" s="53"/>
      <c r="AO11052" s="53"/>
      <c r="AP11052" s="53"/>
      <c r="AQ11052" s="53"/>
      <c r="AR11052" s="53"/>
      <c r="AS11052" s="53"/>
      <c r="AT11052" s="177"/>
      <c r="AU11052" s="57"/>
      <c r="AV11052" s="64"/>
      <c r="AW11052" s="53"/>
      <c r="AX11052" s="53"/>
      <c r="AY11052" s="25"/>
      <c r="AZ11052" s="25"/>
      <c r="BA11052" s="53"/>
      <c r="BB11052" s="53"/>
      <c r="BC11052" s="24"/>
      <c r="BD11052" s="53"/>
      <c r="BE11052" s="53"/>
      <c r="BF11052" s="53"/>
      <c r="BG11052" s="55"/>
      <c r="BH11052" s="53"/>
      <c r="BI11052" s="53"/>
    </row>
    <row r="11053" spans="1:61" ht="27.75" customHeight="1" x14ac:dyDescent="0.25">
      <c r="A11053" s="135"/>
      <c r="C11053" s="137"/>
      <c r="D11053" s="53"/>
      <c r="E11053" s="320"/>
      <c r="F11053" s="55"/>
      <c r="G11053" s="25"/>
      <c r="H11053" s="134"/>
      <c r="I11053" s="25"/>
      <c r="J11053" s="53"/>
      <c r="K11053" s="53"/>
      <c r="L11053" s="53"/>
      <c r="M11053" s="53"/>
      <c r="N11053" s="24"/>
      <c r="O11053" s="53"/>
      <c r="P11053" s="53"/>
      <c r="Q11053" s="53"/>
      <c r="R11053" s="53"/>
      <c r="S11053" s="24"/>
      <c r="T11053" s="24"/>
      <c r="U11053" s="54"/>
      <c r="V11053" s="54"/>
      <c r="W11053" s="54"/>
      <c r="X11053" s="54"/>
      <c r="Y11053" s="56"/>
      <c r="Z11053" s="54"/>
      <c r="AA11053" s="107"/>
      <c r="AB11053" s="107"/>
      <c r="AC11053" s="53"/>
      <c r="AD11053" s="53"/>
      <c r="AE11053" s="53"/>
      <c r="AF11053" s="53"/>
      <c r="AG11053" s="53"/>
      <c r="AH11053" s="53"/>
      <c r="AI11053" s="53"/>
      <c r="AJ11053" s="53"/>
      <c r="AK11053" s="53"/>
      <c r="AL11053" s="53"/>
      <c r="AM11053" s="53"/>
      <c r="AN11053" s="53"/>
      <c r="AO11053" s="53"/>
      <c r="AP11053" s="53"/>
      <c r="AQ11053" s="53"/>
      <c r="AR11053" s="53"/>
      <c r="AS11053" s="53"/>
      <c r="AT11053" s="177"/>
      <c r="AU11053" s="57"/>
      <c r="AV11053" s="64"/>
      <c r="AW11053" s="53"/>
      <c r="AX11053" s="53"/>
      <c r="AY11053" s="25"/>
      <c r="AZ11053" s="25"/>
      <c r="BA11053" s="53"/>
      <c r="BB11053" s="53"/>
      <c r="BC11053" s="24"/>
      <c r="BD11053" s="53"/>
      <c r="BE11053" s="53"/>
      <c r="BF11053" s="53"/>
      <c r="BG11053" s="55"/>
      <c r="BH11053" s="53"/>
      <c r="BI11053" s="53"/>
    </row>
    <row r="11054" spans="1:61" ht="27.75" customHeight="1" x14ac:dyDescent="0.25">
      <c r="A11054" s="135"/>
      <c r="C11054" s="137"/>
      <c r="D11054" s="53"/>
      <c r="E11054" s="320"/>
      <c r="F11054" s="55"/>
      <c r="G11054" s="25"/>
      <c r="H11054" s="134"/>
      <c r="I11054" s="25"/>
      <c r="J11054" s="53"/>
      <c r="K11054" s="53"/>
      <c r="L11054" s="53"/>
      <c r="M11054" s="53"/>
      <c r="N11054" s="24"/>
      <c r="O11054" s="53"/>
      <c r="P11054" s="53"/>
      <c r="Q11054" s="53"/>
      <c r="R11054" s="53"/>
      <c r="S11054" s="24"/>
      <c r="T11054" s="24"/>
      <c r="U11054" s="54"/>
      <c r="V11054" s="54"/>
      <c r="W11054" s="54"/>
      <c r="X11054" s="54"/>
      <c r="Y11054" s="56"/>
      <c r="Z11054" s="54"/>
      <c r="AA11054" s="107"/>
      <c r="AB11054" s="107"/>
      <c r="AC11054" s="53"/>
      <c r="AD11054" s="53"/>
      <c r="AE11054" s="53"/>
      <c r="AF11054" s="53"/>
      <c r="AG11054" s="53"/>
      <c r="AH11054" s="53"/>
      <c r="AI11054" s="53"/>
      <c r="AJ11054" s="53"/>
      <c r="AK11054" s="53"/>
      <c r="AL11054" s="53"/>
      <c r="AM11054" s="53"/>
      <c r="AN11054" s="53"/>
      <c r="AO11054" s="53"/>
      <c r="AP11054" s="53"/>
      <c r="AQ11054" s="53"/>
      <c r="AR11054" s="53"/>
      <c r="AS11054" s="53"/>
      <c r="AT11054" s="177"/>
      <c r="AU11054" s="57"/>
      <c r="AV11054" s="64"/>
      <c r="AW11054" s="53"/>
      <c r="AX11054" s="53"/>
      <c r="AY11054" s="25"/>
      <c r="AZ11054" s="25"/>
      <c r="BA11054" s="53"/>
      <c r="BB11054" s="53"/>
      <c r="BC11054" s="24"/>
      <c r="BD11054" s="53"/>
      <c r="BE11054" s="53"/>
      <c r="BF11054" s="53"/>
      <c r="BG11054" s="55"/>
      <c r="BH11054" s="53"/>
      <c r="BI11054" s="53"/>
    </row>
    <row r="11055" spans="1:61" ht="27.75" customHeight="1" x14ac:dyDescent="0.25">
      <c r="A11055" s="135"/>
      <c r="C11055" s="137"/>
      <c r="D11055" s="53"/>
      <c r="E11055" s="320"/>
      <c r="F11055" s="55"/>
      <c r="G11055" s="25"/>
      <c r="H11055" s="134"/>
      <c r="I11055" s="25"/>
      <c r="J11055" s="53"/>
      <c r="K11055" s="53"/>
      <c r="L11055" s="53"/>
      <c r="M11055" s="53"/>
      <c r="N11055" s="24"/>
      <c r="O11055" s="53"/>
      <c r="P11055" s="53"/>
      <c r="Q11055" s="53"/>
      <c r="R11055" s="53"/>
      <c r="S11055" s="24"/>
      <c r="T11055" s="24"/>
      <c r="U11055" s="54"/>
      <c r="V11055" s="54"/>
      <c r="W11055" s="54"/>
      <c r="X11055" s="54"/>
      <c r="Y11055" s="56"/>
      <c r="Z11055" s="54"/>
      <c r="AA11055" s="107"/>
      <c r="AB11055" s="107"/>
      <c r="AC11055" s="53"/>
      <c r="AD11055" s="53"/>
      <c r="AE11055" s="53"/>
      <c r="AF11055" s="53"/>
      <c r="AG11055" s="53"/>
      <c r="AH11055" s="53"/>
      <c r="AI11055" s="53"/>
      <c r="AJ11055" s="53"/>
      <c r="AK11055" s="53"/>
      <c r="AL11055" s="53"/>
      <c r="AM11055" s="53"/>
      <c r="AN11055" s="53"/>
      <c r="AO11055" s="53"/>
      <c r="AP11055" s="53"/>
      <c r="AQ11055" s="53"/>
      <c r="AR11055" s="53"/>
      <c r="AS11055" s="53"/>
      <c r="AT11055" s="177"/>
      <c r="AU11055" s="57"/>
      <c r="AV11055" s="64"/>
      <c r="AW11055" s="53"/>
      <c r="AX11055" s="53"/>
      <c r="AY11055" s="25"/>
      <c r="AZ11055" s="25"/>
      <c r="BA11055" s="53"/>
      <c r="BB11055" s="53"/>
      <c r="BC11055" s="24"/>
      <c r="BD11055" s="53"/>
      <c r="BE11055" s="53"/>
      <c r="BF11055" s="53"/>
      <c r="BG11055" s="55"/>
      <c r="BH11055" s="53"/>
      <c r="BI11055" s="53"/>
    </row>
    <row r="11056" spans="1:61" ht="27.75" customHeight="1" x14ac:dyDescent="0.25">
      <c r="A11056" s="135"/>
      <c r="C11056" s="137"/>
      <c r="D11056" s="53"/>
      <c r="E11056" s="320"/>
      <c r="F11056" s="55"/>
      <c r="G11056" s="25"/>
      <c r="H11056" s="134"/>
      <c r="I11056" s="25"/>
      <c r="J11056" s="53"/>
      <c r="K11056" s="53"/>
      <c r="L11056" s="53"/>
      <c r="M11056" s="53"/>
      <c r="N11056" s="24"/>
      <c r="O11056" s="53"/>
      <c r="P11056" s="53"/>
      <c r="Q11056" s="53"/>
      <c r="R11056" s="53"/>
      <c r="S11056" s="24"/>
      <c r="T11056" s="24"/>
      <c r="U11056" s="54"/>
      <c r="V11056" s="54"/>
      <c r="W11056" s="54"/>
      <c r="X11056" s="54"/>
      <c r="Y11056" s="56"/>
      <c r="Z11056" s="54"/>
      <c r="AA11056" s="107"/>
      <c r="AB11056" s="107"/>
      <c r="AC11056" s="53"/>
      <c r="AD11056" s="53"/>
      <c r="AE11056" s="53"/>
      <c r="AF11056" s="53"/>
      <c r="AG11056" s="53"/>
      <c r="AH11056" s="53"/>
      <c r="AI11056" s="53"/>
      <c r="AJ11056" s="53"/>
      <c r="AK11056" s="53"/>
      <c r="AL11056" s="53"/>
      <c r="AM11056" s="53"/>
      <c r="AN11056" s="53"/>
      <c r="AO11056" s="53"/>
      <c r="AP11056" s="53"/>
      <c r="AQ11056" s="53"/>
      <c r="AR11056" s="53"/>
      <c r="AS11056" s="53"/>
      <c r="AT11056" s="177"/>
      <c r="AU11056" s="57"/>
      <c r="AV11056" s="64"/>
      <c r="AW11056" s="53"/>
      <c r="AX11056" s="53"/>
      <c r="AY11056" s="25"/>
      <c r="AZ11056" s="25"/>
      <c r="BA11056" s="53"/>
      <c r="BB11056" s="53"/>
      <c r="BC11056" s="24"/>
      <c r="BD11056" s="53"/>
      <c r="BE11056" s="53"/>
      <c r="BF11056" s="53"/>
      <c r="BG11056" s="55"/>
      <c r="BH11056" s="53"/>
      <c r="BI11056" s="53"/>
    </row>
    <row r="11057" spans="1:61" ht="27.75" customHeight="1" x14ac:dyDescent="0.25">
      <c r="A11057" s="135"/>
      <c r="C11057" s="137"/>
      <c r="D11057" s="53"/>
      <c r="E11057" s="320"/>
      <c r="F11057" s="55"/>
      <c r="G11057" s="25"/>
      <c r="H11057" s="134"/>
      <c r="I11057" s="25"/>
      <c r="J11057" s="53"/>
      <c r="K11057" s="53"/>
      <c r="L11057" s="53"/>
      <c r="M11057" s="53"/>
      <c r="N11057" s="24"/>
      <c r="O11057" s="53"/>
      <c r="P11057" s="53"/>
      <c r="Q11057" s="53"/>
      <c r="R11057" s="53"/>
      <c r="S11057" s="24"/>
      <c r="T11057" s="24"/>
      <c r="U11057" s="54"/>
      <c r="V11057" s="54"/>
      <c r="W11057" s="54"/>
      <c r="X11057" s="54"/>
      <c r="Y11057" s="56"/>
      <c r="Z11057" s="54"/>
      <c r="AA11057" s="107"/>
      <c r="AB11057" s="107"/>
      <c r="AC11057" s="53"/>
      <c r="AD11057" s="53"/>
      <c r="AE11057" s="53"/>
      <c r="AF11057" s="53"/>
      <c r="AG11057" s="53"/>
      <c r="AH11057" s="53"/>
      <c r="AI11057" s="53"/>
      <c r="AJ11057" s="53"/>
      <c r="AK11057" s="53"/>
      <c r="AL11057" s="53"/>
      <c r="AM11057" s="53"/>
      <c r="AN11057" s="53"/>
      <c r="AO11057" s="53"/>
      <c r="AP11057" s="53"/>
      <c r="AQ11057" s="53"/>
      <c r="AR11057" s="53"/>
      <c r="AS11057" s="53"/>
      <c r="AT11057" s="177"/>
      <c r="AU11057" s="57"/>
      <c r="AV11057" s="64"/>
      <c r="AW11057" s="53"/>
      <c r="AX11057" s="53"/>
      <c r="AY11057" s="25"/>
      <c r="AZ11057" s="25"/>
      <c r="BA11057" s="53"/>
      <c r="BB11057" s="53"/>
      <c r="BC11057" s="24"/>
      <c r="BD11057" s="53"/>
      <c r="BE11057" s="53"/>
      <c r="BF11057" s="53"/>
      <c r="BG11057" s="55"/>
      <c r="BH11057" s="53"/>
      <c r="BI11057" s="53"/>
    </row>
    <row r="11058" spans="1:61" ht="27.75" customHeight="1" x14ac:dyDescent="0.25">
      <c r="A11058" s="135"/>
      <c r="C11058" s="137"/>
      <c r="D11058" s="53"/>
      <c r="E11058" s="320"/>
      <c r="F11058" s="55"/>
      <c r="G11058" s="25"/>
      <c r="H11058" s="134"/>
      <c r="I11058" s="25"/>
      <c r="J11058" s="53"/>
      <c r="K11058" s="53"/>
      <c r="L11058" s="53"/>
      <c r="M11058" s="53"/>
      <c r="N11058" s="24"/>
      <c r="O11058" s="53"/>
      <c r="P11058" s="53"/>
      <c r="Q11058" s="53"/>
      <c r="R11058" s="53"/>
      <c r="S11058" s="24"/>
      <c r="T11058" s="24"/>
      <c r="U11058" s="54"/>
      <c r="V11058" s="54"/>
      <c r="W11058" s="54"/>
      <c r="X11058" s="54"/>
      <c r="Y11058" s="56"/>
      <c r="Z11058" s="54"/>
      <c r="AA11058" s="107"/>
      <c r="AB11058" s="107"/>
      <c r="AC11058" s="53"/>
      <c r="AD11058" s="53"/>
      <c r="AE11058" s="53"/>
      <c r="AF11058" s="53"/>
      <c r="AG11058" s="53"/>
      <c r="AH11058" s="53"/>
      <c r="AI11058" s="53"/>
      <c r="AJ11058" s="53"/>
      <c r="AK11058" s="53"/>
      <c r="AL11058" s="53"/>
      <c r="AM11058" s="53"/>
      <c r="AN11058" s="53"/>
      <c r="AO11058" s="53"/>
      <c r="AP11058" s="53"/>
      <c r="AQ11058" s="53"/>
      <c r="AR11058" s="53"/>
      <c r="AS11058" s="53"/>
      <c r="AT11058" s="177"/>
      <c r="AU11058" s="57"/>
      <c r="AV11058" s="64"/>
      <c r="AW11058" s="53"/>
      <c r="AX11058" s="53"/>
      <c r="AY11058" s="25"/>
      <c r="AZ11058" s="25"/>
      <c r="BA11058" s="53"/>
      <c r="BB11058" s="53"/>
      <c r="BC11058" s="24"/>
      <c r="BD11058" s="53"/>
      <c r="BE11058" s="53"/>
      <c r="BF11058" s="53"/>
      <c r="BG11058" s="55"/>
      <c r="BH11058" s="53"/>
      <c r="BI11058" s="53"/>
    </row>
    <row r="11059" spans="1:61" ht="27.75" customHeight="1" x14ac:dyDescent="0.25">
      <c r="A11059" s="135"/>
      <c r="C11059" s="137"/>
      <c r="D11059" s="53"/>
      <c r="E11059" s="320"/>
      <c r="F11059" s="55"/>
      <c r="G11059" s="25"/>
      <c r="H11059" s="134"/>
      <c r="I11059" s="25"/>
      <c r="J11059" s="53"/>
      <c r="K11059" s="53"/>
      <c r="L11059" s="53"/>
      <c r="M11059" s="53"/>
      <c r="N11059" s="24"/>
      <c r="O11059" s="53"/>
      <c r="P11059" s="53"/>
      <c r="Q11059" s="53"/>
      <c r="R11059" s="53"/>
      <c r="S11059" s="24"/>
      <c r="T11059" s="24"/>
      <c r="U11059" s="54"/>
      <c r="V11059" s="54"/>
      <c r="W11059" s="54"/>
      <c r="X11059" s="54"/>
      <c r="Y11059" s="56"/>
      <c r="Z11059" s="54"/>
      <c r="AA11059" s="107"/>
      <c r="AB11059" s="107"/>
      <c r="AC11059" s="53"/>
      <c r="AD11059" s="53"/>
      <c r="AE11059" s="53"/>
      <c r="AF11059" s="53"/>
      <c r="AG11059" s="53"/>
      <c r="AH11059" s="53"/>
      <c r="AI11059" s="53"/>
      <c r="AJ11059" s="53"/>
      <c r="AK11059" s="53"/>
      <c r="AL11059" s="53"/>
      <c r="AM11059" s="53"/>
      <c r="AN11059" s="53"/>
      <c r="AO11059" s="53"/>
      <c r="AP11059" s="53"/>
      <c r="AQ11059" s="53"/>
      <c r="AR11059" s="53"/>
      <c r="AS11059" s="53"/>
      <c r="AT11059" s="177"/>
      <c r="AU11059" s="57"/>
      <c r="AV11059" s="64"/>
      <c r="AW11059" s="53"/>
      <c r="AX11059" s="53"/>
      <c r="AY11059" s="25"/>
      <c r="AZ11059" s="25"/>
      <c r="BA11059" s="53"/>
      <c r="BB11059" s="53"/>
      <c r="BC11059" s="24"/>
      <c r="BD11059" s="53"/>
      <c r="BE11059" s="53"/>
      <c r="BF11059" s="53"/>
      <c r="BG11059" s="55"/>
      <c r="BH11059" s="53"/>
      <c r="BI11059" s="53"/>
    </row>
    <row r="11060" spans="1:61" ht="27.75" customHeight="1" x14ac:dyDescent="0.25">
      <c r="A11060" s="135"/>
      <c r="C11060" s="137"/>
      <c r="D11060" s="53"/>
      <c r="E11060" s="320"/>
      <c r="F11060" s="55"/>
      <c r="G11060" s="25"/>
      <c r="H11060" s="134"/>
      <c r="I11060" s="25"/>
      <c r="J11060" s="53"/>
      <c r="K11060" s="53"/>
      <c r="L11060" s="53"/>
      <c r="M11060" s="53"/>
      <c r="N11060" s="24"/>
      <c r="O11060" s="53"/>
      <c r="P11060" s="53"/>
      <c r="Q11060" s="53"/>
      <c r="R11060" s="53"/>
      <c r="S11060" s="24"/>
      <c r="T11060" s="24"/>
      <c r="U11060" s="54"/>
      <c r="V11060" s="54"/>
      <c r="W11060" s="54"/>
      <c r="X11060" s="54"/>
      <c r="Y11060" s="56"/>
      <c r="Z11060" s="54"/>
      <c r="AA11060" s="107"/>
      <c r="AB11060" s="107"/>
      <c r="AC11060" s="53"/>
      <c r="AD11060" s="53"/>
      <c r="AE11060" s="53"/>
      <c r="AF11060" s="53"/>
      <c r="AG11060" s="53"/>
      <c r="AH11060" s="53"/>
      <c r="AI11060" s="53"/>
      <c r="AJ11060" s="53"/>
      <c r="AK11060" s="53"/>
      <c r="AL11060" s="53"/>
      <c r="AM11060" s="53"/>
      <c r="AN11060" s="53"/>
      <c r="AO11060" s="53"/>
      <c r="AP11060" s="53"/>
      <c r="AQ11060" s="53"/>
      <c r="AR11060" s="53"/>
      <c r="AS11060" s="53"/>
      <c r="AT11060" s="177"/>
      <c r="AU11060" s="57"/>
      <c r="AV11060" s="64"/>
      <c r="AW11060" s="53"/>
      <c r="AX11060" s="53"/>
      <c r="AY11060" s="25"/>
      <c r="AZ11060" s="25"/>
      <c r="BA11060" s="53"/>
      <c r="BB11060" s="53"/>
      <c r="BC11060" s="24"/>
      <c r="BD11060" s="53"/>
      <c r="BE11060" s="53"/>
      <c r="BF11060" s="53"/>
      <c r="BG11060" s="55"/>
      <c r="BH11060" s="53"/>
      <c r="BI11060" s="53"/>
    </row>
    <row r="11061" spans="1:61" ht="27.75" customHeight="1" x14ac:dyDescent="0.25">
      <c r="A11061" s="135"/>
      <c r="C11061" s="137"/>
      <c r="D11061" s="53"/>
      <c r="E11061" s="320"/>
      <c r="F11061" s="55"/>
      <c r="G11061" s="25"/>
      <c r="H11061" s="134"/>
      <c r="I11061" s="25"/>
      <c r="J11061" s="53"/>
      <c r="K11061" s="53"/>
      <c r="L11061" s="53"/>
      <c r="M11061" s="53"/>
      <c r="N11061" s="24"/>
      <c r="O11061" s="53"/>
      <c r="P11061" s="53"/>
      <c r="Q11061" s="53"/>
      <c r="R11061" s="53"/>
      <c r="S11061" s="24"/>
      <c r="T11061" s="24"/>
      <c r="U11061" s="54"/>
      <c r="V11061" s="54"/>
      <c r="W11061" s="54"/>
      <c r="X11061" s="54"/>
      <c r="Y11061" s="56"/>
      <c r="Z11061" s="54"/>
      <c r="AA11061" s="107"/>
      <c r="AB11061" s="107"/>
      <c r="AC11061" s="53"/>
      <c r="AD11061" s="53"/>
      <c r="AE11061" s="53"/>
      <c r="AF11061" s="53"/>
      <c r="AG11061" s="53"/>
      <c r="AH11061" s="53"/>
      <c r="AI11061" s="53"/>
      <c r="AJ11061" s="53"/>
      <c r="AK11061" s="53"/>
      <c r="AL11061" s="53"/>
      <c r="AM11061" s="53"/>
      <c r="AN11061" s="53"/>
      <c r="AO11061" s="53"/>
      <c r="AP11061" s="53"/>
      <c r="AQ11061" s="53"/>
      <c r="AR11061" s="53"/>
      <c r="AS11061" s="53"/>
      <c r="AT11061" s="177"/>
      <c r="AU11061" s="57"/>
      <c r="AV11061" s="64"/>
      <c r="AW11061" s="53"/>
      <c r="AX11061" s="53"/>
      <c r="AY11061" s="25"/>
      <c r="AZ11061" s="25"/>
      <c r="BA11061" s="53"/>
      <c r="BB11061" s="53"/>
      <c r="BC11061" s="24"/>
      <c r="BD11061" s="53"/>
      <c r="BE11061" s="53"/>
      <c r="BF11061" s="53"/>
      <c r="BG11061" s="55"/>
      <c r="BH11061" s="53"/>
      <c r="BI11061" s="53"/>
    </row>
    <row r="11062" spans="1:61" ht="27.75" customHeight="1" x14ac:dyDescent="0.25">
      <c r="A11062" s="135"/>
      <c r="C11062" s="137"/>
      <c r="D11062" s="53"/>
      <c r="E11062" s="320"/>
      <c r="F11062" s="55"/>
      <c r="G11062" s="25"/>
      <c r="H11062" s="134"/>
      <c r="I11062" s="25"/>
      <c r="J11062" s="53"/>
      <c r="K11062" s="53"/>
      <c r="L11062" s="53"/>
      <c r="M11062" s="53"/>
      <c r="N11062" s="24"/>
      <c r="O11062" s="53"/>
      <c r="P11062" s="53"/>
      <c r="Q11062" s="53"/>
      <c r="R11062" s="53"/>
      <c r="S11062" s="24"/>
      <c r="T11062" s="24"/>
      <c r="U11062" s="54"/>
      <c r="V11062" s="54"/>
      <c r="W11062" s="54"/>
      <c r="X11062" s="54"/>
      <c r="Y11062" s="56"/>
      <c r="Z11062" s="54"/>
      <c r="AA11062" s="107"/>
      <c r="AB11062" s="107"/>
      <c r="AC11062" s="53"/>
      <c r="AD11062" s="53"/>
      <c r="AE11062" s="53"/>
      <c r="AF11062" s="53"/>
      <c r="AG11062" s="53"/>
      <c r="AH11062" s="53"/>
      <c r="AI11062" s="53"/>
      <c r="AJ11062" s="53"/>
      <c r="AK11062" s="53"/>
      <c r="AL11062" s="53"/>
      <c r="AM11062" s="53"/>
      <c r="AN11062" s="53"/>
      <c r="AO11062" s="53"/>
      <c r="AP11062" s="53"/>
      <c r="AQ11062" s="53"/>
      <c r="AR11062" s="53"/>
      <c r="AS11062" s="53"/>
      <c r="AT11062" s="177"/>
      <c r="AU11062" s="57"/>
      <c r="AV11062" s="64"/>
      <c r="AW11062" s="53"/>
      <c r="AX11062" s="53"/>
      <c r="AY11062" s="25"/>
      <c r="AZ11062" s="25"/>
      <c r="BA11062" s="53"/>
      <c r="BB11062" s="53"/>
      <c r="BC11062" s="24"/>
      <c r="BD11062" s="53"/>
      <c r="BE11062" s="53"/>
      <c r="BF11062" s="53"/>
      <c r="BG11062" s="55"/>
      <c r="BH11062" s="53"/>
      <c r="BI11062" s="53"/>
    </row>
    <row r="11063" spans="1:61" ht="27.75" customHeight="1" x14ac:dyDescent="0.25">
      <c r="A11063" s="135"/>
      <c r="C11063" s="137"/>
      <c r="D11063" s="53"/>
      <c r="E11063" s="320"/>
      <c r="F11063" s="55"/>
      <c r="G11063" s="25"/>
      <c r="H11063" s="134"/>
      <c r="I11063" s="25"/>
      <c r="J11063" s="53"/>
      <c r="K11063" s="53"/>
      <c r="L11063" s="53"/>
      <c r="M11063" s="53"/>
      <c r="N11063" s="24"/>
      <c r="O11063" s="53"/>
      <c r="P11063" s="53"/>
      <c r="Q11063" s="53"/>
      <c r="R11063" s="53"/>
      <c r="S11063" s="24"/>
      <c r="T11063" s="24"/>
      <c r="U11063" s="54"/>
      <c r="V11063" s="54"/>
      <c r="W11063" s="54"/>
      <c r="X11063" s="54"/>
      <c r="Y11063" s="56"/>
      <c r="Z11063" s="54"/>
      <c r="AA11063" s="107"/>
      <c r="AB11063" s="107"/>
      <c r="AC11063" s="53"/>
      <c r="AD11063" s="53"/>
      <c r="AE11063" s="53"/>
      <c r="AF11063" s="53"/>
      <c r="AG11063" s="53"/>
      <c r="AH11063" s="53"/>
      <c r="AI11063" s="53"/>
      <c r="AJ11063" s="53"/>
      <c r="AK11063" s="53"/>
      <c r="AL11063" s="53"/>
      <c r="AM11063" s="53"/>
      <c r="AN11063" s="53"/>
      <c r="AO11063" s="53"/>
      <c r="AP11063" s="53"/>
      <c r="AQ11063" s="53"/>
      <c r="AR11063" s="53"/>
      <c r="AS11063" s="53"/>
      <c r="AT11063" s="177"/>
      <c r="AU11063" s="57"/>
      <c r="AV11063" s="64"/>
      <c r="AW11063" s="53"/>
      <c r="AX11063" s="53"/>
      <c r="AY11063" s="25"/>
      <c r="AZ11063" s="25"/>
      <c r="BA11063" s="53"/>
      <c r="BB11063" s="53"/>
      <c r="BC11063" s="24"/>
      <c r="BD11063" s="53"/>
      <c r="BE11063" s="53"/>
      <c r="BF11063" s="53"/>
      <c r="BG11063" s="55"/>
      <c r="BH11063" s="53"/>
      <c r="BI11063" s="53"/>
    </row>
    <row r="11064" spans="1:61" ht="27.75" customHeight="1" x14ac:dyDescent="0.25">
      <c r="A11064" s="135"/>
      <c r="C11064" s="137"/>
      <c r="D11064" s="53"/>
      <c r="E11064" s="320"/>
      <c r="F11064" s="55"/>
      <c r="G11064" s="25"/>
      <c r="H11064" s="134"/>
      <c r="I11064" s="25"/>
      <c r="J11064" s="53"/>
      <c r="K11064" s="53"/>
      <c r="L11064" s="53"/>
      <c r="M11064" s="53"/>
      <c r="N11064" s="24"/>
      <c r="O11064" s="53"/>
      <c r="P11064" s="53"/>
      <c r="Q11064" s="53"/>
      <c r="R11064" s="53"/>
      <c r="S11064" s="24"/>
      <c r="T11064" s="24"/>
      <c r="U11064" s="54"/>
      <c r="V11064" s="54"/>
      <c r="W11064" s="54"/>
      <c r="X11064" s="54"/>
      <c r="Y11064" s="56"/>
      <c r="Z11064" s="54"/>
      <c r="AA11064" s="107"/>
      <c r="AB11064" s="107"/>
      <c r="AC11064" s="53"/>
      <c r="AD11064" s="53"/>
      <c r="AE11064" s="53"/>
      <c r="AF11064" s="53"/>
      <c r="AG11064" s="53"/>
      <c r="AH11064" s="53"/>
      <c r="AI11064" s="53"/>
      <c r="AJ11064" s="53"/>
      <c r="AK11064" s="53"/>
      <c r="AL11064" s="53"/>
      <c r="AM11064" s="53"/>
      <c r="AN11064" s="53"/>
      <c r="AO11064" s="53"/>
      <c r="AP11064" s="53"/>
      <c r="AQ11064" s="53"/>
      <c r="AR11064" s="53"/>
      <c r="AS11064" s="53"/>
      <c r="AT11064" s="177"/>
      <c r="AU11064" s="57"/>
      <c r="AV11064" s="64"/>
      <c r="AW11064" s="53"/>
      <c r="AX11064" s="53"/>
      <c r="AY11064" s="25"/>
      <c r="AZ11064" s="25"/>
      <c r="BA11064" s="53"/>
      <c r="BB11064" s="53"/>
      <c r="BC11064" s="24"/>
      <c r="BD11064" s="53"/>
      <c r="BE11064" s="53"/>
      <c r="BF11064" s="53"/>
      <c r="BG11064" s="55"/>
      <c r="BH11064" s="53"/>
      <c r="BI11064" s="53"/>
    </row>
    <row r="11065" spans="1:61" ht="27.75" customHeight="1" x14ac:dyDescent="0.25">
      <c r="A11065" s="135"/>
      <c r="C11065" s="137"/>
      <c r="D11065" s="53"/>
      <c r="E11065" s="320"/>
      <c r="F11065" s="55"/>
      <c r="G11065" s="25"/>
      <c r="H11065" s="134"/>
      <c r="I11065" s="25"/>
      <c r="J11065" s="53"/>
      <c r="K11065" s="53"/>
      <c r="L11065" s="53"/>
      <c r="M11065" s="53"/>
      <c r="N11065" s="24"/>
      <c r="O11065" s="53"/>
      <c r="P11065" s="53"/>
      <c r="Q11065" s="53"/>
      <c r="R11065" s="53"/>
      <c r="S11065" s="24"/>
      <c r="T11065" s="24"/>
      <c r="U11065" s="54"/>
      <c r="V11065" s="54"/>
      <c r="W11065" s="54"/>
      <c r="X11065" s="54"/>
      <c r="Y11065" s="56"/>
      <c r="Z11065" s="54"/>
      <c r="AA11065" s="107"/>
      <c r="AB11065" s="107"/>
      <c r="AC11065" s="53"/>
      <c r="AD11065" s="53"/>
      <c r="AE11065" s="53"/>
      <c r="AF11065" s="53"/>
      <c r="AG11065" s="53"/>
      <c r="AH11065" s="53"/>
      <c r="AI11065" s="53"/>
      <c r="AJ11065" s="53"/>
      <c r="AK11065" s="53"/>
      <c r="AL11065" s="53"/>
      <c r="AM11065" s="53"/>
      <c r="AN11065" s="53"/>
      <c r="AO11065" s="53"/>
      <c r="AP11065" s="53"/>
      <c r="AQ11065" s="53"/>
      <c r="AR11065" s="53"/>
      <c r="AS11065" s="53"/>
      <c r="AT11065" s="177"/>
      <c r="AU11065" s="57"/>
      <c r="AV11065" s="64"/>
      <c r="AW11065" s="53"/>
      <c r="AX11065" s="53"/>
      <c r="AY11065" s="25"/>
      <c r="AZ11065" s="25"/>
      <c r="BA11065" s="53"/>
      <c r="BB11065" s="53"/>
      <c r="BC11065" s="24"/>
      <c r="BD11065" s="53"/>
      <c r="BE11065" s="53"/>
      <c r="BF11065" s="53"/>
      <c r="BG11065" s="55"/>
      <c r="BH11065" s="53"/>
      <c r="BI11065" s="53"/>
    </row>
    <row r="11066" spans="1:61" ht="27.75" customHeight="1" x14ac:dyDescent="0.25">
      <c r="A11066" s="135"/>
      <c r="C11066" s="137"/>
      <c r="D11066" s="53"/>
      <c r="E11066" s="320"/>
      <c r="F11066" s="55"/>
      <c r="G11066" s="25"/>
      <c r="H11066" s="134"/>
      <c r="I11066" s="25"/>
      <c r="J11066" s="53"/>
      <c r="K11066" s="53"/>
      <c r="L11066" s="53"/>
      <c r="M11066" s="53"/>
      <c r="N11066" s="24"/>
      <c r="O11066" s="53"/>
      <c r="P11066" s="53"/>
      <c r="Q11066" s="53"/>
      <c r="R11066" s="53"/>
      <c r="S11066" s="24"/>
      <c r="T11066" s="24"/>
      <c r="U11066" s="54"/>
      <c r="V11066" s="54"/>
      <c r="W11066" s="54"/>
      <c r="X11066" s="54"/>
      <c r="Y11066" s="56"/>
      <c r="Z11066" s="54"/>
      <c r="AA11066" s="107"/>
      <c r="AB11066" s="107"/>
      <c r="AC11066" s="53"/>
      <c r="AD11066" s="53"/>
      <c r="AE11066" s="53"/>
      <c r="AF11066" s="53"/>
      <c r="AG11066" s="53"/>
      <c r="AH11066" s="53"/>
      <c r="AI11066" s="53"/>
      <c r="AJ11066" s="53"/>
      <c r="AK11066" s="53"/>
      <c r="AL11066" s="53"/>
      <c r="AM11066" s="53"/>
      <c r="AN11066" s="53"/>
      <c r="AO11066" s="53"/>
      <c r="AP11066" s="53"/>
      <c r="AQ11066" s="53"/>
      <c r="AR11066" s="53"/>
      <c r="AS11066" s="53"/>
      <c r="AT11066" s="177"/>
      <c r="AU11066" s="57"/>
      <c r="AV11066" s="64"/>
      <c r="AW11066" s="53"/>
      <c r="AX11066" s="53"/>
      <c r="AY11066" s="25"/>
      <c r="AZ11066" s="25"/>
      <c r="BA11066" s="53"/>
      <c r="BB11066" s="53"/>
      <c r="BC11066" s="24"/>
      <c r="BD11066" s="53"/>
      <c r="BE11066" s="53"/>
      <c r="BF11066" s="53"/>
      <c r="BG11066" s="55"/>
      <c r="BH11066" s="53"/>
      <c r="BI11066" s="53"/>
    </row>
    <row r="11067" spans="1:61" ht="27.75" customHeight="1" x14ac:dyDescent="0.25">
      <c r="A11067" s="135"/>
      <c r="C11067" s="137"/>
      <c r="D11067" s="53"/>
      <c r="E11067" s="320"/>
      <c r="F11067" s="55"/>
      <c r="G11067" s="25"/>
      <c r="H11067" s="134"/>
      <c r="I11067" s="25"/>
      <c r="J11067" s="53"/>
      <c r="K11067" s="53"/>
      <c r="L11067" s="53"/>
      <c r="M11067" s="53"/>
      <c r="N11067" s="24"/>
      <c r="O11067" s="53"/>
      <c r="P11067" s="53"/>
      <c r="Q11067" s="53"/>
      <c r="R11067" s="53"/>
      <c r="S11067" s="24"/>
      <c r="T11067" s="24"/>
      <c r="U11067" s="54"/>
      <c r="V11067" s="54"/>
      <c r="W11067" s="54"/>
      <c r="X11067" s="54"/>
      <c r="Y11067" s="56"/>
      <c r="Z11067" s="54"/>
      <c r="AA11067" s="107"/>
      <c r="AB11067" s="107"/>
      <c r="AC11067" s="53"/>
      <c r="AD11067" s="53"/>
      <c r="AE11067" s="53"/>
      <c r="AF11067" s="53"/>
      <c r="AG11067" s="53"/>
      <c r="AH11067" s="53"/>
      <c r="AI11067" s="53"/>
      <c r="AJ11067" s="53"/>
      <c r="AK11067" s="53"/>
      <c r="AL11067" s="53"/>
      <c r="AM11067" s="53"/>
      <c r="AN11067" s="53"/>
      <c r="AO11067" s="53"/>
      <c r="AP11067" s="53"/>
      <c r="AQ11067" s="53"/>
      <c r="AR11067" s="53"/>
      <c r="AS11067" s="53"/>
      <c r="AT11067" s="177"/>
      <c r="AU11067" s="57"/>
      <c r="AV11067" s="64"/>
      <c r="AW11067" s="53"/>
      <c r="AX11067" s="53"/>
      <c r="AY11067" s="25"/>
      <c r="AZ11067" s="25"/>
      <c r="BA11067" s="53"/>
      <c r="BB11067" s="53"/>
      <c r="BC11067" s="24"/>
      <c r="BD11067" s="53"/>
      <c r="BE11067" s="53"/>
      <c r="BF11067" s="53"/>
      <c r="BG11067" s="55"/>
      <c r="BH11067" s="53"/>
      <c r="BI11067" s="53"/>
    </row>
    <row r="11068" spans="1:61" ht="27.75" customHeight="1" x14ac:dyDescent="0.25">
      <c r="A11068" s="135"/>
      <c r="C11068" s="137"/>
      <c r="D11068" s="53"/>
      <c r="E11068" s="320"/>
      <c r="F11068" s="55"/>
      <c r="G11068" s="25"/>
      <c r="H11068" s="134"/>
      <c r="I11068" s="25"/>
      <c r="J11068" s="53"/>
      <c r="K11068" s="53"/>
      <c r="L11068" s="53"/>
      <c r="M11068" s="53"/>
      <c r="N11068" s="24"/>
      <c r="O11068" s="53"/>
      <c r="P11068" s="53"/>
      <c r="Q11068" s="53"/>
      <c r="R11068" s="53"/>
      <c r="S11068" s="24"/>
      <c r="T11068" s="24"/>
      <c r="U11068" s="54"/>
      <c r="V11068" s="54"/>
      <c r="W11068" s="54"/>
      <c r="X11068" s="54"/>
      <c r="Y11068" s="56"/>
      <c r="Z11068" s="54"/>
      <c r="AA11068" s="107"/>
      <c r="AB11068" s="107"/>
      <c r="AC11068" s="53"/>
      <c r="AD11068" s="53"/>
      <c r="AE11068" s="53"/>
      <c r="AF11068" s="53"/>
      <c r="AG11068" s="53"/>
      <c r="AH11068" s="53"/>
      <c r="AI11068" s="53"/>
      <c r="AJ11068" s="53"/>
      <c r="AK11068" s="53"/>
      <c r="AL11068" s="53"/>
      <c r="AM11068" s="53"/>
      <c r="AN11068" s="53"/>
      <c r="AO11068" s="53"/>
      <c r="AP11068" s="53"/>
      <c r="AQ11068" s="53"/>
      <c r="AR11068" s="53"/>
      <c r="AS11068" s="53"/>
      <c r="AT11068" s="177"/>
      <c r="AU11068" s="57"/>
      <c r="AV11068" s="64"/>
      <c r="AW11068" s="53"/>
      <c r="AX11068" s="53"/>
      <c r="AY11068" s="25"/>
      <c r="AZ11068" s="25"/>
      <c r="BA11068" s="53"/>
      <c r="BB11068" s="53"/>
      <c r="BC11068" s="24"/>
      <c r="BD11068" s="53"/>
      <c r="BE11068" s="53"/>
      <c r="BF11068" s="53"/>
      <c r="BG11068" s="55"/>
      <c r="BH11068" s="53"/>
      <c r="BI11068" s="53"/>
    </row>
    <row r="11069" spans="1:61" ht="27.75" customHeight="1" x14ac:dyDescent="0.25">
      <c r="A11069" s="135"/>
      <c r="C11069" s="137"/>
      <c r="D11069" s="53"/>
      <c r="E11069" s="320"/>
      <c r="F11069" s="55"/>
      <c r="G11069" s="25"/>
      <c r="H11069" s="134"/>
      <c r="I11069" s="25"/>
      <c r="J11069" s="53"/>
      <c r="K11069" s="53"/>
      <c r="L11069" s="53"/>
      <c r="M11069" s="53"/>
      <c r="N11069" s="24"/>
      <c r="O11069" s="53"/>
      <c r="P11069" s="53"/>
      <c r="Q11069" s="53"/>
      <c r="R11069" s="53"/>
      <c r="S11069" s="24"/>
      <c r="T11069" s="24"/>
      <c r="U11069" s="54"/>
      <c r="V11069" s="54"/>
      <c r="W11069" s="54"/>
      <c r="X11069" s="54"/>
      <c r="Y11069" s="56"/>
      <c r="Z11069" s="54"/>
      <c r="AA11069" s="107"/>
      <c r="AB11069" s="107"/>
      <c r="AC11069" s="53"/>
      <c r="AD11069" s="53"/>
      <c r="AE11069" s="53"/>
      <c r="AF11069" s="53"/>
      <c r="AG11069" s="53"/>
      <c r="AH11069" s="53"/>
      <c r="AI11069" s="53"/>
      <c r="AJ11069" s="53"/>
      <c r="AK11069" s="53"/>
      <c r="AL11069" s="53"/>
      <c r="AM11069" s="53"/>
      <c r="AN11069" s="53"/>
      <c r="AO11069" s="53"/>
      <c r="AP11069" s="53"/>
      <c r="AQ11069" s="53"/>
      <c r="AR11069" s="53"/>
      <c r="AS11069" s="53"/>
      <c r="AT11069" s="177"/>
      <c r="AU11069" s="57"/>
      <c r="AV11069" s="64"/>
      <c r="AW11069" s="53"/>
      <c r="AX11069" s="53"/>
      <c r="AY11069" s="25"/>
      <c r="AZ11069" s="25"/>
      <c r="BA11069" s="53"/>
      <c r="BB11069" s="53"/>
      <c r="BC11069" s="24"/>
      <c r="BD11069" s="53"/>
      <c r="BE11069" s="53"/>
      <c r="BF11069" s="53"/>
      <c r="BG11069" s="55"/>
      <c r="BH11069" s="53"/>
      <c r="BI11069" s="53"/>
    </row>
    <row r="11070" spans="1:61" ht="27.75" customHeight="1" x14ac:dyDescent="0.25">
      <c r="A11070" s="135"/>
      <c r="C11070" s="137"/>
      <c r="D11070" s="53"/>
      <c r="E11070" s="320"/>
      <c r="F11070" s="55"/>
      <c r="G11070" s="25"/>
      <c r="H11070" s="134"/>
      <c r="I11070" s="25"/>
      <c r="J11070" s="53"/>
      <c r="K11070" s="53"/>
      <c r="L11070" s="53"/>
      <c r="M11070" s="53"/>
      <c r="N11070" s="24"/>
      <c r="O11070" s="53"/>
      <c r="P11070" s="53"/>
      <c r="Q11070" s="53"/>
      <c r="R11070" s="53"/>
      <c r="S11070" s="24"/>
      <c r="T11070" s="24"/>
      <c r="U11070" s="54"/>
      <c r="V11070" s="54"/>
      <c r="W11070" s="54"/>
      <c r="X11070" s="54"/>
      <c r="Y11070" s="56"/>
      <c r="Z11070" s="54"/>
      <c r="AA11070" s="107"/>
      <c r="AB11070" s="107"/>
      <c r="AC11070" s="53"/>
      <c r="AD11070" s="53"/>
      <c r="AE11070" s="53"/>
      <c r="AF11070" s="53"/>
      <c r="AG11070" s="53"/>
      <c r="AH11070" s="53"/>
      <c r="AI11070" s="53"/>
      <c r="AJ11070" s="53"/>
      <c r="AK11070" s="53"/>
      <c r="AL11070" s="53"/>
      <c r="AM11070" s="53"/>
      <c r="AN11070" s="53"/>
      <c r="AO11070" s="53"/>
      <c r="AP11070" s="53"/>
      <c r="AQ11070" s="53"/>
      <c r="AR11070" s="53"/>
      <c r="AS11070" s="53"/>
      <c r="AT11070" s="177"/>
      <c r="AU11070" s="57"/>
      <c r="AV11070" s="64"/>
      <c r="AW11070" s="53"/>
      <c r="AX11070" s="53"/>
      <c r="AY11070" s="25"/>
      <c r="AZ11070" s="25"/>
      <c r="BA11070" s="53"/>
      <c r="BB11070" s="53"/>
      <c r="BC11070" s="24"/>
      <c r="BD11070" s="53"/>
      <c r="BE11070" s="53"/>
      <c r="BF11070" s="53"/>
      <c r="BG11070" s="55"/>
      <c r="BH11070" s="53"/>
      <c r="BI11070" s="53"/>
    </row>
    <row r="11071" spans="1:61" ht="27.75" customHeight="1" x14ac:dyDescent="0.25">
      <c r="A11071" s="135"/>
      <c r="C11071" s="137"/>
      <c r="D11071" s="53"/>
      <c r="E11071" s="320"/>
      <c r="F11071" s="55"/>
      <c r="G11071" s="25"/>
      <c r="H11071" s="134"/>
      <c r="I11071" s="25"/>
      <c r="J11071" s="53"/>
      <c r="K11071" s="53"/>
      <c r="L11071" s="53"/>
      <c r="M11071" s="53"/>
      <c r="N11071" s="24"/>
      <c r="O11071" s="53"/>
      <c r="P11071" s="53"/>
      <c r="Q11071" s="53"/>
      <c r="R11071" s="53"/>
      <c r="S11071" s="24"/>
      <c r="T11071" s="24"/>
      <c r="U11071" s="54"/>
      <c r="V11071" s="54"/>
      <c r="W11071" s="54"/>
      <c r="X11071" s="54"/>
      <c r="Y11071" s="56"/>
      <c r="Z11071" s="54"/>
      <c r="AA11071" s="107"/>
      <c r="AB11071" s="107"/>
      <c r="AC11071" s="53"/>
      <c r="AD11071" s="53"/>
      <c r="AE11071" s="53"/>
      <c r="AF11071" s="53"/>
      <c r="AG11071" s="53"/>
      <c r="AH11071" s="53"/>
      <c r="AI11071" s="53"/>
      <c r="AJ11071" s="53"/>
      <c r="AK11071" s="53"/>
      <c r="AL11071" s="53"/>
      <c r="AM11071" s="53"/>
      <c r="AN11071" s="53"/>
      <c r="AO11071" s="53"/>
      <c r="AP11071" s="53"/>
      <c r="AQ11071" s="53"/>
      <c r="AR11071" s="53"/>
      <c r="AS11071" s="53"/>
      <c r="AT11071" s="177"/>
      <c r="AU11071" s="57"/>
      <c r="AV11071" s="64"/>
      <c r="AW11071" s="53"/>
      <c r="AX11071" s="53"/>
      <c r="AY11071" s="25"/>
      <c r="AZ11071" s="25"/>
      <c r="BA11071" s="53"/>
      <c r="BB11071" s="53"/>
      <c r="BC11071" s="24"/>
      <c r="BD11071" s="53"/>
      <c r="BE11071" s="53"/>
      <c r="BF11071" s="53"/>
      <c r="BG11071" s="55"/>
      <c r="BH11071" s="53"/>
      <c r="BI11071" s="53"/>
    </row>
    <row r="11072" spans="1:61" ht="27.75" customHeight="1" x14ac:dyDescent="0.25">
      <c r="A11072" s="135"/>
      <c r="C11072" s="137"/>
      <c r="D11072" s="53"/>
      <c r="E11072" s="320"/>
      <c r="F11072" s="55"/>
      <c r="G11072" s="25"/>
      <c r="H11072" s="134"/>
      <c r="I11072" s="25"/>
      <c r="J11072" s="53"/>
      <c r="K11072" s="53"/>
      <c r="L11072" s="53"/>
      <c r="M11072" s="53"/>
      <c r="N11072" s="24"/>
      <c r="O11072" s="53"/>
      <c r="P11072" s="53"/>
      <c r="Q11072" s="53"/>
      <c r="R11072" s="53"/>
      <c r="S11072" s="24"/>
      <c r="T11072" s="24"/>
      <c r="U11072" s="54"/>
      <c r="V11072" s="54"/>
      <c r="W11072" s="54"/>
      <c r="X11072" s="54"/>
      <c r="Y11072" s="56"/>
      <c r="Z11072" s="54"/>
      <c r="AA11072" s="107"/>
      <c r="AB11072" s="107"/>
      <c r="AC11072" s="53"/>
      <c r="AD11072" s="53"/>
      <c r="AE11072" s="53"/>
      <c r="AF11072" s="53"/>
      <c r="AG11072" s="53"/>
      <c r="AH11072" s="53"/>
      <c r="AI11072" s="53"/>
      <c r="AJ11072" s="53"/>
      <c r="AK11072" s="53"/>
      <c r="AL11072" s="53"/>
      <c r="AM11072" s="53"/>
      <c r="AN11072" s="53"/>
      <c r="AO11072" s="53"/>
      <c r="AP11072" s="53"/>
      <c r="AQ11072" s="53"/>
      <c r="AR11072" s="53"/>
      <c r="AS11072" s="53"/>
      <c r="AT11072" s="177"/>
      <c r="AU11072" s="57"/>
      <c r="AV11072" s="64"/>
      <c r="AW11072" s="53"/>
      <c r="AX11072" s="53"/>
      <c r="AY11072" s="25"/>
      <c r="AZ11072" s="25"/>
      <c r="BA11072" s="53"/>
      <c r="BB11072" s="53"/>
      <c r="BC11072" s="24"/>
      <c r="BD11072" s="53"/>
      <c r="BE11072" s="53"/>
      <c r="BF11072" s="53"/>
      <c r="BG11072" s="55"/>
      <c r="BH11072" s="53"/>
      <c r="BI11072" s="53"/>
    </row>
    <row r="11073" spans="1:61" ht="27.75" customHeight="1" x14ac:dyDescent="0.25">
      <c r="A11073" s="135"/>
      <c r="C11073" s="137"/>
      <c r="D11073" s="53"/>
      <c r="E11073" s="320"/>
      <c r="F11073" s="55"/>
      <c r="G11073" s="25"/>
      <c r="H11073" s="134"/>
      <c r="I11073" s="25"/>
      <c r="J11073" s="53"/>
      <c r="K11073" s="53"/>
      <c r="L11073" s="53"/>
      <c r="M11073" s="53"/>
      <c r="N11073" s="24"/>
      <c r="O11073" s="53"/>
      <c r="P11073" s="53"/>
      <c r="Q11073" s="53"/>
      <c r="R11073" s="53"/>
      <c r="S11073" s="24"/>
      <c r="T11073" s="24"/>
      <c r="U11073" s="54"/>
      <c r="V11073" s="54"/>
      <c r="W11073" s="54"/>
      <c r="X11073" s="54"/>
      <c r="Y11073" s="56"/>
      <c r="Z11073" s="54"/>
      <c r="AA11073" s="107"/>
      <c r="AB11073" s="107"/>
      <c r="AC11073" s="53"/>
      <c r="AD11073" s="53"/>
      <c r="AE11073" s="53"/>
      <c r="AF11073" s="53"/>
      <c r="AG11073" s="53"/>
      <c r="AH11073" s="53"/>
      <c r="AI11073" s="53"/>
      <c r="AJ11073" s="53"/>
      <c r="AK11073" s="53"/>
      <c r="AL11073" s="53"/>
      <c r="AM11073" s="53"/>
      <c r="AN11073" s="53"/>
      <c r="AO11073" s="53"/>
      <c r="AP11073" s="53"/>
      <c r="AQ11073" s="53"/>
      <c r="AR11073" s="53"/>
      <c r="AS11073" s="53"/>
      <c r="AT11073" s="177"/>
      <c r="AU11073" s="57"/>
      <c r="AV11073" s="64"/>
      <c r="AW11073" s="53"/>
      <c r="AX11073" s="53"/>
      <c r="AY11073" s="25"/>
      <c r="AZ11073" s="25"/>
      <c r="BA11073" s="53"/>
      <c r="BB11073" s="53"/>
      <c r="BC11073" s="24"/>
      <c r="BD11073" s="53"/>
      <c r="BE11073" s="53"/>
      <c r="BF11073" s="53"/>
      <c r="BG11073" s="55"/>
      <c r="BH11073" s="53"/>
      <c r="BI11073" s="53"/>
    </row>
    <row r="11074" spans="1:61" ht="27.75" customHeight="1" x14ac:dyDescent="0.25">
      <c r="A11074" s="135"/>
      <c r="C11074" s="137"/>
      <c r="D11074" s="53"/>
      <c r="E11074" s="320"/>
      <c r="F11074" s="55"/>
      <c r="G11074" s="25"/>
      <c r="H11074" s="134"/>
      <c r="I11074" s="25"/>
      <c r="J11074" s="53"/>
      <c r="K11074" s="53"/>
      <c r="L11074" s="53"/>
      <c r="M11074" s="53"/>
      <c r="N11074" s="24"/>
      <c r="O11074" s="53"/>
      <c r="P11074" s="53"/>
      <c r="Q11074" s="53"/>
      <c r="R11074" s="53"/>
      <c r="S11074" s="24"/>
      <c r="T11074" s="24"/>
      <c r="U11074" s="54"/>
      <c r="V11074" s="54"/>
      <c r="W11074" s="54"/>
      <c r="X11074" s="54"/>
      <c r="Y11074" s="56"/>
      <c r="Z11074" s="54"/>
      <c r="AA11074" s="107"/>
      <c r="AB11074" s="107"/>
      <c r="AC11074" s="53"/>
      <c r="AD11074" s="53"/>
      <c r="AE11074" s="53"/>
      <c r="AF11074" s="53"/>
      <c r="AG11074" s="53"/>
      <c r="AH11074" s="53"/>
      <c r="AI11074" s="53"/>
      <c r="AJ11074" s="53"/>
      <c r="AK11074" s="53"/>
      <c r="AL11074" s="53"/>
      <c r="AM11074" s="53"/>
      <c r="AN11074" s="53"/>
      <c r="AO11074" s="53"/>
      <c r="AP11074" s="53"/>
      <c r="AQ11074" s="53"/>
      <c r="AR11074" s="53"/>
      <c r="AS11074" s="53"/>
      <c r="AT11074" s="177"/>
      <c r="AU11074" s="57"/>
      <c r="AV11074" s="64"/>
      <c r="AW11074" s="53"/>
      <c r="AX11074" s="53"/>
      <c r="AY11074" s="25"/>
      <c r="AZ11074" s="25"/>
      <c r="BA11074" s="53"/>
      <c r="BB11074" s="53"/>
      <c r="BC11074" s="24"/>
      <c r="BD11074" s="53"/>
      <c r="BE11074" s="53"/>
      <c r="BF11074" s="53"/>
      <c r="BG11074" s="55"/>
      <c r="BH11074" s="53"/>
      <c r="BI11074" s="53"/>
    </row>
    <row r="11075" spans="1:61" ht="27.75" customHeight="1" x14ac:dyDescent="0.25">
      <c r="A11075" s="135"/>
      <c r="C11075" s="137"/>
      <c r="D11075" s="53"/>
      <c r="E11075" s="320"/>
      <c r="F11075" s="55"/>
      <c r="G11075" s="25"/>
      <c r="H11075" s="134"/>
      <c r="I11075" s="25"/>
      <c r="J11075" s="53"/>
      <c r="K11075" s="53"/>
      <c r="L11075" s="53"/>
      <c r="M11075" s="53"/>
      <c r="N11075" s="24"/>
      <c r="O11075" s="53"/>
      <c r="P11075" s="53"/>
      <c r="Q11075" s="53"/>
      <c r="R11075" s="53"/>
      <c r="S11075" s="24"/>
      <c r="T11075" s="24"/>
      <c r="U11075" s="54"/>
      <c r="V11075" s="54"/>
      <c r="W11075" s="54"/>
      <c r="X11075" s="54"/>
      <c r="Y11075" s="56"/>
      <c r="Z11075" s="54"/>
      <c r="AA11075" s="107"/>
      <c r="AB11075" s="107"/>
      <c r="AC11075" s="53"/>
      <c r="AD11075" s="53"/>
      <c r="AE11075" s="53"/>
      <c r="AF11075" s="53"/>
      <c r="AG11075" s="53"/>
      <c r="AH11075" s="53"/>
      <c r="AI11075" s="53"/>
      <c r="AJ11075" s="53"/>
      <c r="AK11075" s="53"/>
      <c r="AL11075" s="53"/>
      <c r="AM11075" s="53"/>
      <c r="AN11075" s="53"/>
      <c r="AO11075" s="53"/>
      <c r="AP11075" s="53"/>
      <c r="AQ11075" s="53"/>
      <c r="AR11075" s="53"/>
      <c r="AS11075" s="53"/>
      <c r="AT11075" s="177"/>
      <c r="AU11075" s="57"/>
      <c r="AV11075" s="64"/>
      <c r="AW11075" s="53"/>
      <c r="AX11075" s="53"/>
      <c r="AY11075" s="25"/>
      <c r="AZ11075" s="25"/>
      <c r="BA11075" s="53"/>
      <c r="BB11075" s="53"/>
      <c r="BC11075" s="24"/>
      <c r="BD11075" s="53"/>
      <c r="BE11075" s="53"/>
      <c r="BF11075" s="53"/>
      <c r="BG11075" s="55"/>
      <c r="BH11075" s="53"/>
      <c r="BI11075" s="53"/>
    </row>
    <row r="11076" spans="1:61" ht="27.75" customHeight="1" x14ac:dyDescent="0.25">
      <c r="A11076" s="135"/>
      <c r="C11076" s="137"/>
      <c r="D11076" s="53"/>
      <c r="E11076" s="320"/>
      <c r="F11076" s="55"/>
      <c r="G11076" s="25"/>
      <c r="H11076" s="134"/>
      <c r="I11076" s="25"/>
      <c r="J11076" s="53"/>
      <c r="K11076" s="53"/>
      <c r="L11076" s="53"/>
      <c r="M11076" s="53"/>
      <c r="N11076" s="24"/>
      <c r="O11076" s="53"/>
      <c r="P11076" s="53"/>
      <c r="Q11076" s="53"/>
      <c r="R11076" s="53"/>
      <c r="S11076" s="24"/>
      <c r="T11076" s="24"/>
      <c r="U11076" s="54"/>
      <c r="V11076" s="54"/>
      <c r="W11076" s="54"/>
      <c r="X11076" s="54"/>
      <c r="Y11076" s="56"/>
      <c r="Z11076" s="54"/>
      <c r="AA11076" s="107"/>
      <c r="AB11076" s="107"/>
      <c r="AC11076" s="53"/>
      <c r="AD11076" s="53"/>
      <c r="AE11076" s="53"/>
      <c r="AF11076" s="53"/>
      <c r="AG11076" s="53"/>
      <c r="AH11076" s="53"/>
      <c r="AI11076" s="53"/>
      <c r="AJ11076" s="53"/>
      <c r="AK11076" s="53"/>
      <c r="AL11076" s="53"/>
      <c r="AM11076" s="53"/>
      <c r="AN11076" s="53"/>
      <c r="AO11076" s="53"/>
      <c r="AP11076" s="53"/>
      <c r="AQ11076" s="53"/>
      <c r="AR11076" s="53"/>
      <c r="AS11076" s="53"/>
      <c r="AT11076" s="177"/>
      <c r="AU11076" s="57"/>
      <c r="AV11076" s="64"/>
      <c r="AW11076" s="53"/>
      <c r="AX11076" s="53"/>
      <c r="AY11076" s="25"/>
      <c r="AZ11076" s="25"/>
      <c r="BA11076" s="53"/>
      <c r="BB11076" s="53"/>
      <c r="BC11076" s="24"/>
      <c r="BD11076" s="53"/>
      <c r="BE11076" s="53"/>
      <c r="BF11076" s="53"/>
      <c r="BG11076" s="55"/>
      <c r="BH11076" s="53"/>
      <c r="BI11076" s="53"/>
    </row>
    <row r="11077" spans="1:61" ht="27.75" customHeight="1" x14ac:dyDescent="0.25">
      <c r="A11077" s="135"/>
      <c r="C11077" s="137"/>
      <c r="D11077" s="53"/>
      <c r="E11077" s="320"/>
      <c r="F11077" s="55"/>
      <c r="G11077" s="25"/>
      <c r="H11077" s="134"/>
      <c r="I11077" s="25"/>
      <c r="J11077" s="53"/>
      <c r="K11077" s="53"/>
      <c r="L11077" s="53"/>
      <c r="M11077" s="53"/>
      <c r="N11077" s="24"/>
      <c r="O11077" s="53"/>
      <c r="P11077" s="53"/>
      <c r="Q11077" s="53"/>
      <c r="R11077" s="53"/>
      <c r="S11077" s="24"/>
      <c r="T11077" s="24"/>
      <c r="U11077" s="54"/>
      <c r="V11077" s="54"/>
      <c r="W11077" s="54"/>
      <c r="X11077" s="54"/>
      <c r="Y11077" s="56"/>
      <c r="Z11077" s="54"/>
      <c r="AA11077" s="107"/>
      <c r="AB11077" s="107"/>
      <c r="AC11077" s="53"/>
      <c r="AD11077" s="53"/>
      <c r="AE11077" s="53"/>
      <c r="AF11077" s="53"/>
      <c r="AG11077" s="53"/>
      <c r="AH11077" s="53"/>
      <c r="AI11077" s="53"/>
      <c r="AJ11077" s="53"/>
      <c r="AK11077" s="53"/>
      <c r="AL11077" s="53"/>
      <c r="AM11077" s="53"/>
      <c r="AN11077" s="53"/>
      <c r="AO11077" s="53"/>
      <c r="AP11077" s="53"/>
      <c r="AQ11077" s="53"/>
      <c r="AR11077" s="53"/>
      <c r="AS11077" s="53"/>
      <c r="AT11077" s="177"/>
      <c r="AU11077" s="57"/>
      <c r="AV11077" s="64"/>
      <c r="AW11077" s="53"/>
      <c r="AX11077" s="53"/>
      <c r="AY11077" s="25"/>
      <c r="AZ11077" s="25"/>
      <c r="BA11077" s="53"/>
      <c r="BB11077" s="53"/>
      <c r="BC11077" s="24"/>
      <c r="BD11077" s="53"/>
      <c r="BE11077" s="53"/>
      <c r="BF11077" s="53"/>
      <c r="BG11077" s="55"/>
      <c r="BH11077" s="53"/>
      <c r="BI11077" s="53"/>
    </row>
    <row r="11078" spans="1:61" ht="27.75" customHeight="1" x14ac:dyDescent="0.25">
      <c r="A11078" s="135"/>
      <c r="C11078" s="137"/>
      <c r="D11078" s="53"/>
      <c r="E11078" s="320"/>
      <c r="F11078" s="55"/>
      <c r="G11078" s="25"/>
      <c r="H11078" s="134"/>
      <c r="I11078" s="25"/>
      <c r="J11078" s="53"/>
      <c r="K11078" s="53"/>
      <c r="L11078" s="53"/>
      <c r="M11078" s="53"/>
      <c r="N11078" s="24"/>
      <c r="O11078" s="53"/>
      <c r="P11078" s="53"/>
      <c r="Q11078" s="53"/>
      <c r="R11078" s="53"/>
      <c r="S11078" s="24"/>
      <c r="T11078" s="24"/>
      <c r="U11078" s="54"/>
      <c r="V11078" s="54"/>
      <c r="W11078" s="54"/>
      <c r="X11078" s="54"/>
      <c r="Y11078" s="56"/>
      <c r="Z11078" s="54"/>
      <c r="AA11078" s="107"/>
      <c r="AB11078" s="107"/>
      <c r="AC11078" s="53"/>
      <c r="AD11078" s="53"/>
      <c r="AE11078" s="53"/>
      <c r="AF11078" s="53"/>
      <c r="AG11078" s="53"/>
      <c r="AH11078" s="53"/>
      <c r="AI11078" s="53"/>
      <c r="AJ11078" s="53"/>
      <c r="AK11078" s="53"/>
      <c r="AL11078" s="53"/>
      <c r="AM11078" s="53"/>
      <c r="AN11078" s="53"/>
      <c r="AO11078" s="53"/>
      <c r="AP11078" s="53"/>
      <c r="AQ11078" s="53"/>
      <c r="AR11078" s="53"/>
      <c r="AS11078" s="53"/>
      <c r="AT11078" s="177"/>
      <c r="AU11078" s="57"/>
      <c r="AV11078" s="64"/>
      <c r="AW11078" s="53"/>
      <c r="AX11078" s="53"/>
      <c r="AY11078" s="25"/>
      <c r="AZ11078" s="25"/>
      <c r="BA11078" s="53"/>
      <c r="BB11078" s="53"/>
      <c r="BC11078" s="24"/>
      <c r="BD11078" s="53"/>
      <c r="BE11078" s="53"/>
      <c r="BF11078" s="53"/>
      <c r="BG11078" s="55"/>
      <c r="BH11078" s="53"/>
      <c r="BI11078" s="53"/>
    </row>
    <row r="11079" spans="1:61" ht="27.75" customHeight="1" x14ac:dyDescent="0.25">
      <c r="A11079" s="135"/>
      <c r="C11079" s="137"/>
      <c r="D11079" s="53"/>
      <c r="E11079" s="320"/>
      <c r="F11079" s="55"/>
      <c r="G11079" s="25"/>
      <c r="H11079" s="134"/>
      <c r="I11079" s="25"/>
      <c r="J11079" s="53"/>
      <c r="K11079" s="53"/>
      <c r="L11079" s="53"/>
      <c r="M11079" s="53"/>
      <c r="N11079" s="24"/>
      <c r="O11079" s="53"/>
      <c r="P11079" s="53"/>
      <c r="Q11079" s="53"/>
      <c r="R11079" s="53"/>
      <c r="S11079" s="24"/>
      <c r="T11079" s="24"/>
      <c r="U11079" s="54"/>
      <c r="V11079" s="54"/>
      <c r="W11079" s="54"/>
      <c r="X11079" s="54"/>
      <c r="Y11079" s="56"/>
      <c r="Z11079" s="54"/>
      <c r="AA11079" s="107"/>
      <c r="AB11079" s="107"/>
      <c r="AC11079" s="53"/>
      <c r="AD11079" s="53"/>
      <c r="AE11079" s="53"/>
      <c r="AF11079" s="53"/>
      <c r="AG11079" s="53"/>
      <c r="AH11079" s="53"/>
      <c r="AI11079" s="53"/>
      <c r="AJ11079" s="53"/>
      <c r="AK11079" s="53"/>
      <c r="AL11079" s="53"/>
      <c r="AM11079" s="53"/>
      <c r="AN11079" s="53"/>
      <c r="AO11079" s="53"/>
      <c r="AP11079" s="53"/>
      <c r="AQ11079" s="53"/>
      <c r="AR11079" s="53"/>
      <c r="AS11079" s="53"/>
      <c r="AT11079" s="177"/>
      <c r="AU11079" s="57"/>
      <c r="AV11079" s="64"/>
      <c r="AW11079" s="53"/>
      <c r="AX11079" s="53"/>
      <c r="AY11079" s="25"/>
      <c r="AZ11079" s="25"/>
      <c r="BA11079" s="53"/>
      <c r="BB11079" s="53"/>
      <c r="BC11079" s="24"/>
      <c r="BD11079" s="53"/>
      <c r="BE11079" s="53"/>
      <c r="BF11079" s="53"/>
      <c r="BG11079" s="55"/>
      <c r="BH11079" s="53"/>
      <c r="BI11079" s="53"/>
    </row>
    <row r="11080" spans="1:61" ht="27.75" customHeight="1" x14ac:dyDescent="0.25">
      <c r="A11080" s="135"/>
      <c r="C11080" s="137"/>
      <c r="D11080" s="53"/>
      <c r="E11080" s="320"/>
      <c r="F11080" s="55"/>
      <c r="G11080" s="25"/>
      <c r="H11080" s="134"/>
      <c r="I11080" s="25"/>
      <c r="J11080" s="53"/>
      <c r="K11080" s="53"/>
      <c r="L11080" s="53"/>
      <c r="M11080" s="53"/>
      <c r="N11080" s="24"/>
      <c r="O11080" s="53"/>
      <c r="P11080" s="53"/>
      <c r="Q11080" s="53"/>
      <c r="R11080" s="53"/>
      <c r="S11080" s="24"/>
      <c r="T11080" s="24"/>
      <c r="U11080" s="54"/>
      <c r="V11080" s="54"/>
      <c r="W11080" s="54"/>
      <c r="X11080" s="54"/>
      <c r="Y11080" s="56"/>
      <c r="Z11080" s="54"/>
      <c r="AA11080" s="107"/>
      <c r="AB11080" s="107"/>
      <c r="AC11080" s="53"/>
      <c r="AD11080" s="53"/>
      <c r="AE11080" s="53"/>
      <c r="AF11080" s="53"/>
      <c r="AG11080" s="53"/>
      <c r="AH11080" s="53"/>
      <c r="AI11080" s="53"/>
      <c r="AJ11080" s="53"/>
      <c r="AK11080" s="53"/>
      <c r="AL11080" s="53"/>
      <c r="AM11080" s="53"/>
      <c r="AN11080" s="53"/>
      <c r="AO11080" s="53"/>
      <c r="AP11080" s="53"/>
      <c r="AQ11080" s="53"/>
      <c r="AR11080" s="53"/>
      <c r="AS11080" s="53"/>
      <c r="AT11080" s="177"/>
      <c r="AU11080" s="57"/>
      <c r="AV11080" s="64"/>
      <c r="AW11080" s="53"/>
      <c r="AX11080" s="53"/>
      <c r="AY11080" s="25"/>
      <c r="AZ11080" s="25"/>
      <c r="BA11080" s="53"/>
      <c r="BB11080" s="53"/>
      <c r="BC11080" s="24"/>
      <c r="BD11080" s="53"/>
      <c r="BE11080" s="53"/>
      <c r="BF11080" s="53"/>
      <c r="BG11080" s="55"/>
      <c r="BH11080" s="53"/>
      <c r="BI11080" s="53"/>
    </row>
    <row r="11081" spans="1:61" ht="27.75" customHeight="1" x14ac:dyDescent="0.25">
      <c r="A11081" s="135"/>
      <c r="C11081" s="137"/>
      <c r="D11081" s="53"/>
      <c r="E11081" s="320"/>
      <c r="F11081" s="55"/>
      <c r="G11081" s="25"/>
      <c r="H11081" s="134"/>
      <c r="I11081" s="25"/>
      <c r="J11081" s="53"/>
      <c r="K11081" s="53"/>
      <c r="L11081" s="53"/>
      <c r="M11081" s="53"/>
      <c r="N11081" s="24"/>
      <c r="O11081" s="53"/>
      <c r="P11081" s="53"/>
      <c r="Q11081" s="53"/>
      <c r="R11081" s="53"/>
      <c r="S11081" s="24"/>
      <c r="T11081" s="24"/>
      <c r="U11081" s="54"/>
      <c r="V11081" s="54"/>
      <c r="W11081" s="54"/>
      <c r="X11081" s="54"/>
      <c r="Y11081" s="56"/>
      <c r="Z11081" s="54"/>
      <c r="AA11081" s="107"/>
      <c r="AB11081" s="107"/>
      <c r="AC11081" s="53"/>
      <c r="AD11081" s="53"/>
      <c r="AE11081" s="53"/>
      <c r="AF11081" s="53"/>
      <c r="AG11081" s="53"/>
      <c r="AH11081" s="53"/>
      <c r="AI11081" s="53"/>
      <c r="AJ11081" s="53"/>
      <c r="AK11081" s="53"/>
      <c r="AL11081" s="53"/>
      <c r="AM11081" s="53"/>
      <c r="AN11081" s="53"/>
      <c r="AO11081" s="53"/>
      <c r="AP11081" s="53"/>
      <c r="AQ11081" s="53"/>
      <c r="AR11081" s="53"/>
      <c r="AS11081" s="53"/>
      <c r="AT11081" s="177"/>
      <c r="AU11081" s="57"/>
      <c r="AV11081" s="64"/>
      <c r="AW11081" s="53"/>
      <c r="AX11081" s="53"/>
      <c r="AY11081" s="25"/>
      <c r="AZ11081" s="25"/>
      <c r="BA11081" s="53"/>
      <c r="BB11081" s="53"/>
      <c r="BC11081" s="24"/>
      <c r="BD11081" s="53"/>
      <c r="BE11081" s="53"/>
      <c r="BF11081" s="53"/>
      <c r="BG11081" s="55"/>
      <c r="BH11081" s="53"/>
      <c r="BI11081" s="53"/>
    </row>
    <row r="11082" spans="1:61" ht="27.75" customHeight="1" x14ac:dyDescent="0.25">
      <c r="A11082" s="135"/>
      <c r="C11082" s="137"/>
      <c r="D11082" s="53"/>
      <c r="E11082" s="320"/>
      <c r="F11082" s="55"/>
      <c r="G11082" s="25"/>
      <c r="H11082" s="134"/>
      <c r="I11082" s="25"/>
      <c r="J11082" s="53"/>
      <c r="K11082" s="53"/>
      <c r="L11082" s="53"/>
      <c r="M11082" s="53"/>
      <c r="N11082" s="24"/>
      <c r="O11082" s="53"/>
      <c r="P11082" s="53"/>
      <c r="Q11082" s="53"/>
      <c r="R11082" s="53"/>
      <c r="S11082" s="24"/>
      <c r="T11082" s="24"/>
      <c r="U11082" s="54"/>
      <c r="V11082" s="54"/>
      <c r="W11082" s="54"/>
      <c r="X11082" s="54"/>
      <c r="Y11082" s="56"/>
      <c r="Z11082" s="54"/>
      <c r="AA11082" s="107"/>
      <c r="AB11082" s="107"/>
      <c r="AC11082" s="53"/>
      <c r="AD11082" s="53"/>
      <c r="AE11082" s="53"/>
      <c r="AF11082" s="53"/>
      <c r="AG11082" s="53"/>
      <c r="AH11082" s="53"/>
      <c r="AI11082" s="53"/>
      <c r="AJ11082" s="53"/>
      <c r="AK11082" s="53"/>
      <c r="AL11082" s="53"/>
      <c r="AM11082" s="53"/>
      <c r="AN11082" s="53"/>
      <c r="AO11082" s="53"/>
      <c r="AP11082" s="53"/>
      <c r="AQ11082" s="53"/>
      <c r="AR11082" s="53"/>
      <c r="AS11082" s="53"/>
      <c r="AT11082" s="177"/>
      <c r="AU11082" s="57"/>
      <c r="AV11082" s="64"/>
      <c r="AW11082" s="53"/>
      <c r="AX11082" s="53"/>
      <c r="AY11082" s="25"/>
      <c r="AZ11082" s="25"/>
      <c r="BA11082" s="53"/>
      <c r="BB11082" s="53"/>
      <c r="BC11082" s="24"/>
      <c r="BD11082" s="53"/>
      <c r="BE11082" s="53"/>
      <c r="BF11082" s="53"/>
      <c r="BG11082" s="55"/>
      <c r="BH11082" s="53"/>
      <c r="BI11082" s="53"/>
    </row>
    <row r="11083" spans="1:61" ht="27.75" customHeight="1" x14ac:dyDescent="0.25">
      <c r="A11083" s="135"/>
      <c r="C11083" s="137"/>
      <c r="D11083" s="53"/>
      <c r="E11083" s="320"/>
      <c r="F11083" s="55"/>
      <c r="G11083" s="25"/>
      <c r="H11083" s="134"/>
      <c r="I11083" s="25"/>
      <c r="J11083" s="53"/>
      <c r="K11083" s="53"/>
      <c r="L11083" s="53"/>
      <c r="M11083" s="53"/>
      <c r="N11083" s="24"/>
      <c r="O11083" s="53"/>
      <c r="P11083" s="53"/>
      <c r="Q11083" s="53"/>
      <c r="R11083" s="53"/>
      <c r="S11083" s="24"/>
      <c r="T11083" s="24"/>
      <c r="U11083" s="54"/>
      <c r="V11083" s="54"/>
      <c r="W11083" s="54"/>
      <c r="X11083" s="54"/>
      <c r="Y11083" s="56"/>
      <c r="Z11083" s="54"/>
      <c r="AA11083" s="107"/>
      <c r="AB11083" s="107"/>
      <c r="AC11083" s="53"/>
      <c r="AD11083" s="53"/>
      <c r="AE11083" s="53"/>
      <c r="AF11083" s="53"/>
      <c r="AG11083" s="53"/>
      <c r="AH11083" s="53"/>
      <c r="AI11083" s="53"/>
      <c r="AJ11083" s="53"/>
      <c r="AK11083" s="53"/>
      <c r="AL11083" s="53"/>
      <c r="AM11083" s="53"/>
      <c r="AN11083" s="53"/>
      <c r="AO11083" s="53"/>
      <c r="AP11083" s="53"/>
      <c r="AQ11083" s="53"/>
      <c r="AR11083" s="53"/>
      <c r="AS11083" s="53"/>
      <c r="AT11083" s="177"/>
      <c r="AU11083" s="57"/>
      <c r="AV11083" s="64"/>
      <c r="AW11083" s="53"/>
      <c r="AX11083" s="53"/>
      <c r="AY11083" s="25"/>
      <c r="AZ11083" s="25"/>
      <c r="BA11083" s="53"/>
      <c r="BB11083" s="53"/>
      <c r="BC11083" s="24"/>
      <c r="BD11083" s="53"/>
      <c r="BE11083" s="53"/>
      <c r="BF11083" s="53"/>
      <c r="BG11083" s="55"/>
      <c r="BH11083" s="53"/>
      <c r="BI11083" s="53"/>
    </row>
    <row r="11084" spans="1:61" ht="27.75" customHeight="1" x14ac:dyDescent="0.25">
      <c r="A11084" s="135"/>
      <c r="C11084" s="137"/>
      <c r="D11084" s="53"/>
      <c r="E11084" s="320"/>
      <c r="F11084" s="55"/>
      <c r="G11084" s="25"/>
      <c r="H11084" s="134"/>
      <c r="I11084" s="25"/>
      <c r="J11084" s="53"/>
      <c r="K11084" s="53"/>
      <c r="L11084" s="53"/>
      <c r="M11084" s="53"/>
      <c r="N11084" s="24"/>
      <c r="O11084" s="53"/>
      <c r="P11084" s="53"/>
      <c r="Q11084" s="53"/>
      <c r="R11084" s="53"/>
      <c r="S11084" s="24"/>
      <c r="T11084" s="24"/>
      <c r="U11084" s="54"/>
      <c r="V11084" s="54"/>
      <c r="W11084" s="54"/>
      <c r="X11084" s="54"/>
      <c r="Y11084" s="56"/>
      <c r="Z11084" s="54"/>
      <c r="AA11084" s="107"/>
      <c r="AB11084" s="107"/>
      <c r="AC11084" s="53"/>
      <c r="AD11084" s="53"/>
      <c r="AE11084" s="53"/>
      <c r="AF11084" s="53"/>
      <c r="AG11084" s="53"/>
      <c r="AH11084" s="53"/>
      <c r="AI11084" s="53"/>
      <c r="AJ11084" s="53"/>
      <c r="AK11084" s="53"/>
      <c r="AL11084" s="53"/>
      <c r="AM11084" s="53"/>
      <c r="AN11084" s="53"/>
      <c r="AO11084" s="53"/>
      <c r="AP11084" s="53"/>
      <c r="AQ11084" s="53"/>
      <c r="AR11084" s="53"/>
      <c r="AS11084" s="53"/>
      <c r="AT11084" s="177"/>
      <c r="AU11084" s="57"/>
      <c r="AV11084" s="64"/>
      <c r="AW11084" s="53"/>
      <c r="AX11084" s="53"/>
      <c r="AY11084" s="25"/>
      <c r="AZ11084" s="25"/>
      <c r="BA11084" s="53"/>
      <c r="BB11084" s="53"/>
      <c r="BC11084" s="24"/>
      <c r="BD11084" s="53"/>
      <c r="BE11084" s="53"/>
      <c r="BF11084" s="53"/>
      <c r="BG11084" s="55"/>
      <c r="BH11084" s="53"/>
      <c r="BI11084" s="53"/>
    </row>
    <row r="11085" spans="1:61" ht="27.75" customHeight="1" x14ac:dyDescent="0.25">
      <c r="A11085" s="135"/>
      <c r="C11085" s="137"/>
      <c r="D11085" s="53"/>
      <c r="E11085" s="320"/>
      <c r="F11085" s="55"/>
      <c r="G11085" s="25"/>
      <c r="H11085" s="134"/>
      <c r="I11085" s="25"/>
      <c r="J11085" s="53"/>
      <c r="K11085" s="53"/>
      <c r="L11085" s="53"/>
      <c r="M11085" s="53"/>
      <c r="N11085" s="24"/>
      <c r="O11085" s="53"/>
      <c r="P11085" s="53"/>
      <c r="Q11085" s="53"/>
      <c r="R11085" s="53"/>
      <c r="S11085" s="24"/>
      <c r="T11085" s="24"/>
      <c r="U11085" s="54"/>
      <c r="V11085" s="54"/>
      <c r="W11085" s="54"/>
      <c r="X11085" s="54"/>
      <c r="Y11085" s="56"/>
      <c r="Z11085" s="54"/>
      <c r="AA11085" s="107"/>
      <c r="AB11085" s="107"/>
      <c r="AC11085" s="53"/>
      <c r="AD11085" s="53"/>
      <c r="AE11085" s="53"/>
      <c r="AF11085" s="53"/>
      <c r="AG11085" s="53"/>
      <c r="AH11085" s="53"/>
      <c r="AI11085" s="53"/>
      <c r="AJ11085" s="53"/>
      <c r="AK11085" s="53"/>
      <c r="AL11085" s="53"/>
      <c r="AM11085" s="53"/>
      <c r="AN11085" s="53"/>
      <c r="AO11085" s="53"/>
      <c r="AP11085" s="53"/>
      <c r="AQ11085" s="53"/>
      <c r="AR11085" s="53"/>
      <c r="AS11085" s="53"/>
      <c r="AT11085" s="177"/>
      <c r="AU11085" s="57"/>
      <c r="AV11085" s="64"/>
      <c r="AW11085" s="53"/>
      <c r="AX11085" s="53"/>
      <c r="AY11085" s="25"/>
      <c r="AZ11085" s="25"/>
      <c r="BA11085" s="53"/>
      <c r="BB11085" s="53"/>
      <c r="BC11085" s="24"/>
      <c r="BD11085" s="53"/>
      <c r="BE11085" s="53"/>
      <c r="BF11085" s="53"/>
      <c r="BG11085" s="55"/>
      <c r="BH11085" s="53"/>
      <c r="BI11085" s="53"/>
    </row>
    <row r="11086" spans="1:61" ht="27.75" customHeight="1" x14ac:dyDescent="0.25">
      <c r="A11086" s="135"/>
      <c r="C11086" s="137"/>
      <c r="D11086" s="53"/>
      <c r="E11086" s="320"/>
      <c r="F11086" s="55"/>
      <c r="G11086" s="25"/>
      <c r="H11086" s="134"/>
      <c r="I11086" s="25"/>
      <c r="J11086" s="53"/>
      <c r="K11086" s="53"/>
      <c r="L11086" s="53"/>
      <c r="M11086" s="53"/>
      <c r="N11086" s="24"/>
      <c r="O11086" s="53"/>
      <c r="P11086" s="53"/>
      <c r="Q11086" s="53"/>
      <c r="R11086" s="53"/>
      <c r="S11086" s="24"/>
      <c r="T11086" s="24"/>
      <c r="U11086" s="54"/>
      <c r="V11086" s="54"/>
      <c r="W11086" s="54"/>
      <c r="X11086" s="54"/>
      <c r="Y11086" s="56"/>
      <c r="Z11086" s="54"/>
      <c r="AA11086" s="107"/>
      <c r="AB11086" s="107"/>
      <c r="AC11086" s="53"/>
      <c r="AD11086" s="53"/>
      <c r="AE11086" s="53"/>
      <c r="AF11086" s="53"/>
      <c r="AG11086" s="53"/>
      <c r="AH11086" s="53"/>
      <c r="AI11086" s="53"/>
      <c r="AJ11086" s="53"/>
      <c r="AK11086" s="53"/>
      <c r="AL11086" s="53"/>
      <c r="AM11086" s="53"/>
      <c r="AN11086" s="53"/>
      <c r="AO11086" s="53"/>
      <c r="AP11086" s="53"/>
      <c r="AQ11086" s="53"/>
      <c r="AR11086" s="53"/>
      <c r="AS11086" s="53"/>
      <c r="AT11086" s="177"/>
      <c r="AU11086" s="57"/>
      <c r="AV11086" s="64"/>
      <c r="AW11086" s="53"/>
      <c r="AX11086" s="53"/>
      <c r="AY11086" s="25"/>
      <c r="AZ11086" s="25"/>
      <c r="BA11086" s="53"/>
      <c r="BB11086" s="53"/>
      <c r="BC11086" s="24"/>
      <c r="BD11086" s="53"/>
      <c r="BE11086" s="53"/>
      <c r="BF11086" s="53"/>
      <c r="BG11086" s="55"/>
      <c r="BH11086" s="53"/>
      <c r="BI11086" s="53"/>
    </row>
    <row r="11087" spans="1:61" ht="27.75" customHeight="1" x14ac:dyDescent="0.25">
      <c r="A11087" s="135"/>
      <c r="C11087" s="137"/>
      <c r="D11087" s="53"/>
      <c r="E11087" s="320"/>
      <c r="F11087" s="55"/>
      <c r="G11087" s="25"/>
      <c r="H11087" s="134"/>
      <c r="I11087" s="25"/>
      <c r="J11087" s="53"/>
      <c r="K11087" s="53"/>
      <c r="L11087" s="53"/>
      <c r="M11087" s="53"/>
      <c r="N11087" s="24"/>
      <c r="O11087" s="53"/>
      <c r="P11087" s="53"/>
      <c r="Q11087" s="53"/>
      <c r="R11087" s="53"/>
      <c r="S11087" s="24"/>
      <c r="T11087" s="24"/>
      <c r="U11087" s="54"/>
      <c r="V11087" s="54"/>
      <c r="W11087" s="54"/>
      <c r="X11087" s="54"/>
      <c r="Y11087" s="56"/>
      <c r="Z11087" s="54"/>
      <c r="AA11087" s="107"/>
      <c r="AB11087" s="107"/>
      <c r="AC11087" s="53"/>
      <c r="AD11087" s="53"/>
      <c r="AE11087" s="53"/>
      <c r="AF11087" s="53"/>
      <c r="AG11087" s="53"/>
      <c r="AH11087" s="53"/>
      <c r="AI11087" s="53"/>
      <c r="AJ11087" s="53"/>
      <c r="AK11087" s="53"/>
      <c r="AL11087" s="53"/>
      <c r="AM11087" s="53"/>
      <c r="AN11087" s="53"/>
      <c r="AO11087" s="53"/>
      <c r="AP11087" s="53"/>
      <c r="AQ11087" s="53"/>
      <c r="AR11087" s="53"/>
      <c r="AS11087" s="53"/>
      <c r="AT11087" s="177"/>
      <c r="AU11087" s="57"/>
      <c r="AV11087" s="64"/>
      <c r="AW11087" s="53"/>
      <c r="AX11087" s="53"/>
      <c r="AY11087" s="25"/>
      <c r="AZ11087" s="25"/>
      <c r="BA11087" s="53"/>
      <c r="BB11087" s="53"/>
      <c r="BC11087" s="24"/>
      <c r="BD11087" s="53"/>
      <c r="BE11087" s="53"/>
      <c r="BF11087" s="53"/>
      <c r="BG11087" s="55"/>
      <c r="BH11087" s="53"/>
      <c r="BI11087" s="53"/>
    </row>
    <row r="11088" spans="1:61" ht="27.75" customHeight="1" x14ac:dyDescent="0.25">
      <c r="A11088" s="135"/>
      <c r="C11088" s="137"/>
      <c r="D11088" s="53"/>
      <c r="E11088" s="320"/>
      <c r="F11088" s="55"/>
      <c r="G11088" s="25"/>
      <c r="H11088" s="134"/>
      <c r="I11088" s="25"/>
      <c r="J11088" s="53"/>
      <c r="K11088" s="53"/>
      <c r="L11088" s="53"/>
      <c r="M11088" s="53"/>
      <c r="N11088" s="24"/>
      <c r="O11088" s="53"/>
      <c r="P11088" s="53"/>
      <c r="Q11088" s="53"/>
      <c r="R11088" s="53"/>
      <c r="S11088" s="24"/>
      <c r="T11088" s="24"/>
      <c r="U11088" s="54"/>
      <c r="V11088" s="54"/>
      <c r="W11088" s="54"/>
      <c r="X11088" s="54"/>
      <c r="Y11088" s="56"/>
      <c r="Z11088" s="54"/>
      <c r="AA11088" s="107"/>
      <c r="AB11088" s="107"/>
      <c r="AC11088" s="53"/>
      <c r="AD11088" s="53"/>
      <c r="AE11088" s="53"/>
      <c r="AF11088" s="53"/>
      <c r="AG11088" s="53"/>
      <c r="AH11088" s="53"/>
      <c r="AI11088" s="53"/>
      <c r="AJ11088" s="53"/>
      <c r="AK11088" s="53"/>
      <c r="AL11088" s="53"/>
      <c r="AM11088" s="53"/>
      <c r="AN11088" s="53"/>
      <c r="AO11088" s="53"/>
      <c r="AP11088" s="53"/>
      <c r="AQ11088" s="53"/>
      <c r="AR11088" s="53"/>
      <c r="AS11088" s="53"/>
      <c r="AT11088" s="177"/>
      <c r="AU11088" s="57"/>
      <c r="AV11088" s="64"/>
      <c r="AW11088" s="53"/>
      <c r="AX11088" s="53"/>
      <c r="AY11088" s="25"/>
      <c r="AZ11088" s="25"/>
      <c r="BA11088" s="53"/>
      <c r="BB11088" s="53"/>
      <c r="BC11088" s="24"/>
      <c r="BD11088" s="53"/>
      <c r="BE11088" s="53"/>
      <c r="BF11088" s="53"/>
      <c r="BG11088" s="55"/>
      <c r="BH11088" s="53"/>
      <c r="BI11088" s="53"/>
    </row>
    <row r="11089" spans="1:61" ht="27.75" customHeight="1" x14ac:dyDescent="0.25">
      <c r="A11089" s="135"/>
      <c r="C11089" s="137"/>
      <c r="D11089" s="53"/>
      <c r="E11089" s="320"/>
      <c r="F11089" s="55"/>
      <c r="G11089" s="25"/>
      <c r="H11089" s="134"/>
      <c r="I11089" s="25"/>
      <c r="J11089" s="53"/>
      <c r="K11089" s="53"/>
      <c r="L11089" s="53"/>
      <c r="M11089" s="53"/>
      <c r="N11089" s="24"/>
      <c r="O11089" s="53"/>
      <c r="P11089" s="53"/>
      <c r="Q11089" s="53"/>
      <c r="R11089" s="53"/>
      <c r="S11089" s="24"/>
      <c r="T11089" s="24"/>
      <c r="U11089" s="54"/>
      <c r="V11089" s="54"/>
      <c r="W11089" s="54"/>
      <c r="X11089" s="54"/>
      <c r="Y11089" s="56"/>
      <c r="Z11089" s="54"/>
      <c r="AA11089" s="107"/>
      <c r="AB11089" s="107"/>
      <c r="AC11089" s="53"/>
      <c r="AD11089" s="53"/>
      <c r="AE11089" s="53"/>
      <c r="AF11089" s="53"/>
      <c r="AG11089" s="53"/>
      <c r="AH11089" s="53"/>
      <c r="AI11089" s="53"/>
      <c r="AJ11089" s="53"/>
      <c r="AK11089" s="53"/>
      <c r="AL11089" s="53"/>
      <c r="AM11089" s="53"/>
      <c r="AN11089" s="53"/>
      <c r="AO11089" s="53"/>
      <c r="AP11089" s="53"/>
      <c r="AQ11089" s="53"/>
      <c r="AR11089" s="53"/>
      <c r="AS11089" s="53"/>
      <c r="AT11089" s="177"/>
      <c r="AU11089" s="57"/>
      <c r="AV11089" s="64"/>
      <c r="AW11089" s="53"/>
      <c r="AX11089" s="53"/>
      <c r="AY11089" s="25"/>
      <c r="AZ11089" s="25"/>
      <c r="BA11089" s="53"/>
      <c r="BB11089" s="53"/>
      <c r="BC11089" s="24"/>
      <c r="BD11089" s="53"/>
      <c r="BE11089" s="53"/>
      <c r="BF11089" s="53"/>
      <c r="BG11089" s="55"/>
      <c r="BH11089" s="53"/>
      <c r="BI11089" s="53"/>
    </row>
    <row r="11090" spans="1:61" ht="27.75" customHeight="1" x14ac:dyDescent="0.25">
      <c r="A11090" s="135"/>
      <c r="C11090" s="137"/>
      <c r="D11090" s="53"/>
      <c r="E11090" s="320"/>
      <c r="F11090" s="55"/>
      <c r="G11090" s="25"/>
      <c r="H11090" s="134"/>
      <c r="I11090" s="25"/>
      <c r="J11090" s="53"/>
      <c r="K11090" s="53"/>
      <c r="L11090" s="53"/>
      <c r="M11090" s="53"/>
      <c r="N11090" s="24"/>
      <c r="O11090" s="53"/>
      <c r="P11090" s="53"/>
      <c r="Q11090" s="53"/>
      <c r="R11090" s="53"/>
      <c r="S11090" s="24"/>
      <c r="T11090" s="24"/>
      <c r="U11090" s="54"/>
      <c r="V11090" s="54"/>
      <c r="W11090" s="54"/>
      <c r="X11090" s="54"/>
      <c r="Y11090" s="56"/>
      <c r="Z11090" s="54"/>
      <c r="AA11090" s="107"/>
      <c r="AB11090" s="107"/>
      <c r="AC11090" s="53"/>
      <c r="AD11090" s="53"/>
      <c r="AE11090" s="53"/>
      <c r="AF11090" s="53"/>
      <c r="AG11090" s="53"/>
      <c r="AH11090" s="53"/>
      <c r="AI11090" s="53"/>
      <c r="AJ11090" s="53"/>
      <c r="AK11090" s="53"/>
      <c r="AL11090" s="53"/>
      <c r="AM11090" s="53"/>
      <c r="AN11090" s="53"/>
      <c r="AO11090" s="53"/>
      <c r="AP11090" s="53"/>
      <c r="AQ11090" s="53"/>
      <c r="AR11090" s="53"/>
      <c r="AS11090" s="53"/>
      <c r="AT11090" s="177"/>
      <c r="AU11090" s="57"/>
      <c r="AV11090" s="64"/>
      <c r="AW11090" s="53"/>
      <c r="AX11090" s="53"/>
      <c r="AY11090" s="25"/>
      <c r="AZ11090" s="25"/>
      <c r="BA11090" s="53"/>
      <c r="BB11090" s="53"/>
      <c r="BC11090" s="24"/>
      <c r="BD11090" s="53"/>
      <c r="BE11090" s="53"/>
      <c r="BF11090" s="53"/>
      <c r="BG11090" s="55"/>
      <c r="BH11090" s="53"/>
      <c r="BI11090" s="53"/>
    </row>
    <row r="11091" spans="1:61" ht="27.75" customHeight="1" x14ac:dyDescent="0.25">
      <c r="A11091" s="135"/>
      <c r="C11091" s="137"/>
      <c r="D11091" s="53"/>
      <c r="E11091" s="320"/>
      <c r="F11091" s="55"/>
      <c r="G11091" s="25"/>
      <c r="H11091" s="134"/>
      <c r="I11091" s="25"/>
      <c r="J11091" s="53"/>
      <c r="K11091" s="53"/>
      <c r="L11091" s="53"/>
      <c r="M11091" s="53"/>
      <c r="N11091" s="24"/>
      <c r="O11091" s="53"/>
      <c r="P11091" s="53"/>
      <c r="Q11091" s="53"/>
      <c r="R11091" s="53"/>
      <c r="S11091" s="24"/>
      <c r="T11091" s="24"/>
      <c r="U11091" s="54"/>
      <c r="V11091" s="54"/>
      <c r="W11091" s="54"/>
      <c r="X11091" s="54"/>
      <c r="Y11091" s="56"/>
      <c r="Z11091" s="54"/>
      <c r="AA11091" s="107"/>
      <c r="AB11091" s="107"/>
      <c r="AC11091" s="53"/>
      <c r="AD11091" s="53"/>
      <c r="AE11091" s="53"/>
      <c r="AF11091" s="53"/>
      <c r="AG11091" s="53"/>
      <c r="AH11091" s="53"/>
      <c r="AI11091" s="53"/>
      <c r="AJ11091" s="53"/>
      <c r="AK11091" s="53"/>
      <c r="AL11091" s="53"/>
      <c r="AM11091" s="53"/>
      <c r="AN11091" s="53"/>
      <c r="AO11091" s="53"/>
      <c r="AP11091" s="53"/>
      <c r="AQ11091" s="53"/>
      <c r="AR11091" s="53"/>
      <c r="AS11091" s="53"/>
      <c r="AT11091" s="177"/>
      <c r="AU11091" s="57"/>
      <c r="AV11091" s="64"/>
      <c r="AW11091" s="53"/>
      <c r="AX11091" s="53"/>
      <c r="AY11091" s="25"/>
      <c r="AZ11091" s="25"/>
      <c r="BA11091" s="53"/>
      <c r="BB11091" s="53"/>
      <c r="BC11091" s="24"/>
      <c r="BD11091" s="53"/>
      <c r="BE11091" s="53"/>
      <c r="BF11091" s="53"/>
      <c r="BG11091" s="55"/>
      <c r="BH11091" s="53"/>
      <c r="BI11091" s="53"/>
    </row>
    <row r="11092" spans="1:61" ht="27.75" customHeight="1" x14ac:dyDescent="0.25">
      <c r="A11092" s="135"/>
      <c r="C11092" s="137"/>
      <c r="D11092" s="53"/>
      <c r="E11092" s="320"/>
      <c r="F11092" s="55"/>
      <c r="G11092" s="25"/>
      <c r="H11092" s="134"/>
      <c r="I11092" s="25"/>
      <c r="J11092" s="53"/>
      <c r="K11092" s="53"/>
      <c r="L11092" s="53"/>
      <c r="M11092" s="53"/>
      <c r="N11092" s="24"/>
      <c r="O11092" s="53"/>
      <c r="P11092" s="53"/>
      <c r="Q11092" s="53"/>
      <c r="R11092" s="53"/>
      <c r="S11092" s="24"/>
      <c r="T11092" s="24"/>
      <c r="U11092" s="54"/>
      <c r="V11092" s="54"/>
      <c r="W11092" s="54"/>
      <c r="X11092" s="54"/>
      <c r="Y11092" s="56"/>
      <c r="Z11092" s="54"/>
      <c r="AA11092" s="107"/>
      <c r="AB11092" s="107"/>
      <c r="AC11092" s="53"/>
      <c r="AD11092" s="53"/>
      <c r="AE11092" s="53"/>
      <c r="AF11092" s="53"/>
      <c r="AG11092" s="53"/>
      <c r="AH11092" s="53"/>
      <c r="AI11092" s="53"/>
      <c r="AJ11092" s="53"/>
      <c r="AK11092" s="53"/>
      <c r="AL11092" s="53"/>
      <c r="AM11092" s="53"/>
      <c r="AN11092" s="53"/>
      <c r="AO11092" s="53"/>
      <c r="AP11092" s="53"/>
      <c r="AQ11092" s="53"/>
      <c r="AR11092" s="53"/>
      <c r="AS11092" s="53"/>
      <c r="AT11092" s="177"/>
      <c r="AU11092" s="57"/>
      <c r="AV11092" s="64"/>
      <c r="AW11092" s="53"/>
      <c r="AX11092" s="53"/>
      <c r="AY11092" s="25"/>
      <c r="AZ11092" s="25"/>
      <c r="BA11092" s="53"/>
      <c r="BB11092" s="53"/>
      <c r="BC11092" s="24"/>
      <c r="BD11092" s="53"/>
      <c r="BE11092" s="53"/>
      <c r="BF11092" s="53"/>
      <c r="BG11092" s="55"/>
      <c r="BH11092" s="53"/>
      <c r="BI11092" s="53"/>
    </row>
    <row r="11093" spans="1:61" ht="27.75" customHeight="1" x14ac:dyDescent="0.25">
      <c r="A11093" s="135"/>
      <c r="C11093" s="137"/>
      <c r="D11093" s="53"/>
      <c r="E11093" s="320"/>
      <c r="F11093" s="55"/>
      <c r="G11093" s="25"/>
      <c r="H11093" s="134"/>
      <c r="I11093" s="25"/>
      <c r="J11093" s="53"/>
      <c r="K11093" s="53"/>
      <c r="L11093" s="53"/>
      <c r="M11093" s="53"/>
      <c r="N11093" s="24"/>
      <c r="O11093" s="53"/>
      <c r="P11093" s="53"/>
      <c r="Q11093" s="53"/>
      <c r="R11093" s="53"/>
      <c r="S11093" s="24"/>
      <c r="T11093" s="24"/>
      <c r="U11093" s="54"/>
      <c r="V11093" s="54"/>
      <c r="W11093" s="54"/>
      <c r="X11093" s="54"/>
      <c r="Y11093" s="56"/>
      <c r="Z11093" s="54"/>
      <c r="AA11093" s="107"/>
      <c r="AB11093" s="107"/>
      <c r="AC11093" s="53"/>
      <c r="AD11093" s="53"/>
      <c r="AE11093" s="53"/>
      <c r="AF11093" s="53"/>
      <c r="AG11093" s="53"/>
      <c r="AH11093" s="53"/>
      <c r="AI11093" s="53"/>
      <c r="AJ11093" s="53"/>
      <c r="AK11093" s="53"/>
      <c r="AL11093" s="53"/>
      <c r="AM11093" s="53"/>
      <c r="AN11093" s="53"/>
      <c r="AO11093" s="53"/>
      <c r="AP11093" s="53"/>
      <c r="AQ11093" s="53"/>
      <c r="AR11093" s="53"/>
      <c r="AS11093" s="53"/>
      <c r="AT11093" s="177"/>
      <c r="AU11093" s="57"/>
      <c r="AV11093" s="64"/>
      <c r="AW11093" s="53"/>
      <c r="AX11093" s="53"/>
      <c r="AY11093" s="25"/>
      <c r="AZ11093" s="25"/>
      <c r="BA11093" s="53"/>
      <c r="BB11093" s="53"/>
      <c r="BC11093" s="24"/>
      <c r="BD11093" s="53"/>
      <c r="BE11093" s="53"/>
      <c r="BF11093" s="53"/>
      <c r="BG11093" s="55"/>
      <c r="BH11093" s="53"/>
      <c r="BI11093" s="53"/>
    </row>
    <row r="11094" spans="1:61" ht="27.75" customHeight="1" x14ac:dyDescent="0.25">
      <c r="A11094" s="135"/>
      <c r="C11094" s="137"/>
      <c r="D11094" s="53"/>
      <c r="E11094" s="320"/>
      <c r="F11094" s="55"/>
      <c r="G11094" s="25"/>
      <c r="H11094" s="134"/>
      <c r="I11094" s="25"/>
      <c r="J11094" s="53"/>
      <c r="K11094" s="53"/>
      <c r="L11094" s="53"/>
      <c r="M11094" s="53"/>
      <c r="N11094" s="24"/>
      <c r="O11094" s="53"/>
      <c r="P11094" s="53"/>
      <c r="Q11094" s="53"/>
      <c r="R11094" s="53"/>
      <c r="S11094" s="24"/>
      <c r="T11094" s="24"/>
      <c r="U11094" s="54"/>
      <c r="V11094" s="54"/>
      <c r="W11094" s="54"/>
      <c r="X11094" s="54"/>
      <c r="Y11094" s="56"/>
      <c r="Z11094" s="54"/>
      <c r="AA11094" s="107"/>
      <c r="AB11094" s="107"/>
      <c r="AC11094" s="53"/>
      <c r="AD11094" s="53"/>
      <c r="AE11094" s="53"/>
      <c r="AF11094" s="53"/>
      <c r="AG11094" s="53"/>
      <c r="AH11094" s="53"/>
      <c r="AI11094" s="53"/>
      <c r="AJ11094" s="53"/>
      <c r="AK11094" s="53"/>
      <c r="AL11094" s="53"/>
      <c r="AM11094" s="53"/>
      <c r="AN11094" s="53"/>
      <c r="AO11094" s="53"/>
      <c r="AP11094" s="53"/>
      <c r="AQ11094" s="53"/>
      <c r="AR11094" s="53"/>
      <c r="AS11094" s="53"/>
      <c r="AT11094" s="177"/>
      <c r="AU11094" s="57"/>
      <c r="AV11094" s="64"/>
      <c r="AW11094" s="53"/>
      <c r="AX11094" s="53"/>
      <c r="AY11094" s="25"/>
      <c r="AZ11094" s="25"/>
      <c r="BA11094" s="53"/>
      <c r="BB11094" s="53"/>
      <c r="BC11094" s="24"/>
      <c r="BD11094" s="53"/>
      <c r="BE11094" s="53"/>
      <c r="BF11094" s="53"/>
      <c r="BG11094" s="55"/>
      <c r="BH11094" s="53"/>
      <c r="BI11094" s="53"/>
    </row>
    <row r="11095" spans="1:61" ht="27.75" customHeight="1" x14ac:dyDescent="0.25">
      <c r="A11095" s="135"/>
      <c r="C11095" s="137"/>
      <c r="D11095" s="53"/>
      <c r="E11095" s="320"/>
      <c r="F11095" s="55"/>
      <c r="G11095" s="25"/>
      <c r="H11095" s="134"/>
      <c r="I11095" s="25"/>
      <c r="J11095" s="53"/>
      <c r="K11095" s="53"/>
      <c r="L11095" s="53"/>
      <c r="M11095" s="53"/>
      <c r="N11095" s="24"/>
      <c r="O11095" s="53"/>
      <c r="P11095" s="53"/>
      <c r="Q11095" s="53"/>
      <c r="R11095" s="53"/>
      <c r="S11095" s="24"/>
      <c r="T11095" s="24"/>
      <c r="U11095" s="54"/>
      <c r="V11095" s="54"/>
      <c r="W11095" s="54"/>
      <c r="X11095" s="54"/>
      <c r="Y11095" s="56"/>
      <c r="Z11095" s="54"/>
      <c r="AA11095" s="107"/>
      <c r="AB11095" s="107"/>
      <c r="AC11095" s="53"/>
      <c r="AD11095" s="53"/>
      <c r="AE11095" s="53"/>
      <c r="AF11095" s="53"/>
      <c r="AG11095" s="53"/>
      <c r="AH11095" s="53"/>
      <c r="AI11095" s="53"/>
      <c r="AJ11095" s="53"/>
      <c r="AK11095" s="53"/>
      <c r="AL11095" s="53"/>
      <c r="AM11095" s="53"/>
      <c r="AN11095" s="53"/>
      <c r="AO11095" s="53"/>
      <c r="AP11095" s="53"/>
      <c r="AQ11095" s="53"/>
      <c r="AR11095" s="53"/>
      <c r="AS11095" s="53"/>
      <c r="AT11095" s="177"/>
      <c r="AU11095" s="57"/>
      <c r="AV11095" s="64"/>
      <c r="AW11095" s="53"/>
      <c r="AX11095" s="53"/>
      <c r="AY11095" s="25"/>
      <c r="AZ11095" s="25"/>
      <c r="BA11095" s="53"/>
      <c r="BB11095" s="53"/>
      <c r="BC11095" s="24"/>
      <c r="BD11095" s="53"/>
      <c r="BE11095" s="53"/>
      <c r="BF11095" s="53"/>
      <c r="BG11095" s="55"/>
      <c r="BH11095" s="53"/>
      <c r="BI11095" s="53"/>
    </row>
    <row r="11096" spans="1:61" ht="27.75" customHeight="1" x14ac:dyDescent="0.25">
      <c r="A11096" s="135"/>
      <c r="C11096" s="137"/>
      <c r="D11096" s="53"/>
      <c r="E11096" s="320"/>
      <c r="F11096" s="55"/>
      <c r="G11096" s="25"/>
      <c r="H11096" s="134"/>
      <c r="I11096" s="25"/>
      <c r="J11096" s="53"/>
      <c r="K11096" s="53"/>
      <c r="L11096" s="53"/>
      <c r="M11096" s="53"/>
      <c r="N11096" s="24"/>
      <c r="O11096" s="53"/>
      <c r="P11096" s="53"/>
      <c r="Q11096" s="53"/>
      <c r="R11096" s="53"/>
      <c r="S11096" s="24"/>
      <c r="T11096" s="24"/>
      <c r="U11096" s="54"/>
      <c r="V11096" s="54"/>
      <c r="W11096" s="54"/>
      <c r="X11096" s="54"/>
      <c r="Y11096" s="56"/>
      <c r="Z11096" s="54"/>
      <c r="AA11096" s="107"/>
      <c r="AB11096" s="107"/>
      <c r="AC11096" s="53"/>
      <c r="AD11096" s="53"/>
      <c r="AE11096" s="53"/>
      <c r="AF11096" s="53"/>
      <c r="AG11096" s="53"/>
      <c r="AH11096" s="53"/>
      <c r="AI11096" s="53"/>
      <c r="AJ11096" s="53"/>
      <c r="AK11096" s="53"/>
      <c r="AL11096" s="53"/>
      <c r="AM11096" s="53"/>
      <c r="AN11096" s="53"/>
      <c r="AO11096" s="53"/>
      <c r="AP11096" s="53"/>
      <c r="AQ11096" s="53"/>
      <c r="AR11096" s="53"/>
      <c r="AS11096" s="53"/>
      <c r="AT11096" s="177"/>
      <c r="AU11096" s="57"/>
      <c r="AV11096" s="64"/>
      <c r="AW11096" s="53"/>
      <c r="AX11096" s="53"/>
      <c r="AY11096" s="25"/>
      <c r="AZ11096" s="25"/>
      <c r="BA11096" s="53"/>
      <c r="BB11096" s="53"/>
      <c r="BC11096" s="24"/>
      <c r="BD11096" s="53"/>
      <c r="BE11096" s="53"/>
      <c r="BF11096" s="53"/>
      <c r="BG11096" s="55"/>
      <c r="BH11096" s="53"/>
      <c r="BI11096" s="53"/>
    </row>
    <row r="11097" spans="1:61" ht="27.75" customHeight="1" x14ac:dyDescent="0.25">
      <c r="A11097" s="135"/>
      <c r="C11097" s="137"/>
      <c r="D11097" s="53"/>
      <c r="E11097" s="320"/>
      <c r="F11097" s="55"/>
      <c r="G11097" s="25"/>
      <c r="H11097" s="134"/>
      <c r="I11097" s="25"/>
      <c r="J11097" s="53"/>
      <c r="K11097" s="53"/>
      <c r="L11097" s="53"/>
      <c r="M11097" s="53"/>
      <c r="N11097" s="24"/>
      <c r="O11097" s="53"/>
      <c r="P11097" s="53"/>
      <c r="Q11097" s="53"/>
      <c r="R11097" s="53"/>
      <c r="S11097" s="24"/>
      <c r="T11097" s="24"/>
      <c r="U11097" s="54"/>
      <c r="V11097" s="54"/>
      <c r="W11097" s="54"/>
      <c r="X11097" s="54"/>
      <c r="Y11097" s="56"/>
      <c r="Z11097" s="54"/>
      <c r="AA11097" s="107"/>
      <c r="AB11097" s="107"/>
      <c r="AC11097" s="53"/>
      <c r="AD11097" s="53"/>
      <c r="AE11097" s="53"/>
      <c r="AF11097" s="53"/>
      <c r="AG11097" s="53"/>
      <c r="AH11097" s="53"/>
      <c r="AI11097" s="53"/>
      <c r="AJ11097" s="53"/>
      <c r="AK11097" s="53"/>
      <c r="AL11097" s="53"/>
      <c r="AM11097" s="53"/>
      <c r="AN11097" s="53"/>
      <c r="AO11097" s="53"/>
      <c r="AP11097" s="53"/>
      <c r="AQ11097" s="53"/>
      <c r="AR11097" s="53"/>
      <c r="AS11097" s="53"/>
      <c r="AT11097" s="177"/>
      <c r="AU11097" s="57"/>
      <c r="AV11097" s="64"/>
      <c r="AW11097" s="53"/>
      <c r="AX11097" s="53"/>
      <c r="AY11097" s="25"/>
      <c r="AZ11097" s="25"/>
      <c r="BA11097" s="53"/>
      <c r="BB11097" s="53"/>
      <c r="BC11097" s="24"/>
      <c r="BD11097" s="53"/>
      <c r="BE11097" s="53"/>
      <c r="BF11097" s="53"/>
      <c r="BG11097" s="55"/>
      <c r="BH11097" s="53"/>
      <c r="BI11097" s="53"/>
    </row>
    <row r="11098" spans="1:61" ht="27.75" customHeight="1" x14ac:dyDescent="0.25">
      <c r="A11098" s="135"/>
      <c r="C11098" s="137"/>
      <c r="D11098" s="53"/>
      <c r="E11098" s="320"/>
      <c r="F11098" s="55"/>
      <c r="G11098" s="25"/>
      <c r="H11098" s="134"/>
      <c r="I11098" s="25"/>
      <c r="J11098" s="53"/>
      <c r="K11098" s="53"/>
      <c r="L11098" s="53"/>
      <c r="M11098" s="53"/>
      <c r="N11098" s="24"/>
      <c r="O11098" s="53"/>
      <c r="P11098" s="53"/>
      <c r="Q11098" s="53"/>
      <c r="R11098" s="53"/>
      <c r="S11098" s="24"/>
      <c r="T11098" s="24"/>
      <c r="U11098" s="54"/>
      <c r="V11098" s="54"/>
      <c r="W11098" s="54"/>
      <c r="X11098" s="54"/>
      <c r="Y11098" s="56"/>
      <c r="Z11098" s="54"/>
      <c r="AA11098" s="107"/>
      <c r="AB11098" s="107"/>
      <c r="AC11098" s="53"/>
      <c r="AD11098" s="53"/>
      <c r="AE11098" s="53"/>
      <c r="AF11098" s="53"/>
      <c r="AG11098" s="53"/>
      <c r="AH11098" s="53"/>
      <c r="AI11098" s="53"/>
      <c r="AJ11098" s="53"/>
      <c r="AK11098" s="53"/>
      <c r="AL11098" s="53"/>
      <c r="AM11098" s="53"/>
      <c r="AN11098" s="53"/>
      <c r="AO11098" s="53"/>
      <c r="AP11098" s="53"/>
      <c r="AQ11098" s="53"/>
      <c r="AR11098" s="53"/>
      <c r="AS11098" s="53"/>
      <c r="AT11098" s="177"/>
      <c r="AU11098" s="57"/>
      <c r="AV11098" s="64"/>
      <c r="AW11098" s="53"/>
      <c r="AX11098" s="53"/>
      <c r="AY11098" s="25"/>
      <c r="AZ11098" s="25"/>
      <c r="BA11098" s="53"/>
      <c r="BB11098" s="53"/>
      <c r="BC11098" s="24"/>
      <c r="BD11098" s="53"/>
      <c r="BE11098" s="53"/>
      <c r="BF11098" s="53"/>
      <c r="BG11098" s="55"/>
      <c r="BH11098" s="53"/>
      <c r="BI11098" s="53"/>
    </row>
    <row r="11099" spans="1:61" ht="27.75" customHeight="1" x14ac:dyDescent="0.25">
      <c r="A11099" s="135"/>
      <c r="C11099" s="137"/>
      <c r="D11099" s="53"/>
      <c r="E11099" s="320"/>
      <c r="F11099" s="55"/>
      <c r="G11099" s="25"/>
      <c r="H11099" s="134"/>
      <c r="I11099" s="25"/>
      <c r="J11099" s="53"/>
      <c r="K11099" s="53"/>
      <c r="L11099" s="53"/>
      <c r="M11099" s="53"/>
      <c r="N11099" s="24"/>
      <c r="O11099" s="53"/>
      <c r="P11099" s="53"/>
      <c r="Q11099" s="53"/>
      <c r="R11099" s="53"/>
      <c r="S11099" s="24"/>
      <c r="T11099" s="24"/>
      <c r="U11099" s="54"/>
      <c r="V11099" s="54"/>
      <c r="W11099" s="54"/>
      <c r="X11099" s="54"/>
      <c r="Y11099" s="56"/>
      <c r="Z11099" s="54"/>
      <c r="AA11099" s="107"/>
      <c r="AB11099" s="107"/>
      <c r="AC11099" s="53"/>
      <c r="AD11099" s="53"/>
      <c r="AE11099" s="53"/>
      <c r="AF11099" s="53"/>
      <c r="AG11099" s="53"/>
      <c r="AH11099" s="53"/>
      <c r="AI11099" s="53"/>
      <c r="AJ11099" s="53"/>
      <c r="AK11099" s="53"/>
      <c r="AL11099" s="53"/>
      <c r="AM11099" s="53"/>
      <c r="AN11099" s="53"/>
      <c r="AO11099" s="53"/>
      <c r="AP11099" s="53"/>
      <c r="AQ11099" s="53"/>
      <c r="AR11099" s="53"/>
      <c r="AS11099" s="53"/>
      <c r="AT11099" s="177"/>
      <c r="AU11099" s="57"/>
      <c r="AV11099" s="64"/>
      <c r="AW11099" s="53"/>
      <c r="AX11099" s="53"/>
      <c r="AY11099" s="25"/>
      <c r="AZ11099" s="25"/>
      <c r="BA11099" s="53"/>
      <c r="BB11099" s="53"/>
      <c r="BC11099" s="24"/>
      <c r="BD11099" s="53"/>
      <c r="BE11099" s="53"/>
      <c r="BF11099" s="53"/>
      <c r="BG11099" s="55"/>
      <c r="BH11099" s="53"/>
      <c r="BI11099" s="53"/>
    </row>
    <row r="11100" spans="1:61" ht="27.75" customHeight="1" x14ac:dyDescent="0.25">
      <c r="A11100" s="135"/>
      <c r="C11100" s="137"/>
      <c r="D11100" s="53"/>
      <c r="E11100" s="320"/>
      <c r="F11100" s="55"/>
      <c r="G11100" s="25"/>
      <c r="H11100" s="134"/>
      <c r="I11100" s="25"/>
      <c r="J11100" s="53"/>
      <c r="K11100" s="53"/>
      <c r="L11100" s="53"/>
      <c r="M11100" s="53"/>
      <c r="N11100" s="24"/>
      <c r="O11100" s="53"/>
      <c r="P11100" s="53"/>
      <c r="Q11100" s="53"/>
      <c r="R11100" s="53"/>
      <c r="S11100" s="24"/>
      <c r="T11100" s="24"/>
      <c r="U11100" s="54"/>
      <c r="V11100" s="54"/>
      <c r="W11100" s="54"/>
      <c r="X11100" s="54"/>
      <c r="Y11100" s="56"/>
      <c r="Z11100" s="54"/>
      <c r="AA11100" s="107"/>
      <c r="AB11100" s="107"/>
      <c r="AC11100" s="53"/>
      <c r="AD11100" s="53"/>
      <c r="AE11100" s="53"/>
      <c r="AF11100" s="53"/>
      <c r="AG11100" s="53"/>
      <c r="AH11100" s="53"/>
      <c r="AI11100" s="53"/>
      <c r="AJ11100" s="53"/>
      <c r="AK11100" s="53"/>
      <c r="AL11100" s="53"/>
      <c r="AM11100" s="53"/>
      <c r="AN11100" s="53"/>
      <c r="AO11100" s="53"/>
      <c r="AP11100" s="53"/>
      <c r="AQ11100" s="53"/>
      <c r="AR11100" s="53"/>
      <c r="AS11100" s="53"/>
      <c r="AT11100" s="177"/>
      <c r="AU11100" s="57"/>
      <c r="AV11100" s="64"/>
      <c r="AW11100" s="53"/>
      <c r="AX11100" s="53"/>
      <c r="AY11100" s="25"/>
      <c r="AZ11100" s="25"/>
      <c r="BA11100" s="53"/>
      <c r="BB11100" s="53"/>
      <c r="BC11100" s="24"/>
      <c r="BD11100" s="53"/>
      <c r="BE11100" s="53"/>
      <c r="BF11100" s="53"/>
      <c r="BG11100" s="55"/>
      <c r="BH11100" s="53"/>
      <c r="BI11100" s="53"/>
    </row>
    <row r="11101" spans="1:61" ht="27.75" customHeight="1" x14ac:dyDescent="0.25">
      <c r="A11101" s="135"/>
      <c r="C11101" s="137"/>
      <c r="D11101" s="53"/>
      <c r="E11101" s="320"/>
      <c r="F11101" s="55"/>
      <c r="G11101" s="25"/>
      <c r="H11101" s="134"/>
      <c r="I11101" s="25"/>
      <c r="J11101" s="53"/>
      <c r="K11101" s="53"/>
      <c r="L11101" s="53"/>
      <c r="M11101" s="53"/>
      <c r="N11101" s="24"/>
      <c r="O11101" s="53"/>
      <c r="P11101" s="53"/>
      <c r="Q11101" s="53"/>
      <c r="R11101" s="53"/>
      <c r="S11101" s="24"/>
      <c r="T11101" s="24"/>
      <c r="U11101" s="54"/>
      <c r="V11101" s="54"/>
      <c r="W11101" s="54"/>
      <c r="X11101" s="54"/>
      <c r="Y11101" s="56"/>
      <c r="Z11101" s="54"/>
      <c r="AA11101" s="107"/>
      <c r="AB11101" s="107"/>
      <c r="AC11101" s="53"/>
      <c r="AD11101" s="53"/>
      <c r="AE11101" s="53"/>
      <c r="AF11101" s="53"/>
      <c r="AG11101" s="53"/>
      <c r="AH11101" s="53"/>
      <c r="AI11101" s="53"/>
      <c r="AJ11101" s="53"/>
      <c r="AK11101" s="53"/>
      <c r="AL11101" s="53"/>
      <c r="AM11101" s="53"/>
      <c r="AN11101" s="53"/>
      <c r="AO11101" s="53"/>
      <c r="AP11101" s="53"/>
      <c r="AQ11101" s="53"/>
      <c r="AR11101" s="53"/>
      <c r="AS11101" s="53"/>
      <c r="AT11101" s="177"/>
      <c r="AU11101" s="57"/>
      <c r="AV11101" s="64"/>
      <c r="AW11101" s="53"/>
      <c r="AX11101" s="53"/>
      <c r="AY11101" s="25"/>
      <c r="AZ11101" s="25"/>
      <c r="BA11101" s="53"/>
      <c r="BB11101" s="53"/>
      <c r="BC11101" s="24"/>
      <c r="BD11101" s="53"/>
      <c r="BE11101" s="53"/>
      <c r="BF11101" s="53"/>
      <c r="BG11101" s="55"/>
      <c r="BH11101" s="53"/>
      <c r="BI11101" s="53"/>
    </row>
    <row r="11102" spans="1:61" ht="27.75" customHeight="1" x14ac:dyDescent="0.25">
      <c r="A11102" s="135"/>
      <c r="C11102" s="137"/>
      <c r="D11102" s="53"/>
      <c r="E11102" s="320"/>
      <c r="F11102" s="55"/>
      <c r="G11102" s="25"/>
      <c r="H11102" s="134"/>
      <c r="I11102" s="25"/>
      <c r="J11102" s="53"/>
      <c r="K11102" s="53"/>
      <c r="L11102" s="53"/>
      <c r="M11102" s="53"/>
      <c r="N11102" s="24"/>
      <c r="O11102" s="53"/>
      <c r="P11102" s="53"/>
      <c r="Q11102" s="53"/>
      <c r="R11102" s="53"/>
      <c r="S11102" s="24"/>
      <c r="T11102" s="24"/>
      <c r="U11102" s="54"/>
      <c r="V11102" s="54"/>
      <c r="W11102" s="54"/>
      <c r="X11102" s="54"/>
      <c r="Y11102" s="56"/>
      <c r="Z11102" s="54"/>
      <c r="AA11102" s="107"/>
      <c r="AB11102" s="107"/>
      <c r="AC11102" s="53"/>
      <c r="AD11102" s="53"/>
      <c r="AE11102" s="53"/>
      <c r="AF11102" s="53"/>
      <c r="AG11102" s="53"/>
      <c r="AH11102" s="53"/>
      <c r="AI11102" s="53"/>
      <c r="AJ11102" s="53"/>
      <c r="AK11102" s="53"/>
      <c r="AL11102" s="53"/>
      <c r="AM11102" s="53"/>
      <c r="AN11102" s="53"/>
      <c r="AO11102" s="53"/>
      <c r="AP11102" s="53"/>
      <c r="AQ11102" s="53"/>
      <c r="AR11102" s="53"/>
      <c r="AS11102" s="53"/>
      <c r="AT11102" s="177"/>
      <c r="AU11102" s="57"/>
      <c r="AV11102" s="64"/>
      <c r="AW11102" s="53"/>
      <c r="AX11102" s="53"/>
      <c r="AY11102" s="25"/>
      <c r="AZ11102" s="25"/>
      <c r="BA11102" s="53"/>
      <c r="BB11102" s="53"/>
      <c r="BC11102" s="24"/>
      <c r="BD11102" s="53"/>
      <c r="BE11102" s="53"/>
      <c r="BF11102" s="53"/>
      <c r="BG11102" s="55"/>
      <c r="BH11102" s="53"/>
      <c r="BI11102" s="53"/>
    </row>
    <row r="11103" spans="1:61" ht="27.75" customHeight="1" x14ac:dyDescent="0.25">
      <c r="A11103" s="135"/>
      <c r="C11103" s="137"/>
      <c r="D11103" s="53"/>
      <c r="E11103" s="320"/>
      <c r="F11103" s="55"/>
      <c r="G11103" s="25"/>
      <c r="H11103" s="134"/>
      <c r="I11103" s="25"/>
      <c r="J11103" s="53"/>
      <c r="K11103" s="53"/>
      <c r="L11103" s="53"/>
      <c r="M11103" s="53"/>
      <c r="N11103" s="24"/>
      <c r="O11103" s="53"/>
      <c r="P11103" s="53"/>
      <c r="Q11103" s="53"/>
      <c r="R11103" s="53"/>
      <c r="S11103" s="24"/>
      <c r="T11103" s="24"/>
      <c r="U11103" s="54"/>
      <c r="V11103" s="54"/>
      <c r="W11103" s="54"/>
      <c r="X11103" s="54"/>
      <c r="Y11103" s="56"/>
      <c r="Z11103" s="54"/>
      <c r="AA11103" s="107"/>
      <c r="AB11103" s="107"/>
      <c r="AC11103" s="53"/>
      <c r="AD11103" s="53"/>
      <c r="AE11103" s="53"/>
      <c r="AF11103" s="53"/>
      <c r="AG11103" s="53"/>
      <c r="AH11103" s="53"/>
      <c r="AI11103" s="53"/>
      <c r="AJ11103" s="53"/>
      <c r="AK11103" s="53"/>
      <c r="AL11103" s="53"/>
      <c r="AM11103" s="53"/>
      <c r="AN11103" s="53"/>
      <c r="AO11103" s="53"/>
      <c r="AP11103" s="53"/>
      <c r="AQ11103" s="53"/>
      <c r="AR11103" s="53"/>
      <c r="AS11103" s="53"/>
      <c r="AT11103" s="177"/>
      <c r="AU11103" s="57"/>
      <c r="AV11103" s="64"/>
      <c r="AW11103" s="53"/>
      <c r="AX11103" s="53"/>
      <c r="AY11103" s="25"/>
      <c r="AZ11103" s="25"/>
      <c r="BA11103" s="53"/>
      <c r="BB11103" s="53"/>
      <c r="BC11103" s="24"/>
      <c r="BD11103" s="53"/>
      <c r="BE11103" s="53"/>
      <c r="BF11103" s="53"/>
      <c r="BG11103" s="55"/>
      <c r="BH11103" s="53"/>
      <c r="BI11103" s="53"/>
    </row>
    <row r="11104" spans="1:61" ht="27.75" customHeight="1" x14ac:dyDescent="0.25">
      <c r="A11104" s="135"/>
      <c r="C11104" s="137"/>
      <c r="D11104" s="53"/>
      <c r="E11104" s="320"/>
      <c r="F11104" s="55"/>
      <c r="G11104" s="25"/>
      <c r="H11104" s="134"/>
      <c r="I11104" s="25"/>
      <c r="J11104" s="53"/>
      <c r="K11104" s="53"/>
      <c r="L11104" s="53"/>
      <c r="M11104" s="53"/>
      <c r="N11104" s="24"/>
      <c r="O11104" s="53"/>
      <c r="P11104" s="53"/>
      <c r="Q11104" s="53"/>
      <c r="R11104" s="53"/>
      <c r="S11104" s="24"/>
      <c r="T11104" s="24"/>
      <c r="U11104" s="54"/>
      <c r="V11104" s="54"/>
      <c r="W11104" s="54"/>
      <c r="X11104" s="54"/>
      <c r="Y11104" s="56"/>
      <c r="Z11104" s="54"/>
      <c r="AA11104" s="107"/>
      <c r="AB11104" s="107"/>
      <c r="AC11104" s="53"/>
      <c r="AD11104" s="53"/>
      <c r="AE11104" s="53"/>
      <c r="AF11104" s="53"/>
      <c r="AG11104" s="53"/>
      <c r="AH11104" s="53"/>
      <c r="AI11104" s="53"/>
      <c r="AJ11104" s="53"/>
      <c r="AK11104" s="53"/>
      <c r="AL11104" s="53"/>
      <c r="AM11104" s="53"/>
      <c r="AN11104" s="53"/>
      <c r="AO11104" s="53"/>
      <c r="AP11104" s="53"/>
      <c r="AQ11104" s="53"/>
      <c r="AR11104" s="53"/>
      <c r="AS11104" s="53"/>
      <c r="AT11104" s="177"/>
      <c r="AU11104" s="57"/>
      <c r="AV11104" s="64"/>
      <c r="AW11104" s="53"/>
      <c r="AX11104" s="53"/>
      <c r="AY11104" s="25"/>
      <c r="AZ11104" s="25"/>
      <c r="BA11104" s="53"/>
      <c r="BB11104" s="53"/>
      <c r="BC11104" s="24"/>
      <c r="BD11104" s="53"/>
      <c r="BE11104" s="53"/>
      <c r="BF11104" s="53"/>
      <c r="BG11104" s="55"/>
      <c r="BH11104" s="53"/>
      <c r="BI11104" s="53"/>
    </row>
    <row r="11105" spans="1:61" ht="27.75" customHeight="1" x14ac:dyDescent="0.25">
      <c r="A11105" s="135"/>
      <c r="C11105" s="137"/>
      <c r="D11105" s="53"/>
      <c r="E11105" s="320"/>
      <c r="F11105" s="55"/>
      <c r="G11105" s="25"/>
      <c r="H11105" s="134"/>
      <c r="I11105" s="25"/>
      <c r="J11105" s="53"/>
      <c r="K11105" s="53"/>
      <c r="L11105" s="53"/>
      <c r="M11105" s="53"/>
      <c r="N11105" s="24"/>
      <c r="O11105" s="53"/>
      <c r="P11105" s="53"/>
      <c r="Q11105" s="53"/>
      <c r="R11105" s="53"/>
      <c r="S11105" s="24"/>
      <c r="T11105" s="24"/>
      <c r="U11105" s="54"/>
      <c r="V11105" s="54"/>
      <c r="W11105" s="54"/>
      <c r="X11105" s="54"/>
      <c r="Y11105" s="56"/>
      <c r="Z11105" s="54"/>
      <c r="AA11105" s="107"/>
      <c r="AB11105" s="107"/>
      <c r="AC11105" s="53"/>
      <c r="AD11105" s="53"/>
      <c r="AE11105" s="53"/>
      <c r="AF11105" s="53"/>
      <c r="AG11105" s="53"/>
      <c r="AH11105" s="53"/>
      <c r="AI11105" s="53"/>
      <c r="AJ11105" s="53"/>
      <c r="AK11105" s="53"/>
      <c r="AL11105" s="53"/>
      <c r="AM11105" s="53"/>
      <c r="AN11105" s="53"/>
      <c r="AO11105" s="53"/>
      <c r="AP11105" s="53"/>
      <c r="AQ11105" s="53"/>
      <c r="AR11105" s="53"/>
      <c r="AS11105" s="53"/>
      <c r="AT11105" s="177"/>
      <c r="AU11105" s="57"/>
      <c r="AV11105" s="64"/>
      <c r="AW11105" s="53"/>
      <c r="AX11105" s="53"/>
      <c r="AY11105" s="25"/>
      <c r="AZ11105" s="25"/>
      <c r="BA11105" s="53"/>
      <c r="BB11105" s="53"/>
      <c r="BC11105" s="24"/>
      <c r="BD11105" s="53"/>
      <c r="BE11105" s="53"/>
      <c r="BF11105" s="53"/>
      <c r="BG11105" s="55"/>
      <c r="BH11105" s="53"/>
      <c r="BI11105" s="53"/>
    </row>
    <row r="11106" spans="1:61" ht="27.75" customHeight="1" x14ac:dyDescent="0.25">
      <c r="A11106" s="135"/>
      <c r="C11106" s="137"/>
      <c r="D11106" s="53"/>
      <c r="E11106" s="320"/>
      <c r="F11106" s="55"/>
      <c r="G11106" s="25"/>
      <c r="H11106" s="134"/>
      <c r="I11106" s="25"/>
      <c r="J11106" s="53"/>
      <c r="K11106" s="53"/>
      <c r="L11106" s="53"/>
      <c r="M11106" s="53"/>
      <c r="N11106" s="24"/>
      <c r="O11106" s="53"/>
      <c r="P11106" s="53"/>
      <c r="Q11106" s="53"/>
      <c r="R11106" s="53"/>
      <c r="S11106" s="24"/>
      <c r="T11106" s="24"/>
      <c r="U11106" s="54"/>
      <c r="V11106" s="54"/>
      <c r="W11106" s="54"/>
      <c r="X11106" s="54"/>
      <c r="Y11106" s="56"/>
      <c r="Z11106" s="54"/>
      <c r="AA11106" s="107"/>
      <c r="AB11106" s="107"/>
      <c r="AC11106" s="53"/>
      <c r="AD11106" s="53"/>
      <c r="AE11106" s="53"/>
      <c r="AF11106" s="53"/>
      <c r="AG11106" s="53"/>
      <c r="AH11106" s="53"/>
      <c r="AI11106" s="53"/>
      <c r="AJ11106" s="53"/>
      <c r="AK11106" s="53"/>
      <c r="AL11106" s="53"/>
      <c r="AM11106" s="53"/>
      <c r="AN11106" s="53"/>
      <c r="AO11106" s="53"/>
      <c r="AP11106" s="53"/>
      <c r="AQ11106" s="53"/>
      <c r="AR11106" s="53"/>
      <c r="AS11106" s="53"/>
      <c r="AT11106" s="177"/>
      <c r="AU11106" s="57"/>
      <c r="AV11106" s="64"/>
      <c r="AW11106" s="53"/>
      <c r="AX11106" s="53"/>
      <c r="AY11106" s="25"/>
      <c r="AZ11106" s="25"/>
      <c r="BA11106" s="53"/>
      <c r="BB11106" s="53"/>
      <c r="BC11106" s="24"/>
      <c r="BD11106" s="53"/>
      <c r="BE11106" s="53"/>
      <c r="BF11106" s="53"/>
      <c r="BG11106" s="55"/>
      <c r="BH11106" s="53"/>
      <c r="BI11106" s="53"/>
    </row>
    <row r="11107" spans="1:61" ht="27.75" customHeight="1" x14ac:dyDescent="0.25">
      <c r="A11107" s="135"/>
      <c r="C11107" s="137"/>
      <c r="D11107" s="53"/>
      <c r="E11107" s="320"/>
      <c r="F11107" s="55"/>
      <c r="G11107" s="25"/>
      <c r="H11107" s="134"/>
      <c r="I11107" s="25"/>
      <c r="J11107" s="53"/>
      <c r="K11107" s="53"/>
      <c r="L11107" s="53"/>
      <c r="M11107" s="53"/>
      <c r="N11107" s="24"/>
      <c r="O11107" s="53"/>
      <c r="P11107" s="53"/>
      <c r="Q11107" s="53"/>
      <c r="R11107" s="53"/>
      <c r="S11107" s="24"/>
      <c r="T11107" s="24"/>
      <c r="U11107" s="54"/>
      <c r="V11107" s="54"/>
      <c r="W11107" s="54"/>
      <c r="X11107" s="54"/>
      <c r="Y11107" s="56"/>
      <c r="Z11107" s="54"/>
      <c r="AA11107" s="107"/>
      <c r="AB11107" s="107"/>
      <c r="AC11107" s="53"/>
      <c r="AD11107" s="53"/>
      <c r="AE11107" s="53"/>
      <c r="AF11107" s="53"/>
      <c r="AG11107" s="53"/>
      <c r="AH11107" s="53"/>
      <c r="AI11107" s="53"/>
      <c r="AJ11107" s="53"/>
      <c r="AK11107" s="53"/>
      <c r="AL11107" s="53"/>
      <c r="AM11107" s="53"/>
      <c r="AN11107" s="53"/>
      <c r="AO11107" s="53"/>
      <c r="AP11107" s="53"/>
      <c r="AQ11107" s="53"/>
      <c r="AR11107" s="53"/>
      <c r="AS11107" s="53"/>
      <c r="AT11107" s="177"/>
      <c r="AU11107" s="57"/>
      <c r="AV11107" s="64"/>
      <c r="AW11107" s="53"/>
      <c r="AX11107" s="53"/>
      <c r="AY11107" s="25"/>
      <c r="AZ11107" s="25"/>
      <c r="BA11107" s="53"/>
      <c r="BB11107" s="53"/>
      <c r="BC11107" s="24"/>
      <c r="BD11107" s="53"/>
      <c r="BE11107" s="53"/>
      <c r="BF11107" s="53"/>
      <c r="BG11107" s="55"/>
      <c r="BH11107" s="53"/>
      <c r="BI11107" s="53"/>
    </row>
    <row r="11108" spans="1:61" ht="27.75" customHeight="1" x14ac:dyDescent="0.25">
      <c r="A11108" s="135"/>
      <c r="C11108" s="137"/>
      <c r="D11108" s="53"/>
      <c r="E11108" s="320"/>
      <c r="F11108" s="55"/>
      <c r="G11108" s="25"/>
      <c r="H11108" s="134"/>
      <c r="I11108" s="25"/>
      <c r="J11108" s="53"/>
      <c r="K11108" s="53"/>
      <c r="L11108" s="53"/>
      <c r="M11108" s="53"/>
      <c r="N11108" s="24"/>
      <c r="O11108" s="53"/>
      <c r="P11108" s="53"/>
      <c r="Q11108" s="53"/>
      <c r="R11108" s="53"/>
      <c r="S11108" s="24"/>
      <c r="T11108" s="24"/>
      <c r="U11108" s="54"/>
      <c r="V11108" s="54"/>
      <c r="W11108" s="54"/>
      <c r="X11108" s="54"/>
      <c r="Y11108" s="56"/>
      <c r="Z11108" s="54"/>
      <c r="AA11108" s="107"/>
      <c r="AB11108" s="107"/>
      <c r="AC11108" s="53"/>
      <c r="AD11108" s="53"/>
      <c r="AE11108" s="53"/>
      <c r="AF11108" s="53"/>
      <c r="AG11108" s="53"/>
      <c r="AH11108" s="53"/>
      <c r="AI11108" s="53"/>
      <c r="AJ11108" s="53"/>
      <c r="AK11108" s="53"/>
      <c r="AL11108" s="53"/>
      <c r="AM11108" s="53"/>
      <c r="AN11108" s="53"/>
      <c r="AO11108" s="53"/>
      <c r="AP11108" s="53"/>
      <c r="AQ11108" s="53"/>
      <c r="AR11108" s="53"/>
      <c r="AS11108" s="53"/>
      <c r="AT11108" s="177"/>
      <c r="AU11108" s="57"/>
      <c r="AV11108" s="64"/>
      <c r="AW11108" s="53"/>
      <c r="AX11108" s="53"/>
      <c r="AY11108" s="25"/>
      <c r="AZ11108" s="25"/>
      <c r="BA11108" s="53"/>
      <c r="BB11108" s="53"/>
      <c r="BC11108" s="24"/>
      <c r="BD11108" s="53"/>
      <c r="BE11108" s="53"/>
      <c r="BF11108" s="53"/>
      <c r="BG11108" s="55"/>
      <c r="BH11108" s="53"/>
      <c r="BI11108" s="53"/>
    </row>
    <row r="11109" spans="1:61" ht="27.75" customHeight="1" x14ac:dyDescent="0.25">
      <c r="A11109" s="135"/>
      <c r="C11109" s="137"/>
      <c r="D11109" s="53"/>
      <c r="E11109" s="320"/>
      <c r="F11109" s="55"/>
      <c r="G11109" s="25"/>
      <c r="H11109" s="134"/>
      <c r="I11109" s="25"/>
      <c r="J11109" s="53"/>
      <c r="K11109" s="53"/>
      <c r="L11109" s="53"/>
      <c r="M11109" s="53"/>
      <c r="N11109" s="24"/>
      <c r="O11109" s="53"/>
      <c r="P11109" s="53"/>
      <c r="Q11109" s="53"/>
      <c r="R11109" s="53"/>
      <c r="S11109" s="24"/>
      <c r="T11109" s="24"/>
      <c r="U11109" s="54"/>
      <c r="V11109" s="54"/>
      <c r="W11109" s="54"/>
      <c r="X11109" s="54"/>
      <c r="Y11109" s="56"/>
      <c r="Z11109" s="54"/>
      <c r="AA11109" s="107"/>
      <c r="AB11109" s="107"/>
      <c r="AC11109" s="53"/>
      <c r="AD11109" s="53"/>
      <c r="AE11109" s="53"/>
      <c r="AF11109" s="53"/>
      <c r="AG11109" s="53"/>
      <c r="AH11109" s="53"/>
      <c r="AI11109" s="53"/>
      <c r="AJ11109" s="53"/>
      <c r="AK11109" s="53"/>
      <c r="AL11109" s="53"/>
      <c r="AM11109" s="53"/>
      <c r="AN11109" s="53"/>
      <c r="AO11109" s="53"/>
      <c r="AP11109" s="53"/>
      <c r="AQ11109" s="53"/>
      <c r="AR11109" s="53"/>
      <c r="AS11109" s="53"/>
      <c r="AT11109" s="177"/>
      <c r="AU11109" s="57"/>
      <c r="AV11109" s="64"/>
      <c r="AW11109" s="53"/>
      <c r="AX11109" s="53"/>
      <c r="AY11109" s="25"/>
      <c r="AZ11109" s="25"/>
      <c r="BA11109" s="53"/>
      <c r="BB11109" s="53"/>
      <c r="BC11109" s="24"/>
      <c r="BD11109" s="53"/>
      <c r="BE11109" s="53"/>
      <c r="BF11109" s="53"/>
      <c r="BG11109" s="55"/>
      <c r="BH11109" s="53"/>
      <c r="BI11109" s="53"/>
    </row>
    <row r="11110" spans="1:61" ht="27.75" customHeight="1" x14ac:dyDescent="0.25">
      <c r="A11110" s="135"/>
      <c r="C11110" s="137"/>
      <c r="D11110" s="53"/>
      <c r="E11110" s="320"/>
      <c r="F11110" s="55"/>
      <c r="G11110" s="25"/>
      <c r="H11110" s="134"/>
      <c r="I11110" s="25"/>
      <c r="J11110" s="53"/>
      <c r="K11110" s="53"/>
      <c r="L11110" s="53"/>
      <c r="M11110" s="53"/>
      <c r="N11110" s="24"/>
      <c r="O11110" s="53"/>
      <c r="P11110" s="53"/>
      <c r="Q11110" s="53"/>
      <c r="R11110" s="53"/>
      <c r="S11110" s="24"/>
      <c r="T11110" s="24"/>
      <c r="U11110" s="54"/>
      <c r="V11110" s="54"/>
      <c r="W11110" s="54"/>
      <c r="X11110" s="54"/>
      <c r="Y11110" s="56"/>
      <c r="Z11110" s="54"/>
      <c r="AA11110" s="107"/>
      <c r="AB11110" s="107"/>
      <c r="AC11110" s="53"/>
      <c r="AD11110" s="53"/>
      <c r="AE11110" s="53"/>
      <c r="AF11110" s="53"/>
      <c r="AG11110" s="53"/>
      <c r="AH11110" s="53"/>
      <c r="AI11110" s="53"/>
      <c r="AJ11110" s="53"/>
      <c r="AK11110" s="53"/>
      <c r="AL11110" s="53"/>
      <c r="AM11110" s="53"/>
      <c r="AN11110" s="53"/>
      <c r="AO11110" s="53"/>
      <c r="AP11110" s="53"/>
      <c r="AQ11110" s="53"/>
      <c r="AR11110" s="53"/>
      <c r="AS11110" s="53"/>
      <c r="AT11110" s="177"/>
      <c r="AU11110" s="57"/>
      <c r="AV11110" s="64"/>
      <c r="AW11110" s="53"/>
      <c r="AX11110" s="53"/>
      <c r="AY11110" s="25"/>
      <c r="AZ11110" s="25"/>
      <c r="BA11110" s="53"/>
      <c r="BB11110" s="53"/>
      <c r="BC11110" s="24"/>
      <c r="BD11110" s="53"/>
      <c r="BE11110" s="53"/>
      <c r="BF11110" s="53"/>
      <c r="BG11110" s="55"/>
      <c r="BH11110" s="53"/>
      <c r="BI11110" s="53"/>
    </row>
    <row r="11111" spans="1:61" ht="27.75" customHeight="1" x14ac:dyDescent="0.25">
      <c r="A11111" s="135"/>
      <c r="C11111" s="137"/>
      <c r="D11111" s="53"/>
      <c r="E11111" s="320"/>
      <c r="F11111" s="55"/>
      <c r="G11111" s="25"/>
      <c r="H11111" s="134"/>
      <c r="I11111" s="25"/>
      <c r="J11111" s="53"/>
      <c r="K11111" s="53"/>
      <c r="L11111" s="53"/>
      <c r="M11111" s="53"/>
      <c r="N11111" s="24"/>
      <c r="O11111" s="53"/>
      <c r="P11111" s="53"/>
      <c r="Q11111" s="53"/>
      <c r="R11111" s="53"/>
      <c r="S11111" s="24"/>
      <c r="T11111" s="24"/>
      <c r="U11111" s="54"/>
      <c r="V11111" s="54"/>
      <c r="W11111" s="54"/>
      <c r="X11111" s="54"/>
      <c r="Y11111" s="56"/>
      <c r="Z11111" s="54"/>
      <c r="AA11111" s="107"/>
      <c r="AB11111" s="107"/>
      <c r="AC11111" s="53"/>
      <c r="AD11111" s="53"/>
      <c r="AE11111" s="53"/>
      <c r="AF11111" s="53"/>
      <c r="AG11111" s="53"/>
      <c r="AH11111" s="53"/>
      <c r="AI11111" s="53"/>
      <c r="AJ11111" s="53"/>
      <c r="AK11111" s="53"/>
      <c r="AL11111" s="53"/>
      <c r="AM11111" s="53"/>
      <c r="AN11111" s="53"/>
      <c r="AO11111" s="53"/>
      <c r="AP11111" s="53"/>
      <c r="AQ11111" s="53"/>
      <c r="AR11111" s="53"/>
      <c r="AS11111" s="53"/>
      <c r="AT11111" s="177"/>
      <c r="AU11111" s="57"/>
      <c r="AV11111" s="64"/>
      <c r="AW11111" s="53"/>
      <c r="AX11111" s="53"/>
      <c r="AY11111" s="25"/>
      <c r="AZ11111" s="25"/>
      <c r="BA11111" s="53"/>
      <c r="BB11111" s="53"/>
      <c r="BC11111" s="24"/>
      <c r="BD11111" s="53"/>
      <c r="BE11111" s="53"/>
      <c r="BF11111" s="53"/>
      <c r="BG11111" s="55"/>
      <c r="BH11111" s="53"/>
      <c r="BI11111" s="53"/>
    </row>
    <row r="11112" spans="1:61" ht="27.75" customHeight="1" x14ac:dyDescent="0.25">
      <c r="A11112" s="135"/>
      <c r="C11112" s="137"/>
      <c r="D11112" s="53"/>
      <c r="E11112" s="320"/>
      <c r="F11112" s="55"/>
      <c r="G11112" s="25"/>
      <c r="H11112" s="134"/>
      <c r="I11112" s="25"/>
      <c r="J11112" s="53"/>
      <c r="K11112" s="53"/>
      <c r="L11112" s="53"/>
      <c r="M11112" s="53"/>
      <c r="N11112" s="24"/>
      <c r="O11112" s="53"/>
      <c r="P11112" s="53"/>
      <c r="Q11112" s="53"/>
      <c r="R11112" s="53"/>
      <c r="S11112" s="24"/>
      <c r="T11112" s="24"/>
      <c r="U11112" s="54"/>
      <c r="V11112" s="54"/>
      <c r="W11112" s="54"/>
      <c r="X11112" s="54"/>
      <c r="Y11112" s="56"/>
      <c r="Z11112" s="54"/>
      <c r="AA11112" s="107"/>
      <c r="AB11112" s="107"/>
      <c r="AC11112" s="53"/>
      <c r="AD11112" s="53"/>
      <c r="AE11112" s="53"/>
      <c r="AF11112" s="53"/>
      <c r="AG11112" s="53"/>
      <c r="AH11112" s="53"/>
      <c r="AI11112" s="53"/>
      <c r="AJ11112" s="53"/>
      <c r="AK11112" s="53"/>
      <c r="AL11112" s="53"/>
      <c r="AM11112" s="53"/>
      <c r="AN11112" s="53"/>
      <c r="AO11112" s="53"/>
      <c r="AP11112" s="53"/>
      <c r="AQ11112" s="53"/>
      <c r="AR11112" s="53"/>
      <c r="AS11112" s="53"/>
      <c r="AT11112" s="177"/>
      <c r="AU11112" s="57"/>
      <c r="AV11112" s="64"/>
      <c r="AW11112" s="53"/>
      <c r="AX11112" s="53"/>
      <c r="AY11112" s="25"/>
      <c r="AZ11112" s="25"/>
      <c r="BA11112" s="53"/>
      <c r="BB11112" s="53"/>
      <c r="BC11112" s="24"/>
      <c r="BD11112" s="53"/>
      <c r="BE11112" s="53"/>
      <c r="BF11112" s="53"/>
      <c r="BG11112" s="55"/>
      <c r="BH11112" s="53"/>
      <c r="BI11112" s="53"/>
    </row>
    <row r="11113" spans="1:61" ht="27.75" customHeight="1" x14ac:dyDescent="0.25">
      <c r="A11113" s="135"/>
      <c r="C11113" s="137"/>
      <c r="D11113" s="53"/>
      <c r="E11113" s="320"/>
      <c r="F11113" s="55"/>
      <c r="G11113" s="25"/>
      <c r="H11113" s="134"/>
      <c r="I11113" s="25"/>
      <c r="J11113" s="53"/>
      <c r="K11113" s="53"/>
      <c r="L11113" s="53"/>
      <c r="M11113" s="53"/>
      <c r="N11113" s="24"/>
      <c r="O11113" s="53"/>
      <c r="P11113" s="53"/>
      <c r="Q11113" s="53"/>
      <c r="R11113" s="53"/>
      <c r="S11113" s="24"/>
      <c r="T11113" s="24"/>
      <c r="U11113" s="54"/>
      <c r="V11113" s="54"/>
      <c r="W11113" s="54"/>
      <c r="X11113" s="54"/>
      <c r="Y11113" s="56"/>
      <c r="Z11113" s="54"/>
      <c r="AA11113" s="107"/>
      <c r="AB11113" s="107"/>
      <c r="AC11113" s="53"/>
      <c r="AD11113" s="53"/>
      <c r="AE11113" s="53"/>
      <c r="AF11113" s="53"/>
      <c r="AG11113" s="53"/>
      <c r="AH11113" s="53"/>
      <c r="AI11113" s="53"/>
      <c r="AJ11113" s="53"/>
      <c r="AK11113" s="53"/>
      <c r="AL11113" s="53"/>
      <c r="AM11113" s="53"/>
      <c r="AN11113" s="53"/>
      <c r="AO11113" s="53"/>
      <c r="AP11113" s="53"/>
      <c r="AQ11113" s="53"/>
      <c r="AR11113" s="53"/>
      <c r="AS11113" s="53"/>
      <c r="AT11113" s="177"/>
      <c r="AU11113" s="57"/>
      <c r="AV11113" s="64"/>
      <c r="AW11113" s="53"/>
      <c r="AX11113" s="53"/>
      <c r="AY11113" s="25"/>
      <c r="AZ11113" s="25"/>
      <c r="BA11113" s="53"/>
      <c r="BB11113" s="53"/>
      <c r="BC11113" s="24"/>
      <c r="BD11113" s="53"/>
      <c r="BE11113" s="53"/>
      <c r="BF11113" s="53"/>
      <c r="BG11113" s="55"/>
      <c r="BH11113" s="53"/>
      <c r="BI11113" s="53"/>
    </row>
    <row r="11114" spans="1:61" ht="27.75" customHeight="1" x14ac:dyDescent="0.25">
      <c r="A11114" s="135"/>
      <c r="C11114" s="137"/>
      <c r="D11114" s="53"/>
      <c r="E11114" s="320"/>
      <c r="F11114" s="55"/>
      <c r="G11114" s="25"/>
      <c r="H11114" s="134"/>
      <c r="I11114" s="25"/>
      <c r="J11114" s="53"/>
      <c r="K11114" s="53"/>
      <c r="L11114" s="53"/>
      <c r="M11114" s="53"/>
      <c r="N11114" s="24"/>
      <c r="O11114" s="53"/>
      <c r="P11114" s="53"/>
      <c r="Q11114" s="53"/>
      <c r="R11114" s="53"/>
      <c r="S11114" s="24"/>
      <c r="T11114" s="24"/>
      <c r="U11114" s="54"/>
      <c r="V11114" s="54"/>
      <c r="W11114" s="54"/>
      <c r="X11114" s="54"/>
      <c r="Y11114" s="56"/>
      <c r="Z11114" s="54"/>
      <c r="AA11114" s="107"/>
      <c r="AB11114" s="107"/>
      <c r="AC11114" s="53"/>
      <c r="AD11114" s="53"/>
      <c r="AE11114" s="53"/>
      <c r="AF11114" s="53"/>
      <c r="AG11114" s="53"/>
      <c r="AH11114" s="53"/>
      <c r="AI11114" s="53"/>
      <c r="AJ11114" s="53"/>
      <c r="AK11114" s="53"/>
      <c r="AL11114" s="53"/>
      <c r="AM11114" s="53"/>
      <c r="AN11114" s="53"/>
      <c r="AO11114" s="53"/>
      <c r="AP11114" s="53"/>
      <c r="AQ11114" s="53"/>
      <c r="AR11114" s="53"/>
      <c r="AS11114" s="53"/>
      <c r="AT11114" s="177"/>
      <c r="AU11114" s="57"/>
      <c r="AV11114" s="64"/>
      <c r="AW11114" s="53"/>
      <c r="AX11114" s="53"/>
      <c r="AY11114" s="25"/>
      <c r="AZ11114" s="25"/>
      <c r="BA11114" s="53"/>
      <c r="BB11114" s="53"/>
      <c r="BC11114" s="24"/>
      <c r="BD11114" s="53"/>
      <c r="BE11114" s="53"/>
      <c r="BF11114" s="53"/>
      <c r="BG11114" s="55"/>
      <c r="BH11114" s="53"/>
      <c r="BI11114" s="53"/>
    </row>
    <row r="11115" spans="1:61" ht="27.75" customHeight="1" x14ac:dyDescent="0.25">
      <c r="A11115" s="135"/>
      <c r="C11115" s="137"/>
      <c r="D11115" s="53"/>
      <c r="E11115" s="320"/>
      <c r="F11115" s="55"/>
      <c r="G11115" s="25"/>
      <c r="H11115" s="134"/>
      <c r="I11115" s="25"/>
      <c r="J11115" s="53"/>
      <c r="K11115" s="53"/>
      <c r="L11115" s="53"/>
      <c r="M11115" s="53"/>
      <c r="N11115" s="24"/>
      <c r="O11115" s="53"/>
      <c r="P11115" s="53"/>
      <c r="Q11115" s="53"/>
      <c r="R11115" s="53"/>
      <c r="S11115" s="24"/>
      <c r="T11115" s="24"/>
      <c r="U11115" s="54"/>
      <c r="V11115" s="54"/>
      <c r="W11115" s="54"/>
      <c r="X11115" s="54"/>
      <c r="Y11115" s="56"/>
      <c r="Z11115" s="54"/>
      <c r="AA11115" s="107"/>
      <c r="AB11115" s="107"/>
      <c r="AC11115" s="53"/>
      <c r="AD11115" s="53"/>
      <c r="AE11115" s="53"/>
      <c r="AF11115" s="53"/>
      <c r="AG11115" s="53"/>
      <c r="AH11115" s="53"/>
      <c r="AI11115" s="53"/>
      <c r="AJ11115" s="53"/>
      <c r="AK11115" s="53"/>
      <c r="AL11115" s="53"/>
      <c r="AM11115" s="53"/>
      <c r="AN11115" s="53"/>
      <c r="AO11115" s="53"/>
      <c r="AP11115" s="53"/>
      <c r="AQ11115" s="53"/>
      <c r="AR11115" s="53"/>
      <c r="AS11115" s="53"/>
      <c r="AT11115" s="177"/>
      <c r="AU11115" s="57"/>
      <c r="AV11115" s="64"/>
      <c r="AW11115" s="53"/>
      <c r="AX11115" s="53"/>
      <c r="AY11115" s="25"/>
      <c r="AZ11115" s="25"/>
      <c r="BA11115" s="53"/>
      <c r="BB11115" s="53"/>
      <c r="BC11115" s="24"/>
      <c r="BD11115" s="53"/>
      <c r="BE11115" s="53"/>
      <c r="BF11115" s="53"/>
      <c r="BG11115" s="55"/>
      <c r="BH11115" s="53"/>
      <c r="BI11115" s="53"/>
    </row>
    <row r="11116" spans="1:61" ht="27.75" customHeight="1" x14ac:dyDescent="0.25">
      <c r="A11116" s="135"/>
      <c r="C11116" s="137"/>
      <c r="D11116" s="53"/>
      <c r="E11116" s="320"/>
      <c r="F11116" s="55"/>
      <c r="G11116" s="25"/>
      <c r="H11116" s="134"/>
      <c r="I11116" s="25"/>
      <c r="J11116" s="53"/>
      <c r="K11116" s="53"/>
      <c r="L11116" s="53"/>
      <c r="M11116" s="53"/>
      <c r="N11116" s="24"/>
      <c r="O11116" s="53"/>
      <c r="P11116" s="53"/>
      <c r="Q11116" s="53"/>
      <c r="R11116" s="53"/>
      <c r="S11116" s="24"/>
      <c r="T11116" s="24"/>
      <c r="U11116" s="54"/>
      <c r="V11116" s="54"/>
      <c r="W11116" s="54"/>
      <c r="X11116" s="54"/>
      <c r="Y11116" s="56"/>
      <c r="Z11116" s="54"/>
      <c r="AA11116" s="107"/>
      <c r="AB11116" s="107"/>
      <c r="AC11116" s="53"/>
      <c r="AD11116" s="53"/>
      <c r="AE11116" s="53"/>
      <c r="AF11116" s="53"/>
      <c r="AG11116" s="53"/>
      <c r="AH11116" s="53"/>
      <c r="AI11116" s="53"/>
      <c r="AJ11116" s="53"/>
      <c r="AK11116" s="53"/>
      <c r="AL11116" s="53"/>
      <c r="AM11116" s="53"/>
      <c r="AN11116" s="53"/>
      <c r="AO11116" s="53"/>
      <c r="AP11116" s="53"/>
      <c r="AQ11116" s="53"/>
      <c r="AR11116" s="53"/>
      <c r="AS11116" s="53"/>
      <c r="AT11116" s="177"/>
      <c r="AU11116" s="57"/>
      <c r="AV11116" s="64"/>
      <c r="AW11116" s="53"/>
      <c r="AX11116" s="53"/>
      <c r="AY11116" s="25"/>
      <c r="AZ11116" s="25"/>
      <c r="BA11116" s="53"/>
      <c r="BB11116" s="53"/>
      <c r="BC11116" s="24"/>
      <c r="BD11116" s="53"/>
      <c r="BE11116" s="53"/>
      <c r="BF11116" s="53"/>
      <c r="BG11116" s="55"/>
      <c r="BH11116" s="53"/>
      <c r="BI11116" s="53"/>
    </row>
    <row r="11117" spans="1:61" ht="27.75" customHeight="1" x14ac:dyDescent="0.25">
      <c r="A11117" s="135"/>
      <c r="C11117" s="137"/>
      <c r="D11117" s="53"/>
      <c r="E11117" s="320"/>
      <c r="F11117" s="55"/>
      <c r="G11117" s="25"/>
      <c r="H11117" s="134"/>
      <c r="I11117" s="25"/>
      <c r="J11117" s="53"/>
      <c r="K11117" s="53"/>
      <c r="L11117" s="53"/>
      <c r="M11117" s="53"/>
      <c r="N11117" s="24"/>
      <c r="O11117" s="53"/>
      <c r="P11117" s="53"/>
      <c r="Q11117" s="53"/>
      <c r="R11117" s="53"/>
      <c r="S11117" s="24"/>
      <c r="T11117" s="24"/>
      <c r="U11117" s="54"/>
      <c r="V11117" s="54"/>
      <c r="W11117" s="54"/>
      <c r="X11117" s="54"/>
      <c r="Y11117" s="56"/>
      <c r="Z11117" s="54"/>
      <c r="AA11117" s="107"/>
      <c r="AB11117" s="107"/>
      <c r="AC11117" s="53"/>
      <c r="AD11117" s="53"/>
      <c r="AE11117" s="53"/>
      <c r="AF11117" s="53"/>
      <c r="AG11117" s="53"/>
      <c r="AH11117" s="53"/>
      <c r="AI11117" s="53"/>
      <c r="AJ11117" s="53"/>
      <c r="AK11117" s="53"/>
      <c r="AL11117" s="53"/>
      <c r="AM11117" s="53"/>
      <c r="AN11117" s="53"/>
      <c r="AO11117" s="53"/>
      <c r="AP11117" s="53"/>
      <c r="AQ11117" s="53"/>
      <c r="AR11117" s="53"/>
      <c r="AS11117" s="53"/>
      <c r="AT11117" s="177"/>
      <c r="AU11117" s="57"/>
      <c r="AV11117" s="64"/>
      <c r="AW11117" s="53"/>
      <c r="AX11117" s="53"/>
      <c r="AY11117" s="25"/>
      <c r="AZ11117" s="25"/>
      <c r="BA11117" s="53"/>
      <c r="BB11117" s="53"/>
      <c r="BC11117" s="24"/>
      <c r="BD11117" s="53"/>
      <c r="BE11117" s="53"/>
      <c r="BF11117" s="53"/>
      <c r="BG11117" s="55"/>
      <c r="BH11117" s="53"/>
      <c r="BI11117" s="53"/>
    </row>
    <row r="11118" spans="1:61" ht="27.75" customHeight="1" x14ac:dyDescent="0.25">
      <c r="A11118" s="135"/>
      <c r="C11118" s="137"/>
      <c r="D11118" s="53"/>
      <c r="E11118" s="320"/>
      <c r="F11118" s="55"/>
      <c r="G11118" s="25"/>
      <c r="H11118" s="134"/>
      <c r="I11118" s="25"/>
      <c r="J11118" s="53"/>
      <c r="K11118" s="53"/>
      <c r="L11118" s="53"/>
      <c r="M11118" s="53"/>
      <c r="N11118" s="24"/>
      <c r="O11118" s="53"/>
      <c r="P11118" s="53"/>
      <c r="Q11118" s="53"/>
      <c r="R11118" s="53"/>
      <c r="S11118" s="24"/>
      <c r="T11118" s="24"/>
      <c r="U11118" s="54"/>
      <c r="V11118" s="54"/>
      <c r="W11118" s="54"/>
      <c r="X11118" s="54"/>
      <c r="Y11118" s="56"/>
      <c r="Z11118" s="54"/>
      <c r="AA11118" s="107"/>
      <c r="AB11118" s="107"/>
      <c r="AC11118" s="53"/>
      <c r="AD11118" s="53"/>
      <c r="AE11118" s="53"/>
      <c r="AF11118" s="53"/>
      <c r="AG11118" s="53"/>
      <c r="AH11118" s="53"/>
      <c r="AI11118" s="53"/>
      <c r="AJ11118" s="53"/>
      <c r="AK11118" s="53"/>
      <c r="AL11118" s="53"/>
      <c r="AM11118" s="53"/>
      <c r="AN11118" s="53"/>
      <c r="AO11118" s="53"/>
      <c r="AP11118" s="53"/>
      <c r="AQ11118" s="53"/>
      <c r="AR11118" s="53"/>
      <c r="AS11118" s="53"/>
      <c r="AT11118" s="177"/>
      <c r="AU11118" s="57"/>
      <c r="AV11118" s="64"/>
      <c r="AW11118" s="53"/>
      <c r="AX11118" s="53"/>
      <c r="AY11118" s="25"/>
      <c r="AZ11118" s="25"/>
      <c r="BA11118" s="53"/>
      <c r="BB11118" s="53"/>
      <c r="BC11118" s="24"/>
      <c r="BD11118" s="53"/>
      <c r="BE11118" s="53"/>
      <c r="BF11118" s="53"/>
      <c r="BG11118" s="55"/>
      <c r="BH11118" s="53"/>
      <c r="BI11118" s="53"/>
    </row>
    <row r="11119" spans="1:61" ht="27.75" customHeight="1" x14ac:dyDescent="0.25">
      <c r="A11119" s="135"/>
      <c r="C11119" s="137"/>
      <c r="D11119" s="53"/>
      <c r="E11119" s="320"/>
      <c r="F11119" s="55"/>
      <c r="G11119" s="25"/>
      <c r="H11119" s="134"/>
      <c r="I11119" s="25"/>
      <c r="J11119" s="53"/>
      <c r="K11119" s="53"/>
      <c r="L11119" s="53"/>
      <c r="M11119" s="53"/>
      <c r="N11119" s="24"/>
      <c r="O11119" s="53"/>
      <c r="P11119" s="53"/>
      <c r="Q11119" s="53"/>
      <c r="R11119" s="53"/>
      <c r="S11119" s="24"/>
      <c r="T11119" s="24"/>
      <c r="U11119" s="54"/>
      <c r="V11119" s="54"/>
      <c r="W11119" s="54"/>
      <c r="X11119" s="54"/>
      <c r="Y11119" s="56"/>
      <c r="Z11119" s="54"/>
      <c r="AA11119" s="107"/>
      <c r="AB11119" s="107"/>
      <c r="AC11119" s="53"/>
      <c r="AD11119" s="53"/>
      <c r="AE11119" s="53"/>
      <c r="AF11119" s="53"/>
      <c r="AG11119" s="53"/>
      <c r="AH11119" s="53"/>
      <c r="AI11119" s="53"/>
      <c r="AJ11119" s="53"/>
      <c r="AK11119" s="53"/>
      <c r="AL11119" s="53"/>
      <c r="AM11119" s="53"/>
      <c r="AN11119" s="53"/>
      <c r="AO11119" s="53"/>
      <c r="AP11119" s="53"/>
      <c r="AQ11119" s="53"/>
      <c r="AR11119" s="53"/>
      <c r="AS11119" s="53"/>
      <c r="AT11119" s="177"/>
      <c r="AU11119" s="57"/>
      <c r="AV11119" s="64"/>
      <c r="AW11119" s="53"/>
      <c r="AX11119" s="53"/>
      <c r="AY11119" s="25"/>
      <c r="AZ11119" s="25"/>
      <c r="BA11119" s="53"/>
      <c r="BB11119" s="53"/>
      <c r="BC11119" s="24"/>
      <c r="BD11119" s="53"/>
      <c r="BE11119" s="53"/>
      <c r="BF11119" s="53"/>
      <c r="BG11119" s="55"/>
      <c r="BH11119" s="53"/>
      <c r="BI11119" s="53"/>
    </row>
    <row r="11120" spans="1:61" ht="27.75" customHeight="1" x14ac:dyDescent="0.25">
      <c r="A11120" s="135"/>
      <c r="C11120" s="137"/>
      <c r="D11120" s="53"/>
      <c r="E11120" s="320"/>
      <c r="F11120" s="55"/>
      <c r="G11120" s="25"/>
      <c r="H11120" s="134"/>
      <c r="I11120" s="25"/>
      <c r="J11120" s="53"/>
      <c r="K11120" s="53"/>
      <c r="L11120" s="53"/>
      <c r="M11120" s="53"/>
      <c r="N11120" s="24"/>
      <c r="O11120" s="53"/>
      <c r="P11120" s="53"/>
      <c r="Q11120" s="53"/>
      <c r="R11120" s="53"/>
      <c r="S11120" s="24"/>
      <c r="T11120" s="24"/>
      <c r="U11120" s="54"/>
      <c r="V11120" s="54"/>
      <c r="W11120" s="54"/>
      <c r="X11120" s="54"/>
      <c r="Y11120" s="56"/>
      <c r="Z11120" s="54"/>
      <c r="AA11120" s="107"/>
      <c r="AB11120" s="107"/>
      <c r="AC11120" s="53"/>
      <c r="AD11120" s="53"/>
      <c r="AE11120" s="53"/>
      <c r="AF11120" s="53"/>
      <c r="AG11120" s="53"/>
      <c r="AH11120" s="53"/>
      <c r="AI11120" s="53"/>
      <c r="AJ11120" s="53"/>
      <c r="AK11120" s="53"/>
      <c r="AL11120" s="53"/>
      <c r="AM11120" s="53"/>
      <c r="AN11120" s="53"/>
      <c r="AO11120" s="53"/>
      <c r="AP11120" s="53"/>
      <c r="AQ11120" s="53"/>
      <c r="AR11120" s="53"/>
      <c r="AS11120" s="53"/>
      <c r="AT11120" s="177"/>
      <c r="AU11120" s="57"/>
      <c r="AV11120" s="64"/>
      <c r="AW11120" s="53"/>
      <c r="AX11120" s="53"/>
      <c r="AY11120" s="25"/>
      <c r="AZ11120" s="25"/>
      <c r="BA11120" s="53"/>
      <c r="BB11120" s="53"/>
      <c r="BC11120" s="24"/>
      <c r="BD11120" s="53"/>
      <c r="BE11120" s="53"/>
      <c r="BF11120" s="53"/>
      <c r="BG11120" s="55"/>
      <c r="BH11120" s="53"/>
      <c r="BI11120" s="53"/>
    </row>
    <row r="11121" spans="1:61" ht="27.75" customHeight="1" x14ac:dyDescent="0.25">
      <c r="A11121" s="135"/>
      <c r="C11121" s="137"/>
      <c r="D11121" s="53"/>
      <c r="E11121" s="320"/>
      <c r="F11121" s="55"/>
      <c r="G11121" s="25"/>
      <c r="H11121" s="134"/>
      <c r="I11121" s="25"/>
      <c r="J11121" s="53"/>
      <c r="K11121" s="53"/>
      <c r="L11121" s="53"/>
      <c r="M11121" s="53"/>
      <c r="N11121" s="24"/>
      <c r="O11121" s="53"/>
      <c r="P11121" s="53"/>
      <c r="Q11121" s="53"/>
      <c r="R11121" s="53"/>
      <c r="S11121" s="24"/>
      <c r="T11121" s="24"/>
      <c r="U11121" s="54"/>
      <c r="V11121" s="54"/>
      <c r="W11121" s="54"/>
      <c r="X11121" s="54"/>
      <c r="Y11121" s="56"/>
      <c r="Z11121" s="54"/>
      <c r="AA11121" s="107"/>
      <c r="AB11121" s="107"/>
      <c r="AC11121" s="53"/>
      <c r="AD11121" s="53"/>
      <c r="AE11121" s="53"/>
      <c r="AF11121" s="53"/>
      <c r="AG11121" s="53"/>
      <c r="AH11121" s="53"/>
      <c r="AI11121" s="53"/>
      <c r="AJ11121" s="53"/>
      <c r="AK11121" s="53"/>
      <c r="AL11121" s="53"/>
      <c r="AM11121" s="53"/>
      <c r="AN11121" s="53"/>
      <c r="AO11121" s="53"/>
      <c r="AP11121" s="53"/>
      <c r="AQ11121" s="53"/>
      <c r="AR11121" s="53"/>
      <c r="AS11121" s="53"/>
      <c r="AT11121" s="177"/>
      <c r="AU11121" s="57"/>
      <c r="AV11121" s="64"/>
      <c r="AW11121" s="53"/>
      <c r="AX11121" s="53"/>
      <c r="AY11121" s="25"/>
      <c r="AZ11121" s="25"/>
      <c r="BA11121" s="53"/>
      <c r="BB11121" s="53"/>
      <c r="BC11121" s="24"/>
      <c r="BD11121" s="53"/>
      <c r="BE11121" s="53"/>
      <c r="BF11121" s="53"/>
      <c r="BG11121" s="55"/>
      <c r="BH11121" s="53"/>
      <c r="BI11121" s="53"/>
    </row>
    <row r="11122" spans="1:61" ht="27.75" customHeight="1" x14ac:dyDescent="0.25">
      <c r="A11122" s="135"/>
      <c r="C11122" s="137"/>
      <c r="D11122" s="53"/>
      <c r="E11122" s="320"/>
      <c r="F11122" s="55"/>
      <c r="G11122" s="25"/>
      <c r="H11122" s="134"/>
      <c r="I11122" s="25"/>
      <c r="J11122" s="53"/>
      <c r="K11122" s="53"/>
      <c r="L11122" s="53"/>
      <c r="M11122" s="53"/>
      <c r="N11122" s="24"/>
      <c r="O11122" s="53"/>
      <c r="P11122" s="53"/>
      <c r="Q11122" s="53"/>
      <c r="R11122" s="53"/>
      <c r="S11122" s="24"/>
      <c r="T11122" s="24"/>
      <c r="U11122" s="54"/>
      <c r="V11122" s="54"/>
      <c r="W11122" s="54"/>
      <c r="X11122" s="54"/>
      <c r="Y11122" s="56"/>
      <c r="Z11122" s="54"/>
      <c r="AA11122" s="107"/>
      <c r="AB11122" s="107"/>
      <c r="AC11122" s="53"/>
      <c r="AD11122" s="53"/>
      <c r="AE11122" s="53"/>
      <c r="AF11122" s="53"/>
      <c r="AG11122" s="53"/>
      <c r="AH11122" s="53"/>
      <c r="AI11122" s="53"/>
      <c r="AJ11122" s="53"/>
      <c r="AK11122" s="53"/>
      <c r="AL11122" s="53"/>
      <c r="AM11122" s="53"/>
      <c r="AN11122" s="53"/>
      <c r="AO11122" s="53"/>
      <c r="AP11122" s="53"/>
      <c r="AQ11122" s="53"/>
      <c r="AR11122" s="53"/>
      <c r="AS11122" s="53"/>
      <c r="AT11122" s="177"/>
      <c r="AU11122" s="57"/>
      <c r="AV11122" s="64"/>
      <c r="AW11122" s="53"/>
      <c r="AX11122" s="53"/>
      <c r="AY11122" s="25"/>
      <c r="AZ11122" s="25"/>
      <c r="BA11122" s="53"/>
      <c r="BB11122" s="53"/>
      <c r="BC11122" s="24"/>
      <c r="BD11122" s="53"/>
      <c r="BE11122" s="53"/>
      <c r="BF11122" s="53"/>
      <c r="BG11122" s="55"/>
      <c r="BH11122" s="53"/>
      <c r="BI11122" s="53"/>
    </row>
    <row r="11123" spans="1:61" ht="27.75" customHeight="1" x14ac:dyDescent="0.25">
      <c r="A11123" s="135"/>
      <c r="C11123" s="137"/>
      <c r="D11123" s="53"/>
      <c r="E11123" s="320"/>
      <c r="F11123" s="55"/>
      <c r="G11123" s="25"/>
      <c r="H11123" s="134"/>
      <c r="I11123" s="25"/>
      <c r="J11123" s="53"/>
      <c r="K11123" s="53"/>
      <c r="L11123" s="53"/>
      <c r="M11123" s="53"/>
      <c r="N11123" s="24"/>
      <c r="O11123" s="53"/>
      <c r="P11123" s="53"/>
      <c r="Q11123" s="53"/>
      <c r="R11123" s="53"/>
      <c r="S11123" s="24"/>
      <c r="T11123" s="24"/>
      <c r="U11123" s="54"/>
      <c r="V11123" s="54"/>
      <c r="W11123" s="54"/>
      <c r="X11123" s="54"/>
      <c r="Y11123" s="56"/>
      <c r="Z11123" s="54"/>
      <c r="AA11123" s="107"/>
      <c r="AB11123" s="107"/>
      <c r="AC11123" s="53"/>
      <c r="AD11123" s="53"/>
      <c r="AE11123" s="53"/>
      <c r="AF11123" s="53"/>
      <c r="AG11123" s="53"/>
      <c r="AH11123" s="53"/>
      <c r="AI11123" s="53"/>
      <c r="AJ11123" s="53"/>
      <c r="AK11123" s="53"/>
      <c r="AL11123" s="53"/>
      <c r="AM11123" s="53"/>
      <c r="AN11123" s="53"/>
      <c r="AO11123" s="53"/>
      <c r="AP11123" s="53"/>
      <c r="AQ11123" s="53"/>
      <c r="AR11123" s="53"/>
      <c r="AS11123" s="53"/>
      <c r="AT11123" s="177"/>
      <c r="AU11123" s="57"/>
      <c r="AV11123" s="64"/>
      <c r="AW11123" s="53"/>
      <c r="AX11123" s="53"/>
      <c r="AY11123" s="25"/>
      <c r="AZ11123" s="25"/>
      <c r="BA11123" s="53"/>
      <c r="BB11123" s="53"/>
      <c r="BC11123" s="24"/>
      <c r="BD11123" s="53"/>
      <c r="BE11123" s="53"/>
      <c r="BF11123" s="53"/>
      <c r="BG11123" s="55"/>
      <c r="BH11123" s="53"/>
      <c r="BI11123" s="53"/>
    </row>
    <row r="11124" spans="1:61" ht="27.75" customHeight="1" x14ac:dyDescent="0.25">
      <c r="A11124" s="135"/>
      <c r="C11124" s="137"/>
      <c r="D11124" s="53"/>
      <c r="E11124" s="320"/>
      <c r="F11124" s="55"/>
      <c r="G11124" s="25"/>
      <c r="H11124" s="134"/>
      <c r="I11124" s="25"/>
      <c r="J11124" s="53"/>
      <c r="K11124" s="53"/>
      <c r="L11124" s="53"/>
      <c r="M11124" s="53"/>
      <c r="N11124" s="24"/>
      <c r="O11124" s="53"/>
      <c r="P11124" s="53"/>
      <c r="Q11124" s="53"/>
      <c r="R11124" s="53"/>
      <c r="S11124" s="24"/>
      <c r="T11124" s="24"/>
      <c r="U11124" s="54"/>
      <c r="V11124" s="54"/>
      <c r="W11124" s="54"/>
      <c r="X11124" s="54"/>
      <c r="Y11124" s="56"/>
      <c r="Z11124" s="54"/>
      <c r="AA11124" s="107"/>
      <c r="AB11124" s="107"/>
      <c r="AC11124" s="53"/>
      <c r="AD11124" s="53"/>
      <c r="AE11124" s="53"/>
      <c r="AF11124" s="53"/>
      <c r="AG11124" s="53"/>
      <c r="AH11124" s="53"/>
      <c r="AI11124" s="53"/>
      <c r="AJ11124" s="53"/>
      <c r="AK11124" s="53"/>
      <c r="AL11124" s="53"/>
      <c r="AM11124" s="53"/>
      <c r="AN11124" s="53"/>
      <c r="AO11124" s="53"/>
      <c r="AP11124" s="53"/>
      <c r="AQ11124" s="53"/>
      <c r="AR11124" s="53"/>
      <c r="AS11124" s="53"/>
      <c r="AT11124" s="177"/>
      <c r="AU11124" s="57"/>
      <c r="AV11124" s="64"/>
      <c r="AW11124" s="53"/>
      <c r="AX11124" s="53"/>
      <c r="AY11124" s="25"/>
      <c r="AZ11124" s="25"/>
      <c r="BA11124" s="53"/>
      <c r="BB11124" s="53"/>
      <c r="BC11124" s="24"/>
      <c r="BD11124" s="53"/>
      <c r="BE11124" s="53"/>
      <c r="BF11124" s="53"/>
      <c r="BG11124" s="55"/>
      <c r="BH11124" s="53"/>
      <c r="BI11124" s="53"/>
    </row>
    <row r="11125" spans="1:61" ht="27.75" customHeight="1" x14ac:dyDescent="0.25">
      <c r="A11125" s="135"/>
      <c r="C11125" s="137"/>
      <c r="D11125" s="53"/>
      <c r="E11125" s="320"/>
      <c r="F11125" s="55"/>
      <c r="G11125" s="25"/>
      <c r="H11125" s="134"/>
      <c r="I11125" s="25"/>
      <c r="J11125" s="53"/>
      <c r="K11125" s="53"/>
      <c r="L11125" s="53"/>
      <c r="M11125" s="53"/>
      <c r="N11125" s="24"/>
      <c r="O11125" s="53"/>
      <c r="P11125" s="53"/>
      <c r="Q11125" s="53"/>
      <c r="R11125" s="53"/>
      <c r="S11125" s="24"/>
      <c r="T11125" s="24"/>
      <c r="U11125" s="54"/>
      <c r="V11125" s="54"/>
      <c r="W11125" s="54"/>
      <c r="X11125" s="54"/>
      <c r="Y11125" s="56"/>
      <c r="Z11125" s="54"/>
      <c r="AA11125" s="107"/>
      <c r="AB11125" s="107"/>
      <c r="AC11125" s="53"/>
      <c r="AD11125" s="53"/>
      <c r="AE11125" s="53"/>
      <c r="AF11125" s="53"/>
      <c r="AG11125" s="53"/>
      <c r="AH11125" s="53"/>
      <c r="AI11125" s="53"/>
      <c r="AJ11125" s="53"/>
      <c r="AK11125" s="53"/>
      <c r="AL11125" s="53"/>
      <c r="AM11125" s="53"/>
      <c r="AN11125" s="53"/>
      <c r="AO11125" s="53"/>
      <c r="AP11125" s="53"/>
      <c r="AQ11125" s="53"/>
      <c r="AR11125" s="53"/>
      <c r="AS11125" s="53"/>
      <c r="AT11125" s="177"/>
      <c r="AU11125" s="57"/>
      <c r="AV11125" s="64"/>
      <c r="AW11125" s="53"/>
      <c r="AX11125" s="53"/>
      <c r="AY11125" s="25"/>
      <c r="AZ11125" s="25"/>
      <c r="BA11125" s="53"/>
      <c r="BB11125" s="53"/>
      <c r="BC11125" s="24"/>
      <c r="BD11125" s="53"/>
      <c r="BE11125" s="53"/>
      <c r="BF11125" s="53"/>
      <c r="BG11125" s="55"/>
      <c r="BH11125" s="53"/>
      <c r="BI11125" s="53"/>
    </row>
    <row r="11126" spans="1:61" ht="27.75" customHeight="1" x14ac:dyDescent="0.25">
      <c r="A11126" s="135"/>
      <c r="C11126" s="137"/>
      <c r="D11126" s="53"/>
      <c r="E11126" s="320"/>
      <c r="F11126" s="55"/>
      <c r="G11126" s="25"/>
      <c r="H11126" s="134"/>
      <c r="I11126" s="25"/>
      <c r="J11126" s="53"/>
      <c r="K11126" s="53"/>
      <c r="L11126" s="53"/>
      <c r="M11126" s="53"/>
      <c r="N11126" s="24"/>
      <c r="O11126" s="53"/>
      <c r="P11126" s="53"/>
      <c r="Q11126" s="53"/>
      <c r="R11126" s="53"/>
      <c r="S11126" s="24"/>
      <c r="T11126" s="24"/>
      <c r="U11126" s="54"/>
      <c r="V11126" s="54"/>
      <c r="W11126" s="54"/>
      <c r="X11126" s="54"/>
      <c r="Y11126" s="56"/>
      <c r="Z11126" s="54"/>
      <c r="AA11126" s="107"/>
      <c r="AB11126" s="107"/>
      <c r="AC11126" s="53"/>
      <c r="AD11126" s="53"/>
      <c r="AE11126" s="53"/>
      <c r="AF11126" s="53"/>
      <c r="AG11126" s="53"/>
      <c r="AH11126" s="53"/>
      <c r="AI11126" s="53"/>
      <c r="AJ11126" s="53"/>
      <c r="AK11126" s="53"/>
      <c r="AL11126" s="53"/>
      <c r="AM11126" s="53"/>
      <c r="AN11126" s="53"/>
      <c r="AO11126" s="53"/>
      <c r="AP11126" s="53"/>
      <c r="AQ11126" s="53"/>
      <c r="AR11126" s="53"/>
      <c r="AS11126" s="53"/>
      <c r="AT11126" s="177"/>
      <c r="AU11126" s="57"/>
      <c r="AV11126" s="64"/>
      <c r="AW11126" s="53"/>
      <c r="AX11126" s="53"/>
      <c r="AY11126" s="25"/>
      <c r="AZ11126" s="25"/>
      <c r="BA11126" s="53"/>
      <c r="BB11126" s="53"/>
      <c r="BC11126" s="24"/>
      <c r="BD11126" s="53"/>
      <c r="BE11126" s="53"/>
      <c r="BF11126" s="53"/>
      <c r="BG11126" s="55"/>
      <c r="BH11126" s="53"/>
      <c r="BI11126" s="53"/>
    </row>
    <row r="11127" spans="1:61" ht="27.75" customHeight="1" x14ac:dyDescent="0.25">
      <c r="A11127" s="135"/>
      <c r="C11127" s="137"/>
      <c r="D11127" s="53"/>
      <c r="E11127" s="320"/>
      <c r="F11127" s="55"/>
      <c r="G11127" s="25"/>
      <c r="H11127" s="134"/>
      <c r="I11127" s="25"/>
      <c r="J11127" s="53"/>
      <c r="K11127" s="53"/>
      <c r="L11127" s="53"/>
      <c r="M11127" s="53"/>
      <c r="N11127" s="24"/>
      <c r="O11127" s="53"/>
      <c r="P11127" s="53"/>
      <c r="Q11127" s="53"/>
      <c r="R11127" s="53"/>
      <c r="S11127" s="24"/>
      <c r="T11127" s="24"/>
      <c r="U11127" s="54"/>
      <c r="V11127" s="54"/>
      <c r="W11127" s="54"/>
      <c r="X11127" s="54"/>
      <c r="Y11127" s="56"/>
      <c r="Z11127" s="54"/>
      <c r="AA11127" s="107"/>
      <c r="AB11127" s="107"/>
      <c r="AC11127" s="53"/>
      <c r="AD11127" s="53"/>
      <c r="AE11127" s="53"/>
      <c r="AF11127" s="53"/>
      <c r="AG11127" s="53"/>
      <c r="AH11127" s="53"/>
      <c r="AI11127" s="53"/>
      <c r="AJ11127" s="53"/>
      <c r="AK11127" s="53"/>
      <c r="AL11127" s="53"/>
      <c r="AM11127" s="53"/>
      <c r="AN11127" s="53"/>
      <c r="AO11127" s="53"/>
      <c r="AP11127" s="53"/>
      <c r="AQ11127" s="53"/>
      <c r="AR11127" s="53"/>
      <c r="AS11127" s="53"/>
      <c r="AT11127" s="177"/>
      <c r="AU11127" s="57"/>
      <c r="AV11127" s="64"/>
      <c r="AW11127" s="53"/>
      <c r="AX11127" s="53"/>
      <c r="AY11127" s="25"/>
      <c r="AZ11127" s="25"/>
      <c r="BA11127" s="53"/>
      <c r="BB11127" s="53"/>
      <c r="BC11127" s="24"/>
      <c r="BD11127" s="53"/>
      <c r="BE11127" s="53"/>
      <c r="BF11127" s="53"/>
      <c r="BG11127" s="55"/>
      <c r="BH11127" s="53"/>
      <c r="BI11127" s="53"/>
    </row>
    <row r="11128" spans="1:61" ht="27.75" customHeight="1" x14ac:dyDescent="0.25">
      <c r="A11128" s="135"/>
      <c r="C11128" s="137"/>
      <c r="D11128" s="53"/>
      <c r="E11128" s="320"/>
      <c r="F11128" s="55"/>
      <c r="G11128" s="25"/>
      <c r="H11128" s="134"/>
      <c r="I11128" s="25"/>
      <c r="J11128" s="53"/>
      <c r="K11128" s="53"/>
      <c r="L11128" s="53"/>
      <c r="M11128" s="53"/>
      <c r="N11128" s="24"/>
      <c r="O11128" s="53"/>
      <c r="P11128" s="53"/>
      <c r="Q11128" s="53"/>
      <c r="R11128" s="53"/>
      <c r="S11128" s="24"/>
      <c r="T11128" s="24"/>
      <c r="U11128" s="54"/>
      <c r="V11128" s="54"/>
      <c r="W11128" s="54"/>
      <c r="X11128" s="54"/>
      <c r="Y11128" s="56"/>
      <c r="Z11128" s="54"/>
      <c r="AA11128" s="107"/>
      <c r="AB11128" s="107"/>
      <c r="AC11128" s="53"/>
      <c r="AD11128" s="53"/>
      <c r="AE11128" s="53"/>
      <c r="AF11128" s="53"/>
      <c r="AG11128" s="53"/>
      <c r="AH11128" s="53"/>
      <c r="AI11128" s="53"/>
      <c r="AJ11128" s="53"/>
      <c r="AK11128" s="53"/>
      <c r="AL11128" s="53"/>
      <c r="AM11128" s="53"/>
      <c r="AN11128" s="53"/>
      <c r="AO11128" s="53"/>
      <c r="AP11128" s="53"/>
      <c r="AQ11128" s="53"/>
      <c r="AR11128" s="53"/>
      <c r="AS11128" s="53"/>
      <c r="AT11128" s="177"/>
      <c r="AU11128" s="57"/>
      <c r="AV11128" s="64"/>
      <c r="AW11128" s="53"/>
      <c r="AX11128" s="53"/>
      <c r="AY11128" s="25"/>
      <c r="AZ11128" s="25"/>
      <c r="BA11128" s="53"/>
      <c r="BB11128" s="53"/>
      <c r="BC11128" s="24"/>
      <c r="BD11128" s="53"/>
      <c r="BE11128" s="53"/>
      <c r="BF11128" s="53"/>
      <c r="BG11128" s="55"/>
      <c r="BH11128" s="53"/>
      <c r="BI11128" s="53"/>
    </row>
    <row r="11129" spans="1:61" ht="27.75" customHeight="1" x14ac:dyDescent="0.25">
      <c r="A11129" s="135"/>
      <c r="C11129" s="137"/>
      <c r="D11129" s="53"/>
      <c r="E11129" s="320"/>
      <c r="F11129" s="55"/>
      <c r="G11129" s="25"/>
      <c r="H11129" s="134"/>
      <c r="I11129" s="25"/>
      <c r="J11129" s="53"/>
      <c r="K11129" s="53"/>
      <c r="L11129" s="53"/>
      <c r="M11129" s="53"/>
      <c r="N11129" s="24"/>
      <c r="O11129" s="53"/>
      <c r="P11129" s="53"/>
      <c r="Q11129" s="53"/>
      <c r="R11129" s="53"/>
      <c r="S11129" s="24"/>
      <c r="T11129" s="24"/>
      <c r="U11129" s="54"/>
      <c r="V11129" s="54"/>
      <c r="W11129" s="54"/>
      <c r="X11129" s="54"/>
      <c r="Y11129" s="56"/>
      <c r="Z11129" s="54"/>
      <c r="AA11129" s="107"/>
      <c r="AB11129" s="107"/>
      <c r="AC11129" s="53"/>
      <c r="AD11129" s="53"/>
      <c r="AE11129" s="53"/>
      <c r="AF11129" s="53"/>
      <c r="AG11129" s="53"/>
      <c r="AH11129" s="53"/>
      <c r="AI11129" s="53"/>
      <c r="AJ11129" s="53"/>
      <c r="AK11129" s="53"/>
      <c r="AL11129" s="53"/>
      <c r="AM11129" s="53"/>
      <c r="AN11129" s="53"/>
      <c r="AO11129" s="53"/>
      <c r="AP11129" s="53"/>
      <c r="AQ11129" s="53"/>
      <c r="AR11129" s="53"/>
      <c r="AS11129" s="53"/>
      <c r="AT11129" s="177"/>
      <c r="AU11129" s="57"/>
      <c r="AV11129" s="64"/>
      <c r="AW11129" s="53"/>
      <c r="AX11129" s="53"/>
      <c r="AY11129" s="25"/>
      <c r="AZ11129" s="25"/>
      <c r="BA11129" s="53"/>
      <c r="BB11129" s="53"/>
      <c r="BC11129" s="24"/>
      <c r="BD11129" s="53"/>
      <c r="BE11129" s="53"/>
      <c r="BF11129" s="53"/>
      <c r="BG11129" s="55"/>
      <c r="BH11129" s="53"/>
      <c r="BI11129" s="53"/>
    </row>
    <row r="11130" spans="1:61" ht="27.75" customHeight="1" x14ac:dyDescent="0.25">
      <c r="A11130" s="135"/>
      <c r="C11130" s="137"/>
      <c r="D11130" s="53"/>
      <c r="E11130" s="320"/>
      <c r="F11130" s="55"/>
      <c r="G11130" s="25"/>
      <c r="H11130" s="134"/>
      <c r="I11130" s="25"/>
      <c r="J11130" s="53"/>
      <c r="K11130" s="53"/>
      <c r="L11130" s="53"/>
      <c r="M11130" s="53"/>
      <c r="N11130" s="24"/>
      <c r="O11130" s="53"/>
      <c r="P11130" s="53"/>
      <c r="Q11130" s="53"/>
      <c r="R11130" s="53"/>
      <c r="S11130" s="24"/>
      <c r="T11130" s="24"/>
      <c r="U11130" s="54"/>
      <c r="V11130" s="54"/>
      <c r="W11130" s="54"/>
      <c r="X11130" s="54"/>
      <c r="Y11130" s="56"/>
      <c r="Z11130" s="54"/>
      <c r="AA11130" s="107"/>
      <c r="AB11130" s="107"/>
      <c r="AC11130" s="53"/>
      <c r="AD11130" s="53"/>
      <c r="AE11130" s="53"/>
      <c r="AF11130" s="53"/>
      <c r="AG11130" s="53"/>
      <c r="AH11130" s="53"/>
      <c r="AI11130" s="53"/>
      <c r="AJ11130" s="53"/>
      <c r="AK11130" s="53"/>
      <c r="AL11130" s="53"/>
      <c r="AM11130" s="53"/>
      <c r="AN11130" s="53"/>
      <c r="AO11130" s="53"/>
      <c r="AP11130" s="53"/>
      <c r="AQ11130" s="53"/>
      <c r="AR11130" s="53"/>
      <c r="AS11130" s="53"/>
      <c r="AT11130" s="177"/>
      <c r="AU11130" s="57"/>
      <c r="AV11130" s="64"/>
      <c r="AW11130" s="53"/>
      <c r="AX11130" s="53"/>
      <c r="AY11130" s="25"/>
      <c r="AZ11130" s="25"/>
      <c r="BA11130" s="53"/>
      <c r="BB11130" s="53"/>
      <c r="BC11130" s="24"/>
      <c r="BD11130" s="53"/>
      <c r="BE11130" s="53"/>
      <c r="BF11130" s="53"/>
      <c r="BG11130" s="55"/>
      <c r="BH11130" s="53"/>
      <c r="BI11130" s="53"/>
    </row>
    <row r="11131" spans="1:61" ht="27.75" customHeight="1" x14ac:dyDescent="0.25">
      <c r="A11131" s="135"/>
      <c r="C11131" s="137"/>
      <c r="D11131" s="53"/>
      <c r="E11131" s="320"/>
      <c r="F11131" s="55"/>
      <c r="G11131" s="25"/>
      <c r="H11131" s="134"/>
      <c r="I11131" s="25"/>
      <c r="J11131" s="53"/>
      <c r="K11131" s="53"/>
      <c r="L11131" s="53"/>
      <c r="M11131" s="53"/>
      <c r="N11131" s="24"/>
      <c r="O11131" s="53"/>
      <c r="P11131" s="53"/>
      <c r="Q11131" s="53"/>
      <c r="R11131" s="53"/>
      <c r="S11131" s="24"/>
      <c r="T11131" s="24"/>
      <c r="U11131" s="54"/>
      <c r="V11131" s="54"/>
      <c r="W11131" s="54"/>
      <c r="X11131" s="54"/>
      <c r="Y11131" s="56"/>
      <c r="Z11131" s="54"/>
      <c r="AA11131" s="107"/>
      <c r="AB11131" s="107"/>
      <c r="AC11131" s="53"/>
      <c r="AD11131" s="53"/>
      <c r="AE11131" s="53"/>
      <c r="AF11131" s="53"/>
      <c r="AG11131" s="53"/>
      <c r="AH11131" s="53"/>
      <c r="AI11131" s="53"/>
      <c r="AJ11131" s="53"/>
      <c r="AK11131" s="53"/>
      <c r="AL11131" s="53"/>
      <c r="AM11131" s="53"/>
      <c r="AN11131" s="53"/>
      <c r="AO11131" s="53"/>
      <c r="AP11131" s="53"/>
      <c r="AQ11131" s="53"/>
      <c r="AR11131" s="53"/>
      <c r="AS11131" s="53"/>
      <c r="AT11131" s="177"/>
      <c r="AU11131" s="57"/>
      <c r="AV11131" s="64"/>
      <c r="AW11131" s="53"/>
      <c r="AX11131" s="53"/>
      <c r="AY11131" s="25"/>
      <c r="AZ11131" s="25"/>
      <c r="BA11131" s="53"/>
      <c r="BB11131" s="53"/>
      <c r="BC11131" s="24"/>
      <c r="BD11131" s="53"/>
      <c r="BE11131" s="53"/>
      <c r="BF11131" s="53"/>
      <c r="BG11131" s="55"/>
      <c r="BH11131" s="53"/>
      <c r="BI11131" s="53"/>
    </row>
    <row r="11132" spans="1:61" ht="27.75" customHeight="1" x14ac:dyDescent="0.25">
      <c r="A11132" s="135"/>
      <c r="C11132" s="137"/>
      <c r="D11132" s="53"/>
      <c r="E11132" s="320"/>
      <c r="F11132" s="55"/>
      <c r="G11132" s="25"/>
      <c r="H11132" s="134"/>
      <c r="I11132" s="25"/>
      <c r="J11132" s="53"/>
      <c r="K11132" s="53"/>
      <c r="L11132" s="53"/>
      <c r="M11132" s="53"/>
      <c r="N11132" s="24"/>
      <c r="O11132" s="53"/>
      <c r="P11132" s="53"/>
      <c r="Q11132" s="53"/>
      <c r="R11132" s="53"/>
      <c r="S11132" s="24"/>
      <c r="T11132" s="24"/>
      <c r="U11132" s="54"/>
      <c r="V11132" s="54"/>
      <c r="W11132" s="54"/>
      <c r="X11132" s="54"/>
      <c r="Y11132" s="56"/>
      <c r="Z11132" s="54"/>
      <c r="AA11132" s="107"/>
      <c r="AB11132" s="107"/>
      <c r="AC11132" s="53"/>
      <c r="AD11132" s="53"/>
      <c r="AE11132" s="53"/>
      <c r="AF11132" s="53"/>
      <c r="AG11132" s="53"/>
      <c r="AH11132" s="53"/>
      <c r="AI11132" s="53"/>
      <c r="AJ11132" s="53"/>
      <c r="AK11132" s="53"/>
      <c r="AL11132" s="53"/>
      <c r="AM11132" s="53"/>
      <c r="AN11132" s="53"/>
      <c r="AO11132" s="53"/>
      <c r="AP11132" s="53"/>
      <c r="AQ11132" s="53"/>
      <c r="AR11132" s="53"/>
      <c r="AS11132" s="53"/>
      <c r="AT11132" s="177"/>
      <c r="AU11132" s="57"/>
      <c r="AV11132" s="64"/>
      <c r="AW11132" s="53"/>
      <c r="AX11132" s="53"/>
      <c r="AY11132" s="25"/>
      <c r="AZ11132" s="25"/>
      <c r="BA11132" s="53"/>
      <c r="BB11132" s="53"/>
      <c r="BC11132" s="24"/>
      <c r="BD11132" s="53"/>
      <c r="BE11132" s="53"/>
      <c r="BF11132" s="53"/>
      <c r="BG11132" s="55"/>
      <c r="BH11132" s="53"/>
      <c r="BI11132" s="53"/>
    </row>
    <row r="11133" spans="1:61" ht="27.75" customHeight="1" x14ac:dyDescent="0.25">
      <c r="A11133" s="135"/>
      <c r="C11133" s="137"/>
      <c r="D11133" s="53"/>
      <c r="E11133" s="320"/>
      <c r="F11133" s="55"/>
      <c r="G11133" s="25"/>
      <c r="H11133" s="134"/>
      <c r="I11133" s="25"/>
      <c r="J11133" s="53"/>
      <c r="K11133" s="53"/>
      <c r="L11133" s="53"/>
      <c r="M11133" s="53"/>
      <c r="N11133" s="24"/>
      <c r="O11133" s="53"/>
      <c r="P11133" s="53"/>
      <c r="Q11133" s="53"/>
      <c r="R11133" s="53"/>
      <c r="S11133" s="24"/>
      <c r="T11133" s="24"/>
      <c r="U11133" s="54"/>
      <c r="V11133" s="54"/>
      <c r="W11133" s="54"/>
      <c r="X11133" s="54"/>
      <c r="Y11133" s="56"/>
      <c r="Z11133" s="54"/>
      <c r="AA11133" s="107"/>
      <c r="AB11133" s="107"/>
      <c r="AC11133" s="53"/>
      <c r="AD11133" s="53"/>
      <c r="AE11133" s="53"/>
      <c r="AF11133" s="53"/>
      <c r="AG11133" s="53"/>
      <c r="AH11133" s="53"/>
      <c r="AI11133" s="53"/>
      <c r="AJ11133" s="53"/>
      <c r="AK11133" s="53"/>
      <c r="AL11133" s="53"/>
      <c r="AM11133" s="53"/>
      <c r="AN11133" s="53"/>
      <c r="AO11133" s="53"/>
      <c r="AP11133" s="53"/>
      <c r="AQ11133" s="53"/>
      <c r="AR11133" s="53"/>
      <c r="AS11133" s="53"/>
      <c r="AT11133" s="177"/>
      <c r="AU11133" s="57"/>
      <c r="AV11133" s="64"/>
      <c r="AW11133" s="53"/>
      <c r="AX11133" s="53"/>
      <c r="AY11133" s="25"/>
      <c r="AZ11133" s="25"/>
      <c r="BA11133" s="53"/>
      <c r="BB11133" s="53"/>
      <c r="BC11133" s="24"/>
      <c r="BD11133" s="53"/>
      <c r="BE11133" s="53"/>
      <c r="BF11133" s="53"/>
      <c r="BG11133" s="55"/>
      <c r="BH11133" s="53"/>
      <c r="BI11133" s="53"/>
    </row>
    <row r="11134" spans="1:61" ht="27.75" customHeight="1" x14ac:dyDescent="0.25">
      <c r="A11134" s="135"/>
      <c r="C11134" s="137"/>
      <c r="D11134" s="53"/>
      <c r="E11134" s="320"/>
      <c r="F11134" s="55"/>
      <c r="G11134" s="25"/>
      <c r="H11134" s="134"/>
      <c r="I11134" s="25"/>
      <c r="J11134" s="53"/>
      <c r="K11134" s="53"/>
      <c r="L11134" s="53"/>
      <c r="M11134" s="53"/>
      <c r="N11134" s="24"/>
      <c r="O11134" s="53"/>
      <c r="P11134" s="53"/>
      <c r="Q11134" s="53"/>
      <c r="R11134" s="53"/>
      <c r="S11134" s="24"/>
      <c r="T11134" s="24"/>
      <c r="U11134" s="54"/>
      <c r="V11134" s="54"/>
      <c r="W11134" s="54"/>
      <c r="X11134" s="54"/>
      <c r="Y11134" s="56"/>
      <c r="Z11134" s="54"/>
      <c r="AA11134" s="107"/>
      <c r="AB11134" s="107"/>
      <c r="AC11134" s="53"/>
      <c r="AD11134" s="53"/>
      <c r="AE11134" s="53"/>
      <c r="AF11134" s="53"/>
      <c r="AG11134" s="53"/>
      <c r="AH11134" s="53"/>
      <c r="AI11134" s="53"/>
      <c r="AJ11134" s="53"/>
      <c r="AK11134" s="53"/>
      <c r="AL11134" s="53"/>
      <c r="AM11134" s="53"/>
      <c r="AN11134" s="53"/>
      <c r="AO11134" s="53"/>
      <c r="AP11134" s="53"/>
      <c r="AQ11134" s="53"/>
      <c r="AR11134" s="53"/>
      <c r="AS11134" s="53"/>
      <c r="AT11134" s="177"/>
      <c r="AU11134" s="57"/>
      <c r="AV11134" s="64"/>
      <c r="AW11134" s="53"/>
      <c r="AX11134" s="53"/>
      <c r="AY11134" s="25"/>
      <c r="AZ11134" s="25"/>
      <c r="BA11134" s="53"/>
      <c r="BB11134" s="53"/>
      <c r="BC11134" s="24"/>
      <c r="BD11134" s="53"/>
      <c r="BE11134" s="53"/>
      <c r="BF11134" s="53"/>
      <c r="BG11134" s="55"/>
      <c r="BH11134" s="53"/>
      <c r="BI11134" s="53"/>
    </row>
    <row r="11135" spans="1:61" ht="27.75" customHeight="1" x14ac:dyDescent="0.25">
      <c r="A11135" s="135"/>
      <c r="C11135" s="137"/>
      <c r="D11135" s="53"/>
      <c r="E11135" s="320"/>
      <c r="F11135" s="55"/>
      <c r="G11135" s="25"/>
      <c r="H11135" s="134"/>
      <c r="I11135" s="25"/>
      <c r="J11135" s="53"/>
      <c r="K11135" s="53"/>
      <c r="L11135" s="53"/>
      <c r="M11135" s="53"/>
      <c r="N11135" s="24"/>
      <c r="O11135" s="53"/>
      <c r="P11135" s="53"/>
      <c r="Q11135" s="53"/>
      <c r="R11135" s="53"/>
      <c r="S11135" s="24"/>
      <c r="T11135" s="24"/>
      <c r="U11135" s="54"/>
      <c r="V11135" s="54"/>
      <c r="W11135" s="54"/>
      <c r="X11135" s="54"/>
      <c r="Y11135" s="56"/>
      <c r="Z11135" s="54"/>
      <c r="AA11135" s="107"/>
      <c r="AB11135" s="107"/>
      <c r="AC11135" s="53"/>
      <c r="AD11135" s="53"/>
      <c r="AE11135" s="53"/>
      <c r="AF11135" s="53"/>
      <c r="AG11135" s="53"/>
      <c r="AH11135" s="53"/>
      <c r="AI11135" s="53"/>
      <c r="AJ11135" s="53"/>
      <c r="AK11135" s="53"/>
      <c r="AL11135" s="53"/>
      <c r="AM11135" s="53"/>
      <c r="AN11135" s="53"/>
      <c r="AO11135" s="53"/>
      <c r="AP11135" s="53"/>
      <c r="AQ11135" s="53"/>
      <c r="AR11135" s="53"/>
      <c r="AS11135" s="53"/>
      <c r="AT11135" s="177"/>
      <c r="AU11135" s="57"/>
      <c r="AV11135" s="64"/>
      <c r="AW11135" s="53"/>
      <c r="AX11135" s="53"/>
      <c r="AY11135" s="25"/>
      <c r="AZ11135" s="25"/>
      <c r="BA11135" s="53"/>
      <c r="BB11135" s="53"/>
      <c r="BC11135" s="24"/>
      <c r="BD11135" s="53"/>
      <c r="BE11135" s="53"/>
      <c r="BF11135" s="53"/>
      <c r="BG11135" s="55"/>
      <c r="BH11135" s="53"/>
      <c r="BI11135" s="53"/>
    </row>
    <row r="11136" spans="1:61" ht="27.75" customHeight="1" x14ac:dyDescent="0.25">
      <c r="A11136" s="135"/>
      <c r="C11136" s="137"/>
      <c r="D11136" s="53"/>
      <c r="E11136" s="320"/>
      <c r="F11136" s="55"/>
      <c r="G11136" s="25"/>
      <c r="H11136" s="134"/>
      <c r="I11136" s="25"/>
      <c r="J11136" s="53"/>
      <c r="K11136" s="53"/>
      <c r="L11136" s="53"/>
      <c r="M11136" s="53"/>
      <c r="N11136" s="24"/>
      <c r="O11136" s="53"/>
      <c r="P11136" s="53"/>
      <c r="Q11136" s="53"/>
      <c r="R11136" s="53"/>
      <c r="S11136" s="24"/>
      <c r="T11136" s="24"/>
      <c r="U11136" s="54"/>
      <c r="V11136" s="54"/>
      <c r="W11136" s="54"/>
      <c r="X11136" s="54"/>
      <c r="Y11136" s="56"/>
      <c r="Z11136" s="54"/>
      <c r="AA11136" s="107"/>
      <c r="AB11136" s="107"/>
      <c r="AC11136" s="53"/>
      <c r="AD11136" s="53"/>
      <c r="AE11136" s="53"/>
      <c r="AF11136" s="53"/>
      <c r="AG11136" s="53"/>
      <c r="AH11136" s="53"/>
      <c r="AI11136" s="53"/>
      <c r="AJ11136" s="53"/>
      <c r="AK11136" s="53"/>
      <c r="AL11136" s="53"/>
      <c r="AM11136" s="53"/>
      <c r="AN11136" s="53"/>
      <c r="AO11136" s="53"/>
      <c r="AP11136" s="53"/>
      <c r="AQ11136" s="53"/>
      <c r="AR11136" s="53"/>
      <c r="AS11136" s="53"/>
      <c r="AT11136" s="177"/>
      <c r="AU11136" s="57"/>
      <c r="AV11136" s="64"/>
      <c r="AW11136" s="53"/>
      <c r="AX11136" s="53"/>
      <c r="AY11136" s="25"/>
      <c r="AZ11136" s="25"/>
      <c r="BA11136" s="53"/>
      <c r="BB11136" s="53"/>
      <c r="BC11136" s="24"/>
      <c r="BD11136" s="53"/>
      <c r="BE11136" s="53"/>
      <c r="BF11136" s="53"/>
      <c r="BG11136" s="55"/>
      <c r="BH11136" s="53"/>
      <c r="BI11136" s="53"/>
    </row>
    <row r="11137" spans="1:61" ht="27.75" customHeight="1" x14ac:dyDescent="0.25">
      <c r="A11137" s="135"/>
      <c r="C11137" s="137"/>
      <c r="D11137" s="53"/>
      <c r="E11137" s="320"/>
      <c r="F11137" s="55"/>
      <c r="G11137" s="25"/>
      <c r="H11137" s="134"/>
      <c r="I11137" s="25"/>
      <c r="J11137" s="53"/>
      <c r="K11137" s="53"/>
      <c r="L11137" s="53"/>
      <c r="M11137" s="53"/>
      <c r="N11137" s="24"/>
      <c r="O11137" s="53"/>
      <c r="P11137" s="53"/>
      <c r="Q11137" s="53"/>
      <c r="R11137" s="53"/>
      <c r="S11137" s="24"/>
      <c r="T11137" s="24"/>
      <c r="U11137" s="54"/>
      <c r="V11137" s="54"/>
      <c r="W11137" s="54"/>
      <c r="X11137" s="54"/>
      <c r="Y11137" s="56"/>
      <c r="Z11137" s="54"/>
      <c r="AA11137" s="107"/>
      <c r="AB11137" s="107"/>
      <c r="AC11137" s="53"/>
      <c r="AD11137" s="53"/>
      <c r="AE11137" s="53"/>
      <c r="AF11137" s="53"/>
      <c r="AG11137" s="53"/>
      <c r="AH11137" s="53"/>
      <c r="AI11137" s="53"/>
      <c r="AJ11137" s="53"/>
      <c r="AK11137" s="53"/>
      <c r="AL11137" s="53"/>
      <c r="AM11137" s="53"/>
      <c r="AN11137" s="53"/>
      <c r="AO11137" s="53"/>
      <c r="AP11137" s="53"/>
      <c r="AQ11137" s="53"/>
      <c r="AR11137" s="53"/>
      <c r="AS11137" s="53"/>
      <c r="AT11137" s="177"/>
      <c r="AU11137" s="57"/>
      <c r="AV11137" s="64"/>
      <c r="AW11137" s="53"/>
      <c r="AX11137" s="53"/>
      <c r="AY11137" s="25"/>
      <c r="AZ11137" s="25"/>
      <c r="BA11137" s="53"/>
      <c r="BB11137" s="53"/>
      <c r="BC11137" s="24"/>
      <c r="BD11137" s="53"/>
      <c r="BE11137" s="53"/>
      <c r="BF11137" s="53"/>
      <c r="BG11137" s="55"/>
      <c r="BH11137" s="53"/>
      <c r="BI11137" s="53"/>
    </row>
    <row r="11138" spans="1:61" ht="27.75" customHeight="1" x14ac:dyDescent="0.25">
      <c r="A11138" s="135"/>
      <c r="C11138" s="137"/>
      <c r="D11138" s="53"/>
      <c r="E11138" s="320"/>
      <c r="F11138" s="55"/>
      <c r="G11138" s="25"/>
      <c r="H11138" s="134"/>
      <c r="I11138" s="25"/>
      <c r="J11138" s="53"/>
      <c r="K11138" s="53"/>
      <c r="L11138" s="53"/>
      <c r="M11138" s="53"/>
      <c r="N11138" s="24"/>
      <c r="O11138" s="53"/>
      <c r="P11138" s="53"/>
      <c r="Q11138" s="53"/>
      <c r="R11138" s="53"/>
      <c r="S11138" s="24"/>
      <c r="T11138" s="24"/>
      <c r="U11138" s="54"/>
      <c r="V11138" s="54"/>
      <c r="W11138" s="54"/>
      <c r="X11138" s="54"/>
      <c r="Y11138" s="56"/>
      <c r="Z11138" s="54"/>
      <c r="AA11138" s="107"/>
      <c r="AB11138" s="107"/>
      <c r="AC11138" s="53"/>
      <c r="AD11138" s="53"/>
      <c r="AE11138" s="53"/>
      <c r="AF11138" s="53"/>
      <c r="AG11138" s="53"/>
      <c r="AH11138" s="53"/>
      <c r="AI11138" s="53"/>
      <c r="AJ11138" s="53"/>
      <c r="AK11138" s="53"/>
      <c r="AL11138" s="53"/>
      <c r="AM11138" s="53"/>
      <c r="AN11138" s="53"/>
      <c r="AO11138" s="53"/>
      <c r="AP11138" s="53"/>
      <c r="AQ11138" s="53"/>
      <c r="AR11138" s="53"/>
      <c r="AS11138" s="53"/>
      <c r="AT11138" s="177"/>
      <c r="AU11138" s="57"/>
      <c r="AV11138" s="64"/>
      <c r="AW11138" s="53"/>
      <c r="AX11138" s="53"/>
      <c r="AY11138" s="25"/>
      <c r="AZ11138" s="25"/>
      <c r="BA11138" s="53"/>
      <c r="BB11138" s="53"/>
      <c r="BC11138" s="24"/>
      <c r="BD11138" s="53"/>
      <c r="BE11138" s="53"/>
      <c r="BF11138" s="53"/>
      <c r="BG11138" s="55"/>
      <c r="BH11138" s="53"/>
      <c r="BI11138" s="53"/>
    </row>
    <row r="11139" spans="1:61" ht="27.75" customHeight="1" x14ac:dyDescent="0.25">
      <c r="A11139" s="135"/>
      <c r="C11139" s="137"/>
      <c r="D11139" s="53"/>
      <c r="E11139" s="320"/>
      <c r="F11139" s="55"/>
      <c r="G11139" s="25"/>
      <c r="H11139" s="134"/>
      <c r="I11139" s="25"/>
      <c r="J11139" s="53"/>
      <c r="K11139" s="53"/>
      <c r="L11139" s="53"/>
      <c r="M11139" s="53"/>
      <c r="N11139" s="24"/>
      <c r="O11139" s="53"/>
      <c r="P11139" s="53"/>
      <c r="Q11139" s="53"/>
      <c r="R11139" s="53"/>
      <c r="S11139" s="24"/>
      <c r="T11139" s="24"/>
      <c r="U11139" s="54"/>
      <c r="V11139" s="54"/>
      <c r="W11139" s="54"/>
      <c r="X11139" s="54"/>
      <c r="Y11139" s="56"/>
      <c r="Z11139" s="54"/>
      <c r="AA11139" s="107"/>
      <c r="AB11139" s="107"/>
      <c r="AC11139" s="53"/>
      <c r="AD11139" s="53"/>
      <c r="AE11139" s="53"/>
      <c r="AF11139" s="53"/>
      <c r="AG11139" s="53"/>
      <c r="AH11139" s="53"/>
      <c r="AI11139" s="53"/>
      <c r="AJ11139" s="53"/>
      <c r="AK11139" s="53"/>
      <c r="AL11139" s="53"/>
      <c r="AM11139" s="53"/>
      <c r="AN11139" s="53"/>
      <c r="AO11139" s="53"/>
      <c r="AP11139" s="53"/>
      <c r="AQ11139" s="53"/>
      <c r="AR11139" s="53"/>
      <c r="AS11139" s="53"/>
      <c r="AT11139" s="177"/>
      <c r="AU11139" s="57"/>
      <c r="AV11139" s="64"/>
      <c r="AW11139" s="53"/>
      <c r="AX11139" s="53"/>
      <c r="AY11139" s="25"/>
      <c r="AZ11139" s="25"/>
      <c r="BA11139" s="53"/>
      <c r="BB11139" s="53"/>
      <c r="BC11139" s="24"/>
      <c r="BD11139" s="53"/>
      <c r="BE11139" s="53"/>
      <c r="BF11139" s="53"/>
      <c r="BG11139" s="55"/>
      <c r="BH11139" s="53"/>
      <c r="BI11139" s="53"/>
    </row>
    <row r="11140" spans="1:61" ht="27.75" customHeight="1" x14ac:dyDescent="0.25">
      <c r="A11140" s="135"/>
      <c r="C11140" s="137"/>
      <c r="D11140" s="53"/>
      <c r="E11140" s="320"/>
      <c r="F11140" s="55"/>
      <c r="G11140" s="25"/>
      <c r="H11140" s="134"/>
      <c r="I11140" s="25"/>
      <c r="J11140" s="53"/>
      <c r="K11140" s="53"/>
      <c r="L11140" s="53"/>
      <c r="M11140" s="53"/>
      <c r="N11140" s="24"/>
      <c r="O11140" s="53"/>
      <c r="P11140" s="53"/>
      <c r="Q11140" s="53"/>
      <c r="R11140" s="53"/>
      <c r="S11140" s="24"/>
      <c r="T11140" s="24"/>
      <c r="U11140" s="54"/>
      <c r="V11140" s="54"/>
      <c r="W11140" s="54"/>
      <c r="X11140" s="54"/>
      <c r="Y11140" s="56"/>
      <c r="Z11140" s="54"/>
      <c r="AA11140" s="107"/>
      <c r="AB11140" s="107"/>
      <c r="AC11140" s="53"/>
      <c r="AD11140" s="53"/>
      <c r="AE11140" s="53"/>
      <c r="AF11140" s="53"/>
      <c r="AG11140" s="53"/>
      <c r="AH11140" s="53"/>
      <c r="AI11140" s="53"/>
      <c r="AJ11140" s="53"/>
      <c r="AK11140" s="53"/>
      <c r="AL11140" s="53"/>
      <c r="AM11140" s="53"/>
      <c r="AN11140" s="53"/>
      <c r="AO11140" s="53"/>
      <c r="AP11140" s="53"/>
      <c r="AQ11140" s="53"/>
      <c r="AR11140" s="53"/>
      <c r="AS11140" s="53"/>
      <c r="AT11140" s="177"/>
      <c r="AU11140" s="57"/>
      <c r="AV11140" s="64"/>
      <c r="AW11140" s="53"/>
      <c r="AX11140" s="53"/>
      <c r="AY11140" s="25"/>
      <c r="AZ11140" s="25"/>
      <c r="BA11140" s="53"/>
      <c r="BB11140" s="53"/>
      <c r="BC11140" s="24"/>
      <c r="BD11140" s="53"/>
      <c r="BE11140" s="53"/>
      <c r="BF11140" s="53"/>
      <c r="BG11140" s="55"/>
      <c r="BH11140" s="53"/>
      <c r="BI11140" s="53"/>
    </row>
    <row r="11141" spans="1:61" ht="27.75" customHeight="1" x14ac:dyDescent="0.25">
      <c r="A11141" s="135"/>
      <c r="C11141" s="137"/>
      <c r="D11141" s="53"/>
      <c r="E11141" s="320"/>
      <c r="F11141" s="55"/>
      <c r="G11141" s="25"/>
      <c r="H11141" s="134"/>
      <c r="I11141" s="25"/>
      <c r="J11141" s="53"/>
      <c r="K11141" s="53"/>
      <c r="L11141" s="53"/>
      <c r="M11141" s="53"/>
      <c r="N11141" s="24"/>
      <c r="O11141" s="53"/>
      <c r="P11141" s="53"/>
      <c r="Q11141" s="53"/>
      <c r="R11141" s="53"/>
      <c r="S11141" s="24"/>
      <c r="T11141" s="24"/>
      <c r="U11141" s="54"/>
      <c r="V11141" s="54"/>
      <c r="W11141" s="54"/>
      <c r="X11141" s="54"/>
      <c r="Y11141" s="56"/>
      <c r="Z11141" s="54"/>
      <c r="AA11141" s="107"/>
      <c r="AB11141" s="107"/>
      <c r="AC11141" s="53"/>
      <c r="AD11141" s="53"/>
      <c r="AE11141" s="53"/>
      <c r="AF11141" s="53"/>
      <c r="AG11141" s="53"/>
      <c r="AH11141" s="53"/>
      <c r="AI11141" s="53"/>
      <c r="AJ11141" s="53"/>
      <c r="AK11141" s="53"/>
      <c r="AL11141" s="53"/>
      <c r="AM11141" s="53"/>
      <c r="AN11141" s="53"/>
      <c r="AO11141" s="53"/>
      <c r="AP11141" s="53"/>
      <c r="AQ11141" s="53"/>
      <c r="AR11141" s="53"/>
      <c r="AS11141" s="53"/>
      <c r="AT11141" s="177"/>
      <c r="AU11141" s="57"/>
      <c r="AV11141" s="64"/>
      <c r="AW11141" s="53"/>
      <c r="AX11141" s="53"/>
      <c r="AY11141" s="25"/>
      <c r="AZ11141" s="25"/>
      <c r="BA11141" s="53"/>
      <c r="BB11141" s="53"/>
      <c r="BC11141" s="24"/>
      <c r="BD11141" s="53"/>
      <c r="BE11141" s="53"/>
      <c r="BF11141" s="53"/>
      <c r="BG11141" s="55"/>
      <c r="BH11141" s="53"/>
      <c r="BI11141" s="53"/>
    </row>
    <row r="11142" spans="1:61" ht="27.75" customHeight="1" x14ac:dyDescent="0.25">
      <c r="A11142" s="135"/>
      <c r="C11142" s="137"/>
      <c r="D11142" s="53"/>
      <c r="E11142" s="320"/>
      <c r="F11142" s="55"/>
      <c r="G11142" s="25"/>
      <c r="H11142" s="134"/>
      <c r="I11142" s="25"/>
      <c r="J11142" s="53"/>
      <c r="K11142" s="53"/>
      <c r="L11142" s="53"/>
      <c r="M11142" s="53"/>
      <c r="N11142" s="24"/>
      <c r="O11142" s="53"/>
      <c r="P11142" s="53"/>
      <c r="Q11142" s="53"/>
      <c r="R11142" s="53"/>
      <c r="S11142" s="24"/>
      <c r="T11142" s="24"/>
      <c r="U11142" s="54"/>
      <c r="V11142" s="54"/>
      <c r="W11142" s="54"/>
      <c r="X11142" s="54"/>
      <c r="Y11142" s="56"/>
      <c r="Z11142" s="54"/>
      <c r="AA11142" s="107"/>
      <c r="AB11142" s="107"/>
      <c r="AC11142" s="53"/>
      <c r="AD11142" s="53"/>
      <c r="AE11142" s="53"/>
      <c r="AF11142" s="53"/>
      <c r="AG11142" s="53"/>
      <c r="AH11142" s="53"/>
      <c r="AI11142" s="53"/>
      <c r="AJ11142" s="53"/>
      <c r="AK11142" s="53"/>
      <c r="AL11142" s="53"/>
      <c r="AM11142" s="53"/>
      <c r="AN11142" s="53"/>
      <c r="AO11142" s="53"/>
      <c r="AP11142" s="53"/>
      <c r="AQ11142" s="53"/>
      <c r="AR11142" s="53"/>
      <c r="AS11142" s="53"/>
      <c r="AT11142" s="177"/>
      <c r="AU11142" s="57"/>
      <c r="AV11142" s="64"/>
      <c r="AW11142" s="53"/>
      <c r="AX11142" s="53"/>
      <c r="AY11142" s="25"/>
      <c r="AZ11142" s="25"/>
      <c r="BA11142" s="53"/>
      <c r="BB11142" s="53"/>
      <c r="BC11142" s="24"/>
      <c r="BD11142" s="53"/>
      <c r="BE11142" s="53"/>
      <c r="BF11142" s="53"/>
      <c r="BG11142" s="55"/>
      <c r="BH11142" s="53"/>
      <c r="BI11142" s="53"/>
    </row>
    <row r="11143" spans="1:61" ht="27.75" customHeight="1" x14ac:dyDescent="0.25">
      <c r="A11143" s="135"/>
      <c r="C11143" s="137"/>
      <c r="D11143" s="53"/>
      <c r="E11143" s="320"/>
      <c r="F11143" s="55"/>
      <c r="G11143" s="25"/>
      <c r="H11143" s="134"/>
      <c r="I11143" s="25"/>
      <c r="J11143" s="53"/>
      <c r="K11143" s="53"/>
      <c r="L11143" s="53"/>
      <c r="M11143" s="53"/>
      <c r="N11143" s="24"/>
      <c r="O11143" s="53"/>
      <c r="P11143" s="53"/>
      <c r="Q11143" s="53"/>
      <c r="R11143" s="53"/>
      <c r="S11143" s="24"/>
      <c r="T11143" s="24"/>
      <c r="U11143" s="54"/>
      <c r="V11143" s="54"/>
      <c r="W11143" s="54"/>
      <c r="X11143" s="54"/>
      <c r="Y11143" s="56"/>
      <c r="Z11143" s="54"/>
      <c r="AA11143" s="107"/>
      <c r="AB11143" s="107"/>
      <c r="AC11143" s="53"/>
      <c r="AD11143" s="53"/>
      <c r="AE11143" s="53"/>
      <c r="AF11143" s="53"/>
      <c r="AG11143" s="53"/>
      <c r="AH11143" s="53"/>
      <c r="AI11143" s="53"/>
      <c r="AJ11143" s="53"/>
      <c r="AK11143" s="53"/>
      <c r="AL11143" s="53"/>
      <c r="AM11143" s="53"/>
      <c r="AN11143" s="53"/>
      <c r="AO11143" s="53"/>
      <c r="AP11143" s="53"/>
      <c r="AQ11143" s="53"/>
      <c r="AR11143" s="53"/>
      <c r="AS11143" s="53"/>
      <c r="AT11143" s="177"/>
      <c r="AU11143" s="57"/>
      <c r="AV11143" s="64"/>
      <c r="AW11143" s="53"/>
      <c r="AX11143" s="53"/>
      <c r="AY11143" s="25"/>
      <c r="AZ11143" s="25"/>
      <c r="BA11143" s="53"/>
      <c r="BB11143" s="53"/>
      <c r="BC11143" s="24"/>
      <c r="BD11143" s="53"/>
      <c r="BE11143" s="53"/>
      <c r="BF11143" s="53"/>
      <c r="BG11143" s="55"/>
      <c r="BH11143" s="53"/>
      <c r="BI11143" s="53"/>
    </row>
    <row r="11144" spans="1:61" ht="27.75" customHeight="1" x14ac:dyDescent="0.25">
      <c r="A11144" s="135"/>
      <c r="C11144" s="137"/>
      <c r="D11144" s="53"/>
      <c r="E11144" s="320"/>
      <c r="F11144" s="55"/>
      <c r="G11144" s="25"/>
      <c r="H11144" s="134"/>
      <c r="I11144" s="25"/>
      <c r="J11144" s="53"/>
      <c r="K11144" s="53"/>
      <c r="L11144" s="53"/>
      <c r="M11144" s="53"/>
      <c r="N11144" s="24"/>
      <c r="O11144" s="53"/>
      <c r="P11144" s="53"/>
      <c r="Q11144" s="53"/>
      <c r="R11144" s="53"/>
      <c r="S11144" s="24"/>
      <c r="T11144" s="24"/>
      <c r="U11144" s="54"/>
      <c r="V11144" s="54"/>
      <c r="W11144" s="54"/>
      <c r="X11144" s="54"/>
      <c r="Y11144" s="56"/>
      <c r="Z11144" s="54"/>
      <c r="AA11144" s="107"/>
      <c r="AB11144" s="107"/>
      <c r="AC11144" s="53"/>
      <c r="AD11144" s="53"/>
      <c r="AE11144" s="53"/>
      <c r="AF11144" s="53"/>
      <c r="AG11144" s="53"/>
      <c r="AH11144" s="53"/>
      <c r="AI11144" s="53"/>
      <c r="AJ11144" s="53"/>
      <c r="AK11144" s="53"/>
      <c r="AL11144" s="53"/>
      <c r="AM11144" s="53"/>
      <c r="AN11144" s="53"/>
      <c r="AO11144" s="53"/>
      <c r="AP11144" s="53"/>
      <c r="AQ11144" s="53"/>
      <c r="AR11144" s="53"/>
      <c r="AS11144" s="53"/>
      <c r="AT11144" s="177"/>
      <c r="AU11144" s="57"/>
      <c r="AV11144" s="64"/>
      <c r="AW11144" s="53"/>
      <c r="AX11144" s="53"/>
      <c r="AY11144" s="25"/>
      <c r="AZ11144" s="25"/>
      <c r="BA11144" s="53"/>
      <c r="BB11144" s="53"/>
      <c r="BC11144" s="24"/>
      <c r="BD11144" s="53"/>
      <c r="BE11144" s="53"/>
      <c r="BF11144" s="53"/>
      <c r="BG11144" s="55"/>
      <c r="BH11144" s="53"/>
      <c r="BI11144" s="53"/>
    </row>
    <row r="11145" spans="1:61" ht="27.75" customHeight="1" x14ac:dyDescent="0.25">
      <c r="A11145" s="135"/>
      <c r="C11145" s="137"/>
      <c r="D11145" s="53"/>
      <c r="E11145" s="320"/>
      <c r="F11145" s="55"/>
      <c r="G11145" s="25"/>
      <c r="H11145" s="134"/>
      <c r="I11145" s="25"/>
      <c r="J11145" s="53"/>
      <c r="K11145" s="53"/>
      <c r="L11145" s="53"/>
      <c r="M11145" s="53"/>
      <c r="N11145" s="24"/>
      <c r="O11145" s="53"/>
      <c r="P11145" s="53"/>
      <c r="Q11145" s="53"/>
      <c r="R11145" s="53"/>
      <c r="S11145" s="24"/>
      <c r="T11145" s="24"/>
      <c r="U11145" s="54"/>
      <c r="V11145" s="54"/>
      <c r="W11145" s="54"/>
      <c r="X11145" s="54"/>
      <c r="Y11145" s="56"/>
      <c r="Z11145" s="54"/>
      <c r="AA11145" s="107"/>
      <c r="AB11145" s="107"/>
      <c r="AC11145" s="53"/>
      <c r="AD11145" s="53"/>
      <c r="AE11145" s="53"/>
      <c r="AF11145" s="53"/>
      <c r="AG11145" s="53"/>
      <c r="AH11145" s="53"/>
      <c r="AI11145" s="53"/>
      <c r="AJ11145" s="53"/>
      <c r="AK11145" s="53"/>
      <c r="AL11145" s="53"/>
      <c r="AM11145" s="53"/>
      <c r="AN11145" s="53"/>
      <c r="AO11145" s="53"/>
      <c r="AP11145" s="53"/>
      <c r="AQ11145" s="53"/>
      <c r="AR11145" s="53"/>
      <c r="AS11145" s="53"/>
      <c r="AT11145" s="177"/>
      <c r="AU11145" s="57"/>
      <c r="AV11145" s="64"/>
      <c r="AW11145" s="53"/>
      <c r="AX11145" s="53"/>
      <c r="AY11145" s="25"/>
      <c r="AZ11145" s="25"/>
      <c r="BA11145" s="53"/>
      <c r="BB11145" s="53"/>
      <c r="BC11145" s="24"/>
      <c r="BD11145" s="53"/>
      <c r="BE11145" s="53"/>
      <c r="BF11145" s="53"/>
      <c r="BG11145" s="55"/>
      <c r="BH11145" s="53"/>
      <c r="BI11145" s="53"/>
    </row>
    <row r="11146" spans="1:61" ht="27.75" customHeight="1" x14ac:dyDescent="0.25">
      <c r="A11146" s="135"/>
      <c r="C11146" s="137"/>
      <c r="D11146" s="53"/>
      <c r="E11146" s="320"/>
      <c r="F11146" s="55"/>
      <c r="G11146" s="25"/>
      <c r="H11146" s="134"/>
      <c r="I11146" s="25"/>
      <c r="J11146" s="53"/>
      <c r="K11146" s="53"/>
      <c r="L11146" s="53"/>
      <c r="M11146" s="53"/>
      <c r="N11146" s="24"/>
      <c r="O11146" s="53"/>
      <c r="P11146" s="53"/>
      <c r="Q11146" s="53"/>
      <c r="R11146" s="53"/>
      <c r="S11146" s="24"/>
      <c r="T11146" s="24"/>
      <c r="U11146" s="54"/>
      <c r="V11146" s="54"/>
      <c r="W11146" s="54"/>
      <c r="X11146" s="54"/>
      <c r="Y11146" s="56"/>
      <c r="Z11146" s="54"/>
      <c r="AA11146" s="107"/>
      <c r="AB11146" s="107"/>
      <c r="AC11146" s="53"/>
      <c r="AD11146" s="53"/>
      <c r="AE11146" s="53"/>
      <c r="AF11146" s="53"/>
      <c r="AG11146" s="53"/>
      <c r="AH11146" s="53"/>
      <c r="AI11146" s="53"/>
      <c r="AJ11146" s="53"/>
      <c r="AK11146" s="53"/>
      <c r="AL11146" s="53"/>
      <c r="AM11146" s="53"/>
      <c r="AN11146" s="53"/>
      <c r="AO11146" s="53"/>
      <c r="AP11146" s="53"/>
      <c r="AQ11146" s="53"/>
      <c r="AR11146" s="53"/>
      <c r="AS11146" s="53"/>
      <c r="AT11146" s="177"/>
      <c r="AU11146" s="57"/>
      <c r="AV11146" s="64"/>
      <c r="AW11146" s="53"/>
      <c r="AX11146" s="53"/>
      <c r="AY11146" s="25"/>
      <c r="AZ11146" s="25"/>
      <c r="BA11146" s="53"/>
      <c r="BB11146" s="53"/>
      <c r="BC11146" s="24"/>
      <c r="BD11146" s="53"/>
      <c r="BE11146" s="53"/>
      <c r="BF11146" s="53"/>
      <c r="BG11146" s="55"/>
      <c r="BH11146" s="53"/>
      <c r="BI11146" s="53"/>
    </row>
    <row r="11147" spans="1:61" ht="27.75" customHeight="1" x14ac:dyDescent="0.25">
      <c r="A11147" s="135"/>
      <c r="C11147" s="137"/>
      <c r="D11147" s="53"/>
      <c r="E11147" s="320"/>
      <c r="F11147" s="55"/>
      <c r="G11147" s="25"/>
      <c r="H11147" s="134"/>
      <c r="I11147" s="25"/>
      <c r="J11147" s="53"/>
      <c r="K11147" s="53"/>
      <c r="L11147" s="53"/>
      <c r="M11147" s="53"/>
      <c r="N11147" s="24"/>
      <c r="O11147" s="53"/>
      <c r="P11147" s="53"/>
      <c r="Q11147" s="53"/>
      <c r="R11147" s="53"/>
      <c r="S11147" s="24"/>
      <c r="T11147" s="24"/>
      <c r="U11147" s="54"/>
      <c r="V11147" s="54"/>
      <c r="W11147" s="54"/>
      <c r="X11147" s="54"/>
      <c r="Y11147" s="56"/>
      <c r="Z11147" s="54"/>
      <c r="AA11147" s="107"/>
      <c r="AB11147" s="107"/>
      <c r="AC11147" s="53"/>
      <c r="AD11147" s="53"/>
      <c r="AE11147" s="53"/>
      <c r="AF11147" s="53"/>
      <c r="AG11147" s="53"/>
      <c r="AH11147" s="53"/>
      <c r="AI11147" s="53"/>
      <c r="AJ11147" s="53"/>
      <c r="AK11147" s="53"/>
      <c r="AL11147" s="53"/>
      <c r="AM11147" s="53"/>
      <c r="AN11147" s="53"/>
      <c r="AO11147" s="53"/>
      <c r="AP11147" s="53"/>
      <c r="AQ11147" s="53"/>
      <c r="AR11147" s="53"/>
      <c r="AS11147" s="53"/>
      <c r="AT11147" s="177"/>
      <c r="AU11147" s="57"/>
      <c r="AV11147" s="64"/>
      <c r="AW11147" s="53"/>
      <c r="AX11147" s="53"/>
      <c r="AY11147" s="25"/>
      <c r="AZ11147" s="25"/>
      <c r="BA11147" s="53"/>
      <c r="BB11147" s="53"/>
      <c r="BC11147" s="24"/>
      <c r="BD11147" s="53"/>
      <c r="BE11147" s="53"/>
      <c r="BF11147" s="53"/>
      <c r="BG11147" s="55"/>
      <c r="BH11147" s="53"/>
      <c r="BI11147" s="53"/>
    </row>
    <row r="11148" spans="1:61" ht="27.75" customHeight="1" x14ac:dyDescent="0.25">
      <c r="A11148" s="135"/>
      <c r="C11148" s="137"/>
      <c r="D11148" s="53"/>
      <c r="E11148" s="320"/>
      <c r="F11148" s="55"/>
      <c r="G11148" s="25"/>
      <c r="H11148" s="134"/>
      <c r="I11148" s="25"/>
      <c r="J11148" s="53"/>
      <c r="K11148" s="53"/>
      <c r="L11148" s="53"/>
      <c r="M11148" s="53"/>
      <c r="N11148" s="24"/>
      <c r="O11148" s="53"/>
      <c r="P11148" s="53"/>
      <c r="Q11148" s="53"/>
      <c r="R11148" s="53"/>
      <c r="S11148" s="24"/>
      <c r="T11148" s="24"/>
      <c r="U11148" s="54"/>
      <c r="V11148" s="54"/>
      <c r="W11148" s="54"/>
      <c r="X11148" s="54"/>
      <c r="Y11148" s="56"/>
      <c r="Z11148" s="54"/>
      <c r="AA11148" s="107"/>
      <c r="AB11148" s="107"/>
      <c r="AC11148" s="53"/>
      <c r="AD11148" s="53"/>
      <c r="AE11148" s="53"/>
      <c r="AF11148" s="53"/>
      <c r="AG11148" s="53"/>
      <c r="AH11148" s="53"/>
      <c r="AI11148" s="53"/>
      <c r="AJ11148" s="53"/>
      <c r="AK11148" s="53"/>
      <c r="AL11148" s="53"/>
      <c r="AM11148" s="53"/>
      <c r="AN11148" s="53"/>
      <c r="AO11148" s="53"/>
      <c r="AP11148" s="53"/>
      <c r="AQ11148" s="53"/>
      <c r="AR11148" s="53"/>
      <c r="AS11148" s="53"/>
      <c r="AT11148" s="177"/>
      <c r="AU11148" s="57"/>
      <c r="AV11148" s="64"/>
      <c r="AW11148" s="53"/>
      <c r="AX11148" s="53"/>
      <c r="AY11148" s="25"/>
      <c r="AZ11148" s="25"/>
      <c r="BA11148" s="53"/>
      <c r="BB11148" s="53"/>
      <c r="BC11148" s="24"/>
      <c r="BD11148" s="53"/>
      <c r="BE11148" s="53"/>
      <c r="BF11148" s="53"/>
      <c r="BG11148" s="55"/>
      <c r="BH11148" s="53"/>
      <c r="BI11148" s="53"/>
    </row>
    <row r="11149" spans="1:61" ht="27.75" customHeight="1" x14ac:dyDescent="0.25">
      <c r="A11149" s="135"/>
      <c r="C11149" s="137"/>
      <c r="D11149" s="53"/>
      <c r="E11149" s="320"/>
      <c r="F11149" s="55"/>
      <c r="G11149" s="25"/>
      <c r="H11149" s="134"/>
      <c r="I11149" s="25"/>
      <c r="J11149" s="53"/>
      <c r="K11149" s="53"/>
      <c r="L11149" s="53"/>
      <c r="M11149" s="53"/>
      <c r="N11149" s="24"/>
      <c r="O11149" s="53"/>
      <c r="P11149" s="53"/>
      <c r="Q11149" s="53"/>
      <c r="R11149" s="53"/>
      <c r="S11149" s="24"/>
      <c r="T11149" s="24"/>
      <c r="U11149" s="54"/>
      <c r="V11149" s="54"/>
      <c r="W11149" s="54"/>
      <c r="X11149" s="54"/>
      <c r="Y11149" s="56"/>
      <c r="Z11149" s="54"/>
      <c r="AA11149" s="107"/>
      <c r="AB11149" s="107"/>
      <c r="AC11149" s="53"/>
      <c r="AD11149" s="53"/>
      <c r="AE11149" s="53"/>
      <c r="AF11149" s="53"/>
      <c r="AG11149" s="53"/>
      <c r="AH11149" s="53"/>
      <c r="AI11149" s="53"/>
      <c r="AJ11149" s="53"/>
      <c r="AK11149" s="53"/>
      <c r="AL11149" s="53"/>
      <c r="AM11149" s="53"/>
      <c r="AN11149" s="53"/>
      <c r="AO11149" s="53"/>
      <c r="AP11149" s="53"/>
      <c r="AQ11149" s="53"/>
      <c r="AR11149" s="53"/>
      <c r="AS11149" s="53"/>
      <c r="AT11149" s="177"/>
      <c r="AU11149" s="57"/>
      <c r="AV11149" s="64"/>
      <c r="AW11149" s="53"/>
      <c r="AX11149" s="53"/>
      <c r="AY11149" s="25"/>
      <c r="AZ11149" s="25"/>
      <c r="BA11149" s="53"/>
      <c r="BB11149" s="53"/>
      <c r="BC11149" s="24"/>
      <c r="BD11149" s="53"/>
      <c r="BE11149" s="53"/>
      <c r="BF11149" s="53"/>
      <c r="BG11149" s="55"/>
      <c r="BH11149" s="53"/>
      <c r="BI11149" s="53"/>
    </row>
    <row r="11150" spans="1:61" ht="27.75" customHeight="1" x14ac:dyDescent="0.25">
      <c r="A11150" s="135"/>
      <c r="C11150" s="137"/>
      <c r="D11150" s="53"/>
      <c r="E11150" s="320"/>
      <c r="F11150" s="55"/>
      <c r="G11150" s="25"/>
      <c r="H11150" s="134"/>
      <c r="I11150" s="25"/>
      <c r="J11150" s="53"/>
      <c r="K11150" s="53"/>
      <c r="L11150" s="53"/>
      <c r="M11150" s="53"/>
      <c r="N11150" s="24"/>
      <c r="O11150" s="53"/>
      <c r="P11150" s="53"/>
      <c r="Q11150" s="53"/>
      <c r="R11150" s="53"/>
      <c r="S11150" s="24"/>
      <c r="T11150" s="24"/>
      <c r="U11150" s="54"/>
      <c r="V11150" s="54"/>
      <c r="W11150" s="54"/>
      <c r="X11150" s="54"/>
      <c r="Y11150" s="56"/>
      <c r="Z11150" s="54"/>
      <c r="AA11150" s="107"/>
      <c r="AB11150" s="107"/>
      <c r="AC11150" s="53"/>
      <c r="AD11150" s="53"/>
      <c r="AE11150" s="53"/>
      <c r="AF11150" s="53"/>
      <c r="AG11150" s="53"/>
      <c r="AH11150" s="53"/>
      <c r="AI11150" s="53"/>
      <c r="AJ11150" s="53"/>
      <c r="AK11150" s="53"/>
      <c r="AL11150" s="53"/>
      <c r="AM11150" s="53"/>
      <c r="AN11150" s="53"/>
      <c r="AO11150" s="53"/>
      <c r="AP11150" s="53"/>
      <c r="AQ11150" s="53"/>
      <c r="AR11150" s="53"/>
      <c r="AS11150" s="53"/>
      <c r="AT11150" s="177"/>
      <c r="AU11150" s="57"/>
      <c r="AV11150" s="64"/>
      <c r="AW11150" s="53"/>
      <c r="AX11150" s="53"/>
      <c r="AY11150" s="25"/>
      <c r="AZ11150" s="25"/>
      <c r="BA11150" s="53"/>
      <c r="BB11150" s="53"/>
      <c r="BC11150" s="24"/>
      <c r="BD11150" s="53"/>
      <c r="BE11150" s="53"/>
      <c r="BF11150" s="53"/>
      <c r="BG11150" s="55"/>
      <c r="BH11150" s="53"/>
      <c r="BI11150" s="53"/>
    </row>
    <row r="11151" spans="1:61" ht="27.75" customHeight="1" x14ac:dyDescent="0.25">
      <c r="A11151" s="135"/>
      <c r="C11151" s="137"/>
      <c r="D11151" s="53"/>
      <c r="E11151" s="320"/>
      <c r="F11151" s="55"/>
      <c r="G11151" s="25"/>
      <c r="H11151" s="134"/>
      <c r="I11151" s="25"/>
      <c r="J11151" s="53"/>
      <c r="K11151" s="53"/>
      <c r="L11151" s="53"/>
      <c r="M11151" s="53"/>
      <c r="N11151" s="24"/>
      <c r="O11151" s="53"/>
      <c r="P11151" s="53"/>
      <c r="Q11151" s="53"/>
      <c r="R11151" s="53"/>
      <c r="S11151" s="24"/>
      <c r="T11151" s="24"/>
      <c r="U11151" s="54"/>
      <c r="V11151" s="54"/>
      <c r="W11151" s="54"/>
      <c r="X11151" s="54"/>
      <c r="Y11151" s="56"/>
      <c r="Z11151" s="54"/>
      <c r="AA11151" s="107"/>
      <c r="AB11151" s="107"/>
      <c r="AC11151" s="53"/>
      <c r="AD11151" s="53"/>
      <c r="AE11151" s="53"/>
      <c r="AF11151" s="53"/>
      <c r="AG11151" s="53"/>
      <c r="AH11151" s="53"/>
      <c r="AI11151" s="53"/>
      <c r="AJ11151" s="53"/>
      <c r="AK11151" s="53"/>
      <c r="AL11151" s="53"/>
      <c r="AM11151" s="53"/>
      <c r="AN11151" s="53"/>
      <c r="AO11151" s="53"/>
      <c r="AP11151" s="53"/>
      <c r="AQ11151" s="53"/>
      <c r="AR11151" s="53"/>
      <c r="AS11151" s="53"/>
      <c r="AT11151" s="177"/>
      <c r="AU11151" s="57"/>
      <c r="AV11151" s="64"/>
      <c r="AW11151" s="53"/>
      <c r="AX11151" s="53"/>
      <c r="AY11151" s="25"/>
      <c r="AZ11151" s="25"/>
      <c r="BA11151" s="53"/>
      <c r="BB11151" s="53"/>
      <c r="BC11151" s="24"/>
      <c r="BD11151" s="53"/>
      <c r="BE11151" s="53"/>
      <c r="BF11151" s="53"/>
      <c r="BG11151" s="55"/>
      <c r="BH11151" s="53"/>
      <c r="BI11151" s="53"/>
    </row>
    <row r="11152" spans="1:61" ht="27.75" customHeight="1" x14ac:dyDescent="0.25">
      <c r="A11152" s="135"/>
      <c r="C11152" s="137"/>
      <c r="D11152" s="53"/>
      <c r="E11152" s="320"/>
      <c r="F11152" s="55"/>
      <c r="G11152" s="25"/>
      <c r="H11152" s="134"/>
      <c r="I11152" s="25"/>
      <c r="J11152" s="53"/>
      <c r="K11152" s="53"/>
      <c r="L11152" s="53"/>
      <c r="M11152" s="53"/>
      <c r="N11152" s="24"/>
      <c r="O11152" s="53"/>
      <c r="P11152" s="53"/>
      <c r="Q11152" s="53"/>
      <c r="R11152" s="53"/>
      <c r="S11152" s="24"/>
      <c r="T11152" s="24"/>
      <c r="U11152" s="54"/>
      <c r="V11152" s="54"/>
      <c r="W11152" s="54"/>
      <c r="X11152" s="54"/>
      <c r="Y11152" s="56"/>
      <c r="Z11152" s="54"/>
      <c r="AA11152" s="107"/>
      <c r="AB11152" s="107"/>
      <c r="AC11152" s="53"/>
      <c r="AD11152" s="53"/>
      <c r="AE11152" s="53"/>
      <c r="AF11152" s="53"/>
      <c r="AG11152" s="53"/>
      <c r="AH11152" s="53"/>
      <c r="AI11152" s="53"/>
      <c r="AJ11152" s="53"/>
      <c r="AK11152" s="53"/>
      <c r="AL11152" s="53"/>
      <c r="AM11152" s="53"/>
      <c r="AN11152" s="53"/>
      <c r="AO11152" s="53"/>
      <c r="AP11152" s="53"/>
      <c r="AQ11152" s="53"/>
      <c r="AR11152" s="53"/>
      <c r="AS11152" s="53"/>
      <c r="AT11152" s="177"/>
      <c r="AU11152" s="57"/>
      <c r="AV11152" s="64"/>
      <c r="AW11152" s="53"/>
      <c r="AX11152" s="53"/>
      <c r="AY11152" s="25"/>
      <c r="AZ11152" s="25"/>
      <c r="BA11152" s="53"/>
      <c r="BB11152" s="53"/>
      <c r="BC11152" s="24"/>
      <c r="BD11152" s="53"/>
      <c r="BE11152" s="53"/>
      <c r="BF11152" s="53"/>
      <c r="BG11152" s="55"/>
      <c r="BH11152" s="53"/>
      <c r="BI11152" s="53"/>
    </row>
    <row r="11153" spans="1:61" ht="27.75" customHeight="1" x14ac:dyDescent="0.25">
      <c r="A11153" s="135"/>
      <c r="C11153" s="137"/>
      <c r="D11153" s="53"/>
      <c r="E11153" s="320"/>
      <c r="F11153" s="55"/>
      <c r="G11153" s="25"/>
      <c r="H11153" s="134"/>
      <c r="I11153" s="25"/>
      <c r="J11153" s="53"/>
      <c r="K11153" s="53"/>
      <c r="L11153" s="53"/>
      <c r="M11153" s="53"/>
      <c r="N11153" s="24"/>
      <c r="O11153" s="53"/>
      <c r="P11153" s="53"/>
      <c r="Q11153" s="53"/>
      <c r="R11153" s="53"/>
      <c r="S11153" s="24"/>
      <c r="T11153" s="24"/>
      <c r="U11153" s="54"/>
      <c r="V11153" s="54"/>
      <c r="W11153" s="54"/>
      <c r="X11153" s="54"/>
      <c r="Y11153" s="56"/>
      <c r="Z11153" s="54"/>
      <c r="AA11153" s="107"/>
      <c r="AB11153" s="107"/>
      <c r="AC11153" s="53"/>
      <c r="AD11153" s="53"/>
      <c r="AE11153" s="53"/>
      <c r="AF11153" s="53"/>
      <c r="AG11153" s="53"/>
      <c r="AH11153" s="53"/>
      <c r="AI11153" s="53"/>
      <c r="AJ11153" s="53"/>
      <c r="AK11153" s="53"/>
      <c r="AL11153" s="53"/>
      <c r="AM11153" s="53"/>
      <c r="AN11153" s="53"/>
      <c r="AO11153" s="53"/>
      <c r="AP11153" s="53"/>
      <c r="AQ11153" s="53"/>
      <c r="AR11153" s="53"/>
      <c r="AS11153" s="53"/>
      <c r="AT11153" s="177"/>
      <c r="AU11153" s="57"/>
      <c r="AV11153" s="64"/>
      <c r="AW11153" s="53"/>
      <c r="AX11153" s="53"/>
      <c r="AY11153" s="25"/>
      <c r="AZ11153" s="25"/>
      <c r="BA11153" s="53"/>
      <c r="BB11153" s="53"/>
      <c r="BC11153" s="24"/>
      <c r="BD11153" s="53"/>
      <c r="BE11153" s="53"/>
      <c r="BF11153" s="53"/>
      <c r="BG11153" s="55"/>
      <c r="BH11153" s="53"/>
      <c r="BI11153" s="53"/>
    </row>
    <row r="11154" spans="1:61" ht="27.75" customHeight="1" x14ac:dyDescent="0.25">
      <c r="A11154" s="135"/>
      <c r="C11154" s="137"/>
      <c r="D11154" s="53"/>
      <c r="E11154" s="320"/>
      <c r="F11154" s="55"/>
      <c r="G11154" s="25"/>
      <c r="H11154" s="134"/>
      <c r="I11154" s="25"/>
      <c r="J11154" s="53"/>
      <c r="K11154" s="53"/>
      <c r="L11154" s="53"/>
      <c r="M11154" s="53"/>
      <c r="N11154" s="24"/>
      <c r="O11154" s="53"/>
      <c r="P11154" s="53"/>
      <c r="Q11154" s="53"/>
      <c r="R11154" s="53"/>
      <c r="S11154" s="24"/>
      <c r="T11154" s="24"/>
      <c r="U11154" s="54"/>
      <c r="V11154" s="54"/>
      <c r="W11154" s="54"/>
      <c r="X11154" s="54"/>
      <c r="Y11154" s="56"/>
      <c r="Z11154" s="54"/>
      <c r="AA11154" s="107"/>
      <c r="AB11154" s="107"/>
      <c r="AC11154" s="53"/>
      <c r="AD11154" s="53"/>
      <c r="AE11154" s="53"/>
      <c r="AF11154" s="53"/>
      <c r="AG11154" s="53"/>
      <c r="AH11154" s="53"/>
      <c r="AI11154" s="53"/>
      <c r="AJ11154" s="53"/>
      <c r="AK11154" s="53"/>
      <c r="AL11154" s="53"/>
      <c r="AM11154" s="53"/>
      <c r="AN11154" s="53"/>
      <c r="AO11154" s="53"/>
      <c r="AP11154" s="53"/>
      <c r="AQ11154" s="53"/>
      <c r="AR11154" s="53"/>
      <c r="AS11154" s="53"/>
      <c r="AT11154" s="177"/>
      <c r="AU11154" s="57"/>
      <c r="AV11154" s="64"/>
      <c r="AW11154" s="53"/>
      <c r="AX11154" s="53"/>
      <c r="AY11154" s="25"/>
      <c r="AZ11154" s="25"/>
      <c r="BA11154" s="53"/>
      <c r="BB11154" s="53"/>
      <c r="BC11154" s="24"/>
      <c r="BD11154" s="53"/>
      <c r="BE11154" s="53"/>
      <c r="BF11154" s="53"/>
      <c r="BG11154" s="55"/>
      <c r="BH11154" s="53"/>
      <c r="BI11154" s="53"/>
    </row>
    <row r="11155" spans="1:61" ht="27.75" customHeight="1" x14ac:dyDescent="0.25">
      <c r="A11155" s="135"/>
      <c r="C11155" s="137"/>
      <c r="D11155" s="53"/>
      <c r="E11155" s="320"/>
      <c r="F11155" s="55"/>
      <c r="G11155" s="25"/>
      <c r="H11155" s="134"/>
      <c r="I11155" s="25"/>
      <c r="J11155" s="53"/>
      <c r="K11155" s="53"/>
      <c r="L11155" s="53"/>
      <c r="M11155" s="53"/>
      <c r="N11155" s="24"/>
      <c r="O11155" s="53"/>
      <c r="P11155" s="53"/>
      <c r="Q11155" s="53"/>
      <c r="R11155" s="53"/>
      <c r="S11155" s="24"/>
      <c r="T11155" s="24"/>
      <c r="U11155" s="54"/>
      <c r="V11155" s="54"/>
      <c r="W11155" s="54"/>
      <c r="X11155" s="54"/>
      <c r="Y11155" s="56"/>
      <c r="Z11155" s="54"/>
      <c r="AA11155" s="107"/>
      <c r="AB11155" s="107"/>
      <c r="AC11155" s="53"/>
      <c r="AD11155" s="53"/>
      <c r="AE11155" s="53"/>
      <c r="AF11155" s="53"/>
      <c r="AG11155" s="53"/>
      <c r="AH11155" s="53"/>
      <c r="AI11155" s="53"/>
      <c r="AJ11155" s="53"/>
      <c r="AK11155" s="53"/>
      <c r="AL11155" s="53"/>
      <c r="AM11155" s="53"/>
      <c r="AN11155" s="53"/>
      <c r="AO11155" s="53"/>
      <c r="AP11155" s="53"/>
      <c r="AQ11155" s="53"/>
      <c r="AR11155" s="53"/>
      <c r="AS11155" s="53"/>
      <c r="AT11155" s="177"/>
      <c r="AU11155" s="57"/>
      <c r="AV11155" s="64"/>
      <c r="AW11155" s="53"/>
      <c r="AX11155" s="53"/>
      <c r="AY11155" s="25"/>
      <c r="AZ11155" s="25"/>
      <c r="BA11155" s="53"/>
      <c r="BB11155" s="53"/>
      <c r="BC11155" s="24"/>
      <c r="BD11155" s="53"/>
      <c r="BE11155" s="53"/>
      <c r="BF11155" s="53"/>
      <c r="BG11155" s="55"/>
      <c r="BH11155" s="53"/>
      <c r="BI11155" s="53"/>
    </row>
    <row r="11156" spans="1:61" ht="27.75" customHeight="1" x14ac:dyDescent="0.25">
      <c r="A11156" s="135"/>
      <c r="C11156" s="137"/>
      <c r="D11156" s="53"/>
      <c r="E11156" s="320"/>
      <c r="F11156" s="55"/>
      <c r="G11156" s="25"/>
      <c r="H11156" s="134"/>
      <c r="I11156" s="25"/>
      <c r="J11156" s="53"/>
      <c r="K11156" s="53"/>
      <c r="L11156" s="53"/>
      <c r="M11156" s="53"/>
      <c r="N11156" s="24"/>
      <c r="O11156" s="53"/>
      <c r="P11156" s="53"/>
      <c r="Q11156" s="53"/>
      <c r="R11156" s="53"/>
      <c r="S11156" s="24"/>
      <c r="T11156" s="24"/>
      <c r="U11156" s="54"/>
      <c r="V11156" s="54"/>
      <c r="W11156" s="54"/>
      <c r="X11156" s="54"/>
      <c r="Y11156" s="56"/>
      <c r="Z11156" s="54"/>
      <c r="AA11156" s="107"/>
      <c r="AB11156" s="107"/>
      <c r="AC11156" s="53"/>
      <c r="AD11156" s="53"/>
      <c r="AE11156" s="53"/>
      <c r="AF11156" s="53"/>
      <c r="AG11156" s="53"/>
      <c r="AH11156" s="53"/>
      <c r="AI11156" s="53"/>
      <c r="AJ11156" s="53"/>
      <c r="AK11156" s="53"/>
      <c r="AL11156" s="53"/>
      <c r="AM11156" s="53"/>
      <c r="AN11156" s="53"/>
      <c r="AO11156" s="53"/>
      <c r="AP11156" s="53"/>
      <c r="AQ11156" s="53"/>
      <c r="AR11156" s="53"/>
      <c r="AS11156" s="53"/>
      <c r="AT11156" s="177"/>
      <c r="AU11156" s="57"/>
      <c r="AV11156" s="64"/>
      <c r="AW11156" s="53"/>
      <c r="AX11156" s="53"/>
      <c r="AY11156" s="25"/>
      <c r="AZ11156" s="25"/>
      <c r="BA11156" s="53"/>
      <c r="BB11156" s="53"/>
      <c r="BC11156" s="24"/>
      <c r="BD11156" s="53"/>
      <c r="BE11156" s="53"/>
      <c r="BF11156" s="53"/>
      <c r="BG11156" s="55"/>
      <c r="BH11156" s="53"/>
      <c r="BI11156" s="53"/>
    </row>
    <row r="11157" spans="1:61" ht="27.75" customHeight="1" x14ac:dyDescent="0.25">
      <c r="A11157" s="135"/>
      <c r="C11157" s="137"/>
      <c r="D11157" s="53"/>
      <c r="E11157" s="320"/>
      <c r="F11157" s="55"/>
      <c r="G11157" s="25"/>
      <c r="H11157" s="134"/>
      <c r="I11157" s="25"/>
      <c r="J11157" s="53"/>
      <c r="K11157" s="53"/>
      <c r="L11157" s="53"/>
      <c r="M11157" s="53"/>
      <c r="N11157" s="24"/>
      <c r="O11157" s="53"/>
      <c r="P11157" s="53"/>
      <c r="Q11157" s="53"/>
      <c r="R11157" s="53"/>
      <c r="S11157" s="24"/>
      <c r="T11157" s="24"/>
      <c r="U11157" s="54"/>
      <c r="V11157" s="54"/>
      <c r="W11157" s="54"/>
      <c r="X11157" s="54"/>
      <c r="Y11157" s="56"/>
      <c r="Z11157" s="54"/>
      <c r="AA11157" s="107"/>
      <c r="AB11157" s="107"/>
      <c r="AC11157" s="53"/>
      <c r="AD11157" s="53"/>
      <c r="AE11157" s="53"/>
      <c r="AF11157" s="53"/>
      <c r="AG11157" s="53"/>
      <c r="AH11157" s="53"/>
      <c r="AI11157" s="53"/>
      <c r="AJ11157" s="53"/>
      <c r="AK11157" s="53"/>
      <c r="AL11157" s="53"/>
      <c r="AM11157" s="53"/>
      <c r="AN11157" s="53"/>
      <c r="AO11157" s="53"/>
      <c r="AP11157" s="53"/>
      <c r="AQ11157" s="53"/>
      <c r="AR11157" s="53"/>
      <c r="AS11157" s="53"/>
      <c r="AT11157" s="177"/>
      <c r="AU11157" s="57"/>
      <c r="AV11157" s="64"/>
      <c r="AW11157" s="53"/>
      <c r="AX11157" s="53"/>
      <c r="AY11157" s="25"/>
      <c r="AZ11157" s="25"/>
      <c r="BA11157" s="53"/>
      <c r="BB11157" s="53"/>
      <c r="BC11157" s="24"/>
      <c r="BD11157" s="53"/>
      <c r="BE11157" s="53"/>
      <c r="BF11157" s="53"/>
      <c r="BG11157" s="55"/>
      <c r="BH11157" s="53"/>
      <c r="BI11157" s="53"/>
    </row>
    <row r="11158" spans="1:61" ht="27.75" customHeight="1" x14ac:dyDescent="0.25">
      <c r="A11158" s="135"/>
      <c r="C11158" s="137"/>
      <c r="D11158" s="53"/>
      <c r="E11158" s="320"/>
      <c r="F11158" s="55"/>
      <c r="G11158" s="25"/>
      <c r="H11158" s="134"/>
      <c r="I11158" s="25"/>
      <c r="J11158" s="53"/>
      <c r="K11158" s="53"/>
      <c r="L11158" s="53"/>
      <c r="M11158" s="53"/>
      <c r="N11158" s="24"/>
      <c r="O11158" s="53"/>
      <c r="P11158" s="53"/>
      <c r="Q11158" s="53"/>
      <c r="R11158" s="53"/>
      <c r="S11158" s="24"/>
      <c r="T11158" s="24"/>
      <c r="U11158" s="54"/>
      <c r="V11158" s="54"/>
      <c r="W11158" s="54"/>
      <c r="X11158" s="54"/>
      <c r="Y11158" s="56"/>
      <c r="Z11158" s="54"/>
      <c r="AA11158" s="107"/>
      <c r="AB11158" s="107"/>
      <c r="AC11158" s="53"/>
      <c r="AD11158" s="53"/>
      <c r="AE11158" s="53"/>
      <c r="AF11158" s="53"/>
      <c r="AG11158" s="53"/>
      <c r="AH11158" s="53"/>
      <c r="AI11158" s="53"/>
      <c r="AJ11158" s="53"/>
      <c r="AK11158" s="53"/>
      <c r="AL11158" s="53"/>
      <c r="AM11158" s="53"/>
      <c r="AN11158" s="53"/>
      <c r="AO11158" s="53"/>
      <c r="AP11158" s="53"/>
      <c r="AQ11158" s="53"/>
      <c r="AR11158" s="53"/>
      <c r="AS11158" s="53"/>
      <c r="AT11158" s="177"/>
      <c r="AU11158" s="57"/>
      <c r="AV11158" s="64"/>
      <c r="AW11158" s="53"/>
      <c r="AX11158" s="53"/>
      <c r="AY11158" s="25"/>
      <c r="AZ11158" s="25"/>
      <c r="BA11158" s="53"/>
      <c r="BB11158" s="53"/>
      <c r="BC11158" s="24"/>
      <c r="BD11158" s="53"/>
      <c r="BE11158" s="53"/>
      <c r="BF11158" s="53"/>
      <c r="BG11158" s="55"/>
      <c r="BH11158" s="53"/>
      <c r="BI11158" s="53"/>
    </row>
    <row r="11159" spans="1:61" ht="27.75" customHeight="1" x14ac:dyDescent="0.25">
      <c r="A11159" s="135"/>
      <c r="C11159" s="137"/>
      <c r="D11159" s="53"/>
      <c r="E11159" s="320"/>
      <c r="F11159" s="55"/>
      <c r="G11159" s="25"/>
      <c r="H11159" s="134"/>
      <c r="I11159" s="25"/>
      <c r="J11159" s="53"/>
      <c r="K11159" s="53"/>
      <c r="L11159" s="53"/>
      <c r="M11159" s="53"/>
      <c r="N11159" s="24"/>
      <c r="O11159" s="53"/>
      <c r="P11159" s="53"/>
      <c r="Q11159" s="53"/>
      <c r="R11159" s="53"/>
      <c r="S11159" s="24"/>
      <c r="T11159" s="24"/>
      <c r="U11159" s="54"/>
      <c r="V11159" s="54"/>
      <c r="W11159" s="54"/>
      <c r="X11159" s="54"/>
      <c r="Y11159" s="56"/>
      <c r="Z11159" s="54"/>
      <c r="AA11159" s="107"/>
      <c r="AB11159" s="107"/>
      <c r="AC11159" s="53"/>
      <c r="AD11159" s="53"/>
      <c r="AE11159" s="53"/>
      <c r="AF11159" s="53"/>
      <c r="AG11159" s="53"/>
      <c r="AH11159" s="53"/>
      <c r="AI11159" s="53"/>
      <c r="AJ11159" s="53"/>
      <c r="AK11159" s="53"/>
      <c r="AL11159" s="53"/>
      <c r="AM11159" s="53"/>
      <c r="AN11159" s="53"/>
      <c r="AO11159" s="53"/>
      <c r="AP11159" s="53"/>
      <c r="AQ11159" s="53"/>
      <c r="AR11159" s="53"/>
      <c r="AS11159" s="53"/>
      <c r="AT11159" s="177"/>
      <c r="AU11159" s="57"/>
      <c r="AV11159" s="64"/>
      <c r="AW11159" s="53"/>
      <c r="AX11159" s="53"/>
      <c r="AY11159" s="25"/>
      <c r="AZ11159" s="25"/>
      <c r="BA11159" s="53"/>
      <c r="BB11159" s="53"/>
      <c r="BC11159" s="24"/>
      <c r="BD11159" s="53"/>
      <c r="BE11159" s="53"/>
      <c r="BF11159" s="53"/>
      <c r="BG11159" s="55"/>
      <c r="BH11159" s="53"/>
      <c r="BI11159" s="53"/>
    </row>
    <row r="11160" spans="1:61" ht="27.75" customHeight="1" x14ac:dyDescent="0.25">
      <c r="A11160" s="135"/>
      <c r="C11160" s="137"/>
      <c r="D11160" s="53"/>
      <c r="E11160" s="320"/>
      <c r="F11160" s="55"/>
      <c r="G11160" s="25"/>
      <c r="H11160" s="134"/>
      <c r="I11160" s="25"/>
      <c r="J11160" s="53"/>
      <c r="K11160" s="53"/>
      <c r="L11160" s="53"/>
      <c r="M11160" s="53"/>
      <c r="N11160" s="24"/>
      <c r="O11160" s="53"/>
      <c r="P11160" s="53"/>
      <c r="Q11160" s="53"/>
      <c r="R11160" s="53"/>
      <c r="S11160" s="24"/>
      <c r="T11160" s="24"/>
      <c r="U11160" s="54"/>
      <c r="V11160" s="54"/>
      <c r="W11160" s="54"/>
      <c r="X11160" s="54"/>
      <c r="Y11160" s="56"/>
      <c r="Z11160" s="54"/>
      <c r="AA11160" s="107"/>
      <c r="AB11160" s="107"/>
      <c r="AC11160" s="53"/>
      <c r="AD11160" s="53"/>
      <c r="AE11160" s="53"/>
      <c r="AF11160" s="53"/>
      <c r="AG11160" s="53"/>
      <c r="AH11160" s="53"/>
      <c r="AI11160" s="53"/>
      <c r="AJ11160" s="53"/>
      <c r="AK11160" s="53"/>
      <c r="AL11160" s="53"/>
      <c r="AM11160" s="53"/>
      <c r="AN11160" s="53"/>
      <c r="AO11160" s="53"/>
      <c r="AP11160" s="53"/>
      <c r="AQ11160" s="53"/>
      <c r="AR11160" s="53"/>
      <c r="AS11160" s="53"/>
      <c r="AT11160" s="177"/>
      <c r="AU11160" s="57"/>
      <c r="AV11160" s="64"/>
      <c r="AW11160" s="53"/>
      <c r="AX11160" s="53"/>
      <c r="AY11160" s="25"/>
      <c r="AZ11160" s="25"/>
      <c r="BA11160" s="53"/>
      <c r="BB11160" s="53"/>
      <c r="BC11160" s="24"/>
      <c r="BD11160" s="53"/>
      <c r="BE11160" s="53"/>
      <c r="BF11160" s="53"/>
      <c r="BG11160" s="55"/>
      <c r="BH11160" s="53"/>
      <c r="BI11160" s="53"/>
    </row>
    <row r="11161" spans="1:61" ht="27.75" customHeight="1" x14ac:dyDescent="0.25">
      <c r="A11161" s="135"/>
      <c r="C11161" s="137"/>
      <c r="D11161" s="53"/>
      <c r="E11161" s="320"/>
      <c r="F11161" s="55"/>
      <c r="G11161" s="25"/>
      <c r="H11161" s="134"/>
      <c r="I11161" s="25"/>
      <c r="J11161" s="53"/>
      <c r="K11161" s="53"/>
      <c r="L11161" s="53"/>
      <c r="M11161" s="53"/>
      <c r="N11161" s="24"/>
      <c r="O11161" s="53"/>
      <c r="P11161" s="53"/>
      <c r="Q11161" s="53"/>
      <c r="R11161" s="53"/>
      <c r="S11161" s="24"/>
      <c r="T11161" s="24"/>
      <c r="U11161" s="54"/>
      <c r="V11161" s="54"/>
      <c r="W11161" s="54"/>
      <c r="X11161" s="54"/>
      <c r="Y11161" s="56"/>
      <c r="Z11161" s="54"/>
      <c r="AA11161" s="107"/>
      <c r="AB11161" s="107"/>
      <c r="AC11161" s="53"/>
      <c r="AD11161" s="53"/>
      <c r="AE11161" s="53"/>
      <c r="AF11161" s="53"/>
      <c r="AG11161" s="53"/>
      <c r="AH11161" s="53"/>
      <c r="AI11161" s="53"/>
      <c r="AJ11161" s="53"/>
      <c r="AK11161" s="53"/>
      <c r="AL11161" s="53"/>
      <c r="AM11161" s="53"/>
      <c r="AN11161" s="53"/>
      <c r="AO11161" s="53"/>
      <c r="AP11161" s="53"/>
      <c r="AQ11161" s="53"/>
      <c r="AR11161" s="53"/>
      <c r="AS11161" s="53"/>
      <c r="AT11161" s="177"/>
      <c r="AU11161" s="57"/>
      <c r="AV11161" s="64"/>
      <c r="AW11161" s="53"/>
      <c r="AX11161" s="53"/>
      <c r="AY11161" s="25"/>
      <c r="AZ11161" s="25"/>
      <c r="BA11161" s="53"/>
      <c r="BB11161" s="53"/>
      <c r="BC11161" s="24"/>
      <c r="BD11161" s="53"/>
      <c r="BE11161" s="53"/>
      <c r="BF11161" s="53"/>
      <c r="BG11161" s="55"/>
      <c r="BH11161" s="53"/>
      <c r="BI11161" s="53"/>
    </row>
    <row r="11162" spans="1:61" ht="27.75" customHeight="1" x14ac:dyDescent="0.25">
      <c r="A11162" s="135"/>
      <c r="C11162" s="137"/>
      <c r="D11162" s="53"/>
      <c r="E11162" s="320"/>
      <c r="F11162" s="55"/>
      <c r="G11162" s="25"/>
      <c r="H11162" s="134"/>
      <c r="I11162" s="25"/>
      <c r="J11162" s="53"/>
      <c r="K11162" s="53"/>
      <c r="L11162" s="53"/>
      <c r="M11162" s="53"/>
      <c r="N11162" s="24"/>
      <c r="O11162" s="53"/>
      <c r="P11162" s="53"/>
      <c r="Q11162" s="53"/>
      <c r="R11162" s="53"/>
      <c r="S11162" s="24"/>
      <c r="T11162" s="24"/>
      <c r="U11162" s="54"/>
      <c r="V11162" s="54"/>
      <c r="W11162" s="54"/>
      <c r="X11162" s="54"/>
      <c r="Y11162" s="56"/>
      <c r="Z11162" s="54"/>
      <c r="AA11162" s="107"/>
      <c r="AB11162" s="107"/>
      <c r="AC11162" s="53"/>
      <c r="AD11162" s="53"/>
      <c r="AE11162" s="53"/>
      <c r="AF11162" s="53"/>
      <c r="AG11162" s="53"/>
      <c r="AH11162" s="53"/>
      <c r="AI11162" s="53"/>
      <c r="AJ11162" s="53"/>
      <c r="AK11162" s="53"/>
      <c r="AL11162" s="53"/>
      <c r="AM11162" s="53"/>
      <c r="AN11162" s="53"/>
      <c r="AO11162" s="53"/>
      <c r="AP11162" s="53"/>
      <c r="AQ11162" s="53"/>
      <c r="AR11162" s="53"/>
      <c r="AS11162" s="53"/>
      <c r="AT11162" s="177"/>
      <c r="AU11162" s="57"/>
      <c r="AV11162" s="64"/>
      <c r="AW11162" s="53"/>
      <c r="AX11162" s="53"/>
      <c r="AY11162" s="25"/>
      <c r="AZ11162" s="25"/>
      <c r="BA11162" s="53"/>
      <c r="BB11162" s="53"/>
      <c r="BC11162" s="24"/>
      <c r="BD11162" s="53"/>
      <c r="BE11162" s="53"/>
      <c r="BF11162" s="53"/>
      <c r="BG11162" s="55"/>
      <c r="BH11162" s="53"/>
      <c r="BI11162" s="53"/>
    </row>
    <row r="11163" spans="1:61" ht="27.75" customHeight="1" x14ac:dyDescent="0.25">
      <c r="A11163" s="135"/>
      <c r="C11163" s="137"/>
      <c r="D11163" s="53"/>
      <c r="E11163" s="320"/>
      <c r="F11163" s="55"/>
      <c r="G11163" s="25"/>
      <c r="H11163" s="134"/>
      <c r="I11163" s="25"/>
      <c r="J11163" s="53"/>
      <c r="K11163" s="53"/>
      <c r="L11163" s="53"/>
      <c r="M11163" s="53"/>
      <c r="N11163" s="24"/>
      <c r="O11163" s="53"/>
      <c r="P11163" s="53"/>
      <c r="Q11163" s="53"/>
      <c r="R11163" s="53"/>
      <c r="S11163" s="24"/>
      <c r="T11163" s="24"/>
      <c r="U11163" s="54"/>
      <c r="V11163" s="54"/>
      <c r="W11163" s="54"/>
      <c r="X11163" s="54"/>
      <c r="Y11163" s="56"/>
      <c r="Z11163" s="54"/>
      <c r="AA11163" s="107"/>
      <c r="AB11163" s="107"/>
      <c r="AC11163" s="53"/>
      <c r="AD11163" s="53"/>
      <c r="AE11163" s="53"/>
      <c r="AF11163" s="53"/>
      <c r="AG11163" s="53"/>
      <c r="AH11163" s="53"/>
      <c r="AI11163" s="53"/>
      <c r="AJ11163" s="53"/>
      <c r="AK11163" s="53"/>
      <c r="AL11163" s="53"/>
      <c r="AM11163" s="53"/>
      <c r="AN11163" s="53"/>
      <c r="AO11163" s="53"/>
      <c r="AP11163" s="53"/>
      <c r="AQ11163" s="53"/>
      <c r="AR11163" s="53"/>
      <c r="AS11163" s="53"/>
      <c r="AT11163" s="177"/>
      <c r="AU11163" s="57"/>
      <c r="AV11163" s="64"/>
      <c r="AW11163" s="53"/>
      <c r="AX11163" s="53"/>
      <c r="AY11163" s="25"/>
      <c r="AZ11163" s="25"/>
      <c r="BA11163" s="53"/>
      <c r="BB11163" s="53"/>
      <c r="BC11163" s="24"/>
      <c r="BD11163" s="53"/>
      <c r="BE11163" s="53"/>
      <c r="BF11163" s="53"/>
      <c r="BG11163" s="55"/>
      <c r="BH11163" s="53"/>
      <c r="BI11163" s="53"/>
    </row>
    <row r="11164" spans="1:61" ht="27.75" customHeight="1" x14ac:dyDescent="0.25">
      <c r="A11164" s="135"/>
      <c r="C11164" s="137"/>
      <c r="D11164" s="53"/>
      <c r="E11164" s="320"/>
      <c r="F11164" s="55"/>
      <c r="G11164" s="25"/>
      <c r="H11164" s="134"/>
      <c r="I11164" s="25"/>
      <c r="J11164" s="53"/>
      <c r="K11164" s="53"/>
      <c r="L11164" s="53"/>
      <c r="M11164" s="53"/>
      <c r="N11164" s="24"/>
      <c r="O11164" s="53"/>
      <c r="P11164" s="53"/>
      <c r="Q11164" s="53"/>
      <c r="R11164" s="53"/>
      <c r="S11164" s="24"/>
      <c r="T11164" s="24"/>
      <c r="U11164" s="54"/>
      <c r="V11164" s="54"/>
      <c r="W11164" s="54"/>
      <c r="X11164" s="54"/>
      <c r="Y11164" s="56"/>
      <c r="Z11164" s="54"/>
      <c r="AA11164" s="107"/>
      <c r="AB11164" s="107"/>
      <c r="AC11164" s="53"/>
      <c r="AD11164" s="53"/>
      <c r="AE11164" s="53"/>
      <c r="AF11164" s="53"/>
      <c r="AG11164" s="53"/>
      <c r="AH11164" s="53"/>
      <c r="AI11164" s="53"/>
      <c r="AJ11164" s="53"/>
      <c r="AK11164" s="53"/>
      <c r="AL11164" s="53"/>
      <c r="AM11164" s="53"/>
      <c r="AN11164" s="53"/>
      <c r="AO11164" s="53"/>
      <c r="AP11164" s="53"/>
      <c r="AQ11164" s="53"/>
      <c r="AR11164" s="53"/>
      <c r="AS11164" s="53"/>
      <c r="AT11164" s="177"/>
      <c r="AU11164" s="57"/>
      <c r="AV11164" s="64"/>
      <c r="AW11164" s="53"/>
      <c r="AX11164" s="53"/>
      <c r="AY11164" s="25"/>
      <c r="AZ11164" s="25"/>
      <c r="BA11164" s="53"/>
      <c r="BB11164" s="53"/>
      <c r="BC11164" s="24"/>
      <c r="BD11164" s="53"/>
      <c r="BE11164" s="53"/>
      <c r="BF11164" s="53"/>
      <c r="BG11164" s="55"/>
      <c r="BH11164" s="53"/>
      <c r="BI11164" s="53"/>
    </row>
    <row r="11165" spans="1:61" ht="27.75" customHeight="1" x14ac:dyDescent="0.25">
      <c r="A11165" s="135"/>
      <c r="C11165" s="137"/>
      <c r="D11165" s="53"/>
      <c r="E11165" s="320"/>
      <c r="F11165" s="55"/>
      <c r="G11165" s="25"/>
      <c r="H11165" s="134"/>
      <c r="I11165" s="25"/>
      <c r="J11165" s="53"/>
      <c r="K11165" s="53"/>
      <c r="L11165" s="53"/>
      <c r="M11165" s="53"/>
      <c r="N11165" s="24"/>
      <c r="O11165" s="53"/>
      <c r="P11165" s="53"/>
      <c r="Q11165" s="53"/>
      <c r="R11165" s="53"/>
      <c r="S11165" s="24"/>
      <c r="T11165" s="24"/>
      <c r="U11165" s="54"/>
      <c r="V11165" s="54"/>
      <c r="W11165" s="54"/>
      <c r="X11165" s="54"/>
      <c r="Y11165" s="56"/>
      <c r="Z11165" s="54"/>
      <c r="AA11165" s="107"/>
      <c r="AB11165" s="107"/>
      <c r="AC11165" s="53"/>
      <c r="AD11165" s="53"/>
      <c r="AE11165" s="53"/>
      <c r="AF11165" s="53"/>
      <c r="AG11165" s="53"/>
      <c r="AH11165" s="53"/>
      <c r="AI11165" s="53"/>
      <c r="AJ11165" s="53"/>
      <c r="AK11165" s="53"/>
      <c r="AL11165" s="53"/>
      <c r="AM11165" s="53"/>
      <c r="AN11165" s="53"/>
      <c r="AO11165" s="53"/>
      <c r="AP11165" s="53"/>
      <c r="AQ11165" s="53"/>
      <c r="AR11165" s="53"/>
      <c r="AS11165" s="53"/>
      <c r="AT11165" s="177"/>
      <c r="AU11165" s="57"/>
      <c r="AV11165" s="64"/>
      <c r="AW11165" s="53"/>
      <c r="AX11165" s="53"/>
      <c r="AY11165" s="25"/>
      <c r="AZ11165" s="25"/>
      <c r="BA11165" s="53"/>
      <c r="BB11165" s="53"/>
      <c r="BC11165" s="24"/>
      <c r="BD11165" s="53"/>
      <c r="BE11165" s="53"/>
      <c r="BF11165" s="53"/>
      <c r="BG11165" s="55"/>
      <c r="BH11165" s="53"/>
      <c r="BI11165" s="53"/>
    </row>
    <row r="11166" spans="1:61" ht="27.75" customHeight="1" x14ac:dyDescent="0.25">
      <c r="A11166" s="135"/>
      <c r="C11166" s="137"/>
      <c r="D11166" s="53"/>
      <c r="E11166" s="320"/>
      <c r="F11166" s="55"/>
      <c r="G11166" s="25"/>
      <c r="H11166" s="134"/>
      <c r="I11166" s="25"/>
      <c r="J11166" s="53"/>
      <c r="K11166" s="53"/>
      <c r="L11166" s="53"/>
      <c r="M11166" s="53"/>
      <c r="N11166" s="24"/>
      <c r="O11166" s="53"/>
      <c r="P11166" s="53"/>
      <c r="Q11166" s="53"/>
      <c r="R11166" s="53"/>
      <c r="S11166" s="24"/>
      <c r="T11166" s="24"/>
      <c r="U11166" s="54"/>
      <c r="V11166" s="54"/>
      <c r="W11166" s="54"/>
      <c r="X11166" s="54"/>
      <c r="Y11166" s="56"/>
      <c r="Z11166" s="54"/>
      <c r="AA11166" s="107"/>
      <c r="AB11166" s="107"/>
      <c r="AC11166" s="53"/>
      <c r="AD11166" s="53"/>
      <c r="AE11166" s="53"/>
      <c r="AF11166" s="53"/>
      <c r="AG11166" s="53"/>
      <c r="AH11166" s="53"/>
      <c r="AI11166" s="53"/>
      <c r="AJ11166" s="53"/>
      <c r="AK11166" s="53"/>
      <c r="AL11166" s="53"/>
      <c r="AM11166" s="53"/>
      <c r="AN11166" s="53"/>
      <c r="AO11166" s="53"/>
      <c r="AP11166" s="53"/>
      <c r="AQ11166" s="53"/>
      <c r="AR11166" s="53"/>
      <c r="AS11166" s="53"/>
      <c r="AT11166" s="177"/>
      <c r="AU11166" s="57"/>
      <c r="AV11166" s="64"/>
      <c r="AW11166" s="53"/>
      <c r="AX11166" s="53"/>
      <c r="AY11166" s="25"/>
      <c r="AZ11166" s="25"/>
      <c r="BA11166" s="53"/>
      <c r="BB11166" s="53"/>
      <c r="BC11166" s="24"/>
      <c r="BD11166" s="53"/>
      <c r="BE11166" s="53"/>
      <c r="BF11166" s="53"/>
      <c r="BG11166" s="55"/>
      <c r="BH11166" s="53"/>
      <c r="BI11166" s="53"/>
    </row>
    <row r="11167" spans="1:61" ht="27.75" customHeight="1" x14ac:dyDescent="0.25">
      <c r="A11167" s="135"/>
      <c r="C11167" s="137"/>
      <c r="D11167" s="53"/>
      <c r="E11167" s="320"/>
      <c r="F11167" s="55"/>
      <c r="G11167" s="25"/>
      <c r="H11167" s="134"/>
      <c r="I11167" s="25"/>
      <c r="J11167" s="53"/>
      <c r="K11167" s="53"/>
      <c r="L11167" s="53"/>
      <c r="M11167" s="53"/>
      <c r="N11167" s="24"/>
      <c r="O11167" s="53"/>
      <c r="P11167" s="53"/>
      <c r="Q11167" s="53"/>
      <c r="R11167" s="53"/>
      <c r="S11167" s="24"/>
      <c r="T11167" s="24"/>
      <c r="U11167" s="54"/>
      <c r="V11167" s="54"/>
      <c r="W11167" s="54"/>
      <c r="X11167" s="54"/>
      <c r="Y11167" s="56"/>
      <c r="Z11167" s="54"/>
      <c r="AA11167" s="107"/>
      <c r="AB11167" s="107"/>
      <c r="AC11167" s="53"/>
      <c r="AD11167" s="53"/>
      <c r="AE11167" s="53"/>
      <c r="AF11167" s="53"/>
      <c r="AG11167" s="53"/>
      <c r="AH11167" s="53"/>
      <c r="AI11167" s="53"/>
      <c r="AJ11167" s="53"/>
      <c r="AK11167" s="53"/>
      <c r="AL11167" s="53"/>
      <c r="AM11167" s="53"/>
      <c r="AN11167" s="53"/>
      <c r="AO11167" s="53"/>
      <c r="AP11167" s="53"/>
      <c r="AQ11167" s="53"/>
      <c r="AR11167" s="53"/>
      <c r="AS11167" s="53"/>
      <c r="AT11167" s="177"/>
      <c r="AU11167" s="57"/>
      <c r="AV11167" s="64"/>
      <c r="AW11167" s="53"/>
      <c r="AX11167" s="53"/>
      <c r="AY11167" s="25"/>
      <c r="AZ11167" s="25"/>
      <c r="BA11167" s="53"/>
      <c r="BB11167" s="53"/>
      <c r="BC11167" s="24"/>
      <c r="BD11167" s="53"/>
      <c r="BE11167" s="53"/>
      <c r="BF11167" s="53"/>
      <c r="BG11167" s="55"/>
      <c r="BH11167" s="53"/>
      <c r="BI11167" s="53"/>
    </row>
    <row r="11168" spans="1:61" ht="27.75" customHeight="1" x14ac:dyDescent="0.25">
      <c r="A11168" s="135"/>
      <c r="C11168" s="137"/>
      <c r="D11168" s="53"/>
      <c r="E11168" s="320"/>
      <c r="F11168" s="55"/>
      <c r="G11168" s="25"/>
      <c r="H11168" s="134"/>
      <c r="I11168" s="25"/>
      <c r="J11168" s="53"/>
      <c r="K11168" s="53"/>
      <c r="L11168" s="53"/>
      <c r="M11168" s="53"/>
      <c r="N11168" s="24"/>
      <c r="O11168" s="53"/>
      <c r="P11168" s="53"/>
      <c r="Q11168" s="53"/>
      <c r="R11168" s="53"/>
      <c r="S11168" s="24"/>
      <c r="T11168" s="24"/>
      <c r="U11168" s="54"/>
      <c r="V11168" s="54"/>
      <c r="W11168" s="54"/>
      <c r="X11168" s="54"/>
      <c r="Y11168" s="56"/>
      <c r="Z11168" s="54"/>
      <c r="AA11168" s="107"/>
      <c r="AB11168" s="107"/>
      <c r="AC11168" s="53"/>
      <c r="AD11168" s="53"/>
      <c r="AE11168" s="53"/>
      <c r="AF11168" s="53"/>
      <c r="AG11168" s="53"/>
      <c r="AH11168" s="53"/>
      <c r="AI11168" s="53"/>
      <c r="AJ11168" s="53"/>
      <c r="AK11168" s="53"/>
      <c r="AL11168" s="53"/>
      <c r="AM11168" s="53"/>
      <c r="AN11168" s="53"/>
      <c r="AO11168" s="53"/>
      <c r="AP11168" s="53"/>
      <c r="AQ11168" s="53"/>
      <c r="AR11168" s="53"/>
      <c r="AS11168" s="53"/>
      <c r="AT11168" s="177"/>
      <c r="AU11168" s="57"/>
      <c r="AV11168" s="64"/>
      <c r="AW11168" s="53"/>
      <c r="AX11168" s="53"/>
      <c r="AY11168" s="25"/>
      <c r="AZ11168" s="25"/>
      <c r="BA11168" s="53"/>
      <c r="BB11168" s="53"/>
      <c r="BC11168" s="24"/>
      <c r="BD11168" s="53"/>
      <c r="BE11168" s="53"/>
      <c r="BF11168" s="53"/>
      <c r="BG11168" s="55"/>
      <c r="BH11168" s="53"/>
      <c r="BI11168" s="53"/>
    </row>
    <row r="11169" spans="1:61" ht="27.75" customHeight="1" x14ac:dyDescent="0.25">
      <c r="A11169" s="135"/>
      <c r="C11169" s="137"/>
      <c r="D11169" s="53"/>
      <c r="E11169" s="320"/>
      <c r="F11169" s="55"/>
      <c r="G11169" s="25"/>
      <c r="H11169" s="134"/>
      <c r="I11169" s="25"/>
      <c r="J11169" s="53"/>
      <c r="K11169" s="53"/>
      <c r="L11169" s="53"/>
      <c r="M11169" s="53"/>
      <c r="N11169" s="24"/>
      <c r="O11169" s="53"/>
      <c r="P11169" s="53"/>
      <c r="Q11169" s="53"/>
      <c r="R11169" s="53"/>
      <c r="S11169" s="24"/>
      <c r="T11169" s="24"/>
      <c r="U11169" s="54"/>
      <c r="V11169" s="54"/>
      <c r="W11169" s="54"/>
      <c r="X11169" s="54"/>
      <c r="Y11169" s="56"/>
      <c r="Z11169" s="54"/>
      <c r="AA11169" s="107"/>
      <c r="AB11169" s="107"/>
      <c r="AC11169" s="53"/>
      <c r="AD11169" s="53"/>
      <c r="AE11169" s="53"/>
      <c r="AF11169" s="53"/>
      <c r="AG11169" s="53"/>
      <c r="AH11169" s="53"/>
      <c r="AI11169" s="53"/>
      <c r="AJ11169" s="53"/>
      <c r="AK11169" s="53"/>
      <c r="AL11169" s="53"/>
      <c r="AM11169" s="53"/>
      <c r="AN11169" s="53"/>
      <c r="AO11169" s="53"/>
      <c r="AP11169" s="53"/>
      <c r="AQ11169" s="53"/>
      <c r="AR11169" s="53"/>
      <c r="AS11169" s="53"/>
      <c r="AT11169" s="177"/>
      <c r="AU11169" s="57"/>
      <c r="AV11169" s="64"/>
      <c r="AW11169" s="53"/>
      <c r="AX11169" s="53"/>
      <c r="AY11169" s="25"/>
      <c r="AZ11169" s="25"/>
      <c r="BA11169" s="53"/>
      <c r="BB11169" s="53"/>
      <c r="BC11169" s="24"/>
      <c r="BD11169" s="53"/>
      <c r="BE11169" s="53"/>
      <c r="BF11169" s="53"/>
      <c r="BG11169" s="55"/>
      <c r="BH11169" s="53"/>
      <c r="BI11169" s="53"/>
    </row>
    <row r="11170" spans="1:61" ht="27.75" customHeight="1" x14ac:dyDescent="0.25">
      <c r="A11170" s="135"/>
      <c r="C11170" s="137"/>
      <c r="D11170" s="53"/>
      <c r="E11170" s="320"/>
      <c r="F11170" s="55"/>
      <c r="G11170" s="25"/>
      <c r="H11170" s="134"/>
      <c r="I11170" s="25"/>
      <c r="J11170" s="53"/>
      <c r="K11170" s="53"/>
      <c r="L11170" s="53"/>
      <c r="M11170" s="53"/>
      <c r="N11170" s="24"/>
      <c r="O11170" s="53"/>
      <c r="P11170" s="53"/>
      <c r="Q11170" s="53"/>
      <c r="R11170" s="53"/>
      <c r="S11170" s="24"/>
      <c r="T11170" s="24"/>
      <c r="U11170" s="54"/>
      <c r="V11170" s="54"/>
      <c r="W11170" s="54"/>
      <c r="X11170" s="54"/>
      <c r="Y11170" s="56"/>
      <c r="Z11170" s="54"/>
      <c r="AA11170" s="107"/>
      <c r="AB11170" s="107"/>
      <c r="AC11170" s="53"/>
      <c r="AD11170" s="53"/>
      <c r="AE11170" s="53"/>
      <c r="AF11170" s="53"/>
      <c r="AG11170" s="53"/>
      <c r="AH11170" s="53"/>
      <c r="AI11170" s="53"/>
      <c r="AJ11170" s="53"/>
      <c r="AK11170" s="53"/>
      <c r="AL11170" s="53"/>
      <c r="AM11170" s="53"/>
      <c r="AN11170" s="53"/>
      <c r="AO11170" s="53"/>
      <c r="AP11170" s="53"/>
      <c r="AQ11170" s="53"/>
      <c r="AR11170" s="53"/>
      <c r="AS11170" s="53"/>
      <c r="AT11170" s="177"/>
      <c r="AU11170" s="57"/>
      <c r="AV11170" s="64"/>
      <c r="AW11170" s="53"/>
      <c r="AX11170" s="53"/>
      <c r="AY11170" s="25"/>
      <c r="AZ11170" s="25"/>
      <c r="BA11170" s="53"/>
      <c r="BB11170" s="53"/>
      <c r="BC11170" s="24"/>
      <c r="BD11170" s="53"/>
      <c r="BE11170" s="53"/>
      <c r="BF11170" s="53"/>
      <c r="BG11170" s="55"/>
      <c r="BH11170" s="53"/>
      <c r="BI11170" s="53"/>
    </row>
    <row r="11171" spans="1:61" ht="27.75" customHeight="1" x14ac:dyDescent="0.25">
      <c r="A11171" s="135"/>
      <c r="C11171" s="137"/>
      <c r="D11171" s="53"/>
      <c r="E11171" s="320"/>
      <c r="F11171" s="55"/>
      <c r="G11171" s="25"/>
      <c r="H11171" s="134"/>
      <c r="I11171" s="25"/>
      <c r="J11171" s="53"/>
      <c r="K11171" s="53"/>
      <c r="L11171" s="53"/>
      <c r="M11171" s="53"/>
      <c r="N11171" s="24"/>
      <c r="O11171" s="53"/>
      <c r="P11171" s="53"/>
      <c r="Q11171" s="53"/>
      <c r="R11171" s="53"/>
      <c r="S11171" s="24"/>
      <c r="T11171" s="24"/>
      <c r="U11171" s="54"/>
      <c r="V11171" s="54"/>
      <c r="W11171" s="54"/>
      <c r="X11171" s="54"/>
      <c r="Y11171" s="56"/>
      <c r="Z11171" s="54"/>
      <c r="AA11171" s="107"/>
      <c r="AB11171" s="107"/>
      <c r="AC11171" s="53"/>
      <c r="AD11171" s="53"/>
      <c r="AE11171" s="53"/>
      <c r="AF11171" s="53"/>
      <c r="AG11171" s="53"/>
      <c r="AH11171" s="53"/>
      <c r="AI11171" s="53"/>
      <c r="AJ11171" s="53"/>
      <c r="AK11171" s="53"/>
      <c r="AL11171" s="53"/>
      <c r="AM11171" s="53"/>
      <c r="AN11171" s="53"/>
      <c r="AO11171" s="53"/>
      <c r="AP11171" s="53"/>
      <c r="AQ11171" s="53"/>
      <c r="AR11171" s="53"/>
      <c r="AS11171" s="53"/>
      <c r="AT11171" s="177"/>
      <c r="AU11171" s="57"/>
      <c r="AV11171" s="64"/>
      <c r="AW11171" s="53"/>
      <c r="AX11171" s="53"/>
      <c r="AY11171" s="25"/>
      <c r="AZ11171" s="25"/>
      <c r="BA11171" s="53"/>
      <c r="BB11171" s="53"/>
      <c r="BC11171" s="24"/>
      <c r="BD11171" s="53"/>
      <c r="BE11171" s="53"/>
      <c r="BF11171" s="53"/>
      <c r="BG11171" s="55"/>
      <c r="BH11171" s="53"/>
      <c r="BI11171" s="53"/>
    </row>
    <row r="11172" spans="1:61" ht="27.75" customHeight="1" x14ac:dyDescent="0.25">
      <c r="A11172" s="135"/>
      <c r="C11172" s="137"/>
      <c r="D11172" s="53"/>
      <c r="E11172" s="320"/>
      <c r="F11172" s="55"/>
      <c r="G11172" s="25"/>
      <c r="H11172" s="134"/>
      <c r="I11172" s="25"/>
      <c r="J11172" s="53"/>
      <c r="K11172" s="53"/>
      <c r="L11172" s="53"/>
      <c r="M11172" s="53"/>
      <c r="N11172" s="24"/>
      <c r="O11172" s="53"/>
      <c r="P11172" s="53"/>
      <c r="Q11172" s="53"/>
      <c r="R11172" s="53"/>
      <c r="S11172" s="24"/>
      <c r="T11172" s="24"/>
      <c r="U11172" s="54"/>
      <c r="V11172" s="54"/>
      <c r="W11172" s="54"/>
      <c r="X11172" s="54"/>
      <c r="Y11172" s="56"/>
      <c r="Z11172" s="54"/>
      <c r="AA11172" s="107"/>
      <c r="AB11172" s="107"/>
      <c r="AC11172" s="53"/>
      <c r="AD11172" s="53"/>
      <c r="AE11172" s="53"/>
      <c r="AF11172" s="53"/>
      <c r="AG11172" s="53"/>
      <c r="AH11172" s="53"/>
      <c r="AI11172" s="53"/>
      <c r="AJ11172" s="53"/>
      <c r="AK11172" s="53"/>
      <c r="AL11172" s="53"/>
      <c r="AM11172" s="53"/>
      <c r="AN11172" s="53"/>
      <c r="AO11172" s="53"/>
      <c r="AP11172" s="53"/>
      <c r="AQ11172" s="53"/>
      <c r="AR11172" s="53"/>
      <c r="AS11172" s="53"/>
      <c r="AT11172" s="177"/>
      <c r="AU11172" s="57"/>
      <c r="AV11172" s="64"/>
      <c r="AW11172" s="53"/>
      <c r="AX11172" s="53"/>
      <c r="AY11172" s="25"/>
      <c r="AZ11172" s="25"/>
      <c r="BA11172" s="53"/>
      <c r="BB11172" s="53"/>
      <c r="BC11172" s="24"/>
      <c r="BD11172" s="53"/>
      <c r="BE11172" s="53"/>
      <c r="BF11172" s="53"/>
      <c r="BG11172" s="55"/>
      <c r="BH11172" s="53"/>
      <c r="BI11172" s="53"/>
    </row>
    <row r="11173" spans="1:61" ht="27.75" customHeight="1" x14ac:dyDescent="0.25">
      <c r="A11173" s="135"/>
      <c r="C11173" s="137"/>
      <c r="D11173" s="53"/>
      <c r="E11173" s="320"/>
      <c r="F11173" s="55"/>
      <c r="G11173" s="25"/>
      <c r="H11173" s="134"/>
      <c r="I11173" s="25"/>
      <c r="J11173" s="53"/>
      <c r="K11173" s="53"/>
      <c r="L11173" s="53"/>
      <c r="M11173" s="53"/>
      <c r="N11173" s="24"/>
      <c r="O11173" s="53"/>
      <c r="P11173" s="53"/>
      <c r="Q11173" s="53"/>
      <c r="R11173" s="53"/>
      <c r="S11173" s="24"/>
      <c r="T11173" s="24"/>
      <c r="U11173" s="54"/>
      <c r="V11173" s="54"/>
      <c r="W11173" s="54"/>
      <c r="X11173" s="54"/>
      <c r="Y11173" s="56"/>
      <c r="Z11173" s="54"/>
      <c r="AA11173" s="107"/>
      <c r="AB11173" s="107"/>
      <c r="AC11173" s="53"/>
      <c r="AD11173" s="53"/>
      <c r="AE11173" s="53"/>
      <c r="AF11173" s="53"/>
      <c r="AG11173" s="53"/>
      <c r="AH11173" s="53"/>
      <c r="AI11173" s="53"/>
      <c r="AJ11173" s="53"/>
      <c r="AK11173" s="53"/>
      <c r="AL11173" s="53"/>
      <c r="AM11173" s="53"/>
      <c r="AN11173" s="53"/>
      <c r="AO11173" s="53"/>
      <c r="AP11173" s="53"/>
      <c r="AQ11173" s="53"/>
      <c r="AR11173" s="53"/>
      <c r="AS11173" s="53"/>
      <c r="AT11173" s="177"/>
      <c r="AU11173" s="57"/>
      <c r="AV11173" s="64"/>
      <c r="AW11173" s="53"/>
      <c r="AX11173" s="53"/>
      <c r="AY11173" s="25"/>
      <c r="AZ11173" s="25"/>
      <c r="BA11173" s="53"/>
      <c r="BB11173" s="53"/>
      <c r="BC11173" s="24"/>
      <c r="BD11173" s="53"/>
      <c r="BE11173" s="53"/>
      <c r="BF11173" s="53"/>
      <c r="BG11173" s="55"/>
      <c r="BH11173" s="53"/>
      <c r="BI11173" s="53"/>
    </row>
    <row r="11174" spans="1:61" ht="27.75" customHeight="1" x14ac:dyDescent="0.25">
      <c r="A11174" s="135"/>
      <c r="C11174" s="137"/>
      <c r="D11174" s="53"/>
      <c r="E11174" s="320"/>
      <c r="F11174" s="55"/>
      <c r="G11174" s="25"/>
      <c r="H11174" s="134"/>
      <c r="I11174" s="25"/>
      <c r="J11174" s="53"/>
      <c r="K11174" s="53"/>
      <c r="L11174" s="53"/>
      <c r="M11174" s="53"/>
      <c r="N11174" s="24"/>
      <c r="O11174" s="53"/>
      <c r="P11174" s="53"/>
      <c r="Q11174" s="53"/>
      <c r="R11174" s="53"/>
      <c r="S11174" s="24"/>
      <c r="T11174" s="24"/>
      <c r="U11174" s="54"/>
      <c r="V11174" s="54"/>
      <c r="W11174" s="54"/>
      <c r="X11174" s="54"/>
      <c r="Y11174" s="56"/>
      <c r="Z11174" s="54"/>
      <c r="AA11174" s="107"/>
      <c r="AB11174" s="107"/>
      <c r="AC11174" s="53"/>
      <c r="AD11174" s="53"/>
      <c r="AE11174" s="53"/>
      <c r="AF11174" s="53"/>
      <c r="AG11174" s="53"/>
      <c r="AH11174" s="53"/>
      <c r="AI11174" s="53"/>
      <c r="AJ11174" s="53"/>
      <c r="AK11174" s="53"/>
      <c r="AL11174" s="53"/>
      <c r="AM11174" s="53"/>
      <c r="AN11174" s="53"/>
      <c r="AO11174" s="53"/>
      <c r="AP11174" s="53"/>
      <c r="AQ11174" s="53"/>
      <c r="AR11174" s="53"/>
      <c r="AS11174" s="53"/>
      <c r="AT11174" s="177"/>
      <c r="AU11174" s="57"/>
      <c r="AV11174" s="64"/>
      <c r="AW11174" s="53"/>
      <c r="AX11174" s="53"/>
      <c r="AY11174" s="25"/>
      <c r="AZ11174" s="25"/>
      <c r="BA11174" s="53"/>
      <c r="BB11174" s="53"/>
      <c r="BC11174" s="24"/>
      <c r="BD11174" s="53"/>
      <c r="BE11174" s="53"/>
      <c r="BF11174" s="53"/>
      <c r="BG11174" s="55"/>
      <c r="BH11174" s="53"/>
      <c r="BI11174" s="53"/>
    </row>
    <row r="11175" spans="1:61" ht="27.75" customHeight="1" x14ac:dyDescent="0.25">
      <c r="A11175" s="135"/>
      <c r="C11175" s="137"/>
      <c r="D11175" s="53"/>
      <c r="E11175" s="320"/>
      <c r="F11175" s="55"/>
      <c r="G11175" s="25"/>
      <c r="H11175" s="134"/>
      <c r="I11175" s="25"/>
      <c r="J11175" s="53"/>
      <c r="K11175" s="53"/>
      <c r="L11175" s="53"/>
      <c r="M11175" s="53"/>
      <c r="N11175" s="24"/>
      <c r="O11175" s="53"/>
      <c r="P11175" s="53"/>
      <c r="Q11175" s="53"/>
      <c r="R11175" s="53"/>
      <c r="S11175" s="24"/>
      <c r="T11175" s="24"/>
      <c r="U11175" s="54"/>
      <c r="V11175" s="54"/>
      <c r="W11175" s="54"/>
      <c r="X11175" s="54"/>
      <c r="Y11175" s="56"/>
      <c r="Z11175" s="54"/>
      <c r="AA11175" s="107"/>
      <c r="AB11175" s="107"/>
      <c r="AC11175" s="53"/>
      <c r="AD11175" s="53"/>
      <c r="AE11175" s="53"/>
      <c r="AF11175" s="53"/>
      <c r="AG11175" s="53"/>
      <c r="AH11175" s="53"/>
      <c r="AI11175" s="53"/>
      <c r="AJ11175" s="53"/>
      <c r="AK11175" s="53"/>
      <c r="AL11175" s="53"/>
      <c r="AM11175" s="53"/>
      <c r="AN11175" s="53"/>
      <c r="AO11175" s="53"/>
      <c r="AP11175" s="53"/>
      <c r="AQ11175" s="53"/>
      <c r="AR11175" s="53"/>
      <c r="AS11175" s="53"/>
      <c r="AT11175" s="177"/>
      <c r="AU11175" s="57"/>
      <c r="AV11175" s="64"/>
      <c r="AW11175" s="53"/>
      <c r="AX11175" s="53"/>
      <c r="AY11175" s="25"/>
      <c r="AZ11175" s="25"/>
      <c r="BA11175" s="53"/>
      <c r="BB11175" s="53"/>
      <c r="BC11175" s="24"/>
      <c r="BD11175" s="53"/>
      <c r="BE11175" s="53"/>
      <c r="BF11175" s="53"/>
      <c r="BG11175" s="55"/>
      <c r="BH11175" s="53"/>
      <c r="BI11175" s="53"/>
    </row>
    <row r="11176" spans="1:61" ht="27.75" customHeight="1" x14ac:dyDescent="0.25">
      <c r="A11176" s="135"/>
      <c r="C11176" s="137"/>
      <c r="D11176" s="53"/>
      <c r="E11176" s="320"/>
      <c r="F11176" s="55"/>
      <c r="G11176" s="25"/>
      <c r="H11176" s="134"/>
      <c r="I11176" s="25"/>
      <c r="J11176" s="53"/>
      <c r="K11176" s="53"/>
      <c r="L11176" s="53"/>
      <c r="M11176" s="53"/>
      <c r="N11176" s="24"/>
      <c r="O11176" s="53"/>
      <c r="P11176" s="53"/>
      <c r="Q11176" s="53"/>
      <c r="R11176" s="53"/>
      <c r="S11176" s="24"/>
      <c r="T11176" s="24"/>
      <c r="U11176" s="54"/>
      <c r="V11176" s="54"/>
      <c r="W11176" s="54"/>
      <c r="X11176" s="54"/>
      <c r="Y11176" s="56"/>
      <c r="Z11176" s="54"/>
      <c r="AA11176" s="107"/>
      <c r="AB11176" s="107"/>
      <c r="AC11176" s="53"/>
      <c r="AD11176" s="53"/>
      <c r="AE11176" s="53"/>
      <c r="AF11176" s="53"/>
      <c r="AG11176" s="53"/>
      <c r="AH11176" s="53"/>
      <c r="AI11176" s="53"/>
      <c r="AJ11176" s="53"/>
      <c r="AK11176" s="53"/>
      <c r="AL11176" s="53"/>
      <c r="AM11176" s="53"/>
      <c r="AN11176" s="53"/>
      <c r="AO11176" s="53"/>
      <c r="AP11176" s="53"/>
      <c r="AQ11176" s="53"/>
      <c r="AR11176" s="53"/>
      <c r="AS11176" s="53"/>
      <c r="AT11176" s="177"/>
      <c r="AU11176" s="57"/>
      <c r="AV11176" s="64"/>
      <c r="AW11176" s="53"/>
      <c r="AX11176" s="53"/>
      <c r="AY11176" s="25"/>
      <c r="AZ11176" s="25"/>
      <c r="BA11176" s="53"/>
      <c r="BB11176" s="53"/>
      <c r="BC11176" s="24"/>
      <c r="BD11176" s="53"/>
      <c r="BE11176" s="53"/>
      <c r="BF11176" s="53"/>
      <c r="BG11176" s="55"/>
      <c r="BH11176" s="53"/>
      <c r="BI11176" s="53"/>
    </row>
    <row r="11177" spans="1:61" ht="27.75" customHeight="1" x14ac:dyDescent="0.25">
      <c r="A11177" s="135"/>
      <c r="C11177" s="137"/>
      <c r="D11177" s="53"/>
      <c r="E11177" s="320"/>
      <c r="F11177" s="55"/>
      <c r="G11177" s="25"/>
      <c r="H11177" s="134"/>
      <c r="I11177" s="25"/>
      <c r="J11177" s="53"/>
      <c r="K11177" s="53"/>
      <c r="L11177" s="53"/>
      <c r="M11177" s="53"/>
      <c r="N11177" s="24"/>
      <c r="O11177" s="53"/>
      <c r="P11177" s="53"/>
      <c r="Q11177" s="53"/>
      <c r="R11177" s="53"/>
      <c r="S11177" s="24"/>
      <c r="T11177" s="24"/>
      <c r="U11177" s="54"/>
      <c r="V11177" s="54"/>
      <c r="W11177" s="54"/>
      <c r="X11177" s="54"/>
      <c r="Y11177" s="56"/>
      <c r="Z11177" s="54"/>
      <c r="AA11177" s="107"/>
      <c r="AB11177" s="107"/>
      <c r="AC11177" s="53"/>
      <c r="AD11177" s="53"/>
      <c r="AE11177" s="53"/>
      <c r="AF11177" s="53"/>
      <c r="AG11177" s="53"/>
      <c r="AH11177" s="53"/>
      <c r="AI11177" s="53"/>
      <c r="AJ11177" s="53"/>
      <c r="AK11177" s="53"/>
      <c r="AL11177" s="53"/>
      <c r="AM11177" s="53"/>
      <c r="AN11177" s="53"/>
      <c r="AO11177" s="53"/>
      <c r="AP11177" s="53"/>
      <c r="AQ11177" s="53"/>
      <c r="AR11177" s="53"/>
      <c r="AS11177" s="53"/>
      <c r="AT11177" s="177"/>
      <c r="AU11177" s="57"/>
      <c r="AV11177" s="64"/>
      <c r="AW11177" s="53"/>
      <c r="AX11177" s="53"/>
      <c r="AY11177" s="25"/>
      <c r="AZ11177" s="25"/>
      <c r="BA11177" s="53"/>
      <c r="BB11177" s="53"/>
      <c r="BC11177" s="24"/>
      <c r="BD11177" s="53"/>
      <c r="BE11177" s="53"/>
      <c r="BF11177" s="53"/>
      <c r="BG11177" s="55"/>
      <c r="BH11177" s="53"/>
      <c r="BI11177" s="53"/>
    </row>
    <row r="11178" spans="1:61" ht="27.75" customHeight="1" x14ac:dyDescent="0.25">
      <c r="A11178" s="135"/>
      <c r="C11178" s="137"/>
      <c r="D11178" s="53"/>
      <c r="E11178" s="320"/>
      <c r="F11178" s="55"/>
      <c r="G11178" s="25"/>
      <c r="H11178" s="134"/>
      <c r="I11178" s="25"/>
      <c r="J11178" s="53"/>
      <c r="K11178" s="53"/>
      <c r="L11178" s="53"/>
      <c r="M11178" s="53"/>
      <c r="N11178" s="24"/>
      <c r="O11178" s="53"/>
      <c r="P11178" s="53"/>
      <c r="Q11178" s="53"/>
      <c r="R11178" s="53"/>
      <c r="S11178" s="24"/>
      <c r="T11178" s="24"/>
      <c r="U11178" s="54"/>
      <c r="V11178" s="54"/>
      <c r="W11178" s="54"/>
      <c r="X11178" s="54"/>
      <c r="Y11178" s="56"/>
      <c r="Z11178" s="54"/>
      <c r="AA11178" s="107"/>
      <c r="AB11178" s="107"/>
      <c r="AC11178" s="53"/>
      <c r="AD11178" s="53"/>
      <c r="AE11178" s="53"/>
      <c r="AF11178" s="53"/>
      <c r="AG11178" s="53"/>
      <c r="AH11178" s="53"/>
      <c r="AI11178" s="53"/>
      <c r="AJ11178" s="53"/>
      <c r="AK11178" s="53"/>
      <c r="AL11178" s="53"/>
      <c r="AM11178" s="53"/>
      <c r="AN11178" s="53"/>
      <c r="AO11178" s="53"/>
      <c r="AP11178" s="53"/>
      <c r="AQ11178" s="53"/>
      <c r="AR11178" s="53"/>
      <c r="AS11178" s="53"/>
      <c r="AT11178" s="177"/>
      <c r="AU11178" s="57"/>
      <c r="AV11178" s="64"/>
      <c r="AW11178" s="53"/>
      <c r="AX11178" s="53"/>
      <c r="AY11178" s="25"/>
      <c r="AZ11178" s="25"/>
      <c r="BA11178" s="53"/>
      <c r="BB11178" s="53"/>
      <c r="BC11178" s="24"/>
      <c r="BD11178" s="53"/>
      <c r="BE11178" s="53"/>
      <c r="BF11178" s="53"/>
      <c r="BG11178" s="55"/>
      <c r="BH11178" s="53"/>
      <c r="BI11178" s="53"/>
    </row>
    <row r="11179" spans="1:61" ht="27.75" customHeight="1" x14ac:dyDescent="0.25">
      <c r="A11179" s="135"/>
      <c r="C11179" s="137"/>
      <c r="D11179" s="53"/>
      <c r="E11179" s="320"/>
      <c r="F11179" s="55"/>
      <c r="G11179" s="25"/>
      <c r="H11179" s="134"/>
      <c r="I11179" s="25"/>
      <c r="J11179" s="53"/>
      <c r="K11179" s="53"/>
      <c r="L11179" s="53"/>
      <c r="M11179" s="53"/>
      <c r="N11179" s="24"/>
      <c r="O11179" s="53"/>
      <c r="P11179" s="53"/>
      <c r="Q11179" s="53"/>
      <c r="R11179" s="53"/>
      <c r="S11179" s="24"/>
      <c r="T11179" s="24"/>
      <c r="U11179" s="54"/>
      <c r="V11179" s="54"/>
      <c r="W11179" s="54"/>
      <c r="X11179" s="54"/>
      <c r="Y11179" s="56"/>
      <c r="Z11179" s="54"/>
      <c r="AA11179" s="107"/>
      <c r="AB11179" s="107"/>
      <c r="AC11179" s="53"/>
      <c r="AD11179" s="53"/>
      <c r="AE11179" s="53"/>
      <c r="AF11179" s="53"/>
      <c r="AG11179" s="53"/>
      <c r="AH11179" s="53"/>
      <c r="AI11179" s="53"/>
      <c r="AJ11179" s="53"/>
      <c r="AK11179" s="53"/>
      <c r="AL11179" s="53"/>
      <c r="AM11179" s="53"/>
      <c r="AN11179" s="53"/>
      <c r="AO11179" s="53"/>
      <c r="AP11179" s="53"/>
      <c r="AQ11179" s="53"/>
      <c r="AR11179" s="53"/>
      <c r="AS11179" s="53"/>
      <c r="AT11179" s="177"/>
      <c r="AU11179" s="57"/>
      <c r="AV11179" s="64"/>
      <c r="AW11179" s="53"/>
      <c r="AX11179" s="53"/>
      <c r="AY11179" s="25"/>
      <c r="AZ11179" s="25"/>
      <c r="BA11179" s="53"/>
      <c r="BB11179" s="53"/>
      <c r="BC11179" s="24"/>
      <c r="BD11179" s="53"/>
      <c r="BE11179" s="53"/>
      <c r="BF11179" s="53"/>
      <c r="BG11179" s="55"/>
      <c r="BH11179" s="53"/>
      <c r="BI11179" s="53"/>
    </row>
    <row r="11180" spans="1:61" ht="27.75" customHeight="1" x14ac:dyDescent="0.25">
      <c r="A11180" s="135"/>
      <c r="C11180" s="137"/>
      <c r="D11180" s="53"/>
      <c r="E11180" s="320"/>
      <c r="F11180" s="55"/>
      <c r="G11180" s="25"/>
      <c r="H11180" s="134"/>
      <c r="I11180" s="25"/>
      <c r="J11180" s="53"/>
      <c r="K11180" s="53"/>
      <c r="L11180" s="53"/>
      <c r="M11180" s="53"/>
      <c r="N11180" s="24"/>
      <c r="O11180" s="53"/>
      <c r="P11180" s="53"/>
      <c r="Q11180" s="53"/>
      <c r="R11180" s="53"/>
      <c r="S11180" s="24"/>
      <c r="T11180" s="24"/>
      <c r="U11180" s="54"/>
      <c r="V11180" s="54"/>
      <c r="W11180" s="54"/>
      <c r="X11180" s="54"/>
      <c r="Y11180" s="56"/>
      <c r="Z11180" s="54"/>
      <c r="AA11180" s="107"/>
      <c r="AB11180" s="107"/>
      <c r="AC11180" s="53"/>
      <c r="AD11180" s="53"/>
      <c r="AE11180" s="53"/>
      <c r="AF11180" s="53"/>
      <c r="AG11180" s="53"/>
      <c r="AH11180" s="53"/>
      <c r="AI11180" s="53"/>
      <c r="AJ11180" s="53"/>
      <c r="AK11180" s="53"/>
      <c r="AL11180" s="53"/>
      <c r="AM11180" s="53"/>
      <c r="AN11180" s="53"/>
      <c r="AO11180" s="53"/>
      <c r="AP11180" s="53"/>
      <c r="AQ11180" s="53"/>
      <c r="AR11180" s="53"/>
      <c r="AS11180" s="53"/>
      <c r="AT11180" s="177"/>
      <c r="AU11180" s="57"/>
      <c r="AV11180" s="64"/>
      <c r="AW11180" s="53"/>
      <c r="AX11180" s="53"/>
      <c r="AY11180" s="25"/>
      <c r="AZ11180" s="25"/>
      <c r="BA11180" s="53"/>
      <c r="BB11180" s="53"/>
      <c r="BC11180" s="24"/>
      <c r="BD11180" s="53"/>
      <c r="BE11180" s="53"/>
      <c r="BF11180" s="53"/>
      <c r="BG11180" s="55"/>
      <c r="BH11180" s="53"/>
      <c r="BI11180" s="53"/>
    </row>
    <row r="11181" spans="1:61" ht="27.75" customHeight="1" x14ac:dyDescent="0.25">
      <c r="A11181" s="135"/>
      <c r="C11181" s="137"/>
      <c r="D11181" s="53"/>
      <c r="E11181" s="320"/>
      <c r="F11181" s="55"/>
      <c r="G11181" s="25"/>
      <c r="H11181" s="134"/>
      <c r="I11181" s="25"/>
      <c r="J11181" s="53"/>
      <c r="K11181" s="53"/>
      <c r="L11181" s="53"/>
      <c r="M11181" s="53"/>
      <c r="N11181" s="24"/>
      <c r="O11181" s="53"/>
      <c r="P11181" s="53"/>
      <c r="Q11181" s="53"/>
      <c r="R11181" s="53"/>
      <c r="S11181" s="24"/>
      <c r="T11181" s="24"/>
      <c r="U11181" s="54"/>
      <c r="V11181" s="54"/>
      <c r="W11181" s="54"/>
      <c r="X11181" s="54"/>
      <c r="Y11181" s="56"/>
      <c r="Z11181" s="54"/>
      <c r="AA11181" s="107"/>
      <c r="AB11181" s="107"/>
      <c r="AC11181" s="53"/>
      <c r="AD11181" s="53"/>
      <c r="AE11181" s="53"/>
      <c r="AF11181" s="53"/>
      <c r="AG11181" s="53"/>
      <c r="AH11181" s="53"/>
      <c r="AI11181" s="53"/>
      <c r="AJ11181" s="53"/>
      <c r="AK11181" s="53"/>
      <c r="AL11181" s="53"/>
      <c r="AM11181" s="53"/>
      <c r="AN11181" s="53"/>
      <c r="AO11181" s="53"/>
      <c r="AP11181" s="53"/>
      <c r="AQ11181" s="53"/>
      <c r="AR11181" s="53"/>
      <c r="AS11181" s="53"/>
      <c r="AT11181" s="177"/>
      <c r="AU11181" s="57"/>
      <c r="AV11181" s="64"/>
      <c r="AW11181" s="53"/>
      <c r="AX11181" s="53"/>
      <c r="AY11181" s="25"/>
      <c r="AZ11181" s="25"/>
      <c r="BA11181" s="53"/>
      <c r="BB11181" s="53"/>
      <c r="BC11181" s="24"/>
      <c r="BD11181" s="53"/>
      <c r="BE11181" s="53"/>
      <c r="BF11181" s="53"/>
      <c r="BG11181" s="55"/>
      <c r="BH11181" s="53"/>
      <c r="BI11181" s="53"/>
    </row>
    <row r="11182" spans="1:61" ht="27.75" customHeight="1" x14ac:dyDescent="0.25">
      <c r="A11182" s="135"/>
      <c r="C11182" s="137"/>
      <c r="D11182" s="53"/>
      <c r="E11182" s="320"/>
      <c r="F11182" s="55"/>
      <c r="G11182" s="25"/>
      <c r="H11182" s="134"/>
      <c r="I11182" s="25"/>
      <c r="J11182" s="53"/>
      <c r="K11182" s="53"/>
      <c r="L11182" s="53"/>
      <c r="M11182" s="53"/>
      <c r="N11182" s="24"/>
      <c r="O11182" s="53"/>
      <c r="P11182" s="53"/>
      <c r="Q11182" s="53"/>
      <c r="R11182" s="53"/>
      <c r="S11182" s="24"/>
      <c r="T11182" s="24"/>
      <c r="U11182" s="54"/>
      <c r="V11182" s="54"/>
      <c r="W11182" s="54"/>
      <c r="X11182" s="54"/>
      <c r="Y11182" s="56"/>
      <c r="Z11182" s="54"/>
      <c r="AA11182" s="107"/>
      <c r="AB11182" s="107"/>
      <c r="AC11182" s="53"/>
      <c r="AD11182" s="53"/>
      <c r="AE11182" s="53"/>
      <c r="AF11182" s="53"/>
      <c r="AG11182" s="53"/>
      <c r="AH11182" s="53"/>
      <c r="AI11182" s="53"/>
      <c r="AJ11182" s="53"/>
      <c r="AK11182" s="53"/>
      <c r="AL11182" s="53"/>
      <c r="AM11182" s="53"/>
      <c r="AN11182" s="53"/>
      <c r="AO11182" s="53"/>
      <c r="AP11182" s="53"/>
      <c r="AQ11182" s="53"/>
      <c r="AR11182" s="53"/>
      <c r="AS11182" s="53"/>
      <c r="AT11182" s="177"/>
      <c r="AU11182" s="57"/>
      <c r="AV11182" s="64"/>
      <c r="AW11182" s="53"/>
      <c r="AX11182" s="53"/>
      <c r="AY11182" s="25"/>
      <c r="AZ11182" s="25"/>
      <c r="BA11182" s="53"/>
      <c r="BB11182" s="53"/>
      <c r="BC11182" s="24"/>
      <c r="BD11182" s="53"/>
      <c r="BE11182" s="53"/>
      <c r="BF11182" s="53"/>
      <c r="BG11182" s="55"/>
      <c r="BH11182" s="53"/>
      <c r="BI11182" s="53"/>
    </row>
    <row r="11183" spans="1:61" ht="27.75" customHeight="1" x14ac:dyDescent="0.25">
      <c r="A11183" s="135"/>
      <c r="C11183" s="137"/>
      <c r="D11183" s="53"/>
      <c r="E11183" s="320"/>
      <c r="F11183" s="55"/>
      <c r="G11183" s="25"/>
      <c r="H11183" s="134"/>
      <c r="I11183" s="25"/>
      <c r="J11183" s="53"/>
      <c r="K11183" s="53"/>
      <c r="L11183" s="53"/>
      <c r="M11183" s="53"/>
      <c r="N11183" s="24"/>
      <c r="O11183" s="53"/>
      <c r="P11183" s="53"/>
      <c r="Q11183" s="53"/>
      <c r="R11183" s="53"/>
      <c r="S11183" s="24"/>
      <c r="T11183" s="24"/>
      <c r="U11183" s="54"/>
      <c r="V11183" s="54"/>
      <c r="W11183" s="54"/>
      <c r="X11183" s="54"/>
      <c r="Y11183" s="56"/>
      <c r="Z11183" s="54"/>
      <c r="AA11183" s="107"/>
      <c r="AB11183" s="107"/>
      <c r="AC11183" s="53"/>
      <c r="AD11183" s="53"/>
      <c r="AE11183" s="53"/>
      <c r="AF11183" s="53"/>
      <c r="AG11183" s="53"/>
      <c r="AH11183" s="53"/>
      <c r="AI11183" s="53"/>
      <c r="AJ11183" s="53"/>
      <c r="AK11183" s="53"/>
      <c r="AL11183" s="53"/>
      <c r="AM11183" s="53"/>
      <c r="AN11183" s="53"/>
      <c r="AO11183" s="53"/>
      <c r="AP11183" s="53"/>
      <c r="AQ11183" s="53"/>
      <c r="AR11183" s="53"/>
      <c r="AS11183" s="53"/>
      <c r="AT11183" s="177"/>
      <c r="AU11183" s="57"/>
      <c r="AV11183" s="64"/>
      <c r="AW11183" s="53"/>
      <c r="AX11183" s="53"/>
      <c r="AY11183" s="25"/>
      <c r="AZ11183" s="25"/>
      <c r="BA11183" s="53"/>
      <c r="BB11183" s="53"/>
      <c r="BC11183" s="24"/>
      <c r="BD11183" s="53"/>
      <c r="BE11183" s="53"/>
      <c r="BF11183" s="53"/>
      <c r="BG11183" s="55"/>
      <c r="BH11183" s="53"/>
      <c r="BI11183" s="53"/>
    </row>
    <row r="11184" spans="1:61" ht="27.75" customHeight="1" x14ac:dyDescent="0.25">
      <c r="A11184" s="135"/>
      <c r="C11184" s="137"/>
      <c r="D11184" s="53"/>
      <c r="E11184" s="320"/>
      <c r="F11184" s="55"/>
      <c r="G11184" s="25"/>
      <c r="H11184" s="134"/>
      <c r="I11184" s="25"/>
      <c r="J11184" s="53"/>
      <c r="K11184" s="53"/>
      <c r="L11184" s="53"/>
      <c r="M11184" s="53"/>
      <c r="N11184" s="24"/>
      <c r="O11184" s="53"/>
      <c r="P11184" s="53"/>
      <c r="Q11184" s="53"/>
      <c r="R11184" s="53"/>
      <c r="S11184" s="24"/>
      <c r="T11184" s="24"/>
      <c r="U11184" s="54"/>
      <c r="V11184" s="54"/>
      <c r="W11184" s="54"/>
      <c r="X11184" s="54"/>
      <c r="Y11184" s="56"/>
      <c r="Z11184" s="54"/>
      <c r="AA11184" s="107"/>
      <c r="AB11184" s="107"/>
      <c r="AC11184" s="53"/>
      <c r="AD11184" s="53"/>
      <c r="AE11184" s="53"/>
      <c r="AF11184" s="53"/>
      <c r="AG11184" s="53"/>
      <c r="AH11184" s="53"/>
      <c r="AI11184" s="53"/>
      <c r="AJ11184" s="53"/>
      <c r="AK11184" s="53"/>
      <c r="AL11184" s="53"/>
      <c r="AM11184" s="53"/>
      <c r="AN11184" s="53"/>
      <c r="AO11184" s="53"/>
      <c r="AP11184" s="53"/>
      <c r="AQ11184" s="53"/>
      <c r="AR11184" s="53"/>
      <c r="AS11184" s="53"/>
      <c r="AT11184" s="177"/>
      <c r="AU11184" s="57"/>
      <c r="AV11184" s="64"/>
      <c r="AW11184" s="53"/>
      <c r="AX11184" s="53"/>
      <c r="AY11184" s="25"/>
      <c r="AZ11184" s="25"/>
      <c r="BA11184" s="53"/>
      <c r="BB11184" s="53"/>
      <c r="BC11184" s="24"/>
      <c r="BD11184" s="53"/>
      <c r="BE11184" s="53"/>
      <c r="BF11184" s="53"/>
      <c r="BG11184" s="55"/>
      <c r="BH11184" s="53"/>
      <c r="BI11184" s="53"/>
    </row>
    <row r="11185" spans="1:61" ht="27.75" customHeight="1" x14ac:dyDescent="0.25">
      <c r="A11185" s="135"/>
      <c r="C11185" s="137"/>
      <c r="D11185" s="53"/>
      <c r="E11185" s="320"/>
      <c r="F11185" s="55"/>
      <c r="G11185" s="25"/>
      <c r="H11185" s="134"/>
      <c r="I11185" s="25"/>
      <c r="J11185" s="53"/>
      <c r="K11185" s="53"/>
      <c r="L11185" s="53"/>
      <c r="M11185" s="53"/>
      <c r="N11185" s="24"/>
      <c r="O11185" s="53"/>
      <c r="P11185" s="53"/>
      <c r="Q11185" s="53"/>
      <c r="R11185" s="53"/>
      <c r="S11185" s="24"/>
      <c r="T11185" s="24"/>
      <c r="U11185" s="54"/>
      <c r="V11185" s="54"/>
      <c r="W11185" s="54"/>
      <c r="X11185" s="54"/>
      <c r="Y11185" s="56"/>
      <c r="Z11185" s="54"/>
      <c r="AA11185" s="107"/>
      <c r="AB11185" s="107"/>
      <c r="AC11185" s="53"/>
      <c r="AD11185" s="53"/>
      <c r="AE11185" s="53"/>
      <c r="AF11185" s="53"/>
      <c r="AG11185" s="53"/>
      <c r="AH11185" s="53"/>
      <c r="AI11185" s="53"/>
      <c r="AJ11185" s="53"/>
      <c r="AK11185" s="53"/>
      <c r="AL11185" s="53"/>
      <c r="AM11185" s="53"/>
      <c r="AN11185" s="53"/>
      <c r="AO11185" s="53"/>
      <c r="AP11185" s="53"/>
      <c r="AQ11185" s="53"/>
      <c r="AR11185" s="53"/>
      <c r="AS11185" s="53"/>
      <c r="AT11185" s="177"/>
      <c r="AU11185" s="57"/>
      <c r="AV11185" s="64"/>
      <c r="AW11185" s="53"/>
      <c r="AX11185" s="53"/>
      <c r="AY11185" s="25"/>
      <c r="AZ11185" s="25"/>
      <c r="BA11185" s="53"/>
      <c r="BB11185" s="53"/>
      <c r="BC11185" s="24"/>
      <c r="BD11185" s="53"/>
      <c r="BE11185" s="53"/>
      <c r="BF11185" s="53"/>
      <c r="BG11185" s="55"/>
      <c r="BH11185" s="53"/>
      <c r="BI11185" s="53"/>
    </row>
    <row r="11186" spans="1:61" ht="27.75" customHeight="1" x14ac:dyDescent="0.25">
      <c r="A11186" s="135"/>
      <c r="C11186" s="137"/>
      <c r="D11186" s="53"/>
      <c r="E11186" s="320"/>
      <c r="F11186" s="55"/>
      <c r="G11186" s="25"/>
      <c r="H11186" s="134"/>
      <c r="I11186" s="25"/>
      <c r="J11186" s="53"/>
      <c r="K11186" s="53"/>
      <c r="L11186" s="53"/>
      <c r="M11186" s="53"/>
      <c r="N11186" s="24"/>
      <c r="O11186" s="53"/>
      <c r="P11186" s="53"/>
      <c r="Q11186" s="53"/>
      <c r="R11186" s="53"/>
      <c r="S11186" s="24"/>
      <c r="T11186" s="24"/>
      <c r="U11186" s="54"/>
      <c r="V11186" s="54"/>
      <c r="W11186" s="54"/>
      <c r="X11186" s="54"/>
      <c r="Y11186" s="56"/>
      <c r="Z11186" s="54"/>
      <c r="AA11186" s="107"/>
      <c r="AB11186" s="107"/>
      <c r="AC11186" s="53"/>
      <c r="AD11186" s="53"/>
      <c r="AE11186" s="53"/>
      <c r="AF11186" s="53"/>
      <c r="AG11186" s="53"/>
      <c r="AH11186" s="53"/>
      <c r="AI11186" s="53"/>
      <c r="AJ11186" s="53"/>
      <c r="AK11186" s="53"/>
      <c r="AL11186" s="53"/>
      <c r="AM11186" s="53"/>
      <c r="AN11186" s="53"/>
      <c r="AO11186" s="53"/>
      <c r="AP11186" s="53"/>
      <c r="AQ11186" s="53"/>
      <c r="AR11186" s="53"/>
      <c r="AS11186" s="53"/>
      <c r="AT11186" s="177"/>
      <c r="AU11186" s="57"/>
      <c r="AV11186" s="64"/>
      <c r="AW11186" s="53"/>
      <c r="AX11186" s="53"/>
      <c r="AY11186" s="25"/>
      <c r="AZ11186" s="25"/>
      <c r="BA11186" s="53"/>
      <c r="BB11186" s="53"/>
      <c r="BC11186" s="24"/>
      <c r="BD11186" s="53"/>
      <c r="BE11186" s="53"/>
      <c r="BF11186" s="53"/>
      <c r="BG11186" s="55"/>
      <c r="BH11186" s="53"/>
      <c r="BI11186" s="53"/>
    </row>
    <row r="11187" spans="1:61" ht="27.75" customHeight="1" x14ac:dyDescent="0.25">
      <c r="A11187" s="135"/>
      <c r="C11187" s="137"/>
      <c r="D11187" s="53"/>
      <c r="E11187" s="320"/>
      <c r="F11187" s="55"/>
      <c r="G11187" s="25"/>
      <c r="H11187" s="134"/>
      <c r="I11187" s="25"/>
      <c r="J11187" s="53"/>
      <c r="K11187" s="53"/>
      <c r="L11187" s="53"/>
      <c r="M11187" s="53"/>
      <c r="N11187" s="24"/>
      <c r="O11187" s="53"/>
      <c r="P11187" s="53"/>
      <c r="Q11187" s="53"/>
      <c r="R11187" s="53"/>
      <c r="S11187" s="24"/>
      <c r="T11187" s="24"/>
      <c r="U11187" s="54"/>
      <c r="V11187" s="54"/>
      <c r="W11187" s="54"/>
      <c r="X11187" s="54"/>
      <c r="Y11187" s="56"/>
      <c r="Z11187" s="54"/>
      <c r="AA11187" s="107"/>
      <c r="AB11187" s="107"/>
      <c r="AC11187" s="53"/>
      <c r="AD11187" s="53"/>
      <c r="AE11187" s="53"/>
      <c r="AF11187" s="53"/>
      <c r="AG11187" s="53"/>
      <c r="AH11187" s="53"/>
      <c r="AI11187" s="53"/>
      <c r="AJ11187" s="53"/>
      <c r="AK11187" s="53"/>
      <c r="AL11187" s="53"/>
      <c r="AM11187" s="53"/>
      <c r="AN11187" s="53"/>
      <c r="AO11187" s="53"/>
      <c r="AP11187" s="53"/>
      <c r="AQ11187" s="53"/>
      <c r="AR11187" s="53"/>
      <c r="AS11187" s="53"/>
      <c r="AT11187" s="177"/>
      <c r="AU11187" s="57"/>
      <c r="AV11187" s="64"/>
      <c r="AW11187" s="53"/>
      <c r="AX11187" s="53"/>
      <c r="AY11187" s="25"/>
      <c r="AZ11187" s="25"/>
      <c r="BA11187" s="53"/>
      <c r="BB11187" s="53"/>
      <c r="BC11187" s="24"/>
      <c r="BD11187" s="53"/>
      <c r="BE11187" s="53"/>
      <c r="BF11187" s="53"/>
      <c r="BG11187" s="55"/>
      <c r="BH11187" s="53"/>
      <c r="BI11187" s="53"/>
    </row>
    <row r="11188" spans="1:61" ht="27.75" customHeight="1" x14ac:dyDescent="0.25">
      <c r="A11188" s="135"/>
      <c r="C11188" s="137"/>
      <c r="D11188" s="53"/>
      <c r="E11188" s="320"/>
      <c r="F11188" s="55"/>
      <c r="G11188" s="25"/>
      <c r="H11188" s="134"/>
      <c r="I11188" s="25"/>
      <c r="J11188" s="53"/>
      <c r="K11188" s="53"/>
      <c r="L11188" s="53"/>
      <c r="M11188" s="53"/>
      <c r="N11188" s="24"/>
      <c r="O11188" s="53"/>
      <c r="P11188" s="53"/>
      <c r="Q11188" s="53"/>
      <c r="R11188" s="53"/>
      <c r="S11188" s="24"/>
      <c r="T11188" s="24"/>
      <c r="U11188" s="54"/>
      <c r="V11188" s="54"/>
      <c r="W11188" s="54"/>
      <c r="X11188" s="54"/>
      <c r="Y11188" s="56"/>
      <c r="Z11188" s="54"/>
      <c r="AA11188" s="107"/>
      <c r="AB11188" s="107"/>
      <c r="AC11188" s="53"/>
      <c r="AD11188" s="53"/>
      <c r="AE11188" s="53"/>
      <c r="AF11188" s="53"/>
      <c r="AG11188" s="53"/>
      <c r="AH11188" s="53"/>
      <c r="AI11188" s="53"/>
      <c r="AJ11188" s="53"/>
      <c r="AK11188" s="53"/>
      <c r="AL11188" s="53"/>
      <c r="AM11188" s="53"/>
      <c r="AN11188" s="53"/>
      <c r="AO11188" s="53"/>
      <c r="AP11188" s="53"/>
      <c r="AQ11188" s="53"/>
      <c r="AR11188" s="53"/>
      <c r="AS11188" s="53"/>
      <c r="AT11188" s="177"/>
      <c r="AU11188" s="57"/>
      <c r="AV11188" s="64"/>
      <c r="AW11188" s="53"/>
      <c r="AX11188" s="53"/>
      <c r="AY11188" s="25"/>
      <c r="AZ11188" s="25"/>
      <c r="BA11188" s="53"/>
      <c r="BB11188" s="53"/>
      <c r="BC11188" s="24"/>
      <c r="BD11188" s="53"/>
      <c r="BE11188" s="53"/>
      <c r="BF11188" s="53"/>
      <c r="BG11188" s="55"/>
      <c r="BH11188" s="53"/>
      <c r="BI11188" s="53"/>
    </row>
    <row r="11189" spans="1:61" ht="27.75" customHeight="1" x14ac:dyDescent="0.25">
      <c r="A11189" s="135"/>
      <c r="C11189" s="137"/>
      <c r="D11189" s="53"/>
      <c r="E11189" s="320"/>
      <c r="F11189" s="55"/>
      <c r="G11189" s="25"/>
      <c r="H11189" s="134"/>
      <c r="I11189" s="25"/>
      <c r="J11189" s="53"/>
      <c r="K11189" s="53"/>
      <c r="L11189" s="53"/>
      <c r="M11189" s="53"/>
      <c r="N11189" s="24"/>
      <c r="O11189" s="53"/>
      <c r="P11189" s="53"/>
      <c r="Q11189" s="53"/>
      <c r="R11189" s="53"/>
      <c r="S11189" s="24"/>
      <c r="T11189" s="24"/>
      <c r="U11189" s="54"/>
      <c r="V11189" s="54"/>
      <c r="W11189" s="54"/>
      <c r="X11189" s="54"/>
      <c r="Y11189" s="56"/>
      <c r="Z11189" s="54"/>
      <c r="AA11189" s="107"/>
      <c r="AB11189" s="107"/>
      <c r="AC11189" s="53"/>
      <c r="AD11189" s="53"/>
      <c r="AE11189" s="53"/>
      <c r="AF11189" s="53"/>
      <c r="AG11189" s="53"/>
      <c r="AH11189" s="53"/>
      <c r="AI11189" s="53"/>
      <c r="AJ11189" s="53"/>
      <c r="AK11189" s="53"/>
      <c r="AL11189" s="53"/>
      <c r="AM11189" s="53"/>
      <c r="AN11189" s="53"/>
      <c r="AO11189" s="53"/>
      <c r="AP11189" s="53"/>
      <c r="AQ11189" s="53"/>
      <c r="AR11189" s="53"/>
      <c r="AS11189" s="53"/>
      <c r="AT11189" s="177"/>
      <c r="AU11189" s="57"/>
      <c r="AV11189" s="64"/>
      <c r="AW11189" s="53"/>
      <c r="AX11189" s="53"/>
      <c r="AY11189" s="25"/>
      <c r="AZ11189" s="25"/>
      <c r="BA11189" s="53"/>
      <c r="BB11189" s="53"/>
      <c r="BC11189" s="24"/>
      <c r="BD11189" s="53"/>
      <c r="BE11189" s="53"/>
      <c r="BF11189" s="53"/>
      <c r="BG11189" s="55"/>
      <c r="BH11189" s="53"/>
      <c r="BI11189" s="53"/>
    </row>
    <row r="11190" spans="1:61" ht="27.75" customHeight="1" x14ac:dyDescent="0.25">
      <c r="A11190" s="135"/>
      <c r="C11190" s="137"/>
      <c r="D11190" s="53"/>
      <c r="E11190" s="320"/>
      <c r="F11190" s="55"/>
      <c r="G11190" s="25"/>
      <c r="H11190" s="134"/>
      <c r="I11190" s="25"/>
      <c r="J11190" s="53"/>
      <c r="K11190" s="53"/>
      <c r="L11190" s="53"/>
      <c r="M11190" s="53"/>
      <c r="N11190" s="24"/>
      <c r="O11190" s="53"/>
      <c r="P11190" s="53"/>
      <c r="Q11190" s="53"/>
      <c r="R11190" s="53"/>
      <c r="S11190" s="24"/>
      <c r="T11190" s="24"/>
      <c r="U11190" s="54"/>
      <c r="V11190" s="54"/>
      <c r="W11190" s="54"/>
      <c r="X11190" s="54"/>
      <c r="Y11190" s="56"/>
      <c r="Z11190" s="54"/>
      <c r="AA11190" s="107"/>
      <c r="AB11190" s="107"/>
      <c r="AC11190" s="53"/>
      <c r="AD11190" s="53"/>
      <c r="AE11190" s="53"/>
      <c r="AF11190" s="53"/>
      <c r="AG11190" s="53"/>
      <c r="AH11190" s="53"/>
      <c r="AI11190" s="53"/>
      <c r="AJ11190" s="53"/>
      <c r="AK11190" s="53"/>
      <c r="AL11190" s="53"/>
      <c r="AM11190" s="53"/>
      <c r="AN11190" s="53"/>
      <c r="AO11190" s="53"/>
      <c r="AP11190" s="53"/>
      <c r="AQ11190" s="53"/>
      <c r="AR11190" s="53"/>
      <c r="AS11190" s="53"/>
      <c r="AT11190" s="177"/>
      <c r="AU11190" s="57"/>
      <c r="AV11190" s="64"/>
      <c r="AW11190" s="53"/>
      <c r="AX11190" s="53"/>
      <c r="AY11190" s="25"/>
      <c r="AZ11190" s="25"/>
      <c r="BA11190" s="53"/>
      <c r="BB11190" s="53"/>
      <c r="BC11190" s="24"/>
      <c r="BD11190" s="53"/>
      <c r="BE11190" s="53"/>
      <c r="BF11190" s="53"/>
      <c r="BG11190" s="55"/>
      <c r="BH11190" s="53"/>
      <c r="BI11190" s="53"/>
    </row>
    <row r="11191" spans="1:61" ht="27.75" customHeight="1" x14ac:dyDescent="0.25">
      <c r="A11191" s="135"/>
      <c r="C11191" s="137"/>
      <c r="D11191" s="53"/>
      <c r="E11191" s="320"/>
      <c r="F11191" s="55"/>
      <c r="G11191" s="25"/>
      <c r="H11191" s="134"/>
      <c r="I11191" s="25"/>
      <c r="J11191" s="53"/>
      <c r="K11191" s="53"/>
      <c r="L11191" s="53"/>
      <c r="M11191" s="53"/>
      <c r="N11191" s="24"/>
      <c r="O11191" s="53"/>
      <c r="P11191" s="53"/>
      <c r="Q11191" s="53"/>
      <c r="R11191" s="53"/>
      <c r="S11191" s="24"/>
      <c r="T11191" s="24"/>
      <c r="U11191" s="54"/>
      <c r="V11191" s="54"/>
      <c r="W11191" s="54"/>
      <c r="X11191" s="54"/>
      <c r="Y11191" s="56"/>
      <c r="Z11191" s="54"/>
      <c r="AA11191" s="107"/>
      <c r="AB11191" s="107"/>
      <c r="AC11191" s="53"/>
      <c r="AD11191" s="53"/>
      <c r="AE11191" s="53"/>
      <c r="AF11191" s="53"/>
      <c r="AG11191" s="53"/>
      <c r="AH11191" s="53"/>
      <c r="AI11191" s="53"/>
      <c r="AJ11191" s="53"/>
      <c r="AK11191" s="53"/>
      <c r="AL11191" s="53"/>
      <c r="AM11191" s="53"/>
      <c r="AN11191" s="53"/>
      <c r="AO11191" s="53"/>
      <c r="AP11191" s="53"/>
      <c r="AQ11191" s="53"/>
      <c r="AR11191" s="53"/>
      <c r="AS11191" s="53"/>
      <c r="AT11191" s="177"/>
      <c r="AU11191" s="57"/>
      <c r="AV11191" s="64"/>
      <c r="AW11191" s="53"/>
      <c r="AX11191" s="53"/>
      <c r="AY11191" s="25"/>
      <c r="AZ11191" s="25"/>
      <c r="BA11191" s="53"/>
      <c r="BB11191" s="53"/>
      <c r="BC11191" s="24"/>
      <c r="BD11191" s="53"/>
      <c r="BE11191" s="53"/>
      <c r="BF11191" s="53"/>
      <c r="BG11191" s="55"/>
      <c r="BH11191" s="53"/>
      <c r="BI11191" s="53"/>
    </row>
    <row r="11192" spans="1:61" ht="27.75" customHeight="1" x14ac:dyDescent="0.25">
      <c r="A11192" s="135"/>
      <c r="C11192" s="137"/>
      <c r="D11192" s="53"/>
      <c r="E11192" s="320"/>
      <c r="F11192" s="55"/>
      <c r="G11192" s="25"/>
      <c r="H11192" s="134"/>
      <c r="I11192" s="25"/>
      <c r="J11192" s="53"/>
      <c r="K11192" s="53"/>
      <c r="L11192" s="53"/>
      <c r="M11192" s="53"/>
      <c r="N11192" s="24"/>
      <c r="O11192" s="53"/>
      <c r="P11192" s="53"/>
      <c r="Q11192" s="53"/>
      <c r="R11192" s="53"/>
      <c r="S11192" s="24"/>
      <c r="T11192" s="24"/>
      <c r="U11192" s="54"/>
      <c r="V11192" s="54"/>
      <c r="W11192" s="54"/>
      <c r="X11192" s="54"/>
      <c r="Y11192" s="56"/>
      <c r="Z11192" s="54"/>
      <c r="AA11192" s="107"/>
      <c r="AB11192" s="107"/>
      <c r="AC11192" s="53"/>
      <c r="AD11192" s="53"/>
      <c r="AE11192" s="53"/>
      <c r="AF11192" s="53"/>
      <c r="AG11192" s="53"/>
      <c r="AH11192" s="53"/>
      <c r="AI11192" s="53"/>
      <c r="AJ11192" s="53"/>
      <c r="AK11192" s="53"/>
      <c r="AL11192" s="53"/>
      <c r="AM11192" s="53"/>
      <c r="AN11192" s="53"/>
      <c r="AO11192" s="53"/>
      <c r="AP11192" s="53"/>
      <c r="AQ11192" s="53"/>
      <c r="AR11192" s="53"/>
      <c r="AS11192" s="53"/>
      <c r="AT11192" s="177"/>
      <c r="AU11192" s="57"/>
      <c r="AV11192" s="64"/>
      <c r="AW11192" s="53"/>
      <c r="AX11192" s="53"/>
      <c r="AY11192" s="25"/>
      <c r="AZ11192" s="25"/>
      <c r="BA11192" s="53"/>
      <c r="BB11192" s="53"/>
      <c r="BC11192" s="24"/>
      <c r="BD11192" s="53"/>
      <c r="BE11192" s="53"/>
      <c r="BF11192" s="53"/>
      <c r="BG11192" s="55"/>
      <c r="BH11192" s="53"/>
      <c r="BI11192" s="53"/>
    </row>
    <row r="11193" spans="1:61" ht="27.75" customHeight="1" x14ac:dyDescent="0.25">
      <c r="A11193" s="135"/>
      <c r="C11193" s="137"/>
      <c r="D11193" s="53"/>
      <c r="E11193" s="320"/>
      <c r="F11193" s="55"/>
      <c r="G11193" s="25"/>
      <c r="H11193" s="134"/>
      <c r="I11193" s="25"/>
      <c r="J11193" s="53"/>
      <c r="K11193" s="53"/>
      <c r="L11193" s="53"/>
      <c r="M11193" s="53"/>
      <c r="N11193" s="24"/>
      <c r="O11193" s="53"/>
      <c r="P11193" s="53"/>
      <c r="Q11193" s="53"/>
      <c r="R11193" s="53"/>
      <c r="S11193" s="24"/>
      <c r="T11193" s="24"/>
      <c r="U11193" s="54"/>
      <c r="V11193" s="54"/>
      <c r="W11193" s="54"/>
      <c r="X11193" s="54"/>
      <c r="Y11193" s="56"/>
      <c r="Z11193" s="54"/>
      <c r="AA11193" s="107"/>
      <c r="AB11193" s="107"/>
      <c r="AC11193" s="53"/>
      <c r="AD11193" s="53"/>
      <c r="AE11193" s="53"/>
      <c r="AF11193" s="53"/>
      <c r="AG11193" s="53"/>
      <c r="AH11193" s="53"/>
      <c r="AI11193" s="53"/>
      <c r="AJ11193" s="53"/>
      <c r="AK11193" s="53"/>
      <c r="AL11193" s="53"/>
      <c r="AM11193" s="53"/>
      <c r="AN11193" s="53"/>
      <c r="AO11193" s="53"/>
      <c r="AP11193" s="53"/>
      <c r="AQ11193" s="53"/>
      <c r="AR11193" s="53"/>
      <c r="AS11193" s="53"/>
      <c r="AT11193" s="177"/>
      <c r="AU11193" s="57"/>
      <c r="AV11193" s="64"/>
      <c r="AW11193" s="53"/>
      <c r="AX11193" s="53"/>
      <c r="AY11193" s="25"/>
      <c r="AZ11193" s="25"/>
      <c r="BA11193" s="53"/>
      <c r="BB11193" s="53"/>
      <c r="BC11193" s="24"/>
      <c r="BD11193" s="53"/>
      <c r="BE11193" s="53"/>
      <c r="BF11193" s="53"/>
      <c r="BG11193" s="55"/>
      <c r="BH11193" s="53"/>
      <c r="BI11193" s="53"/>
    </row>
    <row r="11194" spans="1:61" ht="27.75" customHeight="1" x14ac:dyDescent="0.25">
      <c r="A11194" s="135"/>
      <c r="C11194" s="137"/>
      <c r="D11194" s="53"/>
      <c r="E11194" s="320"/>
      <c r="F11194" s="55"/>
      <c r="G11194" s="25"/>
      <c r="H11194" s="134"/>
      <c r="I11194" s="25"/>
      <c r="J11194" s="53"/>
      <c r="K11194" s="53"/>
      <c r="L11194" s="53"/>
      <c r="M11194" s="53"/>
      <c r="N11194" s="24"/>
      <c r="O11194" s="53"/>
      <c r="P11194" s="53"/>
      <c r="Q11194" s="53"/>
      <c r="R11194" s="53"/>
      <c r="S11194" s="24"/>
      <c r="T11194" s="24"/>
      <c r="U11194" s="54"/>
      <c r="V11194" s="54"/>
      <c r="W11194" s="54"/>
      <c r="X11194" s="54"/>
      <c r="Y11194" s="56"/>
      <c r="Z11194" s="54"/>
      <c r="AA11194" s="107"/>
      <c r="AB11194" s="107"/>
      <c r="AC11194" s="53"/>
      <c r="AD11194" s="53"/>
      <c r="AE11194" s="53"/>
      <c r="AF11194" s="53"/>
      <c r="AG11194" s="53"/>
      <c r="AH11194" s="53"/>
      <c r="AI11194" s="53"/>
      <c r="AJ11194" s="53"/>
      <c r="AK11194" s="53"/>
      <c r="AL11194" s="53"/>
      <c r="AM11194" s="53"/>
      <c r="AN11194" s="53"/>
      <c r="AO11194" s="53"/>
      <c r="AP11194" s="53"/>
      <c r="AQ11194" s="53"/>
      <c r="AR11194" s="53"/>
      <c r="AS11194" s="53"/>
      <c r="AT11194" s="177"/>
      <c r="AU11194" s="57"/>
      <c r="AV11194" s="64"/>
      <c r="AW11194" s="53"/>
      <c r="AX11194" s="53"/>
      <c r="AY11194" s="25"/>
      <c r="AZ11194" s="25"/>
      <c r="BA11194" s="53"/>
      <c r="BB11194" s="53"/>
      <c r="BC11194" s="24"/>
      <c r="BD11194" s="53"/>
      <c r="BE11194" s="53"/>
      <c r="BF11194" s="53"/>
      <c r="BG11194" s="55"/>
      <c r="BH11194" s="53"/>
      <c r="BI11194" s="53"/>
    </row>
    <row r="11195" spans="1:61" ht="27.75" customHeight="1" x14ac:dyDescent="0.25">
      <c r="A11195" s="135"/>
      <c r="C11195" s="137"/>
      <c r="D11195" s="53"/>
      <c r="E11195" s="320"/>
      <c r="F11195" s="55"/>
      <c r="G11195" s="25"/>
      <c r="H11195" s="134"/>
      <c r="I11195" s="25"/>
      <c r="J11195" s="53"/>
      <c r="K11195" s="53"/>
      <c r="L11195" s="53"/>
      <c r="M11195" s="53"/>
      <c r="N11195" s="24"/>
      <c r="O11195" s="53"/>
      <c r="P11195" s="53"/>
      <c r="Q11195" s="53"/>
      <c r="R11195" s="53"/>
      <c r="S11195" s="24"/>
      <c r="T11195" s="24"/>
      <c r="U11195" s="54"/>
      <c r="V11195" s="54"/>
      <c r="W11195" s="54"/>
      <c r="X11195" s="54"/>
      <c r="Y11195" s="56"/>
      <c r="Z11195" s="54"/>
      <c r="AA11195" s="107"/>
      <c r="AB11195" s="107"/>
      <c r="AC11195" s="53"/>
      <c r="AD11195" s="53"/>
      <c r="AE11195" s="53"/>
      <c r="AF11195" s="53"/>
      <c r="AG11195" s="53"/>
      <c r="AH11195" s="53"/>
      <c r="AI11195" s="53"/>
      <c r="AJ11195" s="53"/>
      <c r="AK11195" s="53"/>
      <c r="AL11195" s="53"/>
      <c r="AM11195" s="53"/>
      <c r="AN11195" s="53"/>
      <c r="AO11195" s="53"/>
      <c r="AP11195" s="53"/>
      <c r="AQ11195" s="53"/>
      <c r="AR11195" s="53"/>
      <c r="AS11195" s="53"/>
      <c r="AT11195" s="177"/>
      <c r="AU11195" s="57"/>
      <c r="AV11195" s="64"/>
      <c r="AW11195" s="53"/>
      <c r="AX11195" s="53"/>
      <c r="AY11195" s="25"/>
      <c r="AZ11195" s="25"/>
      <c r="BA11195" s="53"/>
      <c r="BB11195" s="53"/>
      <c r="BC11195" s="24"/>
      <c r="BD11195" s="53"/>
      <c r="BE11195" s="53"/>
      <c r="BF11195" s="53"/>
      <c r="BG11195" s="55"/>
      <c r="BH11195" s="53"/>
      <c r="BI11195" s="53"/>
    </row>
    <row r="11196" spans="1:61" ht="27.75" customHeight="1" x14ac:dyDescent="0.25">
      <c r="A11196" s="135"/>
      <c r="C11196" s="137"/>
      <c r="D11196" s="53"/>
      <c r="E11196" s="320"/>
      <c r="F11196" s="55"/>
      <c r="G11196" s="25"/>
      <c r="H11196" s="134"/>
      <c r="I11196" s="25"/>
      <c r="J11196" s="53"/>
      <c r="K11196" s="53"/>
      <c r="L11196" s="53"/>
      <c r="M11196" s="53"/>
      <c r="N11196" s="24"/>
      <c r="O11196" s="53"/>
      <c r="P11196" s="53"/>
      <c r="Q11196" s="53"/>
      <c r="R11196" s="53"/>
      <c r="S11196" s="24"/>
      <c r="T11196" s="24"/>
      <c r="U11196" s="54"/>
      <c r="V11196" s="54"/>
      <c r="W11196" s="54"/>
      <c r="X11196" s="54"/>
      <c r="Y11196" s="56"/>
      <c r="Z11196" s="54"/>
      <c r="AA11196" s="107"/>
      <c r="AB11196" s="107"/>
      <c r="AC11196" s="53"/>
      <c r="AD11196" s="53"/>
      <c r="AE11196" s="53"/>
      <c r="AF11196" s="53"/>
      <c r="AG11196" s="53"/>
      <c r="AH11196" s="53"/>
      <c r="AI11196" s="53"/>
      <c r="AJ11196" s="53"/>
      <c r="AK11196" s="53"/>
      <c r="AL11196" s="53"/>
      <c r="AM11196" s="53"/>
      <c r="AN11196" s="53"/>
      <c r="AO11196" s="53"/>
      <c r="AP11196" s="53"/>
      <c r="AQ11196" s="53"/>
      <c r="AR11196" s="53"/>
      <c r="AS11196" s="53"/>
      <c r="AT11196" s="177"/>
      <c r="AU11196" s="57"/>
      <c r="AV11196" s="64"/>
      <c r="AW11196" s="53"/>
      <c r="AX11196" s="53"/>
      <c r="AY11196" s="25"/>
      <c r="AZ11196" s="25"/>
      <c r="BA11196" s="53"/>
      <c r="BB11196" s="53"/>
      <c r="BC11196" s="24"/>
      <c r="BD11196" s="53"/>
      <c r="BE11196" s="53"/>
      <c r="BF11196" s="53"/>
      <c r="BG11196" s="55"/>
      <c r="BH11196" s="53"/>
      <c r="BI11196" s="53"/>
    </row>
    <row r="11197" spans="1:61" ht="27.75" customHeight="1" x14ac:dyDescent="0.25">
      <c r="A11197" s="135"/>
      <c r="C11197" s="137"/>
      <c r="D11197" s="53"/>
      <c r="E11197" s="320"/>
      <c r="F11197" s="55"/>
      <c r="G11197" s="25"/>
      <c r="H11197" s="134"/>
      <c r="I11197" s="25"/>
      <c r="J11197" s="53"/>
      <c r="K11197" s="53"/>
      <c r="L11197" s="53"/>
      <c r="M11197" s="53"/>
      <c r="N11197" s="24"/>
      <c r="O11197" s="53"/>
      <c r="P11197" s="53"/>
      <c r="Q11197" s="53"/>
      <c r="R11197" s="53"/>
      <c r="S11197" s="24"/>
      <c r="T11197" s="24"/>
      <c r="U11197" s="54"/>
      <c r="V11197" s="54"/>
      <c r="W11197" s="54"/>
      <c r="X11197" s="54"/>
      <c r="Y11197" s="56"/>
      <c r="Z11197" s="54"/>
      <c r="AA11197" s="107"/>
      <c r="AB11197" s="107"/>
      <c r="AC11197" s="53"/>
      <c r="AD11197" s="53"/>
      <c r="AE11197" s="53"/>
      <c r="AF11197" s="53"/>
      <c r="AG11197" s="53"/>
      <c r="AH11197" s="53"/>
      <c r="AI11197" s="53"/>
      <c r="AJ11197" s="53"/>
      <c r="AK11197" s="53"/>
      <c r="AL11197" s="53"/>
      <c r="AM11197" s="53"/>
      <c r="AN11197" s="53"/>
      <c r="AO11197" s="53"/>
      <c r="AP11197" s="53"/>
      <c r="AQ11197" s="53"/>
      <c r="AR11197" s="53"/>
      <c r="AS11197" s="53"/>
      <c r="AT11197" s="177"/>
      <c r="AU11197" s="57"/>
      <c r="AV11197" s="64"/>
      <c r="AW11197" s="53"/>
      <c r="AX11197" s="53"/>
      <c r="AY11197" s="25"/>
      <c r="AZ11197" s="25"/>
      <c r="BA11197" s="53"/>
      <c r="BB11197" s="53"/>
      <c r="BC11197" s="24"/>
      <c r="BD11197" s="53"/>
      <c r="BE11197" s="53"/>
      <c r="BF11197" s="53"/>
      <c r="BG11197" s="55"/>
      <c r="BH11197" s="53"/>
      <c r="BI11197" s="53"/>
    </row>
    <row r="11198" spans="1:61" ht="27.75" customHeight="1" x14ac:dyDescent="0.25">
      <c r="A11198" s="135"/>
      <c r="C11198" s="137"/>
      <c r="D11198" s="53"/>
      <c r="E11198" s="320"/>
      <c r="F11198" s="55"/>
      <c r="G11198" s="25"/>
      <c r="H11198" s="134"/>
      <c r="I11198" s="25"/>
      <c r="J11198" s="53"/>
      <c r="K11198" s="53"/>
      <c r="L11198" s="53"/>
      <c r="M11198" s="53"/>
      <c r="N11198" s="24"/>
      <c r="O11198" s="53"/>
      <c r="P11198" s="53"/>
      <c r="Q11198" s="53"/>
      <c r="R11198" s="53"/>
      <c r="S11198" s="24"/>
      <c r="T11198" s="24"/>
      <c r="U11198" s="54"/>
      <c r="V11198" s="54"/>
      <c r="W11198" s="54"/>
      <c r="X11198" s="54"/>
      <c r="Y11198" s="56"/>
      <c r="Z11198" s="54"/>
      <c r="AA11198" s="107"/>
      <c r="AB11198" s="107"/>
      <c r="AC11198" s="53"/>
      <c r="AD11198" s="53"/>
      <c r="AE11198" s="53"/>
      <c r="AF11198" s="53"/>
      <c r="AG11198" s="53"/>
      <c r="AH11198" s="53"/>
      <c r="AI11198" s="53"/>
      <c r="AJ11198" s="53"/>
      <c r="AK11198" s="53"/>
      <c r="AL11198" s="53"/>
      <c r="AM11198" s="53"/>
      <c r="AN11198" s="53"/>
      <c r="AO11198" s="53"/>
      <c r="AP11198" s="53"/>
      <c r="AQ11198" s="53"/>
      <c r="AR11198" s="53"/>
      <c r="AS11198" s="53"/>
      <c r="AT11198" s="177"/>
      <c r="AU11198" s="57"/>
      <c r="AV11198" s="64"/>
      <c r="AW11198" s="53"/>
      <c r="AX11198" s="53"/>
      <c r="AY11198" s="25"/>
      <c r="AZ11198" s="25"/>
      <c r="BA11198" s="53"/>
      <c r="BB11198" s="53"/>
      <c r="BC11198" s="24"/>
      <c r="BD11198" s="53"/>
      <c r="BE11198" s="53"/>
      <c r="BF11198" s="53"/>
      <c r="BG11198" s="55"/>
      <c r="BH11198" s="53"/>
      <c r="BI11198" s="53"/>
    </row>
    <row r="11199" spans="1:61" ht="27.75" customHeight="1" x14ac:dyDescent="0.25">
      <c r="A11199" s="135"/>
      <c r="C11199" s="137"/>
      <c r="D11199" s="53"/>
      <c r="E11199" s="320"/>
      <c r="F11199" s="55"/>
      <c r="G11199" s="25"/>
      <c r="H11199" s="134"/>
      <c r="I11199" s="25"/>
      <c r="J11199" s="53"/>
      <c r="K11199" s="53"/>
      <c r="L11199" s="53"/>
      <c r="M11199" s="53"/>
      <c r="N11199" s="24"/>
      <c r="O11199" s="53"/>
      <c r="P11199" s="53"/>
      <c r="Q11199" s="53"/>
      <c r="R11199" s="53"/>
      <c r="S11199" s="24"/>
      <c r="T11199" s="24"/>
      <c r="U11199" s="54"/>
      <c r="V11199" s="54"/>
      <c r="W11199" s="54"/>
      <c r="X11199" s="54"/>
      <c r="Y11199" s="56"/>
      <c r="Z11199" s="54"/>
      <c r="AA11199" s="107"/>
      <c r="AB11199" s="107"/>
      <c r="AC11199" s="53"/>
      <c r="AD11199" s="53"/>
      <c r="AE11199" s="53"/>
      <c r="AF11199" s="53"/>
      <c r="AG11199" s="53"/>
      <c r="AH11199" s="53"/>
      <c r="AI11199" s="53"/>
      <c r="AJ11199" s="53"/>
      <c r="AK11199" s="53"/>
      <c r="AL11199" s="53"/>
      <c r="AM11199" s="53"/>
      <c r="AN11199" s="53"/>
      <c r="AO11199" s="53"/>
      <c r="AP11199" s="53"/>
      <c r="AQ11199" s="53"/>
      <c r="AR11199" s="53"/>
      <c r="AS11199" s="53"/>
      <c r="AT11199" s="177"/>
      <c r="AU11199" s="57"/>
      <c r="AV11199" s="64"/>
      <c r="AW11199" s="53"/>
      <c r="AX11199" s="53"/>
      <c r="AY11199" s="25"/>
      <c r="AZ11199" s="25"/>
      <c r="BA11199" s="53"/>
      <c r="BB11199" s="53"/>
      <c r="BC11199" s="24"/>
      <c r="BD11199" s="53"/>
      <c r="BE11199" s="53"/>
      <c r="BF11199" s="53"/>
      <c r="BG11199" s="55"/>
      <c r="BH11199" s="53"/>
      <c r="BI11199" s="53"/>
    </row>
    <row r="11200" spans="1:61" ht="27.75" customHeight="1" x14ac:dyDescent="0.25">
      <c r="A11200" s="135"/>
      <c r="C11200" s="137"/>
      <c r="D11200" s="53"/>
      <c r="E11200" s="320"/>
      <c r="F11200" s="55"/>
      <c r="G11200" s="25"/>
      <c r="H11200" s="134"/>
      <c r="I11200" s="25"/>
      <c r="J11200" s="53"/>
      <c r="K11200" s="53"/>
      <c r="L11200" s="53"/>
      <c r="M11200" s="53"/>
      <c r="N11200" s="24"/>
      <c r="O11200" s="53"/>
      <c r="P11200" s="53"/>
      <c r="Q11200" s="53"/>
      <c r="R11200" s="53"/>
      <c r="S11200" s="24"/>
      <c r="T11200" s="24"/>
      <c r="U11200" s="54"/>
      <c r="V11200" s="54"/>
      <c r="W11200" s="54"/>
      <c r="X11200" s="54"/>
      <c r="Y11200" s="56"/>
      <c r="Z11200" s="54"/>
      <c r="AA11200" s="107"/>
      <c r="AB11200" s="107"/>
      <c r="AC11200" s="53"/>
      <c r="AD11200" s="53"/>
      <c r="AE11200" s="53"/>
      <c r="AF11200" s="53"/>
      <c r="AG11200" s="53"/>
      <c r="AH11200" s="53"/>
      <c r="AI11200" s="53"/>
      <c r="AJ11200" s="53"/>
      <c r="AK11200" s="53"/>
      <c r="AL11200" s="53"/>
      <c r="AM11200" s="53"/>
      <c r="AN11200" s="53"/>
      <c r="AO11200" s="53"/>
      <c r="AP11200" s="53"/>
      <c r="AQ11200" s="53"/>
      <c r="AR11200" s="53"/>
      <c r="AS11200" s="53"/>
      <c r="AT11200" s="177"/>
      <c r="AU11200" s="57"/>
      <c r="AV11200" s="64"/>
      <c r="AW11200" s="53"/>
      <c r="AX11200" s="53"/>
      <c r="AY11200" s="25"/>
      <c r="AZ11200" s="25"/>
      <c r="BA11200" s="53"/>
      <c r="BB11200" s="53"/>
      <c r="BC11200" s="24"/>
      <c r="BD11200" s="53"/>
      <c r="BE11200" s="53"/>
      <c r="BF11200" s="53"/>
      <c r="BG11200" s="55"/>
      <c r="BH11200" s="53"/>
      <c r="BI11200" s="53"/>
    </row>
    <row r="11201" spans="1:61" ht="27.75" customHeight="1" x14ac:dyDescent="0.25">
      <c r="A11201" s="135"/>
      <c r="C11201" s="137"/>
      <c r="D11201" s="53"/>
      <c r="E11201" s="320"/>
      <c r="F11201" s="55"/>
      <c r="G11201" s="25"/>
      <c r="H11201" s="134"/>
      <c r="I11201" s="25"/>
      <c r="J11201" s="53"/>
      <c r="K11201" s="53"/>
      <c r="L11201" s="53"/>
      <c r="M11201" s="53"/>
      <c r="N11201" s="24"/>
      <c r="O11201" s="53"/>
      <c r="P11201" s="53"/>
      <c r="Q11201" s="53"/>
      <c r="R11201" s="53"/>
      <c r="S11201" s="24"/>
      <c r="T11201" s="24"/>
      <c r="U11201" s="54"/>
      <c r="V11201" s="54"/>
      <c r="W11201" s="54"/>
      <c r="X11201" s="54"/>
      <c r="Y11201" s="56"/>
      <c r="Z11201" s="54"/>
      <c r="AA11201" s="107"/>
      <c r="AB11201" s="107"/>
      <c r="AC11201" s="53"/>
      <c r="AD11201" s="53"/>
      <c r="AE11201" s="53"/>
      <c r="AF11201" s="53"/>
      <c r="AG11201" s="53"/>
      <c r="AH11201" s="53"/>
      <c r="AI11201" s="53"/>
      <c r="AJ11201" s="53"/>
      <c r="AK11201" s="53"/>
      <c r="AL11201" s="53"/>
      <c r="AM11201" s="53"/>
      <c r="AN11201" s="53"/>
      <c r="AO11201" s="53"/>
      <c r="AP11201" s="53"/>
      <c r="AQ11201" s="53"/>
      <c r="AR11201" s="53"/>
      <c r="AS11201" s="53"/>
      <c r="AT11201" s="177"/>
      <c r="AU11201" s="57"/>
      <c r="AV11201" s="64"/>
      <c r="AW11201" s="53"/>
      <c r="AX11201" s="53"/>
      <c r="AY11201" s="25"/>
      <c r="AZ11201" s="25"/>
      <c r="BA11201" s="53"/>
      <c r="BB11201" s="53"/>
      <c r="BC11201" s="24"/>
      <c r="BD11201" s="53"/>
      <c r="BE11201" s="53"/>
      <c r="BF11201" s="53"/>
      <c r="BG11201" s="55"/>
      <c r="BH11201" s="53"/>
      <c r="BI11201" s="53"/>
    </row>
    <row r="11202" spans="1:61" ht="27.75" customHeight="1" x14ac:dyDescent="0.25">
      <c r="A11202" s="135"/>
      <c r="C11202" s="137"/>
      <c r="D11202" s="53"/>
      <c r="E11202" s="320"/>
      <c r="F11202" s="55"/>
      <c r="G11202" s="25"/>
      <c r="H11202" s="134"/>
      <c r="I11202" s="25"/>
      <c r="J11202" s="53"/>
      <c r="K11202" s="53"/>
      <c r="L11202" s="53"/>
      <c r="M11202" s="53"/>
      <c r="N11202" s="24"/>
      <c r="O11202" s="53"/>
      <c r="P11202" s="53"/>
      <c r="Q11202" s="53"/>
      <c r="R11202" s="53"/>
      <c r="S11202" s="24"/>
      <c r="T11202" s="24"/>
      <c r="U11202" s="54"/>
      <c r="V11202" s="54"/>
      <c r="W11202" s="54"/>
      <c r="X11202" s="54"/>
      <c r="Y11202" s="56"/>
      <c r="Z11202" s="54"/>
      <c r="AA11202" s="107"/>
      <c r="AB11202" s="107"/>
      <c r="AC11202" s="53"/>
      <c r="AD11202" s="53"/>
      <c r="AE11202" s="53"/>
      <c r="AF11202" s="53"/>
      <c r="AG11202" s="53"/>
      <c r="AH11202" s="53"/>
      <c r="AI11202" s="53"/>
      <c r="AJ11202" s="53"/>
      <c r="AK11202" s="53"/>
      <c r="AL11202" s="53"/>
      <c r="AM11202" s="53"/>
      <c r="AN11202" s="53"/>
      <c r="AO11202" s="53"/>
      <c r="AP11202" s="53"/>
      <c r="AQ11202" s="53"/>
      <c r="AR11202" s="53"/>
      <c r="AS11202" s="53"/>
      <c r="AT11202" s="177"/>
      <c r="AU11202" s="57"/>
      <c r="AV11202" s="64"/>
      <c r="AW11202" s="53"/>
      <c r="AX11202" s="53"/>
      <c r="AY11202" s="25"/>
      <c r="AZ11202" s="25"/>
      <c r="BA11202" s="53"/>
      <c r="BB11202" s="53"/>
      <c r="BC11202" s="24"/>
      <c r="BD11202" s="53"/>
      <c r="BE11202" s="53"/>
      <c r="BF11202" s="53"/>
      <c r="BG11202" s="55"/>
      <c r="BH11202" s="53"/>
      <c r="BI11202" s="53"/>
    </row>
    <row r="11203" spans="1:61" ht="27.75" customHeight="1" x14ac:dyDescent="0.25">
      <c r="A11203" s="135"/>
      <c r="C11203" s="137"/>
      <c r="D11203" s="53"/>
      <c r="E11203" s="320"/>
      <c r="F11203" s="55"/>
      <c r="G11203" s="25"/>
      <c r="H11203" s="134"/>
      <c r="I11203" s="25"/>
      <c r="J11203" s="53"/>
      <c r="K11203" s="53"/>
      <c r="L11203" s="53"/>
      <c r="M11203" s="53"/>
      <c r="N11203" s="24"/>
      <c r="O11203" s="53"/>
      <c r="P11203" s="53"/>
      <c r="Q11203" s="53"/>
      <c r="R11203" s="53"/>
      <c r="S11203" s="24"/>
      <c r="T11203" s="24"/>
      <c r="U11203" s="54"/>
      <c r="V11203" s="54"/>
      <c r="W11203" s="54"/>
      <c r="X11203" s="54"/>
      <c r="Y11203" s="56"/>
      <c r="Z11203" s="54"/>
      <c r="AA11203" s="107"/>
      <c r="AB11203" s="107"/>
      <c r="AC11203" s="53"/>
      <c r="AD11203" s="53"/>
      <c r="AE11203" s="53"/>
      <c r="AF11203" s="53"/>
      <c r="AG11203" s="53"/>
      <c r="AH11203" s="53"/>
      <c r="AI11203" s="53"/>
      <c r="AJ11203" s="53"/>
      <c r="AK11203" s="53"/>
      <c r="AL11203" s="53"/>
      <c r="AM11203" s="53"/>
      <c r="AN11203" s="53"/>
      <c r="AO11203" s="53"/>
      <c r="AP11203" s="53"/>
      <c r="AQ11203" s="53"/>
      <c r="AR11203" s="53"/>
      <c r="AS11203" s="53"/>
      <c r="AT11203" s="177"/>
      <c r="AU11203" s="57"/>
      <c r="AV11203" s="64"/>
      <c r="AW11203" s="53"/>
      <c r="AX11203" s="53"/>
      <c r="AY11203" s="25"/>
      <c r="AZ11203" s="25"/>
      <c r="BA11203" s="53"/>
      <c r="BB11203" s="53"/>
      <c r="BC11203" s="24"/>
      <c r="BD11203" s="53"/>
      <c r="BE11203" s="53"/>
      <c r="BF11203" s="53"/>
      <c r="BG11203" s="55"/>
      <c r="BH11203" s="53"/>
      <c r="BI11203" s="53"/>
    </row>
    <row r="11204" spans="1:61" ht="27.75" customHeight="1" x14ac:dyDescent="0.25">
      <c r="A11204" s="135"/>
      <c r="C11204" s="137"/>
      <c r="D11204" s="53"/>
      <c r="E11204" s="320"/>
      <c r="F11204" s="55"/>
      <c r="G11204" s="25"/>
      <c r="H11204" s="134"/>
      <c r="I11204" s="25"/>
      <c r="J11204" s="53"/>
      <c r="K11204" s="53"/>
      <c r="L11204" s="53"/>
      <c r="M11204" s="53"/>
      <c r="N11204" s="24"/>
      <c r="O11204" s="53"/>
      <c r="P11204" s="53"/>
      <c r="Q11204" s="53"/>
      <c r="R11204" s="53"/>
      <c r="S11204" s="24"/>
      <c r="T11204" s="24"/>
      <c r="U11204" s="54"/>
      <c r="V11204" s="54"/>
      <c r="W11204" s="54"/>
      <c r="X11204" s="54"/>
      <c r="Y11204" s="56"/>
      <c r="Z11204" s="54"/>
      <c r="AA11204" s="107"/>
      <c r="AB11204" s="107"/>
      <c r="AC11204" s="53"/>
      <c r="AD11204" s="53"/>
      <c r="AE11204" s="53"/>
      <c r="AF11204" s="53"/>
      <c r="AG11204" s="53"/>
      <c r="AH11204" s="53"/>
      <c r="AI11204" s="53"/>
      <c r="AJ11204" s="53"/>
      <c r="AK11204" s="53"/>
      <c r="AL11204" s="53"/>
      <c r="AM11204" s="53"/>
      <c r="AN11204" s="53"/>
      <c r="AO11204" s="53"/>
      <c r="AP11204" s="53"/>
      <c r="AQ11204" s="53"/>
      <c r="AR11204" s="53"/>
      <c r="AS11204" s="53"/>
      <c r="AT11204" s="177"/>
      <c r="AU11204" s="57"/>
      <c r="AV11204" s="64"/>
      <c r="AW11204" s="53"/>
      <c r="AX11204" s="53"/>
      <c r="AY11204" s="25"/>
      <c r="AZ11204" s="25"/>
      <c r="BA11204" s="53"/>
      <c r="BB11204" s="53"/>
      <c r="BC11204" s="24"/>
      <c r="BD11204" s="53"/>
      <c r="BE11204" s="53"/>
      <c r="BF11204" s="53"/>
      <c r="BG11204" s="55"/>
      <c r="BH11204" s="53"/>
      <c r="BI11204" s="53"/>
    </row>
    <row r="11205" spans="1:61" ht="27.75" customHeight="1" x14ac:dyDescent="0.25">
      <c r="A11205" s="135"/>
      <c r="C11205" s="137"/>
      <c r="D11205" s="53"/>
      <c r="E11205" s="320"/>
      <c r="F11205" s="55"/>
      <c r="G11205" s="25"/>
      <c r="H11205" s="134"/>
      <c r="I11205" s="25"/>
      <c r="J11205" s="53"/>
      <c r="K11205" s="53"/>
      <c r="L11205" s="53"/>
      <c r="M11205" s="53"/>
      <c r="N11205" s="24"/>
      <c r="O11205" s="53"/>
      <c r="P11205" s="53"/>
      <c r="Q11205" s="53"/>
      <c r="R11205" s="53"/>
      <c r="S11205" s="24"/>
      <c r="T11205" s="24"/>
      <c r="U11205" s="54"/>
      <c r="V11205" s="54"/>
      <c r="W11205" s="54"/>
      <c r="X11205" s="54"/>
      <c r="Y11205" s="56"/>
      <c r="Z11205" s="54"/>
      <c r="AA11205" s="107"/>
      <c r="AB11205" s="107"/>
      <c r="AC11205" s="53"/>
      <c r="AD11205" s="53"/>
      <c r="AE11205" s="53"/>
      <c r="AF11205" s="53"/>
      <c r="AG11205" s="53"/>
      <c r="AH11205" s="53"/>
      <c r="AI11205" s="53"/>
      <c r="AJ11205" s="53"/>
      <c r="AK11205" s="53"/>
      <c r="AL11205" s="53"/>
      <c r="AM11205" s="53"/>
      <c r="AN11205" s="53"/>
      <c r="AO11205" s="53"/>
      <c r="AP11205" s="53"/>
      <c r="AQ11205" s="53"/>
      <c r="AR11205" s="53"/>
      <c r="AS11205" s="53"/>
      <c r="AT11205" s="177"/>
      <c r="AU11205" s="57"/>
      <c r="AV11205" s="64"/>
      <c r="AW11205" s="53"/>
      <c r="AX11205" s="53"/>
      <c r="AY11205" s="25"/>
      <c r="AZ11205" s="25"/>
      <c r="BA11205" s="53"/>
      <c r="BB11205" s="53"/>
      <c r="BC11205" s="24"/>
      <c r="BD11205" s="53"/>
      <c r="BE11205" s="53"/>
      <c r="BF11205" s="53"/>
      <c r="BG11205" s="55"/>
      <c r="BH11205" s="53"/>
      <c r="BI11205" s="53"/>
    </row>
    <row r="11206" spans="1:61" ht="27.75" customHeight="1" x14ac:dyDescent="0.25">
      <c r="A11206" s="135"/>
      <c r="C11206" s="137"/>
      <c r="D11206" s="53"/>
      <c r="E11206" s="320"/>
      <c r="F11206" s="55"/>
      <c r="G11206" s="25"/>
      <c r="H11206" s="134"/>
      <c r="I11206" s="25"/>
      <c r="J11206" s="53"/>
      <c r="K11206" s="53"/>
      <c r="L11206" s="53"/>
      <c r="M11206" s="53"/>
      <c r="N11206" s="24"/>
      <c r="O11206" s="53"/>
      <c r="P11206" s="53"/>
      <c r="Q11206" s="53"/>
      <c r="R11206" s="53"/>
      <c r="S11206" s="24"/>
      <c r="T11206" s="24"/>
      <c r="U11206" s="54"/>
      <c r="V11206" s="54"/>
      <c r="W11206" s="54"/>
      <c r="X11206" s="54"/>
      <c r="Y11206" s="56"/>
      <c r="Z11206" s="54"/>
      <c r="AA11206" s="107"/>
      <c r="AB11206" s="107"/>
      <c r="AC11206" s="53"/>
      <c r="AD11206" s="53"/>
      <c r="AE11206" s="53"/>
      <c r="AF11206" s="53"/>
      <c r="AG11206" s="53"/>
      <c r="AH11206" s="53"/>
      <c r="AI11206" s="53"/>
      <c r="AJ11206" s="53"/>
      <c r="AK11206" s="53"/>
      <c r="AL11206" s="53"/>
      <c r="AM11206" s="53"/>
      <c r="AN11206" s="53"/>
      <c r="AO11206" s="53"/>
      <c r="AP11206" s="53"/>
      <c r="AQ11206" s="53"/>
      <c r="AR11206" s="53"/>
      <c r="AS11206" s="53"/>
      <c r="AT11206" s="177"/>
      <c r="AU11206" s="57"/>
      <c r="AV11206" s="64"/>
      <c r="AW11206" s="53"/>
      <c r="AX11206" s="53"/>
      <c r="AY11206" s="25"/>
      <c r="AZ11206" s="25"/>
      <c r="BA11206" s="53"/>
      <c r="BB11206" s="53"/>
      <c r="BC11206" s="24"/>
      <c r="BD11206" s="53"/>
      <c r="BE11206" s="53"/>
      <c r="BF11206" s="53"/>
      <c r="BG11206" s="55"/>
      <c r="BH11206" s="53"/>
      <c r="BI11206" s="53"/>
    </row>
    <row r="11207" spans="1:61" ht="27.75" customHeight="1" x14ac:dyDescent="0.25">
      <c r="A11207" s="135"/>
      <c r="C11207" s="137"/>
      <c r="D11207" s="53"/>
      <c r="E11207" s="320"/>
      <c r="F11207" s="55"/>
      <c r="G11207" s="25"/>
      <c r="H11207" s="134"/>
      <c r="I11207" s="25"/>
      <c r="J11207" s="53"/>
      <c r="K11207" s="53"/>
      <c r="L11207" s="53"/>
      <c r="M11207" s="53"/>
      <c r="N11207" s="24"/>
      <c r="O11207" s="53"/>
      <c r="P11207" s="53"/>
      <c r="Q11207" s="53"/>
      <c r="R11207" s="53"/>
      <c r="S11207" s="24"/>
      <c r="T11207" s="24"/>
      <c r="U11207" s="54"/>
      <c r="V11207" s="54"/>
      <c r="W11207" s="54"/>
      <c r="X11207" s="54"/>
      <c r="Y11207" s="56"/>
      <c r="Z11207" s="54"/>
      <c r="AA11207" s="107"/>
      <c r="AB11207" s="107"/>
      <c r="AC11207" s="53"/>
      <c r="AD11207" s="53"/>
      <c r="AE11207" s="53"/>
      <c r="AF11207" s="53"/>
      <c r="AG11207" s="53"/>
      <c r="AH11207" s="53"/>
      <c r="AI11207" s="53"/>
      <c r="AJ11207" s="53"/>
      <c r="AK11207" s="53"/>
      <c r="AL11207" s="53"/>
      <c r="AM11207" s="53"/>
      <c r="AN11207" s="53"/>
      <c r="AO11207" s="53"/>
      <c r="AP11207" s="53"/>
      <c r="AQ11207" s="53"/>
      <c r="AR11207" s="53"/>
      <c r="AS11207" s="53"/>
      <c r="AT11207" s="177"/>
      <c r="AU11207" s="57"/>
      <c r="AV11207" s="64"/>
      <c r="AW11207" s="53"/>
      <c r="AX11207" s="53"/>
      <c r="AY11207" s="25"/>
      <c r="AZ11207" s="25"/>
      <c r="BA11207" s="53"/>
      <c r="BB11207" s="53"/>
      <c r="BC11207" s="24"/>
      <c r="BD11207" s="53"/>
      <c r="BE11207" s="53"/>
      <c r="BF11207" s="53"/>
      <c r="BG11207" s="55"/>
      <c r="BH11207" s="53"/>
      <c r="BI11207" s="53"/>
    </row>
    <row r="11208" spans="1:61" ht="27.75" customHeight="1" x14ac:dyDescent="0.25">
      <c r="A11208" s="135"/>
      <c r="C11208" s="137"/>
      <c r="D11208" s="53"/>
      <c r="E11208" s="320"/>
      <c r="F11208" s="55"/>
      <c r="G11208" s="25"/>
      <c r="H11208" s="134"/>
      <c r="I11208" s="25"/>
      <c r="J11208" s="53"/>
      <c r="K11208" s="53"/>
      <c r="L11208" s="53"/>
      <c r="M11208" s="53"/>
      <c r="N11208" s="24"/>
      <c r="O11208" s="53"/>
      <c r="P11208" s="53"/>
      <c r="Q11208" s="53"/>
      <c r="R11208" s="53"/>
      <c r="S11208" s="24"/>
      <c r="T11208" s="24"/>
      <c r="U11208" s="54"/>
      <c r="V11208" s="54"/>
      <c r="W11208" s="54"/>
      <c r="X11208" s="54"/>
      <c r="Y11208" s="56"/>
      <c r="Z11208" s="54"/>
      <c r="AA11208" s="107"/>
      <c r="AB11208" s="107"/>
      <c r="AC11208" s="53"/>
      <c r="AD11208" s="53"/>
      <c r="AE11208" s="53"/>
      <c r="AF11208" s="53"/>
      <c r="AG11208" s="53"/>
      <c r="AH11208" s="53"/>
      <c r="AI11208" s="53"/>
      <c r="AJ11208" s="53"/>
      <c r="AK11208" s="53"/>
      <c r="AL11208" s="53"/>
      <c r="AM11208" s="53"/>
      <c r="AN11208" s="53"/>
      <c r="AO11208" s="53"/>
      <c r="AP11208" s="53"/>
      <c r="AQ11208" s="53"/>
      <c r="AR11208" s="53"/>
      <c r="AS11208" s="53"/>
      <c r="AT11208" s="177"/>
      <c r="AU11208" s="57"/>
      <c r="AV11208" s="64"/>
      <c r="AW11208" s="53"/>
      <c r="AX11208" s="53"/>
      <c r="AY11208" s="25"/>
      <c r="AZ11208" s="25"/>
      <c r="BA11208" s="53"/>
      <c r="BB11208" s="53"/>
      <c r="BC11208" s="24"/>
      <c r="BD11208" s="53"/>
      <c r="BE11208" s="53"/>
      <c r="BF11208" s="53"/>
      <c r="BG11208" s="55"/>
      <c r="BH11208" s="53"/>
      <c r="BI11208" s="53"/>
    </row>
    <row r="11209" spans="1:61" ht="27.75" customHeight="1" x14ac:dyDescent="0.25">
      <c r="A11209" s="135"/>
      <c r="C11209" s="137"/>
      <c r="D11209" s="53"/>
      <c r="E11209" s="320"/>
      <c r="F11209" s="55"/>
      <c r="G11209" s="25"/>
      <c r="H11209" s="134"/>
      <c r="I11209" s="25"/>
      <c r="J11209" s="53"/>
      <c r="K11209" s="53"/>
      <c r="L11209" s="53"/>
      <c r="M11209" s="53"/>
      <c r="N11209" s="24"/>
      <c r="O11209" s="53"/>
      <c r="P11209" s="53"/>
      <c r="Q11209" s="53"/>
      <c r="R11209" s="53"/>
      <c r="S11209" s="24"/>
      <c r="T11209" s="24"/>
      <c r="U11209" s="54"/>
      <c r="V11209" s="54"/>
      <c r="W11209" s="54"/>
      <c r="X11209" s="54"/>
      <c r="Y11209" s="56"/>
      <c r="Z11209" s="54"/>
      <c r="AA11209" s="107"/>
      <c r="AB11209" s="107"/>
      <c r="AC11209" s="53"/>
      <c r="AD11209" s="53"/>
      <c r="AE11209" s="53"/>
      <c r="AF11209" s="53"/>
      <c r="AG11209" s="53"/>
      <c r="AH11209" s="53"/>
      <c r="AI11209" s="53"/>
      <c r="AJ11209" s="53"/>
      <c r="AK11209" s="53"/>
      <c r="AL11209" s="53"/>
      <c r="AM11209" s="53"/>
      <c r="AN11209" s="53"/>
      <c r="AO11209" s="53"/>
      <c r="AP11209" s="53"/>
      <c r="AQ11209" s="53"/>
      <c r="AR11209" s="53"/>
      <c r="AS11209" s="53"/>
      <c r="AT11209" s="177"/>
      <c r="AU11209" s="57"/>
      <c r="AV11209" s="64"/>
      <c r="AW11209" s="53"/>
      <c r="AX11209" s="53"/>
      <c r="AY11209" s="25"/>
      <c r="AZ11209" s="25"/>
      <c r="BA11209" s="53"/>
      <c r="BB11209" s="53"/>
      <c r="BC11209" s="24"/>
      <c r="BD11209" s="53"/>
      <c r="BE11209" s="53"/>
      <c r="BF11209" s="53"/>
      <c r="BG11209" s="55"/>
      <c r="BH11209" s="53"/>
      <c r="BI11209" s="53"/>
    </row>
    <row r="11210" spans="1:61" ht="27.75" customHeight="1" x14ac:dyDescent="0.25">
      <c r="A11210" s="135"/>
      <c r="C11210" s="137"/>
      <c r="D11210" s="53"/>
      <c r="E11210" s="320"/>
      <c r="F11210" s="55"/>
      <c r="G11210" s="25"/>
      <c r="H11210" s="134"/>
      <c r="I11210" s="25"/>
      <c r="J11210" s="53"/>
      <c r="K11210" s="53"/>
      <c r="L11210" s="53"/>
      <c r="M11210" s="53"/>
      <c r="N11210" s="24"/>
      <c r="O11210" s="53"/>
      <c r="P11210" s="53"/>
      <c r="Q11210" s="53"/>
      <c r="R11210" s="53"/>
      <c r="S11210" s="24"/>
      <c r="T11210" s="24"/>
      <c r="U11210" s="54"/>
      <c r="V11210" s="54"/>
      <c r="W11210" s="54"/>
      <c r="X11210" s="54"/>
      <c r="Y11210" s="56"/>
      <c r="Z11210" s="54"/>
      <c r="AA11210" s="107"/>
      <c r="AB11210" s="107"/>
      <c r="AC11210" s="53"/>
      <c r="AD11210" s="53"/>
      <c r="AE11210" s="53"/>
      <c r="AF11210" s="53"/>
      <c r="AG11210" s="53"/>
      <c r="AH11210" s="53"/>
      <c r="AI11210" s="53"/>
      <c r="AJ11210" s="53"/>
      <c r="AK11210" s="53"/>
      <c r="AL11210" s="53"/>
      <c r="AM11210" s="53"/>
      <c r="AN11210" s="53"/>
      <c r="AO11210" s="53"/>
      <c r="AP11210" s="53"/>
      <c r="AQ11210" s="53"/>
      <c r="AR11210" s="53"/>
      <c r="AS11210" s="53"/>
      <c r="AT11210" s="177"/>
      <c r="AU11210" s="57"/>
      <c r="AV11210" s="64"/>
      <c r="AW11210" s="53"/>
      <c r="AX11210" s="53"/>
      <c r="AY11210" s="25"/>
      <c r="AZ11210" s="25"/>
      <c r="BA11210" s="53"/>
      <c r="BB11210" s="53"/>
      <c r="BC11210" s="24"/>
      <c r="BD11210" s="53"/>
      <c r="BE11210" s="53"/>
      <c r="BF11210" s="53"/>
      <c r="BG11210" s="55"/>
      <c r="BH11210" s="53"/>
      <c r="BI11210" s="53"/>
    </row>
    <row r="11211" spans="1:61" ht="27.75" customHeight="1" x14ac:dyDescent="0.25">
      <c r="A11211" s="135"/>
      <c r="C11211" s="137"/>
      <c r="D11211" s="53"/>
      <c r="E11211" s="320"/>
      <c r="F11211" s="55"/>
      <c r="G11211" s="25"/>
      <c r="H11211" s="134"/>
      <c r="I11211" s="25"/>
      <c r="J11211" s="53"/>
      <c r="K11211" s="53"/>
      <c r="L11211" s="53"/>
      <c r="M11211" s="53"/>
      <c r="N11211" s="24"/>
      <c r="O11211" s="53"/>
      <c r="P11211" s="53"/>
      <c r="Q11211" s="53"/>
      <c r="R11211" s="53"/>
      <c r="S11211" s="24"/>
      <c r="T11211" s="24"/>
      <c r="U11211" s="54"/>
      <c r="V11211" s="54"/>
      <c r="W11211" s="54"/>
      <c r="X11211" s="54"/>
      <c r="Y11211" s="56"/>
      <c r="Z11211" s="54"/>
      <c r="AA11211" s="107"/>
      <c r="AB11211" s="107"/>
      <c r="AC11211" s="53"/>
      <c r="AD11211" s="53"/>
      <c r="AE11211" s="53"/>
      <c r="AF11211" s="53"/>
      <c r="AG11211" s="53"/>
      <c r="AH11211" s="53"/>
      <c r="AI11211" s="53"/>
      <c r="AJ11211" s="53"/>
      <c r="AK11211" s="53"/>
      <c r="AL11211" s="53"/>
      <c r="AM11211" s="53"/>
      <c r="AN11211" s="53"/>
      <c r="AO11211" s="53"/>
      <c r="AP11211" s="53"/>
      <c r="AQ11211" s="53"/>
      <c r="AR11211" s="53"/>
      <c r="AS11211" s="53"/>
      <c r="AT11211" s="177"/>
      <c r="AU11211" s="57"/>
      <c r="AV11211" s="64"/>
      <c r="AW11211" s="53"/>
      <c r="AX11211" s="53"/>
      <c r="AY11211" s="25"/>
      <c r="AZ11211" s="25"/>
      <c r="BA11211" s="53"/>
      <c r="BB11211" s="53"/>
      <c r="BC11211" s="24"/>
      <c r="BD11211" s="53"/>
      <c r="BE11211" s="53"/>
      <c r="BF11211" s="53"/>
      <c r="BG11211" s="55"/>
      <c r="BH11211" s="53"/>
      <c r="BI11211" s="53"/>
    </row>
    <row r="11212" spans="1:61" ht="27.75" customHeight="1" x14ac:dyDescent="0.25">
      <c r="A11212" s="135"/>
      <c r="C11212" s="137"/>
      <c r="D11212" s="53"/>
      <c r="E11212" s="320"/>
      <c r="F11212" s="55"/>
      <c r="G11212" s="25"/>
      <c r="H11212" s="134"/>
      <c r="I11212" s="25"/>
      <c r="J11212" s="53"/>
      <c r="K11212" s="53"/>
      <c r="L11212" s="53"/>
      <c r="M11212" s="53"/>
      <c r="N11212" s="24"/>
      <c r="O11212" s="53"/>
      <c r="P11212" s="53"/>
      <c r="Q11212" s="53"/>
      <c r="R11212" s="53"/>
      <c r="S11212" s="24"/>
      <c r="T11212" s="24"/>
      <c r="U11212" s="54"/>
      <c r="V11212" s="54"/>
      <c r="W11212" s="54"/>
      <c r="X11212" s="54"/>
      <c r="Y11212" s="56"/>
      <c r="Z11212" s="54"/>
      <c r="AA11212" s="107"/>
      <c r="AB11212" s="107"/>
      <c r="AC11212" s="53"/>
      <c r="AD11212" s="53"/>
      <c r="AE11212" s="53"/>
      <c r="AF11212" s="53"/>
      <c r="AG11212" s="53"/>
      <c r="AH11212" s="53"/>
      <c r="AI11212" s="53"/>
      <c r="AJ11212" s="53"/>
      <c r="AK11212" s="53"/>
      <c r="AL11212" s="53"/>
      <c r="AM11212" s="53"/>
      <c r="AN11212" s="53"/>
      <c r="AO11212" s="53"/>
      <c r="AP11212" s="53"/>
      <c r="AQ11212" s="53"/>
      <c r="AR11212" s="53"/>
      <c r="AS11212" s="53"/>
      <c r="AT11212" s="177"/>
      <c r="AU11212" s="57"/>
      <c r="AV11212" s="64"/>
      <c r="AW11212" s="53"/>
      <c r="AX11212" s="53"/>
      <c r="AY11212" s="25"/>
      <c r="AZ11212" s="25"/>
      <c r="BA11212" s="53"/>
      <c r="BB11212" s="53"/>
      <c r="BC11212" s="24"/>
      <c r="BD11212" s="53"/>
      <c r="BE11212" s="53"/>
      <c r="BF11212" s="53"/>
      <c r="BG11212" s="55"/>
      <c r="BH11212" s="53"/>
      <c r="BI11212" s="53"/>
    </row>
    <row r="11213" spans="1:61" ht="27.75" customHeight="1" x14ac:dyDescent="0.25">
      <c r="A11213" s="135"/>
      <c r="C11213" s="137"/>
      <c r="D11213" s="53"/>
      <c r="E11213" s="320"/>
      <c r="F11213" s="55"/>
      <c r="G11213" s="25"/>
      <c r="H11213" s="134"/>
      <c r="I11213" s="25"/>
      <c r="J11213" s="53"/>
      <c r="K11213" s="53"/>
      <c r="L11213" s="53"/>
      <c r="M11213" s="53"/>
      <c r="N11213" s="24"/>
      <c r="O11213" s="53"/>
      <c r="P11213" s="53"/>
      <c r="Q11213" s="53"/>
      <c r="R11213" s="53"/>
      <c r="S11213" s="24"/>
      <c r="T11213" s="24"/>
      <c r="U11213" s="54"/>
      <c r="V11213" s="54"/>
      <c r="W11213" s="54"/>
      <c r="X11213" s="54"/>
      <c r="Y11213" s="56"/>
      <c r="Z11213" s="54"/>
      <c r="AA11213" s="107"/>
      <c r="AB11213" s="107"/>
      <c r="AC11213" s="53"/>
      <c r="AD11213" s="53"/>
      <c r="AE11213" s="53"/>
      <c r="AF11213" s="53"/>
      <c r="AG11213" s="53"/>
      <c r="AH11213" s="53"/>
      <c r="AI11213" s="53"/>
      <c r="AJ11213" s="53"/>
      <c r="AK11213" s="53"/>
      <c r="AL11213" s="53"/>
      <c r="AM11213" s="53"/>
      <c r="AN11213" s="53"/>
      <c r="AO11213" s="53"/>
      <c r="AP11213" s="53"/>
      <c r="AQ11213" s="53"/>
      <c r="AR11213" s="53"/>
      <c r="AS11213" s="53"/>
      <c r="AT11213" s="177"/>
      <c r="AU11213" s="57"/>
      <c r="AV11213" s="64"/>
      <c r="AW11213" s="53"/>
      <c r="AX11213" s="53"/>
      <c r="AY11213" s="25"/>
      <c r="AZ11213" s="25"/>
      <c r="BA11213" s="53"/>
      <c r="BB11213" s="53"/>
      <c r="BC11213" s="24"/>
      <c r="BD11213" s="53"/>
      <c r="BE11213" s="53"/>
      <c r="BF11213" s="53"/>
      <c r="BG11213" s="55"/>
      <c r="BH11213" s="53"/>
      <c r="BI11213" s="53"/>
    </row>
    <row r="11214" spans="1:61" ht="27.75" customHeight="1" x14ac:dyDescent="0.25">
      <c r="A11214" s="135"/>
      <c r="C11214" s="137"/>
      <c r="D11214" s="53"/>
      <c r="E11214" s="320"/>
      <c r="F11214" s="55"/>
      <c r="G11214" s="25"/>
      <c r="H11214" s="134"/>
      <c r="I11214" s="25"/>
      <c r="J11214" s="53"/>
      <c r="K11214" s="53"/>
      <c r="L11214" s="53"/>
      <c r="M11214" s="53"/>
      <c r="N11214" s="24"/>
      <c r="O11214" s="53"/>
      <c r="P11214" s="53"/>
      <c r="Q11214" s="53"/>
      <c r="R11214" s="53"/>
      <c r="S11214" s="24"/>
      <c r="T11214" s="24"/>
      <c r="U11214" s="54"/>
      <c r="V11214" s="54"/>
      <c r="W11214" s="54"/>
      <c r="X11214" s="54"/>
      <c r="Y11214" s="56"/>
      <c r="Z11214" s="54"/>
      <c r="AA11214" s="107"/>
      <c r="AB11214" s="107"/>
      <c r="AC11214" s="53"/>
      <c r="AD11214" s="53"/>
      <c r="AE11214" s="53"/>
      <c r="AF11214" s="53"/>
      <c r="AG11214" s="53"/>
      <c r="AH11214" s="53"/>
      <c r="AI11214" s="53"/>
      <c r="AJ11214" s="53"/>
      <c r="AK11214" s="53"/>
      <c r="AL11214" s="53"/>
      <c r="AM11214" s="53"/>
      <c r="AN11214" s="53"/>
      <c r="AO11214" s="53"/>
      <c r="AP11214" s="53"/>
      <c r="AQ11214" s="53"/>
      <c r="AR11214" s="53"/>
      <c r="AS11214" s="53"/>
      <c r="AT11214" s="177"/>
      <c r="AU11214" s="57"/>
      <c r="AV11214" s="64"/>
      <c r="AW11214" s="53"/>
      <c r="AX11214" s="53"/>
      <c r="AY11214" s="25"/>
      <c r="AZ11214" s="25"/>
      <c r="BA11214" s="53"/>
      <c r="BB11214" s="53"/>
      <c r="BC11214" s="24"/>
      <c r="BD11214" s="53"/>
      <c r="BE11214" s="53"/>
      <c r="BF11214" s="53"/>
      <c r="BG11214" s="55"/>
      <c r="BH11214" s="53"/>
      <c r="BI11214" s="53"/>
    </row>
    <row r="11215" spans="1:61" ht="27.75" customHeight="1" x14ac:dyDescent="0.25">
      <c r="A11215" s="135"/>
      <c r="C11215" s="137"/>
      <c r="D11215" s="53"/>
      <c r="E11215" s="320"/>
      <c r="F11215" s="55"/>
      <c r="G11215" s="25"/>
      <c r="H11215" s="134"/>
      <c r="I11215" s="25"/>
      <c r="J11215" s="53"/>
      <c r="K11215" s="53"/>
      <c r="L11215" s="53"/>
      <c r="M11215" s="53"/>
      <c r="N11215" s="24"/>
      <c r="O11215" s="53"/>
      <c r="P11215" s="53"/>
      <c r="Q11215" s="53"/>
      <c r="R11215" s="53"/>
      <c r="S11215" s="24"/>
      <c r="T11215" s="24"/>
      <c r="U11215" s="54"/>
      <c r="V11215" s="54"/>
      <c r="W11215" s="54"/>
      <c r="X11215" s="54"/>
      <c r="Y11215" s="56"/>
      <c r="Z11215" s="54"/>
      <c r="AA11215" s="107"/>
      <c r="AB11215" s="107"/>
      <c r="AC11215" s="53"/>
      <c r="AD11215" s="53"/>
      <c r="AE11215" s="53"/>
      <c r="AF11215" s="53"/>
      <c r="AG11215" s="53"/>
      <c r="AH11215" s="53"/>
      <c r="AI11215" s="53"/>
      <c r="AJ11215" s="53"/>
      <c r="AK11215" s="53"/>
      <c r="AL11215" s="53"/>
      <c r="AM11215" s="53"/>
      <c r="AN11215" s="53"/>
      <c r="AO11215" s="53"/>
      <c r="AP11215" s="53"/>
      <c r="AQ11215" s="53"/>
      <c r="AR11215" s="53"/>
      <c r="AS11215" s="53"/>
      <c r="AT11215" s="177"/>
      <c r="AU11215" s="57"/>
      <c r="AV11215" s="64"/>
      <c r="AW11215" s="53"/>
      <c r="AX11215" s="53"/>
      <c r="AY11215" s="25"/>
      <c r="AZ11215" s="25"/>
      <c r="BA11215" s="53"/>
      <c r="BB11215" s="53"/>
      <c r="BC11215" s="24"/>
      <c r="BD11215" s="53"/>
      <c r="BE11215" s="53"/>
      <c r="BF11215" s="53"/>
      <c r="BG11215" s="55"/>
      <c r="BH11215" s="53"/>
      <c r="BI11215" s="53"/>
    </row>
    <row r="11216" spans="1:61" ht="27.75" customHeight="1" x14ac:dyDescent="0.25">
      <c r="A11216" s="135"/>
      <c r="C11216" s="137"/>
      <c r="D11216" s="53"/>
      <c r="E11216" s="320"/>
      <c r="F11216" s="55"/>
      <c r="G11216" s="25"/>
      <c r="H11216" s="134"/>
      <c r="I11216" s="25"/>
      <c r="J11216" s="53"/>
      <c r="K11216" s="53"/>
      <c r="L11216" s="53"/>
      <c r="M11216" s="53"/>
      <c r="N11216" s="24"/>
      <c r="O11216" s="53"/>
      <c r="P11216" s="53"/>
      <c r="Q11216" s="53"/>
      <c r="R11216" s="53"/>
      <c r="S11216" s="24"/>
      <c r="T11216" s="24"/>
      <c r="U11216" s="54"/>
      <c r="V11216" s="54"/>
      <c r="W11216" s="54"/>
      <c r="X11216" s="54"/>
      <c r="Y11216" s="56"/>
      <c r="Z11216" s="54"/>
      <c r="AA11216" s="107"/>
      <c r="AB11216" s="107"/>
      <c r="AC11216" s="53"/>
      <c r="AD11216" s="53"/>
      <c r="AE11216" s="53"/>
      <c r="AF11216" s="53"/>
      <c r="AG11216" s="53"/>
      <c r="AH11216" s="53"/>
      <c r="AI11216" s="53"/>
      <c r="AJ11216" s="53"/>
      <c r="AK11216" s="53"/>
      <c r="AL11216" s="53"/>
      <c r="AM11216" s="53"/>
      <c r="AN11216" s="53"/>
      <c r="AO11216" s="53"/>
      <c r="AP11216" s="53"/>
      <c r="AQ11216" s="53"/>
      <c r="AR11216" s="53"/>
      <c r="AS11216" s="53"/>
      <c r="AT11216" s="177"/>
      <c r="AU11216" s="57"/>
      <c r="AV11216" s="64"/>
      <c r="AW11216" s="53"/>
      <c r="AX11216" s="53"/>
      <c r="AY11216" s="25"/>
      <c r="AZ11216" s="25"/>
      <c r="BA11216" s="53"/>
      <c r="BB11216" s="53"/>
      <c r="BC11216" s="24"/>
      <c r="BD11216" s="53"/>
      <c r="BE11216" s="53"/>
      <c r="BF11216" s="53"/>
      <c r="BG11216" s="55"/>
      <c r="BH11216" s="53"/>
      <c r="BI11216" s="53"/>
    </row>
    <row r="11217" spans="1:61" ht="27.75" customHeight="1" x14ac:dyDescent="0.25">
      <c r="A11217" s="135"/>
      <c r="C11217" s="137"/>
      <c r="D11217" s="53"/>
      <c r="E11217" s="320"/>
      <c r="F11217" s="55"/>
      <c r="G11217" s="25"/>
      <c r="H11217" s="134"/>
      <c r="I11217" s="25"/>
      <c r="J11217" s="53"/>
      <c r="K11217" s="53"/>
      <c r="L11217" s="53"/>
      <c r="M11217" s="53"/>
      <c r="N11217" s="24"/>
      <c r="O11217" s="53"/>
      <c r="P11217" s="53"/>
      <c r="Q11217" s="53"/>
      <c r="R11217" s="53"/>
      <c r="S11217" s="24"/>
      <c r="T11217" s="24"/>
      <c r="U11217" s="54"/>
      <c r="V11217" s="54"/>
      <c r="W11217" s="54"/>
      <c r="X11217" s="54"/>
      <c r="Y11217" s="56"/>
      <c r="Z11217" s="54"/>
      <c r="AA11217" s="107"/>
      <c r="AB11217" s="107"/>
      <c r="AC11217" s="53"/>
      <c r="AD11217" s="53"/>
      <c r="AE11217" s="53"/>
      <c r="AF11217" s="53"/>
      <c r="AG11217" s="53"/>
      <c r="AH11217" s="53"/>
      <c r="AI11217" s="53"/>
      <c r="AJ11217" s="53"/>
      <c r="AK11217" s="53"/>
      <c r="AL11217" s="53"/>
      <c r="AM11217" s="53"/>
      <c r="AN11217" s="53"/>
      <c r="AO11217" s="53"/>
      <c r="AP11217" s="53"/>
      <c r="AQ11217" s="53"/>
      <c r="AR11217" s="53"/>
      <c r="AS11217" s="53"/>
      <c r="AT11217" s="177"/>
      <c r="AU11217" s="57"/>
      <c r="AV11217" s="64"/>
      <c r="AW11217" s="53"/>
      <c r="AX11217" s="53"/>
      <c r="AY11217" s="25"/>
      <c r="AZ11217" s="25"/>
      <c r="BA11217" s="53"/>
      <c r="BB11217" s="53"/>
      <c r="BC11217" s="24"/>
      <c r="BD11217" s="53"/>
      <c r="BE11217" s="53"/>
      <c r="BF11217" s="53"/>
      <c r="BG11217" s="55"/>
      <c r="BH11217" s="53"/>
      <c r="BI11217" s="53"/>
    </row>
    <row r="11218" spans="1:61" ht="27.75" customHeight="1" x14ac:dyDescent="0.25">
      <c r="A11218" s="135"/>
      <c r="C11218" s="137"/>
      <c r="D11218" s="53"/>
      <c r="E11218" s="320"/>
      <c r="F11218" s="55"/>
      <c r="G11218" s="25"/>
      <c r="H11218" s="134"/>
      <c r="I11218" s="25"/>
      <c r="J11218" s="53"/>
      <c r="K11218" s="53"/>
      <c r="L11218" s="53"/>
      <c r="M11218" s="53"/>
      <c r="N11218" s="24"/>
      <c r="O11218" s="53"/>
      <c r="P11218" s="53"/>
      <c r="Q11218" s="53"/>
      <c r="R11218" s="53"/>
      <c r="S11218" s="24"/>
      <c r="T11218" s="24"/>
      <c r="U11218" s="54"/>
      <c r="V11218" s="54"/>
      <c r="W11218" s="54"/>
      <c r="X11218" s="54"/>
      <c r="Y11218" s="56"/>
      <c r="Z11218" s="54"/>
      <c r="AA11218" s="107"/>
      <c r="AB11218" s="107"/>
      <c r="AC11218" s="53"/>
      <c r="AD11218" s="53"/>
      <c r="AE11218" s="53"/>
      <c r="AF11218" s="53"/>
      <c r="AG11218" s="53"/>
      <c r="AH11218" s="53"/>
      <c r="AI11218" s="53"/>
      <c r="AJ11218" s="53"/>
      <c r="AK11218" s="53"/>
      <c r="AL11218" s="53"/>
      <c r="AM11218" s="53"/>
      <c r="AN11218" s="53"/>
      <c r="AO11218" s="53"/>
      <c r="AP11218" s="53"/>
      <c r="AQ11218" s="53"/>
      <c r="AR11218" s="53"/>
      <c r="AS11218" s="53"/>
      <c r="AT11218" s="177"/>
      <c r="AU11218" s="57"/>
      <c r="AV11218" s="64"/>
      <c r="AW11218" s="53"/>
      <c r="AX11218" s="53"/>
      <c r="AY11218" s="25"/>
      <c r="AZ11218" s="25"/>
      <c r="BA11218" s="53"/>
      <c r="BB11218" s="53"/>
      <c r="BC11218" s="24"/>
      <c r="BD11218" s="53"/>
      <c r="BE11218" s="53"/>
      <c r="BF11218" s="53"/>
      <c r="BG11218" s="55"/>
      <c r="BH11218" s="53"/>
      <c r="BI11218" s="53"/>
    </row>
    <row r="11219" spans="1:61" ht="27.75" customHeight="1" x14ac:dyDescent="0.25">
      <c r="A11219" s="135"/>
      <c r="C11219" s="137"/>
      <c r="D11219" s="53"/>
      <c r="E11219" s="320"/>
      <c r="F11219" s="55"/>
      <c r="G11219" s="25"/>
      <c r="H11219" s="134"/>
      <c r="I11219" s="25"/>
      <c r="J11219" s="53"/>
      <c r="K11219" s="53"/>
      <c r="L11219" s="53"/>
      <c r="M11219" s="53"/>
      <c r="N11219" s="24"/>
      <c r="O11219" s="53"/>
      <c r="P11219" s="53"/>
      <c r="Q11219" s="53"/>
      <c r="R11219" s="53"/>
      <c r="S11219" s="24"/>
      <c r="T11219" s="24"/>
      <c r="U11219" s="54"/>
      <c r="V11219" s="54"/>
      <c r="W11219" s="54"/>
      <c r="X11219" s="54"/>
      <c r="Y11219" s="56"/>
      <c r="Z11219" s="54"/>
      <c r="AA11219" s="107"/>
      <c r="AB11219" s="107"/>
      <c r="AC11219" s="53"/>
      <c r="AD11219" s="53"/>
      <c r="AE11219" s="53"/>
      <c r="AF11219" s="53"/>
      <c r="AG11219" s="53"/>
      <c r="AH11219" s="53"/>
      <c r="AI11219" s="53"/>
      <c r="AJ11219" s="53"/>
      <c r="AK11219" s="53"/>
      <c r="AL11219" s="53"/>
      <c r="AM11219" s="53"/>
      <c r="AN11219" s="53"/>
      <c r="AO11219" s="53"/>
      <c r="AP11219" s="53"/>
      <c r="AQ11219" s="53"/>
      <c r="AR11219" s="53"/>
      <c r="AS11219" s="53"/>
      <c r="AT11219" s="177"/>
      <c r="AU11219" s="57"/>
      <c r="AV11219" s="64"/>
      <c r="AW11219" s="53"/>
      <c r="AX11219" s="53"/>
      <c r="AY11219" s="25"/>
      <c r="AZ11219" s="25"/>
      <c r="BA11219" s="53"/>
      <c r="BB11219" s="53"/>
      <c r="BC11219" s="24"/>
      <c r="BD11219" s="53"/>
      <c r="BE11219" s="53"/>
      <c r="BF11219" s="53"/>
      <c r="BG11219" s="55"/>
      <c r="BH11219" s="53"/>
      <c r="BI11219" s="53"/>
    </row>
    <row r="11220" spans="1:61" ht="27.75" customHeight="1" x14ac:dyDescent="0.25">
      <c r="A11220" s="135"/>
      <c r="C11220" s="137"/>
      <c r="D11220" s="53"/>
      <c r="E11220" s="320"/>
      <c r="F11220" s="55"/>
      <c r="G11220" s="25"/>
      <c r="H11220" s="134"/>
      <c r="I11220" s="25"/>
      <c r="J11220" s="53"/>
      <c r="K11220" s="53"/>
      <c r="L11220" s="53"/>
      <c r="M11220" s="53"/>
      <c r="N11220" s="24"/>
      <c r="O11220" s="53"/>
      <c r="P11220" s="53"/>
      <c r="Q11220" s="53"/>
      <c r="R11220" s="53"/>
      <c r="S11220" s="24"/>
      <c r="T11220" s="24"/>
      <c r="U11220" s="54"/>
      <c r="V11220" s="54"/>
      <c r="W11220" s="54"/>
      <c r="X11220" s="54"/>
      <c r="Y11220" s="56"/>
      <c r="Z11220" s="54"/>
      <c r="AA11220" s="107"/>
      <c r="AB11220" s="107"/>
      <c r="AC11220" s="53"/>
      <c r="AD11220" s="53"/>
      <c r="AE11220" s="53"/>
      <c r="AF11220" s="53"/>
      <c r="AG11220" s="53"/>
      <c r="AH11220" s="53"/>
      <c r="AI11220" s="53"/>
      <c r="AJ11220" s="53"/>
      <c r="AK11220" s="53"/>
      <c r="AL11220" s="53"/>
      <c r="AM11220" s="53"/>
      <c r="AN11220" s="53"/>
      <c r="AO11220" s="53"/>
      <c r="AP11220" s="53"/>
      <c r="AQ11220" s="53"/>
      <c r="AR11220" s="53"/>
      <c r="AS11220" s="53"/>
      <c r="AT11220" s="177"/>
      <c r="AU11220" s="57"/>
      <c r="AV11220" s="64"/>
      <c r="AW11220" s="53"/>
      <c r="AX11220" s="53"/>
      <c r="AY11220" s="25"/>
      <c r="AZ11220" s="25"/>
      <c r="BA11220" s="53"/>
      <c r="BB11220" s="53"/>
      <c r="BC11220" s="24"/>
      <c r="BD11220" s="53"/>
      <c r="BE11220" s="53"/>
      <c r="BF11220" s="53"/>
      <c r="BG11220" s="55"/>
      <c r="BH11220" s="53"/>
      <c r="BI11220" s="53"/>
    </row>
    <row r="11221" spans="1:61" ht="27.75" customHeight="1" x14ac:dyDescent="0.25">
      <c r="A11221" s="135"/>
      <c r="C11221" s="137"/>
      <c r="D11221" s="53"/>
      <c r="E11221" s="320"/>
      <c r="F11221" s="55"/>
      <c r="G11221" s="25"/>
      <c r="H11221" s="134"/>
      <c r="I11221" s="25"/>
      <c r="J11221" s="53"/>
      <c r="K11221" s="53"/>
      <c r="L11221" s="53"/>
      <c r="M11221" s="53"/>
      <c r="N11221" s="24"/>
      <c r="O11221" s="53"/>
      <c r="P11221" s="53"/>
      <c r="Q11221" s="53"/>
      <c r="R11221" s="53"/>
      <c r="S11221" s="24"/>
      <c r="T11221" s="24"/>
      <c r="U11221" s="54"/>
      <c r="V11221" s="54"/>
      <c r="W11221" s="54"/>
      <c r="X11221" s="54"/>
      <c r="Y11221" s="56"/>
      <c r="Z11221" s="54"/>
      <c r="AA11221" s="107"/>
      <c r="AB11221" s="107"/>
      <c r="AC11221" s="53"/>
      <c r="AD11221" s="53"/>
      <c r="AE11221" s="53"/>
      <c r="AF11221" s="53"/>
      <c r="AG11221" s="53"/>
      <c r="AH11221" s="53"/>
      <c r="AI11221" s="53"/>
      <c r="AJ11221" s="53"/>
      <c r="AK11221" s="53"/>
      <c r="AL11221" s="53"/>
      <c r="AM11221" s="53"/>
      <c r="AN11221" s="53"/>
      <c r="AO11221" s="53"/>
      <c r="AP11221" s="53"/>
      <c r="AQ11221" s="53"/>
      <c r="AR11221" s="53"/>
      <c r="AS11221" s="53"/>
      <c r="AT11221" s="177"/>
      <c r="AU11221" s="57"/>
      <c r="AV11221" s="64"/>
      <c r="AW11221" s="53"/>
      <c r="AX11221" s="53"/>
      <c r="AY11221" s="25"/>
      <c r="AZ11221" s="25"/>
      <c r="BA11221" s="53"/>
      <c r="BB11221" s="53"/>
      <c r="BC11221" s="24"/>
      <c r="BD11221" s="53"/>
      <c r="BE11221" s="53"/>
      <c r="BF11221" s="53"/>
      <c r="BG11221" s="55"/>
      <c r="BH11221" s="53"/>
      <c r="BI11221" s="53"/>
    </row>
    <row r="11222" spans="1:61" ht="27.75" customHeight="1" x14ac:dyDescent="0.25">
      <c r="A11222" s="135"/>
      <c r="C11222" s="137"/>
      <c r="D11222" s="53"/>
      <c r="E11222" s="320"/>
      <c r="F11222" s="55"/>
      <c r="G11222" s="25"/>
      <c r="H11222" s="134"/>
      <c r="I11222" s="25"/>
      <c r="J11222" s="53"/>
      <c r="K11222" s="53"/>
      <c r="L11222" s="53"/>
      <c r="M11222" s="53"/>
      <c r="N11222" s="24"/>
      <c r="O11222" s="53"/>
      <c r="P11222" s="53"/>
      <c r="Q11222" s="53"/>
      <c r="R11222" s="53"/>
      <c r="S11222" s="24"/>
      <c r="T11222" s="24"/>
      <c r="U11222" s="54"/>
      <c r="V11222" s="54"/>
      <c r="W11222" s="54"/>
      <c r="X11222" s="54"/>
      <c r="Y11222" s="56"/>
      <c r="Z11222" s="54"/>
      <c r="AA11222" s="107"/>
      <c r="AB11222" s="107"/>
      <c r="AC11222" s="53"/>
      <c r="AD11222" s="53"/>
      <c r="AE11222" s="53"/>
      <c r="AF11222" s="53"/>
      <c r="AG11222" s="53"/>
      <c r="AH11222" s="53"/>
      <c r="AI11222" s="53"/>
      <c r="AJ11222" s="53"/>
      <c r="AK11222" s="53"/>
      <c r="AL11222" s="53"/>
      <c r="AM11222" s="53"/>
      <c r="AN11222" s="53"/>
      <c r="AO11222" s="53"/>
      <c r="AP11222" s="53"/>
      <c r="AQ11222" s="53"/>
      <c r="AR11222" s="53"/>
      <c r="AS11222" s="53"/>
      <c r="AT11222" s="177"/>
      <c r="AU11222" s="57"/>
      <c r="AV11222" s="64"/>
      <c r="AW11222" s="53"/>
      <c r="AX11222" s="53"/>
      <c r="AY11222" s="25"/>
      <c r="AZ11222" s="25"/>
      <c r="BA11222" s="53"/>
      <c r="BB11222" s="53"/>
      <c r="BC11222" s="24"/>
      <c r="BD11222" s="53"/>
      <c r="BE11222" s="53"/>
      <c r="BF11222" s="53"/>
      <c r="BG11222" s="55"/>
      <c r="BH11222" s="53"/>
      <c r="BI11222" s="53"/>
    </row>
    <row r="11223" spans="1:61" ht="27.75" customHeight="1" x14ac:dyDescent="0.25">
      <c r="A11223" s="135"/>
      <c r="C11223" s="137"/>
      <c r="D11223" s="53"/>
      <c r="E11223" s="320"/>
      <c r="F11223" s="55"/>
      <c r="G11223" s="25"/>
      <c r="H11223" s="134"/>
      <c r="I11223" s="25"/>
      <c r="J11223" s="53"/>
      <c r="K11223" s="53"/>
      <c r="L11223" s="53"/>
      <c r="M11223" s="53"/>
      <c r="N11223" s="24"/>
      <c r="O11223" s="53"/>
      <c r="P11223" s="53"/>
      <c r="Q11223" s="53"/>
      <c r="R11223" s="53"/>
      <c r="S11223" s="24"/>
      <c r="T11223" s="24"/>
      <c r="U11223" s="54"/>
      <c r="V11223" s="54"/>
      <c r="W11223" s="54"/>
      <c r="X11223" s="54"/>
      <c r="Y11223" s="56"/>
      <c r="Z11223" s="54"/>
      <c r="AA11223" s="107"/>
      <c r="AB11223" s="107"/>
      <c r="AC11223" s="53"/>
      <c r="AD11223" s="53"/>
      <c r="AE11223" s="53"/>
      <c r="AF11223" s="53"/>
      <c r="AG11223" s="53"/>
      <c r="AH11223" s="53"/>
      <c r="AI11223" s="53"/>
      <c r="AJ11223" s="53"/>
      <c r="AK11223" s="53"/>
      <c r="AL11223" s="53"/>
      <c r="AM11223" s="53"/>
      <c r="AN11223" s="53"/>
      <c r="AO11223" s="53"/>
      <c r="AP11223" s="53"/>
      <c r="AQ11223" s="53"/>
      <c r="AR11223" s="53"/>
      <c r="AS11223" s="53"/>
      <c r="AT11223" s="177"/>
      <c r="AU11223" s="57"/>
      <c r="AV11223" s="64"/>
      <c r="AW11223" s="53"/>
      <c r="AX11223" s="53"/>
      <c r="AY11223" s="25"/>
      <c r="AZ11223" s="25"/>
      <c r="BA11223" s="53"/>
      <c r="BB11223" s="53"/>
      <c r="BC11223" s="24"/>
      <c r="BD11223" s="53"/>
      <c r="BE11223" s="53"/>
      <c r="BF11223" s="53"/>
      <c r="BG11223" s="55"/>
      <c r="BH11223" s="53"/>
      <c r="BI11223" s="53"/>
    </row>
    <row r="11224" spans="1:61" ht="27.75" customHeight="1" x14ac:dyDescent="0.25">
      <c r="A11224" s="135"/>
      <c r="C11224" s="137"/>
      <c r="D11224" s="53"/>
      <c r="E11224" s="320"/>
      <c r="F11224" s="55"/>
      <c r="G11224" s="25"/>
      <c r="H11224" s="134"/>
      <c r="I11224" s="25"/>
      <c r="J11224" s="53"/>
      <c r="K11224" s="53"/>
      <c r="L11224" s="53"/>
      <c r="M11224" s="53"/>
      <c r="N11224" s="24"/>
      <c r="O11224" s="53"/>
      <c r="P11224" s="53"/>
      <c r="Q11224" s="53"/>
      <c r="R11224" s="53"/>
      <c r="S11224" s="24"/>
      <c r="T11224" s="24"/>
      <c r="U11224" s="54"/>
      <c r="V11224" s="54"/>
      <c r="W11224" s="54"/>
      <c r="X11224" s="54"/>
      <c r="Y11224" s="56"/>
      <c r="Z11224" s="54"/>
      <c r="AA11224" s="107"/>
      <c r="AB11224" s="107"/>
      <c r="AC11224" s="53"/>
      <c r="AD11224" s="53"/>
      <c r="AE11224" s="53"/>
      <c r="AF11224" s="53"/>
      <c r="AG11224" s="53"/>
      <c r="AH11224" s="53"/>
      <c r="AI11224" s="53"/>
      <c r="AJ11224" s="53"/>
      <c r="AK11224" s="53"/>
      <c r="AL11224" s="53"/>
      <c r="AM11224" s="53"/>
      <c r="AN11224" s="53"/>
      <c r="AO11224" s="53"/>
      <c r="AP11224" s="53"/>
      <c r="AQ11224" s="53"/>
      <c r="AR11224" s="53"/>
      <c r="AS11224" s="53"/>
      <c r="AT11224" s="177"/>
      <c r="AU11224" s="57"/>
      <c r="AV11224" s="64"/>
      <c r="AW11224" s="53"/>
      <c r="AX11224" s="53"/>
      <c r="AY11224" s="25"/>
      <c r="AZ11224" s="25"/>
      <c r="BA11224" s="53"/>
      <c r="BB11224" s="53"/>
      <c r="BC11224" s="24"/>
      <c r="BD11224" s="53"/>
      <c r="BE11224" s="53"/>
      <c r="BF11224" s="53"/>
      <c r="BG11224" s="55"/>
      <c r="BH11224" s="53"/>
      <c r="BI11224" s="53"/>
    </row>
    <row r="11225" spans="1:61" ht="27.75" customHeight="1" x14ac:dyDescent="0.25">
      <c r="A11225" s="135"/>
      <c r="C11225" s="137"/>
      <c r="D11225" s="53"/>
      <c r="E11225" s="320"/>
      <c r="F11225" s="55"/>
      <c r="G11225" s="25"/>
      <c r="H11225" s="134"/>
      <c r="I11225" s="25"/>
      <c r="J11225" s="53"/>
      <c r="K11225" s="53"/>
      <c r="L11225" s="53"/>
      <c r="M11225" s="53"/>
      <c r="N11225" s="24"/>
      <c r="O11225" s="53"/>
      <c r="P11225" s="53"/>
      <c r="Q11225" s="53"/>
      <c r="R11225" s="53"/>
      <c r="S11225" s="24"/>
      <c r="T11225" s="24"/>
      <c r="U11225" s="54"/>
      <c r="V11225" s="54"/>
      <c r="W11225" s="54"/>
      <c r="X11225" s="54"/>
      <c r="Y11225" s="56"/>
      <c r="Z11225" s="54"/>
      <c r="AA11225" s="107"/>
      <c r="AB11225" s="107"/>
      <c r="AC11225" s="53"/>
      <c r="AD11225" s="53"/>
      <c r="AE11225" s="53"/>
      <c r="AF11225" s="53"/>
      <c r="AG11225" s="53"/>
      <c r="AH11225" s="53"/>
      <c r="AI11225" s="53"/>
      <c r="AJ11225" s="53"/>
      <c r="AK11225" s="53"/>
      <c r="AL11225" s="53"/>
      <c r="AM11225" s="53"/>
      <c r="AN11225" s="53"/>
      <c r="AO11225" s="53"/>
      <c r="AP11225" s="53"/>
      <c r="AQ11225" s="53"/>
      <c r="AR11225" s="53"/>
      <c r="AS11225" s="53"/>
      <c r="AT11225" s="177"/>
      <c r="AU11225" s="57"/>
      <c r="AV11225" s="64"/>
      <c r="AW11225" s="53"/>
      <c r="AX11225" s="53"/>
      <c r="AY11225" s="25"/>
      <c r="AZ11225" s="25"/>
      <c r="BA11225" s="53"/>
      <c r="BB11225" s="53"/>
      <c r="BC11225" s="24"/>
      <c r="BD11225" s="53"/>
      <c r="BE11225" s="53"/>
      <c r="BF11225" s="53"/>
      <c r="BG11225" s="55"/>
      <c r="BH11225" s="53"/>
      <c r="BI11225" s="53"/>
    </row>
    <row r="11226" spans="1:61" ht="27.75" customHeight="1" x14ac:dyDescent="0.25">
      <c r="A11226" s="135"/>
      <c r="C11226" s="137"/>
      <c r="D11226" s="53"/>
      <c r="E11226" s="320"/>
      <c r="F11226" s="55"/>
      <c r="G11226" s="25"/>
      <c r="H11226" s="134"/>
      <c r="I11226" s="25"/>
      <c r="J11226" s="53"/>
      <c r="K11226" s="53"/>
      <c r="L11226" s="53"/>
      <c r="M11226" s="53"/>
      <c r="N11226" s="24"/>
      <c r="O11226" s="53"/>
      <c r="P11226" s="53"/>
      <c r="Q11226" s="53"/>
      <c r="R11226" s="53"/>
      <c r="S11226" s="24"/>
      <c r="T11226" s="24"/>
      <c r="U11226" s="54"/>
      <c r="V11226" s="54"/>
      <c r="W11226" s="54"/>
      <c r="X11226" s="54"/>
      <c r="Y11226" s="56"/>
      <c r="Z11226" s="54"/>
      <c r="AA11226" s="107"/>
      <c r="AB11226" s="107"/>
      <c r="AC11226" s="53"/>
      <c r="AD11226" s="53"/>
      <c r="AE11226" s="53"/>
      <c r="AF11226" s="53"/>
      <c r="AG11226" s="53"/>
      <c r="AH11226" s="53"/>
      <c r="AI11226" s="53"/>
      <c r="AJ11226" s="53"/>
      <c r="AK11226" s="53"/>
      <c r="AL11226" s="53"/>
      <c r="AM11226" s="53"/>
      <c r="AN11226" s="53"/>
      <c r="AO11226" s="53"/>
      <c r="AP11226" s="53"/>
      <c r="AQ11226" s="53"/>
      <c r="AR11226" s="53"/>
      <c r="AS11226" s="53"/>
      <c r="AT11226" s="177"/>
      <c r="AU11226" s="57"/>
      <c r="AV11226" s="64"/>
      <c r="AW11226" s="53"/>
      <c r="AX11226" s="53"/>
      <c r="AY11226" s="25"/>
      <c r="AZ11226" s="25"/>
      <c r="BA11226" s="53"/>
      <c r="BB11226" s="53"/>
      <c r="BC11226" s="24"/>
      <c r="BD11226" s="53"/>
      <c r="BE11226" s="53"/>
      <c r="BF11226" s="53"/>
      <c r="BG11226" s="55"/>
      <c r="BH11226" s="53"/>
      <c r="BI11226" s="53"/>
    </row>
    <row r="11227" spans="1:61" ht="27.75" customHeight="1" x14ac:dyDescent="0.25">
      <c r="A11227" s="135"/>
      <c r="C11227" s="137"/>
      <c r="D11227" s="53"/>
      <c r="E11227" s="320"/>
      <c r="F11227" s="55"/>
      <c r="G11227" s="25"/>
      <c r="H11227" s="134"/>
      <c r="I11227" s="25"/>
      <c r="J11227" s="53"/>
      <c r="K11227" s="53"/>
      <c r="L11227" s="53"/>
      <c r="M11227" s="53"/>
      <c r="N11227" s="24"/>
      <c r="O11227" s="53"/>
      <c r="P11227" s="53"/>
      <c r="Q11227" s="53"/>
      <c r="R11227" s="53"/>
      <c r="S11227" s="24"/>
      <c r="T11227" s="24"/>
      <c r="U11227" s="54"/>
      <c r="V11227" s="54"/>
      <c r="W11227" s="54"/>
      <c r="X11227" s="54"/>
      <c r="Y11227" s="56"/>
      <c r="Z11227" s="54"/>
      <c r="AA11227" s="107"/>
      <c r="AB11227" s="107"/>
      <c r="AC11227" s="53"/>
      <c r="AD11227" s="53"/>
      <c r="AE11227" s="53"/>
      <c r="AF11227" s="53"/>
      <c r="AG11227" s="53"/>
      <c r="AH11227" s="53"/>
      <c r="AI11227" s="53"/>
      <c r="AJ11227" s="53"/>
      <c r="AK11227" s="53"/>
      <c r="AL11227" s="53"/>
      <c r="AM11227" s="53"/>
      <c r="AN11227" s="53"/>
      <c r="AO11227" s="53"/>
      <c r="AP11227" s="53"/>
      <c r="AQ11227" s="53"/>
      <c r="AR11227" s="53"/>
      <c r="AS11227" s="53"/>
      <c r="AT11227" s="177"/>
      <c r="AU11227" s="57"/>
      <c r="AV11227" s="64"/>
      <c r="AW11227" s="53"/>
      <c r="AX11227" s="53"/>
      <c r="AY11227" s="25"/>
      <c r="AZ11227" s="25"/>
      <c r="BA11227" s="53"/>
      <c r="BB11227" s="53"/>
      <c r="BC11227" s="24"/>
      <c r="BD11227" s="53"/>
      <c r="BE11227" s="53"/>
      <c r="BF11227" s="53"/>
      <c r="BG11227" s="55"/>
      <c r="BH11227" s="53"/>
      <c r="BI11227" s="53"/>
    </row>
    <row r="11228" spans="1:61" ht="27.75" customHeight="1" x14ac:dyDescent="0.25">
      <c r="A11228" s="135"/>
      <c r="C11228" s="137"/>
      <c r="D11228" s="53"/>
      <c r="E11228" s="320"/>
      <c r="F11228" s="55"/>
      <c r="G11228" s="25"/>
      <c r="H11228" s="134"/>
      <c r="I11228" s="25"/>
      <c r="J11228" s="53"/>
      <c r="K11228" s="53"/>
      <c r="L11228" s="53"/>
      <c r="M11228" s="53"/>
      <c r="N11228" s="24"/>
      <c r="O11228" s="53"/>
      <c r="P11228" s="53"/>
      <c r="Q11228" s="53"/>
      <c r="R11228" s="53"/>
      <c r="S11228" s="24"/>
      <c r="T11228" s="24"/>
      <c r="U11228" s="54"/>
      <c r="V11228" s="54"/>
      <c r="W11228" s="54"/>
      <c r="X11228" s="54"/>
      <c r="Y11228" s="56"/>
      <c r="Z11228" s="54"/>
      <c r="AA11228" s="107"/>
      <c r="AB11228" s="107"/>
      <c r="AC11228" s="53"/>
      <c r="AD11228" s="53"/>
      <c r="AE11228" s="53"/>
      <c r="AF11228" s="53"/>
      <c r="AG11228" s="53"/>
      <c r="AH11228" s="53"/>
      <c r="AI11228" s="53"/>
      <c r="AJ11228" s="53"/>
      <c r="AK11228" s="53"/>
      <c r="AL11228" s="53"/>
      <c r="AM11228" s="53"/>
      <c r="AN11228" s="53"/>
      <c r="AO11228" s="53"/>
      <c r="AP11228" s="53"/>
      <c r="AQ11228" s="53"/>
      <c r="AR11228" s="53"/>
      <c r="AS11228" s="53"/>
      <c r="AT11228" s="177"/>
      <c r="AU11228" s="57"/>
      <c r="AV11228" s="64"/>
      <c r="AW11228" s="53"/>
      <c r="AX11228" s="53"/>
      <c r="AY11228" s="25"/>
      <c r="AZ11228" s="25"/>
      <c r="BA11228" s="53"/>
      <c r="BB11228" s="53"/>
      <c r="BC11228" s="24"/>
      <c r="BD11228" s="53"/>
      <c r="BE11228" s="53"/>
      <c r="BF11228" s="53"/>
      <c r="BG11228" s="55"/>
      <c r="BH11228" s="53"/>
      <c r="BI11228" s="53"/>
    </row>
    <row r="11229" spans="1:61" ht="27.75" customHeight="1" x14ac:dyDescent="0.25">
      <c r="A11229" s="135"/>
      <c r="C11229" s="137"/>
      <c r="D11229" s="53"/>
      <c r="E11229" s="320"/>
      <c r="F11229" s="55"/>
      <c r="G11229" s="25"/>
      <c r="H11229" s="134"/>
      <c r="I11229" s="25"/>
      <c r="J11229" s="53"/>
      <c r="K11229" s="53"/>
      <c r="L11229" s="53"/>
      <c r="M11229" s="53"/>
      <c r="N11229" s="24"/>
      <c r="O11229" s="53"/>
      <c r="P11229" s="53"/>
      <c r="Q11229" s="53"/>
      <c r="R11229" s="53"/>
      <c r="S11229" s="24"/>
      <c r="T11229" s="24"/>
      <c r="U11229" s="54"/>
      <c r="V11229" s="54"/>
      <c r="W11229" s="54"/>
      <c r="X11229" s="54"/>
      <c r="Y11229" s="56"/>
      <c r="Z11229" s="54"/>
      <c r="AA11229" s="107"/>
      <c r="AB11229" s="107"/>
      <c r="AC11229" s="53"/>
      <c r="AD11229" s="53"/>
      <c r="AE11229" s="53"/>
      <c r="AF11229" s="53"/>
      <c r="AG11229" s="53"/>
      <c r="AH11229" s="53"/>
      <c r="AI11229" s="53"/>
      <c r="AJ11229" s="53"/>
      <c r="AK11229" s="53"/>
      <c r="AL11229" s="53"/>
      <c r="AM11229" s="53"/>
      <c r="AN11229" s="53"/>
      <c r="AO11229" s="53"/>
      <c r="AP11229" s="53"/>
      <c r="AQ11229" s="53"/>
      <c r="AR11229" s="53"/>
      <c r="AS11229" s="53"/>
      <c r="AT11229" s="177"/>
      <c r="AU11229" s="57"/>
      <c r="AV11229" s="64"/>
      <c r="AW11229" s="53"/>
      <c r="AX11229" s="53"/>
      <c r="AY11229" s="25"/>
      <c r="AZ11229" s="25"/>
      <c r="BA11229" s="53"/>
      <c r="BB11229" s="53"/>
      <c r="BC11229" s="24"/>
      <c r="BD11229" s="53"/>
      <c r="BE11229" s="53"/>
      <c r="BF11229" s="53"/>
      <c r="BG11229" s="55"/>
      <c r="BH11229" s="53"/>
      <c r="BI11229" s="53"/>
    </row>
    <row r="11230" spans="1:61" ht="27.75" customHeight="1" x14ac:dyDescent="0.25">
      <c r="A11230" s="135"/>
      <c r="C11230" s="137"/>
      <c r="D11230" s="53"/>
      <c r="E11230" s="320"/>
      <c r="F11230" s="55"/>
      <c r="G11230" s="25"/>
      <c r="H11230" s="134"/>
      <c r="I11230" s="25"/>
      <c r="J11230" s="53"/>
      <c r="K11230" s="53"/>
      <c r="L11230" s="53"/>
      <c r="M11230" s="53"/>
      <c r="N11230" s="24"/>
      <c r="O11230" s="53"/>
      <c r="P11230" s="53"/>
      <c r="Q11230" s="53"/>
      <c r="R11230" s="53"/>
      <c r="S11230" s="24"/>
      <c r="T11230" s="24"/>
      <c r="U11230" s="54"/>
      <c r="V11230" s="54"/>
      <c r="W11230" s="54"/>
      <c r="X11230" s="54"/>
      <c r="Y11230" s="56"/>
      <c r="Z11230" s="54"/>
      <c r="AA11230" s="107"/>
      <c r="AB11230" s="107"/>
      <c r="AC11230" s="53"/>
      <c r="AD11230" s="53"/>
      <c r="AE11230" s="53"/>
      <c r="AF11230" s="53"/>
      <c r="AG11230" s="53"/>
      <c r="AH11230" s="53"/>
      <c r="AI11230" s="53"/>
      <c r="AJ11230" s="53"/>
      <c r="AK11230" s="53"/>
      <c r="AL11230" s="53"/>
      <c r="AM11230" s="53"/>
      <c r="AN11230" s="53"/>
      <c r="AO11230" s="53"/>
      <c r="AP11230" s="53"/>
      <c r="AQ11230" s="53"/>
      <c r="AR11230" s="53"/>
      <c r="AS11230" s="53"/>
      <c r="AT11230" s="177"/>
      <c r="AU11230" s="57"/>
      <c r="AV11230" s="64"/>
      <c r="AW11230" s="53"/>
      <c r="AX11230" s="53"/>
      <c r="AY11230" s="25"/>
      <c r="AZ11230" s="25"/>
      <c r="BA11230" s="53"/>
      <c r="BB11230" s="53"/>
      <c r="BC11230" s="24"/>
      <c r="BD11230" s="53"/>
      <c r="BE11230" s="53"/>
      <c r="BF11230" s="53"/>
      <c r="BG11230" s="55"/>
      <c r="BH11230" s="53"/>
      <c r="BI11230" s="53"/>
    </row>
    <row r="11231" spans="1:61" ht="27.75" customHeight="1" x14ac:dyDescent="0.25">
      <c r="A11231" s="135"/>
      <c r="C11231" s="137"/>
      <c r="D11231" s="53"/>
      <c r="E11231" s="320"/>
      <c r="F11231" s="55"/>
      <c r="G11231" s="25"/>
      <c r="H11231" s="134"/>
      <c r="I11231" s="25"/>
      <c r="J11231" s="53"/>
      <c r="K11231" s="53"/>
      <c r="L11231" s="53"/>
      <c r="M11231" s="53"/>
      <c r="N11231" s="24"/>
      <c r="O11231" s="53"/>
      <c r="P11231" s="53"/>
      <c r="Q11231" s="53"/>
      <c r="R11231" s="53"/>
      <c r="S11231" s="24"/>
      <c r="T11231" s="24"/>
      <c r="U11231" s="54"/>
      <c r="V11231" s="54"/>
      <c r="W11231" s="54"/>
      <c r="X11231" s="54"/>
      <c r="Y11231" s="56"/>
      <c r="Z11231" s="54"/>
      <c r="AA11231" s="107"/>
      <c r="AB11231" s="107"/>
      <c r="AC11231" s="53"/>
      <c r="AD11231" s="53"/>
      <c r="AE11231" s="53"/>
      <c r="AF11231" s="53"/>
      <c r="AG11231" s="53"/>
      <c r="AH11231" s="53"/>
      <c r="AI11231" s="53"/>
      <c r="AJ11231" s="53"/>
      <c r="AK11231" s="53"/>
      <c r="AL11231" s="53"/>
      <c r="AM11231" s="53"/>
      <c r="AN11231" s="53"/>
      <c r="AO11231" s="53"/>
      <c r="AP11231" s="53"/>
      <c r="AQ11231" s="53"/>
      <c r="AR11231" s="53"/>
      <c r="AS11231" s="53"/>
      <c r="AT11231" s="177"/>
      <c r="AU11231" s="57"/>
      <c r="AV11231" s="64"/>
      <c r="AW11231" s="53"/>
      <c r="AX11231" s="53"/>
      <c r="AY11231" s="25"/>
      <c r="AZ11231" s="25"/>
      <c r="BA11231" s="53"/>
      <c r="BB11231" s="53"/>
      <c r="BC11231" s="24"/>
      <c r="BD11231" s="53"/>
      <c r="BE11231" s="53"/>
      <c r="BF11231" s="53"/>
      <c r="BG11231" s="55"/>
      <c r="BH11231" s="53"/>
      <c r="BI11231" s="53"/>
    </row>
    <row r="11232" spans="1:61" ht="27.75" customHeight="1" x14ac:dyDescent="0.25">
      <c r="A11232" s="135"/>
      <c r="C11232" s="137"/>
      <c r="D11232" s="53"/>
      <c r="E11232" s="320"/>
      <c r="F11232" s="55"/>
      <c r="G11232" s="25"/>
      <c r="H11232" s="134"/>
      <c r="I11232" s="25"/>
      <c r="J11232" s="53"/>
      <c r="K11232" s="53"/>
      <c r="L11232" s="53"/>
      <c r="M11232" s="53"/>
      <c r="N11232" s="24"/>
      <c r="O11232" s="53"/>
      <c r="P11232" s="53"/>
      <c r="Q11232" s="53"/>
      <c r="R11232" s="53"/>
      <c r="S11232" s="24"/>
      <c r="T11232" s="24"/>
      <c r="U11232" s="54"/>
      <c r="V11232" s="54"/>
      <c r="W11232" s="54"/>
      <c r="X11232" s="54"/>
      <c r="Y11232" s="56"/>
      <c r="Z11232" s="54"/>
      <c r="AA11232" s="107"/>
      <c r="AB11232" s="107"/>
      <c r="AC11232" s="53"/>
      <c r="AD11232" s="53"/>
      <c r="AE11232" s="53"/>
      <c r="AF11232" s="53"/>
      <c r="AG11232" s="53"/>
      <c r="AH11232" s="53"/>
      <c r="AI11232" s="53"/>
      <c r="AJ11232" s="53"/>
      <c r="AK11232" s="53"/>
      <c r="AL11232" s="53"/>
      <c r="AM11232" s="53"/>
      <c r="AN11232" s="53"/>
      <c r="AO11232" s="53"/>
      <c r="AP11232" s="53"/>
      <c r="AQ11232" s="53"/>
      <c r="AR11232" s="53"/>
      <c r="AS11232" s="53"/>
      <c r="AT11232" s="177"/>
      <c r="AU11232" s="57"/>
      <c r="AV11232" s="64"/>
      <c r="AW11232" s="53"/>
      <c r="AX11232" s="53"/>
      <c r="AY11232" s="25"/>
      <c r="AZ11232" s="25"/>
      <c r="BA11232" s="53"/>
      <c r="BB11232" s="53"/>
      <c r="BC11232" s="24"/>
      <c r="BD11232" s="53"/>
      <c r="BE11232" s="53"/>
      <c r="BF11232" s="53"/>
      <c r="BG11232" s="55"/>
      <c r="BH11232" s="53"/>
      <c r="BI11232" s="53"/>
    </row>
    <row r="11233" spans="1:61" ht="27.75" customHeight="1" x14ac:dyDescent="0.25">
      <c r="A11233" s="135"/>
      <c r="C11233" s="137"/>
      <c r="D11233" s="53"/>
      <c r="E11233" s="320"/>
      <c r="F11233" s="55"/>
      <c r="G11233" s="25"/>
      <c r="H11233" s="134"/>
      <c r="I11233" s="25"/>
      <c r="J11233" s="53"/>
      <c r="K11233" s="53"/>
      <c r="L11233" s="53"/>
      <c r="M11233" s="53"/>
      <c r="N11233" s="24"/>
      <c r="O11233" s="53"/>
      <c r="P11233" s="53"/>
      <c r="Q11233" s="53"/>
      <c r="R11233" s="53"/>
      <c r="S11233" s="24"/>
      <c r="T11233" s="24"/>
      <c r="U11233" s="54"/>
      <c r="V11233" s="54"/>
      <c r="W11233" s="54"/>
      <c r="X11233" s="54"/>
      <c r="Y11233" s="56"/>
      <c r="Z11233" s="54"/>
      <c r="AA11233" s="107"/>
      <c r="AB11233" s="107"/>
      <c r="AC11233" s="53"/>
      <c r="AD11233" s="53"/>
      <c r="AE11233" s="53"/>
      <c r="AF11233" s="53"/>
      <c r="AG11233" s="53"/>
      <c r="AH11233" s="53"/>
      <c r="AI11233" s="53"/>
      <c r="AJ11233" s="53"/>
      <c r="AK11233" s="53"/>
      <c r="AL11233" s="53"/>
      <c r="AM11233" s="53"/>
      <c r="AN11233" s="53"/>
      <c r="AO11233" s="53"/>
      <c r="AP11233" s="53"/>
      <c r="AQ11233" s="53"/>
      <c r="AR11233" s="53"/>
      <c r="AS11233" s="53"/>
      <c r="AT11233" s="177"/>
      <c r="AU11233" s="57"/>
      <c r="AV11233" s="64"/>
      <c r="AW11233" s="53"/>
      <c r="AX11233" s="53"/>
      <c r="AY11233" s="25"/>
      <c r="AZ11233" s="25"/>
      <c r="BA11233" s="53"/>
      <c r="BB11233" s="53"/>
      <c r="BC11233" s="24"/>
      <c r="BD11233" s="53"/>
      <c r="BE11233" s="53"/>
      <c r="BF11233" s="53"/>
      <c r="BG11233" s="55"/>
      <c r="BH11233" s="53"/>
      <c r="BI11233" s="53"/>
    </row>
    <row r="11234" spans="1:61" ht="27.75" customHeight="1" x14ac:dyDescent="0.25">
      <c r="A11234" s="135"/>
      <c r="C11234" s="137"/>
      <c r="D11234" s="53"/>
      <c r="E11234" s="320"/>
      <c r="F11234" s="55"/>
      <c r="G11234" s="25"/>
      <c r="H11234" s="134"/>
      <c r="I11234" s="25"/>
      <c r="J11234" s="53"/>
      <c r="K11234" s="53"/>
      <c r="L11234" s="53"/>
      <c r="M11234" s="53"/>
      <c r="N11234" s="24"/>
      <c r="O11234" s="53"/>
      <c r="P11234" s="53"/>
      <c r="Q11234" s="53"/>
      <c r="R11234" s="53"/>
      <c r="S11234" s="24"/>
      <c r="T11234" s="24"/>
      <c r="U11234" s="54"/>
      <c r="V11234" s="54"/>
      <c r="W11234" s="54"/>
      <c r="X11234" s="54"/>
      <c r="Y11234" s="56"/>
      <c r="Z11234" s="54"/>
      <c r="AA11234" s="107"/>
      <c r="AB11234" s="107"/>
      <c r="AC11234" s="53"/>
      <c r="AD11234" s="53"/>
      <c r="AE11234" s="53"/>
      <c r="AF11234" s="53"/>
      <c r="AG11234" s="53"/>
      <c r="AH11234" s="53"/>
      <c r="AI11234" s="53"/>
      <c r="AJ11234" s="53"/>
      <c r="AK11234" s="53"/>
      <c r="AL11234" s="53"/>
      <c r="AM11234" s="53"/>
      <c r="AN11234" s="53"/>
      <c r="AO11234" s="53"/>
      <c r="AP11234" s="53"/>
      <c r="AQ11234" s="53"/>
      <c r="AR11234" s="53"/>
      <c r="AS11234" s="53"/>
      <c r="AT11234" s="177"/>
      <c r="AU11234" s="57"/>
      <c r="AV11234" s="64"/>
      <c r="AW11234" s="53"/>
      <c r="AX11234" s="53"/>
      <c r="AY11234" s="25"/>
      <c r="AZ11234" s="25"/>
      <c r="BA11234" s="53"/>
      <c r="BB11234" s="53"/>
      <c r="BC11234" s="24"/>
      <c r="BD11234" s="53"/>
      <c r="BE11234" s="53"/>
      <c r="BF11234" s="53"/>
      <c r="BG11234" s="55"/>
      <c r="BH11234" s="53"/>
      <c r="BI11234" s="53"/>
    </row>
    <row r="11235" spans="1:61" ht="27.75" customHeight="1" x14ac:dyDescent="0.25">
      <c r="A11235" s="135"/>
      <c r="C11235" s="137"/>
      <c r="D11235" s="53"/>
      <c r="E11235" s="320"/>
      <c r="F11235" s="55"/>
      <c r="G11235" s="25"/>
      <c r="H11235" s="134"/>
      <c r="I11235" s="25"/>
      <c r="J11235" s="53"/>
      <c r="K11235" s="53"/>
      <c r="L11235" s="53"/>
      <c r="M11235" s="53"/>
      <c r="N11235" s="24"/>
      <c r="O11235" s="53"/>
      <c r="P11235" s="53"/>
      <c r="Q11235" s="53"/>
      <c r="R11235" s="53"/>
      <c r="S11235" s="24"/>
      <c r="T11235" s="24"/>
      <c r="U11235" s="54"/>
      <c r="V11235" s="54"/>
      <c r="W11235" s="54"/>
      <c r="X11235" s="54"/>
      <c r="Y11235" s="56"/>
      <c r="Z11235" s="54"/>
      <c r="AA11235" s="107"/>
      <c r="AB11235" s="107"/>
      <c r="AC11235" s="53"/>
      <c r="AD11235" s="53"/>
      <c r="AE11235" s="53"/>
      <c r="AF11235" s="53"/>
      <c r="AG11235" s="53"/>
      <c r="AH11235" s="53"/>
      <c r="AI11235" s="53"/>
      <c r="AJ11235" s="53"/>
      <c r="AK11235" s="53"/>
      <c r="AL11235" s="53"/>
      <c r="AM11235" s="53"/>
      <c r="AN11235" s="53"/>
      <c r="AO11235" s="53"/>
      <c r="AP11235" s="53"/>
      <c r="AQ11235" s="53"/>
      <c r="AR11235" s="53"/>
      <c r="AS11235" s="53"/>
      <c r="AT11235" s="177"/>
      <c r="AU11235" s="57"/>
      <c r="AV11235" s="64"/>
      <c r="AW11235" s="53"/>
      <c r="AX11235" s="53"/>
      <c r="AY11235" s="25"/>
      <c r="AZ11235" s="25"/>
      <c r="BA11235" s="53"/>
      <c r="BB11235" s="53"/>
      <c r="BC11235" s="24"/>
      <c r="BD11235" s="53"/>
      <c r="BE11235" s="53"/>
      <c r="BF11235" s="53"/>
      <c r="BG11235" s="55"/>
      <c r="BH11235" s="53"/>
      <c r="BI11235" s="53"/>
    </row>
    <row r="11236" spans="1:61" ht="27.75" customHeight="1" x14ac:dyDescent="0.25">
      <c r="A11236" s="135"/>
      <c r="C11236" s="137"/>
      <c r="D11236" s="53"/>
      <c r="E11236" s="320"/>
      <c r="F11236" s="55"/>
      <c r="G11236" s="25"/>
      <c r="H11236" s="134"/>
      <c r="I11236" s="25"/>
      <c r="J11236" s="53"/>
      <c r="K11236" s="53"/>
      <c r="L11236" s="53"/>
      <c r="M11236" s="53"/>
      <c r="N11236" s="24"/>
      <c r="O11236" s="53"/>
      <c r="P11236" s="53"/>
      <c r="Q11236" s="53"/>
      <c r="R11236" s="53"/>
      <c r="S11236" s="24"/>
      <c r="T11236" s="24"/>
      <c r="U11236" s="54"/>
      <c r="V11236" s="54"/>
      <c r="W11236" s="54"/>
      <c r="X11236" s="54"/>
      <c r="Y11236" s="56"/>
      <c r="Z11236" s="54"/>
      <c r="AA11236" s="107"/>
      <c r="AB11236" s="107"/>
      <c r="AC11236" s="53"/>
      <c r="AD11236" s="53"/>
      <c r="AE11236" s="53"/>
      <c r="AF11236" s="53"/>
      <c r="AG11236" s="53"/>
      <c r="AH11236" s="53"/>
      <c r="AI11236" s="53"/>
      <c r="AJ11236" s="53"/>
      <c r="AK11236" s="53"/>
      <c r="AL11236" s="53"/>
      <c r="AM11236" s="53"/>
      <c r="AN11236" s="53"/>
      <c r="AO11236" s="53"/>
      <c r="AP11236" s="53"/>
      <c r="AQ11236" s="53"/>
      <c r="AR11236" s="53"/>
      <c r="AS11236" s="53"/>
      <c r="AT11236" s="177"/>
      <c r="AU11236" s="57"/>
      <c r="AV11236" s="64"/>
      <c r="AW11236" s="53"/>
      <c r="AX11236" s="53"/>
      <c r="AY11236" s="25"/>
      <c r="AZ11236" s="25"/>
      <c r="BA11236" s="53"/>
      <c r="BB11236" s="53"/>
      <c r="BC11236" s="24"/>
      <c r="BD11236" s="53"/>
      <c r="BE11236" s="53"/>
      <c r="BF11236" s="53"/>
      <c r="BG11236" s="55"/>
      <c r="BH11236" s="53"/>
      <c r="BI11236" s="53"/>
    </row>
    <row r="11237" spans="1:61" ht="27.75" customHeight="1" x14ac:dyDescent="0.25">
      <c r="A11237" s="135"/>
      <c r="C11237" s="137"/>
      <c r="D11237" s="53"/>
      <c r="E11237" s="320"/>
      <c r="F11237" s="55"/>
      <c r="G11237" s="25"/>
      <c r="H11237" s="134"/>
      <c r="I11237" s="25"/>
      <c r="J11237" s="53"/>
      <c r="K11237" s="53"/>
      <c r="L11237" s="53"/>
      <c r="M11237" s="53"/>
      <c r="N11237" s="24"/>
      <c r="O11237" s="53"/>
      <c r="P11237" s="53"/>
      <c r="Q11237" s="53"/>
      <c r="R11237" s="53"/>
      <c r="S11237" s="24"/>
      <c r="T11237" s="24"/>
      <c r="U11237" s="54"/>
      <c r="V11237" s="54"/>
      <c r="W11237" s="54"/>
      <c r="X11237" s="54"/>
      <c r="Y11237" s="56"/>
      <c r="Z11237" s="54"/>
      <c r="AA11237" s="107"/>
      <c r="AB11237" s="107"/>
      <c r="AC11237" s="53"/>
      <c r="AD11237" s="53"/>
      <c r="AE11237" s="53"/>
      <c r="AF11237" s="53"/>
      <c r="AG11237" s="53"/>
      <c r="AH11237" s="53"/>
      <c r="AI11237" s="53"/>
      <c r="AJ11237" s="53"/>
      <c r="AK11237" s="53"/>
      <c r="AL11237" s="53"/>
      <c r="AM11237" s="53"/>
      <c r="AN11237" s="53"/>
      <c r="AO11237" s="53"/>
      <c r="AP11237" s="53"/>
      <c r="AQ11237" s="53"/>
      <c r="AR11237" s="53"/>
      <c r="AS11237" s="53"/>
      <c r="AT11237" s="177"/>
      <c r="AU11237" s="57"/>
      <c r="AV11237" s="64"/>
      <c r="AW11237" s="53"/>
      <c r="AX11237" s="53"/>
      <c r="AY11237" s="25"/>
      <c r="AZ11237" s="25"/>
      <c r="BA11237" s="53"/>
      <c r="BB11237" s="53"/>
      <c r="BC11237" s="24"/>
      <c r="BD11237" s="53"/>
      <c r="BE11237" s="53"/>
      <c r="BF11237" s="53"/>
      <c r="BG11237" s="55"/>
      <c r="BH11237" s="53"/>
      <c r="BI11237" s="53"/>
    </row>
    <row r="11238" spans="1:61" ht="27.75" customHeight="1" x14ac:dyDescent="0.25">
      <c r="A11238" s="135"/>
      <c r="C11238" s="137"/>
      <c r="D11238" s="53"/>
      <c r="E11238" s="320"/>
      <c r="F11238" s="55"/>
      <c r="G11238" s="25"/>
      <c r="H11238" s="134"/>
      <c r="I11238" s="25"/>
      <c r="J11238" s="53"/>
      <c r="K11238" s="53"/>
      <c r="L11238" s="53"/>
      <c r="M11238" s="53"/>
      <c r="N11238" s="24"/>
      <c r="O11238" s="53"/>
      <c r="P11238" s="53"/>
      <c r="Q11238" s="53"/>
      <c r="R11238" s="53"/>
      <c r="S11238" s="24"/>
      <c r="T11238" s="24"/>
      <c r="U11238" s="54"/>
      <c r="V11238" s="54"/>
      <c r="W11238" s="54"/>
      <c r="X11238" s="54"/>
      <c r="Y11238" s="56"/>
      <c r="Z11238" s="54"/>
      <c r="AA11238" s="107"/>
      <c r="AB11238" s="107"/>
      <c r="AC11238" s="53"/>
      <c r="AD11238" s="53"/>
      <c r="AE11238" s="53"/>
      <c r="AF11238" s="53"/>
      <c r="AG11238" s="53"/>
      <c r="AH11238" s="53"/>
      <c r="AI11238" s="53"/>
      <c r="AJ11238" s="53"/>
      <c r="AK11238" s="53"/>
      <c r="AL11238" s="53"/>
      <c r="AM11238" s="53"/>
      <c r="AN11238" s="53"/>
      <c r="AO11238" s="53"/>
      <c r="AP11238" s="53"/>
      <c r="AQ11238" s="53"/>
      <c r="AR11238" s="53"/>
      <c r="AS11238" s="53"/>
      <c r="AT11238" s="177"/>
      <c r="AU11238" s="57"/>
      <c r="AV11238" s="64"/>
      <c r="AW11238" s="53"/>
      <c r="AX11238" s="53"/>
      <c r="AY11238" s="25"/>
      <c r="AZ11238" s="25"/>
      <c r="BA11238" s="53"/>
      <c r="BB11238" s="53"/>
      <c r="BC11238" s="24"/>
      <c r="BD11238" s="53"/>
      <c r="BE11238" s="53"/>
      <c r="BF11238" s="53"/>
      <c r="BG11238" s="55"/>
      <c r="BH11238" s="53"/>
      <c r="BI11238" s="53"/>
    </row>
    <row r="11239" spans="1:61" ht="27.75" customHeight="1" x14ac:dyDescent="0.25">
      <c r="A11239" s="135"/>
      <c r="C11239" s="137"/>
      <c r="D11239" s="53"/>
      <c r="E11239" s="320"/>
      <c r="F11239" s="55"/>
      <c r="G11239" s="25"/>
      <c r="H11239" s="134"/>
      <c r="I11239" s="25"/>
      <c r="J11239" s="53"/>
      <c r="K11239" s="53"/>
      <c r="L11239" s="53"/>
      <c r="M11239" s="53"/>
      <c r="N11239" s="24"/>
      <c r="O11239" s="53"/>
      <c r="P11239" s="53"/>
      <c r="Q11239" s="53"/>
      <c r="R11239" s="53"/>
      <c r="S11239" s="24"/>
      <c r="T11239" s="24"/>
      <c r="U11239" s="54"/>
      <c r="V11239" s="54"/>
      <c r="W11239" s="54"/>
      <c r="X11239" s="54"/>
      <c r="Y11239" s="56"/>
      <c r="Z11239" s="54"/>
      <c r="AA11239" s="107"/>
      <c r="AB11239" s="107"/>
      <c r="AC11239" s="53"/>
      <c r="AD11239" s="53"/>
      <c r="AE11239" s="53"/>
      <c r="AF11239" s="53"/>
      <c r="AG11239" s="53"/>
      <c r="AH11239" s="53"/>
      <c r="AI11239" s="53"/>
      <c r="AJ11239" s="53"/>
      <c r="AK11239" s="53"/>
      <c r="AL11239" s="53"/>
      <c r="AM11239" s="53"/>
      <c r="AN11239" s="53"/>
      <c r="AO11239" s="53"/>
      <c r="AP11239" s="53"/>
      <c r="AQ11239" s="53"/>
      <c r="AR11239" s="53"/>
      <c r="AS11239" s="53"/>
      <c r="AT11239" s="177"/>
      <c r="AU11239" s="57"/>
      <c r="AV11239" s="64"/>
      <c r="AW11239" s="53"/>
      <c r="AX11239" s="53"/>
      <c r="AY11239" s="25"/>
      <c r="AZ11239" s="25"/>
      <c r="BA11239" s="53"/>
      <c r="BB11239" s="53"/>
      <c r="BC11239" s="24"/>
      <c r="BD11239" s="53"/>
      <c r="BE11239" s="53"/>
      <c r="BF11239" s="53"/>
      <c r="BG11239" s="55"/>
      <c r="BH11239" s="53"/>
      <c r="BI11239" s="53"/>
    </row>
    <row r="11240" spans="1:61" ht="27.75" customHeight="1" x14ac:dyDescent="0.25">
      <c r="A11240" s="135"/>
      <c r="C11240" s="137"/>
      <c r="D11240" s="53"/>
      <c r="E11240" s="320"/>
      <c r="F11240" s="55"/>
      <c r="G11240" s="25"/>
      <c r="H11240" s="134"/>
      <c r="I11240" s="25"/>
      <c r="J11240" s="53"/>
      <c r="K11240" s="53"/>
      <c r="L11240" s="53"/>
      <c r="M11240" s="53"/>
      <c r="N11240" s="24"/>
      <c r="O11240" s="53"/>
      <c r="P11240" s="53"/>
      <c r="Q11240" s="53"/>
      <c r="R11240" s="53"/>
      <c r="S11240" s="24"/>
      <c r="T11240" s="24"/>
      <c r="U11240" s="54"/>
      <c r="V11240" s="54"/>
      <c r="W11240" s="54"/>
      <c r="X11240" s="54"/>
      <c r="Y11240" s="56"/>
      <c r="Z11240" s="54"/>
      <c r="AA11240" s="107"/>
      <c r="AB11240" s="107"/>
      <c r="AC11240" s="53"/>
      <c r="AD11240" s="53"/>
      <c r="AE11240" s="53"/>
      <c r="AF11240" s="53"/>
      <c r="AG11240" s="53"/>
      <c r="AH11240" s="53"/>
      <c r="AI11240" s="53"/>
      <c r="AJ11240" s="53"/>
      <c r="AK11240" s="53"/>
      <c r="AL11240" s="53"/>
      <c r="AM11240" s="53"/>
      <c r="AN11240" s="53"/>
      <c r="AO11240" s="53"/>
      <c r="AP11240" s="53"/>
      <c r="AQ11240" s="53"/>
      <c r="AR11240" s="53"/>
      <c r="AS11240" s="53"/>
      <c r="AT11240" s="177"/>
      <c r="AU11240" s="57"/>
      <c r="AV11240" s="64"/>
      <c r="AW11240" s="53"/>
      <c r="AX11240" s="53"/>
      <c r="AY11240" s="25"/>
      <c r="AZ11240" s="25"/>
      <c r="BA11240" s="53"/>
      <c r="BB11240" s="53"/>
      <c r="BC11240" s="24"/>
      <c r="BD11240" s="53"/>
      <c r="BE11240" s="53"/>
      <c r="BF11240" s="53"/>
      <c r="BG11240" s="55"/>
      <c r="BH11240" s="53"/>
      <c r="BI11240" s="53"/>
    </row>
    <row r="11241" spans="1:61" ht="27.75" customHeight="1" x14ac:dyDescent="0.25">
      <c r="A11241" s="135"/>
      <c r="C11241" s="137"/>
      <c r="D11241" s="53"/>
      <c r="E11241" s="320"/>
      <c r="F11241" s="55"/>
      <c r="G11241" s="25"/>
      <c r="H11241" s="134"/>
      <c r="I11241" s="25"/>
      <c r="J11241" s="53"/>
      <c r="K11241" s="53"/>
      <c r="L11241" s="53"/>
      <c r="M11241" s="53"/>
      <c r="N11241" s="24"/>
      <c r="O11241" s="53"/>
      <c r="P11241" s="53"/>
      <c r="Q11241" s="53"/>
      <c r="R11241" s="53"/>
      <c r="S11241" s="24"/>
      <c r="T11241" s="24"/>
      <c r="U11241" s="54"/>
      <c r="V11241" s="54"/>
      <c r="W11241" s="54"/>
      <c r="X11241" s="54"/>
      <c r="Y11241" s="56"/>
      <c r="Z11241" s="54"/>
      <c r="AA11241" s="107"/>
      <c r="AB11241" s="107"/>
      <c r="AC11241" s="53"/>
      <c r="AD11241" s="53"/>
      <c r="AE11241" s="53"/>
      <c r="AF11241" s="53"/>
      <c r="AG11241" s="53"/>
      <c r="AH11241" s="53"/>
      <c r="AI11241" s="53"/>
      <c r="AJ11241" s="53"/>
      <c r="AK11241" s="53"/>
      <c r="AL11241" s="53"/>
      <c r="AM11241" s="53"/>
      <c r="AN11241" s="53"/>
      <c r="AO11241" s="53"/>
      <c r="AP11241" s="53"/>
      <c r="AQ11241" s="53"/>
      <c r="AR11241" s="53"/>
      <c r="AS11241" s="53"/>
      <c r="AT11241" s="177"/>
      <c r="AU11241" s="57"/>
      <c r="AV11241" s="64"/>
      <c r="AW11241" s="53"/>
      <c r="AX11241" s="53"/>
      <c r="AY11241" s="25"/>
      <c r="AZ11241" s="25"/>
      <c r="BA11241" s="53"/>
      <c r="BB11241" s="53"/>
      <c r="BC11241" s="24"/>
      <c r="BD11241" s="53"/>
      <c r="BE11241" s="53"/>
      <c r="BF11241" s="53"/>
      <c r="BG11241" s="55"/>
      <c r="BH11241" s="53"/>
      <c r="BI11241" s="53"/>
    </row>
    <row r="11242" spans="1:61" ht="27.75" customHeight="1" x14ac:dyDescent="0.25">
      <c r="A11242" s="135"/>
      <c r="C11242" s="137"/>
      <c r="D11242" s="53"/>
      <c r="E11242" s="320"/>
      <c r="F11242" s="55"/>
      <c r="G11242" s="25"/>
      <c r="H11242" s="134"/>
      <c r="I11242" s="25"/>
      <c r="J11242" s="53"/>
      <c r="K11242" s="53"/>
      <c r="L11242" s="53"/>
      <c r="M11242" s="53"/>
      <c r="N11242" s="24"/>
      <c r="O11242" s="53"/>
      <c r="P11242" s="53"/>
      <c r="Q11242" s="53"/>
      <c r="R11242" s="53"/>
      <c r="S11242" s="24"/>
      <c r="T11242" s="24"/>
      <c r="U11242" s="54"/>
      <c r="V11242" s="54"/>
      <c r="W11242" s="54"/>
      <c r="X11242" s="54"/>
      <c r="Y11242" s="56"/>
      <c r="Z11242" s="54"/>
      <c r="AA11242" s="107"/>
      <c r="AB11242" s="107"/>
      <c r="AC11242" s="53"/>
      <c r="AD11242" s="53"/>
      <c r="AE11242" s="53"/>
      <c r="AF11242" s="53"/>
      <c r="AG11242" s="53"/>
      <c r="AH11242" s="53"/>
      <c r="AI11242" s="53"/>
      <c r="AJ11242" s="53"/>
      <c r="AK11242" s="53"/>
      <c r="AL11242" s="53"/>
      <c r="AM11242" s="53"/>
      <c r="AN11242" s="53"/>
      <c r="AO11242" s="53"/>
      <c r="AP11242" s="53"/>
      <c r="AQ11242" s="53"/>
      <c r="AR11242" s="53"/>
      <c r="AS11242" s="53"/>
      <c r="AT11242" s="177"/>
      <c r="AU11242" s="57"/>
      <c r="AV11242" s="64"/>
      <c r="AW11242" s="53"/>
      <c r="AX11242" s="53"/>
      <c r="AY11242" s="25"/>
      <c r="AZ11242" s="25"/>
      <c r="BA11242" s="53"/>
      <c r="BB11242" s="53"/>
      <c r="BC11242" s="24"/>
      <c r="BD11242" s="53"/>
      <c r="BE11242" s="53"/>
      <c r="BF11242" s="53"/>
      <c r="BG11242" s="55"/>
      <c r="BH11242" s="53"/>
      <c r="BI11242" s="53"/>
    </row>
    <row r="11243" spans="1:61" ht="27.75" customHeight="1" x14ac:dyDescent="0.25">
      <c r="A11243" s="135"/>
      <c r="C11243" s="137"/>
      <c r="D11243" s="53"/>
      <c r="E11243" s="320"/>
      <c r="F11243" s="55"/>
      <c r="G11243" s="25"/>
      <c r="H11243" s="134"/>
      <c r="I11243" s="25"/>
      <c r="J11243" s="53"/>
      <c r="K11243" s="53"/>
      <c r="L11243" s="53"/>
      <c r="M11243" s="53"/>
      <c r="N11243" s="24"/>
      <c r="O11243" s="53"/>
      <c r="P11243" s="53"/>
      <c r="Q11243" s="53"/>
      <c r="R11243" s="53"/>
      <c r="S11243" s="24"/>
      <c r="T11243" s="24"/>
      <c r="U11243" s="54"/>
      <c r="V11243" s="54"/>
      <c r="W11243" s="54"/>
      <c r="X11243" s="54"/>
      <c r="Y11243" s="56"/>
      <c r="Z11243" s="54"/>
      <c r="AA11243" s="107"/>
      <c r="AB11243" s="107"/>
      <c r="AC11243" s="53"/>
      <c r="AD11243" s="53"/>
      <c r="AE11243" s="53"/>
      <c r="AF11243" s="53"/>
      <c r="AG11243" s="53"/>
      <c r="AH11243" s="53"/>
      <c r="AI11243" s="53"/>
      <c r="AJ11243" s="53"/>
      <c r="AK11243" s="53"/>
      <c r="AL11243" s="53"/>
      <c r="AM11243" s="53"/>
      <c r="AN11243" s="53"/>
      <c r="AO11243" s="53"/>
      <c r="AP11243" s="53"/>
      <c r="AQ11243" s="53"/>
      <c r="AR11243" s="53"/>
      <c r="AS11243" s="53"/>
      <c r="AT11243" s="177"/>
      <c r="AU11243" s="57"/>
      <c r="AV11243" s="64"/>
      <c r="AW11243" s="53"/>
      <c r="AX11243" s="53"/>
      <c r="AY11243" s="25"/>
      <c r="AZ11243" s="25"/>
      <c r="BA11243" s="53"/>
      <c r="BB11243" s="53"/>
      <c r="BC11243" s="24"/>
      <c r="BD11243" s="53"/>
      <c r="BE11243" s="53"/>
      <c r="BF11243" s="53"/>
      <c r="BG11243" s="55"/>
      <c r="BH11243" s="53"/>
      <c r="BI11243" s="53"/>
    </row>
    <row r="11244" spans="1:61" ht="27.75" customHeight="1" x14ac:dyDescent="0.25">
      <c r="A11244" s="135"/>
      <c r="C11244" s="137"/>
      <c r="D11244" s="53"/>
      <c r="E11244" s="320"/>
      <c r="F11244" s="55"/>
      <c r="G11244" s="25"/>
      <c r="H11244" s="134"/>
      <c r="I11244" s="25"/>
      <c r="J11244" s="53"/>
      <c r="K11244" s="53"/>
      <c r="L11244" s="53"/>
      <c r="M11244" s="53"/>
      <c r="N11244" s="24"/>
      <c r="O11244" s="53"/>
      <c r="P11244" s="53"/>
      <c r="Q11244" s="53"/>
      <c r="R11244" s="53"/>
      <c r="S11244" s="24"/>
      <c r="T11244" s="24"/>
      <c r="U11244" s="54"/>
      <c r="V11244" s="54"/>
      <c r="W11244" s="54"/>
      <c r="X11244" s="54"/>
      <c r="Y11244" s="56"/>
      <c r="Z11244" s="54"/>
      <c r="AA11244" s="107"/>
      <c r="AB11244" s="107"/>
      <c r="AC11244" s="53"/>
      <c r="AD11244" s="53"/>
      <c r="AE11244" s="53"/>
      <c r="AF11244" s="53"/>
      <c r="AG11244" s="53"/>
      <c r="AH11244" s="53"/>
      <c r="AI11244" s="53"/>
      <c r="AJ11244" s="53"/>
      <c r="AK11244" s="53"/>
      <c r="AL11244" s="53"/>
      <c r="AM11244" s="53"/>
      <c r="AN11244" s="53"/>
      <c r="AO11244" s="53"/>
      <c r="AP11244" s="53"/>
      <c r="AQ11244" s="53"/>
      <c r="AR11244" s="53"/>
      <c r="AS11244" s="53"/>
      <c r="AT11244" s="177"/>
      <c r="AU11244" s="57"/>
      <c r="AV11244" s="64"/>
      <c r="AW11244" s="53"/>
      <c r="AX11244" s="53"/>
      <c r="AY11244" s="25"/>
      <c r="AZ11244" s="25"/>
      <c r="BA11244" s="53"/>
      <c r="BB11244" s="53"/>
      <c r="BC11244" s="24"/>
      <c r="BD11244" s="53"/>
      <c r="BE11244" s="53"/>
      <c r="BF11244" s="53"/>
      <c r="BG11244" s="55"/>
      <c r="BH11244" s="53"/>
      <c r="BI11244" s="53"/>
    </row>
    <row r="11245" spans="1:61" ht="27.75" customHeight="1" x14ac:dyDescent="0.25">
      <c r="A11245" s="135"/>
      <c r="C11245" s="137"/>
      <c r="D11245" s="53"/>
      <c r="E11245" s="320"/>
      <c r="F11245" s="55"/>
      <c r="G11245" s="25"/>
      <c r="H11245" s="134"/>
      <c r="I11245" s="25"/>
      <c r="J11245" s="53"/>
      <c r="K11245" s="53"/>
      <c r="L11245" s="53"/>
      <c r="M11245" s="53"/>
      <c r="N11245" s="24"/>
      <c r="O11245" s="53"/>
      <c r="P11245" s="53"/>
      <c r="Q11245" s="53"/>
      <c r="R11245" s="53"/>
      <c r="S11245" s="24"/>
      <c r="T11245" s="24"/>
      <c r="U11245" s="54"/>
      <c r="V11245" s="54"/>
      <c r="W11245" s="54"/>
      <c r="X11245" s="54"/>
      <c r="Y11245" s="56"/>
      <c r="Z11245" s="54"/>
      <c r="AA11245" s="107"/>
      <c r="AB11245" s="107"/>
      <c r="AC11245" s="53"/>
      <c r="AD11245" s="53"/>
      <c r="AE11245" s="53"/>
      <c r="AF11245" s="53"/>
      <c r="AG11245" s="53"/>
      <c r="AH11245" s="53"/>
      <c r="AI11245" s="53"/>
      <c r="AJ11245" s="53"/>
      <c r="AK11245" s="53"/>
      <c r="AL11245" s="53"/>
      <c r="AM11245" s="53"/>
      <c r="AN11245" s="53"/>
      <c r="AO11245" s="53"/>
      <c r="AP11245" s="53"/>
      <c r="AQ11245" s="53"/>
      <c r="AR11245" s="53"/>
      <c r="AS11245" s="53"/>
      <c r="AT11245" s="177"/>
      <c r="AU11245" s="57"/>
      <c r="AV11245" s="64"/>
      <c r="AW11245" s="53"/>
      <c r="AX11245" s="53"/>
      <c r="AY11245" s="25"/>
      <c r="AZ11245" s="25"/>
      <c r="BA11245" s="53"/>
      <c r="BB11245" s="53"/>
      <c r="BC11245" s="24"/>
      <c r="BD11245" s="53"/>
      <c r="BE11245" s="53"/>
      <c r="BF11245" s="53"/>
      <c r="BG11245" s="55"/>
      <c r="BH11245" s="53"/>
      <c r="BI11245" s="53"/>
    </row>
    <row r="11246" spans="1:61" ht="27.75" customHeight="1" x14ac:dyDescent="0.25">
      <c r="A11246" s="135"/>
      <c r="C11246" s="137"/>
      <c r="D11246" s="53"/>
      <c r="E11246" s="320"/>
      <c r="F11246" s="55"/>
      <c r="G11246" s="25"/>
      <c r="H11246" s="134"/>
      <c r="I11246" s="25"/>
      <c r="J11246" s="53"/>
      <c r="K11246" s="53"/>
      <c r="L11246" s="53"/>
      <c r="M11246" s="53"/>
      <c r="N11246" s="24"/>
      <c r="O11246" s="53"/>
      <c r="P11246" s="53"/>
      <c r="Q11246" s="53"/>
      <c r="R11246" s="53"/>
      <c r="S11246" s="24"/>
      <c r="T11246" s="24"/>
      <c r="U11246" s="54"/>
      <c r="V11246" s="54"/>
      <c r="W11246" s="54"/>
      <c r="X11246" s="54"/>
      <c r="Y11246" s="56"/>
      <c r="Z11246" s="54"/>
      <c r="AA11246" s="107"/>
      <c r="AB11246" s="107"/>
      <c r="AC11246" s="53"/>
      <c r="AD11246" s="53"/>
      <c r="AE11246" s="53"/>
      <c r="AF11246" s="53"/>
      <c r="AG11246" s="53"/>
      <c r="AH11246" s="53"/>
      <c r="AI11246" s="53"/>
      <c r="AJ11246" s="53"/>
      <c r="AK11246" s="53"/>
      <c r="AL11246" s="53"/>
      <c r="AM11246" s="53"/>
      <c r="AN11246" s="53"/>
      <c r="AO11246" s="53"/>
      <c r="AP11246" s="53"/>
      <c r="AQ11246" s="53"/>
      <c r="AR11246" s="53"/>
      <c r="AS11246" s="53"/>
      <c r="AT11246" s="177"/>
      <c r="AU11246" s="57"/>
      <c r="AV11246" s="64"/>
      <c r="AW11246" s="53"/>
      <c r="AX11246" s="53"/>
      <c r="AY11246" s="25"/>
      <c r="AZ11246" s="25"/>
      <c r="BA11246" s="53"/>
      <c r="BB11246" s="53"/>
      <c r="BC11246" s="24"/>
      <c r="BD11246" s="53"/>
      <c r="BE11246" s="53"/>
      <c r="BF11246" s="53"/>
      <c r="BG11246" s="55"/>
      <c r="BH11246" s="53"/>
      <c r="BI11246" s="53"/>
    </row>
    <row r="11247" spans="1:61" ht="27.75" customHeight="1" x14ac:dyDescent="0.25">
      <c r="A11247" s="135"/>
      <c r="C11247" s="137"/>
      <c r="D11247" s="53"/>
      <c r="E11247" s="320"/>
      <c r="F11247" s="55"/>
      <c r="G11247" s="25"/>
      <c r="H11247" s="134"/>
      <c r="I11247" s="25"/>
      <c r="J11247" s="53"/>
      <c r="K11247" s="53"/>
      <c r="L11247" s="53"/>
      <c r="M11247" s="53"/>
      <c r="N11247" s="24"/>
      <c r="O11247" s="53"/>
      <c r="P11247" s="53"/>
      <c r="Q11247" s="53"/>
      <c r="R11247" s="53"/>
      <c r="S11247" s="24"/>
      <c r="T11247" s="24"/>
      <c r="U11247" s="54"/>
      <c r="V11247" s="54"/>
      <c r="W11247" s="54"/>
      <c r="X11247" s="54"/>
      <c r="Y11247" s="56"/>
      <c r="Z11247" s="54"/>
      <c r="AA11247" s="107"/>
      <c r="AB11247" s="107"/>
      <c r="AC11247" s="53"/>
      <c r="AD11247" s="53"/>
      <c r="AE11247" s="53"/>
      <c r="AF11247" s="53"/>
      <c r="AG11247" s="53"/>
      <c r="AH11247" s="53"/>
      <c r="AI11247" s="53"/>
      <c r="AJ11247" s="53"/>
      <c r="AK11247" s="53"/>
      <c r="AL11247" s="53"/>
      <c r="AM11247" s="53"/>
      <c r="AN11247" s="53"/>
      <c r="AO11247" s="53"/>
      <c r="AP11247" s="53"/>
      <c r="AQ11247" s="53"/>
      <c r="AR11247" s="53"/>
      <c r="AS11247" s="53"/>
      <c r="AT11247" s="177"/>
      <c r="AU11247" s="57"/>
      <c r="AV11247" s="64"/>
      <c r="AW11247" s="53"/>
      <c r="AX11247" s="53"/>
      <c r="AY11247" s="25"/>
      <c r="AZ11247" s="25"/>
      <c r="BA11247" s="53"/>
      <c r="BB11247" s="53"/>
      <c r="BC11247" s="24"/>
      <c r="BD11247" s="53"/>
      <c r="BE11247" s="53"/>
      <c r="BF11247" s="53"/>
      <c r="BG11247" s="55"/>
      <c r="BH11247" s="53"/>
      <c r="BI11247" s="53"/>
    </row>
    <row r="11248" spans="1:61" ht="27.75" customHeight="1" x14ac:dyDescent="0.25">
      <c r="A11248" s="135"/>
      <c r="C11248" s="137"/>
      <c r="D11248" s="53"/>
      <c r="E11248" s="320"/>
      <c r="F11248" s="55"/>
      <c r="G11248" s="25"/>
      <c r="H11248" s="134"/>
      <c r="I11248" s="25"/>
      <c r="J11248" s="53"/>
      <c r="K11248" s="53"/>
      <c r="L11248" s="53"/>
      <c r="M11248" s="53"/>
      <c r="N11248" s="24"/>
      <c r="O11248" s="53"/>
      <c r="P11248" s="53"/>
      <c r="Q11248" s="53"/>
      <c r="R11248" s="53"/>
      <c r="S11248" s="24"/>
      <c r="T11248" s="24"/>
      <c r="U11248" s="54"/>
      <c r="V11248" s="54"/>
      <c r="W11248" s="54"/>
      <c r="X11248" s="54"/>
      <c r="Y11248" s="56"/>
      <c r="Z11248" s="54"/>
      <c r="AA11248" s="107"/>
      <c r="AB11248" s="107"/>
      <c r="AC11248" s="53"/>
      <c r="AD11248" s="53"/>
      <c r="AE11248" s="53"/>
      <c r="AF11248" s="53"/>
      <c r="AG11248" s="53"/>
      <c r="AH11248" s="53"/>
      <c r="AI11248" s="53"/>
      <c r="AJ11248" s="53"/>
      <c r="AK11248" s="53"/>
      <c r="AL11248" s="53"/>
      <c r="AM11248" s="53"/>
      <c r="AN11248" s="53"/>
      <c r="AO11248" s="53"/>
      <c r="AP11248" s="53"/>
      <c r="AQ11248" s="53"/>
      <c r="AR11248" s="53"/>
      <c r="AS11248" s="53"/>
      <c r="AT11248" s="177"/>
      <c r="AU11248" s="57"/>
      <c r="AV11248" s="64"/>
      <c r="AW11248" s="53"/>
      <c r="AX11248" s="53"/>
      <c r="AY11248" s="25"/>
      <c r="AZ11248" s="25"/>
      <c r="BA11248" s="53"/>
      <c r="BB11248" s="53"/>
      <c r="BC11248" s="24"/>
      <c r="BD11248" s="53"/>
      <c r="BE11248" s="53"/>
      <c r="BF11248" s="53"/>
      <c r="BG11248" s="55"/>
      <c r="BH11248" s="53"/>
      <c r="BI11248" s="53"/>
    </row>
    <row r="11249" spans="1:61" ht="27.75" customHeight="1" x14ac:dyDescent="0.25">
      <c r="A11249" s="135"/>
      <c r="C11249" s="137"/>
      <c r="D11249" s="53"/>
      <c r="E11249" s="320"/>
      <c r="F11249" s="55"/>
      <c r="G11249" s="25"/>
      <c r="H11249" s="134"/>
      <c r="I11249" s="25"/>
      <c r="J11249" s="53"/>
      <c r="K11249" s="53"/>
      <c r="L11249" s="53"/>
      <c r="M11249" s="53"/>
      <c r="N11249" s="24"/>
      <c r="O11249" s="53"/>
      <c r="P11249" s="53"/>
      <c r="Q11249" s="53"/>
      <c r="R11249" s="53"/>
      <c r="S11249" s="24"/>
      <c r="T11249" s="24"/>
      <c r="U11249" s="54"/>
      <c r="V11249" s="54"/>
      <c r="W11249" s="54"/>
      <c r="X11249" s="54"/>
      <c r="Y11249" s="56"/>
      <c r="Z11249" s="54"/>
      <c r="AA11249" s="107"/>
      <c r="AB11249" s="107"/>
      <c r="AC11249" s="53"/>
      <c r="AD11249" s="53"/>
      <c r="AE11249" s="53"/>
      <c r="AF11249" s="53"/>
      <c r="AG11249" s="53"/>
      <c r="AH11249" s="53"/>
      <c r="AI11249" s="53"/>
      <c r="AJ11249" s="53"/>
      <c r="AK11249" s="53"/>
      <c r="AL11249" s="53"/>
      <c r="AM11249" s="53"/>
      <c r="AN11249" s="53"/>
      <c r="AO11249" s="53"/>
      <c r="AP11249" s="53"/>
      <c r="AQ11249" s="53"/>
      <c r="AR11249" s="53"/>
      <c r="AS11249" s="53"/>
      <c r="AT11249" s="177"/>
      <c r="AU11249" s="57"/>
      <c r="AV11249" s="64"/>
      <c r="AW11249" s="53"/>
      <c r="AX11249" s="53"/>
      <c r="AY11249" s="25"/>
      <c r="AZ11249" s="25"/>
      <c r="BA11249" s="53"/>
      <c r="BB11249" s="53"/>
      <c r="BC11249" s="24"/>
      <c r="BD11249" s="53"/>
      <c r="BE11249" s="53"/>
      <c r="BF11249" s="53"/>
      <c r="BG11249" s="55"/>
      <c r="BH11249" s="53"/>
      <c r="BI11249" s="53"/>
    </row>
    <row r="11250" spans="1:61" ht="27.75" customHeight="1" x14ac:dyDescent="0.25">
      <c r="A11250" s="135"/>
      <c r="C11250" s="137"/>
      <c r="D11250" s="53"/>
      <c r="E11250" s="320"/>
      <c r="F11250" s="55"/>
      <c r="G11250" s="25"/>
      <c r="H11250" s="134"/>
      <c r="I11250" s="25"/>
      <c r="J11250" s="53"/>
      <c r="K11250" s="53"/>
      <c r="L11250" s="53"/>
      <c r="M11250" s="53"/>
      <c r="N11250" s="24"/>
      <c r="O11250" s="53"/>
      <c r="P11250" s="53"/>
      <c r="Q11250" s="53"/>
      <c r="R11250" s="53"/>
      <c r="S11250" s="24"/>
      <c r="T11250" s="24"/>
      <c r="U11250" s="54"/>
      <c r="V11250" s="54"/>
      <c r="W11250" s="54"/>
      <c r="X11250" s="54"/>
      <c r="Y11250" s="56"/>
      <c r="Z11250" s="54"/>
      <c r="AA11250" s="107"/>
      <c r="AB11250" s="107"/>
      <c r="AC11250" s="53"/>
      <c r="AD11250" s="53"/>
      <c r="AE11250" s="53"/>
      <c r="AF11250" s="53"/>
      <c r="AG11250" s="53"/>
      <c r="AH11250" s="53"/>
      <c r="AI11250" s="53"/>
      <c r="AJ11250" s="53"/>
      <c r="AK11250" s="53"/>
      <c r="AL11250" s="53"/>
      <c r="AM11250" s="53"/>
      <c r="AN11250" s="53"/>
      <c r="AO11250" s="53"/>
      <c r="AP11250" s="53"/>
      <c r="AQ11250" s="53"/>
      <c r="AR11250" s="53"/>
      <c r="AS11250" s="53"/>
      <c r="AT11250" s="177"/>
      <c r="AU11250" s="57"/>
      <c r="AV11250" s="64"/>
      <c r="AW11250" s="53"/>
      <c r="AX11250" s="53"/>
      <c r="AY11250" s="25"/>
      <c r="AZ11250" s="25"/>
      <c r="BA11250" s="53"/>
      <c r="BB11250" s="53"/>
      <c r="BC11250" s="24"/>
      <c r="BD11250" s="53"/>
      <c r="BE11250" s="53"/>
      <c r="BF11250" s="53"/>
      <c r="BG11250" s="55"/>
      <c r="BH11250" s="53"/>
      <c r="BI11250" s="53"/>
    </row>
    <row r="11251" spans="1:61" ht="27.75" customHeight="1" x14ac:dyDescent="0.25">
      <c r="A11251" s="135"/>
      <c r="C11251" s="137"/>
      <c r="D11251" s="53"/>
      <c r="E11251" s="320"/>
      <c r="F11251" s="55"/>
      <c r="G11251" s="25"/>
      <c r="H11251" s="134"/>
      <c r="I11251" s="25"/>
      <c r="J11251" s="53"/>
      <c r="K11251" s="53"/>
      <c r="L11251" s="53"/>
      <c r="M11251" s="53"/>
      <c r="N11251" s="24"/>
      <c r="O11251" s="53"/>
      <c r="P11251" s="53"/>
      <c r="Q11251" s="53"/>
      <c r="R11251" s="53"/>
      <c r="S11251" s="24"/>
      <c r="T11251" s="24"/>
      <c r="U11251" s="54"/>
      <c r="V11251" s="54"/>
      <c r="W11251" s="54"/>
      <c r="X11251" s="54"/>
      <c r="Y11251" s="56"/>
      <c r="Z11251" s="54"/>
      <c r="AA11251" s="107"/>
      <c r="AB11251" s="107"/>
      <c r="AC11251" s="53"/>
      <c r="AD11251" s="53"/>
      <c r="AE11251" s="53"/>
      <c r="AF11251" s="53"/>
      <c r="AG11251" s="53"/>
      <c r="AH11251" s="53"/>
      <c r="AI11251" s="53"/>
      <c r="AJ11251" s="53"/>
      <c r="AK11251" s="53"/>
      <c r="AL11251" s="53"/>
      <c r="AM11251" s="53"/>
      <c r="AN11251" s="53"/>
      <c r="AO11251" s="53"/>
      <c r="AP11251" s="53"/>
      <c r="AQ11251" s="53"/>
      <c r="AR11251" s="53"/>
      <c r="AS11251" s="53"/>
      <c r="AT11251" s="177"/>
      <c r="AU11251" s="57"/>
      <c r="AV11251" s="64"/>
      <c r="AW11251" s="53"/>
      <c r="AX11251" s="53"/>
      <c r="AY11251" s="25"/>
      <c r="AZ11251" s="25"/>
      <c r="BA11251" s="53"/>
      <c r="BB11251" s="53"/>
      <c r="BC11251" s="24"/>
      <c r="BD11251" s="53"/>
      <c r="BE11251" s="53"/>
      <c r="BF11251" s="53"/>
      <c r="BG11251" s="55"/>
      <c r="BH11251" s="53"/>
      <c r="BI11251" s="53"/>
    </row>
    <row r="11252" spans="1:61" ht="27.75" customHeight="1" x14ac:dyDescent="0.25">
      <c r="A11252" s="135"/>
      <c r="C11252" s="137"/>
      <c r="D11252" s="53"/>
      <c r="E11252" s="320"/>
      <c r="F11252" s="55"/>
      <c r="G11252" s="25"/>
      <c r="H11252" s="134"/>
      <c r="I11252" s="25"/>
      <c r="J11252" s="53"/>
      <c r="K11252" s="53"/>
      <c r="L11252" s="53"/>
      <c r="M11252" s="53"/>
      <c r="N11252" s="24"/>
      <c r="O11252" s="53"/>
      <c r="P11252" s="53"/>
      <c r="Q11252" s="53"/>
      <c r="R11252" s="53"/>
      <c r="S11252" s="24"/>
      <c r="T11252" s="24"/>
      <c r="U11252" s="54"/>
      <c r="V11252" s="54"/>
      <c r="W11252" s="54"/>
      <c r="X11252" s="54"/>
      <c r="Y11252" s="56"/>
      <c r="Z11252" s="54"/>
      <c r="AA11252" s="107"/>
      <c r="AB11252" s="107"/>
      <c r="AC11252" s="53"/>
      <c r="AD11252" s="53"/>
      <c r="AE11252" s="53"/>
      <c r="AF11252" s="53"/>
      <c r="AG11252" s="53"/>
      <c r="AH11252" s="53"/>
      <c r="AI11252" s="53"/>
      <c r="AJ11252" s="53"/>
      <c r="AK11252" s="53"/>
      <c r="AL11252" s="53"/>
      <c r="AM11252" s="53"/>
      <c r="AN11252" s="53"/>
      <c r="AO11252" s="53"/>
      <c r="AP11252" s="53"/>
      <c r="AQ11252" s="53"/>
      <c r="AR11252" s="53"/>
      <c r="AS11252" s="53"/>
      <c r="AT11252" s="177"/>
      <c r="AU11252" s="57"/>
      <c r="AV11252" s="64"/>
      <c r="AW11252" s="53"/>
      <c r="AX11252" s="53"/>
      <c r="AY11252" s="25"/>
      <c r="AZ11252" s="25"/>
      <c r="BA11252" s="53"/>
      <c r="BB11252" s="53"/>
      <c r="BC11252" s="24"/>
      <c r="BD11252" s="53"/>
      <c r="BE11252" s="53"/>
      <c r="BF11252" s="53"/>
      <c r="BG11252" s="55"/>
      <c r="BH11252" s="53"/>
      <c r="BI11252" s="53"/>
    </row>
    <row r="11253" spans="1:61" ht="27.75" customHeight="1" x14ac:dyDescent="0.25">
      <c r="A11253" s="135"/>
      <c r="C11253" s="137"/>
      <c r="D11253" s="53"/>
      <c r="E11253" s="320"/>
      <c r="F11253" s="55"/>
      <c r="G11253" s="25"/>
      <c r="H11253" s="134"/>
      <c r="I11253" s="25"/>
      <c r="J11253" s="53"/>
      <c r="K11253" s="53"/>
      <c r="L11253" s="53"/>
      <c r="M11253" s="53"/>
      <c r="N11253" s="24"/>
      <c r="O11253" s="53"/>
      <c r="P11253" s="53"/>
      <c r="Q11253" s="53"/>
      <c r="R11253" s="53"/>
      <c r="S11253" s="24"/>
      <c r="T11253" s="24"/>
      <c r="U11253" s="54"/>
      <c r="V11253" s="54"/>
      <c r="W11253" s="54"/>
      <c r="X11253" s="54"/>
      <c r="Y11253" s="56"/>
      <c r="Z11253" s="54"/>
      <c r="AA11253" s="107"/>
      <c r="AB11253" s="107"/>
      <c r="AC11253" s="53"/>
      <c r="AD11253" s="53"/>
      <c r="AE11253" s="53"/>
      <c r="AF11253" s="53"/>
      <c r="AG11253" s="53"/>
      <c r="AH11253" s="53"/>
      <c r="AI11253" s="53"/>
      <c r="AJ11253" s="53"/>
      <c r="AK11253" s="53"/>
      <c r="AL11253" s="53"/>
      <c r="AM11253" s="53"/>
      <c r="AN11253" s="53"/>
      <c r="AO11253" s="53"/>
      <c r="AP11253" s="53"/>
      <c r="AQ11253" s="53"/>
      <c r="AR11253" s="53"/>
      <c r="AS11253" s="53"/>
      <c r="AT11253" s="177"/>
      <c r="AU11253" s="57"/>
      <c r="AV11253" s="64"/>
      <c r="AW11253" s="53"/>
      <c r="AX11253" s="53"/>
      <c r="AY11253" s="25"/>
      <c r="AZ11253" s="25"/>
      <c r="BA11253" s="53"/>
      <c r="BB11253" s="53"/>
      <c r="BC11253" s="24"/>
      <c r="BD11253" s="53"/>
      <c r="BE11253" s="53"/>
      <c r="BF11253" s="53"/>
      <c r="BG11253" s="55"/>
      <c r="BH11253" s="53"/>
      <c r="BI11253" s="53"/>
    </row>
    <row r="11254" spans="1:61" ht="27.75" customHeight="1" x14ac:dyDescent="0.25">
      <c r="A11254" s="135"/>
      <c r="C11254" s="137"/>
      <c r="D11254" s="53"/>
      <c r="E11254" s="320"/>
      <c r="F11254" s="55"/>
      <c r="G11254" s="25"/>
      <c r="H11254" s="134"/>
      <c r="I11254" s="25"/>
      <c r="J11254" s="53"/>
      <c r="K11254" s="53"/>
      <c r="L11254" s="53"/>
      <c r="M11254" s="53"/>
      <c r="N11254" s="24"/>
      <c r="O11254" s="53"/>
      <c r="P11254" s="53"/>
      <c r="Q11254" s="53"/>
      <c r="R11254" s="53"/>
      <c r="S11254" s="24"/>
      <c r="T11254" s="24"/>
      <c r="U11254" s="54"/>
      <c r="V11254" s="54"/>
      <c r="W11254" s="54"/>
      <c r="X11254" s="54"/>
      <c r="Y11254" s="56"/>
      <c r="Z11254" s="54"/>
      <c r="AA11254" s="107"/>
      <c r="AB11254" s="107"/>
      <c r="AC11254" s="53"/>
      <c r="AD11254" s="53"/>
      <c r="AE11254" s="53"/>
      <c r="AF11254" s="53"/>
      <c r="AG11254" s="53"/>
      <c r="AH11254" s="53"/>
      <c r="AI11254" s="53"/>
      <c r="AJ11254" s="53"/>
      <c r="AK11254" s="53"/>
      <c r="AL11254" s="53"/>
      <c r="AM11254" s="53"/>
      <c r="AN11254" s="53"/>
      <c r="AO11254" s="53"/>
      <c r="AP11254" s="53"/>
      <c r="AQ11254" s="53"/>
      <c r="AR11254" s="53"/>
      <c r="AS11254" s="53"/>
      <c r="AT11254" s="177"/>
      <c r="AU11254" s="57"/>
      <c r="AV11254" s="64"/>
      <c r="AW11254" s="53"/>
      <c r="AX11254" s="53"/>
      <c r="AY11254" s="25"/>
      <c r="AZ11254" s="25"/>
      <c r="BA11254" s="53"/>
      <c r="BB11254" s="53"/>
      <c r="BC11254" s="24"/>
      <c r="BD11254" s="53"/>
      <c r="BE11254" s="53"/>
      <c r="BF11254" s="53"/>
      <c r="BG11254" s="55"/>
      <c r="BH11254" s="53"/>
      <c r="BI11254" s="53"/>
    </row>
    <row r="11255" spans="1:61" ht="27.75" customHeight="1" x14ac:dyDescent="0.25">
      <c r="A11255" s="135"/>
      <c r="C11255" s="137"/>
      <c r="D11255" s="53"/>
      <c r="E11255" s="320"/>
      <c r="F11255" s="55"/>
      <c r="G11255" s="25"/>
      <c r="H11255" s="134"/>
      <c r="I11255" s="25"/>
      <c r="J11255" s="53"/>
      <c r="K11255" s="53"/>
      <c r="L11255" s="53"/>
      <c r="M11255" s="53"/>
      <c r="N11255" s="24"/>
      <c r="O11255" s="53"/>
      <c r="P11255" s="53"/>
      <c r="Q11255" s="53"/>
      <c r="R11255" s="53"/>
      <c r="S11255" s="24"/>
      <c r="T11255" s="24"/>
      <c r="U11255" s="54"/>
      <c r="V11255" s="54"/>
      <c r="W11255" s="54"/>
      <c r="X11255" s="54"/>
      <c r="Y11255" s="56"/>
      <c r="Z11255" s="54"/>
      <c r="AA11255" s="107"/>
      <c r="AB11255" s="107"/>
      <c r="AC11255" s="53"/>
      <c r="AD11255" s="53"/>
      <c r="AE11255" s="53"/>
      <c r="AF11255" s="53"/>
      <c r="AG11255" s="53"/>
      <c r="AH11255" s="53"/>
      <c r="AI11255" s="53"/>
      <c r="AJ11255" s="53"/>
      <c r="AK11255" s="53"/>
      <c r="AL11255" s="53"/>
      <c r="AM11255" s="53"/>
      <c r="AN11255" s="53"/>
      <c r="AO11255" s="53"/>
      <c r="AP11255" s="53"/>
      <c r="AQ11255" s="53"/>
      <c r="AR11255" s="53"/>
      <c r="AS11255" s="53"/>
      <c r="AT11255" s="177"/>
      <c r="AU11255" s="57"/>
      <c r="AV11255" s="64"/>
      <c r="AW11255" s="53"/>
      <c r="AX11255" s="53"/>
      <c r="AY11255" s="25"/>
      <c r="AZ11255" s="25"/>
      <c r="BA11255" s="53"/>
      <c r="BB11255" s="53"/>
      <c r="BC11255" s="24"/>
      <c r="BD11255" s="53"/>
      <c r="BE11255" s="53"/>
      <c r="BF11255" s="53"/>
      <c r="BG11255" s="55"/>
      <c r="BH11255" s="53"/>
      <c r="BI11255" s="53"/>
    </row>
    <row r="11256" spans="1:61" ht="27.75" customHeight="1" x14ac:dyDescent="0.25">
      <c r="A11256" s="135"/>
      <c r="C11256" s="137"/>
      <c r="D11256" s="53"/>
      <c r="E11256" s="320"/>
      <c r="F11256" s="55"/>
      <c r="G11256" s="25"/>
      <c r="H11256" s="134"/>
      <c r="I11256" s="25"/>
      <c r="J11256" s="53"/>
      <c r="K11256" s="53"/>
      <c r="L11256" s="53"/>
      <c r="M11256" s="53"/>
      <c r="N11256" s="24"/>
      <c r="O11256" s="53"/>
      <c r="P11256" s="53"/>
      <c r="Q11256" s="53"/>
      <c r="R11256" s="53"/>
      <c r="S11256" s="24"/>
      <c r="T11256" s="24"/>
      <c r="U11256" s="54"/>
      <c r="V11256" s="54"/>
      <c r="W11256" s="54"/>
      <c r="X11256" s="54"/>
      <c r="Y11256" s="56"/>
      <c r="Z11256" s="54"/>
      <c r="AA11256" s="107"/>
      <c r="AB11256" s="107"/>
      <c r="AC11256" s="53"/>
      <c r="AD11256" s="53"/>
      <c r="AE11256" s="53"/>
      <c r="AF11256" s="53"/>
      <c r="AG11256" s="53"/>
      <c r="AH11256" s="53"/>
      <c r="AI11256" s="53"/>
      <c r="AJ11256" s="53"/>
      <c r="AK11256" s="53"/>
      <c r="AL11256" s="53"/>
      <c r="AM11256" s="53"/>
      <c r="AN11256" s="53"/>
      <c r="AO11256" s="53"/>
      <c r="AP11256" s="53"/>
      <c r="AQ11256" s="53"/>
      <c r="AR11256" s="53"/>
      <c r="AS11256" s="53"/>
      <c r="AT11256" s="177"/>
      <c r="AU11256" s="57"/>
      <c r="AV11256" s="64"/>
      <c r="AW11256" s="53"/>
      <c r="AX11256" s="53"/>
      <c r="AY11256" s="25"/>
      <c r="AZ11256" s="25"/>
      <c r="BA11256" s="53"/>
      <c r="BB11256" s="53"/>
      <c r="BC11256" s="24"/>
      <c r="BD11256" s="53"/>
      <c r="BE11256" s="53"/>
      <c r="BF11256" s="53"/>
      <c r="BG11256" s="55"/>
      <c r="BH11256" s="53"/>
      <c r="BI11256" s="53"/>
    </row>
    <row r="11257" spans="1:61" ht="27.75" customHeight="1" x14ac:dyDescent="0.25">
      <c r="A11257" s="135"/>
      <c r="C11257" s="137"/>
      <c r="D11257" s="53"/>
      <c r="E11257" s="320"/>
      <c r="F11257" s="55"/>
      <c r="G11257" s="25"/>
      <c r="H11257" s="134"/>
      <c r="I11257" s="25"/>
      <c r="J11257" s="53"/>
      <c r="K11257" s="53"/>
      <c r="L11257" s="53"/>
      <c r="M11257" s="53"/>
      <c r="N11257" s="24"/>
      <c r="O11257" s="53"/>
      <c r="P11257" s="53"/>
      <c r="Q11257" s="53"/>
      <c r="R11257" s="53"/>
      <c r="S11257" s="24"/>
      <c r="T11257" s="24"/>
      <c r="U11257" s="54"/>
      <c r="V11257" s="54"/>
      <c r="W11257" s="54"/>
      <c r="X11257" s="54"/>
      <c r="Y11257" s="56"/>
      <c r="Z11257" s="54"/>
      <c r="AA11257" s="107"/>
      <c r="AB11257" s="107"/>
      <c r="AC11257" s="53"/>
      <c r="AD11257" s="53"/>
      <c r="AE11257" s="53"/>
      <c r="AF11257" s="53"/>
      <c r="AG11257" s="53"/>
      <c r="AH11257" s="53"/>
      <c r="AI11257" s="53"/>
      <c r="AJ11257" s="53"/>
      <c r="AK11257" s="53"/>
      <c r="AL11257" s="53"/>
      <c r="AM11257" s="53"/>
      <c r="AN11257" s="53"/>
      <c r="AO11257" s="53"/>
      <c r="AP11257" s="53"/>
      <c r="AQ11257" s="53"/>
      <c r="AR11257" s="53"/>
      <c r="AS11257" s="53"/>
      <c r="AT11257" s="177"/>
      <c r="AU11257" s="57"/>
      <c r="AV11257" s="64"/>
      <c r="AW11257" s="53"/>
      <c r="AX11257" s="53"/>
      <c r="AY11257" s="25"/>
      <c r="AZ11257" s="25"/>
      <c r="BA11257" s="53"/>
      <c r="BB11257" s="53"/>
      <c r="BC11257" s="24"/>
      <c r="BD11257" s="53"/>
      <c r="BE11257" s="53"/>
      <c r="BF11257" s="53"/>
      <c r="BG11257" s="55"/>
      <c r="BH11257" s="53"/>
      <c r="BI11257" s="53"/>
    </row>
    <row r="11258" spans="1:61" ht="27.75" customHeight="1" x14ac:dyDescent="0.25">
      <c r="A11258" s="135"/>
      <c r="C11258" s="137"/>
      <c r="D11258" s="53"/>
      <c r="E11258" s="320"/>
      <c r="F11258" s="55"/>
      <c r="G11258" s="25"/>
      <c r="H11258" s="134"/>
      <c r="I11258" s="25"/>
      <c r="J11258" s="53"/>
      <c r="K11258" s="53"/>
      <c r="L11258" s="53"/>
      <c r="M11258" s="53"/>
      <c r="N11258" s="24"/>
      <c r="O11258" s="53"/>
      <c r="P11258" s="53"/>
      <c r="Q11258" s="53"/>
      <c r="R11258" s="53"/>
      <c r="S11258" s="24"/>
      <c r="T11258" s="24"/>
      <c r="U11258" s="54"/>
      <c r="V11258" s="54"/>
      <c r="W11258" s="54"/>
      <c r="X11258" s="54"/>
      <c r="Y11258" s="56"/>
      <c r="Z11258" s="54"/>
      <c r="AA11258" s="107"/>
      <c r="AB11258" s="107"/>
      <c r="AC11258" s="53"/>
      <c r="AD11258" s="53"/>
      <c r="AE11258" s="53"/>
      <c r="AF11258" s="53"/>
      <c r="AG11258" s="53"/>
      <c r="AH11258" s="53"/>
      <c r="AI11258" s="53"/>
      <c r="AJ11258" s="53"/>
      <c r="AK11258" s="53"/>
      <c r="AL11258" s="53"/>
      <c r="AM11258" s="53"/>
      <c r="AN11258" s="53"/>
      <c r="AO11258" s="53"/>
      <c r="AP11258" s="53"/>
      <c r="AQ11258" s="53"/>
      <c r="AR11258" s="53"/>
      <c r="AS11258" s="53"/>
      <c r="AT11258" s="177"/>
      <c r="AU11258" s="57"/>
      <c r="AV11258" s="64"/>
      <c r="AW11258" s="53"/>
      <c r="AX11258" s="53"/>
      <c r="AY11258" s="25"/>
      <c r="AZ11258" s="25"/>
      <c r="BA11258" s="53"/>
      <c r="BB11258" s="53"/>
      <c r="BC11258" s="24"/>
      <c r="BD11258" s="53"/>
      <c r="BE11258" s="53"/>
      <c r="BF11258" s="53"/>
      <c r="BG11258" s="55"/>
      <c r="BH11258" s="53"/>
      <c r="BI11258" s="53"/>
    </row>
    <row r="11259" spans="1:61" ht="27.75" customHeight="1" x14ac:dyDescent="0.25">
      <c r="A11259" s="135"/>
      <c r="C11259" s="137"/>
      <c r="D11259" s="53"/>
      <c r="E11259" s="320"/>
      <c r="F11259" s="55"/>
      <c r="G11259" s="25"/>
      <c r="H11259" s="134"/>
      <c r="I11259" s="25"/>
      <c r="J11259" s="53"/>
      <c r="K11259" s="53"/>
      <c r="L11259" s="53"/>
      <c r="M11259" s="53"/>
      <c r="N11259" s="24"/>
      <c r="O11259" s="53"/>
      <c r="P11259" s="53"/>
      <c r="Q11259" s="53"/>
      <c r="R11259" s="53"/>
      <c r="S11259" s="24"/>
      <c r="T11259" s="24"/>
      <c r="U11259" s="54"/>
      <c r="V11259" s="54"/>
      <c r="W11259" s="54"/>
      <c r="X11259" s="54"/>
      <c r="Y11259" s="56"/>
      <c r="Z11259" s="54"/>
      <c r="AA11259" s="107"/>
      <c r="AB11259" s="107"/>
      <c r="AC11259" s="53"/>
      <c r="AD11259" s="53"/>
      <c r="AE11259" s="53"/>
      <c r="AF11259" s="53"/>
      <c r="AG11259" s="53"/>
      <c r="AH11259" s="53"/>
      <c r="AI11259" s="53"/>
      <c r="AJ11259" s="53"/>
      <c r="AK11259" s="53"/>
      <c r="AL11259" s="53"/>
      <c r="AM11259" s="53"/>
      <c r="AN11259" s="53"/>
      <c r="AO11259" s="53"/>
      <c r="AP11259" s="53"/>
      <c r="AQ11259" s="53"/>
      <c r="AR11259" s="53"/>
      <c r="AS11259" s="53"/>
      <c r="AT11259" s="177"/>
      <c r="AU11259" s="57"/>
      <c r="AV11259" s="64"/>
      <c r="AW11259" s="53"/>
      <c r="AX11259" s="53"/>
      <c r="AY11259" s="25"/>
      <c r="AZ11259" s="25"/>
      <c r="BA11259" s="53"/>
      <c r="BB11259" s="53"/>
      <c r="BC11259" s="24"/>
      <c r="BD11259" s="53"/>
      <c r="BE11259" s="53"/>
      <c r="BF11259" s="53"/>
      <c r="BG11259" s="55"/>
      <c r="BH11259" s="53"/>
      <c r="BI11259" s="53"/>
    </row>
    <row r="11260" spans="1:61" ht="27.75" customHeight="1" x14ac:dyDescent="0.25">
      <c r="A11260" s="135"/>
      <c r="C11260" s="137"/>
      <c r="D11260" s="53"/>
      <c r="E11260" s="320"/>
      <c r="F11260" s="55"/>
      <c r="G11260" s="25"/>
      <c r="H11260" s="134"/>
      <c r="I11260" s="25"/>
      <c r="J11260" s="53"/>
      <c r="K11260" s="53"/>
      <c r="L11260" s="53"/>
      <c r="M11260" s="53"/>
      <c r="N11260" s="24"/>
      <c r="O11260" s="53"/>
      <c r="P11260" s="53"/>
      <c r="Q11260" s="53"/>
      <c r="R11260" s="53"/>
      <c r="S11260" s="24"/>
      <c r="T11260" s="24"/>
      <c r="U11260" s="54"/>
      <c r="V11260" s="54"/>
      <c r="W11260" s="54"/>
      <c r="X11260" s="54"/>
      <c r="Y11260" s="56"/>
      <c r="Z11260" s="54"/>
      <c r="AA11260" s="107"/>
      <c r="AB11260" s="107"/>
      <c r="AC11260" s="53"/>
      <c r="AD11260" s="53"/>
      <c r="AE11260" s="53"/>
      <c r="AF11260" s="53"/>
      <c r="AG11260" s="53"/>
      <c r="AH11260" s="53"/>
      <c r="AI11260" s="53"/>
      <c r="AJ11260" s="53"/>
      <c r="AK11260" s="53"/>
      <c r="AL11260" s="53"/>
      <c r="AM11260" s="53"/>
      <c r="AN11260" s="53"/>
      <c r="AO11260" s="53"/>
      <c r="AP11260" s="53"/>
      <c r="AQ11260" s="53"/>
      <c r="AR11260" s="53"/>
      <c r="AS11260" s="53"/>
      <c r="AT11260" s="177"/>
      <c r="AU11260" s="57"/>
      <c r="AV11260" s="64"/>
      <c r="AW11260" s="53"/>
      <c r="AX11260" s="53"/>
      <c r="AY11260" s="25"/>
      <c r="AZ11260" s="25"/>
      <c r="BA11260" s="53"/>
      <c r="BB11260" s="53"/>
      <c r="BC11260" s="24"/>
      <c r="BD11260" s="53"/>
      <c r="BE11260" s="53"/>
      <c r="BF11260" s="53"/>
      <c r="BG11260" s="55"/>
      <c r="BH11260" s="53"/>
      <c r="BI11260" s="53"/>
    </row>
    <row r="11261" spans="1:61" ht="27.75" customHeight="1" x14ac:dyDescent="0.25">
      <c r="A11261" s="135"/>
      <c r="C11261" s="137"/>
      <c r="D11261" s="53"/>
      <c r="E11261" s="320"/>
      <c r="F11261" s="55"/>
      <c r="G11261" s="25"/>
      <c r="H11261" s="134"/>
      <c r="I11261" s="25"/>
      <c r="J11261" s="53"/>
      <c r="K11261" s="53"/>
      <c r="L11261" s="53"/>
      <c r="M11261" s="53"/>
      <c r="N11261" s="24"/>
      <c r="O11261" s="53"/>
      <c r="P11261" s="53"/>
      <c r="Q11261" s="53"/>
      <c r="R11261" s="53"/>
      <c r="S11261" s="24"/>
      <c r="T11261" s="24"/>
      <c r="U11261" s="54"/>
      <c r="V11261" s="54"/>
      <c r="W11261" s="54"/>
      <c r="X11261" s="54"/>
      <c r="Y11261" s="56"/>
      <c r="Z11261" s="54"/>
      <c r="AA11261" s="107"/>
      <c r="AB11261" s="107"/>
      <c r="AC11261" s="53"/>
      <c r="AD11261" s="53"/>
      <c r="AE11261" s="53"/>
      <c r="AF11261" s="53"/>
      <c r="AG11261" s="53"/>
      <c r="AH11261" s="53"/>
      <c r="AI11261" s="53"/>
      <c r="AJ11261" s="53"/>
      <c r="AK11261" s="53"/>
      <c r="AL11261" s="53"/>
      <c r="AM11261" s="53"/>
      <c r="AN11261" s="53"/>
      <c r="AO11261" s="53"/>
      <c r="AP11261" s="53"/>
      <c r="AQ11261" s="53"/>
      <c r="AR11261" s="53"/>
      <c r="AS11261" s="53"/>
      <c r="AT11261" s="177"/>
      <c r="AU11261" s="57"/>
      <c r="AV11261" s="64"/>
      <c r="AW11261" s="53"/>
      <c r="AX11261" s="53"/>
      <c r="AY11261" s="25"/>
      <c r="AZ11261" s="25"/>
      <c r="BA11261" s="53"/>
      <c r="BB11261" s="53"/>
      <c r="BC11261" s="24"/>
      <c r="BD11261" s="53"/>
      <c r="BE11261" s="53"/>
      <c r="BF11261" s="53"/>
      <c r="BG11261" s="55"/>
      <c r="BH11261" s="53"/>
      <c r="BI11261" s="53"/>
    </row>
    <row r="11262" spans="1:61" ht="27.75" customHeight="1" x14ac:dyDescent="0.25">
      <c r="A11262" s="135"/>
      <c r="C11262" s="137"/>
      <c r="D11262" s="53"/>
      <c r="E11262" s="320"/>
      <c r="F11262" s="55"/>
      <c r="G11262" s="25"/>
      <c r="H11262" s="134"/>
      <c r="I11262" s="25"/>
      <c r="J11262" s="53"/>
      <c r="K11262" s="53"/>
      <c r="L11262" s="53"/>
      <c r="M11262" s="53"/>
      <c r="N11262" s="24"/>
      <c r="O11262" s="53"/>
      <c r="P11262" s="53"/>
      <c r="Q11262" s="53"/>
      <c r="R11262" s="53"/>
      <c r="S11262" s="24"/>
      <c r="T11262" s="24"/>
      <c r="U11262" s="54"/>
      <c r="V11262" s="54"/>
      <c r="W11262" s="54"/>
      <c r="X11262" s="54"/>
      <c r="Y11262" s="56"/>
      <c r="Z11262" s="54"/>
      <c r="AA11262" s="107"/>
      <c r="AB11262" s="107"/>
      <c r="AC11262" s="53"/>
      <c r="AD11262" s="53"/>
      <c r="AE11262" s="53"/>
      <c r="AF11262" s="53"/>
      <c r="AG11262" s="53"/>
      <c r="AH11262" s="53"/>
      <c r="AI11262" s="53"/>
      <c r="AJ11262" s="53"/>
      <c r="AK11262" s="53"/>
      <c r="AL11262" s="53"/>
      <c r="AM11262" s="53"/>
      <c r="AN11262" s="53"/>
      <c r="AO11262" s="53"/>
      <c r="AP11262" s="53"/>
      <c r="AQ11262" s="53"/>
      <c r="AR11262" s="53"/>
      <c r="AS11262" s="53"/>
      <c r="AT11262" s="177"/>
      <c r="AU11262" s="57"/>
      <c r="AV11262" s="64"/>
      <c r="AW11262" s="53"/>
      <c r="AX11262" s="53"/>
      <c r="AY11262" s="25"/>
      <c r="AZ11262" s="25"/>
      <c r="BA11262" s="53"/>
      <c r="BB11262" s="53"/>
      <c r="BC11262" s="24"/>
      <c r="BD11262" s="53"/>
      <c r="BE11262" s="53"/>
      <c r="BF11262" s="53"/>
      <c r="BG11262" s="55"/>
      <c r="BH11262" s="53"/>
      <c r="BI11262" s="53"/>
    </row>
    <row r="11263" spans="1:61" ht="27.75" customHeight="1" x14ac:dyDescent="0.25">
      <c r="A11263" s="135"/>
      <c r="C11263" s="137"/>
      <c r="D11263" s="53"/>
      <c r="E11263" s="320"/>
      <c r="F11263" s="55"/>
      <c r="G11263" s="25"/>
      <c r="H11263" s="134"/>
      <c r="I11263" s="25"/>
      <c r="J11263" s="53"/>
      <c r="K11263" s="53"/>
      <c r="L11263" s="53"/>
      <c r="M11263" s="53"/>
      <c r="N11263" s="24"/>
      <c r="O11263" s="53"/>
      <c r="P11263" s="53"/>
      <c r="Q11263" s="53"/>
      <c r="R11263" s="53"/>
      <c r="S11263" s="24"/>
      <c r="T11263" s="24"/>
      <c r="U11263" s="54"/>
      <c r="V11263" s="54"/>
      <c r="W11263" s="54"/>
      <c r="X11263" s="54"/>
      <c r="Y11263" s="56"/>
      <c r="Z11263" s="54"/>
      <c r="AA11263" s="107"/>
      <c r="AB11263" s="107"/>
      <c r="AC11263" s="53"/>
      <c r="AD11263" s="53"/>
      <c r="AE11263" s="53"/>
      <c r="AF11263" s="53"/>
      <c r="AG11263" s="53"/>
      <c r="AH11263" s="53"/>
      <c r="AI11263" s="53"/>
      <c r="AJ11263" s="53"/>
      <c r="AK11263" s="53"/>
      <c r="AL11263" s="53"/>
      <c r="AM11263" s="53"/>
      <c r="AN11263" s="53"/>
      <c r="AO11263" s="53"/>
      <c r="AP11263" s="53"/>
      <c r="AQ11263" s="53"/>
      <c r="AR11263" s="53"/>
      <c r="AS11263" s="53"/>
      <c r="AT11263" s="177"/>
      <c r="AU11263" s="57"/>
      <c r="AV11263" s="64"/>
      <c r="AW11263" s="53"/>
      <c r="AX11263" s="53"/>
      <c r="AY11263" s="25"/>
      <c r="AZ11263" s="25"/>
      <c r="BA11263" s="53"/>
      <c r="BB11263" s="53"/>
      <c r="BC11263" s="24"/>
      <c r="BD11263" s="53"/>
      <c r="BE11263" s="53"/>
      <c r="BF11263" s="53"/>
      <c r="BG11263" s="55"/>
      <c r="BH11263" s="53"/>
      <c r="BI11263" s="53"/>
    </row>
    <row r="11264" spans="1:61" ht="27.75" customHeight="1" x14ac:dyDescent="0.25">
      <c r="A11264" s="135"/>
      <c r="C11264" s="137"/>
      <c r="D11264" s="53"/>
      <c r="E11264" s="320"/>
      <c r="F11264" s="55"/>
      <c r="G11264" s="25"/>
      <c r="H11264" s="134"/>
      <c r="I11264" s="25"/>
      <c r="J11264" s="53"/>
      <c r="K11264" s="53"/>
      <c r="L11264" s="53"/>
      <c r="M11264" s="53"/>
      <c r="N11264" s="24"/>
      <c r="O11264" s="53"/>
      <c r="P11264" s="53"/>
      <c r="Q11264" s="53"/>
      <c r="R11264" s="53"/>
      <c r="S11264" s="24"/>
      <c r="T11264" s="24"/>
      <c r="U11264" s="54"/>
      <c r="V11264" s="54"/>
      <c r="W11264" s="54"/>
      <c r="X11264" s="54"/>
      <c r="Y11264" s="56"/>
      <c r="Z11264" s="54"/>
      <c r="AA11264" s="107"/>
      <c r="AB11264" s="107"/>
      <c r="AC11264" s="53"/>
      <c r="AD11264" s="53"/>
      <c r="AE11264" s="53"/>
      <c r="AF11264" s="53"/>
      <c r="AG11264" s="53"/>
      <c r="AH11264" s="53"/>
      <c r="AI11264" s="53"/>
      <c r="AJ11264" s="53"/>
      <c r="AK11264" s="53"/>
      <c r="AL11264" s="53"/>
      <c r="AM11264" s="53"/>
      <c r="AN11264" s="53"/>
      <c r="AO11264" s="53"/>
      <c r="AP11264" s="53"/>
      <c r="AQ11264" s="53"/>
      <c r="AR11264" s="53"/>
      <c r="AS11264" s="53"/>
      <c r="AT11264" s="177"/>
      <c r="AU11264" s="57"/>
      <c r="AV11264" s="64"/>
      <c r="AW11264" s="53"/>
      <c r="AX11264" s="53"/>
      <c r="AY11264" s="25"/>
      <c r="AZ11264" s="25"/>
      <c r="BA11264" s="53"/>
      <c r="BB11264" s="53"/>
      <c r="BC11264" s="24"/>
      <c r="BD11264" s="53"/>
      <c r="BE11264" s="53"/>
      <c r="BF11264" s="53"/>
      <c r="BG11264" s="55"/>
      <c r="BH11264" s="53"/>
      <c r="BI11264" s="53"/>
    </row>
    <row r="11265" spans="1:61" ht="27.75" customHeight="1" x14ac:dyDescent="0.25">
      <c r="A11265" s="135"/>
      <c r="C11265" s="137"/>
      <c r="D11265" s="53"/>
      <c r="E11265" s="320"/>
      <c r="F11265" s="55"/>
      <c r="G11265" s="25"/>
      <c r="H11265" s="134"/>
      <c r="I11265" s="25"/>
      <c r="J11265" s="53"/>
      <c r="K11265" s="53"/>
      <c r="L11265" s="53"/>
      <c r="M11265" s="53"/>
      <c r="N11265" s="24"/>
      <c r="O11265" s="53"/>
      <c r="P11265" s="53"/>
      <c r="Q11265" s="53"/>
      <c r="R11265" s="53"/>
      <c r="S11265" s="24"/>
      <c r="T11265" s="24"/>
      <c r="U11265" s="54"/>
      <c r="V11265" s="54"/>
      <c r="W11265" s="54"/>
      <c r="X11265" s="54"/>
      <c r="Y11265" s="56"/>
      <c r="Z11265" s="54"/>
      <c r="AA11265" s="107"/>
      <c r="AB11265" s="107"/>
      <c r="AC11265" s="53"/>
      <c r="AD11265" s="53"/>
      <c r="AE11265" s="53"/>
      <c r="AF11265" s="53"/>
      <c r="AG11265" s="53"/>
      <c r="AH11265" s="53"/>
      <c r="AI11265" s="53"/>
      <c r="AJ11265" s="53"/>
      <c r="AK11265" s="53"/>
      <c r="AL11265" s="53"/>
      <c r="AM11265" s="53"/>
      <c r="AN11265" s="53"/>
      <c r="AO11265" s="53"/>
      <c r="AP11265" s="53"/>
      <c r="AQ11265" s="53"/>
      <c r="AR11265" s="53"/>
      <c r="AS11265" s="53"/>
      <c r="AT11265" s="177"/>
      <c r="AU11265" s="57"/>
      <c r="AV11265" s="64"/>
      <c r="AW11265" s="53"/>
      <c r="AX11265" s="53"/>
      <c r="AY11265" s="25"/>
      <c r="AZ11265" s="25"/>
      <c r="BA11265" s="53"/>
      <c r="BB11265" s="53"/>
      <c r="BC11265" s="24"/>
      <c r="BD11265" s="53"/>
      <c r="BE11265" s="53"/>
      <c r="BF11265" s="53"/>
      <c r="BG11265" s="55"/>
      <c r="BH11265" s="53"/>
      <c r="BI11265" s="53"/>
    </row>
    <row r="11266" spans="1:61" ht="27.75" customHeight="1" x14ac:dyDescent="0.25">
      <c r="A11266" s="135"/>
      <c r="C11266" s="137"/>
      <c r="D11266" s="53"/>
      <c r="E11266" s="320"/>
      <c r="F11266" s="55"/>
      <c r="G11266" s="25"/>
      <c r="H11266" s="134"/>
      <c r="I11266" s="25"/>
      <c r="J11266" s="53"/>
      <c r="K11266" s="53"/>
      <c r="L11266" s="53"/>
      <c r="M11266" s="53"/>
      <c r="N11266" s="24"/>
      <c r="O11266" s="53"/>
      <c r="P11266" s="53"/>
      <c r="Q11266" s="53"/>
      <c r="R11266" s="53"/>
      <c r="S11266" s="24"/>
      <c r="T11266" s="24"/>
      <c r="U11266" s="54"/>
      <c r="V11266" s="54"/>
      <c r="W11266" s="54"/>
      <c r="X11266" s="54"/>
      <c r="Y11266" s="56"/>
      <c r="Z11266" s="54"/>
      <c r="AA11266" s="107"/>
      <c r="AB11266" s="107"/>
      <c r="AC11266" s="53"/>
      <c r="AD11266" s="53"/>
      <c r="AE11266" s="53"/>
      <c r="AF11266" s="53"/>
      <c r="AG11266" s="53"/>
      <c r="AH11266" s="53"/>
      <c r="AI11266" s="53"/>
      <c r="AJ11266" s="53"/>
      <c r="AK11266" s="53"/>
      <c r="AL11266" s="53"/>
      <c r="AM11266" s="53"/>
      <c r="AN11266" s="53"/>
      <c r="AO11266" s="53"/>
      <c r="AP11266" s="53"/>
      <c r="AQ11266" s="53"/>
      <c r="AR11266" s="53"/>
      <c r="AS11266" s="53"/>
      <c r="AT11266" s="177"/>
      <c r="AU11266" s="57"/>
      <c r="AV11266" s="64"/>
      <c r="AW11266" s="53"/>
      <c r="AX11266" s="53"/>
      <c r="AY11266" s="25"/>
      <c r="AZ11266" s="25"/>
      <c r="BA11266" s="53"/>
      <c r="BB11266" s="53"/>
      <c r="BC11266" s="24"/>
      <c r="BD11266" s="53"/>
      <c r="BE11266" s="53"/>
      <c r="BF11266" s="53"/>
      <c r="BG11266" s="55"/>
      <c r="BH11266" s="53"/>
      <c r="BI11266" s="53"/>
    </row>
    <row r="11267" spans="1:61" ht="27.75" customHeight="1" x14ac:dyDescent="0.25">
      <c r="A11267" s="135"/>
      <c r="C11267" s="137"/>
      <c r="D11267" s="53"/>
      <c r="E11267" s="320"/>
      <c r="F11267" s="55"/>
      <c r="G11267" s="25"/>
      <c r="H11267" s="134"/>
      <c r="I11267" s="25"/>
      <c r="J11267" s="53"/>
      <c r="K11267" s="53"/>
      <c r="L11267" s="53"/>
      <c r="M11267" s="53"/>
      <c r="N11267" s="24"/>
      <c r="O11267" s="53"/>
      <c r="P11267" s="53"/>
      <c r="Q11267" s="53"/>
      <c r="R11267" s="53"/>
      <c r="S11267" s="24"/>
      <c r="T11267" s="24"/>
      <c r="U11267" s="54"/>
      <c r="V11267" s="54"/>
      <c r="W11267" s="54"/>
      <c r="X11267" s="54"/>
      <c r="Y11267" s="56"/>
      <c r="Z11267" s="54"/>
      <c r="AA11267" s="107"/>
      <c r="AB11267" s="107"/>
      <c r="AC11267" s="53"/>
      <c r="AD11267" s="53"/>
      <c r="AE11267" s="53"/>
      <c r="AF11267" s="53"/>
      <c r="AG11267" s="53"/>
      <c r="AH11267" s="53"/>
      <c r="AI11267" s="53"/>
      <c r="AJ11267" s="53"/>
      <c r="AK11267" s="53"/>
      <c r="AL11267" s="53"/>
      <c r="AM11267" s="53"/>
      <c r="AN11267" s="53"/>
      <c r="AO11267" s="53"/>
      <c r="AP11267" s="53"/>
      <c r="AQ11267" s="53"/>
      <c r="AR11267" s="53"/>
      <c r="AS11267" s="53"/>
      <c r="AT11267" s="177"/>
      <c r="AU11267" s="57"/>
      <c r="AV11267" s="64"/>
      <c r="AW11267" s="53"/>
      <c r="AX11267" s="53"/>
      <c r="AY11267" s="25"/>
      <c r="AZ11267" s="25"/>
      <c r="BA11267" s="53"/>
      <c r="BB11267" s="53"/>
      <c r="BC11267" s="24"/>
      <c r="BD11267" s="53"/>
      <c r="BE11267" s="53"/>
      <c r="BF11267" s="53"/>
      <c r="BG11267" s="55"/>
      <c r="BH11267" s="53"/>
      <c r="BI11267" s="53"/>
    </row>
    <row r="11268" spans="1:61" ht="27.75" customHeight="1" x14ac:dyDescent="0.25">
      <c r="A11268" s="135"/>
      <c r="C11268" s="137"/>
      <c r="D11268" s="53"/>
      <c r="E11268" s="320"/>
      <c r="F11268" s="55"/>
      <c r="G11268" s="25"/>
      <c r="H11268" s="134"/>
      <c r="I11268" s="25"/>
      <c r="J11268" s="53"/>
      <c r="K11268" s="53"/>
      <c r="L11268" s="53"/>
      <c r="M11268" s="53"/>
      <c r="N11268" s="24"/>
      <c r="O11268" s="53"/>
      <c r="P11268" s="53"/>
      <c r="Q11268" s="53"/>
      <c r="R11268" s="53"/>
      <c r="S11268" s="24"/>
      <c r="T11268" s="24"/>
      <c r="U11268" s="54"/>
      <c r="V11268" s="54"/>
      <c r="W11268" s="54"/>
      <c r="X11268" s="54"/>
      <c r="Y11268" s="56"/>
      <c r="Z11268" s="54"/>
      <c r="AA11268" s="107"/>
      <c r="AB11268" s="107"/>
      <c r="AC11268" s="53"/>
      <c r="AD11268" s="53"/>
      <c r="AE11268" s="53"/>
      <c r="AF11268" s="53"/>
      <c r="AG11268" s="53"/>
      <c r="AH11268" s="53"/>
      <c r="AI11268" s="53"/>
      <c r="AJ11268" s="53"/>
      <c r="AK11268" s="53"/>
      <c r="AL11268" s="53"/>
      <c r="AM11268" s="53"/>
      <c r="AN11268" s="53"/>
      <c r="AO11268" s="53"/>
      <c r="AP11268" s="53"/>
      <c r="AQ11268" s="53"/>
      <c r="AR11268" s="53"/>
      <c r="AS11268" s="53"/>
      <c r="AT11268" s="177"/>
      <c r="AU11268" s="57"/>
      <c r="AV11268" s="64"/>
      <c r="AW11268" s="53"/>
      <c r="AX11268" s="53"/>
      <c r="AY11268" s="25"/>
      <c r="AZ11268" s="25"/>
      <c r="BA11268" s="53"/>
      <c r="BB11268" s="53"/>
      <c r="BC11268" s="24"/>
      <c r="BD11268" s="53"/>
      <c r="BE11268" s="53"/>
      <c r="BF11268" s="53"/>
      <c r="BG11268" s="55"/>
      <c r="BH11268" s="53"/>
      <c r="BI11268" s="53"/>
    </row>
    <row r="11269" spans="1:61" ht="27.75" customHeight="1" x14ac:dyDescent="0.25">
      <c r="A11269" s="135"/>
      <c r="C11269" s="137"/>
      <c r="D11269" s="53"/>
      <c r="E11269" s="320"/>
      <c r="F11269" s="55"/>
      <c r="G11269" s="25"/>
      <c r="H11269" s="134"/>
      <c r="I11269" s="25"/>
      <c r="J11269" s="53"/>
      <c r="K11269" s="53"/>
      <c r="L11269" s="53"/>
      <c r="M11269" s="53"/>
      <c r="N11269" s="24"/>
      <c r="O11269" s="53"/>
      <c r="P11269" s="53"/>
      <c r="Q11269" s="53"/>
      <c r="R11269" s="53"/>
      <c r="S11269" s="24"/>
      <c r="T11269" s="24"/>
      <c r="U11269" s="54"/>
      <c r="V11269" s="54"/>
      <c r="W11269" s="54"/>
      <c r="X11269" s="54"/>
      <c r="Y11269" s="56"/>
      <c r="Z11269" s="54"/>
      <c r="AA11269" s="107"/>
      <c r="AB11269" s="107"/>
      <c r="AC11269" s="53"/>
      <c r="AD11269" s="53"/>
      <c r="AE11269" s="53"/>
      <c r="AF11269" s="53"/>
      <c r="AG11269" s="53"/>
      <c r="AH11269" s="53"/>
      <c r="AI11269" s="53"/>
      <c r="AJ11269" s="53"/>
      <c r="AK11269" s="53"/>
      <c r="AL11269" s="53"/>
      <c r="AM11269" s="53"/>
      <c r="AN11269" s="53"/>
      <c r="AO11269" s="53"/>
      <c r="AP11269" s="53"/>
      <c r="AQ11269" s="53"/>
      <c r="AR11269" s="53"/>
      <c r="AS11269" s="53"/>
      <c r="AT11269" s="177"/>
      <c r="AU11269" s="57"/>
      <c r="AV11269" s="64"/>
      <c r="AW11269" s="53"/>
      <c r="AX11269" s="53"/>
      <c r="AY11269" s="25"/>
      <c r="AZ11269" s="25"/>
      <c r="BA11269" s="53"/>
      <c r="BB11269" s="53"/>
      <c r="BC11269" s="24"/>
      <c r="BD11269" s="53"/>
      <c r="BE11269" s="53"/>
      <c r="BF11269" s="53"/>
      <c r="BG11269" s="55"/>
      <c r="BH11269" s="53"/>
      <c r="BI11269" s="53"/>
    </row>
    <row r="11270" spans="1:61" ht="27.75" customHeight="1" x14ac:dyDescent="0.25">
      <c r="A11270" s="135"/>
      <c r="C11270" s="137"/>
      <c r="D11270" s="53"/>
      <c r="E11270" s="320"/>
      <c r="F11270" s="55"/>
      <c r="G11270" s="25"/>
      <c r="H11270" s="134"/>
      <c r="I11270" s="25"/>
      <c r="J11270" s="53"/>
      <c r="K11270" s="53"/>
      <c r="L11270" s="53"/>
      <c r="M11270" s="53"/>
      <c r="N11270" s="24"/>
      <c r="O11270" s="53"/>
      <c r="P11270" s="53"/>
      <c r="Q11270" s="53"/>
      <c r="R11270" s="53"/>
      <c r="S11270" s="24"/>
      <c r="T11270" s="24"/>
      <c r="U11270" s="54"/>
      <c r="V11270" s="54"/>
      <c r="W11270" s="54"/>
      <c r="X11270" s="54"/>
      <c r="Y11270" s="56"/>
      <c r="Z11270" s="54"/>
      <c r="AA11270" s="107"/>
      <c r="AB11270" s="107"/>
      <c r="AC11270" s="53"/>
      <c r="AD11270" s="53"/>
      <c r="AE11270" s="53"/>
      <c r="AF11270" s="53"/>
      <c r="AG11270" s="53"/>
      <c r="AH11270" s="53"/>
      <c r="AI11270" s="53"/>
      <c r="AJ11270" s="53"/>
      <c r="AK11270" s="53"/>
      <c r="AL11270" s="53"/>
      <c r="AM11270" s="53"/>
      <c r="AN11270" s="53"/>
      <c r="AO11270" s="53"/>
      <c r="AP11270" s="53"/>
      <c r="AQ11270" s="53"/>
      <c r="AR11270" s="53"/>
      <c r="AS11270" s="53"/>
      <c r="AT11270" s="177"/>
      <c r="AU11270" s="57"/>
      <c r="AV11270" s="64"/>
      <c r="AW11270" s="53"/>
      <c r="AX11270" s="53"/>
      <c r="AY11270" s="25"/>
      <c r="AZ11270" s="25"/>
      <c r="BA11270" s="53"/>
      <c r="BB11270" s="53"/>
      <c r="BC11270" s="24"/>
      <c r="BD11270" s="53"/>
      <c r="BE11270" s="53"/>
      <c r="BF11270" s="53"/>
      <c r="BG11270" s="55"/>
      <c r="BH11270" s="53"/>
      <c r="BI11270" s="53"/>
    </row>
    <row r="11271" spans="1:61" ht="27.75" customHeight="1" x14ac:dyDescent="0.25">
      <c r="A11271" s="135"/>
      <c r="C11271" s="137"/>
      <c r="D11271" s="53"/>
      <c r="E11271" s="320"/>
      <c r="F11271" s="55"/>
      <c r="G11271" s="25"/>
      <c r="H11271" s="134"/>
      <c r="I11271" s="25"/>
      <c r="J11271" s="53"/>
      <c r="K11271" s="53"/>
      <c r="L11271" s="53"/>
      <c r="M11271" s="53"/>
      <c r="N11271" s="24"/>
      <c r="O11271" s="53"/>
      <c r="P11271" s="53"/>
      <c r="Q11271" s="53"/>
      <c r="R11271" s="53"/>
      <c r="S11271" s="24"/>
      <c r="T11271" s="24"/>
      <c r="U11271" s="54"/>
      <c r="V11271" s="54"/>
      <c r="W11271" s="54"/>
      <c r="X11271" s="54"/>
      <c r="Y11271" s="56"/>
      <c r="Z11271" s="54"/>
      <c r="AA11271" s="107"/>
      <c r="AB11271" s="107"/>
      <c r="AC11271" s="53"/>
      <c r="AD11271" s="53"/>
      <c r="AE11271" s="53"/>
      <c r="AF11271" s="53"/>
      <c r="AG11271" s="53"/>
      <c r="AH11271" s="53"/>
      <c r="AI11271" s="53"/>
      <c r="AJ11271" s="53"/>
      <c r="AK11271" s="53"/>
      <c r="AL11271" s="53"/>
      <c r="AM11271" s="53"/>
      <c r="AN11271" s="53"/>
      <c r="AO11271" s="53"/>
      <c r="AP11271" s="53"/>
      <c r="AQ11271" s="53"/>
      <c r="AR11271" s="53"/>
      <c r="AS11271" s="53"/>
      <c r="AT11271" s="177"/>
      <c r="AU11271" s="57"/>
      <c r="AV11271" s="64"/>
      <c r="AW11271" s="53"/>
      <c r="AX11271" s="53"/>
      <c r="AY11271" s="25"/>
      <c r="AZ11271" s="25"/>
      <c r="BA11271" s="53"/>
      <c r="BB11271" s="53"/>
      <c r="BC11271" s="24"/>
      <c r="BD11271" s="53"/>
      <c r="BE11271" s="53"/>
      <c r="BF11271" s="53"/>
      <c r="BG11271" s="55"/>
      <c r="BH11271" s="53"/>
      <c r="BI11271" s="53"/>
    </row>
    <row r="11272" spans="1:61" ht="27.75" customHeight="1" x14ac:dyDescent="0.25">
      <c r="A11272" s="135"/>
      <c r="C11272" s="137"/>
      <c r="D11272" s="53"/>
      <c r="E11272" s="320"/>
      <c r="F11272" s="55"/>
      <c r="G11272" s="25"/>
      <c r="H11272" s="134"/>
      <c r="I11272" s="25"/>
      <c r="J11272" s="53"/>
      <c r="K11272" s="53"/>
      <c r="L11272" s="53"/>
      <c r="M11272" s="53"/>
      <c r="N11272" s="24"/>
      <c r="O11272" s="53"/>
      <c r="P11272" s="53"/>
      <c r="Q11272" s="53"/>
      <c r="R11272" s="53"/>
      <c r="S11272" s="24"/>
      <c r="T11272" s="24"/>
      <c r="U11272" s="54"/>
      <c r="V11272" s="54"/>
      <c r="W11272" s="54"/>
      <c r="X11272" s="54"/>
      <c r="Y11272" s="56"/>
      <c r="Z11272" s="54"/>
      <c r="AA11272" s="107"/>
      <c r="AB11272" s="107"/>
      <c r="AC11272" s="53"/>
      <c r="AD11272" s="53"/>
      <c r="AE11272" s="53"/>
      <c r="AF11272" s="53"/>
      <c r="AG11272" s="53"/>
      <c r="AH11272" s="53"/>
      <c r="AI11272" s="53"/>
      <c r="AJ11272" s="53"/>
      <c r="AK11272" s="53"/>
      <c r="AL11272" s="53"/>
      <c r="AM11272" s="53"/>
      <c r="AN11272" s="53"/>
      <c r="AO11272" s="53"/>
      <c r="AP11272" s="53"/>
      <c r="AQ11272" s="53"/>
      <c r="AR11272" s="53"/>
      <c r="AS11272" s="53"/>
      <c r="AT11272" s="177"/>
      <c r="AU11272" s="57"/>
      <c r="AV11272" s="64"/>
      <c r="AW11272" s="53"/>
      <c r="AX11272" s="53"/>
      <c r="AY11272" s="25"/>
      <c r="AZ11272" s="25"/>
      <c r="BA11272" s="53"/>
      <c r="BB11272" s="53"/>
      <c r="BC11272" s="24"/>
      <c r="BD11272" s="53"/>
      <c r="BE11272" s="53"/>
      <c r="BF11272" s="53"/>
      <c r="BG11272" s="55"/>
      <c r="BH11272" s="53"/>
      <c r="BI11272" s="53"/>
    </row>
    <row r="11273" spans="1:61" ht="27.75" customHeight="1" x14ac:dyDescent="0.25">
      <c r="A11273" s="135"/>
      <c r="C11273" s="137"/>
      <c r="D11273" s="53"/>
      <c r="E11273" s="320"/>
      <c r="F11273" s="55"/>
      <c r="G11273" s="25"/>
      <c r="H11273" s="134"/>
      <c r="I11273" s="25"/>
      <c r="J11273" s="53"/>
      <c r="K11273" s="53"/>
      <c r="L11273" s="53"/>
      <c r="M11273" s="53"/>
      <c r="N11273" s="24"/>
      <c r="O11273" s="53"/>
      <c r="P11273" s="53"/>
      <c r="Q11273" s="53"/>
      <c r="R11273" s="53"/>
      <c r="S11273" s="24"/>
      <c r="T11273" s="24"/>
      <c r="U11273" s="54"/>
      <c r="V11273" s="54"/>
      <c r="W11273" s="54"/>
      <c r="X11273" s="54"/>
      <c r="Y11273" s="56"/>
      <c r="Z11273" s="54"/>
      <c r="AA11273" s="107"/>
      <c r="AB11273" s="107"/>
      <c r="AC11273" s="53"/>
      <c r="AD11273" s="53"/>
      <c r="AE11273" s="53"/>
      <c r="AF11273" s="53"/>
      <c r="AG11273" s="53"/>
      <c r="AH11273" s="53"/>
      <c r="AI11273" s="53"/>
      <c r="AJ11273" s="53"/>
      <c r="AK11273" s="53"/>
      <c r="AL11273" s="53"/>
      <c r="AM11273" s="53"/>
      <c r="AN11273" s="53"/>
      <c r="AO11273" s="53"/>
      <c r="AP11273" s="53"/>
      <c r="AQ11273" s="53"/>
      <c r="AR11273" s="53"/>
      <c r="AS11273" s="53"/>
      <c r="AT11273" s="177"/>
      <c r="AU11273" s="57"/>
      <c r="AV11273" s="64"/>
      <c r="AW11273" s="53"/>
      <c r="AX11273" s="53"/>
      <c r="AY11273" s="25"/>
      <c r="AZ11273" s="25"/>
      <c r="BA11273" s="53"/>
      <c r="BB11273" s="53"/>
      <c r="BC11273" s="24"/>
      <c r="BD11273" s="53"/>
      <c r="BE11273" s="53"/>
      <c r="BF11273" s="53"/>
      <c r="BG11273" s="55"/>
      <c r="BH11273" s="53"/>
      <c r="BI11273" s="53"/>
    </row>
    <row r="11274" spans="1:61" ht="27.75" customHeight="1" x14ac:dyDescent="0.25">
      <c r="A11274" s="135"/>
      <c r="C11274" s="137"/>
      <c r="D11274" s="53"/>
      <c r="E11274" s="320"/>
      <c r="F11274" s="55"/>
      <c r="G11274" s="25"/>
      <c r="H11274" s="134"/>
      <c r="I11274" s="25"/>
      <c r="J11274" s="53"/>
      <c r="K11274" s="53"/>
      <c r="L11274" s="53"/>
      <c r="M11274" s="53"/>
      <c r="N11274" s="24"/>
      <c r="O11274" s="53"/>
      <c r="P11274" s="53"/>
      <c r="Q11274" s="53"/>
      <c r="R11274" s="53"/>
      <c r="S11274" s="24"/>
      <c r="T11274" s="24"/>
      <c r="U11274" s="54"/>
      <c r="V11274" s="54"/>
      <c r="W11274" s="54"/>
      <c r="X11274" s="54"/>
      <c r="Y11274" s="56"/>
      <c r="Z11274" s="54"/>
      <c r="AA11274" s="107"/>
      <c r="AB11274" s="107"/>
      <c r="AC11274" s="53"/>
      <c r="AD11274" s="53"/>
      <c r="AE11274" s="53"/>
      <c r="AF11274" s="53"/>
      <c r="AG11274" s="53"/>
      <c r="AH11274" s="53"/>
      <c r="AI11274" s="53"/>
      <c r="AJ11274" s="53"/>
      <c r="AK11274" s="53"/>
      <c r="AL11274" s="53"/>
      <c r="AM11274" s="53"/>
      <c r="AN11274" s="53"/>
      <c r="AO11274" s="53"/>
      <c r="AP11274" s="53"/>
      <c r="AQ11274" s="53"/>
      <c r="AR11274" s="53"/>
      <c r="AS11274" s="53"/>
      <c r="AT11274" s="177"/>
      <c r="AU11274" s="57"/>
      <c r="AV11274" s="64"/>
      <c r="AW11274" s="53"/>
      <c r="AX11274" s="53"/>
      <c r="AY11274" s="25"/>
      <c r="AZ11274" s="25"/>
      <c r="BA11274" s="53"/>
      <c r="BB11274" s="53"/>
      <c r="BC11274" s="24"/>
      <c r="BD11274" s="53"/>
      <c r="BE11274" s="53"/>
      <c r="BF11274" s="53"/>
      <c r="BG11274" s="55"/>
      <c r="BH11274" s="53"/>
      <c r="BI11274" s="53"/>
    </row>
    <row r="11275" spans="1:61" ht="27.75" customHeight="1" x14ac:dyDescent="0.25">
      <c r="A11275" s="135"/>
      <c r="C11275" s="137"/>
      <c r="D11275" s="53"/>
      <c r="E11275" s="320"/>
      <c r="F11275" s="55"/>
      <c r="G11275" s="25"/>
      <c r="H11275" s="134"/>
      <c r="I11275" s="25"/>
      <c r="J11275" s="53"/>
      <c r="K11275" s="53"/>
      <c r="L11275" s="53"/>
      <c r="M11275" s="53"/>
      <c r="N11275" s="24"/>
      <c r="O11275" s="53"/>
      <c r="P11275" s="53"/>
      <c r="Q11275" s="53"/>
      <c r="R11275" s="53"/>
      <c r="S11275" s="24"/>
      <c r="T11275" s="24"/>
      <c r="U11275" s="54"/>
      <c r="V11275" s="54"/>
      <c r="W11275" s="54"/>
      <c r="X11275" s="54"/>
      <c r="Y11275" s="56"/>
      <c r="Z11275" s="54"/>
      <c r="AA11275" s="107"/>
      <c r="AB11275" s="107"/>
      <c r="AC11275" s="53"/>
      <c r="AD11275" s="53"/>
      <c r="AE11275" s="53"/>
      <c r="AF11275" s="53"/>
      <c r="AG11275" s="53"/>
      <c r="AH11275" s="53"/>
      <c r="AI11275" s="53"/>
      <c r="AJ11275" s="53"/>
      <c r="AK11275" s="53"/>
      <c r="AL11275" s="53"/>
      <c r="AM11275" s="53"/>
      <c r="AN11275" s="53"/>
      <c r="AO11275" s="53"/>
      <c r="AP11275" s="53"/>
      <c r="AQ11275" s="53"/>
      <c r="AR11275" s="53"/>
      <c r="AS11275" s="53"/>
      <c r="AT11275" s="177"/>
      <c r="AU11275" s="57"/>
      <c r="AV11275" s="64"/>
      <c r="AW11275" s="53"/>
      <c r="AX11275" s="53"/>
      <c r="AY11275" s="25"/>
      <c r="AZ11275" s="25"/>
      <c r="BA11275" s="53"/>
      <c r="BB11275" s="53"/>
      <c r="BC11275" s="24"/>
      <c r="BD11275" s="53"/>
      <c r="BE11275" s="53"/>
      <c r="BF11275" s="53"/>
      <c r="BG11275" s="55"/>
      <c r="BH11275" s="53"/>
      <c r="BI11275" s="53"/>
    </row>
    <row r="11276" spans="1:61" ht="27.75" customHeight="1" x14ac:dyDescent="0.25">
      <c r="A11276" s="135"/>
      <c r="C11276" s="137"/>
      <c r="D11276" s="53"/>
      <c r="E11276" s="320"/>
      <c r="F11276" s="55"/>
      <c r="G11276" s="25"/>
      <c r="H11276" s="134"/>
      <c r="I11276" s="25"/>
      <c r="J11276" s="53"/>
      <c r="K11276" s="53"/>
      <c r="L11276" s="53"/>
      <c r="M11276" s="53"/>
      <c r="N11276" s="24"/>
      <c r="O11276" s="53"/>
      <c r="P11276" s="53"/>
      <c r="Q11276" s="53"/>
      <c r="R11276" s="53"/>
      <c r="S11276" s="24"/>
      <c r="T11276" s="24"/>
      <c r="U11276" s="54"/>
      <c r="V11276" s="54"/>
      <c r="W11276" s="54"/>
      <c r="X11276" s="54"/>
      <c r="Y11276" s="56"/>
      <c r="Z11276" s="54"/>
      <c r="AA11276" s="107"/>
      <c r="AB11276" s="107"/>
      <c r="AC11276" s="53"/>
      <c r="AD11276" s="53"/>
      <c r="AE11276" s="53"/>
      <c r="AF11276" s="53"/>
      <c r="AG11276" s="53"/>
      <c r="AH11276" s="53"/>
      <c r="AI11276" s="53"/>
      <c r="AJ11276" s="53"/>
      <c r="AK11276" s="53"/>
      <c r="AL11276" s="53"/>
      <c r="AM11276" s="53"/>
      <c r="AN11276" s="53"/>
      <c r="AO11276" s="53"/>
      <c r="AP11276" s="53"/>
      <c r="AQ11276" s="53"/>
      <c r="AR11276" s="53"/>
      <c r="AS11276" s="53"/>
      <c r="AT11276" s="177"/>
      <c r="AU11276" s="57"/>
      <c r="AV11276" s="64"/>
      <c r="AW11276" s="53"/>
      <c r="AX11276" s="53"/>
      <c r="AY11276" s="25"/>
      <c r="AZ11276" s="25"/>
      <c r="BA11276" s="53"/>
      <c r="BB11276" s="53"/>
      <c r="BC11276" s="24"/>
      <c r="BD11276" s="53"/>
      <c r="BE11276" s="53"/>
      <c r="BF11276" s="53"/>
      <c r="BG11276" s="55"/>
      <c r="BH11276" s="53"/>
      <c r="BI11276" s="53"/>
    </row>
    <row r="11277" spans="1:61" ht="27.75" customHeight="1" x14ac:dyDescent="0.25">
      <c r="A11277" s="135"/>
      <c r="C11277" s="137"/>
      <c r="D11277" s="53"/>
      <c r="E11277" s="320"/>
      <c r="F11277" s="55"/>
      <c r="G11277" s="25"/>
      <c r="H11277" s="134"/>
      <c r="I11277" s="25"/>
      <c r="J11277" s="53"/>
      <c r="K11277" s="53"/>
      <c r="L11277" s="53"/>
      <c r="M11277" s="53"/>
      <c r="N11277" s="24"/>
      <c r="O11277" s="53"/>
      <c r="P11277" s="53"/>
      <c r="Q11277" s="53"/>
      <c r="R11277" s="53"/>
      <c r="S11277" s="24"/>
      <c r="T11277" s="24"/>
      <c r="U11277" s="54"/>
      <c r="V11277" s="54"/>
      <c r="W11277" s="54"/>
      <c r="X11277" s="54"/>
      <c r="Y11277" s="56"/>
      <c r="Z11277" s="54"/>
      <c r="AA11277" s="107"/>
      <c r="AB11277" s="107"/>
      <c r="AC11277" s="53"/>
      <c r="AD11277" s="53"/>
      <c r="AE11277" s="53"/>
      <c r="AF11277" s="53"/>
      <c r="AG11277" s="53"/>
      <c r="AH11277" s="53"/>
      <c r="AI11277" s="53"/>
      <c r="AJ11277" s="53"/>
      <c r="AK11277" s="53"/>
      <c r="AL11277" s="53"/>
      <c r="AM11277" s="53"/>
      <c r="AN11277" s="53"/>
      <c r="AO11277" s="53"/>
      <c r="AP11277" s="53"/>
      <c r="AQ11277" s="53"/>
      <c r="AR11277" s="53"/>
      <c r="AS11277" s="53"/>
      <c r="AT11277" s="177"/>
      <c r="AU11277" s="57"/>
      <c r="AV11277" s="64"/>
      <c r="AW11277" s="53"/>
      <c r="AX11277" s="53"/>
      <c r="AY11277" s="25"/>
      <c r="AZ11277" s="25"/>
      <c r="BA11277" s="53"/>
      <c r="BB11277" s="53"/>
      <c r="BC11277" s="24"/>
      <c r="BD11277" s="53"/>
      <c r="BE11277" s="53"/>
      <c r="BF11277" s="53"/>
      <c r="BG11277" s="55"/>
      <c r="BH11277" s="53"/>
      <c r="BI11277" s="53"/>
    </row>
    <row r="11278" spans="1:61" ht="27.75" customHeight="1" x14ac:dyDescent="0.25">
      <c r="A11278" s="135"/>
      <c r="C11278" s="137"/>
      <c r="D11278" s="53"/>
      <c r="E11278" s="320"/>
      <c r="F11278" s="55"/>
      <c r="G11278" s="25"/>
      <c r="H11278" s="134"/>
      <c r="I11278" s="25"/>
      <c r="J11278" s="53"/>
      <c r="K11278" s="53"/>
      <c r="L11278" s="53"/>
      <c r="M11278" s="53"/>
      <c r="N11278" s="24"/>
      <c r="O11278" s="53"/>
      <c r="P11278" s="53"/>
      <c r="Q11278" s="53"/>
      <c r="R11278" s="53"/>
      <c r="S11278" s="24"/>
      <c r="T11278" s="24"/>
      <c r="U11278" s="54"/>
      <c r="V11278" s="54"/>
      <c r="W11278" s="54"/>
      <c r="X11278" s="54"/>
      <c r="Y11278" s="56"/>
      <c r="Z11278" s="54"/>
      <c r="AA11278" s="107"/>
      <c r="AB11278" s="107"/>
      <c r="AC11278" s="53"/>
      <c r="AD11278" s="53"/>
      <c r="AE11278" s="53"/>
      <c r="AF11278" s="53"/>
      <c r="AG11278" s="53"/>
      <c r="AH11278" s="53"/>
      <c r="AI11278" s="53"/>
      <c r="AJ11278" s="53"/>
      <c r="AK11278" s="53"/>
      <c r="AL11278" s="53"/>
      <c r="AM11278" s="53"/>
      <c r="AN11278" s="53"/>
      <c r="AO11278" s="53"/>
      <c r="AP11278" s="53"/>
      <c r="AQ11278" s="53"/>
      <c r="AR11278" s="53"/>
      <c r="AS11278" s="53"/>
      <c r="AT11278" s="177"/>
      <c r="AU11278" s="57"/>
      <c r="AV11278" s="64"/>
      <c r="AW11278" s="53"/>
      <c r="AX11278" s="53"/>
      <c r="AY11278" s="25"/>
      <c r="AZ11278" s="25"/>
      <c r="BA11278" s="53"/>
      <c r="BB11278" s="53"/>
      <c r="BC11278" s="24"/>
      <c r="BD11278" s="53"/>
      <c r="BE11278" s="53"/>
      <c r="BF11278" s="53"/>
      <c r="BG11278" s="55"/>
      <c r="BH11278" s="53"/>
      <c r="BI11278" s="53"/>
    </row>
    <row r="11279" spans="1:61" ht="27.75" customHeight="1" x14ac:dyDescent="0.25">
      <c r="A11279" s="135"/>
      <c r="C11279" s="137"/>
      <c r="D11279" s="53"/>
      <c r="E11279" s="320"/>
      <c r="F11279" s="55"/>
      <c r="G11279" s="25"/>
      <c r="H11279" s="134"/>
      <c r="I11279" s="25"/>
      <c r="J11279" s="53"/>
      <c r="K11279" s="53"/>
      <c r="L11279" s="53"/>
      <c r="M11279" s="53"/>
      <c r="N11279" s="24"/>
      <c r="O11279" s="53"/>
      <c r="P11279" s="53"/>
      <c r="Q11279" s="53"/>
      <c r="R11279" s="53"/>
      <c r="S11279" s="24"/>
      <c r="T11279" s="24"/>
      <c r="U11279" s="54"/>
      <c r="V11279" s="54"/>
      <c r="W11279" s="54"/>
      <c r="X11279" s="54"/>
      <c r="Y11279" s="56"/>
      <c r="Z11279" s="54"/>
      <c r="AA11279" s="107"/>
      <c r="AB11279" s="107"/>
      <c r="AC11279" s="53"/>
      <c r="AD11279" s="53"/>
      <c r="AE11279" s="53"/>
      <c r="AF11279" s="53"/>
      <c r="AG11279" s="53"/>
      <c r="AH11279" s="53"/>
      <c r="AI11279" s="53"/>
      <c r="AJ11279" s="53"/>
      <c r="AK11279" s="53"/>
      <c r="AL11279" s="53"/>
      <c r="AM11279" s="53"/>
      <c r="AN11279" s="53"/>
      <c r="AO11279" s="53"/>
      <c r="AP11279" s="53"/>
      <c r="AQ11279" s="53"/>
      <c r="AR11279" s="53"/>
      <c r="AS11279" s="53"/>
      <c r="AT11279" s="177"/>
      <c r="AU11279" s="57"/>
      <c r="AV11279" s="64"/>
      <c r="AW11279" s="53"/>
      <c r="AX11279" s="53"/>
      <c r="AY11279" s="25"/>
      <c r="AZ11279" s="25"/>
      <c r="BA11279" s="53"/>
      <c r="BB11279" s="53"/>
      <c r="BC11279" s="24"/>
      <c r="BD11279" s="53"/>
      <c r="BE11279" s="53"/>
      <c r="BF11279" s="53"/>
      <c r="BG11279" s="55"/>
      <c r="BH11279" s="53"/>
      <c r="BI11279" s="53"/>
    </row>
    <row r="11280" spans="1:61" ht="27.75" customHeight="1" x14ac:dyDescent="0.25">
      <c r="A11280" s="135"/>
      <c r="C11280" s="137"/>
      <c r="D11280" s="53"/>
      <c r="E11280" s="320"/>
      <c r="F11280" s="55"/>
      <c r="G11280" s="25"/>
      <c r="H11280" s="134"/>
      <c r="I11280" s="25"/>
      <c r="J11280" s="53"/>
      <c r="K11280" s="53"/>
      <c r="L11280" s="53"/>
      <c r="M11280" s="53"/>
      <c r="N11280" s="24"/>
      <c r="O11280" s="53"/>
      <c r="P11280" s="53"/>
      <c r="Q11280" s="53"/>
      <c r="R11280" s="53"/>
      <c r="S11280" s="24"/>
      <c r="T11280" s="24"/>
      <c r="U11280" s="54"/>
      <c r="V11280" s="54"/>
      <c r="W11280" s="54"/>
      <c r="X11280" s="54"/>
      <c r="Y11280" s="56"/>
      <c r="Z11280" s="54"/>
      <c r="AA11280" s="107"/>
      <c r="AB11280" s="107"/>
      <c r="AC11280" s="53"/>
      <c r="AD11280" s="53"/>
      <c r="AE11280" s="53"/>
      <c r="AF11280" s="53"/>
      <c r="AG11280" s="53"/>
      <c r="AH11280" s="53"/>
      <c r="AI11280" s="53"/>
      <c r="AJ11280" s="53"/>
      <c r="AK11280" s="53"/>
      <c r="AL11280" s="53"/>
      <c r="AM11280" s="53"/>
      <c r="AN11280" s="53"/>
      <c r="AO11280" s="53"/>
      <c r="AP11280" s="53"/>
      <c r="AQ11280" s="53"/>
      <c r="AR11280" s="53"/>
      <c r="AS11280" s="53"/>
      <c r="AT11280" s="177"/>
      <c r="AU11280" s="57"/>
      <c r="AV11280" s="64"/>
      <c r="AW11280" s="53"/>
      <c r="AX11280" s="53"/>
      <c r="AY11280" s="25"/>
      <c r="AZ11280" s="25"/>
      <c r="BA11280" s="53"/>
      <c r="BB11280" s="53"/>
      <c r="BC11280" s="24"/>
      <c r="BD11280" s="53"/>
      <c r="BE11280" s="53"/>
      <c r="BF11280" s="53"/>
      <c r="BG11280" s="55"/>
      <c r="BH11280" s="53"/>
      <c r="BI11280" s="53"/>
    </row>
    <row r="11281" spans="1:61" ht="27.75" customHeight="1" x14ac:dyDescent="0.25">
      <c r="A11281" s="135"/>
      <c r="C11281" s="137"/>
      <c r="D11281" s="53"/>
      <c r="E11281" s="320"/>
      <c r="F11281" s="55"/>
      <c r="G11281" s="25"/>
      <c r="H11281" s="134"/>
      <c r="I11281" s="25"/>
      <c r="J11281" s="53"/>
      <c r="K11281" s="53"/>
      <c r="L11281" s="53"/>
      <c r="M11281" s="53"/>
      <c r="N11281" s="24"/>
      <c r="O11281" s="53"/>
      <c r="P11281" s="53"/>
      <c r="Q11281" s="53"/>
      <c r="R11281" s="53"/>
      <c r="S11281" s="24"/>
      <c r="T11281" s="24"/>
      <c r="U11281" s="54"/>
      <c r="V11281" s="54"/>
      <c r="W11281" s="54"/>
      <c r="X11281" s="54"/>
      <c r="Y11281" s="56"/>
      <c r="Z11281" s="54"/>
      <c r="AA11281" s="107"/>
      <c r="AB11281" s="107"/>
      <c r="AC11281" s="53"/>
      <c r="AD11281" s="53"/>
      <c r="AE11281" s="53"/>
      <c r="AF11281" s="53"/>
      <c r="AG11281" s="53"/>
      <c r="AH11281" s="53"/>
      <c r="AI11281" s="53"/>
      <c r="AJ11281" s="53"/>
      <c r="AK11281" s="53"/>
      <c r="AL11281" s="53"/>
      <c r="AM11281" s="53"/>
      <c r="AN11281" s="53"/>
      <c r="AO11281" s="53"/>
      <c r="AP11281" s="53"/>
      <c r="AQ11281" s="53"/>
      <c r="AR11281" s="53"/>
      <c r="AS11281" s="53"/>
      <c r="AT11281" s="177"/>
      <c r="AU11281" s="57"/>
      <c r="AV11281" s="64"/>
      <c r="AW11281" s="53"/>
      <c r="AX11281" s="53"/>
      <c r="AY11281" s="25"/>
      <c r="AZ11281" s="25"/>
      <c r="BA11281" s="53"/>
      <c r="BB11281" s="53"/>
      <c r="BC11281" s="24"/>
      <c r="BD11281" s="53"/>
      <c r="BE11281" s="53"/>
      <c r="BF11281" s="53"/>
      <c r="BG11281" s="55"/>
      <c r="BH11281" s="53"/>
      <c r="BI11281" s="53"/>
    </row>
    <row r="11282" spans="1:61" ht="27.75" customHeight="1" x14ac:dyDescent="0.25">
      <c r="A11282" s="135"/>
      <c r="C11282" s="137"/>
      <c r="D11282" s="53"/>
      <c r="E11282" s="320"/>
      <c r="F11282" s="55"/>
      <c r="G11282" s="25"/>
      <c r="H11282" s="134"/>
      <c r="I11282" s="25"/>
      <c r="J11282" s="53"/>
      <c r="K11282" s="53"/>
      <c r="L11282" s="53"/>
      <c r="M11282" s="53"/>
      <c r="N11282" s="24"/>
      <c r="O11282" s="53"/>
      <c r="P11282" s="53"/>
      <c r="Q11282" s="53"/>
      <c r="R11282" s="53"/>
      <c r="S11282" s="24"/>
      <c r="T11282" s="24"/>
      <c r="U11282" s="54"/>
      <c r="V11282" s="54"/>
      <c r="W11282" s="54"/>
      <c r="X11282" s="54"/>
      <c r="Y11282" s="56"/>
      <c r="Z11282" s="54"/>
      <c r="AA11282" s="107"/>
      <c r="AB11282" s="107"/>
      <c r="AC11282" s="53"/>
      <c r="AD11282" s="53"/>
      <c r="AE11282" s="53"/>
      <c r="AF11282" s="53"/>
      <c r="AG11282" s="53"/>
      <c r="AH11282" s="53"/>
      <c r="AI11282" s="53"/>
      <c r="AJ11282" s="53"/>
      <c r="AK11282" s="53"/>
      <c r="AL11282" s="53"/>
      <c r="AM11282" s="53"/>
      <c r="AN11282" s="53"/>
      <c r="AO11282" s="53"/>
      <c r="AP11282" s="53"/>
      <c r="AQ11282" s="53"/>
      <c r="AR11282" s="53"/>
      <c r="AS11282" s="53"/>
      <c r="AT11282" s="177"/>
      <c r="AU11282" s="57"/>
      <c r="AV11282" s="64"/>
      <c r="AW11282" s="53"/>
      <c r="AX11282" s="53"/>
      <c r="AY11282" s="25"/>
      <c r="AZ11282" s="25"/>
      <c r="BA11282" s="53"/>
      <c r="BB11282" s="53"/>
      <c r="BC11282" s="24"/>
      <c r="BD11282" s="53"/>
      <c r="BE11282" s="53"/>
      <c r="BF11282" s="53"/>
      <c r="BG11282" s="55"/>
      <c r="BH11282" s="53"/>
      <c r="BI11282" s="53"/>
    </row>
    <row r="11283" spans="1:61" ht="27.75" customHeight="1" x14ac:dyDescent="0.25">
      <c r="A11283" s="135"/>
      <c r="C11283" s="137"/>
      <c r="D11283" s="53"/>
      <c r="E11283" s="320"/>
      <c r="F11283" s="55"/>
      <c r="G11283" s="25"/>
      <c r="H11283" s="134"/>
      <c r="I11283" s="25"/>
      <c r="J11283" s="53"/>
      <c r="K11283" s="53"/>
      <c r="L11283" s="53"/>
      <c r="M11283" s="53"/>
      <c r="N11283" s="24"/>
      <c r="O11283" s="53"/>
      <c r="P11283" s="53"/>
      <c r="Q11283" s="53"/>
      <c r="R11283" s="53"/>
      <c r="S11283" s="24"/>
      <c r="T11283" s="24"/>
      <c r="U11283" s="54"/>
      <c r="V11283" s="54"/>
      <c r="W11283" s="54"/>
      <c r="X11283" s="54"/>
      <c r="Y11283" s="56"/>
      <c r="Z11283" s="54"/>
      <c r="AA11283" s="107"/>
      <c r="AB11283" s="107"/>
      <c r="AC11283" s="53"/>
      <c r="AD11283" s="53"/>
      <c r="AE11283" s="53"/>
      <c r="AF11283" s="53"/>
      <c r="AG11283" s="53"/>
      <c r="AH11283" s="53"/>
      <c r="AI11283" s="53"/>
      <c r="AJ11283" s="53"/>
      <c r="AK11283" s="53"/>
      <c r="AL11283" s="53"/>
      <c r="AM11283" s="53"/>
      <c r="AN11283" s="53"/>
      <c r="AO11283" s="53"/>
      <c r="AP11283" s="53"/>
      <c r="AQ11283" s="53"/>
      <c r="AR11283" s="53"/>
      <c r="AS11283" s="53"/>
      <c r="AT11283" s="177"/>
      <c r="AU11283" s="57"/>
      <c r="AV11283" s="64"/>
      <c r="AW11283" s="53"/>
      <c r="AX11283" s="53"/>
      <c r="AY11283" s="25"/>
      <c r="AZ11283" s="25"/>
      <c r="BA11283" s="53"/>
      <c r="BB11283" s="53"/>
      <c r="BC11283" s="24"/>
      <c r="BD11283" s="53"/>
      <c r="BE11283" s="53"/>
      <c r="BF11283" s="53"/>
      <c r="BG11283" s="55"/>
      <c r="BH11283" s="53"/>
      <c r="BI11283" s="53"/>
    </row>
    <row r="11284" spans="1:61" ht="27.75" customHeight="1" x14ac:dyDescent="0.25">
      <c r="A11284" s="135"/>
      <c r="C11284" s="137"/>
      <c r="D11284" s="53"/>
      <c r="E11284" s="320"/>
      <c r="F11284" s="55"/>
      <c r="G11284" s="25"/>
      <c r="H11284" s="134"/>
      <c r="I11284" s="25"/>
      <c r="J11284" s="53"/>
      <c r="K11284" s="53"/>
      <c r="L11284" s="53"/>
      <c r="M11284" s="53"/>
      <c r="N11284" s="24"/>
      <c r="O11284" s="53"/>
      <c r="P11284" s="53"/>
      <c r="Q11284" s="53"/>
      <c r="R11284" s="53"/>
      <c r="S11284" s="24"/>
      <c r="T11284" s="24"/>
      <c r="U11284" s="54"/>
      <c r="V11284" s="54"/>
      <c r="W11284" s="54"/>
      <c r="X11284" s="54"/>
      <c r="Y11284" s="56"/>
      <c r="Z11284" s="54"/>
      <c r="AA11284" s="107"/>
      <c r="AB11284" s="107"/>
      <c r="AC11284" s="53"/>
      <c r="AD11284" s="53"/>
      <c r="AE11284" s="53"/>
      <c r="AF11284" s="53"/>
      <c r="AG11284" s="53"/>
      <c r="AH11284" s="53"/>
      <c r="AI11284" s="53"/>
      <c r="AJ11284" s="53"/>
      <c r="AK11284" s="53"/>
      <c r="AL11284" s="53"/>
      <c r="AM11284" s="53"/>
      <c r="AN11284" s="53"/>
      <c r="AO11284" s="53"/>
      <c r="AP11284" s="53"/>
      <c r="AQ11284" s="53"/>
      <c r="AR11284" s="53"/>
      <c r="AS11284" s="53"/>
      <c r="AT11284" s="177"/>
      <c r="AU11284" s="57"/>
      <c r="AV11284" s="64"/>
      <c r="AW11284" s="53"/>
      <c r="AX11284" s="53"/>
      <c r="AY11284" s="25"/>
      <c r="AZ11284" s="25"/>
      <c r="BA11284" s="53"/>
      <c r="BB11284" s="53"/>
      <c r="BC11284" s="24"/>
      <c r="BD11284" s="53"/>
      <c r="BE11284" s="53"/>
      <c r="BF11284" s="53"/>
      <c r="BG11284" s="55"/>
      <c r="BH11284" s="53"/>
      <c r="BI11284" s="53"/>
    </row>
    <row r="11285" spans="1:61" ht="27.75" customHeight="1" x14ac:dyDescent="0.25">
      <c r="A11285" s="135"/>
      <c r="C11285" s="137"/>
      <c r="D11285" s="53"/>
      <c r="E11285" s="320"/>
      <c r="F11285" s="55"/>
      <c r="G11285" s="25"/>
      <c r="H11285" s="134"/>
      <c r="I11285" s="25"/>
      <c r="J11285" s="53"/>
      <c r="K11285" s="53"/>
      <c r="L11285" s="53"/>
      <c r="M11285" s="53"/>
      <c r="N11285" s="24"/>
      <c r="O11285" s="53"/>
      <c r="P11285" s="53"/>
      <c r="Q11285" s="53"/>
      <c r="R11285" s="53"/>
      <c r="S11285" s="24"/>
      <c r="T11285" s="24"/>
      <c r="U11285" s="54"/>
      <c r="V11285" s="54"/>
      <c r="W11285" s="54"/>
      <c r="X11285" s="54"/>
      <c r="Y11285" s="56"/>
      <c r="Z11285" s="54"/>
      <c r="AA11285" s="107"/>
      <c r="AB11285" s="107"/>
      <c r="AC11285" s="53"/>
      <c r="AD11285" s="53"/>
      <c r="AE11285" s="53"/>
      <c r="AF11285" s="53"/>
      <c r="AG11285" s="53"/>
      <c r="AH11285" s="53"/>
      <c r="AI11285" s="53"/>
      <c r="AJ11285" s="53"/>
      <c r="AK11285" s="53"/>
      <c r="AL11285" s="53"/>
      <c r="AM11285" s="53"/>
      <c r="AN11285" s="53"/>
      <c r="AO11285" s="53"/>
      <c r="AP11285" s="53"/>
      <c r="AQ11285" s="53"/>
      <c r="AR11285" s="53"/>
      <c r="AS11285" s="53"/>
      <c r="AT11285" s="177"/>
      <c r="AU11285" s="57"/>
      <c r="AV11285" s="64"/>
      <c r="AW11285" s="53"/>
      <c r="AX11285" s="53"/>
      <c r="AY11285" s="25"/>
      <c r="AZ11285" s="25"/>
      <c r="BA11285" s="53"/>
      <c r="BB11285" s="53"/>
      <c r="BC11285" s="24"/>
      <c r="BD11285" s="53"/>
      <c r="BE11285" s="53"/>
      <c r="BF11285" s="53"/>
      <c r="BG11285" s="55"/>
      <c r="BH11285" s="53"/>
      <c r="BI11285" s="53"/>
    </row>
    <row r="11286" spans="1:61" ht="27.75" customHeight="1" x14ac:dyDescent="0.25">
      <c r="A11286" s="135"/>
      <c r="C11286" s="137"/>
      <c r="D11286" s="53"/>
      <c r="E11286" s="320"/>
      <c r="F11286" s="55"/>
      <c r="G11286" s="25"/>
      <c r="H11286" s="134"/>
      <c r="I11286" s="25"/>
      <c r="J11286" s="53"/>
      <c r="K11286" s="53"/>
      <c r="L11286" s="53"/>
      <c r="M11286" s="53"/>
      <c r="N11286" s="24"/>
      <c r="O11286" s="53"/>
      <c r="P11286" s="53"/>
      <c r="Q11286" s="53"/>
      <c r="R11286" s="53"/>
      <c r="S11286" s="24"/>
      <c r="T11286" s="24"/>
      <c r="U11286" s="54"/>
      <c r="V11286" s="54"/>
      <c r="W11286" s="54"/>
      <c r="X11286" s="54"/>
      <c r="Y11286" s="56"/>
      <c r="Z11286" s="54"/>
      <c r="AA11286" s="107"/>
      <c r="AB11286" s="107"/>
      <c r="AC11286" s="53"/>
      <c r="AD11286" s="53"/>
      <c r="AE11286" s="53"/>
      <c r="AF11286" s="53"/>
      <c r="AG11286" s="53"/>
      <c r="AH11286" s="53"/>
      <c r="AI11286" s="53"/>
      <c r="AJ11286" s="53"/>
      <c r="AK11286" s="53"/>
      <c r="AL11286" s="53"/>
      <c r="AM11286" s="53"/>
      <c r="AN11286" s="53"/>
      <c r="AO11286" s="53"/>
      <c r="AP11286" s="53"/>
      <c r="AQ11286" s="53"/>
      <c r="AR11286" s="53"/>
      <c r="AS11286" s="53"/>
      <c r="AT11286" s="177"/>
      <c r="AU11286" s="57"/>
      <c r="AV11286" s="64"/>
      <c r="AW11286" s="53"/>
      <c r="AX11286" s="53"/>
      <c r="AY11286" s="25"/>
      <c r="AZ11286" s="25"/>
      <c r="BA11286" s="53"/>
      <c r="BB11286" s="53"/>
      <c r="BC11286" s="24"/>
      <c r="BD11286" s="53"/>
      <c r="BE11286" s="53"/>
      <c r="BF11286" s="53"/>
      <c r="BG11286" s="55"/>
      <c r="BH11286" s="53"/>
      <c r="BI11286" s="53"/>
    </row>
    <row r="11287" spans="1:61" ht="27.75" customHeight="1" x14ac:dyDescent="0.25">
      <c r="A11287" s="135"/>
      <c r="C11287" s="137"/>
      <c r="D11287" s="53"/>
      <c r="E11287" s="320"/>
      <c r="F11287" s="55"/>
      <c r="G11287" s="25"/>
      <c r="H11287" s="134"/>
      <c r="I11287" s="25"/>
      <c r="J11287" s="53"/>
      <c r="K11287" s="53"/>
      <c r="L11287" s="53"/>
      <c r="M11287" s="53"/>
      <c r="N11287" s="24"/>
      <c r="O11287" s="53"/>
      <c r="P11287" s="53"/>
      <c r="Q11287" s="53"/>
      <c r="R11287" s="53"/>
      <c r="S11287" s="24"/>
      <c r="T11287" s="24"/>
      <c r="U11287" s="54"/>
      <c r="V11287" s="54"/>
      <c r="W11287" s="54"/>
      <c r="X11287" s="54"/>
      <c r="Y11287" s="56"/>
      <c r="Z11287" s="54"/>
      <c r="AA11287" s="107"/>
      <c r="AB11287" s="107"/>
      <c r="AC11287" s="53"/>
      <c r="AD11287" s="53"/>
      <c r="AE11287" s="53"/>
      <c r="AF11287" s="53"/>
      <c r="AG11287" s="53"/>
      <c r="AH11287" s="53"/>
      <c r="AI11287" s="53"/>
      <c r="AJ11287" s="53"/>
      <c r="AK11287" s="53"/>
      <c r="AL11287" s="53"/>
      <c r="AM11287" s="53"/>
      <c r="AN11287" s="53"/>
      <c r="AO11287" s="53"/>
      <c r="AP11287" s="53"/>
      <c r="AQ11287" s="53"/>
      <c r="AR11287" s="53"/>
      <c r="AS11287" s="53"/>
      <c r="AT11287" s="177"/>
      <c r="AU11287" s="57"/>
      <c r="AV11287" s="64"/>
      <c r="AW11287" s="53"/>
      <c r="AX11287" s="53"/>
      <c r="AY11287" s="25"/>
      <c r="AZ11287" s="25"/>
      <c r="BA11287" s="53"/>
      <c r="BB11287" s="53"/>
      <c r="BC11287" s="24"/>
      <c r="BD11287" s="53"/>
      <c r="BE11287" s="53"/>
      <c r="BF11287" s="53"/>
      <c r="BG11287" s="55"/>
      <c r="BH11287" s="53"/>
      <c r="BI11287" s="53"/>
    </row>
    <row r="11288" spans="1:61" ht="27.75" customHeight="1" x14ac:dyDescent="0.25">
      <c r="A11288" s="135"/>
      <c r="C11288" s="137"/>
      <c r="D11288" s="53"/>
      <c r="E11288" s="320"/>
      <c r="F11288" s="55"/>
      <c r="G11288" s="25"/>
      <c r="H11288" s="134"/>
      <c r="I11288" s="25"/>
      <c r="J11288" s="53"/>
      <c r="K11288" s="53"/>
      <c r="L11288" s="53"/>
      <c r="M11288" s="53"/>
      <c r="N11288" s="24"/>
      <c r="O11288" s="53"/>
      <c r="P11288" s="53"/>
      <c r="Q11288" s="53"/>
      <c r="R11288" s="53"/>
      <c r="S11288" s="24"/>
      <c r="T11288" s="24"/>
      <c r="U11288" s="54"/>
      <c r="V11288" s="54"/>
      <c r="W11288" s="54"/>
      <c r="X11288" s="54"/>
      <c r="Y11288" s="56"/>
      <c r="Z11288" s="54"/>
      <c r="AA11288" s="107"/>
      <c r="AB11288" s="107"/>
      <c r="AC11288" s="53"/>
      <c r="AD11288" s="53"/>
      <c r="AE11288" s="53"/>
      <c r="AF11288" s="53"/>
      <c r="AG11288" s="53"/>
      <c r="AH11288" s="53"/>
      <c r="AI11288" s="53"/>
      <c r="AJ11288" s="53"/>
      <c r="AK11288" s="53"/>
      <c r="AL11288" s="53"/>
      <c r="AM11288" s="53"/>
      <c r="AN11288" s="53"/>
      <c r="AO11288" s="53"/>
      <c r="AP11288" s="53"/>
      <c r="AQ11288" s="53"/>
      <c r="AR11288" s="53"/>
      <c r="AS11288" s="53"/>
      <c r="AT11288" s="177"/>
      <c r="AU11288" s="57"/>
      <c r="AV11288" s="64"/>
      <c r="AW11288" s="53"/>
      <c r="AX11288" s="53"/>
      <c r="AY11288" s="25"/>
      <c r="AZ11288" s="25"/>
      <c r="BA11288" s="53"/>
      <c r="BB11288" s="53"/>
      <c r="BC11288" s="24"/>
      <c r="BD11288" s="53"/>
      <c r="BE11288" s="53"/>
      <c r="BF11288" s="53"/>
      <c r="BG11288" s="55"/>
      <c r="BH11288" s="53"/>
      <c r="BI11288" s="53"/>
    </row>
    <row r="11289" spans="1:61" ht="27.75" customHeight="1" x14ac:dyDescent="0.25">
      <c r="A11289" s="135"/>
      <c r="C11289" s="137"/>
      <c r="D11289" s="53"/>
      <c r="E11289" s="320"/>
      <c r="F11289" s="55"/>
      <c r="G11289" s="25"/>
      <c r="H11289" s="134"/>
      <c r="I11289" s="25"/>
      <c r="J11289" s="53"/>
      <c r="K11289" s="53"/>
      <c r="L11289" s="53"/>
      <c r="M11289" s="53"/>
      <c r="N11289" s="24"/>
      <c r="O11289" s="53"/>
      <c r="P11289" s="53"/>
      <c r="Q11289" s="53"/>
      <c r="R11289" s="53"/>
      <c r="S11289" s="24"/>
      <c r="T11289" s="24"/>
      <c r="U11289" s="54"/>
      <c r="V11289" s="54"/>
      <c r="W11289" s="54"/>
      <c r="X11289" s="54"/>
      <c r="Y11289" s="56"/>
      <c r="Z11289" s="54"/>
      <c r="AA11289" s="107"/>
      <c r="AB11289" s="107"/>
      <c r="AC11289" s="53"/>
      <c r="AD11289" s="53"/>
      <c r="AE11289" s="53"/>
      <c r="AF11289" s="53"/>
      <c r="AG11289" s="53"/>
      <c r="AH11289" s="53"/>
      <c r="AI11289" s="53"/>
      <c r="AJ11289" s="53"/>
      <c r="AK11289" s="53"/>
      <c r="AL11289" s="53"/>
      <c r="AM11289" s="53"/>
      <c r="AN11289" s="53"/>
      <c r="AO11289" s="53"/>
      <c r="AP11289" s="53"/>
      <c r="AQ11289" s="53"/>
      <c r="AR11289" s="53"/>
      <c r="AS11289" s="53"/>
      <c r="AT11289" s="177"/>
      <c r="AU11289" s="57"/>
      <c r="AV11289" s="64"/>
      <c r="AW11289" s="53"/>
      <c r="AX11289" s="53"/>
      <c r="AY11289" s="25"/>
      <c r="AZ11289" s="25"/>
      <c r="BA11289" s="53"/>
      <c r="BB11289" s="53"/>
      <c r="BC11289" s="24"/>
      <c r="BD11289" s="53"/>
      <c r="BE11289" s="53"/>
      <c r="BF11289" s="53"/>
      <c r="BG11289" s="55"/>
      <c r="BH11289" s="53"/>
      <c r="BI11289" s="53"/>
    </row>
    <row r="11290" spans="1:61" ht="27.75" customHeight="1" x14ac:dyDescent="0.25">
      <c r="A11290" s="135"/>
      <c r="C11290" s="137"/>
      <c r="D11290" s="53"/>
      <c r="E11290" s="320"/>
      <c r="F11290" s="55"/>
      <c r="G11290" s="25"/>
      <c r="H11290" s="134"/>
      <c r="I11290" s="25"/>
      <c r="J11290" s="53"/>
      <c r="K11290" s="53"/>
      <c r="L11290" s="53"/>
      <c r="M11290" s="53"/>
      <c r="N11290" s="24"/>
      <c r="O11290" s="53"/>
      <c r="P11290" s="53"/>
      <c r="Q11290" s="53"/>
      <c r="R11290" s="53"/>
      <c r="S11290" s="24"/>
      <c r="T11290" s="24"/>
      <c r="U11290" s="54"/>
      <c r="V11290" s="54"/>
      <c r="W11290" s="54"/>
      <c r="X11290" s="54"/>
      <c r="Y11290" s="56"/>
      <c r="Z11290" s="54"/>
      <c r="AA11290" s="107"/>
      <c r="AB11290" s="107"/>
      <c r="AC11290" s="53"/>
      <c r="AD11290" s="53"/>
      <c r="AE11290" s="53"/>
      <c r="AF11290" s="53"/>
      <c r="AG11290" s="53"/>
      <c r="AH11290" s="53"/>
      <c r="AI11290" s="53"/>
      <c r="AJ11290" s="53"/>
      <c r="AK11290" s="53"/>
      <c r="AL11290" s="53"/>
      <c r="AM11290" s="53"/>
      <c r="AN11290" s="53"/>
      <c r="AO11290" s="53"/>
      <c r="AP11290" s="53"/>
      <c r="AQ11290" s="53"/>
      <c r="AR11290" s="53"/>
      <c r="AS11290" s="53"/>
      <c r="AT11290" s="177"/>
      <c r="AU11290" s="57"/>
      <c r="AV11290" s="64"/>
      <c r="AW11290" s="53"/>
      <c r="AX11290" s="53"/>
      <c r="AY11290" s="25"/>
      <c r="AZ11290" s="25"/>
      <c r="BA11290" s="53"/>
      <c r="BB11290" s="53"/>
      <c r="BC11290" s="24"/>
      <c r="BD11290" s="53"/>
      <c r="BE11290" s="53"/>
      <c r="BF11290" s="53"/>
      <c r="BG11290" s="55"/>
      <c r="BH11290" s="53"/>
      <c r="BI11290" s="53"/>
    </row>
    <row r="11291" spans="1:61" ht="27.75" customHeight="1" x14ac:dyDescent="0.25">
      <c r="A11291" s="135"/>
      <c r="C11291" s="137"/>
      <c r="D11291" s="53"/>
      <c r="E11291" s="320"/>
      <c r="F11291" s="55"/>
      <c r="G11291" s="25"/>
      <c r="H11291" s="134"/>
      <c r="I11291" s="25"/>
      <c r="J11291" s="53"/>
      <c r="K11291" s="53"/>
      <c r="L11291" s="53"/>
      <c r="M11291" s="53"/>
      <c r="N11291" s="24"/>
      <c r="O11291" s="53"/>
      <c r="P11291" s="53"/>
      <c r="Q11291" s="53"/>
      <c r="R11291" s="53"/>
      <c r="S11291" s="24"/>
      <c r="T11291" s="24"/>
      <c r="U11291" s="54"/>
      <c r="V11291" s="54"/>
      <c r="W11291" s="54"/>
      <c r="X11291" s="54"/>
      <c r="Y11291" s="56"/>
      <c r="Z11291" s="54"/>
      <c r="AA11291" s="107"/>
      <c r="AB11291" s="107"/>
      <c r="AC11291" s="53"/>
      <c r="AD11291" s="53"/>
      <c r="AE11291" s="53"/>
      <c r="AF11291" s="53"/>
      <c r="AG11291" s="53"/>
      <c r="AH11291" s="53"/>
      <c r="AI11291" s="53"/>
      <c r="AJ11291" s="53"/>
      <c r="AK11291" s="53"/>
      <c r="AL11291" s="53"/>
      <c r="AM11291" s="53"/>
      <c r="AN11291" s="53"/>
      <c r="AO11291" s="53"/>
      <c r="AP11291" s="53"/>
      <c r="AQ11291" s="53"/>
      <c r="AR11291" s="53"/>
      <c r="AS11291" s="53"/>
      <c r="AT11291" s="177"/>
      <c r="AU11291" s="57"/>
      <c r="AV11291" s="64"/>
      <c r="AW11291" s="53"/>
      <c r="AX11291" s="53"/>
      <c r="AY11291" s="25"/>
      <c r="AZ11291" s="25"/>
      <c r="BA11291" s="53"/>
      <c r="BB11291" s="53"/>
      <c r="BC11291" s="24"/>
      <c r="BD11291" s="53"/>
      <c r="BE11291" s="53"/>
      <c r="BF11291" s="53"/>
      <c r="BG11291" s="55"/>
      <c r="BH11291" s="53"/>
      <c r="BI11291" s="53"/>
    </row>
    <row r="11292" spans="1:61" ht="27.75" customHeight="1" x14ac:dyDescent="0.25">
      <c r="A11292" s="135"/>
      <c r="C11292" s="137"/>
      <c r="D11292" s="53"/>
      <c r="E11292" s="320"/>
      <c r="F11292" s="55"/>
      <c r="G11292" s="25"/>
      <c r="H11292" s="134"/>
      <c r="I11292" s="25"/>
      <c r="J11292" s="53"/>
      <c r="K11292" s="53"/>
      <c r="L11292" s="53"/>
      <c r="M11292" s="53"/>
      <c r="N11292" s="24"/>
      <c r="O11292" s="53"/>
      <c r="P11292" s="53"/>
      <c r="Q11292" s="53"/>
      <c r="R11292" s="53"/>
      <c r="S11292" s="24"/>
      <c r="T11292" s="24"/>
      <c r="U11292" s="54"/>
      <c r="V11292" s="54"/>
      <c r="W11292" s="54"/>
      <c r="X11292" s="54"/>
      <c r="Y11292" s="56"/>
      <c r="Z11292" s="54"/>
      <c r="AA11292" s="107"/>
      <c r="AB11292" s="107"/>
      <c r="AC11292" s="53"/>
      <c r="AD11292" s="53"/>
      <c r="AE11292" s="53"/>
      <c r="AF11292" s="53"/>
      <c r="AG11292" s="53"/>
      <c r="AH11292" s="53"/>
      <c r="AI11292" s="53"/>
      <c r="AJ11292" s="53"/>
      <c r="AK11292" s="53"/>
      <c r="AL11292" s="53"/>
      <c r="AM11292" s="53"/>
      <c r="AN11292" s="53"/>
      <c r="AO11292" s="53"/>
      <c r="AP11292" s="53"/>
      <c r="AQ11292" s="53"/>
      <c r="AR11292" s="53"/>
      <c r="AS11292" s="53"/>
      <c r="AT11292" s="177"/>
      <c r="AU11292" s="57"/>
      <c r="AV11292" s="64"/>
      <c r="AW11292" s="53"/>
      <c r="AX11292" s="53"/>
      <c r="AY11292" s="25"/>
      <c r="AZ11292" s="25"/>
      <c r="BA11292" s="53"/>
      <c r="BB11292" s="53"/>
      <c r="BC11292" s="24"/>
      <c r="BD11292" s="53"/>
      <c r="BE11292" s="53"/>
      <c r="BF11292" s="53"/>
      <c r="BG11292" s="55"/>
      <c r="BH11292" s="53"/>
      <c r="BI11292" s="53"/>
    </row>
    <row r="11293" spans="1:61" ht="27.75" customHeight="1" x14ac:dyDescent="0.25">
      <c r="A11293" s="135"/>
      <c r="C11293" s="137"/>
      <c r="D11293" s="53"/>
      <c r="E11293" s="320"/>
      <c r="F11293" s="55"/>
      <c r="G11293" s="25"/>
      <c r="H11293" s="134"/>
      <c r="I11293" s="25"/>
      <c r="J11293" s="53"/>
      <c r="K11293" s="53"/>
      <c r="L11293" s="53"/>
      <c r="M11293" s="53"/>
      <c r="N11293" s="24"/>
      <c r="O11293" s="53"/>
      <c r="P11293" s="53"/>
      <c r="Q11293" s="53"/>
      <c r="R11293" s="53"/>
      <c r="S11293" s="24"/>
      <c r="T11293" s="24"/>
      <c r="U11293" s="54"/>
      <c r="V11293" s="54"/>
      <c r="W11293" s="54"/>
      <c r="X11293" s="54"/>
      <c r="Y11293" s="56"/>
      <c r="Z11293" s="54"/>
      <c r="AA11293" s="107"/>
      <c r="AB11293" s="107"/>
      <c r="AC11293" s="53"/>
      <c r="AD11293" s="53"/>
      <c r="AE11293" s="53"/>
      <c r="AF11293" s="53"/>
      <c r="AG11293" s="53"/>
      <c r="AH11293" s="53"/>
      <c r="AI11293" s="53"/>
      <c r="AJ11293" s="53"/>
      <c r="AK11293" s="53"/>
      <c r="AL11293" s="53"/>
      <c r="AM11293" s="53"/>
      <c r="AN11293" s="53"/>
      <c r="AO11293" s="53"/>
      <c r="AP11293" s="53"/>
      <c r="AQ11293" s="53"/>
      <c r="AR11293" s="53"/>
      <c r="AS11293" s="53"/>
      <c r="AT11293" s="177"/>
      <c r="AU11293" s="57"/>
      <c r="AV11293" s="64"/>
      <c r="AW11293" s="53"/>
      <c r="AX11293" s="53"/>
      <c r="AY11293" s="25"/>
      <c r="AZ11293" s="25"/>
      <c r="BA11293" s="53"/>
      <c r="BB11293" s="53"/>
      <c r="BC11293" s="24"/>
      <c r="BD11293" s="53"/>
      <c r="BE11293" s="53"/>
      <c r="BF11293" s="53"/>
      <c r="BG11293" s="55"/>
      <c r="BH11293" s="53"/>
      <c r="BI11293" s="53"/>
    </row>
    <row r="11294" spans="1:61" ht="27.75" customHeight="1" x14ac:dyDescent="0.25">
      <c r="A11294" s="135"/>
      <c r="C11294" s="137"/>
      <c r="D11294" s="53"/>
      <c r="E11294" s="320"/>
      <c r="F11294" s="55"/>
      <c r="G11294" s="25"/>
      <c r="H11294" s="134"/>
      <c r="I11294" s="25"/>
      <c r="J11294" s="53"/>
      <c r="K11294" s="53"/>
      <c r="L11294" s="53"/>
      <c r="M11294" s="53"/>
      <c r="N11294" s="24"/>
      <c r="O11294" s="53"/>
      <c r="P11294" s="53"/>
      <c r="Q11294" s="53"/>
      <c r="R11294" s="53"/>
      <c r="S11294" s="24"/>
      <c r="T11294" s="24"/>
      <c r="U11294" s="54"/>
      <c r="V11294" s="54"/>
      <c r="W11294" s="54"/>
      <c r="X11294" s="54"/>
      <c r="Y11294" s="56"/>
      <c r="Z11294" s="54"/>
      <c r="AA11294" s="107"/>
      <c r="AB11294" s="107"/>
      <c r="AC11294" s="53"/>
      <c r="AD11294" s="53"/>
      <c r="AE11294" s="53"/>
      <c r="AF11294" s="53"/>
      <c r="AG11294" s="53"/>
      <c r="AH11294" s="53"/>
      <c r="AI11294" s="53"/>
      <c r="AJ11294" s="53"/>
      <c r="AK11294" s="53"/>
      <c r="AL11294" s="53"/>
      <c r="AM11294" s="53"/>
      <c r="AN11294" s="53"/>
      <c r="AO11294" s="53"/>
      <c r="AP11294" s="53"/>
      <c r="AQ11294" s="53"/>
      <c r="AR11294" s="53"/>
      <c r="AS11294" s="53"/>
      <c r="AT11294" s="177"/>
      <c r="AU11294" s="57"/>
      <c r="AV11294" s="64"/>
      <c r="AW11294" s="53"/>
      <c r="AX11294" s="53"/>
      <c r="AY11294" s="25"/>
      <c r="AZ11294" s="25"/>
      <c r="BA11294" s="53"/>
      <c r="BB11294" s="53"/>
      <c r="BC11294" s="24"/>
      <c r="BD11294" s="53"/>
      <c r="BE11294" s="53"/>
      <c r="BF11294" s="53"/>
      <c r="BG11294" s="55"/>
      <c r="BH11294" s="53"/>
      <c r="BI11294" s="53"/>
    </row>
    <row r="11295" spans="1:61" ht="27.75" customHeight="1" x14ac:dyDescent="0.25">
      <c r="A11295" s="135"/>
      <c r="C11295" s="137"/>
      <c r="D11295" s="53"/>
      <c r="E11295" s="320"/>
      <c r="F11295" s="55"/>
      <c r="G11295" s="25"/>
      <c r="H11295" s="134"/>
      <c r="I11295" s="25"/>
      <c r="J11295" s="53"/>
      <c r="K11295" s="53"/>
      <c r="L11295" s="53"/>
      <c r="M11295" s="53"/>
      <c r="N11295" s="24"/>
      <c r="O11295" s="53"/>
      <c r="P11295" s="53"/>
      <c r="Q11295" s="53"/>
      <c r="R11295" s="53"/>
      <c r="S11295" s="24"/>
      <c r="T11295" s="24"/>
      <c r="U11295" s="54"/>
      <c r="V11295" s="54"/>
      <c r="W11295" s="54"/>
      <c r="X11295" s="54"/>
      <c r="Y11295" s="56"/>
      <c r="Z11295" s="54"/>
      <c r="AA11295" s="107"/>
      <c r="AB11295" s="107"/>
      <c r="AC11295" s="53"/>
      <c r="AD11295" s="53"/>
      <c r="AE11295" s="53"/>
      <c r="AF11295" s="53"/>
      <c r="AG11295" s="53"/>
      <c r="AH11295" s="53"/>
      <c r="AI11295" s="53"/>
      <c r="AJ11295" s="53"/>
      <c r="AK11295" s="53"/>
      <c r="AL11295" s="53"/>
      <c r="AM11295" s="53"/>
      <c r="AN11295" s="53"/>
      <c r="AO11295" s="53"/>
      <c r="AP11295" s="53"/>
      <c r="AQ11295" s="53"/>
      <c r="AR11295" s="53"/>
      <c r="AS11295" s="53"/>
      <c r="AT11295" s="177"/>
      <c r="AU11295" s="57"/>
      <c r="AV11295" s="64"/>
      <c r="AW11295" s="53"/>
      <c r="AX11295" s="53"/>
      <c r="AY11295" s="25"/>
      <c r="AZ11295" s="25"/>
      <c r="BA11295" s="53"/>
      <c r="BB11295" s="53"/>
      <c r="BC11295" s="24"/>
      <c r="BD11295" s="53"/>
      <c r="BE11295" s="53"/>
      <c r="BF11295" s="53"/>
      <c r="BG11295" s="55"/>
      <c r="BH11295" s="53"/>
      <c r="BI11295" s="53"/>
    </row>
    <row r="11296" spans="1:61" ht="27.75" customHeight="1" x14ac:dyDescent="0.25">
      <c r="A11296" s="135"/>
      <c r="C11296" s="137"/>
      <c r="D11296" s="53"/>
      <c r="E11296" s="320"/>
      <c r="F11296" s="55"/>
      <c r="G11296" s="25"/>
      <c r="H11296" s="134"/>
      <c r="I11296" s="25"/>
      <c r="J11296" s="53"/>
      <c r="K11296" s="53"/>
      <c r="L11296" s="53"/>
      <c r="M11296" s="53"/>
      <c r="N11296" s="24"/>
      <c r="O11296" s="53"/>
      <c r="P11296" s="53"/>
      <c r="Q11296" s="53"/>
      <c r="R11296" s="53"/>
      <c r="S11296" s="24"/>
      <c r="T11296" s="24"/>
      <c r="U11296" s="54"/>
      <c r="V11296" s="54"/>
      <c r="W11296" s="54"/>
      <c r="X11296" s="54"/>
      <c r="Y11296" s="56"/>
      <c r="Z11296" s="54"/>
      <c r="AA11296" s="107"/>
      <c r="AB11296" s="107"/>
      <c r="AC11296" s="53"/>
      <c r="AD11296" s="53"/>
      <c r="AE11296" s="53"/>
      <c r="AF11296" s="53"/>
      <c r="AG11296" s="53"/>
      <c r="AH11296" s="53"/>
      <c r="AI11296" s="53"/>
      <c r="AJ11296" s="53"/>
      <c r="AK11296" s="53"/>
      <c r="AL11296" s="53"/>
      <c r="AM11296" s="53"/>
      <c r="AN11296" s="53"/>
      <c r="AO11296" s="53"/>
      <c r="AP11296" s="53"/>
      <c r="AQ11296" s="53"/>
      <c r="AR11296" s="53"/>
      <c r="AS11296" s="53"/>
      <c r="AT11296" s="177"/>
      <c r="AU11296" s="57"/>
      <c r="AV11296" s="64"/>
      <c r="AW11296" s="53"/>
      <c r="AX11296" s="53"/>
      <c r="AY11296" s="25"/>
      <c r="AZ11296" s="25"/>
      <c r="BA11296" s="53"/>
      <c r="BB11296" s="53"/>
      <c r="BC11296" s="24"/>
      <c r="BD11296" s="53"/>
      <c r="BE11296" s="53"/>
      <c r="BF11296" s="53"/>
      <c r="BG11296" s="55"/>
      <c r="BH11296" s="53"/>
      <c r="BI11296" s="53"/>
    </row>
    <row r="11297" spans="1:61" ht="27.75" customHeight="1" x14ac:dyDescent="0.25">
      <c r="A11297" s="135"/>
      <c r="C11297" s="137"/>
      <c r="D11297" s="53"/>
      <c r="E11297" s="320"/>
      <c r="F11297" s="55"/>
      <c r="G11297" s="25"/>
      <c r="H11297" s="134"/>
      <c r="I11297" s="25"/>
      <c r="J11297" s="53"/>
      <c r="K11297" s="53"/>
      <c r="L11297" s="53"/>
      <c r="M11297" s="53"/>
      <c r="N11297" s="24"/>
      <c r="O11297" s="53"/>
      <c r="P11297" s="53"/>
      <c r="Q11297" s="53"/>
      <c r="R11297" s="53"/>
      <c r="S11297" s="24"/>
      <c r="T11297" s="24"/>
      <c r="U11297" s="54"/>
      <c r="V11297" s="54"/>
      <c r="W11297" s="54"/>
      <c r="X11297" s="54"/>
      <c r="Y11297" s="56"/>
      <c r="Z11297" s="54"/>
      <c r="AA11297" s="107"/>
      <c r="AB11297" s="107"/>
      <c r="AC11297" s="53"/>
      <c r="AD11297" s="53"/>
      <c r="AE11297" s="53"/>
      <c r="AF11297" s="53"/>
      <c r="AG11297" s="53"/>
      <c r="AH11297" s="53"/>
      <c r="AI11297" s="53"/>
      <c r="AJ11297" s="53"/>
      <c r="AK11297" s="53"/>
      <c r="AL11297" s="53"/>
      <c r="AM11297" s="53"/>
      <c r="AN11297" s="53"/>
      <c r="AO11297" s="53"/>
      <c r="AP11297" s="53"/>
      <c r="AQ11297" s="53"/>
      <c r="AR11297" s="53"/>
      <c r="AS11297" s="53"/>
      <c r="AT11297" s="177"/>
      <c r="AU11297" s="57"/>
      <c r="AV11297" s="64"/>
      <c r="AW11297" s="53"/>
      <c r="AX11297" s="53"/>
      <c r="AY11297" s="25"/>
      <c r="AZ11297" s="25"/>
      <c r="BA11297" s="53"/>
      <c r="BB11297" s="53"/>
      <c r="BC11297" s="24"/>
      <c r="BD11297" s="53"/>
      <c r="BE11297" s="53"/>
      <c r="BF11297" s="53"/>
      <c r="BG11297" s="55"/>
      <c r="BH11297" s="53"/>
      <c r="BI11297" s="53"/>
    </row>
    <row r="11298" spans="1:61" ht="27.75" customHeight="1" x14ac:dyDescent="0.25">
      <c r="A11298" s="135"/>
      <c r="C11298" s="137"/>
      <c r="D11298" s="53"/>
      <c r="E11298" s="320"/>
      <c r="F11298" s="55"/>
      <c r="G11298" s="25"/>
      <c r="H11298" s="134"/>
      <c r="I11298" s="25"/>
      <c r="J11298" s="53"/>
      <c r="K11298" s="53"/>
      <c r="L11298" s="53"/>
      <c r="M11298" s="53"/>
      <c r="N11298" s="24"/>
      <c r="O11298" s="53"/>
      <c r="P11298" s="53"/>
      <c r="Q11298" s="53"/>
      <c r="R11298" s="53"/>
      <c r="S11298" s="24"/>
      <c r="T11298" s="24"/>
      <c r="U11298" s="54"/>
      <c r="V11298" s="54"/>
      <c r="W11298" s="54"/>
      <c r="X11298" s="54"/>
      <c r="Y11298" s="56"/>
      <c r="Z11298" s="54"/>
      <c r="AA11298" s="107"/>
      <c r="AB11298" s="107"/>
      <c r="AC11298" s="53"/>
      <c r="AD11298" s="53"/>
      <c r="AE11298" s="53"/>
      <c r="AF11298" s="53"/>
      <c r="AG11298" s="53"/>
      <c r="AH11298" s="53"/>
      <c r="AI11298" s="53"/>
      <c r="AJ11298" s="53"/>
      <c r="AK11298" s="53"/>
      <c r="AL11298" s="53"/>
      <c r="AM11298" s="53"/>
      <c r="AN11298" s="53"/>
      <c r="AO11298" s="53"/>
      <c r="AP11298" s="53"/>
      <c r="AQ11298" s="53"/>
      <c r="AR11298" s="53"/>
      <c r="AS11298" s="53"/>
      <c r="AT11298" s="177"/>
      <c r="AU11298" s="57"/>
      <c r="AV11298" s="64"/>
      <c r="AW11298" s="53"/>
      <c r="AX11298" s="53"/>
      <c r="AY11298" s="25"/>
      <c r="AZ11298" s="25"/>
      <c r="BA11298" s="53"/>
      <c r="BB11298" s="53"/>
      <c r="BC11298" s="24"/>
      <c r="BD11298" s="53"/>
      <c r="BE11298" s="53"/>
      <c r="BF11298" s="53"/>
      <c r="BG11298" s="55"/>
      <c r="BH11298" s="53"/>
      <c r="BI11298" s="53"/>
    </row>
    <row r="11299" spans="1:61" ht="27.75" customHeight="1" x14ac:dyDescent="0.25">
      <c r="A11299" s="135"/>
      <c r="C11299" s="137"/>
      <c r="D11299" s="53"/>
      <c r="E11299" s="320"/>
      <c r="F11299" s="55"/>
      <c r="G11299" s="25"/>
      <c r="H11299" s="134"/>
      <c r="I11299" s="25"/>
      <c r="J11299" s="53"/>
      <c r="K11299" s="53"/>
      <c r="L11299" s="53"/>
      <c r="M11299" s="53"/>
      <c r="N11299" s="24"/>
      <c r="O11299" s="53"/>
      <c r="P11299" s="53"/>
      <c r="Q11299" s="53"/>
      <c r="R11299" s="53"/>
      <c r="S11299" s="24"/>
      <c r="T11299" s="24"/>
      <c r="U11299" s="54"/>
      <c r="V11299" s="54"/>
      <c r="W11299" s="54"/>
      <c r="X11299" s="54"/>
      <c r="Y11299" s="56"/>
      <c r="Z11299" s="54"/>
      <c r="AA11299" s="107"/>
      <c r="AB11299" s="107"/>
      <c r="AC11299" s="53"/>
      <c r="AD11299" s="53"/>
      <c r="AE11299" s="53"/>
      <c r="AF11299" s="53"/>
      <c r="AG11299" s="53"/>
      <c r="AH11299" s="53"/>
      <c r="AI11299" s="53"/>
      <c r="AJ11299" s="53"/>
      <c r="AK11299" s="53"/>
      <c r="AL11299" s="53"/>
      <c r="AM11299" s="53"/>
      <c r="AN11299" s="53"/>
      <c r="AO11299" s="53"/>
      <c r="AP11299" s="53"/>
      <c r="AQ11299" s="53"/>
      <c r="AR11299" s="53"/>
      <c r="AS11299" s="53"/>
      <c r="AT11299" s="177"/>
      <c r="AU11299" s="57"/>
      <c r="AV11299" s="64"/>
      <c r="AW11299" s="53"/>
      <c r="AX11299" s="53"/>
      <c r="AY11299" s="25"/>
      <c r="AZ11299" s="25"/>
      <c r="BA11299" s="53"/>
      <c r="BB11299" s="53"/>
      <c r="BC11299" s="24"/>
      <c r="BD11299" s="53"/>
      <c r="BE11299" s="53"/>
      <c r="BF11299" s="53"/>
      <c r="BG11299" s="55"/>
      <c r="BH11299" s="53"/>
      <c r="BI11299" s="53"/>
    </row>
    <row r="11300" spans="1:61" ht="27.75" customHeight="1" x14ac:dyDescent="0.25">
      <c r="A11300" s="135"/>
      <c r="C11300" s="137"/>
      <c r="D11300" s="53"/>
      <c r="E11300" s="320"/>
      <c r="F11300" s="55"/>
      <c r="G11300" s="25"/>
      <c r="H11300" s="134"/>
      <c r="I11300" s="25"/>
      <c r="J11300" s="53"/>
      <c r="K11300" s="53"/>
      <c r="L11300" s="53"/>
      <c r="M11300" s="53"/>
      <c r="N11300" s="24"/>
      <c r="O11300" s="53"/>
      <c r="P11300" s="53"/>
      <c r="Q11300" s="53"/>
      <c r="R11300" s="53"/>
      <c r="S11300" s="24"/>
      <c r="T11300" s="24"/>
      <c r="U11300" s="54"/>
      <c r="V11300" s="54"/>
      <c r="W11300" s="54"/>
      <c r="X11300" s="54"/>
      <c r="Y11300" s="56"/>
      <c r="Z11300" s="54"/>
      <c r="AA11300" s="107"/>
      <c r="AB11300" s="107"/>
      <c r="AC11300" s="53"/>
      <c r="AD11300" s="53"/>
      <c r="AE11300" s="53"/>
      <c r="AF11300" s="53"/>
      <c r="AG11300" s="53"/>
      <c r="AH11300" s="53"/>
      <c r="AI11300" s="53"/>
      <c r="AJ11300" s="53"/>
      <c r="AK11300" s="53"/>
      <c r="AL11300" s="53"/>
      <c r="AM11300" s="53"/>
      <c r="AN11300" s="53"/>
      <c r="AO11300" s="53"/>
      <c r="AP11300" s="53"/>
      <c r="AQ11300" s="53"/>
      <c r="AR11300" s="53"/>
      <c r="AS11300" s="53"/>
      <c r="AT11300" s="177"/>
      <c r="AU11300" s="57"/>
      <c r="AV11300" s="64"/>
      <c r="AW11300" s="53"/>
      <c r="AX11300" s="53"/>
      <c r="AY11300" s="25"/>
      <c r="AZ11300" s="25"/>
      <c r="BA11300" s="53"/>
      <c r="BB11300" s="53"/>
      <c r="BC11300" s="24"/>
      <c r="BD11300" s="53"/>
      <c r="BE11300" s="53"/>
      <c r="BF11300" s="53"/>
      <c r="BG11300" s="55"/>
      <c r="BH11300" s="53"/>
      <c r="BI11300" s="53"/>
    </row>
    <row r="11301" spans="1:61" ht="27.75" customHeight="1" x14ac:dyDescent="0.25">
      <c r="A11301" s="135"/>
      <c r="C11301" s="137"/>
      <c r="D11301" s="53"/>
      <c r="E11301" s="320"/>
      <c r="F11301" s="55"/>
      <c r="G11301" s="25"/>
      <c r="H11301" s="134"/>
      <c r="I11301" s="25"/>
      <c r="J11301" s="53"/>
      <c r="K11301" s="53"/>
      <c r="L11301" s="53"/>
      <c r="M11301" s="53"/>
      <c r="N11301" s="24"/>
      <c r="O11301" s="53"/>
      <c r="P11301" s="53"/>
      <c r="Q11301" s="53"/>
      <c r="R11301" s="53"/>
      <c r="S11301" s="24"/>
      <c r="T11301" s="24"/>
      <c r="U11301" s="54"/>
      <c r="V11301" s="54"/>
      <c r="W11301" s="54"/>
      <c r="X11301" s="54"/>
      <c r="Y11301" s="56"/>
      <c r="Z11301" s="54"/>
      <c r="AA11301" s="107"/>
      <c r="AB11301" s="107"/>
      <c r="AC11301" s="53"/>
      <c r="AD11301" s="53"/>
      <c r="AE11301" s="53"/>
      <c r="AF11301" s="53"/>
      <c r="AG11301" s="53"/>
      <c r="AH11301" s="53"/>
      <c r="AI11301" s="53"/>
      <c r="AJ11301" s="53"/>
      <c r="AK11301" s="53"/>
      <c r="AL11301" s="53"/>
      <c r="AM11301" s="53"/>
      <c r="AN11301" s="53"/>
      <c r="AO11301" s="53"/>
      <c r="AP11301" s="53"/>
      <c r="AQ11301" s="53"/>
      <c r="AR11301" s="53"/>
      <c r="AS11301" s="53"/>
      <c r="AT11301" s="177"/>
      <c r="AU11301" s="57"/>
      <c r="AV11301" s="64"/>
      <c r="AW11301" s="53"/>
      <c r="AX11301" s="53"/>
      <c r="AY11301" s="25"/>
      <c r="AZ11301" s="25"/>
      <c r="BA11301" s="53"/>
      <c r="BB11301" s="53"/>
      <c r="BC11301" s="24"/>
      <c r="BD11301" s="53"/>
      <c r="BE11301" s="53"/>
      <c r="BF11301" s="53"/>
      <c r="BG11301" s="55"/>
      <c r="BH11301" s="53"/>
      <c r="BI11301" s="53"/>
    </row>
    <row r="11302" spans="1:61" ht="27.75" customHeight="1" x14ac:dyDescent="0.25">
      <c r="A11302" s="135"/>
      <c r="C11302" s="137"/>
      <c r="D11302" s="53"/>
      <c r="E11302" s="320"/>
      <c r="F11302" s="55"/>
      <c r="G11302" s="25"/>
      <c r="H11302" s="134"/>
      <c r="I11302" s="25"/>
      <c r="J11302" s="53"/>
      <c r="K11302" s="53"/>
      <c r="L11302" s="53"/>
      <c r="M11302" s="53"/>
      <c r="N11302" s="24"/>
      <c r="O11302" s="53"/>
      <c r="P11302" s="53"/>
      <c r="Q11302" s="53"/>
      <c r="R11302" s="53"/>
      <c r="S11302" s="24"/>
      <c r="T11302" s="24"/>
      <c r="U11302" s="54"/>
      <c r="V11302" s="54"/>
      <c r="W11302" s="54"/>
      <c r="X11302" s="54"/>
      <c r="Y11302" s="56"/>
      <c r="Z11302" s="54"/>
      <c r="AA11302" s="107"/>
      <c r="AB11302" s="107"/>
      <c r="AC11302" s="53"/>
      <c r="AD11302" s="53"/>
      <c r="AE11302" s="53"/>
      <c r="AF11302" s="53"/>
      <c r="AG11302" s="53"/>
      <c r="AH11302" s="53"/>
      <c r="AI11302" s="53"/>
      <c r="AJ11302" s="53"/>
      <c r="AK11302" s="53"/>
      <c r="AL11302" s="53"/>
      <c r="AM11302" s="53"/>
      <c r="AN11302" s="53"/>
      <c r="AO11302" s="53"/>
      <c r="AP11302" s="53"/>
      <c r="AQ11302" s="53"/>
      <c r="AR11302" s="53"/>
      <c r="AS11302" s="53"/>
      <c r="AT11302" s="177"/>
      <c r="AU11302" s="57"/>
      <c r="AV11302" s="64"/>
      <c r="AW11302" s="53"/>
      <c r="AX11302" s="53"/>
      <c r="AY11302" s="25"/>
      <c r="AZ11302" s="25"/>
      <c r="BA11302" s="53"/>
      <c r="BB11302" s="53"/>
      <c r="BC11302" s="24"/>
      <c r="BD11302" s="53"/>
      <c r="BE11302" s="53"/>
      <c r="BF11302" s="53"/>
      <c r="BG11302" s="55"/>
      <c r="BH11302" s="53"/>
      <c r="BI11302" s="53"/>
    </row>
    <row r="11303" spans="1:61" ht="27.75" customHeight="1" x14ac:dyDescent="0.25">
      <c r="A11303" s="135"/>
      <c r="C11303" s="137"/>
      <c r="D11303" s="53"/>
      <c r="E11303" s="320"/>
      <c r="F11303" s="55"/>
      <c r="G11303" s="25"/>
      <c r="H11303" s="134"/>
      <c r="I11303" s="25"/>
      <c r="J11303" s="53"/>
      <c r="K11303" s="53"/>
      <c r="L11303" s="53"/>
      <c r="M11303" s="53"/>
      <c r="N11303" s="24"/>
      <c r="O11303" s="53"/>
      <c r="P11303" s="53"/>
      <c r="Q11303" s="53"/>
      <c r="R11303" s="53"/>
      <c r="S11303" s="24"/>
      <c r="T11303" s="24"/>
      <c r="U11303" s="54"/>
      <c r="V11303" s="54"/>
      <c r="W11303" s="54"/>
      <c r="X11303" s="54"/>
      <c r="Y11303" s="56"/>
      <c r="Z11303" s="54"/>
      <c r="AA11303" s="107"/>
      <c r="AB11303" s="107"/>
      <c r="AC11303" s="53"/>
      <c r="AD11303" s="53"/>
      <c r="AE11303" s="53"/>
      <c r="AF11303" s="53"/>
      <c r="AG11303" s="53"/>
      <c r="AH11303" s="53"/>
      <c r="AI11303" s="53"/>
      <c r="AJ11303" s="53"/>
      <c r="AK11303" s="53"/>
      <c r="AL11303" s="53"/>
      <c r="AM11303" s="53"/>
      <c r="AN11303" s="53"/>
      <c r="AO11303" s="53"/>
      <c r="AP11303" s="53"/>
      <c r="AQ11303" s="53"/>
      <c r="AR11303" s="53"/>
      <c r="AS11303" s="53"/>
      <c r="AT11303" s="177"/>
      <c r="AU11303" s="57"/>
      <c r="AV11303" s="64"/>
      <c r="AW11303" s="53"/>
      <c r="AX11303" s="53"/>
      <c r="AY11303" s="25"/>
      <c r="AZ11303" s="25"/>
      <c r="BA11303" s="53"/>
      <c r="BB11303" s="53"/>
      <c r="BC11303" s="24"/>
      <c r="BD11303" s="53"/>
      <c r="BE11303" s="53"/>
      <c r="BF11303" s="53"/>
      <c r="BG11303" s="55"/>
      <c r="BH11303" s="53"/>
      <c r="BI11303" s="53"/>
    </row>
    <row r="11304" spans="1:61" ht="27.75" customHeight="1" x14ac:dyDescent="0.25">
      <c r="A11304" s="135"/>
      <c r="C11304" s="137"/>
      <c r="D11304" s="53"/>
      <c r="E11304" s="320"/>
      <c r="F11304" s="55"/>
      <c r="G11304" s="25"/>
      <c r="H11304" s="134"/>
      <c r="I11304" s="25"/>
      <c r="J11304" s="53"/>
      <c r="K11304" s="53"/>
      <c r="L11304" s="53"/>
      <c r="M11304" s="53"/>
      <c r="N11304" s="24"/>
      <c r="O11304" s="53"/>
      <c r="P11304" s="53"/>
      <c r="Q11304" s="53"/>
      <c r="R11304" s="53"/>
      <c r="S11304" s="24"/>
      <c r="T11304" s="24"/>
      <c r="U11304" s="54"/>
      <c r="V11304" s="54"/>
      <c r="W11304" s="54"/>
      <c r="X11304" s="54"/>
      <c r="Y11304" s="56"/>
      <c r="Z11304" s="54"/>
      <c r="AA11304" s="107"/>
      <c r="AB11304" s="107"/>
      <c r="AC11304" s="53"/>
      <c r="AD11304" s="53"/>
      <c r="AE11304" s="53"/>
      <c r="AF11304" s="53"/>
      <c r="AG11304" s="53"/>
      <c r="AH11304" s="53"/>
      <c r="AI11304" s="53"/>
      <c r="AJ11304" s="53"/>
      <c r="AK11304" s="53"/>
      <c r="AL11304" s="53"/>
      <c r="AM11304" s="53"/>
      <c r="AN11304" s="53"/>
      <c r="AO11304" s="53"/>
      <c r="AP11304" s="53"/>
      <c r="AQ11304" s="53"/>
      <c r="AR11304" s="53"/>
      <c r="AS11304" s="53"/>
      <c r="AT11304" s="177"/>
      <c r="AU11304" s="57"/>
      <c r="AV11304" s="64"/>
      <c r="AW11304" s="53"/>
      <c r="AX11304" s="53"/>
      <c r="AY11304" s="25"/>
      <c r="AZ11304" s="25"/>
      <c r="BA11304" s="53"/>
      <c r="BB11304" s="53"/>
      <c r="BC11304" s="24"/>
      <c r="BD11304" s="53"/>
      <c r="BE11304" s="53"/>
      <c r="BF11304" s="53"/>
      <c r="BG11304" s="55"/>
      <c r="BH11304" s="53"/>
      <c r="BI11304" s="53"/>
    </row>
    <row r="11305" spans="1:61" ht="27.75" customHeight="1" x14ac:dyDescent="0.25">
      <c r="A11305" s="135"/>
      <c r="C11305" s="137"/>
      <c r="D11305" s="53"/>
      <c r="E11305" s="320"/>
      <c r="F11305" s="55"/>
      <c r="G11305" s="25"/>
      <c r="H11305" s="134"/>
      <c r="I11305" s="25"/>
      <c r="J11305" s="53"/>
      <c r="K11305" s="53"/>
      <c r="L11305" s="53"/>
      <c r="M11305" s="53"/>
      <c r="N11305" s="24"/>
      <c r="O11305" s="53"/>
      <c r="P11305" s="53"/>
      <c r="Q11305" s="53"/>
      <c r="R11305" s="53"/>
      <c r="S11305" s="24"/>
      <c r="T11305" s="24"/>
      <c r="U11305" s="54"/>
      <c r="V11305" s="54"/>
      <c r="W11305" s="54"/>
      <c r="X11305" s="54"/>
      <c r="Y11305" s="56"/>
      <c r="Z11305" s="54"/>
      <c r="AA11305" s="107"/>
      <c r="AB11305" s="107"/>
      <c r="AC11305" s="53"/>
      <c r="AD11305" s="53"/>
      <c r="AE11305" s="53"/>
      <c r="AF11305" s="53"/>
      <c r="AG11305" s="53"/>
      <c r="AH11305" s="53"/>
      <c r="AI11305" s="53"/>
      <c r="AJ11305" s="53"/>
      <c r="AK11305" s="53"/>
      <c r="AL11305" s="53"/>
      <c r="AM11305" s="53"/>
      <c r="AN11305" s="53"/>
      <c r="AO11305" s="53"/>
      <c r="AP11305" s="53"/>
      <c r="AQ11305" s="53"/>
      <c r="AR11305" s="53"/>
      <c r="AS11305" s="53"/>
      <c r="AT11305" s="177"/>
      <c r="AU11305" s="57"/>
      <c r="AV11305" s="64"/>
      <c r="AW11305" s="53"/>
      <c r="AX11305" s="53"/>
      <c r="AY11305" s="25"/>
      <c r="AZ11305" s="25"/>
      <c r="BA11305" s="53"/>
      <c r="BB11305" s="53"/>
      <c r="BC11305" s="24"/>
      <c r="BD11305" s="53"/>
      <c r="BE11305" s="53"/>
      <c r="BF11305" s="53"/>
      <c r="BG11305" s="55"/>
      <c r="BH11305" s="53"/>
      <c r="BI11305" s="53"/>
    </row>
    <row r="11306" spans="1:61" ht="27.75" customHeight="1" x14ac:dyDescent="0.25">
      <c r="A11306" s="135"/>
      <c r="C11306" s="137"/>
      <c r="D11306" s="53"/>
      <c r="E11306" s="320"/>
      <c r="F11306" s="55"/>
      <c r="G11306" s="25"/>
      <c r="H11306" s="134"/>
      <c r="I11306" s="25"/>
      <c r="J11306" s="53"/>
      <c r="K11306" s="53"/>
      <c r="L11306" s="53"/>
      <c r="M11306" s="53"/>
      <c r="N11306" s="24"/>
      <c r="O11306" s="53"/>
      <c r="P11306" s="53"/>
      <c r="Q11306" s="53"/>
      <c r="R11306" s="53"/>
      <c r="S11306" s="24"/>
      <c r="T11306" s="24"/>
      <c r="U11306" s="54"/>
      <c r="V11306" s="54"/>
      <c r="W11306" s="54"/>
      <c r="X11306" s="54"/>
      <c r="Y11306" s="56"/>
      <c r="Z11306" s="54"/>
      <c r="AA11306" s="107"/>
      <c r="AB11306" s="107"/>
      <c r="AC11306" s="53"/>
      <c r="AD11306" s="53"/>
      <c r="AE11306" s="53"/>
      <c r="AF11306" s="53"/>
      <c r="AG11306" s="53"/>
      <c r="AH11306" s="53"/>
      <c r="AI11306" s="53"/>
      <c r="AJ11306" s="53"/>
      <c r="AK11306" s="53"/>
      <c r="AL11306" s="53"/>
      <c r="AM11306" s="53"/>
      <c r="AN11306" s="53"/>
      <c r="AO11306" s="53"/>
      <c r="AP11306" s="53"/>
      <c r="AQ11306" s="53"/>
      <c r="AR11306" s="53"/>
      <c r="AS11306" s="53"/>
      <c r="AT11306" s="177"/>
      <c r="AU11306" s="57"/>
      <c r="AV11306" s="64"/>
      <c r="AW11306" s="53"/>
      <c r="AX11306" s="53"/>
      <c r="AY11306" s="25"/>
      <c r="AZ11306" s="25"/>
      <c r="BA11306" s="53"/>
      <c r="BB11306" s="53"/>
      <c r="BC11306" s="24"/>
      <c r="BD11306" s="53"/>
      <c r="BE11306" s="53"/>
      <c r="BF11306" s="53"/>
      <c r="BG11306" s="55"/>
      <c r="BH11306" s="53"/>
      <c r="BI11306" s="53"/>
    </row>
    <row r="11307" spans="1:61" ht="27.75" customHeight="1" x14ac:dyDescent="0.25">
      <c r="A11307" s="135"/>
      <c r="C11307" s="137"/>
      <c r="D11307" s="53"/>
      <c r="E11307" s="320"/>
      <c r="F11307" s="55"/>
      <c r="G11307" s="25"/>
      <c r="H11307" s="134"/>
      <c r="I11307" s="25"/>
      <c r="J11307" s="53"/>
      <c r="K11307" s="53"/>
      <c r="L11307" s="53"/>
      <c r="M11307" s="53"/>
      <c r="N11307" s="24"/>
      <c r="O11307" s="53"/>
      <c r="P11307" s="53"/>
      <c r="Q11307" s="53"/>
      <c r="R11307" s="53"/>
      <c r="S11307" s="24"/>
      <c r="T11307" s="24"/>
      <c r="U11307" s="54"/>
      <c r="V11307" s="54"/>
      <c r="W11307" s="54"/>
      <c r="X11307" s="54"/>
      <c r="Y11307" s="56"/>
      <c r="Z11307" s="54"/>
      <c r="AA11307" s="107"/>
      <c r="AB11307" s="107"/>
      <c r="AC11307" s="53"/>
      <c r="AD11307" s="53"/>
      <c r="AE11307" s="53"/>
      <c r="AF11307" s="53"/>
      <c r="AG11307" s="53"/>
      <c r="AH11307" s="53"/>
      <c r="AI11307" s="53"/>
      <c r="AJ11307" s="53"/>
      <c r="AK11307" s="53"/>
      <c r="AL11307" s="53"/>
      <c r="AM11307" s="53"/>
      <c r="AN11307" s="53"/>
      <c r="AO11307" s="53"/>
      <c r="AP11307" s="53"/>
      <c r="AQ11307" s="53"/>
      <c r="AR11307" s="53"/>
      <c r="AS11307" s="53"/>
      <c r="AT11307" s="177"/>
      <c r="AU11307" s="57"/>
      <c r="AV11307" s="64"/>
      <c r="AW11307" s="53"/>
      <c r="AX11307" s="53"/>
      <c r="AY11307" s="25"/>
      <c r="AZ11307" s="25"/>
      <c r="BA11307" s="53"/>
      <c r="BB11307" s="53"/>
      <c r="BC11307" s="24"/>
      <c r="BD11307" s="53"/>
      <c r="BE11307" s="53"/>
      <c r="BF11307" s="53"/>
      <c r="BG11307" s="55"/>
      <c r="BH11307" s="53"/>
      <c r="BI11307" s="53"/>
    </row>
    <row r="11308" spans="1:61" ht="27.75" customHeight="1" x14ac:dyDescent="0.25">
      <c r="A11308" s="135"/>
      <c r="C11308" s="137"/>
      <c r="D11308" s="53"/>
      <c r="E11308" s="320"/>
      <c r="F11308" s="55"/>
      <c r="G11308" s="25"/>
      <c r="H11308" s="134"/>
      <c r="I11308" s="25"/>
      <c r="J11308" s="53"/>
      <c r="K11308" s="53"/>
      <c r="L11308" s="53"/>
      <c r="M11308" s="53"/>
      <c r="N11308" s="24"/>
      <c r="O11308" s="53"/>
      <c r="P11308" s="53"/>
      <c r="Q11308" s="53"/>
      <c r="R11308" s="53"/>
      <c r="S11308" s="24"/>
      <c r="T11308" s="24"/>
      <c r="U11308" s="54"/>
      <c r="V11308" s="54"/>
      <c r="W11308" s="54"/>
      <c r="X11308" s="54"/>
      <c r="Y11308" s="56"/>
      <c r="Z11308" s="54"/>
      <c r="AA11308" s="107"/>
      <c r="AB11308" s="107"/>
      <c r="AC11308" s="53"/>
      <c r="AD11308" s="53"/>
      <c r="AE11308" s="53"/>
      <c r="AF11308" s="53"/>
      <c r="AG11308" s="53"/>
      <c r="AH11308" s="53"/>
      <c r="AI11308" s="53"/>
      <c r="AJ11308" s="53"/>
      <c r="AK11308" s="53"/>
      <c r="AL11308" s="53"/>
      <c r="AM11308" s="53"/>
      <c r="AN11308" s="53"/>
      <c r="AO11308" s="53"/>
      <c r="AP11308" s="53"/>
      <c r="AQ11308" s="53"/>
      <c r="AR11308" s="53"/>
      <c r="AS11308" s="53"/>
      <c r="AT11308" s="177"/>
      <c r="AU11308" s="57"/>
      <c r="AV11308" s="64"/>
      <c r="AW11308" s="53"/>
      <c r="AX11308" s="53"/>
      <c r="AY11308" s="25"/>
      <c r="AZ11308" s="25"/>
      <c r="BA11308" s="53"/>
      <c r="BB11308" s="53"/>
      <c r="BC11308" s="24"/>
      <c r="BD11308" s="53"/>
      <c r="BE11308" s="53"/>
      <c r="BF11308" s="53"/>
      <c r="BG11308" s="55"/>
      <c r="BH11308" s="53"/>
      <c r="BI11308" s="53"/>
    </row>
    <row r="11309" spans="1:61" ht="27.75" customHeight="1" x14ac:dyDescent="0.25">
      <c r="A11309" s="135"/>
      <c r="C11309" s="137"/>
      <c r="D11309" s="53"/>
      <c r="E11309" s="320"/>
      <c r="F11309" s="55"/>
      <c r="G11309" s="25"/>
      <c r="H11309" s="134"/>
      <c r="I11309" s="25"/>
      <c r="J11309" s="53"/>
      <c r="K11309" s="53"/>
      <c r="L11309" s="53"/>
      <c r="M11309" s="53"/>
      <c r="N11309" s="24"/>
      <c r="O11309" s="53"/>
      <c r="P11309" s="53"/>
      <c r="Q11309" s="53"/>
      <c r="R11309" s="53"/>
      <c r="S11309" s="24"/>
      <c r="T11309" s="24"/>
      <c r="U11309" s="54"/>
      <c r="V11309" s="54"/>
      <c r="W11309" s="54"/>
      <c r="X11309" s="54"/>
      <c r="Y11309" s="56"/>
      <c r="Z11309" s="54"/>
      <c r="AA11309" s="107"/>
      <c r="AB11309" s="107"/>
      <c r="AC11309" s="53"/>
      <c r="AD11309" s="53"/>
      <c r="AE11309" s="53"/>
      <c r="AF11309" s="53"/>
      <c r="AG11309" s="53"/>
      <c r="AH11309" s="53"/>
      <c r="AI11309" s="53"/>
      <c r="AJ11309" s="53"/>
      <c r="AK11309" s="53"/>
      <c r="AL11309" s="53"/>
      <c r="AM11309" s="53"/>
      <c r="AN11309" s="53"/>
      <c r="AO11309" s="53"/>
      <c r="AP11309" s="53"/>
      <c r="AQ11309" s="53"/>
      <c r="AR11309" s="53"/>
      <c r="AS11309" s="53"/>
      <c r="AT11309" s="177"/>
      <c r="AU11309" s="57"/>
      <c r="AV11309" s="64"/>
      <c r="AW11309" s="53"/>
      <c r="AX11309" s="53"/>
      <c r="AY11309" s="25"/>
      <c r="AZ11309" s="25"/>
      <c r="BA11309" s="53"/>
      <c r="BB11309" s="53"/>
      <c r="BC11309" s="24"/>
      <c r="BD11309" s="53"/>
      <c r="BE11309" s="53"/>
      <c r="BF11309" s="53"/>
      <c r="BG11309" s="55"/>
      <c r="BH11309" s="53"/>
      <c r="BI11309" s="53"/>
    </row>
    <row r="11310" spans="1:61" ht="27.75" customHeight="1" x14ac:dyDescent="0.25">
      <c r="A11310" s="135"/>
      <c r="C11310" s="137"/>
      <c r="D11310" s="53"/>
      <c r="E11310" s="320"/>
      <c r="F11310" s="55"/>
      <c r="G11310" s="25"/>
      <c r="H11310" s="134"/>
      <c r="I11310" s="25"/>
      <c r="J11310" s="53"/>
      <c r="K11310" s="53"/>
      <c r="L11310" s="53"/>
      <c r="M11310" s="53"/>
      <c r="N11310" s="24"/>
      <c r="O11310" s="53"/>
      <c r="P11310" s="53"/>
      <c r="Q11310" s="53"/>
      <c r="R11310" s="53"/>
      <c r="S11310" s="24"/>
      <c r="T11310" s="24"/>
      <c r="U11310" s="54"/>
      <c r="V11310" s="54"/>
      <c r="W11310" s="54"/>
      <c r="X11310" s="54"/>
      <c r="Y11310" s="56"/>
      <c r="Z11310" s="54"/>
      <c r="AA11310" s="107"/>
      <c r="AB11310" s="107"/>
      <c r="AC11310" s="53"/>
      <c r="AD11310" s="53"/>
      <c r="AE11310" s="53"/>
      <c r="AF11310" s="53"/>
      <c r="AG11310" s="53"/>
      <c r="AH11310" s="53"/>
      <c r="AI11310" s="53"/>
      <c r="AJ11310" s="53"/>
      <c r="AK11310" s="53"/>
      <c r="AL11310" s="53"/>
      <c r="AM11310" s="53"/>
      <c r="AN11310" s="53"/>
      <c r="AO11310" s="53"/>
      <c r="AP11310" s="53"/>
      <c r="AQ11310" s="53"/>
      <c r="AR11310" s="53"/>
      <c r="AS11310" s="53"/>
      <c r="AT11310" s="177"/>
      <c r="AU11310" s="57"/>
      <c r="AV11310" s="64"/>
      <c r="AW11310" s="53"/>
      <c r="AX11310" s="53"/>
      <c r="AY11310" s="25"/>
      <c r="AZ11310" s="25"/>
      <c r="BA11310" s="53"/>
      <c r="BB11310" s="53"/>
      <c r="BC11310" s="24"/>
      <c r="BD11310" s="53"/>
      <c r="BE11310" s="53"/>
      <c r="BF11310" s="53"/>
      <c r="BG11310" s="55"/>
      <c r="BH11310" s="53"/>
      <c r="BI11310" s="53"/>
    </row>
    <row r="11311" spans="1:61" ht="27.75" customHeight="1" x14ac:dyDescent="0.25">
      <c r="A11311" s="135"/>
      <c r="C11311" s="137"/>
      <c r="D11311" s="53"/>
      <c r="E11311" s="320"/>
      <c r="F11311" s="55"/>
      <c r="G11311" s="25"/>
      <c r="H11311" s="134"/>
      <c r="I11311" s="25"/>
      <c r="J11311" s="53"/>
      <c r="K11311" s="53"/>
      <c r="L11311" s="53"/>
      <c r="M11311" s="53"/>
      <c r="N11311" s="24"/>
      <c r="O11311" s="53"/>
      <c r="P11311" s="53"/>
      <c r="Q11311" s="53"/>
      <c r="R11311" s="53"/>
      <c r="S11311" s="24"/>
      <c r="T11311" s="24"/>
      <c r="U11311" s="54"/>
      <c r="V11311" s="54"/>
      <c r="W11311" s="54"/>
      <c r="X11311" s="54"/>
      <c r="Y11311" s="56"/>
      <c r="Z11311" s="54"/>
      <c r="AA11311" s="107"/>
      <c r="AB11311" s="107"/>
      <c r="AC11311" s="53"/>
      <c r="AD11311" s="53"/>
      <c r="AE11311" s="53"/>
      <c r="AF11311" s="53"/>
      <c r="AG11311" s="53"/>
      <c r="AH11311" s="53"/>
      <c r="AI11311" s="53"/>
      <c r="AJ11311" s="53"/>
      <c r="AK11311" s="53"/>
      <c r="AL11311" s="53"/>
      <c r="AM11311" s="53"/>
      <c r="AN11311" s="53"/>
      <c r="AO11311" s="53"/>
      <c r="AP11311" s="53"/>
      <c r="AQ11311" s="53"/>
      <c r="AR11311" s="53"/>
      <c r="AS11311" s="53"/>
      <c r="AT11311" s="177"/>
      <c r="AU11311" s="57"/>
      <c r="AV11311" s="64"/>
      <c r="AW11311" s="53"/>
      <c r="AX11311" s="53"/>
      <c r="AY11311" s="25"/>
      <c r="AZ11311" s="25"/>
      <c r="BA11311" s="53"/>
      <c r="BB11311" s="53"/>
      <c r="BC11311" s="24"/>
      <c r="BD11311" s="53"/>
      <c r="BE11311" s="53"/>
      <c r="BF11311" s="53"/>
      <c r="BG11311" s="55"/>
      <c r="BH11311" s="53"/>
      <c r="BI11311" s="53"/>
    </row>
    <row r="11312" spans="1:61" ht="27.75" customHeight="1" x14ac:dyDescent="0.25">
      <c r="A11312" s="135"/>
      <c r="C11312" s="137"/>
      <c r="D11312" s="53"/>
      <c r="E11312" s="320"/>
      <c r="F11312" s="55"/>
      <c r="G11312" s="25"/>
      <c r="H11312" s="134"/>
      <c r="I11312" s="25"/>
      <c r="J11312" s="53"/>
      <c r="K11312" s="53"/>
      <c r="L11312" s="53"/>
      <c r="M11312" s="53"/>
      <c r="N11312" s="24"/>
      <c r="O11312" s="53"/>
      <c r="P11312" s="53"/>
      <c r="Q11312" s="53"/>
      <c r="R11312" s="53"/>
      <c r="S11312" s="24"/>
      <c r="T11312" s="24"/>
      <c r="U11312" s="54"/>
      <c r="V11312" s="54"/>
      <c r="W11312" s="54"/>
      <c r="X11312" s="54"/>
      <c r="Y11312" s="56"/>
      <c r="Z11312" s="54"/>
      <c r="AA11312" s="107"/>
      <c r="AB11312" s="107"/>
      <c r="AC11312" s="53"/>
      <c r="AD11312" s="53"/>
      <c r="AE11312" s="53"/>
      <c r="AF11312" s="53"/>
      <c r="AG11312" s="53"/>
      <c r="AH11312" s="53"/>
      <c r="AI11312" s="53"/>
      <c r="AJ11312" s="53"/>
      <c r="AK11312" s="53"/>
      <c r="AL11312" s="53"/>
      <c r="AM11312" s="53"/>
      <c r="AN11312" s="53"/>
      <c r="AO11312" s="53"/>
      <c r="AP11312" s="53"/>
      <c r="AQ11312" s="53"/>
      <c r="AR11312" s="53"/>
      <c r="AS11312" s="53"/>
      <c r="AT11312" s="177"/>
      <c r="AU11312" s="57"/>
      <c r="AV11312" s="64"/>
      <c r="AW11312" s="53"/>
      <c r="AX11312" s="53"/>
      <c r="AY11312" s="25"/>
      <c r="AZ11312" s="25"/>
      <c r="BA11312" s="53"/>
      <c r="BB11312" s="53"/>
      <c r="BC11312" s="24"/>
      <c r="BD11312" s="53"/>
      <c r="BE11312" s="53"/>
      <c r="BF11312" s="53"/>
      <c r="BG11312" s="55"/>
      <c r="BH11312" s="53"/>
      <c r="BI11312" s="53"/>
    </row>
    <row r="11313" spans="1:61" ht="27.75" customHeight="1" x14ac:dyDescent="0.25">
      <c r="A11313" s="135"/>
      <c r="C11313" s="137"/>
      <c r="D11313" s="53"/>
      <c r="E11313" s="320"/>
      <c r="F11313" s="55"/>
      <c r="G11313" s="25"/>
      <c r="H11313" s="134"/>
      <c r="I11313" s="25"/>
      <c r="J11313" s="53"/>
      <c r="K11313" s="53"/>
      <c r="L11313" s="53"/>
      <c r="M11313" s="53"/>
      <c r="N11313" s="24"/>
      <c r="O11313" s="53"/>
      <c r="P11313" s="53"/>
      <c r="Q11313" s="53"/>
      <c r="R11313" s="53"/>
      <c r="S11313" s="24"/>
      <c r="T11313" s="24"/>
      <c r="U11313" s="54"/>
      <c r="V11313" s="54"/>
      <c r="W11313" s="54"/>
      <c r="X11313" s="54"/>
      <c r="Y11313" s="56"/>
      <c r="Z11313" s="54"/>
      <c r="AA11313" s="107"/>
      <c r="AB11313" s="107"/>
      <c r="AC11313" s="53"/>
      <c r="AD11313" s="53"/>
      <c r="AE11313" s="53"/>
      <c r="AF11313" s="53"/>
      <c r="AG11313" s="53"/>
      <c r="AH11313" s="53"/>
      <c r="AI11313" s="53"/>
      <c r="AJ11313" s="53"/>
      <c r="AK11313" s="53"/>
      <c r="AL11313" s="53"/>
      <c r="AM11313" s="53"/>
      <c r="AN11313" s="53"/>
      <c r="AO11313" s="53"/>
      <c r="AP11313" s="53"/>
      <c r="AQ11313" s="53"/>
      <c r="AR11313" s="53"/>
      <c r="AS11313" s="53"/>
      <c r="AT11313" s="177"/>
      <c r="AU11313" s="57"/>
      <c r="AV11313" s="64"/>
      <c r="AW11313" s="53"/>
      <c r="AX11313" s="53"/>
      <c r="AY11313" s="25"/>
      <c r="AZ11313" s="25"/>
      <c r="BA11313" s="53"/>
      <c r="BB11313" s="53"/>
      <c r="BC11313" s="24"/>
      <c r="BD11313" s="53"/>
      <c r="BE11313" s="53"/>
      <c r="BF11313" s="53"/>
      <c r="BG11313" s="55"/>
      <c r="BH11313" s="53"/>
      <c r="BI11313" s="53"/>
    </row>
    <row r="11314" spans="1:61" ht="27.75" customHeight="1" x14ac:dyDescent="0.25">
      <c r="A11314" s="135"/>
      <c r="C11314" s="137"/>
      <c r="D11314" s="53"/>
      <c r="E11314" s="320"/>
      <c r="F11314" s="55"/>
      <c r="G11314" s="25"/>
      <c r="H11314" s="134"/>
      <c r="I11314" s="25"/>
      <c r="J11314" s="53"/>
      <c r="K11314" s="53"/>
      <c r="L11314" s="53"/>
      <c r="M11314" s="53"/>
      <c r="N11314" s="24"/>
      <c r="O11314" s="53"/>
      <c r="P11314" s="53"/>
      <c r="Q11314" s="53"/>
      <c r="R11314" s="53"/>
      <c r="S11314" s="24"/>
      <c r="T11314" s="24"/>
      <c r="U11314" s="54"/>
      <c r="V11314" s="54"/>
      <c r="W11314" s="54"/>
      <c r="X11314" s="54"/>
      <c r="Y11314" s="56"/>
      <c r="Z11314" s="54"/>
      <c r="AA11314" s="107"/>
      <c r="AB11314" s="107"/>
      <c r="AC11314" s="53"/>
      <c r="AD11314" s="53"/>
      <c r="AE11314" s="53"/>
      <c r="AF11314" s="53"/>
      <c r="AG11314" s="53"/>
      <c r="AH11314" s="53"/>
      <c r="AI11314" s="53"/>
      <c r="AJ11314" s="53"/>
      <c r="AK11314" s="53"/>
      <c r="AL11314" s="53"/>
      <c r="AM11314" s="53"/>
      <c r="AN11314" s="53"/>
      <c r="AO11314" s="53"/>
      <c r="AP11314" s="53"/>
      <c r="AQ11314" s="53"/>
      <c r="AR11314" s="53"/>
      <c r="AS11314" s="53"/>
      <c r="AT11314" s="177"/>
      <c r="AU11314" s="57"/>
      <c r="AV11314" s="64"/>
      <c r="AW11314" s="53"/>
      <c r="AX11314" s="53"/>
      <c r="AY11314" s="25"/>
      <c r="AZ11314" s="25"/>
      <c r="BA11314" s="53"/>
      <c r="BB11314" s="53"/>
      <c r="BC11314" s="24"/>
      <c r="BD11314" s="53"/>
      <c r="BE11314" s="53"/>
      <c r="BF11314" s="53"/>
      <c r="BG11314" s="55"/>
      <c r="BH11314" s="53"/>
      <c r="BI11314" s="53"/>
    </row>
    <row r="11315" spans="1:61" ht="27.75" customHeight="1" x14ac:dyDescent="0.25">
      <c r="A11315" s="135"/>
      <c r="C11315" s="137"/>
      <c r="D11315" s="53"/>
      <c r="E11315" s="320"/>
      <c r="F11315" s="55"/>
      <c r="G11315" s="25"/>
      <c r="H11315" s="134"/>
      <c r="I11315" s="25"/>
      <c r="J11315" s="53"/>
      <c r="K11315" s="53"/>
      <c r="L11315" s="53"/>
      <c r="M11315" s="53"/>
      <c r="N11315" s="24"/>
      <c r="O11315" s="53"/>
      <c r="P11315" s="53"/>
      <c r="Q11315" s="53"/>
      <c r="R11315" s="53"/>
      <c r="S11315" s="24"/>
      <c r="T11315" s="24"/>
      <c r="U11315" s="54"/>
      <c r="V11315" s="54"/>
      <c r="W11315" s="54"/>
      <c r="X11315" s="54"/>
      <c r="Y11315" s="56"/>
      <c r="Z11315" s="54"/>
      <c r="AA11315" s="107"/>
      <c r="AB11315" s="107"/>
      <c r="AC11315" s="53"/>
      <c r="AD11315" s="53"/>
      <c r="AE11315" s="53"/>
      <c r="AF11315" s="53"/>
      <c r="AG11315" s="53"/>
      <c r="AH11315" s="53"/>
      <c r="AI11315" s="53"/>
      <c r="AJ11315" s="53"/>
      <c r="AK11315" s="53"/>
      <c r="AL11315" s="53"/>
      <c r="AM11315" s="53"/>
      <c r="AN11315" s="53"/>
      <c r="AO11315" s="53"/>
      <c r="AP11315" s="53"/>
      <c r="AQ11315" s="53"/>
      <c r="AR11315" s="53"/>
      <c r="AS11315" s="53"/>
      <c r="AT11315" s="177"/>
      <c r="AU11315" s="57"/>
      <c r="AV11315" s="64"/>
      <c r="AW11315" s="53"/>
      <c r="AX11315" s="53"/>
      <c r="AY11315" s="25"/>
      <c r="AZ11315" s="25"/>
      <c r="BA11315" s="53"/>
      <c r="BB11315" s="53"/>
      <c r="BC11315" s="24"/>
      <c r="BD11315" s="53"/>
      <c r="BE11315" s="53"/>
      <c r="BF11315" s="53"/>
      <c r="BG11315" s="55"/>
      <c r="BH11315" s="53"/>
      <c r="BI11315" s="53"/>
    </row>
    <row r="11316" spans="1:61" ht="27.75" customHeight="1" x14ac:dyDescent="0.25">
      <c r="A11316" s="135"/>
      <c r="C11316" s="137"/>
      <c r="D11316" s="53"/>
      <c r="E11316" s="320"/>
      <c r="F11316" s="55"/>
      <c r="G11316" s="25"/>
      <c r="H11316" s="134"/>
      <c r="I11316" s="25"/>
      <c r="J11316" s="53"/>
      <c r="K11316" s="53"/>
      <c r="L11316" s="53"/>
      <c r="M11316" s="53"/>
      <c r="N11316" s="24"/>
      <c r="O11316" s="53"/>
      <c r="P11316" s="53"/>
      <c r="Q11316" s="53"/>
      <c r="R11316" s="53"/>
      <c r="S11316" s="24"/>
      <c r="T11316" s="24"/>
      <c r="U11316" s="54"/>
      <c r="V11316" s="54"/>
      <c r="W11316" s="54"/>
      <c r="X11316" s="54"/>
      <c r="Y11316" s="56"/>
      <c r="Z11316" s="54"/>
      <c r="AA11316" s="107"/>
      <c r="AB11316" s="107"/>
      <c r="AC11316" s="53"/>
      <c r="AD11316" s="53"/>
      <c r="AE11316" s="53"/>
      <c r="AF11316" s="53"/>
      <c r="AG11316" s="53"/>
      <c r="AH11316" s="53"/>
      <c r="AI11316" s="53"/>
      <c r="AJ11316" s="53"/>
      <c r="AK11316" s="53"/>
      <c r="AL11316" s="53"/>
      <c r="AM11316" s="53"/>
      <c r="AN11316" s="53"/>
      <c r="AO11316" s="53"/>
      <c r="AP11316" s="53"/>
      <c r="AQ11316" s="53"/>
      <c r="AR11316" s="53"/>
      <c r="AS11316" s="53"/>
      <c r="AT11316" s="177"/>
      <c r="AU11316" s="57"/>
      <c r="AV11316" s="64"/>
      <c r="AW11316" s="53"/>
      <c r="AX11316" s="53"/>
      <c r="AY11316" s="25"/>
      <c r="AZ11316" s="25"/>
      <c r="BA11316" s="53"/>
      <c r="BB11316" s="53"/>
      <c r="BC11316" s="24"/>
      <c r="BD11316" s="53"/>
      <c r="BE11316" s="53"/>
      <c r="BF11316" s="53"/>
      <c r="BG11316" s="55"/>
      <c r="BH11316" s="53"/>
      <c r="BI11316" s="53"/>
    </row>
    <row r="11317" spans="1:61" ht="27.75" customHeight="1" x14ac:dyDescent="0.25">
      <c r="A11317" s="135"/>
      <c r="C11317" s="137"/>
      <c r="D11317" s="53"/>
      <c r="E11317" s="320"/>
      <c r="F11317" s="55"/>
      <c r="G11317" s="25"/>
      <c r="H11317" s="134"/>
      <c r="I11317" s="25"/>
      <c r="J11317" s="53"/>
      <c r="K11317" s="53"/>
      <c r="L11317" s="53"/>
      <c r="M11317" s="53"/>
      <c r="N11317" s="24"/>
      <c r="O11317" s="53"/>
      <c r="P11317" s="53"/>
      <c r="Q11317" s="53"/>
      <c r="R11317" s="53"/>
      <c r="S11317" s="24"/>
      <c r="T11317" s="24"/>
      <c r="U11317" s="54"/>
      <c r="V11317" s="54"/>
      <c r="W11317" s="54"/>
      <c r="X11317" s="54"/>
      <c r="Y11317" s="56"/>
      <c r="Z11317" s="54"/>
      <c r="AA11317" s="107"/>
      <c r="AB11317" s="107"/>
      <c r="AC11317" s="53"/>
      <c r="AD11317" s="53"/>
      <c r="AE11317" s="53"/>
      <c r="AF11317" s="53"/>
      <c r="AG11317" s="53"/>
      <c r="AH11317" s="53"/>
      <c r="AI11317" s="53"/>
      <c r="AJ11317" s="53"/>
      <c r="AK11317" s="53"/>
      <c r="AL11317" s="53"/>
      <c r="AM11317" s="53"/>
      <c r="AN11317" s="53"/>
      <c r="AO11317" s="53"/>
      <c r="AP11317" s="53"/>
      <c r="AQ11317" s="53"/>
      <c r="AR11317" s="53"/>
      <c r="AS11317" s="53"/>
      <c r="AT11317" s="177"/>
      <c r="AU11317" s="57"/>
      <c r="AV11317" s="64"/>
      <c r="AW11317" s="53"/>
      <c r="AX11317" s="53"/>
      <c r="AY11317" s="25"/>
      <c r="AZ11317" s="25"/>
      <c r="BA11317" s="53"/>
      <c r="BB11317" s="53"/>
      <c r="BC11317" s="24"/>
      <c r="BD11317" s="53"/>
      <c r="BE11317" s="53"/>
      <c r="BF11317" s="53"/>
      <c r="BG11317" s="55"/>
      <c r="BH11317" s="53"/>
      <c r="BI11317" s="53"/>
    </row>
    <row r="11318" spans="1:61" ht="27.75" customHeight="1" x14ac:dyDescent="0.25">
      <c r="A11318" s="135"/>
      <c r="C11318" s="137"/>
      <c r="D11318" s="53"/>
      <c r="E11318" s="320"/>
      <c r="F11318" s="55"/>
      <c r="G11318" s="25"/>
      <c r="H11318" s="134"/>
      <c r="I11318" s="25"/>
      <c r="J11318" s="53"/>
      <c r="K11318" s="53"/>
      <c r="L11318" s="53"/>
      <c r="M11318" s="53"/>
      <c r="N11318" s="24"/>
      <c r="O11318" s="53"/>
      <c r="P11318" s="53"/>
      <c r="Q11318" s="53"/>
      <c r="R11318" s="53"/>
      <c r="S11318" s="24"/>
      <c r="T11318" s="24"/>
      <c r="U11318" s="54"/>
      <c r="V11318" s="54"/>
      <c r="W11318" s="54"/>
      <c r="X11318" s="54"/>
      <c r="Y11318" s="56"/>
      <c r="Z11318" s="54"/>
      <c r="AA11318" s="107"/>
      <c r="AB11318" s="107"/>
      <c r="AC11318" s="53"/>
      <c r="AD11318" s="53"/>
      <c r="AE11318" s="53"/>
      <c r="AF11318" s="53"/>
      <c r="AG11318" s="53"/>
      <c r="AH11318" s="53"/>
      <c r="AI11318" s="53"/>
      <c r="AJ11318" s="53"/>
      <c r="AK11318" s="53"/>
      <c r="AL11318" s="53"/>
      <c r="AM11318" s="53"/>
      <c r="AN11318" s="53"/>
      <c r="AO11318" s="53"/>
      <c r="AP11318" s="53"/>
      <c r="AQ11318" s="53"/>
      <c r="AR11318" s="53"/>
      <c r="AS11318" s="53"/>
      <c r="AT11318" s="177"/>
      <c r="AU11318" s="57"/>
      <c r="AV11318" s="64"/>
      <c r="AW11318" s="53"/>
      <c r="AX11318" s="53"/>
      <c r="AY11318" s="25"/>
      <c r="AZ11318" s="25"/>
      <c r="BA11318" s="53"/>
      <c r="BB11318" s="53"/>
      <c r="BC11318" s="24"/>
      <c r="BD11318" s="53"/>
      <c r="BE11318" s="53"/>
      <c r="BF11318" s="53"/>
      <c r="BG11318" s="55"/>
      <c r="BH11318" s="53"/>
      <c r="BI11318" s="53"/>
    </row>
    <row r="11319" spans="1:61" ht="27.75" customHeight="1" x14ac:dyDescent="0.25">
      <c r="A11319" s="135"/>
      <c r="C11319" s="137"/>
      <c r="D11319" s="53"/>
      <c r="E11319" s="320"/>
      <c r="F11319" s="55"/>
      <c r="G11319" s="25"/>
      <c r="H11319" s="134"/>
      <c r="I11319" s="25"/>
      <c r="J11319" s="53"/>
      <c r="K11319" s="53"/>
      <c r="L11319" s="53"/>
      <c r="M11319" s="53"/>
      <c r="N11319" s="24"/>
      <c r="O11319" s="53"/>
      <c r="P11319" s="53"/>
      <c r="Q11319" s="53"/>
      <c r="R11319" s="53"/>
      <c r="S11319" s="24"/>
      <c r="T11319" s="24"/>
      <c r="U11319" s="54"/>
      <c r="V11319" s="54"/>
      <c r="W11319" s="54"/>
      <c r="X11319" s="54"/>
      <c r="Y11319" s="56"/>
      <c r="Z11319" s="54"/>
      <c r="AA11319" s="107"/>
      <c r="AB11319" s="107"/>
      <c r="AC11319" s="53"/>
      <c r="AD11319" s="53"/>
      <c r="AE11319" s="53"/>
      <c r="AF11319" s="53"/>
      <c r="AG11319" s="53"/>
      <c r="AH11319" s="53"/>
      <c r="AI11319" s="53"/>
      <c r="AJ11319" s="53"/>
      <c r="AK11319" s="53"/>
      <c r="AL11319" s="53"/>
      <c r="AM11319" s="53"/>
      <c r="AN11319" s="53"/>
      <c r="AO11319" s="53"/>
      <c r="AP11319" s="53"/>
      <c r="AQ11319" s="53"/>
      <c r="AR11319" s="53"/>
      <c r="AS11319" s="53"/>
      <c r="AT11319" s="177"/>
      <c r="AU11319" s="57"/>
      <c r="AV11319" s="64"/>
      <c r="AW11319" s="53"/>
      <c r="AX11319" s="53"/>
      <c r="AY11319" s="25"/>
      <c r="AZ11319" s="25"/>
      <c r="BA11319" s="53"/>
      <c r="BB11319" s="53"/>
      <c r="BC11319" s="24"/>
      <c r="BD11319" s="53"/>
      <c r="BE11319" s="53"/>
      <c r="BF11319" s="53"/>
      <c r="BG11319" s="55"/>
      <c r="BH11319" s="53"/>
      <c r="BI11319" s="53"/>
    </row>
    <row r="11320" spans="1:61" ht="27.75" customHeight="1" x14ac:dyDescent="0.25">
      <c r="A11320" s="135"/>
      <c r="C11320" s="137"/>
      <c r="D11320" s="53"/>
      <c r="E11320" s="320"/>
      <c r="F11320" s="55"/>
      <c r="G11320" s="25"/>
      <c r="H11320" s="134"/>
      <c r="I11320" s="25"/>
      <c r="J11320" s="53"/>
      <c r="K11320" s="53"/>
      <c r="L11320" s="53"/>
      <c r="M11320" s="53"/>
      <c r="N11320" s="24"/>
      <c r="O11320" s="53"/>
      <c r="P11320" s="53"/>
      <c r="Q11320" s="53"/>
      <c r="R11320" s="53"/>
      <c r="S11320" s="24"/>
      <c r="T11320" s="24"/>
      <c r="U11320" s="54"/>
      <c r="V11320" s="54"/>
      <c r="W11320" s="54"/>
      <c r="X11320" s="54"/>
      <c r="Y11320" s="56"/>
      <c r="Z11320" s="54"/>
      <c r="AA11320" s="107"/>
      <c r="AB11320" s="107"/>
      <c r="AC11320" s="53"/>
      <c r="AD11320" s="53"/>
      <c r="AE11320" s="53"/>
      <c r="AF11320" s="53"/>
      <c r="AG11320" s="53"/>
      <c r="AH11320" s="53"/>
      <c r="AI11320" s="53"/>
      <c r="AJ11320" s="53"/>
      <c r="AK11320" s="53"/>
      <c r="AL11320" s="53"/>
      <c r="AM11320" s="53"/>
      <c r="AN11320" s="53"/>
      <c r="AO11320" s="53"/>
      <c r="AP11320" s="53"/>
      <c r="AQ11320" s="53"/>
      <c r="AR11320" s="53"/>
      <c r="AS11320" s="53"/>
      <c r="AT11320" s="177"/>
      <c r="AU11320" s="57"/>
      <c r="AV11320" s="64"/>
      <c r="AW11320" s="53"/>
      <c r="AX11320" s="53"/>
      <c r="AY11320" s="25"/>
      <c r="AZ11320" s="25"/>
      <c r="BA11320" s="53"/>
      <c r="BB11320" s="53"/>
      <c r="BC11320" s="24"/>
      <c r="BD11320" s="53"/>
      <c r="BE11320" s="53"/>
      <c r="BF11320" s="53"/>
      <c r="BG11320" s="55"/>
      <c r="BH11320" s="53"/>
      <c r="BI11320" s="53"/>
    </row>
    <row r="11321" spans="1:61" ht="27.75" customHeight="1" x14ac:dyDescent="0.25">
      <c r="A11321" s="135"/>
      <c r="C11321" s="137"/>
      <c r="D11321" s="53"/>
      <c r="E11321" s="320"/>
      <c r="F11321" s="55"/>
      <c r="G11321" s="25"/>
      <c r="H11321" s="134"/>
      <c r="I11321" s="25"/>
      <c r="J11321" s="53"/>
      <c r="K11321" s="53"/>
      <c r="L11321" s="53"/>
      <c r="M11321" s="53"/>
      <c r="N11321" s="24"/>
      <c r="O11321" s="53"/>
      <c r="P11321" s="53"/>
      <c r="Q11321" s="53"/>
      <c r="R11321" s="53"/>
      <c r="S11321" s="24"/>
      <c r="T11321" s="24"/>
      <c r="U11321" s="54"/>
      <c r="V11321" s="54"/>
      <c r="W11321" s="54"/>
      <c r="X11321" s="54"/>
      <c r="Y11321" s="56"/>
      <c r="Z11321" s="54"/>
      <c r="AA11321" s="107"/>
      <c r="AB11321" s="107"/>
      <c r="AC11321" s="53"/>
      <c r="AD11321" s="53"/>
      <c r="AE11321" s="53"/>
      <c r="AF11321" s="53"/>
      <c r="AG11321" s="53"/>
      <c r="AH11321" s="53"/>
      <c r="AI11321" s="53"/>
      <c r="AJ11321" s="53"/>
      <c r="AK11321" s="53"/>
      <c r="AL11321" s="53"/>
      <c r="AM11321" s="53"/>
      <c r="AN11321" s="53"/>
      <c r="AO11321" s="53"/>
      <c r="AP11321" s="53"/>
      <c r="AQ11321" s="53"/>
      <c r="AR11321" s="53"/>
      <c r="AS11321" s="53"/>
      <c r="AT11321" s="177"/>
      <c r="AU11321" s="57"/>
      <c r="AV11321" s="64"/>
      <c r="AW11321" s="53"/>
      <c r="AX11321" s="53"/>
      <c r="AY11321" s="25"/>
      <c r="AZ11321" s="25"/>
      <c r="BA11321" s="53"/>
      <c r="BB11321" s="53"/>
      <c r="BC11321" s="24"/>
      <c r="BD11321" s="53"/>
      <c r="BE11321" s="53"/>
      <c r="BF11321" s="53"/>
      <c r="BG11321" s="55"/>
      <c r="BH11321" s="53"/>
      <c r="BI11321" s="53"/>
    </row>
    <row r="11322" spans="1:61" ht="27.75" customHeight="1" x14ac:dyDescent="0.25">
      <c r="A11322" s="135"/>
      <c r="C11322" s="137"/>
      <c r="D11322" s="53"/>
      <c r="E11322" s="320"/>
      <c r="F11322" s="55"/>
      <c r="G11322" s="25"/>
      <c r="H11322" s="134"/>
      <c r="I11322" s="25"/>
      <c r="J11322" s="53"/>
      <c r="K11322" s="53"/>
      <c r="L11322" s="53"/>
      <c r="M11322" s="53"/>
      <c r="N11322" s="24"/>
      <c r="O11322" s="53"/>
      <c r="P11322" s="53"/>
      <c r="Q11322" s="53"/>
      <c r="R11322" s="53"/>
      <c r="S11322" s="24"/>
      <c r="T11322" s="24"/>
      <c r="U11322" s="54"/>
      <c r="V11322" s="54"/>
      <c r="W11322" s="54"/>
      <c r="X11322" s="54"/>
      <c r="Y11322" s="56"/>
      <c r="Z11322" s="54"/>
      <c r="AA11322" s="107"/>
      <c r="AB11322" s="107"/>
      <c r="AC11322" s="53"/>
      <c r="AD11322" s="53"/>
      <c r="AE11322" s="53"/>
      <c r="AF11322" s="53"/>
      <c r="AG11322" s="53"/>
      <c r="AH11322" s="53"/>
      <c r="AI11322" s="53"/>
      <c r="AJ11322" s="53"/>
      <c r="AK11322" s="53"/>
      <c r="AL11322" s="53"/>
      <c r="AM11322" s="53"/>
      <c r="AN11322" s="53"/>
      <c r="AO11322" s="53"/>
      <c r="AP11322" s="53"/>
      <c r="AQ11322" s="53"/>
      <c r="AR11322" s="53"/>
      <c r="AS11322" s="53"/>
      <c r="AT11322" s="177"/>
      <c r="AU11322" s="57"/>
      <c r="AV11322" s="64"/>
      <c r="AW11322" s="53"/>
      <c r="AX11322" s="53"/>
      <c r="AY11322" s="25"/>
      <c r="AZ11322" s="25"/>
      <c r="BA11322" s="53"/>
      <c r="BB11322" s="53"/>
      <c r="BC11322" s="24"/>
      <c r="BD11322" s="53"/>
      <c r="BE11322" s="53"/>
      <c r="BF11322" s="53"/>
      <c r="BG11322" s="55"/>
      <c r="BH11322" s="53"/>
      <c r="BI11322" s="53"/>
    </row>
    <row r="11323" spans="1:61" ht="27.75" customHeight="1" x14ac:dyDescent="0.25">
      <c r="A11323" s="135"/>
      <c r="C11323" s="137"/>
      <c r="D11323" s="53"/>
      <c r="E11323" s="320"/>
      <c r="F11323" s="55"/>
      <c r="G11323" s="25"/>
      <c r="H11323" s="134"/>
      <c r="I11323" s="25"/>
      <c r="J11323" s="53"/>
      <c r="K11323" s="53"/>
      <c r="L11323" s="53"/>
      <c r="M11323" s="53"/>
      <c r="N11323" s="24"/>
      <c r="O11323" s="53"/>
      <c r="P11323" s="53"/>
      <c r="Q11323" s="53"/>
      <c r="R11323" s="53"/>
      <c r="S11323" s="24"/>
      <c r="T11323" s="24"/>
      <c r="U11323" s="54"/>
      <c r="V11323" s="54"/>
      <c r="W11323" s="54"/>
      <c r="X11323" s="54"/>
      <c r="Y11323" s="56"/>
      <c r="Z11323" s="54"/>
      <c r="AA11323" s="107"/>
      <c r="AB11323" s="107"/>
      <c r="AC11323" s="53"/>
      <c r="AD11323" s="53"/>
      <c r="AE11323" s="53"/>
      <c r="AF11323" s="53"/>
      <c r="AG11323" s="53"/>
      <c r="AH11323" s="53"/>
      <c r="AI11323" s="53"/>
      <c r="AJ11323" s="53"/>
      <c r="AK11323" s="53"/>
      <c r="AL11323" s="53"/>
      <c r="AM11323" s="53"/>
      <c r="AN11323" s="53"/>
      <c r="AO11323" s="53"/>
      <c r="AP11323" s="53"/>
      <c r="AQ11323" s="53"/>
      <c r="AR11323" s="53"/>
      <c r="AS11323" s="53"/>
      <c r="AT11323" s="177"/>
      <c r="AU11323" s="57"/>
      <c r="AV11323" s="64"/>
      <c r="AW11323" s="53"/>
      <c r="AX11323" s="53"/>
      <c r="AY11323" s="25"/>
      <c r="AZ11323" s="25"/>
      <c r="BA11323" s="53"/>
      <c r="BB11323" s="53"/>
      <c r="BC11323" s="24"/>
      <c r="BD11323" s="53"/>
      <c r="BE11323" s="53"/>
      <c r="BF11323" s="53"/>
      <c r="BG11323" s="55"/>
      <c r="BH11323" s="53"/>
      <c r="BI11323" s="53"/>
    </row>
    <row r="11324" spans="1:61" ht="27.75" customHeight="1" x14ac:dyDescent="0.25">
      <c r="A11324" s="135"/>
      <c r="C11324" s="137"/>
      <c r="D11324" s="53"/>
      <c r="E11324" s="320"/>
      <c r="F11324" s="55"/>
      <c r="G11324" s="25"/>
      <c r="H11324" s="134"/>
      <c r="I11324" s="25"/>
      <c r="J11324" s="53"/>
      <c r="K11324" s="53"/>
      <c r="L11324" s="53"/>
      <c r="M11324" s="53"/>
      <c r="N11324" s="24"/>
      <c r="O11324" s="53"/>
      <c r="P11324" s="53"/>
      <c r="Q11324" s="53"/>
      <c r="R11324" s="53"/>
      <c r="S11324" s="24"/>
      <c r="T11324" s="24"/>
      <c r="U11324" s="54"/>
      <c r="V11324" s="54"/>
      <c r="W11324" s="54"/>
      <c r="X11324" s="54"/>
      <c r="Y11324" s="56"/>
      <c r="Z11324" s="54"/>
      <c r="AA11324" s="107"/>
      <c r="AB11324" s="107"/>
      <c r="AC11324" s="53"/>
      <c r="AD11324" s="53"/>
      <c r="AE11324" s="53"/>
      <c r="AF11324" s="53"/>
      <c r="AG11324" s="53"/>
      <c r="AH11324" s="53"/>
      <c r="AI11324" s="53"/>
      <c r="AJ11324" s="53"/>
      <c r="AK11324" s="53"/>
      <c r="AL11324" s="53"/>
      <c r="AM11324" s="53"/>
      <c r="AN11324" s="53"/>
      <c r="AO11324" s="53"/>
      <c r="AP11324" s="53"/>
      <c r="AQ11324" s="53"/>
      <c r="AR11324" s="53"/>
      <c r="AS11324" s="53"/>
      <c r="AT11324" s="177"/>
      <c r="AU11324" s="57"/>
      <c r="AV11324" s="64"/>
      <c r="AW11324" s="53"/>
      <c r="AX11324" s="53"/>
      <c r="AY11324" s="25"/>
      <c r="AZ11324" s="25"/>
      <c r="BA11324" s="53"/>
      <c r="BB11324" s="53"/>
      <c r="BC11324" s="24"/>
      <c r="BD11324" s="53"/>
      <c r="BE11324" s="53"/>
      <c r="BF11324" s="53"/>
      <c r="BG11324" s="55"/>
      <c r="BH11324" s="53"/>
      <c r="BI11324" s="53"/>
    </row>
    <row r="11325" spans="1:61" ht="27.75" customHeight="1" x14ac:dyDescent="0.25">
      <c r="A11325" s="135"/>
      <c r="C11325" s="137"/>
      <c r="D11325" s="53"/>
      <c r="E11325" s="320"/>
      <c r="F11325" s="55"/>
      <c r="G11325" s="25"/>
      <c r="H11325" s="134"/>
      <c r="I11325" s="25"/>
      <c r="J11325" s="53"/>
      <c r="K11325" s="53"/>
      <c r="L11325" s="53"/>
      <c r="M11325" s="53"/>
      <c r="N11325" s="24"/>
      <c r="O11325" s="53"/>
      <c r="P11325" s="53"/>
      <c r="Q11325" s="53"/>
      <c r="R11325" s="53"/>
      <c r="S11325" s="24"/>
      <c r="T11325" s="24"/>
      <c r="U11325" s="54"/>
      <c r="V11325" s="54"/>
      <c r="W11325" s="54"/>
      <c r="X11325" s="54"/>
      <c r="Y11325" s="56"/>
      <c r="Z11325" s="54"/>
      <c r="AA11325" s="107"/>
      <c r="AB11325" s="107"/>
      <c r="AC11325" s="53"/>
      <c r="AD11325" s="53"/>
      <c r="AE11325" s="53"/>
      <c r="AF11325" s="53"/>
      <c r="AG11325" s="53"/>
      <c r="AH11325" s="53"/>
      <c r="AI11325" s="53"/>
      <c r="AJ11325" s="53"/>
      <c r="AK11325" s="53"/>
      <c r="AL11325" s="53"/>
      <c r="AM11325" s="53"/>
      <c r="AN11325" s="53"/>
      <c r="AO11325" s="53"/>
      <c r="AP11325" s="53"/>
      <c r="AQ11325" s="53"/>
      <c r="AR11325" s="53"/>
      <c r="AS11325" s="53"/>
      <c r="AT11325" s="177"/>
      <c r="AU11325" s="57"/>
      <c r="AV11325" s="64"/>
      <c r="AW11325" s="53"/>
      <c r="AX11325" s="53"/>
      <c r="AY11325" s="25"/>
      <c r="AZ11325" s="25"/>
      <c r="BA11325" s="53"/>
      <c r="BB11325" s="53"/>
      <c r="BC11325" s="24"/>
      <c r="BD11325" s="53"/>
      <c r="BE11325" s="53"/>
      <c r="BF11325" s="53"/>
      <c r="BG11325" s="55"/>
      <c r="BH11325" s="53"/>
      <c r="BI11325" s="53"/>
    </row>
    <row r="11326" spans="1:61" ht="27.75" customHeight="1" x14ac:dyDescent="0.25">
      <c r="A11326" s="135"/>
      <c r="C11326" s="137"/>
      <c r="D11326" s="53"/>
      <c r="E11326" s="320"/>
      <c r="F11326" s="55"/>
      <c r="G11326" s="25"/>
      <c r="H11326" s="134"/>
      <c r="I11326" s="25"/>
      <c r="J11326" s="53"/>
      <c r="K11326" s="53"/>
      <c r="L11326" s="53"/>
      <c r="M11326" s="53"/>
      <c r="N11326" s="24"/>
      <c r="O11326" s="53"/>
      <c r="P11326" s="53"/>
      <c r="Q11326" s="53"/>
      <c r="R11326" s="53"/>
      <c r="S11326" s="24"/>
      <c r="T11326" s="24"/>
      <c r="U11326" s="54"/>
      <c r="V11326" s="54"/>
      <c r="W11326" s="54"/>
      <c r="X11326" s="54"/>
      <c r="Y11326" s="56"/>
      <c r="Z11326" s="54"/>
      <c r="AA11326" s="107"/>
      <c r="AB11326" s="107"/>
      <c r="AC11326" s="53"/>
      <c r="AD11326" s="53"/>
      <c r="AE11326" s="53"/>
      <c r="AF11326" s="53"/>
      <c r="AG11326" s="53"/>
      <c r="AH11326" s="53"/>
      <c r="AI11326" s="53"/>
      <c r="AJ11326" s="53"/>
      <c r="AK11326" s="53"/>
      <c r="AL11326" s="53"/>
      <c r="AM11326" s="53"/>
      <c r="AN11326" s="53"/>
      <c r="AO11326" s="53"/>
      <c r="AP11326" s="53"/>
      <c r="AQ11326" s="53"/>
      <c r="AR11326" s="53"/>
      <c r="AS11326" s="53"/>
      <c r="AT11326" s="177"/>
      <c r="AU11326" s="57"/>
      <c r="AV11326" s="64"/>
      <c r="AW11326" s="53"/>
      <c r="AX11326" s="53"/>
      <c r="AY11326" s="25"/>
      <c r="AZ11326" s="25"/>
      <c r="BA11326" s="53"/>
      <c r="BB11326" s="53"/>
      <c r="BC11326" s="24"/>
      <c r="BD11326" s="53"/>
      <c r="BE11326" s="53"/>
      <c r="BF11326" s="53"/>
      <c r="BG11326" s="55"/>
      <c r="BH11326" s="53"/>
      <c r="BI11326" s="53"/>
    </row>
    <row r="11327" spans="1:61" ht="27.75" customHeight="1" x14ac:dyDescent="0.25">
      <c r="A11327" s="135"/>
      <c r="C11327" s="137"/>
      <c r="D11327" s="53"/>
      <c r="E11327" s="320"/>
      <c r="F11327" s="55"/>
      <c r="G11327" s="25"/>
      <c r="H11327" s="134"/>
      <c r="I11327" s="25"/>
      <c r="J11327" s="53"/>
      <c r="K11327" s="53"/>
      <c r="L11327" s="53"/>
      <c r="M11327" s="53"/>
      <c r="N11327" s="24"/>
      <c r="O11327" s="53"/>
      <c r="P11327" s="53"/>
      <c r="Q11327" s="53"/>
      <c r="R11327" s="53"/>
      <c r="S11327" s="24"/>
      <c r="T11327" s="24"/>
      <c r="U11327" s="54"/>
      <c r="V11327" s="54"/>
      <c r="W11327" s="54"/>
      <c r="X11327" s="54"/>
      <c r="Y11327" s="56"/>
      <c r="Z11327" s="54"/>
      <c r="AA11327" s="107"/>
      <c r="AB11327" s="107"/>
      <c r="AC11327" s="53"/>
      <c r="AD11327" s="53"/>
      <c r="AE11327" s="53"/>
      <c r="AF11327" s="53"/>
      <c r="AG11327" s="53"/>
      <c r="AH11327" s="53"/>
      <c r="AI11327" s="53"/>
      <c r="AJ11327" s="53"/>
      <c r="AK11327" s="53"/>
      <c r="AL11327" s="53"/>
      <c r="AM11327" s="53"/>
      <c r="AN11327" s="53"/>
      <c r="AO11327" s="53"/>
      <c r="AP11327" s="53"/>
      <c r="AQ11327" s="53"/>
      <c r="AR11327" s="53"/>
      <c r="AS11327" s="53"/>
      <c r="AT11327" s="177"/>
      <c r="AU11327" s="57"/>
      <c r="AV11327" s="64"/>
      <c r="AW11327" s="53"/>
      <c r="AX11327" s="53"/>
      <c r="AY11327" s="25"/>
      <c r="AZ11327" s="25"/>
      <c r="BA11327" s="53"/>
      <c r="BB11327" s="53"/>
      <c r="BC11327" s="24"/>
      <c r="BD11327" s="53"/>
      <c r="BE11327" s="53"/>
      <c r="BF11327" s="53"/>
      <c r="BG11327" s="55"/>
      <c r="BH11327" s="53"/>
      <c r="BI11327" s="53"/>
    </row>
    <row r="11328" spans="1:61" ht="27.75" customHeight="1" x14ac:dyDescent="0.25">
      <c r="A11328" s="135"/>
      <c r="C11328" s="137"/>
      <c r="D11328" s="53"/>
      <c r="E11328" s="320"/>
      <c r="F11328" s="55"/>
      <c r="G11328" s="25"/>
      <c r="H11328" s="134"/>
      <c r="I11328" s="25"/>
      <c r="J11328" s="53"/>
      <c r="K11328" s="53"/>
      <c r="L11328" s="53"/>
      <c r="M11328" s="53"/>
      <c r="N11328" s="24"/>
      <c r="O11328" s="53"/>
      <c r="P11328" s="53"/>
      <c r="Q11328" s="53"/>
      <c r="R11328" s="53"/>
      <c r="S11328" s="24"/>
      <c r="T11328" s="24"/>
      <c r="U11328" s="54"/>
      <c r="V11328" s="54"/>
      <c r="W11328" s="54"/>
      <c r="X11328" s="54"/>
      <c r="Y11328" s="56"/>
      <c r="Z11328" s="54"/>
      <c r="AA11328" s="107"/>
      <c r="AB11328" s="107"/>
      <c r="AC11328" s="53"/>
      <c r="AD11328" s="53"/>
      <c r="AE11328" s="53"/>
      <c r="AF11328" s="53"/>
      <c r="AG11328" s="53"/>
      <c r="AH11328" s="53"/>
      <c r="AI11328" s="53"/>
      <c r="AJ11328" s="53"/>
      <c r="AK11328" s="53"/>
      <c r="AL11328" s="53"/>
      <c r="AM11328" s="53"/>
      <c r="AN11328" s="53"/>
      <c r="AO11328" s="53"/>
      <c r="AP11328" s="53"/>
      <c r="AQ11328" s="53"/>
      <c r="AR11328" s="53"/>
      <c r="AS11328" s="53"/>
      <c r="AT11328" s="177"/>
      <c r="AU11328" s="57"/>
      <c r="AV11328" s="64"/>
      <c r="AW11328" s="53"/>
      <c r="AX11328" s="53"/>
      <c r="AY11328" s="25"/>
      <c r="AZ11328" s="25"/>
      <c r="BA11328" s="53"/>
      <c r="BB11328" s="53"/>
      <c r="BC11328" s="24"/>
      <c r="BD11328" s="53"/>
      <c r="BE11328" s="53"/>
      <c r="BF11328" s="53"/>
      <c r="BG11328" s="55"/>
      <c r="BH11328" s="53"/>
      <c r="BI11328" s="53"/>
    </row>
    <row r="11329" spans="1:61" ht="27.75" customHeight="1" x14ac:dyDescent="0.25">
      <c r="A11329" s="135"/>
      <c r="C11329" s="137"/>
      <c r="D11329" s="53"/>
      <c r="E11329" s="320"/>
      <c r="F11329" s="55"/>
      <c r="G11329" s="25"/>
      <c r="H11329" s="134"/>
      <c r="I11329" s="25"/>
      <c r="J11329" s="53"/>
      <c r="K11329" s="53"/>
      <c r="L11329" s="53"/>
      <c r="M11329" s="53"/>
      <c r="N11329" s="24"/>
      <c r="O11329" s="53"/>
      <c r="P11329" s="53"/>
      <c r="Q11329" s="53"/>
      <c r="R11329" s="53"/>
      <c r="S11329" s="24"/>
      <c r="T11329" s="24"/>
      <c r="U11329" s="54"/>
      <c r="V11329" s="54"/>
      <c r="W11329" s="54"/>
      <c r="X11329" s="54"/>
      <c r="Y11329" s="56"/>
      <c r="Z11329" s="54"/>
      <c r="AA11329" s="107"/>
      <c r="AB11329" s="107"/>
      <c r="AC11329" s="53"/>
      <c r="AD11329" s="53"/>
      <c r="AE11329" s="53"/>
      <c r="AF11329" s="53"/>
      <c r="AG11329" s="53"/>
      <c r="AH11329" s="53"/>
      <c r="AI11329" s="53"/>
      <c r="AJ11329" s="53"/>
      <c r="AK11329" s="53"/>
      <c r="AL11329" s="53"/>
      <c r="AM11329" s="53"/>
      <c r="AN11329" s="53"/>
      <c r="AO11329" s="53"/>
      <c r="AP11329" s="53"/>
      <c r="AQ11329" s="53"/>
      <c r="AR11329" s="53"/>
      <c r="AS11329" s="53"/>
      <c r="AT11329" s="177"/>
      <c r="AU11329" s="57"/>
      <c r="AV11329" s="64"/>
      <c r="AW11329" s="53"/>
      <c r="AX11329" s="53"/>
      <c r="AY11329" s="25"/>
      <c r="AZ11329" s="25"/>
      <c r="BA11329" s="53"/>
      <c r="BB11329" s="53"/>
      <c r="BC11329" s="24"/>
      <c r="BD11329" s="53"/>
      <c r="BE11329" s="53"/>
      <c r="BF11329" s="53"/>
      <c r="BG11329" s="55"/>
      <c r="BH11329" s="53"/>
      <c r="BI11329" s="53"/>
    </row>
    <row r="11330" spans="1:61" ht="27.75" customHeight="1" x14ac:dyDescent="0.25">
      <c r="A11330" s="135"/>
      <c r="C11330" s="137"/>
      <c r="D11330" s="53"/>
      <c r="E11330" s="320"/>
      <c r="F11330" s="55"/>
      <c r="G11330" s="25"/>
      <c r="H11330" s="134"/>
      <c r="I11330" s="25"/>
      <c r="J11330" s="53"/>
      <c r="K11330" s="53"/>
      <c r="L11330" s="53"/>
      <c r="M11330" s="53"/>
      <c r="N11330" s="24"/>
      <c r="O11330" s="53"/>
      <c r="P11330" s="53"/>
      <c r="Q11330" s="53"/>
      <c r="R11330" s="53"/>
      <c r="S11330" s="24"/>
      <c r="T11330" s="24"/>
      <c r="U11330" s="54"/>
      <c r="V11330" s="54"/>
      <c r="W11330" s="54"/>
      <c r="X11330" s="54"/>
      <c r="Y11330" s="56"/>
      <c r="Z11330" s="54"/>
      <c r="AA11330" s="107"/>
      <c r="AB11330" s="107"/>
      <c r="AC11330" s="53"/>
      <c r="AD11330" s="53"/>
      <c r="AE11330" s="53"/>
      <c r="AF11330" s="53"/>
      <c r="AG11330" s="53"/>
      <c r="AH11330" s="53"/>
      <c r="AI11330" s="53"/>
      <c r="AJ11330" s="53"/>
      <c r="AK11330" s="53"/>
      <c r="AL11330" s="53"/>
      <c r="AM11330" s="53"/>
      <c r="AN11330" s="53"/>
      <c r="AO11330" s="53"/>
      <c r="AP11330" s="53"/>
      <c r="AQ11330" s="53"/>
      <c r="AR11330" s="53"/>
      <c r="AS11330" s="53"/>
      <c r="AT11330" s="177"/>
      <c r="AU11330" s="57"/>
      <c r="AV11330" s="64"/>
      <c r="AW11330" s="53"/>
      <c r="AX11330" s="53"/>
      <c r="AY11330" s="25"/>
      <c r="AZ11330" s="25"/>
      <c r="BA11330" s="53"/>
      <c r="BB11330" s="53"/>
      <c r="BC11330" s="24"/>
      <c r="BD11330" s="53"/>
      <c r="BE11330" s="53"/>
      <c r="BF11330" s="53"/>
      <c r="BG11330" s="55"/>
      <c r="BH11330" s="53"/>
      <c r="BI11330" s="53"/>
    </row>
    <row r="11331" spans="1:61" ht="27.75" customHeight="1" x14ac:dyDescent="0.25">
      <c r="A11331" s="135"/>
      <c r="C11331" s="137"/>
      <c r="D11331" s="53"/>
      <c r="E11331" s="320"/>
      <c r="F11331" s="55"/>
      <c r="G11331" s="25"/>
      <c r="H11331" s="134"/>
      <c r="I11331" s="25"/>
      <c r="J11331" s="53"/>
      <c r="K11331" s="53"/>
      <c r="L11331" s="53"/>
      <c r="M11331" s="53"/>
      <c r="N11331" s="24"/>
      <c r="O11331" s="53"/>
      <c r="P11331" s="53"/>
      <c r="Q11331" s="53"/>
      <c r="R11331" s="53"/>
      <c r="S11331" s="24"/>
      <c r="T11331" s="24"/>
      <c r="U11331" s="54"/>
      <c r="V11331" s="54"/>
      <c r="W11331" s="54"/>
      <c r="X11331" s="54"/>
      <c r="Y11331" s="56"/>
      <c r="Z11331" s="54"/>
      <c r="AA11331" s="107"/>
      <c r="AB11331" s="107"/>
      <c r="AC11331" s="53"/>
      <c r="AD11331" s="53"/>
      <c r="AE11331" s="53"/>
      <c r="AF11331" s="53"/>
      <c r="AG11331" s="53"/>
      <c r="AH11331" s="53"/>
      <c r="AI11331" s="53"/>
      <c r="AJ11331" s="53"/>
      <c r="AK11331" s="53"/>
      <c r="AL11331" s="53"/>
      <c r="AM11331" s="53"/>
      <c r="AN11331" s="53"/>
      <c r="AO11331" s="53"/>
      <c r="AP11331" s="53"/>
      <c r="AQ11331" s="53"/>
      <c r="AR11331" s="53"/>
      <c r="AS11331" s="53"/>
      <c r="AT11331" s="177"/>
      <c r="AU11331" s="57"/>
      <c r="AV11331" s="64"/>
      <c r="AW11331" s="53"/>
      <c r="AX11331" s="53"/>
      <c r="AY11331" s="25"/>
      <c r="AZ11331" s="25"/>
      <c r="BA11331" s="53"/>
      <c r="BB11331" s="53"/>
      <c r="BC11331" s="24"/>
      <c r="BD11331" s="53"/>
      <c r="BE11331" s="53"/>
      <c r="BF11331" s="53"/>
      <c r="BG11331" s="55"/>
      <c r="BH11331" s="53"/>
      <c r="BI11331" s="53"/>
    </row>
    <row r="11332" spans="1:61" ht="27.75" customHeight="1" x14ac:dyDescent="0.25">
      <c r="A11332" s="135"/>
      <c r="C11332" s="137"/>
      <c r="D11332" s="53"/>
      <c r="E11332" s="320"/>
      <c r="F11332" s="55"/>
      <c r="G11332" s="25"/>
      <c r="H11332" s="134"/>
      <c r="I11332" s="25"/>
      <c r="J11332" s="53"/>
      <c r="K11332" s="53"/>
      <c r="L11332" s="53"/>
      <c r="M11332" s="53"/>
      <c r="N11332" s="24"/>
      <c r="O11332" s="53"/>
      <c r="P11332" s="53"/>
      <c r="Q11332" s="53"/>
      <c r="R11332" s="53"/>
      <c r="S11332" s="24"/>
      <c r="T11332" s="24"/>
      <c r="U11332" s="54"/>
      <c r="V11332" s="54"/>
      <c r="W11332" s="54"/>
      <c r="X11332" s="54"/>
      <c r="Y11332" s="56"/>
      <c r="Z11332" s="54"/>
      <c r="AA11332" s="107"/>
      <c r="AB11332" s="107"/>
      <c r="AC11332" s="53"/>
      <c r="AD11332" s="53"/>
      <c r="AE11332" s="53"/>
      <c r="AF11332" s="53"/>
      <c r="AG11332" s="53"/>
      <c r="AH11332" s="53"/>
      <c r="AI11332" s="53"/>
      <c r="AJ11332" s="53"/>
      <c r="AK11332" s="53"/>
      <c r="AL11332" s="53"/>
      <c r="AM11332" s="53"/>
      <c r="AN11332" s="53"/>
      <c r="AO11332" s="53"/>
      <c r="AP11332" s="53"/>
      <c r="AQ11332" s="53"/>
      <c r="AR11332" s="53"/>
      <c r="AS11332" s="53"/>
      <c r="AT11332" s="177"/>
      <c r="AU11332" s="57"/>
      <c r="AV11332" s="64"/>
      <c r="AW11332" s="53"/>
      <c r="AX11332" s="53"/>
      <c r="AY11332" s="25"/>
      <c r="AZ11332" s="25"/>
      <c r="BA11332" s="53"/>
      <c r="BB11332" s="53"/>
      <c r="BC11332" s="24"/>
      <c r="BD11332" s="53"/>
      <c r="BE11332" s="53"/>
      <c r="BF11332" s="53"/>
      <c r="BG11332" s="55"/>
      <c r="BH11332" s="53"/>
      <c r="BI11332" s="53"/>
    </row>
    <row r="11333" spans="1:61" ht="27.75" customHeight="1" x14ac:dyDescent="0.25">
      <c r="A11333" s="135"/>
      <c r="C11333" s="137"/>
      <c r="D11333" s="53"/>
      <c r="E11333" s="320"/>
      <c r="F11333" s="55"/>
      <c r="G11333" s="25"/>
      <c r="H11333" s="134"/>
      <c r="I11333" s="25"/>
      <c r="J11333" s="53"/>
      <c r="K11333" s="53"/>
      <c r="L11333" s="53"/>
      <c r="M11333" s="53"/>
      <c r="N11333" s="24"/>
      <c r="O11333" s="53"/>
      <c r="P11333" s="53"/>
      <c r="Q11333" s="53"/>
      <c r="R11333" s="53"/>
      <c r="S11333" s="24"/>
      <c r="T11333" s="24"/>
      <c r="U11333" s="54"/>
      <c r="V11333" s="54"/>
      <c r="W11333" s="54"/>
      <c r="X11333" s="54"/>
      <c r="Y11333" s="56"/>
      <c r="Z11333" s="54"/>
      <c r="AA11333" s="107"/>
      <c r="AB11333" s="107"/>
      <c r="AC11333" s="53"/>
      <c r="AD11333" s="53"/>
      <c r="AE11333" s="53"/>
      <c r="AF11333" s="53"/>
      <c r="AG11333" s="53"/>
      <c r="AH11333" s="53"/>
      <c r="AI11333" s="53"/>
      <c r="AJ11333" s="53"/>
      <c r="AK11333" s="53"/>
      <c r="AL11333" s="53"/>
      <c r="AM11333" s="53"/>
      <c r="AN11333" s="53"/>
      <c r="AO11333" s="53"/>
      <c r="AP11333" s="53"/>
      <c r="AQ11333" s="53"/>
      <c r="AR11333" s="53"/>
      <c r="AS11333" s="53"/>
      <c r="AT11333" s="177"/>
      <c r="AU11333" s="57"/>
      <c r="AV11333" s="64"/>
      <c r="AW11333" s="53"/>
      <c r="AX11333" s="53"/>
      <c r="AY11333" s="25"/>
      <c r="AZ11333" s="25"/>
      <c r="BA11333" s="53"/>
      <c r="BB11333" s="53"/>
      <c r="BC11333" s="24"/>
      <c r="BD11333" s="53"/>
      <c r="BE11333" s="53"/>
      <c r="BF11333" s="53"/>
      <c r="BG11333" s="55"/>
      <c r="BH11333" s="53"/>
      <c r="BI11333" s="53"/>
    </row>
    <row r="11334" spans="1:61" ht="27.75" customHeight="1" x14ac:dyDescent="0.25">
      <c r="A11334" s="135"/>
      <c r="C11334" s="137"/>
      <c r="D11334" s="53"/>
      <c r="E11334" s="320"/>
      <c r="F11334" s="55"/>
      <c r="G11334" s="25"/>
      <c r="H11334" s="134"/>
      <c r="I11334" s="25"/>
      <c r="J11334" s="53"/>
      <c r="K11334" s="53"/>
      <c r="L11334" s="53"/>
      <c r="M11334" s="53"/>
      <c r="N11334" s="24"/>
      <c r="O11334" s="53"/>
      <c r="P11334" s="53"/>
      <c r="Q11334" s="53"/>
      <c r="R11334" s="53"/>
      <c r="S11334" s="24"/>
      <c r="T11334" s="24"/>
      <c r="U11334" s="54"/>
      <c r="V11334" s="54"/>
      <c r="W11334" s="54"/>
      <c r="X11334" s="54"/>
      <c r="Y11334" s="56"/>
      <c r="Z11334" s="54"/>
      <c r="AA11334" s="107"/>
      <c r="AB11334" s="107"/>
      <c r="AC11334" s="53"/>
      <c r="AD11334" s="53"/>
      <c r="AE11334" s="53"/>
      <c r="AF11334" s="53"/>
      <c r="AG11334" s="53"/>
      <c r="AH11334" s="53"/>
      <c r="AI11334" s="53"/>
      <c r="AJ11334" s="53"/>
      <c r="AK11334" s="53"/>
      <c r="AL11334" s="53"/>
      <c r="AM11334" s="53"/>
      <c r="AN11334" s="53"/>
      <c r="AO11334" s="53"/>
      <c r="AP11334" s="53"/>
      <c r="AQ11334" s="53"/>
      <c r="AR11334" s="53"/>
      <c r="AS11334" s="53"/>
      <c r="AT11334" s="177"/>
      <c r="AU11334" s="57"/>
      <c r="AV11334" s="64"/>
      <c r="AW11334" s="53"/>
      <c r="AX11334" s="53"/>
      <c r="AY11334" s="25"/>
      <c r="AZ11334" s="25"/>
      <c r="BA11334" s="53"/>
      <c r="BB11334" s="53"/>
      <c r="BC11334" s="24"/>
      <c r="BD11334" s="53"/>
      <c r="BE11334" s="53"/>
      <c r="BF11334" s="53"/>
      <c r="BG11334" s="55"/>
      <c r="BH11334" s="53"/>
      <c r="BI11334" s="53"/>
    </row>
    <row r="11335" spans="1:61" ht="27.75" customHeight="1" x14ac:dyDescent="0.25">
      <c r="A11335" s="135"/>
      <c r="C11335" s="137"/>
      <c r="D11335" s="53"/>
      <c r="E11335" s="320"/>
      <c r="F11335" s="55"/>
      <c r="G11335" s="25"/>
      <c r="H11335" s="134"/>
      <c r="I11335" s="25"/>
      <c r="J11335" s="53"/>
      <c r="K11335" s="53"/>
      <c r="L11335" s="53"/>
      <c r="M11335" s="53"/>
      <c r="N11335" s="24"/>
      <c r="O11335" s="53"/>
      <c r="P11335" s="53"/>
      <c r="Q11335" s="53"/>
      <c r="R11335" s="53"/>
      <c r="S11335" s="24"/>
      <c r="T11335" s="24"/>
      <c r="U11335" s="54"/>
      <c r="V11335" s="54"/>
      <c r="W11335" s="54"/>
      <c r="X11335" s="54"/>
      <c r="Y11335" s="56"/>
      <c r="Z11335" s="54"/>
      <c r="AA11335" s="107"/>
      <c r="AB11335" s="107"/>
      <c r="AC11335" s="53"/>
      <c r="AD11335" s="53"/>
      <c r="AE11335" s="53"/>
      <c r="AF11335" s="53"/>
      <c r="AG11335" s="53"/>
      <c r="AH11335" s="53"/>
      <c r="AI11335" s="53"/>
      <c r="AJ11335" s="53"/>
      <c r="AK11335" s="53"/>
      <c r="AL11335" s="53"/>
      <c r="AM11335" s="53"/>
      <c r="AN11335" s="53"/>
      <c r="AO11335" s="53"/>
      <c r="AP11335" s="53"/>
      <c r="AQ11335" s="53"/>
      <c r="AR11335" s="53"/>
      <c r="AS11335" s="53"/>
      <c r="AT11335" s="177"/>
      <c r="AU11335" s="57"/>
      <c r="AV11335" s="64"/>
      <c r="AW11335" s="53"/>
      <c r="AX11335" s="53"/>
      <c r="AY11335" s="25"/>
      <c r="AZ11335" s="25"/>
      <c r="BA11335" s="53"/>
      <c r="BB11335" s="53"/>
      <c r="BC11335" s="24"/>
      <c r="BD11335" s="53"/>
      <c r="BE11335" s="53"/>
      <c r="BF11335" s="53"/>
      <c r="BG11335" s="55"/>
      <c r="BH11335" s="53"/>
      <c r="BI11335" s="53"/>
    </row>
    <row r="11336" spans="1:61" ht="27.75" customHeight="1" x14ac:dyDescent="0.25">
      <c r="A11336" s="135"/>
      <c r="C11336" s="137"/>
      <c r="D11336" s="53"/>
      <c r="E11336" s="320"/>
      <c r="F11336" s="55"/>
      <c r="G11336" s="25"/>
      <c r="H11336" s="134"/>
      <c r="I11336" s="25"/>
      <c r="J11336" s="53"/>
      <c r="K11336" s="53"/>
      <c r="L11336" s="53"/>
      <c r="M11336" s="53"/>
      <c r="N11336" s="24"/>
      <c r="O11336" s="53"/>
      <c r="P11336" s="53"/>
      <c r="Q11336" s="53"/>
      <c r="R11336" s="53"/>
      <c r="S11336" s="24"/>
      <c r="T11336" s="24"/>
      <c r="U11336" s="54"/>
      <c r="V11336" s="54"/>
      <c r="W11336" s="54"/>
      <c r="X11336" s="54"/>
      <c r="Y11336" s="56"/>
      <c r="Z11336" s="54"/>
      <c r="AA11336" s="107"/>
      <c r="AB11336" s="107"/>
      <c r="AC11336" s="53"/>
      <c r="AD11336" s="53"/>
      <c r="AE11336" s="53"/>
      <c r="AF11336" s="53"/>
      <c r="AG11336" s="53"/>
      <c r="AH11336" s="53"/>
      <c r="AI11336" s="53"/>
      <c r="AJ11336" s="53"/>
      <c r="AK11336" s="53"/>
      <c r="AL11336" s="53"/>
      <c r="AM11336" s="53"/>
      <c r="AN11336" s="53"/>
      <c r="AO11336" s="53"/>
      <c r="AP11336" s="53"/>
      <c r="AQ11336" s="53"/>
      <c r="AR11336" s="53"/>
      <c r="AS11336" s="53"/>
      <c r="AT11336" s="177"/>
      <c r="AU11336" s="57"/>
      <c r="AV11336" s="64"/>
      <c r="AW11336" s="53"/>
      <c r="AX11336" s="53"/>
      <c r="AY11336" s="25"/>
      <c r="AZ11336" s="25"/>
      <c r="BA11336" s="53"/>
      <c r="BB11336" s="53"/>
      <c r="BC11336" s="24"/>
      <c r="BD11336" s="53"/>
      <c r="BE11336" s="53"/>
      <c r="BF11336" s="53"/>
      <c r="BG11336" s="55"/>
      <c r="BH11336" s="53"/>
      <c r="BI11336" s="53"/>
    </row>
    <row r="11337" spans="1:61" ht="27.75" customHeight="1" x14ac:dyDescent="0.25">
      <c r="A11337" s="135"/>
      <c r="C11337" s="137"/>
      <c r="D11337" s="53"/>
      <c r="E11337" s="320"/>
      <c r="F11337" s="55"/>
      <c r="G11337" s="25"/>
      <c r="H11337" s="134"/>
      <c r="I11337" s="25"/>
      <c r="J11337" s="53"/>
      <c r="K11337" s="53"/>
      <c r="L11337" s="53"/>
      <c r="M11337" s="53"/>
      <c r="N11337" s="24"/>
      <c r="O11337" s="53"/>
      <c r="P11337" s="53"/>
      <c r="Q11337" s="53"/>
      <c r="R11337" s="53"/>
      <c r="S11337" s="24"/>
      <c r="T11337" s="24"/>
      <c r="U11337" s="54"/>
      <c r="V11337" s="54"/>
      <c r="W11337" s="54"/>
      <c r="X11337" s="54"/>
      <c r="Y11337" s="56"/>
      <c r="Z11337" s="54"/>
      <c r="AA11337" s="107"/>
      <c r="AB11337" s="107"/>
      <c r="AC11337" s="53"/>
      <c r="AD11337" s="53"/>
      <c r="AE11337" s="53"/>
      <c r="AF11337" s="53"/>
      <c r="AG11337" s="53"/>
      <c r="AH11337" s="53"/>
      <c r="AI11337" s="53"/>
      <c r="AJ11337" s="53"/>
      <c r="AK11337" s="53"/>
      <c r="AL11337" s="53"/>
      <c r="AM11337" s="53"/>
      <c r="AN11337" s="53"/>
      <c r="AO11337" s="53"/>
      <c r="AP11337" s="53"/>
      <c r="AQ11337" s="53"/>
      <c r="AR11337" s="53"/>
      <c r="AS11337" s="53"/>
      <c r="AT11337" s="177"/>
      <c r="AU11337" s="57"/>
      <c r="AV11337" s="64"/>
      <c r="AW11337" s="53"/>
      <c r="AX11337" s="53"/>
      <c r="AY11337" s="25"/>
      <c r="AZ11337" s="25"/>
      <c r="BA11337" s="53"/>
      <c r="BB11337" s="53"/>
      <c r="BC11337" s="24"/>
      <c r="BD11337" s="53"/>
      <c r="BE11337" s="53"/>
      <c r="BF11337" s="53"/>
      <c r="BG11337" s="55"/>
      <c r="BH11337" s="53"/>
      <c r="BI11337" s="53"/>
    </row>
    <row r="11338" spans="1:61" ht="27.75" customHeight="1" x14ac:dyDescent="0.25">
      <c r="A11338" s="135"/>
      <c r="C11338" s="137"/>
      <c r="D11338" s="53"/>
      <c r="E11338" s="320"/>
      <c r="F11338" s="55"/>
      <c r="G11338" s="25"/>
      <c r="H11338" s="134"/>
      <c r="I11338" s="25"/>
      <c r="J11338" s="53"/>
      <c r="K11338" s="53"/>
      <c r="L11338" s="53"/>
      <c r="M11338" s="53"/>
      <c r="N11338" s="24"/>
      <c r="O11338" s="53"/>
      <c r="P11338" s="53"/>
      <c r="Q11338" s="53"/>
      <c r="R11338" s="53"/>
      <c r="S11338" s="24"/>
      <c r="T11338" s="24"/>
      <c r="U11338" s="54"/>
      <c r="V11338" s="54"/>
      <c r="W11338" s="54"/>
      <c r="X11338" s="54"/>
      <c r="Y11338" s="56"/>
      <c r="Z11338" s="54"/>
      <c r="AA11338" s="107"/>
      <c r="AB11338" s="107"/>
      <c r="AC11338" s="53"/>
      <c r="AD11338" s="53"/>
      <c r="AE11338" s="53"/>
      <c r="AF11338" s="53"/>
      <c r="AG11338" s="53"/>
      <c r="AH11338" s="53"/>
      <c r="AI11338" s="53"/>
      <c r="AJ11338" s="53"/>
      <c r="AK11338" s="53"/>
      <c r="AL11338" s="53"/>
      <c r="AM11338" s="53"/>
      <c r="AN11338" s="53"/>
      <c r="AO11338" s="53"/>
      <c r="AP11338" s="53"/>
      <c r="AQ11338" s="53"/>
      <c r="AR11338" s="53"/>
      <c r="AS11338" s="53"/>
      <c r="AT11338" s="177"/>
      <c r="AU11338" s="57"/>
      <c r="AV11338" s="64"/>
      <c r="AW11338" s="53"/>
      <c r="AX11338" s="53"/>
      <c r="AY11338" s="25"/>
      <c r="AZ11338" s="25"/>
      <c r="BA11338" s="53"/>
      <c r="BB11338" s="53"/>
      <c r="BC11338" s="24"/>
      <c r="BD11338" s="53"/>
      <c r="BE11338" s="53"/>
      <c r="BF11338" s="53"/>
      <c r="BG11338" s="55"/>
      <c r="BH11338" s="53"/>
      <c r="BI11338" s="53"/>
    </row>
    <row r="11339" spans="1:61" ht="27.75" customHeight="1" x14ac:dyDescent="0.25">
      <c r="A11339" s="135"/>
      <c r="C11339" s="137"/>
      <c r="D11339" s="53"/>
      <c r="E11339" s="320"/>
      <c r="F11339" s="55"/>
      <c r="G11339" s="25"/>
      <c r="H11339" s="134"/>
      <c r="I11339" s="25"/>
      <c r="J11339" s="53"/>
      <c r="K11339" s="53"/>
      <c r="L11339" s="53"/>
      <c r="M11339" s="53"/>
      <c r="N11339" s="24"/>
      <c r="O11339" s="53"/>
      <c r="P11339" s="53"/>
      <c r="Q11339" s="53"/>
      <c r="R11339" s="53"/>
      <c r="S11339" s="24"/>
      <c r="T11339" s="24"/>
      <c r="U11339" s="54"/>
      <c r="V11339" s="54"/>
      <c r="W11339" s="54"/>
      <c r="X11339" s="54"/>
      <c r="Y11339" s="56"/>
      <c r="Z11339" s="54"/>
      <c r="AA11339" s="107"/>
      <c r="AB11339" s="107"/>
      <c r="AC11339" s="53"/>
      <c r="AD11339" s="53"/>
      <c r="AE11339" s="53"/>
      <c r="AF11339" s="53"/>
      <c r="AG11339" s="53"/>
      <c r="AH11339" s="53"/>
      <c r="AI11339" s="53"/>
      <c r="AJ11339" s="53"/>
      <c r="AK11339" s="53"/>
      <c r="AL11339" s="53"/>
      <c r="AM11339" s="53"/>
      <c r="AN11339" s="53"/>
      <c r="AO11339" s="53"/>
      <c r="AP11339" s="53"/>
      <c r="AQ11339" s="53"/>
      <c r="AR11339" s="53"/>
      <c r="AS11339" s="53"/>
      <c r="AT11339" s="177"/>
      <c r="AU11339" s="57"/>
      <c r="AV11339" s="64"/>
      <c r="AW11339" s="53"/>
      <c r="AX11339" s="53"/>
      <c r="AY11339" s="25"/>
      <c r="AZ11339" s="25"/>
      <c r="BA11339" s="53"/>
      <c r="BB11339" s="53"/>
      <c r="BC11339" s="24"/>
      <c r="BD11339" s="53"/>
      <c r="BE11339" s="53"/>
      <c r="BF11339" s="53"/>
      <c r="BG11339" s="55"/>
      <c r="BH11339" s="53"/>
      <c r="BI11339" s="53"/>
    </row>
    <row r="11340" spans="1:61" ht="27.75" customHeight="1" x14ac:dyDescent="0.25">
      <c r="A11340" s="135"/>
      <c r="C11340" s="137"/>
      <c r="D11340" s="53"/>
      <c r="E11340" s="320"/>
      <c r="F11340" s="55"/>
      <c r="G11340" s="25"/>
      <c r="H11340" s="134"/>
      <c r="I11340" s="25"/>
      <c r="J11340" s="53"/>
      <c r="K11340" s="53"/>
      <c r="L11340" s="53"/>
      <c r="M11340" s="53"/>
      <c r="N11340" s="24"/>
      <c r="O11340" s="53"/>
      <c r="P11340" s="53"/>
      <c r="Q11340" s="53"/>
      <c r="R11340" s="53"/>
      <c r="S11340" s="24"/>
      <c r="T11340" s="24"/>
      <c r="U11340" s="54"/>
      <c r="V11340" s="54"/>
      <c r="W11340" s="54"/>
      <c r="X11340" s="54"/>
      <c r="Y11340" s="56"/>
      <c r="Z11340" s="54"/>
      <c r="AA11340" s="107"/>
      <c r="AB11340" s="107"/>
      <c r="AC11340" s="53"/>
      <c r="AD11340" s="53"/>
      <c r="AE11340" s="53"/>
      <c r="AF11340" s="53"/>
      <c r="AG11340" s="53"/>
      <c r="AH11340" s="53"/>
      <c r="AI11340" s="53"/>
      <c r="AJ11340" s="53"/>
      <c r="AK11340" s="53"/>
      <c r="AL11340" s="53"/>
      <c r="AM11340" s="53"/>
      <c r="AN11340" s="53"/>
      <c r="AO11340" s="53"/>
      <c r="AP11340" s="53"/>
      <c r="AQ11340" s="53"/>
      <c r="AR11340" s="53"/>
      <c r="AS11340" s="53"/>
      <c r="AT11340" s="177"/>
      <c r="AU11340" s="57"/>
      <c r="AV11340" s="64"/>
      <c r="AW11340" s="53"/>
      <c r="AX11340" s="53"/>
      <c r="AY11340" s="25"/>
      <c r="AZ11340" s="25"/>
      <c r="BA11340" s="53"/>
      <c r="BB11340" s="53"/>
      <c r="BC11340" s="24"/>
      <c r="BD11340" s="53"/>
      <c r="BE11340" s="53"/>
      <c r="BF11340" s="53"/>
      <c r="BG11340" s="55"/>
      <c r="BH11340" s="53"/>
      <c r="BI11340" s="53"/>
    </row>
    <row r="11341" spans="1:61" ht="27.75" customHeight="1" x14ac:dyDescent="0.25">
      <c r="A11341" s="135"/>
      <c r="C11341" s="137"/>
      <c r="D11341" s="53"/>
      <c r="E11341" s="320"/>
      <c r="F11341" s="55"/>
      <c r="G11341" s="25"/>
      <c r="H11341" s="134"/>
      <c r="I11341" s="25"/>
      <c r="J11341" s="53"/>
      <c r="K11341" s="53"/>
      <c r="L11341" s="53"/>
      <c r="M11341" s="53"/>
      <c r="N11341" s="24"/>
      <c r="O11341" s="53"/>
      <c r="P11341" s="53"/>
      <c r="Q11341" s="53"/>
      <c r="R11341" s="53"/>
      <c r="S11341" s="24"/>
      <c r="T11341" s="24"/>
      <c r="U11341" s="54"/>
      <c r="V11341" s="54"/>
      <c r="W11341" s="54"/>
      <c r="X11341" s="54"/>
      <c r="Y11341" s="56"/>
      <c r="Z11341" s="54"/>
      <c r="AA11341" s="107"/>
      <c r="AB11341" s="107"/>
      <c r="AC11341" s="53"/>
      <c r="AD11341" s="53"/>
      <c r="AE11341" s="53"/>
      <c r="AF11341" s="53"/>
      <c r="AG11341" s="53"/>
      <c r="AH11341" s="53"/>
      <c r="AI11341" s="53"/>
      <c r="AJ11341" s="53"/>
      <c r="AK11341" s="53"/>
      <c r="AL11341" s="53"/>
      <c r="AM11341" s="53"/>
      <c r="AN11341" s="53"/>
      <c r="AO11341" s="53"/>
      <c r="AP11341" s="53"/>
      <c r="AQ11341" s="53"/>
      <c r="AR11341" s="53"/>
      <c r="AS11341" s="53"/>
      <c r="AT11341" s="177"/>
      <c r="AU11341" s="57"/>
      <c r="AV11341" s="64"/>
      <c r="AW11341" s="53"/>
      <c r="AX11341" s="53"/>
      <c r="AY11341" s="25"/>
      <c r="AZ11341" s="25"/>
      <c r="BA11341" s="53"/>
      <c r="BB11341" s="53"/>
      <c r="BC11341" s="24"/>
      <c r="BD11341" s="53"/>
      <c r="BE11341" s="53"/>
      <c r="BF11341" s="53"/>
      <c r="BG11341" s="55"/>
      <c r="BH11341" s="53"/>
      <c r="BI11341" s="53"/>
    </row>
    <row r="11342" spans="1:61" ht="27.75" customHeight="1" x14ac:dyDescent="0.25">
      <c r="A11342" s="135"/>
      <c r="C11342" s="137"/>
      <c r="D11342" s="53"/>
      <c r="E11342" s="320"/>
      <c r="F11342" s="55"/>
      <c r="G11342" s="25"/>
      <c r="H11342" s="134"/>
      <c r="I11342" s="25"/>
      <c r="J11342" s="53"/>
      <c r="K11342" s="53"/>
      <c r="L11342" s="53"/>
      <c r="M11342" s="53"/>
      <c r="N11342" s="24"/>
      <c r="O11342" s="53"/>
      <c r="P11342" s="53"/>
      <c r="Q11342" s="53"/>
      <c r="R11342" s="53"/>
      <c r="S11342" s="24"/>
      <c r="T11342" s="24"/>
      <c r="U11342" s="54"/>
      <c r="V11342" s="54"/>
      <c r="W11342" s="54"/>
      <c r="X11342" s="54"/>
      <c r="Y11342" s="56"/>
      <c r="Z11342" s="54"/>
      <c r="AA11342" s="107"/>
      <c r="AB11342" s="107"/>
      <c r="AC11342" s="53"/>
      <c r="AD11342" s="53"/>
      <c r="AE11342" s="53"/>
      <c r="AF11342" s="53"/>
      <c r="AG11342" s="53"/>
      <c r="AH11342" s="53"/>
      <c r="AI11342" s="53"/>
      <c r="AJ11342" s="53"/>
      <c r="AK11342" s="53"/>
      <c r="AL11342" s="53"/>
      <c r="AM11342" s="53"/>
      <c r="AN11342" s="53"/>
      <c r="AO11342" s="53"/>
      <c r="AP11342" s="53"/>
      <c r="AQ11342" s="53"/>
      <c r="AR11342" s="53"/>
      <c r="AS11342" s="53"/>
      <c r="AT11342" s="177"/>
      <c r="AU11342" s="57"/>
      <c r="AV11342" s="64"/>
      <c r="AW11342" s="53"/>
      <c r="AX11342" s="53"/>
      <c r="AY11342" s="25"/>
      <c r="AZ11342" s="25"/>
      <c r="BA11342" s="53"/>
      <c r="BB11342" s="53"/>
      <c r="BC11342" s="24"/>
      <c r="BD11342" s="53"/>
      <c r="BE11342" s="53"/>
      <c r="BF11342" s="53"/>
      <c r="BG11342" s="55"/>
      <c r="BH11342" s="53"/>
      <c r="BI11342" s="53"/>
    </row>
    <row r="11343" spans="1:61" ht="27.75" customHeight="1" x14ac:dyDescent="0.25">
      <c r="A11343" s="135"/>
      <c r="C11343" s="137"/>
      <c r="D11343" s="53"/>
      <c r="E11343" s="320"/>
      <c r="F11343" s="55"/>
      <c r="G11343" s="25"/>
      <c r="H11343" s="134"/>
      <c r="I11343" s="25"/>
      <c r="J11343" s="53"/>
      <c r="K11343" s="53"/>
      <c r="L11343" s="53"/>
      <c r="M11343" s="53"/>
      <c r="N11343" s="24"/>
      <c r="O11343" s="53"/>
      <c r="P11343" s="53"/>
      <c r="Q11343" s="53"/>
      <c r="R11343" s="53"/>
      <c r="S11343" s="24"/>
      <c r="T11343" s="24"/>
      <c r="U11343" s="54"/>
      <c r="V11343" s="54"/>
      <c r="W11343" s="54"/>
      <c r="X11343" s="54"/>
      <c r="Y11343" s="56"/>
      <c r="Z11343" s="54"/>
      <c r="AA11343" s="107"/>
      <c r="AB11343" s="107"/>
      <c r="AC11343" s="53"/>
      <c r="AD11343" s="53"/>
      <c r="AE11343" s="53"/>
      <c r="AF11343" s="53"/>
      <c r="AG11343" s="53"/>
      <c r="AH11343" s="53"/>
      <c r="AI11343" s="53"/>
      <c r="AJ11343" s="53"/>
      <c r="AK11343" s="53"/>
      <c r="AL11343" s="53"/>
      <c r="AM11343" s="53"/>
      <c r="AN11343" s="53"/>
      <c r="AO11343" s="53"/>
      <c r="AP11343" s="53"/>
      <c r="AQ11343" s="53"/>
      <c r="AR11343" s="53"/>
      <c r="AS11343" s="53"/>
      <c r="AT11343" s="177"/>
      <c r="AU11343" s="57"/>
      <c r="AV11343" s="64"/>
      <c r="AW11343" s="53"/>
      <c r="AX11343" s="53"/>
      <c r="AY11343" s="25"/>
      <c r="AZ11343" s="25"/>
      <c r="BA11343" s="53"/>
      <c r="BB11343" s="53"/>
      <c r="BC11343" s="24"/>
      <c r="BD11343" s="53"/>
      <c r="BE11343" s="53"/>
      <c r="BF11343" s="53"/>
      <c r="BG11343" s="55"/>
      <c r="BH11343" s="53"/>
      <c r="BI11343" s="53"/>
    </row>
    <row r="11344" spans="1:61" ht="27.75" customHeight="1" x14ac:dyDescent="0.25">
      <c r="A11344" s="135"/>
      <c r="C11344" s="137"/>
      <c r="D11344" s="53"/>
      <c r="E11344" s="320"/>
      <c r="F11344" s="55"/>
      <c r="G11344" s="25"/>
      <c r="H11344" s="134"/>
      <c r="I11344" s="25"/>
      <c r="J11344" s="53"/>
      <c r="K11344" s="53"/>
      <c r="L11344" s="53"/>
      <c r="M11344" s="53"/>
      <c r="N11344" s="24"/>
      <c r="O11344" s="53"/>
      <c r="P11344" s="53"/>
      <c r="Q11344" s="53"/>
      <c r="R11344" s="53"/>
      <c r="S11344" s="24"/>
      <c r="T11344" s="24"/>
      <c r="U11344" s="54"/>
      <c r="V11344" s="54"/>
      <c r="W11344" s="54"/>
      <c r="X11344" s="54"/>
      <c r="Y11344" s="56"/>
      <c r="Z11344" s="54"/>
      <c r="AA11344" s="107"/>
      <c r="AB11344" s="107"/>
      <c r="AC11344" s="53"/>
      <c r="AD11344" s="53"/>
      <c r="AE11344" s="53"/>
      <c r="AF11344" s="53"/>
      <c r="AG11344" s="53"/>
      <c r="AH11344" s="53"/>
      <c r="AI11344" s="53"/>
      <c r="AJ11344" s="53"/>
      <c r="AK11344" s="53"/>
      <c r="AL11344" s="53"/>
      <c r="AM11344" s="53"/>
      <c r="AN11344" s="53"/>
      <c r="AO11344" s="53"/>
      <c r="AP11344" s="53"/>
      <c r="AQ11344" s="53"/>
      <c r="AR11344" s="53"/>
      <c r="AS11344" s="53"/>
      <c r="AT11344" s="177"/>
      <c r="AU11344" s="57"/>
      <c r="AV11344" s="64"/>
      <c r="AW11344" s="53"/>
      <c r="AX11344" s="53"/>
      <c r="AY11344" s="25"/>
      <c r="AZ11344" s="25"/>
      <c r="BA11344" s="53"/>
      <c r="BB11344" s="53"/>
      <c r="BC11344" s="24"/>
      <c r="BD11344" s="53"/>
      <c r="BE11344" s="53"/>
      <c r="BF11344" s="53"/>
      <c r="BG11344" s="55"/>
      <c r="BH11344" s="53"/>
      <c r="BI11344" s="53"/>
    </row>
    <row r="11345" spans="1:61" ht="27.75" customHeight="1" x14ac:dyDescent="0.25">
      <c r="A11345" s="135"/>
      <c r="C11345" s="137"/>
      <c r="D11345" s="53"/>
      <c r="E11345" s="320"/>
      <c r="F11345" s="55"/>
      <c r="G11345" s="25"/>
      <c r="H11345" s="134"/>
      <c r="I11345" s="25"/>
      <c r="J11345" s="53"/>
      <c r="K11345" s="53"/>
      <c r="L11345" s="53"/>
      <c r="M11345" s="53"/>
      <c r="N11345" s="24"/>
      <c r="O11345" s="53"/>
      <c r="P11345" s="53"/>
      <c r="Q11345" s="53"/>
      <c r="R11345" s="53"/>
      <c r="S11345" s="24"/>
      <c r="T11345" s="24"/>
      <c r="U11345" s="54"/>
      <c r="V11345" s="54"/>
      <c r="W11345" s="54"/>
      <c r="X11345" s="54"/>
      <c r="Y11345" s="56"/>
      <c r="Z11345" s="54"/>
      <c r="AA11345" s="107"/>
      <c r="AB11345" s="107"/>
      <c r="AC11345" s="53"/>
      <c r="AD11345" s="53"/>
      <c r="AE11345" s="53"/>
      <c r="AF11345" s="53"/>
      <c r="AG11345" s="53"/>
      <c r="AH11345" s="53"/>
      <c r="AI11345" s="53"/>
      <c r="AJ11345" s="53"/>
      <c r="AK11345" s="53"/>
      <c r="AL11345" s="53"/>
      <c r="AM11345" s="53"/>
      <c r="AN11345" s="53"/>
      <c r="AO11345" s="53"/>
      <c r="AP11345" s="53"/>
      <c r="AQ11345" s="53"/>
      <c r="AR11345" s="53"/>
      <c r="AS11345" s="53"/>
      <c r="AT11345" s="177"/>
      <c r="AU11345" s="57"/>
      <c r="AV11345" s="64"/>
      <c r="AW11345" s="53"/>
      <c r="AX11345" s="53"/>
      <c r="AY11345" s="25"/>
      <c r="AZ11345" s="25"/>
      <c r="BA11345" s="53"/>
      <c r="BB11345" s="53"/>
      <c r="BC11345" s="24"/>
      <c r="BD11345" s="53"/>
      <c r="BE11345" s="53"/>
      <c r="BF11345" s="53"/>
      <c r="BG11345" s="55"/>
      <c r="BH11345" s="53"/>
      <c r="BI11345" s="53"/>
    </row>
    <row r="11346" spans="1:61" ht="27.75" customHeight="1" x14ac:dyDescent="0.25">
      <c r="A11346" s="135"/>
      <c r="C11346" s="137"/>
      <c r="D11346" s="53"/>
      <c r="E11346" s="320"/>
      <c r="F11346" s="55"/>
      <c r="G11346" s="25"/>
      <c r="H11346" s="134"/>
      <c r="I11346" s="25"/>
      <c r="J11346" s="53"/>
      <c r="K11346" s="53"/>
      <c r="L11346" s="53"/>
      <c r="M11346" s="53"/>
      <c r="N11346" s="24"/>
      <c r="O11346" s="53"/>
      <c r="P11346" s="53"/>
      <c r="Q11346" s="53"/>
      <c r="R11346" s="53"/>
      <c r="S11346" s="24"/>
      <c r="T11346" s="24"/>
      <c r="U11346" s="54"/>
      <c r="V11346" s="54"/>
      <c r="W11346" s="54"/>
      <c r="X11346" s="54"/>
      <c r="Y11346" s="56"/>
      <c r="Z11346" s="54"/>
      <c r="AA11346" s="107"/>
      <c r="AB11346" s="107"/>
      <c r="AC11346" s="53"/>
      <c r="AD11346" s="53"/>
      <c r="AE11346" s="53"/>
      <c r="AF11346" s="53"/>
      <c r="AG11346" s="53"/>
      <c r="AH11346" s="53"/>
      <c r="AI11346" s="53"/>
      <c r="AJ11346" s="53"/>
      <c r="AK11346" s="53"/>
      <c r="AL11346" s="53"/>
      <c r="AM11346" s="53"/>
      <c r="AN11346" s="53"/>
      <c r="AO11346" s="53"/>
      <c r="AP11346" s="53"/>
      <c r="AQ11346" s="53"/>
      <c r="AR11346" s="53"/>
      <c r="AS11346" s="53"/>
      <c r="AT11346" s="177"/>
      <c r="AU11346" s="57"/>
      <c r="AV11346" s="64"/>
      <c r="AW11346" s="53"/>
      <c r="AX11346" s="53"/>
      <c r="AY11346" s="25"/>
      <c r="AZ11346" s="25"/>
      <c r="BA11346" s="53"/>
      <c r="BB11346" s="53"/>
      <c r="BC11346" s="24"/>
      <c r="BD11346" s="53"/>
      <c r="BE11346" s="53"/>
      <c r="BF11346" s="53"/>
      <c r="BG11346" s="55"/>
      <c r="BH11346" s="53"/>
      <c r="BI11346" s="53"/>
    </row>
    <row r="11347" spans="1:61" ht="27.75" customHeight="1" x14ac:dyDescent="0.25">
      <c r="A11347" s="135"/>
      <c r="C11347" s="137"/>
      <c r="D11347" s="53"/>
      <c r="E11347" s="320"/>
      <c r="F11347" s="55"/>
      <c r="G11347" s="25"/>
      <c r="H11347" s="134"/>
      <c r="I11347" s="25"/>
      <c r="J11347" s="53"/>
      <c r="K11347" s="53"/>
      <c r="L11347" s="53"/>
      <c r="M11347" s="53"/>
      <c r="N11347" s="24"/>
      <c r="O11347" s="53"/>
      <c r="P11347" s="53"/>
      <c r="Q11347" s="53"/>
      <c r="R11347" s="53"/>
      <c r="S11347" s="24"/>
      <c r="T11347" s="24"/>
      <c r="U11347" s="54"/>
      <c r="V11347" s="54"/>
      <c r="W11347" s="54"/>
      <c r="X11347" s="54"/>
      <c r="Y11347" s="56"/>
      <c r="Z11347" s="54"/>
      <c r="AA11347" s="107"/>
      <c r="AB11347" s="107"/>
      <c r="AC11347" s="53"/>
      <c r="AD11347" s="53"/>
      <c r="AE11347" s="53"/>
      <c r="AF11347" s="53"/>
      <c r="AG11347" s="53"/>
      <c r="AH11347" s="53"/>
      <c r="AI11347" s="53"/>
      <c r="AJ11347" s="53"/>
      <c r="AK11347" s="53"/>
      <c r="AL11347" s="53"/>
      <c r="AM11347" s="53"/>
      <c r="AN11347" s="53"/>
      <c r="AO11347" s="53"/>
      <c r="AP11347" s="53"/>
      <c r="AQ11347" s="53"/>
      <c r="AR11347" s="53"/>
      <c r="AS11347" s="53"/>
      <c r="AT11347" s="177"/>
      <c r="AU11347" s="57"/>
      <c r="AV11347" s="64"/>
      <c r="AW11347" s="53"/>
      <c r="AX11347" s="53"/>
      <c r="AY11347" s="25"/>
      <c r="AZ11347" s="25"/>
      <c r="BA11347" s="53"/>
      <c r="BB11347" s="53"/>
      <c r="BC11347" s="24"/>
      <c r="BD11347" s="53"/>
      <c r="BE11347" s="53"/>
      <c r="BF11347" s="53"/>
      <c r="BG11347" s="55"/>
      <c r="BH11347" s="53"/>
      <c r="BI11347" s="53"/>
    </row>
    <row r="11348" spans="1:61" ht="27.75" customHeight="1" x14ac:dyDescent="0.25">
      <c r="A11348" s="135"/>
      <c r="C11348" s="137"/>
      <c r="D11348" s="53"/>
      <c r="E11348" s="320"/>
      <c r="F11348" s="55"/>
      <c r="G11348" s="25"/>
      <c r="H11348" s="134"/>
      <c r="I11348" s="25"/>
      <c r="J11348" s="53"/>
      <c r="K11348" s="53"/>
      <c r="L11348" s="53"/>
      <c r="M11348" s="53"/>
      <c r="N11348" s="24"/>
      <c r="O11348" s="53"/>
      <c r="P11348" s="53"/>
      <c r="Q11348" s="53"/>
      <c r="R11348" s="53"/>
      <c r="S11348" s="24"/>
      <c r="T11348" s="24"/>
      <c r="U11348" s="54"/>
      <c r="V11348" s="54"/>
      <c r="W11348" s="54"/>
      <c r="X11348" s="54"/>
      <c r="Y11348" s="56"/>
      <c r="Z11348" s="54"/>
      <c r="AA11348" s="107"/>
      <c r="AB11348" s="107"/>
      <c r="AC11348" s="53"/>
      <c r="AD11348" s="53"/>
      <c r="AE11348" s="53"/>
      <c r="AF11348" s="53"/>
      <c r="AG11348" s="53"/>
      <c r="AH11348" s="53"/>
      <c r="AI11348" s="53"/>
      <c r="AJ11348" s="53"/>
      <c r="AK11348" s="53"/>
      <c r="AL11348" s="53"/>
      <c r="AM11348" s="53"/>
      <c r="AN11348" s="53"/>
      <c r="AO11348" s="53"/>
      <c r="AP11348" s="53"/>
      <c r="AQ11348" s="53"/>
      <c r="AR11348" s="53"/>
      <c r="AS11348" s="53"/>
      <c r="AT11348" s="177"/>
      <c r="AU11348" s="57"/>
      <c r="AV11348" s="64"/>
      <c r="AW11348" s="53"/>
      <c r="AX11348" s="53"/>
      <c r="AY11348" s="25"/>
      <c r="AZ11348" s="25"/>
      <c r="BA11348" s="53"/>
      <c r="BB11348" s="53"/>
      <c r="BC11348" s="24"/>
      <c r="BD11348" s="53"/>
      <c r="BE11348" s="53"/>
      <c r="BF11348" s="53"/>
      <c r="BG11348" s="55"/>
      <c r="BH11348" s="53"/>
      <c r="BI11348" s="53"/>
    </row>
    <row r="11349" spans="1:61" ht="27.75" customHeight="1" x14ac:dyDescent="0.25">
      <c r="A11349" s="135"/>
      <c r="C11349" s="137"/>
      <c r="D11349" s="53"/>
      <c r="E11349" s="320"/>
      <c r="F11349" s="55"/>
      <c r="G11349" s="25"/>
      <c r="H11349" s="134"/>
      <c r="I11349" s="25"/>
      <c r="J11349" s="53"/>
      <c r="K11349" s="53"/>
      <c r="L11349" s="53"/>
      <c r="M11349" s="53"/>
      <c r="N11349" s="24"/>
      <c r="O11349" s="53"/>
      <c r="P11349" s="53"/>
      <c r="Q11349" s="53"/>
      <c r="R11349" s="53"/>
      <c r="S11349" s="24"/>
      <c r="T11349" s="24"/>
      <c r="U11349" s="54"/>
      <c r="V11349" s="54"/>
      <c r="W11349" s="54"/>
      <c r="X11349" s="54"/>
      <c r="Y11349" s="56"/>
      <c r="Z11349" s="54"/>
      <c r="AA11349" s="107"/>
      <c r="AB11349" s="107"/>
      <c r="AC11349" s="53"/>
      <c r="AD11349" s="53"/>
      <c r="AE11349" s="53"/>
      <c r="AF11349" s="53"/>
      <c r="AG11349" s="53"/>
      <c r="AH11349" s="53"/>
      <c r="AI11349" s="53"/>
      <c r="AJ11349" s="53"/>
      <c r="AK11349" s="53"/>
      <c r="AL11349" s="53"/>
      <c r="AM11349" s="53"/>
      <c r="AN11349" s="53"/>
      <c r="AO11349" s="53"/>
      <c r="AP11349" s="53"/>
      <c r="AQ11349" s="53"/>
      <c r="AR11349" s="53"/>
      <c r="AS11349" s="53"/>
      <c r="AT11349" s="177"/>
      <c r="AU11349" s="57"/>
      <c r="AV11349" s="64"/>
      <c r="AW11349" s="53"/>
      <c r="AX11349" s="53"/>
      <c r="AY11349" s="25"/>
      <c r="AZ11349" s="25"/>
      <c r="BA11349" s="53"/>
      <c r="BB11349" s="53"/>
      <c r="BC11349" s="24"/>
      <c r="BD11349" s="53"/>
      <c r="BE11349" s="53"/>
      <c r="BF11349" s="53"/>
      <c r="BG11349" s="55"/>
      <c r="BH11349" s="53"/>
      <c r="BI11349" s="53"/>
    </row>
    <row r="11350" spans="1:61" ht="27.75" customHeight="1" x14ac:dyDescent="0.25">
      <c r="A11350" s="135"/>
      <c r="C11350" s="137"/>
      <c r="D11350" s="53"/>
      <c r="E11350" s="320"/>
      <c r="F11350" s="55"/>
      <c r="G11350" s="25"/>
      <c r="H11350" s="134"/>
      <c r="I11350" s="25"/>
      <c r="J11350" s="53"/>
      <c r="K11350" s="53"/>
      <c r="L11350" s="53"/>
      <c r="M11350" s="53"/>
      <c r="N11350" s="24"/>
      <c r="O11350" s="53"/>
      <c r="P11350" s="53"/>
      <c r="Q11350" s="53"/>
      <c r="R11350" s="53"/>
      <c r="S11350" s="24"/>
      <c r="T11350" s="24"/>
      <c r="U11350" s="54"/>
      <c r="V11350" s="54"/>
      <c r="W11350" s="54"/>
      <c r="X11350" s="54"/>
      <c r="Y11350" s="56"/>
      <c r="Z11350" s="54"/>
      <c r="AA11350" s="107"/>
      <c r="AB11350" s="107"/>
      <c r="AC11350" s="53"/>
      <c r="AD11350" s="53"/>
      <c r="AE11350" s="53"/>
      <c r="AF11350" s="53"/>
      <c r="AG11350" s="53"/>
      <c r="AH11350" s="53"/>
      <c r="AI11350" s="53"/>
      <c r="AJ11350" s="53"/>
      <c r="AK11350" s="53"/>
      <c r="AL11350" s="53"/>
      <c r="AM11350" s="53"/>
      <c r="AN11350" s="53"/>
      <c r="AO11350" s="53"/>
      <c r="AP11350" s="53"/>
      <c r="AQ11350" s="53"/>
      <c r="AR11350" s="53"/>
      <c r="AS11350" s="53"/>
      <c r="AT11350" s="177"/>
      <c r="AU11350" s="57"/>
      <c r="AV11350" s="64"/>
      <c r="AW11350" s="53"/>
      <c r="AX11350" s="53"/>
      <c r="AY11350" s="25"/>
      <c r="AZ11350" s="25"/>
      <c r="BA11350" s="53"/>
      <c r="BB11350" s="53"/>
      <c r="BC11350" s="24"/>
      <c r="BD11350" s="53"/>
      <c r="BE11350" s="53"/>
      <c r="BF11350" s="53"/>
      <c r="BG11350" s="55"/>
      <c r="BH11350" s="53"/>
      <c r="BI11350" s="53"/>
    </row>
    <row r="11351" spans="1:61" ht="27.75" customHeight="1" x14ac:dyDescent="0.25">
      <c r="A11351" s="135"/>
      <c r="C11351" s="137"/>
      <c r="D11351" s="53"/>
      <c r="E11351" s="320"/>
      <c r="F11351" s="55"/>
      <c r="G11351" s="25"/>
      <c r="H11351" s="134"/>
      <c r="I11351" s="25"/>
      <c r="J11351" s="53"/>
      <c r="K11351" s="53"/>
      <c r="L11351" s="53"/>
      <c r="M11351" s="53"/>
      <c r="N11351" s="24"/>
      <c r="O11351" s="53"/>
      <c r="P11351" s="53"/>
      <c r="Q11351" s="53"/>
      <c r="R11351" s="53"/>
      <c r="S11351" s="24"/>
      <c r="T11351" s="24"/>
      <c r="U11351" s="54"/>
      <c r="V11351" s="54"/>
      <c r="W11351" s="54"/>
      <c r="X11351" s="54"/>
      <c r="Y11351" s="56"/>
      <c r="Z11351" s="54"/>
      <c r="AA11351" s="107"/>
      <c r="AB11351" s="107"/>
      <c r="AC11351" s="53"/>
      <c r="AD11351" s="53"/>
      <c r="AE11351" s="53"/>
      <c r="AF11351" s="53"/>
      <c r="AG11351" s="53"/>
      <c r="AH11351" s="53"/>
      <c r="AI11351" s="53"/>
      <c r="AJ11351" s="53"/>
      <c r="AK11351" s="53"/>
      <c r="AL11351" s="53"/>
      <c r="AM11351" s="53"/>
      <c r="AN11351" s="53"/>
      <c r="AO11351" s="53"/>
      <c r="AP11351" s="53"/>
      <c r="AQ11351" s="53"/>
      <c r="AR11351" s="53"/>
      <c r="AS11351" s="53"/>
      <c r="AT11351" s="177"/>
      <c r="AU11351" s="57"/>
      <c r="AV11351" s="64"/>
      <c r="AW11351" s="53"/>
      <c r="AX11351" s="53"/>
      <c r="AY11351" s="25"/>
      <c r="AZ11351" s="25"/>
      <c r="BA11351" s="53"/>
      <c r="BB11351" s="53"/>
      <c r="BC11351" s="24"/>
      <c r="BD11351" s="53"/>
      <c r="BE11351" s="53"/>
      <c r="BF11351" s="53"/>
      <c r="BG11351" s="55"/>
      <c r="BH11351" s="53"/>
      <c r="BI11351" s="53"/>
    </row>
    <row r="11352" spans="1:61" ht="27.75" customHeight="1" x14ac:dyDescent="0.25">
      <c r="A11352" s="135"/>
      <c r="C11352" s="137"/>
      <c r="D11352" s="53"/>
      <c r="E11352" s="320"/>
      <c r="F11352" s="55"/>
      <c r="G11352" s="25"/>
      <c r="H11352" s="134"/>
      <c r="I11352" s="25"/>
      <c r="J11352" s="53"/>
      <c r="K11352" s="53"/>
      <c r="L11352" s="53"/>
      <c r="M11352" s="53"/>
      <c r="N11352" s="24"/>
      <c r="O11352" s="53"/>
      <c r="P11352" s="53"/>
      <c r="Q11352" s="53"/>
      <c r="R11352" s="53"/>
      <c r="S11352" s="24"/>
      <c r="T11352" s="24"/>
      <c r="U11352" s="54"/>
      <c r="V11352" s="54"/>
      <c r="W11352" s="54"/>
      <c r="X11352" s="54"/>
      <c r="Y11352" s="56"/>
      <c r="Z11352" s="54"/>
      <c r="AA11352" s="107"/>
      <c r="AB11352" s="107"/>
      <c r="AC11352" s="53"/>
      <c r="AD11352" s="53"/>
      <c r="AE11352" s="53"/>
      <c r="AF11352" s="53"/>
      <c r="AG11352" s="53"/>
      <c r="AH11352" s="53"/>
      <c r="AI11352" s="53"/>
      <c r="AJ11352" s="53"/>
      <c r="AK11352" s="53"/>
      <c r="AL11352" s="53"/>
      <c r="AM11352" s="53"/>
      <c r="AN11352" s="53"/>
      <c r="AO11352" s="53"/>
      <c r="AP11352" s="53"/>
      <c r="AQ11352" s="53"/>
      <c r="AR11352" s="53"/>
      <c r="AS11352" s="53"/>
      <c r="AT11352" s="177"/>
      <c r="AU11352" s="57"/>
      <c r="AV11352" s="64"/>
      <c r="AW11352" s="53"/>
      <c r="AX11352" s="53"/>
      <c r="AY11352" s="25"/>
      <c r="AZ11352" s="25"/>
      <c r="BA11352" s="53"/>
      <c r="BB11352" s="53"/>
      <c r="BC11352" s="24"/>
      <c r="BD11352" s="53"/>
      <c r="BE11352" s="53"/>
      <c r="BF11352" s="53"/>
      <c r="BG11352" s="55"/>
      <c r="BH11352" s="53"/>
      <c r="BI11352" s="53"/>
    </row>
    <row r="11353" spans="1:61" ht="27.75" customHeight="1" x14ac:dyDescent="0.25">
      <c r="A11353" s="135"/>
      <c r="C11353" s="137"/>
      <c r="D11353" s="53"/>
      <c r="E11353" s="320"/>
      <c r="F11353" s="55"/>
      <c r="G11353" s="25"/>
      <c r="H11353" s="134"/>
      <c r="I11353" s="25"/>
      <c r="J11353" s="53"/>
      <c r="K11353" s="53"/>
      <c r="L11353" s="53"/>
      <c r="M11353" s="53"/>
      <c r="N11353" s="24"/>
      <c r="O11353" s="53"/>
      <c r="P11353" s="53"/>
      <c r="Q11353" s="53"/>
      <c r="R11353" s="53"/>
      <c r="S11353" s="24"/>
      <c r="T11353" s="24"/>
      <c r="U11353" s="54"/>
      <c r="V11353" s="54"/>
      <c r="W11353" s="54"/>
      <c r="X11353" s="54"/>
      <c r="Y11353" s="56"/>
      <c r="Z11353" s="54"/>
      <c r="AA11353" s="107"/>
      <c r="AB11353" s="107"/>
      <c r="AC11353" s="53"/>
      <c r="AD11353" s="53"/>
      <c r="AE11353" s="53"/>
      <c r="AF11353" s="53"/>
      <c r="AG11353" s="53"/>
      <c r="AH11353" s="53"/>
      <c r="AI11353" s="53"/>
      <c r="AJ11353" s="53"/>
      <c r="AK11353" s="53"/>
      <c r="AL11353" s="53"/>
      <c r="AM11353" s="53"/>
      <c r="AN11353" s="53"/>
      <c r="AO11353" s="53"/>
      <c r="AP11353" s="53"/>
      <c r="AQ11353" s="53"/>
      <c r="AR11353" s="53"/>
      <c r="AS11353" s="53"/>
      <c r="AT11353" s="177"/>
      <c r="AU11353" s="57"/>
      <c r="AV11353" s="64"/>
      <c r="AW11353" s="53"/>
      <c r="AX11353" s="53"/>
      <c r="AY11353" s="25"/>
      <c r="AZ11353" s="25"/>
      <c r="BA11353" s="53"/>
      <c r="BB11353" s="53"/>
      <c r="BC11353" s="24"/>
      <c r="BD11353" s="53"/>
      <c r="BE11353" s="53"/>
      <c r="BF11353" s="53"/>
      <c r="BG11353" s="55"/>
      <c r="BH11353" s="53"/>
      <c r="BI11353" s="53"/>
    </row>
    <row r="11354" spans="1:61" ht="27.75" customHeight="1" x14ac:dyDescent="0.25">
      <c r="A11354" s="135"/>
      <c r="C11354" s="137"/>
      <c r="D11354" s="53"/>
      <c r="E11354" s="320"/>
      <c r="F11354" s="55"/>
      <c r="G11354" s="25"/>
      <c r="H11354" s="134"/>
      <c r="I11354" s="25"/>
      <c r="J11354" s="53"/>
      <c r="K11354" s="53"/>
      <c r="L11354" s="53"/>
      <c r="M11354" s="53"/>
      <c r="N11354" s="24"/>
      <c r="O11354" s="53"/>
      <c r="P11354" s="53"/>
      <c r="Q11354" s="53"/>
      <c r="R11354" s="53"/>
      <c r="S11354" s="24"/>
      <c r="T11354" s="24"/>
      <c r="U11354" s="54"/>
      <c r="V11354" s="54"/>
      <c r="W11354" s="54"/>
      <c r="X11354" s="54"/>
      <c r="Y11354" s="56"/>
      <c r="Z11354" s="54"/>
      <c r="AA11354" s="107"/>
      <c r="AB11354" s="107"/>
      <c r="AC11354" s="53"/>
      <c r="AD11354" s="53"/>
      <c r="AE11354" s="53"/>
      <c r="AF11354" s="53"/>
      <c r="AG11354" s="53"/>
      <c r="AH11354" s="53"/>
      <c r="AI11354" s="53"/>
      <c r="AJ11354" s="53"/>
      <c r="AK11354" s="53"/>
      <c r="AL11354" s="53"/>
      <c r="AM11354" s="53"/>
      <c r="AN11354" s="53"/>
      <c r="AO11354" s="53"/>
      <c r="AP11354" s="53"/>
      <c r="AQ11354" s="53"/>
      <c r="AR11354" s="53"/>
      <c r="AS11354" s="53"/>
      <c r="AT11354" s="177"/>
      <c r="AU11354" s="57"/>
      <c r="AV11354" s="64"/>
      <c r="AW11354" s="53"/>
      <c r="AX11354" s="53"/>
      <c r="AY11354" s="25"/>
      <c r="AZ11354" s="25"/>
      <c r="BA11354" s="53"/>
      <c r="BB11354" s="53"/>
      <c r="BC11354" s="24"/>
      <c r="BD11354" s="53"/>
      <c r="BE11354" s="53"/>
      <c r="BF11354" s="53"/>
      <c r="BG11354" s="55"/>
      <c r="BH11354" s="53"/>
      <c r="BI11354" s="53"/>
    </row>
    <row r="11355" spans="1:61" ht="27.75" customHeight="1" x14ac:dyDescent="0.25">
      <c r="A11355" s="135"/>
      <c r="C11355" s="137"/>
      <c r="D11355" s="53"/>
      <c r="E11355" s="320"/>
      <c r="F11355" s="55"/>
      <c r="G11355" s="25"/>
      <c r="H11355" s="134"/>
      <c r="I11355" s="25"/>
      <c r="J11355" s="53"/>
      <c r="K11355" s="53"/>
      <c r="L11355" s="53"/>
      <c r="M11355" s="53"/>
      <c r="N11355" s="24"/>
      <c r="O11355" s="53"/>
      <c r="P11355" s="53"/>
      <c r="Q11355" s="53"/>
      <c r="R11355" s="53"/>
      <c r="S11355" s="24"/>
      <c r="T11355" s="24"/>
      <c r="U11355" s="54"/>
      <c r="V11355" s="54"/>
      <c r="W11355" s="54"/>
      <c r="X11355" s="54"/>
      <c r="Y11355" s="56"/>
      <c r="Z11355" s="54"/>
      <c r="AA11355" s="107"/>
      <c r="AB11355" s="107"/>
      <c r="AC11355" s="53"/>
      <c r="AD11355" s="53"/>
      <c r="AE11355" s="53"/>
      <c r="AF11355" s="53"/>
      <c r="AG11355" s="53"/>
      <c r="AH11355" s="53"/>
      <c r="AI11355" s="53"/>
      <c r="AJ11355" s="53"/>
      <c r="AK11355" s="53"/>
      <c r="AL11355" s="53"/>
      <c r="AM11355" s="53"/>
      <c r="AN11355" s="53"/>
      <c r="AO11355" s="53"/>
      <c r="AP11355" s="53"/>
      <c r="AQ11355" s="53"/>
      <c r="AR11355" s="53"/>
      <c r="AS11355" s="53"/>
      <c r="AT11355" s="177"/>
      <c r="AU11355" s="57"/>
      <c r="AV11355" s="64"/>
      <c r="AW11355" s="53"/>
      <c r="AX11355" s="53"/>
      <c r="AY11355" s="25"/>
      <c r="AZ11355" s="25"/>
      <c r="BA11355" s="53"/>
      <c r="BB11355" s="53"/>
      <c r="BC11355" s="24"/>
      <c r="BD11355" s="53"/>
      <c r="BE11355" s="53"/>
      <c r="BF11355" s="53"/>
      <c r="BG11355" s="55"/>
      <c r="BH11355" s="53"/>
      <c r="BI11355" s="53"/>
    </row>
    <row r="11356" spans="1:61" ht="27.75" customHeight="1" x14ac:dyDescent="0.25">
      <c r="A11356" s="135"/>
      <c r="C11356" s="137"/>
      <c r="D11356" s="53"/>
      <c r="E11356" s="320"/>
      <c r="F11356" s="55"/>
      <c r="G11356" s="25"/>
      <c r="H11356" s="134"/>
      <c r="I11356" s="25"/>
      <c r="J11356" s="53"/>
      <c r="K11356" s="53"/>
      <c r="L11356" s="53"/>
      <c r="M11356" s="53"/>
      <c r="N11356" s="24"/>
      <c r="O11356" s="53"/>
      <c r="P11356" s="53"/>
      <c r="Q11356" s="53"/>
      <c r="R11356" s="53"/>
      <c r="S11356" s="24"/>
      <c r="T11356" s="24"/>
      <c r="U11356" s="54"/>
      <c r="V11356" s="54"/>
      <c r="W11356" s="54"/>
      <c r="X11356" s="54"/>
      <c r="Y11356" s="56"/>
      <c r="Z11356" s="54"/>
      <c r="AA11356" s="107"/>
      <c r="AB11356" s="107"/>
      <c r="AC11356" s="53"/>
      <c r="AD11356" s="53"/>
      <c r="AE11356" s="53"/>
      <c r="AF11356" s="53"/>
      <c r="AG11356" s="53"/>
      <c r="AH11356" s="53"/>
      <c r="AI11356" s="53"/>
      <c r="AJ11356" s="53"/>
      <c r="AK11356" s="53"/>
      <c r="AL11356" s="53"/>
      <c r="AM11356" s="53"/>
      <c r="AN11356" s="53"/>
      <c r="AO11356" s="53"/>
      <c r="AP11356" s="53"/>
      <c r="AQ11356" s="53"/>
      <c r="AR11356" s="53"/>
      <c r="AS11356" s="53"/>
      <c r="AT11356" s="177"/>
      <c r="AU11356" s="57"/>
      <c r="AV11356" s="64"/>
      <c r="AW11356" s="53"/>
      <c r="AX11356" s="53"/>
      <c r="AY11356" s="25"/>
      <c r="AZ11356" s="25"/>
      <c r="BA11356" s="53"/>
      <c r="BB11356" s="53"/>
      <c r="BC11356" s="24"/>
      <c r="BD11356" s="53"/>
      <c r="BE11356" s="53"/>
      <c r="BF11356" s="53"/>
      <c r="BG11356" s="55"/>
      <c r="BH11356" s="53"/>
      <c r="BI11356" s="53"/>
    </row>
    <row r="11357" spans="1:61" ht="27.75" customHeight="1" x14ac:dyDescent="0.25">
      <c r="A11357" s="135"/>
      <c r="C11357" s="137"/>
      <c r="D11357" s="53"/>
      <c r="E11357" s="320"/>
      <c r="F11357" s="55"/>
      <c r="G11357" s="25"/>
      <c r="H11357" s="134"/>
      <c r="I11357" s="25"/>
      <c r="J11357" s="53"/>
      <c r="K11357" s="53"/>
      <c r="L11357" s="53"/>
      <c r="M11357" s="53"/>
      <c r="N11357" s="24"/>
      <c r="O11357" s="53"/>
      <c r="P11357" s="53"/>
      <c r="Q11357" s="53"/>
      <c r="R11357" s="53"/>
      <c r="S11357" s="24"/>
      <c r="T11357" s="24"/>
      <c r="U11357" s="54"/>
      <c r="V11357" s="54"/>
      <c r="W11357" s="54"/>
      <c r="X11357" s="54"/>
      <c r="Y11357" s="56"/>
      <c r="Z11357" s="54"/>
      <c r="AA11357" s="107"/>
      <c r="AB11357" s="107"/>
      <c r="AC11357" s="53"/>
      <c r="AD11357" s="53"/>
      <c r="AE11357" s="53"/>
      <c r="AF11357" s="53"/>
      <c r="AG11357" s="53"/>
      <c r="AH11357" s="53"/>
      <c r="AI11357" s="53"/>
      <c r="AJ11357" s="53"/>
      <c r="AK11357" s="53"/>
      <c r="AL11357" s="53"/>
      <c r="AM11357" s="53"/>
      <c r="AN11357" s="53"/>
      <c r="AO11357" s="53"/>
      <c r="AP11357" s="53"/>
      <c r="AQ11357" s="53"/>
      <c r="AR11357" s="53"/>
      <c r="AS11357" s="53"/>
      <c r="AT11357" s="177"/>
      <c r="AU11357" s="57"/>
      <c r="AV11357" s="64"/>
      <c r="AW11357" s="53"/>
      <c r="AX11357" s="53"/>
      <c r="AY11357" s="25"/>
      <c r="AZ11357" s="25"/>
      <c r="BA11357" s="53"/>
      <c r="BB11357" s="53"/>
      <c r="BC11357" s="24"/>
      <c r="BD11357" s="53"/>
      <c r="BE11357" s="53"/>
      <c r="BF11357" s="53"/>
      <c r="BG11357" s="55"/>
      <c r="BH11357" s="53"/>
      <c r="BI11357" s="53"/>
    </row>
    <row r="11358" spans="1:61" ht="27.75" customHeight="1" x14ac:dyDescent="0.25">
      <c r="A11358" s="135"/>
      <c r="C11358" s="137"/>
      <c r="D11358" s="53"/>
      <c r="E11358" s="320"/>
      <c r="F11358" s="55"/>
      <c r="G11358" s="25"/>
      <c r="H11358" s="134"/>
      <c r="I11358" s="25"/>
      <c r="J11358" s="53"/>
      <c r="K11358" s="53"/>
      <c r="L11358" s="53"/>
      <c r="M11358" s="53"/>
      <c r="N11358" s="24"/>
      <c r="O11358" s="53"/>
      <c r="P11358" s="53"/>
      <c r="Q11358" s="53"/>
      <c r="R11358" s="53"/>
      <c r="S11358" s="24"/>
      <c r="T11358" s="24"/>
      <c r="U11358" s="54"/>
      <c r="V11358" s="54"/>
      <c r="W11358" s="54"/>
      <c r="X11358" s="54"/>
      <c r="Y11358" s="56"/>
      <c r="Z11358" s="54"/>
      <c r="AA11358" s="107"/>
      <c r="AB11358" s="107"/>
      <c r="AC11358" s="53"/>
      <c r="AD11358" s="53"/>
      <c r="AE11358" s="53"/>
      <c r="AF11358" s="53"/>
      <c r="AG11358" s="53"/>
      <c r="AH11358" s="53"/>
      <c r="AI11358" s="53"/>
      <c r="AJ11358" s="53"/>
      <c r="AK11358" s="53"/>
      <c r="AL11358" s="53"/>
      <c r="AM11358" s="53"/>
      <c r="AN11358" s="53"/>
      <c r="AO11358" s="53"/>
      <c r="AP11358" s="53"/>
      <c r="AQ11358" s="53"/>
      <c r="AR11358" s="53"/>
      <c r="AS11358" s="53"/>
      <c r="AT11358" s="177"/>
      <c r="AU11358" s="57"/>
      <c r="AV11358" s="64"/>
      <c r="AW11358" s="53"/>
      <c r="AX11358" s="53"/>
      <c r="AY11358" s="25"/>
      <c r="AZ11358" s="25"/>
      <c r="BA11358" s="53"/>
      <c r="BB11358" s="53"/>
      <c r="BC11358" s="24"/>
      <c r="BD11358" s="53"/>
      <c r="BE11358" s="53"/>
      <c r="BF11358" s="53"/>
      <c r="BG11358" s="55"/>
      <c r="BH11358" s="53"/>
      <c r="BI11358" s="53"/>
    </row>
    <row r="11359" spans="1:61" ht="27.75" customHeight="1" x14ac:dyDescent="0.25">
      <c r="A11359" s="135"/>
      <c r="C11359" s="137"/>
      <c r="D11359" s="53"/>
      <c r="E11359" s="320"/>
      <c r="F11359" s="55"/>
      <c r="G11359" s="25"/>
      <c r="H11359" s="134"/>
      <c r="I11359" s="25"/>
      <c r="J11359" s="53"/>
      <c r="K11359" s="53"/>
      <c r="L11359" s="53"/>
      <c r="M11359" s="53"/>
      <c r="N11359" s="24"/>
      <c r="O11359" s="53"/>
      <c r="P11359" s="53"/>
      <c r="Q11359" s="53"/>
      <c r="R11359" s="53"/>
      <c r="S11359" s="24"/>
      <c r="T11359" s="24"/>
      <c r="U11359" s="54"/>
      <c r="V11359" s="54"/>
      <c r="W11359" s="54"/>
      <c r="X11359" s="54"/>
      <c r="Y11359" s="56"/>
      <c r="Z11359" s="54"/>
      <c r="AA11359" s="107"/>
      <c r="AB11359" s="107"/>
      <c r="AC11359" s="53"/>
      <c r="AD11359" s="53"/>
      <c r="AE11359" s="53"/>
      <c r="AF11359" s="53"/>
      <c r="AG11359" s="53"/>
      <c r="AH11359" s="53"/>
      <c r="AI11359" s="53"/>
      <c r="AJ11359" s="53"/>
      <c r="AK11359" s="53"/>
      <c r="AL11359" s="53"/>
      <c r="AM11359" s="53"/>
      <c r="AN11359" s="53"/>
      <c r="AO11359" s="53"/>
      <c r="AP11359" s="53"/>
      <c r="AQ11359" s="53"/>
      <c r="AR11359" s="53"/>
      <c r="AS11359" s="53"/>
      <c r="AT11359" s="177"/>
      <c r="AU11359" s="57"/>
      <c r="AV11359" s="64"/>
      <c r="AW11359" s="53"/>
      <c r="AX11359" s="53"/>
      <c r="AY11359" s="25"/>
      <c r="AZ11359" s="25"/>
      <c r="BA11359" s="53"/>
      <c r="BB11359" s="53"/>
      <c r="BC11359" s="24"/>
      <c r="BD11359" s="53"/>
      <c r="BE11359" s="53"/>
      <c r="BF11359" s="53"/>
      <c r="BG11359" s="55"/>
      <c r="BH11359" s="53"/>
      <c r="BI11359" s="53"/>
    </row>
    <row r="11360" spans="1:61" ht="27.75" customHeight="1" x14ac:dyDescent="0.25">
      <c r="A11360" s="135"/>
      <c r="C11360" s="137"/>
      <c r="D11360" s="53"/>
      <c r="E11360" s="320"/>
      <c r="F11360" s="55"/>
      <c r="G11360" s="25"/>
      <c r="H11360" s="134"/>
      <c r="I11360" s="25"/>
      <c r="J11360" s="53"/>
      <c r="K11360" s="53"/>
      <c r="L11360" s="53"/>
      <c r="M11360" s="53"/>
      <c r="N11360" s="24"/>
      <c r="O11360" s="53"/>
      <c r="P11360" s="53"/>
      <c r="Q11360" s="53"/>
      <c r="R11360" s="53"/>
      <c r="S11360" s="24"/>
      <c r="T11360" s="24"/>
      <c r="U11360" s="54"/>
      <c r="V11360" s="54"/>
      <c r="W11360" s="54"/>
      <c r="X11360" s="54"/>
      <c r="Y11360" s="56"/>
      <c r="Z11360" s="54"/>
      <c r="AA11360" s="107"/>
      <c r="AB11360" s="107"/>
      <c r="AC11360" s="53"/>
      <c r="AD11360" s="53"/>
      <c r="AE11360" s="53"/>
      <c r="AF11360" s="53"/>
      <c r="AG11360" s="53"/>
      <c r="AH11360" s="53"/>
      <c r="AI11360" s="53"/>
      <c r="AJ11360" s="53"/>
      <c r="AK11360" s="53"/>
      <c r="AL11360" s="53"/>
      <c r="AM11360" s="53"/>
      <c r="AN11360" s="53"/>
      <c r="AO11360" s="53"/>
      <c r="AP11360" s="53"/>
      <c r="AQ11360" s="53"/>
      <c r="AR11360" s="53"/>
      <c r="AS11360" s="53"/>
      <c r="AT11360" s="177"/>
      <c r="AU11360" s="57"/>
      <c r="AV11360" s="64"/>
      <c r="AW11360" s="53"/>
      <c r="AX11360" s="53"/>
      <c r="AY11360" s="25"/>
      <c r="AZ11360" s="25"/>
      <c r="BA11360" s="53"/>
      <c r="BB11360" s="53"/>
      <c r="BC11360" s="24"/>
      <c r="BD11360" s="53"/>
      <c r="BE11360" s="53"/>
      <c r="BF11360" s="53"/>
      <c r="BG11360" s="55"/>
      <c r="BH11360" s="53"/>
      <c r="BI11360" s="53"/>
    </row>
    <row r="11361" spans="1:61" ht="27.75" customHeight="1" x14ac:dyDescent="0.25">
      <c r="A11361" s="135"/>
      <c r="C11361" s="137"/>
      <c r="D11361" s="53"/>
      <c r="E11361" s="320"/>
      <c r="F11361" s="55"/>
      <c r="G11361" s="25"/>
      <c r="H11361" s="134"/>
      <c r="I11361" s="25"/>
      <c r="J11361" s="53"/>
      <c r="K11361" s="53"/>
      <c r="L11361" s="53"/>
      <c r="M11361" s="53"/>
      <c r="N11361" s="24"/>
      <c r="O11361" s="53"/>
      <c r="P11361" s="53"/>
      <c r="Q11361" s="53"/>
      <c r="R11361" s="53"/>
      <c r="S11361" s="24"/>
      <c r="T11361" s="24"/>
      <c r="U11361" s="54"/>
      <c r="V11361" s="54"/>
      <c r="W11361" s="54"/>
      <c r="X11361" s="54"/>
      <c r="Y11361" s="56"/>
      <c r="Z11361" s="54"/>
      <c r="AA11361" s="107"/>
      <c r="AB11361" s="107"/>
      <c r="AC11361" s="53"/>
      <c r="AD11361" s="53"/>
      <c r="AE11361" s="53"/>
      <c r="AF11361" s="53"/>
      <c r="AG11361" s="53"/>
      <c r="AH11361" s="53"/>
      <c r="AI11361" s="53"/>
      <c r="AJ11361" s="53"/>
      <c r="AK11361" s="53"/>
      <c r="AL11361" s="53"/>
      <c r="AM11361" s="53"/>
      <c r="AN11361" s="53"/>
      <c r="AO11361" s="53"/>
      <c r="AP11361" s="53"/>
      <c r="AQ11361" s="53"/>
      <c r="AR11361" s="53"/>
      <c r="AS11361" s="53"/>
      <c r="AT11361" s="177"/>
      <c r="AU11361" s="57"/>
      <c r="AV11361" s="64"/>
      <c r="AW11361" s="53"/>
      <c r="AX11361" s="53"/>
      <c r="AY11361" s="25"/>
      <c r="AZ11361" s="25"/>
      <c r="BA11361" s="53"/>
      <c r="BB11361" s="53"/>
      <c r="BC11361" s="24"/>
      <c r="BD11361" s="53"/>
      <c r="BE11361" s="53"/>
      <c r="BF11361" s="53"/>
      <c r="BG11361" s="55"/>
      <c r="BH11361" s="53"/>
      <c r="BI11361" s="53"/>
    </row>
    <row r="11362" spans="1:61" ht="27.75" customHeight="1" x14ac:dyDescent="0.25">
      <c r="A11362" s="135"/>
      <c r="C11362" s="137"/>
      <c r="D11362" s="53"/>
      <c r="E11362" s="320"/>
      <c r="F11362" s="55"/>
      <c r="G11362" s="25"/>
      <c r="H11362" s="134"/>
      <c r="I11362" s="25"/>
      <c r="J11362" s="53"/>
      <c r="K11362" s="53"/>
      <c r="L11362" s="53"/>
      <c r="M11362" s="53"/>
      <c r="N11362" s="24"/>
      <c r="O11362" s="53"/>
      <c r="P11362" s="53"/>
      <c r="Q11362" s="53"/>
      <c r="R11362" s="53"/>
      <c r="S11362" s="24"/>
      <c r="T11362" s="24"/>
      <c r="U11362" s="54"/>
      <c r="V11362" s="54"/>
      <c r="W11362" s="54"/>
      <c r="X11362" s="54"/>
      <c r="Y11362" s="56"/>
      <c r="Z11362" s="54"/>
      <c r="AA11362" s="107"/>
      <c r="AB11362" s="107"/>
      <c r="AC11362" s="53"/>
      <c r="AD11362" s="53"/>
      <c r="AE11362" s="53"/>
      <c r="AF11362" s="53"/>
      <c r="AG11362" s="53"/>
      <c r="AH11362" s="53"/>
      <c r="AI11362" s="53"/>
      <c r="AJ11362" s="53"/>
      <c r="AK11362" s="53"/>
      <c r="AL11362" s="53"/>
      <c r="AM11362" s="53"/>
      <c r="AN11362" s="53"/>
      <c r="AO11362" s="53"/>
      <c r="AP11362" s="53"/>
      <c r="AQ11362" s="53"/>
      <c r="AR11362" s="53"/>
      <c r="AS11362" s="53"/>
      <c r="AT11362" s="177"/>
      <c r="AU11362" s="57"/>
      <c r="AV11362" s="64"/>
      <c r="AW11362" s="53"/>
      <c r="AX11362" s="53"/>
      <c r="AY11362" s="25"/>
      <c r="AZ11362" s="25"/>
      <c r="BA11362" s="53"/>
      <c r="BB11362" s="53"/>
      <c r="BC11362" s="24"/>
      <c r="BD11362" s="53"/>
      <c r="BE11362" s="53"/>
      <c r="BF11362" s="53"/>
      <c r="BG11362" s="55"/>
      <c r="BH11362" s="53"/>
      <c r="BI11362" s="53"/>
    </row>
    <row r="11363" spans="1:61" ht="27.75" customHeight="1" x14ac:dyDescent="0.25">
      <c r="A11363" s="135"/>
      <c r="C11363" s="137"/>
      <c r="D11363" s="53"/>
      <c r="E11363" s="320"/>
      <c r="F11363" s="55"/>
      <c r="G11363" s="25"/>
      <c r="H11363" s="134"/>
      <c r="I11363" s="25"/>
      <c r="J11363" s="53"/>
      <c r="K11363" s="53"/>
      <c r="L11363" s="53"/>
      <c r="M11363" s="53"/>
      <c r="N11363" s="24"/>
      <c r="O11363" s="53"/>
      <c r="P11363" s="53"/>
      <c r="Q11363" s="53"/>
      <c r="R11363" s="53"/>
      <c r="S11363" s="24"/>
      <c r="T11363" s="24"/>
      <c r="U11363" s="54"/>
      <c r="V11363" s="54"/>
      <c r="W11363" s="54"/>
      <c r="X11363" s="54"/>
      <c r="Y11363" s="56"/>
      <c r="Z11363" s="54"/>
      <c r="AA11363" s="107"/>
      <c r="AB11363" s="107"/>
      <c r="AC11363" s="53"/>
      <c r="AD11363" s="53"/>
      <c r="AE11363" s="53"/>
      <c r="AF11363" s="53"/>
      <c r="AG11363" s="53"/>
      <c r="AH11363" s="53"/>
      <c r="AI11363" s="53"/>
      <c r="AJ11363" s="53"/>
      <c r="AK11363" s="53"/>
      <c r="AL11363" s="53"/>
      <c r="AM11363" s="53"/>
      <c r="AN11363" s="53"/>
      <c r="AO11363" s="53"/>
      <c r="AP11363" s="53"/>
      <c r="AQ11363" s="53"/>
      <c r="AR11363" s="53"/>
      <c r="AS11363" s="53"/>
      <c r="AT11363" s="177"/>
      <c r="AU11363" s="57"/>
      <c r="AV11363" s="64"/>
      <c r="AW11363" s="53"/>
      <c r="AX11363" s="53"/>
      <c r="AY11363" s="25"/>
      <c r="AZ11363" s="25"/>
      <c r="BA11363" s="53"/>
      <c r="BB11363" s="53"/>
      <c r="BC11363" s="24"/>
      <c r="BD11363" s="53"/>
      <c r="BE11363" s="53"/>
      <c r="BF11363" s="53"/>
      <c r="BG11363" s="55"/>
      <c r="BH11363" s="53"/>
      <c r="BI11363" s="53"/>
    </row>
    <row r="11364" spans="1:61" ht="27.75" customHeight="1" x14ac:dyDescent="0.25">
      <c r="A11364" s="135"/>
      <c r="C11364" s="137"/>
      <c r="D11364" s="53"/>
      <c r="E11364" s="320"/>
      <c r="F11364" s="55"/>
      <c r="G11364" s="25"/>
      <c r="H11364" s="134"/>
      <c r="I11364" s="25"/>
      <c r="J11364" s="53"/>
      <c r="K11364" s="53"/>
      <c r="L11364" s="53"/>
      <c r="M11364" s="53"/>
      <c r="N11364" s="24"/>
      <c r="O11364" s="53"/>
      <c r="P11364" s="53"/>
      <c r="Q11364" s="53"/>
      <c r="R11364" s="53"/>
      <c r="S11364" s="24"/>
      <c r="T11364" s="24"/>
      <c r="U11364" s="54"/>
      <c r="V11364" s="54"/>
      <c r="W11364" s="54"/>
      <c r="X11364" s="54"/>
      <c r="Y11364" s="56"/>
      <c r="Z11364" s="54"/>
      <c r="AA11364" s="107"/>
      <c r="AB11364" s="107"/>
      <c r="AC11364" s="53"/>
      <c r="AD11364" s="53"/>
      <c r="AE11364" s="53"/>
      <c r="AF11364" s="53"/>
      <c r="AG11364" s="53"/>
      <c r="AH11364" s="53"/>
      <c r="AI11364" s="53"/>
      <c r="AJ11364" s="53"/>
      <c r="AK11364" s="53"/>
      <c r="AL11364" s="53"/>
      <c r="AM11364" s="53"/>
      <c r="AN11364" s="53"/>
      <c r="AO11364" s="53"/>
      <c r="AP11364" s="53"/>
      <c r="AQ11364" s="53"/>
      <c r="AR11364" s="53"/>
      <c r="AS11364" s="53"/>
      <c r="AT11364" s="177"/>
      <c r="AU11364" s="57"/>
      <c r="AV11364" s="64"/>
      <c r="AW11364" s="53"/>
      <c r="AX11364" s="53"/>
      <c r="AY11364" s="25"/>
      <c r="AZ11364" s="25"/>
      <c r="BA11364" s="53"/>
      <c r="BB11364" s="53"/>
      <c r="BC11364" s="24"/>
      <c r="BD11364" s="53"/>
      <c r="BE11364" s="53"/>
      <c r="BF11364" s="53"/>
      <c r="BG11364" s="55"/>
      <c r="BH11364" s="53"/>
      <c r="BI11364" s="53"/>
    </row>
    <row r="11365" spans="1:61" ht="27.75" customHeight="1" x14ac:dyDescent="0.25">
      <c r="A11365" s="135"/>
      <c r="C11365" s="137"/>
      <c r="D11365" s="53"/>
      <c r="E11365" s="320"/>
      <c r="F11365" s="55"/>
      <c r="G11365" s="25"/>
      <c r="H11365" s="134"/>
      <c r="I11365" s="25"/>
      <c r="J11365" s="53"/>
      <c r="K11365" s="53"/>
      <c r="L11365" s="53"/>
      <c r="M11365" s="53"/>
      <c r="N11365" s="24"/>
      <c r="O11365" s="53"/>
      <c r="P11365" s="53"/>
      <c r="Q11365" s="53"/>
      <c r="R11365" s="53"/>
      <c r="S11365" s="24"/>
      <c r="T11365" s="24"/>
      <c r="U11365" s="54"/>
      <c r="V11365" s="54"/>
      <c r="W11365" s="54"/>
      <c r="X11365" s="54"/>
      <c r="Y11365" s="56"/>
      <c r="Z11365" s="54"/>
      <c r="AA11365" s="107"/>
      <c r="AB11365" s="107"/>
      <c r="AC11365" s="53"/>
      <c r="AD11365" s="53"/>
      <c r="AE11365" s="53"/>
      <c r="AF11365" s="53"/>
      <c r="AG11365" s="53"/>
      <c r="AH11365" s="53"/>
      <c r="AI11365" s="53"/>
      <c r="AJ11365" s="53"/>
      <c r="AK11365" s="53"/>
      <c r="AL11365" s="53"/>
      <c r="AM11365" s="53"/>
      <c r="AN11365" s="53"/>
      <c r="AO11365" s="53"/>
      <c r="AP11365" s="53"/>
      <c r="AQ11365" s="53"/>
      <c r="AR11365" s="53"/>
      <c r="AS11365" s="53"/>
      <c r="AT11365" s="177"/>
      <c r="AU11365" s="57"/>
      <c r="AV11365" s="64"/>
      <c r="AW11365" s="53"/>
      <c r="AX11365" s="53"/>
      <c r="AY11365" s="25"/>
      <c r="AZ11365" s="25"/>
      <c r="BA11365" s="53"/>
      <c r="BB11365" s="53"/>
      <c r="BC11365" s="24"/>
      <c r="BD11365" s="53"/>
      <c r="BE11365" s="53"/>
      <c r="BF11365" s="53"/>
      <c r="BG11365" s="55"/>
      <c r="BH11365" s="53"/>
      <c r="BI11365" s="53"/>
    </row>
    <row r="11366" spans="1:61" ht="27.75" customHeight="1" x14ac:dyDescent="0.25">
      <c r="A11366" s="135"/>
      <c r="C11366" s="137"/>
      <c r="D11366" s="53"/>
      <c r="E11366" s="320"/>
      <c r="F11366" s="55"/>
      <c r="G11366" s="25"/>
      <c r="H11366" s="134"/>
      <c r="I11366" s="25"/>
      <c r="J11366" s="53"/>
      <c r="K11366" s="53"/>
      <c r="L11366" s="53"/>
      <c r="M11366" s="53"/>
      <c r="N11366" s="24"/>
      <c r="O11366" s="53"/>
      <c r="P11366" s="53"/>
      <c r="Q11366" s="53"/>
      <c r="R11366" s="53"/>
      <c r="S11366" s="24"/>
      <c r="T11366" s="24"/>
      <c r="U11366" s="54"/>
      <c r="V11366" s="54"/>
      <c r="W11366" s="54"/>
      <c r="X11366" s="54"/>
      <c r="Y11366" s="56"/>
      <c r="Z11366" s="54"/>
      <c r="AA11366" s="107"/>
      <c r="AB11366" s="107"/>
      <c r="AC11366" s="53"/>
      <c r="AD11366" s="53"/>
      <c r="AE11366" s="53"/>
      <c r="AF11366" s="53"/>
      <c r="AG11366" s="53"/>
      <c r="AH11366" s="53"/>
      <c r="AI11366" s="53"/>
      <c r="AJ11366" s="53"/>
      <c r="AK11366" s="53"/>
      <c r="AL11366" s="53"/>
      <c r="AM11366" s="53"/>
      <c r="AN11366" s="53"/>
      <c r="AO11366" s="53"/>
      <c r="AP11366" s="53"/>
      <c r="AQ11366" s="53"/>
      <c r="AR11366" s="53"/>
      <c r="AS11366" s="53"/>
      <c r="AT11366" s="177"/>
      <c r="AU11366" s="57"/>
      <c r="AV11366" s="64"/>
      <c r="AW11366" s="53"/>
      <c r="AX11366" s="53"/>
      <c r="AY11366" s="25"/>
      <c r="AZ11366" s="25"/>
      <c r="BA11366" s="53"/>
      <c r="BB11366" s="53"/>
      <c r="BC11366" s="24"/>
      <c r="BD11366" s="53"/>
      <c r="BE11366" s="53"/>
      <c r="BF11366" s="53"/>
      <c r="BG11366" s="55"/>
      <c r="BH11366" s="53"/>
      <c r="BI11366" s="53"/>
    </row>
    <row r="11367" spans="1:61" ht="27.75" customHeight="1" x14ac:dyDescent="0.25">
      <c r="A11367" s="135"/>
      <c r="C11367" s="137"/>
      <c r="D11367" s="53"/>
      <c r="E11367" s="320"/>
      <c r="F11367" s="55"/>
      <c r="G11367" s="25"/>
      <c r="H11367" s="134"/>
      <c r="I11367" s="25"/>
      <c r="J11367" s="53"/>
      <c r="K11367" s="53"/>
      <c r="L11367" s="53"/>
      <c r="M11367" s="53"/>
      <c r="N11367" s="24"/>
      <c r="O11367" s="53"/>
      <c r="P11367" s="53"/>
      <c r="Q11367" s="53"/>
      <c r="R11367" s="53"/>
      <c r="S11367" s="24"/>
      <c r="T11367" s="24"/>
      <c r="U11367" s="54"/>
      <c r="V11367" s="54"/>
      <c r="W11367" s="54"/>
      <c r="X11367" s="54"/>
      <c r="Y11367" s="56"/>
      <c r="Z11367" s="54"/>
      <c r="AA11367" s="107"/>
      <c r="AB11367" s="107"/>
      <c r="AC11367" s="53"/>
      <c r="AD11367" s="53"/>
      <c r="AE11367" s="53"/>
      <c r="AF11367" s="53"/>
      <c r="AG11367" s="53"/>
      <c r="AH11367" s="53"/>
      <c r="AI11367" s="53"/>
      <c r="AJ11367" s="53"/>
      <c r="AK11367" s="53"/>
      <c r="AL11367" s="53"/>
      <c r="AM11367" s="53"/>
      <c r="AN11367" s="53"/>
      <c r="AO11367" s="53"/>
      <c r="AP11367" s="53"/>
      <c r="AQ11367" s="53"/>
      <c r="AR11367" s="53"/>
      <c r="AS11367" s="53"/>
      <c r="AT11367" s="177"/>
      <c r="AU11367" s="57"/>
      <c r="AV11367" s="64"/>
      <c r="AW11367" s="53"/>
      <c r="AX11367" s="53"/>
      <c r="AY11367" s="25"/>
      <c r="AZ11367" s="25"/>
      <c r="BA11367" s="53"/>
      <c r="BB11367" s="53"/>
      <c r="BC11367" s="24"/>
      <c r="BD11367" s="53"/>
      <c r="BE11367" s="53"/>
      <c r="BF11367" s="53"/>
      <c r="BG11367" s="55"/>
      <c r="BH11367" s="53"/>
      <c r="BI11367" s="53"/>
    </row>
    <row r="11368" spans="1:61" ht="27.75" customHeight="1" x14ac:dyDescent="0.25">
      <c r="A11368" s="135"/>
      <c r="C11368" s="137"/>
      <c r="D11368" s="53"/>
      <c r="E11368" s="320"/>
      <c r="F11368" s="55"/>
      <c r="G11368" s="25"/>
      <c r="H11368" s="134"/>
      <c r="I11368" s="25"/>
      <c r="J11368" s="53"/>
      <c r="K11368" s="53"/>
      <c r="L11368" s="53"/>
      <c r="M11368" s="53"/>
      <c r="N11368" s="24"/>
      <c r="O11368" s="53"/>
      <c r="P11368" s="53"/>
      <c r="Q11368" s="53"/>
      <c r="R11368" s="53"/>
      <c r="S11368" s="24"/>
      <c r="T11368" s="24"/>
      <c r="U11368" s="54"/>
      <c r="V11368" s="54"/>
      <c r="W11368" s="54"/>
      <c r="X11368" s="54"/>
      <c r="Y11368" s="56"/>
      <c r="Z11368" s="54"/>
      <c r="AA11368" s="107"/>
      <c r="AB11368" s="107"/>
      <c r="AC11368" s="53"/>
      <c r="AD11368" s="53"/>
      <c r="AE11368" s="53"/>
      <c r="AF11368" s="53"/>
      <c r="AG11368" s="53"/>
      <c r="AH11368" s="53"/>
      <c r="AI11368" s="53"/>
      <c r="AJ11368" s="53"/>
      <c r="AK11368" s="53"/>
      <c r="AL11368" s="53"/>
      <c r="AM11368" s="53"/>
      <c r="AN11368" s="53"/>
      <c r="AO11368" s="53"/>
      <c r="AP11368" s="53"/>
      <c r="AQ11368" s="53"/>
      <c r="AR11368" s="53"/>
      <c r="AS11368" s="53"/>
      <c r="AT11368" s="177"/>
      <c r="AU11368" s="57"/>
      <c r="AV11368" s="64"/>
      <c r="AW11368" s="53"/>
      <c r="AX11368" s="53"/>
      <c r="AY11368" s="25"/>
      <c r="AZ11368" s="25"/>
      <c r="BA11368" s="53"/>
      <c r="BB11368" s="53"/>
      <c r="BC11368" s="24"/>
      <c r="BD11368" s="53"/>
      <c r="BE11368" s="53"/>
      <c r="BF11368" s="53"/>
      <c r="BG11368" s="55"/>
      <c r="BH11368" s="53"/>
      <c r="BI11368" s="53"/>
    </row>
    <row r="11369" spans="1:61" ht="27.75" customHeight="1" x14ac:dyDescent="0.25">
      <c r="A11369" s="135"/>
      <c r="C11369" s="137"/>
      <c r="D11369" s="53"/>
      <c r="E11369" s="320"/>
      <c r="F11369" s="55"/>
      <c r="G11369" s="25"/>
      <c r="H11369" s="134"/>
      <c r="I11369" s="25"/>
      <c r="J11369" s="53"/>
      <c r="K11369" s="53"/>
      <c r="L11369" s="53"/>
      <c r="M11369" s="53"/>
      <c r="N11369" s="24"/>
      <c r="O11369" s="53"/>
      <c r="P11369" s="53"/>
      <c r="Q11369" s="53"/>
      <c r="R11369" s="53"/>
      <c r="S11369" s="24"/>
      <c r="T11369" s="24"/>
      <c r="U11369" s="54"/>
      <c r="V11369" s="54"/>
      <c r="W11369" s="54"/>
      <c r="X11369" s="54"/>
      <c r="Y11369" s="56"/>
      <c r="Z11369" s="54"/>
      <c r="AA11369" s="107"/>
      <c r="AB11369" s="107"/>
      <c r="AC11369" s="53"/>
      <c r="AD11369" s="53"/>
      <c r="AE11369" s="53"/>
      <c r="AF11369" s="53"/>
      <c r="AG11369" s="53"/>
      <c r="AH11369" s="53"/>
      <c r="AI11369" s="53"/>
      <c r="AJ11369" s="53"/>
      <c r="AK11369" s="53"/>
      <c r="AL11369" s="53"/>
      <c r="AM11369" s="53"/>
      <c r="AN11369" s="53"/>
      <c r="AO11369" s="53"/>
      <c r="AP11369" s="53"/>
      <c r="AQ11369" s="53"/>
      <c r="AR11369" s="53"/>
      <c r="AS11369" s="53"/>
      <c r="AT11369" s="177"/>
      <c r="AU11369" s="57"/>
      <c r="AV11369" s="64"/>
      <c r="AW11369" s="53"/>
      <c r="AX11369" s="53"/>
      <c r="AY11369" s="25"/>
      <c r="AZ11369" s="25"/>
      <c r="BA11369" s="53"/>
      <c r="BB11369" s="53"/>
      <c r="BC11369" s="24"/>
      <c r="BD11369" s="53"/>
      <c r="BE11369" s="53"/>
      <c r="BF11369" s="53"/>
      <c r="BG11369" s="55"/>
      <c r="BH11369" s="53"/>
      <c r="BI11369" s="53"/>
    </row>
    <row r="11370" spans="1:61" ht="27.75" customHeight="1" x14ac:dyDescent="0.25">
      <c r="A11370" s="135"/>
      <c r="C11370" s="137"/>
      <c r="D11370" s="53"/>
      <c r="E11370" s="320"/>
      <c r="F11370" s="55"/>
      <c r="G11370" s="25"/>
      <c r="H11370" s="134"/>
      <c r="I11370" s="25"/>
      <c r="J11370" s="53"/>
      <c r="K11370" s="53"/>
      <c r="L11370" s="53"/>
      <c r="M11370" s="53"/>
      <c r="N11370" s="24"/>
      <c r="O11370" s="53"/>
      <c r="P11370" s="53"/>
      <c r="Q11370" s="53"/>
      <c r="R11370" s="53"/>
      <c r="S11370" s="24"/>
      <c r="T11370" s="24"/>
      <c r="U11370" s="54"/>
      <c r="V11370" s="54"/>
      <c r="W11370" s="54"/>
      <c r="X11370" s="54"/>
      <c r="Y11370" s="56"/>
      <c r="Z11370" s="54"/>
      <c r="AA11370" s="107"/>
      <c r="AB11370" s="107"/>
      <c r="AC11370" s="53"/>
      <c r="AD11370" s="53"/>
      <c r="AE11370" s="53"/>
      <c r="AF11370" s="53"/>
      <c r="AG11370" s="53"/>
      <c r="AH11370" s="53"/>
      <c r="AI11370" s="53"/>
      <c r="AJ11370" s="53"/>
      <c r="AK11370" s="53"/>
      <c r="AL11370" s="53"/>
      <c r="AM11370" s="53"/>
      <c r="AN11370" s="53"/>
      <c r="AO11370" s="53"/>
      <c r="AP11370" s="53"/>
      <c r="AQ11370" s="53"/>
      <c r="AR11370" s="53"/>
      <c r="AS11370" s="53"/>
      <c r="AT11370" s="177"/>
      <c r="AU11370" s="57"/>
      <c r="AV11370" s="64"/>
      <c r="AW11370" s="53"/>
      <c r="AX11370" s="53"/>
      <c r="AY11370" s="25"/>
      <c r="AZ11370" s="25"/>
      <c r="BA11370" s="53"/>
      <c r="BB11370" s="53"/>
      <c r="BC11370" s="24"/>
      <c r="BD11370" s="53"/>
      <c r="BE11370" s="53"/>
      <c r="BF11370" s="53"/>
      <c r="BG11370" s="55"/>
      <c r="BH11370" s="53"/>
      <c r="BI11370" s="53"/>
    </row>
    <row r="11371" spans="1:61" ht="27.75" customHeight="1" x14ac:dyDescent="0.25">
      <c r="A11371" s="135"/>
      <c r="C11371" s="137"/>
      <c r="D11371" s="53"/>
      <c r="E11371" s="320"/>
      <c r="F11371" s="55"/>
      <c r="G11371" s="25"/>
      <c r="H11371" s="134"/>
      <c r="I11371" s="25"/>
      <c r="J11371" s="53"/>
      <c r="K11371" s="53"/>
      <c r="L11371" s="53"/>
      <c r="M11371" s="53"/>
      <c r="N11371" s="24"/>
      <c r="O11371" s="53"/>
      <c r="P11371" s="53"/>
      <c r="Q11371" s="53"/>
      <c r="R11371" s="53"/>
      <c r="S11371" s="24"/>
      <c r="T11371" s="24"/>
      <c r="U11371" s="54"/>
      <c r="V11371" s="54"/>
      <c r="W11371" s="54"/>
      <c r="X11371" s="54"/>
      <c r="Y11371" s="56"/>
      <c r="Z11371" s="54"/>
      <c r="AA11371" s="107"/>
      <c r="AB11371" s="107"/>
      <c r="AC11371" s="53"/>
      <c r="AD11371" s="53"/>
      <c r="AE11371" s="53"/>
      <c r="AF11371" s="53"/>
      <c r="AG11371" s="53"/>
      <c r="AH11371" s="53"/>
      <c r="AI11371" s="53"/>
      <c r="AJ11371" s="53"/>
      <c r="AK11371" s="53"/>
      <c r="AL11371" s="53"/>
      <c r="AM11371" s="53"/>
      <c r="AN11371" s="53"/>
      <c r="AO11371" s="53"/>
      <c r="AP11371" s="53"/>
      <c r="AQ11371" s="53"/>
      <c r="AR11371" s="53"/>
      <c r="AS11371" s="53"/>
      <c r="AT11371" s="177"/>
      <c r="AU11371" s="57"/>
      <c r="AV11371" s="64"/>
      <c r="AW11371" s="53"/>
      <c r="AX11371" s="53"/>
      <c r="AY11371" s="25"/>
      <c r="AZ11371" s="25"/>
      <c r="BA11371" s="53"/>
      <c r="BB11371" s="53"/>
      <c r="BC11371" s="24"/>
      <c r="BD11371" s="53"/>
      <c r="BE11371" s="53"/>
      <c r="BF11371" s="53"/>
      <c r="BG11371" s="55"/>
      <c r="BH11371" s="53"/>
      <c r="BI11371" s="53"/>
    </row>
    <row r="11372" spans="1:61" ht="27.75" customHeight="1" x14ac:dyDescent="0.25">
      <c r="A11372" s="135"/>
      <c r="C11372" s="137"/>
      <c r="D11372" s="53"/>
      <c r="E11372" s="320"/>
      <c r="F11372" s="55"/>
      <c r="G11372" s="25"/>
      <c r="H11372" s="134"/>
      <c r="I11372" s="25"/>
      <c r="J11372" s="53"/>
      <c r="K11372" s="53"/>
      <c r="L11372" s="53"/>
      <c r="M11372" s="53"/>
      <c r="N11372" s="24"/>
      <c r="O11372" s="53"/>
      <c r="P11372" s="53"/>
      <c r="Q11372" s="53"/>
      <c r="R11372" s="53"/>
      <c r="S11372" s="24"/>
      <c r="T11372" s="24"/>
      <c r="U11372" s="54"/>
      <c r="V11372" s="54"/>
      <c r="W11372" s="54"/>
      <c r="X11372" s="54"/>
      <c r="Y11372" s="56"/>
      <c r="Z11372" s="54"/>
      <c r="AA11372" s="107"/>
      <c r="AB11372" s="107"/>
      <c r="AC11372" s="53"/>
      <c r="AD11372" s="53"/>
      <c r="AE11372" s="53"/>
      <c r="AF11372" s="53"/>
      <c r="AG11372" s="53"/>
      <c r="AH11372" s="53"/>
      <c r="AI11372" s="53"/>
      <c r="AJ11372" s="53"/>
      <c r="AK11372" s="53"/>
      <c r="AL11372" s="53"/>
      <c r="AM11372" s="53"/>
      <c r="AN11372" s="53"/>
      <c r="AO11372" s="53"/>
      <c r="AP11372" s="53"/>
      <c r="AQ11372" s="53"/>
      <c r="AR11372" s="53"/>
      <c r="AS11372" s="53"/>
      <c r="AT11372" s="177"/>
      <c r="AU11372" s="57"/>
      <c r="AV11372" s="64"/>
      <c r="AW11372" s="53"/>
      <c r="AX11372" s="53"/>
      <c r="AY11372" s="25"/>
      <c r="AZ11372" s="25"/>
      <c r="BA11372" s="53"/>
      <c r="BB11372" s="53"/>
      <c r="BC11372" s="24"/>
      <c r="BD11372" s="53"/>
      <c r="BE11372" s="53"/>
      <c r="BF11372" s="53"/>
      <c r="BG11372" s="55"/>
      <c r="BH11372" s="53"/>
      <c r="BI11372" s="53"/>
    </row>
    <row r="11373" spans="1:61" ht="27.75" customHeight="1" x14ac:dyDescent="0.25">
      <c r="A11373" s="135"/>
      <c r="C11373" s="137"/>
      <c r="D11373" s="53"/>
      <c r="E11373" s="320"/>
      <c r="F11373" s="55"/>
      <c r="G11373" s="25"/>
      <c r="H11373" s="134"/>
      <c r="I11373" s="25"/>
      <c r="J11373" s="53"/>
      <c r="K11373" s="53"/>
      <c r="L11373" s="53"/>
      <c r="M11373" s="53"/>
      <c r="N11373" s="24"/>
      <c r="O11373" s="53"/>
      <c r="P11373" s="53"/>
      <c r="Q11373" s="53"/>
      <c r="R11373" s="53"/>
      <c r="S11373" s="24"/>
      <c r="T11373" s="24"/>
      <c r="U11373" s="54"/>
      <c r="V11373" s="54"/>
      <c r="W11373" s="54"/>
      <c r="X11373" s="54"/>
      <c r="Y11373" s="56"/>
      <c r="Z11373" s="54"/>
      <c r="AA11373" s="107"/>
      <c r="AB11373" s="107"/>
      <c r="AC11373" s="53"/>
      <c r="AD11373" s="53"/>
      <c r="AE11373" s="53"/>
      <c r="AF11373" s="53"/>
      <c r="AG11373" s="53"/>
      <c r="AH11373" s="53"/>
      <c r="AI11373" s="53"/>
      <c r="AJ11373" s="53"/>
      <c r="AK11373" s="53"/>
      <c r="AL11373" s="53"/>
      <c r="AM11373" s="53"/>
      <c r="AN11373" s="53"/>
      <c r="AO11373" s="53"/>
      <c r="AP11373" s="53"/>
      <c r="AQ11373" s="53"/>
      <c r="AR11373" s="53"/>
      <c r="AS11373" s="53"/>
      <c r="AT11373" s="177"/>
      <c r="AU11373" s="57"/>
      <c r="AV11373" s="64"/>
      <c r="AW11373" s="53"/>
      <c r="AX11373" s="53"/>
      <c r="AY11373" s="25"/>
      <c r="AZ11373" s="25"/>
      <c r="BA11373" s="53"/>
      <c r="BB11373" s="53"/>
      <c r="BC11373" s="24"/>
      <c r="BD11373" s="53"/>
      <c r="BE11373" s="53"/>
      <c r="BF11373" s="53"/>
      <c r="BG11373" s="55"/>
      <c r="BH11373" s="53"/>
      <c r="BI11373" s="53"/>
    </row>
    <row r="11374" spans="1:61" ht="27.75" customHeight="1" x14ac:dyDescent="0.25">
      <c r="A11374" s="135"/>
      <c r="C11374" s="137"/>
      <c r="D11374" s="53"/>
      <c r="E11374" s="320"/>
      <c r="F11374" s="55"/>
      <c r="G11374" s="25"/>
      <c r="H11374" s="134"/>
      <c r="I11374" s="25"/>
      <c r="J11374" s="53"/>
      <c r="K11374" s="53"/>
      <c r="L11374" s="53"/>
      <c r="M11374" s="53"/>
      <c r="N11374" s="24"/>
      <c r="O11374" s="53"/>
      <c r="P11374" s="53"/>
      <c r="Q11374" s="53"/>
      <c r="R11374" s="53"/>
      <c r="S11374" s="24"/>
      <c r="T11374" s="24"/>
      <c r="U11374" s="54"/>
      <c r="V11374" s="54"/>
      <c r="W11374" s="54"/>
      <c r="X11374" s="54"/>
      <c r="Y11374" s="56"/>
      <c r="Z11374" s="54"/>
      <c r="AA11374" s="107"/>
      <c r="AB11374" s="107"/>
      <c r="AC11374" s="53"/>
      <c r="AD11374" s="53"/>
      <c r="AE11374" s="53"/>
      <c r="AF11374" s="53"/>
      <c r="AG11374" s="53"/>
      <c r="AH11374" s="53"/>
      <c r="AI11374" s="53"/>
      <c r="AJ11374" s="53"/>
      <c r="AK11374" s="53"/>
      <c r="AL11374" s="53"/>
      <c r="AM11374" s="53"/>
      <c r="AN11374" s="53"/>
      <c r="AO11374" s="53"/>
      <c r="AP11374" s="53"/>
      <c r="AQ11374" s="53"/>
      <c r="AR11374" s="53"/>
      <c r="AS11374" s="53"/>
      <c r="AT11374" s="177"/>
      <c r="AU11374" s="57"/>
      <c r="AV11374" s="64"/>
      <c r="AW11374" s="53"/>
      <c r="AX11374" s="53"/>
      <c r="AY11374" s="25"/>
      <c r="AZ11374" s="25"/>
      <c r="BA11374" s="53"/>
      <c r="BB11374" s="53"/>
      <c r="BC11374" s="24"/>
      <c r="BD11374" s="53"/>
      <c r="BE11374" s="53"/>
      <c r="BF11374" s="53"/>
      <c r="BG11374" s="55"/>
      <c r="BH11374" s="53"/>
      <c r="BI11374" s="53"/>
    </row>
    <row r="11375" spans="1:61" ht="27.75" customHeight="1" x14ac:dyDescent="0.25">
      <c r="A11375" s="135"/>
      <c r="C11375" s="137"/>
      <c r="D11375" s="53"/>
      <c r="E11375" s="320"/>
      <c r="F11375" s="55"/>
      <c r="G11375" s="25"/>
      <c r="H11375" s="134"/>
      <c r="I11375" s="25"/>
      <c r="J11375" s="53"/>
      <c r="K11375" s="53"/>
      <c r="L11375" s="53"/>
      <c r="M11375" s="53"/>
      <c r="N11375" s="24"/>
      <c r="O11375" s="53"/>
      <c r="P11375" s="53"/>
      <c r="Q11375" s="53"/>
      <c r="R11375" s="53"/>
      <c r="S11375" s="24"/>
      <c r="T11375" s="24"/>
      <c r="U11375" s="54"/>
      <c r="V11375" s="54"/>
      <c r="W11375" s="54"/>
      <c r="X11375" s="54"/>
      <c r="Y11375" s="56"/>
      <c r="Z11375" s="54"/>
      <c r="AA11375" s="107"/>
      <c r="AB11375" s="107"/>
      <c r="AC11375" s="53"/>
      <c r="AD11375" s="53"/>
      <c r="AE11375" s="53"/>
      <c r="AF11375" s="53"/>
      <c r="AG11375" s="53"/>
      <c r="AH11375" s="53"/>
      <c r="AI11375" s="53"/>
      <c r="AJ11375" s="53"/>
      <c r="AK11375" s="53"/>
      <c r="AL11375" s="53"/>
      <c r="AM11375" s="53"/>
      <c r="AN11375" s="53"/>
      <c r="AO11375" s="53"/>
      <c r="AP11375" s="53"/>
      <c r="AQ11375" s="53"/>
      <c r="AR11375" s="53"/>
      <c r="AS11375" s="53"/>
      <c r="AT11375" s="177"/>
      <c r="AU11375" s="57"/>
      <c r="AV11375" s="64"/>
      <c r="AW11375" s="53"/>
      <c r="AX11375" s="53"/>
      <c r="AY11375" s="25"/>
      <c r="AZ11375" s="25"/>
      <c r="BA11375" s="53"/>
      <c r="BB11375" s="53"/>
      <c r="BC11375" s="24"/>
      <c r="BD11375" s="53"/>
      <c r="BE11375" s="53"/>
      <c r="BF11375" s="53"/>
      <c r="BG11375" s="55"/>
      <c r="BH11375" s="53"/>
      <c r="BI11375" s="53"/>
    </row>
    <row r="11376" spans="1:61" ht="27.75" customHeight="1" x14ac:dyDescent="0.25">
      <c r="A11376" s="135"/>
      <c r="C11376" s="137"/>
      <c r="D11376" s="53"/>
      <c r="E11376" s="320"/>
      <c r="F11376" s="55"/>
      <c r="G11376" s="25"/>
      <c r="H11376" s="134"/>
      <c r="I11376" s="25"/>
      <c r="J11376" s="53"/>
      <c r="K11376" s="53"/>
      <c r="L11376" s="53"/>
      <c r="M11376" s="53"/>
      <c r="N11376" s="24"/>
      <c r="O11376" s="53"/>
      <c r="P11376" s="53"/>
      <c r="Q11376" s="53"/>
      <c r="R11376" s="53"/>
      <c r="S11376" s="24"/>
      <c r="T11376" s="24"/>
      <c r="U11376" s="54"/>
      <c r="V11376" s="54"/>
      <c r="W11376" s="54"/>
      <c r="X11376" s="54"/>
      <c r="Y11376" s="56"/>
      <c r="Z11376" s="54"/>
      <c r="AA11376" s="107"/>
      <c r="AB11376" s="107"/>
      <c r="AC11376" s="53"/>
      <c r="AD11376" s="53"/>
      <c r="AE11376" s="53"/>
      <c r="AF11376" s="53"/>
      <c r="AG11376" s="53"/>
      <c r="AH11376" s="53"/>
      <c r="AI11376" s="53"/>
      <c r="AJ11376" s="53"/>
      <c r="AK11376" s="53"/>
      <c r="AL11376" s="53"/>
      <c r="AM11376" s="53"/>
      <c r="AN11376" s="53"/>
      <c r="AO11376" s="53"/>
      <c r="AP11376" s="53"/>
      <c r="AQ11376" s="53"/>
      <c r="AR11376" s="53"/>
      <c r="AS11376" s="53"/>
      <c r="AT11376" s="177"/>
      <c r="AU11376" s="57"/>
      <c r="AV11376" s="64"/>
      <c r="AW11376" s="53"/>
      <c r="AX11376" s="53"/>
      <c r="AY11376" s="25"/>
      <c r="AZ11376" s="25"/>
      <c r="BA11376" s="53"/>
      <c r="BB11376" s="53"/>
      <c r="BC11376" s="24"/>
      <c r="BD11376" s="53"/>
      <c r="BE11376" s="53"/>
      <c r="BF11376" s="53"/>
      <c r="BG11376" s="55"/>
      <c r="BH11376" s="53"/>
      <c r="BI11376" s="53"/>
    </row>
    <row r="11377" spans="1:61" ht="27.75" customHeight="1" x14ac:dyDescent="0.25">
      <c r="A11377" s="135"/>
      <c r="C11377" s="137"/>
      <c r="D11377" s="53"/>
      <c r="E11377" s="320"/>
      <c r="F11377" s="55"/>
      <c r="G11377" s="25"/>
      <c r="H11377" s="134"/>
      <c r="I11377" s="25"/>
      <c r="J11377" s="53"/>
      <c r="K11377" s="53"/>
      <c r="L11377" s="53"/>
      <c r="M11377" s="53"/>
      <c r="N11377" s="24"/>
      <c r="O11377" s="53"/>
      <c r="P11377" s="53"/>
      <c r="Q11377" s="53"/>
      <c r="R11377" s="53"/>
      <c r="S11377" s="24"/>
      <c r="T11377" s="24"/>
      <c r="U11377" s="54"/>
      <c r="V11377" s="54"/>
      <c r="W11377" s="54"/>
      <c r="X11377" s="54"/>
      <c r="Y11377" s="56"/>
      <c r="Z11377" s="54"/>
      <c r="AA11377" s="107"/>
      <c r="AB11377" s="107"/>
      <c r="AC11377" s="53"/>
      <c r="AD11377" s="53"/>
      <c r="AE11377" s="53"/>
      <c r="AF11377" s="53"/>
      <c r="AG11377" s="53"/>
      <c r="AH11377" s="53"/>
      <c r="AI11377" s="53"/>
      <c r="AJ11377" s="53"/>
      <c r="AK11377" s="53"/>
      <c r="AL11377" s="53"/>
      <c r="AM11377" s="53"/>
      <c r="AN11377" s="53"/>
      <c r="AO11377" s="53"/>
      <c r="AP11377" s="53"/>
      <c r="AQ11377" s="53"/>
      <c r="AR11377" s="53"/>
      <c r="AS11377" s="53"/>
      <c r="AT11377" s="177"/>
      <c r="AU11377" s="57"/>
      <c r="AV11377" s="64"/>
      <c r="AW11377" s="53"/>
      <c r="AX11377" s="53"/>
      <c r="AY11377" s="25"/>
      <c r="AZ11377" s="25"/>
      <c r="BA11377" s="53"/>
      <c r="BB11377" s="53"/>
      <c r="BC11377" s="24"/>
      <c r="BD11377" s="53"/>
      <c r="BE11377" s="53"/>
      <c r="BF11377" s="53"/>
      <c r="BG11377" s="55"/>
      <c r="BH11377" s="53"/>
      <c r="BI11377" s="53"/>
    </row>
    <row r="11378" spans="1:61" ht="27.75" customHeight="1" x14ac:dyDescent="0.25">
      <c r="A11378" s="135"/>
      <c r="C11378" s="137"/>
      <c r="D11378" s="53"/>
      <c r="E11378" s="320"/>
      <c r="F11378" s="55"/>
      <c r="G11378" s="25"/>
      <c r="H11378" s="134"/>
      <c r="I11378" s="25"/>
      <c r="J11378" s="53"/>
      <c r="K11378" s="53"/>
      <c r="L11378" s="53"/>
      <c r="M11378" s="53"/>
      <c r="N11378" s="24"/>
      <c r="O11378" s="53"/>
      <c r="P11378" s="53"/>
      <c r="Q11378" s="53"/>
      <c r="R11378" s="53"/>
      <c r="S11378" s="24"/>
      <c r="T11378" s="24"/>
      <c r="U11378" s="54"/>
      <c r="V11378" s="54"/>
      <c r="W11378" s="54"/>
      <c r="X11378" s="54"/>
      <c r="Y11378" s="56"/>
      <c r="Z11378" s="54"/>
      <c r="AA11378" s="107"/>
      <c r="AB11378" s="107"/>
      <c r="AC11378" s="53"/>
      <c r="AD11378" s="53"/>
      <c r="AE11378" s="53"/>
      <c r="AF11378" s="53"/>
      <c r="AG11378" s="53"/>
      <c r="AH11378" s="53"/>
      <c r="AI11378" s="53"/>
      <c r="AJ11378" s="53"/>
      <c r="AK11378" s="53"/>
      <c r="AL11378" s="53"/>
      <c r="AM11378" s="53"/>
      <c r="AN11378" s="53"/>
      <c r="AO11378" s="53"/>
      <c r="AP11378" s="53"/>
      <c r="AQ11378" s="53"/>
      <c r="AR11378" s="53"/>
      <c r="AS11378" s="53"/>
      <c r="AT11378" s="177"/>
      <c r="AU11378" s="57"/>
      <c r="AV11378" s="64"/>
      <c r="AW11378" s="53"/>
      <c r="AX11378" s="53"/>
      <c r="AY11378" s="25"/>
      <c r="AZ11378" s="25"/>
      <c r="BA11378" s="53"/>
      <c r="BB11378" s="53"/>
      <c r="BC11378" s="24"/>
      <c r="BD11378" s="53"/>
      <c r="BE11378" s="53"/>
      <c r="BF11378" s="53"/>
      <c r="BG11378" s="55"/>
      <c r="BH11378" s="53"/>
      <c r="BI11378" s="53"/>
    </row>
    <row r="11379" spans="1:61" ht="27.75" customHeight="1" x14ac:dyDescent="0.25">
      <c r="A11379" s="135"/>
      <c r="C11379" s="137"/>
      <c r="D11379" s="53"/>
      <c r="E11379" s="320"/>
      <c r="F11379" s="55"/>
      <c r="G11379" s="25"/>
      <c r="H11379" s="134"/>
      <c r="I11379" s="25"/>
      <c r="J11379" s="53"/>
      <c r="K11379" s="53"/>
      <c r="L11379" s="53"/>
      <c r="M11379" s="53"/>
      <c r="N11379" s="24"/>
      <c r="O11379" s="53"/>
      <c r="P11379" s="53"/>
      <c r="Q11379" s="53"/>
      <c r="R11379" s="53"/>
      <c r="S11379" s="24"/>
      <c r="T11379" s="24"/>
      <c r="U11379" s="54"/>
      <c r="V11379" s="54"/>
      <c r="W11379" s="54"/>
      <c r="X11379" s="54"/>
      <c r="Y11379" s="56"/>
      <c r="Z11379" s="54"/>
      <c r="AA11379" s="107"/>
      <c r="AB11379" s="107"/>
      <c r="AC11379" s="53"/>
      <c r="AD11379" s="53"/>
      <c r="AE11379" s="53"/>
      <c r="AF11379" s="53"/>
      <c r="AG11379" s="53"/>
      <c r="AH11379" s="53"/>
      <c r="AI11379" s="53"/>
      <c r="AJ11379" s="53"/>
      <c r="AK11379" s="53"/>
      <c r="AL11379" s="53"/>
      <c r="AM11379" s="53"/>
      <c r="AN11379" s="53"/>
      <c r="AO11379" s="53"/>
      <c r="AP11379" s="53"/>
      <c r="AQ11379" s="53"/>
      <c r="AR11379" s="53"/>
      <c r="AS11379" s="53"/>
      <c r="AT11379" s="177"/>
      <c r="AU11379" s="57"/>
      <c r="AV11379" s="64"/>
      <c r="AW11379" s="53"/>
      <c r="AX11379" s="53"/>
      <c r="AY11379" s="25"/>
      <c r="AZ11379" s="25"/>
      <c r="BA11379" s="53"/>
      <c r="BB11379" s="53"/>
      <c r="BC11379" s="24"/>
      <c r="BD11379" s="53"/>
      <c r="BE11379" s="53"/>
      <c r="BF11379" s="53"/>
      <c r="BG11379" s="55"/>
      <c r="BH11379" s="53"/>
      <c r="BI11379" s="53"/>
    </row>
    <row r="11380" spans="1:61" ht="27.75" customHeight="1" x14ac:dyDescent="0.25">
      <c r="A11380" s="135"/>
      <c r="C11380" s="137"/>
      <c r="D11380" s="53"/>
      <c r="E11380" s="320"/>
      <c r="F11380" s="55"/>
      <c r="G11380" s="25"/>
      <c r="H11380" s="134"/>
      <c r="I11380" s="25"/>
      <c r="J11380" s="53"/>
      <c r="K11380" s="53"/>
      <c r="L11380" s="53"/>
      <c r="M11380" s="53"/>
      <c r="N11380" s="24"/>
      <c r="O11380" s="53"/>
      <c r="P11380" s="53"/>
      <c r="Q11380" s="53"/>
      <c r="R11380" s="53"/>
      <c r="S11380" s="24"/>
      <c r="T11380" s="24"/>
      <c r="U11380" s="54"/>
      <c r="V11380" s="54"/>
      <c r="W11380" s="54"/>
      <c r="X11380" s="54"/>
      <c r="Y11380" s="56"/>
      <c r="Z11380" s="54"/>
      <c r="AA11380" s="107"/>
      <c r="AB11380" s="107"/>
      <c r="AC11380" s="53"/>
      <c r="AD11380" s="53"/>
      <c r="AE11380" s="53"/>
      <c r="AF11380" s="53"/>
      <c r="AG11380" s="53"/>
      <c r="AH11380" s="53"/>
      <c r="AI11380" s="53"/>
      <c r="AJ11380" s="53"/>
      <c r="AK11380" s="53"/>
      <c r="AL11380" s="53"/>
      <c r="AM11380" s="53"/>
      <c r="AN11380" s="53"/>
      <c r="AO11380" s="53"/>
      <c r="AP11380" s="53"/>
      <c r="AQ11380" s="53"/>
      <c r="AR11380" s="53"/>
      <c r="AS11380" s="53"/>
      <c r="AT11380" s="177"/>
      <c r="AU11380" s="57"/>
      <c r="AV11380" s="64"/>
      <c r="AW11380" s="53"/>
      <c r="AX11380" s="53"/>
      <c r="AY11380" s="25"/>
      <c r="AZ11380" s="25"/>
      <c r="BA11380" s="53"/>
      <c r="BB11380" s="53"/>
      <c r="BC11380" s="24"/>
      <c r="BD11380" s="53"/>
      <c r="BE11380" s="53"/>
      <c r="BF11380" s="53"/>
      <c r="BG11380" s="55"/>
      <c r="BH11380" s="53"/>
      <c r="BI11380" s="53"/>
    </row>
    <row r="11381" spans="1:61" ht="27.75" customHeight="1" x14ac:dyDescent="0.25">
      <c r="A11381" s="135"/>
      <c r="C11381" s="137"/>
      <c r="D11381" s="53"/>
      <c r="E11381" s="320"/>
      <c r="F11381" s="55"/>
      <c r="G11381" s="25"/>
      <c r="H11381" s="134"/>
      <c r="I11381" s="25"/>
      <c r="J11381" s="53"/>
      <c r="K11381" s="53"/>
      <c r="L11381" s="53"/>
      <c r="M11381" s="53"/>
      <c r="N11381" s="24"/>
      <c r="O11381" s="53"/>
      <c r="P11381" s="53"/>
      <c r="Q11381" s="53"/>
      <c r="R11381" s="53"/>
      <c r="S11381" s="24"/>
      <c r="T11381" s="24"/>
      <c r="U11381" s="54"/>
      <c r="V11381" s="54"/>
      <c r="W11381" s="54"/>
      <c r="X11381" s="54"/>
      <c r="Y11381" s="56"/>
      <c r="Z11381" s="54"/>
      <c r="AA11381" s="107"/>
      <c r="AB11381" s="107"/>
      <c r="AC11381" s="53"/>
      <c r="AD11381" s="53"/>
      <c r="AE11381" s="53"/>
      <c r="AF11381" s="53"/>
      <c r="AG11381" s="53"/>
      <c r="AH11381" s="53"/>
      <c r="AI11381" s="53"/>
      <c r="AJ11381" s="53"/>
      <c r="AK11381" s="53"/>
      <c r="AL11381" s="53"/>
      <c r="AM11381" s="53"/>
      <c r="AN11381" s="53"/>
      <c r="AO11381" s="53"/>
      <c r="AP11381" s="53"/>
      <c r="AQ11381" s="53"/>
      <c r="AR11381" s="53"/>
      <c r="AS11381" s="53"/>
      <c r="AT11381" s="177"/>
      <c r="AU11381" s="57"/>
      <c r="AV11381" s="64"/>
      <c r="AW11381" s="53"/>
      <c r="AX11381" s="53"/>
      <c r="AY11381" s="25"/>
      <c r="AZ11381" s="25"/>
      <c r="BA11381" s="53"/>
      <c r="BB11381" s="53"/>
      <c r="BC11381" s="24"/>
      <c r="BD11381" s="53"/>
      <c r="BE11381" s="53"/>
      <c r="BF11381" s="53"/>
      <c r="BG11381" s="55"/>
      <c r="BH11381" s="53"/>
      <c r="BI11381" s="53"/>
    </row>
    <row r="11382" spans="1:61" ht="27.75" customHeight="1" x14ac:dyDescent="0.25">
      <c r="A11382" s="135"/>
      <c r="C11382" s="137"/>
      <c r="D11382" s="53"/>
      <c r="E11382" s="320"/>
      <c r="F11382" s="55"/>
      <c r="G11382" s="25"/>
      <c r="H11382" s="134"/>
      <c r="I11382" s="25"/>
      <c r="J11382" s="53"/>
      <c r="K11382" s="53"/>
      <c r="L11382" s="53"/>
      <c r="M11382" s="53"/>
      <c r="N11382" s="24"/>
      <c r="O11382" s="53"/>
      <c r="P11382" s="53"/>
      <c r="Q11382" s="53"/>
      <c r="R11382" s="53"/>
      <c r="S11382" s="24"/>
      <c r="T11382" s="24"/>
      <c r="U11382" s="54"/>
      <c r="V11382" s="54"/>
      <c r="W11382" s="54"/>
      <c r="X11382" s="54"/>
      <c r="Y11382" s="56"/>
      <c r="Z11382" s="54"/>
      <c r="AA11382" s="107"/>
      <c r="AB11382" s="107"/>
      <c r="AC11382" s="53"/>
      <c r="AD11382" s="53"/>
      <c r="AE11382" s="53"/>
      <c r="AF11382" s="53"/>
      <c r="AG11382" s="53"/>
      <c r="AH11382" s="53"/>
      <c r="AI11382" s="53"/>
      <c r="AJ11382" s="53"/>
      <c r="AK11382" s="53"/>
      <c r="AL11382" s="53"/>
      <c r="AM11382" s="53"/>
      <c r="AN11382" s="53"/>
      <c r="AO11382" s="53"/>
      <c r="AP11382" s="53"/>
      <c r="AQ11382" s="53"/>
      <c r="AR11382" s="53"/>
      <c r="AS11382" s="53"/>
      <c r="AT11382" s="177"/>
      <c r="AU11382" s="57"/>
      <c r="AV11382" s="64"/>
      <c r="AW11382" s="53"/>
      <c r="AX11382" s="53"/>
      <c r="AY11382" s="25"/>
      <c r="AZ11382" s="25"/>
      <c r="BA11382" s="53"/>
      <c r="BB11382" s="53"/>
      <c r="BC11382" s="24"/>
      <c r="BD11382" s="53"/>
      <c r="BE11382" s="53"/>
      <c r="BF11382" s="53"/>
      <c r="BG11382" s="55"/>
      <c r="BH11382" s="53"/>
      <c r="BI11382" s="53"/>
    </row>
    <row r="11383" spans="1:61" ht="27.75" customHeight="1" x14ac:dyDescent="0.25">
      <c r="A11383" s="135"/>
      <c r="C11383" s="137"/>
      <c r="D11383" s="53"/>
      <c r="E11383" s="320"/>
      <c r="F11383" s="55"/>
      <c r="G11383" s="25"/>
      <c r="H11383" s="134"/>
      <c r="I11383" s="25"/>
      <c r="J11383" s="53"/>
      <c r="K11383" s="53"/>
      <c r="L11383" s="53"/>
      <c r="M11383" s="53"/>
      <c r="N11383" s="24"/>
      <c r="O11383" s="53"/>
      <c r="P11383" s="53"/>
      <c r="Q11383" s="53"/>
      <c r="R11383" s="53"/>
      <c r="S11383" s="24"/>
      <c r="T11383" s="24"/>
      <c r="U11383" s="54"/>
      <c r="V11383" s="54"/>
      <c r="W11383" s="54"/>
      <c r="X11383" s="54"/>
      <c r="Y11383" s="56"/>
      <c r="Z11383" s="54"/>
      <c r="AA11383" s="107"/>
      <c r="AB11383" s="107"/>
      <c r="AC11383" s="53"/>
      <c r="AD11383" s="53"/>
      <c r="AE11383" s="53"/>
      <c r="AF11383" s="53"/>
      <c r="AG11383" s="53"/>
      <c r="AH11383" s="53"/>
      <c r="AI11383" s="53"/>
      <c r="AJ11383" s="53"/>
      <c r="AK11383" s="53"/>
      <c r="AL11383" s="53"/>
      <c r="AM11383" s="53"/>
      <c r="AN11383" s="53"/>
      <c r="AO11383" s="53"/>
      <c r="AP11383" s="53"/>
      <c r="AQ11383" s="53"/>
      <c r="AR11383" s="53"/>
      <c r="AS11383" s="53"/>
      <c r="AT11383" s="177"/>
      <c r="AU11383" s="57"/>
      <c r="AV11383" s="64"/>
      <c r="AW11383" s="53"/>
      <c r="AX11383" s="53"/>
      <c r="AY11383" s="25"/>
      <c r="AZ11383" s="25"/>
      <c r="BA11383" s="53"/>
      <c r="BB11383" s="53"/>
      <c r="BC11383" s="24"/>
      <c r="BD11383" s="53"/>
      <c r="BE11383" s="53"/>
      <c r="BF11383" s="53"/>
      <c r="BG11383" s="55"/>
      <c r="BH11383" s="53"/>
      <c r="BI11383" s="53"/>
    </row>
    <row r="11384" spans="1:61" ht="27.75" customHeight="1" x14ac:dyDescent="0.25">
      <c r="A11384" s="135"/>
      <c r="C11384" s="137"/>
      <c r="D11384" s="53"/>
      <c r="E11384" s="320"/>
      <c r="F11384" s="55"/>
      <c r="G11384" s="25"/>
      <c r="H11384" s="134"/>
      <c r="I11384" s="25"/>
      <c r="J11384" s="53"/>
      <c r="K11384" s="53"/>
      <c r="L11384" s="53"/>
      <c r="M11384" s="53"/>
      <c r="N11384" s="24"/>
      <c r="O11384" s="53"/>
      <c r="P11384" s="53"/>
      <c r="Q11384" s="53"/>
      <c r="R11384" s="53"/>
      <c r="S11384" s="24"/>
      <c r="T11384" s="24"/>
      <c r="U11384" s="54"/>
      <c r="V11384" s="54"/>
      <c r="W11384" s="54"/>
      <c r="X11384" s="54"/>
      <c r="Y11384" s="56"/>
      <c r="Z11384" s="54"/>
      <c r="AA11384" s="107"/>
      <c r="AB11384" s="107"/>
      <c r="AC11384" s="53"/>
      <c r="AD11384" s="53"/>
      <c r="AE11384" s="53"/>
      <c r="AF11384" s="53"/>
      <c r="AG11384" s="53"/>
      <c r="AH11384" s="53"/>
      <c r="AI11384" s="53"/>
      <c r="AJ11384" s="53"/>
      <c r="AK11384" s="53"/>
      <c r="AL11384" s="53"/>
      <c r="AM11384" s="53"/>
      <c r="AN11384" s="53"/>
      <c r="AO11384" s="53"/>
      <c r="AP11384" s="53"/>
      <c r="AQ11384" s="53"/>
      <c r="AR11384" s="53"/>
      <c r="AS11384" s="53"/>
      <c r="AT11384" s="177"/>
      <c r="AU11384" s="57"/>
      <c r="AV11384" s="64"/>
      <c r="AW11384" s="53"/>
      <c r="AX11384" s="53"/>
      <c r="AY11384" s="25"/>
      <c r="AZ11384" s="25"/>
      <c r="BA11384" s="53"/>
      <c r="BB11384" s="53"/>
      <c r="BC11384" s="24"/>
      <c r="BD11384" s="53"/>
      <c r="BE11384" s="53"/>
      <c r="BF11384" s="53"/>
      <c r="BG11384" s="55"/>
      <c r="BH11384" s="53"/>
      <c r="BI11384" s="53"/>
    </row>
    <row r="11385" spans="1:61" ht="27.75" customHeight="1" x14ac:dyDescent="0.25">
      <c r="A11385" s="135"/>
      <c r="C11385" s="137"/>
      <c r="D11385" s="53"/>
      <c r="E11385" s="320"/>
      <c r="F11385" s="55"/>
      <c r="G11385" s="25"/>
      <c r="H11385" s="134"/>
      <c r="I11385" s="25"/>
      <c r="J11385" s="53"/>
      <c r="K11385" s="53"/>
      <c r="L11385" s="53"/>
      <c r="M11385" s="53"/>
      <c r="N11385" s="24"/>
      <c r="O11385" s="53"/>
      <c r="P11385" s="53"/>
      <c r="Q11385" s="53"/>
      <c r="R11385" s="53"/>
      <c r="S11385" s="24"/>
      <c r="T11385" s="24"/>
      <c r="U11385" s="54"/>
      <c r="V11385" s="54"/>
      <c r="W11385" s="54"/>
      <c r="X11385" s="54"/>
      <c r="Y11385" s="56"/>
      <c r="Z11385" s="54"/>
      <c r="AA11385" s="107"/>
      <c r="AB11385" s="107"/>
      <c r="AC11385" s="53"/>
      <c r="AD11385" s="53"/>
      <c r="AE11385" s="53"/>
      <c r="AF11385" s="53"/>
      <c r="AG11385" s="53"/>
      <c r="AH11385" s="53"/>
      <c r="AI11385" s="53"/>
      <c r="AJ11385" s="53"/>
      <c r="AK11385" s="53"/>
      <c r="AL11385" s="53"/>
      <c r="AM11385" s="53"/>
      <c r="AN11385" s="53"/>
      <c r="AO11385" s="53"/>
      <c r="AP11385" s="53"/>
      <c r="AQ11385" s="53"/>
      <c r="AR11385" s="53"/>
      <c r="AS11385" s="53"/>
      <c r="AT11385" s="177"/>
      <c r="AU11385" s="57"/>
      <c r="AV11385" s="64"/>
      <c r="AW11385" s="53"/>
      <c r="AX11385" s="53"/>
      <c r="AY11385" s="25"/>
      <c r="AZ11385" s="25"/>
      <c r="BA11385" s="53"/>
      <c r="BB11385" s="53"/>
      <c r="BC11385" s="24"/>
      <c r="BD11385" s="53"/>
      <c r="BE11385" s="53"/>
      <c r="BF11385" s="53"/>
      <c r="BG11385" s="55"/>
      <c r="BH11385" s="53"/>
      <c r="BI11385" s="53"/>
    </row>
    <row r="11386" spans="1:61" ht="27.75" customHeight="1" x14ac:dyDescent="0.25">
      <c r="A11386" s="135"/>
      <c r="C11386" s="137"/>
      <c r="D11386" s="53"/>
      <c r="E11386" s="320"/>
      <c r="F11386" s="55"/>
      <c r="G11386" s="25"/>
      <c r="H11386" s="134"/>
      <c r="I11386" s="25"/>
      <c r="J11386" s="53"/>
      <c r="K11386" s="53"/>
      <c r="L11386" s="53"/>
      <c r="M11386" s="53"/>
      <c r="N11386" s="24"/>
      <c r="O11386" s="53"/>
      <c r="P11386" s="53"/>
      <c r="Q11386" s="53"/>
      <c r="R11386" s="53"/>
      <c r="S11386" s="24"/>
      <c r="T11386" s="24"/>
      <c r="U11386" s="54"/>
      <c r="V11386" s="54"/>
      <c r="W11386" s="54"/>
      <c r="X11386" s="54"/>
      <c r="Y11386" s="56"/>
      <c r="Z11386" s="54"/>
      <c r="AA11386" s="107"/>
      <c r="AB11386" s="107"/>
      <c r="AC11386" s="53"/>
      <c r="AD11386" s="53"/>
      <c r="AE11386" s="53"/>
      <c r="AF11386" s="53"/>
      <c r="AG11386" s="53"/>
      <c r="AH11386" s="53"/>
      <c r="AI11386" s="53"/>
      <c r="AJ11386" s="53"/>
      <c r="AK11386" s="53"/>
      <c r="AL11386" s="53"/>
      <c r="AM11386" s="53"/>
      <c r="AN11386" s="53"/>
      <c r="AO11386" s="53"/>
      <c r="AP11386" s="53"/>
      <c r="AQ11386" s="53"/>
      <c r="AR11386" s="53"/>
      <c r="AS11386" s="53"/>
      <c r="AT11386" s="177"/>
      <c r="AU11386" s="57"/>
      <c r="AV11386" s="64"/>
      <c r="AW11386" s="53"/>
      <c r="AX11386" s="53"/>
      <c r="AY11386" s="25"/>
      <c r="AZ11386" s="25"/>
      <c r="BA11386" s="53"/>
      <c r="BB11386" s="53"/>
      <c r="BC11386" s="24"/>
      <c r="BD11386" s="53"/>
      <c r="BE11386" s="53"/>
      <c r="BF11386" s="53"/>
      <c r="BG11386" s="55"/>
      <c r="BH11386" s="53"/>
      <c r="BI11386" s="53"/>
    </row>
    <row r="11387" spans="1:61" ht="27.75" customHeight="1" x14ac:dyDescent="0.25">
      <c r="A11387" s="135"/>
      <c r="C11387" s="137"/>
      <c r="D11387" s="53"/>
      <c r="E11387" s="320"/>
      <c r="F11387" s="55"/>
      <c r="G11387" s="25"/>
      <c r="H11387" s="134"/>
      <c r="I11387" s="25"/>
      <c r="J11387" s="53"/>
      <c r="K11387" s="53"/>
      <c r="L11387" s="53"/>
      <c r="M11387" s="53"/>
      <c r="N11387" s="24"/>
      <c r="O11387" s="53"/>
      <c r="P11387" s="53"/>
      <c r="Q11387" s="53"/>
      <c r="R11387" s="53"/>
      <c r="S11387" s="24"/>
      <c r="T11387" s="24"/>
      <c r="U11387" s="54"/>
      <c r="V11387" s="54"/>
      <c r="W11387" s="54"/>
      <c r="X11387" s="54"/>
      <c r="Y11387" s="56"/>
      <c r="Z11387" s="54"/>
      <c r="AA11387" s="107"/>
      <c r="AB11387" s="107"/>
      <c r="AC11387" s="53"/>
      <c r="AD11387" s="53"/>
      <c r="AE11387" s="53"/>
      <c r="AF11387" s="53"/>
      <c r="AG11387" s="53"/>
      <c r="AH11387" s="53"/>
      <c r="AI11387" s="53"/>
      <c r="AJ11387" s="53"/>
      <c r="AK11387" s="53"/>
      <c r="AL11387" s="53"/>
      <c r="AM11387" s="53"/>
      <c r="AN11387" s="53"/>
      <c r="AO11387" s="53"/>
      <c r="AP11387" s="53"/>
      <c r="AQ11387" s="53"/>
      <c r="AR11387" s="53"/>
      <c r="AS11387" s="53"/>
      <c r="AT11387" s="177"/>
      <c r="AU11387" s="57"/>
      <c r="AV11387" s="64"/>
      <c r="AW11387" s="53"/>
      <c r="AX11387" s="53"/>
      <c r="AY11387" s="25"/>
      <c r="AZ11387" s="25"/>
      <c r="BA11387" s="53"/>
      <c r="BB11387" s="53"/>
      <c r="BC11387" s="24"/>
      <c r="BD11387" s="53"/>
      <c r="BE11387" s="53"/>
      <c r="BF11387" s="53"/>
      <c r="BG11387" s="55"/>
      <c r="BH11387" s="53"/>
      <c r="BI11387" s="53"/>
    </row>
    <row r="11388" spans="1:61" ht="27.75" customHeight="1" x14ac:dyDescent="0.25">
      <c r="A11388" s="135"/>
      <c r="C11388" s="137"/>
      <c r="D11388" s="53"/>
      <c r="E11388" s="320"/>
      <c r="F11388" s="55"/>
      <c r="G11388" s="25"/>
      <c r="H11388" s="134"/>
      <c r="I11388" s="25"/>
      <c r="J11388" s="53"/>
      <c r="K11388" s="53"/>
      <c r="L11388" s="53"/>
      <c r="M11388" s="53"/>
      <c r="N11388" s="24"/>
      <c r="O11388" s="53"/>
      <c r="P11388" s="53"/>
      <c r="Q11388" s="53"/>
      <c r="R11388" s="53"/>
      <c r="S11388" s="24"/>
      <c r="T11388" s="24"/>
      <c r="U11388" s="54"/>
      <c r="V11388" s="54"/>
      <c r="W11388" s="54"/>
      <c r="X11388" s="54"/>
      <c r="Y11388" s="56"/>
      <c r="Z11388" s="54"/>
      <c r="AA11388" s="107"/>
      <c r="AB11388" s="107"/>
      <c r="AC11388" s="53"/>
      <c r="AD11388" s="53"/>
      <c r="AE11388" s="53"/>
      <c r="AF11388" s="53"/>
      <c r="AG11388" s="53"/>
      <c r="AH11388" s="53"/>
      <c r="AI11388" s="53"/>
      <c r="AJ11388" s="53"/>
      <c r="AK11388" s="53"/>
      <c r="AL11388" s="53"/>
      <c r="AM11388" s="53"/>
      <c r="AN11388" s="53"/>
      <c r="AO11388" s="53"/>
      <c r="AP11388" s="53"/>
      <c r="AQ11388" s="53"/>
      <c r="AR11388" s="53"/>
      <c r="AS11388" s="53"/>
      <c r="AT11388" s="177"/>
      <c r="AU11388" s="57"/>
      <c r="AV11388" s="64"/>
      <c r="AW11388" s="53"/>
      <c r="AX11388" s="53"/>
      <c r="AY11388" s="25"/>
      <c r="AZ11388" s="25"/>
      <c r="BA11388" s="53"/>
      <c r="BB11388" s="53"/>
      <c r="BC11388" s="24"/>
      <c r="BD11388" s="53"/>
      <c r="BE11388" s="53"/>
      <c r="BF11388" s="53"/>
      <c r="BG11388" s="55"/>
      <c r="BH11388" s="53"/>
      <c r="BI11388" s="53"/>
    </row>
    <row r="11389" spans="1:61" ht="27.75" customHeight="1" x14ac:dyDescent="0.25">
      <c r="A11389" s="135"/>
      <c r="C11389" s="137"/>
      <c r="D11389" s="53"/>
      <c r="E11389" s="320"/>
      <c r="F11389" s="55"/>
      <c r="G11389" s="25"/>
      <c r="H11389" s="134"/>
      <c r="I11389" s="25"/>
      <c r="J11389" s="53"/>
      <c r="K11389" s="53"/>
      <c r="L11389" s="53"/>
      <c r="M11389" s="53"/>
      <c r="N11389" s="24"/>
      <c r="O11389" s="53"/>
      <c r="P11389" s="53"/>
      <c r="Q11389" s="53"/>
      <c r="R11389" s="53"/>
      <c r="S11389" s="24"/>
      <c r="T11389" s="24"/>
      <c r="U11389" s="54"/>
      <c r="V11389" s="54"/>
      <c r="W11389" s="54"/>
      <c r="X11389" s="54"/>
      <c r="Y11389" s="56"/>
      <c r="Z11389" s="54"/>
      <c r="AA11389" s="107"/>
      <c r="AB11389" s="107"/>
      <c r="AC11389" s="53"/>
      <c r="AD11389" s="53"/>
      <c r="AE11389" s="53"/>
      <c r="AF11389" s="53"/>
      <c r="AG11389" s="53"/>
      <c r="AH11389" s="53"/>
      <c r="AI11389" s="53"/>
      <c r="AJ11389" s="53"/>
      <c r="AK11389" s="53"/>
      <c r="AL11389" s="53"/>
      <c r="AM11389" s="53"/>
      <c r="AN11389" s="53"/>
      <c r="AO11389" s="53"/>
      <c r="AP11389" s="53"/>
      <c r="AQ11389" s="53"/>
      <c r="AR11389" s="53"/>
      <c r="AS11389" s="53"/>
      <c r="AT11389" s="177"/>
      <c r="AU11389" s="57"/>
      <c r="AV11389" s="64"/>
      <c r="AW11389" s="53"/>
      <c r="AX11389" s="53"/>
      <c r="AY11389" s="25"/>
      <c r="AZ11389" s="25"/>
      <c r="BA11389" s="53"/>
      <c r="BB11389" s="53"/>
      <c r="BC11389" s="24"/>
      <c r="BD11389" s="53"/>
      <c r="BE11389" s="53"/>
      <c r="BF11389" s="53"/>
      <c r="BG11389" s="55"/>
      <c r="BH11389" s="53"/>
      <c r="BI11389" s="53"/>
    </row>
    <row r="11390" spans="1:61" ht="27.75" customHeight="1" x14ac:dyDescent="0.25">
      <c r="A11390" s="135"/>
      <c r="C11390" s="137"/>
      <c r="D11390" s="53"/>
      <c r="E11390" s="320"/>
      <c r="F11390" s="55"/>
      <c r="G11390" s="25"/>
      <c r="H11390" s="134"/>
      <c r="I11390" s="25"/>
      <c r="J11390" s="53"/>
      <c r="K11390" s="53"/>
      <c r="L11390" s="53"/>
      <c r="M11390" s="53"/>
      <c r="N11390" s="24"/>
      <c r="O11390" s="53"/>
      <c r="P11390" s="53"/>
      <c r="Q11390" s="53"/>
      <c r="R11390" s="53"/>
      <c r="S11390" s="24"/>
      <c r="T11390" s="24"/>
      <c r="U11390" s="54"/>
      <c r="V11390" s="54"/>
      <c r="W11390" s="54"/>
      <c r="X11390" s="54"/>
      <c r="Y11390" s="56"/>
      <c r="Z11390" s="54"/>
      <c r="AA11390" s="107"/>
      <c r="AB11390" s="107"/>
      <c r="AC11390" s="53"/>
      <c r="AD11390" s="53"/>
      <c r="AE11390" s="53"/>
      <c r="AF11390" s="53"/>
      <c r="AG11390" s="53"/>
      <c r="AH11390" s="53"/>
      <c r="AI11390" s="53"/>
      <c r="AJ11390" s="53"/>
      <c r="AK11390" s="53"/>
      <c r="AL11390" s="53"/>
      <c r="AM11390" s="53"/>
      <c r="AN11390" s="53"/>
      <c r="AO11390" s="53"/>
      <c r="AP11390" s="53"/>
      <c r="AQ11390" s="53"/>
      <c r="AR11390" s="53"/>
      <c r="AS11390" s="53"/>
      <c r="AT11390" s="177"/>
      <c r="AU11390" s="57"/>
      <c r="AV11390" s="64"/>
      <c r="AW11390" s="53"/>
      <c r="AX11390" s="53"/>
      <c r="AY11390" s="25"/>
      <c r="AZ11390" s="25"/>
      <c r="BA11390" s="53"/>
      <c r="BB11390" s="53"/>
      <c r="BC11390" s="24"/>
      <c r="BD11390" s="53"/>
      <c r="BE11390" s="53"/>
      <c r="BF11390" s="53"/>
      <c r="BG11390" s="55"/>
      <c r="BH11390" s="53"/>
      <c r="BI11390" s="53"/>
    </row>
    <row r="11391" spans="1:61" ht="27.75" customHeight="1" x14ac:dyDescent="0.25">
      <c r="A11391" s="135"/>
      <c r="C11391" s="137"/>
      <c r="D11391" s="53"/>
      <c r="E11391" s="320"/>
      <c r="F11391" s="55"/>
      <c r="G11391" s="25"/>
      <c r="H11391" s="134"/>
      <c r="I11391" s="25"/>
      <c r="J11391" s="53"/>
      <c r="K11391" s="53"/>
      <c r="L11391" s="53"/>
      <c r="M11391" s="53"/>
      <c r="N11391" s="24"/>
      <c r="O11391" s="53"/>
      <c r="P11391" s="53"/>
      <c r="Q11391" s="53"/>
      <c r="R11391" s="53"/>
      <c r="S11391" s="24"/>
      <c r="T11391" s="24"/>
      <c r="U11391" s="54"/>
      <c r="V11391" s="54"/>
      <c r="W11391" s="54"/>
      <c r="X11391" s="54"/>
      <c r="Y11391" s="56"/>
      <c r="Z11391" s="54"/>
      <c r="AA11391" s="107"/>
      <c r="AB11391" s="107"/>
      <c r="AC11391" s="53"/>
      <c r="AD11391" s="53"/>
      <c r="AE11391" s="53"/>
      <c r="AF11391" s="53"/>
      <c r="AG11391" s="53"/>
      <c r="AH11391" s="53"/>
      <c r="AI11391" s="53"/>
      <c r="AJ11391" s="53"/>
      <c r="AK11391" s="53"/>
      <c r="AL11391" s="53"/>
      <c r="AM11391" s="53"/>
      <c r="AN11391" s="53"/>
      <c r="AO11391" s="53"/>
      <c r="AP11391" s="53"/>
      <c r="AQ11391" s="53"/>
      <c r="AR11391" s="53"/>
      <c r="AS11391" s="53"/>
      <c r="AT11391" s="177"/>
      <c r="AU11391" s="57"/>
      <c r="AV11391" s="64"/>
      <c r="AW11391" s="53"/>
      <c r="AX11391" s="53"/>
      <c r="AY11391" s="25"/>
      <c r="AZ11391" s="25"/>
      <c r="BA11391" s="53"/>
      <c r="BB11391" s="53"/>
      <c r="BC11391" s="24"/>
      <c r="BD11391" s="53"/>
      <c r="BE11391" s="53"/>
      <c r="BF11391" s="53"/>
      <c r="BG11391" s="55"/>
      <c r="BH11391" s="53"/>
      <c r="BI11391" s="53"/>
    </row>
    <row r="11392" spans="1:61" ht="27.75" customHeight="1" x14ac:dyDescent="0.25">
      <c r="A11392" s="135"/>
      <c r="C11392" s="137"/>
      <c r="D11392" s="53"/>
      <c r="E11392" s="320"/>
      <c r="F11392" s="55"/>
      <c r="G11392" s="25"/>
      <c r="H11392" s="134"/>
      <c r="I11392" s="25"/>
      <c r="J11392" s="53"/>
      <c r="K11392" s="53"/>
      <c r="L11392" s="53"/>
      <c r="M11392" s="53"/>
      <c r="N11392" s="24"/>
      <c r="O11392" s="53"/>
      <c r="P11392" s="53"/>
      <c r="Q11392" s="53"/>
      <c r="R11392" s="53"/>
      <c r="S11392" s="24"/>
      <c r="T11392" s="24"/>
      <c r="U11392" s="54"/>
      <c r="V11392" s="54"/>
      <c r="W11392" s="54"/>
      <c r="X11392" s="54"/>
      <c r="Y11392" s="56"/>
      <c r="Z11392" s="54"/>
      <c r="AA11392" s="107"/>
      <c r="AB11392" s="107"/>
      <c r="AC11392" s="53"/>
      <c r="AD11392" s="53"/>
      <c r="AE11392" s="53"/>
      <c r="AF11392" s="53"/>
      <c r="AG11392" s="53"/>
      <c r="AH11392" s="53"/>
      <c r="AI11392" s="53"/>
      <c r="AJ11392" s="53"/>
      <c r="AK11392" s="53"/>
      <c r="AL11392" s="53"/>
      <c r="AM11392" s="53"/>
      <c r="AN11392" s="53"/>
      <c r="AO11392" s="53"/>
      <c r="AP11392" s="53"/>
      <c r="AQ11392" s="53"/>
      <c r="AR11392" s="53"/>
      <c r="AS11392" s="53"/>
      <c r="AT11392" s="177"/>
      <c r="AU11392" s="57"/>
      <c r="AV11392" s="64"/>
      <c r="AW11392" s="53"/>
      <c r="AX11392" s="53"/>
      <c r="AY11392" s="25"/>
      <c r="AZ11392" s="25"/>
      <c r="BA11392" s="53"/>
      <c r="BB11392" s="53"/>
      <c r="BC11392" s="24"/>
      <c r="BD11392" s="53"/>
      <c r="BE11392" s="53"/>
      <c r="BF11392" s="53"/>
      <c r="BG11392" s="55"/>
      <c r="BH11392" s="53"/>
      <c r="BI11392" s="53"/>
    </row>
    <row r="11393" spans="1:61" ht="27.75" customHeight="1" x14ac:dyDescent="0.25">
      <c r="A11393" s="135"/>
      <c r="C11393" s="137"/>
      <c r="D11393" s="53"/>
      <c r="E11393" s="320"/>
      <c r="F11393" s="55"/>
      <c r="G11393" s="25"/>
      <c r="H11393" s="134"/>
      <c r="I11393" s="25"/>
      <c r="J11393" s="53"/>
      <c r="K11393" s="53"/>
      <c r="L11393" s="53"/>
      <c r="M11393" s="53"/>
      <c r="N11393" s="24"/>
      <c r="O11393" s="53"/>
      <c r="P11393" s="53"/>
      <c r="Q11393" s="53"/>
      <c r="R11393" s="53"/>
      <c r="S11393" s="24"/>
      <c r="T11393" s="24"/>
      <c r="U11393" s="54"/>
      <c r="V11393" s="54"/>
      <c r="W11393" s="54"/>
      <c r="X11393" s="54"/>
      <c r="Y11393" s="56"/>
      <c r="Z11393" s="54"/>
      <c r="AA11393" s="107"/>
      <c r="AB11393" s="107"/>
      <c r="AC11393" s="53"/>
      <c r="AD11393" s="53"/>
      <c r="AE11393" s="53"/>
      <c r="AF11393" s="53"/>
      <c r="AG11393" s="53"/>
      <c r="AH11393" s="53"/>
      <c r="AI11393" s="53"/>
      <c r="AJ11393" s="53"/>
      <c r="AK11393" s="53"/>
      <c r="AL11393" s="53"/>
      <c r="AM11393" s="53"/>
      <c r="AN11393" s="53"/>
      <c r="AO11393" s="53"/>
      <c r="AP11393" s="53"/>
      <c r="AQ11393" s="53"/>
      <c r="AR11393" s="53"/>
      <c r="AS11393" s="53"/>
      <c r="AT11393" s="177"/>
      <c r="AU11393" s="57"/>
      <c r="AV11393" s="64"/>
      <c r="AW11393" s="53"/>
      <c r="AX11393" s="53"/>
      <c r="AY11393" s="25"/>
      <c r="AZ11393" s="25"/>
      <c r="BA11393" s="53"/>
      <c r="BB11393" s="53"/>
      <c r="BC11393" s="24"/>
      <c r="BD11393" s="53"/>
      <c r="BE11393" s="53"/>
      <c r="BF11393" s="53"/>
      <c r="BG11393" s="55"/>
      <c r="BH11393" s="53"/>
      <c r="BI11393" s="53"/>
    </row>
    <row r="11394" spans="1:61" ht="27.75" customHeight="1" x14ac:dyDescent="0.25">
      <c r="A11394" s="135"/>
      <c r="C11394" s="137"/>
      <c r="D11394" s="53"/>
      <c r="E11394" s="320"/>
      <c r="F11394" s="55"/>
      <c r="G11394" s="25"/>
      <c r="H11394" s="134"/>
      <c r="I11394" s="25"/>
      <c r="J11394" s="53"/>
      <c r="K11394" s="53"/>
      <c r="L11394" s="53"/>
      <c r="M11394" s="53"/>
      <c r="N11394" s="24"/>
      <c r="O11394" s="53"/>
      <c r="P11394" s="53"/>
      <c r="Q11394" s="53"/>
      <c r="R11394" s="53"/>
      <c r="S11394" s="24"/>
      <c r="T11394" s="24"/>
      <c r="U11394" s="54"/>
      <c r="V11394" s="54"/>
      <c r="W11394" s="54"/>
      <c r="X11394" s="54"/>
      <c r="Y11394" s="56"/>
      <c r="Z11394" s="54"/>
      <c r="AA11394" s="107"/>
      <c r="AB11394" s="107"/>
      <c r="AC11394" s="53"/>
      <c r="AD11394" s="53"/>
      <c r="AE11394" s="53"/>
      <c r="AF11394" s="53"/>
      <c r="AG11394" s="53"/>
      <c r="AH11394" s="53"/>
      <c r="AI11394" s="53"/>
      <c r="AJ11394" s="53"/>
      <c r="AK11394" s="53"/>
      <c r="AL11394" s="53"/>
      <c r="AM11394" s="53"/>
      <c r="AN11394" s="53"/>
      <c r="AO11394" s="53"/>
      <c r="AP11394" s="53"/>
      <c r="AQ11394" s="53"/>
      <c r="AR11394" s="53"/>
      <c r="AS11394" s="53"/>
      <c r="AT11394" s="177"/>
      <c r="AU11394" s="57"/>
      <c r="AV11394" s="64"/>
      <c r="AW11394" s="53"/>
      <c r="AX11394" s="53"/>
      <c r="AY11394" s="25"/>
      <c r="AZ11394" s="25"/>
      <c r="BA11394" s="53"/>
      <c r="BB11394" s="53"/>
      <c r="BC11394" s="24"/>
      <c r="BD11394" s="53"/>
      <c r="BE11394" s="53"/>
      <c r="BF11394" s="53"/>
      <c r="BG11394" s="55"/>
      <c r="BH11394" s="53"/>
      <c r="BI11394" s="53"/>
    </row>
    <row r="11395" spans="1:61" ht="27.75" customHeight="1" x14ac:dyDescent="0.25">
      <c r="A11395" s="135"/>
      <c r="C11395" s="137"/>
      <c r="D11395" s="53"/>
      <c r="E11395" s="320"/>
      <c r="F11395" s="55"/>
      <c r="G11395" s="25"/>
      <c r="H11395" s="134"/>
      <c r="I11395" s="25"/>
      <c r="J11395" s="53"/>
      <c r="K11395" s="53"/>
      <c r="L11395" s="53"/>
      <c r="M11395" s="53"/>
      <c r="N11395" s="24"/>
      <c r="O11395" s="53"/>
      <c r="P11395" s="53"/>
      <c r="Q11395" s="53"/>
      <c r="R11395" s="53"/>
      <c r="S11395" s="24"/>
      <c r="T11395" s="24"/>
      <c r="U11395" s="54"/>
      <c r="V11395" s="54"/>
      <c r="W11395" s="54"/>
      <c r="X11395" s="54"/>
      <c r="Y11395" s="56"/>
      <c r="Z11395" s="54"/>
      <c r="AA11395" s="107"/>
      <c r="AB11395" s="107"/>
      <c r="AC11395" s="53"/>
      <c r="AD11395" s="53"/>
      <c r="AE11395" s="53"/>
      <c r="AF11395" s="53"/>
      <c r="AG11395" s="53"/>
      <c r="AH11395" s="53"/>
      <c r="AI11395" s="53"/>
      <c r="AJ11395" s="53"/>
      <c r="AK11395" s="53"/>
      <c r="AL11395" s="53"/>
      <c r="AM11395" s="53"/>
      <c r="AN11395" s="53"/>
      <c r="AO11395" s="53"/>
      <c r="AP11395" s="53"/>
      <c r="AQ11395" s="53"/>
      <c r="AR11395" s="53"/>
      <c r="AS11395" s="53"/>
      <c r="AT11395" s="177"/>
      <c r="AU11395" s="57"/>
      <c r="AV11395" s="64"/>
      <c r="AW11395" s="53"/>
      <c r="AX11395" s="53"/>
      <c r="AY11395" s="25"/>
      <c r="AZ11395" s="25"/>
      <c r="BA11395" s="53"/>
      <c r="BB11395" s="53"/>
      <c r="BC11395" s="24"/>
      <c r="BD11395" s="53"/>
      <c r="BE11395" s="53"/>
      <c r="BF11395" s="53"/>
      <c r="BG11395" s="55"/>
      <c r="BH11395" s="53"/>
      <c r="BI11395" s="53"/>
    </row>
    <row r="11396" spans="1:61" ht="27.75" customHeight="1" x14ac:dyDescent="0.25">
      <c r="A11396" s="135"/>
      <c r="C11396" s="137"/>
      <c r="D11396" s="53"/>
      <c r="E11396" s="320"/>
      <c r="F11396" s="55"/>
      <c r="G11396" s="25"/>
      <c r="H11396" s="134"/>
      <c r="I11396" s="25"/>
      <c r="J11396" s="53"/>
      <c r="K11396" s="53"/>
      <c r="L11396" s="53"/>
      <c r="M11396" s="53"/>
      <c r="N11396" s="24"/>
      <c r="O11396" s="53"/>
      <c r="P11396" s="53"/>
      <c r="Q11396" s="53"/>
      <c r="R11396" s="53"/>
      <c r="S11396" s="24"/>
      <c r="T11396" s="24"/>
      <c r="U11396" s="54"/>
      <c r="V11396" s="54"/>
      <c r="W11396" s="54"/>
      <c r="X11396" s="54"/>
      <c r="Y11396" s="56"/>
      <c r="Z11396" s="54"/>
      <c r="AA11396" s="107"/>
      <c r="AB11396" s="107"/>
      <c r="AC11396" s="53"/>
      <c r="AD11396" s="53"/>
      <c r="AE11396" s="53"/>
      <c r="AF11396" s="53"/>
      <c r="AG11396" s="53"/>
      <c r="AH11396" s="53"/>
      <c r="AI11396" s="53"/>
      <c r="AJ11396" s="53"/>
      <c r="AK11396" s="53"/>
      <c r="AL11396" s="53"/>
      <c r="AM11396" s="53"/>
      <c r="AN11396" s="53"/>
      <c r="AO11396" s="53"/>
      <c r="AP11396" s="53"/>
      <c r="AQ11396" s="53"/>
      <c r="AR11396" s="53"/>
      <c r="AS11396" s="53"/>
      <c r="AT11396" s="177"/>
      <c r="AU11396" s="57"/>
      <c r="AV11396" s="64"/>
      <c r="AW11396" s="53"/>
      <c r="AX11396" s="53"/>
      <c r="AY11396" s="25"/>
      <c r="AZ11396" s="25"/>
      <c r="BA11396" s="53"/>
      <c r="BB11396" s="53"/>
      <c r="BC11396" s="24"/>
      <c r="BD11396" s="53"/>
      <c r="BE11396" s="53"/>
      <c r="BF11396" s="53"/>
      <c r="BG11396" s="55"/>
      <c r="BH11396" s="53"/>
      <c r="BI11396" s="53"/>
    </row>
    <row r="11397" spans="1:61" ht="27.75" customHeight="1" x14ac:dyDescent="0.25">
      <c r="A11397" s="135"/>
      <c r="C11397" s="137"/>
      <c r="D11397" s="53"/>
      <c r="E11397" s="320"/>
      <c r="F11397" s="55"/>
      <c r="G11397" s="25"/>
      <c r="H11397" s="134"/>
      <c r="I11397" s="25"/>
      <c r="J11397" s="53"/>
      <c r="K11397" s="53"/>
      <c r="L11397" s="53"/>
      <c r="M11397" s="53"/>
      <c r="N11397" s="24"/>
      <c r="O11397" s="53"/>
      <c r="P11397" s="53"/>
      <c r="Q11397" s="53"/>
      <c r="R11397" s="53"/>
      <c r="S11397" s="24"/>
      <c r="T11397" s="24"/>
      <c r="U11397" s="54"/>
      <c r="V11397" s="54"/>
      <c r="W11397" s="54"/>
      <c r="X11397" s="54"/>
      <c r="Y11397" s="56"/>
      <c r="Z11397" s="54"/>
      <c r="AA11397" s="107"/>
      <c r="AB11397" s="107"/>
      <c r="AC11397" s="53"/>
      <c r="AD11397" s="53"/>
      <c r="AE11397" s="53"/>
      <c r="AF11397" s="53"/>
      <c r="AG11397" s="53"/>
      <c r="AH11397" s="53"/>
      <c r="AI11397" s="53"/>
      <c r="AJ11397" s="53"/>
      <c r="AK11397" s="53"/>
      <c r="AL11397" s="53"/>
      <c r="AM11397" s="53"/>
      <c r="AN11397" s="53"/>
      <c r="AO11397" s="53"/>
      <c r="AP11397" s="53"/>
      <c r="AQ11397" s="53"/>
      <c r="AR11397" s="53"/>
      <c r="AS11397" s="53"/>
      <c r="AT11397" s="177"/>
      <c r="AU11397" s="57"/>
      <c r="AV11397" s="64"/>
      <c r="AW11397" s="53"/>
      <c r="AX11397" s="53"/>
      <c r="AY11397" s="25"/>
      <c r="AZ11397" s="25"/>
      <c r="BA11397" s="53"/>
      <c r="BB11397" s="53"/>
      <c r="BC11397" s="24"/>
      <c r="BD11397" s="53"/>
      <c r="BE11397" s="53"/>
      <c r="BF11397" s="53"/>
      <c r="BG11397" s="55"/>
      <c r="BH11397" s="53"/>
      <c r="BI11397" s="53"/>
    </row>
    <row r="11398" spans="1:61" ht="27.75" customHeight="1" x14ac:dyDescent="0.25">
      <c r="A11398" s="135"/>
      <c r="C11398" s="137"/>
      <c r="D11398" s="53"/>
      <c r="E11398" s="320"/>
      <c r="F11398" s="55"/>
      <c r="G11398" s="25"/>
      <c r="H11398" s="134"/>
      <c r="I11398" s="25"/>
      <c r="J11398" s="53"/>
      <c r="K11398" s="53"/>
      <c r="L11398" s="53"/>
      <c r="M11398" s="53"/>
      <c r="N11398" s="24"/>
      <c r="O11398" s="53"/>
      <c r="P11398" s="53"/>
      <c r="Q11398" s="53"/>
      <c r="R11398" s="53"/>
      <c r="S11398" s="24"/>
      <c r="T11398" s="24"/>
      <c r="U11398" s="54"/>
      <c r="V11398" s="54"/>
      <c r="W11398" s="54"/>
      <c r="X11398" s="54"/>
      <c r="Y11398" s="56"/>
      <c r="Z11398" s="54"/>
      <c r="AA11398" s="107"/>
      <c r="AB11398" s="107"/>
      <c r="AC11398" s="53"/>
      <c r="AD11398" s="53"/>
      <c r="AE11398" s="53"/>
      <c r="AF11398" s="53"/>
      <c r="AG11398" s="53"/>
      <c r="AH11398" s="53"/>
      <c r="AI11398" s="53"/>
      <c r="AJ11398" s="53"/>
      <c r="AK11398" s="53"/>
      <c r="AL11398" s="53"/>
      <c r="AM11398" s="53"/>
      <c r="AN11398" s="53"/>
      <c r="AO11398" s="53"/>
      <c r="AP11398" s="53"/>
      <c r="AQ11398" s="53"/>
      <c r="AR11398" s="53"/>
      <c r="AS11398" s="53"/>
      <c r="AT11398" s="177"/>
      <c r="AU11398" s="57"/>
      <c r="AV11398" s="64"/>
      <c r="AW11398" s="53"/>
      <c r="AX11398" s="53"/>
      <c r="AY11398" s="25"/>
      <c r="AZ11398" s="25"/>
      <c r="BA11398" s="53"/>
      <c r="BB11398" s="53"/>
      <c r="BC11398" s="24"/>
      <c r="BD11398" s="53"/>
      <c r="BE11398" s="53"/>
      <c r="BF11398" s="53"/>
      <c r="BG11398" s="55"/>
      <c r="BH11398" s="53"/>
      <c r="BI11398" s="53"/>
    </row>
    <row r="11399" spans="1:61" ht="27.75" customHeight="1" x14ac:dyDescent="0.25">
      <c r="A11399" s="135"/>
      <c r="C11399" s="137"/>
      <c r="D11399" s="53"/>
      <c r="E11399" s="320"/>
      <c r="F11399" s="55"/>
      <c r="G11399" s="25"/>
      <c r="H11399" s="134"/>
      <c r="I11399" s="25"/>
      <c r="J11399" s="53"/>
      <c r="K11399" s="53"/>
      <c r="L11399" s="53"/>
      <c r="M11399" s="53"/>
      <c r="N11399" s="24"/>
      <c r="O11399" s="53"/>
      <c r="P11399" s="53"/>
      <c r="Q11399" s="53"/>
      <c r="R11399" s="53"/>
      <c r="S11399" s="24"/>
      <c r="T11399" s="24"/>
      <c r="U11399" s="54"/>
      <c r="V11399" s="54"/>
      <c r="W11399" s="54"/>
      <c r="X11399" s="54"/>
      <c r="Y11399" s="56"/>
      <c r="Z11399" s="54"/>
      <c r="AA11399" s="107"/>
      <c r="AB11399" s="107"/>
      <c r="AC11399" s="53"/>
      <c r="AD11399" s="53"/>
      <c r="AE11399" s="53"/>
      <c r="AF11399" s="53"/>
      <c r="AG11399" s="53"/>
      <c r="AH11399" s="53"/>
      <c r="AI11399" s="53"/>
      <c r="AJ11399" s="53"/>
      <c r="AK11399" s="53"/>
      <c r="AL11399" s="53"/>
      <c r="AM11399" s="53"/>
      <c r="AN11399" s="53"/>
      <c r="AO11399" s="53"/>
      <c r="AP11399" s="53"/>
      <c r="AQ11399" s="53"/>
      <c r="AR11399" s="53"/>
      <c r="AS11399" s="53"/>
      <c r="AT11399" s="177"/>
      <c r="AU11399" s="57"/>
      <c r="AV11399" s="64"/>
      <c r="AW11399" s="53"/>
      <c r="AX11399" s="53"/>
      <c r="AY11399" s="25"/>
      <c r="AZ11399" s="25"/>
      <c r="BA11399" s="53"/>
      <c r="BB11399" s="53"/>
      <c r="BC11399" s="24"/>
      <c r="BD11399" s="53"/>
      <c r="BE11399" s="53"/>
      <c r="BF11399" s="53"/>
      <c r="BG11399" s="55"/>
      <c r="BH11399" s="53"/>
      <c r="BI11399" s="53"/>
    </row>
    <row r="11400" spans="1:61" ht="27.75" customHeight="1" x14ac:dyDescent="0.25">
      <c r="A11400" s="135"/>
      <c r="C11400" s="137"/>
      <c r="D11400" s="53"/>
      <c r="E11400" s="320"/>
      <c r="F11400" s="55"/>
      <c r="G11400" s="25"/>
      <c r="H11400" s="134"/>
      <c r="I11400" s="25"/>
      <c r="J11400" s="53"/>
      <c r="K11400" s="53"/>
      <c r="L11400" s="53"/>
      <c r="M11400" s="53"/>
      <c r="N11400" s="24"/>
      <c r="O11400" s="53"/>
      <c r="P11400" s="53"/>
      <c r="Q11400" s="53"/>
      <c r="R11400" s="53"/>
      <c r="S11400" s="24"/>
      <c r="T11400" s="24"/>
      <c r="U11400" s="54"/>
      <c r="V11400" s="54"/>
      <c r="W11400" s="54"/>
      <c r="X11400" s="54"/>
      <c r="Y11400" s="56"/>
      <c r="Z11400" s="54"/>
      <c r="AA11400" s="107"/>
      <c r="AB11400" s="107"/>
      <c r="AC11400" s="53"/>
      <c r="AD11400" s="53"/>
      <c r="AE11400" s="53"/>
      <c r="AF11400" s="53"/>
      <c r="AG11400" s="53"/>
      <c r="AH11400" s="53"/>
      <c r="AI11400" s="53"/>
      <c r="AJ11400" s="53"/>
      <c r="AK11400" s="53"/>
      <c r="AL11400" s="53"/>
      <c r="AM11400" s="53"/>
      <c r="AN11400" s="53"/>
      <c r="AO11400" s="53"/>
      <c r="AP11400" s="53"/>
      <c r="AQ11400" s="53"/>
      <c r="AR11400" s="53"/>
      <c r="AS11400" s="53"/>
      <c r="AT11400" s="177"/>
      <c r="AU11400" s="57"/>
      <c r="AV11400" s="64"/>
      <c r="AW11400" s="53"/>
      <c r="AX11400" s="53"/>
      <c r="AY11400" s="25"/>
      <c r="AZ11400" s="25"/>
      <c r="BA11400" s="53"/>
      <c r="BB11400" s="53"/>
      <c r="BC11400" s="24"/>
      <c r="BD11400" s="53"/>
      <c r="BE11400" s="53"/>
      <c r="BF11400" s="53"/>
      <c r="BG11400" s="55"/>
      <c r="BH11400" s="53"/>
      <c r="BI11400" s="53"/>
    </row>
    <row r="11401" spans="1:61" ht="27.75" customHeight="1" x14ac:dyDescent="0.25">
      <c r="A11401" s="135"/>
      <c r="C11401" s="137"/>
      <c r="D11401" s="53"/>
      <c r="E11401" s="320"/>
      <c r="F11401" s="55"/>
      <c r="G11401" s="25"/>
      <c r="H11401" s="134"/>
      <c r="I11401" s="25"/>
      <c r="J11401" s="53"/>
      <c r="K11401" s="53"/>
      <c r="L11401" s="53"/>
      <c r="M11401" s="53"/>
      <c r="N11401" s="24"/>
      <c r="O11401" s="53"/>
      <c r="P11401" s="53"/>
      <c r="Q11401" s="53"/>
      <c r="R11401" s="53"/>
      <c r="S11401" s="24"/>
      <c r="T11401" s="24"/>
      <c r="U11401" s="54"/>
      <c r="V11401" s="54"/>
      <c r="W11401" s="54"/>
      <c r="X11401" s="54"/>
      <c r="Y11401" s="56"/>
      <c r="Z11401" s="54"/>
      <c r="AA11401" s="107"/>
      <c r="AB11401" s="107"/>
      <c r="AC11401" s="53"/>
      <c r="AD11401" s="53"/>
      <c r="AE11401" s="53"/>
      <c r="AF11401" s="53"/>
      <c r="AG11401" s="53"/>
      <c r="AH11401" s="53"/>
      <c r="AI11401" s="53"/>
      <c r="AJ11401" s="53"/>
      <c r="AK11401" s="53"/>
      <c r="AL11401" s="53"/>
      <c r="AM11401" s="53"/>
      <c r="AN11401" s="53"/>
      <c r="AO11401" s="53"/>
      <c r="AP11401" s="53"/>
      <c r="AQ11401" s="53"/>
      <c r="AR11401" s="53"/>
      <c r="AS11401" s="53"/>
      <c r="AT11401" s="177"/>
      <c r="AU11401" s="57"/>
      <c r="AV11401" s="64"/>
      <c r="AW11401" s="53"/>
      <c r="AX11401" s="53"/>
      <c r="AY11401" s="25"/>
      <c r="AZ11401" s="25"/>
      <c r="BA11401" s="53"/>
      <c r="BB11401" s="53"/>
      <c r="BC11401" s="24"/>
      <c r="BD11401" s="53"/>
      <c r="BE11401" s="53"/>
      <c r="BF11401" s="53"/>
      <c r="BG11401" s="55"/>
      <c r="BH11401" s="53"/>
      <c r="BI11401" s="53"/>
    </row>
    <row r="11402" spans="1:61" ht="27.75" customHeight="1" x14ac:dyDescent="0.25">
      <c r="A11402" s="135"/>
      <c r="C11402" s="137"/>
      <c r="D11402" s="53"/>
      <c r="E11402" s="320"/>
      <c r="F11402" s="55"/>
      <c r="G11402" s="25"/>
      <c r="H11402" s="134"/>
      <c r="I11402" s="25"/>
      <c r="J11402" s="53"/>
      <c r="K11402" s="53"/>
      <c r="L11402" s="53"/>
      <c r="M11402" s="53"/>
      <c r="N11402" s="24"/>
      <c r="O11402" s="53"/>
      <c r="P11402" s="53"/>
      <c r="Q11402" s="53"/>
      <c r="R11402" s="53"/>
      <c r="S11402" s="24"/>
      <c r="T11402" s="24"/>
      <c r="U11402" s="54"/>
      <c r="V11402" s="54"/>
      <c r="W11402" s="54"/>
      <c r="X11402" s="54"/>
      <c r="Y11402" s="56"/>
      <c r="Z11402" s="54"/>
      <c r="AA11402" s="107"/>
      <c r="AB11402" s="107"/>
      <c r="AC11402" s="53"/>
      <c r="AD11402" s="53"/>
      <c r="AE11402" s="53"/>
      <c r="AF11402" s="53"/>
      <c r="AG11402" s="53"/>
      <c r="AH11402" s="53"/>
      <c r="AI11402" s="53"/>
      <c r="AJ11402" s="53"/>
      <c r="AK11402" s="53"/>
      <c r="AL11402" s="53"/>
      <c r="AM11402" s="53"/>
      <c r="AN11402" s="53"/>
      <c r="AO11402" s="53"/>
      <c r="AP11402" s="53"/>
      <c r="AQ11402" s="53"/>
      <c r="AR11402" s="53"/>
      <c r="AS11402" s="53"/>
      <c r="AT11402" s="177"/>
      <c r="AU11402" s="57"/>
      <c r="AV11402" s="64"/>
      <c r="AW11402" s="53"/>
      <c r="AX11402" s="53"/>
      <c r="AY11402" s="25"/>
      <c r="AZ11402" s="25"/>
      <c r="BA11402" s="53"/>
      <c r="BB11402" s="53"/>
      <c r="BC11402" s="24"/>
      <c r="BD11402" s="53"/>
      <c r="BE11402" s="53"/>
      <c r="BF11402" s="53"/>
      <c r="BG11402" s="55"/>
      <c r="BH11402" s="53"/>
      <c r="BI11402" s="53"/>
    </row>
    <row r="11403" spans="1:61" ht="27.75" customHeight="1" x14ac:dyDescent="0.25">
      <c r="A11403" s="135"/>
      <c r="C11403" s="137"/>
      <c r="D11403" s="53"/>
      <c r="E11403" s="320"/>
      <c r="F11403" s="55"/>
      <c r="G11403" s="25"/>
      <c r="H11403" s="134"/>
      <c r="I11403" s="25"/>
      <c r="J11403" s="53"/>
      <c r="K11403" s="53"/>
      <c r="L11403" s="53"/>
      <c r="M11403" s="53"/>
      <c r="N11403" s="24"/>
      <c r="O11403" s="53"/>
      <c r="P11403" s="53"/>
      <c r="Q11403" s="53"/>
      <c r="R11403" s="53"/>
      <c r="S11403" s="24"/>
      <c r="T11403" s="24"/>
      <c r="U11403" s="54"/>
      <c r="V11403" s="54"/>
      <c r="W11403" s="54"/>
      <c r="X11403" s="54"/>
      <c r="Y11403" s="56"/>
      <c r="Z11403" s="54"/>
      <c r="AA11403" s="107"/>
      <c r="AB11403" s="107"/>
      <c r="AC11403" s="53"/>
      <c r="AD11403" s="53"/>
      <c r="AE11403" s="53"/>
      <c r="AF11403" s="53"/>
      <c r="AG11403" s="53"/>
      <c r="AH11403" s="53"/>
      <c r="AI11403" s="53"/>
      <c r="AJ11403" s="53"/>
      <c r="AK11403" s="53"/>
      <c r="AL11403" s="53"/>
      <c r="AM11403" s="53"/>
      <c r="AN11403" s="53"/>
      <c r="AO11403" s="53"/>
      <c r="AP11403" s="53"/>
      <c r="AQ11403" s="53"/>
      <c r="AR11403" s="53"/>
      <c r="AS11403" s="53"/>
      <c r="AT11403" s="177"/>
      <c r="AU11403" s="57"/>
      <c r="AV11403" s="64"/>
      <c r="AW11403" s="53"/>
      <c r="AX11403" s="53"/>
      <c r="AY11403" s="25"/>
      <c r="AZ11403" s="25"/>
      <c r="BA11403" s="53"/>
      <c r="BB11403" s="53"/>
      <c r="BC11403" s="24"/>
      <c r="BD11403" s="53"/>
      <c r="BE11403" s="53"/>
      <c r="BF11403" s="53"/>
      <c r="BG11403" s="55"/>
      <c r="BH11403" s="53"/>
      <c r="BI11403" s="53"/>
    </row>
    <row r="11404" spans="1:61" ht="27.75" customHeight="1" x14ac:dyDescent="0.25">
      <c r="A11404" s="135"/>
      <c r="C11404" s="137"/>
      <c r="D11404" s="53"/>
      <c r="E11404" s="320"/>
      <c r="F11404" s="55"/>
      <c r="G11404" s="25"/>
      <c r="H11404" s="134"/>
      <c r="I11404" s="25"/>
      <c r="J11404" s="53"/>
      <c r="K11404" s="53"/>
      <c r="L11404" s="53"/>
      <c r="M11404" s="53"/>
      <c r="N11404" s="24"/>
      <c r="O11404" s="53"/>
      <c r="P11404" s="53"/>
      <c r="Q11404" s="53"/>
      <c r="R11404" s="53"/>
      <c r="S11404" s="24"/>
      <c r="T11404" s="24"/>
      <c r="U11404" s="54"/>
      <c r="V11404" s="54"/>
      <c r="W11404" s="54"/>
      <c r="X11404" s="54"/>
      <c r="Y11404" s="56"/>
      <c r="Z11404" s="54"/>
      <c r="AA11404" s="107"/>
      <c r="AB11404" s="107"/>
      <c r="AC11404" s="53"/>
      <c r="AD11404" s="53"/>
      <c r="AE11404" s="53"/>
      <c r="AF11404" s="53"/>
      <c r="AG11404" s="53"/>
      <c r="AH11404" s="53"/>
      <c r="AI11404" s="53"/>
      <c r="AJ11404" s="53"/>
      <c r="AK11404" s="53"/>
      <c r="AL11404" s="53"/>
      <c r="AM11404" s="53"/>
      <c r="AN11404" s="53"/>
      <c r="AO11404" s="53"/>
      <c r="AP11404" s="53"/>
      <c r="AQ11404" s="53"/>
      <c r="AR11404" s="53"/>
      <c r="AS11404" s="53"/>
      <c r="AT11404" s="177"/>
      <c r="AU11404" s="57"/>
      <c r="AV11404" s="64"/>
      <c r="AW11404" s="53"/>
      <c r="AX11404" s="53"/>
      <c r="AY11404" s="25"/>
      <c r="AZ11404" s="25"/>
      <c r="BA11404" s="53"/>
      <c r="BB11404" s="53"/>
      <c r="BC11404" s="24"/>
      <c r="BD11404" s="53"/>
      <c r="BE11404" s="53"/>
      <c r="BF11404" s="53"/>
      <c r="BG11404" s="55"/>
      <c r="BH11404" s="53"/>
      <c r="BI11404" s="53"/>
    </row>
    <row r="11405" spans="1:61" ht="27.75" customHeight="1" x14ac:dyDescent="0.25">
      <c r="A11405" s="135"/>
      <c r="C11405" s="137"/>
      <c r="D11405" s="53"/>
      <c r="E11405" s="320"/>
      <c r="F11405" s="55"/>
      <c r="G11405" s="25"/>
      <c r="H11405" s="134"/>
      <c r="I11405" s="25"/>
      <c r="J11405" s="53"/>
      <c r="K11405" s="53"/>
      <c r="L11405" s="53"/>
      <c r="M11405" s="53"/>
      <c r="N11405" s="24"/>
      <c r="O11405" s="53"/>
      <c r="P11405" s="53"/>
      <c r="Q11405" s="53"/>
      <c r="R11405" s="53"/>
      <c r="S11405" s="24"/>
      <c r="T11405" s="24"/>
      <c r="U11405" s="54"/>
      <c r="V11405" s="54"/>
      <c r="W11405" s="54"/>
      <c r="X11405" s="54"/>
      <c r="Y11405" s="56"/>
      <c r="Z11405" s="54"/>
      <c r="AA11405" s="107"/>
      <c r="AB11405" s="107"/>
      <c r="AC11405" s="53"/>
      <c r="AD11405" s="53"/>
      <c r="AE11405" s="53"/>
      <c r="AF11405" s="53"/>
      <c r="AG11405" s="53"/>
      <c r="AH11405" s="53"/>
      <c r="AI11405" s="53"/>
      <c r="AJ11405" s="53"/>
      <c r="AK11405" s="53"/>
      <c r="AL11405" s="53"/>
      <c r="AM11405" s="53"/>
      <c r="AN11405" s="53"/>
      <c r="AO11405" s="53"/>
      <c r="AP11405" s="53"/>
      <c r="AQ11405" s="53"/>
      <c r="AR11405" s="53"/>
      <c r="AS11405" s="53"/>
      <c r="AT11405" s="177"/>
      <c r="AU11405" s="57"/>
      <c r="AV11405" s="64"/>
      <c r="AW11405" s="53"/>
      <c r="AX11405" s="53"/>
      <c r="AY11405" s="25"/>
      <c r="AZ11405" s="25"/>
      <c r="BA11405" s="53"/>
      <c r="BB11405" s="53"/>
      <c r="BC11405" s="24"/>
      <c r="BD11405" s="53"/>
      <c r="BE11405" s="53"/>
      <c r="BF11405" s="53"/>
      <c r="BG11405" s="55"/>
      <c r="BH11405" s="53"/>
      <c r="BI11405" s="53"/>
    </row>
    <row r="11406" spans="1:61" ht="27.75" customHeight="1" x14ac:dyDescent="0.25">
      <c r="A11406" s="135"/>
      <c r="C11406" s="137"/>
      <c r="D11406" s="53"/>
      <c r="E11406" s="320"/>
      <c r="F11406" s="55"/>
      <c r="G11406" s="25"/>
      <c r="H11406" s="134"/>
      <c r="I11406" s="25"/>
      <c r="J11406" s="53"/>
      <c r="K11406" s="53"/>
      <c r="L11406" s="53"/>
      <c r="M11406" s="53"/>
      <c r="N11406" s="24"/>
      <c r="O11406" s="53"/>
      <c r="P11406" s="53"/>
      <c r="Q11406" s="53"/>
      <c r="R11406" s="53"/>
      <c r="S11406" s="24"/>
      <c r="T11406" s="24"/>
      <c r="U11406" s="54"/>
      <c r="V11406" s="54"/>
      <c r="W11406" s="54"/>
      <c r="X11406" s="54"/>
      <c r="Y11406" s="56"/>
      <c r="Z11406" s="54"/>
      <c r="AA11406" s="107"/>
      <c r="AB11406" s="107"/>
      <c r="AC11406" s="53"/>
      <c r="AD11406" s="53"/>
      <c r="AE11406" s="53"/>
      <c r="AF11406" s="53"/>
      <c r="AG11406" s="53"/>
      <c r="AH11406" s="53"/>
      <c r="AI11406" s="53"/>
      <c r="AJ11406" s="53"/>
      <c r="AK11406" s="53"/>
      <c r="AL11406" s="53"/>
      <c r="AM11406" s="53"/>
      <c r="AN11406" s="53"/>
      <c r="AO11406" s="53"/>
      <c r="AP11406" s="53"/>
      <c r="AQ11406" s="53"/>
      <c r="AR11406" s="53"/>
      <c r="AS11406" s="53"/>
      <c r="AT11406" s="177"/>
      <c r="AU11406" s="57"/>
      <c r="AV11406" s="64"/>
      <c r="AW11406" s="53"/>
      <c r="AX11406" s="53"/>
      <c r="AY11406" s="25"/>
      <c r="AZ11406" s="25"/>
      <c r="BA11406" s="53"/>
      <c r="BB11406" s="53"/>
      <c r="BC11406" s="24"/>
      <c r="BD11406" s="53"/>
      <c r="BE11406" s="53"/>
      <c r="BF11406" s="53"/>
      <c r="BG11406" s="55"/>
      <c r="BH11406" s="53"/>
      <c r="BI11406" s="53"/>
    </row>
    <row r="11407" spans="1:61" ht="27.75" customHeight="1" x14ac:dyDescent="0.25">
      <c r="A11407" s="135"/>
      <c r="C11407" s="137"/>
      <c r="D11407" s="53"/>
      <c r="E11407" s="320"/>
      <c r="F11407" s="55"/>
      <c r="G11407" s="25"/>
      <c r="H11407" s="134"/>
      <c r="I11407" s="25"/>
      <c r="J11407" s="53"/>
      <c r="K11407" s="53"/>
      <c r="L11407" s="53"/>
      <c r="M11407" s="53"/>
      <c r="N11407" s="24"/>
      <c r="O11407" s="53"/>
      <c r="P11407" s="53"/>
      <c r="Q11407" s="53"/>
      <c r="R11407" s="53"/>
      <c r="S11407" s="24"/>
      <c r="T11407" s="24"/>
      <c r="U11407" s="54"/>
      <c r="V11407" s="54"/>
      <c r="W11407" s="54"/>
      <c r="X11407" s="54"/>
      <c r="Y11407" s="56"/>
      <c r="Z11407" s="54"/>
      <c r="AA11407" s="107"/>
      <c r="AB11407" s="107"/>
      <c r="AC11407" s="53"/>
      <c r="AD11407" s="53"/>
      <c r="AE11407" s="53"/>
      <c r="AF11407" s="53"/>
      <c r="AG11407" s="53"/>
      <c r="AH11407" s="53"/>
      <c r="AI11407" s="53"/>
      <c r="AJ11407" s="53"/>
      <c r="AK11407" s="53"/>
      <c r="AL11407" s="53"/>
      <c r="AM11407" s="53"/>
      <c r="AN11407" s="53"/>
      <c r="AO11407" s="53"/>
      <c r="AP11407" s="53"/>
      <c r="AQ11407" s="53"/>
      <c r="AR11407" s="53"/>
      <c r="AS11407" s="53"/>
      <c r="AT11407" s="177"/>
      <c r="AU11407" s="57"/>
      <c r="AV11407" s="64"/>
      <c r="AW11407" s="53"/>
      <c r="AX11407" s="53"/>
      <c r="AY11407" s="25"/>
      <c r="AZ11407" s="25"/>
      <c r="BA11407" s="53"/>
      <c r="BB11407" s="53"/>
      <c r="BC11407" s="24"/>
      <c r="BD11407" s="53"/>
      <c r="BE11407" s="53"/>
      <c r="BF11407" s="53"/>
      <c r="BG11407" s="55"/>
      <c r="BH11407" s="53"/>
      <c r="BI11407" s="53"/>
    </row>
    <row r="11408" spans="1:61" ht="27.75" customHeight="1" x14ac:dyDescent="0.25">
      <c r="A11408" s="135"/>
      <c r="C11408" s="137"/>
      <c r="D11408" s="53"/>
      <c r="E11408" s="320"/>
      <c r="F11408" s="55"/>
      <c r="G11408" s="25"/>
      <c r="H11408" s="134"/>
      <c r="I11408" s="25"/>
      <c r="J11408" s="53"/>
      <c r="K11408" s="53"/>
      <c r="L11408" s="53"/>
      <c r="M11408" s="53"/>
      <c r="N11408" s="24"/>
      <c r="O11408" s="53"/>
      <c r="P11408" s="53"/>
      <c r="Q11408" s="53"/>
      <c r="R11408" s="53"/>
      <c r="S11408" s="24"/>
      <c r="T11408" s="24"/>
      <c r="U11408" s="54"/>
      <c r="V11408" s="54"/>
      <c r="W11408" s="54"/>
      <c r="X11408" s="54"/>
      <c r="Y11408" s="56"/>
      <c r="Z11408" s="54"/>
      <c r="AA11408" s="107"/>
      <c r="AB11408" s="107"/>
      <c r="AC11408" s="53"/>
      <c r="AD11408" s="53"/>
      <c r="AE11408" s="53"/>
      <c r="AF11408" s="53"/>
      <c r="AG11408" s="53"/>
      <c r="AH11408" s="53"/>
      <c r="AI11408" s="53"/>
      <c r="AJ11408" s="53"/>
      <c r="AK11408" s="53"/>
      <c r="AL11408" s="53"/>
      <c r="AM11408" s="53"/>
      <c r="AN11408" s="53"/>
      <c r="AO11408" s="53"/>
      <c r="AP11408" s="53"/>
      <c r="AQ11408" s="53"/>
      <c r="AR11408" s="53"/>
      <c r="AS11408" s="53"/>
      <c r="AT11408" s="177"/>
      <c r="AU11408" s="57"/>
      <c r="AV11408" s="64"/>
      <c r="AW11408" s="53"/>
      <c r="AX11408" s="53"/>
      <c r="AY11408" s="25"/>
      <c r="AZ11408" s="25"/>
      <c r="BA11408" s="53"/>
      <c r="BB11408" s="53"/>
      <c r="BC11408" s="24"/>
      <c r="BD11408" s="53"/>
      <c r="BE11408" s="53"/>
      <c r="BF11408" s="53"/>
      <c r="BG11408" s="55"/>
      <c r="BH11408" s="53"/>
      <c r="BI11408" s="53"/>
    </row>
    <row r="11409" spans="1:61" ht="27.75" customHeight="1" x14ac:dyDescent="0.25">
      <c r="A11409" s="135"/>
      <c r="C11409" s="137"/>
      <c r="D11409" s="53"/>
      <c r="E11409" s="320"/>
      <c r="F11409" s="55"/>
      <c r="G11409" s="25"/>
      <c r="H11409" s="134"/>
      <c r="I11409" s="25"/>
      <c r="J11409" s="53"/>
      <c r="K11409" s="53"/>
      <c r="L11409" s="53"/>
      <c r="M11409" s="53"/>
      <c r="N11409" s="24"/>
      <c r="O11409" s="53"/>
      <c r="P11409" s="53"/>
      <c r="Q11409" s="53"/>
      <c r="R11409" s="53"/>
      <c r="S11409" s="24"/>
      <c r="T11409" s="24"/>
      <c r="U11409" s="54"/>
      <c r="V11409" s="54"/>
      <c r="W11409" s="54"/>
      <c r="X11409" s="54"/>
      <c r="Y11409" s="56"/>
      <c r="Z11409" s="54"/>
      <c r="AA11409" s="107"/>
      <c r="AB11409" s="107"/>
      <c r="AC11409" s="53"/>
      <c r="AD11409" s="53"/>
      <c r="AE11409" s="53"/>
      <c r="AF11409" s="53"/>
      <c r="AG11409" s="53"/>
      <c r="AH11409" s="53"/>
      <c r="AI11409" s="53"/>
      <c r="AJ11409" s="53"/>
      <c r="AK11409" s="53"/>
      <c r="AL11409" s="53"/>
      <c r="AM11409" s="53"/>
      <c r="AN11409" s="53"/>
      <c r="AO11409" s="53"/>
      <c r="AP11409" s="53"/>
      <c r="AQ11409" s="53"/>
      <c r="AR11409" s="53"/>
      <c r="AS11409" s="53"/>
      <c r="AT11409" s="177"/>
      <c r="AU11409" s="57"/>
      <c r="AV11409" s="64"/>
      <c r="AW11409" s="53"/>
      <c r="AX11409" s="53"/>
      <c r="AY11409" s="25"/>
      <c r="AZ11409" s="25"/>
      <c r="BA11409" s="53"/>
      <c r="BB11409" s="53"/>
      <c r="BC11409" s="24"/>
      <c r="BD11409" s="53"/>
      <c r="BE11409" s="53"/>
      <c r="BF11409" s="53"/>
      <c r="BG11409" s="55"/>
      <c r="BH11409" s="53"/>
      <c r="BI11409" s="53"/>
    </row>
    <row r="11410" spans="1:61" ht="27.75" customHeight="1" x14ac:dyDescent="0.25">
      <c r="A11410" s="135"/>
      <c r="C11410" s="137"/>
      <c r="D11410" s="53"/>
      <c r="E11410" s="320"/>
      <c r="F11410" s="55"/>
      <c r="G11410" s="25"/>
      <c r="H11410" s="134"/>
      <c r="I11410" s="25"/>
      <c r="J11410" s="53"/>
      <c r="K11410" s="53"/>
      <c r="L11410" s="53"/>
      <c r="M11410" s="53"/>
      <c r="N11410" s="24"/>
      <c r="O11410" s="53"/>
      <c r="P11410" s="53"/>
      <c r="Q11410" s="53"/>
      <c r="R11410" s="53"/>
      <c r="S11410" s="24"/>
      <c r="T11410" s="24"/>
      <c r="U11410" s="54"/>
      <c r="V11410" s="54"/>
      <c r="W11410" s="54"/>
      <c r="X11410" s="54"/>
      <c r="Y11410" s="56"/>
      <c r="Z11410" s="54"/>
      <c r="AA11410" s="107"/>
      <c r="AB11410" s="107"/>
      <c r="AC11410" s="53"/>
      <c r="AD11410" s="53"/>
      <c r="AE11410" s="53"/>
      <c r="AF11410" s="53"/>
      <c r="AG11410" s="53"/>
      <c r="AH11410" s="53"/>
      <c r="AI11410" s="53"/>
      <c r="AJ11410" s="53"/>
      <c r="AK11410" s="53"/>
      <c r="AL11410" s="53"/>
      <c r="AM11410" s="53"/>
      <c r="AN11410" s="53"/>
      <c r="AO11410" s="53"/>
      <c r="AP11410" s="53"/>
      <c r="AQ11410" s="53"/>
      <c r="AR11410" s="53"/>
      <c r="AS11410" s="53"/>
      <c r="AT11410" s="177"/>
      <c r="AU11410" s="57"/>
      <c r="AV11410" s="64"/>
      <c r="AW11410" s="53"/>
      <c r="AX11410" s="53"/>
      <c r="AY11410" s="25"/>
      <c r="AZ11410" s="25"/>
      <c r="BA11410" s="53"/>
      <c r="BB11410" s="53"/>
      <c r="BC11410" s="24"/>
      <c r="BD11410" s="53"/>
      <c r="BE11410" s="53"/>
      <c r="BF11410" s="53"/>
      <c r="BG11410" s="55"/>
      <c r="BH11410" s="53"/>
      <c r="BI11410" s="53"/>
    </row>
    <row r="11411" spans="1:61" ht="27.75" customHeight="1" x14ac:dyDescent="0.25">
      <c r="A11411" s="135"/>
      <c r="C11411" s="137"/>
      <c r="D11411" s="53"/>
      <c r="E11411" s="320"/>
      <c r="F11411" s="55"/>
      <c r="G11411" s="25"/>
      <c r="H11411" s="134"/>
      <c r="I11411" s="25"/>
      <c r="J11411" s="53"/>
      <c r="K11411" s="53"/>
      <c r="L11411" s="53"/>
      <c r="M11411" s="53"/>
      <c r="N11411" s="24"/>
      <c r="O11411" s="53"/>
      <c r="P11411" s="53"/>
      <c r="Q11411" s="53"/>
      <c r="R11411" s="53"/>
      <c r="S11411" s="24"/>
      <c r="T11411" s="24"/>
      <c r="U11411" s="54"/>
      <c r="V11411" s="54"/>
      <c r="W11411" s="54"/>
      <c r="X11411" s="54"/>
      <c r="Y11411" s="56"/>
      <c r="Z11411" s="54"/>
      <c r="AA11411" s="107"/>
      <c r="AB11411" s="107"/>
      <c r="AC11411" s="53"/>
      <c r="AD11411" s="53"/>
      <c r="AE11411" s="53"/>
      <c r="AF11411" s="53"/>
      <c r="AG11411" s="53"/>
      <c r="AH11411" s="53"/>
      <c r="AI11411" s="53"/>
      <c r="AJ11411" s="53"/>
      <c r="AK11411" s="53"/>
      <c r="AL11411" s="53"/>
      <c r="AM11411" s="53"/>
      <c r="AN11411" s="53"/>
      <c r="AO11411" s="53"/>
      <c r="AP11411" s="53"/>
      <c r="AQ11411" s="53"/>
      <c r="AR11411" s="53"/>
      <c r="AS11411" s="53"/>
      <c r="AT11411" s="177"/>
      <c r="AU11411" s="57"/>
      <c r="AV11411" s="64"/>
      <c r="AW11411" s="53"/>
      <c r="AX11411" s="53"/>
      <c r="AY11411" s="25"/>
      <c r="AZ11411" s="25"/>
      <c r="BA11411" s="53"/>
      <c r="BB11411" s="53"/>
      <c r="BC11411" s="24"/>
      <c r="BD11411" s="53"/>
      <c r="BE11411" s="53"/>
      <c r="BF11411" s="53"/>
      <c r="BG11411" s="55"/>
      <c r="BH11411" s="53"/>
      <c r="BI11411" s="53"/>
    </row>
    <row r="11412" spans="1:61" ht="27.75" customHeight="1" x14ac:dyDescent="0.25">
      <c r="A11412" s="135"/>
      <c r="C11412" s="137"/>
      <c r="D11412" s="53"/>
      <c r="E11412" s="320"/>
      <c r="F11412" s="55"/>
      <c r="G11412" s="25"/>
      <c r="H11412" s="134"/>
      <c r="I11412" s="25"/>
      <c r="J11412" s="53"/>
      <c r="K11412" s="53"/>
      <c r="L11412" s="53"/>
      <c r="M11412" s="53"/>
      <c r="N11412" s="24"/>
      <c r="O11412" s="53"/>
      <c r="P11412" s="53"/>
      <c r="Q11412" s="53"/>
      <c r="R11412" s="53"/>
      <c r="S11412" s="24"/>
      <c r="T11412" s="24"/>
      <c r="U11412" s="54"/>
      <c r="V11412" s="54"/>
      <c r="W11412" s="54"/>
      <c r="X11412" s="54"/>
      <c r="Y11412" s="56"/>
      <c r="Z11412" s="54"/>
      <c r="AA11412" s="107"/>
      <c r="AB11412" s="107"/>
      <c r="AC11412" s="53"/>
      <c r="AD11412" s="53"/>
      <c r="AE11412" s="53"/>
      <c r="AF11412" s="53"/>
      <c r="AG11412" s="53"/>
      <c r="AH11412" s="53"/>
      <c r="AI11412" s="53"/>
      <c r="AJ11412" s="53"/>
      <c r="AK11412" s="53"/>
      <c r="AL11412" s="53"/>
      <c r="AM11412" s="53"/>
      <c r="AN11412" s="53"/>
      <c r="AO11412" s="53"/>
      <c r="AP11412" s="53"/>
      <c r="AQ11412" s="53"/>
      <c r="AR11412" s="53"/>
      <c r="AS11412" s="53"/>
      <c r="AT11412" s="177"/>
      <c r="AU11412" s="57"/>
      <c r="AV11412" s="64"/>
      <c r="AW11412" s="53"/>
      <c r="AX11412" s="53"/>
      <c r="AY11412" s="25"/>
      <c r="AZ11412" s="25"/>
      <c r="BA11412" s="53"/>
      <c r="BB11412" s="53"/>
      <c r="BC11412" s="24"/>
      <c r="BD11412" s="53"/>
      <c r="BE11412" s="53"/>
      <c r="BF11412" s="53"/>
      <c r="BG11412" s="55"/>
      <c r="BH11412" s="53"/>
      <c r="BI11412" s="53"/>
    </row>
    <row r="11413" spans="1:61" ht="27.75" customHeight="1" x14ac:dyDescent="0.25">
      <c r="A11413" s="135"/>
      <c r="C11413" s="137"/>
      <c r="D11413" s="53"/>
      <c r="E11413" s="320"/>
      <c r="F11413" s="55"/>
      <c r="G11413" s="25"/>
      <c r="H11413" s="134"/>
      <c r="I11413" s="25"/>
      <c r="J11413" s="53"/>
      <c r="K11413" s="53"/>
      <c r="L11413" s="53"/>
      <c r="M11413" s="53"/>
      <c r="N11413" s="24"/>
      <c r="O11413" s="53"/>
      <c r="P11413" s="53"/>
      <c r="Q11413" s="53"/>
      <c r="R11413" s="53"/>
      <c r="S11413" s="24"/>
      <c r="T11413" s="24"/>
      <c r="U11413" s="54"/>
      <c r="V11413" s="54"/>
      <c r="W11413" s="54"/>
      <c r="X11413" s="54"/>
      <c r="Y11413" s="56"/>
      <c r="Z11413" s="54"/>
      <c r="AA11413" s="107"/>
      <c r="AB11413" s="107"/>
      <c r="AC11413" s="53"/>
      <c r="AD11413" s="53"/>
      <c r="AE11413" s="53"/>
      <c r="AF11413" s="53"/>
      <c r="AG11413" s="53"/>
      <c r="AH11413" s="53"/>
      <c r="AI11413" s="53"/>
      <c r="AJ11413" s="53"/>
      <c r="AK11413" s="53"/>
      <c r="AL11413" s="53"/>
      <c r="AM11413" s="53"/>
      <c r="AN11413" s="53"/>
      <c r="AO11413" s="53"/>
      <c r="AP11413" s="53"/>
      <c r="AQ11413" s="53"/>
      <c r="AR11413" s="53"/>
      <c r="AS11413" s="53"/>
      <c r="AT11413" s="177"/>
      <c r="AU11413" s="57"/>
      <c r="AV11413" s="64"/>
      <c r="AW11413" s="53"/>
      <c r="AX11413" s="53"/>
      <c r="AY11413" s="25"/>
      <c r="AZ11413" s="25"/>
      <c r="BA11413" s="53"/>
      <c r="BB11413" s="53"/>
      <c r="BC11413" s="24"/>
      <c r="BD11413" s="53"/>
      <c r="BE11413" s="53"/>
      <c r="BF11413" s="53"/>
      <c r="BG11413" s="55"/>
      <c r="BH11413" s="53"/>
      <c r="BI11413" s="53"/>
    </row>
    <row r="11414" spans="1:61" ht="27.75" customHeight="1" x14ac:dyDescent="0.25">
      <c r="A11414" s="135"/>
      <c r="C11414" s="137"/>
      <c r="D11414" s="53"/>
      <c r="E11414" s="320"/>
      <c r="F11414" s="55"/>
      <c r="G11414" s="25"/>
      <c r="H11414" s="134"/>
      <c r="I11414" s="25"/>
      <c r="J11414" s="53"/>
      <c r="K11414" s="53"/>
      <c r="L11414" s="53"/>
      <c r="M11414" s="53"/>
      <c r="N11414" s="24"/>
      <c r="O11414" s="53"/>
      <c r="P11414" s="53"/>
      <c r="Q11414" s="53"/>
      <c r="R11414" s="53"/>
      <c r="S11414" s="24"/>
      <c r="T11414" s="24"/>
      <c r="U11414" s="54"/>
      <c r="V11414" s="54"/>
      <c r="W11414" s="54"/>
      <c r="X11414" s="54"/>
      <c r="Y11414" s="56"/>
      <c r="Z11414" s="54"/>
      <c r="AA11414" s="107"/>
      <c r="AB11414" s="107"/>
      <c r="AC11414" s="53"/>
      <c r="AD11414" s="53"/>
      <c r="AE11414" s="53"/>
      <c r="AF11414" s="53"/>
      <c r="AG11414" s="53"/>
      <c r="AH11414" s="53"/>
      <c r="AI11414" s="53"/>
      <c r="AJ11414" s="53"/>
      <c r="AK11414" s="53"/>
      <c r="AL11414" s="53"/>
      <c r="AM11414" s="53"/>
      <c r="AN11414" s="53"/>
      <c r="AO11414" s="53"/>
      <c r="AP11414" s="53"/>
      <c r="AQ11414" s="53"/>
      <c r="AR11414" s="53"/>
      <c r="AS11414" s="53"/>
      <c r="AT11414" s="177"/>
      <c r="AU11414" s="57"/>
      <c r="AV11414" s="64"/>
      <c r="AW11414" s="53"/>
      <c r="AX11414" s="53"/>
      <c r="AY11414" s="25"/>
      <c r="AZ11414" s="25"/>
      <c r="BA11414" s="53"/>
      <c r="BB11414" s="53"/>
      <c r="BC11414" s="24"/>
      <c r="BD11414" s="53"/>
      <c r="BE11414" s="53"/>
      <c r="BF11414" s="53"/>
      <c r="BG11414" s="55"/>
      <c r="BH11414" s="53"/>
      <c r="BI11414" s="53"/>
    </row>
    <row r="11415" spans="1:61" ht="27.75" customHeight="1" x14ac:dyDescent="0.25">
      <c r="A11415" s="135"/>
      <c r="C11415" s="137"/>
      <c r="D11415" s="53"/>
      <c r="E11415" s="320"/>
      <c r="F11415" s="55"/>
      <c r="G11415" s="25"/>
      <c r="H11415" s="134"/>
      <c r="I11415" s="25"/>
      <c r="J11415" s="53"/>
      <c r="K11415" s="53"/>
      <c r="L11415" s="53"/>
      <c r="M11415" s="53"/>
      <c r="N11415" s="24"/>
      <c r="O11415" s="53"/>
      <c r="P11415" s="53"/>
      <c r="Q11415" s="53"/>
      <c r="R11415" s="53"/>
      <c r="S11415" s="24"/>
      <c r="T11415" s="24"/>
      <c r="U11415" s="54"/>
      <c r="V11415" s="54"/>
      <c r="W11415" s="54"/>
      <c r="X11415" s="54"/>
      <c r="Y11415" s="56"/>
      <c r="Z11415" s="54"/>
      <c r="AA11415" s="107"/>
      <c r="AB11415" s="107"/>
      <c r="AC11415" s="53"/>
      <c r="AD11415" s="53"/>
      <c r="AE11415" s="53"/>
      <c r="AF11415" s="53"/>
      <c r="AG11415" s="53"/>
      <c r="AH11415" s="53"/>
      <c r="AI11415" s="53"/>
      <c r="AJ11415" s="53"/>
      <c r="AK11415" s="53"/>
      <c r="AL11415" s="53"/>
      <c r="AM11415" s="53"/>
      <c r="AN11415" s="53"/>
      <c r="AO11415" s="53"/>
      <c r="AP11415" s="53"/>
      <c r="AQ11415" s="53"/>
      <c r="AR11415" s="53"/>
      <c r="AS11415" s="53"/>
      <c r="AT11415" s="177"/>
      <c r="AU11415" s="57"/>
      <c r="AV11415" s="64"/>
      <c r="AW11415" s="53"/>
      <c r="AX11415" s="53"/>
      <c r="AY11415" s="25"/>
      <c r="AZ11415" s="25"/>
      <c r="BA11415" s="53"/>
      <c r="BB11415" s="53"/>
      <c r="BC11415" s="24"/>
      <c r="BD11415" s="53"/>
      <c r="BE11415" s="53"/>
      <c r="BF11415" s="53"/>
      <c r="BG11415" s="55"/>
      <c r="BH11415" s="53"/>
      <c r="BI11415" s="53"/>
    </row>
    <row r="11416" spans="1:61" ht="27.75" customHeight="1" x14ac:dyDescent="0.25">
      <c r="A11416" s="135"/>
      <c r="C11416" s="137"/>
      <c r="D11416" s="53"/>
      <c r="E11416" s="320"/>
      <c r="F11416" s="55"/>
      <c r="G11416" s="25"/>
      <c r="H11416" s="134"/>
      <c r="I11416" s="25"/>
      <c r="J11416" s="53"/>
      <c r="K11416" s="53"/>
      <c r="L11416" s="53"/>
      <c r="M11416" s="53"/>
      <c r="N11416" s="24"/>
      <c r="O11416" s="53"/>
      <c r="P11416" s="53"/>
      <c r="Q11416" s="53"/>
      <c r="R11416" s="53"/>
      <c r="S11416" s="24"/>
      <c r="T11416" s="24"/>
      <c r="U11416" s="54"/>
      <c r="V11416" s="54"/>
      <c r="W11416" s="54"/>
      <c r="X11416" s="54"/>
      <c r="Y11416" s="56"/>
      <c r="Z11416" s="54"/>
      <c r="AA11416" s="107"/>
      <c r="AB11416" s="107"/>
      <c r="AC11416" s="53"/>
      <c r="AD11416" s="53"/>
      <c r="AE11416" s="53"/>
      <c r="AF11416" s="53"/>
      <c r="AG11416" s="53"/>
      <c r="AH11416" s="53"/>
      <c r="AI11416" s="53"/>
      <c r="AJ11416" s="53"/>
      <c r="AK11416" s="53"/>
      <c r="AL11416" s="53"/>
      <c r="AM11416" s="53"/>
      <c r="AN11416" s="53"/>
      <c r="AO11416" s="53"/>
      <c r="AP11416" s="53"/>
      <c r="AQ11416" s="53"/>
      <c r="AR11416" s="53"/>
      <c r="AS11416" s="53"/>
      <c r="AT11416" s="177"/>
      <c r="AU11416" s="57"/>
      <c r="AV11416" s="64"/>
      <c r="AW11416" s="53"/>
      <c r="AX11416" s="53"/>
      <c r="AY11416" s="25"/>
      <c r="AZ11416" s="25"/>
      <c r="BA11416" s="53"/>
      <c r="BB11416" s="53"/>
      <c r="BC11416" s="24"/>
      <c r="BD11416" s="53"/>
      <c r="BE11416" s="53"/>
      <c r="BF11416" s="53"/>
      <c r="BG11416" s="55"/>
      <c r="BH11416" s="53"/>
      <c r="BI11416" s="53"/>
    </row>
    <row r="11417" spans="1:61" ht="27.75" customHeight="1" x14ac:dyDescent="0.25">
      <c r="A11417" s="135"/>
      <c r="C11417" s="137"/>
      <c r="D11417" s="53"/>
      <c r="E11417" s="320"/>
      <c r="F11417" s="55"/>
      <c r="G11417" s="25"/>
      <c r="H11417" s="134"/>
      <c r="I11417" s="25"/>
      <c r="J11417" s="53"/>
      <c r="K11417" s="53"/>
      <c r="L11417" s="53"/>
      <c r="M11417" s="53"/>
      <c r="N11417" s="24"/>
      <c r="O11417" s="53"/>
      <c r="P11417" s="53"/>
      <c r="Q11417" s="53"/>
      <c r="R11417" s="53"/>
      <c r="S11417" s="24"/>
      <c r="T11417" s="24"/>
      <c r="U11417" s="54"/>
      <c r="V11417" s="54"/>
      <c r="W11417" s="54"/>
      <c r="X11417" s="54"/>
      <c r="Y11417" s="56"/>
      <c r="Z11417" s="54"/>
      <c r="AA11417" s="107"/>
      <c r="AB11417" s="107"/>
      <c r="AC11417" s="53"/>
      <c r="AD11417" s="53"/>
      <c r="AE11417" s="53"/>
      <c r="AF11417" s="53"/>
      <c r="AG11417" s="53"/>
      <c r="AH11417" s="53"/>
      <c r="AI11417" s="53"/>
      <c r="AJ11417" s="53"/>
      <c r="AK11417" s="53"/>
      <c r="AL11417" s="53"/>
      <c r="AM11417" s="53"/>
      <c r="AN11417" s="53"/>
      <c r="AO11417" s="53"/>
      <c r="AP11417" s="53"/>
      <c r="AQ11417" s="53"/>
      <c r="AR11417" s="53"/>
      <c r="AS11417" s="53"/>
      <c r="AT11417" s="177"/>
      <c r="AU11417" s="57"/>
      <c r="AV11417" s="64"/>
      <c r="AW11417" s="53"/>
      <c r="AX11417" s="53"/>
      <c r="AY11417" s="25"/>
      <c r="AZ11417" s="25"/>
      <c r="BA11417" s="53"/>
      <c r="BB11417" s="53"/>
      <c r="BC11417" s="24"/>
      <c r="BD11417" s="53"/>
      <c r="BE11417" s="53"/>
      <c r="BF11417" s="53"/>
      <c r="BG11417" s="55"/>
      <c r="BH11417" s="53"/>
      <c r="BI11417" s="53"/>
    </row>
    <row r="11418" spans="1:61" ht="27.75" customHeight="1" x14ac:dyDescent="0.25">
      <c r="A11418" s="135"/>
      <c r="C11418" s="137"/>
      <c r="D11418" s="53"/>
      <c r="E11418" s="320"/>
      <c r="F11418" s="55"/>
      <c r="G11418" s="25"/>
      <c r="H11418" s="134"/>
      <c r="I11418" s="25"/>
      <c r="J11418" s="53"/>
      <c r="K11418" s="53"/>
      <c r="L11418" s="53"/>
      <c r="M11418" s="53"/>
      <c r="N11418" s="24"/>
      <c r="O11418" s="53"/>
      <c r="P11418" s="53"/>
      <c r="Q11418" s="53"/>
      <c r="R11418" s="53"/>
      <c r="S11418" s="24"/>
      <c r="T11418" s="24"/>
      <c r="U11418" s="54"/>
      <c r="V11418" s="54"/>
      <c r="W11418" s="54"/>
      <c r="X11418" s="54"/>
      <c r="Y11418" s="56"/>
      <c r="Z11418" s="54"/>
      <c r="AA11418" s="107"/>
      <c r="AB11418" s="107"/>
      <c r="AC11418" s="53"/>
      <c r="AD11418" s="53"/>
      <c r="AE11418" s="53"/>
      <c r="AF11418" s="53"/>
      <c r="AG11418" s="53"/>
      <c r="AH11418" s="53"/>
      <c r="AI11418" s="53"/>
      <c r="AJ11418" s="53"/>
      <c r="AK11418" s="53"/>
      <c r="AL11418" s="53"/>
      <c r="AM11418" s="53"/>
      <c r="AN11418" s="53"/>
      <c r="AO11418" s="53"/>
      <c r="AP11418" s="53"/>
      <c r="AQ11418" s="53"/>
      <c r="AR11418" s="53"/>
      <c r="AS11418" s="53"/>
      <c r="AT11418" s="177"/>
      <c r="AU11418" s="57"/>
      <c r="AV11418" s="64"/>
      <c r="AW11418" s="53"/>
      <c r="AX11418" s="53"/>
      <c r="AY11418" s="25"/>
      <c r="AZ11418" s="25"/>
      <c r="BA11418" s="53"/>
      <c r="BB11418" s="53"/>
      <c r="BC11418" s="24"/>
      <c r="BD11418" s="53"/>
      <c r="BE11418" s="53"/>
      <c r="BF11418" s="53"/>
      <c r="BG11418" s="55"/>
      <c r="BH11418" s="53"/>
      <c r="BI11418" s="53"/>
    </row>
    <row r="11419" spans="1:61" ht="27.75" customHeight="1" x14ac:dyDescent="0.25">
      <c r="A11419" s="135"/>
      <c r="C11419" s="137"/>
      <c r="D11419" s="53"/>
      <c r="E11419" s="320"/>
      <c r="F11419" s="55"/>
      <c r="G11419" s="25"/>
      <c r="H11419" s="134"/>
      <c r="I11419" s="25"/>
      <c r="J11419" s="53"/>
      <c r="K11419" s="53"/>
      <c r="L11419" s="53"/>
      <c r="M11419" s="53"/>
      <c r="N11419" s="24"/>
      <c r="O11419" s="53"/>
      <c r="P11419" s="53"/>
      <c r="Q11419" s="53"/>
      <c r="R11419" s="53"/>
      <c r="S11419" s="24"/>
      <c r="T11419" s="24"/>
      <c r="U11419" s="54"/>
      <c r="V11419" s="54"/>
      <c r="W11419" s="54"/>
      <c r="X11419" s="54"/>
      <c r="Y11419" s="56"/>
      <c r="Z11419" s="54"/>
      <c r="AA11419" s="107"/>
      <c r="AB11419" s="107"/>
      <c r="AC11419" s="53"/>
      <c r="AD11419" s="53"/>
      <c r="AE11419" s="53"/>
      <c r="AF11419" s="53"/>
      <c r="AG11419" s="53"/>
      <c r="AH11419" s="53"/>
      <c r="AI11419" s="53"/>
      <c r="AJ11419" s="53"/>
      <c r="AK11419" s="53"/>
      <c r="AL11419" s="53"/>
      <c r="AM11419" s="53"/>
      <c r="AN11419" s="53"/>
      <c r="AO11419" s="53"/>
      <c r="AP11419" s="53"/>
      <c r="AQ11419" s="53"/>
      <c r="AR11419" s="53"/>
      <c r="AS11419" s="53"/>
      <c r="AT11419" s="177"/>
      <c r="AU11419" s="57"/>
      <c r="AV11419" s="64"/>
      <c r="AW11419" s="53"/>
      <c r="AX11419" s="53"/>
      <c r="AY11419" s="25"/>
      <c r="AZ11419" s="25"/>
      <c r="BA11419" s="53"/>
      <c r="BB11419" s="53"/>
      <c r="BC11419" s="24"/>
      <c r="BD11419" s="53"/>
      <c r="BE11419" s="53"/>
      <c r="BF11419" s="53"/>
      <c r="BG11419" s="55"/>
      <c r="BH11419" s="53"/>
      <c r="BI11419" s="53"/>
    </row>
    <row r="11420" spans="1:61" ht="27.75" customHeight="1" x14ac:dyDescent="0.25">
      <c r="A11420" s="135"/>
      <c r="C11420" s="137"/>
      <c r="D11420" s="53"/>
      <c r="E11420" s="320"/>
      <c r="F11420" s="55"/>
      <c r="G11420" s="25"/>
      <c r="H11420" s="134"/>
      <c r="I11420" s="25"/>
      <c r="J11420" s="53"/>
      <c r="K11420" s="53"/>
      <c r="L11420" s="53"/>
      <c r="M11420" s="53"/>
      <c r="N11420" s="24"/>
      <c r="O11420" s="53"/>
      <c r="P11420" s="53"/>
      <c r="Q11420" s="53"/>
      <c r="R11420" s="53"/>
      <c r="S11420" s="24"/>
      <c r="T11420" s="24"/>
      <c r="U11420" s="54"/>
      <c r="V11420" s="54"/>
      <c r="W11420" s="54"/>
      <c r="X11420" s="54"/>
      <c r="Y11420" s="56"/>
      <c r="Z11420" s="54"/>
      <c r="AA11420" s="107"/>
      <c r="AB11420" s="107"/>
      <c r="AC11420" s="53"/>
      <c r="AD11420" s="53"/>
      <c r="AE11420" s="53"/>
      <c r="AF11420" s="53"/>
      <c r="AG11420" s="53"/>
      <c r="AH11420" s="53"/>
      <c r="AI11420" s="53"/>
      <c r="AJ11420" s="53"/>
      <c r="AK11420" s="53"/>
      <c r="AL11420" s="53"/>
      <c r="AM11420" s="53"/>
      <c r="AN11420" s="53"/>
      <c r="AO11420" s="53"/>
      <c r="AP11420" s="53"/>
      <c r="AQ11420" s="53"/>
      <c r="AR11420" s="53"/>
      <c r="AS11420" s="53"/>
      <c r="AT11420" s="177"/>
      <c r="AU11420" s="57"/>
      <c r="AV11420" s="64"/>
      <c r="AW11420" s="53"/>
      <c r="AX11420" s="53"/>
      <c r="AY11420" s="25"/>
      <c r="AZ11420" s="25"/>
      <c r="BA11420" s="53"/>
      <c r="BB11420" s="53"/>
      <c r="BC11420" s="24"/>
      <c r="BD11420" s="53"/>
      <c r="BE11420" s="53"/>
      <c r="BF11420" s="53"/>
      <c r="BG11420" s="55"/>
      <c r="BH11420" s="53"/>
      <c r="BI11420" s="53"/>
    </row>
    <row r="11421" spans="1:61" ht="27.75" customHeight="1" x14ac:dyDescent="0.25">
      <c r="A11421" s="135"/>
      <c r="C11421" s="137"/>
      <c r="D11421" s="53"/>
      <c r="E11421" s="320"/>
      <c r="F11421" s="55"/>
      <c r="G11421" s="25"/>
      <c r="H11421" s="134"/>
      <c r="I11421" s="25"/>
      <c r="J11421" s="53"/>
      <c r="K11421" s="53"/>
      <c r="L11421" s="53"/>
      <c r="M11421" s="53"/>
      <c r="N11421" s="24"/>
      <c r="O11421" s="53"/>
      <c r="P11421" s="53"/>
      <c r="Q11421" s="53"/>
      <c r="R11421" s="53"/>
      <c r="S11421" s="24"/>
      <c r="T11421" s="24"/>
      <c r="U11421" s="54"/>
      <c r="V11421" s="54"/>
      <c r="W11421" s="54"/>
      <c r="X11421" s="54"/>
      <c r="Y11421" s="56"/>
      <c r="Z11421" s="54"/>
      <c r="AA11421" s="107"/>
      <c r="AB11421" s="107"/>
      <c r="AC11421" s="53"/>
      <c r="AD11421" s="53"/>
      <c r="AE11421" s="53"/>
      <c r="AF11421" s="53"/>
      <c r="AG11421" s="53"/>
      <c r="AH11421" s="53"/>
      <c r="AI11421" s="53"/>
      <c r="AJ11421" s="53"/>
      <c r="AK11421" s="53"/>
      <c r="AL11421" s="53"/>
      <c r="AM11421" s="53"/>
      <c r="AN11421" s="53"/>
      <c r="AO11421" s="53"/>
      <c r="AP11421" s="53"/>
      <c r="AQ11421" s="53"/>
      <c r="AR11421" s="53"/>
      <c r="AS11421" s="53"/>
      <c r="AT11421" s="177"/>
      <c r="AU11421" s="57"/>
      <c r="AV11421" s="64"/>
      <c r="AW11421" s="53"/>
      <c r="AX11421" s="53"/>
      <c r="AY11421" s="25"/>
      <c r="AZ11421" s="25"/>
      <c r="BA11421" s="53"/>
      <c r="BB11421" s="53"/>
      <c r="BC11421" s="24"/>
      <c r="BD11421" s="53"/>
      <c r="BE11421" s="53"/>
      <c r="BF11421" s="53"/>
      <c r="BG11421" s="55"/>
      <c r="BH11421" s="53"/>
      <c r="BI11421" s="53"/>
    </row>
    <row r="11422" spans="1:61" ht="27.75" customHeight="1" x14ac:dyDescent="0.25">
      <c r="A11422" s="135"/>
      <c r="C11422" s="137"/>
      <c r="D11422" s="53"/>
      <c r="E11422" s="320"/>
      <c r="F11422" s="55"/>
      <c r="G11422" s="25"/>
      <c r="H11422" s="134"/>
      <c r="I11422" s="25"/>
      <c r="J11422" s="53"/>
      <c r="K11422" s="53"/>
      <c r="L11422" s="53"/>
      <c r="M11422" s="53"/>
      <c r="N11422" s="24"/>
      <c r="O11422" s="53"/>
      <c r="P11422" s="53"/>
      <c r="Q11422" s="53"/>
      <c r="R11422" s="53"/>
      <c r="S11422" s="24"/>
      <c r="T11422" s="24"/>
      <c r="U11422" s="54"/>
      <c r="V11422" s="54"/>
      <c r="W11422" s="54"/>
      <c r="X11422" s="54"/>
      <c r="Y11422" s="56"/>
      <c r="Z11422" s="54"/>
      <c r="AA11422" s="107"/>
      <c r="AB11422" s="107"/>
      <c r="AC11422" s="53"/>
      <c r="AD11422" s="53"/>
      <c r="AE11422" s="53"/>
      <c r="AF11422" s="53"/>
      <c r="AG11422" s="53"/>
      <c r="AH11422" s="53"/>
      <c r="AI11422" s="53"/>
      <c r="AJ11422" s="53"/>
      <c r="AK11422" s="53"/>
      <c r="AL11422" s="53"/>
      <c r="AM11422" s="53"/>
      <c r="AN11422" s="53"/>
      <c r="AO11422" s="53"/>
      <c r="AP11422" s="53"/>
      <c r="AQ11422" s="53"/>
      <c r="AR11422" s="53"/>
      <c r="AS11422" s="53"/>
      <c r="AT11422" s="177"/>
      <c r="AU11422" s="57"/>
      <c r="AV11422" s="64"/>
      <c r="AW11422" s="53"/>
      <c r="AX11422" s="53"/>
      <c r="AY11422" s="25"/>
      <c r="AZ11422" s="25"/>
      <c r="BA11422" s="53"/>
      <c r="BB11422" s="53"/>
      <c r="BC11422" s="24"/>
      <c r="BD11422" s="53"/>
      <c r="BE11422" s="53"/>
      <c r="BF11422" s="53"/>
      <c r="BG11422" s="55"/>
      <c r="BH11422" s="53"/>
      <c r="BI11422" s="53"/>
    </row>
    <row r="11423" spans="1:61" ht="27.75" customHeight="1" x14ac:dyDescent="0.25">
      <c r="A11423" s="135"/>
      <c r="C11423" s="137"/>
      <c r="D11423" s="53"/>
      <c r="E11423" s="320"/>
      <c r="F11423" s="55"/>
      <c r="G11423" s="25"/>
      <c r="H11423" s="134"/>
      <c r="I11423" s="25"/>
      <c r="J11423" s="53"/>
      <c r="K11423" s="53"/>
      <c r="L11423" s="53"/>
      <c r="M11423" s="53"/>
      <c r="N11423" s="24"/>
      <c r="O11423" s="53"/>
      <c r="P11423" s="53"/>
      <c r="Q11423" s="53"/>
      <c r="R11423" s="53"/>
      <c r="S11423" s="24"/>
      <c r="T11423" s="24"/>
      <c r="U11423" s="54"/>
      <c r="V11423" s="54"/>
      <c r="W11423" s="54"/>
      <c r="X11423" s="54"/>
      <c r="Y11423" s="56"/>
      <c r="Z11423" s="54"/>
      <c r="AA11423" s="107"/>
      <c r="AB11423" s="107"/>
      <c r="AC11423" s="53"/>
      <c r="AD11423" s="53"/>
      <c r="AE11423" s="53"/>
      <c r="AF11423" s="53"/>
      <c r="AG11423" s="53"/>
      <c r="AH11423" s="53"/>
      <c r="AI11423" s="53"/>
      <c r="AJ11423" s="53"/>
      <c r="AK11423" s="53"/>
      <c r="AL11423" s="53"/>
      <c r="AM11423" s="53"/>
      <c r="AN11423" s="53"/>
      <c r="AO11423" s="53"/>
      <c r="AP11423" s="53"/>
      <c r="AQ11423" s="53"/>
      <c r="AR11423" s="53"/>
      <c r="AS11423" s="53"/>
      <c r="AT11423" s="177"/>
      <c r="AU11423" s="57"/>
      <c r="AV11423" s="64"/>
      <c r="AW11423" s="53"/>
      <c r="AX11423" s="53"/>
      <c r="AY11423" s="25"/>
      <c r="AZ11423" s="25"/>
      <c r="BA11423" s="53"/>
      <c r="BB11423" s="53"/>
      <c r="BC11423" s="24"/>
      <c r="BD11423" s="53"/>
      <c r="BE11423" s="53"/>
      <c r="BF11423" s="53"/>
      <c r="BG11423" s="55"/>
      <c r="BH11423" s="53"/>
      <c r="BI11423" s="53"/>
    </row>
    <row r="11424" spans="1:61" ht="27.75" customHeight="1" x14ac:dyDescent="0.25">
      <c r="A11424" s="135"/>
      <c r="C11424" s="137"/>
      <c r="D11424" s="53"/>
      <c r="E11424" s="320"/>
      <c r="F11424" s="55"/>
      <c r="G11424" s="25"/>
      <c r="H11424" s="134"/>
      <c r="I11424" s="25"/>
      <c r="J11424" s="53"/>
      <c r="K11424" s="53"/>
      <c r="L11424" s="53"/>
      <c r="M11424" s="53"/>
      <c r="N11424" s="24"/>
      <c r="O11424" s="53"/>
      <c r="P11424" s="53"/>
      <c r="Q11424" s="53"/>
      <c r="R11424" s="53"/>
      <c r="S11424" s="24"/>
      <c r="T11424" s="24"/>
      <c r="U11424" s="54"/>
      <c r="V11424" s="54"/>
      <c r="W11424" s="54"/>
      <c r="X11424" s="54"/>
      <c r="Y11424" s="56"/>
      <c r="Z11424" s="54"/>
      <c r="AA11424" s="107"/>
      <c r="AB11424" s="107"/>
      <c r="AC11424" s="53"/>
      <c r="AD11424" s="53"/>
      <c r="AE11424" s="53"/>
      <c r="AF11424" s="53"/>
      <c r="AG11424" s="53"/>
      <c r="AH11424" s="53"/>
      <c r="AI11424" s="53"/>
      <c r="AJ11424" s="53"/>
      <c r="AK11424" s="53"/>
      <c r="AL11424" s="53"/>
      <c r="AM11424" s="53"/>
      <c r="AN11424" s="53"/>
      <c r="AO11424" s="53"/>
      <c r="AP11424" s="53"/>
      <c r="AQ11424" s="53"/>
      <c r="AR11424" s="53"/>
      <c r="AS11424" s="53"/>
      <c r="AT11424" s="177"/>
      <c r="AU11424" s="57"/>
      <c r="AV11424" s="64"/>
      <c r="AW11424" s="53"/>
      <c r="AX11424" s="53"/>
      <c r="AY11424" s="25"/>
      <c r="AZ11424" s="25"/>
      <c r="BA11424" s="53"/>
      <c r="BB11424" s="53"/>
      <c r="BC11424" s="24"/>
      <c r="BD11424" s="53"/>
      <c r="BE11424" s="53"/>
      <c r="BF11424" s="53"/>
      <c r="BG11424" s="55"/>
      <c r="BH11424" s="53"/>
      <c r="BI11424" s="53"/>
    </row>
    <row r="11425" spans="1:61" ht="27.75" customHeight="1" x14ac:dyDescent="0.25">
      <c r="A11425" s="135"/>
      <c r="C11425" s="137"/>
      <c r="D11425" s="53"/>
      <c r="E11425" s="320"/>
      <c r="F11425" s="55"/>
      <c r="G11425" s="25"/>
      <c r="H11425" s="134"/>
      <c r="I11425" s="25"/>
      <c r="J11425" s="53"/>
      <c r="K11425" s="53"/>
      <c r="L11425" s="53"/>
      <c r="M11425" s="53"/>
      <c r="N11425" s="24"/>
      <c r="O11425" s="53"/>
      <c r="P11425" s="53"/>
      <c r="Q11425" s="53"/>
      <c r="R11425" s="53"/>
      <c r="S11425" s="24"/>
      <c r="T11425" s="24"/>
      <c r="U11425" s="54"/>
      <c r="V11425" s="54"/>
      <c r="W11425" s="54"/>
      <c r="X11425" s="54"/>
      <c r="Y11425" s="56"/>
      <c r="Z11425" s="54"/>
      <c r="AA11425" s="107"/>
      <c r="AB11425" s="107"/>
      <c r="AC11425" s="53"/>
      <c r="AD11425" s="53"/>
      <c r="AE11425" s="53"/>
      <c r="AF11425" s="53"/>
      <c r="AG11425" s="53"/>
      <c r="AH11425" s="53"/>
      <c r="AI11425" s="53"/>
      <c r="AJ11425" s="53"/>
      <c r="AK11425" s="53"/>
      <c r="AL11425" s="53"/>
      <c r="AM11425" s="53"/>
      <c r="AN11425" s="53"/>
      <c r="AO11425" s="53"/>
      <c r="AP11425" s="53"/>
      <c r="AQ11425" s="53"/>
      <c r="AR11425" s="53"/>
      <c r="AS11425" s="53"/>
      <c r="AT11425" s="177"/>
      <c r="AU11425" s="57"/>
      <c r="AV11425" s="64"/>
      <c r="AW11425" s="53"/>
      <c r="AX11425" s="53"/>
      <c r="AY11425" s="25"/>
      <c r="AZ11425" s="25"/>
      <c r="BA11425" s="53"/>
      <c r="BB11425" s="53"/>
      <c r="BC11425" s="24"/>
      <c r="BD11425" s="53"/>
      <c r="BE11425" s="53"/>
      <c r="BF11425" s="53"/>
      <c r="BG11425" s="55"/>
      <c r="BH11425" s="53"/>
      <c r="BI11425" s="53"/>
    </row>
    <row r="11426" spans="1:61" ht="27.75" customHeight="1" x14ac:dyDescent="0.25">
      <c r="A11426" s="135"/>
      <c r="C11426" s="137"/>
      <c r="D11426" s="53"/>
      <c r="E11426" s="320"/>
      <c r="F11426" s="55"/>
      <c r="G11426" s="25"/>
      <c r="H11426" s="134"/>
      <c r="I11426" s="25"/>
      <c r="J11426" s="53"/>
      <c r="K11426" s="53"/>
      <c r="L11426" s="53"/>
      <c r="M11426" s="53"/>
      <c r="N11426" s="24"/>
      <c r="O11426" s="53"/>
      <c r="P11426" s="53"/>
      <c r="Q11426" s="53"/>
      <c r="R11426" s="53"/>
      <c r="S11426" s="24"/>
      <c r="T11426" s="24"/>
      <c r="U11426" s="54"/>
      <c r="V11426" s="54"/>
      <c r="W11426" s="54"/>
      <c r="X11426" s="54"/>
      <c r="Y11426" s="56"/>
      <c r="Z11426" s="54"/>
      <c r="AA11426" s="107"/>
      <c r="AB11426" s="107"/>
      <c r="AC11426" s="53"/>
      <c r="AD11426" s="53"/>
      <c r="AE11426" s="53"/>
      <c r="AF11426" s="53"/>
      <c r="AG11426" s="53"/>
      <c r="AH11426" s="53"/>
      <c r="AI11426" s="53"/>
      <c r="AJ11426" s="53"/>
      <c r="AK11426" s="53"/>
      <c r="AL11426" s="53"/>
      <c r="AM11426" s="53"/>
      <c r="AN11426" s="53"/>
      <c r="AO11426" s="53"/>
      <c r="AP11426" s="53"/>
      <c r="AQ11426" s="53"/>
      <c r="AR11426" s="53"/>
      <c r="AS11426" s="53"/>
      <c r="AT11426" s="177"/>
      <c r="AU11426" s="57"/>
      <c r="AV11426" s="64"/>
      <c r="AW11426" s="53"/>
      <c r="AX11426" s="53"/>
      <c r="AY11426" s="25"/>
      <c r="AZ11426" s="25"/>
      <c r="BA11426" s="53"/>
      <c r="BB11426" s="53"/>
      <c r="BC11426" s="24"/>
      <c r="BD11426" s="53"/>
      <c r="BE11426" s="53"/>
      <c r="BF11426" s="53"/>
      <c r="BG11426" s="55"/>
      <c r="BH11426" s="53"/>
      <c r="BI11426" s="53"/>
    </row>
    <row r="11427" spans="1:61" ht="27.75" customHeight="1" x14ac:dyDescent="0.25">
      <c r="A11427" s="135"/>
      <c r="C11427" s="137"/>
      <c r="D11427" s="53"/>
      <c r="E11427" s="320"/>
      <c r="F11427" s="55"/>
      <c r="G11427" s="25"/>
      <c r="H11427" s="134"/>
      <c r="I11427" s="25"/>
      <c r="J11427" s="53"/>
      <c r="K11427" s="53"/>
      <c r="L11427" s="53"/>
      <c r="M11427" s="53"/>
      <c r="N11427" s="24"/>
      <c r="O11427" s="53"/>
      <c r="P11427" s="53"/>
      <c r="Q11427" s="53"/>
      <c r="R11427" s="53"/>
      <c r="S11427" s="24"/>
      <c r="T11427" s="24"/>
      <c r="U11427" s="54"/>
      <c r="V11427" s="54"/>
      <c r="W11427" s="54"/>
      <c r="X11427" s="54"/>
      <c r="Y11427" s="56"/>
      <c r="Z11427" s="54"/>
      <c r="AA11427" s="107"/>
      <c r="AB11427" s="107"/>
      <c r="AC11427" s="53"/>
      <c r="AD11427" s="53"/>
      <c r="AE11427" s="53"/>
      <c r="AF11427" s="53"/>
      <c r="AG11427" s="53"/>
      <c r="AH11427" s="53"/>
      <c r="AI11427" s="53"/>
      <c r="AJ11427" s="53"/>
      <c r="AK11427" s="53"/>
      <c r="AL11427" s="53"/>
      <c r="AM11427" s="53"/>
      <c r="AN11427" s="53"/>
      <c r="AO11427" s="53"/>
      <c r="AP11427" s="53"/>
      <c r="AQ11427" s="53"/>
      <c r="AR11427" s="53"/>
      <c r="AS11427" s="53"/>
      <c r="AT11427" s="177"/>
      <c r="AU11427" s="57"/>
      <c r="AV11427" s="64"/>
      <c r="AW11427" s="53"/>
      <c r="AX11427" s="53"/>
      <c r="AY11427" s="25"/>
      <c r="AZ11427" s="25"/>
      <c r="BA11427" s="53"/>
      <c r="BB11427" s="53"/>
      <c r="BC11427" s="24"/>
      <c r="BD11427" s="53"/>
      <c r="BE11427" s="53"/>
      <c r="BF11427" s="53"/>
      <c r="BG11427" s="55"/>
      <c r="BH11427" s="53"/>
      <c r="BI11427" s="53"/>
    </row>
    <row r="11428" spans="1:61" ht="27.75" customHeight="1" x14ac:dyDescent="0.25">
      <c r="A11428" s="135"/>
      <c r="C11428" s="137"/>
      <c r="D11428" s="53"/>
      <c r="E11428" s="320"/>
      <c r="F11428" s="55"/>
      <c r="G11428" s="25"/>
      <c r="H11428" s="134"/>
      <c r="I11428" s="25"/>
      <c r="J11428" s="53"/>
      <c r="K11428" s="53"/>
      <c r="L11428" s="53"/>
      <c r="M11428" s="53"/>
      <c r="N11428" s="24"/>
      <c r="O11428" s="53"/>
      <c r="P11428" s="53"/>
      <c r="Q11428" s="53"/>
      <c r="R11428" s="53"/>
      <c r="S11428" s="24"/>
      <c r="T11428" s="24"/>
      <c r="U11428" s="54"/>
      <c r="V11428" s="54"/>
      <c r="W11428" s="54"/>
      <c r="X11428" s="54"/>
      <c r="Y11428" s="56"/>
      <c r="Z11428" s="54"/>
      <c r="AA11428" s="107"/>
      <c r="AB11428" s="107"/>
      <c r="AC11428" s="53"/>
      <c r="AD11428" s="53"/>
      <c r="AE11428" s="53"/>
      <c r="AF11428" s="53"/>
      <c r="AG11428" s="53"/>
      <c r="AH11428" s="53"/>
      <c r="AI11428" s="53"/>
      <c r="AJ11428" s="53"/>
      <c r="AK11428" s="53"/>
      <c r="AL11428" s="53"/>
      <c r="AM11428" s="53"/>
      <c r="AN11428" s="53"/>
      <c r="AO11428" s="53"/>
      <c r="AP11428" s="53"/>
      <c r="AQ11428" s="53"/>
      <c r="AR11428" s="53"/>
      <c r="AS11428" s="53"/>
      <c r="AT11428" s="177"/>
      <c r="AU11428" s="57"/>
      <c r="AV11428" s="64"/>
      <c r="AW11428" s="53"/>
      <c r="AX11428" s="53"/>
      <c r="AY11428" s="25"/>
      <c r="AZ11428" s="25"/>
      <c r="BA11428" s="53"/>
      <c r="BB11428" s="53"/>
      <c r="BC11428" s="24"/>
      <c r="BD11428" s="53"/>
      <c r="BE11428" s="53"/>
      <c r="BF11428" s="53"/>
      <c r="BG11428" s="55"/>
      <c r="BH11428" s="53"/>
      <c r="BI11428" s="53"/>
    </row>
    <row r="11429" spans="1:61" ht="27.75" customHeight="1" x14ac:dyDescent="0.25">
      <c r="A11429" s="135"/>
      <c r="C11429" s="137"/>
      <c r="D11429" s="53"/>
      <c r="E11429" s="320"/>
      <c r="F11429" s="55"/>
      <c r="G11429" s="25"/>
      <c r="H11429" s="134"/>
      <c r="I11429" s="25"/>
      <c r="J11429" s="53"/>
      <c r="K11429" s="53"/>
      <c r="L11429" s="53"/>
      <c r="M11429" s="53"/>
      <c r="N11429" s="24"/>
      <c r="O11429" s="53"/>
      <c r="P11429" s="53"/>
      <c r="Q11429" s="53"/>
      <c r="R11429" s="53"/>
      <c r="S11429" s="24"/>
      <c r="T11429" s="24"/>
      <c r="U11429" s="54"/>
      <c r="V11429" s="54"/>
      <c r="W11429" s="54"/>
      <c r="X11429" s="54"/>
      <c r="Y11429" s="56"/>
      <c r="Z11429" s="54"/>
      <c r="AA11429" s="107"/>
      <c r="AB11429" s="107"/>
      <c r="AC11429" s="53"/>
      <c r="AD11429" s="53"/>
      <c r="AE11429" s="53"/>
      <c r="AF11429" s="53"/>
      <c r="AG11429" s="53"/>
      <c r="AH11429" s="53"/>
      <c r="AI11429" s="53"/>
      <c r="AJ11429" s="53"/>
      <c r="AK11429" s="53"/>
      <c r="AL11429" s="53"/>
      <c r="AM11429" s="53"/>
      <c r="AN11429" s="53"/>
      <c r="AO11429" s="53"/>
      <c r="AP11429" s="53"/>
      <c r="AQ11429" s="53"/>
      <c r="AR11429" s="53"/>
      <c r="AS11429" s="53"/>
      <c r="AT11429" s="177"/>
      <c r="AU11429" s="57"/>
      <c r="AV11429" s="64"/>
      <c r="AW11429" s="53"/>
      <c r="AX11429" s="53"/>
      <c r="AY11429" s="25"/>
      <c r="AZ11429" s="25"/>
      <c r="BA11429" s="53"/>
      <c r="BB11429" s="53"/>
      <c r="BC11429" s="24"/>
      <c r="BD11429" s="53"/>
      <c r="BE11429" s="53"/>
      <c r="BF11429" s="53"/>
      <c r="BG11429" s="55"/>
      <c r="BH11429" s="53"/>
      <c r="BI11429" s="53"/>
    </row>
    <row r="11430" spans="1:61" ht="27.75" customHeight="1" x14ac:dyDescent="0.25">
      <c r="A11430" s="135"/>
      <c r="C11430" s="137"/>
      <c r="D11430" s="53"/>
      <c r="E11430" s="320"/>
      <c r="F11430" s="55"/>
      <c r="G11430" s="25"/>
      <c r="H11430" s="134"/>
      <c r="I11430" s="25"/>
      <c r="J11430" s="53"/>
      <c r="K11430" s="53"/>
      <c r="L11430" s="53"/>
      <c r="M11430" s="53"/>
      <c r="N11430" s="24"/>
      <c r="O11430" s="53"/>
      <c r="P11430" s="53"/>
      <c r="Q11430" s="53"/>
      <c r="R11430" s="53"/>
      <c r="S11430" s="24"/>
      <c r="T11430" s="24"/>
      <c r="U11430" s="54"/>
      <c r="V11430" s="54"/>
      <c r="W11430" s="54"/>
      <c r="X11430" s="54"/>
      <c r="Y11430" s="56"/>
      <c r="Z11430" s="54"/>
      <c r="AA11430" s="107"/>
      <c r="AB11430" s="107"/>
      <c r="AC11430" s="53"/>
      <c r="AD11430" s="53"/>
      <c r="AE11430" s="53"/>
      <c r="AF11430" s="53"/>
      <c r="AG11430" s="53"/>
      <c r="AH11430" s="53"/>
      <c r="AI11430" s="53"/>
      <c r="AJ11430" s="53"/>
      <c r="AK11430" s="53"/>
      <c r="AL11430" s="53"/>
      <c r="AM11430" s="53"/>
      <c r="AN11430" s="53"/>
      <c r="AO11430" s="53"/>
      <c r="AP11430" s="53"/>
      <c r="AQ11430" s="53"/>
      <c r="AR11430" s="53"/>
      <c r="AS11430" s="53"/>
      <c r="AT11430" s="177"/>
      <c r="AU11430" s="57"/>
      <c r="AV11430" s="64"/>
      <c r="AW11430" s="53"/>
      <c r="AX11430" s="53"/>
      <c r="AY11430" s="25"/>
      <c r="AZ11430" s="25"/>
      <c r="BA11430" s="53"/>
      <c r="BB11430" s="53"/>
      <c r="BC11430" s="24"/>
      <c r="BD11430" s="53"/>
      <c r="BE11430" s="53"/>
      <c r="BF11430" s="53"/>
      <c r="BG11430" s="55"/>
      <c r="BH11430" s="53"/>
      <c r="BI11430" s="53"/>
    </row>
    <row r="11431" spans="1:61" ht="27.75" customHeight="1" x14ac:dyDescent="0.25">
      <c r="A11431" s="135"/>
      <c r="C11431" s="137"/>
      <c r="D11431" s="53"/>
      <c r="E11431" s="320"/>
      <c r="F11431" s="55"/>
      <c r="G11431" s="25"/>
      <c r="H11431" s="134"/>
      <c r="I11431" s="25"/>
      <c r="J11431" s="53"/>
      <c r="K11431" s="53"/>
      <c r="L11431" s="53"/>
      <c r="M11431" s="53"/>
      <c r="N11431" s="24"/>
      <c r="O11431" s="53"/>
      <c r="P11431" s="53"/>
      <c r="Q11431" s="53"/>
      <c r="R11431" s="53"/>
      <c r="S11431" s="24"/>
      <c r="T11431" s="24"/>
      <c r="U11431" s="54"/>
      <c r="V11431" s="54"/>
      <c r="W11431" s="54"/>
      <c r="X11431" s="54"/>
      <c r="Y11431" s="56"/>
      <c r="Z11431" s="54"/>
      <c r="AA11431" s="107"/>
      <c r="AB11431" s="107"/>
      <c r="AC11431" s="53"/>
      <c r="AD11431" s="53"/>
      <c r="AE11431" s="53"/>
      <c r="AF11431" s="53"/>
      <c r="AG11431" s="53"/>
      <c r="AH11431" s="53"/>
      <c r="AI11431" s="53"/>
      <c r="AJ11431" s="53"/>
      <c r="AK11431" s="53"/>
      <c r="AL11431" s="53"/>
      <c r="AM11431" s="53"/>
      <c r="AN11431" s="53"/>
      <c r="AO11431" s="53"/>
      <c r="AP11431" s="53"/>
      <c r="AQ11431" s="53"/>
      <c r="AR11431" s="53"/>
      <c r="AS11431" s="53"/>
      <c r="AT11431" s="177"/>
      <c r="AU11431" s="57"/>
      <c r="AV11431" s="64"/>
      <c r="AW11431" s="53"/>
      <c r="AX11431" s="53"/>
      <c r="AY11431" s="25"/>
      <c r="AZ11431" s="25"/>
      <c r="BA11431" s="53"/>
      <c r="BB11431" s="53"/>
      <c r="BC11431" s="24"/>
      <c r="BD11431" s="53"/>
      <c r="BE11431" s="53"/>
      <c r="BF11431" s="53"/>
      <c r="BG11431" s="55"/>
      <c r="BH11431" s="53"/>
      <c r="BI11431" s="53"/>
    </row>
    <row r="11432" spans="1:61" ht="27.75" customHeight="1" x14ac:dyDescent="0.25">
      <c r="A11432" s="135"/>
      <c r="C11432" s="137"/>
      <c r="D11432" s="53"/>
      <c r="E11432" s="320"/>
      <c r="F11432" s="55"/>
      <c r="G11432" s="25"/>
      <c r="H11432" s="134"/>
      <c r="I11432" s="25"/>
      <c r="J11432" s="53"/>
      <c r="K11432" s="53"/>
      <c r="L11432" s="53"/>
      <c r="M11432" s="53"/>
      <c r="N11432" s="24"/>
      <c r="O11432" s="53"/>
      <c r="P11432" s="53"/>
      <c r="Q11432" s="53"/>
      <c r="R11432" s="53"/>
      <c r="S11432" s="24"/>
      <c r="T11432" s="24"/>
      <c r="U11432" s="54"/>
      <c r="V11432" s="54"/>
      <c r="W11432" s="54"/>
      <c r="X11432" s="54"/>
      <c r="Y11432" s="56"/>
      <c r="Z11432" s="54"/>
      <c r="AA11432" s="107"/>
      <c r="AB11432" s="107"/>
      <c r="AC11432" s="53"/>
      <c r="AD11432" s="53"/>
      <c r="AE11432" s="53"/>
      <c r="AF11432" s="53"/>
      <c r="AG11432" s="53"/>
      <c r="AH11432" s="53"/>
      <c r="AI11432" s="53"/>
      <c r="AJ11432" s="53"/>
      <c r="AK11432" s="53"/>
      <c r="AL11432" s="53"/>
      <c r="AM11432" s="53"/>
      <c r="AN11432" s="53"/>
      <c r="AO11432" s="53"/>
      <c r="AP11432" s="53"/>
      <c r="AQ11432" s="53"/>
      <c r="AR11432" s="53"/>
      <c r="AS11432" s="53"/>
      <c r="AT11432" s="177"/>
      <c r="AU11432" s="57"/>
      <c r="AV11432" s="64"/>
      <c r="AW11432" s="53"/>
      <c r="AX11432" s="53"/>
      <c r="AY11432" s="25"/>
      <c r="AZ11432" s="25"/>
      <c r="BA11432" s="53"/>
      <c r="BB11432" s="53"/>
      <c r="BC11432" s="24"/>
      <c r="BD11432" s="53"/>
      <c r="BE11432" s="53"/>
      <c r="BF11432" s="53"/>
      <c r="BG11432" s="55"/>
      <c r="BH11432" s="53"/>
      <c r="BI11432" s="53"/>
    </row>
    <row r="11433" spans="1:61" ht="27.75" customHeight="1" x14ac:dyDescent="0.25">
      <c r="A11433" s="135"/>
      <c r="C11433" s="137"/>
      <c r="D11433" s="53"/>
      <c r="E11433" s="320"/>
      <c r="F11433" s="55"/>
      <c r="G11433" s="25"/>
      <c r="H11433" s="134"/>
      <c r="I11433" s="25"/>
      <c r="J11433" s="53"/>
      <c r="K11433" s="53"/>
      <c r="L11433" s="53"/>
      <c r="M11433" s="53"/>
      <c r="N11433" s="24"/>
      <c r="O11433" s="53"/>
      <c r="P11433" s="53"/>
      <c r="Q11433" s="53"/>
      <c r="R11433" s="53"/>
      <c r="S11433" s="24"/>
      <c r="T11433" s="24"/>
      <c r="U11433" s="54"/>
      <c r="V11433" s="54"/>
      <c r="W11433" s="54"/>
      <c r="X11433" s="54"/>
      <c r="Y11433" s="56"/>
      <c r="Z11433" s="54"/>
      <c r="AA11433" s="107"/>
      <c r="AB11433" s="107"/>
      <c r="AC11433" s="53"/>
      <c r="AD11433" s="53"/>
      <c r="AE11433" s="53"/>
      <c r="AF11433" s="53"/>
      <c r="AG11433" s="53"/>
      <c r="AH11433" s="53"/>
      <c r="AI11433" s="53"/>
      <c r="AJ11433" s="53"/>
      <c r="AK11433" s="53"/>
      <c r="AL11433" s="53"/>
      <c r="AM11433" s="53"/>
      <c r="AN11433" s="53"/>
      <c r="AO11433" s="53"/>
      <c r="AP11433" s="53"/>
      <c r="AQ11433" s="53"/>
      <c r="AR11433" s="53"/>
      <c r="AS11433" s="53"/>
      <c r="AT11433" s="177"/>
      <c r="AU11433" s="57"/>
      <c r="AV11433" s="64"/>
      <c r="AW11433" s="53"/>
      <c r="AX11433" s="53"/>
      <c r="AY11433" s="25"/>
      <c r="AZ11433" s="25"/>
      <c r="BA11433" s="53"/>
      <c r="BB11433" s="53"/>
      <c r="BC11433" s="24"/>
      <c r="BD11433" s="53"/>
      <c r="BE11433" s="53"/>
      <c r="BF11433" s="53"/>
      <c r="BG11433" s="55"/>
      <c r="BH11433" s="53"/>
      <c r="BI11433" s="53"/>
    </row>
    <row r="11434" spans="1:61" ht="27.75" customHeight="1" x14ac:dyDescent="0.25">
      <c r="A11434" s="135"/>
      <c r="C11434" s="137"/>
      <c r="D11434" s="53"/>
      <c r="E11434" s="320"/>
      <c r="F11434" s="55"/>
      <c r="G11434" s="25"/>
      <c r="H11434" s="134"/>
      <c r="I11434" s="25"/>
      <c r="J11434" s="53"/>
      <c r="K11434" s="53"/>
      <c r="L11434" s="53"/>
      <c r="M11434" s="53"/>
      <c r="N11434" s="24"/>
      <c r="O11434" s="53"/>
      <c r="P11434" s="53"/>
      <c r="Q11434" s="53"/>
      <c r="R11434" s="53"/>
      <c r="S11434" s="24"/>
      <c r="T11434" s="24"/>
      <c r="U11434" s="54"/>
      <c r="V11434" s="54"/>
      <c r="W11434" s="54"/>
      <c r="X11434" s="54"/>
      <c r="Y11434" s="56"/>
      <c r="Z11434" s="54"/>
      <c r="AA11434" s="107"/>
      <c r="AB11434" s="107"/>
      <c r="AC11434" s="53"/>
      <c r="AD11434" s="53"/>
      <c r="AE11434" s="53"/>
      <c r="AF11434" s="53"/>
      <c r="AG11434" s="53"/>
      <c r="AH11434" s="53"/>
      <c r="AI11434" s="53"/>
      <c r="AJ11434" s="53"/>
      <c r="AK11434" s="53"/>
      <c r="AL11434" s="53"/>
      <c r="AM11434" s="53"/>
      <c r="AN11434" s="53"/>
      <c r="AO11434" s="53"/>
      <c r="AP11434" s="53"/>
      <c r="AQ11434" s="53"/>
      <c r="AR11434" s="53"/>
      <c r="AS11434" s="53"/>
      <c r="AT11434" s="177"/>
      <c r="AU11434" s="57"/>
      <c r="AV11434" s="64"/>
      <c r="AW11434" s="53"/>
      <c r="AX11434" s="53"/>
      <c r="AY11434" s="25"/>
      <c r="AZ11434" s="25"/>
      <c r="BA11434" s="53"/>
      <c r="BB11434" s="53"/>
      <c r="BC11434" s="24"/>
      <c r="BD11434" s="53"/>
      <c r="BE11434" s="53"/>
      <c r="BF11434" s="53"/>
      <c r="BG11434" s="55"/>
      <c r="BH11434" s="53"/>
      <c r="BI11434" s="53"/>
    </row>
    <row r="11435" spans="1:61" ht="27.75" customHeight="1" x14ac:dyDescent="0.25">
      <c r="A11435" s="135"/>
      <c r="C11435" s="137"/>
      <c r="D11435" s="53"/>
      <c r="E11435" s="320"/>
      <c r="F11435" s="55"/>
      <c r="G11435" s="25"/>
      <c r="H11435" s="134"/>
      <c r="I11435" s="25"/>
      <c r="J11435" s="53"/>
      <c r="K11435" s="53"/>
      <c r="L11435" s="53"/>
      <c r="M11435" s="53"/>
      <c r="N11435" s="24"/>
      <c r="O11435" s="53"/>
      <c r="P11435" s="53"/>
      <c r="Q11435" s="53"/>
      <c r="R11435" s="53"/>
      <c r="S11435" s="24"/>
      <c r="T11435" s="24"/>
      <c r="U11435" s="54"/>
      <c r="V11435" s="54"/>
      <c r="W11435" s="54"/>
      <c r="X11435" s="54"/>
      <c r="Y11435" s="56"/>
      <c r="Z11435" s="54"/>
      <c r="AA11435" s="107"/>
      <c r="AB11435" s="107"/>
      <c r="AC11435" s="53"/>
      <c r="AD11435" s="53"/>
      <c r="AE11435" s="53"/>
      <c r="AF11435" s="53"/>
      <c r="AG11435" s="53"/>
      <c r="AH11435" s="53"/>
      <c r="AI11435" s="53"/>
      <c r="AJ11435" s="53"/>
      <c r="AK11435" s="53"/>
      <c r="AL11435" s="53"/>
      <c r="AM11435" s="53"/>
      <c r="AN11435" s="53"/>
      <c r="AO11435" s="53"/>
      <c r="AP11435" s="53"/>
      <c r="AQ11435" s="53"/>
      <c r="AR11435" s="53"/>
      <c r="AS11435" s="53"/>
      <c r="AT11435" s="177"/>
      <c r="AU11435" s="57"/>
      <c r="AV11435" s="64"/>
      <c r="AW11435" s="53"/>
      <c r="AX11435" s="53"/>
      <c r="AY11435" s="25"/>
      <c r="AZ11435" s="25"/>
      <c r="BA11435" s="53"/>
      <c r="BB11435" s="53"/>
      <c r="BC11435" s="24"/>
      <c r="BD11435" s="53"/>
      <c r="BE11435" s="53"/>
      <c r="BF11435" s="53"/>
      <c r="BG11435" s="55"/>
      <c r="BH11435" s="53"/>
      <c r="BI11435" s="53"/>
    </row>
    <row r="11436" spans="1:61" ht="27.75" customHeight="1" x14ac:dyDescent="0.25">
      <c r="A11436" s="135"/>
      <c r="C11436" s="137"/>
      <c r="D11436" s="53"/>
      <c r="E11436" s="320"/>
      <c r="F11436" s="55"/>
      <c r="G11436" s="25"/>
      <c r="H11436" s="134"/>
      <c r="I11436" s="25"/>
      <c r="J11436" s="53"/>
      <c r="K11436" s="53"/>
      <c r="L11436" s="53"/>
      <c r="M11436" s="53"/>
      <c r="N11436" s="24"/>
      <c r="O11436" s="53"/>
      <c r="P11436" s="53"/>
      <c r="Q11436" s="53"/>
      <c r="R11436" s="53"/>
      <c r="S11436" s="24"/>
      <c r="T11436" s="24"/>
      <c r="U11436" s="54"/>
      <c r="V11436" s="54"/>
      <c r="W11436" s="54"/>
      <c r="X11436" s="54"/>
      <c r="Y11436" s="56"/>
      <c r="Z11436" s="54"/>
      <c r="AA11436" s="107"/>
      <c r="AB11436" s="107"/>
      <c r="AC11436" s="53"/>
      <c r="AD11436" s="53"/>
      <c r="AE11436" s="53"/>
      <c r="AF11436" s="53"/>
      <c r="AG11436" s="53"/>
      <c r="AH11436" s="53"/>
      <c r="AI11436" s="53"/>
      <c r="AJ11436" s="53"/>
      <c r="AK11436" s="53"/>
      <c r="AL11436" s="53"/>
      <c r="AM11436" s="53"/>
      <c r="AN11436" s="53"/>
      <c r="AO11436" s="53"/>
      <c r="AP11436" s="53"/>
      <c r="AQ11436" s="53"/>
      <c r="AR11436" s="53"/>
      <c r="AS11436" s="53"/>
      <c r="AT11436" s="177"/>
      <c r="AU11436" s="57"/>
      <c r="AV11436" s="64"/>
      <c r="AW11436" s="53"/>
      <c r="AX11436" s="53"/>
      <c r="AY11436" s="25"/>
      <c r="AZ11436" s="25"/>
      <c r="BA11436" s="53"/>
      <c r="BB11436" s="53"/>
      <c r="BC11436" s="24"/>
      <c r="BD11436" s="53"/>
      <c r="BE11436" s="53"/>
      <c r="BF11436" s="53"/>
      <c r="BG11436" s="55"/>
      <c r="BH11436" s="53"/>
      <c r="BI11436" s="53"/>
    </row>
    <row r="11437" spans="1:61" ht="27.75" customHeight="1" x14ac:dyDescent="0.25">
      <c r="A11437" s="135"/>
      <c r="C11437" s="137"/>
      <c r="D11437" s="53"/>
      <c r="E11437" s="320"/>
      <c r="F11437" s="55"/>
      <c r="G11437" s="25"/>
      <c r="H11437" s="134"/>
      <c r="I11437" s="25"/>
      <c r="J11437" s="53"/>
      <c r="K11437" s="53"/>
      <c r="L11437" s="53"/>
      <c r="M11437" s="53"/>
      <c r="N11437" s="24"/>
      <c r="O11437" s="53"/>
      <c r="P11437" s="53"/>
      <c r="Q11437" s="53"/>
      <c r="R11437" s="53"/>
      <c r="S11437" s="24"/>
      <c r="T11437" s="24"/>
      <c r="U11437" s="54"/>
      <c r="V11437" s="54"/>
      <c r="W11437" s="54"/>
      <c r="X11437" s="54"/>
      <c r="Y11437" s="56"/>
      <c r="Z11437" s="54"/>
      <c r="AA11437" s="107"/>
      <c r="AB11437" s="107"/>
      <c r="AC11437" s="53"/>
      <c r="AD11437" s="53"/>
      <c r="AE11437" s="53"/>
      <c r="AF11437" s="53"/>
      <c r="AG11437" s="53"/>
      <c r="AH11437" s="53"/>
      <c r="AI11437" s="53"/>
      <c r="AJ11437" s="53"/>
      <c r="AK11437" s="53"/>
      <c r="AL11437" s="53"/>
      <c r="AM11437" s="53"/>
      <c r="AN11437" s="53"/>
      <c r="AO11437" s="53"/>
      <c r="AP11437" s="53"/>
      <c r="AQ11437" s="53"/>
      <c r="AR11437" s="53"/>
      <c r="AS11437" s="53"/>
      <c r="AT11437" s="177"/>
      <c r="AU11437" s="57"/>
      <c r="AV11437" s="64"/>
      <c r="AW11437" s="53"/>
      <c r="AX11437" s="53"/>
      <c r="AY11437" s="25"/>
      <c r="AZ11437" s="25"/>
      <c r="BA11437" s="53"/>
      <c r="BB11437" s="53"/>
      <c r="BC11437" s="24"/>
      <c r="BD11437" s="53"/>
      <c r="BE11437" s="53"/>
      <c r="BF11437" s="53"/>
      <c r="BG11437" s="55"/>
      <c r="BH11437" s="53"/>
      <c r="BI11437" s="53"/>
    </row>
    <row r="11438" spans="1:61" ht="27.75" customHeight="1" x14ac:dyDescent="0.25">
      <c r="A11438" s="135"/>
      <c r="C11438" s="137"/>
      <c r="D11438" s="53"/>
      <c r="E11438" s="320"/>
      <c r="F11438" s="55"/>
      <c r="G11438" s="25"/>
      <c r="H11438" s="134"/>
      <c r="I11438" s="25"/>
      <c r="J11438" s="53"/>
      <c r="K11438" s="53"/>
      <c r="L11438" s="53"/>
      <c r="M11438" s="53"/>
      <c r="N11438" s="24"/>
      <c r="O11438" s="53"/>
      <c r="P11438" s="53"/>
      <c r="Q11438" s="53"/>
      <c r="R11438" s="53"/>
      <c r="S11438" s="24"/>
      <c r="T11438" s="24"/>
      <c r="U11438" s="54"/>
      <c r="V11438" s="54"/>
      <c r="W11438" s="54"/>
      <c r="X11438" s="54"/>
      <c r="Y11438" s="56"/>
      <c r="Z11438" s="54"/>
      <c r="AA11438" s="107"/>
      <c r="AB11438" s="107"/>
      <c r="AC11438" s="53"/>
      <c r="AD11438" s="53"/>
      <c r="AE11438" s="53"/>
      <c r="AF11438" s="53"/>
      <c r="AG11438" s="53"/>
      <c r="AH11438" s="53"/>
      <c r="AI11438" s="53"/>
      <c r="AJ11438" s="53"/>
      <c r="AK11438" s="53"/>
      <c r="AL11438" s="53"/>
      <c r="AM11438" s="53"/>
      <c r="AN11438" s="53"/>
      <c r="AO11438" s="53"/>
      <c r="AP11438" s="53"/>
      <c r="AQ11438" s="53"/>
      <c r="AR11438" s="53"/>
      <c r="AS11438" s="53"/>
      <c r="AT11438" s="177"/>
      <c r="AU11438" s="57"/>
      <c r="AV11438" s="64"/>
      <c r="AW11438" s="53"/>
      <c r="AX11438" s="53"/>
      <c r="AY11438" s="25"/>
      <c r="AZ11438" s="25"/>
      <c r="BA11438" s="53"/>
      <c r="BB11438" s="53"/>
      <c r="BC11438" s="24"/>
      <c r="BD11438" s="53"/>
      <c r="BE11438" s="53"/>
      <c r="BF11438" s="53"/>
      <c r="BG11438" s="55"/>
      <c r="BH11438" s="53"/>
      <c r="BI11438" s="53"/>
    </row>
    <row r="11439" spans="1:61" ht="27.75" customHeight="1" x14ac:dyDescent="0.25">
      <c r="A11439" s="135"/>
      <c r="C11439" s="137"/>
      <c r="D11439" s="53"/>
      <c r="E11439" s="320"/>
      <c r="F11439" s="55"/>
      <c r="G11439" s="25"/>
      <c r="H11439" s="134"/>
      <c r="I11439" s="25"/>
      <c r="J11439" s="53"/>
      <c r="K11439" s="53"/>
      <c r="L11439" s="53"/>
      <c r="M11439" s="53"/>
      <c r="N11439" s="24"/>
      <c r="O11439" s="53"/>
      <c r="P11439" s="53"/>
      <c r="Q11439" s="53"/>
      <c r="R11439" s="53"/>
      <c r="S11439" s="24"/>
      <c r="T11439" s="24"/>
      <c r="U11439" s="54"/>
      <c r="V11439" s="54"/>
      <c r="W11439" s="54"/>
      <c r="X11439" s="54"/>
      <c r="Y11439" s="56"/>
      <c r="Z11439" s="54"/>
      <c r="AA11439" s="107"/>
      <c r="AB11439" s="107"/>
      <c r="AC11439" s="53"/>
      <c r="AD11439" s="53"/>
      <c r="AE11439" s="53"/>
      <c r="AF11439" s="53"/>
      <c r="AG11439" s="53"/>
      <c r="AH11439" s="53"/>
      <c r="AI11439" s="53"/>
      <c r="AJ11439" s="53"/>
      <c r="AK11439" s="53"/>
      <c r="AL11439" s="53"/>
      <c r="AM11439" s="53"/>
      <c r="AN11439" s="53"/>
      <c r="AO11439" s="53"/>
      <c r="AP11439" s="53"/>
      <c r="AQ11439" s="53"/>
      <c r="AR11439" s="53"/>
      <c r="AS11439" s="53"/>
      <c r="AT11439" s="177"/>
      <c r="AU11439" s="57"/>
      <c r="AV11439" s="64"/>
      <c r="AW11439" s="53"/>
      <c r="AX11439" s="53"/>
      <c r="AY11439" s="25"/>
      <c r="AZ11439" s="25"/>
      <c r="BA11439" s="53"/>
      <c r="BB11439" s="53"/>
      <c r="BC11439" s="24"/>
      <c r="BD11439" s="53"/>
      <c r="BE11439" s="53"/>
      <c r="BF11439" s="53"/>
      <c r="BG11439" s="55"/>
      <c r="BH11439" s="53"/>
      <c r="BI11439" s="53"/>
    </row>
    <row r="11440" spans="1:61" ht="27.75" customHeight="1" x14ac:dyDescent="0.25">
      <c r="A11440" s="135"/>
      <c r="C11440" s="137"/>
      <c r="D11440" s="53"/>
      <c r="E11440" s="320"/>
      <c r="F11440" s="55"/>
      <c r="G11440" s="25"/>
      <c r="H11440" s="134"/>
      <c r="I11440" s="25"/>
      <c r="J11440" s="53"/>
      <c r="K11440" s="53"/>
      <c r="L11440" s="53"/>
      <c r="M11440" s="53"/>
      <c r="N11440" s="24"/>
      <c r="O11440" s="53"/>
      <c r="P11440" s="53"/>
      <c r="Q11440" s="53"/>
      <c r="R11440" s="53"/>
      <c r="S11440" s="24"/>
      <c r="T11440" s="24"/>
      <c r="U11440" s="54"/>
      <c r="V11440" s="54"/>
      <c r="W11440" s="54"/>
      <c r="X11440" s="54"/>
      <c r="Y11440" s="56"/>
      <c r="Z11440" s="54"/>
      <c r="AA11440" s="107"/>
      <c r="AB11440" s="107"/>
      <c r="AC11440" s="53"/>
      <c r="AD11440" s="53"/>
      <c r="AE11440" s="53"/>
      <c r="AF11440" s="53"/>
      <c r="AG11440" s="53"/>
      <c r="AH11440" s="53"/>
      <c r="AI11440" s="53"/>
      <c r="AJ11440" s="53"/>
      <c r="AK11440" s="53"/>
      <c r="AL11440" s="53"/>
      <c r="AM11440" s="53"/>
      <c r="AN11440" s="53"/>
      <c r="AO11440" s="53"/>
      <c r="AP11440" s="53"/>
      <c r="AQ11440" s="53"/>
      <c r="AR11440" s="53"/>
      <c r="AS11440" s="53"/>
      <c r="AT11440" s="177"/>
      <c r="AU11440" s="57"/>
      <c r="AV11440" s="64"/>
      <c r="AW11440" s="53"/>
      <c r="AX11440" s="53"/>
      <c r="AY11440" s="25"/>
      <c r="AZ11440" s="25"/>
      <c r="BA11440" s="53"/>
      <c r="BB11440" s="53"/>
      <c r="BC11440" s="24"/>
      <c r="BD11440" s="53"/>
      <c r="BE11440" s="53"/>
      <c r="BF11440" s="53"/>
      <c r="BG11440" s="55"/>
      <c r="BH11440" s="53"/>
      <c r="BI11440" s="53"/>
    </row>
    <row r="11441" spans="1:61" ht="27.75" customHeight="1" x14ac:dyDescent="0.25">
      <c r="A11441" s="135"/>
      <c r="C11441" s="137"/>
      <c r="D11441" s="53"/>
      <c r="E11441" s="320"/>
      <c r="F11441" s="55"/>
      <c r="G11441" s="25"/>
      <c r="H11441" s="134"/>
      <c r="I11441" s="25"/>
      <c r="J11441" s="53"/>
      <c r="K11441" s="53"/>
      <c r="L11441" s="53"/>
      <c r="M11441" s="53"/>
      <c r="N11441" s="24"/>
      <c r="O11441" s="53"/>
      <c r="P11441" s="53"/>
      <c r="Q11441" s="53"/>
      <c r="R11441" s="53"/>
      <c r="S11441" s="24"/>
      <c r="T11441" s="24"/>
      <c r="U11441" s="54"/>
      <c r="V11441" s="54"/>
      <c r="W11441" s="54"/>
      <c r="X11441" s="54"/>
      <c r="Y11441" s="56"/>
      <c r="Z11441" s="54"/>
      <c r="AA11441" s="107"/>
      <c r="AB11441" s="107"/>
      <c r="AC11441" s="53"/>
      <c r="AD11441" s="53"/>
      <c r="AE11441" s="53"/>
      <c r="AF11441" s="53"/>
      <c r="AG11441" s="53"/>
      <c r="AH11441" s="53"/>
      <c r="AI11441" s="53"/>
      <c r="AJ11441" s="53"/>
      <c r="AK11441" s="53"/>
      <c r="AL11441" s="53"/>
      <c r="AM11441" s="53"/>
      <c r="AN11441" s="53"/>
      <c r="AO11441" s="53"/>
      <c r="AP11441" s="53"/>
      <c r="AQ11441" s="53"/>
      <c r="AR11441" s="53"/>
      <c r="AS11441" s="53"/>
      <c r="AT11441" s="177"/>
      <c r="AU11441" s="57"/>
      <c r="AV11441" s="64"/>
      <c r="AW11441" s="53"/>
      <c r="AX11441" s="53"/>
      <c r="AY11441" s="25"/>
      <c r="AZ11441" s="25"/>
      <c r="BA11441" s="53"/>
      <c r="BB11441" s="53"/>
      <c r="BC11441" s="24"/>
      <c r="BD11441" s="53"/>
      <c r="BE11441" s="53"/>
      <c r="BF11441" s="53"/>
      <c r="BG11441" s="55"/>
      <c r="BH11441" s="53"/>
      <c r="BI11441" s="53"/>
    </row>
    <row r="11442" spans="1:61" ht="27.75" customHeight="1" x14ac:dyDescent="0.25">
      <c r="A11442" s="135"/>
      <c r="C11442" s="137"/>
      <c r="D11442" s="53"/>
      <c r="E11442" s="320"/>
      <c r="F11442" s="55"/>
      <c r="G11442" s="25"/>
      <c r="H11442" s="134"/>
      <c r="I11442" s="25"/>
      <c r="J11442" s="53"/>
      <c r="K11442" s="53"/>
      <c r="L11442" s="53"/>
      <c r="M11442" s="53"/>
      <c r="N11442" s="24"/>
      <c r="O11442" s="53"/>
      <c r="P11442" s="53"/>
      <c r="Q11442" s="53"/>
      <c r="R11442" s="53"/>
      <c r="S11442" s="24"/>
      <c r="T11442" s="24"/>
      <c r="U11442" s="54"/>
      <c r="V11442" s="54"/>
      <c r="W11442" s="54"/>
      <c r="X11442" s="54"/>
      <c r="Y11442" s="56"/>
      <c r="Z11442" s="54"/>
      <c r="AA11442" s="107"/>
      <c r="AB11442" s="107"/>
      <c r="AC11442" s="53"/>
      <c r="AD11442" s="53"/>
      <c r="AE11442" s="53"/>
      <c r="AF11442" s="53"/>
      <c r="AG11442" s="53"/>
      <c r="AH11442" s="53"/>
      <c r="AI11442" s="53"/>
      <c r="AJ11442" s="53"/>
      <c r="AK11442" s="53"/>
      <c r="AL11442" s="53"/>
      <c r="AM11442" s="53"/>
      <c r="AN11442" s="53"/>
      <c r="AO11442" s="53"/>
      <c r="AP11442" s="53"/>
      <c r="AQ11442" s="53"/>
      <c r="AR11442" s="53"/>
      <c r="AS11442" s="53"/>
      <c r="AT11442" s="177"/>
      <c r="AU11442" s="57"/>
      <c r="AV11442" s="64"/>
      <c r="AW11442" s="53"/>
      <c r="AX11442" s="53"/>
      <c r="AY11442" s="25"/>
      <c r="AZ11442" s="25"/>
      <c r="BA11442" s="53"/>
      <c r="BB11442" s="53"/>
      <c r="BC11442" s="24"/>
      <c r="BD11442" s="53"/>
      <c r="BE11442" s="53"/>
      <c r="BF11442" s="53"/>
      <c r="BG11442" s="55"/>
      <c r="BH11442" s="53"/>
      <c r="BI11442" s="53"/>
    </row>
    <row r="11443" spans="1:61" ht="27.75" customHeight="1" x14ac:dyDescent="0.25">
      <c r="A11443" s="135"/>
      <c r="C11443" s="137"/>
      <c r="D11443" s="53"/>
      <c r="E11443" s="320"/>
      <c r="F11443" s="55"/>
      <c r="G11443" s="25"/>
      <c r="H11443" s="134"/>
      <c r="I11443" s="25"/>
      <c r="J11443" s="53"/>
      <c r="K11443" s="53"/>
      <c r="L11443" s="53"/>
      <c r="M11443" s="53"/>
      <c r="N11443" s="24"/>
      <c r="O11443" s="53"/>
      <c r="P11443" s="53"/>
      <c r="Q11443" s="53"/>
      <c r="R11443" s="53"/>
      <c r="S11443" s="24"/>
      <c r="T11443" s="24"/>
      <c r="U11443" s="54"/>
      <c r="V11443" s="54"/>
      <c r="W11443" s="54"/>
      <c r="X11443" s="54"/>
      <c r="Y11443" s="56"/>
      <c r="Z11443" s="54"/>
      <c r="AA11443" s="107"/>
      <c r="AB11443" s="107"/>
      <c r="AC11443" s="53"/>
      <c r="AD11443" s="53"/>
      <c r="AE11443" s="53"/>
      <c r="AF11443" s="53"/>
      <c r="AG11443" s="53"/>
      <c r="AH11443" s="53"/>
      <c r="AI11443" s="53"/>
      <c r="AJ11443" s="53"/>
      <c r="AK11443" s="53"/>
      <c r="AL11443" s="53"/>
      <c r="AM11443" s="53"/>
      <c r="AN11443" s="53"/>
      <c r="AO11443" s="53"/>
      <c r="AP11443" s="53"/>
      <c r="AQ11443" s="53"/>
      <c r="AR11443" s="53"/>
      <c r="AS11443" s="53"/>
      <c r="AT11443" s="177"/>
      <c r="AU11443" s="57"/>
      <c r="AV11443" s="64"/>
      <c r="AW11443" s="53"/>
      <c r="AX11443" s="53"/>
      <c r="AY11443" s="25"/>
      <c r="AZ11443" s="25"/>
      <c r="BA11443" s="53"/>
      <c r="BB11443" s="53"/>
      <c r="BC11443" s="24"/>
      <c r="BD11443" s="53"/>
      <c r="BE11443" s="53"/>
      <c r="BF11443" s="53"/>
      <c r="BG11443" s="55"/>
      <c r="BH11443" s="53"/>
      <c r="BI11443" s="53"/>
    </row>
    <row r="11444" spans="1:61" ht="27.75" customHeight="1" x14ac:dyDescent="0.25">
      <c r="A11444" s="135"/>
      <c r="C11444" s="137"/>
      <c r="D11444" s="53"/>
      <c r="E11444" s="320"/>
      <c r="F11444" s="55"/>
      <c r="G11444" s="25"/>
      <c r="H11444" s="134"/>
      <c r="I11444" s="25"/>
      <c r="J11444" s="53"/>
      <c r="K11444" s="53"/>
      <c r="L11444" s="53"/>
      <c r="M11444" s="53"/>
      <c r="N11444" s="24"/>
      <c r="O11444" s="53"/>
      <c r="P11444" s="53"/>
      <c r="Q11444" s="53"/>
      <c r="R11444" s="53"/>
      <c r="S11444" s="24"/>
      <c r="T11444" s="24"/>
      <c r="U11444" s="54"/>
      <c r="V11444" s="54"/>
      <c r="W11444" s="54"/>
      <c r="X11444" s="54"/>
      <c r="Y11444" s="56"/>
      <c r="Z11444" s="54"/>
      <c r="AA11444" s="107"/>
      <c r="AB11444" s="107"/>
      <c r="AC11444" s="53"/>
      <c r="AD11444" s="53"/>
      <c r="AE11444" s="53"/>
      <c r="AF11444" s="53"/>
      <c r="AG11444" s="53"/>
      <c r="AH11444" s="53"/>
      <c r="AI11444" s="53"/>
      <c r="AJ11444" s="53"/>
      <c r="AK11444" s="53"/>
      <c r="AL11444" s="53"/>
      <c r="AM11444" s="53"/>
      <c r="AN11444" s="53"/>
      <c r="AO11444" s="53"/>
      <c r="AP11444" s="53"/>
      <c r="AQ11444" s="53"/>
      <c r="AR11444" s="53"/>
      <c r="AS11444" s="53"/>
      <c r="AT11444" s="177"/>
      <c r="AU11444" s="57"/>
      <c r="AV11444" s="64"/>
      <c r="AW11444" s="53"/>
      <c r="AX11444" s="53"/>
      <c r="AY11444" s="25"/>
      <c r="AZ11444" s="25"/>
      <c r="BA11444" s="53"/>
      <c r="BB11444" s="53"/>
      <c r="BC11444" s="24"/>
      <c r="BD11444" s="53"/>
      <c r="BE11444" s="53"/>
      <c r="BF11444" s="53"/>
      <c r="BG11444" s="55"/>
      <c r="BH11444" s="53"/>
      <c r="BI11444" s="53"/>
    </row>
    <row r="11445" spans="1:61" ht="27.75" customHeight="1" x14ac:dyDescent="0.25">
      <c r="A11445" s="135"/>
      <c r="C11445" s="137"/>
      <c r="D11445" s="53"/>
      <c r="E11445" s="320"/>
      <c r="F11445" s="55"/>
      <c r="G11445" s="25"/>
      <c r="H11445" s="134"/>
      <c r="I11445" s="25"/>
      <c r="J11445" s="53"/>
      <c r="K11445" s="53"/>
      <c r="L11445" s="53"/>
      <c r="M11445" s="53"/>
      <c r="N11445" s="24"/>
      <c r="O11445" s="53"/>
      <c r="P11445" s="53"/>
      <c r="Q11445" s="53"/>
      <c r="R11445" s="53"/>
      <c r="S11445" s="24"/>
      <c r="T11445" s="24"/>
      <c r="U11445" s="54"/>
      <c r="V11445" s="54"/>
      <c r="W11445" s="54"/>
      <c r="X11445" s="54"/>
      <c r="Y11445" s="56"/>
      <c r="Z11445" s="54"/>
      <c r="AA11445" s="107"/>
      <c r="AB11445" s="107"/>
      <c r="AC11445" s="53"/>
      <c r="AD11445" s="53"/>
      <c r="AE11445" s="53"/>
      <c r="AF11445" s="53"/>
      <c r="AG11445" s="53"/>
      <c r="AH11445" s="53"/>
      <c r="AI11445" s="53"/>
      <c r="AJ11445" s="53"/>
      <c r="AK11445" s="53"/>
      <c r="AL11445" s="53"/>
      <c r="AM11445" s="53"/>
      <c r="AN11445" s="53"/>
      <c r="AO11445" s="53"/>
      <c r="AP11445" s="53"/>
      <c r="AQ11445" s="53"/>
      <c r="AR11445" s="53"/>
      <c r="AS11445" s="53"/>
      <c r="AT11445" s="177"/>
      <c r="AU11445" s="57"/>
      <c r="AV11445" s="64"/>
      <c r="AW11445" s="53"/>
      <c r="AX11445" s="53"/>
      <c r="AY11445" s="25"/>
      <c r="AZ11445" s="25"/>
      <c r="BA11445" s="53"/>
      <c r="BB11445" s="53"/>
      <c r="BC11445" s="24"/>
      <c r="BD11445" s="53"/>
      <c r="BE11445" s="53"/>
      <c r="BF11445" s="53"/>
      <c r="BG11445" s="55"/>
      <c r="BH11445" s="53"/>
      <c r="BI11445" s="53"/>
    </row>
    <row r="11446" spans="1:61" ht="27.75" customHeight="1" x14ac:dyDescent="0.25">
      <c r="A11446" s="135"/>
      <c r="C11446" s="137"/>
      <c r="D11446" s="53"/>
      <c r="E11446" s="320"/>
      <c r="F11446" s="55"/>
      <c r="G11446" s="25"/>
      <c r="H11446" s="134"/>
      <c r="I11446" s="25"/>
      <c r="J11446" s="53"/>
      <c r="K11446" s="53"/>
      <c r="L11446" s="53"/>
      <c r="M11446" s="53"/>
      <c r="N11446" s="24"/>
      <c r="O11446" s="53"/>
      <c r="P11446" s="53"/>
      <c r="Q11446" s="53"/>
      <c r="R11446" s="53"/>
      <c r="S11446" s="24"/>
      <c r="T11446" s="24"/>
      <c r="U11446" s="54"/>
      <c r="V11446" s="54"/>
      <c r="W11446" s="54"/>
      <c r="X11446" s="54"/>
      <c r="Y11446" s="56"/>
      <c r="Z11446" s="54"/>
      <c r="AA11446" s="107"/>
      <c r="AB11446" s="107"/>
      <c r="AC11446" s="53"/>
      <c r="AD11446" s="53"/>
      <c r="AE11446" s="53"/>
      <c r="AF11446" s="53"/>
      <c r="AG11446" s="53"/>
      <c r="AH11446" s="53"/>
      <c r="AI11446" s="53"/>
      <c r="AJ11446" s="53"/>
      <c r="AK11446" s="53"/>
      <c r="AL11446" s="53"/>
      <c r="AM11446" s="53"/>
      <c r="AN11446" s="53"/>
      <c r="AO11446" s="53"/>
      <c r="AP11446" s="53"/>
      <c r="AQ11446" s="53"/>
      <c r="AR11446" s="53"/>
      <c r="AS11446" s="53"/>
      <c r="AT11446" s="177"/>
      <c r="AU11446" s="57"/>
      <c r="AV11446" s="64"/>
      <c r="AW11446" s="53"/>
      <c r="AX11446" s="53"/>
      <c r="AY11446" s="25"/>
      <c r="AZ11446" s="25"/>
      <c r="BA11446" s="53"/>
      <c r="BB11446" s="53"/>
      <c r="BC11446" s="24"/>
      <c r="BD11446" s="53"/>
      <c r="BE11446" s="53"/>
      <c r="BF11446" s="53"/>
      <c r="BG11446" s="55"/>
      <c r="BH11446" s="53"/>
      <c r="BI11446" s="53"/>
    </row>
    <row r="11447" spans="1:61" ht="27.75" customHeight="1" x14ac:dyDescent="0.25">
      <c r="A11447" s="135"/>
      <c r="C11447" s="137"/>
      <c r="D11447" s="53"/>
      <c r="E11447" s="320"/>
      <c r="F11447" s="55"/>
      <c r="G11447" s="25"/>
      <c r="H11447" s="134"/>
      <c r="I11447" s="25"/>
      <c r="J11447" s="53"/>
      <c r="K11447" s="53"/>
      <c r="L11447" s="53"/>
      <c r="M11447" s="53"/>
      <c r="N11447" s="24"/>
      <c r="O11447" s="53"/>
      <c r="P11447" s="53"/>
      <c r="Q11447" s="53"/>
      <c r="R11447" s="53"/>
      <c r="S11447" s="24"/>
      <c r="T11447" s="24"/>
      <c r="U11447" s="54"/>
      <c r="V11447" s="54"/>
      <c r="W11447" s="54"/>
      <c r="X11447" s="54"/>
      <c r="Y11447" s="56"/>
      <c r="Z11447" s="54"/>
      <c r="AA11447" s="107"/>
      <c r="AB11447" s="107"/>
      <c r="AC11447" s="53"/>
      <c r="AD11447" s="53"/>
      <c r="AE11447" s="53"/>
      <c r="AF11447" s="53"/>
      <c r="AG11447" s="53"/>
      <c r="AH11447" s="53"/>
      <c r="AI11447" s="53"/>
      <c r="AJ11447" s="53"/>
      <c r="AK11447" s="53"/>
      <c r="AL11447" s="53"/>
      <c r="AM11447" s="53"/>
      <c r="AN11447" s="53"/>
      <c r="AO11447" s="53"/>
      <c r="AP11447" s="53"/>
      <c r="AQ11447" s="53"/>
      <c r="AR11447" s="53"/>
      <c r="AS11447" s="53"/>
      <c r="AT11447" s="177"/>
      <c r="AU11447" s="57"/>
      <c r="AV11447" s="64"/>
      <c r="AW11447" s="53"/>
      <c r="AX11447" s="53"/>
      <c r="AY11447" s="25"/>
      <c r="AZ11447" s="25"/>
      <c r="BA11447" s="53"/>
      <c r="BB11447" s="53"/>
      <c r="BC11447" s="24"/>
      <c r="BD11447" s="53"/>
      <c r="BE11447" s="53"/>
      <c r="BF11447" s="53"/>
      <c r="BG11447" s="55"/>
      <c r="BH11447" s="53"/>
      <c r="BI11447" s="53"/>
    </row>
    <row r="11448" spans="1:61" ht="27.75" customHeight="1" x14ac:dyDescent="0.25">
      <c r="A11448" s="135"/>
      <c r="C11448" s="137"/>
      <c r="D11448" s="53"/>
      <c r="E11448" s="320"/>
      <c r="F11448" s="55"/>
      <c r="G11448" s="25"/>
      <c r="H11448" s="134"/>
      <c r="I11448" s="25"/>
      <c r="J11448" s="53"/>
      <c r="K11448" s="53"/>
      <c r="L11448" s="53"/>
      <c r="M11448" s="53"/>
      <c r="N11448" s="24"/>
      <c r="O11448" s="53"/>
      <c r="P11448" s="53"/>
      <c r="Q11448" s="53"/>
      <c r="R11448" s="53"/>
      <c r="S11448" s="24"/>
      <c r="T11448" s="24"/>
      <c r="U11448" s="54"/>
      <c r="V11448" s="54"/>
      <c r="W11448" s="54"/>
      <c r="X11448" s="54"/>
      <c r="Y11448" s="56"/>
      <c r="Z11448" s="54"/>
      <c r="AA11448" s="107"/>
      <c r="AB11448" s="107"/>
      <c r="AC11448" s="53"/>
      <c r="AD11448" s="53"/>
      <c r="AE11448" s="53"/>
      <c r="AF11448" s="53"/>
      <c r="AG11448" s="53"/>
      <c r="AH11448" s="53"/>
      <c r="AI11448" s="53"/>
      <c r="AJ11448" s="53"/>
      <c r="AK11448" s="53"/>
      <c r="AL11448" s="53"/>
      <c r="AM11448" s="53"/>
      <c r="AN11448" s="53"/>
      <c r="AO11448" s="53"/>
      <c r="AP11448" s="53"/>
      <c r="AQ11448" s="53"/>
      <c r="AR11448" s="53"/>
      <c r="AS11448" s="53"/>
      <c r="AT11448" s="177"/>
      <c r="AU11448" s="57"/>
      <c r="AV11448" s="64"/>
      <c r="AW11448" s="53"/>
      <c r="AX11448" s="53"/>
      <c r="AY11448" s="25"/>
      <c r="AZ11448" s="25"/>
      <c r="BA11448" s="53"/>
      <c r="BB11448" s="53"/>
      <c r="BC11448" s="24"/>
      <c r="BD11448" s="53"/>
      <c r="BE11448" s="53"/>
      <c r="BF11448" s="53"/>
      <c r="BG11448" s="55"/>
      <c r="BH11448" s="53"/>
      <c r="BI11448" s="53"/>
    </row>
    <row r="11449" spans="1:61" ht="27.75" customHeight="1" x14ac:dyDescent="0.25">
      <c r="A11449" s="135"/>
      <c r="C11449" s="137"/>
      <c r="D11449" s="53"/>
      <c r="E11449" s="320"/>
      <c r="F11449" s="55"/>
      <c r="G11449" s="25"/>
      <c r="H11449" s="134"/>
      <c r="I11449" s="25"/>
      <c r="J11449" s="53"/>
      <c r="K11449" s="53"/>
      <c r="L11449" s="53"/>
      <c r="M11449" s="53"/>
      <c r="N11449" s="24"/>
      <c r="O11449" s="53"/>
      <c r="P11449" s="53"/>
      <c r="Q11449" s="53"/>
      <c r="R11449" s="53"/>
      <c r="S11449" s="24"/>
      <c r="T11449" s="24"/>
      <c r="U11449" s="54"/>
      <c r="V11449" s="54"/>
      <c r="W11449" s="54"/>
      <c r="X11449" s="54"/>
      <c r="Y11449" s="56"/>
      <c r="Z11449" s="54"/>
      <c r="AA11449" s="107"/>
      <c r="AB11449" s="107"/>
      <c r="AC11449" s="53"/>
      <c r="AD11449" s="53"/>
      <c r="AE11449" s="53"/>
      <c r="AF11449" s="53"/>
      <c r="AG11449" s="53"/>
      <c r="AH11449" s="53"/>
      <c r="AI11449" s="53"/>
      <c r="AJ11449" s="53"/>
      <c r="AK11449" s="53"/>
      <c r="AL11449" s="53"/>
      <c r="AM11449" s="53"/>
      <c r="AN11449" s="53"/>
      <c r="AO11449" s="53"/>
      <c r="AP11449" s="53"/>
      <c r="AQ11449" s="53"/>
      <c r="AR11449" s="53"/>
      <c r="AS11449" s="53"/>
      <c r="AT11449" s="177"/>
      <c r="AU11449" s="57"/>
      <c r="AV11449" s="64"/>
      <c r="AW11449" s="53"/>
      <c r="AX11449" s="53"/>
      <c r="AY11449" s="25"/>
      <c r="AZ11449" s="25"/>
      <c r="BA11449" s="53"/>
      <c r="BB11449" s="53"/>
      <c r="BC11449" s="24"/>
      <c r="BD11449" s="53"/>
      <c r="BE11449" s="53"/>
      <c r="BF11449" s="53"/>
      <c r="BG11449" s="55"/>
      <c r="BH11449" s="53"/>
      <c r="BI11449" s="53"/>
    </row>
    <row r="11450" spans="1:61" ht="27.75" customHeight="1" x14ac:dyDescent="0.25">
      <c r="A11450" s="135"/>
      <c r="C11450" s="137"/>
      <c r="D11450" s="53"/>
      <c r="E11450" s="320"/>
      <c r="F11450" s="55"/>
      <c r="G11450" s="25"/>
      <c r="H11450" s="134"/>
      <c r="I11450" s="25"/>
      <c r="J11450" s="53"/>
      <c r="K11450" s="53"/>
      <c r="L11450" s="53"/>
      <c r="M11450" s="53"/>
      <c r="N11450" s="24"/>
      <c r="O11450" s="53"/>
      <c r="P11450" s="53"/>
      <c r="Q11450" s="53"/>
      <c r="R11450" s="53"/>
      <c r="S11450" s="24"/>
      <c r="T11450" s="24"/>
      <c r="U11450" s="54"/>
      <c r="V11450" s="54"/>
      <c r="W11450" s="54"/>
      <c r="X11450" s="54"/>
      <c r="Y11450" s="56"/>
      <c r="Z11450" s="54"/>
      <c r="AA11450" s="107"/>
      <c r="AB11450" s="107"/>
      <c r="AC11450" s="53"/>
      <c r="AD11450" s="53"/>
      <c r="AE11450" s="53"/>
      <c r="AF11450" s="53"/>
      <c r="AG11450" s="53"/>
      <c r="AH11450" s="53"/>
      <c r="AI11450" s="53"/>
      <c r="AJ11450" s="53"/>
      <c r="AK11450" s="53"/>
      <c r="AL11450" s="53"/>
      <c r="AM11450" s="53"/>
      <c r="AN11450" s="53"/>
      <c r="AO11450" s="53"/>
      <c r="AP11450" s="53"/>
      <c r="AQ11450" s="53"/>
      <c r="AR11450" s="53"/>
      <c r="AS11450" s="53"/>
      <c r="AT11450" s="177"/>
      <c r="AU11450" s="57"/>
      <c r="AV11450" s="64"/>
      <c r="AW11450" s="53"/>
      <c r="AX11450" s="53"/>
      <c r="AY11450" s="25"/>
      <c r="AZ11450" s="25"/>
      <c r="BA11450" s="53"/>
      <c r="BB11450" s="53"/>
      <c r="BC11450" s="24"/>
      <c r="BD11450" s="53"/>
      <c r="BE11450" s="53"/>
      <c r="BF11450" s="53"/>
      <c r="BG11450" s="55"/>
      <c r="BH11450" s="53"/>
      <c r="BI11450" s="53"/>
    </row>
    <row r="11451" spans="1:61" ht="27.75" customHeight="1" x14ac:dyDescent="0.25">
      <c r="A11451" s="135"/>
      <c r="C11451" s="137"/>
      <c r="D11451" s="53"/>
      <c r="E11451" s="320"/>
      <c r="F11451" s="55"/>
      <c r="G11451" s="25"/>
      <c r="H11451" s="134"/>
      <c r="I11451" s="25"/>
      <c r="J11451" s="53"/>
      <c r="K11451" s="53"/>
      <c r="L11451" s="53"/>
      <c r="M11451" s="53"/>
      <c r="N11451" s="24"/>
      <c r="O11451" s="53"/>
      <c r="P11451" s="53"/>
      <c r="Q11451" s="53"/>
      <c r="R11451" s="53"/>
      <c r="S11451" s="24"/>
      <c r="T11451" s="24"/>
      <c r="U11451" s="54"/>
      <c r="V11451" s="54"/>
      <c r="W11451" s="54"/>
      <c r="X11451" s="54"/>
      <c r="Y11451" s="56"/>
      <c r="Z11451" s="54"/>
      <c r="AA11451" s="107"/>
      <c r="AB11451" s="107"/>
      <c r="AC11451" s="53"/>
      <c r="AD11451" s="53"/>
      <c r="AE11451" s="53"/>
      <c r="AF11451" s="53"/>
      <c r="AG11451" s="53"/>
      <c r="AH11451" s="53"/>
      <c r="AI11451" s="53"/>
      <c r="AJ11451" s="53"/>
      <c r="AK11451" s="53"/>
      <c r="AL11451" s="53"/>
      <c r="AM11451" s="53"/>
      <c r="AN11451" s="53"/>
      <c r="AO11451" s="53"/>
      <c r="AP11451" s="53"/>
      <c r="AQ11451" s="53"/>
      <c r="AR11451" s="53"/>
      <c r="AS11451" s="53"/>
      <c r="AT11451" s="177"/>
      <c r="AU11451" s="57"/>
      <c r="AV11451" s="64"/>
      <c r="AW11451" s="53"/>
      <c r="AX11451" s="53"/>
      <c r="AY11451" s="25"/>
      <c r="AZ11451" s="25"/>
      <c r="BA11451" s="53"/>
      <c r="BB11451" s="53"/>
      <c r="BC11451" s="24"/>
      <c r="BD11451" s="53"/>
      <c r="BE11451" s="53"/>
      <c r="BF11451" s="53"/>
      <c r="BG11451" s="55"/>
      <c r="BH11451" s="53"/>
      <c r="BI11451" s="53"/>
    </row>
    <row r="11452" spans="1:61" ht="27.75" customHeight="1" x14ac:dyDescent="0.25">
      <c r="A11452" s="135"/>
      <c r="C11452" s="137"/>
      <c r="D11452" s="53"/>
      <c r="E11452" s="320"/>
      <c r="F11452" s="55"/>
      <c r="G11452" s="25"/>
      <c r="H11452" s="134"/>
      <c r="I11452" s="25"/>
      <c r="J11452" s="53"/>
      <c r="K11452" s="53"/>
      <c r="L11452" s="53"/>
      <c r="M11452" s="53"/>
      <c r="N11452" s="24"/>
      <c r="O11452" s="53"/>
      <c r="P11452" s="53"/>
      <c r="Q11452" s="53"/>
      <c r="R11452" s="53"/>
      <c r="S11452" s="24"/>
      <c r="T11452" s="24"/>
      <c r="U11452" s="54"/>
      <c r="V11452" s="54"/>
      <c r="W11452" s="54"/>
      <c r="X11452" s="54"/>
      <c r="Y11452" s="56"/>
      <c r="Z11452" s="54"/>
      <c r="AA11452" s="107"/>
      <c r="AB11452" s="107"/>
      <c r="AC11452" s="53"/>
      <c r="AD11452" s="53"/>
      <c r="AE11452" s="53"/>
      <c r="AF11452" s="53"/>
      <c r="AG11452" s="53"/>
      <c r="AH11452" s="53"/>
      <c r="AI11452" s="53"/>
      <c r="AJ11452" s="53"/>
      <c r="AK11452" s="53"/>
      <c r="AL11452" s="53"/>
      <c r="AM11452" s="53"/>
      <c r="AN11452" s="53"/>
      <c r="AO11452" s="53"/>
      <c r="AP11452" s="53"/>
      <c r="AQ11452" s="53"/>
      <c r="AR11452" s="53"/>
      <c r="AS11452" s="53"/>
      <c r="AT11452" s="177"/>
      <c r="AU11452" s="57"/>
      <c r="AV11452" s="64"/>
      <c r="AW11452" s="53"/>
      <c r="AX11452" s="53"/>
      <c r="AY11452" s="25"/>
      <c r="AZ11452" s="25"/>
      <c r="BA11452" s="53"/>
      <c r="BB11452" s="53"/>
      <c r="BC11452" s="24"/>
      <c r="BD11452" s="53"/>
      <c r="BE11452" s="53"/>
      <c r="BF11452" s="53"/>
      <c r="BG11452" s="55"/>
      <c r="BH11452" s="53"/>
      <c r="BI11452" s="53"/>
    </row>
    <row r="11453" spans="1:61" ht="27.75" customHeight="1" x14ac:dyDescent="0.25">
      <c r="A11453" s="135"/>
      <c r="C11453" s="137"/>
      <c r="D11453" s="53"/>
      <c r="E11453" s="320"/>
      <c r="F11453" s="55"/>
      <c r="G11453" s="25"/>
      <c r="H11453" s="134"/>
      <c r="I11453" s="25"/>
      <c r="J11453" s="53"/>
      <c r="K11453" s="53"/>
      <c r="L11453" s="53"/>
      <c r="M11453" s="53"/>
      <c r="N11453" s="24"/>
      <c r="O11453" s="53"/>
      <c r="P11453" s="53"/>
      <c r="Q11453" s="53"/>
      <c r="R11453" s="53"/>
      <c r="S11453" s="24"/>
      <c r="T11453" s="24"/>
      <c r="U11453" s="54"/>
      <c r="V11453" s="54"/>
      <c r="W11453" s="54"/>
      <c r="X11453" s="54"/>
      <c r="Y11453" s="56"/>
      <c r="Z11453" s="54"/>
      <c r="AA11453" s="107"/>
      <c r="AB11453" s="107"/>
      <c r="AC11453" s="53"/>
      <c r="AD11453" s="53"/>
      <c r="AE11453" s="53"/>
      <c r="AF11453" s="53"/>
      <c r="AG11453" s="53"/>
      <c r="AH11453" s="53"/>
      <c r="AI11453" s="53"/>
      <c r="AJ11453" s="53"/>
      <c r="AK11453" s="53"/>
      <c r="AL11453" s="53"/>
      <c r="AM11453" s="53"/>
      <c r="AN11453" s="53"/>
      <c r="AO11453" s="53"/>
      <c r="AP11453" s="53"/>
      <c r="AQ11453" s="53"/>
      <c r="AR11453" s="53"/>
      <c r="AS11453" s="53"/>
      <c r="AT11453" s="177"/>
      <c r="AU11453" s="57"/>
      <c r="AV11453" s="64"/>
      <c r="AW11453" s="53"/>
      <c r="AX11453" s="53"/>
      <c r="AY11453" s="25"/>
      <c r="AZ11453" s="25"/>
      <c r="BA11453" s="53"/>
      <c r="BB11453" s="53"/>
      <c r="BC11453" s="24"/>
      <c r="BD11453" s="53"/>
      <c r="BE11453" s="53"/>
      <c r="BF11453" s="53"/>
      <c r="BG11453" s="55"/>
      <c r="BH11453" s="53"/>
      <c r="BI11453" s="53"/>
    </row>
    <row r="11454" spans="1:61" ht="27.75" customHeight="1" x14ac:dyDescent="0.25">
      <c r="A11454" s="135"/>
      <c r="C11454" s="137"/>
      <c r="D11454" s="53"/>
      <c r="E11454" s="320"/>
      <c r="F11454" s="55"/>
      <c r="G11454" s="25"/>
      <c r="H11454" s="134"/>
      <c r="I11454" s="25"/>
      <c r="J11454" s="53"/>
      <c r="K11454" s="53"/>
      <c r="L11454" s="53"/>
      <c r="M11454" s="53"/>
      <c r="N11454" s="24"/>
      <c r="O11454" s="53"/>
      <c r="P11454" s="53"/>
      <c r="Q11454" s="53"/>
      <c r="R11454" s="53"/>
      <c r="S11454" s="24"/>
      <c r="T11454" s="24"/>
      <c r="U11454" s="54"/>
      <c r="V11454" s="54"/>
      <c r="W11454" s="54"/>
      <c r="X11454" s="54"/>
      <c r="Y11454" s="56"/>
      <c r="Z11454" s="54"/>
      <c r="AA11454" s="107"/>
      <c r="AB11454" s="107"/>
      <c r="AC11454" s="53"/>
      <c r="AD11454" s="53"/>
      <c r="AE11454" s="53"/>
      <c r="AF11454" s="53"/>
      <c r="AG11454" s="53"/>
      <c r="AH11454" s="53"/>
      <c r="AI11454" s="53"/>
      <c r="AJ11454" s="53"/>
      <c r="AK11454" s="53"/>
      <c r="AL11454" s="53"/>
      <c r="AM11454" s="53"/>
      <c r="AN11454" s="53"/>
      <c r="AO11454" s="53"/>
      <c r="AP11454" s="53"/>
      <c r="AQ11454" s="53"/>
      <c r="AR11454" s="53"/>
      <c r="AS11454" s="53"/>
      <c r="AT11454" s="177"/>
      <c r="AU11454" s="57"/>
      <c r="AV11454" s="64"/>
      <c r="AW11454" s="53"/>
      <c r="AX11454" s="53"/>
      <c r="AY11454" s="25"/>
      <c r="AZ11454" s="25"/>
      <c r="BA11454" s="53"/>
      <c r="BB11454" s="53"/>
      <c r="BC11454" s="24"/>
      <c r="BD11454" s="53"/>
      <c r="BE11454" s="53"/>
      <c r="BF11454" s="53"/>
      <c r="BG11454" s="55"/>
      <c r="BH11454" s="53"/>
      <c r="BI11454" s="53"/>
    </row>
    <row r="11455" spans="1:61" ht="27.75" customHeight="1" x14ac:dyDescent="0.25">
      <c r="A11455" s="135"/>
      <c r="C11455" s="137"/>
      <c r="D11455" s="53"/>
      <c r="E11455" s="320"/>
      <c r="F11455" s="55"/>
      <c r="G11455" s="25"/>
      <c r="H11455" s="134"/>
      <c r="I11455" s="25"/>
      <c r="J11455" s="53"/>
      <c r="K11455" s="53"/>
      <c r="L11455" s="53"/>
      <c r="M11455" s="53"/>
      <c r="N11455" s="24"/>
      <c r="O11455" s="53"/>
      <c r="P11455" s="53"/>
      <c r="Q11455" s="53"/>
      <c r="R11455" s="53"/>
      <c r="S11455" s="24"/>
      <c r="T11455" s="24"/>
      <c r="U11455" s="54"/>
      <c r="V11455" s="54"/>
      <c r="W11455" s="54"/>
      <c r="X11455" s="54"/>
      <c r="Y11455" s="56"/>
      <c r="Z11455" s="54"/>
      <c r="AA11455" s="107"/>
      <c r="AB11455" s="107"/>
      <c r="AC11455" s="53"/>
      <c r="AD11455" s="53"/>
      <c r="AE11455" s="53"/>
      <c r="AF11455" s="53"/>
      <c r="AG11455" s="53"/>
      <c r="AH11455" s="53"/>
      <c r="AI11455" s="53"/>
      <c r="AJ11455" s="53"/>
      <c r="AK11455" s="53"/>
      <c r="AL11455" s="53"/>
      <c r="AM11455" s="53"/>
      <c r="AN11455" s="53"/>
      <c r="AO11455" s="53"/>
      <c r="AP11455" s="53"/>
      <c r="AQ11455" s="53"/>
      <c r="AR11455" s="53"/>
      <c r="AS11455" s="53"/>
      <c r="AT11455" s="177"/>
      <c r="AU11455" s="57"/>
      <c r="AV11455" s="64"/>
      <c r="AW11455" s="53"/>
      <c r="AX11455" s="53"/>
      <c r="AY11455" s="25"/>
      <c r="AZ11455" s="25"/>
      <c r="BA11455" s="53"/>
      <c r="BB11455" s="53"/>
      <c r="BC11455" s="24"/>
      <c r="BD11455" s="53"/>
      <c r="BE11455" s="53"/>
      <c r="BF11455" s="53"/>
      <c r="BG11455" s="55"/>
      <c r="BH11455" s="53"/>
      <c r="BI11455" s="53"/>
    </row>
    <row r="11456" spans="1:61" ht="27.75" customHeight="1" x14ac:dyDescent="0.25">
      <c r="A11456" s="135"/>
      <c r="C11456" s="137"/>
      <c r="D11456" s="53"/>
      <c r="E11456" s="320"/>
      <c r="F11456" s="55"/>
      <c r="G11456" s="25"/>
      <c r="H11456" s="134"/>
      <c r="I11456" s="25"/>
      <c r="J11456" s="53"/>
      <c r="K11456" s="53"/>
      <c r="L11456" s="53"/>
      <c r="M11456" s="53"/>
      <c r="N11456" s="24"/>
      <c r="O11456" s="53"/>
      <c r="P11456" s="53"/>
      <c r="Q11456" s="53"/>
      <c r="R11456" s="53"/>
      <c r="S11456" s="24"/>
      <c r="T11456" s="24"/>
      <c r="U11456" s="54"/>
      <c r="V11456" s="54"/>
      <c r="W11456" s="54"/>
      <c r="X11456" s="54"/>
      <c r="Y11456" s="56"/>
      <c r="Z11456" s="54"/>
      <c r="AA11456" s="107"/>
      <c r="AB11456" s="107"/>
      <c r="AC11456" s="53"/>
      <c r="AD11456" s="53"/>
      <c r="AE11456" s="53"/>
      <c r="AF11456" s="53"/>
      <c r="AG11456" s="53"/>
      <c r="AH11456" s="53"/>
      <c r="AI11456" s="53"/>
      <c r="AJ11456" s="53"/>
      <c r="AK11456" s="53"/>
      <c r="AL11456" s="53"/>
      <c r="AM11456" s="53"/>
      <c r="AN11456" s="53"/>
      <c r="AO11456" s="53"/>
      <c r="AP11456" s="53"/>
      <c r="AQ11456" s="53"/>
      <c r="AR11456" s="53"/>
      <c r="AS11456" s="53"/>
      <c r="AT11456" s="177"/>
      <c r="AU11456" s="57"/>
      <c r="AV11456" s="64"/>
      <c r="AW11456" s="53"/>
      <c r="AX11456" s="53"/>
      <c r="AY11456" s="25"/>
      <c r="AZ11456" s="25"/>
      <c r="BA11456" s="53"/>
      <c r="BB11456" s="53"/>
      <c r="BC11456" s="24"/>
      <c r="BD11456" s="53"/>
      <c r="BE11456" s="53"/>
      <c r="BF11456" s="53"/>
      <c r="BG11456" s="55"/>
      <c r="BH11456" s="53"/>
      <c r="BI11456" s="53"/>
    </row>
    <row r="11457" spans="1:61" ht="27.75" customHeight="1" x14ac:dyDescent="0.25">
      <c r="A11457" s="135"/>
      <c r="C11457" s="137"/>
      <c r="D11457" s="53"/>
      <c r="E11457" s="320"/>
      <c r="F11457" s="55"/>
      <c r="G11457" s="25"/>
      <c r="H11457" s="134"/>
      <c r="I11457" s="25"/>
      <c r="J11457" s="53"/>
      <c r="K11457" s="53"/>
      <c r="L11457" s="53"/>
      <c r="M11457" s="53"/>
      <c r="N11457" s="24"/>
      <c r="O11457" s="53"/>
      <c r="P11457" s="53"/>
      <c r="Q11457" s="53"/>
      <c r="R11457" s="53"/>
      <c r="S11457" s="24"/>
      <c r="T11457" s="24"/>
      <c r="U11457" s="54"/>
      <c r="V11457" s="54"/>
      <c r="W11457" s="54"/>
      <c r="X11457" s="54"/>
      <c r="Y11457" s="56"/>
      <c r="Z11457" s="54"/>
      <c r="AA11457" s="107"/>
      <c r="AB11457" s="107"/>
      <c r="AC11457" s="53"/>
      <c r="AD11457" s="53"/>
      <c r="AE11457" s="53"/>
      <c r="AF11457" s="53"/>
      <c r="AG11457" s="53"/>
      <c r="AH11457" s="53"/>
      <c r="AI11457" s="53"/>
      <c r="AJ11457" s="53"/>
      <c r="AK11457" s="53"/>
      <c r="AL11457" s="53"/>
      <c r="AM11457" s="53"/>
      <c r="AN11457" s="53"/>
      <c r="AO11457" s="53"/>
      <c r="AP11457" s="53"/>
      <c r="AQ11457" s="53"/>
      <c r="AR11457" s="53"/>
      <c r="AS11457" s="53"/>
      <c r="AT11457" s="177"/>
      <c r="AU11457" s="57"/>
      <c r="AV11457" s="64"/>
      <c r="AW11457" s="53"/>
      <c r="AX11457" s="53"/>
      <c r="AY11457" s="25"/>
      <c r="AZ11457" s="25"/>
      <c r="BA11457" s="53"/>
      <c r="BB11457" s="53"/>
      <c r="BC11457" s="24"/>
      <c r="BD11457" s="53"/>
      <c r="BE11457" s="53"/>
      <c r="BF11457" s="53"/>
      <c r="BG11457" s="55"/>
      <c r="BH11457" s="53"/>
      <c r="BI11457" s="53"/>
    </row>
    <row r="11458" spans="1:61" ht="27.75" customHeight="1" x14ac:dyDescent="0.25">
      <c r="A11458" s="135"/>
      <c r="C11458" s="137"/>
      <c r="D11458" s="53"/>
      <c r="E11458" s="320"/>
      <c r="F11458" s="55"/>
      <c r="G11458" s="25"/>
      <c r="H11458" s="134"/>
      <c r="I11458" s="25"/>
      <c r="J11458" s="53"/>
      <c r="K11458" s="53"/>
      <c r="L11458" s="53"/>
      <c r="M11458" s="53"/>
      <c r="N11458" s="24"/>
      <c r="O11458" s="53"/>
      <c r="P11458" s="53"/>
      <c r="Q11458" s="53"/>
      <c r="R11458" s="53"/>
      <c r="S11458" s="24"/>
      <c r="T11458" s="24"/>
      <c r="U11458" s="54"/>
      <c r="V11458" s="54"/>
      <c r="W11458" s="54"/>
      <c r="X11458" s="54"/>
      <c r="Y11458" s="56"/>
      <c r="Z11458" s="54"/>
      <c r="AA11458" s="107"/>
      <c r="AB11458" s="107"/>
      <c r="AC11458" s="53"/>
      <c r="AD11458" s="53"/>
      <c r="AE11458" s="53"/>
      <c r="AF11458" s="53"/>
      <c r="AG11458" s="53"/>
      <c r="AH11458" s="53"/>
      <c r="AI11458" s="53"/>
      <c r="AJ11458" s="53"/>
      <c r="AK11458" s="53"/>
      <c r="AL11458" s="53"/>
      <c r="AM11458" s="53"/>
      <c r="AN11458" s="53"/>
      <c r="AO11458" s="53"/>
      <c r="AP11458" s="53"/>
      <c r="AQ11458" s="53"/>
      <c r="AR11458" s="53"/>
      <c r="AS11458" s="53"/>
      <c r="AT11458" s="177"/>
      <c r="AU11458" s="57"/>
      <c r="AV11458" s="64"/>
      <c r="AW11458" s="53"/>
      <c r="AX11458" s="53"/>
      <c r="AY11458" s="25"/>
      <c r="AZ11458" s="25"/>
      <c r="BA11458" s="53"/>
      <c r="BB11458" s="53"/>
      <c r="BC11458" s="24"/>
      <c r="BD11458" s="53"/>
      <c r="BE11458" s="53"/>
      <c r="BF11458" s="53"/>
      <c r="BG11458" s="55"/>
      <c r="BH11458" s="53"/>
      <c r="BI11458" s="53"/>
    </row>
    <row r="11459" spans="1:61" ht="27.75" customHeight="1" x14ac:dyDescent="0.25">
      <c r="A11459" s="135"/>
      <c r="C11459" s="137"/>
      <c r="D11459" s="53"/>
      <c r="E11459" s="320"/>
      <c r="F11459" s="55"/>
      <c r="G11459" s="25"/>
      <c r="H11459" s="134"/>
      <c r="I11459" s="25"/>
      <c r="J11459" s="53"/>
      <c r="K11459" s="53"/>
      <c r="L11459" s="53"/>
      <c r="M11459" s="53"/>
      <c r="N11459" s="24"/>
      <c r="O11459" s="53"/>
      <c r="P11459" s="53"/>
      <c r="Q11459" s="53"/>
      <c r="R11459" s="53"/>
      <c r="S11459" s="24"/>
      <c r="T11459" s="24"/>
      <c r="U11459" s="54"/>
      <c r="V11459" s="54"/>
      <c r="W11459" s="54"/>
      <c r="X11459" s="54"/>
      <c r="Y11459" s="56"/>
      <c r="Z11459" s="54"/>
      <c r="AA11459" s="107"/>
      <c r="AB11459" s="107"/>
      <c r="AC11459" s="53"/>
      <c r="AD11459" s="53"/>
      <c r="AE11459" s="53"/>
      <c r="AF11459" s="53"/>
      <c r="AG11459" s="53"/>
      <c r="AH11459" s="53"/>
      <c r="AI11459" s="53"/>
      <c r="AJ11459" s="53"/>
      <c r="AK11459" s="53"/>
      <c r="AL11459" s="53"/>
      <c r="AM11459" s="53"/>
      <c r="AN11459" s="53"/>
      <c r="AO11459" s="53"/>
      <c r="AP11459" s="53"/>
      <c r="AQ11459" s="53"/>
      <c r="AR11459" s="53"/>
      <c r="AS11459" s="53"/>
      <c r="AT11459" s="177"/>
      <c r="AU11459" s="57"/>
      <c r="AV11459" s="64"/>
      <c r="AW11459" s="53"/>
      <c r="AX11459" s="53"/>
      <c r="AY11459" s="25"/>
      <c r="AZ11459" s="25"/>
      <c r="BA11459" s="53"/>
      <c r="BB11459" s="53"/>
      <c r="BC11459" s="24"/>
      <c r="BD11459" s="53"/>
      <c r="BE11459" s="53"/>
      <c r="BF11459" s="53"/>
      <c r="BG11459" s="55"/>
      <c r="BH11459" s="53"/>
      <c r="BI11459" s="53"/>
    </row>
    <row r="11460" spans="1:61" ht="27.75" customHeight="1" x14ac:dyDescent="0.25">
      <c r="A11460" s="135"/>
      <c r="C11460" s="137"/>
      <c r="D11460" s="53"/>
      <c r="E11460" s="320"/>
      <c r="F11460" s="55"/>
      <c r="G11460" s="25"/>
      <c r="H11460" s="134"/>
      <c r="I11460" s="25"/>
      <c r="J11460" s="53"/>
      <c r="K11460" s="53"/>
      <c r="L11460" s="53"/>
      <c r="M11460" s="53"/>
      <c r="N11460" s="24"/>
      <c r="O11460" s="53"/>
      <c r="P11460" s="53"/>
      <c r="Q11460" s="53"/>
      <c r="R11460" s="53"/>
      <c r="S11460" s="24"/>
      <c r="T11460" s="24"/>
      <c r="U11460" s="54"/>
      <c r="V11460" s="54"/>
      <c r="W11460" s="54"/>
      <c r="X11460" s="54"/>
      <c r="Y11460" s="56"/>
      <c r="Z11460" s="54"/>
      <c r="AA11460" s="107"/>
      <c r="AB11460" s="107"/>
      <c r="AC11460" s="53"/>
      <c r="AD11460" s="53"/>
      <c r="AE11460" s="53"/>
      <c r="AF11460" s="53"/>
      <c r="AG11460" s="53"/>
      <c r="AH11460" s="53"/>
      <c r="AI11460" s="53"/>
      <c r="AJ11460" s="53"/>
      <c r="AK11460" s="53"/>
      <c r="AL11460" s="53"/>
      <c r="AM11460" s="53"/>
      <c r="AN11460" s="53"/>
      <c r="AO11460" s="53"/>
      <c r="AP11460" s="53"/>
      <c r="AQ11460" s="53"/>
      <c r="AR11460" s="53"/>
      <c r="AS11460" s="53"/>
      <c r="AT11460" s="177"/>
      <c r="AU11460" s="57"/>
      <c r="AV11460" s="64"/>
      <c r="AW11460" s="53"/>
      <c r="AX11460" s="53"/>
      <c r="AY11460" s="25"/>
      <c r="AZ11460" s="25"/>
      <c r="BA11460" s="53"/>
      <c r="BB11460" s="53"/>
      <c r="BC11460" s="24"/>
      <c r="BD11460" s="53"/>
      <c r="BE11460" s="53"/>
      <c r="BF11460" s="53"/>
      <c r="BG11460" s="55"/>
      <c r="BH11460" s="53"/>
      <c r="BI11460" s="53"/>
    </row>
    <row r="11461" spans="1:61" ht="27.75" customHeight="1" x14ac:dyDescent="0.25">
      <c r="A11461" s="135"/>
      <c r="C11461" s="137"/>
      <c r="D11461" s="53"/>
      <c r="E11461" s="320"/>
      <c r="F11461" s="55"/>
      <c r="G11461" s="25"/>
      <c r="H11461" s="134"/>
      <c r="I11461" s="25"/>
      <c r="J11461" s="53"/>
      <c r="K11461" s="53"/>
      <c r="L11461" s="53"/>
      <c r="M11461" s="53"/>
      <c r="N11461" s="24"/>
      <c r="O11461" s="53"/>
      <c r="P11461" s="53"/>
      <c r="Q11461" s="53"/>
      <c r="R11461" s="53"/>
      <c r="S11461" s="24"/>
      <c r="T11461" s="24"/>
      <c r="U11461" s="54"/>
      <c r="V11461" s="54"/>
      <c r="W11461" s="54"/>
      <c r="X11461" s="54"/>
      <c r="Y11461" s="56"/>
      <c r="Z11461" s="54"/>
      <c r="AA11461" s="107"/>
      <c r="AB11461" s="107"/>
      <c r="AC11461" s="53"/>
      <c r="AD11461" s="53"/>
      <c r="AE11461" s="53"/>
      <c r="AF11461" s="53"/>
      <c r="AG11461" s="53"/>
      <c r="AH11461" s="53"/>
      <c r="AI11461" s="53"/>
      <c r="AJ11461" s="53"/>
      <c r="AK11461" s="53"/>
      <c r="AL11461" s="53"/>
      <c r="AM11461" s="53"/>
      <c r="AN11461" s="53"/>
      <c r="AO11461" s="53"/>
      <c r="AP11461" s="53"/>
      <c r="AQ11461" s="53"/>
      <c r="AR11461" s="53"/>
      <c r="AS11461" s="53"/>
      <c r="AT11461" s="177"/>
      <c r="AU11461" s="57"/>
      <c r="AV11461" s="64"/>
      <c r="AW11461" s="53"/>
      <c r="AX11461" s="53"/>
      <c r="AY11461" s="25"/>
      <c r="AZ11461" s="25"/>
      <c r="BA11461" s="53"/>
      <c r="BB11461" s="53"/>
      <c r="BC11461" s="24"/>
      <c r="BD11461" s="53"/>
      <c r="BE11461" s="53"/>
      <c r="BF11461" s="53"/>
      <c r="BG11461" s="55"/>
      <c r="BH11461" s="53"/>
      <c r="BI11461" s="53"/>
    </row>
    <row r="11462" spans="1:61" ht="27.75" customHeight="1" x14ac:dyDescent="0.25">
      <c r="A11462" s="135"/>
      <c r="C11462" s="137"/>
      <c r="D11462" s="53"/>
      <c r="E11462" s="320"/>
      <c r="F11462" s="55"/>
      <c r="G11462" s="25"/>
      <c r="H11462" s="134"/>
      <c r="I11462" s="25"/>
      <c r="J11462" s="53"/>
      <c r="K11462" s="53"/>
      <c r="L11462" s="53"/>
      <c r="M11462" s="53"/>
      <c r="N11462" s="24"/>
      <c r="O11462" s="53"/>
      <c r="P11462" s="53"/>
      <c r="Q11462" s="53"/>
      <c r="R11462" s="53"/>
      <c r="S11462" s="24"/>
      <c r="T11462" s="24"/>
      <c r="U11462" s="54"/>
      <c r="V11462" s="54"/>
      <c r="W11462" s="54"/>
      <c r="X11462" s="54"/>
      <c r="Y11462" s="56"/>
      <c r="Z11462" s="54"/>
      <c r="AA11462" s="107"/>
      <c r="AB11462" s="107"/>
      <c r="AC11462" s="53"/>
      <c r="AD11462" s="53"/>
      <c r="AE11462" s="53"/>
      <c r="AF11462" s="53"/>
      <c r="AG11462" s="53"/>
      <c r="AH11462" s="53"/>
      <c r="AI11462" s="53"/>
      <c r="AJ11462" s="53"/>
      <c r="AK11462" s="53"/>
      <c r="AL11462" s="53"/>
      <c r="AM11462" s="53"/>
      <c r="AN11462" s="53"/>
      <c r="AO11462" s="53"/>
      <c r="AP11462" s="53"/>
      <c r="AQ11462" s="53"/>
      <c r="AR11462" s="53"/>
      <c r="AS11462" s="53"/>
      <c r="AT11462" s="177"/>
      <c r="AU11462" s="57"/>
      <c r="AV11462" s="64"/>
      <c r="AW11462" s="53"/>
      <c r="AX11462" s="53"/>
      <c r="AY11462" s="25"/>
      <c r="AZ11462" s="25"/>
      <c r="BA11462" s="53"/>
      <c r="BB11462" s="53"/>
      <c r="BC11462" s="24"/>
      <c r="BD11462" s="53"/>
      <c r="BE11462" s="53"/>
      <c r="BF11462" s="53"/>
      <c r="BG11462" s="55"/>
      <c r="BH11462" s="53"/>
      <c r="BI11462" s="53"/>
    </row>
    <row r="11463" spans="1:61" ht="27.75" customHeight="1" x14ac:dyDescent="0.25">
      <c r="A11463" s="135"/>
      <c r="C11463" s="137"/>
      <c r="D11463" s="53"/>
      <c r="E11463" s="320"/>
      <c r="F11463" s="55"/>
      <c r="G11463" s="25"/>
      <c r="H11463" s="134"/>
      <c r="I11463" s="25"/>
      <c r="J11463" s="53"/>
      <c r="K11463" s="53"/>
      <c r="L11463" s="53"/>
      <c r="M11463" s="53"/>
      <c r="N11463" s="24"/>
      <c r="O11463" s="53"/>
      <c r="P11463" s="53"/>
      <c r="Q11463" s="53"/>
      <c r="R11463" s="53"/>
      <c r="S11463" s="24"/>
      <c r="T11463" s="24"/>
      <c r="U11463" s="54"/>
      <c r="V11463" s="54"/>
      <c r="W11463" s="54"/>
      <c r="X11463" s="54"/>
      <c r="Y11463" s="56"/>
      <c r="Z11463" s="54"/>
      <c r="AA11463" s="107"/>
      <c r="AB11463" s="107"/>
      <c r="AC11463" s="53"/>
      <c r="AD11463" s="53"/>
      <c r="AE11463" s="53"/>
      <c r="AF11463" s="53"/>
      <c r="AG11463" s="53"/>
      <c r="AH11463" s="53"/>
      <c r="AI11463" s="53"/>
      <c r="AJ11463" s="53"/>
      <c r="AK11463" s="53"/>
      <c r="AL11463" s="53"/>
      <c r="AM11463" s="53"/>
      <c r="AN11463" s="53"/>
      <c r="AO11463" s="53"/>
      <c r="AP11463" s="53"/>
      <c r="AQ11463" s="53"/>
      <c r="AR11463" s="53"/>
      <c r="AS11463" s="53"/>
      <c r="AT11463" s="177"/>
      <c r="AU11463" s="57"/>
      <c r="AV11463" s="64"/>
      <c r="AW11463" s="53"/>
      <c r="AX11463" s="53"/>
      <c r="AY11463" s="25"/>
      <c r="AZ11463" s="25"/>
      <c r="BA11463" s="53"/>
      <c r="BB11463" s="53"/>
      <c r="BC11463" s="24"/>
      <c r="BD11463" s="53"/>
      <c r="BE11463" s="53"/>
      <c r="BF11463" s="53"/>
      <c r="BG11463" s="55"/>
      <c r="BH11463" s="53"/>
      <c r="BI11463" s="53"/>
    </row>
    <row r="11464" spans="1:61" ht="27.75" customHeight="1" x14ac:dyDescent="0.25">
      <c r="A11464" s="135"/>
      <c r="C11464" s="137"/>
      <c r="D11464" s="53"/>
      <c r="E11464" s="320"/>
      <c r="F11464" s="55"/>
      <c r="G11464" s="25"/>
      <c r="H11464" s="134"/>
      <c r="I11464" s="25"/>
      <c r="J11464" s="53"/>
      <c r="K11464" s="53"/>
      <c r="L11464" s="53"/>
      <c r="M11464" s="53"/>
      <c r="N11464" s="24"/>
      <c r="O11464" s="53"/>
      <c r="P11464" s="53"/>
      <c r="Q11464" s="53"/>
      <c r="R11464" s="53"/>
      <c r="S11464" s="24"/>
      <c r="T11464" s="24"/>
      <c r="U11464" s="54"/>
      <c r="V11464" s="54"/>
      <c r="W11464" s="54"/>
      <c r="X11464" s="54"/>
      <c r="Y11464" s="56"/>
      <c r="Z11464" s="54"/>
      <c r="AA11464" s="107"/>
      <c r="AB11464" s="107"/>
      <c r="AC11464" s="53"/>
      <c r="AD11464" s="53"/>
      <c r="AE11464" s="53"/>
      <c r="AF11464" s="53"/>
      <c r="AG11464" s="53"/>
      <c r="AH11464" s="53"/>
      <c r="AI11464" s="53"/>
      <c r="AJ11464" s="53"/>
      <c r="AK11464" s="53"/>
      <c r="AL11464" s="53"/>
      <c r="AM11464" s="53"/>
      <c r="AN11464" s="53"/>
      <c r="AO11464" s="53"/>
      <c r="AP11464" s="53"/>
      <c r="AQ11464" s="53"/>
      <c r="AR11464" s="53"/>
      <c r="AS11464" s="53"/>
      <c r="AT11464" s="177"/>
      <c r="AU11464" s="57"/>
      <c r="AV11464" s="64"/>
      <c r="AW11464" s="53"/>
      <c r="AX11464" s="53"/>
      <c r="AY11464" s="25"/>
      <c r="AZ11464" s="25"/>
      <c r="BA11464" s="53"/>
      <c r="BB11464" s="53"/>
      <c r="BC11464" s="24"/>
      <c r="BD11464" s="53"/>
      <c r="BE11464" s="53"/>
      <c r="BF11464" s="53"/>
      <c r="BG11464" s="55"/>
      <c r="BH11464" s="53"/>
      <c r="BI11464" s="53"/>
    </row>
    <row r="11465" spans="1:61" ht="27.75" customHeight="1" x14ac:dyDescent="0.25">
      <c r="A11465" s="135"/>
      <c r="C11465" s="137"/>
      <c r="D11465" s="53"/>
      <c r="E11465" s="320"/>
      <c r="F11465" s="55"/>
      <c r="G11465" s="25"/>
      <c r="H11465" s="134"/>
      <c r="I11465" s="25"/>
      <c r="J11465" s="53"/>
      <c r="K11465" s="53"/>
      <c r="L11465" s="53"/>
      <c r="M11465" s="53"/>
      <c r="N11465" s="24"/>
      <c r="O11465" s="53"/>
      <c r="P11465" s="53"/>
      <c r="Q11465" s="53"/>
      <c r="R11465" s="53"/>
      <c r="S11465" s="24"/>
      <c r="T11465" s="24"/>
      <c r="U11465" s="54"/>
      <c r="V11465" s="54"/>
      <c r="W11465" s="54"/>
      <c r="X11465" s="54"/>
      <c r="Y11465" s="56"/>
      <c r="Z11465" s="54"/>
      <c r="AA11465" s="107"/>
      <c r="AB11465" s="107"/>
      <c r="AC11465" s="53"/>
      <c r="AD11465" s="53"/>
      <c r="AE11465" s="53"/>
      <c r="AF11465" s="53"/>
      <c r="AG11465" s="53"/>
      <c r="AH11465" s="53"/>
      <c r="AI11465" s="53"/>
      <c r="AJ11465" s="53"/>
      <c r="AK11465" s="53"/>
      <c r="AL11465" s="53"/>
      <c r="AM11465" s="53"/>
      <c r="AN11465" s="53"/>
      <c r="AO11465" s="53"/>
      <c r="AP11465" s="53"/>
      <c r="AQ11465" s="53"/>
      <c r="AR11465" s="53"/>
      <c r="AS11465" s="53"/>
      <c r="AT11465" s="177"/>
      <c r="AU11465" s="57"/>
      <c r="AV11465" s="64"/>
      <c r="AW11465" s="53"/>
      <c r="AX11465" s="53"/>
      <c r="AY11465" s="25"/>
      <c r="AZ11465" s="25"/>
      <c r="BA11465" s="53"/>
      <c r="BB11465" s="53"/>
      <c r="BC11465" s="24"/>
      <c r="BD11465" s="53"/>
      <c r="BE11465" s="53"/>
      <c r="BF11465" s="53"/>
      <c r="BG11465" s="55"/>
      <c r="BH11465" s="53"/>
      <c r="BI11465" s="53"/>
    </row>
    <row r="11466" spans="1:61" ht="27.75" customHeight="1" x14ac:dyDescent="0.25">
      <c r="A11466" s="135"/>
      <c r="C11466" s="137"/>
      <c r="D11466" s="53"/>
      <c r="E11466" s="320"/>
      <c r="F11466" s="55"/>
      <c r="G11466" s="25"/>
      <c r="H11466" s="134"/>
      <c r="I11466" s="25"/>
      <c r="J11466" s="53"/>
      <c r="K11466" s="53"/>
      <c r="L11466" s="53"/>
      <c r="M11466" s="53"/>
      <c r="N11466" s="24"/>
      <c r="O11466" s="53"/>
      <c r="P11466" s="53"/>
      <c r="Q11466" s="53"/>
      <c r="R11466" s="53"/>
      <c r="S11466" s="24"/>
      <c r="T11466" s="24"/>
      <c r="U11466" s="54"/>
      <c r="V11466" s="54"/>
      <c r="W11466" s="54"/>
      <c r="X11466" s="54"/>
      <c r="Y11466" s="56"/>
      <c r="Z11466" s="54"/>
      <c r="AA11466" s="107"/>
      <c r="AB11466" s="107"/>
      <c r="AC11466" s="53"/>
      <c r="AD11466" s="53"/>
      <c r="AE11466" s="53"/>
      <c r="AF11466" s="53"/>
      <c r="AG11466" s="53"/>
      <c r="AH11466" s="53"/>
      <c r="AI11466" s="53"/>
      <c r="AJ11466" s="53"/>
      <c r="AK11466" s="53"/>
      <c r="AL11466" s="53"/>
      <c r="AM11466" s="53"/>
      <c r="AN11466" s="53"/>
      <c r="AO11466" s="53"/>
      <c r="AP11466" s="53"/>
      <c r="AQ11466" s="53"/>
      <c r="AR11466" s="53"/>
      <c r="AS11466" s="53"/>
      <c r="AT11466" s="177"/>
      <c r="AU11466" s="57"/>
      <c r="AV11466" s="64"/>
      <c r="AW11466" s="53"/>
      <c r="AX11466" s="53"/>
      <c r="AY11466" s="25"/>
      <c r="AZ11466" s="25"/>
      <c r="BA11466" s="53"/>
      <c r="BB11466" s="53"/>
      <c r="BC11466" s="24"/>
      <c r="BD11466" s="53"/>
      <c r="BE11466" s="53"/>
      <c r="BF11466" s="53"/>
      <c r="BG11466" s="55"/>
      <c r="BH11466" s="53"/>
      <c r="BI11466" s="53"/>
    </row>
    <row r="11467" spans="1:61" ht="27.75" customHeight="1" x14ac:dyDescent="0.25">
      <c r="A11467" s="135"/>
      <c r="C11467" s="137"/>
      <c r="D11467" s="53"/>
      <c r="E11467" s="320"/>
      <c r="F11467" s="55"/>
      <c r="G11467" s="25"/>
      <c r="H11467" s="134"/>
      <c r="I11467" s="25"/>
      <c r="J11467" s="53"/>
      <c r="K11467" s="53"/>
      <c r="L11467" s="53"/>
      <c r="M11467" s="53"/>
      <c r="N11467" s="24"/>
      <c r="O11467" s="53"/>
      <c r="P11467" s="53"/>
      <c r="Q11467" s="53"/>
      <c r="R11467" s="53"/>
      <c r="S11467" s="24"/>
      <c r="T11467" s="24"/>
      <c r="U11467" s="54"/>
      <c r="V11467" s="54"/>
      <c r="W11467" s="54"/>
      <c r="X11467" s="54"/>
      <c r="Y11467" s="56"/>
      <c r="Z11467" s="54"/>
      <c r="AA11467" s="107"/>
      <c r="AB11467" s="107"/>
      <c r="AC11467" s="53"/>
      <c r="AD11467" s="53"/>
      <c r="AE11467" s="53"/>
      <c r="AF11467" s="53"/>
      <c r="AG11467" s="53"/>
      <c r="AH11467" s="53"/>
      <c r="AI11467" s="53"/>
      <c r="AJ11467" s="53"/>
      <c r="AK11467" s="53"/>
      <c r="AL11467" s="53"/>
      <c r="AM11467" s="53"/>
      <c r="AN11467" s="53"/>
      <c r="AO11467" s="53"/>
      <c r="AP11467" s="53"/>
      <c r="AQ11467" s="53"/>
      <c r="AR11467" s="53"/>
      <c r="AS11467" s="53"/>
      <c r="AT11467" s="177"/>
      <c r="AU11467" s="57"/>
      <c r="AV11467" s="64"/>
      <c r="AW11467" s="53"/>
      <c r="AX11467" s="53"/>
      <c r="AY11467" s="25"/>
      <c r="AZ11467" s="25"/>
      <c r="BA11467" s="53"/>
      <c r="BB11467" s="53"/>
      <c r="BC11467" s="24"/>
      <c r="BD11467" s="53"/>
      <c r="BE11467" s="53"/>
      <c r="BF11467" s="53"/>
      <c r="BG11467" s="55"/>
      <c r="BH11467" s="53"/>
      <c r="BI11467" s="53"/>
    </row>
    <row r="11468" spans="1:61" ht="27.75" customHeight="1" x14ac:dyDescent="0.25">
      <c r="A11468" s="135"/>
      <c r="C11468" s="137"/>
      <c r="D11468" s="53"/>
      <c r="E11468" s="320"/>
      <c r="F11468" s="55"/>
      <c r="G11468" s="25"/>
      <c r="H11468" s="134"/>
      <c r="I11468" s="25"/>
      <c r="J11468" s="53"/>
      <c r="K11468" s="53"/>
      <c r="L11468" s="53"/>
      <c r="M11468" s="53"/>
      <c r="N11468" s="24"/>
      <c r="O11468" s="53"/>
      <c r="P11468" s="53"/>
      <c r="Q11468" s="53"/>
      <c r="R11468" s="53"/>
      <c r="S11468" s="24"/>
      <c r="T11468" s="24"/>
      <c r="U11468" s="54"/>
      <c r="V11468" s="54"/>
      <c r="W11468" s="54"/>
      <c r="X11468" s="54"/>
      <c r="Y11468" s="56"/>
      <c r="Z11468" s="54"/>
      <c r="AA11468" s="107"/>
      <c r="AB11468" s="107"/>
      <c r="AC11468" s="53"/>
      <c r="AD11468" s="53"/>
      <c r="AE11468" s="53"/>
      <c r="AF11468" s="53"/>
      <c r="AG11468" s="53"/>
      <c r="AH11468" s="53"/>
      <c r="AI11468" s="53"/>
      <c r="AJ11468" s="53"/>
      <c r="AK11468" s="53"/>
      <c r="AL11468" s="53"/>
      <c r="AM11468" s="53"/>
      <c r="AN11468" s="53"/>
      <c r="AO11468" s="53"/>
      <c r="AP11468" s="53"/>
      <c r="AQ11468" s="53"/>
      <c r="AR11468" s="53"/>
      <c r="AS11468" s="53"/>
      <c r="AT11468" s="177"/>
      <c r="AU11468" s="57"/>
      <c r="AV11468" s="64"/>
      <c r="AW11468" s="53"/>
      <c r="AX11468" s="53"/>
      <c r="AY11468" s="25"/>
      <c r="AZ11468" s="25"/>
      <c r="BA11468" s="53"/>
      <c r="BB11468" s="53"/>
      <c r="BC11468" s="24"/>
      <c r="BD11468" s="53"/>
      <c r="BE11468" s="53"/>
      <c r="BF11468" s="53"/>
      <c r="BG11468" s="55"/>
      <c r="BH11468" s="53"/>
      <c r="BI11468" s="53"/>
    </row>
    <row r="11469" spans="1:61" ht="27.75" customHeight="1" x14ac:dyDescent="0.25">
      <c r="A11469" s="135"/>
      <c r="C11469" s="137"/>
      <c r="D11469" s="53"/>
      <c r="E11469" s="320"/>
      <c r="F11469" s="55"/>
      <c r="G11469" s="25"/>
      <c r="H11469" s="134"/>
      <c r="I11469" s="25"/>
      <c r="J11469" s="53"/>
      <c r="K11469" s="53"/>
      <c r="L11469" s="53"/>
      <c r="M11469" s="53"/>
      <c r="N11469" s="24"/>
      <c r="O11469" s="53"/>
      <c r="P11469" s="53"/>
      <c r="Q11469" s="53"/>
      <c r="R11469" s="53"/>
      <c r="S11469" s="24"/>
      <c r="T11469" s="24"/>
      <c r="U11469" s="54"/>
      <c r="V11469" s="54"/>
      <c r="W11469" s="54"/>
      <c r="X11469" s="54"/>
      <c r="Y11469" s="56"/>
      <c r="Z11469" s="54"/>
      <c r="AA11469" s="107"/>
      <c r="AB11469" s="107"/>
      <c r="AC11469" s="53"/>
      <c r="AD11469" s="53"/>
      <c r="AE11469" s="53"/>
      <c r="AF11469" s="53"/>
      <c r="AG11469" s="53"/>
      <c r="AH11469" s="53"/>
      <c r="AI11469" s="53"/>
      <c r="AJ11469" s="53"/>
      <c r="AK11469" s="53"/>
      <c r="AL11469" s="53"/>
      <c r="AM11469" s="53"/>
      <c r="AN11469" s="53"/>
      <c r="AO11469" s="53"/>
      <c r="AP11469" s="53"/>
      <c r="AQ11469" s="53"/>
      <c r="AR11469" s="53"/>
      <c r="AS11469" s="53"/>
      <c r="AT11469" s="177"/>
      <c r="AU11469" s="57"/>
      <c r="AV11469" s="64"/>
      <c r="AW11469" s="53"/>
      <c r="AX11469" s="53"/>
      <c r="AY11469" s="25"/>
      <c r="AZ11469" s="25"/>
      <c r="BA11469" s="53"/>
      <c r="BB11469" s="53"/>
      <c r="BC11469" s="24"/>
      <c r="BD11469" s="53"/>
      <c r="BE11469" s="53"/>
      <c r="BF11469" s="53"/>
      <c r="BG11469" s="55"/>
      <c r="BH11469" s="53"/>
      <c r="BI11469" s="53"/>
    </row>
    <row r="11470" spans="1:61" ht="27.75" customHeight="1" x14ac:dyDescent="0.25">
      <c r="A11470" s="135"/>
      <c r="C11470" s="137"/>
      <c r="D11470" s="53"/>
      <c r="E11470" s="320"/>
      <c r="F11470" s="55"/>
      <c r="G11470" s="25"/>
      <c r="H11470" s="134"/>
      <c r="I11470" s="25"/>
      <c r="J11470" s="53"/>
      <c r="K11470" s="53"/>
      <c r="L11470" s="53"/>
      <c r="M11470" s="53"/>
      <c r="N11470" s="24"/>
      <c r="O11470" s="53"/>
      <c r="P11470" s="53"/>
      <c r="Q11470" s="53"/>
      <c r="R11470" s="53"/>
      <c r="S11470" s="24"/>
      <c r="T11470" s="24"/>
      <c r="U11470" s="54"/>
      <c r="V11470" s="54"/>
      <c r="W11470" s="54"/>
      <c r="X11470" s="54"/>
      <c r="Y11470" s="56"/>
      <c r="Z11470" s="54"/>
      <c r="AA11470" s="107"/>
      <c r="AB11470" s="107"/>
      <c r="AC11470" s="53"/>
      <c r="AD11470" s="53"/>
      <c r="AE11470" s="53"/>
      <c r="AF11470" s="53"/>
      <c r="AG11470" s="53"/>
      <c r="AH11470" s="53"/>
      <c r="AI11470" s="53"/>
      <c r="AJ11470" s="53"/>
      <c r="AK11470" s="53"/>
      <c r="AL11470" s="53"/>
      <c r="AM11470" s="53"/>
      <c r="AN11470" s="53"/>
      <c r="AO11470" s="53"/>
      <c r="AP11470" s="53"/>
      <c r="AQ11470" s="53"/>
      <c r="AR11470" s="53"/>
      <c r="AS11470" s="53"/>
      <c r="AT11470" s="177"/>
      <c r="AU11470" s="57"/>
      <c r="AV11470" s="64"/>
      <c r="AW11470" s="53"/>
      <c r="AX11470" s="53"/>
      <c r="AY11470" s="25"/>
      <c r="AZ11470" s="25"/>
      <c r="BA11470" s="53"/>
      <c r="BB11470" s="53"/>
      <c r="BC11470" s="24"/>
      <c r="BD11470" s="53"/>
      <c r="BE11470" s="53"/>
      <c r="BF11470" s="53"/>
      <c r="BG11470" s="55"/>
      <c r="BH11470" s="53"/>
      <c r="BI11470" s="53"/>
    </row>
    <row r="11471" spans="1:61" ht="27.75" customHeight="1" x14ac:dyDescent="0.25">
      <c r="A11471" s="135"/>
      <c r="C11471" s="137"/>
      <c r="D11471" s="53"/>
      <c r="E11471" s="320"/>
      <c r="F11471" s="55"/>
      <c r="G11471" s="25"/>
      <c r="H11471" s="134"/>
      <c r="I11471" s="25"/>
      <c r="J11471" s="53"/>
      <c r="K11471" s="53"/>
      <c r="L11471" s="53"/>
      <c r="M11471" s="53"/>
      <c r="N11471" s="24"/>
      <c r="O11471" s="53"/>
      <c r="P11471" s="53"/>
      <c r="Q11471" s="53"/>
      <c r="R11471" s="53"/>
      <c r="S11471" s="24"/>
      <c r="T11471" s="24"/>
      <c r="U11471" s="54"/>
      <c r="V11471" s="54"/>
      <c r="W11471" s="54"/>
      <c r="X11471" s="54"/>
      <c r="Y11471" s="56"/>
      <c r="Z11471" s="54"/>
      <c r="AA11471" s="107"/>
      <c r="AB11471" s="107"/>
      <c r="AC11471" s="53"/>
      <c r="AD11471" s="53"/>
      <c r="AE11471" s="53"/>
      <c r="AF11471" s="53"/>
      <c r="AG11471" s="53"/>
      <c r="AH11471" s="53"/>
      <c r="AI11471" s="53"/>
      <c r="AJ11471" s="53"/>
      <c r="AK11471" s="53"/>
      <c r="AL11471" s="53"/>
      <c r="AM11471" s="53"/>
      <c r="AN11471" s="53"/>
      <c r="AO11471" s="53"/>
      <c r="AP11471" s="53"/>
      <c r="AQ11471" s="53"/>
      <c r="AR11471" s="53"/>
      <c r="AS11471" s="53"/>
      <c r="AT11471" s="177"/>
      <c r="AU11471" s="57"/>
      <c r="AV11471" s="64"/>
      <c r="AW11471" s="53"/>
      <c r="AX11471" s="53"/>
      <c r="AY11471" s="25"/>
      <c r="AZ11471" s="25"/>
      <c r="BA11471" s="53"/>
      <c r="BB11471" s="53"/>
      <c r="BC11471" s="24"/>
      <c r="BD11471" s="53"/>
      <c r="BE11471" s="53"/>
      <c r="BF11471" s="53"/>
      <c r="BG11471" s="55"/>
      <c r="BH11471" s="53"/>
      <c r="BI11471" s="53"/>
    </row>
    <row r="11472" spans="1:61" ht="27.75" customHeight="1" x14ac:dyDescent="0.25">
      <c r="A11472" s="135"/>
      <c r="C11472" s="137"/>
      <c r="D11472" s="53"/>
      <c r="E11472" s="320"/>
      <c r="F11472" s="55"/>
      <c r="G11472" s="25"/>
      <c r="H11472" s="134"/>
      <c r="I11472" s="25"/>
      <c r="J11472" s="53"/>
      <c r="K11472" s="53"/>
      <c r="L11472" s="53"/>
      <c r="M11472" s="53"/>
      <c r="N11472" s="24"/>
      <c r="O11472" s="53"/>
      <c r="P11472" s="53"/>
      <c r="Q11472" s="53"/>
      <c r="R11472" s="53"/>
      <c r="S11472" s="24"/>
      <c r="T11472" s="24"/>
      <c r="U11472" s="54"/>
      <c r="V11472" s="54"/>
      <c r="W11472" s="54"/>
      <c r="X11472" s="54"/>
      <c r="Y11472" s="56"/>
      <c r="Z11472" s="54"/>
      <c r="AA11472" s="107"/>
      <c r="AB11472" s="107"/>
      <c r="AC11472" s="53"/>
      <c r="AD11472" s="53"/>
      <c r="AE11472" s="53"/>
      <c r="AF11472" s="53"/>
      <c r="AG11472" s="53"/>
      <c r="AH11472" s="53"/>
      <c r="AI11472" s="53"/>
      <c r="AJ11472" s="53"/>
      <c r="AK11472" s="53"/>
      <c r="AL11472" s="53"/>
      <c r="AM11472" s="53"/>
      <c r="AN11472" s="53"/>
      <c r="AO11472" s="53"/>
      <c r="AP11472" s="53"/>
      <c r="AQ11472" s="53"/>
      <c r="AR11472" s="53"/>
      <c r="AS11472" s="53"/>
      <c r="AT11472" s="177"/>
      <c r="AU11472" s="57"/>
      <c r="AV11472" s="64"/>
      <c r="AW11472" s="53"/>
      <c r="AX11472" s="53"/>
      <c r="AY11472" s="25"/>
      <c r="AZ11472" s="25"/>
      <c r="BA11472" s="53"/>
      <c r="BB11472" s="53"/>
      <c r="BC11472" s="24"/>
      <c r="BD11472" s="53"/>
      <c r="BE11472" s="53"/>
      <c r="BF11472" s="53"/>
      <c r="BG11472" s="55"/>
      <c r="BH11472" s="53"/>
      <c r="BI11472" s="53"/>
    </row>
    <row r="11473" spans="1:61" ht="27.75" customHeight="1" x14ac:dyDescent="0.25">
      <c r="A11473" s="135"/>
      <c r="C11473" s="137"/>
      <c r="D11473" s="53"/>
      <c r="E11473" s="320"/>
      <c r="F11473" s="55"/>
      <c r="G11473" s="25"/>
      <c r="H11473" s="134"/>
      <c r="I11473" s="25"/>
      <c r="J11473" s="53"/>
      <c r="K11473" s="53"/>
      <c r="L11473" s="53"/>
      <c r="M11473" s="53"/>
      <c r="N11473" s="24"/>
      <c r="O11473" s="53"/>
      <c r="P11473" s="53"/>
      <c r="Q11473" s="53"/>
      <c r="R11473" s="53"/>
      <c r="S11473" s="24"/>
      <c r="T11473" s="24"/>
      <c r="U11473" s="54"/>
      <c r="V11473" s="54"/>
      <c r="W11473" s="54"/>
      <c r="X11473" s="54"/>
      <c r="Y11473" s="56"/>
      <c r="Z11473" s="54"/>
      <c r="AA11473" s="107"/>
      <c r="AB11473" s="107"/>
      <c r="AC11473" s="53"/>
      <c r="AD11473" s="53"/>
      <c r="AE11473" s="53"/>
      <c r="AF11473" s="53"/>
      <c r="AG11473" s="53"/>
      <c r="AH11473" s="53"/>
      <c r="AI11473" s="53"/>
      <c r="AJ11473" s="53"/>
      <c r="AK11473" s="53"/>
      <c r="AL11473" s="53"/>
      <c r="AM11473" s="53"/>
      <c r="AN11473" s="53"/>
      <c r="AO11473" s="53"/>
      <c r="AP11473" s="53"/>
      <c r="AQ11473" s="53"/>
      <c r="AR11473" s="53"/>
      <c r="AS11473" s="53"/>
      <c r="AT11473" s="177"/>
      <c r="AU11473" s="57"/>
      <c r="AV11473" s="64"/>
      <c r="AW11473" s="53"/>
      <c r="AX11473" s="53"/>
      <c r="AY11473" s="25"/>
      <c r="AZ11473" s="25"/>
      <c r="BA11473" s="53"/>
      <c r="BB11473" s="53"/>
      <c r="BC11473" s="24"/>
      <c r="BD11473" s="53"/>
      <c r="BE11473" s="53"/>
      <c r="BF11473" s="53"/>
      <c r="BG11473" s="55"/>
      <c r="BH11473" s="53"/>
      <c r="BI11473" s="53"/>
    </row>
    <row r="11474" spans="1:61" ht="27.75" customHeight="1" x14ac:dyDescent="0.25">
      <c r="A11474" s="135"/>
      <c r="C11474" s="137"/>
      <c r="D11474" s="53"/>
      <c r="E11474" s="320"/>
      <c r="F11474" s="55"/>
      <c r="G11474" s="25"/>
      <c r="H11474" s="134"/>
      <c r="I11474" s="25"/>
      <c r="J11474" s="53"/>
      <c r="K11474" s="53"/>
      <c r="L11474" s="53"/>
      <c r="M11474" s="53"/>
      <c r="N11474" s="24"/>
      <c r="O11474" s="53"/>
      <c r="P11474" s="53"/>
      <c r="Q11474" s="53"/>
      <c r="R11474" s="53"/>
      <c r="S11474" s="24"/>
      <c r="T11474" s="24"/>
      <c r="U11474" s="54"/>
      <c r="V11474" s="54"/>
      <c r="W11474" s="54"/>
      <c r="X11474" s="54"/>
      <c r="Y11474" s="56"/>
      <c r="Z11474" s="54"/>
      <c r="AA11474" s="107"/>
      <c r="AB11474" s="107"/>
      <c r="AC11474" s="53"/>
      <c r="AD11474" s="53"/>
      <c r="AE11474" s="53"/>
      <c r="AF11474" s="53"/>
      <c r="AG11474" s="53"/>
      <c r="AH11474" s="53"/>
      <c r="AI11474" s="53"/>
      <c r="AJ11474" s="53"/>
      <c r="AK11474" s="53"/>
      <c r="AL11474" s="53"/>
      <c r="AM11474" s="53"/>
      <c r="AN11474" s="53"/>
      <c r="AO11474" s="53"/>
      <c r="AP11474" s="53"/>
      <c r="AQ11474" s="53"/>
      <c r="AR11474" s="53"/>
      <c r="AS11474" s="53"/>
      <c r="AT11474" s="177"/>
      <c r="AU11474" s="57"/>
      <c r="AV11474" s="64"/>
      <c r="AW11474" s="53"/>
      <c r="AX11474" s="53"/>
      <c r="AY11474" s="25"/>
      <c r="AZ11474" s="25"/>
      <c r="BA11474" s="53"/>
      <c r="BB11474" s="53"/>
      <c r="BC11474" s="24"/>
      <c r="BD11474" s="53"/>
      <c r="BE11474" s="53"/>
      <c r="BF11474" s="53"/>
      <c r="BG11474" s="55"/>
      <c r="BH11474" s="53"/>
      <c r="BI11474" s="53"/>
    </row>
    <row r="11475" spans="1:61" ht="27.75" customHeight="1" x14ac:dyDescent="0.25">
      <c r="A11475" s="135"/>
      <c r="C11475" s="137"/>
      <c r="D11475" s="53"/>
      <c r="E11475" s="320"/>
      <c r="F11475" s="55"/>
      <c r="G11475" s="25"/>
      <c r="H11475" s="134"/>
      <c r="I11475" s="25"/>
      <c r="J11475" s="53"/>
      <c r="K11475" s="53"/>
      <c r="L11475" s="53"/>
      <c r="M11475" s="53"/>
      <c r="N11475" s="24"/>
      <c r="O11475" s="53"/>
      <c r="P11475" s="53"/>
      <c r="Q11475" s="53"/>
      <c r="R11475" s="53"/>
      <c r="S11475" s="24"/>
      <c r="T11475" s="24"/>
      <c r="U11475" s="54"/>
      <c r="V11475" s="54"/>
      <c r="W11475" s="54"/>
      <c r="X11475" s="54"/>
      <c r="Y11475" s="56"/>
      <c r="Z11475" s="54"/>
      <c r="AA11475" s="107"/>
      <c r="AB11475" s="107"/>
      <c r="AC11475" s="53"/>
      <c r="AD11475" s="53"/>
      <c r="AE11475" s="53"/>
      <c r="AF11475" s="53"/>
      <c r="AG11475" s="53"/>
      <c r="AH11475" s="53"/>
      <c r="AI11475" s="53"/>
      <c r="AJ11475" s="53"/>
      <c r="AK11475" s="53"/>
      <c r="AL11475" s="53"/>
      <c r="AM11475" s="53"/>
      <c r="AN11475" s="53"/>
      <c r="AO11475" s="53"/>
      <c r="AP11475" s="53"/>
      <c r="AQ11475" s="53"/>
      <c r="AR11475" s="53"/>
      <c r="AS11475" s="53"/>
      <c r="AT11475" s="177"/>
      <c r="AU11475" s="57"/>
      <c r="AV11475" s="64"/>
      <c r="AW11475" s="53"/>
      <c r="AX11475" s="53"/>
      <c r="AY11475" s="25"/>
      <c r="AZ11475" s="25"/>
      <c r="BA11475" s="53"/>
      <c r="BB11475" s="53"/>
      <c r="BC11475" s="24"/>
      <c r="BD11475" s="53"/>
      <c r="BE11475" s="53"/>
      <c r="BF11475" s="53"/>
      <c r="BG11475" s="55"/>
      <c r="BH11475" s="53"/>
      <c r="BI11475" s="53"/>
    </row>
    <row r="11476" spans="1:61" ht="27.75" customHeight="1" x14ac:dyDescent="0.25">
      <c r="A11476" s="135"/>
      <c r="C11476" s="137"/>
      <c r="D11476" s="53"/>
      <c r="E11476" s="320"/>
      <c r="F11476" s="55"/>
      <c r="G11476" s="25"/>
      <c r="H11476" s="134"/>
      <c r="I11476" s="25"/>
      <c r="J11476" s="53"/>
      <c r="K11476" s="53"/>
      <c r="L11476" s="53"/>
      <c r="M11476" s="53"/>
      <c r="N11476" s="24"/>
      <c r="O11476" s="53"/>
      <c r="P11476" s="53"/>
      <c r="Q11476" s="53"/>
      <c r="R11476" s="53"/>
      <c r="S11476" s="24"/>
      <c r="T11476" s="24"/>
      <c r="U11476" s="54"/>
      <c r="V11476" s="54"/>
      <c r="W11476" s="54"/>
      <c r="X11476" s="54"/>
      <c r="Y11476" s="56"/>
      <c r="Z11476" s="54"/>
      <c r="AA11476" s="107"/>
      <c r="AB11476" s="107"/>
      <c r="AC11476" s="53"/>
      <c r="AD11476" s="53"/>
      <c r="AE11476" s="53"/>
      <c r="AF11476" s="53"/>
      <c r="AG11476" s="53"/>
      <c r="AH11476" s="53"/>
      <c r="AI11476" s="53"/>
      <c r="AJ11476" s="53"/>
      <c r="AK11476" s="53"/>
      <c r="AL11476" s="53"/>
      <c r="AM11476" s="53"/>
      <c r="AN11476" s="53"/>
      <c r="AO11476" s="53"/>
      <c r="AP11476" s="53"/>
      <c r="AQ11476" s="53"/>
      <c r="AR11476" s="53"/>
      <c r="AS11476" s="53"/>
      <c r="AT11476" s="177"/>
      <c r="AU11476" s="57"/>
      <c r="AV11476" s="64"/>
      <c r="AW11476" s="53"/>
      <c r="AX11476" s="53"/>
      <c r="AY11476" s="25"/>
      <c r="AZ11476" s="25"/>
      <c r="BA11476" s="53"/>
      <c r="BB11476" s="53"/>
      <c r="BC11476" s="24"/>
      <c r="BD11476" s="53"/>
      <c r="BE11476" s="53"/>
      <c r="BF11476" s="53"/>
      <c r="BG11476" s="55"/>
      <c r="BH11476" s="53"/>
      <c r="BI11476" s="53"/>
    </row>
    <row r="11477" spans="1:61" ht="27.75" customHeight="1" x14ac:dyDescent="0.25">
      <c r="A11477" s="135"/>
      <c r="C11477" s="137"/>
      <c r="D11477" s="53"/>
      <c r="E11477" s="320"/>
      <c r="F11477" s="55"/>
      <c r="G11477" s="25"/>
      <c r="H11477" s="134"/>
      <c r="I11477" s="25"/>
      <c r="J11477" s="53"/>
      <c r="K11477" s="53"/>
      <c r="L11477" s="53"/>
      <c r="M11477" s="53"/>
      <c r="N11477" s="24"/>
      <c r="O11477" s="53"/>
      <c r="P11477" s="53"/>
      <c r="Q11477" s="53"/>
      <c r="R11477" s="53"/>
      <c r="S11477" s="24"/>
      <c r="T11477" s="24"/>
      <c r="U11477" s="54"/>
      <c r="V11477" s="54"/>
      <c r="W11477" s="54"/>
      <c r="X11477" s="54"/>
      <c r="Y11477" s="56"/>
      <c r="Z11477" s="54"/>
      <c r="AA11477" s="107"/>
      <c r="AB11477" s="107"/>
      <c r="AC11477" s="53"/>
      <c r="AD11477" s="53"/>
      <c r="AE11477" s="53"/>
      <c r="AF11477" s="53"/>
      <c r="AG11477" s="53"/>
      <c r="AH11477" s="53"/>
      <c r="AI11477" s="53"/>
      <c r="AJ11477" s="53"/>
      <c r="AK11477" s="53"/>
      <c r="AL11477" s="53"/>
      <c r="AM11477" s="53"/>
      <c r="AN11477" s="53"/>
      <c r="AO11477" s="53"/>
      <c r="AP11477" s="53"/>
      <c r="AQ11477" s="53"/>
      <c r="AR11477" s="53"/>
      <c r="AS11477" s="53"/>
      <c r="AT11477" s="177"/>
      <c r="AU11477" s="57"/>
      <c r="AV11477" s="64"/>
      <c r="AW11477" s="53"/>
      <c r="AX11477" s="53"/>
      <c r="AY11477" s="25"/>
      <c r="AZ11477" s="25"/>
      <c r="BA11477" s="53"/>
      <c r="BB11477" s="53"/>
      <c r="BC11477" s="24"/>
      <c r="BD11477" s="53"/>
      <c r="BE11477" s="53"/>
      <c r="BF11477" s="53"/>
      <c r="BG11477" s="55"/>
      <c r="BH11477" s="53"/>
      <c r="BI11477" s="53"/>
    </row>
    <row r="11478" spans="1:61" ht="27.75" customHeight="1" x14ac:dyDescent="0.25">
      <c r="A11478" s="135"/>
      <c r="C11478" s="137"/>
      <c r="D11478" s="53"/>
      <c r="E11478" s="320"/>
      <c r="F11478" s="55"/>
      <c r="G11478" s="25"/>
      <c r="H11478" s="134"/>
      <c r="I11478" s="25"/>
      <c r="J11478" s="53"/>
      <c r="K11478" s="53"/>
      <c r="L11478" s="53"/>
      <c r="M11478" s="53"/>
      <c r="N11478" s="24"/>
      <c r="O11478" s="53"/>
      <c r="P11478" s="53"/>
      <c r="Q11478" s="53"/>
      <c r="R11478" s="53"/>
      <c r="S11478" s="24"/>
      <c r="T11478" s="24"/>
      <c r="U11478" s="54"/>
      <c r="V11478" s="54"/>
      <c r="W11478" s="54"/>
      <c r="X11478" s="54"/>
      <c r="Y11478" s="56"/>
      <c r="Z11478" s="54"/>
      <c r="AA11478" s="107"/>
      <c r="AB11478" s="107"/>
      <c r="AC11478" s="53"/>
      <c r="AD11478" s="53"/>
      <c r="AE11478" s="53"/>
      <c r="AF11478" s="53"/>
      <c r="AG11478" s="53"/>
      <c r="AH11478" s="53"/>
      <c r="AI11478" s="53"/>
      <c r="AJ11478" s="53"/>
      <c r="AK11478" s="53"/>
      <c r="AL11478" s="53"/>
      <c r="AM11478" s="53"/>
      <c r="AN11478" s="53"/>
      <c r="AO11478" s="53"/>
      <c r="AP11478" s="53"/>
      <c r="AQ11478" s="53"/>
      <c r="AR11478" s="53"/>
      <c r="AS11478" s="53"/>
      <c r="AT11478" s="177"/>
      <c r="AU11478" s="57"/>
      <c r="AV11478" s="64"/>
      <c r="AW11478" s="53"/>
      <c r="AX11478" s="53"/>
      <c r="AY11478" s="25"/>
      <c r="AZ11478" s="25"/>
      <c r="BA11478" s="53"/>
      <c r="BB11478" s="53"/>
      <c r="BC11478" s="24"/>
      <c r="BD11478" s="53"/>
      <c r="BE11478" s="53"/>
      <c r="BF11478" s="53"/>
      <c r="BG11478" s="55"/>
      <c r="BH11478" s="53"/>
      <c r="BI11478" s="53"/>
    </row>
    <row r="11479" spans="1:61" ht="27.75" customHeight="1" x14ac:dyDescent="0.25">
      <c r="A11479" s="135"/>
      <c r="C11479" s="137"/>
      <c r="D11479" s="53"/>
      <c r="E11479" s="320"/>
      <c r="F11479" s="55"/>
      <c r="G11479" s="25"/>
      <c r="H11479" s="134"/>
      <c r="I11479" s="25"/>
      <c r="J11479" s="53"/>
      <c r="K11479" s="53"/>
      <c r="L11479" s="53"/>
      <c r="M11479" s="53"/>
      <c r="N11479" s="24"/>
      <c r="O11479" s="53"/>
      <c r="P11479" s="53"/>
      <c r="Q11479" s="53"/>
      <c r="R11479" s="53"/>
      <c r="S11479" s="24"/>
      <c r="T11479" s="24"/>
      <c r="U11479" s="54"/>
      <c r="V11479" s="54"/>
      <c r="W11479" s="54"/>
      <c r="X11479" s="54"/>
      <c r="Y11479" s="56"/>
      <c r="Z11479" s="54"/>
      <c r="AA11479" s="107"/>
      <c r="AB11479" s="107"/>
      <c r="AC11479" s="53"/>
      <c r="AD11479" s="53"/>
      <c r="AE11479" s="53"/>
      <c r="AF11479" s="53"/>
      <c r="AG11479" s="53"/>
      <c r="AH11479" s="53"/>
      <c r="AI11479" s="53"/>
      <c r="AJ11479" s="53"/>
      <c r="AK11479" s="53"/>
      <c r="AL11479" s="53"/>
      <c r="AM11479" s="53"/>
      <c r="AN11479" s="53"/>
      <c r="AO11479" s="53"/>
      <c r="AP11479" s="53"/>
      <c r="AQ11479" s="53"/>
      <c r="AR11479" s="53"/>
      <c r="AS11479" s="53"/>
      <c r="AT11479" s="177"/>
      <c r="AU11479" s="57"/>
      <c r="AV11479" s="64"/>
      <c r="AW11479" s="53"/>
      <c r="AX11479" s="53"/>
      <c r="AY11479" s="25"/>
      <c r="AZ11479" s="25"/>
      <c r="BA11479" s="53"/>
      <c r="BB11479" s="53"/>
      <c r="BC11479" s="24"/>
      <c r="BD11479" s="53"/>
      <c r="BE11479" s="53"/>
      <c r="BF11479" s="53"/>
      <c r="BG11479" s="55"/>
      <c r="BH11479" s="53"/>
      <c r="BI11479" s="53"/>
    </row>
    <row r="11480" spans="1:61" ht="27.75" customHeight="1" x14ac:dyDescent="0.25">
      <c r="A11480" s="135"/>
      <c r="C11480" s="137"/>
      <c r="D11480" s="53"/>
      <c r="E11480" s="320"/>
      <c r="F11480" s="55"/>
      <c r="G11480" s="25"/>
      <c r="H11480" s="134"/>
      <c r="I11480" s="25"/>
      <c r="J11480" s="53"/>
      <c r="K11480" s="53"/>
      <c r="L11480" s="53"/>
      <c r="M11480" s="53"/>
      <c r="N11480" s="24"/>
      <c r="O11480" s="53"/>
      <c r="P11480" s="53"/>
      <c r="Q11480" s="53"/>
      <c r="R11480" s="53"/>
      <c r="S11480" s="24"/>
      <c r="T11480" s="24"/>
      <c r="U11480" s="54"/>
      <c r="V11480" s="54"/>
      <c r="W11480" s="54"/>
      <c r="X11480" s="54"/>
      <c r="Y11480" s="56"/>
      <c r="Z11480" s="54"/>
      <c r="AA11480" s="107"/>
      <c r="AB11480" s="107"/>
      <c r="AC11480" s="53"/>
      <c r="AD11480" s="53"/>
      <c r="AE11480" s="53"/>
      <c r="AF11480" s="53"/>
      <c r="AG11480" s="53"/>
      <c r="AH11480" s="53"/>
      <c r="AI11480" s="53"/>
      <c r="AJ11480" s="53"/>
      <c r="AK11480" s="53"/>
      <c r="AL11480" s="53"/>
      <c r="AM11480" s="53"/>
      <c r="AN11480" s="53"/>
      <c r="AO11480" s="53"/>
      <c r="AP11480" s="53"/>
      <c r="AQ11480" s="53"/>
      <c r="AR11480" s="53"/>
      <c r="AS11480" s="53"/>
      <c r="AT11480" s="177"/>
      <c r="AU11480" s="57"/>
      <c r="AV11480" s="64"/>
      <c r="AW11480" s="53"/>
      <c r="AX11480" s="53"/>
      <c r="AY11480" s="25"/>
      <c r="AZ11480" s="25"/>
      <c r="BA11480" s="53"/>
      <c r="BB11480" s="53"/>
      <c r="BC11480" s="24"/>
      <c r="BD11480" s="53"/>
      <c r="BE11480" s="53"/>
      <c r="BF11480" s="53"/>
      <c r="BG11480" s="55"/>
      <c r="BH11480" s="53"/>
      <c r="BI11480" s="53"/>
    </row>
    <row r="11481" spans="1:61" ht="27.75" customHeight="1" x14ac:dyDescent="0.25">
      <c r="A11481" s="135"/>
      <c r="C11481" s="137"/>
      <c r="D11481" s="53"/>
      <c r="E11481" s="320"/>
      <c r="F11481" s="55"/>
      <c r="G11481" s="25"/>
      <c r="H11481" s="134"/>
      <c r="I11481" s="25"/>
      <c r="J11481" s="53"/>
      <c r="K11481" s="53"/>
      <c r="L11481" s="53"/>
      <c r="M11481" s="53"/>
      <c r="N11481" s="24"/>
      <c r="O11481" s="53"/>
      <c r="P11481" s="53"/>
      <c r="Q11481" s="53"/>
      <c r="R11481" s="53"/>
      <c r="S11481" s="24"/>
      <c r="T11481" s="24"/>
      <c r="U11481" s="54"/>
      <c r="V11481" s="54"/>
      <c r="W11481" s="54"/>
      <c r="X11481" s="54"/>
      <c r="Y11481" s="56"/>
      <c r="Z11481" s="54"/>
      <c r="AA11481" s="107"/>
      <c r="AB11481" s="107"/>
      <c r="AC11481" s="53"/>
      <c r="AD11481" s="53"/>
      <c r="AE11481" s="53"/>
      <c r="AF11481" s="53"/>
      <c r="AG11481" s="53"/>
      <c r="AH11481" s="53"/>
      <c r="AI11481" s="53"/>
      <c r="AJ11481" s="53"/>
      <c r="AK11481" s="53"/>
      <c r="AL11481" s="53"/>
      <c r="AM11481" s="53"/>
      <c r="AN11481" s="53"/>
      <c r="AO11481" s="53"/>
      <c r="AP11481" s="53"/>
      <c r="AQ11481" s="53"/>
      <c r="AR11481" s="53"/>
      <c r="AS11481" s="53"/>
      <c r="AT11481" s="177"/>
      <c r="AU11481" s="57"/>
      <c r="AV11481" s="64"/>
      <c r="AW11481" s="53"/>
      <c r="AX11481" s="53"/>
      <c r="AY11481" s="25"/>
      <c r="AZ11481" s="25"/>
      <c r="BA11481" s="53"/>
      <c r="BB11481" s="53"/>
      <c r="BC11481" s="24"/>
      <c r="BD11481" s="53"/>
      <c r="BE11481" s="53"/>
      <c r="BF11481" s="53"/>
      <c r="BG11481" s="55"/>
      <c r="BH11481" s="53"/>
      <c r="BI11481" s="53"/>
    </row>
    <row r="11482" spans="1:61" ht="27.75" customHeight="1" x14ac:dyDescent="0.25">
      <c r="A11482" s="135"/>
      <c r="C11482" s="137"/>
      <c r="D11482" s="53"/>
      <c r="E11482" s="320"/>
      <c r="F11482" s="55"/>
      <c r="G11482" s="25"/>
      <c r="H11482" s="134"/>
      <c r="I11482" s="25"/>
      <c r="J11482" s="53"/>
      <c r="K11482" s="53"/>
      <c r="L11482" s="53"/>
      <c r="M11482" s="53"/>
      <c r="N11482" s="24"/>
      <c r="O11482" s="53"/>
      <c r="P11482" s="53"/>
      <c r="Q11482" s="53"/>
      <c r="R11482" s="53"/>
      <c r="S11482" s="24"/>
      <c r="T11482" s="24"/>
      <c r="U11482" s="54"/>
      <c r="V11482" s="54"/>
      <c r="W11482" s="54"/>
      <c r="X11482" s="54"/>
      <c r="Y11482" s="56"/>
      <c r="Z11482" s="54"/>
      <c r="AA11482" s="107"/>
      <c r="AB11482" s="107"/>
      <c r="AC11482" s="53"/>
      <c r="AD11482" s="53"/>
      <c r="AE11482" s="53"/>
      <c r="AF11482" s="53"/>
      <c r="AG11482" s="53"/>
      <c r="AH11482" s="53"/>
      <c r="AI11482" s="53"/>
      <c r="AJ11482" s="53"/>
      <c r="AK11482" s="53"/>
      <c r="AL11482" s="53"/>
      <c r="AM11482" s="53"/>
      <c r="AN11482" s="53"/>
      <c r="AO11482" s="53"/>
      <c r="AP11482" s="53"/>
      <c r="AQ11482" s="53"/>
      <c r="AR11482" s="53"/>
      <c r="AS11482" s="53"/>
      <c r="AT11482" s="177"/>
      <c r="AU11482" s="57"/>
      <c r="AV11482" s="64"/>
      <c r="AW11482" s="53"/>
      <c r="AX11482" s="53"/>
      <c r="AY11482" s="25"/>
      <c r="AZ11482" s="25"/>
      <c r="BA11482" s="53"/>
      <c r="BB11482" s="53"/>
      <c r="BC11482" s="24"/>
      <c r="BD11482" s="53"/>
      <c r="BE11482" s="53"/>
      <c r="BF11482" s="53"/>
      <c r="BG11482" s="55"/>
      <c r="BH11482" s="53"/>
      <c r="BI11482" s="53"/>
    </row>
    <row r="11483" spans="1:61" ht="27.75" customHeight="1" x14ac:dyDescent="0.25">
      <c r="A11483" s="135"/>
      <c r="C11483" s="137"/>
      <c r="D11483" s="53"/>
      <c r="E11483" s="320"/>
      <c r="F11483" s="55"/>
      <c r="G11483" s="25"/>
      <c r="H11483" s="134"/>
      <c r="I11483" s="25"/>
      <c r="J11483" s="53"/>
      <c r="K11483" s="53"/>
      <c r="L11483" s="53"/>
      <c r="M11483" s="53"/>
      <c r="N11483" s="24"/>
      <c r="O11483" s="53"/>
      <c r="P11483" s="53"/>
      <c r="Q11483" s="53"/>
      <c r="R11483" s="53"/>
      <c r="S11483" s="24"/>
      <c r="T11483" s="24"/>
      <c r="U11483" s="54"/>
      <c r="V11483" s="54"/>
      <c r="W11483" s="54"/>
      <c r="X11483" s="54"/>
      <c r="Y11483" s="56"/>
      <c r="Z11483" s="54"/>
      <c r="AA11483" s="107"/>
      <c r="AB11483" s="107"/>
      <c r="AC11483" s="53"/>
      <c r="AD11483" s="53"/>
      <c r="AE11483" s="53"/>
      <c r="AF11483" s="53"/>
      <c r="AG11483" s="53"/>
      <c r="AH11483" s="53"/>
      <c r="AI11483" s="53"/>
      <c r="AJ11483" s="53"/>
      <c r="AK11483" s="53"/>
      <c r="AL11483" s="53"/>
      <c r="AM11483" s="53"/>
      <c r="AN11483" s="53"/>
      <c r="AO11483" s="53"/>
      <c r="AP11483" s="53"/>
      <c r="AQ11483" s="53"/>
      <c r="AR11483" s="53"/>
      <c r="AS11483" s="53"/>
      <c r="AT11483" s="177"/>
      <c r="AU11483" s="57"/>
      <c r="AV11483" s="64"/>
      <c r="AW11483" s="53"/>
      <c r="AX11483" s="53"/>
      <c r="AY11483" s="25"/>
      <c r="AZ11483" s="25"/>
      <c r="BA11483" s="53"/>
      <c r="BB11483" s="53"/>
      <c r="BC11483" s="24"/>
      <c r="BD11483" s="53"/>
      <c r="BE11483" s="53"/>
      <c r="BF11483" s="53"/>
      <c r="BG11483" s="55"/>
      <c r="BH11483" s="53"/>
      <c r="BI11483" s="53"/>
    </row>
    <row r="11484" spans="1:61" ht="27.75" customHeight="1" x14ac:dyDescent="0.25">
      <c r="A11484" s="135"/>
      <c r="C11484" s="137"/>
      <c r="D11484" s="53"/>
      <c r="E11484" s="320"/>
      <c r="F11484" s="55"/>
      <c r="G11484" s="25"/>
      <c r="H11484" s="134"/>
      <c r="I11484" s="25"/>
      <c r="J11484" s="53"/>
      <c r="K11484" s="53"/>
      <c r="L11484" s="53"/>
      <c r="M11484" s="53"/>
      <c r="N11484" s="24"/>
      <c r="O11484" s="53"/>
      <c r="P11484" s="53"/>
      <c r="Q11484" s="53"/>
      <c r="R11484" s="53"/>
      <c r="S11484" s="24"/>
      <c r="T11484" s="24"/>
      <c r="U11484" s="54"/>
      <c r="V11484" s="54"/>
      <c r="W11484" s="54"/>
      <c r="X11484" s="54"/>
      <c r="Y11484" s="56"/>
      <c r="Z11484" s="54"/>
      <c r="AA11484" s="107"/>
      <c r="AB11484" s="107"/>
      <c r="AC11484" s="53"/>
      <c r="AD11484" s="53"/>
      <c r="AE11484" s="53"/>
      <c r="AF11484" s="53"/>
      <c r="AG11484" s="53"/>
      <c r="AH11484" s="53"/>
      <c r="AI11484" s="53"/>
      <c r="AJ11484" s="53"/>
      <c r="AK11484" s="53"/>
      <c r="AL11484" s="53"/>
      <c r="AM11484" s="53"/>
      <c r="AN11484" s="53"/>
      <c r="AO11484" s="53"/>
      <c r="AP11484" s="53"/>
      <c r="AQ11484" s="53"/>
      <c r="AR11484" s="53"/>
      <c r="AS11484" s="53"/>
      <c r="AT11484" s="177"/>
      <c r="AU11484" s="57"/>
      <c r="AV11484" s="64"/>
      <c r="AW11484" s="53"/>
      <c r="AX11484" s="53"/>
      <c r="AY11484" s="25"/>
      <c r="AZ11484" s="25"/>
      <c r="BA11484" s="53"/>
      <c r="BB11484" s="53"/>
      <c r="BC11484" s="24"/>
      <c r="BD11484" s="53"/>
      <c r="BE11484" s="53"/>
      <c r="BF11484" s="53"/>
      <c r="BG11484" s="55"/>
      <c r="BH11484" s="53"/>
      <c r="BI11484" s="53"/>
    </row>
    <row r="11485" spans="1:61" ht="27.75" customHeight="1" x14ac:dyDescent="0.25">
      <c r="A11485" s="135"/>
      <c r="C11485" s="137"/>
      <c r="D11485" s="53"/>
      <c r="E11485" s="320"/>
      <c r="F11485" s="55"/>
      <c r="G11485" s="25"/>
      <c r="H11485" s="134"/>
      <c r="I11485" s="25"/>
      <c r="J11485" s="53"/>
      <c r="K11485" s="53"/>
      <c r="L11485" s="53"/>
      <c r="M11485" s="53"/>
      <c r="N11485" s="24"/>
      <c r="O11485" s="53"/>
      <c r="P11485" s="53"/>
      <c r="Q11485" s="53"/>
      <c r="R11485" s="53"/>
      <c r="S11485" s="24"/>
      <c r="T11485" s="24"/>
      <c r="U11485" s="54"/>
      <c r="V11485" s="54"/>
      <c r="W11485" s="54"/>
      <c r="X11485" s="54"/>
      <c r="Y11485" s="56"/>
      <c r="Z11485" s="54"/>
      <c r="AA11485" s="107"/>
      <c r="AB11485" s="107"/>
      <c r="AC11485" s="53"/>
      <c r="AD11485" s="53"/>
      <c r="AE11485" s="53"/>
      <c r="AF11485" s="53"/>
      <c r="AG11485" s="53"/>
      <c r="AH11485" s="53"/>
      <c r="AI11485" s="53"/>
      <c r="AJ11485" s="53"/>
      <c r="AK11485" s="53"/>
      <c r="AL11485" s="53"/>
      <c r="AM11485" s="53"/>
      <c r="AN11485" s="53"/>
      <c r="AO11485" s="53"/>
      <c r="AP11485" s="53"/>
      <c r="AQ11485" s="53"/>
      <c r="AR11485" s="53"/>
      <c r="AS11485" s="53"/>
      <c r="AT11485" s="177"/>
      <c r="AU11485" s="57"/>
      <c r="AV11485" s="64"/>
      <c r="AW11485" s="53"/>
      <c r="AX11485" s="53"/>
      <c r="AY11485" s="25"/>
      <c r="AZ11485" s="25"/>
      <c r="BA11485" s="53"/>
      <c r="BB11485" s="53"/>
      <c r="BC11485" s="24"/>
      <c r="BD11485" s="53"/>
      <c r="BE11485" s="53"/>
      <c r="BF11485" s="53"/>
      <c r="BG11485" s="55"/>
      <c r="BH11485" s="53"/>
      <c r="BI11485" s="53"/>
    </row>
    <row r="11486" spans="1:61" ht="27.75" customHeight="1" x14ac:dyDescent="0.25">
      <c r="A11486" s="135"/>
      <c r="C11486" s="137"/>
      <c r="D11486" s="53"/>
      <c r="E11486" s="320"/>
      <c r="F11486" s="55"/>
      <c r="G11486" s="25"/>
      <c r="H11486" s="134"/>
      <c r="I11486" s="25"/>
      <c r="J11486" s="53"/>
      <c r="K11486" s="53"/>
      <c r="L11486" s="53"/>
      <c r="M11486" s="53"/>
      <c r="N11486" s="24"/>
      <c r="O11486" s="53"/>
      <c r="P11486" s="53"/>
      <c r="Q11486" s="53"/>
      <c r="R11486" s="53"/>
      <c r="S11486" s="24"/>
      <c r="T11486" s="24"/>
      <c r="U11486" s="54"/>
      <c r="V11486" s="54"/>
      <c r="W11486" s="54"/>
      <c r="X11486" s="54"/>
      <c r="Y11486" s="56"/>
      <c r="Z11486" s="54"/>
      <c r="AA11486" s="107"/>
      <c r="AB11486" s="107"/>
      <c r="AC11486" s="53"/>
      <c r="AD11486" s="53"/>
      <c r="AE11486" s="53"/>
      <c r="AF11486" s="53"/>
      <c r="AG11486" s="53"/>
      <c r="AH11486" s="53"/>
      <c r="AI11486" s="53"/>
      <c r="AJ11486" s="53"/>
      <c r="AK11486" s="53"/>
      <c r="AL11486" s="53"/>
      <c r="AM11486" s="53"/>
      <c r="AN11486" s="53"/>
      <c r="AO11486" s="53"/>
      <c r="AP11486" s="53"/>
      <c r="AQ11486" s="53"/>
      <c r="AR11486" s="53"/>
      <c r="AS11486" s="53"/>
      <c r="AT11486" s="177"/>
      <c r="AU11486" s="57"/>
      <c r="AV11486" s="64"/>
      <c r="AW11486" s="53"/>
      <c r="AX11486" s="53"/>
      <c r="AY11486" s="25"/>
      <c r="AZ11486" s="25"/>
      <c r="BA11486" s="53"/>
      <c r="BB11486" s="53"/>
      <c r="BC11486" s="24"/>
      <c r="BD11486" s="53"/>
      <c r="BE11486" s="53"/>
      <c r="BF11486" s="53"/>
      <c r="BG11486" s="55"/>
      <c r="BH11486" s="53"/>
      <c r="BI11486" s="53"/>
    </row>
    <row r="11487" spans="1:61" ht="27.75" customHeight="1" x14ac:dyDescent="0.25">
      <c r="A11487" s="135"/>
      <c r="C11487" s="137"/>
      <c r="D11487" s="53"/>
      <c r="E11487" s="320"/>
      <c r="F11487" s="55"/>
      <c r="G11487" s="25"/>
      <c r="H11487" s="134"/>
      <c r="I11487" s="25"/>
      <c r="J11487" s="53"/>
      <c r="K11487" s="53"/>
      <c r="L11487" s="53"/>
      <c r="M11487" s="53"/>
      <c r="N11487" s="24"/>
      <c r="O11487" s="53"/>
      <c r="P11487" s="53"/>
      <c r="Q11487" s="53"/>
      <c r="R11487" s="53"/>
      <c r="S11487" s="24"/>
      <c r="T11487" s="24"/>
      <c r="U11487" s="54"/>
      <c r="V11487" s="54"/>
      <c r="W11487" s="54"/>
      <c r="X11487" s="54"/>
      <c r="Y11487" s="56"/>
      <c r="Z11487" s="54"/>
      <c r="AA11487" s="107"/>
      <c r="AB11487" s="107"/>
      <c r="AC11487" s="53"/>
      <c r="AD11487" s="53"/>
      <c r="AE11487" s="53"/>
      <c r="AF11487" s="53"/>
      <c r="AG11487" s="53"/>
      <c r="AH11487" s="53"/>
      <c r="AI11487" s="53"/>
      <c r="AJ11487" s="53"/>
      <c r="AK11487" s="53"/>
      <c r="AL11487" s="53"/>
      <c r="AM11487" s="53"/>
      <c r="AN11487" s="53"/>
      <c r="AO11487" s="53"/>
      <c r="AP11487" s="53"/>
      <c r="AQ11487" s="53"/>
      <c r="AR11487" s="53"/>
      <c r="AS11487" s="53"/>
      <c r="AT11487" s="177"/>
      <c r="AU11487" s="57"/>
      <c r="AV11487" s="64"/>
      <c r="AW11487" s="53"/>
      <c r="AX11487" s="53"/>
      <c r="AY11487" s="25"/>
      <c r="AZ11487" s="25"/>
      <c r="BA11487" s="53"/>
      <c r="BB11487" s="53"/>
      <c r="BC11487" s="24"/>
      <c r="BD11487" s="53"/>
      <c r="BE11487" s="53"/>
      <c r="BF11487" s="53"/>
      <c r="BG11487" s="55"/>
      <c r="BH11487" s="53"/>
      <c r="BI11487" s="53"/>
    </row>
    <row r="11488" spans="1:61" ht="27.75" customHeight="1" x14ac:dyDescent="0.25">
      <c r="A11488" s="135"/>
      <c r="C11488" s="137"/>
      <c r="D11488" s="53"/>
      <c r="E11488" s="320"/>
      <c r="F11488" s="55"/>
      <c r="G11488" s="25"/>
      <c r="H11488" s="134"/>
      <c r="I11488" s="25"/>
      <c r="J11488" s="53"/>
      <c r="K11488" s="53"/>
      <c r="L11488" s="53"/>
      <c r="M11488" s="53"/>
      <c r="N11488" s="24"/>
      <c r="O11488" s="53"/>
      <c r="P11488" s="53"/>
      <c r="Q11488" s="53"/>
      <c r="R11488" s="53"/>
      <c r="S11488" s="24"/>
      <c r="T11488" s="24"/>
      <c r="U11488" s="54"/>
      <c r="V11488" s="54"/>
      <c r="W11488" s="54"/>
      <c r="X11488" s="54"/>
      <c r="Y11488" s="56"/>
      <c r="Z11488" s="54"/>
      <c r="AA11488" s="107"/>
      <c r="AB11488" s="107"/>
      <c r="AC11488" s="53"/>
      <c r="AD11488" s="53"/>
      <c r="AE11488" s="53"/>
      <c r="AF11488" s="53"/>
      <c r="AG11488" s="53"/>
      <c r="AH11488" s="53"/>
      <c r="AI11488" s="53"/>
      <c r="AJ11488" s="53"/>
      <c r="AK11488" s="53"/>
      <c r="AL11488" s="53"/>
      <c r="AM11488" s="53"/>
      <c r="AN11488" s="53"/>
      <c r="AO11488" s="53"/>
      <c r="AP11488" s="53"/>
      <c r="AQ11488" s="53"/>
      <c r="AR11488" s="53"/>
      <c r="AS11488" s="53"/>
      <c r="AT11488" s="177"/>
      <c r="AU11488" s="57"/>
      <c r="AV11488" s="64"/>
      <c r="AW11488" s="53"/>
      <c r="AX11488" s="53"/>
      <c r="AY11488" s="25"/>
      <c r="AZ11488" s="25"/>
      <c r="BA11488" s="53"/>
      <c r="BB11488" s="53"/>
      <c r="BC11488" s="24"/>
      <c r="BD11488" s="53"/>
      <c r="BE11488" s="53"/>
      <c r="BF11488" s="53"/>
      <c r="BG11488" s="55"/>
      <c r="BH11488" s="53"/>
      <c r="BI11488" s="53"/>
    </row>
    <row r="11489" spans="1:61" ht="27.75" customHeight="1" x14ac:dyDescent="0.25">
      <c r="A11489" s="135"/>
      <c r="C11489" s="137"/>
      <c r="D11489" s="53"/>
      <c r="E11489" s="320"/>
      <c r="F11489" s="55"/>
      <c r="G11489" s="25"/>
      <c r="H11489" s="134"/>
      <c r="I11489" s="25"/>
      <c r="J11489" s="53"/>
      <c r="K11489" s="53"/>
      <c r="L11489" s="53"/>
      <c r="M11489" s="53"/>
      <c r="N11489" s="24"/>
      <c r="O11489" s="53"/>
      <c r="P11489" s="53"/>
      <c r="Q11489" s="53"/>
      <c r="R11489" s="53"/>
      <c r="S11489" s="24"/>
      <c r="T11489" s="24"/>
      <c r="U11489" s="54"/>
      <c r="V11489" s="54"/>
      <c r="W11489" s="54"/>
      <c r="X11489" s="54"/>
      <c r="Y11489" s="56"/>
      <c r="Z11489" s="54"/>
      <c r="AA11489" s="107"/>
      <c r="AB11489" s="107"/>
      <c r="AC11489" s="53"/>
      <c r="AD11489" s="53"/>
      <c r="AE11489" s="53"/>
      <c r="AF11489" s="53"/>
      <c r="AG11489" s="53"/>
      <c r="AH11489" s="53"/>
      <c r="AI11489" s="53"/>
      <c r="AJ11489" s="53"/>
      <c r="AK11489" s="53"/>
      <c r="AL11489" s="53"/>
      <c r="AM11489" s="53"/>
      <c r="AN11489" s="53"/>
      <c r="AO11489" s="53"/>
      <c r="AP11489" s="53"/>
      <c r="AQ11489" s="53"/>
      <c r="AR11489" s="53"/>
      <c r="AS11489" s="53"/>
      <c r="AT11489" s="177"/>
      <c r="AU11489" s="57"/>
      <c r="AV11489" s="64"/>
      <c r="AW11489" s="53"/>
      <c r="AX11489" s="53"/>
      <c r="AY11489" s="25"/>
      <c r="AZ11489" s="25"/>
      <c r="BA11489" s="53"/>
      <c r="BB11489" s="53"/>
      <c r="BC11489" s="24"/>
      <c r="BD11489" s="53"/>
      <c r="BE11489" s="53"/>
      <c r="BF11489" s="53"/>
      <c r="BG11489" s="55"/>
      <c r="BH11489" s="53"/>
      <c r="BI11489" s="53"/>
    </row>
    <row r="11490" spans="1:61" ht="27.75" customHeight="1" x14ac:dyDescent="0.25">
      <c r="A11490" s="135"/>
      <c r="C11490" s="137"/>
      <c r="D11490" s="53"/>
      <c r="E11490" s="320"/>
      <c r="F11490" s="55"/>
      <c r="G11490" s="25"/>
      <c r="H11490" s="134"/>
      <c r="I11490" s="25"/>
      <c r="J11490" s="53"/>
      <c r="K11490" s="53"/>
      <c r="L11490" s="53"/>
      <c r="M11490" s="53"/>
      <c r="N11490" s="24"/>
      <c r="O11490" s="53"/>
      <c r="P11490" s="53"/>
      <c r="Q11490" s="53"/>
      <c r="R11490" s="53"/>
      <c r="S11490" s="24"/>
      <c r="T11490" s="24"/>
      <c r="U11490" s="54"/>
      <c r="V11490" s="54"/>
      <c r="W11490" s="54"/>
      <c r="X11490" s="54"/>
      <c r="Y11490" s="56"/>
      <c r="Z11490" s="54"/>
      <c r="AA11490" s="107"/>
      <c r="AB11490" s="107"/>
      <c r="AC11490" s="53"/>
      <c r="AD11490" s="53"/>
      <c r="AE11490" s="53"/>
      <c r="AF11490" s="53"/>
      <c r="AG11490" s="53"/>
      <c r="AH11490" s="53"/>
      <c r="AI11490" s="53"/>
      <c r="AJ11490" s="53"/>
      <c r="AK11490" s="53"/>
      <c r="AL11490" s="53"/>
      <c r="AM11490" s="53"/>
      <c r="AN11490" s="53"/>
      <c r="AO11490" s="53"/>
      <c r="AP11490" s="53"/>
      <c r="AQ11490" s="53"/>
      <c r="AR11490" s="53"/>
      <c r="AS11490" s="53"/>
      <c r="AT11490" s="177"/>
      <c r="AU11490" s="57"/>
      <c r="AV11490" s="64"/>
      <c r="AW11490" s="53"/>
      <c r="AX11490" s="53"/>
      <c r="AY11490" s="25"/>
      <c r="AZ11490" s="25"/>
      <c r="BA11490" s="53"/>
      <c r="BB11490" s="53"/>
      <c r="BC11490" s="24"/>
      <c r="BD11490" s="53"/>
      <c r="BE11490" s="53"/>
      <c r="BF11490" s="53"/>
      <c r="BG11490" s="55"/>
      <c r="BH11490" s="53"/>
      <c r="BI11490" s="53"/>
    </row>
    <row r="11491" spans="1:61" ht="27.75" customHeight="1" x14ac:dyDescent="0.25">
      <c r="A11491" s="135"/>
      <c r="C11491" s="137"/>
      <c r="D11491" s="53"/>
      <c r="E11491" s="320"/>
      <c r="F11491" s="55"/>
      <c r="G11491" s="25"/>
      <c r="H11491" s="134"/>
      <c r="I11491" s="25"/>
      <c r="J11491" s="53"/>
      <c r="K11491" s="53"/>
      <c r="L11491" s="53"/>
      <c r="M11491" s="53"/>
      <c r="N11491" s="24"/>
      <c r="O11491" s="53"/>
      <c r="P11491" s="53"/>
      <c r="Q11491" s="53"/>
      <c r="R11491" s="53"/>
      <c r="S11491" s="24"/>
      <c r="T11491" s="24"/>
      <c r="U11491" s="54"/>
      <c r="V11491" s="54"/>
      <c r="W11491" s="54"/>
      <c r="X11491" s="54"/>
      <c r="Y11491" s="56"/>
      <c r="Z11491" s="54"/>
      <c r="AA11491" s="107"/>
      <c r="AB11491" s="107"/>
      <c r="AC11491" s="53"/>
      <c r="AD11491" s="53"/>
      <c r="AE11491" s="53"/>
      <c r="AF11491" s="53"/>
      <c r="AG11491" s="53"/>
      <c r="AH11491" s="53"/>
      <c r="AI11491" s="53"/>
      <c r="AJ11491" s="53"/>
      <c r="AK11491" s="53"/>
      <c r="AL11491" s="53"/>
      <c r="AM11491" s="53"/>
      <c r="AN11491" s="53"/>
      <c r="AO11491" s="53"/>
      <c r="AP11491" s="53"/>
      <c r="AQ11491" s="53"/>
      <c r="AR11491" s="53"/>
      <c r="AS11491" s="53"/>
      <c r="AT11491" s="177"/>
      <c r="AU11491" s="57"/>
      <c r="AV11491" s="64"/>
      <c r="AW11491" s="53"/>
      <c r="AX11491" s="53"/>
      <c r="AY11491" s="25"/>
      <c r="AZ11491" s="25"/>
      <c r="BA11491" s="53"/>
      <c r="BB11491" s="53"/>
      <c r="BC11491" s="24"/>
      <c r="BD11491" s="53"/>
      <c r="BE11491" s="53"/>
      <c r="BF11491" s="53"/>
      <c r="BG11491" s="55"/>
      <c r="BH11491" s="53"/>
      <c r="BI11491" s="53"/>
    </row>
    <row r="11492" spans="1:61" ht="27.75" customHeight="1" x14ac:dyDescent="0.25">
      <c r="A11492" s="135"/>
      <c r="C11492" s="137"/>
      <c r="D11492" s="53"/>
      <c r="E11492" s="320"/>
      <c r="F11492" s="55"/>
      <c r="G11492" s="25"/>
      <c r="H11492" s="134"/>
      <c r="I11492" s="25"/>
      <c r="J11492" s="53"/>
      <c r="K11492" s="53"/>
      <c r="L11492" s="53"/>
      <c r="M11492" s="53"/>
      <c r="N11492" s="24"/>
      <c r="O11492" s="53"/>
      <c r="P11492" s="53"/>
      <c r="Q11492" s="53"/>
      <c r="R11492" s="53"/>
      <c r="S11492" s="24"/>
      <c r="T11492" s="24"/>
      <c r="U11492" s="54"/>
      <c r="V11492" s="54"/>
      <c r="W11492" s="54"/>
      <c r="X11492" s="54"/>
      <c r="Y11492" s="56"/>
      <c r="Z11492" s="54"/>
      <c r="AA11492" s="107"/>
      <c r="AB11492" s="107"/>
      <c r="AC11492" s="53"/>
      <c r="AD11492" s="53"/>
      <c r="AE11492" s="53"/>
      <c r="AF11492" s="53"/>
      <c r="AG11492" s="53"/>
      <c r="AH11492" s="53"/>
      <c r="AI11492" s="53"/>
      <c r="AJ11492" s="53"/>
      <c r="AK11492" s="53"/>
      <c r="AL11492" s="53"/>
      <c r="AM11492" s="53"/>
      <c r="AN11492" s="53"/>
      <c r="AO11492" s="53"/>
      <c r="AP11492" s="53"/>
      <c r="AQ11492" s="53"/>
      <c r="AR11492" s="53"/>
      <c r="AS11492" s="53"/>
      <c r="AT11492" s="177"/>
      <c r="AU11492" s="57"/>
      <c r="AV11492" s="64"/>
      <c r="AW11492" s="53"/>
      <c r="AX11492" s="53"/>
      <c r="AY11492" s="25"/>
      <c r="AZ11492" s="25"/>
      <c r="BA11492" s="53"/>
      <c r="BB11492" s="53"/>
      <c r="BC11492" s="24"/>
      <c r="BD11492" s="53"/>
      <c r="BE11492" s="53"/>
      <c r="BF11492" s="53"/>
      <c r="BG11492" s="55"/>
      <c r="BH11492" s="53"/>
      <c r="BI11492" s="53"/>
    </row>
    <row r="11493" spans="1:61" ht="27.75" customHeight="1" x14ac:dyDescent="0.25">
      <c r="A11493" s="135"/>
      <c r="C11493" s="137"/>
      <c r="D11493" s="53"/>
      <c r="E11493" s="320"/>
      <c r="F11493" s="55"/>
      <c r="G11493" s="25"/>
      <c r="H11493" s="134"/>
      <c r="I11493" s="25"/>
      <c r="J11493" s="53"/>
      <c r="K11493" s="53"/>
      <c r="L11493" s="53"/>
      <c r="M11493" s="53"/>
      <c r="N11493" s="24"/>
      <c r="O11493" s="53"/>
      <c r="P11493" s="53"/>
      <c r="Q11493" s="53"/>
      <c r="R11493" s="53"/>
      <c r="S11493" s="24"/>
      <c r="T11493" s="24"/>
      <c r="U11493" s="54"/>
      <c r="V11493" s="54"/>
      <c r="W11493" s="54"/>
      <c r="X11493" s="54"/>
      <c r="Y11493" s="56"/>
      <c r="Z11493" s="54"/>
      <c r="AA11493" s="107"/>
      <c r="AB11493" s="107"/>
      <c r="AC11493" s="53"/>
      <c r="AD11493" s="53"/>
      <c r="AE11493" s="53"/>
      <c r="AF11493" s="53"/>
      <c r="AG11493" s="53"/>
      <c r="AH11493" s="53"/>
      <c r="AI11493" s="53"/>
      <c r="AJ11493" s="53"/>
      <c r="AK11493" s="53"/>
      <c r="AL11493" s="53"/>
      <c r="AM11493" s="53"/>
      <c r="AN11493" s="53"/>
      <c r="AO11493" s="53"/>
      <c r="AP11493" s="53"/>
      <c r="AQ11493" s="53"/>
      <c r="AR11493" s="53"/>
      <c r="AS11493" s="53"/>
      <c r="AT11493" s="177"/>
      <c r="AU11493" s="57"/>
      <c r="AV11493" s="64"/>
      <c r="AW11493" s="53"/>
      <c r="AX11493" s="53"/>
      <c r="AY11493" s="25"/>
      <c r="AZ11493" s="25"/>
      <c r="BA11493" s="53"/>
      <c r="BB11493" s="53"/>
      <c r="BC11493" s="24"/>
      <c r="BD11493" s="53"/>
      <c r="BE11493" s="53"/>
      <c r="BF11493" s="53"/>
      <c r="BG11493" s="55"/>
      <c r="BH11493" s="53"/>
      <c r="BI11493" s="53"/>
    </row>
    <row r="11494" spans="1:61" ht="27.75" customHeight="1" x14ac:dyDescent="0.25">
      <c r="A11494" s="135"/>
      <c r="C11494" s="137"/>
      <c r="D11494" s="53"/>
      <c r="E11494" s="320"/>
      <c r="F11494" s="55"/>
      <c r="G11494" s="25"/>
      <c r="H11494" s="134"/>
      <c r="I11494" s="25"/>
      <c r="J11494" s="53"/>
      <c r="K11494" s="53"/>
      <c r="L11494" s="53"/>
      <c r="M11494" s="53"/>
      <c r="N11494" s="24"/>
      <c r="O11494" s="53"/>
      <c r="P11494" s="53"/>
      <c r="Q11494" s="53"/>
      <c r="R11494" s="53"/>
      <c r="S11494" s="24"/>
      <c r="T11494" s="24"/>
      <c r="U11494" s="54"/>
      <c r="V11494" s="54"/>
      <c r="W11494" s="54"/>
      <c r="X11494" s="54"/>
      <c r="Y11494" s="56"/>
      <c r="Z11494" s="54"/>
      <c r="AA11494" s="107"/>
      <c r="AB11494" s="107"/>
      <c r="AC11494" s="53"/>
      <c r="AD11494" s="53"/>
      <c r="AE11494" s="53"/>
      <c r="AF11494" s="53"/>
      <c r="AG11494" s="53"/>
      <c r="AH11494" s="53"/>
      <c r="AI11494" s="53"/>
      <c r="AJ11494" s="53"/>
      <c r="AK11494" s="53"/>
      <c r="AL11494" s="53"/>
      <c r="AM11494" s="53"/>
      <c r="AN11494" s="53"/>
      <c r="AO11494" s="53"/>
      <c r="AP11494" s="53"/>
      <c r="AQ11494" s="53"/>
      <c r="AR11494" s="53"/>
      <c r="AS11494" s="53"/>
      <c r="AT11494" s="177"/>
      <c r="AU11494" s="57"/>
      <c r="AV11494" s="64"/>
      <c r="AW11494" s="53"/>
      <c r="AX11494" s="53"/>
      <c r="AY11494" s="25"/>
      <c r="AZ11494" s="25"/>
      <c r="BA11494" s="53"/>
      <c r="BB11494" s="53"/>
      <c r="BC11494" s="24"/>
      <c r="BD11494" s="53"/>
      <c r="BE11494" s="53"/>
      <c r="BF11494" s="53"/>
      <c r="BG11494" s="55"/>
      <c r="BH11494" s="53"/>
      <c r="BI11494" s="53"/>
    </row>
    <row r="11495" spans="1:61" ht="27.75" customHeight="1" x14ac:dyDescent="0.25">
      <c r="A11495" s="135"/>
      <c r="C11495" s="137"/>
      <c r="D11495" s="53"/>
      <c r="E11495" s="320"/>
      <c r="F11495" s="55"/>
      <c r="G11495" s="25"/>
      <c r="H11495" s="134"/>
      <c r="I11495" s="25"/>
      <c r="J11495" s="53"/>
      <c r="K11495" s="53"/>
      <c r="L11495" s="53"/>
      <c r="M11495" s="53"/>
      <c r="N11495" s="24"/>
      <c r="O11495" s="53"/>
      <c r="P11495" s="53"/>
      <c r="Q11495" s="53"/>
      <c r="R11495" s="53"/>
      <c r="S11495" s="24"/>
      <c r="T11495" s="24"/>
      <c r="U11495" s="54"/>
      <c r="V11495" s="54"/>
      <c r="W11495" s="54"/>
      <c r="X11495" s="54"/>
      <c r="Y11495" s="56"/>
      <c r="Z11495" s="54"/>
      <c r="AA11495" s="107"/>
      <c r="AB11495" s="107"/>
      <c r="AC11495" s="53"/>
      <c r="AD11495" s="53"/>
      <c r="AE11495" s="53"/>
      <c r="AF11495" s="53"/>
      <c r="AG11495" s="53"/>
      <c r="AH11495" s="53"/>
      <c r="AI11495" s="53"/>
      <c r="AJ11495" s="53"/>
      <c r="AK11495" s="53"/>
      <c r="AL11495" s="53"/>
      <c r="AM11495" s="53"/>
      <c r="AN11495" s="53"/>
      <c r="AO11495" s="53"/>
      <c r="AP11495" s="53"/>
      <c r="AQ11495" s="53"/>
      <c r="AR11495" s="53"/>
      <c r="AS11495" s="53"/>
      <c r="AT11495" s="177"/>
      <c r="AU11495" s="57"/>
      <c r="AV11495" s="64"/>
      <c r="AW11495" s="53"/>
      <c r="AX11495" s="53"/>
      <c r="AY11495" s="25"/>
      <c r="AZ11495" s="25"/>
      <c r="BA11495" s="53"/>
      <c r="BB11495" s="53"/>
      <c r="BC11495" s="24"/>
      <c r="BD11495" s="53"/>
      <c r="BE11495" s="53"/>
      <c r="BF11495" s="53"/>
      <c r="BG11495" s="55"/>
      <c r="BH11495" s="53"/>
      <c r="BI11495" s="53"/>
    </row>
    <row r="11496" spans="1:61" ht="27.75" customHeight="1" x14ac:dyDescent="0.25">
      <c r="A11496" s="135"/>
      <c r="C11496" s="137"/>
      <c r="D11496" s="53"/>
      <c r="E11496" s="320"/>
      <c r="F11496" s="55"/>
      <c r="G11496" s="25"/>
      <c r="H11496" s="134"/>
      <c r="I11496" s="25"/>
      <c r="J11496" s="53"/>
      <c r="K11496" s="53"/>
      <c r="L11496" s="53"/>
      <c r="M11496" s="53"/>
      <c r="N11496" s="24"/>
      <c r="O11496" s="53"/>
      <c r="P11496" s="53"/>
      <c r="Q11496" s="53"/>
      <c r="R11496" s="53"/>
      <c r="S11496" s="24"/>
      <c r="T11496" s="24"/>
      <c r="U11496" s="54"/>
      <c r="V11496" s="54"/>
      <c r="W11496" s="54"/>
      <c r="X11496" s="54"/>
      <c r="Y11496" s="56"/>
      <c r="Z11496" s="54"/>
      <c r="AA11496" s="107"/>
      <c r="AB11496" s="107"/>
      <c r="AC11496" s="53"/>
      <c r="AD11496" s="53"/>
      <c r="AE11496" s="53"/>
      <c r="AF11496" s="53"/>
      <c r="AG11496" s="53"/>
      <c r="AH11496" s="53"/>
      <c r="AI11496" s="53"/>
      <c r="AJ11496" s="53"/>
      <c r="AK11496" s="53"/>
      <c r="AL11496" s="53"/>
      <c r="AM11496" s="53"/>
      <c r="AN11496" s="53"/>
      <c r="AO11496" s="53"/>
      <c r="AP11496" s="53"/>
      <c r="AQ11496" s="53"/>
      <c r="AR11496" s="53"/>
      <c r="AS11496" s="53"/>
      <c r="AT11496" s="177"/>
      <c r="AU11496" s="57"/>
      <c r="AV11496" s="64"/>
      <c r="AW11496" s="53"/>
      <c r="AX11496" s="53"/>
      <c r="AY11496" s="25"/>
      <c r="AZ11496" s="25"/>
      <c r="BA11496" s="53"/>
      <c r="BB11496" s="53"/>
      <c r="BC11496" s="24"/>
      <c r="BD11496" s="53"/>
      <c r="BE11496" s="53"/>
      <c r="BF11496" s="53"/>
      <c r="BG11496" s="55"/>
      <c r="BH11496" s="53"/>
      <c r="BI11496" s="53"/>
    </row>
    <row r="11497" spans="1:61" ht="27.75" customHeight="1" x14ac:dyDescent="0.25">
      <c r="A11497" s="135"/>
      <c r="C11497" s="137"/>
      <c r="D11497" s="53"/>
      <c r="E11497" s="320"/>
      <c r="F11497" s="55"/>
      <c r="G11497" s="25"/>
      <c r="H11497" s="134"/>
      <c r="I11497" s="25"/>
      <c r="J11497" s="53"/>
      <c r="K11497" s="53"/>
      <c r="L11497" s="53"/>
      <c r="M11497" s="53"/>
      <c r="N11497" s="24"/>
      <c r="O11497" s="53"/>
      <c r="P11497" s="53"/>
      <c r="Q11497" s="53"/>
      <c r="R11497" s="53"/>
      <c r="S11497" s="24"/>
      <c r="T11497" s="24"/>
      <c r="U11497" s="54"/>
      <c r="V11497" s="54"/>
      <c r="W11497" s="54"/>
      <c r="X11497" s="54"/>
      <c r="Y11497" s="56"/>
      <c r="Z11497" s="54"/>
      <c r="AA11497" s="107"/>
      <c r="AB11497" s="107"/>
      <c r="AC11497" s="53"/>
      <c r="AD11497" s="53"/>
      <c r="AE11497" s="53"/>
      <c r="AF11497" s="53"/>
      <c r="AG11497" s="53"/>
      <c r="AH11497" s="53"/>
      <c r="AI11497" s="53"/>
      <c r="AJ11497" s="53"/>
      <c r="AK11497" s="53"/>
      <c r="AL11497" s="53"/>
      <c r="AM11497" s="53"/>
      <c r="AN11497" s="53"/>
      <c r="AO11497" s="53"/>
      <c r="AP11497" s="53"/>
      <c r="AQ11497" s="53"/>
      <c r="AR11497" s="53"/>
      <c r="AS11497" s="53"/>
      <c r="AT11497" s="177"/>
      <c r="AU11497" s="57"/>
      <c r="AV11497" s="64"/>
      <c r="AW11497" s="53"/>
      <c r="AX11497" s="53"/>
      <c r="AY11497" s="25"/>
      <c r="AZ11497" s="25"/>
      <c r="BA11497" s="53"/>
      <c r="BB11497" s="53"/>
      <c r="BC11497" s="24"/>
      <c r="BD11497" s="53"/>
      <c r="BE11497" s="53"/>
      <c r="BF11497" s="53"/>
      <c r="BG11497" s="55"/>
      <c r="BH11497" s="53"/>
      <c r="BI11497" s="53"/>
    </row>
    <row r="11498" spans="1:61" ht="27.75" customHeight="1" x14ac:dyDescent="0.25">
      <c r="A11498" s="135"/>
      <c r="C11498" s="137"/>
      <c r="D11498" s="53"/>
      <c r="E11498" s="320"/>
      <c r="F11498" s="55"/>
      <c r="G11498" s="25"/>
      <c r="H11498" s="134"/>
      <c r="I11498" s="25"/>
      <c r="J11498" s="53"/>
      <c r="K11498" s="53"/>
      <c r="L11498" s="53"/>
      <c r="M11498" s="53"/>
      <c r="N11498" s="24"/>
      <c r="O11498" s="53"/>
      <c r="P11498" s="53"/>
      <c r="Q11498" s="53"/>
      <c r="R11498" s="53"/>
      <c r="S11498" s="24"/>
      <c r="T11498" s="24"/>
      <c r="U11498" s="54"/>
      <c r="V11498" s="54"/>
      <c r="W11498" s="54"/>
      <c r="X11498" s="54"/>
      <c r="Y11498" s="56"/>
      <c r="Z11498" s="54"/>
      <c r="AA11498" s="107"/>
      <c r="AB11498" s="107"/>
      <c r="AC11498" s="53"/>
      <c r="AD11498" s="53"/>
      <c r="AE11498" s="53"/>
      <c r="AF11498" s="53"/>
      <c r="AG11498" s="53"/>
      <c r="AH11498" s="53"/>
      <c r="AI11498" s="53"/>
      <c r="AJ11498" s="53"/>
      <c r="AK11498" s="53"/>
      <c r="AL11498" s="53"/>
      <c r="AM11498" s="53"/>
      <c r="AN11498" s="53"/>
      <c r="AO11498" s="53"/>
      <c r="AP11498" s="53"/>
      <c r="AQ11498" s="53"/>
      <c r="AR11498" s="53"/>
      <c r="AS11498" s="53"/>
      <c r="AT11498" s="177"/>
      <c r="AU11498" s="57"/>
      <c r="AV11498" s="64"/>
      <c r="AW11498" s="53"/>
      <c r="AX11498" s="53"/>
      <c r="AY11498" s="25"/>
      <c r="AZ11498" s="25"/>
      <c r="BA11498" s="53"/>
      <c r="BB11498" s="53"/>
      <c r="BC11498" s="24"/>
      <c r="BD11498" s="53"/>
      <c r="BE11498" s="53"/>
      <c r="BF11498" s="53"/>
      <c r="BG11498" s="55"/>
      <c r="BH11498" s="53"/>
      <c r="BI11498" s="53"/>
    </row>
    <row r="11499" spans="1:61" ht="27.75" customHeight="1" x14ac:dyDescent="0.25">
      <c r="A11499" s="135"/>
      <c r="C11499" s="137"/>
      <c r="D11499" s="53"/>
      <c r="E11499" s="320"/>
      <c r="F11499" s="55"/>
      <c r="G11499" s="25"/>
      <c r="H11499" s="134"/>
      <c r="I11499" s="25"/>
      <c r="J11499" s="53"/>
      <c r="K11499" s="53"/>
      <c r="L11499" s="53"/>
      <c r="M11499" s="53"/>
      <c r="N11499" s="24"/>
      <c r="O11499" s="53"/>
      <c r="P11499" s="53"/>
      <c r="Q11499" s="53"/>
      <c r="R11499" s="53"/>
      <c r="S11499" s="24"/>
      <c r="T11499" s="24"/>
      <c r="U11499" s="54"/>
      <c r="V11499" s="54"/>
      <c r="W11499" s="54"/>
      <c r="X11499" s="54"/>
      <c r="Y11499" s="56"/>
      <c r="Z11499" s="54"/>
      <c r="AA11499" s="107"/>
      <c r="AB11499" s="107"/>
      <c r="AC11499" s="53"/>
      <c r="AD11499" s="53"/>
      <c r="AE11499" s="53"/>
      <c r="AF11499" s="53"/>
      <c r="AG11499" s="53"/>
      <c r="AH11499" s="53"/>
      <c r="AI11499" s="53"/>
      <c r="AJ11499" s="53"/>
      <c r="AK11499" s="53"/>
      <c r="AL11499" s="53"/>
      <c r="AM11499" s="53"/>
      <c r="AN11499" s="53"/>
      <c r="AO11499" s="53"/>
      <c r="AP11499" s="53"/>
      <c r="AQ11499" s="53"/>
      <c r="AR11499" s="53"/>
      <c r="AS11499" s="53"/>
      <c r="AT11499" s="177"/>
      <c r="AU11499" s="57"/>
      <c r="AV11499" s="64"/>
      <c r="AW11499" s="53"/>
      <c r="AX11499" s="53"/>
      <c r="AY11499" s="25"/>
      <c r="AZ11499" s="25"/>
      <c r="BA11499" s="53"/>
      <c r="BB11499" s="53"/>
      <c r="BC11499" s="24"/>
      <c r="BD11499" s="53"/>
      <c r="BE11499" s="53"/>
      <c r="BF11499" s="53"/>
      <c r="BG11499" s="55"/>
      <c r="BH11499" s="53"/>
      <c r="BI11499" s="53"/>
    </row>
    <row r="11500" spans="1:61" ht="27.75" customHeight="1" x14ac:dyDescent="0.25">
      <c r="A11500" s="135"/>
      <c r="C11500" s="137"/>
      <c r="D11500" s="53"/>
      <c r="E11500" s="320"/>
      <c r="F11500" s="55"/>
      <c r="G11500" s="25"/>
      <c r="H11500" s="134"/>
      <c r="I11500" s="25"/>
      <c r="J11500" s="53"/>
      <c r="K11500" s="53"/>
      <c r="L11500" s="53"/>
      <c r="M11500" s="53"/>
      <c r="N11500" s="24"/>
      <c r="O11500" s="53"/>
      <c r="P11500" s="53"/>
      <c r="Q11500" s="53"/>
      <c r="R11500" s="53"/>
      <c r="S11500" s="24"/>
      <c r="T11500" s="24"/>
      <c r="U11500" s="54"/>
      <c r="V11500" s="54"/>
      <c r="W11500" s="54"/>
      <c r="X11500" s="54"/>
      <c r="Y11500" s="56"/>
      <c r="Z11500" s="54"/>
      <c r="AA11500" s="107"/>
      <c r="AB11500" s="107"/>
      <c r="AC11500" s="53"/>
      <c r="AD11500" s="53"/>
      <c r="AE11500" s="53"/>
      <c r="AF11500" s="53"/>
      <c r="AG11500" s="53"/>
      <c r="AH11500" s="53"/>
      <c r="AI11500" s="53"/>
      <c r="AJ11500" s="53"/>
      <c r="AK11500" s="53"/>
      <c r="AL11500" s="53"/>
      <c r="AM11500" s="53"/>
      <c r="AN11500" s="53"/>
      <c r="AO11500" s="53"/>
      <c r="AP11500" s="53"/>
      <c r="AQ11500" s="53"/>
      <c r="AR11500" s="53"/>
      <c r="AS11500" s="53"/>
      <c r="AT11500" s="177"/>
      <c r="AU11500" s="57"/>
      <c r="AV11500" s="64"/>
      <c r="AW11500" s="53"/>
      <c r="AX11500" s="53"/>
      <c r="AY11500" s="25"/>
      <c r="AZ11500" s="25"/>
      <c r="BA11500" s="53"/>
      <c r="BB11500" s="53"/>
      <c r="BC11500" s="24"/>
      <c r="BD11500" s="53"/>
      <c r="BE11500" s="53"/>
      <c r="BF11500" s="53"/>
      <c r="BG11500" s="55"/>
      <c r="BH11500" s="53"/>
      <c r="BI11500" s="53"/>
    </row>
    <row r="11501" spans="1:61" ht="27.75" customHeight="1" x14ac:dyDescent="0.25">
      <c r="A11501" s="135"/>
      <c r="C11501" s="137"/>
      <c r="D11501" s="53"/>
      <c r="E11501" s="320"/>
      <c r="F11501" s="55"/>
      <c r="G11501" s="25"/>
      <c r="H11501" s="134"/>
      <c r="I11501" s="25"/>
      <c r="J11501" s="53"/>
      <c r="K11501" s="53"/>
      <c r="L11501" s="53"/>
      <c r="M11501" s="53"/>
      <c r="N11501" s="24"/>
      <c r="O11501" s="53"/>
      <c r="P11501" s="53"/>
      <c r="Q11501" s="53"/>
      <c r="R11501" s="53"/>
      <c r="S11501" s="24"/>
      <c r="T11501" s="24"/>
      <c r="U11501" s="54"/>
      <c r="V11501" s="54"/>
      <c r="W11501" s="54"/>
      <c r="X11501" s="54"/>
      <c r="Y11501" s="56"/>
      <c r="Z11501" s="54"/>
      <c r="AA11501" s="107"/>
      <c r="AB11501" s="107"/>
      <c r="AC11501" s="53"/>
      <c r="AD11501" s="53"/>
      <c r="AE11501" s="53"/>
      <c r="AF11501" s="53"/>
      <c r="AG11501" s="53"/>
      <c r="AH11501" s="53"/>
      <c r="AI11501" s="53"/>
      <c r="AJ11501" s="53"/>
      <c r="AK11501" s="53"/>
      <c r="AL11501" s="53"/>
      <c r="AM11501" s="53"/>
      <c r="AN11501" s="53"/>
      <c r="AO11501" s="53"/>
      <c r="AP11501" s="53"/>
      <c r="AQ11501" s="53"/>
      <c r="AR11501" s="53"/>
      <c r="AS11501" s="53"/>
      <c r="AT11501" s="177"/>
      <c r="AU11501" s="57"/>
      <c r="AV11501" s="64"/>
      <c r="AW11501" s="53"/>
      <c r="AX11501" s="53"/>
      <c r="AY11501" s="25"/>
      <c r="AZ11501" s="25"/>
      <c r="BA11501" s="53"/>
      <c r="BB11501" s="53"/>
      <c r="BC11501" s="24"/>
      <c r="BD11501" s="53"/>
      <c r="BE11501" s="53"/>
      <c r="BF11501" s="53"/>
      <c r="BG11501" s="55"/>
      <c r="BH11501" s="53"/>
      <c r="BI11501" s="53"/>
    </row>
    <row r="11502" spans="1:61" ht="27.75" customHeight="1" x14ac:dyDescent="0.25">
      <c r="A11502" s="135"/>
      <c r="C11502" s="137"/>
      <c r="D11502" s="53"/>
      <c r="E11502" s="320"/>
      <c r="F11502" s="55"/>
      <c r="G11502" s="25"/>
      <c r="H11502" s="134"/>
      <c r="I11502" s="25"/>
      <c r="J11502" s="53"/>
      <c r="K11502" s="53"/>
      <c r="L11502" s="53"/>
      <c r="M11502" s="53"/>
      <c r="N11502" s="24"/>
      <c r="O11502" s="53"/>
      <c r="P11502" s="53"/>
      <c r="Q11502" s="53"/>
      <c r="R11502" s="53"/>
      <c r="S11502" s="24"/>
      <c r="T11502" s="24"/>
      <c r="U11502" s="54"/>
      <c r="V11502" s="54"/>
      <c r="W11502" s="54"/>
      <c r="X11502" s="54"/>
      <c r="Y11502" s="56"/>
      <c r="Z11502" s="54"/>
      <c r="AA11502" s="107"/>
      <c r="AB11502" s="107"/>
      <c r="AC11502" s="53"/>
      <c r="AD11502" s="53"/>
      <c r="AE11502" s="53"/>
      <c r="AF11502" s="53"/>
      <c r="AG11502" s="53"/>
      <c r="AH11502" s="53"/>
      <c r="AI11502" s="53"/>
      <c r="AJ11502" s="53"/>
      <c r="AK11502" s="53"/>
      <c r="AL11502" s="53"/>
      <c r="AM11502" s="53"/>
      <c r="AN11502" s="53"/>
      <c r="AO11502" s="53"/>
      <c r="AP11502" s="53"/>
      <c r="AQ11502" s="53"/>
      <c r="AR11502" s="53"/>
      <c r="AS11502" s="53"/>
      <c r="AT11502" s="177"/>
      <c r="AU11502" s="57"/>
      <c r="AV11502" s="64"/>
      <c r="AW11502" s="53"/>
      <c r="AX11502" s="53"/>
      <c r="AY11502" s="25"/>
      <c r="AZ11502" s="25"/>
      <c r="BA11502" s="53"/>
      <c r="BB11502" s="53"/>
      <c r="BC11502" s="24"/>
      <c r="BD11502" s="53"/>
      <c r="BE11502" s="53"/>
      <c r="BF11502" s="53"/>
      <c r="BG11502" s="55"/>
      <c r="BH11502" s="53"/>
      <c r="BI11502" s="53"/>
    </row>
    <row r="11503" spans="1:61" ht="27.75" customHeight="1" x14ac:dyDescent="0.25">
      <c r="A11503" s="135"/>
      <c r="C11503" s="137"/>
      <c r="D11503" s="53"/>
      <c r="E11503" s="320"/>
      <c r="F11503" s="55"/>
      <c r="G11503" s="25"/>
      <c r="H11503" s="134"/>
      <c r="I11503" s="25"/>
      <c r="J11503" s="53"/>
      <c r="K11503" s="53"/>
      <c r="L11503" s="53"/>
      <c r="M11503" s="53"/>
      <c r="N11503" s="24"/>
      <c r="O11503" s="53"/>
      <c r="P11503" s="53"/>
      <c r="Q11503" s="53"/>
      <c r="R11503" s="53"/>
      <c r="S11503" s="24"/>
      <c r="T11503" s="24"/>
      <c r="U11503" s="54"/>
      <c r="V11503" s="54"/>
      <c r="W11503" s="54"/>
      <c r="X11503" s="54"/>
      <c r="Y11503" s="56"/>
      <c r="Z11503" s="54"/>
      <c r="AA11503" s="107"/>
      <c r="AB11503" s="107"/>
      <c r="AC11503" s="53"/>
      <c r="AD11503" s="53"/>
      <c r="AE11503" s="53"/>
      <c r="AF11503" s="53"/>
      <c r="AG11503" s="53"/>
      <c r="AH11503" s="53"/>
      <c r="AI11503" s="53"/>
      <c r="AJ11503" s="53"/>
      <c r="AK11503" s="53"/>
      <c r="AL11503" s="53"/>
      <c r="AM11503" s="53"/>
      <c r="AN11503" s="53"/>
      <c r="AO11503" s="53"/>
      <c r="AP11503" s="53"/>
      <c r="AQ11503" s="53"/>
      <c r="AR11503" s="53"/>
      <c r="AS11503" s="53"/>
      <c r="AT11503" s="177"/>
      <c r="AU11503" s="57"/>
      <c r="AV11503" s="64"/>
      <c r="AW11503" s="53"/>
      <c r="AX11503" s="53"/>
      <c r="AY11503" s="25"/>
      <c r="AZ11503" s="25"/>
      <c r="BA11503" s="53"/>
      <c r="BB11503" s="53"/>
      <c r="BC11503" s="24"/>
      <c r="BD11503" s="53"/>
      <c r="BE11503" s="53"/>
      <c r="BF11503" s="53"/>
      <c r="BG11503" s="55"/>
      <c r="BH11503" s="53"/>
      <c r="BI11503" s="53"/>
    </row>
    <row r="11504" spans="1:61" ht="27.75" customHeight="1" x14ac:dyDescent="0.25">
      <c r="A11504" s="135"/>
      <c r="C11504" s="137"/>
      <c r="D11504" s="53"/>
      <c r="E11504" s="320"/>
      <c r="F11504" s="55"/>
      <c r="G11504" s="25"/>
      <c r="H11504" s="134"/>
      <c r="I11504" s="25"/>
      <c r="J11504" s="53"/>
      <c r="K11504" s="53"/>
      <c r="L11504" s="53"/>
      <c r="M11504" s="53"/>
      <c r="N11504" s="24"/>
      <c r="O11504" s="53"/>
      <c r="P11504" s="53"/>
      <c r="Q11504" s="53"/>
      <c r="R11504" s="53"/>
      <c r="S11504" s="24"/>
      <c r="T11504" s="24"/>
      <c r="U11504" s="54"/>
      <c r="V11504" s="54"/>
      <c r="W11504" s="54"/>
      <c r="X11504" s="54"/>
      <c r="Y11504" s="56"/>
      <c r="Z11504" s="54"/>
      <c r="AA11504" s="107"/>
      <c r="AB11504" s="107"/>
      <c r="AC11504" s="53"/>
      <c r="AD11504" s="53"/>
      <c r="AE11504" s="53"/>
      <c r="AF11504" s="53"/>
      <c r="AG11504" s="53"/>
      <c r="AH11504" s="53"/>
      <c r="AI11504" s="53"/>
      <c r="AJ11504" s="53"/>
      <c r="AK11504" s="53"/>
      <c r="AL11504" s="53"/>
      <c r="AM11504" s="53"/>
      <c r="AN11504" s="53"/>
      <c r="AO11504" s="53"/>
      <c r="AP11504" s="53"/>
      <c r="AQ11504" s="53"/>
      <c r="AR11504" s="53"/>
      <c r="AS11504" s="53"/>
      <c r="AT11504" s="177"/>
      <c r="AU11504" s="57"/>
      <c r="AV11504" s="64"/>
      <c r="AW11504" s="53"/>
      <c r="AX11504" s="53"/>
      <c r="AY11504" s="25"/>
      <c r="AZ11504" s="25"/>
      <c r="BA11504" s="53"/>
      <c r="BB11504" s="53"/>
      <c r="BC11504" s="24"/>
      <c r="BD11504" s="53"/>
      <c r="BE11504" s="53"/>
      <c r="BF11504" s="53"/>
      <c r="BG11504" s="55"/>
      <c r="BH11504" s="53"/>
      <c r="BI11504" s="53"/>
    </row>
    <row r="11505" spans="1:61" ht="27.75" customHeight="1" x14ac:dyDescent="0.25">
      <c r="A11505" s="135"/>
      <c r="C11505" s="137"/>
      <c r="D11505" s="53"/>
      <c r="E11505" s="320"/>
      <c r="F11505" s="55"/>
      <c r="G11505" s="25"/>
      <c r="H11505" s="134"/>
      <c r="I11505" s="25"/>
      <c r="J11505" s="53"/>
      <c r="K11505" s="53"/>
      <c r="L11505" s="53"/>
      <c r="M11505" s="53"/>
      <c r="N11505" s="24"/>
      <c r="O11505" s="53"/>
      <c r="P11505" s="53"/>
      <c r="Q11505" s="53"/>
      <c r="R11505" s="53"/>
      <c r="S11505" s="24"/>
      <c r="T11505" s="24"/>
      <c r="U11505" s="54"/>
      <c r="V11505" s="54"/>
      <c r="W11505" s="54"/>
      <c r="X11505" s="54"/>
      <c r="Y11505" s="56"/>
      <c r="Z11505" s="54"/>
      <c r="AA11505" s="107"/>
      <c r="AB11505" s="107"/>
      <c r="AC11505" s="53"/>
      <c r="AD11505" s="53"/>
      <c r="AE11505" s="53"/>
      <c r="AF11505" s="53"/>
      <c r="AG11505" s="53"/>
      <c r="AH11505" s="53"/>
      <c r="AI11505" s="53"/>
      <c r="AJ11505" s="53"/>
      <c r="AK11505" s="53"/>
      <c r="AL11505" s="53"/>
      <c r="AM11505" s="53"/>
      <c r="AN11505" s="53"/>
      <c r="AO11505" s="53"/>
      <c r="AP11505" s="53"/>
      <c r="AQ11505" s="53"/>
      <c r="AR11505" s="53"/>
      <c r="AS11505" s="53"/>
      <c r="AT11505" s="177"/>
      <c r="AU11505" s="57"/>
      <c r="AV11505" s="64"/>
      <c r="AW11505" s="53"/>
      <c r="AX11505" s="53"/>
      <c r="AY11505" s="25"/>
      <c r="AZ11505" s="25"/>
      <c r="BA11505" s="53"/>
      <c r="BB11505" s="53"/>
      <c r="BC11505" s="24"/>
      <c r="BD11505" s="53"/>
      <c r="BE11505" s="53"/>
      <c r="BF11505" s="53"/>
      <c r="BG11505" s="55"/>
      <c r="BH11505" s="53"/>
      <c r="BI11505" s="53"/>
    </row>
    <row r="11506" spans="1:61" ht="27.75" customHeight="1" x14ac:dyDescent="0.25">
      <c r="A11506" s="135"/>
      <c r="C11506" s="137"/>
      <c r="D11506" s="53"/>
      <c r="E11506" s="320"/>
      <c r="F11506" s="55"/>
      <c r="G11506" s="25"/>
      <c r="H11506" s="134"/>
      <c r="I11506" s="25"/>
      <c r="J11506" s="53"/>
      <c r="K11506" s="53"/>
      <c r="L11506" s="53"/>
      <c r="M11506" s="53"/>
      <c r="N11506" s="24"/>
      <c r="O11506" s="53"/>
      <c r="P11506" s="53"/>
      <c r="Q11506" s="53"/>
      <c r="R11506" s="53"/>
      <c r="S11506" s="24"/>
      <c r="T11506" s="24"/>
      <c r="U11506" s="54"/>
      <c r="V11506" s="54"/>
      <c r="W11506" s="54"/>
      <c r="X11506" s="54"/>
      <c r="Y11506" s="56"/>
      <c r="Z11506" s="54"/>
      <c r="AA11506" s="107"/>
      <c r="AB11506" s="107"/>
      <c r="AC11506" s="53"/>
      <c r="AD11506" s="53"/>
      <c r="AE11506" s="53"/>
      <c r="AF11506" s="53"/>
      <c r="AG11506" s="53"/>
      <c r="AH11506" s="53"/>
      <c r="AI11506" s="53"/>
      <c r="AJ11506" s="53"/>
      <c r="AK11506" s="53"/>
      <c r="AL11506" s="53"/>
      <c r="AM11506" s="53"/>
      <c r="AN11506" s="53"/>
      <c r="AO11506" s="53"/>
      <c r="AP11506" s="53"/>
      <c r="AQ11506" s="53"/>
      <c r="AR11506" s="53"/>
      <c r="AS11506" s="53"/>
      <c r="AT11506" s="177"/>
      <c r="AU11506" s="57"/>
      <c r="AV11506" s="64"/>
      <c r="AW11506" s="53"/>
      <c r="AX11506" s="53"/>
      <c r="AY11506" s="25"/>
      <c r="AZ11506" s="25"/>
      <c r="BA11506" s="53"/>
      <c r="BB11506" s="53"/>
      <c r="BC11506" s="24"/>
      <c r="BD11506" s="53"/>
      <c r="BE11506" s="53"/>
      <c r="BF11506" s="53"/>
      <c r="BG11506" s="55"/>
      <c r="BH11506" s="53"/>
      <c r="BI11506" s="53"/>
    </row>
    <row r="11507" spans="1:61" ht="27.75" customHeight="1" x14ac:dyDescent="0.25">
      <c r="A11507" s="135"/>
      <c r="C11507" s="137"/>
      <c r="D11507" s="53"/>
      <c r="E11507" s="320"/>
      <c r="F11507" s="55"/>
      <c r="G11507" s="25"/>
      <c r="H11507" s="134"/>
      <c r="I11507" s="25"/>
      <c r="J11507" s="53"/>
      <c r="K11507" s="53"/>
      <c r="L11507" s="53"/>
      <c r="M11507" s="53"/>
      <c r="N11507" s="24"/>
      <c r="O11507" s="53"/>
      <c r="P11507" s="53"/>
      <c r="Q11507" s="53"/>
      <c r="R11507" s="53"/>
      <c r="S11507" s="24"/>
      <c r="T11507" s="24"/>
      <c r="U11507" s="54"/>
      <c r="V11507" s="54"/>
      <c r="W11507" s="54"/>
      <c r="X11507" s="54"/>
      <c r="Y11507" s="56"/>
      <c r="Z11507" s="54"/>
      <c r="AA11507" s="107"/>
      <c r="AB11507" s="107"/>
      <c r="AC11507" s="53"/>
      <c r="AD11507" s="53"/>
      <c r="AE11507" s="53"/>
      <c r="AF11507" s="53"/>
      <c r="AG11507" s="53"/>
      <c r="AH11507" s="53"/>
      <c r="AI11507" s="53"/>
      <c r="AJ11507" s="53"/>
      <c r="AK11507" s="53"/>
      <c r="AL11507" s="53"/>
      <c r="AM11507" s="53"/>
      <c r="AN11507" s="53"/>
      <c r="AO11507" s="53"/>
      <c r="AP11507" s="53"/>
      <c r="AQ11507" s="53"/>
      <c r="AR11507" s="53"/>
      <c r="AS11507" s="53"/>
      <c r="AT11507" s="177"/>
      <c r="AU11507" s="57"/>
      <c r="AV11507" s="64"/>
      <c r="AW11507" s="53"/>
      <c r="AX11507" s="53"/>
      <c r="AY11507" s="25"/>
      <c r="AZ11507" s="25"/>
      <c r="BA11507" s="53"/>
      <c r="BB11507" s="53"/>
      <c r="BC11507" s="24"/>
      <c r="BD11507" s="53"/>
      <c r="BE11507" s="53"/>
      <c r="BF11507" s="53"/>
      <c r="BG11507" s="55"/>
      <c r="BH11507" s="53"/>
      <c r="BI11507" s="53"/>
    </row>
    <row r="11508" spans="1:61" ht="27.75" customHeight="1" x14ac:dyDescent="0.25">
      <c r="A11508" s="135"/>
      <c r="C11508" s="137"/>
      <c r="D11508" s="53"/>
      <c r="E11508" s="320"/>
      <c r="F11508" s="55"/>
      <c r="G11508" s="25"/>
      <c r="H11508" s="134"/>
      <c r="I11508" s="25"/>
      <c r="J11508" s="53"/>
      <c r="K11508" s="53"/>
      <c r="L11508" s="53"/>
      <c r="M11508" s="53"/>
      <c r="N11508" s="24"/>
      <c r="O11508" s="53"/>
      <c r="P11508" s="53"/>
      <c r="Q11508" s="53"/>
      <c r="R11508" s="53"/>
      <c r="S11508" s="24"/>
      <c r="T11508" s="24"/>
      <c r="U11508" s="54"/>
      <c r="V11508" s="54"/>
      <c r="W11508" s="54"/>
      <c r="X11508" s="54"/>
      <c r="Y11508" s="56"/>
      <c r="Z11508" s="54"/>
      <c r="AA11508" s="107"/>
      <c r="AB11508" s="107"/>
      <c r="AC11508" s="53"/>
      <c r="AD11508" s="53"/>
      <c r="AE11508" s="53"/>
      <c r="AF11508" s="53"/>
      <c r="AG11508" s="53"/>
      <c r="AH11508" s="53"/>
      <c r="AI11508" s="53"/>
      <c r="AJ11508" s="53"/>
      <c r="AK11508" s="53"/>
      <c r="AL11508" s="53"/>
      <c r="AM11508" s="53"/>
      <c r="AN11508" s="53"/>
      <c r="AO11508" s="53"/>
      <c r="AP11508" s="53"/>
      <c r="AQ11508" s="53"/>
      <c r="AR11508" s="53"/>
      <c r="AS11508" s="53"/>
      <c r="AT11508" s="177"/>
      <c r="AU11508" s="57"/>
      <c r="AV11508" s="64"/>
      <c r="AW11508" s="53"/>
      <c r="AX11508" s="53"/>
      <c r="AY11508" s="25"/>
      <c r="AZ11508" s="25"/>
      <c r="BA11508" s="53"/>
      <c r="BB11508" s="53"/>
      <c r="BC11508" s="24"/>
      <c r="BD11508" s="53"/>
      <c r="BE11508" s="53"/>
      <c r="BF11508" s="53"/>
      <c r="BG11508" s="55"/>
      <c r="BH11508" s="53"/>
      <c r="BI11508" s="53"/>
    </row>
    <row r="11509" spans="1:61" ht="27.75" customHeight="1" x14ac:dyDescent="0.25">
      <c r="A11509" s="135"/>
      <c r="C11509" s="137"/>
      <c r="D11509" s="53"/>
      <c r="E11509" s="320"/>
      <c r="F11509" s="55"/>
      <c r="G11509" s="25"/>
      <c r="H11509" s="134"/>
      <c r="I11509" s="25"/>
      <c r="J11509" s="53"/>
      <c r="K11509" s="53"/>
      <c r="L11509" s="53"/>
      <c r="M11509" s="53"/>
      <c r="N11509" s="24"/>
      <c r="O11509" s="53"/>
      <c r="P11509" s="53"/>
      <c r="Q11509" s="53"/>
      <c r="R11509" s="53"/>
      <c r="S11509" s="24"/>
      <c r="T11509" s="24"/>
      <c r="U11509" s="54"/>
      <c r="V11509" s="54"/>
      <c r="W11509" s="54"/>
      <c r="X11509" s="54"/>
      <c r="Y11509" s="56"/>
      <c r="Z11509" s="54"/>
      <c r="AA11509" s="107"/>
      <c r="AB11509" s="107"/>
      <c r="AC11509" s="53"/>
      <c r="AD11509" s="53"/>
      <c r="AE11509" s="53"/>
      <c r="AF11509" s="53"/>
      <c r="AG11509" s="53"/>
      <c r="AH11509" s="53"/>
      <c r="AI11509" s="53"/>
      <c r="AJ11509" s="53"/>
      <c r="AK11509" s="53"/>
      <c r="AL11509" s="53"/>
      <c r="AM11509" s="53"/>
      <c r="AN11509" s="53"/>
      <c r="AO11509" s="53"/>
      <c r="AP11509" s="53"/>
      <c r="AQ11509" s="53"/>
      <c r="AR11509" s="53"/>
      <c r="AS11509" s="53"/>
      <c r="AT11509" s="177"/>
      <c r="AU11509" s="57"/>
      <c r="AV11509" s="64"/>
      <c r="AW11509" s="53"/>
      <c r="AX11509" s="53"/>
      <c r="AY11509" s="25"/>
      <c r="AZ11509" s="25"/>
      <c r="BA11509" s="53"/>
      <c r="BB11509" s="53"/>
      <c r="BC11509" s="24"/>
      <c r="BD11509" s="53"/>
      <c r="BE11509" s="53"/>
      <c r="BF11509" s="53"/>
      <c r="BG11509" s="55"/>
      <c r="BH11509" s="53"/>
      <c r="BI11509" s="53"/>
    </row>
    <row r="11510" spans="1:61" ht="27.75" customHeight="1" x14ac:dyDescent="0.25">
      <c r="A11510" s="135"/>
      <c r="C11510" s="137"/>
      <c r="D11510" s="53"/>
      <c r="E11510" s="320"/>
      <c r="F11510" s="55"/>
      <c r="G11510" s="25"/>
      <c r="H11510" s="134"/>
      <c r="I11510" s="25"/>
      <c r="J11510" s="53"/>
      <c r="K11510" s="53"/>
      <c r="L11510" s="53"/>
      <c r="M11510" s="53"/>
      <c r="N11510" s="24"/>
      <c r="O11510" s="53"/>
      <c r="P11510" s="53"/>
      <c r="Q11510" s="53"/>
      <c r="R11510" s="53"/>
      <c r="S11510" s="24"/>
      <c r="T11510" s="24"/>
      <c r="U11510" s="54"/>
      <c r="V11510" s="54"/>
      <c r="W11510" s="54"/>
      <c r="X11510" s="54"/>
      <c r="Y11510" s="56"/>
      <c r="Z11510" s="54"/>
      <c r="AA11510" s="107"/>
      <c r="AB11510" s="107"/>
      <c r="AC11510" s="53"/>
      <c r="AD11510" s="53"/>
      <c r="AE11510" s="53"/>
      <c r="AF11510" s="53"/>
      <c r="AG11510" s="53"/>
      <c r="AH11510" s="53"/>
      <c r="AI11510" s="53"/>
      <c r="AJ11510" s="53"/>
      <c r="AK11510" s="53"/>
      <c r="AL11510" s="53"/>
      <c r="AM11510" s="53"/>
      <c r="AN11510" s="53"/>
      <c r="AO11510" s="53"/>
      <c r="AP11510" s="53"/>
      <c r="AQ11510" s="53"/>
      <c r="AR11510" s="53"/>
      <c r="AS11510" s="53"/>
      <c r="AT11510" s="177"/>
      <c r="AU11510" s="57"/>
      <c r="AV11510" s="64"/>
      <c r="AW11510" s="53"/>
      <c r="AX11510" s="53"/>
      <c r="AY11510" s="25"/>
      <c r="AZ11510" s="25"/>
      <c r="BA11510" s="53"/>
      <c r="BB11510" s="53"/>
      <c r="BC11510" s="24"/>
      <c r="BD11510" s="53"/>
      <c r="BE11510" s="53"/>
      <c r="BF11510" s="53"/>
      <c r="BG11510" s="55"/>
      <c r="BH11510" s="53"/>
      <c r="BI11510" s="53"/>
    </row>
    <row r="11511" spans="1:61" ht="27.75" customHeight="1" x14ac:dyDescent="0.25">
      <c r="A11511" s="135"/>
      <c r="C11511" s="137"/>
      <c r="D11511" s="53"/>
      <c r="E11511" s="320"/>
      <c r="F11511" s="55"/>
      <c r="G11511" s="25"/>
      <c r="H11511" s="134"/>
      <c r="I11511" s="25"/>
      <c r="J11511" s="53"/>
      <c r="K11511" s="53"/>
      <c r="L11511" s="53"/>
      <c r="M11511" s="53"/>
      <c r="N11511" s="24"/>
      <c r="O11511" s="53"/>
      <c r="P11511" s="53"/>
      <c r="Q11511" s="53"/>
      <c r="R11511" s="53"/>
      <c r="S11511" s="24"/>
      <c r="T11511" s="24"/>
      <c r="U11511" s="54"/>
      <c r="V11511" s="54"/>
      <c r="W11511" s="54"/>
      <c r="X11511" s="54"/>
      <c r="Y11511" s="56"/>
      <c r="Z11511" s="54"/>
      <c r="AA11511" s="107"/>
      <c r="AB11511" s="107"/>
      <c r="AC11511" s="53"/>
      <c r="AD11511" s="53"/>
      <c r="AE11511" s="53"/>
      <c r="AF11511" s="53"/>
      <c r="AG11511" s="53"/>
      <c r="AH11511" s="53"/>
      <c r="AI11511" s="53"/>
      <c r="AJ11511" s="53"/>
      <c r="AK11511" s="53"/>
      <c r="AL11511" s="53"/>
      <c r="AM11511" s="53"/>
      <c r="AN11511" s="53"/>
      <c r="AO11511" s="53"/>
      <c r="AP11511" s="53"/>
      <c r="AQ11511" s="53"/>
      <c r="AR11511" s="53"/>
      <c r="AS11511" s="53"/>
      <c r="AT11511" s="177"/>
      <c r="AU11511" s="57"/>
      <c r="AV11511" s="64"/>
      <c r="AW11511" s="53"/>
      <c r="AX11511" s="53"/>
      <c r="AY11511" s="25"/>
      <c r="AZ11511" s="25"/>
      <c r="BA11511" s="53"/>
      <c r="BB11511" s="53"/>
      <c r="BC11511" s="24"/>
      <c r="BD11511" s="53"/>
      <c r="BE11511" s="53"/>
      <c r="BF11511" s="53"/>
      <c r="BG11511" s="55"/>
      <c r="BH11511" s="53"/>
      <c r="BI11511" s="53"/>
    </row>
    <row r="11512" spans="1:61" ht="27.75" customHeight="1" x14ac:dyDescent="0.25">
      <c r="A11512" s="135"/>
      <c r="C11512" s="137"/>
      <c r="D11512" s="53"/>
      <c r="E11512" s="320"/>
      <c r="F11512" s="55"/>
      <c r="G11512" s="25"/>
      <c r="H11512" s="134"/>
      <c r="I11512" s="25"/>
      <c r="J11512" s="53"/>
      <c r="K11512" s="53"/>
      <c r="L11512" s="53"/>
      <c r="M11512" s="53"/>
      <c r="N11512" s="24"/>
      <c r="O11512" s="53"/>
      <c r="P11512" s="53"/>
      <c r="Q11512" s="53"/>
      <c r="R11512" s="53"/>
      <c r="S11512" s="24"/>
      <c r="T11512" s="24"/>
      <c r="U11512" s="54"/>
      <c r="V11512" s="54"/>
      <c r="W11512" s="54"/>
      <c r="X11512" s="54"/>
      <c r="Y11512" s="56"/>
      <c r="Z11512" s="54"/>
      <c r="AA11512" s="107"/>
      <c r="AB11512" s="107"/>
      <c r="AC11512" s="53"/>
      <c r="AD11512" s="53"/>
      <c r="AE11512" s="53"/>
      <c r="AF11512" s="53"/>
      <c r="AG11512" s="53"/>
      <c r="AH11512" s="53"/>
      <c r="AI11512" s="53"/>
      <c r="AJ11512" s="53"/>
      <c r="AK11512" s="53"/>
      <c r="AL11512" s="53"/>
      <c r="AM11512" s="53"/>
      <c r="AN11512" s="53"/>
      <c r="AO11512" s="53"/>
      <c r="AP11512" s="53"/>
      <c r="AQ11512" s="53"/>
      <c r="AR11512" s="53"/>
      <c r="AS11512" s="53"/>
      <c r="AT11512" s="177"/>
      <c r="AU11512" s="57"/>
      <c r="AV11512" s="64"/>
      <c r="AW11512" s="53"/>
      <c r="AX11512" s="53"/>
      <c r="AY11512" s="25"/>
      <c r="AZ11512" s="25"/>
      <c r="BA11512" s="53"/>
      <c r="BB11512" s="53"/>
      <c r="BC11512" s="24"/>
      <c r="BD11512" s="53"/>
      <c r="BE11512" s="53"/>
      <c r="BF11512" s="53"/>
      <c r="BG11512" s="55"/>
      <c r="BH11512" s="53"/>
      <c r="BI11512" s="53"/>
    </row>
    <row r="11513" spans="1:61" ht="27.75" customHeight="1" x14ac:dyDescent="0.25">
      <c r="A11513" s="135"/>
      <c r="C11513" s="137"/>
      <c r="D11513" s="53"/>
      <c r="E11513" s="320"/>
      <c r="F11513" s="55"/>
      <c r="G11513" s="25"/>
      <c r="H11513" s="134"/>
      <c r="I11513" s="25"/>
      <c r="J11513" s="53"/>
      <c r="K11513" s="53"/>
      <c r="L11513" s="53"/>
      <c r="M11513" s="53"/>
      <c r="N11513" s="24"/>
      <c r="O11513" s="53"/>
      <c r="P11513" s="53"/>
      <c r="Q11513" s="53"/>
      <c r="R11513" s="53"/>
      <c r="S11513" s="24"/>
      <c r="T11513" s="24"/>
      <c r="U11513" s="54"/>
      <c r="V11513" s="54"/>
      <c r="W11513" s="54"/>
      <c r="X11513" s="54"/>
      <c r="Y11513" s="56"/>
      <c r="Z11513" s="54"/>
      <c r="AA11513" s="107"/>
      <c r="AB11513" s="107"/>
      <c r="AC11513" s="53"/>
      <c r="AD11513" s="53"/>
      <c r="AE11513" s="53"/>
      <c r="AF11513" s="53"/>
      <c r="AG11513" s="53"/>
      <c r="AH11513" s="53"/>
      <c r="AI11513" s="53"/>
      <c r="AJ11513" s="53"/>
      <c r="AK11513" s="53"/>
      <c r="AL11513" s="53"/>
      <c r="AM11513" s="53"/>
      <c r="AN11513" s="53"/>
      <c r="AO11513" s="53"/>
      <c r="AP11513" s="53"/>
      <c r="AQ11513" s="53"/>
      <c r="AR11513" s="53"/>
      <c r="AS11513" s="53"/>
      <c r="AT11513" s="177"/>
      <c r="AU11513" s="57"/>
      <c r="AV11513" s="64"/>
      <c r="AW11513" s="53"/>
      <c r="AX11513" s="53"/>
      <c r="AY11513" s="25"/>
      <c r="AZ11513" s="25"/>
      <c r="BA11513" s="53"/>
      <c r="BB11513" s="53"/>
      <c r="BC11513" s="24"/>
      <c r="BD11513" s="53"/>
      <c r="BE11513" s="53"/>
      <c r="BF11513" s="53"/>
      <c r="BG11513" s="55"/>
      <c r="BH11513" s="53"/>
      <c r="BI11513" s="53"/>
    </row>
    <row r="11514" spans="1:61" ht="27.75" customHeight="1" x14ac:dyDescent="0.25">
      <c r="A11514" s="135"/>
      <c r="C11514" s="137"/>
      <c r="D11514" s="53"/>
      <c r="E11514" s="320"/>
      <c r="F11514" s="55"/>
      <c r="G11514" s="25"/>
      <c r="H11514" s="134"/>
      <c r="I11514" s="25"/>
      <c r="J11514" s="53"/>
      <c r="K11514" s="53"/>
      <c r="L11514" s="53"/>
      <c r="M11514" s="53"/>
      <c r="N11514" s="24"/>
      <c r="O11514" s="53"/>
      <c r="P11514" s="53"/>
      <c r="Q11514" s="53"/>
      <c r="R11514" s="53"/>
      <c r="S11514" s="24"/>
      <c r="T11514" s="24"/>
      <c r="U11514" s="54"/>
      <c r="V11514" s="54"/>
      <c r="W11514" s="54"/>
      <c r="X11514" s="54"/>
      <c r="Y11514" s="56"/>
      <c r="Z11514" s="54"/>
      <c r="AA11514" s="107"/>
      <c r="AB11514" s="107"/>
      <c r="AC11514" s="53"/>
      <c r="AD11514" s="53"/>
      <c r="AE11514" s="53"/>
      <c r="AF11514" s="53"/>
      <c r="AG11514" s="53"/>
      <c r="AH11514" s="53"/>
      <c r="AI11514" s="53"/>
      <c r="AJ11514" s="53"/>
      <c r="AK11514" s="53"/>
      <c r="AL11514" s="53"/>
      <c r="AM11514" s="53"/>
      <c r="AN11514" s="53"/>
      <c r="AO11514" s="53"/>
      <c r="AP11514" s="53"/>
      <c r="AQ11514" s="53"/>
      <c r="AR11514" s="53"/>
      <c r="AS11514" s="53"/>
      <c r="AT11514" s="177"/>
      <c r="AU11514" s="57"/>
      <c r="AV11514" s="64"/>
      <c r="AW11514" s="53"/>
      <c r="AX11514" s="53"/>
      <c r="AY11514" s="25"/>
      <c r="AZ11514" s="25"/>
      <c r="BA11514" s="53"/>
      <c r="BB11514" s="53"/>
      <c r="BC11514" s="24"/>
      <c r="BD11514" s="53"/>
      <c r="BE11514" s="53"/>
      <c r="BF11514" s="53"/>
      <c r="BG11514" s="55"/>
      <c r="BH11514" s="53"/>
      <c r="BI11514" s="53"/>
    </row>
    <row r="11515" spans="1:61" ht="27.75" customHeight="1" x14ac:dyDescent="0.25">
      <c r="A11515" s="135"/>
      <c r="C11515" s="137"/>
      <c r="D11515" s="53"/>
      <c r="E11515" s="320"/>
      <c r="F11515" s="55"/>
      <c r="G11515" s="25"/>
      <c r="H11515" s="134"/>
      <c r="I11515" s="25"/>
      <c r="J11515" s="53"/>
      <c r="K11515" s="53"/>
      <c r="L11515" s="53"/>
      <c r="M11515" s="53"/>
      <c r="N11515" s="24"/>
      <c r="O11515" s="53"/>
      <c r="P11515" s="53"/>
      <c r="Q11515" s="53"/>
      <c r="R11515" s="53"/>
      <c r="S11515" s="24"/>
      <c r="T11515" s="24"/>
      <c r="U11515" s="54"/>
      <c r="V11515" s="54"/>
      <c r="W11515" s="54"/>
      <c r="X11515" s="54"/>
      <c r="Y11515" s="56"/>
      <c r="Z11515" s="54"/>
      <c r="AA11515" s="107"/>
      <c r="AB11515" s="107"/>
      <c r="AC11515" s="53"/>
      <c r="AD11515" s="53"/>
      <c r="AE11515" s="53"/>
      <c r="AF11515" s="53"/>
      <c r="AG11515" s="53"/>
      <c r="AH11515" s="53"/>
      <c r="AI11515" s="53"/>
      <c r="AJ11515" s="53"/>
      <c r="AK11515" s="53"/>
      <c r="AL11515" s="53"/>
      <c r="AM11515" s="53"/>
      <c r="AN11515" s="53"/>
      <c r="AO11515" s="53"/>
      <c r="AP11515" s="53"/>
      <c r="AQ11515" s="53"/>
      <c r="AR11515" s="53"/>
      <c r="AS11515" s="53"/>
      <c r="AT11515" s="177"/>
      <c r="AU11515" s="57"/>
      <c r="AV11515" s="64"/>
      <c r="AW11515" s="53"/>
      <c r="AX11515" s="53"/>
      <c r="AY11515" s="25"/>
      <c r="AZ11515" s="25"/>
      <c r="BA11515" s="53"/>
      <c r="BB11515" s="53"/>
      <c r="BC11515" s="24"/>
      <c r="BD11515" s="53"/>
      <c r="BE11515" s="53"/>
      <c r="BF11515" s="53"/>
      <c r="BG11515" s="55"/>
      <c r="BH11515" s="53"/>
      <c r="BI11515" s="53"/>
    </row>
    <row r="11516" spans="1:61" ht="27.75" customHeight="1" x14ac:dyDescent="0.25">
      <c r="A11516" s="135"/>
      <c r="C11516" s="137"/>
      <c r="D11516" s="53"/>
      <c r="E11516" s="320"/>
      <c r="F11516" s="55"/>
      <c r="G11516" s="25"/>
      <c r="H11516" s="134"/>
      <c r="I11516" s="25"/>
      <c r="J11516" s="53"/>
      <c r="K11516" s="53"/>
      <c r="L11516" s="53"/>
      <c r="M11516" s="53"/>
      <c r="N11516" s="24"/>
      <c r="O11516" s="53"/>
      <c r="P11516" s="53"/>
      <c r="Q11516" s="53"/>
      <c r="R11516" s="53"/>
      <c r="S11516" s="24"/>
      <c r="T11516" s="24"/>
      <c r="U11516" s="54"/>
      <c r="V11516" s="54"/>
      <c r="W11516" s="54"/>
      <c r="X11516" s="54"/>
      <c r="Y11516" s="56"/>
      <c r="Z11516" s="54"/>
      <c r="AA11516" s="107"/>
      <c r="AB11516" s="107"/>
      <c r="AC11516" s="53"/>
      <c r="AD11516" s="53"/>
      <c r="AE11516" s="53"/>
      <c r="AF11516" s="53"/>
      <c r="AG11516" s="53"/>
      <c r="AH11516" s="53"/>
      <c r="AI11516" s="53"/>
      <c r="AJ11516" s="53"/>
      <c r="AK11516" s="53"/>
      <c r="AL11516" s="53"/>
      <c r="AM11516" s="53"/>
      <c r="AN11516" s="53"/>
      <c r="AO11516" s="53"/>
      <c r="AP11516" s="53"/>
      <c r="AQ11516" s="53"/>
      <c r="AR11516" s="53"/>
      <c r="AS11516" s="53"/>
      <c r="AT11516" s="177"/>
      <c r="AU11516" s="57"/>
      <c r="AV11516" s="64"/>
      <c r="AW11516" s="53"/>
      <c r="AX11516" s="53"/>
      <c r="AY11516" s="25"/>
      <c r="AZ11516" s="25"/>
      <c r="BA11516" s="53"/>
      <c r="BB11516" s="53"/>
      <c r="BC11516" s="24"/>
      <c r="BD11516" s="53"/>
      <c r="BE11516" s="53"/>
      <c r="BF11516" s="53"/>
      <c r="BG11516" s="55"/>
      <c r="BH11516" s="53"/>
      <c r="BI11516" s="53"/>
    </row>
    <row r="11517" spans="1:61" ht="27.75" customHeight="1" x14ac:dyDescent="0.25">
      <c r="A11517" s="135"/>
      <c r="C11517" s="137"/>
      <c r="D11517" s="53"/>
      <c r="E11517" s="320"/>
      <c r="F11517" s="55"/>
      <c r="G11517" s="25"/>
      <c r="H11517" s="134"/>
      <c r="I11517" s="25"/>
      <c r="J11517" s="53"/>
      <c r="K11517" s="53"/>
      <c r="L11517" s="53"/>
      <c r="M11517" s="53"/>
      <c r="N11517" s="24"/>
      <c r="O11517" s="53"/>
      <c r="P11517" s="53"/>
      <c r="Q11517" s="53"/>
      <c r="R11517" s="53"/>
      <c r="S11517" s="24"/>
      <c r="T11517" s="24"/>
      <c r="U11517" s="54"/>
      <c r="V11517" s="54"/>
      <c r="W11517" s="54"/>
      <c r="X11517" s="54"/>
      <c r="Y11517" s="56"/>
      <c r="Z11517" s="54"/>
      <c r="AA11517" s="107"/>
      <c r="AB11517" s="107"/>
      <c r="AC11517" s="53"/>
      <c r="AD11517" s="53"/>
      <c r="AE11517" s="53"/>
      <c r="AF11517" s="53"/>
      <c r="AG11517" s="53"/>
      <c r="AH11517" s="53"/>
      <c r="AI11517" s="53"/>
      <c r="AJ11517" s="53"/>
      <c r="AK11517" s="53"/>
      <c r="AL11517" s="53"/>
      <c r="AM11517" s="53"/>
      <c r="AN11517" s="53"/>
      <c r="AO11517" s="53"/>
      <c r="AP11517" s="53"/>
      <c r="AQ11517" s="53"/>
      <c r="AR11517" s="53"/>
      <c r="AS11517" s="53"/>
      <c r="AT11517" s="177"/>
      <c r="AU11517" s="57"/>
      <c r="AV11517" s="64"/>
      <c r="AW11517" s="53"/>
      <c r="AX11517" s="53"/>
      <c r="AY11517" s="25"/>
      <c r="AZ11517" s="25"/>
      <c r="BA11517" s="53"/>
      <c r="BB11517" s="53"/>
      <c r="BC11517" s="24"/>
      <c r="BD11517" s="53"/>
      <c r="BE11517" s="53"/>
      <c r="BF11517" s="53"/>
      <c r="BG11517" s="55"/>
      <c r="BH11517" s="53"/>
      <c r="BI11517" s="53"/>
    </row>
    <row r="11518" spans="1:61" ht="27.75" customHeight="1" x14ac:dyDescent="0.25">
      <c r="A11518" s="135"/>
      <c r="C11518" s="137"/>
      <c r="D11518" s="53"/>
      <c r="E11518" s="320"/>
      <c r="F11518" s="55"/>
      <c r="G11518" s="25"/>
      <c r="H11518" s="134"/>
      <c r="I11518" s="25"/>
      <c r="J11518" s="53"/>
      <c r="K11518" s="53"/>
      <c r="L11518" s="53"/>
      <c r="M11518" s="53"/>
      <c r="N11518" s="24"/>
      <c r="O11518" s="53"/>
      <c r="P11518" s="53"/>
      <c r="Q11518" s="53"/>
      <c r="R11518" s="53"/>
      <c r="S11518" s="24"/>
      <c r="T11518" s="24"/>
      <c r="U11518" s="54"/>
      <c r="V11518" s="54"/>
      <c r="W11518" s="54"/>
      <c r="X11518" s="54"/>
      <c r="Y11518" s="56"/>
      <c r="Z11518" s="54"/>
      <c r="AA11518" s="107"/>
      <c r="AB11518" s="107"/>
      <c r="AC11518" s="53"/>
      <c r="AD11518" s="53"/>
      <c r="AE11518" s="53"/>
      <c r="AF11518" s="53"/>
      <c r="AG11518" s="53"/>
      <c r="AH11518" s="53"/>
      <c r="AI11518" s="53"/>
      <c r="AJ11518" s="53"/>
      <c r="AK11518" s="53"/>
      <c r="AL11518" s="53"/>
      <c r="AM11518" s="53"/>
      <c r="AN11518" s="53"/>
      <c r="AO11518" s="53"/>
      <c r="AP11518" s="53"/>
      <c r="AQ11518" s="53"/>
      <c r="AR11518" s="53"/>
      <c r="AS11518" s="53"/>
      <c r="AT11518" s="177"/>
      <c r="AU11518" s="57"/>
      <c r="AV11518" s="64"/>
      <c r="AW11518" s="53"/>
      <c r="AX11518" s="53"/>
      <c r="AY11518" s="25"/>
      <c r="AZ11518" s="25"/>
      <c r="BA11518" s="53"/>
      <c r="BB11518" s="53"/>
      <c r="BC11518" s="24"/>
      <c r="BD11518" s="53"/>
      <c r="BE11518" s="53"/>
      <c r="BF11518" s="53"/>
      <c r="BG11518" s="55"/>
      <c r="BH11518" s="53"/>
      <c r="BI11518" s="53"/>
    </row>
    <row r="11519" spans="1:61" ht="27.75" customHeight="1" x14ac:dyDescent="0.25">
      <c r="A11519" s="135"/>
      <c r="C11519" s="137"/>
      <c r="D11519" s="53"/>
      <c r="E11519" s="320"/>
      <c r="F11519" s="55"/>
      <c r="G11519" s="25"/>
      <c r="H11519" s="134"/>
      <c r="I11519" s="25"/>
      <c r="J11519" s="53"/>
      <c r="K11519" s="53"/>
      <c r="L11519" s="53"/>
      <c r="M11519" s="53"/>
      <c r="N11519" s="24"/>
      <c r="O11519" s="53"/>
      <c r="P11519" s="53"/>
      <c r="Q11519" s="53"/>
      <c r="R11519" s="53"/>
      <c r="S11519" s="24"/>
      <c r="T11519" s="24"/>
      <c r="U11519" s="54"/>
      <c r="V11519" s="54"/>
      <c r="W11519" s="54"/>
      <c r="X11519" s="54"/>
      <c r="Y11519" s="56"/>
      <c r="Z11519" s="54"/>
      <c r="AA11519" s="107"/>
      <c r="AB11519" s="107"/>
      <c r="AC11519" s="53"/>
      <c r="AD11519" s="53"/>
      <c r="AE11519" s="53"/>
      <c r="AF11519" s="53"/>
      <c r="AG11519" s="53"/>
      <c r="AH11519" s="53"/>
      <c r="AI11519" s="53"/>
      <c r="AJ11519" s="53"/>
      <c r="AK11519" s="53"/>
      <c r="AL11519" s="53"/>
      <c r="AM11519" s="53"/>
      <c r="AN11519" s="53"/>
      <c r="AO11519" s="53"/>
      <c r="AP11519" s="53"/>
      <c r="AQ11519" s="53"/>
      <c r="AR11519" s="53"/>
      <c r="AS11519" s="53"/>
      <c r="AT11519" s="177"/>
      <c r="AU11519" s="57"/>
      <c r="AV11519" s="64"/>
      <c r="AW11519" s="53"/>
      <c r="AX11519" s="53"/>
      <c r="AY11519" s="25"/>
      <c r="AZ11519" s="25"/>
      <c r="BA11519" s="53"/>
      <c r="BB11519" s="53"/>
      <c r="BC11519" s="24"/>
      <c r="BD11519" s="53"/>
      <c r="BE11519" s="53"/>
      <c r="BF11519" s="53"/>
      <c r="BG11519" s="55"/>
      <c r="BH11519" s="53"/>
      <c r="BI11519" s="53"/>
    </row>
    <row r="11520" spans="1:61" ht="27.75" customHeight="1" x14ac:dyDescent="0.25">
      <c r="A11520" s="135"/>
      <c r="C11520" s="137"/>
      <c r="D11520" s="53"/>
      <c r="E11520" s="320"/>
      <c r="F11520" s="55"/>
      <c r="G11520" s="25"/>
      <c r="H11520" s="134"/>
      <c r="I11520" s="25"/>
      <c r="J11520" s="53"/>
      <c r="K11520" s="53"/>
      <c r="L11520" s="53"/>
      <c r="M11520" s="53"/>
      <c r="N11520" s="24"/>
      <c r="O11520" s="53"/>
      <c r="P11520" s="53"/>
      <c r="Q11520" s="53"/>
      <c r="R11520" s="53"/>
      <c r="S11520" s="24"/>
      <c r="T11520" s="24"/>
      <c r="U11520" s="54"/>
      <c r="V11520" s="54"/>
      <c r="W11520" s="54"/>
      <c r="X11520" s="54"/>
      <c r="Y11520" s="56"/>
      <c r="Z11520" s="54"/>
      <c r="AA11520" s="107"/>
      <c r="AB11520" s="107"/>
      <c r="AC11520" s="53"/>
      <c r="AD11520" s="53"/>
      <c r="AE11520" s="53"/>
      <c r="AF11520" s="53"/>
      <c r="AG11520" s="53"/>
      <c r="AH11520" s="53"/>
      <c r="AI11520" s="53"/>
      <c r="AJ11520" s="53"/>
      <c r="AK11520" s="53"/>
      <c r="AL11520" s="53"/>
      <c r="AM11520" s="53"/>
      <c r="AN11520" s="53"/>
      <c r="AO11520" s="53"/>
      <c r="AP11520" s="53"/>
      <c r="AQ11520" s="53"/>
      <c r="AR11520" s="53"/>
      <c r="AS11520" s="53"/>
      <c r="AT11520" s="177"/>
      <c r="AU11520" s="57"/>
      <c r="AV11520" s="64"/>
      <c r="AW11520" s="53"/>
      <c r="AX11520" s="53"/>
      <c r="AY11520" s="25"/>
      <c r="AZ11520" s="25"/>
      <c r="BA11520" s="53"/>
      <c r="BB11520" s="53"/>
      <c r="BC11520" s="24"/>
      <c r="BD11520" s="53"/>
      <c r="BE11520" s="53"/>
      <c r="BF11520" s="53"/>
      <c r="BG11520" s="55"/>
      <c r="BH11520" s="53"/>
      <c r="BI11520" s="53"/>
    </row>
    <row r="11521" spans="1:61" ht="27.75" customHeight="1" x14ac:dyDescent="0.25">
      <c r="A11521" s="135"/>
      <c r="C11521" s="137"/>
      <c r="D11521" s="53"/>
      <c r="E11521" s="320"/>
      <c r="F11521" s="55"/>
      <c r="G11521" s="25"/>
      <c r="H11521" s="134"/>
      <c r="I11521" s="25"/>
      <c r="J11521" s="53"/>
      <c r="K11521" s="53"/>
      <c r="L11521" s="53"/>
      <c r="M11521" s="53"/>
      <c r="N11521" s="24"/>
      <c r="O11521" s="53"/>
      <c r="P11521" s="53"/>
      <c r="Q11521" s="53"/>
      <c r="R11521" s="53"/>
      <c r="S11521" s="24"/>
      <c r="T11521" s="24"/>
      <c r="U11521" s="54"/>
      <c r="V11521" s="54"/>
      <c r="W11521" s="54"/>
      <c r="X11521" s="54"/>
      <c r="Y11521" s="56"/>
      <c r="Z11521" s="54"/>
      <c r="AA11521" s="107"/>
      <c r="AB11521" s="107"/>
      <c r="AC11521" s="53"/>
      <c r="AD11521" s="53"/>
      <c r="AE11521" s="53"/>
      <c r="AF11521" s="53"/>
      <c r="AG11521" s="53"/>
      <c r="AH11521" s="53"/>
      <c r="AI11521" s="53"/>
      <c r="AJ11521" s="53"/>
      <c r="AK11521" s="53"/>
      <c r="AL11521" s="53"/>
      <c r="AM11521" s="53"/>
      <c r="AN11521" s="53"/>
      <c r="AO11521" s="53"/>
      <c r="AP11521" s="53"/>
      <c r="AQ11521" s="53"/>
      <c r="AR11521" s="53"/>
      <c r="AS11521" s="53"/>
      <c r="AT11521" s="177"/>
      <c r="AU11521" s="57"/>
      <c r="AV11521" s="64"/>
      <c r="AW11521" s="53"/>
      <c r="AX11521" s="53"/>
      <c r="AY11521" s="25"/>
      <c r="AZ11521" s="25"/>
      <c r="BA11521" s="53"/>
      <c r="BB11521" s="53"/>
      <c r="BC11521" s="24"/>
      <c r="BD11521" s="53"/>
      <c r="BE11521" s="53"/>
      <c r="BF11521" s="53"/>
      <c r="BG11521" s="55"/>
      <c r="BH11521" s="53"/>
      <c r="BI11521" s="53"/>
    </row>
    <row r="11522" spans="1:61" ht="27.75" customHeight="1" x14ac:dyDescent="0.25">
      <c r="A11522" s="135"/>
      <c r="C11522" s="137"/>
      <c r="D11522" s="53"/>
      <c r="E11522" s="320"/>
      <c r="F11522" s="55"/>
      <c r="G11522" s="25"/>
      <c r="H11522" s="134"/>
      <c r="I11522" s="25"/>
      <c r="J11522" s="53"/>
      <c r="K11522" s="53"/>
      <c r="L11522" s="53"/>
      <c r="M11522" s="53"/>
      <c r="N11522" s="24"/>
      <c r="O11522" s="53"/>
      <c r="P11522" s="53"/>
      <c r="Q11522" s="53"/>
      <c r="R11522" s="53"/>
      <c r="S11522" s="24"/>
      <c r="T11522" s="24"/>
      <c r="U11522" s="54"/>
      <c r="V11522" s="54"/>
      <c r="W11522" s="54"/>
      <c r="X11522" s="54"/>
      <c r="Y11522" s="56"/>
      <c r="Z11522" s="54"/>
      <c r="AA11522" s="107"/>
      <c r="AB11522" s="107"/>
      <c r="AC11522" s="53"/>
      <c r="AD11522" s="53"/>
      <c r="AE11522" s="53"/>
      <c r="AF11522" s="53"/>
      <c r="AG11522" s="53"/>
      <c r="AH11522" s="53"/>
      <c r="AI11522" s="53"/>
      <c r="AJ11522" s="53"/>
      <c r="AK11522" s="53"/>
      <c r="AL11522" s="53"/>
      <c r="AM11522" s="53"/>
      <c r="AN11522" s="53"/>
      <c r="AO11522" s="53"/>
      <c r="AP11522" s="53"/>
      <c r="AQ11522" s="53"/>
      <c r="AR11522" s="53"/>
      <c r="AS11522" s="53"/>
      <c r="AT11522" s="177"/>
      <c r="AU11522" s="57"/>
      <c r="AV11522" s="64"/>
      <c r="AW11522" s="53"/>
      <c r="AX11522" s="53"/>
      <c r="AY11522" s="25"/>
      <c r="AZ11522" s="25"/>
      <c r="BA11522" s="53"/>
      <c r="BB11522" s="53"/>
      <c r="BC11522" s="24"/>
      <c r="BD11522" s="53"/>
      <c r="BE11522" s="53"/>
      <c r="BF11522" s="53"/>
      <c r="BG11522" s="55"/>
      <c r="BH11522" s="53"/>
      <c r="BI11522" s="53"/>
    </row>
    <row r="11523" spans="1:61" ht="27.75" customHeight="1" x14ac:dyDescent="0.25">
      <c r="A11523" s="135"/>
      <c r="C11523" s="137"/>
      <c r="D11523" s="53"/>
      <c r="E11523" s="320"/>
      <c r="F11523" s="55"/>
      <c r="G11523" s="25"/>
      <c r="H11523" s="134"/>
      <c r="I11523" s="25"/>
      <c r="J11523" s="53"/>
      <c r="K11523" s="53"/>
      <c r="L11523" s="53"/>
      <c r="M11523" s="53"/>
      <c r="N11523" s="24"/>
      <c r="O11523" s="53"/>
      <c r="P11523" s="53"/>
      <c r="Q11523" s="53"/>
      <c r="R11523" s="53"/>
      <c r="S11523" s="24"/>
      <c r="T11523" s="24"/>
      <c r="U11523" s="54"/>
      <c r="V11523" s="54"/>
      <c r="W11523" s="54"/>
      <c r="X11523" s="54"/>
      <c r="Y11523" s="56"/>
      <c r="Z11523" s="54"/>
      <c r="AA11523" s="107"/>
      <c r="AB11523" s="107"/>
      <c r="AC11523" s="53"/>
      <c r="AD11523" s="53"/>
      <c r="AE11523" s="53"/>
      <c r="AF11523" s="53"/>
      <c r="AG11523" s="53"/>
      <c r="AH11523" s="53"/>
      <c r="AI11523" s="53"/>
      <c r="AJ11523" s="53"/>
      <c r="AK11523" s="53"/>
      <c r="AL11523" s="53"/>
      <c r="AM11523" s="53"/>
      <c r="AN11523" s="53"/>
      <c r="AO11523" s="53"/>
      <c r="AP11523" s="53"/>
      <c r="AQ11523" s="53"/>
      <c r="AR11523" s="53"/>
      <c r="AS11523" s="53"/>
      <c r="AT11523" s="177"/>
      <c r="AU11523" s="57"/>
      <c r="AV11523" s="64"/>
      <c r="AW11523" s="53"/>
      <c r="AX11523" s="53"/>
      <c r="AY11523" s="25"/>
      <c r="AZ11523" s="25"/>
      <c r="BA11523" s="53"/>
      <c r="BB11523" s="53"/>
      <c r="BC11523" s="24"/>
      <c r="BD11523" s="53"/>
      <c r="BE11523" s="53"/>
      <c r="BF11523" s="53"/>
      <c r="BG11523" s="55"/>
      <c r="BH11523" s="53"/>
      <c r="BI11523" s="53"/>
    </row>
    <row r="11524" spans="1:61" ht="27.75" customHeight="1" x14ac:dyDescent="0.25">
      <c r="A11524" s="135"/>
      <c r="C11524" s="137"/>
      <c r="D11524" s="53"/>
      <c r="E11524" s="320"/>
      <c r="F11524" s="55"/>
      <c r="G11524" s="25"/>
      <c r="H11524" s="134"/>
      <c r="I11524" s="25"/>
      <c r="J11524" s="53"/>
      <c r="K11524" s="53"/>
      <c r="L11524" s="53"/>
      <c r="M11524" s="53"/>
      <c r="N11524" s="24"/>
      <c r="O11524" s="53"/>
      <c r="P11524" s="53"/>
      <c r="Q11524" s="53"/>
      <c r="R11524" s="53"/>
      <c r="S11524" s="24"/>
      <c r="T11524" s="24"/>
      <c r="U11524" s="54"/>
      <c r="V11524" s="54"/>
      <c r="W11524" s="54"/>
      <c r="X11524" s="54"/>
      <c r="Y11524" s="56"/>
      <c r="Z11524" s="54"/>
      <c r="AA11524" s="107"/>
      <c r="AB11524" s="107"/>
      <c r="AC11524" s="53"/>
      <c r="AD11524" s="53"/>
      <c r="AE11524" s="53"/>
      <c r="AF11524" s="53"/>
      <c r="AG11524" s="53"/>
      <c r="AH11524" s="53"/>
      <c r="AI11524" s="53"/>
      <c r="AJ11524" s="53"/>
      <c r="AK11524" s="53"/>
      <c r="AL11524" s="53"/>
      <c r="AM11524" s="53"/>
      <c r="AN11524" s="53"/>
      <c r="AO11524" s="53"/>
      <c r="AP11524" s="53"/>
      <c r="AQ11524" s="53"/>
      <c r="AR11524" s="53"/>
      <c r="AS11524" s="53"/>
      <c r="AT11524" s="177"/>
      <c r="AU11524" s="57"/>
      <c r="AV11524" s="64"/>
      <c r="AW11524" s="53"/>
      <c r="AX11524" s="53"/>
      <c r="AY11524" s="25"/>
      <c r="AZ11524" s="25"/>
      <c r="BA11524" s="53"/>
      <c r="BB11524" s="53"/>
      <c r="BC11524" s="24"/>
      <c r="BD11524" s="53"/>
      <c r="BE11524" s="53"/>
      <c r="BF11524" s="53"/>
      <c r="BG11524" s="55"/>
      <c r="BH11524" s="53"/>
      <c r="BI11524" s="53"/>
    </row>
    <row r="11525" spans="1:61" ht="27.75" customHeight="1" x14ac:dyDescent="0.25">
      <c r="A11525" s="135"/>
      <c r="C11525" s="137"/>
      <c r="D11525" s="53"/>
      <c r="E11525" s="320"/>
      <c r="F11525" s="55"/>
      <c r="G11525" s="25"/>
      <c r="H11525" s="134"/>
      <c r="I11525" s="25"/>
      <c r="J11525" s="53"/>
      <c r="K11525" s="53"/>
      <c r="L11525" s="53"/>
      <c r="M11525" s="53"/>
      <c r="N11525" s="24"/>
      <c r="O11525" s="53"/>
      <c r="P11525" s="53"/>
      <c r="Q11525" s="53"/>
      <c r="R11525" s="53"/>
      <c r="S11525" s="24"/>
      <c r="T11525" s="24"/>
      <c r="U11525" s="54"/>
      <c r="V11525" s="54"/>
      <c r="W11525" s="54"/>
      <c r="X11525" s="54"/>
      <c r="Y11525" s="56"/>
      <c r="Z11525" s="54"/>
      <c r="AA11525" s="107"/>
      <c r="AB11525" s="107"/>
      <c r="AC11525" s="53"/>
      <c r="AD11525" s="53"/>
      <c r="AE11525" s="53"/>
      <c r="AF11525" s="53"/>
      <c r="AG11525" s="53"/>
      <c r="AH11525" s="53"/>
      <c r="AI11525" s="53"/>
      <c r="AJ11525" s="53"/>
      <c r="AK11525" s="53"/>
      <c r="AL11525" s="53"/>
      <c r="AM11525" s="53"/>
      <c r="AN11525" s="53"/>
      <c r="AO11525" s="53"/>
      <c r="AP11525" s="53"/>
      <c r="AQ11525" s="53"/>
      <c r="AR11525" s="53"/>
      <c r="AS11525" s="53"/>
      <c r="AT11525" s="177"/>
      <c r="AU11525" s="57"/>
      <c r="AV11525" s="64"/>
      <c r="AW11525" s="53"/>
      <c r="AX11525" s="53"/>
      <c r="AY11525" s="25"/>
      <c r="AZ11525" s="25"/>
      <c r="BA11525" s="53"/>
      <c r="BB11525" s="53"/>
      <c r="BC11525" s="24"/>
      <c r="BD11525" s="53"/>
      <c r="BE11525" s="53"/>
      <c r="BF11525" s="53"/>
      <c r="BG11525" s="55"/>
      <c r="BH11525" s="53"/>
      <c r="BI11525" s="53"/>
    </row>
    <row r="11526" spans="1:61" ht="27.75" customHeight="1" x14ac:dyDescent="0.25">
      <c r="A11526" s="135"/>
      <c r="C11526" s="137"/>
      <c r="D11526" s="53"/>
      <c r="E11526" s="320"/>
      <c r="F11526" s="55"/>
      <c r="G11526" s="25"/>
      <c r="H11526" s="134"/>
      <c r="I11526" s="25"/>
      <c r="J11526" s="53"/>
      <c r="K11526" s="53"/>
      <c r="L11526" s="53"/>
      <c r="M11526" s="53"/>
      <c r="N11526" s="24"/>
      <c r="O11526" s="53"/>
      <c r="P11526" s="53"/>
      <c r="Q11526" s="53"/>
      <c r="R11526" s="53"/>
      <c r="S11526" s="24"/>
      <c r="T11526" s="24"/>
      <c r="U11526" s="54"/>
      <c r="V11526" s="54"/>
      <c r="W11526" s="54"/>
      <c r="X11526" s="54"/>
      <c r="Y11526" s="56"/>
      <c r="Z11526" s="54"/>
      <c r="AA11526" s="107"/>
      <c r="AB11526" s="107"/>
      <c r="AC11526" s="53"/>
      <c r="AD11526" s="53"/>
      <c r="AE11526" s="53"/>
      <c r="AF11526" s="53"/>
      <c r="AG11526" s="53"/>
      <c r="AH11526" s="53"/>
      <c r="AI11526" s="53"/>
      <c r="AJ11526" s="53"/>
      <c r="AK11526" s="53"/>
      <c r="AL11526" s="53"/>
      <c r="AM11526" s="53"/>
      <c r="AN11526" s="53"/>
      <c r="AO11526" s="53"/>
      <c r="AP11526" s="53"/>
      <c r="AQ11526" s="53"/>
      <c r="AR11526" s="53"/>
      <c r="AS11526" s="53"/>
      <c r="AT11526" s="177"/>
      <c r="AU11526" s="57"/>
      <c r="AV11526" s="64"/>
      <c r="AW11526" s="53"/>
      <c r="AX11526" s="53"/>
      <c r="AY11526" s="25"/>
      <c r="AZ11526" s="25"/>
      <c r="BA11526" s="53"/>
      <c r="BB11526" s="53"/>
      <c r="BC11526" s="24"/>
      <c r="BD11526" s="53"/>
      <c r="BE11526" s="53"/>
      <c r="BF11526" s="53"/>
      <c r="BG11526" s="55"/>
      <c r="BH11526" s="53"/>
      <c r="BI11526" s="53"/>
    </row>
    <row r="11527" spans="1:61" ht="27.75" customHeight="1" x14ac:dyDescent="0.25">
      <c r="A11527" s="135"/>
      <c r="C11527" s="137"/>
      <c r="D11527" s="53"/>
      <c r="E11527" s="320"/>
      <c r="F11527" s="55"/>
      <c r="G11527" s="25"/>
      <c r="H11527" s="134"/>
      <c r="I11527" s="25"/>
      <c r="J11527" s="53"/>
      <c r="K11527" s="53"/>
      <c r="L11527" s="53"/>
      <c r="M11527" s="53"/>
      <c r="N11527" s="24"/>
      <c r="O11527" s="53"/>
      <c r="P11527" s="53"/>
      <c r="Q11527" s="53"/>
      <c r="R11527" s="53"/>
      <c r="S11527" s="24"/>
      <c r="T11527" s="24"/>
      <c r="U11527" s="54"/>
      <c r="V11527" s="54"/>
      <c r="W11527" s="54"/>
      <c r="X11527" s="54"/>
      <c r="Y11527" s="56"/>
      <c r="Z11527" s="54"/>
      <c r="AA11527" s="107"/>
      <c r="AB11527" s="107"/>
      <c r="AC11527" s="53"/>
      <c r="AD11527" s="53"/>
      <c r="AE11527" s="53"/>
      <c r="AF11527" s="53"/>
      <c r="AG11527" s="53"/>
      <c r="AH11527" s="53"/>
      <c r="AI11527" s="53"/>
      <c r="AJ11527" s="53"/>
      <c r="AK11527" s="53"/>
      <c r="AL11527" s="53"/>
      <c r="AM11527" s="53"/>
      <c r="AN11527" s="53"/>
      <c r="AO11527" s="53"/>
      <c r="AP11527" s="53"/>
      <c r="AQ11527" s="53"/>
      <c r="AR11527" s="53"/>
      <c r="AS11527" s="53"/>
      <c r="AT11527" s="177"/>
      <c r="AU11527" s="57"/>
      <c r="AV11527" s="64"/>
      <c r="AW11527" s="53"/>
      <c r="AX11527" s="53"/>
      <c r="AY11527" s="25"/>
      <c r="AZ11527" s="25"/>
      <c r="BA11527" s="53"/>
      <c r="BB11527" s="53"/>
      <c r="BC11527" s="24"/>
      <c r="BD11527" s="53"/>
      <c r="BE11527" s="53"/>
      <c r="BF11527" s="53"/>
      <c r="BG11527" s="55"/>
      <c r="BH11527" s="53"/>
      <c r="BI11527" s="53"/>
    </row>
    <row r="11528" spans="1:61" ht="27.75" customHeight="1" x14ac:dyDescent="0.25">
      <c r="A11528" s="135"/>
      <c r="C11528" s="137"/>
      <c r="D11528" s="53"/>
      <c r="E11528" s="320"/>
      <c r="F11528" s="55"/>
      <c r="G11528" s="25"/>
      <c r="H11528" s="134"/>
      <c r="I11528" s="25"/>
      <c r="J11528" s="53"/>
      <c r="K11528" s="53"/>
      <c r="L11528" s="53"/>
      <c r="M11528" s="53"/>
      <c r="N11528" s="24"/>
      <c r="O11528" s="53"/>
      <c r="P11528" s="53"/>
      <c r="Q11528" s="53"/>
      <c r="R11528" s="53"/>
      <c r="S11528" s="24"/>
      <c r="T11528" s="24"/>
      <c r="U11528" s="54"/>
      <c r="V11528" s="54"/>
      <c r="W11528" s="54"/>
      <c r="X11528" s="54"/>
      <c r="Y11528" s="56"/>
      <c r="Z11528" s="54"/>
      <c r="AA11528" s="107"/>
      <c r="AB11528" s="107"/>
      <c r="AC11528" s="53"/>
      <c r="AD11528" s="53"/>
      <c r="AE11528" s="53"/>
      <c r="AF11528" s="53"/>
      <c r="AG11528" s="53"/>
      <c r="AH11528" s="53"/>
      <c r="AI11528" s="53"/>
      <c r="AJ11528" s="53"/>
      <c r="AK11528" s="53"/>
      <c r="AL11528" s="53"/>
      <c r="AM11528" s="53"/>
      <c r="AN11528" s="53"/>
      <c r="AO11528" s="53"/>
      <c r="AP11528" s="53"/>
      <c r="AQ11528" s="53"/>
      <c r="AR11528" s="53"/>
      <c r="AS11528" s="53"/>
      <c r="AT11528" s="177"/>
      <c r="AU11528" s="57"/>
      <c r="AV11528" s="64"/>
      <c r="AW11528" s="53"/>
      <c r="AX11528" s="53"/>
      <c r="AY11528" s="25"/>
      <c r="AZ11528" s="25"/>
      <c r="BA11528" s="53"/>
      <c r="BB11528" s="53"/>
      <c r="BC11528" s="24"/>
      <c r="BD11528" s="53"/>
      <c r="BE11528" s="53"/>
      <c r="BF11528" s="53"/>
      <c r="BG11528" s="55"/>
      <c r="BH11528" s="53"/>
      <c r="BI11528" s="53"/>
    </row>
    <row r="11529" spans="1:61" ht="27.75" customHeight="1" x14ac:dyDescent="0.25">
      <c r="A11529" s="135"/>
      <c r="C11529" s="137"/>
      <c r="D11529" s="53"/>
      <c r="E11529" s="320"/>
      <c r="F11529" s="55"/>
      <c r="G11529" s="25"/>
      <c r="H11529" s="134"/>
      <c r="I11529" s="25"/>
      <c r="J11529" s="53"/>
      <c r="K11529" s="53"/>
      <c r="L11529" s="53"/>
      <c r="M11529" s="53"/>
      <c r="N11529" s="24"/>
      <c r="O11529" s="53"/>
      <c r="P11529" s="53"/>
      <c r="Q11529" s="53"/>
      <c r="R11529" s="53"/>
      <c r="S11529" s="24"/>
      <c r="T11529" s="24"/>
      <c r="U11529" s="54"/>
      <c r="V11529" s="54"/>
      <c r="W11529" s="54"/>
      <c r="X11529" s="54"/>
      <c r="Y11529" s="56"/>
      <c r="Z11529" s="54"/>
      <c r="AA11529" s="107"/>
      <c r="AB11529" s="107"/>
      <c r="AC11529" s="53"/>
      <c r="AD11529" s="53"/>
      <c r="AE11529" s="53"/>
      <c r="AF11529" s="53"/>
      <c r="AG11529" s="53"/>
      <c r="AH11529" s="53"/>
      <c r="AI11529" s="53"/>
      <c r="AJ11529" s="53"/>
      <c r="AK11529" s="53"/>
      <c r="AL11529" s="53"/>
      <c r="AM11529" s="53"/>
      <c r="AN11529" s="53"/>
      <c r="AO11529" s="53"/>
      <c r="AP11529" s="53"/>
      <c r="AQ11529" s="53"/>
      <c r="AR11529" s="53"/>
      <c r="AS11529" s="53"/>
      <c r="AT11529" s="177"/>
      <c r="AU11529" s="57"/>
      <c r="AV11529" s="64"/>
      <c r="AW11529" s="53"/>
      <c r="AX11529" s="53"/>
      <c r="AY11529" s="25"/>
      <c r="AZ11529" s="25"/>
      <c r="BA11529" s="53"/>
      <c r="BB11529" s="53"/>
      <c r="BC11529" s="24"/>
      <c r="BD11529" s="53"/>
      <c r="BE11529" s="53"/>
      <c r="BF11529" s="53"/>
      <c r="BG11529" s="55"/>
      <c r="BH11529" s="53"/>
      <c r="BI11529" s="53"/>
    </row>
    <row r="11530" spans="1:61" ht="27.75" customHeight="1" x14ac:dyDescent="0.25">
      <c r="A11530" s="135"/>
      <c r="C11530" s="137"/>
      <c r="D11530" s="53"/>
      <c r="E11530" s="320"/>
      <c r="F11530" s="55"/>
      <c r="G11530" s="25"/>
      <c r="H11530" s="134"/>
      <c r="I11530" s="25"/>
      <c r="J11530" s="53"/>
      <c r="K11530" s="53"/>
      <c r="L11530" s="53"/>
      <c r="M11530" s="53"/>
      <c r="N11530" s="24"/>
      <c r="O11530" s="53"/>
      <c r="P11530" s="53"/>
      <c r="Q11530" s="53"/>
      <c r="R11530" s="53"/>
      <c r="S11530" s="24"/>
      <c r="T11530" s="24"/>
      <c r="U11530" s="54"/>
      <c r="V11530" s="54"/>
      <c r="W11530" s="54"/>
      <c r="X11530" s="54"/>
      <c r="Y11530" s="56"/>
      <c r="Z11530" s="54"/>
      <c r="AA11530" s="107"/>
      <c r="AB11530" s="107"/>
      <c r="AC11530" s="53"/>
      <c r="AD11530" s="53"/>
      <c r="AE11530" s="53"/>
      <c r="AF11530" s="53"/>
      <c r="AG11530" s="53"/>
      <c r="AH11530" s="53"/>
      <c r="AI11530" s="53"/>
      <c r="AJ11530" s="53"/>
      <c r="AK11530" s="53"/>
      <c r="AL11530" s="53"/>
      <c r="AM11530" s="53"/>
      <c r="AN11530" s="53"/>
      <c r="AO11530" s="53"/>
      <c r="AP11530" s="53"/>
      <c r="AQ11530" s="53"/>
      <c r="AR11530" s="53"/>
      <c r="AS11530" s="53"/>
      <c r="AT11530" s="177"/>
      <c r="AU11530" s="57"/>
      <c r="AV11530" s="64"/>
      <c r="AW11530" s="53"/>
      <c r="AX11530" s="53"/>
      <c r="AY11530" s="25"/>
      <c r="AZ11530" s="25"/>
      <c r="BA11530" s="53"/>
      <c r="BB11530" s="53"/>
      <c r="BC11530" s="24"/>
      <c r="BD11530" s="53"/>
      <c r="BE11530" s="53"/>
      <c r="BF11530" s="53"/>
      <c r="BG11530" s="55"/>
      <c r="BH11530" s="53"/>
      <c r="BI11530" s="53"/>
    </row>
    <row r="11531" spans="1:61" ht="27.75" customHeight="1" x14ac:dyDescent="0.25">
      <c r="A11531" s="135"/>
      <c r="C11531" s="137"/>
      <c r="D11531" s="53"/>
      <c r="E11531" s="320"/>
      <c r="F11531" s="55"/>
      <c r="G11531" s="25"/>
      <c r="H11531" s="134"/>
      <c r="I11531" s="25"/>
      <c r="J11531" s="53"/>
      <c r="K11531" s="53"/>
      <c r="L11531" s="53"/>
      <c r="M11531" s="53"/>
      <c r="N11531" s="24"/>
      <c r="O11531" s="53"/>
      <c r="P11531" s="53"/>
      <c r="Q11531" s="53"/>
      <c r="R11531" s="53"/>
      <c r="S11531" s="24"/>
      <c r="T11531" s="24"/>
      <c r="U11531" s="54"/>
      <c r="V11531" s="54"/>
      <c r="W11531" s="54"/>
      <c r="X11531" s="54"/>
      <c r="Y11531" s="56"/>
      <c r="Z11531" s="54"/>
      <c r="AA11531" s="107"/>
      <c r="AB11531" s="107"/>
      <c r="AC11531" s="53"/>
      <c r="AD11531" s="53"/>
      <c r="AE11531" s="53"/>
      <c r="AF11531" s="53"/>
      <c r="AG11531" s="53"/>
      <c r="AH11531" s="53"/>
      <c r="AI11531" s="53"/>
      <c r="AJ11531" s="53"/>
      <c r="AK11531" s="53"/>
      <c r="AL11531" s="53"/>
      <c r="AM11531" s="53"/>
      <c r="AN11531" s="53"/>
      <c r="AO11531" s="53"/>
      <c r="AP11531" s="53"/>
      <c r="AQ11531" s="53"/>
      <c r="AR11531" s="53"/>
      <c r="AS11531" s="53"/>
      <c r="AT11531" s="177"/>
      <c r="AU11531" s="57"/>
      <c r="AV11531" s="64"/>
      <c r="AW11531" s="53"/>
      <c r="AX11531" s="53"/>
      <c r="AY11531" s="25"/>
      <c r="AZ11531" s="25"/>
      <c r="BA11531" s="53"/>
      <c r="BB11531" s="53"/>
      <c r="BC11531" s="24"/>
      <c r="BD11531" s="53"/>
      <c r="BE11531" s="53"/>
      <c r="BF11531" s="53"/>
      <c r="BG11531" s="55"/>
      <c r="BH11531" s="53"/>
      <c r="BI11531" s="53"/>
    </row>
    <row r="11532" spans="1:61" ht="27.75" customHeight="1" x14ac:dyDescent="0.25">
      <c r="A11532" s="135"/>
      <c r="C11532" s="137"/>
      <c r="D11532" s="53"/>
      <c r="E11532" s="320"/>
      <c r="F11532" s="55"/>
      <c r="G11532" s="25"/>
      <c r="H11532" s="134"/>
      <c r="I11532" s="25"/>
      <c r="J11532" s="53"/>
      <c r="K11532" s="53"/>
      <c r="L11532" s="53"/>
      <c r="M11532" s="53"/>
      <c r="N11532" s="24"/>
      <c r="O11532" s="53"/>
      <c r="P11532" s="53"/>
      <c r="Q11532" s="53"/>
      <c r="R11532" s="53"/>
      <c r="S11532" s="24"/>
      <c r="T11532" s="24"/>
      <c r="U11532" s="54"/>
      <c r="V11532" s="54"/>
      <c r="W11532" s="54"/>
      <c r="X11532" s="54"/>
      <c r="Y11532" s="56"/>
      <c r="Z11532" s="54"/>
      <c r="AA11532" s="107"/>
      <c r="AB11532" s="107"/>
      <c r="AC11532" s="53"/>
      <c r="AD11532" s="53"/>
      <c r="AE11532" s="53"/>
      <c r="AF11532" s="53"/>
      <c r="AG11532" s="53"/>
      <c r="AH11532" s="53"/>
      <c r="AI11532" s="53"/>
      <c r="AJ11532" s="53"/>
      <c r="AK11532" s="53"/>
      <c r="AL11532" s="53"/>
      <c r="AM11532" s="53"/>
      <c r="AN11532" s="53"/>
      <c r="AO11532" s="53"/>
      <c r="AP11532" s="53"/>
      <c r="AQ11532" s="53"/>
      <c r="AR11532" s="53"/>
      <c r="AS11532" s="53"/>
      <c r="AT11532" s="177"/>
      <c r="AU11532" s="57"/>
      <c r="AV11532" s="64"/>
      <c r="AW11532" s="53"/>
      <c r="AX11532" s="53"/>
      <c r="AY11532" s="25"/>
      <c r="AZ11532" s="25"/>
      <c r="BA11532" s="53"/>
      <c r="BB11532" s="53"/>
      <c r="BC11532" s="24"/>
      <c r="BD11532" s="53"/>
      <c r="BE11532" s="53"/>
      <c r="BF11532" s="53"/>
      <c r="BG11532" s="55"/>
      <c r="BH11532" s="53"/>
      <c r="BI11532" s="53"/>
    </row>
    <row r="11533" spans="1:61" ht="27.75" customHeight="1" x14ac:dyDescent="0.25">
      <c r="A11533" s="135"/>
      <c r="C11533" s="137"/>
      <c r="D11533" s="53"/>
      <c r="E11533" s="320"/>
      <c r="F11533" s="55"/>
      <c r="G11533" s="25"/>
      <c r="H11533" s="134"/>
      <c r="I11533" s="25"/>
      <c r="J11533" s="53"/>
      <c r="K11533" s="53"/>
      <c r="L11533" s="53"/>
      <c r="M11533" s="53"/>
      <c r="N11533" s="24"/>
      <c r="O11533" s="53"/>
      <c r="P11533" s="53"/>
      <c r="Q11533" s="53"/>
      <c r="R11533" s="53"/>
      <c r="S11533" s="24"/>
      <c r="T11533" s="24"/>
      <c r="U11533" s="54"/>
      <c r="V11533" s="54"/>
      <c r="W11533" s="54"/>
      <c r="X11533" s="54"/>
      <c r="Y11533" s="56"/>
      <c r="Z11533" s="54"/>
      <c r="AA11533" s="107"/>
      <c r="AB11533" s="107"/>
      <c r="AC11533" s="53"/>
      <c r="AD11533" s="53"/>
      <c r="AE11533" s="53"/>
      <c r="AF11533" s="53"/>
      <c r="AG11533" s="53"/>
      <c r="AH11533" s="53"/>
      <c r="AI11533" s="53"/>
      <c r="AJ11533" s="53"/>
      <c r="AK11533" s="53"/>
      <c r="AL11533" s="53"/>
      <c r="AM11533" s="53"/>
      <c r="AN11533" s="53"/>
      <c r="AO11533" s="53"/>
      <c r="AP11533" s="53"/>
      <c r="AQ11533" s="53"/>
      <c r="AR11533" s="53"/>
      <c r="AS11533" s="53"/>
      <c r="AT11533" s="177"/>
      <c r="AU11533" s="57"/>
      <c r="AV11533" s="64"/>
      <c r="AW11533" s="53"/>
      <c r="AX11533" s="53"/>
      <c r="AY11533" s="25"/>
      <c r="AZ11533" s="25"/>
      <c r="BA11533" s="53"/>
      <c r="BB11533" s="53"/>
      <c r="BC11533" s="24"/>
      <c r="BD11533" s="53"/>
      <c r="BE11533" s="53"/>
      <c r="BF11533" s="53"/>
      <c r="BG11533" s="55"/>
      <c r="BH11533" s="53"/>
      <c r="BI11533" s="53"/>
    </row>
    <row r="11534" spans="1:61" ht="27.75" customHeight="1" x14ac:dyDescent="0.25">
      <c r="A11534" s="135"/>
      <c r="C11534" s="137"/>
      <c r="D11534" s="53"/>
      <c r="E11534" s="320"/>
      <c r="F11534" s="55"/>
      <c r="G11534" s="25"/>
      <c r="H11534" s="134"/>
      <c r="I11534" s="25"/>
      <c r="J11534" s="53"/>
      <c r="K11534" s="53"/>
      <c r="L11534" s="53"/>
      <c r="M11534" s="53"/>
      <c r="N11534" s="24"/>
      <c r="O11534" s="53"/>
      <c r="P11534" s="53"/>
      <c r="Q11534" s="53"/>
      <c r="R11534" s="53"/>
      <c r="S11534" s="24"/>
      <c r="T11534" s="24"/>
      <c r="U11534" s="54"/>
      <c r="V11534" s="54"/>
      <c r="W11534" s="54"/>
      <c r="X11534" s="54"/>
      <c r="Y11534" s="56"/>
      <c r="Z11534" s="54"/>
      <c r="AA11534" s="107"/>
      <c r="AB11534" s="107"/>
      <c r="AC11534" s="53"/>
      <c r="AD11534" s="53"/>
      <c r="AE11534" s="53"/>
      <c r="AF11534" s="53"/>
      <c r="AG11534" s="53"/>
      <c r="AH11534" s="53"/>
      <c r="AI11534" s="53"/>
      <c r="AJ11534" s="53"/>
      <c r="AK11534" s="53"/>
      <c r="AL11534" s="53"/>
      <c r="AM11534" s="53"/>
      <c r="AN11534" s="53"/>
      <c r="AO11534" s="53"/>
      <c r="AP11534" s="53"/>
      <c r="AQ11534" s="53"/>
      <c r="AR11534" s="53"/>
      <c r="AS11534" s="53"/>
      <c r="AT11534" s="177"/>
      <c r="AU11534" s="57"/>
      <c r="AV11534" s="64"/>
      <c r="AW11534" s="53"/>
      <c r="AX11534" s="53"/>
      <c r="AY11534" s="25"/>
      <c r="AZ11534" s="25"/>
      <c r="BA11534" s="53"/>
      <c r="BB11534" s="53"/>
      <c r="BC11534" s="24"/>
      <c r="BD11534" s="53"/>
      <c r="BE11534" s="53"/>
      <c r="BF11534" s="53"/>
      <c r="BG11534" s="55"/>
      <c r="BH11534" s="53"/>
      <c r="BI11534" s="53"/>
    </row>
    <row r="11535" spans="1:61" ht="27.75" customHeight="1" x14ac:dyDescent="0.25">
      <c r="A11535" s="135"/>
      <c r="C11535" s="137"/>
      <c r="D11535" s="53"/>
      <c r="E11535" s="320"/>
      <c r="F11535" s="55"/>
      <c r="G11535" s="25"/>
      <c r="H11535" s="134"/>
      <c r="I11535" s="25"/>
      <c r="J11535" s="53"/>
      <c r="K11535" s="53"/>
      <c r="L11535" s="53"/>
      <c r="M11535" s="53"/>
      <c r="N11535" s="24"/>
      <c r="O11535" s="53"/>
      <c r="P11535" s="53"/>
      <c r="Q11535" s="53"/>
      <c r="R11535" s="53"/>
      <c r="S11535" s="24"/>
      <c r="T11535" s="24"/>
      <c r="U11535" s="54"/>
      <c r="V11535" s="54"/>
      <c r="W11535" s="54"/>
      <c r="X11535" s="54"/>
      <c r="Y11535" s="56"/>
      <c r="Z11535" s="54"/>
      <c r="AA11535" s="107"/>
      <c r="AB11535" s="107"/>
      <c r="AC11535" s="53"/>
      <c r="AD11535" s="53"/>
      <c r="AE11535" s="53"/>
      <c r="AF11535" s="53"/>
      <c r="AG11535" s="53"/>
      <c r="AH11535" s="53"/>
      <c r="AI11535" s="53"/>
      <c r="AJ11535" s="53"/>
      <c r="AK11535" s="53"/>
      <c r="AL11535" s="53"/>
      <c r="AM11535" s="53"/>
      <c r="AN11535" s="53"/>
      <c r="AO11535" s="53"/>
      <c r="AP11535" s="53"/>
      <c r="AQ11535" s="53"/>
      <c r="AR11535" s="53"/>
      <c r="AS11535" s="53"/>
      <c r="AT11535" s="177"/>
      <c r="AU11535" s="57"/>
      <c r="AV11535" s="64"/>
      <c r="AW11535" s="53"/>
      <c r="AX11535" s="53"/>
      <c r="AY11535" s="25"/>
      <c r="AZ11535" s="25"/>
      <c r="BA11535" s="53"/>
      <c r="BB11535" s="53"/>
      <c r="BC11535" s="24"/>
      <c r="BD11535" s="53"/>
      <c r="BE11535" s="53"/>
      <c r="BF11535" s="53"/>
      <c r="BG11535" s="55"/>
      <c r="BH11535" s="53"/>
      <c r="BI11535" s="53"/>
    </row>
    <row r="11536" spans="1:61" ht="27.75" customHeight="1" x14ac:dyDescent="0.25">
      <c r="A11536" s="135"/>
      <c r="C11536" s="137"/>
      <c r="D11536" s="53"/>
      <c r="E11536" s="320"/>
      <c r="F11536" s="55"/>
      <c r="G11536" s="25"/>
      <c r="H11536" s="134"/>
      <c r="I11536" s="25"/>
      <c r="J11536" s="53"/>
      <c r="K11536" s="53"/>
      <c r="L11536" s="53"/>
      <c r="M11536" s="53"/>
      <c r="N11536" s="24"/>
      <c r="O11536" s="53"/>
      <c r="P11536" s="53"/>
      <c r="Q11536" s="53"/>
      <c r="R11536" s="53"/>
      <c r="S11536" s="24"/>
      <c r="T11536" s="24"/>
      <c r="U11536" s="54"/>
      <c r="V11536" s="54"/>
      <c r="W11536" s="54"/>
      <c r="X11536" s="54"/>
      <c r="Y11536" s="56"/>
      <c r="Z11536" s="54"/>
      <c r="AA11536" s="107"/>
      <c r="AB11536" s="107"/>
      <c r="AC11536" s="53"/>
      <c r="AD11536" s="53"/>
      <c r="AE11536" s="53"/>
      <c r="AF11536" s="53"/>
      <c r="AG11536" s="53"/>
      <c r="AH11536" s="53"/>
      <c r="AI11536" s="53"/>
      <c r="AJ11536" s="53"/>
      <c r="AK11536" s="53"/>
      <c r="AL11536" s="53"/>
      <c r="AM11536" s="53"/>
      <c r="AN11536" s="53"/>
      <c r="AO11536" s="53"/>
      <c r="AP11536" s="53"/>
      <c r="AQ11536" s="53"/>
      <c r="AR11536" s="53"/>
      <c r="AS11536" s="53"/>
      <c r="AT11536" s="177"/>
      <c r="AU11536" s="57"/>
      <c r="AV11536" s="64"/>
      <c r="AW11536" s="53"/>
      <c r="AX11536" s="53"/>
      <c r="AY11536" s="25"/>
      <c r="AZ11536" s="25"/>
      <c r="BA11536" s="53"/>
      <c r="BB11536" s="53"/>
      <c r="BC11536" s="24"/>
      <c r="BD11536" s="53"/>
      <c r="BE11536" s="53"/>
      <c r="BF11536" s="53"/>
      <c r="BG11536" s="55"/>
      <c r="BH11536" s="53"/>
      <c r="BI11536" s="53"/>
    </row>
    <row r="11537" spans="1:61" ht="27.75" customHeight="1" x14ac:dyDescent="0.25">
      <c r="A11537" s="135"/>
      <c r="C11537" s="137"/>
      <c r="D11537" s="53"/>
      <c r="E11537" s="320"/>
      <c r="F11537" s="55"/>
      <c r="G11537" s="25"/>
      <c r="H11537" s="134"/>
      <c r="I11537" s="25"/>
      <c r="J11537" s="53"/>
      <c r="K11537" s="53"/>
      <c r="L11537" s="53"/>
      <c r="M11537" s="53"/>
      <c r="N11537" s="24"/>
      <c r="O11537" s="53"/>
      <c r="P11537" s="53"/>
      <c r="Q11537" s="53"/>
      <c r="R11537" s="53"/>
      <c r="S11537" s="24"/>
      <c r="T11537" s="24"/>
      <c r="U11537" s="54"/>
      <c r="V11537" s="54"/>
      <c r="W11537" s="54"/>
      <c r="X11537" s="54"/>
      <c r="Y11537" s="56"/>
      <c r="Z11537" s="54"/>
      <c r="AA11537" s="107"/>
      <c r="AB11537" s="107"/>
      <c r="AC11537" s="53"/>
      <c r="AD11537" s="53"/>
      <c r="AE11537" s="53"/>
      <c r="AF11537" s="53"/>
      <c r="AG11537" s="53"/>
      <c r="AH11537" s="53"/>
      <c r="AI11537" s="53"/>
      <c r="AJ11537" s="53"/>
      <c r="AK11537" s="53"/>
      <c r="AL11537" s="53"/>
      <c r="AM11537" s="53"/>
      <c r="AN11537" s="53"/>
      <c r="AO11537" s="53"/>
      <c r="AP11537" s="53"/>
      <c r="AQ11537" s="53"/>
      <c r="AR11537" s="53"/>
      <c r="AS11537" s="53"/>
      <c r="AT11537" s="177"/>
      <c r="AU11537" s="57"/>
      <c r="AV11537" s="64"/>
      <c r="AW11537" s="53"/>
      <c r="AX11537" s="53"/>
      <c r="AY11537" s="25"/>
      <c r="AZ11537" s="25"/>
      <c r="BA11537" s="53"/>
      <c r="BB11537" s="53"/>
      <c r="BC11537" s="24"/>
      <c r="BD11537" s="53"/>
      <c r="BE11537" s="53"/>
      <c r="BF11537" s="53"/>
      <c r="BG11537" s="55"/>
      <c r="BH11537" s="53"/>
      <c r="BI11537" s="53"/>
    </row>
    <row r="11538" spans="1:61" ht="27.75" customHeight="1" x14ac:dyDescent="0.25">
      <c r="A11538" s="135"/>
      <c r="C11538" s="137"/>
      <c r="D11538" s="53"/>
      <c r="E11538" s="320"/>
      <c r="F11538" s="55"/>
      <c r="G11538" s="25"/>
      <c r="H11538" s="134"/>
      <c r="I11538" s="25"/>
      <c r="J11538" s="53"/>
      <c r="K11538" s="53"/>
      <c r="L11538" s="53"/>
      <c r="M11538" s="53"/>
      <c r="N11538" s="24"/>
      <c r="O11538" s="53"/>
      <c r="P11538" s="53"/>
      <c r="Q11538" s="53"/>
      <c r="R11538" s="53"/>
      <c r="S11538" s="24"/>
      <c r="T11538" s="24"/>
      <c r="U11538" s="54"/>
      <c r="V11538" s="54"/>
      <c r="W11538" s="54"/>
      <c r="X11538" s="54"/>
      <c r="Y11538" s="56"/>
      <c r="Z11538" s="54"/>
      <c r="AA11538" s="107"/>
      <c r="AB11538" s="107"/>
      <c r="AC11538" s="53"/>
      <c r="AD11538" s="53"/>
      <c r="AE11538" s="53"/>
      <c r="AF11538" s="53"/>
      <c r="AG11538" s="53"/>
      <c r="AH11538" s="53"/>
      <c r="AI11538" s="53"/>
      <c r="AJ11538" s="53"/>
      <c r="AK11538" s="53"/>
      <c r="AL11538" s="53"/>
      <c r="AM11538" s="53"/>
      <c r="AN11538" s="53"/>
      <c r="AO11538" s="53"/>
      <c r="AP11538" s="53"/>
      <c r="AQ11538" s="53"/>
      <c r="AR11538" s="53"/>
      <c r="AS11538" s="53"/>
      <c r="AT11538" s="177"/>
      <c r="AU11538" s="57"/>
      <c r="AV11538" s="64"/>
      <c r="AW11538" s="53"/>
      <c r="AX11538" s="53"/>
      <c r="AY11538" s="25"/>
      <c r="AZ11538" s="25"/>
      <c r="BA11538" s="53"/>
      <c r="BB11538" s="53"/>
      <c r="BC11538" s="24"/>
      <c r="BD11538" s="53"/>
      <c r="BE11538" s="53"/>
      <c r="BF11538" s="53"/>
      <c r="BG11538" s="55"/>
      <c r="BH11538" s="53"/>
      <c r="BI11538" s="53"/>
    </row>
    <row r="11539" spans="1:61" ht="27.75" customHeight="1" x14ac:dyDescent="0.25">
      <c r="A11539" s="135"/>
      <c r="C11539" s="137"/>
      <c r="D11539" s="53"/>
      <c r="E11539" s="320"/>
      <c r="F11539" s="55"/>
      <c r="G11539" s="25"/>
      <c r="H11539" s="134"/>
      <c r="I11539" s="25"/>
      <c r="J11539" s="53"/>
      <c r="K11539" s="53"/>
      <c r="L11539" s="53"/>
      <c r="M11539" s="53"/>
      <c r="N11539" s="24"/>
      <c r="O11539" s="53"/>
      <c r="P11539" s="53"/>
      <c r="Q11539" s="53"/>
      <c r="R11539" s="53"/>
      <c r="S11539" s="24"/>
      <c r="T11539" s="24"/>
      <c r="U11539" s="54"/>
      <c r="V11539" s="54"/>
      <c r="W11539" s="54"/>
      <c r="X11539" s="54"/>
      <c r="Y11539" s="56"/>
      <c r="Z11539" s="54"/>
      <c r="AA11539" s="107"/>
      <c r="AB11539" s="107"/>
      <c r="AC11539" s="53"/>
      <c r="AD11539" s="53"/>
      <c r="AE11539" s="53"/>
      <c r="AF11539" s="53"/>
      <c r="AG11539" s="53"/>
      <c r="AH11539" s="53"/>
      <c r="AI11539" s="53"/>
      <c r="AJ11539" s="53"/>
      <c r="AK11539" s="53"/>
      <c r="AL11539" s="53"/>
      <c r="AM11539" s="53"/>
      <c r="AN11539" s="53"/>
      <c r="AO11539" s="53"/>
      <c r="AP11539" s="53"/>
      <c r="AQ11539" s="53"/>
      <c r="AR11539" s="53"/>
      <c r="AS11539" s="53"/>
      <c r="AT11539" s="177"/>
      <c r="AU11539" s="57"/>
      <c r="AV11539" s="64"/>
      <c r="AW11539" s="53"/>
      <c r="AX11539" s="53"/>
      <c r="AY11539" s="25"/>
      <c r="AZ11539" s="25"/>
      <c r="BA11539" s="53"/>
      <c r="BB11539" s="53"/>
      <c r="BC11539" s="24"/>
      <c r="BD11539" s="53"/>
      <c r="BE11539" s="53"/>
      <c r="BF11539" s="53"/>
      <c r="BG11539" s="55"/>
      <c r="BH11539" s="53"/>
      <c r="BI11539" s="53"/>
    </row>
    <row r="11540" spans="1:61" ht="27.75" customHeight="1" x14ac:dyDescent="0.25">
      <c r="A11540" s="135"/>
      <c r="C11540" s="137"/>
      <c r="D11540" s="53"/>
      <c r="E11540" s="320"/>
      <c r="F11540" s="55"/>
      <c r="G11540" s="25"/>
      <c r="H11540" s="134"/>
      <c r="I11540" s="25"/>
      <c r="J11540" s="53"/>
      <c r="K11540" s="53"/>
      <c r="L11540" s="53"/>
      <c r="M11540" s="53"/>
      <c r="N11540" s="24"/>
      <c r="O11540" s="53"/>
      <c r="P11540" s="53"/>
      <c r="Q11540" s="53"/>
      <c r="R11540" s="53"/>
      <c r="S11540" s="24"/>
      <c r="T11540" s="24"/>
      <c r="U11540" s="54"/>
      <c r="V11540" s="54"/>
      <c r="W11540" s="54"/>
      <c r="X11540" s="54"/>
      <c r="Y11540" s="56"/>
      <c r="Z11540" s="54"/>
      <c r="AA11540" s="107"/>
      <c r="AB11540" s="107"/>
      <c r="AC11540" s="53"/>
      <c r="AD11540" s="53"/>
      <c r="AE11540" s="53"/>
      <c r="AF11540" s="53"/>
      <c r="AG11540" s="53"/>
      <c r="AH11540" s="53"/>
      <c r="AI11540" s="53"/>
      <c r="AJ11540" s="53"/>
      <c r="AK11540" s="53"/>
      <c r="AL11540" s="53"/>
      <c r="AM11540" s="53"/>
      <c r="AN11540" s="53"/>
      <c r="AO11540" s="53"/>
      <c r="AP11540" s="53"/>
      <c r="AQ11540" s="53"/>
      <c r="AR11540" s="53"/>
      <c r="AS11540" s="53"/>
      <c r="AT11540" s="177"/>
      <c r="AU11540" s="57"/>
      <c r="AV11540" s="64"/>
      <c r="AW11540" s="53"/>
      <c r="AX11540" s="53"/>
      <c r="AY11540" s="25"/>
      <c r="AZ11540" s="25"/>
      <c r="BA11540" s="53"/>
      <c r="BB11540" s="53"/>
      <c r="BC11540" s="24"/>
      <c r="BD11540" s="53"/>
      <c r="BE11540" s="53"/>
      <c r="BF11540" s="53"/>
      <c r="BG11540" s="55"/>
      <c r="BH11540" s="53"/>
      <c r="BI11540" s="53"/>
    </row>
    <row r="11541" spans="1:61" ht="27.75" customHeight="1" x14ac:dyDescent="0.25">
      <c r="A11541" s="135"/>
      <c r="C11541" s="137"/>
      <c r="D11541" s="53"/>
      <c r="E11541" s="320"/>
      <c r="F11541" s="55"/>
      <c r="G11541" s="25"/>
      <c r="H11541" s="134"/>
      <c r="I11541" s="25"/>
      <c r="J11541" s="53"/>
      <c r="K11541" s="53"/>
      <c r="L11541" s="53"/>
      <c r="M11541" s="53"/>
      <c r="N11541" s="24"/>
      <c r="O11541" s="53"/>
      <c r="P11541" s="53"/>
      <c r="Q11541" s="53"/>
      <c r="R11541" s="53"/>
      <c r="S11541" s="24"/>
      <c r="T11541" s="24"/>
      <c r="U11541" s="54"/>
      <c r="V11541" s="54"/>
      <c r="W11541" s="54"/>
      <c r="X11541" s="54"/>
      <c r="Y11541" s="56"/>
      <c r="Z11541" s="54"/>
      <c r="AA11541" s="107"/>
      <c r="AB11541" s="107"/>
      <c r="AC11541" s="53"/>
      <c r="AD11541" s="53"/>
      <c r="AE11541" s="53"/>
      <c r="AF11541" s="53"/>
      <c r="AG11541" s="53"/>
      <c r="AH11541" s="53"/>
      <c r="AI11541" s="53"/>
      <c r="AJ11541" s="53"/>
      <c r="AK11541" s="53"/>
      <c r="AL11541" s="53"/>
      <c r="AM11541" s="53"/>
      <c r="AN11541" s="53"/>
      <c r="AO11541" s="53"/>
      <c r="AP11541" s="53"/>
      <c r="AQ11541" s="53"/>
      <c r="AR11541" s="53"/>
      <c r="AS11541" s="53"/>
      <c r="AT11541" s="177"/>
      <c r="AU11541" s="57"/>
      <c r="AV11541" s="64"/>
      <c r="AW11541" s="53"/>
      <c r="AX11541" s="53"/>
      <c r="AY11541" s="25"/>
      <c r="AZ11541" s="25"/>
      <c r="BA11541" s="53"/>
      <c r="BB11541" s="53"/>
      <c r="BC11541" s="24"/>
      <c r="BD11541" s="53"/>
      <c r="BE11541" s="53"/>
      <c r="BF11541" s="53"/>
      <c r="BG11541" s="55"/>
      <c r="BH11541" s="53"/>
      <c r="BI11541" s="53"/>
    </row>
    <row r="11542" spans="1:61" ht="27.75" customHeight="1" x14ac:dyDescent="0.25">
      <c r="A11542" s="135"/>
      <c r="C11542" s="137"/>
      <c r="D11542" s="53"/>
      <c r="E11542" s="320"/>
      <c r="F11542" s="55"/>
      <c r="G11542" s="25"/>
      <c r="H11542" s="134"/>
      <c r="I11542" s="25"/>
      <c r="J11542" s="53"/>
      <c r="K11542" s="53"/>
      <c r="L11542" s="53"/>
      <c r="M11542" s="53"/>
      <c r="N11542" s="24"/>
      <c r="O11542" s="53"/>
      <c r="P11542" s="53"/>
      <c r="Q11542" s="53"/>
      <c r="R11542" s="53"/>
      <c r="S11542" s="24"/>
      <c r="T11542" s="24"/>
      <c r="U11542" s="54"/>
      <c r="V11542" s="54"/>
      <c r="W11542" s="54"/>
      <c r="X11542" s="54"/>
      <c r="Y11542" s="56"/>
      <c r="Z11542" s="54"/>
      <c r="AA11542" s="107"/>
      <c r="AB11542" s="107"/>
      <c r="AC11542" s="53"/>
      <c r="AD11542" s="53"/>
      <c r="AE11542" s="53"/>
      <c r="AF11542" s="53"/>
      <c r="AG11542" s="53"/>
      <c r="AH11542" s="53"/>
      <c r="AI11542" s="53"/>
      <c r="AJ11542" s="53"/>
      <c r="AK11542" s="53"/>
      <c r="AL11542" s="53"/>
      <c r="AM11542" s="53"/>
      <c r="AN11542" s="53"/>
      <c r="AO11542" s="53"/>
      <c r="AP11542" s="53"/>
      <c r="AQ11542" s="53"/>
      <c r="AR11542" s="53"/>
      <c r="AS11542" s="53"/>
      <c r="AT11542" s="177"/>
      <c r="AU11542" s="57"/>
      <c r="AV11542" s="64"/>
      <c r="AW11542" s="53"/>
      <c r="AX11542" s="53"/>
      <c r="AY11542" s="25"/>
      <c r="AZ11542" s="25"/>
      <c r="BA11542" s="53"/>
      <c r="BB11542" s="53"/>
      <c r="BC11542" s="24"/>
      <c r="BD11542" s="53"/>
      <c r="BE11542" s="53"/>
      <c r="BF11542" s="53"/>
      <c r="BG11542" s="55"/>
      <c r="BH11542" s="53"/>
      <c r="BI11542" s="53"/>
    </row>
    <row r="11543" spans="1:61" ht="27.75" customHeight="1" x14ac:dyDescent="0.25">
      <c r="A11543" s="135"/>
      <c r="C11543" s="137"/>
      <c r="D11543" s="53"/>
      <c r="E11543" s="320"/>
      <c r="F11543" s="55"/>
      <c r="G11543" s="25"/>
      <c r="H11543" s="134"/>
      <c r="I11543" s="25"/>
      <c r="J11543" s="53"/>
      <c r="K11543" s="53"/>
      <c r="L11543" s="53"/>
      <c r="M11543" s="53"/>
      <c r="N11543" s="24"/>
      <c r="O11543" s="53"/>
      <c r="P11543" s="53"/>
      <c r="Q11543" s="53"/>
      <c r="R11543" s="53"/>
      <c r="S11543" s="24"/>
      <c r="T11543" s="24"/>
      <c r="U11543" s="54"/>
      <c r="V11543" s="54"/>
      <c r="W11543" s="54"/>
      <c r="X11543" s="54"/>
      <c r="Y11543" s="56"/>
      <c r="Z11543" s="54"/>
      <c r="AA11543" s="107"/>
      <c r="AB11543" s="107"/>
      <c r="AC11543" s="53"/>
      <c r="AD11543" s="53"/>
      <c r="AE11543" s="53"/>
      <c r="AF11543" s="53"/>
      <c r="AG11543" s="53"/>
      <c r="AH11543" s="53"/>
      <c r="AI11543" s="53"/>
      <c r="AJ11543" s="53"/>
      <c r="AK11543" s="53"/>
      <c r="AL11543" s="53"/>
      <c r="AM11543" s="53"/>
      <c r="AN11543" s="53"/>
      <c r="AO11543" s="53"/>
      <c r="AP11543" s="53"/>
      <c r="AQ11543" s="53"/>
      <c r="AR11543" s="53"/>
      <c r="AS11543" s="53"/>
      <c r="AT11543" s="177"/>
      <c r="AU11543" s="57"/>
      <c r="AV11543" s="64"/>
      <c r="AW11543" s="53"/>
      <c r="AX11543" s="53"/>
      <c r="AY11543" s="25"/>
      <c r="AZ11543" s="25"/>
      <c r="BA11543" s="53"/>
      <c r="BB11543" s="53"/>
      <c r="BC11543" s="24"/>
      <c r="BD11543" s="53"/>
      <c r="BE11543" s="53"/>
      <c r="BF11543" s="53"/>
      <c r="BG11543" s="55"/>
      <c r="BH11543" s="53"/>
      <c r="BI11543" s="53"/>
    </row>
    <row r="11544" spans="1:61" ht="27.75" customHeight="1" x14ac:dyDescent="0.25">
      <c r="A11544" s="135"/>
      <c r="C11544" s="137"/>
      <c r="D11544" s="53"/>
      <c r="E11544" s="320"/>
      <c r="F11544" s="55"/>
      <c r="G11544" s="25"/>
      <c r="H11544" s="134"/>
      <c r="I11544" s="25"/>
      <c r="J11544" s="53"/>
      <c r="K11544" s="53"/>
      <c r="L11544" s="53"/>
      <c r="M11544" s="53"/>
      <c r="N11544" s="24"/>
      <c r="O11544" s="53"/>
      <c r="P11544" s="53"/>
      <c r="Q11544" s="53"/>
      <c r="R11544" s="53"/>
      <c r="S11544" s="24"/>
      <c r="T11544" s="24"/>
      <c r="U11544" s="54"/>
      <c r="V11544" s="54"/>
      <c r="W11544" s="54"/>
      <c r="X11544" s="54"/>
      <c r="Y11544" s="56"/>
      <c r="Z11544" s="54"/>
      <c r="AA11544" s="107"/>
      <c r="AB11544" s="107"/>
      <c r="AC11544" s="53"/>
      <c r="AD11544" s="53"/>
      <c r="AE11544" s="53"/>
      <c r="AF11544" s="53"/>
      <c r="AG11544" s="53"/>
      <c r="AH11544" s="53"/>
      <c r="AI11544" s="53"/>
      <c r="AJ11544" s="53"/>
      <c r="AK11544" s="53"/>
      <c r="AL11544" s="53"/>
      <c r="AM11544" s="53"/>
      <c r="AN11544" s="53"/>
      <c r="AO11544" s="53"/>
      <c r="AP11544" s="53"/>
      <c r="AQ11544" s="53"/>
      <c r="AR11544" s="53"/>
      <c r="AS11544" s="53"/>
      <c r="AT11544" s="177"/>
      <c r="AU11544" s="57"/>
      <c r="AV11544" s="64"/>
      <c r="AW11544" s="53"/>
      <c r="AX11544" s="53"/>
      <c r="AY11544" s="25"/>
      <c r="AZ11544" s="25"/>
      <c r="BA11544" s="53"/>
      <c r="BB11544" s="53"/>
      <c r="BC11544" s="24"/>
      <c r="BD11544" s="53"/>
      <c r="BE11544" s="53"/>
      <c r="BF11544" s="53"/>
      <c r="BG11544" s="55"/>
      <c r="BH11544" s="53"/>
      <c r="BI11544" s="53"/>
    </row>
    <row r="11545" spans="1:61" ht="27.75" customHeight="1" x14ac:dyDescent="0.25">
      <c r="A11545" s="135"/>
      <c r="C11545" s="137"/>
      <c r="D11545" s="53"/>
      <c r="E11545" s="320"/>
      <c r="F11545" s="55"/>
      <c r="G11545" s="25"/>
      <c r="H11545" s="134"/>
      <c r="I11545" s="25"/>
      <c r="J11545" s="53"/>
      <c r="K11545" s="53"/>
      <c r="L11545" s="53"/>
      <c r="M11545" s="53"/>
      <c r="N11545" s="24"/>
      <c r="O11545" s="53"/>
      <c r="P11545" s="53"/>
      <c r="Q11545" s="53"/>
      <c r="R11545" s="53"/>
      <c r="S11545" s="24"/>
      <c r="T11545" s="24"/>
      <c r="U11545" s="54"/>
      <c r="V11545" s="54"/>
      <c r="W11545" s="54"/>
      <c r="X11545" s="54"/>
      <c r="Y11545" s="56"/>
      <c r="Z11545" s="54"/>
      <c r="AA11545" s="107"/>
      <c r="AB11545" s="107"/>
      <c r="AC11545" s="53"/>
      <c r="AD11545" s="53"/>
      <c r="AE11545" s="53"/>
      <c r="AF11545" s="53"/>
      <c r="AG11545" s="53"/>
      <c r="AH11545" s="53"/>
      <c r="AI11545" s="53"/>
      <c r="AJ11545" s="53"/>
      <c r="AK11545" s="53"/>
      <c r="AL11545" s="53"/>
      <c r="AM11545" s="53"/>
      <c r="AN11545" s="53"/>
      <c r="AO11545" s="53"/>
      <c r="AP11545" s="53"/>
      <c r="AQ11545" s="53"/>
      <c r="AR11545" s="53"/>
      <c r="AS11545" s="53"/>
      <c r="AT11545" s="177"/>
      <c r="AU11545" s="57"/>
      <c r="AV11545" s="64"/>
      <c r="AW11545" s="53"/>
      <c r="AX11545" s="53"/>
      <c r="AY11545" s="25"/>
      <c r="AZ11545" s="25"/>
      <c r="BA11545" s="53"/>
      <c r="BB11545" s="53"/>
      <c r="BC11545" s="24"/>
      <c r="BD11545" s="53"/>
      <c r="BE11545" s="53"/>
      <c r="BF11545" s="53"/>
      <c r="BG11545" s="55"/>
      <c r="BH11545" s="53"/>
      <c r="BI11545" s="53"/>
    </row>
    <row r="11546" spans="1:61" ht="27.75" customHeight="1" x14ac:dyDescent="0.25">
      <c r="A11546" s="135"/>
      <c r="C11546" s="137"/>
      <c r="D11546" s="53"/>
      <c r="E11546" s="320"/>
      <c r="F11546" s="55"/>
      <c r="G11546" s="25"/>
      <c r="H11546" s="134"/>
      <c r="I11546" s="25"/>
      <c r="J11546" s="53"/>
      <c r="K11546" s="53"/>
      <c r="L11546" s="53"/>
      <c r="M11546" s="53"/>
      <c r="N11546" s="24"/>
      <c r="O11546" s="53"/>
      <c r="P11546" s="53"/>
      <c r="Q11546" s="53"/>
      <c r="R11546" s="53"/>
      <c r="S11546" s="24"/>
      <c r="T11546" s="24"/>
      <c r="U11546" s="54"/>
      <c r="V11546" s="54"/>
      <c r="W11546" s="54"/>
      <c r="X11546" s="54"/>
      <c r="Y11546" s="56"/>
      <c r="Z11546" s="54"/>
      <c r="AA11546" s="107"/>
      <c r="AB11546" s="107"/>
      <c r="AC11546" s="53"/>
      <c r="AD11546" s="53"/>
      <c r="AE11546" s="53"/>
      <c r="AF11546" s="53"/>
      <c r="AG11546" s="53"/>
      <c r="AH11546" s="53"/>
      <c r="AI11546" s="53"/>
      <c r="AJ11546" s="53"/>
      <c r="AK11546" s="53"/>
      <c r="AL11546" s="53"/>
      <c r="AM11546" s="53"/>
      <c r="AN11546" s="53"/>
      <c r="AO11546" s="53"/>
      <c r="AP11546" s="53"/>
      <c r="AQ11546" s="53"/>
      <c r="AR11546" s="53"/>
      <c r="AS11546" s="53"/>
      <c r="AT11546" s="177"/>
      <c r="AU11546" s="57"/>
      <c r="AV11546" s="64"/>
      <c r="AW11546" s="53"/>
      <c r="AX11546" s="53"/>
      <c r="AY11546" s="25"/>
      <c r="AZ11546" s="25"/>
      <c r="BA11546" s="53"/>
      <c r="BB11546" s="53"/>
      <c r="BC11546" s="24"/>
      <c r="BD11546" s="53"/>
      <c r="BE11546" s="53"/>
      <c r="BF11546" s="53"/>
      <c r="BG11546" s="55"/>
      <c r="BH11546" s="53"/>
      <c r="BI11546" s="53"/>
    </row>
    <row r="11547" spans="1:61" ht="27.75" customHeight="1" x14ac:dyDescent="0.25">
      <c r="A11547" s="135"/>
      <c r="C11547" s="137"/>
      <c r="D11547" s="53"/>
      <c r="E11547" s="320"/>
      <c r="F11547" s="55"/>
      <c r="G11547" s="25"/>
      <c r="H11547" s="134"/>
      <c r="I11547" s="25"/>
      <c r="J11547" s="53"/>
      <c r="K11547" s="53"/>
      <c r="L11547" s="53"/>
      <c r="M11547" s="53"/>
      <c r="N11547" s="24"/>
      <c r="O11547" s="53"/>
      <c r="P11547" s="53"/>
      <c r="Q11547" s="53"/>
      <c r="R11547" s="53"/>
      <c r="S11547" s="24"/>
      <c r="T11547" s="24"/>
      <c r="U11547" s="54"/>
      <c r="V11547" s="54"/>
      <c r="W11547" s="54"/>
      <c r="X11547" s="54"/>
      <c r="Y11547" s="56"/>
      <c r="Z11547" s="54"/>
      <c r="AA11547" s="107"/>
      <c r="AB11547" s="107"/>
      <c r="AC11547" s="53"/>
      <c r="AD11547" s="53"/>
      <c r="AE11547" s="53"/>
      <c r="AF11547" s="53"/>
      <c r="AG11547" s="53"/>
      <c r="AH11547" s="53"/>
      <c r="AI11547" s="53"/>
      <c r="AJ11547" s="53"/>
      <c r="AK11547" s="53"/>
      <c r="AL11547" s="53"/>
      <c r="AM11547" s="53"/>
      <c r="AN11547" s="53"/>
      <c r="AO11547" s="53"/>
      <c r="AP11547" s="53"/>
      <c r="AQ11547" s="53"/>
      <c r="AR11547" s="53"/>
      <c r="AS11547" s="53"/>
      <c r="AT11547" s="177"/>
      <c r="AU11547" s="57"/>
      <c r="AV11547" s="64"/>
      <c r="AW11547" s="53"/>
      <c r="AX11547" s="53"/>
      <c r="AY11547" s="25"/>
      <c r="AZ11547" s="25"/>
      <c r="BA11547" s="53"/>
      <c r="BB11547" s="53"/>
      <c r="BC11547" s="24"/>
      <c r="BD11547" s="53"/>
      <c r="BE11547" s="53"/>
      <c r="BF11547" s="53"/>
      <c r="BG11547" s="55"/>
      <c r="BH11547" s="53"/>
      <c r="BI11547" s="53"/>
    </row>
    <row r="11548" spans="1:61" ht="27.75" customHeight="1" x14ac:dyDescent="0.25">
      <c r="A11548" s="135"/>
      <c r="C11548" s="137"/>
      <c r="D11548" s="53"/>
      <c r="E11548" s="320"/>
      <c r="F11548" s="55"/>
      <c r="G11548" s="25"/>
      <c r="H11548" s="134"/>
      <c r="I11548" s="25"/>
      <c r="J11548" s="53"/>
      <c r="K11548" s="53"/>
      <c r="L11548" s="53"/>
      <c r="M11548" s="53"/>
      <c r="N11548" s="24"/>
      <c r="O11548" s="53"/>
      <c r="P11548" s="53"/>
      <c r="Q11548" s="53"/>
      <c r="R11548" s="53"/>
      <c r="S11548" s="24"/>
      <c r="T11548" s="24"/>
      <c r="U11548" s="54"/>
      <c r="V11548" s="54"/>
      <c r="W11548" s="54"/>
      <c r="X11548" s="54"/>
      <c r="Y11548" s="56"/>
      <c r="Z11548" s="54"/>
      <c r="AA11548" s="107"/>
      <c r="AB11548" s="107"/>
      <c r="AC11548" s="53"/>
      <c r="AD11548" s="53"/>
      <c r="AE11548" s="53"/>
      <c r="AF11548" s="53"/>
      <c r="AG11548" s="53"/>
      <c r="AH11548" s="53"/>
      <c r="AI11548" s="53"/>
      <c r="AJ11548" s="53"/>
      <c r="AK11548" s="53"/>
      <c r="AL11548" s="53"/>
      <c r="AM11548" s="53"/>
      <c r="AN11548" s="53"/>
      <c r="AO11548" s="53"/>
      <c r="AP11548" s="53"/>
      <c r="AQ11548" s="53"/>
      <c r="AR11548" s="53"/>
      <c r="AS11548" s="53"/>
      <c r="AT11548" s="177"/>
      <c r="AU11548" s="57"/>
      <c r="AV11548" s="64"/>
      <c r="AW11548" s="53"/>
      <c r="AX11548" s="53"/>
      <c r="AY11548" s="25"/>
      <c r="AZ11548" s="25"/>
      <c r="BA11548" s="53"/>
      <c r="BB11548" s="53"/>
      <c r="BC11548" s="24"/>
      <c r="BD11548" s="53"/>
      <c r="BE11548" s="53"/>
      <c r="BF11548" s="53"/>
      <c r="BG11548" s="55"/>
      <c r="BH11548" s="53"/>
      <c r="BI11548" s="53"/>
    </row>
    <row r="11549" spans="1:61" ht="27.75" customHeight="1" x14ac:dyDescent="0.25">
      <c r="A11549" s="135"/>
      <c r="C11549" s="137"/>
      <c r="D11549" s="53"/>
      <c r="E11549" s="320"/>
      <c r="F11549" s="55"/>
      <c r="G11549" s="25"/>
      <c r="H11549" s="134"/>
      <c r="I11549" s="25"/>
      <c r="J11549" s="53"/>
      <c r="K11549" s="53"/>
      <c r="L11549" s="53"/>
      <c r="M11549" s="53"/>
      <c r="N11549" s="24"/>
      <c r="O11549" s="53"/>
      <c r="P11549" s="53"/>
      <c r="Q11549" s="53"/>
      <c r="R11549" s="53"/>
      <c r="S11549" s="24"/>
      <c r="T11549" s="24"/>
      <c r="U11549" s="54"/>
      <c r="V11549" s="54"/>
      <c r="W11549" s="54"/>
      <c r="X11549" s="54"/>
      <c r="Y11549" s="56"/>
      <c r="Z11549" s="54"/>
      <c r="AA11549" s="107"/>
      <c r="AB11549" s="107"/>
      <c r="AC11549" s="53"/>
      <c r="AD11549" s="53"/>
      <c r="AE11549" s="53"/>
      <c r="AF11549" s="53"/>
      <c r="AG11549" s="53"/>
      <c r="AH11549" s="53"/>
      <c r="AI11549" s="53"/>
      <c r="AJ11549" s="53"/>
      <c r="AK11549" s="53"/>
      <c r="AL11549" s="53"/>
      <c r="AM11549" s="53"/>
      <c r="AN11549" s="53"/>
      <c r="AO11549" s="53"/>
      <c r="AP11549" s="53"/>
      <c r="AQ11549" s="53"/>
      <c r="AR11549" s="53"/>
      <c r="AS11549" s="53"/>
      <c r="AT11549" s="177"/>
      <c r="AU11549" s="57"/>
      <c r="AV11549" s="64"/>
      <c r="AW11549" s="53"/>
      <c r="AX11549" s="53"/>
      <c r="AY11549" s="25"/>
      <c r="AZ11549" s="25"/>
      <c r="BA11549" s="53"/>
      <c r="BB11549" s="53"/>
      <c r="BC11549" s="24"/>
      <c r="BD11549" s="53"/>
      <c r="BE11549" s="53"/>
      <c r="BF11549" s="53"/>
      <c r="BG11549" s="55"/>
      <c r="BH11549" s="53"/>
      <c r="BI11549" s="53"/>
    </row>
    <row r="11550" spans="1:61" ht="27.75" customHeight="1" x14ac:dyDescent="0.25">
      <c r="A11550" s="135"/>
      <c r="C11550" s="137"/>
      <c r="D11550" s="53"/>
      <c r="E11550" s="320"/>
      <c r="F11550" s="55"/>
      <c r="G11550" s="25"/>
      <c r="H11550" s="134"/>
      <c r="I11550" s="25"/>
      <c r="J11550" s="53"/>
      <c r="K11550" s="53"/>
      <c r="L11550" s="53"/>
      <c r="M11550" s="53"/>
      <c r="N11550" s="24"/>
      <c r="O11550" s="53"/>
      <c r="P11550" s="53"/>
      <c r="Q11550" s="53"/>
      <c r="R11550" s="53"/>
      <c r="S11550" s="24"/>
      <c r="T11550" s="24"/>
      <c r="U11550" s="54"/>
      <c r="V11550" s="54"/>
      <c r="W11550" s="54"/>
      <c r="X11550" s="54"/>
      <c r="Y11550" s="56"/>
      <c r="Z11550" s="54"/>
      <c r="AA11550" s="107"/>
      <c r="AB11550" s="107"/>
      <c r="AC11550" s="53"/>
      <c r="AD11550" s="53"/>
      <c r="AE11550" s="53"/>
      <c r="AF11550" s="53"/>
      <c r="AG11550" s="53"/>
      <c r="AH11550" s="53"/>
      <c r="AI11550" s="53"/>
      <c r="AJ11550" s="53"/>
      <c r="AK11550" s="53"/>
      <c r="AL11550" s="53"/>
      <c r="AM11550" s="53"/>
      <c r="AN11550" s="53"/>
      <c r="AO11550" s="53"/>
      <c r="AP11550" s="53"/>
      <c r="AQ11550" s="53"/>
      <c r="AR11550" s="53"/>
      <c r="AS11550" s="53"/>
      <c r="AT11550" s="177"/>
      <c r="AU11550" s="57"/>
      <c r="AV11550" s="64"/>
      <c r="AW11550" s="53"/>
      <c r="AX11550" s="53"/>
      <c r="AY11550" s="25"/>
      <c r="AZ11550" s="25"/>
      <c r="BA11550" s="53"/>
      <c r="BB11550" s="53"/>
      <c r="BC11550" s="24"/>
      <c r="BD11550" s="53"/>
      <c r="BE11550" s="53"/>
      <c r="BF11550" s="53"/>
      <c r="BG11550" s="55"/>
      <c r="BH11550" s="53"/>
      <c r="BI11550" s="53"/>
    </row>
    <row r="11551" spans="1:61" ht="27.75" customHeight="1" x14ac:dyDescent="0.25">
      <c r="A11551" s="135"/>
      <c r="C11551" s="137"/>
      <c r="D11551" s="53"/>
      <c r="E11551" s="320"/>
      <c r="F11551" s="55"/>
      <c r="G11551" s="25"/>
      <c r="H11551" s="134"/>
      <c r="I11551" s="25"/>
      <c r="J11551" s="53"/>
      <c r="K11551" s="53"/>
      <c r="L11551" s="53"/>
      <c r="M11551" s="53"/>
      <c r="N11551" s="24"/>
      <c r="O11551" s="53"/>
      <c r="P11551" s="53"/>
      <c r="Q11551" s="53"/>
      <c r="R11551" s="53"/>
      <c r="S11551" s="24"/>
      <c r="T11551" s="24"/>
      <c r="U11551" s="54"/>
      <c r="V11551" s="54"/>
      <c r="W11551" s="54"/>
      <c r="X11551" s="54"/>
      <c r="Y11551" s="56"/>
      <c r="Z11551" s="54"/>
      <c r="AA11551" s="107"/>
      <c r="AB11551" s="107"/>
      <c r="AC11551" s="53"/>
      <c r="AD11551" s="53"/>
      <c r="AE11551" s="53"/>
      <c r="AF11551" s="53"/>
      <c r="AG11551" s="53"/>
      <c r="AH11551" s="53"/>
      <c r="AI11551" s="53"/>
      <c r="AJ11551" s="53"/>
      <c r="AK11551" s="53"/>
      <c r="AL11551" s="53"/>
      <c r="AM11551" s="53"/>
      <c r="AN11551" s="53"/>
      <c r="AO11551" s="53"/>
      <c r="AP11551" s="53"/>
      <c r="AQ11551" s="53"/>
      <c r="AR11551" s="53"/>
      <c r="AS11551" s="53"/>
      <c r="AT11551" s="177"/>
      <c r="AU11551" s="57"/>
      <c r="AV11551" s="64"/>
      <c r="AW11551" s="53"/>
      <c r="AX11551" s="53"/>
      <c r="AY11551" s="25"/>
      <c r="AZ11551" s="25"/>
      <c r="BA11551" s="53"/>
      <c r="BB11551" s="53"/>
      <c r="BC11551" s="24"/>
      <c r="BD11551" s="53"/>
      <c r="BE11551" s="53"/>
      <c r="BF11551" s="53"/>
      <c r="BG11551" s="55"/>
      <c r="BH11551" s="53"/>
      <c r="BI11551" s="53"/>
    </row>
    <row r="11552" spans="1:61" ht="27.75" customHeight="1" x14ac:dyDescent="0.25">
      <c r="A11552" s="135"/>
      <c r="C11552" s="137"/>
      <c r="D11552" s="53"/>
      <c r="E11552" s="320"/>
      <c r="F11552" s="55"/>
      <c r="G11552" s="25"/>
      <c r="H11552" s="134"/>
      <c r="I11552" s="25"/>
      <c r="J11552" s="53"/>
      <c r="K11552" s="53"/>
      <c r="L11552" s="53"/>
      <c r="M11552" s="53"/>
      <c r="N11552" s="24"/>
      <c r="O11552" s="53"/>
      <c r="P11552" s="53"/>
      <c r="Q11552" s="53"/>
      <c r="R11552" s="53"/>
      <c r="S11552" s="24"/>
      <c r="T11552" s="24"/>
      <c r="U11552" s="54"/>
      <c r="V11552" s="54"/>
      <c r="W11552" s="54"/>
      <c r="X11552" s="54"/>
      <c r="Y11552" s="56"/>
      <c r="Z11552" s="54"/>
      <c r="AA11552" s="107"/>
      <c r="AB11552" s="107"/>
      <c r="AC11552" s="53"/>
      <c r="AD11552" s="53"/>
      <c r="AE11552" s="53"/>
      <c r="AF11552" s="53"/>
      <c r="AG11552" s="53"/>
      <c r="AH11552" s="53"/>
      <c r="AI11552" s="53"/>
      <c r="AJ11552" s="53"/>
      <c r="AK11552" s="53"/>
      <c r="AL11552" s="53"/>
      <c r="AM11552" s="53"/>
      <c r="AN11552" s="53"/>
      <c r="AO11552" s="53"/>
      <c r="AP11552" s="53"/>
      <c r="AQ11552" s="53"/>
      <c r="AR11552" s="53"/>
      <c r="AS11552" s="53"/>
      <c r="AT11552" s="177"/>
      <c r="AU11552" s="57"/>
      <c r="AV11552" s="64"/>
      <c r="AW11552" s="53"/>
      <c r="AX11552" s="53"/>
      <c r="AY11552" s="25"/>
      <c r="AZ11552" s="25"/>
      <c r="BA11552" s="53"/>
      <c r="BB11552" s="53"/>
      <c r="BC11552" s="24"/>
      <c r="BD11552" s="53"/>
      <c r="BE11552" s="53"/>
      <c r="BF11552" s="53"/>
      <c r="BG11552" s="55"/>
      <c r="BH11552" s="53"/>
      <c r="BI11552" s="53"/>
    </row>
    <row r="11553" spans="1:61" ht="27.75" customHeight="1" x14ac:dyDescent="0.25">
      <c r="A11553" s="135"/>
      <c r="C11553" s="137"/>
      <c r="D11553" s="53"/>
      <c r="E11553" s="320"/>
      <c r="F11553" s="55"/>
      <c r="G11553" s="25"/>
      <c r="H11553" s="134"/>
      <c r="I11553" s="25"/>
      <c r="J11553" s="53"/>
      <c r="K11553" s="53"/>
      <c r="L11553" s="53"/>
      <c r="M11553" s="53"/>
      <c r="N11553" s="24"/>
      <c r="O11553" s="53"/>
      <c r="P11553" s="53"/>
      <c r="Q11553" s="53"/>
      <c r="R11553" s="53"/>
      <c r="S11553" s="24"/>
      <c r="T11553" s="24"/>
      <c r="U11553" s="54"/>
      <c r="V11553" s="54"/>
      <c r="W11553" s="54"/>
      <c r="X11553" s="54"/>
      <c r="Y11553" s="56"/>
      <c r="Z11553" s="54"/>
      <c r="AA11553" s="107"/>
      <c r="AB11553" s="107"/>
      <c r="AC11553" s="53"/>
      <c r="AD11553" s="53"/>
      <c r="AE11553" s="53"/>
      <c r="AF11553" s="53"/>
      <c r="AG11553" s="53"/>
      <c r="AH11553" s="53"/>
      <c r="AI11553" s="53"/>
      <c r="AJ11553" s="53"/>
      <c r="AK11553" s="53"/>
      <c r="AL11553" s="53"/>
      <c r="AM11553" s="53"/>
      <c r="AN11553" s="53"/>
      <c r="AO11553" s="53"/>
      <c r="AP11553" s="53"/>
      <c r="AQ11553" s="53"/>
      <c r="AR11553" s="53"/>
      <c r="AS11553" s="53"/>
      <c r="AT11553" s="177"/>
      <c r="AU11553" s="57"/>
      <c r="AV11553" s="64"/>
      <c r="AW11553" s="53"/>
      <c r="AX11553" s="53"/>
      <c r="AY11553" s="25"/>
      <c r="AZ11553" s="25"/>
      <c r="BA11553" s="53"/>
      <c r="BB11553" s="53"/>
      <c r="BC11553" s="24"/>
      <c r="BD11553" s="53"/>
      <c r="BE11553" s="53"/>
      <c r="BF11553" s="53"/>
      <c r="BG11553" s="55"/>
      <c r="BH11553" s="53"/>
      <c r="BI11553" s="53"/>
    </row>
    <row r="11554" spans="1:61" ht="27.75" customHeight="1" x14ac:dyDescent="0.25">
      <c r="A11554" s="135"/>
      <c r="C11554" s="137"/>
      <c r="D11554" s="53"/>
      <c r="E11554" s="320"/>
      <c r="F11554" s="55"/>
      <c r="G11554" s="25"/>
      <c r="H11554" s="134"/>
      <c r="I11554" s="25"/>
      <c r="J11554" s="53"/>
      <c r="K11554" s="53"/>
      <c r="L11554" s="53"/>
      <c r="M11554" s="53"/>
      <c r="N11554" s="24"/>
      <c r="O11554" s="53"/>
      <c r="P11554" s="53"/>
      <c r="Q11554" s="53"/>
      <c r="R11554" s="53"/>
      <c r="S11554" s="24"/>
      <c r="T11554" s="24"/>
      <c r="U11554" s="54"/>
      <c r="V11554" s="54"/>
      <c r="W11554" s="54"/>
      <c r="X11554" s="54"/>
      <c r="Y11554" s="56"/>
      <c r="Z11554" s="54"/>
      <c r="AA11554" s="107"/>
      <c r="AB11554" s="107"/>
      <c r="AC11554" s="53"/>
      <c r="AD11554" s="53"/>
      <c r="AE11554" s="53"/>
      <c r="AF11554" s="53"/>
      <c r="AG11554" s="53"/>
      <c r="AH11554" s="53"/>
      <c r="AI11554" s="53"/>
      <c r="AJ11554" s="53"/>
      <c r="AK11554" s="53"/>
      <c r="AL11554" s="53"/>
      <c r="AM11554" s="53"/>
      <c r="AN11554" s="53"/>
      <c r="AO11554" s="53"/>
      <c r="AP11554" s="53"/>
      <c r="AQ11554" s="53"/>
      <c r="AR11554" s="53"/>
      <c r="AS11554" s="53"/>
      <c r="AT11554" s="177"/>
      <c r="AU11554" s="57"/>
      <c r="AV11554" s="64"/>
      <c r="AW11554" s="53"/>
      <c r="AX11554" s="53"/>
      <c r="AY11554" s="25"/>
      <c r="AZ11554" s="25"/>
      <c r="BA11554" s="53"/>
      <c r="BB11554" s="53"/>
      <c r="BC11554" s="24"/>
      <c r="BD11554" s="53"/>
      <c r="BE11554" s="53"/>
      <c r="BF11554" s="53"/>
      <c r="BG11554" s="55"/>
      <c r="BH11554" s="53"/>
      <c r="BI11554" s="53"/>
    </row>
    <row r="11555" spans="1:61" ht="27.75" customHeight="1" x14ac:dyDescent="0.25">
      <c r="A11555" s="135"/>
      <c r="C11555" s="137"/>
      <c r="D11555" s="53"/>
      <c r="E11555" s="320"/>
      <c r="F11555" s="55"/>
      <c r="G11555" s="25"/>
      <c r="H11555" s="134"/>
      <c r="I11555" s="25"/>
      <c r="J11555" s="53"/>
      <c r="K11555" s="53"/>
      <c r="L11555" s="53"/>
      <c r="M11555" s="53"/>
      <c r="N11555" s="24"/>
      <c r="O11555" s="53"/>
      <c r="P11555" s="53"/>
      <c r="Q11555" s="53"/>
      <c r="R11555" s="53"/>
      <c r="S11555" s="24"/>
      <c r="T11555" s="24"/>
      <c r="U11555" s="54"/>
      <c r="V11555" s="54"/>
      <c r="W11555" s="54"/>
      <c r="X11555" s="54"/>
      <c r="Y11555" s="56"/>
      <c r="Z11555" s="54"/>
      <c r="AA11555" s="107"/>
      <c r="AB11555" s="107"/>
      <c r="AC11555" s="53"/>
      <c r="AD11555" s="53"/>
      <c r="AE11555" s="53"/>
      <c r="AF11555" s="53"/>
      <c r="AG11555" s="53"/>
      <c r="AH11555" s="53"/>
      <c r="AI11555" s="53"/>
      <c r="AJ11555" s="53"/>
      <c r="AK11555" s="53"/>
      <c r="AL11555" s="53"/>
      <c r="AM11555" s="53"/>
      <c r="AN11555" s="53"/>
      <c r="AO11555" s="53"/>
      <c r="AP11555" s="53"/>
      <c r="AQ11555" s="53"/>
      <c r="AR11555" s="53"/>
      <c r="AS11555" s="53"/>
      <c r="AT11555" s="177"/>
      <c r="AU11555" s="57"/>
      <c r="AV11555" s="64"/>
      <c r="AW11555" s="53"/>
      <c r="AX11555" s="53"/>
      <c r="AY11555" s="25"/>
      <c r="AZ11555" s="25"/>
      <c r="BA11555" s="53"/>
      <c r="BB11555" s="53"/>
      <c r="BC11555" s="24"/>
      <c r="BD11555" s="53"/>
      <c r="BE11555" s="53"/>
      <c r="BF11555" s="53"/>
      <c r="BG11555" s="55"/>
      <c r="BH11555" s="53"/>
      <c r="BI11555" s="53"/>
    </row>
    <row r="11556" spans="1:61" ht="27.75" customHeight="1" x14ac:dyDescent="0.25">
      <c r="A11556" s="135"/>
      <c r="C11556" s="137"/>
      <c r="D11556" s="53"/>
      <c r="E11556" s="320"/>
      <c r="F11556" s="55"/>
      <c r="G11556" s="25"/>
      <c r="H11556" s="134"/>
      <c r="I11556" s="25"/>
      <c r="J11556" s="53"/>
      <c r="K11556" s="53"/>
      <c r="L11556" s="53"/>
      <c r="M11556" s="53"/>
      <c r="N11556" s="24"/>
      <c r="O11556" s="53"/>
      <c r="P11556" s="53"/>
      <c r="Q11556" s="53"/>
      <c r="R11556" s="53"/>
      <c r="S11556" s="24"/>
      <c r="T11556" s="24"/>
      <c r="U11556" s="54"/>
      <c r="V11556" s="54"/>
      <c r="W11556" s="54"/>
      <c r="X11556" s="54"/>
      <c r="Y11556" s="56"/>
      <c r="Z11556" s="54"/>
      <c r="AA11556" s="107"/>
      <c r="AB11556" s="107"/>
      <c r="AC11556" s="53"/>
      <c r="AD11556" s="53"/>
      <c r="AE11556" s="53"/>
      <c r="AF11556" s="53"/>
      <c r="AG11556" s="53"/>
      <c r="AH11556" s="53"/>
      <c r="AI11556" s="53"/>
      <c r="AJ11556" s="53"/>
      <c r="AK11556" s="53"/>
      <c r="AL11556" s="53"/>
      <c r="AM11556" s="53"/>
      <c r="AN11556" s="53"/>
      <c r="AO11556" s="53"/>
      <c r="AP11556" s="53"/>
      <c r="AQ11556" s="53"/>
      <c r="AR11556" s="53"/>
      <c r="AS11556" s="53"/>
      <c r="AT11556" s="177"/>
      <c r="AU11556" s="57"/>
      <c r="AV11556" s="64"/>
      <c r="AW11556" s="53"/>
      <c r="AX11556" s="53"/>
      <c r="AY11556" s="25"/>
      <c r="AZ11556" s="25"/>
      <c r="BA11556" s="53"/>
      <c r="BB11556" s="53"/>
      <c r="BC11556" s="24"/>
      <c r="BD11556" s="53"/>
      <c r="BE11556" s="53"/>
      <c r="BF11556" s="53"/>
      <c r="BG11556" s="55"/>
      <c r="BH11556" s="53"/>
      <c r="BI11556" s="53"/>
    </row>
    <row r="11557" spans="1:61" ht="27.75" customHeight="1" x14ac:dyDescent="0.25">
      <c r="A11557" s="135"/>
      <c r="C11557" s="137"/>
      <c r="D11557" s="53"/>
      <c r="E11557" s="320"/>
      <c r="F11557" s="55"/>
      <c r="G11557" s="25"/>
      <c r="H11557" s="134"/>
      <c r="I11557" s="25"/>
      <c r="J11557" s="53"/>
      <c r="K11557" s="53"/>
      <c r="L11557" s="53"/>
      <c r="M11557" s="53"/>
      <c r="N11557" s="24"/>
      <c r="O11557" s="53"/>
      <c r="P11557" s="53"/>
      <c r="Q11557" s="53"/>
      <c r="R11557" s="53"/>
      <c r="S11557" s="24"/>
      <c r="T11557" s="24"/>
      <c r="U11557" s="54"/>
      <c r="V11557" s="54"/>
      <c r="W11557" s="54"/>
      <c r="X11557" s="54"/>
      <c r="Y11557" s="56"/>
      <c r="Z11557" s="54"/>
      <c r="AA11557" s="107"/>
      <c r="AB11557" s="107"/>
      <c r="AC11557" s="53"/>
      <c r="AD11557" s="53"/>
      <c r="AE11557" s="53"/>
      <c r="AF11557" s="53"/>
      <c r="AG11557" s="53"/>
      <c r="AH11557" s="53"/>
      <c r="AI11557" s="53"/>
      <c r="AJ11557" s="53"/>
      <c r="AK11557" s="53"/>
      <c r="AL11557" s="53"/>
      <c r="AM11557" s="53"/>
      <c r="AN11557" s="53"/>
      <c r="AO11557" s="53"/>
      <c r="AP11557" s="53"/>
      <c r="AQ11557" s="53"/>
      <c r="AR11557" s="53"/>
      <c r="AS11557" s="53"/>
      <c r="AT11557" s="177"/>
      <c r="AU11557" s="57"/>
      <c r="AV11557" s="64"/>
      <c r="AW11557" s="53"/>
      <c r="AX11557" s="53"/>
      <c r="AY11557" s="25"/>
      <c r="AZ11557" s="25"/>
      <c r="BA11557" s="53"/>
      <c r="BB11557" s="53"/>
      <c r="BC11557" s="24"/>
      <c r="BD11557" s="53"/>
      <c r="BE11557" s="53"/>
      <c r="BF11557" s="53"/>
      <c r="BG11557" s="55"/>
      <c r="BH11557" s="53"/>
      <c r="BI11557" s="53"/>
    </row>
    <row r="11558" spans="1:61" ht="27.75" customHeight="1" x14ac:dyDescent="0.25">
      <c r="A11558" s="135"/>
      <c r="C11558" s="137"/>
      <c r="D11558" s="53"/>
      <c r="E11558" s="320"/>
      <c r="F11558" s="55"/>
      <c r="G11558" s="25"/>
      <c r="H11558" s="134"/>
      <c r="I11558" s="25"/>
      <c r="J11558" s="53"/>
      <c r="K11558" s="53"/>
      <c r="L11558" s="53"/>
      <c r="M11558" s="53"/>
      <c r="N11558" s="24"/>
      <c r="O11558" s="53"/>
      <c r="P11558" s="53"/>
      <c r="Q11558" s="53"/>
      <c r="R11558" s="53"/>
      <c r="S11558" s="24"/>
      <c r="T11558" s="24"/>
      <c r="U11558" s="54"/>
      <c r="V11558" s="54"/>
      <c r="W11558" s="54"/>
      <c r="X11558" s="54"/>
      <c r="Y11558" s="56"/>
      <c r="Z11558" s="54"/>
      <c r="AA11558" s="107"/>
      <c r="AB11558" s="107"/>
      <c r="AC11558" s="53"/>
      <c r="AD11558" s="53"/>
      <c r="AE11558" s="53"/>
      <c r="AF11558" s="53"/>
      <c r="AG11558" s="53"/>
      <c r="AH11558" s="53"/>
      <c r="AI11558" s="53"/>
      <c r="AJ11558" s="53"/>
      <c r="AK11558" s="53"/>
      <c r="AL11558" s="53"/>
      <c r="AM11558" s="53"/>
      <c r="AN11558" s="53"/>
      <c r="AO11558" s="53"/>
      <c r="AP11558" s="53"/>
      <c r="AQ11558" s="53"/>
      <c r="AR11558" s="53"/>
      <c r="AS11558" s="53"/>
      <c r="AT11558" s="177"/>
      <c r="AU11558" s="57"/>
      <c r="AV11558" s="64"/>
      <c r="AW11558" s="53"/>
      <c r="AX11558" s="53"/>
      <c r="AY11558" s="25"/>
      <c r="AZ11558" s="25"/>
      <c r="BA11558" s="53"/>
      <c r="BB11558" s="53"/>
      <c r="BC11558" s="24"/>
      <c r="BD11558" s="53"/>
      <c r="BE11558" s="53"/>
      <c r="BF11558" s="53"/>
      <c r="BG11558" s="55"/>
      <c r="BH11558" s="53"/>
      <c r="BI11558" s="53"/>
    </row>
    <row r="11559" spans="1:61" ht="27.75" customHeight="1" x14ac:dyDescent="0.25">
      <c r="A11559" s="135"/>
      <c r="C11559" s="137"/>
      <c r="D11559" s="53"/>
      <c r="E11559" s="320"/>
      <c r="F11559" s="55"/>
      <c r="G11559" s="25"/>
      <c r="H11559" s="134"/>
      <c r="I11559" s="25"/>
      <c r="J11559" s="53"/>
      <c r="K11559" s="53"/>
      <c r="L11559" s="53"/>
      <c r="M11559" s="53"/>
      <c r="N11559" s="24"/>
      <c r="O11559" s="53"/>
      <c r="P11559" s="53"/>
      <c r="Q11559" s="53"/>
      <c r="R11559" s="53"/>
      <c r="S11559" s="24"/>
      <c r="T11559" s="24"/>
      <c r="U11559" s="54"/>
      <c r="V11559" s="54"/>
      <c r="W11559" s="54"/>
      <c r="X11559" s="54"/>
      <c r="Y11559" s="56"/>
      <c r="Z11559" s="54"/>
      <c r="AA11559" s="107"/>
      <c r="AB11559" s="107"/>
      <c r="AC11559" s="53"/>
      <c r="AD11559" s="53"/>
      <c r="AE11559" s="53"/>
      <c r="AF11559" s="53"/>
      <c r="AG11559" s="53"/>
      <c r="AH11559" s="53"/>
      <c r="AI11559" s="53"/>
      <c r="AJ11559" s="53"/>
      <c r="AK11559" s="53"/>
      <c r="AL11559" s="53"/>
      <c r="AM11559" s="53"/>
      <c r="AN11559" s="53"/>
      <c r="AO11559" s="53"/>
      <c r="AP11559" s="53"/>
      <c r="AQ11559" s="53"/>
      <c r="AR11559" s="53"/>
      <c r="AS11559" s="53"/>
      <c r="AT11559" s="177"/>
      <c r="AU11559" s="57"/>
      <c r="AV11559" s="64"/>
      <c r="AW11559" s="53"/>
      <c r="AX11559" s="53"/>
      <c r="AY11559" s="25"/>
      <c r="AZ11559" s="25"/>
      <c r="BA11559" s="53"/>
      <c r="BB11559" s="53"/>
      <c r="BC11559" s="24"/>
      <c r="BD11559" s="53"/>
      <c r="BE11559" s="53"/>
      <c r="BF11559" s="53"/>
      <c r="BG11559" s="55"/>
      <c r="BH11559" s="53"/>
      <c r="BI11559" s="53"/>
    </row>
    <row r="11560" spans="1:61" ht="27.75" customHeight="1" x14ac:dyDescent="0.25">
      <c r="A11560" s="135"/>
      <c r="C11560" s="137"/>
      <c r="D11560" s="53"/>
      <c r="E11560" s="320"/>
      <c r="F11560" s="55"/>
      <c r="G11560" s="25"/>
      <c r="H11560" s="134"/>
      <c r="I11560" s="25"/>
      <c r="J11560" s="53"/>
      <c r="K11560" s="53"/>
      <c r="L11560" s="53"/>
      <c r="M11560" s="53"/>
      <c r="N11560" s="24"/>
      <c r="O11560" s="53"/>
      <c r="P11560" s="53"/>
      <c r="Q11560" s="53"/>
      <c r="R11560" s="53"/>
      <c r="S11560" s="24"/>
      <c r="T11560" s="24"/>
      <c r="U11560" s="54"/>
      <c r="V11560" s="54"/>
      <c r="W11560" s="54"/>
      <c r="X11560" s="54"/>
      <c r="Y11560" s="56"/>
      <c r="Z11560" s="54"/>
      <c r="AA11560" s="107"/>
      <c r="AB11560" s="107"/>
      <c r="AC11560" s="53"/>
      <c r="AD11560" s="53"/>
      <c r="AE11560" s="53"/>
      <c r="AF11560" s="53"/>
      <c r="AG11560" s="53"/>
      <c r="AH11560" s="53"/>
      <c r="AI11560" s="53"/>
      <c r="AJ11560" s="53"/>
      <c r="AK11560" s="53"/>
      <c r="AL11560" s="53"/>
      <c r="AM11560" s="53"/>
      <c r="AN11560" s="53"/>
      <c r="AO11560" s="53"/>
      <c r="AP11560" s="53"/>
      <c r="AQ11560" s="53"/>
      <c r="AR11560" s="53"/>
      <c r="AS11560" s="53"/>
      <c r="AT11560" s="177"/>
      <c r="AU11560" s="57"/>
      <c r="AV11560" s="64"/>
      <c r="AW11560" s="53"/>
      <c r="AX11560" s="53"/>
      <c r="AY11560" s="25"/>
      <c r="AZ11560" s="25"/>
      <c r="BA11560" s="53"/>
      <c r="BB11560" s="53"/>
      <c r="BC11560" s="24"/>
      <c r="BD11560" s="53"/>
      <c r="BE11560" s="53"/>
      <c r="BF11560" s="53"/>
      <c r="BG11560" s="55"/>
      <c r="BH11560" s="53"/>
      <c r="BI11560" s="53"/>
    </row>
    <row r="11561" spans="1:61" ht="27.75" customHeight="1" x14ac:dyDescent="0.25">
      <c r="A11561" s="135"/>
      <c r="C11561" s="137"/>
      <c r="D11561" s="53"/>
      <c r="E11561" s="320"/>
      <c r="F11561" s="55"/>
      <c r="G11561" s="25"/>
      <c r="H11561" s="134"/>
      <c r="I11561" s="25"/>
      <c r="J11561" s="53"/>
      <c r="K11561" s="53"/>
      <c r="L11561" s="53"/>
      <c r="M11561" s="53"/>
      <c r="N11561" s="24"/>
      <c r="O11561" s="53"/>
      <c r="P11561" s="53"/>
      <c r="Q11561" s="53"/>
      <c r="R11561" s="53"/>
      <c r="S11561" s="24"/>
      <c r="T11561" s="24"/>
      <c r="U11561" s="54"/>
      <c r="V11561" s="54"/>
      <c r="W11561" s="54"/>
      <c r="X11561" s="54"/>
      <c r="Y11561" s="56"/>
      <c r="Z11561" s="54"/>
      <c r="AA11561" s="107"/>
      <c r="AB11561" s="107"/>
      <c r="AC11561" s="53"/>
      <c r="AD11561" s="53"/>
      <c r="AE11561" s="53"/>
      <c r="AF11561" s="53"/>
      <c r="AG11561" s="53"/>
      <c r="AH11561" s="53"/>
      <c r="AI11561" s="53"/>
      <c r="AJ11561" s="53"/>
      <c r="AK11561" s="53"/>
      <c r="AL11561" s="53"/>
      <c r="AM11561" s="53"/>
      <c r="AN11561" s="53"/>
      <c r="AO11561" s="53"/>
      <c r="AP11561" s="53"/>
      <c r="AQ11561" s="53"/>
      <c r="AR11561" s="53"/>
      <c r="AS11561" s="53"/>
      <c r="AT11561" s="177"/>
      <c r="AU11561" s="57"/>
      <c r="AV11561" s="64"/>
      <c r="AW11561" s="53"/>
      <c r="AX11561" s="53"/>
      <c r="AY11561" s="25"/>
      <c r="AZ11561" s="25"/>
      <c r="BA11561" s="53"/>
      <c r="BB11561" s="53"/>
      <c r="BC11561" s="24"/>
      <c r="BD11561" s="53"/>
      <c r="BE11561" s="53"/>
      <c r="BF11561" s="53"/>
      <c r="BG11561" s="55"/>
      <c r="BH11561" s="53"/>
      <c r="BI11561" s="53"/>
    </row>
    <row r="11562" spans="1:61" ht="27.75" customHeight="1" x14ac:dyDescent="0.25">
      <c r="A11562" s="135"/>
      <c r="C11562" s="137"/>
      <c r="D11562" s="53"/>
      <c r="E11562" s="320"/>
      <c r="F11562" s="55"/>
      <c r="G11562" s="25"/>
      <c r="H11562" s="134"/>
      <c r="I11562" s="25"/>
      <c r="J11562" s="53"/>
      <c r="K11562" s="53"/>
      <c r="L11562" s="53"/>
      <c r="M11562" s="53"/>
      <c r="N11562" s="24"/>
      <c r="O11562" s="53"/>
      <c r="P11562" s="53"/>
      <c r="Q11562" s="53"/>
      <c r="R11562" s="53"/>
      <c r="S11562" s="24"/>
      <c r="T11562" s="24"/>
      <c r="U11562" s="54"/>
      <c r="V11562" s="54"/>
      <c r="W11562" s="54"/>
      <c r="X11562" s="54"/>
      <c r="Y11562" s="56"/>
      <c r="Z11562" s="54"/>
      <c r="AA11562" s="107"/>
      <c r="AB11562" s="107"/>
      <c r="AC11562" s="53"/>
      <c r="AD11562" s="53"/>
      <c r="AE11562" s="53"/>
      <c r="AF11562" s="53"/>
      <c r="AG11562" s="53"/>
      <c r="AH11562" s="53"/>
      <c r="AI11562" s="53"/>
      <c r="AJ11562" s="53"/>
      <c r="AK11562" s="53"/>
      <c r="AL11562" s="53"/>
      <c r="AM11562" s="53"/>
      <c r="AN11562" s="53"/>
      <c r="AO11562" s="53"/>
      <c r="AP11562" s="53"/>
      <c r="AQ11562" s="53"/>
      <c r="AR11562" s="53"/>
      <c r="AS11562" s="53"/>
      <c r="AT11562" s="177"/>
      <c r="AU11562" s="57"/>
      <c r="AV11562" s="64"/>
      <c r="AW11562" s="53"/>
      <c r="AX11562" s="53"/>
      <c r="AY11562" s="25"/>
      <c r="AZ11562" s="25"/>
      <c r="BA11562" s="53"/>
      <c r="BB11562" s="53"/>
      <c r="BC11562" s="24"/>
      <c r="BD11562" s="53"/>
      <c r="BE11562" s="53"/>
      <c r="BF11562" s="53"/>
      <c r="BG11562" s="55"/>
      <c r="BH11562" s="53"/>
      <c r="BI11562" s="53"/>
    </row>
    <row r="11563" spans="1:61" ht="27.75" customHeight="1" x14ac:dyDescent="0.25">
      <c r="A11563" s="135"/>
      <c r="C11563" s="137"/>
      <c r="D11563" s="53"/>
      <c r="E11563" s="320"/>
      <c r="F11563" s="55"/>
      <c r="G11563" s="25"/>
      <c r="H11563" s="134"/>
      <c r="I11563" s="25"/>
      <c r="J11563" s="53"/>
      <c r="K11563" s="53"/>
      <c r="L11563" s="53"/>
      <c r="M11563" s="53"/>
      <c r="N11563" s="24"/>
      <c r="O11563" s="53"/>
      <c r="P11563" s="53"/>
      <c r="Q11563" s="53"/>
      <c r="R11563" s="53"/>
      <c r="S11563" s="24"/>
      <c r="T11563" s="24"/>
      <c r="U11563" s="54"/>
      <c r="V11563" s="54"/>
      <c r="W11563" s="54"/>
      <c r="X11563" s="54"/>
      <c r="Y11563" s="56"/>
      <c r="Z11563" s="54"/>
      <c r="AA11563" s="107"/>
      <c r="AB11563" s="107"/>
      <c r="AC11563" s="53"/>
      <c r="AD11563" s="53"/>
      <c r="AE11563" s="53"/>
      <c r="AF11563" s="53"/>
      <c r="AG11563" s="53"/>
      <c r="AH11563" s="53"/>
      <c r="AI11563" s="53"/>
      <c r="AJ11563" s="53"/>
      <c r="AK11563" s="53"/>
      <c r="AL11563" s="53"/>
      <c r="AM11563" s="53"/>
      <c r="AN11563" s="53"/>
      <c r="AO11563" s="53"/>
      <c r="AP11563" s="53"/>
      <c r="AQ11563" s="53"/>
      <c r="AR11563" s="53"/>
      <c r="AS11563" s="53"/>
      <c r="AT11563" s="177"/>
      <c r="AU11563" s="57"/>
      <c r="AV11563" s="64"/>
      <c r="AW11563" s="53"/>
      <c r="AX11563" s="53"/>
      <c r="AY11563" s="25"/>
      <c r="AZ11563" s="25"/>
      <c r="BA11563" s="53"/>
      <c r="BB11563" s="53"/>
      <c r="BC11563" s="24"/>
      <c r="BD11563" s="53"/>
      <c r="BE11563" s="53"/>
      <c r="BF11563" s="53"/>
      <c r="BG11563" s="55"/>
      <c r="BH11563" s="53"/>
      <c r="BI11563" s="53"/>
    </row>
    <row r="11564" spans="1:61" ht="27.75" customHeight="1" x14ac:dyDescent="0.25">
      <c r="A11564" s="135"/>
      <c r="C11564" s="137"/>
      <c r="D11564" s="53"/>
      <c r="E11564" s="320"/>
      <c r="F11564" s="55"/>
      <c r="G11564" s="25"/>
      <c r="H11564" s="134"/>
      <c r="I11564" s="25"/>
      <c r="J11564" s="53"/>
      <c r="K11564" s="53"/>
      <c r="L11564" s="53"/>
      <c r="M11564" s="53"/>
      <c r="N11564" s="24"/>
      <c r="O11564" s="53"/>
      <c r="P11564" s="53"/>
      <c r="Q11564" s="53"/>
      <c r="R11564" s="53"/>
      <c r="S11564" s="24"/>
      <c r="T11564" s="24"/>
      <c r="U11564" s="54"/>
      <c r="V11564" s="54"/>
      <c r="W11564" s="54"/>
      <c r="X11564" s="54"/>
      <c r="Y11564" s="56"/>
      <c r="Z11564" s="54"/>
      <c r="AA11564" s="107"/>
      <c r="AB11564" s="107"/>
      <c r="AC11564" s="53"/>
      <c r="AD11564" s="53"/>
      <c r="AE11564" s="53"/>
      <c r="AF11564" s="53"/>
      <c r="AG11564" s="53"/>
      <c r="AH11564" s="53"/>
      <c r="AI11564" s="53"/>
      <c r="AJ11564" s="53"/>
      <c r="AK11564" s="53"/>
      <c r="AL11564" s="53"/>
      <c r="AM11564" s="53"/>
      <c r="AN11564" s="53"/>
      <c r="AO11564" s="53"/>
      <c r="AP11564" s="53"/>
      <c r="AQ11564" s="53"/>
      <c r="AR11564" s="53"/>
      <c r="AS11564" s="53"/>
      <c r="AT11564" s="177"/>
      <c r="AU11564" s="57"/>
      <c r="AV11564" s="64"/>
      <c r="AW11564" s="53"/>
      <c r="AX11564" s="53"/>
      <c r="AY11564" s="25"/>
      <c r="AZ11564" s="25"/>
      <c r="BA11564" s="53"/>
      <c r="BB11564" s="53"/>
      <c r="BC11564" s="24"/>
      <c r="BD11564" s="53"/>
      <c r="BE11564" s="53"/>
      <c r="BF11564" s="53"/>
      <c r="BG11564" s="55"/>
      <c r="BH11564" s="53"/>
      <c r="BI11564" s="53"/>
    </row>
    <row r="11565" spans="1:61" ht="27.75" customHeight="1" x14ac:dyDescent="0.25">
      <c r="A11565" s="135"/>
      <c r="C11565" s="137"/>
      <c r="D11565" s="53"/>
      <c r="E11565" s="320"/>
      <c r="F11565" s="55"/>
      <c r="G11565" s="25"/>
      <c r="H11565" s="134"/>
      <c r="I11565" s="25"/>
      <c r="J11565" s="53"/>
      <c r="K11565" s="53"/>
      <c r="L11565" s="53"/>
      <c r="M11565" s="53"/>
      <c r="N11565" s="24"/>
      <c r="O11565" s="53"/>
      <c r="P11565" s="53"/>
      <c r="Q11565" s="53"/>
      <c r="R11565" s="53"/>
      <c r="S11565" s="24"/>
      <c r="T11565" s="24"/>
      <c r="U11565" s="54"/>
      <c r="V11565" s="54"/>
      <c r="W11565" s="54"/>
      <c r="X11565" s="54"/>
      <c r="Y11565" s="56"/>
      <c r="Z11565" s="54"/>
      <c r="AA11565" s="107"/>
      <c r="AB11565" s="107"/>
      <c r="AC11565" s="53"/>
      <c r="AD11565" s="53"/>
      <c r="AE11565" s="53"/>
      <c r="AF11565" s="53"/>
      <c r="AG11565" s="53"/>
      <c r="AH11565" s="53"/>
      <c r="AI11565" s="53"/>
      <c r="AJ11565" s="53"/>
      <c r="AK11565" s="53"/>
      <c r="AL11565" s="53"/>
      <c r="AM11565" s="53"/>
      <c r="AN11565" s="53"/>
      <c r="AO11565" s="53"/>
      <c r="AP11565" s="53"/>
      <c r="AQ11565" s="53"/>
      <c r="AR11565" s="53"/>
      <c r="AS11565" s="53"/>
      <c r="AT11565" s="177"/>
      <c r="AU11565" s="57"/>
      <c r="AV11565" s="64"/>
      <c r="AW11565" s="53"/>
      <c r="AX11565" s="53"/>
      <c r="AY11565" s="25"/>
      <c r="AZ11565" s="25"/>
      <c r="BA11565" s="53"/>
      <c r="BB11565" s="53"/>
      <c r="BC11565" s="24"/>
      <c r="BD11565" s="53"/>
      <c r="BE11565" s="53"/>
      <c r="BF11565" s="53"/>
      <c r="BG11565" s="55"/>
      <c r="BH11565" s="53"/>
      <c r="BI11565" s="53"/>
    </row>
    <row r="11566" spans="1:61" ht="27.75" customHeight="1" x14ac:dyDescent="0.25">
      <c r="A11566" s="135"/>
      <c r="C11566" s="137"/>
      <c r="D11566" s="53"/>
      <c r="E11566" s="320"/>
      <c r="F11566" s="55"/>
      <c r="G11566" s="25"/>
      <c r="H11566" s="134"/>
      <c r="I11566" s="25"/>
      <c r="J11566" s="53"/>
      <c r="K11566" s="53"/>
      <c r="L11566" s="53"/>
      <c r="M11566" s="53"/>
      <c r="N11566" s="24"/>
      <c r="O11566" s="53"/>
      <c r="P11566" s="53"/>
      <c r="Q11566" s="53"/>
      <c r="R11566" s="53"/>
      <c r="S11566" s="24"/>
      <c r="T11566" s="24"/>
      <c r="U11566" s="54"/>
      <c r="V11566" s="54"/>
      <c r="W11566" s="54"/>
      <c r="X11566" s="54"/>
      <c r="Y11566" s="56"/>
      <c r="Z11566" s="54"/>
      <c r="AA11566" s="107"/>
      <c r="AB11566" s="107"/>
      <c r="AC11566" s="53"/>
      <c r="AD11566" s="53"/>
      <c r="AE11566" s="53"/>
      <c r="AF11566" s="53"/>
      <c r="AG11566" s="53"/>
      <c r="AH11566" s="53"/>
      <c r="AI11566" s="53"/>
      <c r="AJ11566" s="53"/>
      <c r="AK11566" s="53"/>
      <c r="AL11566" s="53"/>
      <c r="AM11566" s="53"/>
      <c r="AN11566" s="53"/>
      <c r="AO11566" s="53"/>
      <c r="AP11566" s="53"/>
      <c r="AQ11566" s="53"/>
      <c r="AR11566" s="53"/>
      <c r="AS11566" s="53"/>
      <c r="AT11566" s="177"/>
      <c r="AU11566" s="57"/>
      <c r="AV11566" s="64"/>
      <c r="AW11566" s="53"/>
      <c r="AX11566" s="53"/>
      <c r="AY11566" s="25"/>
      <c r="AZ11566" s="25"/>
      <c r="BA11566" s="53"/>
      <c r="BB11566" s="53"/>
      <c r="BC11566" s="24"/>
      <c r="BD11566" s="53"/>
      <c r="BE11566" s="53"/>
      <c r="BF11566" s="53"/>
      <c r="BG11566" s="55"/>
      <c r="BH11566" s="53"/>
      <c r="BI11566" s="53"/>
    </row>
    <row r="11567" spans="1:61" ht="27.75" customHeight="1" x14ac:dyDescent="0.25">
      <c r="A11567" s="135"/>
      <c r="C11567" s="137"/>
      <c r="D11567" s="53"/>
      <c r="E11567" s="320"/>
      <c r="F11567" s="55"/>
      <c r="G11567" s="25"/>
      <c r="H11567" s="134"/>
      <c r="I11567" s="25"/>
      <c r="J11567" s="53"/>
      <c r="K11567" s="53"/>
      <c r="L11567" s="53"/>
      <c r="M11567" s="53"/>
      <c r="N11567" s="24"/>
      <c r="O11567" s="53"/>
      <c r="P11567" s="53"/>
      <c r="Q11567" s="53"/>
      <c r="R11567" s="53"/>
      <c r="S11567" s="24"/>
      <c r="T11567" s="24"/>
      <c r="U11567" s="54"/>
      <c r="V11567" s="54"/>
      <c r="W11567" s="54"/>
      <c r="X11567" s="54"/>
      <c r="Y11567" s="56"/>
      <c r="Z11567" s="54"/>
      <c r="AA11567" s="107"/>
      <c r="AB11567" s="107"/>
      <c r="AC11567" s="53"/>
      <c r="AD11567" s="53"/>
      <c r="AE11567" s="53"/>
      <c r="AF11567" s="53"/>
      <c r="AG11567" s="53"/>
      <c r="AH11567" s="53"/>
      <c r="AI11567" s="53"/>
      <c r="AJ11567" s="53"/>
      <c r="AK11567" s="53"/>
      <c r="AL11567" s="53"/>
      <c r="AM11567" s="53"/>
      <c r="AN11567" s="53"/>
      <c r="AO11567" s="53"/>
      <c r="AP11567" s="53"/>
      <c r="AQ11567" s="53"/>
      <c r="AR11567" s="53"/>
      <c r="AS11567" s="53"/>
      <c r="AT11567" s="177"/>
      <c r="AU11567" s="57"/>
      <c r="AV11567" s="64"/>
      <c r="AW11567" s="53"/>
      <c r="AX11567" s="53"/>
      <c r="AY11567" s="25"/>
      <c r="AZ11567" s="25"/>
      <c r="BA11567" s="53"/>
      <c r="BB11567" s="53"/>
      <c r="BC11567" s="24"/>
      <c r="BD11567" s="53"/>
      <c r="BE11567" s="53"/>
      <c r="BF11567" s="53"/>
      <c r="BG11567" s="55"/>
      <c r="BH11567" s="53"/>
      <c r="BI11567" s="53"/>
    </row>
    <row r="11568" spans="1:61" ht="27.75" customHeight="1" x14ac:dyDescent="0.25">
      <c r="A11568" s="135"/>
      <c r="C11568" s="137"/>
      <c r="D11568" s="53"/>
      <c r="E11568" s="320"/>
      <c r="F11568" s="55"/>
      <c r="G11568" s="25"/>
      <c r="H11568" s="134"/>
      <c r="I11568" s="25"/>
      <c r="J11568" s="53"/>
      <c r="K11568" s="53"/>
      <c r="L11568" s="53"/>
      <c r="M11568" s="53"/>
      <c r="N11568" s="24"/>
      <c r="O11568" s="53"/>
      <c r="P11568" s="53"/>
      <c r="Q11568" s="53"/>
      <c r="R11568" s="53"/>
      <c r="S11568" s="24"/>
      <c r="T11568" s="24"/>
      <c r="U11568" s="54"/>
      <c r="V11568" s="54"/>
      <c r="W11568" s="54"/>
      <c r="X11568" s="54"/>
      <c r="Y11568" s="56"/>
      <c r="Z11568" s="54"/>
      <c r="AA11568" s="107"/>
      <c r="AB11568" s="107"/>
      <c r="AC11568" s="53"/>
      <c r="AD11568" s="53"/>
      <c r="AE11568" s="53"/>
      <c r="AF11568" s="53"/>
      <c r="AG11568" s="53"/>
      <c r="AH11568" s="53"/>
      <c r="AI11568" s="53"/>
      <c r="AJ11568" s="53"/>
      <c r="AK11568" s="53"/>
      <c r="AL11568" s="53"/>
      <c r="AM11568" s="53"/>
      <c r="AN11568" s="53"/>
      <c r="AO11568" s="53"/>
      <c r="AP11568" s="53"/>
      <c r="AQ11568" s="53"/>
      <c r="AR11568" s="53"/>
      <c r="AS11568" s="53"/>
      <c r="AT11568" s="177"/>
      <c r="AU11568" s="57"/>
      <c r="AV11568" s="64"/>
      <c r="AW11568" s="53"/>
      <c r="AX11568" s="53"/>
      <c r="AY11568" s="25"/>
      <c r="AZ11568" s="25"/>
      <c r="BA11568" s="53"/>
      <c r="BB11568" s="53"/>
      <c r="BC11568" s="24"/>
      <c r="BD11568" s="53"/>
      <c r="BE11568" s="53"/>
      <c r="BF11568" s="53"/>
      <c r="BG11568" s="55"/>
      <c r="BH11568" s="53"/>
      <c r="BI11568" s="53"/>
    </row>
    <row r="11569" spans="1:61" ht="27.75" customHeight="1" x14ac:dyDescent="0.25">
      <c r="A11569" s="135"/>
      <c r="C11569" s="137"/>
      <c r="D11569" s="53"/>
      <c r="E11569" s="320"/>
      <c r="F11569" s="55"/>
      <c r="G11569" s="25"/>
      <c r="H11569" s="134"/>
      <c r="I11569" s="25"/>
      <c r="J11569" s="53"/>
      <c r="K11569" s="53"/>
      <c r="L11569" s="53"/>
      <c r="M11569" s="53"/>
      <c r="N11569" s="24"/>
      <c r="O11569" s="53"/>
      <c r="P11569" s="53"/>
      <c r="Q11569" s="53"/>
      <c r="R11569" s="53"/>
      <c r="S11569" s="24"/>
      <c r="T11569" s="24"/>
      <c r="U11569" s="54"/>
      <c r="V11569" s="54"/>
      <c r="W11569" s="54"/>
      <c r="X11569" s="54"/>
      <c r="Y11569" s="56"/>
      <c r="Z11569" s="54"/>
      <c r="AA11569" s="107"/>
      <c r="AB11569" s="107"/>
      <c r="AC11569" s="53"/>
      <c r="AD11569" s="53"/>
      <c r="AE11569" s="53"/>
      <c r="AF11569" s="53"/>
      <c r="AG11569" s="53"/>
      <c r="AH11569" s="53"/>
      <c r="AI11569" s="53"/>
      <c r="AJ11569" s="53"/>
      <c r="AK11569" s="53"/>
      <c r="AL11569" s="53"/>
      <c r="AM11569" s="53"/>
      <c r="AN11569" s="53"/>
      <c r="AO11569" s="53"/>
      <c r="AP11569" s="53"/>
      <c r="AQ11569" s="53"/>
      <c r="AR11569" s="53"/>
      <c r="AS11569" s="53"/>
      <c r="AT11569" s="177"/>
      <c r="AU11569" s="57"/>
      <c r="AV11569" s="64"/>
      <c r="AW11569" s="53"/>
      <c r="AX11569" s="53"/>
      <c r="AY11569" s="25"/>
      <c r="AZ11569" s="25"/>
      <c r="BA11569" s="53"/>
      <c r="BB11569" s="53"/>
      <c r="BC11569" s="24"/>
      <c r="BD11569" s="53"/>
      <c r="BE11569" s="53"/>
      <c r="BF11569" s="53"/>
      <c r="BG11569" s="55"/>
      <c r="BH11569" s="53"/>
      <c r="BI11569" s="53"/>
    </row>
    <row r="11570" spans="1:61" ht="27.75" customHeight="1" x14ac:dyDescent="0.25">
      <c r="A11570" s="135"/>
      <c r="C11570" s="137"/>
      <c r="D11570" s="53"/>
      <c r="E11570" s="320"/>
      <c r="F11570" s="55"/>
      <c r="G11570" s="25"/>
      <c r="H11570" s="134"/>
      <c r="I11570" s="25"/>
      <c r="J11570" s="53"/>
      <c r="K11570" s="53"/>
      <c r="L11570" s="53"/>
      <c r="M11570" s="53"/>
      <c r="N11570" s="24"/>
      <c r="O11570" s="53"/>
      <c r="P11570" s="53"/>
      <c r="Q11570" s="53"/>
      <c r="R11570" s="53"/>
      <c r="S11570" s="24"/>
      <c r="T11570" s="24"/>
      <c r="U11570" s="54"/>
      <c r="V11570" s="54"/>
      <c r="W11570" s="54"/>
      <c r="X11570" s="54"/>
      <c r="Y11570" s="56"/>
      <c r="Z11570" s="54"/>
      <c r="AA11570" s="107"/>
      <c r="AB11570" s="107"/>
      <c r="AC11570" s="53"/>
      <c r="AD11570" s="53"/>
      <c r="AE11570" s="53"/>
      <c r="AF11570" s="53"/>
      <c r="AG11570" s="53"/>
      <c r="AH11570" s="53"/>
      <c r="AI11570" s="53"/>
      <c r="AJ11570" s="53"/>
      <c r="AK11570" s="53"/>
      <c r="AL11570" s="53"/>
      <c r="AM11570" s="53"/>
      <c r="AN11570" s="53"/>
      <c r="AO11570" s="53"/>
      <c r="AP11570" s="53"/>
      <c r="AQ11570" s="53"/>
      <c r="AR11570" s="53"/>
      <c r="AS11570" s="53"/>
      <c r="AT11570" s="177"/>
      <c r="AU11570" s="57"/>
      <c r="AV11570" s="64"/>
      <c r="AW11570" s="53"/>
      <c r="AX11570" s="53"/>
      <c r="AY11570" s="25"/>
      <c r="AZ11570" s="25"/>
      <c r="BA11570" s="53"/>
      <c r="BB11570" s="53"/>
      <c r="BC11570" s="24"/>
      <c r="BD11570" s="53"/>
      <c r="BE11570" s="53"/>
      <c r="BF11570" s="53"/>
      <c r="BG11570" s="55"/>
      <c r="BH11570" s="53"/>
      <c r="BI11570" s="53"/>
    </row>
    <row r="11571" spans="1:61" ht="27.75" customHeight="1" x14ac:dyDescent="0.25">
      <c r="A11571" s="135"/>
      <c r="C11571" s="137"/>
      <c r="D11571" s="53"/>
      <c r="E11571" s="320"/>
      <c r="F11571" s="55"/>
      <c r="G11571" s="25"/>
      <c r="H11571" s="134"/>
      <c r="I11571" s="25"/>
      <c r="J11571" s="53"/>
      <c r="K11571" s="53"/>
      <c r="L11571" s="53"/>
      <c r="M11571" s="53"/>
      <c r="N11571" s="24"/>
      <c r="O11571" s="53"/>
      <c r="P11571" s="53"/>
      <c r="Q11571" s="53"/>
      <c r="R11571" s="53"/>
      <c r="S11571" s="24"/>
      <c r="T11571" s="24"/>
      <c r="U11571" s="54"/>
      <c r="V11571" s="54"/>
      <c r="W11571" s="54"/>
      <c r="X11571" s="54"/>
      <c r="Y11571" s="56"/>
      <c r="Z11571" s="54"/>
      <c r="AA11571" s="107"/>
      <c r="AB11571" s="107"/>
      <c r="AC11571" s="53"/>
      <c r="AD11571" s="53"/>
      <c r="AE11571" s="53"/>
      <c r="AF11571" s="53"/>
      <c r="AG11571" s="53"/>
      <c r="AH11571" s="53"/>
      <c r="AI11571" s="53"/>
      <c r="AJ11571" s="53"/>
      <c r="AK11571" s="53"/>
      <c r="AL11571" s="53"/>
      <c r="AM11571" s="53"/>
      <c r="AN11571" s="53"/>
      <c r="AO11571" s="53"/>
      <c r="AP11571" s="53"/>
      <c r="AQ11571" s="53"/>
      <c r="AR11571" s="53"/>
      <c r="AS11571" s="53"/>
      <c r="AT11571" s="177"/>
      <c r="AU11571" s="57"/>
      <c r="AV11571" s="64"/>
      <c r="AW11571" s="53"/>
      <c r="AX11571" s="53"/>
      <c r="AY11571" s="25"/>
      <c r="AZ11571" s="25"/>
      <c r="BA11571" s="53"/>
      <c r="BB11571" s="53"/>
      <c r="BC11571" s="24"/>
      <c r="BD11571" s="53"/>
      <c r="BE11571" s="53"/>
      <c r="BF11571" s="53"/>
      <c r="BG11571" s="55"/>
      <c r="BH11571" s="53"/>
      <c r="BI11571" s="53"/>
    </row>
    <row r="11572" spans="1:61" ht="27.75" customHeight="1" x14ac:dyDescent="0.25">
      <c r="A11572" s="135"/>
      <c r="C11572" s="137"/>
      <c r="D11572" s="53"/>
      <c r="E11572" s="320"/>
      <c r="F11572" s="55"/>
      <c r="G11572" s="25"/>
      <c r="H11572" s="134"/>
      <c r="I11572" s="25"/>
      <c r="J11572" s="53"/>
      <c r="K11572" s="53"/>
      <c r="L11572" s="53"/>
      <c r="M11572" s="53"/>
      <c r="N11572" s="24"/>
      <c r="O11572" s="53"/>
      <c r="P11572" s="53"/>
      <c r="Q11572" s="53"/>
      <c r="R11572" s="53"/>
      <c r="S11572" s="24"/>
      <c r="T11572" s="24"/>
      <c r="U11572" s="54"/>
      <c r="V11572" s="54"/>
      <c r="W11572" s="54"/>
      <c r="X11572" s="54"/>
      <c r="Y11572" s="56"/>
      <c r="Z11572" s="54"/>
      <c r="AA11572" s="107"/>
      <c r="AB11572" s="107"/>
      <c r="AC11572" s="53"/>
      <c r="AD11572" s="53"/>
      <c r="AE11572" s="53"/>
      <c r="AF11572" s="53"/>
      <c r="AG11572" s="53"/>
      <c r="AH11572" s="53"/>
      <c r="AI11572" s="53"/>
      <c r="AJ11572" s="53"/>
      <c r="AK11572" s="53"/>
      <c r="AL11572" s="53"/>
      <c r="AM11572" s="53"/>
      <c r="AN11572" s="53"/>
      <c r="AO11572" s="53"/>
      <c r="AP11572" s="53"/>
      <c r="AQ11572" s="53"/>
      <c r="AR11572" s="53"/>
      <c r="AS11572" s="53"/>
      <c r="AT11572" s="177"/>
      <c r="AU11572" s="57"/>
      <c r="AV11572" s="64"/>
      <c r="AW11572" s="53"/>
      <c r="AX11572" s="53"/>
      <c r="AY11572" s="25"/>
      <c r="AZ11572" s="25"/>
      <c r="BA11572" s="53"/>
      <c r="BB11572" s="53"/>
      <c r="BC11572" s="24"/>
      <c r="BD11572" s="53"/>
      <c r="BE11572" s="53"/>
      <c r="BF11572" s="53"/>
      <c r="BG11572" s="55"/>
      <c r="BH11572" s="53"/>
      <c r="BI11572" s="53"/>
    </row>
    <row r="11573" spans="1:61" ht="27.75" customHeight="1" x14ac:dyDescent="0.25">
      <c r="A11573" s="135"/>
      <c r="C11573" s="137"/>
      <c r="D11573" s="53"/>
      <c r="E11573" s="320"/>
      <c r="F11573" s="55"/>
      <c r="G11573" s="25"/>
      <c r="H11573" s="134"/>
      <c r="I11573" s="25"/>
      <c r="J11573" s="53"/>
      <c r="K11573" s="53"/>
      <c r="L11573" s="53"/>
      <c r="M11573" s="53"/>
      <c r="N11573" s="24"/>
      <c r="O11573" s="53"/>
      <c r="P11573" s="53"/>
      <c r="Q11573" s="53"/>
      <c r="R11573" s="53"/>
      <c r="S11573" s="24"/>
      <c r="T11573" s="24"/>
      <c r="U11573" s="54"/>
      <c r="V11573" s="54"/>
      <c r="W11573" s="54"/>
      <c r="X11573" s="54"/>
      <c r="Y11573" s="56"/>
      <c r="Z11573" s="54"/>
      <c r="AA11573" s="107"/>
      <c r="AB11573" s="107"/>
      <c r="AC11573" s="53"/>
      <c r="AD11573" s="53"/>
      <c r="AE11573" s="53"/>
      <c r="AF11573" s="53"/>
      <c r="AG11573" s="53"/>
      <c r="AH11573" s="53"/>
      <c r="AI11573" s="53"/>
      <c r="AJ11573" s="53"/>
      <c r="AK11573" s="53"/>
      <c r="AL11573" s="53"/>
      <c r="AM11573" s="53"/>
      <c r="AN11573" s="53"/>
      <c r="AO11573" s="53"/>
      <c r="AP11573" s="53"/>
      <c r="AQ11573" s="53"/>
      <c r="AR11573" s="53"/>
      <c r="AS11573" s="53"/>
      <c r="AT11573" s="177"/>
      <c r="AU11573" s="57"/>
      <c r="AV11573" s="64"/>
      <c r="AW11573" s="53"/>
      <c r="AX11573" s="53"/>
      <c r="AY11573" s="25"/>
      <c r="AZ11573" s="25"/>
      <c r="BA11573" s="53"/>
      <c r="BB11573" s="53"/>
      <c r="BC11573" s="24"/>
      <c r="BD11573" s="53"/>
      <c r="BE11573" s="53"/>
      <c r="BF11573" s="53"/>
      <c r="BG11573" s="55"/>
      <c r="BH11573" s="53"/>
      <c r="BI11573" s="53"/>
    </row>
    <row r="11574" spans="1:61" ht="27.75" customHeight="1" x14ac:dyDescent="0.25">
      <c r="A11574" s="135"/>
      <c r="C11574" s="137"/>
      <c r="D11574" s="53"/>
      <c r="E11574" s="320"/>
      <c r="F11574" s="55"/>
      <c r="G11574" s="25"/>
      <c r="H11574" s="134"/>
      <c r="I11574" s="25"/>
      <c r="J11574" s="53"/>
      <c r="K11574" s="53"/>
      <c r="L11574" s="53"/>
      <c r="M11574" s="53"/>
      <c r="N11574" s="24"/>
      <c r="O11574" s="53"/>
      <c r="P11574" s="53"/>
      <c r="Q11574" s="53"/>
      <c r="R11574" s="53"/>
      <c r="S11574" s="24"/>
      <c r="T11574" s="24"/>
      <c r="U11574" s="54"/>
      <c r="V11574" s="54"/>
      <c r="W11574" s="54"/>
      <c r="X11574" s="54"/>
      <c r="Y11574" s="56"/>
      <c r="Z11574" s="54"/>
      <c r="AA11574" s="107"/>
      <c r="AB11574" s="107"/>
      <c r="AC11574" s="53"/>
      <c r="AD11574" s="53"/>
      <c r="AE11574" s="53"/>
      <c r="AF11574" s="53"/>
      <c r="AG11574" s="53"/>
      <c r="AH11574" s="53"/>
      <c r="AI11574" s="53"/>
      <c r="AJ11574" s="53"/>
      <c r="AK11574" s="53"/>
      <c r="AL11574" s="53"/>
      <c r="AM11574" s="53"/>
      <c r="AN11574" s="53"/>
      <c r="AO11574" s="53"/>
      <c r="AP11574" s="53"/>
      <c r="AQ11574" s="53"/>
      <c r="AR11574" s="53"/>
      <c r="AS11574" s="53"/>
      <c r="AT11574" s="177"/>
      <c r="AU11574" s="57"/>
      <c r="AV11574" s="64"/>
      <c r="AW11574" s="53"/>
      <c r="AX11574" s="53"/>
      <c r="AY11574" s="25"/>
      <c r="AZ11574" s="25"/>
      <c r="BA11574" s="53"/>
      <c r="BB11574" s="53"/>
      <c r="BC11574" s="24"/>
      <c r="BD11574" s="53"/>
      <c r="BE11574" s="53"/>
      <c r="BF11574" s="53"/>
      <c r="BG11574" s="55"/>
      <c r="BH11574" s="53"/>
      <c r="BI11574" s="53"/>
    </row>
    <row r="11575" spans="1:61" ht="27.75" customHeight="1" x14ac:dyDescent="0.25">
      <c r="A11575" s="135"/>
      <c r="C11575" s="137"/>
      <c r="D11575" s="53"/>
      <c r="E11575" s="320"/>
      <c r="F11575" s="55"/>
      <c r="G11575" s="25"/>
      <c r="H11575" s="134"/>
      <c r="I11575" s="25"/>
      <c r="J11575" s="53"/>
      <c r="K11575" s="53"/>
      <c r="L11575" s="53"/>
      <c r="M11575" s="53"/>
      <c r="N11575" s="24"/>
      <c r="O11575" s="53"/>
      <c r="P11575" s="53"/>
      <c r="Q11575" s="53"/>
      <c r="R11575" s="53"/>
      <c r="S11575" s="24"/>
      <c r="T11575" s="24"/>
      <c r="U11575" s="54"/>
      <c r="V11575" s="54"/>
      <c r="W11575" s="54"/>
      <c r="X11575" s="54"/>
      <c r="Y11575" s="56"/>
      <c r="Z11575" s="54"/>
      <c r="AA11575" s="107"/>
      <c r="AB11575" s="107"/>
      <c r="AC11575" s="53"/>
      <c r="AD11575" s="53"/>
      <c r="AE11575" s="53"/>
      <c r="AF11575" s="53"/>
      <c r="AG11575" s="53"/>
      <c r="AH11575" s="53"/>
      <c r="AI11575" s="53"/>
      <c r="AJ11575" s="53"/>
      <c r="AK11575" s="53"/>
      <c r="AL11575" s="53"/>
      <c r="AM11575" s="53"/>
      <c r="AN11575" s="53"/>
      <c r="AO11575" s="53"/>
      <c r="AP11575" s="53"/>
      <c r="AQ11575" s="53"/>
      <c r="AR11575" s="53"/>
      <c r="AS11575" s="53"/>
      <c r="AT11575" s="177"/>
      <c r="AU11575" s="57"/>
      <c r="AV11575" s="64"/>
      <c r="AW11575" s="53"/>
      <c r="AX11575" s="53"/>
      <c r="AY11575" s="25"/>
      <c r="AZ11575" s="25"/>
      <c r="BA11575" s="53"/>
      <c r="BB11575" s="53"/>
      <c r="BC11575" s="24"/>
      <c r="BD11575" s="53"/>
      <c r="BE11575" s="53"/>
      <c r="BF11575" s="53"/>
      <c r="BG11575" s="55"/>
      <c r="BH11575" s="53"/>
      <c r="BI11575" s="53"/>
    </row>
    <row r="11576" spans="1:61" ht="27.75" customHeight="1" x14ac:dyDescent="0.25">
      <c r="A11576" s="135"/>
      <c r="C11576" s="137"/>
      <c r="D11576" s="53"/>
      <c r="E11576" s="320"/>
      <c r="F11576" s="55"/>
      <c r="G11576" s="25"/>
      <c r="H11576" s="134"/>
      <c r="I11576" s="25"/>
      <c r="J11576" s="53"/>
      <c r="K11576" s="53"/>
      <c r="L11576" s="53"/>
      <c r="M11576" s="53"/>
      <c r="N11576" s="24"/>
      <c r="O11576" s="53"/>
      <c r="P11576" s="53"/>
      <c r="Q11576" s="53"/>
      <c r="R11576" s="53"/>
      <c r="S11576" s="24"/>
      <c r="T11576" s="24"/>
      <c r="U11576" s="54"/>
      <c r="V11576" s="54"/>
      <c r="W11576" s="54"/>
      <c r="X11576" s="54"/>
      <c r="Y11576" s="56"/>
      <c r="Z11576" s="54"/>
      <c r="AA11576" s="107"/>
      <c r="AB11576" s="107"/>
      <c r="AC11576" s="53"/>
      <c r="AD11576" s="53"/>
      <c r="AE11576" s="53"/>
      <c r="AF11576" s="53"/>
      <c r="AG11576" s="53"/>
      <c r="AH11576" s="53"/>
      <c r="AI11576" s="53"/>
      <c r="AJ11576" s="53"/>
      <c r="AK11576" s="53"/>
      <c r="AL11576" s="53"/>
      <c r="AM11576" s="53"/>
      <c r="AN11576" s="53"/>
      <c r="AO11576" s="53"/>
      <c r="AP11576" s="53"/>
      <c r="AQ11576" s="53"/>
      <c r="AR11576" s="53"/>
      <c r="AS11576" s="53"/>
      <c r="AT11576" s="177"/>
      <c r="AU11576" s="57"/>
      <c r="AV11576" s="64"/>
      <c r="AW11576" s="53"/>
      <c r="AX11576" s="53"/>
      <c r="AY11576" s="25"/>
      <c r="AZ11576" s="25"/>
      <c r="BA11576" s="53"/>
      <c r="BB11576" s="53"/>
      <c r="BC11576" s="24"/>
      <c r="BD11576" s="53"/>
      <c r="BE11576" s="53"/>
      <c r="BF11576" s="53"/>
      <c r="BG11576" s="55"/>
      <c r="BH11576" s="53"/>
      <c r="BI11576" s="53"/>
    </row>
    <row r="11577" spans="1:61" ht="27.75" customHeight="1" x14ac:dyDescent="0.25">
      <c r="A11577" s="135"/>
      <c r="C11577" s="137"/>
      <c r="D11577" s="53"/>
      <c r="E11577" s="320"/>
      <c r="F11577" s="55"/>
      <c r="G11577" s="25"/>
      <c r="H11577" s="134"/>
      <c r="I11577" s="25"/>
      <c r="J11577" s="53"/>
      <c r="K11577" s="53"/>
      <c r="L11577" s="53"/>
      <c r="M11577" s="53"/>
      <c r="N11577" s="24"/>
      <c r="O11577" s="53"/>
      <c r="P11577" s="53"/>
      <c r="Q11577" s="53"/>
      <c r="R11577" s="53"/>
      <c r="S11577" s="24"/>
      <c r="T11577" s="24"/>
      <c r="U11577" s="54"/>
      <c r="V11577" s="54"/>
      <c r="W11577" s="54"/>
      <c r="X11577" s="54"/>
      <c r="Y11577" s="56"/>
      <c r="Z11577" s="54"/>
      <c r="AA11577" s="107"/>
      <c r="AB11577" s="107"/>
      <c r="AC11577" s="53"/>
      <c r="AD11577" s="53"/>
      <c r="AE11577" s="53"/>
      <c r="AF11577" s="53"/>
      <c r="AG11577" s="53"/>
      <c r="AH11577" s="53"/>
      <c r="AI11577" s="53"/>
      <c r="AJ11577" s="53"/>
      <c r="AK11577" s="53"/>
      <c r="AL11577" s="53"/>
      <c r="AM11577" s="53"/>
      <c r="AN11577" s="53"/>
      <c r="AO11577" s="53"/>
      <c r="AP11577" s="53"/>
      <c r="AQ11577" s="53"/>
      <c r="AR11577" s="53"/>
      <c r="AS11577" s="53"/>
      <c r="AT11577" s="177"/>
      <c r="AU11577" s="57"/>
      <c r="AV11577" s="64"/>
      <c r="AW11577" s="53"/>
      <c r="AX11577" s="53"/>
      <c r="AY11577" s="25"/>
      <c r="AZ11577" s="25"/>
      <c r="BA11577" s="53"/>
      <c r="BB11577" s="53"/>
      <c r="BC11577" s="24"/>
      <c r="BD11577" s="53"/>
      <c r="BE11577" s="53"/>
      <c r="BF11577" s="53"/>
      <c r="BG11577" s="55"/>
      <c r="BH11577" s="53"/>
      <c r="BI11577" s="53"/>
    </row>
    <row r="11578" spans="1:61" ht="27.75" customHeight="1" x14ac:dyDescent="0.25">
      <c r="A11578" s="135"/>
      <c r="C11578" s="137"/>
      <c r="D11578" s="53"/>
      <c r="E11578" s="320"/>
      <c r="F11578" s="55"/>
      <c r="G11578" s="25"/>
      <c r="H11578" s="134"/>
      <c r="I11578" s="25"/>
      <c r="J11578" s="53"/>
      <c r="K11578" s="53"/>
      <c r="L11578" s="53"/>
      <c r="M11578" s="53"/>
      <c r="N11578" s="24"/>
      <c r="O11578" s="53"/>
      <c r="P11578" s="53"/>
      <c r="Q11578" s="53"/>
      <c r="R11578" s="53"/>
      <c r="S11578" s="24"/>
      <c r="T11578" s="24"/>
      <c r="U11578" s="54"/>
      <c r="V11578" s="54"/>
      <c r="W11578" s="54"/>
      <c r="X11578" s="54"/>
      <c r="Y11578" s="56"/>
      <c r="Z11578" s="54"/>
      <c r="AA11578" s="107"/>
      <c r="AB11578" s="107"/>
      <c r="AC11578" s="53"/>
      <c r="AD11578" s="53"/>
      <c r="AE11578" s="53"/>
      <c r="AF11578" s="53"/>
      <c r="AG11578" s="53"/>
      <c r="AH11578" s="53"/>
      <c r="AI11578" s="53"/>
      <c r="AJ11578" s="53"/>
      <c r="AK11578" s="53"/>
      <c r="AL11578" s="53"/>
      <c r="AM11578" s="53"/>
      <c r="AN11578" s="53"/>
      <c r="AO11578" s="53"/>
      <c r="AP11578" s="53"/>
      <c r="AQ11578" s="53"/>
      <c r="AR11578" s="53"/>
      <c r="AS11578" s="53"/>
      <c r="AT11578" s="177"/>
      <c r="AU11578" s="57"/>
      <c r="AV11578" s="64"/>
      <c r="AW11578" s="53"/>
      <c r="AX11578" s="53"/>
      <c r="AY11578" s="25"/>
      <c r="AZ11578" s="25"/>
      <c r="BA11578" s="53"/>
      <c r="BB11578" s="53"/>
      <c r="BC11578" s="24"/>
      <c r="BD11578" s="53"/>
      <c r="BE11578" s="53"/>
      <c r="BF11578" s="53"/>
      <c r="BG11578" s="55"/>
      <c r="BH11578" s="53"/>
      <c r="BI11578" s="53"/>
    </row>
    <row r="11579" spans="1:61" ht="27.75" customHeight="1" x14ac:dyDescent="0.25">
      <c r="A11579" s="135"/>
      <c r="C11579" s="137"/>
      <c r="D11579" s="53"/>
      <c r="E11579" s="320"/>
      <c r="F11579" s="55"/>
      <c r="G11579" s="25"/>
      <c r="H11579" s="134"/>
      <c r="I11579" s="25"/>
      <c r="J11579" s="53"/>
      <c r="K11579" s="53"/>
      <c r="L11579" s="53"/>
      <c r="M11579" s="53"/>
      <c r="N11579" s="24"/>
      <c r="O11579" s="53"/>
      <c r="P11579" s="53"/>
      <c r="Q11579" s="53"/>
      <c r="R11579" s="53"/>
      <c r="S11579" s="24"/>
      <c r="T11579" s="24"/>
      <c r="U11579" s="54"/>
      <c r="V11579" s="54"/>
      <c r="W11579" s="54"/>
      <c r="X11579" s="54"/>
      <c r="Y11579" s="56"/>
      <c r="Z11579" s="54"/>
      <c r="AA11579" s="107"/>
      <c r="AB11579" s="107"/>
      <c r="AC11579" s="53"/>
      <c r="AD11579" s="53"/>
      <c r="AE11579" s="53"/>
      <c r="AF11579" s="53"/>
      <c r="AG11579" s="53"/>
      <c r="AH11579" s="53"/>
      <c r="AI11579" s="53"/>
      <c r="AJ11579" s="53"/>
      <c r="AK11579" s="53"/>
      <c r="AL11579" s="53"/>
      <c r="AM11579" s="53"/>
      <c r="AN11579" s="53"/>
      <c r="AO11579" s="53"/>
      <c r="AP11579" s="53"/>
      <c r="AQ11579" s="53"/>
      <c r="AR11579" s="53"/>
      <c r="AS11579" s="53"/>
      <c r="AT11579" s="177"/>
      <c r="AU11579" s="57"/>
      <c r="AV11579" s="64"/>
      <c r="AW11579" s="53"/>
      <c r="AX11579" s="53"/>
      <c r="AY11579" s="25"/>
      <c r="AZ11579" s="25"/>
      <c r="BA11579" s="53"/>
      <c r="BB11579" s="53"/>
      <c r="BC11579" s="24"/>
      <c r="BD11579" s="53"/>
      <c r="BE11579" s="53"/>
      <c r="BF11579" s="53"/>
      <c r="BG11579" s="55"/>
      <c r="BH11579" s="53"/>
      <c r="BI11579" s="53"/>
    </row>
    <row r="11580" spans="1:61" ht="27.75" customHeight="1" x14ac:dyDescent="0.25">
      <c r="A11580" s="135"/>
      <c r="C11580" s="137"/>
      <c r="D11580" s="53"/>
      <c r="E11580" s="320"/>
      <c r="F11580" s="55"/>
      <c r="G11580" s="25"/>
      <c r="H11580" s="134"/>
      <c r="I11580" s="25"/>
      <c r="J11580" s="53"/>
      <c r="K11580" s="53"/>
      <c r="L11580" s="53"/>
      <c r="M11580" s="53"/>
      <c r="N11580" s="24"/>
      <c r="O11580" s="53"/>
      <c r="P11580" s="53"/>
      <c r="Q11580" s="53"/>
      <c r="R11580" s="53"/>
      <c r="S11580" s="24"/>
      <c r="T11580" s="24"/>
      <c r="U11580" s="54"/>
      <c r="V11580" s="54"/>
      <c r="W11580" s="54"/>
      <c r="X11580" s="54"/>
      <c r="Y11580" s="56"/>
      <c r="Z11580" s="54"/>
      <c r="AA11580" s="107"/>
      <c r="AB11580" s="107"/>
      <c r="AC11580" s="53"/>
      <c r="AD11580" s="53"/>
      <c r="AE11580" s="53"/>
      <c r="AF11580" s="53"/>
      <c r="AG11580" s="53"/>
      <c r="AH11580" s="53"/>
      <c r="AI11580" s="53"/>
      <c r="AJ11580" s="53"/>
      <c r="AK11580" s="53"/>
      <c r="AL11580" s="53"/>
      <c r="AM11580" s="53"/>
      <c r="AN11580" s="53"/>
      <c r="AO11580" s="53"/>
      <c r="AP11580" s="53"/>
      <c r="AQ11580" s="53"/>
      <c r="AR11580" s="53"/>
      <c r="AS11580" s="53"/>
      <c r="AT11580" s="177"/>
      <c r="AU11580" s="57"/>
      <c r="AV11580" s="64"/>
      <c r="AW11580" s="53"/>
      <c r="AX11580" s="53"/>
      <c r="AY11580" s="25"/>
      <c r="AZ11580" s="25"/>
      <c r="BA11580" s="53"/>
      <c r="BB11580" s="53"/>
      <c r="BC11580" s="24"/>
      <c r="BD11580" s="53"/>
      <c r="BE11580" s="53"/>
      <c r="BF11580" s="53"/>
      <c r="BG11580" s="55"/>
      <c r="BH11580" s="53"/>
      <c r="BI11580" s="53"/>
    </row>
    <row r="11581" spans="1:61" ht="27.75" customHeight="1" x14ac:dyDescent="0.25">
      <c r="A11581" s="135"/>
      <c r="C11581" s="137"/>
      <c r="D11581" s="53"/>
      <c r="E11581" s="320"/>
      <c r="F11581" s="55"/>
      <c r="G11581" s="25"/>
      <c r="H11581" s="134"/>
      <c r="I11581" s="25"/>
      <c r="J11581" s="53"/>
      <c r="K11581" s="53"/>
      <c r="L11581" s="53"/>
      <c r="M11581" s="53"/>
      <c r="N11581" s="24"/>
      <c r="O11581" s="53"/>
      <c r="P11581" s="53"/>
      <c r="Q11581" s="53"/>
      <c r="R11581" s="53"/>
      <c r="S11581" s="24"/>
      <c r="T11581" s="24"/>
      <c r="U11581" s="54"/>
      <c r="V11581" s="54"/>
      <c r="W11581" s="54"/>
      <c r="X11581" s="54"/>
      <c r="Y11581" s="56"/>
      <c r="Z11581" s="54"/>
      <c r="AA11581" s="107"/>
      <c r="AB11581" s="107"/>
      <c r="AC11581" s="53"/>
      <c r="AD11581" s="53"/>
      <c r="AE11581" s="53"/>
      <c r="AF11581" s="53"/>
      <c r="AG11581" s="53"/>
      <c r="AH11581" s="53"/>
      <c r="AI11581" s="53"/>
      <c r="AJ11581" s="53"/>
      <c r="AK11581" s="53"/>
      <c r="AL11581" s="53"/>
      <c r="AM11581" s="53"/>
      <c r="AN11581" s="53"/>
      <c r="AO11581" s="53"/>
      <c r="AP11581" s="53"/>
      <c r="AQ11581" s="53"/>
      <c r="AR11581" s="53"/>
      <c r="AS11581" s="53"/>
      <c r="AT11581" s="177"/>
      <c r="AU11581" s="57"/>
      <c r="AV11581" s="64"/>
      <c r="AW11581" s="53"/>
      <c r="AX11581" s="53"/>
      <c r="AY11581" s="25"/>
      <c r="AZ11581" s="25"/>
      <c r="BA11581" s="53"/>
      <c r="BB11581" s="53"/>
      <c r="BC11581" s="24"/>
      <c r="BD11581" s="53"/>
      <c r="BE11581" s="53"/>
      <c r="BF11581" s="53"/>
      <c r="BG11581" s="55"/>
      <c r="BH11581" s="53"/>
      <c r="BI11581" s="53"/>
    </row>
    <row r="11582" spans="1:61" ht="27.75" customHeight="1" x14ac:dyDescent="0.25">
      <c r="A11582" s="135"/>
      <c r="C11582" s="137"/>
      <c r="D11582" s="53"/>
      <c r="E11582" s="320"/>
      <c r="F11582" s="55"/>
      <c r="G11582" s="25"/>
      <c r="H11582" s="134"/>
      <c r="I11582" s="25"/>
      <c r="J11582" s="53"/>
      <c r="K11582" s="53"/>
      <c r="L11582" s="53"/>
      <c r="M11582" s="53"/>
      <c r="N11582" s="24"/>
      <c r="O11582" s="53"/>
      <c r="P11582" s="53"/>
      <c r="Q11582" s="53"/>
      <c r="R11582" s="53"/>
      <c r="S11582" s="24"/>
      <c r="T11582" s="24"/>
      <c r="U11582" s="54"/>
      <c r="V11582" s="54"/>
      <c r="W11582" s="54"/>
      <c r="X11582" s="54"/>
      <c r="Y11582" s="56"/>
      <c r="Z11582" s="54"/>
      <c r="AA11582" s="107"/>
      <c r="AB11582" s="107"/>
      <c r="AC11582" s="53"/>
      <c r="AD11582" s="53"/>
      <c r="AE11582" s="53"/>
      <c r="AF11582" s="53"/>
      <c r="AG11582" s="53"/>
      <c r="AH11582" s="53"/>
      <c r="AI11582" s="53"/>
      <c r="AJ11582" s="53"/>
      <c r="AK11582" s="53"/>
      <c r="AL11582" s="53"/>
      <c r="AM11582" s="53"/>
      <c r="AN11582" s="53"/>
      <c r="AO11582" s="53"/>
      <c r="AP11582" s="53"/>
      <c r="AQ11582" s="53"/>
      <c r="AR11582" s="53"/>
      <c r="AS11582" s="53"/>
      <c r="AT11582" s="177"/>
      <c r="AU11582" s="57"/>
      <c r="AV11582" s="64"/>
      <c r="AW11582" s="53"/>
      <c r="AX11582" s="53"/>
      <c r="AY11582" s="25"/>
      <c r="AZ11582" s="25"/>
      <c r="BA11582" s="53"/>
      <c r="BB11582" s="53"/>
      <c r="BC11582" s="24"/>
      <c r="BD11582" s="53"/>
      <c r="BE11582" s="53"/>
      <c r="BF11582" s="53"/>
      <c r="BG11582" s="55"/>
      <c r="BH11582" s="53"/>
      <c r="BI11582" s="53"/>
    </row>
    <row r="11583" spans="1:61" ht="27.75" customHeight="1" x14ac:dyDescent="0.25">
      <c r="A11583" s="135"/>
      <c r="C11583" s="137"/>
      <c r="D11583" s="53"/>
      <c r="E11583" s="320"/>
      <c r="F11583" s="55"/>
      <c r="G11583" s="25"/>
      <c r="H11583" s="134"/>
      <c r="I11583" s="25"/>
      <c r="J11583" s="53"/>
      <c r="K11583" s="53"/>
      <c r="L11583" s="53"/>
      <c r="M11583" s="53"/>
      <c r="N11583" s="24"/>
      <c r="O11583" s="53"/>
      <c r="P11583" s="53"/>
      <c r="Q11583" s="53"/>
      <c r="R11583" s="53"/>
      <c r="S11583" s="24"/>
      <c r="T11583" s="24"/>
      <c r="U11583" s="54"/>
      <c r="V11583" s="54"/>
      <c r="W11583" s="54"/>
      <c r="X11583" s="54"/>
      <c r="Y11583" s="56"/>
      <c r="Z11583" s="54"/>
      <c r="AA11583" s="107"/>
      <c r="AB11583" s="107"/>
      <c r="AC11583" s="53"/>
      <c r="AD11583" s="53"/>
      <c r="AE11583" s="53"/>
      <c r="AF11583" s="53"/>
      <c r="AG11583" s="53"/>
      <c r="AH11583" s="53"/>
      <c r="AI11583" s="53"/>
      <c r="AJ11583" s="53"/>
      <c r="AK11583" s="53"/>
      <c r="AL11583" s="53"/>
      <c r="AM11583" s="53"/>
      <c r="AN11583" s="53"/>
      <c r="AO11583" s="53"/>
      <c r="AP11583" s="53"/>
      <c r="AQ11583" s="53"/>
      <c r="AR11583" s="53"/>
      <c r="AS11583" s="53"/>
      <c r="AT11583" s="177"/>
      <c r="AU11583" s="57"/>
      <c r="AV11583" s="64"/>
      <c r="AW11583" s="53"/>
      <c r="AX11583" s="53"/>
      <c r="AY11583" s="25"/>
      <c r="AZ11583" s="25"/>
      <c r="BA11583" s="53"/>
      <c r="BB11583" s="53"/>
      <c r="BC11583" s="24"/>
      <c r="BD11583" s="53"/>
      <c r="BE11583" s="53"/>
      <c r="BF11583" s="53"/>
      <c r="BG11583" s="55"/>
      <c r="BH11583" s="53"/>
      <c r="BI11583" s="53"/>
    </row>
    <row r="11584" spans="1:61" ht="27.75" customHeight="1" x14ac:dyDescent="0.25">
      <c r="A11584" s="135"/>
      <c r="C11584" s="137"/>
      <c r="D11584" s="53"/>
      <c r="E11584" s="320"/>
      <c r="F11584" s="55"/>
      <c r="G11584" s="25"/>
      <c r="H11584" s="134"/>
      <c r="I11584" s="25"/>
      <c r="J11584" s="53"/>
      <c r="K11584" s="53"/>
      <c r="L11584" s="53"/>
      <c r="M11584" s="53"/>
      <c r="N11584" s="24"/>
      <c r="O11584" s="53"/>
      <c r="P11584" s="53"/>
      <c r="Q11584" s="53"/>
      <c r="R11584" s="53"/>
      <c r="S11584" s="24"/>
      <c r="T11584" s="24"/>
      <c r="U11584" s="54"/>
      <c r="V11584" s="54"/>
      <c r="W11584" s="54"/>
      <c r="X11584" s="54"/>
      <c r="Y11584" s="56"/>
      <c r="Z11584" s="54"/>
      <c r="AA11584" s="107"/>
      <c r="AB11584" s="107"/>
      <c r="AC11584" s="53"/>
      <c r="AD11584" s="53"/>
      <c r="AE11584" s="53"/>
      <c r="AF11584" s="53"/>
      <c r="AG11584" s="53"/>
      <c r="AH11584" s="53"/>
      <c r="AI11584" s="53"/>
      <c r="AJ11584" s="53"/>
      <c r="AK11584" s="53"/>
      <c r="AL11584" s="53"/>
      <c r="AM11584" s="53"/>
      <c r="AN11584" s="53"/>
      <c r="AO11584" s="53"/>
      <c r="AP11584" s="53"/>
      <c r="AQ11584" s="53"/>
      <c r="AR11584" s="53"/>
      <c r="AS11584" s="53"/>
      <c r="AT11584" s="177"/>
      <c r="AU11584" s="57"/>
      <c r="AV11584" s="64"/>
      <c r="AW11584" s="53"/>
      <c r="AX11584" s="53"/>
      <c r="AY11584" s="25"/>
      <c r="AZ11584" s="25"/>
      <c r="BA11584" s="53"/>
      <c r="BB11584" s="53"/>
      <c r="BC11584" s="24"/>
      <c r="BD11584" s="53"/>
      <c r="BE11584" s="53"/>
      <c r="BF11584" s="53"/>
      <c r="BG11584" s="55"/>
      <c r="BH11584" s="53"/>
      <c r="BI11584" s="53"/>
    </row>
    <row r="11585" spans="1:61" ht="27.75" customHeight="1" x14ac:dyDescent="0.25">
      <c r="A11585" s="135"/>
      <c r="C11585" s="137"/>
      <c r="D11585" s="53"/>
      <c r="E11585" s="320"/>
      <c r="F11585" s="55"/>
      <c r="G11585" s="25"/>
      <c r="H11585" s="134"/>
      <c r="I11585" s="25"/>
      <c r="J11585" s="53"/>
      <c r="K11585" s="53"/>
      <c r="L11585" s="53"/>
      <c r="M11585" s="53"/>
      <c r="N11585" s="24"/>
      <c r="O11585" s="53"/>
      <c r="P11585" s="53"/>
      <c r="Q11585" s="53"/>
      <c r="R11585" s="53"/>
      <c r="S11585" s="24"/>
      <c r="T11585" s="24"/>
      <c r="U11585" s="54"/>
      <c r="V11585" s="54"/>
      <c r="W11585" s="54"/>
      <c r="X11585" s="54"/>
      <c r="Y11585" s="56"/>
      <c r="Z11585" s="54"/>
      <c r="AA11585" s="107"/>
      <c r="AB11585" s="107"/>
      <c r="AC11585" s="53"/>
      <c r="AD11585" s="53"/>
      <c r="AE11585" s="53"/>
      <c r="AF11585" s="53"/>
      <c r="AG11585" s="53"/>
      <c r="AH11585" s="53"/>
      <c r="AI11585" s="53"/>
      <c r="AJ11585" s="53"/>
      <c r="AK11585" s="53"/>
      <c r="AL11585" s="53"/>
      <c r="AM11585" s="53"/>
      <c r="AN11585" s="53"/>
      <c r="AO11585" s="53"/>
      <c r="AP11585" s="53"/>
      <c r="AQ11585" s="53"/>
      <c r="AR11585" s="53"/>
      <c r="AS11585" s="53"/>
      <c r="AT11585" s="177"/>
      <c r="AU11585" s="57"/>
      <c r="AV11585" s="64"/>
      <c r="AW11585" s="53"/>
      <c r="AX11585" s="53"/>
      <c r="AY11585" s="25"/>
      <c r="AZ11585" s="25"/>
      <c r="BA11585" s="53"/>
      <c r="BB11585" s="53"/>
      <c r="BC11585" s="24"/>
      <c r="BD11585" s="53"/>
      <c r="BE11585" s="53"/>
      <c r="BF11585" s="53"/>
      <c r="BG11585" s="55"/>
      <c r="BH11585" s="53"/>
      <c r="BI11585" s="53"/>
    </row>
    <row r="11586" spans="1:61" ht="27.75" customHeight="1" x14ac:dyDescent="0.25">
      <c r="A11586" s="135"/>
      <c r="C11586" s="137"/>
      <c r="D11586" s="53"/>
      <c r="E11586" s="320"/>
      <c r="F11586" s="55"/>
      <c r="G11586" s="25"/>
      <c r="H11586" s="134"/>
      <c r="I11586" s="25"/>
      <c r="J11586" s="53"/>
      <c r="K11586" s="53"/>
      <c r="L11586" s="53"/>
      <c r="M11586" s="53"/>
      <c r="N11586" s="24"/>
      <c r="O11586" s="53"/>
      <c r="P11586" s="53"/>
      <c r="Q11586" s="53"/>
      <c r="R11586" s="53"/>
      <c r="S11586" s="24"/>
      <c r="T11586" s="24"/>
      <c r="U11586" s="54"/>
      <c r="V11586" s="54"/>
      <c r="W11586" s="54"/>
      <c r="X11586" s="54"/>
      <c r="Y11586" s="56"/>
      <c r="Z11586" s="54"/>
      <c r="AA11586" s="107"/>
      <c r="AB11586" s="107"/>
      <c r="AC11586" s="53"/>
      <c r="AD11586" s="53"/>
      <c r="AE11586" s="53"/>
      <c r="AF11586" s="53"/>
      <c r="AG11586" s="53"/>
      <c r="AH11586" s="53"/>
      <c r="AI11586" s="53"/>
      <c r="AJ11586" s="53"/>
      <c r="AK11586" s="53"/>
      <c r="AL11586" s="53"/>
      <c r="AM11586" s="53"/>
      <c r="AN11586" s="53"/>
      <c r="AO11586" s="53"/>
      <c r="AP11586" s="53"/>
      <c r="AQ11586" s="53"/>
      <c r="AR11586" s="53"/>
      <c r="AS11586" s="53"/>
      <c r="AT11586" s="177"/>
      <c r="AU11586" s="57"/>
      <c r="AV11586" s="64"/>
      <c r="AW11586" s="53"/>
      <c r="AX11586" s="53"/>
      <c r="AY11586" s="25"/>
      <c r="AZ11586" s="25"/>
      <c r="BA11586" s="53"/>
      <c r="BB11586" s="53"/>
      <c r="BC11586" s="24"/>
      <c r="BD11586" s="53"/>
      <c r="BE11586" s="53"/>
      <c r="BF11586" s="53"/>
      <c r="BG11586" s="55"/>
      <c r="BH11586" s="53"/>
      <c r="BI11586" s="53"/>
    </row>
    <row r="11587" spans="1:61" ht="27.75" customHeight="1" x14ac:dyDescent="0.25">
      <c r="A11587" s="135"/>
      <c r="C11587" s="137"/>
      <c r="D11587" s="53"/>
      <c r="E11587" s="320"/>
      <c r="F11587" s="55"/>
      <c r="G11587" s="25"/>
      <c r="H11587" s="134"/>
      <c r="I11587" s="25"/>
      <c r="J11587" s="53"/>
      <c r="K11587" s="53"/>
      <c r="L11587" s="53"/>
      <c r="M11587" s="53"/>
      <c r="N11587" s="24"/>
      <c r="O11587" s="53"/>
      <c r="P11587" s="53"/>
      <c r="Q11587" s="53"/>
      <c r="R11587" s="53"/>
      <c r="S11587" s="24"/>
      <c r="T11587" s="24"/>
      <c r="U11587" s="54"/>
      <c r="V11587" s="54"/>
      <c r="W11587" s="54"/>
      <c r="X11587" s="54"/>
      <c r="Y11587" s="56"/>
      <c r="Z11587" s="54"/>
      <c r="AA11587" s="107"/>
      <c r="AB11587" s="107"/>
      <c r="AC11587" s="53"/>
      <c r="AD11587" s="53"/>
      <c r="AE11587" s="53"/>
      <c r="AF11587" s="53"/>
      <c r="AG11587" s="53"/>
      <c r="AH11587" s="53"/>
      <c r="AI11587" s="53"/>
      <c r="AJ11587" s="53"/>
      <c r="AK11587" s="53"/>
      <c r="AL11587" s="53"/>
      <c r="AM11587" s="53"/>
      <c r="AN11587" s="53"/>
      <c r="AO11587" s="53"/>
      <c r="AP11587" s="53"/>
      <c r="AQ11587" s="53"/>
      <c r="AR11587" s="53"/>
      <c r="AS11587" s="53"/>
      <c r="AT11587" s="177"/>
      <c r="AU11587" s="57"/>
      <c r="AV11587" s="64"/>
      <c r="AW11587" s="53"/>
      <c r="AX11587" s="53"/>
      <c r="AY11587" s="25"/>
      <c r="AZ11587" s="25"/>
      <c r="BA11587" s="53"/>
      <c r="BB11587" s="53"/>
      <c r="BC11587" s="24"/>
      <c r="BD11587" s="53"/>
      <c r="BE11587" s="53"/>
      <c r="BF11587" s="53"/>
      <c r="BG11587" s="55"/>
      <c r="BH11587" s="53"/>
      <c r="BI11587" s="53"/>
    </row>
    <row r="11588" spans="1:61" ht="27.75" customHeight="1" x14ac:dyDescent="0.25">
      <c r="A11588" s="135"/>
      <c r="C11588" s="137"/>
      <c r="D11588" s="53"/>
      <c r="E11588" s="320"/>
      <c r="F11588" s="55"/>
      <c r="G11588" s="25"/>
      <c r="H11588" s="134"/>
      <c r="I11588" s="25"/>
      <c r="J11588" s="53"/>
      <c r="K11588" s="53"/>
      <c r="L11588" s="53"/>
      <c r="M11588" s="53"/>
      <c r="N11588" s="24"/>
      <c r="O11588" s="53"/>
      <c r="P11588" s="53"/>
      <c r="Q11588" s="53"/>
      <c r="R11588" s="53"/>
      <c r="S11588" s="24"/>
      <c r="T11588" s="24"/>
      <c r="U11588" s="54"/>
      <c r="V11588" s="54"/>
      <c r="W11588" s="54"/>
      <c r="X11588" s="54"/>
      <c r="Y11588" s="56"/>
      <c r="Z11588" s="54"/>
      <c r="AA11588" s="107"/>
      <c r="AB11588" s="107"/>
      <c r="AC11588" s="53"/>
      <c r="AD11588" s="53"/>
      <c r="AE11588" s="53"/>
      <c r="AF11588" s="53"/>
      <c r="AG11588" s="53"/>
      <c r="AH11588" s="53"/>
      <c r="AI11588" s="53"/>
      <c r="AJ11588" s="53"/>
      <c r="AK11588" s="53"/>
      <c r="AL11588" s="53"/>
      <c r="AM11588" s="53"/>
      <c r="AN11588" s="53"/>
      <c r="AO11588" s="53"/>
      <c r="AP11588" s="53"/>
      <c r="AQ11588" s="53"/>
      <c r="AR11588" s="53"/>
      <c r="AS11588" s="53"/>
      <c r="AT11588" s="177"/>
      <c r="AU11588" s="57"/>
      <c r="AV11588" s="64"/>
      <c r="AW11588" s="53"/>
      <c r="AX11588" s="53"/>
      <c r="AY11588" s="25"/>
      <c r="AZ11588" s="25"/>
      <c r="BA11588" s="53"/>
      <c r="BB11588" s="53"/>
      <c r="BC11588" s="24"/>
      <c r="BD11588" s="53"/>
      <c r="BE11588" s="53"/>
      <c r="BF11588" s="53"/>
      <c r="BG11588" s="55"/>
      <c r="BH11588" s="53"/>
      <c r="BI11588" s="53"/>
    </row>
    <row r="11589" spans="1:61" ht="27.75" customHeight="1" x14ac:dyDescent="0.25">
      <c r="A11589" s="135"/>
      <c r="C11589" s="137"/>
      <c r="D11589" s="53"/>
      <c r="E11589" s="320"/>
      <c r="F11589" s="55"/>
      <c r="G11589" s="25"/>
      <c r="H11589" s="134"/>
      <c r="I11589" s="25"/>
      <c r="J11589" s="53"/>
      <c r="K11589" s="53"/>
      <c r="L11589" s="53"/>
      <c r="M11589" s="53"/>
      <c r="N11589" s="24"/>
      <c r="O11589" s="53"/>
      <c r="P11589" s="53"/>
      <c r="Q11589" s="53"/>
      <c r="R11589" s="53"/>
      <c r="S11589" s="24"/>
      <c r="T11589" s="24"/>
      <c r="U11589" s="54"/>
      <c r="V11589" s="54"/>
      <c r="W11589" s="54"/>
      <c r="X11589" s="54"/>
      <c r="Y11589" s="56"/>
      <c r="Z11589" s="54"/>
      <c r="AA11589" s="107"/>
      <c r="AB11589" s="107"/>
      <c r="AC11589" s="53"/>
      <c r="AD11589" s="53"/>
      <c r="AE11589" s="53"/>
      <c r="AF11589" s="53"/>
      <c r="AG11589" s="53"/>
      <c r="AH11589" s="53"/>
      <c r="AI11589" s="53"/>
      <c r="AJ11589" s="53"/>
      <c r="AK11589" s="53"/>
      <c r="AL11589" s="53"/>
      <c r="AM11589" s="53"/>
      <c r="AN11589" s="53"/>
      <c r="AO11589" s="53"/>
      <c r="AP11589" s="53"/>
      <c r="AQ11589" s="53"/>
      <c r="AR11589" s="53"/>
      <c r="AS11589" s="53"/>
      <c r="AT11589" s="177"/>
      <c r="AU11589" s="57"/>
      <c r="AV11589" s="64"/>
      <c r="AW11589" s="53"/>
      <c r="AX11589" s="53"/>
      <c r="AY11589" s="25"/>
      <c r="AZ11589" s="25"/>
      <c r="BA11589" s="53"/>
      <c r="BB11589" s="53"/>
      <c r="BC11589" s="24"/>
      <c r="BD11589" s="53"/>
      <c r="BE11589" s="53"/>
      <c r="BF11589" s="53"/>
      <c r="BG11589" s="55"/>
      <c r="BH11589" s="53"/>
      <c r="BI11589" s="53"/>
    </row>
    <row r="11590" spans="1:61" ht="27.75" customHeight="1" x14ac:dyDescent="0.25">
      <c r="A11590" s="135"/>
      <c r="C11590" s="137"/>
      <c r="D11590" s="53"/>
      <c r="E11590" s="320"/>
      <c r="F11590" s="55"/>
      <c r="G11590" s="25"/>
      <c r="H11590" s="134"/>
      <c r="I11590" s="25"/>
      <c r="J11590" s="53"/>
      <c r="K11590" s="53"/>
      <c r="L11590" s="53"/>
      <c r="M11590" s="53"/>
      <c r="N11590" s="24"/>
      <c r="O11590" s="53"/>
      <c r="P11590" s="53"/>
      <c r="Q11590" s="53"/>
      <c r="R11590" s="53"/>
      <c r="S11590" s="24"/>
      <c r="T11590" s="24"/>
      <c r="U11590" s="54"/>
      <c r="V11590" s="54"/>
      <c r="W11590" s="54"/>
      <c r="X11590" s="54"/>
      <c r="Y11590" s="56"/>
      <c r="Z11590" s="54"/>
      <c r="AA11590" s="107"/>
      <c r="AB11590" s="107"/>
      <c r="AC11590" s="53"/>
      <c r="AD11590" s="53"/>
      <c r="AE11590" s="53"/>
      <c r="AF11590" s="53"/>
      <c r="AG11590" s="53"/>
      <c r="AH11590" s="53"/>
      <c r="AI11590" s="53"/>
      <c r="AJ11590" s="53"/>
      <c r="AK11590" s="53"/>
      <c r="AL11590" s="53"/>
      <c r="AM11590" s="53"/>
      <c r="AN11590" s="53"/>
      <c r="AO11590" s="53"/>
      <c r="AP11590" s="53"/>
      <c r="AQ11590" s="53"/>
      <c r="AR11590" s="53"/>
      <c r="AS11590" s="53"/>
      <c r="AT11590" s="177"/>
      <c r="AU11590" s="57"/>
      <c r="AV11590" s="64"/>
      <c r="AW11590" s="53"/>
      <c r="AX11590" s="53"/>
      <c r="AY11590" s="25"/>
      <c r="AZ11590" s="25"/>
      <c r="BA11590" s="53"/>
      <c r="BB11590" s="53"/>
      <c r="BC11590" s="24"/>
      <c r="BD11590" s="53"/>
      <c r="BE11590" s="53"/>
      <c r="BF11590" s="53"/>
      <c r="BG11590" s="55"/>
      <c r="BH11590" s="53"/>
      <c r="BI11590" s="53"/>
    </row>
    <row r="11591" spans="1:61" ht="27.75" customHeight="1" x14ac:dyDescent="0.25">
      <c r="A11591" s="135"/>
      <c r="C11591" s="137"/>
      <c r="D11591" s="53"/>
      <c r="E11591" s="320"/>
      <c r="F11591" s="55"/>
      <c r="G11591" s="25"/>
      <c r="H11591" s="134"/>
      <c r="I11591" s="25"/>
      <c r="J11591" s="53"/>
      <c r="K11591" s="53"/>
      <c r="L11591" s="53"/>
      <c r="M11591" s="53"/>
      <c r="N11591" s="24"/>
      <c r="O11591" s="53"/>
      <c r="P11591" s="53"/>
      <c r="Q11591" s="53"/>
      <c r="R11591" s="53"/>
      <c r="S11591" s="24"/>
      <c r="T11591" s="24"/>
      <c r="U11591" s="54"/>
      <c r="V11591" s="54"/>
      <c r="W11591" s="54"/>
      <c r="X11591" s="54"/>
      <c r="Y11591" s="56"/>
      <c r="Z11591" s="54"/>
      <c r="AA11591" s="107"/>
      <c r="AB11591" s="107"/>
      <c r="AC11591" s="53"/>
      <c r="AD11591" s="53"/>
      <c r="AE11591" s="53"/>
      <c r="AF11591" s="53"/>
      <c r="AG11591" s="53"/>
      <c r="AH11591" s="53"/>
      <c r="AI11591" s="53"/>
      <c r="AJ11591" s="53"/>
      <c r="AK11591" s="53"/>
      <c r="AL11591" s="53"/>
      <c r="AM11591" s="53"/>
      <c r="AN11591" s="53"/>
      <c r="AO11591" s="53"/>
      <c r="AP11591" s="53"/>
      <c r="AQ11591" s="53"/>
      <c r="AR11591" s="53"/>
      <c r="AS11591" s="53"/>
      <c r="AT11591" s="177"/>
      <c r="AU11591" s="57"/>
      <c r="AV11591" s="64"/>
      <c r="AW11591" s="53"/>
      <c r="AX11591" s="53"/>
      <c r="AY11591" s="25"/>
      <c r="AZ11591" s="25"/>
      <c r="BA11591" s="53"/>
      <c r="BB11591" s="53"/>
      <c r="BC11591" s="24"/>
      <c r="BD11591" s="53"/>
      <c r="BE11591" s="53"/>
      <c r="BF11591" s="53"/>
      <c r="BG11591" s="55"/>
      <c r="BH11591" s="53"/>
      <c r="BI11591" s="53"/>
    </row>
    <row r="11592" spans="1:61" ht="27.75" customHeight="1" x14ac:dyDescent="0.25">
      <c r="A11592" s="135"/>
      <c r="C11592" s="137"/>
      <c r="D11592" s="53"/>
      <c r="E11592" s="320"/>
      <c r="F11592" s="55"/>
      <c r="G11592" s="25"/>
      <c r="H11592" s="134"/>
      <c r="I11592" s="25"/>
      <c r="J11592" s="53"/>
      <c r="K11592" s="53"/>
      <c r="L11592" s="53"/>
      <c r="M11592" s="53"/>
      <c r="N11592" s="24"/>
      <c r="O11592" s="53"/>
      <c r="P11592" s="53"/>
      <c r="Q11592" s="53"/>
      <c r="R11592" s="53"/>
      <c r="S11592" s="24"/>
      <c r="T11592" s="24"/>
      <c r="U11592" s="54"/>
      <c r="V11592" s="54"/>
      <c r="W11592" s="54"/>
      <c r="X11592" s="54"/>
      <c r="Y11592" s="56"/>
      <c r="Z11592" s="54"/>
      <c r="AA11592" s="107"/>
      <c r="AB11592" s="107"/>
      <c r="AC11592" s="53"/>
      <c r="AD11592" s="53"/>
      <c r="AE11592" s="53"/>
      <c r="AF11592" s="53"/>
      <c r="AG11592" s="53"/>
      <c r="AH11592" s="53"/>
      <c r="AI11592" s="53"/>
      <c r="AJ11592" s="53"/>
      <c r="AK11592" s="53"/>
      <c r="AL11592" s="53"/>
      <c r="AM11592" s="53"/>
      <c r="AN11592" s="53"/>
      <c r="AO11592" s="53"/>
      <c r="AP11592" s="53"/>
      <c r="AQ11592" s="53"/>
      <c r="AR11592" s="53"/>
      <c r="AS11592" s="53"/>
      <c r="AT11592" s="177"/>
      <c r="AU11592" s="57"/>
      <c r="AV11592" s="64"/>
      <c r="AW11592" s="53"/>
      <c r="AX11592" s="53"/>
      <c r="AY11592" s="25"/>
      <c r="AZ11592" s="25"/>
      <c r="BA11592" s="53"/>
      <c r="BB11592" s="53"/>
      <c r="BC11592" s="24"/>
      <c r="BD11592" s="53"/>
      <c r="BE11592" s="53"/>
      <c r="BF11592" s="53"/>
      <c r="BG11592" s="55"/>
      <c r="BH11592" s="53"/>
      <c r="BI11592" s="53"/>
    </row>
    <row r="11593" spans="1:61" ht="27.75" customHeight="1" x14ac:dyDescent="0.25">
      <c r="A11593" s="135"/>
      <c r="C11593" s="137"/>
      <c r="D11593" s="53"/>
      <c r="E11593" s="320"/>
      <c r="F11593" s="55"/>
      <c r="G11593" s="25"/>
      <c r="H11593" s="134"/>
      <c r="I11593" s="25"/>
      <c r="J11593" s="53"/>
      <c r="K11593" s="53"/>
      <c r="L11593" s="53"/>
      <c r="M11593" s="53"/>
      <c r="N11593" s="24"/>
      <c r="O11593" s="53"/>
      <c r="P11593" s="53"/>
      <c r="Q11593" s="53"/>
      <c r="R11593" s="53"/>
      <c r="S11593" s="24"/>
      <c r="T11593" s="24"/>
      <c r="U11593" s="54"/>
      <c r="V11593" s="54"/>
      <c r="W11593" s="54"/>
      <c r="X11593" s="54"/>
      <c r="Y11593" s="56"/>
      <c r="Z11593" s="54"/>
      <c r="AA11593" s="107"/>
      <c r="AB11593" s="107"/>
      <c r="AC11593" s="53"/>
      <c r="AD11593" s="53"/>
      <c r="AE11593" s="53"/>
      <c r="AF11593" s="53"/>
      <c r="AG11593" s="53"/>
      <c r="AH11593" s="53"/>
      <c r="AI11593" s="53"/>
      <c r="AJ11593" s="53"/>
      <c r="AK11593" s="53"/>
      <c r="AL11593" s="53"/>
      <c r="AM11593" s="53"/>
      <c r="AN11593" s="53"/>
      <c r="AO11593" s="53"/>
      <c r="AP11593" s="53"/>
      <c r="AQ11593" s="53"/>
      <c r="AR11593" s="53"/>
      <c r="AS11593" s="53"/>
      <c r="AT11593" s="177"/>
      <c r="AU11593" s="57"/>
      <c r="AV11593" s="64"/>
      <c r="AW11593" s="53"/>
      <c r="AX11593" s="53"/>
      <c r="AY11593" s="25"/>
      <c r="AZ11593" s="25"/>
      <c r="BA11593" s="53"/>
      <c r="BB11593" s="53"/>
      <c r="BC11593" s="24"/>
      <c r="BD11593" s="53"/>
      <c r="BE11593" s="53"/>
      <c r="BF11593" s="53"/>
      <c r="BG11593" s="55"/>
      <c r="BH11593" s="53"/>
      <c r="BI11593" s="53"/>
    </row>
    <row r="11594" spans="1:61" ht="27.75" customHeight="1" x14ac:dyDescent="0.25">
      <c r="A11594" s="135"/>
      <c r="C11594" s="137"/>
      <c r="D11594" s="53"/>
      <c r="E11594" s="320"/>
      <c r="F11594" s="55"/>
      <c r="G11594" s="25"/>
      <c r="H11594" s="134"/>
      <c r="I11594" s="25"/>
      <c r="J11594" s="53"/>
      <c r="K11594" s="53"/>
      <c r="L11594" s="53"/>
      <c r="M11594" s="53"/>
      <c r="N11594" s="24"/>
      <c r="O11594" s="53"/>
      <c r="P11594" s="53"/>
      <c r="Q11594" s="53"/>
      <c r="R11594" s="53"/>
      <c r="S11594" s="24"/>
      <c r="T11594" s="24"/>
      <c r="U11594" s="54"/>
      <c r="V11594" s="54"/>
      <c r="W11594" s="54"/>
      <c r="X11594" s="54"/>
      <c r="Y11594" s="56"/>
      <c r="Z11594" s="54"/>
      <c r="AA11594" s="107"/>
      <c r="AB11594" s="107"/>
      <c r="AC11594" s="53"/>
      <c r="AD11594" s="53"/>
      <c r="AE11594" s="53"/>
      <c r="AF11594" s="53"/>
      <c r="AG11594" s="53"/>
      <c r="AH11594" s="53"/>
      <c r="AI11594" s="53"/>
      <c r="AJ11594" s="53"/>
      <c r="AK11594" s="53"/>
      <c r="AL11594" s="53"/>
      <c r="AM11594" s="53"/>
      <c r="AN11594" s="53"/>
      <c r="AO11594" s="53"/>
      <c r="AP11594" s="53"/>
      <c r="AQ11594" s="53"/>
      <c r="AR11594" s="53"/>
      <c r="AS11594" s="53"/>
      <c r="AT11594" s="177"/>
      <c r="AU11594" s="57"/>
      <c r="AV11594" s="64"/>
      <c r="AW11594" s="53"/>
      <c r="AX11594" s="53"/>
      <c r="AY11594" s="25"/>
      <c r="AZ11594" s="25"/>
      <c r="BA11594" s="53"/>
      <c r="BB11594" s="53"/>
      <c r="BC11594" s="24"/>
      <c r="BD11594" s="53"/>
      <c r="BE11594" s="53"/>
      <c r="BF11594" s="53"/>
      <c r="BG11594" s="55"/>
      <c r="BH11594" s="53"/>
      <c r="BI11594" s="53"/>
    </row>
    <row r="11595" spans="1:61" ht="27.75" customHeight="1" x14ac:dyDescent="0.25">
      <c r="A11595" s="135"/>
      <c r="C11595" s="137"/>
      <c r="D11595" s="53"/>
      <c r="E11595" s="320"/>
      <c r="F11595" s="55"/>
      <c r="G11595" s="25"/>
      <c r="H11595" s="134"/>
      <c r="I11595" s="25"/>
      <c r="J11595" s="53"/>
      <c r="K11595" s="53"/>
      <c r="L11595" s="53"/>
      <c r="M11595" s="53"/>
      <c r="N11595" s="24"/>
      <c r="O11595" s="53"/>
      <c r="P11595" s="53"/>
      <c r="Q11595" s="53"/>
      <c r="R11595" s="53"/>
      <c r="S11595" s="24"/>
      <c r="T11595" s="24"/>
      <c r="U11595" s="54"/>
      <c r="V11595" s="54"/>
      <c r="W11595" s="54"/>
      <c r="X11595" s="54"/>
      <c r="Y11595" s="56"/>
      <c r="Z11595" s="54"/>
      <c r="AA11595" s="107"/>
      <c r="AB11595" s="107"/>
      <c r="AC11595" s="53"/>
      <c r="AD11595" s="53"/>
      <c r="AE11595" s="53"/>
      <c r="AF11595" s="53"/>
      <c r="AG11595" s="53"/>
      <c r="AH11595" s="53"/>
      <c r="AI11595" s="53"/>
      <c r="AJ11595" s="53"/>
      <c r="AK11595" s="53"/>
      <c r="AL11595" s="53"/>
      <c r="AM11595" s="53"/>
      <c r="AN11595" s="53"/>
      <c r="AO11595" s="53"/>
      <c r="AP11595" s="53"/>
      <c r="AQ11595" s="53"/>
      <c r="AR11595" s="53"/>
      <c r="AS11595" s="53"/>
      <c r="AT11595" s="177"/>
      <c r="AU11595" s="57"/>
      <c r="AV11595" s="64"/>
      <c r="AW11595" s="53"/>
      <c r="AX11595" s="53"/>
      <c r="AY11595" s="25"/>
      <c r="AZ11595" s="25"/>
      <c r="BA11595" s="53"/>
      <c r="BB11595" s="53"/>
      <c r="BC11595" s="24"/>
      <c r="BD11595" s="53"/>
      <c r="BE11595" s="53"/>
      <c r="BF11595" s="53"/>
      <c r="BG11595" s="55"/>
      <c r="BH11595" s="53"/>
      <c r="BI11595" s="53"/>
    </row>
    <row r="11596" spans="1:61" ht="27.75" customHeight="1" x14ac:dyDescent="0.25">
      <c r="A11596" s="135"/>
      <c r="C11596" s="137"/>
      <c r="D11596" s="53"/>
      <c r="E11596" s="320"/>
      <c r="F11596" s="55"/>
      <c r="G11596" s="25"/>
      <c r="H11596" s="134"/>
      <c r="I11596" s="25"/>
      <c r="J11596" s="53"/>
      <c r="K11596" s="53"/>
      <c r="L11596" s="53"/>
      <c r="M11596" s="53"/>
      <c r="N11596" s="24"/>
      <c r="O11596" s="53"/>
      <c r="P11596" s="53"/>
      <c r="Q11596" s="53"/>
      <c r="R11596" s="53"/>
      <c r="S11596" s="24"/>
      <c r="T11596" s="24"/>
      <c r="U11596" s="54"/>
      <c r="V11596" s="54"/>
      <c r="W11596" s="54"/>
      <c r="X11596" s="54"/>
      <c r="Y11596" s="56"/>
      <c r="Z11596" s="54"/>
      <c r="AA11596" s="107"/>
      <c r="AB11596" s="107"/>
      <c r="AC11596" s="53"/>
      <c r="AD11596" s="53"/>
      <c r="AE11596" s="53"/>
      <c r="AF11596" s="53"/>
      <c r="AG11596" s="53"/>
      <c r="AH11596" s="53"/>
      <c r="AI11596" s="53"/>
      <c r="AJ11596" s="53"/>
      <c r="AK11596" s="53"/>
      <c r="AL11596" s="53"/>
      <c r="AM11596" s="53"/>
      <c r="AN11596" s="53"/>
      <c r="AO11596" s="53"/>
      <c r="AP11596" s="53"/>
      <c r="AQ11596" s="53"/>
      <c r="AR11596" s="53"/>
      <c r="AS11596" s="53"/>
      <c r="AT11596" s="177"/>
      <c r="AU11596" s="57"/>
      <c r="AV11596" s="64"/>
      <c r="AW11596" s="53"/>
      <c r="AX11596" s="53"/>
      <c r="AY11596" s="25"/>
      <c r="AZ11596" s="25"/>
      <c r="BA11596" s="53"/>
      <c r="BB11596" s="53"/>
      <c r="BC11596" s="24"/>
      <c r="BD11596" s="53"/>
      <c r="BE11596" s="53"/>
      <c r="BF11596" s="53"/>
      <c r="BG11596" s="55"/>
      <c r="BH11596" s="53"/>
      <c r="BI11596" s="53"/>
    </row>
    <row r="11597" spans="1:61" ht="27.75" customHeight="1" x14ac:dyDescent="0.25">
      <c r="A11597" s="135"/>
      <c r="C11597" s="137"/>
      <c r="D11597" s="53"/>
      <c r="E11597" s="320"/>
      <c r="F11597" s="55"/>
      <c r="G11597" s="25"/>
      <c r="H11597" s="134"/>
      <c r="I11597" s="25"/>
      <c r="J11597" s="53"/>
      <c r="K11597" s="53"/>
      <c r="L11597" s="53"/>
      <c r="M11597" s="53"/>
      <c r="N11597" s="24"/>
      <c r="O11597" s="53"/>
      <c r="P11597" s="53"/>
      <c r="Q11597" s="53"/>
      <c r="R11597" s="53"/>
      <c r="S11597" s="24"/>
      <c r="T11597" s="24"/>
      <c r="U11597" s="54"/>
      <c r="V11597" s="54"/>
      <c r="W11597" s="54"/>
      <c r="X11597" s="54"/>
      <c r="Y11597" s="56"/>
      <c r="Z11597" s="54"/>
      <c r="AA11597" s="107"/>
      <c r="AB11597" s="107"/>
      <c r="AC11597" s="53"/>
      <c r="AD11597" s="53"/>
      <c r="AE11597" s="53"/>
      <c r="AF11597" s="53"/>
      <c r="AG11597" s="53"/>
      <c r="AH11597" s="53"/>
      <c r="AI11597" s="53"/>
      <c r="AJ11597" s="53"/>
      <c r="AK11597" s="53"/>
      <c r="AL11597" s="53"/>
      <c r="AM11597" s="53"/>
      <c r="AN11597" s="53"/>
      <c r="AO11597" s="53"/>
      <c r="AP11597" s="53"/>
      <c r="AQ11597" s="53"/>
      <c r="AR11597" s="53"/>
      <c r="AS11597" s="53"/>
      <c r="AT11597" s="177"/>
      <c r="AU11597" s="57"/>
      <c r="AV11597" s="64"/>
      <c r="AW11597" s="53"/>
      <c r="AX11597" s="53"/>
      <c r="AY11597" s="25"/>
      <c r="AZ11597" s="25"/>
      <c r="BA11597" s="53"/>
      <c r="BB11597" s="53"/>
      <c r="BC11597" s="24"/>
      <c r="BD11597" s="53"/>
      <c r="BE11597" s="53"/>
      <c r="BF11597" s="53"/>
      <c r="BG11597" s="55"/>
      <c r="BH11597" s="53"/>
      <c r="BI11597" s="53"/>
    </row>
    <row r="11598" spans="1:61" ht="27.75" customHeight="1" x14ac:dyDescent="0.25">
      <c r="A11598" s="135"/>
      <c r="C11598" s="137"/>
      <c r="D11598" s="53"/>
      <c r="E11598" s="320"/>
      <c r="F11598" s="55"/>
      <c r="G11598" s="25"/>
      <c r="H11598" s="134"/>
      <c r="I11598" s="25"/>
      <c r="J11598" s="53"/>
      <c r="K11598" s="53"/>
      <c r="L11598" s="53"/>
      <c r="M11598" s="53"/>
      <c r="N11598" s="24"/>
      <c r="O11598" s="53"/>
      <c r="P11598" s="53"/>
      <c r="Q11598" s="53"/>
      <c r="R11598" s="53"/>
      <c r="S11598" s="24"/>
      <c r="T11598" s="24"/>
      <c r="U11598" s="54"/>
      <c r="V11598" s="54"/>
      <c r="W11598" s="54"/>
      <c r="X11598" s="54"/>
      <c r="Y11598" s="56"/>
      <c r="Z11598" s="54"/>
      <c r="AA11598" s="107"/>
      <c r="AB11598" s="107"/>
      <c r="AC11598" s="53"/>
      <c r="AD11598" s="53"/>
      <c r="AE11598" s="53"/>
      <c r="AF11598" s="53"/>
      <c r="AG11598" s="53"/>
      <c r="AH11598" s="53"/>
      <c r="AI11598" s="53"/>
      <c r="AJ11598" s="53"/>
      <c r="AK11598" s="53"/>
      <c r="AL11598" s="53"/>
      <c r="AM11598" s="53"/>
      <c r="AN11598" s="53"/>
      <c r="AO11598" s="53"/>
      <c r="AP11598" s="53"/>
      <c r="AQ11598" s="53"/>
      <c r="AR11598" s="53"/>
      <c r="AS11598" s="53"/>
      <c r="AT11598" s="177"/>
      <c r="AU11598" s="57"/>
      <c r="AV11598" s="64"/>
      <c r="AW11598" s="53"/>
      <c r="AX11598" s="53"/>
      <c r="AY11598" s="25"/>
      <c r="AZ11598" s="25"/>
      <c r="BA11598" s="53"/>
      <c r="BB11598" s="53"/>
      <c r="BC11598" s="24"/>
      <c r="BD11598" s="53"/>
      <c r="BE11598" s="53"/>
      <c r="BF11598" s="53"/>
      <c r="BG11598" s="55"/>
      <c r="BH11598" s="53"/>
      <c r="BI11598" s="53"/>
    </row>
    <row r="11599" spans="1:61" ht="27.75" customHeight="1" x14ac:dyDescent="0.25">
      <c r="A11599" s="135"/>
      <c r="C11599" s="137"/>
      <c r="D11599" s="53"/>
      <c r="E11599" s="320"/>
      <c r="F11599" s="55"/>
      <c r="G11599" s="25"/>
      <c r="H11599" s="134"/>
      <c r="I11599" s="25"/>
      <c r="J11599" s="53"/>
      <c r="K11599" s="53"/>
      <c r="L11599" s="53"/>
      <c r="M11599" s="53"/>
      <c r="N11599" s="24"/>
      <c r="O11599" s="53"/>
      <c r="P11599" s="53"/>
      <c r="Q11599" s="53"/>
      <c r="R11599" s="53"/>
      <c r="S11599" s="24"/>
      <c r="T11599" s="24"/>
      <c r="U11599" s="54"/>
      <c r="V11599" s="54"/>
      <c r="W11599" s="54"/>
      <c r="X11599" s="54"/>
      <c r="Y11599" s="56"/>
      <c r="Z11599" s="54"/>
      <c r="AA11599" s="107"/>
      <c r="AB11599" s="107"/>
      <c r="AC11599" s="53"/>
      <c r="AD11599" s="53"/>
      <c r="AE11599" s="53"/>
      <c r="AF11599" s="53"/>
      <c r="AG11599" s="53"/>
      <c r="AH11599" s="53"/>
      <c r="AI11599" s="53"/>
      <c r="AJ11599" s="53"/>
      <c r="AK11599" s="53"/>
      <c r="AL11599" s="53"/>
      <c r="AM11599" s="53"/>
      <c r="AN11599" s="53"/>
      <c r="AO11599" s="53"/>
      <c r="AP11599" s="53"/>
      <c r="AQ11599" s="53"/>
      <c r="AR11599" s="53"/>
      <c r="AS11599" s="53"/>
      <c r="AT11599" s="177"/>
      <c r="AU11599" s="57"/>
      <c r="AV11599" s="64"/>
      <c r="AW11599" s="53"/>
      <c r="AX11599" s="53"/>
      <c r="AY11599" s="25"/>
      <c r="AZ11599" s="25"/>
      <c r="BA11599" s="53"/>
      <c r="BB11599" s="53"/>
      <c r="BC11599" s="24"/>
      <c r="BD11599" s="53"/>
      <c r="BE11599" s="53"/>
      <c r="BF11599" s="53"/>
      <c r="BG11599" s="55"/>
      <c r="BH11599" s="53"/>
      <c r="BI11599" s="53"/>
    </row>
    <row r="11600" spans="1:61" ht="27.75" customHeight="1" x14ac:dyDescent="0.25">
      <c r="A11600" s="135"/>
      <c r="C11600" s="137"/>
      <c r="D11600" s="53"/>
      <c r="E11600" s="320"/>
      <c r="F11600" s="55"/>
      <c r="G11600" s="25"/>
      <c r="H11600" s="134"/>
      <c r="I11600" s="25"/>
      <c r="J11600" s="53"/>
      <c r="K11600" s="53"/>
      <c r="L11600" s="53"/>
      <c r="M11600" s="53"/>
      <c r="N11600" s="24"/>
      <c r="O11600" s="53"/>
      <c r="P11600" s="53"/>
      <c r="Q11600" s="53"/>
      <c r="R11600" s="53"/>
      <c r="S11600" s="24"/>
      <c r="T11600" s="24"/>
      <c r="U11600" s="54"/>
      <c r="V11600" s="54"/>
      <c r="W11600" s="54"/>
      <c r="X11600" s="54"/>
      <c r="Y11600" s="56"/>
      <c r="Z11600" s="54"/>
      <c r="AA11600" s="107"/>
      <c r="AB11600" s="107"/>
      <c r="AC11600" s="53"/>
      <c r="AD11600" s="53"/>
      <c r="AE11600" s="53"/>
      <c r="AF11600" s="53"/>
      <c r="AG11600" s="53"/>
      <c r="AH11600" s="53"/>
      <c r="AI11600" s="53"/>
      <c r="AJ11600" s="53"/>
      <c r="AK11600" s="53"/>
      <c r="AL11600" s="53"/>
      <c r="AM11600" s="53"/>
      <c r="AN11600" s="53"/>
      <c r="AO11600" s="53"/>
      <c r="AP11600" s="53"/>
      <c r="AQ11600" s="53"/>
      <c r="AR11600" s="53"/>
      <c r="AS11600" s="53"/>
      <c r="AT11600" s="177"/>
      <c r="AU11600" s="57"/>
      <c r="AV11600" s="64"/>
      <c r="AW11600" s="53"/>
      <c r="AX11600" s="53"/>
      <c r="AY11600" s="25"/>
      <c r="AZ11600" s="25"/>
      <c r="BA11600" s="53"/>
      <c r="BB11600" s="53"/>
      <c r="BC11600" s="24"/>
      <c r="BD11600" s="53"/>
      <c r="BE11600" s="53"/>
      <c r="BF11600" s="53"/>
      <c r="BG11600" s="55"/>
      <c r="BH11600" s="53"/>
      <c r="BI11600" s="53"/>
    </row>
    <row r="11601" spans="1:61" ht="27.75" customHeight="1" x14ac:dyDescent="0.25">
      <c r="A11601" s="135"/>
      <c r="C11601" s="137"/>
      <c r="D11601" s="53"/>
      <c r="E11601" s="320"/>
      <c r="F11601" s="55"/>
      <c r="G11601" s="25"/>
      <c r="H11601" s="134"/>
      <c r="I11601" s="25"/>
      <c r="J11601" s="53"/>
      <c r="K11601" s="53"/>
      <c r="L11601" s="53"/>
      <c r="M11601" s="53"/>
      <c r="N11601" s="24"/>
      <c r="O11601" s="53"/>
      <c r="P11601" s="53"/>
      <c r="Q11601" s="53"/>
      <c r="R11601" s="53"/>
      <c r="S11601" s="24"/>
      <c r="T11601" s="24"/>
      <c r="U11601" s="54"/>
      <c r="V11601" s="54"/>
      <c r="W11601" s="54"/>
      <c r="X11601" s="54"/>
      <c r="Y11601" s="56"/>
      <c r="Z11601" s="54"/>
      <c r="AA11601" s="107"/>
      <c r="AB11601" s="107"/>
      <c r="AC11601" s="53"/>
      <c r="AD11601" s="53"/>
      <c r="AE11601" s="53"/>
      <c r="AF11601" s="53"/>
      <c r="AG11601" s="53"/>
      <c r="AH11601" s="53"/>
      <c r="AI11601" s="53"/>
      <c r="AJ11601" s="53"/>
      <c r="AK11601" s="53"/>
      <c r="AL11601" s="53"/>
      <c r="AM11601" s="53"/>
      <c r="AN11601" s="53"/>
      <c r="AO11601" s="53"/>
      <c r="AP11601" s="53"/>
      <c r="AQ11601" s="53"/>
      <c r="AR11601" s="53"/>
      <c r="AS11601" s="53"/>
      <c r="AT11601" s="177"/>
      <c r="AU11601" s="57"/>
      <c r="AV11601" s="64"/>
      <c r="AW11601" s="53"/>
      <c r="AX11601" s="53"/>
      <c r="AY11601" s="25"/>
      <c r="AZ11601" s="25"/>
      <c r="BA11601" s="53"/>
      <c r="BB11601" s="53"/>
      <c r="BC11601" s="24"/>
      <c r="BD11601" s="53"/>
      <c r="BE11601" s="53"/>
      <c r="BF11601" s="53"/>
      <c r="BG11601" s="55"/>
      <c r="BH11601" s="53"/>
      <c r="BI11601" s="53"/>
    </row>
    <row r="11602" spans="1:61" ht="27.75" customHeight="1" x14ac:dyDescent="0.25">
      <c r="A11602" s="135"/>
      <c r="C11602" s="137"/>
      <c r="D11602" s="53"/>
      <c r="E11602" s="320"/>
      <c r="F11602" s="55"/>
      <c r="G11602" s="25"/>
      <c r="H11602" s="134"/>
      <c r="I11602" s="25"/>
      <c r="J11602" s="53"/>
      <c r="K11602" s="53"/>
      <c r="L11602" s="53"/>
      <c r="M11602" s="53"/>
      <c r="N11602" s="24"/>
      <c r="O11602" s="53"/>
      <c r="P11602" s="53"/>
      <c r="Q11602" s="53"/>
      <c r="R11602" s="53"/>
      <c r="S11602" s="24"/>
      <c r="T11602" s="24"/>
      <c r="U11602" s="54"/>
      <c r="V11602" s="54"/>
      <c r="W11602" s="54"/>
      <c r="X11602" s="54"/>
      <c r="Y11602" s="56"/>
      <c r="Z11602" s="54"/>
      <c r="AA11602" s="107"/>
      <c r="AB11602" s="107"/>
      <c r="AC11602" s="53"/>
      <c r="AD11602" s="53"/>
      <c r="AE11602" s="53"/>
      <c r="AF11602" s="53"/>
      <c r="AG11602" s="53"/>
      <c r="AH11602" s="53"/>
      <c r="AI11602" s="53"/>
      <c r="AJ11602" s="53"/>
      <c r="AK11602" s="53"/>
      <c r="AL11602" s="53"/>
      <c r="AM11602" s="53"/>
      <c r="AN11602" s="53"/>
      <c r="AO11602" s="53"/>
      <c r="AP11602" s="53"/>
      <c r="AQ11602" s="53"/>
      <c r="AR11602" s="53"/>
      <c r="AS11602" s="53"/>
      <c r="AT11602" s="177"/>
      <c r="AU11602" s="57"/>
      <c r="AV11602" s="64"/>
      <c r="AW11602" s="53"/>
      <c r="AX11602" s="53"/>
      <c r="AY11602" s="25"/>
      <c r="AZ11602" s="25"/>
      <c r="BA11602" s="53"/>
      <c r="BB11602" s="53"/>
      <c r="BC11602" s="24"/>
      <c r="BD11602" s="53"/>
      <c r="BE11602" s="53"/>
      <c r="BF11602" s="53"/>
      <c r="BG11602" s="55"/>
      <c r="BH11602" s="53"/>
      <c r="BI11602" s="53"/>
    </row>
    <row r="11603" spans="1:61" ht="27.75" customHeight="1" x14ac:dyDescent="0.25">
      <c r="A11603" s="135"/>
      <c r="C11603" s="137"/>
      <c r="D11603" s="53"/>
      <c r="E11603" s="320"/>
      <c r="F11603" s="55"/>
      <c r="G11603" s="25"/>
      <c r="H11603" s="134"/>
      <c r="I11603" s="25"/>
      <c r="J11603" s="53"/>
      <c r="K11603" s="53"/>
      <c r="L11603" s="53"/>
      <c r="M11603" s="53"/>
      <c r="N11603" s="24"/>
      <c r="O11603" s="53"/>
      <c r="P11603" s="53"/>
      <c r="Q11603" s="53"/>
      <c r="R11603" s="53"/>
      <c r="S11603" s="24"/>
      <c r="T11603" s="24"/>
      <c r="U11603" s="54"/>
      <c r="V11603" s="54"/>
      <c r="W11603" s="54"/>
      <c r="X11603" s="54"/>
      <c r="Y11603" s="56"/>
      <c r="Z11603" s="54"/>
      <c r="AA11603" s="107"/>
      <c r="AB11603" s="107"/>
      <c r="AC11603" s="53"/>
      <c r="AD11603" s="53"/>
      <c r="AE11603" s="53"/>
      <c r="AF11603" s="53"/>
      <c r="AG11603" s="53"/>
      <c r="AH11603" s="53"/>
      <c r="AI11603" s="53"/>
      <c r="AJ11603" s="53"/>
      <c r="AK11603" s="53"/>
      <c r="AL11603" s="53"/>
      <c r="AM11603" s="53"/>
      <c r="AN11603" s="53"/>
      <c r="AO11603" s="53"/>
      <c r="AP11603" s="53"/>
      <c r="AQ11603" s="53"/>
      <c r="AR11603" s="53"/>
      <c r="AS11603" s="53"/>
      <c r="AT11603" s="177"/>
      <c r="AU11603" s="57"/>
      <c r="AV11603" s="64"/>
      <c r="AW11603" s="53"/>
      <c r="AX11603" s="53"/>
      <c r="AY11603" s="25"/>
      <c r="AZ11603" s="25"/>
      <c r="BA11603" s="53"/>
      <c r="BB11603" s="53"/>
      <c r="BC11603" s="24"/>
      <c r="BD11603" s="53"/>
      <c r="BE11603" s="53"/>
      <c r="BF11603" s="53"/>
      <c r="BG11603" s="55"/>
      <c r="BH11603" s="53"/>
      <c r="BI11603" s="53"/>
    </row>
    <row r="11604" spans="1:61" ht="27.75" customHeight="1" x14ac:dyDescent="0.25">
      <c r="A11604" s="135"/>
      <c r="C11604" s="137"/>
      <c r="D11604" s="53"/>
      <c r="E11604" s="320"/>
      <c r="F11604" s="55"/>
      <c r="G11604" s="25"/>
      <c r="H11604" s="134"/>
      <c r="I11604" s="25"/>
      <c r="J11604" s="53"/>
      <c r="K11604" s="53"/>
      <c r="L11604" s="53"/>
      <c r="M11604" s="53"/>
      <c r="N11604" s="24"/>
      <c r="O11604" s="53"/>
      <c r="P11604" s="53"/>
      <c r="Q11604" s="53"/>
      <c r="R11604" s="53"/>
      <c r="S11604" s="24"/>
      <c r="T11604" s="24"/>
      <c r="U11604" s="54"/>
      <c r="V11604" s="54"/>
      <c r="W11604" s="54"/>
      <c r="X11604" s="54"/>
      <c r="Y11604" s="56"/>
      <c r="Z11604" s="54"/>
      <c r="AA11604" s="107"/>
      <c r="AB11604" s="107"/>
      <c r="AC11604" s="53"/>
      <c r="AD11604" s="53"/>
      <c r="AE11604" s="53"/>
      <c r="AF11604" s="53"/>
      <c r="AG11604" s="53"/>
      <c r="AH11604" s="53"/>
      <c r="AI11604" s="53"/>
      <c r="AJ11604" s="53"/>
      <c r="AK11604" s="53"/>
      <c r="AL11604" s="53"/>
      <c r="AM11604" s="53"/>
      <c r="AN11604" s="53"/>
      <c r="AO11604" s="53"/>
      <c r="AP11604" s="53"/>
      <c r="AQ11604" s="53"/>
      <c r="AR11604" s="53"/>
      <c r="AS11604" s="53"/>
      <c r="AT11604" s="177"/>
      <c r="AU11604" s="57"/>
      <c r="AV11604" s="64"/>
      <c r="AW11604" s="53"/>
      <c r="AX11604" s="53"/>
      <c r="AY11604" s="25"/>
      <c r="AZ11604" s="25"/>
      <c r="BA11604" s="53"/>
      <c r="BB11604" s="53"/>
      <c r="BC11604" s="24"/>
      <c r="BD11604" s="53"/>
      <c r="BE11604" s="53"/>
      <c r="BF11604" s="53"/>
      <c r="BG11604" s="55"/>
      <c r="BH11604" s="53"/>
      <c r="BI11604" s="53"/>
    </row>
    <row r="11605" spans="1:61" ht="27.75" customHeight="1" x14ac:dyDescent="0.25">
      <c r="A11605" s="135"/>
      <c r="C11605" s="137"/>
      <c r="D11605" s="53"/>
      <c r="E11605" s="320"/>
      <c r="F11605" s="55"/>
      <c r="G11605" s="25"/>
      <c r="H11605" s="134"/>
      <c r="I11605" s="25"/>
      <c r="J11605" s="53"/>
      <c r="K11605" s="53"/>
      <c r="L11605" s="53"/>
      <c r="M11605" s="53"/>
      <c r="N11605" s="24"/>
      <c r="O11605" s="53"/>
      <c r="P11605" s="53"/>
      <c r="Q11605" s="53"/>
      <c r="R11605" s="53"/>
      <c r="S11605" s="24"/>
      <c r="T11605" s="24"/>
      <c r="U11605" s="54"/>
      <c r="V11605" s="54"/>
      <c r="W11605" s="54"/>
      <c r="X11605" s="54"/>
      <c r="Y11605" s="56"/>
      <c r="Z11605" s="54"/>
      <c r="AA11605" s="107"/>
      <c r="AB11605" s="107"/>
      <c r="AC11605" s="53"/>
      <c r="AD11605" s="53"/>
      <c r="AE11605" s="53"/>
      <c r="AF11605" s="53"/>
      <c r="AG11605" s="53"/>
      <c r="AH11605" s="53"/>
      <c r="AI11605" s="53"/>
      <c r="AJ11605" s="53"/>
      <c r="AK11605" s="53"/>
      <c r="AL11605" s="53"/>
      <c r="AM11605" s="53"/>
      <c r="AN11605" s="53"/>
      <c r="AO11605" s="53"/>
      <c r="AP11605" s="53"/>
      <c r="AQ11605" s="53"/>
      <c r="AR11605" s="53"/>
      <c r="AS11605" s="53"/>
      <c r="AT11605" s="177"/>
      <c r="AU11605" s="57"/>
      <c r="AV11605" s="64"/>
      <c r="AW11605" s="53"/>
      <c r="AX11605" s="53"/>
      <c r="AY11605" s="25"/>
      <c r="AZ11605" s="25"/>
      <c r="BA11605" s="53"/>
      <c r="BB11605" s="53"/>
      <c r="BC11605" s="24"/>
      <c r="BD11605" s="53"/>
      <c r="BE11605" s="53"/>
      <c r="BF11605" s="53"/>
      <c r="BG11605" s="55"/>
      <c r="BH11605" s="53"/>
      <c r="BI11605" s="53"/>
    </row>
    <row r="11606" spans="1:61" ht="27.75" customHeight="1" x14ac:dyDescent="0.25">
      <c r="A11606" s="135"/>
      <c r="C11606" s="137"/>
      <c r="D11606" s="53"/>
      <c r="E11606" s="320"/>
      <c r="F11606" s="55"/>
      <c r="G11606" s="25"/>
      <c r="H11606" s="134"/>
      <c r="I11606" s="25"/>
      <c r="J11606" s="53"/>
      <c r="K11606" s="53"/>
      <c r="L11606" s="53"/>
      <c r="M11606" s="53"/>
      <c r="N11606" s="24"/>
      <c r="O11606" s="53"/>
      <c r="P11606" s="53"/>
      <c r="Q11606" s="53"/>
      <c r="R11606" s="53"/>
      <c r="S11606" s="24"/>
      <c r="T11606" s="24"/>
      <c r="U11606" s="54"/>
      <c r="V11606" s="54"/>
      <c r="W11606" s="54"/>
      <c r="X11606" s="54"/>
      <c r="Y11606" s="56"/>
      <c r="Z11606" s="54"/>
      <c r="AA11606" s="107"/>
      <c r="AB11606" s="107"/>
      <c r="AC11606" s="53"/>
      <c r="AD11606" s="53"/>
      <c r="AE11606" s="53"/>
      <c r="AF11606" s="53"/>
      <c r="AG11606" s="53"/>
      <c r="AH11606" s="53"/>
      <c r="AI11606" s="53"/>
      <c r="AJ11606" s="53"/>
      <c r="AK11606" s="53"/>
      <c r="AL11606" s="53"/>
      <c r="AM11606" s="53"/>
      <c r="AN11606" s="53"/>
      <c r="AO11606" s="53"/>
      <c r="AP11606" s="53"/>
      <c r="AQ11606" s="53"/>
      <c r="AR11606" s="53"/>
      <c r="AS11606" s="53"/>
      <c r="AT11606" s="177"/>
      <c r="AU11606" s="57"/>
      <c r="AV11606" s="64"/>
      <c r="AW11606" s="53"/>
      <c r="AX11606" s="53"/>
      <c r="AY11606" s="25"/>
      <c r="AZ11606" s="25"/>
      <c r="BA11606" s="53"/>
      <c r="BB11606" s="53"/>
      <c r="BC11606" s="24"/>
      <c r="BD11606" s="53"/>
      <c r="BE11606" s="53"/>
      <c r="BF11606" s="53"/>
      <c r="BG11606" s="55"/>
      <c r="BH11606" s="53"/>
      <c r="BI11606" s="53"/>
    </row>
    <row r="11607" spans="1:61" ht="27.75" customHeight="1" x14ac:dyDescent="0.25">
      <c r="A11607" s="135"/>
      <c r="C11607" s="137"/>
      <c r="D11607" s="53"/>
      <c r="E11607" s="320"/>
      <c r="F11607" s="55"/>
      <c r="G11607" s="25"/>
      <c r="H11607" s="134"/>
      <c r="I11607" s="25"/>
      <c r="J11607" s="53"/>
      <c r="K11607" s="53"/>
      <c r="L11607" s="53"/>
      <c r="M11607" s="53"/>
      <c r="N11607" s="24"/>
      <c r="O11607" s="53"/>
      <c r="P11607" s="53"/>
      <c r="Q11607" s="53"/>
      <c r="R11607" s="53"/>
      <c r="S11607" s="24"/>
      <c r="T11607" s="24"/>
      <c r="U11607" s="54"/>
      <c r="V11607" s="54"/>
      <c r="W11607" s="54"/>
      <c r="X11607" s="54"/>
      <c r="Y11607" s="56"/>
      <c r="Z11607" s="54"/>
      <c r="AA11607" s="107"/>
      <c r="AB11607" s="107"/>
      <c r="AC11607" s="53"/>
      <c r="AD11607" s="53"/>
      <c r="AE11607" s="53"/>
      <c r="AF11607" s="53"/>
      <c r="AG11607" s="53"/>
      <c r="AH11607" s="53"/>
      <c r="AI11607" s="53"/>
      <c r="AJ11607" s="53"/>
      <c r="AK11607" s="53"/>
      <c r="AL11607" s="53"/>
      <c r="AM11607" s="53"/>
      <c r="AN11607" s="53"/>
      <c r="AO11607" s="53"/>
      <c r="AP11607" s="53"/>
      <c r="AQ11607" s="53"/>
      <c r="AR11607" s="53"/>
      <c r="AS11607" s="53"/>
      <c r="AT11607" s="177"/>
      <c r="AU11607" s="57"/>
      <c r="AV11607" s="64"/>
      <c r="AW11607" s="53"/>
      <c r="AX11607" s="53"/>
      <c r="AY11607" s="25"/>
      <c r="AZ11607" s="25"/>
      <c r="BA11607" s="53"/>
      <c r="BB11607" s="53"/>
      <c r="BC11607" s="24"/>
      <c r="BD11607" s="53"/>
      <c r="BE11607" s="53"/>
      <c r="BF11607" s="53"/>
      <c r="BG11607" s="55"/>
      <c r="BH11607" s="53"/>
      <c r="BI11607" s="53"/>
    </row>
    <row r="11608" spans="1:61" ht="27.75" customHeight="1" x14ac:dyDescent="0.25">
      <c r="A11608" s="135"/>
      <c r="C11608" s="137"/>
      <c r="D11608" s="53"/>
      <c r="E11608" s="320"/>
      <c r="F11608" s="55"/>
      <c r="G11608" s="25"/>
      <c r="H11608" s="134"/>
      <c r="I11608" s="25"/>
      <c r="J11608" s="53"/>
      <c r="K11608" s="53"/>
      <c r="L11608" s="53"/>
      <c r="M11608" s="53"/>
      <c r="N11608" s="24"/>
      <c r="O11608" s="53"/>
      <c r="P11608" s="53"/>
      <c r="Q11608" s="53"/>
      <c r="R11608" s="53"/>
      <c r="S11608" s="24"/>
      <c r="T11608" s="24"/>
      <c r="U11608" s="54"/>
      <c r="V11608" s="54"/>
      <c r="W11608" s="54"/>
      <c r="X11608" s="54"/>
      <c r="Y11608" s="56"/>
      <c r="Z11608" s="54"/>
      <c r="AA11608" s="107"/>
      <c r="AB11608" s="107"/>
      <c r="AC11608" s="53"/>
      <c r="AD11608" s="53"/>
      <c r="AE11608" s="53"/>
      <c r="AF11608" s="53"/>
      <c r="AG11608" s="53"/>
      <c r="AH11608" s="53"/>
      <c r="AI11608" s="53"/>
      <c r="AJ11608" s="53"/>
      <c r="AK11608" s="53"/>
      <c r="AL11608" s="53"/>
      <c r="AM11608" s="53"/>
      <c r="AN11608" s="53"/>
      <c r="AO11608" s="53"/>
      <c r="AP11608" s="53"/>
      <c r="AQ11608" s="53"/>
      <c r="AR11608" s="53"/>
      <c r="AS11608" s="53"/>
      <c r="AT11608" s="177"/>
      <c r="AU11608" s="57"/>
      <c r="AV11608" s="64"/>
      <c r="AW11608" s="53"/>
      <c r="AX11608" s="53"/>
      <c r="AY11608" s="25"/>
      <c r="AZ11608" s="25"/>
      <c r="BA11608" s="53"/>
      <c r="BB11608" s="53"/>
      <c r="BC11608" s="24"/>
      <c r="BD11608" s="53"/>
      <c r="BE11608" s="53"/>
      <c r="BF11608" s="53"/>
      <c r="BG11608" s="55"/>
      <c r="BH11608" s="53"/>
      <c r="BI11608" s="53"/>
    </row>
    <row r="11609" spans="1:61" ht="27.75" customHeight="1" x14ac:dyDescent="0.25">
      <c r="A11609" s="135"/>
      <c r="C11609" s="137"/>
      <c r="D11609" s="53"/>
      <c r="E11609" s="320"/>
      <c r="F11609" s="55"/>
      <c r="G11609" s="25"/>
      <c r="H11609" s="134"/>
      <c r="I11609" s="25"/>
      <c r="J11609" s="53"/>
      <c r="K11609" s="53"/>
      <c r="L11609" s="53"/>
      <c r="M11609" s="53"/>
      <c r="N11609" s="24"/>
      <c r="O11609" s="53"/>
      <c r="P11609" s="53"/>
      <c r="Q11609" s="53"/>
      <c r="R11609" s="53"/>
      <c r="S11609" s="24"/>
      <c r="T11609" s="24"/>
      <c r="U11609" s="54"/>
      <c r="V11609" s="54"/>
      <c r="W11609" s="54"/>
      <c r="X11609" s="54"/>
      <c r="Y11609" s="56"/>
      <c r="Z11609" s="54"/>
      <c r="AA11609" s="107"/>
      <c r="AB11609" s="107"/>
      <c r="AC11609" s="53"/>
      <c r="AD11609" s="53"/>
      <c r="AE11609" s="53"/>
      <c r="AF11609" s="53"/>
      <c r="AG11609" s="53"/>
      <c r="AH11609" s="53"/>
      <c r="AI11609" s="53"/>
      <c r="AJ11609" s="53"/>
      <c r="AK11609" s="53"/>
      <c r="AL11609" s="53"/>
      <c r="AM11609" s="53"/>
      <c r="AN11609" s="53"/>
      <c r="AO11609" s="53"/>
      <c r="AP11609" s="53"/>
      <c r="AQ11609" s="53"/>
      <c r="AR11609" s="53"/>
      <c r="AS11609" s="53"/>
      <c r="AT11609" s="177"/>
      <c r="AU11609" s="57"/>
      <c r="AV11609" s="64"/>
      <c r="AW11609" s="53"/>
      <c r="AX11609" s="53"/>
      <c r="AY11609" s="25"/>
      <c r="AZ11609" s="25"/>
      <c r="BA11609" s="53"/>
      <c r="BB11609" s="53"/>
      <c r="BC11609" s="24"/>
      <c r="BD11609" s="53"/>
      <c r="BE11609" s="53"/>
      <c r="BF11609" s="53"/>
      <c r="BG11609" s="55"/>
      <c r="BH11609" s="53"/>
      <c r="BI11609" s="53"/>
    </row>
    <row r="11610" spans="1:61" ht="27.75" customHeight="1" x14ac:dyDescent="0.25">
      <c r="A11610" s="135"/>
      <c r="C11610" s="137"/>
      <c r="D11610" s="53"/>
      <c r="E11610" s="320"/>
      <c r="F11610" s="55"/>
      <c r="G11610" s="25"/>
      <c r="H11610" s="134"/>
      <c r="I11610" s="25"/>
      <c r="J11610" s="53"/>
      <c r="K11610" s="53"/>
      <c r="L11610" s="53"/>
      <c r="M11610" s="53"/>
      <c r="N11610" s="24"/>
      <c r="O11610" s="53"/>
      <c r="P11610" s="53"/>
      <c r="Q11610" s="53"/>
      <c r="R11610" s="53"/>
      <c r="S11610" s="24"/>
      <c r="T11610" s="24"/>
      <c r="U11610" s="54"/>
      <c r="V11610" s="54"/>
      <c r="W11610" s="54"/>
      <c r="X11610" s="54"/>
      <c r="Y11610" s="56"/>
      <c r="Z11610" s="54"/>
      <c r="AA11610" s="107"/>
      <c r="AB11610" s="107"/>
      <c r="AC11610" s="53"/>
      <c r="AD11610" s="53"/>
      <c r="AE11610" s="53"/>
      <c r="AF11610" s="53"/>
      <c r="AG11610" s="53"/>
      <c r="AH11610" s="53"/>
      <c r="AI11610" s="53"/>
      <c r="AJ11610" s="53"/>
      <c r="AK11610" s="53"/>
      <c r="AL11610" s="53"/>
      <c r="AM11610" s="53"/>
      <c r="AN11610" s="53"/>
      <c r="AO11610" s="53"/>
      <c r="AP11610" s="53"/>
      <c r="AQ11610" s="53"/>
      <c r="AR11610" s="53"/>
      <c r="AS11610" s="53"/>
      <c r="AT11610" s="177"/>
      <c r="AU11610" s="57"/>
      <c r="AV11610" s="64"/>
      <c r="AW11610" s="53"/>
      <c r="AX11610" s="53"/>
      <c r="AY11610" s="25"/>
      <c r="AZ11610" s="25"/>
      <c r="BA11610" s="53"/>
      <c r="BB11610" s="53"/>
      <c r="BC11610" s="24"/>
      <c r="BD11610" s="53"/>
      <c r="BE11610" s="53"/>
      <c r="BF11610" s="53"/>
      <c r="BG11610" s="55"/>
      <c r="BH11610" s="53"/>
      <c r="BI11610" s="53"/>
    </row>
    <row r="11611" spans="1:61" ht="27.75" customHeight="1" x14ac:dyDescent="0.25">
      <c r="A11611" s="135"/>
      <c r="C11611" s="137"/>
      <c r="D11611" s="53"/>
      <c r="E11611" s="320"/>
      <c r="F11611" s="55"/>
      <c r="G11611" s="25"/>
      <c r="H11611" s="134"/>
      <c r="I11611" s="25"/>
      <c r="J11611" s="53"/>
      <c r="K11611" s="53"/>
      <c r="L11611" s="53"/>
      <c r="M11611" s="53"/>
      <c r="N11611" s="24"/>
      <c r="O11611" s="53"/>
      <c r="P11611" s="53"/>
      <c r="Q11611" s="53"/>
      <c r="R11611" s="53"/>
      <c r="S11611" s="24"/>
      <c r="T11611" s="24"/>
      <c r="U11611" s="54"/>
      <c r="V11611" s="54"/>
      <c r="W11611" s="54"/>
      <c r="X11611" s="54"/>
      <c r="Y11611" s="56"/>
      <c r="Z11611" s="54"/>
      <c r="AA11611" s="107"/>
      <c r="AB11611" s="107"/>
      <c r="AC11611" s="53"/>
      <c r="AD11611" s="53"/>
      <c r="AE11611" s="53"/>
      <c r="AF11611" s="53"/>
      <c r="AG11611" s="53"/>
      <c r="AH11611" s="53"/>
      <c r="AI11611" s="53"/>
      <c r="AJ11611" s="53"/>
      <c r="AK11611" s="53"/>
      <c r="AL11611" s="53"/>
      <c r="AM11611" s="53"/>
      <c r="AN11611" s="53"/>
      <c r="AO11611" s="53"/>
      <c r="AP11611" s="53"/>
      <c r="AQ11611" s="53"/>
      <c r="AR11611" s="53"/>
      <c r="AS11611" s="53"/>
      <c r="AT11611" s="177"/>
      <c r="AU11611" s="57"/>
      <c r="AV11611" s="64"/>
      <c r="AW11611" s="53"/>
      <c r="AX11611" s="53"/>
      <c r="AY11611" s="25"/>
      <c r="AZ11611" s="25"/>
      <c r="BA11611" s="53"/>
      <c r="BB11611" s="53"/>
      <c r="BC11611" s="24"/>
      <c r="BD11611" s="53"/>
      <c r="BE11611" s="53"/>
      <c r="BF11611" s="53"/>
      <c r="BG11611" s="55"/>
      <c r="BH11611" s="53"/>
      <c r="BI11611" s="53"/>
    </row>
    <row r="11612" spans="1:61" ht="27.75" customHeight="1" x14ac:dyDescent="0.25">
      <c r="A11612" s="135"/>
      <c r="C11612" s="137"/>
      <c r="D11612" s="53"/>
      <c r="E11612" s="320"/>
      <c r="F11612" s="55"/>
      <c r="G11612" s="25"/>
      <c r="H11612" s="134"/>
      <c r="I11612" s="25"/>
      <c r="J11612" s="53"/>
      <c r="K11612" s="53"/>
      <c r="L11612" s="53"/>
      <c r="M11612" s="53"/>
      <c r="N11612" s="24"/>
      <c r="O11612" s="53"/>
      <c r="P11612" s="53"/>
      <c r="Q11612" s="53"/>
      <c r="R11612" s="53"/>
      <c r="S11612" s="24"/>
      <c r="T11612" s="24"/>
      <c r="U11612" s="54"/>
      <c r="V11612" s="54"/>
      <c r="W11612" s="54"/>
      <c r="X11612" s="54"/>
      <c r="Y11612" s="56"/>
      <c r="Z11612" s="54"/>
      <c r="AA11612" s="107"/>
      <c r="AB11612" s="107"/>
      <c r="AC11612" s="53"/>
      <c r="AD11612" s="53"/>
      <c r="AE11612" s="53"/>
      <c r="AF11612" s="53"/>
      <c r="AG11612" s="53"/>
      <c r="AH11612" s="53"/>
      <c r="AI11612" s="53"/>
      <c r="AJ11612" s="53"/>
      <c r="AK11612" s="53"/>
      <c r="AL11612" s="53"/>
      <c r="AM11612" s="53"/>
      <c r="AN11612" s="53"/>
      <c r="AO11612" s="53"/>
      <c r="AP11612" s="53"/>
      <c r="AQ11612" s="53"/>
      <c r="AR11612" s="53"/>
      <c r="AS11612" s="53"/>
      <c r="AT11612" s="177"/>
      <c r="AU11612" s="57"/>
      <c r="AV11612" s="64"/>
      <c r="AW11612" s="53"/>
      <c r="AX11612" s="53"/>
      <c r="AY11612" s="25"/>
      <c r="AZ11612" s="25"/>
      <c r="BA11612" s="53"/>
      <c r="BB11612" s="53"/>
      <c r="BC11612" s="24"/>
      <c r="BD11612" s="53"/>
      <c r="BE11612" s="53"/>
      <c r="BF11612" s="53"/>
      <c r="BG11612" s="55"/>
      <c r="BH11612" s="53"/>
      <c r="BI11612" s="53"/>
    </row>
    <row r="11613" spans="1:61" ht="27.75" customHeight="1" x14ac:dyDescent="0.25">
      <c r="A11613" s="135"/>
      <c r="C11613" s="137"/>
      <c r="D11613" s="53"/>
      <c r="E11613" s="320"/>
      <c r="F11613" s="55"/>
      <c r="G11613" s="25"/>
      <c r="H11613" s="134"/>
      <c r="I11613" s="25"/>
      <c r="J11613" s="53"/>
      <c r="K11613" s="53"/>
      <c r="L11613" s="53"/>
      <c r="M11613" s="53"/>
      <c r="N11613" s="24"/>
      <c r="O11613" s="53"/>
      <c r="P11613" s="53"/>
      <c r="Q11613" s="53"/>
      <c r="R11613" s="53"/>
      <c r="S11613" s="24"/>
      <c r="T11613" s="24"/>
      <c r="U11613" s="54"/>
      <c r="V11613" s="54"/>
      <c r="W11613" s="54"/>
      <c r="X11613" s="54"/>
      <c r="Y11613" s="56"/>
      <c r="Z11613" s="54"/>
      <c r="AA11613" s="107"/>
      <c r="AB11613" s="107"/>
      <c r="AC11613" s="53"/>
      <c r="AD11613" s="53"/>
      <c r="AE11613" s="53"/>
      <c r="AF11613" s="53"/>
      <c r="AG11613" s="53"/>
      <c r="AH11613" s="53"/>
      <c r="AI11613" s="53"/>
      <c r="AJ11613" s="53"/>
      <c r="AK11613" s="53"/>
      <c r="AL11613" s="53"/>
      <c r="AM11613" s="53"/>
      <c r="AN11613" s="53"/>
      <c r="AO11613" s="53"/>
      <c r="AP11613" s="53"/>
      <c r="AQ11613" s="53"/>
      <c r="AR11613" s="53"/>
      <c r="AS11613" s="53"/>
      <c r="AT11613" s="177"/>
      <c r="AU11613" s="57"/>
      <c r="AV11613" s="64"/>
      <c r="AW11613" s="53"/>
      <c r="AX11613" s="53"/>
      <c r="AY11613" s="25"/>
      <c r="AZ11613" s="25"/>
      <c r="BA11613" s="53"/>
      <c r="BB11613" s="53"/>
      <c r="BC11613" s="24"/>
      <c r="BD11613" s="53"/>
      <c r="BE11613" s="53"/>
      <c r="BF11613" s="53"/>
      <c r="BG11613" s="55"/>
      <c r="BH11613" s="53"/>
      <c r="BI11613" s="53"/>
    </row>
    <row r="11614" spans="1:61" ht="27.75" customHeight="1" x14ac:dyDescent="0.25">
      <c r="A11614" s="135"/>
      <c r="C11614" s="137"/>
      <c r="D11614" s="53"/>
      <c r="E11614" s="320"/>
      <c r="F11614" s="55"/>
      <c r="G11614" s="25"/>
      <c r="H11614" s="134"/>
      <c r="I11614" s="25"/>
      <c r="J11614" s="53"/>
      <c r="K11614" s="53"/>
      <c r="L11614" s="53"/>
      <c r="M11614" s="53"/>
      <c r="N11614" s="24"/>
      <c r="O11614" s="53"/>
      <c r="P11614" s="53"/>
      <c r="Q11614" s="53"/>
      <c r="R11614" s="53"/>
      <c r="S11614" s="24"/>
      <c r="T11614" s="24"/>
      <c r="U11614" s="54"/>
      <c r="V11614" s="54"/>
      <c r="W11614" s="54"/>
      <c r="X11614" s="54"/>
      <c r="Y11614" s="56"/>
      <c r="Z11614" s="54"/>
      <c r="AA11614" s="107"/>
      <c r="AB11614" s="107"/>
      <c r="AC11614" s="53"/>
      <c r="AD11614" s="53"/>
      <c r="AE11614" s="53"/>
      <c r="AF11614" s="53"/>
      <c r="AG11614" s="53"/>
      <c r="AH11614" s="53"/>
      <c r="AI11614" s="53"/>
      <c r="AJ11614" s="53"/>
      <c r="AK11614" s="53"/>
      <c r="AL11614" s="53"/>
      <c r="AM11614" s="53"/>
      <c r="AN11614" s="53"/>
      <c r="AO11614" s="53"/>
      <c r="AP11614" s="53"/>
      <c r="AQ11614" s="53"/>
      <c r="AR11614" s="53"/>
      <c r="AS11614" s="53"/>
      <c r="AT11614" s="177"/>
      <c r="AU11614" s="57"/>
      <c r="AV11614" s="64"/>
      <c r="AW11614" s="53"/>
      <c r="AX11614" s="53"/>
      <c r="AY11614" s="25"/>
      <c r="AZ11614" s="25"/>
      <c r="BA11614" s="53"/>
      <c r="BB11614" s="53"/>
      <c r="BC11614" s="24"/>
      <c r="BD11614" s="53"/>
      <c r="BE11614" s="53"/>
      <c r="BF11614" s="53"/>
      <c r="BG11614" s="55"/>
      <c r="BH11614" s="53"/>
      <c r="BI11614" s="53"/>
    </row>
    <row r="11615" spans="1:61" ht="27.75" customHeight="1" x14ac:dyDescent="0.25">
      <c r="A11615" s="135"/>
      <c r="C11615" s="137"/>
      <c r="D11615" s="53"/>
      <c r="E11615" s="320"/>
      <c r="F11615" s="55"/>
      <c r="G11615" s="25"/>
      <c r="H11615" s="134"/>
      <c r="I11615" s="25"/>
      <c r="J11615" s="53"/>
      <c r="K11615" s="53"/>
      <c r="L11615" s="53"/>
      <c r="M11615" s="53"/>
      <c r="N11615" s="24"/>
      <c r="O11615" s="53"/>
      <c r="P11615" s="53"/>
      <c r="Q11615" s="53"/>
      <c r="R11615" s="53"/>
      <c r="S11615" s="24"/>
      <c r="T11615" s="24"/>
      <c r="U11615" s="54"/>
      <c r="V11615" s="54"/>
      <c r="W11615" s="54"/>
      <c r="X11615" s="54"/>
      <c r="Y11615" s="56"/>
      <c r="Z11615" s="54"/>
      <c r="AA11615" s="107"/>
      <c r="AB11615" s="107"/>
      <c r="AC11615" s="53"/>
      <c r="AD11615" s="53"/>
      <c r="AE11615" s="53"/>
      <c r="AF11615" s="53"/>
      <c r="AG11615" s="53"/>
      <c r="AH11615" s="53"/>
      <c r="AI11615" s="53"/>
      <c r="AJ11615" s="53"/>
      <c r="AK11615" s="53"/>
      <c r="AL11615" s="53"/>
      <c r="AM11615" s="53"/>
      <c r="AN11615" s="53"/>
      <c r="AO11615" s="53"/>
      <c r="AP11615" s="53"/>
      <c r="AQ11615" s="53"/>
      <c r="AR11615" s="53"/>
      <c r="AS11615" s="53"/>
      <c r="AT11615" s="177"/>
      <c r="AU11615" s="57"/>
      <c r="AV11615" s="64"/>
      <c r="AW11615" s="53"/>
      <c r="AX11615" s="53"/>
      <c r="AY11615" s="25"/>
      <c r="AZ11615" s="25"/>
      <c r="BA11615" s="53"/>
      <c r="BB11615" s="53"/>
      <c r="BC11615" s="24"/>
      <c r="BD11615" s="53"/>
      <c r="BE11615" s="53"/>
      <c r="BF11615" s="53"/>
      <c r="BG11615" s="55"/>
      <c r="BH11615" s="53"/>
      <c r="BI11615" s="53"/>
    </row>
    <row r="11616" spans="1:61" ht="27.75" customHeight="1" x14ac:dyDescent="0.25">
      <c r="A11616" s="135"/>
      <c r="C11616" s="137"/>
      <c r="D11616" s="53"/>
      <c r="E11616" s="320"/>
      <c r="F11616" s="55"/>
      <c r="G11616" s="25"/>
      <c r="H11616" s="134"/>
      <c r="I11616" s="25"/>
      <c r="J11616" s="53"/>
      <c r="K11616" s="53"/>
      <c r="L11616" s="53"/>
      <c r="M11616" s="53"/>
      <c r="N11616" s="24"/>
      <c r="O11616" s="53"/>
      <c r="P11616" s="53"/>
      <c r="Q11616" s="53"/>
      <c r="R11616" s="53"/>
      <c r="S11616" s="24"/>
      <c r="T11616" s="24"/>
      <c r="U11616" s="54"/>
      <c r="V11616" s="54"/>
      <c r="W11616" s="54"/>
      <c r="X11616" s="54"/>
      <c r="Y11616" s="56"/>
      <c r="Z11616" s="54"/>
      <c r="AA11616" s="107"/>
      <c r="AB11616" s="107"/>
      <c r="AC11616" s="53"/>
      <c r="AD11616" s="53"/>
      <c r="AE11616" s="53"/>
      <c r="AF11616" s="53"/>
      <c r="AG11616" s="53"/>
      <c r="AH11616" s="53"/>
      <c r="AI11616" s="53"/>
      <c r="AJ11616" s="53"/>
      <c r="AK11616" s="53"/>
      <c r="AL11616" s="53"/>
      <c r="AM11616" s="53"/>
      <c r="AN11616" s="53"/>
      <c r="AO11616" s="53"/>
      <c r="AP11616" s="53"/>
      <c r="AQ11616" s="53"/>
      <c r="AR11616" s="53"/>
      <c r="AS11616" s="53"/>
      <c r="AT11616" s="177"/>
      <c r="AU11616" s="57"/>
      <c r="AV11616" s="64"/>
      <c r="AW11616" s="53"/>
      <c r="AX11616" s="53"/>
      <c r="AY11616" s="25"/>
      <c r="AZ11616" s="25"/>
      <c r="BA11616" s="53"/>
      <c r="BB11616" s="53"/>
      <c r="BC11616" s="24"/>
      <c r="BD11616" s="53"/>
      <c r="BE11616" s="53"/>
      <c r="BF11616" s="53"/>
      <c r="BG11616" s="55"/>
      <c r="BH11616" s="53"/>
      <c r="BI11616" s="53"/>
    </row>
    <row r="11617" spans="1:61" ht="27.75" customHeight="1" x14ac:dyDescent="0.25">
      <c r="A11617" s="135"/>
      <c r="C11617" s="137"/>
      <c r="D11617" s="53"/>
      <c r="E11617" s="320"/>
      <c r="F11617" s="55"/>
      <c r="G11617" s="25"/>
      <c r="H11617" s="134"/>
      <c r="I11617" s="25"/>
      <c r="J11617" s="53"/>
      <c r="K11617" s="53"/>
      <c r="L11617" s="53"/>
      <c r="M11617" s="53"/>
      <c r="N11617" s="24"/>
      <c r="O11617" s="53"/>
      <c r="P11617" s="53"/>
      <c r="Q11617" s="53"/>
      <c r="R11617" s="53"/>
      <c r="S11617" s="24"/>
      <c r="T11617" s="24"/>
      <c r="U11617" s="54"/>
      <c r="V11617" s="54"/>
      <c r="W11617" s="54"/>
      <c r="X11617" s="54"/>
      <c r="Y11617" s="56"/>
      <c r="Z11617" s="54"/>
      <c r="AA11617" s="107"/>
      <c r="AB11617" s="107"/>
      <c r="AC11617" s="53"/>
      <c r="AD11617" s="53"/>
      <c r="AE11617" s="53"/>
      <c r="AF11617" s="53"/>
      <c r="AG11617" s="53"/>
      <c r="AH11617" s="53"/>
      <c r="AI11617" s="53"/>
      <c r="AJ11617" s="53"/>
      <c r="AK11617" s="53"/>
      <c r="AL11617" s="53"/>
      <c r="AM11617" s="53"/>
      <c r="AN11617" s="53"/>
      <c r="AO11617" s="53"/>
      <c r="AP11617" s="53"/>
      <c r="AQ11617" s="53"/>
      <c r="AR11617" s="53"/>
      <c r="AS11617" s="53"/>
      <c r="AT11617" s="177"/>
      <c r="AU11617" s="57"/>
      <c r="AV11617" s="64"/>
      <c r="AW11617" s="53"/>
      <c r="AX11617" s="53"/>
      <c r="AY11617" s="25"/>
      <c r="AZ11617" s="25"/>
      <c r="BA11617" s="53"/>
      <c r="BB11617" s="53"/>
      <c r="BC11617" s="24"/>
      <c r="BD11617" s="53"/>
      <c r="BE11617" s="53"/>
      <c r="BF11617" s="53"/>
      <c r="BG11617" s="55"/>
      <c r="BH11617" s="53"/>
      <c r="BI11617" s="53"/>
    </row>
    <row r="11618" spans="1:61" ht="27.75" customHeight="1" x14ac:dyDescent="0.25">
      <c r="A11618" s="135"/>
      <c r="C11618" s="137"/>
      <c r="D11618" s="53"/>
      <c r="E11618" s="320"/>
      <c r="F11618" s="55"/>
      <c r="G11618" s="25"/>
      <c r="H11618" s="134"/>
      <c r="I11618" s="25"/>
      <c r="J11618" s="53"/>
      <c r="K11618" s="53"/>
      <c r="L11618" s="53"/>
      <c r="M11618" s="53"/>
      <c r="N11618" s="24"/>
      <c r="O11618" s="53"/>
      <c r="P11618" s="53"/>
      <c r="Q11618" s="53"/>
      <c r="R11618" s="53"/>
      <c r="S11618" s="24"/>
      <c r="T11618" s="24"/>
      <c r="U11618" s="54"/>
      <c r="V11618" s="54"/>
      <c r="W11618" s="54"/>
      <c r="X11618" s="54"/>
      <c r="Y11618" s="56"/>
      <c r="Z11618" s="54"/>
      <c r="AA11618" s="107"/>
      <c r="AB11618" s="107"/>
      <c r="AC11618" s="53"/>
      <c r="AD11618" s="53"/>
      <c r="AE11618" s="53"/>
      <c r="AF11618" s="53"/>
      <c r="AG11618" s="53"/>
      <c r="AH11618" s="53"/>
      <c r="AI11618" s="53"/>
      <c r="AJ11618" s="53"/>
      <c r="AK11618" s="53"/>
      <c r="AL11618" s="53"/>
      <c r="AM11618" s="53"/>
      <c r="AN11618" s="53"/>
      <c r="AO11618" s="53"/>
      <c r="AP11618" s="53"/>
      <c r="AQ11618" s="53"/>
      <c r="AR11618" s="53"/>
      <c r="AS11618" s="53"/>
      <c r="AT11618" s="177"/>
      <c r="AU11618" s="57"/>
      <c r="AV11618" s="64"/>
      <c r="AW11618" s="53"/>
      <c r="AX11618" s="53"/>
      <c r="AY11618" s="25"/>
      <c r="AZ11618" s="25"/>
      <c r="BA11618" s="53"/>
      <c r="BB11618" s="53"/>
      <c r="BC11618" s="24"/>
      <c r="BD11618" s="53"/>
      <c r="BE11618" s="53"/>
      <c r="BF11618" s="53"/>
      <c r="BG11618" s="55"/>
      <c r="BH11618" s="53"/>
      <c r="BI11618" s="53"/>
    </row>
    <row r="11619" spans="1:61" ht="27.75" customHeight="1" x14ac:dyDescent="0.25">
      <c r="A11619" s="135"/>
      <c r="C11619" s="137"/>
      <c r="D11619" s="53"/>
      <c r="E11619" s="320"/>
      <c r="F11619" s="55"/>
      <c r="G11619" s="25"/>
      <c r="H11619" s="134"/>
      <c r="I11619" s="25"/>
      <c r="J11619" s="53"/>
      <c r="K11619" s="53"/>
      <c r="L11619" s="53"/>
      <c r="M11619" s="53"/>
      <c r="N11619" s="24"/>
      <c r="O11619" s="53"/>
      <c r="P11619" s="53"/>
      <c r="Q11619" s="53"/>
      <c r="R11619" s="53"/>
      <c r="S11619" s="24"/>
      <c r="T11619" s="24"/>
      <c r="U11619" s="54"/>
      <c r="V11619" s="54"/>
      <c r="W11619" s="54"/>
      <c r="X11619" s="54"/>
      <c r="Y11619" s="56"/>
      <c r="Z11619" s="54"/>
      <c r="AA11619" s="107"/>
      <c r="AB11619" s="107"/>
      <c r="AC11619" s="53"/>
      <c r="AD11619" s="53"/>
      <c r="AE11619" s="53"/>
      <c r="AF11619" s="53"/>
      <c r="AG11619" s="53"/>
      <c r="AH11619" s="53"/>
      <c r="AI11619" s="53"/>
      <c r="AJ11619" s="53"/>
      <c r="AK11619" s="53"/>
      <c r="AL11619" s="53"/>
      <c r="AM11619" s="53"/>
      <c r="AN11619" s="53"/>
      <c r="AO11619" s="53"/>
      <c r="AP11619" s="53"/>
      <c r="AQ11619" s="53"/>
      <c r="AR11619" s="53"/>
      <c r="AS11619" s="53"/>
      <c r="AT11619" s="177"/>
      <c r="AU11619" s="57"/>
      <c r="AV11619" s="64"/>
      <c r="AW11619" s="53"/>
      <c r="AX11619" s="53"/>
      <c r="AY11619" s="25"/>
      <c r="AZ11619" s="25"/>
      <c r="BA11619" s="53"/>
      <c r="BB11619" s="53"/>
      <c r="BC11619" s="24"/>
      <c r="BD11619" s="53"/>
      <c r="BE11619" s="53"/>
      <c r="BF11619" s="53"/>
      <c r="BG11619" s="55"/>
      <c r="BH11619" s="53"/>
      <c r="BI11619" s="53"/>
    </row>
    <row r="11620" spans="1:61" ht="27.75" customHeight="1" x14ac:dyDescent="0.25">
      <c r="A11620" s="135"/>
      <c r="C11620" s="137"/>
      <c r="D11620" s="53"/>
      <c r="E11620" s="320"/>
      <c r="F11620" s="55"/>
      <c r="G11620" s="25"/>
      <c r="H11620" s="134"/>
      <c r="I11620" s="25"/>
      <c r="J11620" s="53"/>
      <c r="K11620" s="53"/>
      <c r="L11620" s="53"/>
      <c r="M11620" s="53"/>
      <c r="N11620" s="24"/>
      <c r="O11620" s="53"/>
      <c r="P11620" s="53"/>
      <c r="Q11620" s="53"/>
      <c r="R11620" s="53"/>
      <c r="S11620" s="24"/>
      <c r="T11620" s="24"/>
      <c r="U11620" s="54"/>
      <c r="V11620" s="54"/>
      <c r="W11620" s="54"/>
      <c r="X11620" s="54"/>
      <c r="Y11620" s="56"/>
      <c r="Z11620" s="54"/>
      <c r="AA11620" s="107"/>
      <c r="AB11620" s="107"/>
      <c r="AC11620" s="53"/>
      <c r="AD11620" s="53"/>
      <c r="AE11620" s="53"/>
      <c r="AF11620" s="53"/>
      <c r="AG11620" s="53"/>
      <c r="AH11620" s="53"/>
      <c r="AI11620" s="53"/>
      <c r="AJ11620" s="53"/>
      <c r="AK11620" s="53"/>
      <c r="AL11620" s="53"/>
      <c r="AM11620" s="53"/>
      <c r="AN11620" s="53"/>
      <c r="AO11620" s="53"/>
      <c r="AP11620" s="53"/>
      <c r="AQ11620" s="53"/>
      <c r="AR11620" s="53"/>
      <c r="AS11620" s="53"/>
      <c r="AT11620" s="177"/>
      <c r="AU11620" s="57"/>
      <c r="AV11620" s="64"/>
      <c r="AW11620" s="53"/>
      <c r="AX11620" s="53"/>
      <c r="AY11620" s="25"/>
      <c r="AZ11620" s="25"/>
      <c r="BA11620" s="53"/>
      <c r="BB11620" s="53"/>
      <c r="BC11620" s="24"/>
      <c r="BD11620" s="53"/>
      <c r="BE11620" s="53"/>
      <c r="BF11620" s="53"/>
      <c r="BG11620" s="55"/>
      <c r="BH11620" s="53"/>
      <c r="BI11620" s="53"/>
    </row>
    <row r="11621" spans="1:61" ht="27.75" customHeight="1" x14ac:dyDescent="0.25">
      <c r="A11621" s="135"/>
      <c r="C11621" s="137"/>
      <c r="D11621" s="53"/>
      <c r="E11621" s="320"/>
      <c r="F11621" s="55"/>
      <c r="G11621" s="25"/>
      <c r="H11621" s="134"/>
      <c r="I11621" s="25"/>
      <c r="J11621" s="53"/>
      <c r="K11621" s="53"/>
      <c r="L11621" s="53"/>
      <c r="M11621" s="53"/>
      <c r="N11621" s="24"/>
      <c r="O11621" s="53"/>
      <c r="P11621" s="53"/>
      <c r="Q11621" s="53"/>
      <c r="R11621" s="53"/>
      <c r="S11621" s="24"/>
      <c r="T11621" s="24"/>
      <c r="U11621" s="54"/>
      <c r="V11621" s="54"/>
      <c r="W11621" s="54"/>
      <c r="X11621" s="54"/>
      <c r="Y11621" s="56"/>
      <c r="Z11621" s="54"/>
      <c r="AA11621" s="107"/>
      <c r="AB11621" s="107"/>
      <c r="AC11621" s="53"/>
      <c r="AD11621" s="53"/>
      <c r="AE11621" s="53"/>
      <c r="AF11621" s="53"/>
      <c r="AG11621" s="53"/>
      <c r="AH11621" s="53"/>
      <c r="AI11621" s="53"/>
      <c r="AJ11621" s="53"/>
      <c r="AK11621" s="53"/>
      <c r="AL11621" s="53"/>
      <c r="AM11621" s="53"/>
      <c r="AN11621" s="53"/>
      <c r="AO11621" s="53"/>
      <c r="AP11621" s="53"/>
      <c r="AQ11621" s="53"/>
      <c r="AR11621" s="53"/>
      <c r="AS11621" s="53"/>
      <c r="AT11621" s="177"/>
      <c r="AU11621" s="57"/>
      <c r="AV11621" s="64"/>
      <c r="AW11621" s="53"/>
      <c r="AX11621" s="53"/>
      <c r="AY11621" s="25"/>
      <c r="AZ11621" s="25"/>
      <c r="BA11621" s="53"/>
      <c r="BB11621" s="53"/>
      <c r="BC11621" s="24"/>
      <c r="BD11621" s="53"/>
      <c r="BE11621" s="53"/>
      <c r="BF11621" s="53"/>
      <c r="BG11621" s="55"/>
      <c r="BH11621" s="53"/>
      <c r="BI11621" s="53"/>
    </row>
    <row r="11622" spans="1:61" ht="27.75" customHeight="1" x14ac:dyDescent="0.25">
      <c r="A11622" s="135"/>
      <c r="C11622" s="137"/>
      <c r="D11622" s="53"/>
      <c r="E11622" s="320"/>
      <c r="F11622" s="55"/>
      <c r="G11622" s="25"/>
      <c r="H11622" s="134"/>
      <c r="I11622" s="25"/>
      <c r="J11622" s="53"/>
      <c r="K11622" s="53"/>
      <c r="L11622" s="53"/>
      <c r="M11622" s="53"/>
      <c r="N11622" s="24"/>
      <c r="O11622" s="53"/>
      <c r="P11622" s="53"/>
      <c r="Q11622" s="53"/>
      <c r="R11622" s="53"/>
      <c r="S11622" s="24"/>
      <c r="T11622" s="24"/>
      <c r="U11622" s="54"/>
      <c r="V11622" s="54"/>
      <c r="W11622" s="54"/>
      <c r="X11622" s="54"/>
      <c r="Y11622" s="56"/>
      <c r="Z11622" s="54"/>
      <c r="AA11622" s="107"/>
      <c r="AB11622" s="107"/>
      <c r="AC11622" s="53"/>
      <c r="AD11622" s="53"/>
      <c r="AE11622" s="53"/>
      <c r="AF11622" s="53"/>
      <c r="AG11622" s="53"/>
      <c r="AH11622" s="53"/>
      <c r="AI11622" s="53"/>
      <c r="AJ11622" s="53"/>
      <c r="AK11622" s="53"/>
      <c r="AL11622" s="53"/>
      <c r="AM11622" s="53"/>
      <c r="AN11622" s="53"/>
      <c r="AO11622" s="53"/>
      <c r="AP11622" s="53"/>
      <c r="AQ11622" s="53"/>
      <c r="AR11622" s="53"/>
      <c r="AS11622" s="53"/>
      <c r="AT11622" s="177"/>
      <c r="AU11622" s="57"/>
      <c r="AV11622" s="64"/>
      <c r="AW11622" s="53"/>
      <c r="AX11622" s="53"/>
      <c r="AY11622" s="25"/>
      <c r="AZ11622" s="25"/>
      <c r="BA11622" s="53"/>
      <c r="BB11622" s="53"/>
      <c r="BC11622" s="24"/>
      <c r="BD11622" s="53"/>
      <c r="BE11622" s="53"/>
      <c r="BF11622" s="53"/>
      <c r="BG11622" s="55"/>
      <c r="BH11622" s="53"/>
      <c r="BI11622" s="53"/>
    </row>
    <row r="11623" spans="1:61" ht="27.75" customHeight="1" x14ac:dyDescent="0.25">
      <c r="A11623" s="135"/>
      <c r="C11623" s="137"/>
      <c r="D11623" s="53"/>
      <c r="E11623" s="320"/>
      <c r="F11623" s="55"/>
      <c r="G11623" s="25"/>
      <c r="H11623" s="134"/>
      <c r="I11623" s="25"/>
      <c r="J11623" s="53"/>
      <c r="K11623" s="53"/>
      <c r="L11623" s="53"/>
      <c r="M11623" s="53"/>
      <c r="N11623" s="24"/>
      <c r="O11623" s="53"/>
      <c r="P11623" s="53"/>
      <c r="Q11623" s="53"/>
      <c r="R11623" s="53"/>
      <c r="S11623" s="24"/>
      <c r="T11623" s="24"/>
      <c r="U11623" s="54"/>
      <c r="V11623" s="54"/>
      <c r="W11623" s="54"/>
      <c r="X11623" s="54"/>
      <c r="Y11623" s="56"/>
      <c r="Z11623" s="54"/>
      <c r="AA11623" s="107"/>
      <c r="AB11623" s="107"/>
      <c r="AC11623" s="53"/>
      <c r="AD11623" s="53"/>
      <c r="AE11623" s="53"/>
      <c r="AF11623" s="53"/>
      <c r="AG11623" s="53"/>
      <c r="AH11623" s="53"/>
      <c r="AI11623" s="53"/>
      <c r="AJ11623" s="53"/>
      <c r="AK11623" s="53"/>
      <c r="AL11623" s="53"/>
      <c r="AM11623" s="53"/>
      <c r="AN11623" s="53"/>
      <c r="AO11623" s="53"/>
      <c r="AP11623" s="53"/>
      <c r="AQ11623" s="53"/>
      <c r="AR11623" s="53"/>
      <c r="AS11623" s="53"/>
      <c r="AT11623" s="177"/>
      <c r="AU11623" s="57"/>
      <c r="AV11623" s="64"/>
      <c r="AW11623" s="53"/>
      <c r="AX11623" s="53"/>
      <c r="AY11623" s="25"/>
      <c r="AZ11623" s="25"/>
      <c r="BA11623" s="53"/>
      <c r="BB11623" s="53"/>
      <c r="BC11623" s="24"/>
      <c r="BD11623" s="53"/>
      <c r="BE11623" s="53"/>
      <c r="BF11623" s="53"/>
      <c r="BG11623" s="55"/>
      <c r="BH11623" s="53"/>
      <c r="BI11623" s="53"/>
    </row>
    <row r="11624" spans="1:61" ht="27.75" customHeight="1" x14ac:dyDescent="0.25">
      <c r="A11624" s="135"/>
      <c r="C11624" s="137"/>
      <c r="D11624" s="53"/>
      <c r="E11624" s="320"/>
      <c r="F11624" s="55"/>
      <c r="G11624" s="25"/>
      <c r="H11624" s="134"/>
      <c r="I11624" s="25"/>
      <c r="J11624" s="53"/>
      <c r="K11624" s="53"/>
      <c r="L11624" s="53"/>
      <c r="M11624" s="53"/>
      <c r="N11624" s="24"/>
      <c r="O11624" s="53"/>
      <c r="P11624" s="53"/>
      <c r="Q11624" s="53"/>
      <c r="R11624" s="53"/>
      <c r="S11624" s="24"/>
      <c r="T11624" s="24"/>
      <c r="U11624" s="54"/>
      <c r="V11624" s="54"/>
      <c r="W11624" s="54"/>
      <c r="X11624" s="54"/>
      <c r="Y11624" s="56"/>
      <c r="Z11624" s="54"/>
      <c r="AA11624" s="107"/>
      <c r="AB11624" s="107"/>
      <c r="AC11624" s="53"/>
      <c r="AD11624" s="53"/>
      <c r="AE11624" s="53"/>
      <c r="AF11624" s="53"/>
      <c r="AG11624" s="53"/>
      <c r="AH11624" s="53"/>
      <c r="AI11624" s="53"/>
      <c r="AJ11624" s="53"/>
      <c r="AK11624" s="53"/>
      <c r="AL11624" s="53"/>
      <c r="AM11624" s="53"/>
      <c r="AN11624" s="53"/>
      <c r="AO11624" s="53"/>
      <c r="AP11624" s="53"/>
      <c r="AQ11624" s="53"/>
      <c r="AR11624" s="53"/>
      <c r="AS11624" s="53"/>
      <c r="AT11624" s="177"/>
      <c r="AU11624" s="57"/>
      <c r="AV11624" s="64"/>
      <c r="AW11624" s="53"/>
      <c r="AX11624" s="53"/>
      <c r="AY11624" s="25"/>
      <c r="AZ11624" s="25"/>
      <c r="BA11624" s="53"/>
      <c r="BB11624" s="53"/>
      <c r="BC11624" s="24"/>
      <c r="BD11624" s="53"/>
      <c r="BE11624" s="53"/>
      <c r="BF11624" s="53"/>
      <c r="BG11624" s="55"/>
      <c r="BH11624" s="53"/>
      <c r="BI11624" s="53"/>
    </row>
    <row r="11625" spans="1:61" ht="27.75" customHeight="1" x14ac:dyDescent="0.25">
      <c r="A11625" s="135"/>
      <c r="C11625" s="137"/>
      <c r="D11625" s="53"/>
      <c r="E11625" s="320"/>
      <c r="F11625" s="55"/>
      <c r="G11625" s="25"/>
      <c r="H11625" s="134"/>
      <c r="I11625" s="25"/>
      <c r="J11625" s="53"/>
      <c r="K11625" s="53"/>
      <c r="L11625" s="53"/>
      <c r="M11625" s="53"/>
      <c r="N11625" s="24"/>
      <c r="O11625" s="53"/>
      <c r="P11625" s="53"/>
      <c r="Q11625" s="53"/>
      <c r="R11625" s="53"/>
      <c r="S11625" s="24"/>
      <c r="T11625" s="24"/>
      <c r="U11625" s="54"/>
      <c r="V11625" s="54"/>
      <c r="W11625" s="54"/>
      <c r="X11625" s="54"/>
      <c r="Y11625" s="56"/>
      <c r="Z11625" s="54"/>
      <c r="AA11625" s="107"/>
      <c r="AB11625" s="107"/>
      <c r="AC11625" s="53"/>
      <c r="AD11625" s="53"/>
      <c r="AE11625" s="53"/>
      <c r="AF11625" s="53"/>
      <c r="AG11625" s="53"/>
      <c r="AH11625" s="53"/>
      <c r="AI11625" s="53"/>
      <c r="AJ11625" s="53"/>
      <c r="AK11625" s="53"/>
      <c r="AL11625" s="53"/>
      <c r="AM11625" s="53"/>
      <c r="AN11625" s="53"/>
      <c r="AO11625" s="53"/>
      <c r="AP11625" s="53"/>
      <c r="AQ11625" s="53"/>
      <c r="AR11625" s="53"/>
      <c r="AS11625" s="53"/>
      <c r="AT11625" s="177"/>
      <c r="AU11625" s="57"/>
      <c r="AV11625" s="64"/>
      <c r="AW11625" s="53"/>
      <c r="AX11625" s="53"/>
      <c r="AY11625" s="25"/>
      <c r="AZ11625" s="25"/>
      <c r="BA11625" s="53"/>
      <c r="BB11625" s="53"/>
      <c r="BC11625" s="24"/>
      <c r="BD11625" s="53"/>
      <c r="BE11625" s="53"/>
      <c r="BF11625" s="53"/>
      <c r="BG11625" s="55"/>
      <c r="BH11625" s="53"/>
      <c r="BI11625" s="53"/>
    </row>
    <row r="11626" spans="1:61" ht="27.75" customHeight="1" x14ac:dyDescent="0.25">
      <c r="A11626" s="135"/>
      <c r="C11626" s="137"/>
      <c r="D11626" s="53"/>
      <c r="E11626" s="320"/>
      <c r="F11626" s="55"/>
      <c r="G11626" s="25"/>
      <c r="H11626" s="134"/>
      <c r="I11626" s="25"/>
      <c r="J11626" s="53"/>
      <c r="K11626" s="53"/>
      <c r="L11626" s="53"/>
      <c r="M11626" s="53"/>
      <c r="N11626" s="24"/>
      <c r="O11626" s="53"/>
      <c r="P11626" s="53"/>
      <c r="Q11626" s="53"/>
      <c r="R11626" s="53"/>
      <c r="S11626" s="24"/>
      <c r="T11626" s="24"/>
      <c r="U11626" s="54"/>
      <c r="V11626" s="54"/>
      <c r="W11626" s="54"/>
      <c r="X11626" s="54"/>
      <c r="Y11626" s="56"/>
      <c r="Z11626" s="54"/>
      <c r="AA11626" s="107"/>
      <c r="AB11626" s="107"/>
      <c r="AC11626" s="53"/>
      <c r="AD11626" s="53"/>
      <c r="AE11626" s="53"/>
      <c r="AF11626" s="53"/>
      <c r="AG11626" s="53"/>
      <c r="AH11626" s="53"/>
      <c r="AI11626" s="53"/>
      <c r="AJ11626" s="53"/>
      <c r="AK11626" s="53"/>
      <c r="AL11626" s="53"/>
      <c r="AM11626" s="53"/>
      <c r="AN11626" s="53"/>
      <c r="AO11626" s="53"/>
      <c r="AP11626" s="53"/>
      <c r="AQ11626" s="53"/>
      <c r="AR11626" s="53"/>
      <c r="AS11626" s="53"/>
      <c r="AT11626" s="177"/>
      <c r="AU11626" s="57"/>
      <c r="AV11626" s="64"/>
      <c r="AW11626" s="53"/>
      <c r="AX11626" s="53"/>
      <c r="AY11626" s="25"/>
      <c r="AZ11626" s="25"/>
      <c r="BA11626" s="53"/>
      <c r="BB11626" s="53"/>
      <c r="BC11626" s="24"/>
      <c r="BD11626" s="53"/>
      <c r="BE11626" s="53"/>
      <c r="BF11626" s="53"/>
      <c r="BG11626" s="55"/>
      <c r="BH11626" s="53"/>
      <c r="BI11626" s="53"/>
    </row>
    <row r="11627" spans="1:61" ht="27.75" customHeight="1" x14ac:dyDescent="0.25">
      <c r="A11627" s="135"/>
      <c r="C11627" s="137"/>
      <c r="D11627" s="53"/>
      <c r="E11627" s="320"/>
      <c r="F11627" s="55"/>
      <c r="G11627" s="25"/>
      <c r="H11627" s="134"/>
      <c r="I11627" s="25"/>
      <c r="J11627" s="53"/>
      <c r="K11627" s="53"/>
      <c r="L11627" s="53"/>
      <c r="M11627" s="53"/>
      <c r="N11627" s="24"/>
      <c r="O11627" s="53"/>
      <c r="P11627" s="53"/>
      <c r="Q11627" s="53"/>
      <c r="R11627" s="53"/>
      <c r="S11627" s="24"/>
      <c r="T11627" s="24"/>
      <c r="U11627" s="54"/>
      <c r="V11627" s="54"/>
      <c r="W11627" s="54"/>
      <c r="X11627" s="54"/>
      <c r="Y11627" s="56"/>
      <c r="Z11627" s="54"/>
      <c r="AA11627" s="107"/>
      <c r="AB11627" s="107"/>
      <c r="AC11627" s="53"/>
      <c r="AD11627" s="53"/>
      <c r="AE11627" s="53"/>
      <c r="AF11627" s="53"/>
      <c r="AG11627" s="53"/>
      <c r="AH11627" s="53"/>
      <c r="AI11627" s="53"/>
      <c r="AJ11627" s="53"/>
      <c r="AK11627" s="53"/>
      <c r="AL11627" s="53"/>
      <c r="AM11627" s="53"/>
      <c r="AN11627" s="53"/>
      <c r="AO11627" s="53"/>
      <c r="AP11627" s="53"/>
      <c r="AQ11627" s="53"/>
      <c r="AR11627" s="53"/>
      <c r="AS11627" s="53"/>
      <c r="AT11627" s="177"/>
      <c r="AU11627" s="57"/>
      <c r="AV11627" s="64"/>
      <c r="AW11627" s="53"/>
      <c r="AX11627" s="53"/>
      <c r="AY11627" s="25"/>
      <c r="AZ11627" s="25"/>
      <c r="BA11627" s="53"/>
      <c r="BB11627" s="53"/>
      <c r="BC11627" s="24"/>
      <c r="BD11627" s="53"/>
      <c r="BE11627" s="53"/>
      <c r="BF11627" s="53"/>
      <c r="BG11627" s="55"/>
      <c r="BH11627" s="53"/>
      <c r="BI11627" s="53"/>
    </row>
    <row r="11628" spans="1:61" ht="27.75" customHeight="1" x14ac:dyDescent="0.25">
      <c r="A11628" s="135"/>
      <c r="C11628" s="137"/>
      <c r="D11628" s="53"/>
      <c r="E11628" s="320"/>
      <c r="F11628" s="55"/>
      <c r="G11628" s="25"/>
      <c r="H11628" s="134"/>
      <c r="I11628" s="25"/>
      <c r="J11628" s="53"/>
      <c r="K11628" s="53"/>
      <c r="L11628" s="53"/>
      <c r="M11628" s="53"/>
      <c r="N11628" s="24"/>
      <c r="O11628" s="53"/>
      <c r="P11628" s="53"/>
      <c r="Q11628" s="53"/>
      <c r="R11628" s="53"/>
      <c r="S11628" s="24"/>
      <c r="T11628" s="24"/>
      <c r="U11628" s="54"/>
      <c r="V11628" s="54"/>
      <c r="W11628" s="54"/>
      <c r="X11628" s="54"/>
      <c r="Y11628" s="56"/>
      <c r="Z11628" s="54"/>
      <c r="AA11628" s="107"/>
      <c r="AB11628" s="107"/>
      <c r="AC11628" s="53"/>
      <c r="AD11628" s="53"/>
      <c r="AE11628" s="53"/>
      <c r="AF11628" s="53"/>
      <c r="AG11628" s="53"/>
      <c r="AH11628" s="53"/>
      <c r="AI11628" s="53"/>
      <c r="AJ11628" s="53"/>
      <c r="AK11628" s="53"/>
      <c r="AL11628" s="53"/>
      <c r="AM11628" s="53"/>
      <c r="AN11628" s="53"/>
      <c r="AO11628" s="53"/>
      <c r="AP11628" s="53"/>
      <c r="AQ11628" s="53"/>
      <c r="AR11628" s="53"/>
      <c r="AS11628" s="53"/>
      <c r="AT11628" s="177"/>
      <c r="AU11628" s="57"/>
      <c r="AV11628" s="64"/>
      <c r="AW11628" s="53"/>
      <c r="AX11628" s="53"/>
      <c r="AY11628" s="25"/>
      <c r="AZ11628" s="25"/>
      <c r="BA11628" s="53"/>
      <c r="BB11628" s="53"/>
      <c r="BC11628" s="24"/>
      <c r="BD11628" s="53"/>
      <c r="BE11628" s="53"/>
      <c r="BF11628" s="53"/>
      <c r="BG11628" s="55"/>
      <c r="BH11628" s="53"/>
      <c r="BI11628" s="53"/>
    </row>
    <row r="11629" spans="1:61" ht="27.75" customHeight="1" x14ac:dyDescent="0.25">
      <c r="A11629" s="135"/>
      <c r="C11629" s="137"/>
      <c r="D11629" s="53"/>
      <c r="E11629" s="320"/>
      <c r="F11629" s="55"/>
      <c r="G11629" s="25"/>
      <c r="H11629" s="134"/>
      <c r="I11629" s="25"/>
      <c r="J11629" s="53"/>
      <c r="K11629" s="53"/>
      <c r="L11629" s="53"/>
      <c r="M11629" s="53"/>
      <c r="N11629" s="24"/>
      <c r="O11629" s="53"/>
      <c r="P11629" s="53"/>
      <c r="Q11629" s="53"/>
      <c r="R11629" s="53"/>
      <c r="S11629" s="24"/>
      <c r="T11629" s="24"/>
      <c r="U11629" s="54"/>
      <c r="V11629" s="54"/>
      <c r="W11629" s="54"/>
      <c r="X11629" s="54"/>
      <c r="Y11629" s="56"/>
      <c r="Z11629" s="54"/>
      <c r="AA11629" s="107"/>
      <c r="AB11629" s="107"/>
      <c r="AC11629" s="53"/>
      <c r="AD11629" s="53"/>
      <c r="AE11629" s="53"/>
      <c r="AF11629" s="53"/>
      <c r="AG11629" s="53"/>
      <c r="AH11629" s="53"/>
      <c r="AI11629" s="53"/>
      <c r="AJ11629" s="53"/>
      <c r="AK11629" s="53"/>
      <c r="AL11629" s="53"/>
      <c r="AM11629" s="53"/>
      <c r="AN11629" s="53"/>
      <c r="AO11629" s="53"/>
      <c r="AP11629" s="53"/>
      <c r="AQ11629" s="53"/>
      <c r="AR11629" s="53"/>
      <c r="AS11629" s="53"/>
      <c r="AT11629" s="177"/>
      <c r="AU11629" s="57"/>
      <c r="AV11629" s="64"/>
      <c r="AW11629" s="53"/>
      <c r="AX11629" s="53"/>
      <c r="AY11629" s="25"/>
      <c r="AZ11629" s="25"/>
      <c r="BA11629" s="53"/>
      <c r="BB11629" s="53"/>
      <c r="BC11629" s="24"/>
      <c r="BD11629" s="53"/>
      <c r="BE11629" s="53"/>
      <c r="BF11629" s="53"/>
      <c r="BG11629" s="55"/>
      <c r="BH11629" s="53"/>
      <c r="BI11629" s="53"/>
    </row>
    <row r="11630" spans="1:61" ht="27.75" customHeight="1" x14ac:dyDescent="0.25">
      <c r="A11630" s="135"/>
      <c r="C11630" s="137"/>
      <c r="D11630" s="53"/>
      <c r="E11630" s="320"/>
      <c r="F11630" s="55"/>
      <c r="G11630" s="25"/>
      <c r="H11630" s="134"/>
      <c r="I11630" s="25"/>
      <c r="J11630" s="53"/>
      <c r="K11630" s="53"/>
      <c r="L11630" s="53"/>
      <c r="M11630" s="53"/>
      <c r="N11630" s="24"/>
      <c r="O11630" s="53"/>
      <c r="P11630" s="53"/>
      <c r="Q11630" s="53"/>
      <c r="R11630" s="53"/>
      <c r="S11630" s="24"/>
      <c r="T11630" s="24"/>
      <c r="U11630" s="54"/>
      <c r="V11630" s="54"/>
      <c r="W11630" s="54"/>
      <c r="X11630" s="54"/>
      <c r="Y11630" s="56"/>
      <c r="Z11630" s="54"/>
      <c r="AA11630" s="107"/>
      <c r="AB11630" s="107"/>
      <c r="AC11630" s="53"/>
      <c r="AD11630" s="53"/>
      <c r="AE11630" s="53"/>
      <c r="AF11630" s="53"/>
      <c r="AG11630" s="53"/>
      <c r="AH11630" s="53"/>
      <c r="AI11630" s="53"/>
      <c r="AJ11630" s="53"/>
      <c r="AK11630" s="53"/>
      <c r="AL11630" s="53"/>
      <c r="AM11630" s="53"/>
      <c r="AN11630" s="53"/>
      <c r="AO11630" s="53"/>
      <c r="AP11630" s="53"/>
      <c r="AQ11630" s="53"/>
      <c r="AR11630" s="53"/>
      <c r="AS11630" s="53"/>
      <c r="AT11630" s="177"/>
      <c r="AU11630" s="57"/>
      <c r="AV11630" s="64"/>
      <c r="AW11630" s="53"/>
      <c r="AX11630" s="53"/>
      <c r="AY11630" s="25"/>
      <c r="AZ11630" s="25"/>
      <c r="BA11630" s="53"/>
      <c r="BB11630" s="53"/>
      <c r="BC11630" s="24"/>
      <c r="BD11630" s="53"/>
      <c r="BE11630" s="53"/>
      <c r="BF11630" s="53"/>
      <c r="BG11630" s="55"/>
      <c r="BH11630" s="53"/>
      <c r="BI11630" s="53"/>
    </row>
    <row r="11631" spans="1:61" ht="27.75" customHeight="1" x14ac:dyDescent="0.25">
      <c r="A11631" s="135"/>
      <c r="C11631" s="137"/>
      <c r="D11631" s="53"/>
      <c r="E11631" s="320"/>
      <c r="F11631" s="55"/>
      <c r="G11631" s="25"/>
      <c r="H11631" s="134"/>
      <c r="I11631" s="25"/>
      <c r="J11631" s="53"/>
      <c r="K11631" s="53"/>
      <c r="L11631" s="53"/>
      <c r="M11631" s="53"/>
      <c r="N11631" s="24"/>
      <c r="O11631" s="53"/>
      <c r="P11631" s="53"/>
      <c r="Q11631" s="53"/>
      <c r="R11631" s="53"/>
      <c r="S11631" s="24"/>
      <c r="T11631" s="24"/>
      <c r="U11631" s="54"/>
      <c r="V11631" s="54"/>
      <c r="W11631" s="54"/>
      <c r="X11631" s="54"/>
      <c r="Y11631" s="56"/>
      <c r="Z11631" s="54"/>
      <c r="AA11631" s="107"/>
      <c r="AB11631" s="107"/>
      <c r="AC11631" s="53"/>
      <c r="AD11631" s="53"/>
      <c r="AE11631" s="53"/>
      <c r="AF11631" s="53"/>
      <c r="AG11631" s="53"/>
      <c r="AH11631" s="53"/>
      <c r="AI11631" s="53"/>
      <c r="AJ11631" s="53"/>
      <c r="AK11631" s="53"/>
      <c r="AL11631" s="53"/>
      <c r="AM11631" s="53"/>
      <c r="AN11631" s="53"/>
      <c r="AO11631" s="53"/>
      <c r="AP11631" s="53"/>
      <c r="AQ11631" s="53"/>
      <c r="AR11631" s="53"/>
      <c r="AS11631" s="53"/>
      <c r="AT11631" s="177"/>
      <c r="AU11631" s="57"/>
      <c r="AV11631" s="64"/>
      <c r="AW11631" s="53"/>
      <c r="AX11631" s="53"/>
      <c r="AY11631" s="25"/>
      <c r="AZ11631" s="25"/>
      <c r="BA11631" s="53"/>
      <c r="BB11631" s="53"/>
      <c r="BC11631" s="24"/>
      <c r="BD11631" s="53"/>
      <c r="BE11631" s="53"/>
      <c r="BF11631" s="53"/>
      <c r="BG11631" s="55"/>
      <c r="BH11631" s="53"/>
      <c r="BI11631" s="53"/>
    </row>
    <row r="11632" spans="1:61" ht="27.75" customHeight="1" x14ac:dyDescent="0.25">
      <c r="A11632" s="135"/>
      <c r="C11632" s="137"/>
      <c r="D11632" s="53"/>
      <c r="E11632" s="320"/>
      <c r="F11632" s="55"/>
      <c r="G11632" s="25"/>
      <c r="H11632" s="134"/>
      <c r="I11632" s="25"/>
      <c r="J11632" s="53"/>
      <c r="K11632" s="53"/>
      <c r="L11632" s="53"/>
      <c r="M11632" s="53"/>
      <c r="N11632" s="24"/>
      <c r="O11632" s="53"/>
      <c r="P11632" s="53"/>
      <c r="Q11632" s="53"/>
      <c r="R11632" s="53"/>
      <c r="S11632" s="24"/>
      <c r="T11632" s="24"/>
      <c r="U11632" s="54"/>
      <c r="V11632" s="54"/>
      <c r="W11632" s="54"/>
      <c r="X11632" s="54"/>
      <c r="Y11632" s="56"/>
      <c r="Z11632" s="54"/>
      <c r="AA11632" s="107"/>
      <c r="AB11632" s="107"/>
      <c r="AC11632" s="53"/>
      <c r="AD11632" s="53"/>
      <c r="AE11632" s="53"/>
      <c r="AF11632" s="53"/>
      <c r="AG11632" s="53"/>
      <c r="AH11632" s="53"/>
      <c r="AI11632" s="53"/>
      <c r="AJ11632" s="53"/>
      <c r="AK11632" s="53"/>
      <c r="AL11632" s="53"/>
      <c r="AM11632" s="53"/>
      <c r="AN11632" s="53"/>
      <c r="AO11632" s="53"/>
      <c r="AP11632" s="53"/>
      <c r="AQ11632" s="53"/>
      <c r="AR11632" s="53"/>
      <c r="AS11632" s="53"/>
      <c r="AT11632" s="177"/>
      <c r="AU11632" s="57"/>
      <c r="AV11632" s="64"/>
      <c r="AW11632" s="53"/>
      <c r="AX11632" s="53"/>
      <c r="AY11632" s="25"/>
      <c r="AZ11632" s="25"/>
      <c r="BA11632" s="53"/>
      <c r="BB11632" s="53"/>
      <c r="BC11632" s="24"/>
      <c r="BD11632" s="53"/>
      <c r="BE11632" s="53"/>
      <c r="BF11632" s="53"/>
      <c r="BG11632" s="55"/>
      <c r="BH11632" s="53"/>
      <c r="BI11632" s="53"/>
    </row>
    <row r="11633" spans="1:61" ht="27.75" customHeight="1" x14ac:dyDescent="0.25">
      <c r="A11633" s="135"/>
      <c r="C11633" s="137"/>
      <c r="D11633" s="53"/>
      <c r="E11633" s="320"/>
      <c r="F11633" s="55"/>
      <c r="G11633" s="25"/>
      <c r="H11633" s="134"/>
      <c r="I11633" s="25"/>
      <c r="J11633" s="53"/>
      <c r="K11633" s="53"/>
      <c r="L11633" s="53"/>
      <c r="M11633" s="53"/>
      <c r="N11633" s="24"/>
      <c r="O11633" s="53"/>
      <c r="P11633" s="53"/>
      <c r="Q11633" s="53"/>
      <c r="R11633" s="53"/>
      <c r="S11633" s="24"/>
      <c r="T11633" s="24"/>
      <c r="U11633" s="54"/>
      <c r="V11633" s="54"/>
      <c r="W11633" s="54"/>
      <c r="X11633" s="54"/>
      <c r="Y11633" s="56"/>
      <c r="Z11633" s="54"/>
      <c r="AA11633" s="107"/>
      <c r="AB11633" s="107"/>
      <c r="AC11633" s="53"/>
      <c r="AD11633" s="53"/>
      <c r="AE11633" s="53"/>
      <c r="AF11633" s="53"/>
      <c r="AG11633" s="53"/>
      <c r="AH11633" s="53"/>
      <c r="AI11633" s="53"/>
      <c r="AJ11633" s="53"/>
      <c r="AK11633" s="53"/>
      <c r="AL11633" s="53"/>
      <c r="AM11633" s="53"/>
      <c r="AN11633" s="53"/>
      <c r="AO11633" s="53"/>
      <c r="AP11633" s="53"/>
      <c r="AQ11633" s="53"/>
      <c r="AR11633" s="53"/>
      <c r="AS11633" s="53"/>
      <c r="AT11633" s="177"/>
      <c r="AU11633" s="57"/>
      <c r="AV11633" s="64"/>
      <c r="AW11633" s="53"/>
      <c r="AX11633" s="53"/>
      <c r="AY11633" s="25"/>
      <c r="AZ11633" s="25"/>
      <c r="BA11633" s="53"/>
      <c r="BB11633" s="53"/>
      <c r="BC11633" s="24"/>
      <c r="BD11633" s="53"/>
      <c r="BE11633" s="53"/>
      <c r="BF11633" s="53"/>
      <c r="BG11633" s="55"/>
      <c r="BH11633" s="53"/>
      <c r="BI11633" s="53"/>
    </row>
    <row r="11634" spans="1:61" ht="27.75" customHeight="1" x14ac:dyDescent="0.25">
      <c r="A11634" s="135"/>
      <c r="C11634" s="137"/>
      <c r="D11634" s="53"/>
      <c r="E11634" s="320"/>
      <c r="F11634" s="55"/>
      <c r="G11634" s="25"/>
      <c r="H11634" s="134"/>
      <c r="I11634" s="25"/>
      <c r="J11634" s="53"/>
      <c r="K11634" s="53"/>
      <c r="L11634" s="53"/>
      <c r="M11634" s="53"/>
      <c r="N11634" s="24"/>
      <c r="O11634" s="53"/>
      <c r="P11634" s="53"/>
      <c r="Q11634" s="53"/>
      <c r="R11634" s="53"/>
      <c r="S11634" s="24"/>
      <c r="T11634" s="24"/>
      <c r="U11634" s="54"/>
      <c r="V11634" s="54"/>
      <c r="W11634" s="54"/>
      <c r="X11634" s="54"/>
      <c r="Y11634" s="56"/>
      <c r="Z11634" s="54"/>
      <c r="AA11634" s="107"/>
      <c r="AB11634" s="107"/>
      <c r="AC11634" s="53"/>
      <c r="AD11634" s="53"/>
      <c r="AE11634" s="53"/>
      <c r="AF11634" s="53"/>
      <c r="AG11634" s="53"/>
      <c r="AH11634" s="53"/>
      <c r="AI11634" s="53"/>
      <c r="AJ11634" s="53"/>
      <c r="AK11634" s="53"/>
      <c r="AL11634" s="53"/>
      <c r="AM11634" s="53"/>
      <c r="AN11634" s="53"/>
      <c r="AO11634" s="53"/>
      <c r="AP11634" s="53"/>
      <c r="AQ11634" s="53"/>
      <c r="AR11634" s="53"/>
      <c r="AS11634" s="53"/>
      <c r="AT11634" s="177"/>
      <c r="AU11634" s="57"/>
      <c r="AV11634" s="64"/>
      <c r="AW11634" s="53"/>
      <c r="AX11634" s="53"/>
      <c r="AY11634" s="25"/>
      <c r="AZ11634" s="25"/>
      <c r="BA11634" s="53"/>
      <c r="BB11634" s="53"/>
      <c r="BC11634" s="24"/>
      <c r="BD11634" s="53"/>
      <c r="BE11634" s="53"/>
      <c r="BF11634" s="53"/>
      <c r="BG11634" s="55"/>
      <c r="BH11634" s="53"/>
      <c r="BI11634" s="53"/>
    </row>
    <row r="11635" spans="1:61" ht="27.75" customHeight="1" x14ac:dyDescent="0.25">
      <c r="A11635" s="135"/>
      <c r="C11635" s="137"/>
      <c r="D11635" s="53"/>
      <c r="E11635" s="320"/>
      <c r="F11635" s="55"/>
      <c r="G11635" s="25"/>
      <c r="H11635" s="134"/>
      <c r="I11635" s="25"/>
      <c r="J11635" s="53"/>
      <c r="K11635" s="53"/>
      <c r="L11635" s="53"/>
      <c r="M11635" s="53"/>
      <c r="N11635" s="24"/>
      <c r="O11635" s="53"/>
      <c r="P11635" s="53"/>
      <c r="Q11635" s="53"/>
      <c r="R11635" s="53"/>
      <c r="S11635" s="24"/>
      <c r="T11635" s="24"/>
      <c r="U11635" s="54"/>
      <c r="V11635" s="54"/>
      <c r="W11635" s="54"/>
      <c r="X11635" s="54"/>
      <c r="Y11635" s="56"/>
      <c r="Z11635" s="54"/>
      <c r="AA11635" s="107"/>
      <c r="AB11635" s="107"/>
      <c r="AC11635" s="53"/>
      <c r="AD11635" s="53"/>
      <c r="AE11635" s="53"/>
      <c r="AF11635" s="53"/>
      <c r="AG11635" s="53"/>
      <c r="AH11635" s="53"/>
      <c r="AI11635" s="53"/>
      <c r="AJ11635" s="53"/>
      <c r="AK11635" s="53"/>
      <c r="AL11635" s="53"/>
      <c r="AM11635" s="53"/>
      <c r="AN11635" s="53"/>
      <c r="AO11635" s="53"/>
      <c r="AP11635" s="53"/>
      <c r="AQ11635" s="53"/>
      <c r="AR11635" s="53"/>
      <c r="AS11635" s="53"/>
      <c r="AT11635" s="177"/>
      <c r="AU11635" s="57"/>
      <c r="AV11635" s="64"/>
      <c r="AW11635" s="53"/>
      <c r="AX11635" s="53"/>
      <c r="AY11635" s="25"/>
      <c r="AZ11635" s="25"/>
      <c r="BA11635" s="53"/>
      <c r="BB11635" s="53"/>
      <c r="BC11635" s="24"/>
      <c r="BD11635" s="53"/>
      <c r="BE11635" s="53"/>
      <c r="BF11635" s="53"/>
      <c r="BG11635" s="55"/>
      <c r="BH11635" s="53"/>
      <c r="BI11635" s="53"/>
    </row>
    <row r="11636" spans="1:61" ht="27.75" customHeight="1" x14ac:dyDescent="0.25">
      <c r="A11636" s="135"/>
      <c r="C11636" s="137"/>
      <c r="D11636" s="53"/>
      <c r="E11636" s="320"/>
      <c r="F11636" s="55"/>
      <c r="G11636" s="25"/>
      <c r="H11636" s="134"/>
      <c r="I11636" s="25"/>
      <c r="J11636" s="53"/>
      <c r="K11636" s="53"/>
      <c r="L11636" s="53"/>
      <c r="M11636" s="53"/>
      <c r="N11636" s="24"/>
      <c r="O11636" s="53"/>
      <c r="P11636" s="53"/>
      <c r="Q11636" s="53"/>
      <c r="R11636" s="53"/>
      <c r="S11636" s="24"/>
      <c r="T11636" s="24"/>
      <c r="U11636" s="54"/>
      <c r="V11636" s="54"/>
      <c r="W11636" s="54"/>
      <c r="X11636" s="54"/>
      <c r="Y11636" s="56"/>
      <c r="Z11636" s="54"/>
      <c r="AA11636" s="107"/>
      <c r="AB11636" s="107"/>
      <c r="AC11636" s="53"/>
      <c r="AD11636" s="53"/>
      <c r="AE11636" s="53"/>
      <c r="AF11636" s="53"/>
      <c r="AG11636" s="53"/>
      <c r="AH11636" s="53"/>
      <c r="AI11636" s="53"/>
      <c r="AJ11636" s="53"/>
      <c r="AK11636" s="53"/>
      <c r="AL11636" s="53"/>
      <c r="AM11636" s="53"/>
      <c r="AN11636" s="53"/>
      <c r="AO11636" s="53"/>
      <c r="AP11636" s="53"/>
      <c r="AQ11636" s="53"/>
      <c r="AR11636" s="53"/>
      <c r="AS11636" s="53"/>
      <c r="AT11636" s="177"/>
      <c r="AU11636" s="57"/>
      <c r="AV11636" s="64"/>
      <c r="AW11636" s="53"/>
      <c r="AX11636" s="53"/>
      <c r="AY11636" s="25"/>
      <c r="AZ11636" s="25"/>
      <c r="BA11636" s="53"/>
      <c r="BB11636" s="53"/>
      <c r="BC11636" s="24"/>
      <c r="BD11636" s="53"/>
      <c r="BE11636" s="53"/>
      <c r="BF11636" s="53"/>
      <c r="BG11636" s="55"/>
      <c r="BH11636" s="53"/>
      <c r="BI11636" s="53"/>
    </row>
    <row r="11637" spans="1:61" ht="27.75" customHeight="1" x14ac:dyDescent="0.25">
      <c r="A11637" s="135"/>
      <c r="C11637" s="137"/>
      <c r="D11637" s="53"/>
      <c r="E11637" s="320"/>
      <c r="F11637" s="55"/>
      <c r="G11637" s="25"/>
      <c r="H11637" s="134"/>
      <c r="I11637" s="25"/>
      <c r="J11637" s="53"/>
      <c r="K11637" s="53"/>
      <c r="L11637" s="53"/>
      <c r="M11637" s="53"/>
      <c r="N11637" s="24"/>
      <c r="O11637" s="53"/>
      <c r="P11637" s="53"/>
      <c r="Q11637" s="53"/>
      <c r="R11637" s="53"/>
      <c r="S11637" s="24"/>
      <c r="T11637" s="24"/>
      <c r="U11637" s="54"/>
      <c r="V11637" s="54"/>
      <c r="W11637" s="54"/>
      <c r="X11637" s="54"/>
      <c r="Y11637" s="56"/>
      <c r="Z11637" s="54"/>
      <c r="AA11637" s="107"/>
      <c r="AB11637" s="107"/>
      <c r="AC11637" s="53"/>
      <c r="AD11637" s="53"/>
      <c r="AE11637" s="53"/>
      <c r="AF11637" s="53"/>
      <c r="AG11637" s="53"/>
      <c r="AH11637" s="53"/>
      <c r="AI11637" s="53"/>
      <c r="AJ11637" s="53"/>
      <c r="AK11637" s="53"/>
      <c r="AL11637" s="53"/>
      <c r="AM11637" s="53"/>
      <c r="AN11637" s="53"/>
      <c r="AO11637" s="53"/>
      <c r="AP11637" s="53"/>
      <c r="AQ11637" s="53"/>
      <c r="AR11637" s="53"/>
      <c r="AS11637" s="53"/>
      <c r="AT11637" s="177"/>
      <c r="AU11637" s="57"/>
      <c r="AV11637" s="64"/>
      <c r="AW11637" s="53"/>
      <c r="AX11637" s="53"/>
      <c r="AY11637" s="25"/>
      <c r="AZ11637" s="25"/>
      <c r="BA11637" s="53"/>
      <c r="BB11637" s="53"/>
      <c r="BC11637" s="24"/>
      <c r="BD11637" s="53"/>
      <c r="BE11637" s="53"/>
      <c r="BF11637" s="53"/>
      <c r="BG11637" s="55"/>
      <c r="BH11637" s="53"/>
      <c r="BI11637" s="53"/>
    </row>
    <row r="11638" spans="1:61" ht="27.75" customHeight="1" x14ac:dyDescent="0.25">
      <c r="A11638" s="135"/>
      <c r="C11638" s="137"/>
      <c r="D11638" s="53"/>
      <c r="E11638" s="320"/>
      <c r="F11638" s="55"/>
      <c r="G11638" s="25"/>
      <c r="H11638" s="134"/>
      <c r="I11638" s="25"/>
      <c r="J11638" s="53"/>
      <c r="K11638" s="53"/>
      <c r="L11638" s="53"/>
      <c r="M11638" s="53"/>
      <c r="N11638" s="24"/>
      <c r="O11638" s="53"/>
      <c r="P11638" s="53"/>
      <c r="Q11638" s="53"/>
      <c r="R11638" s="53"/>
      <c r="S11638" s="24"/>
      <c r="T11638" s="24"/>
      <c r="U11638" s="54"/>
      <c r="V11638" s="54"/>
      <c r="W11638" s="54"/>
      <c r="X11638" s="54"/>
      <c r="Y11638" s="56"/>
      <c r="Z11638" s="54"/>
      <c r="AA11638" s="107"/>
      <c r="AB11638" s="107"/>
      <c r="AC11638" s="53"/>
      <c r="AD11638" s="53"/>
      <c r="AE11638" s="53"/>
      <c r="AF11638" s="53"/>
      <c r="AG11638" s="53"/>
      <c r="AH11638" s="53"/>
      <c r="AI11638" s="53"/>
      <c r="AJ11638" s="53"/>
      <c r="AK11638" s="53"/>
      <c r="AL11638" s="53"/>
      <c r="AM11638" s="53"/>
      <c r="AN11638" s="53"/>
      <c r="AO11638" s="53"/>
      <c r="AP11638" s="53"/>
      <c r="AQ11638" s="53"/>
      <c r="AR11638" s="53"/>
      <c r="AS11638" s="53"/>
      <c r="AT11638" s="177"/>
      <c r="AU11638" s="57"/>
      <c r="AV11638" s="64"/>
      <c r="AW11638" s="53"/>
      <c r="AX11638" s="53"/>
      <c r="AY11638" s="25"/>
      <c r="AZ11638" s="25"/>
      <c r="BA11638" s="53"/>
      <c r="BB11638" s="53"/>
      <c r="BC11638" s="24"/>
      <c r="BD11638" s="53"/>
      <c r="BE11638" s="53"/>
      <c r="BF11638" s="53"/>
      <c r="BG11638" s="55"/>
      <c r="BH11638" s="53"/>
      <c r="BI11638" s="53"/>
    </row>
    <row r="11639" spans="1:61" ht="27.75" customHeight="1" x14ac:dyDescent="0.25">
      <c r="A11639" s="135"/>
      <c r="C11639" s="137"/>
      <c r="D11639" s="53"/>
      <c r="E11639" s="320"/>
      <c r="F11639" s="55"/>
      <c r="G11639" s="25"/>
      <c r="H11639" s="134"/>
      <c r="I11639" s="25"/>
      <c r="J11639" s="53"/>
      <c r="K11639" s="53"/>
      <c r="L11639" s="53"/>
      <c r="M11639" s="53"/>
      <c r="N11639" s="24"/>
      <c r="O11639" s="53"/>
      <c r="P11639" s="53"/>
      <c r="Q11639" s="53"/>
      <c r="R11639" s="53"/>
      <c r="S11639" s="24"/>
      <c r="T11639" s="24"/>
      <c r="U11639" s="54"/>
      <c r="V11639" s="54"/>
      <c r="W11639" s="54"/>
      <c r="X11639" s="54"/>
      <c r="Y11639" s="56"/>
      <c r="Z11639" s="54"/>
      <c r="AA11639" s="107"/>
      <c r="AB11639" s="107"/>
      <c r="AC11639" s="53"/>
      <c r="AD11639" s="53"/>
      <c r="AE11639" s="53"/>
      <c r="AF11639" s="53"/>
      <c r="AG11639" s="53"/>
      <c r="AH11639" s="53"/>
      <c r="AI11639" s="53"/>
      <c r="AJ11639" s="53"/>
      <c r="AK11639" s="53"/>
      <c r="AL11639" s="53"/>
      <c r="AM11639" s="53"/>
      <c r="AN11639" s="53"/>
      <c r="AO11639" s="53"/>
      <c r="AP11639" s="53"/>
      <c r="AQ11639" s="53"/>
      <c r="AR11639" s="53"/>
      <c r="AS11639" s="53"/>
      <c r="AT11639" s="177"/>
      <c r="AU11639" s="57"/>
      <c r="AV11639" s="64"/>
      <c r="AW11639" s="53"/>
      <c r="AX11639" s="53"/>
      <c r="AY11639" s="25"/>
      <c r="AZ11639" s="25"/>
      <c r="BA11639" s="53"/>
      <c r="BB11639" s="53"/>
      <c r="BC11639" s="24"/>
      <c r="BD11639" s="53"/>
      <c r="BE11639" s="53"/>
      <c r="BF11639" s="53"/>
      <c r="BG11639" s="55"/>
      <c r="BH11639" s="53"/>
      <c r="BI11639" s="53"/>
    </row>
    <row r="11640" spans="1:61" ht="27.75" customHeight="1" x14ac:dyDescent="0.25">
      <c r="A11640" s="135"/>
      <c r="C11640" s="137"/>
      <c r="D11640" s="53"/>
      <c r="E11640" s="320"/>
      <c r="F11640" s="55"/>
      <c r="G11640" s="25"/>
      <c r="H11640" s="134"/>
      <c r="I11640" s="25"/>
      <c r="J11640" s="53"/>
      <c r="K11640" s="53"/>
      <c r="L11640" s="53"/>
      <c r="M11640" s="53"/>
      <c r="N11640" s="24"/>
      <c r="O11640" s="53"/>
      <c r="P11640" s="53"/>
      <c r="Q11640" s="53"/>
      <c r="R11640" s="53"/>
      <c r="S11640" s="24"/>
      <c r="T11640" s="24"/>
      <c r="U11640" s="54"/>
      <c r="V11640" s="54"/>
      <c r="W11640" s="54"/>
      <c r="X11640" s="54"/>
      <c r="Y11640" s="56"/>
      <c r="Z11640" s="54"/>
      <c r="AA11640" s="107"/>
      <c r="AB11640" s="107"/>
      <c r="AC11640" s="53"/>
      <c r="AD11640" s="53"/>
      <c r="AE11640" s="53"/>
      <c r="AF11640" s="53"/>
      <c r="AG11640" s="53"/>
      <c r="AH11640" s="53"/>
      <c r="AI11640" s="53"/>
      <c r="AJ11640" s="53"/>
      <c r="AK11640" s="53"/>
      <c r="AL11640" s="53"/>
      <c r="AM11640" s="53"/>
      <c r="AN11640" s="53"/>
      <c r="AO11640" s="53"/>
      <c r="AP11640" s="53"/>
      <c r="AQ11640" s="53"/>
      <c r="AR11640" s="53"/>
      <c r="AS11640" s="53"/>
      <c r="AT11640" s="177"/>
      <c r="AU11640" s="57"/>
      <c r="AV11640" s="64"/>
      <c r="AW11640" s="53"/>
      <c r="AX11640" s="53"/>
      <c r="AY11640" s="25"/>
      <c r="AZ11640" s="25"/>
      <c r="BA11640" s="53"/>
      <c r="BB11640" s="53"/>
      <c r="BC11640" s="24"/>
      <c r="BD11640" s="53"/>
      <c r="BE11640" s="53"/>
      <c r="BF11640" s="53"/>
      <c r="BG11640" s="55"/>
      <c r="BH11640" s="53"/>
      <c r="BI11640" s="53"/>
    </row>
    <row r="11641" spans="1:61" ht="27.75" customHeight="1" x14ac:dyDescent="0.25">
      <c r="A11641" s="135"/>
      <c r="C11641" s="137"/>
      <c r="D11641" s="53"/>
      <c r="E11641" s="320"/>
      <c r="F11641" s="55"/>
      <c r="G11641" s="25"/>
      <c r="H11641" s="134"/>
      <c r="I11641" s="25"/>
      <c r="J11641" s="53"/>
      <c r="K11641" s="53"/>
      <c r="L11641" s="53"/>
      <c r="M11641" s="53"/>
      <c r="N11641" s="24"/>
      <c r="O11641" s="53"/>
      <c r="P11641" s="53"/>
      <c r="Q11641" s="53"/>
      <c r="R11641" s="53"/>
      <c r="S11641" s="24"/>
      <c r="T11641" s="24"/>
      <c r="U11641" s="54"/>
      <c r="V11641" s="54"/>
      <c r="W11641" s="54"/>
      <c r="X11641" s="54"/>
      <c r="Y11641" s="56"/>
      <c r="Z11641" s="54"/>
      <c r="AA11641" s="107"/>
      <c r="AB11641" s="107"/>
      <c r="AC11641" s="53"/>
      <c r="AD11641" s="53"/>
      <c r="AE11641" s="53"/>
      <c r="AF11641" s="53"/>
      <c r="AG11641" s="53"/>
      <c r="AH11641" s="53"/>
      <c r="AI11641" s="53"/>
      <c r="AJ11641" s="53"/>
      <c r="AK11641" s="53"/>
      <c r="AL11641" s="53"/>
      <c r="AM11641" s="53"/>
      <c r="AN11641" s="53"/>
      <c r="AO11641" s="53"/>
      <c r="AP11641" s="53"/>
      <c r="AQ11641" s="53"/>
      <c r="AR11641" s="53"/>
      <c r="AS11641" s="53"/>
      <c r="AT11641" s="177"/>
      <c r="AU11641" s="57"/>
      <c r="AV11641" s="64"/>
      <c r="AW11641" s="53"/>
      <c r="AX11641" s="53"/>
      <c r="AY11641" s="25"/>
      <c r="AZ11641" s="25"/>
      <c r="BA11641" s="53"/>
      <c r="BB11641" s="53"/>
      <c r="BC11641" s="24"/>
      <c r="BD11641" s="53"/>
      <c r="BE11641" s="53"/>
      <c r="BF11641" s="53"/>
      <c r="BG11641" s="55"/>
      <c r="BH11641" s="53"/>
      <c r="BI11641" s="53"/>
    </row>
    <row r="11642" spans="1:61" ht="27.75" customHeight="1" x14ac:dyDescent="0.25">
      <c r="A11642" s="135"/>
      <c r="C11642" s="137"/>
      <c r="D11642" s="53"/>
      <c r="E11642" s="320"/>
      <c r="F11642" s="55"/>
      <c r="G11642" s="25"/>
      <c r="H11642" s="134"/>
      <c r="I11642" s="25"/>
      <c r="J11642" s="53"/>
      <c r="K11642" s="53"/>
      <c r="L11642" s="53"/>
      <c r="M11642" s="53"/>
      <c r="N11642" s="24"/>
      <c r="O11642" s="53"/>
      <c r="P11642" s="53"/>
      <c r="Q11642" s="53"/>
      <c r="R11642" s="53"/>
      <c r="S11642" s="24"/>
      <c r="T11642" s="24"/>
      <c r="U11642" s="54"/>
      <c r="V11642" s="54"/>
      <c r="W11642" s="54"/>
      <c r="X11642" s="54"/>
      <c r="Y11642" s="56"/>
      <c r="Z11642" s="54"/>
      <c r="AA11642" s="107"/>
      <c r="AB11642" s="107"/>
      <c r="AC11642" s="53"/>
      <c r="AD11642" s="53"/>
      <c r="AE11642" s="53"/>
      <c r="AF11642" s="53"/>
      <c r="AG11642" s="53"/>
      <c r="AH11642" s="53"/>
      <c r="AI11642" s="53"/>
      <c r="AJ11642" s="53"/>
      <c r="AK11642" s="53"/>
      <c r="AL11642" s="53"/>
      <c r="AM11642" s="53"/>
      <c r="AN11642" s="53"/>
      <c r="AO11642" s="53"/>
      <c r="AP11642" s="53"/>
      <c r="AQ11642" s="53"/>
      <c r="AR11642" s="53"/>
      <c r="AS11642" s="53"/>
      <c r="AT11642" s="177"/>
      <c r="AU11642" s="57"/>
      <c r="AV11642" s="64"/>
      <c r="AW11642" s="53"/>
      <c r="AX11642" s="53"/>
      <c r="AY11642" s="25"/>
      <c r="AZ11642" s="25"/>
      <c r="BA11642" s="53"/>
      <c r="BB11642" s="53"/>
      <c r="BC11642" s="24"/>
      <c r="BD11642" s="53"/>
      <c r="BE11642" s="53"/>
      <c r="BF11642" s="53"/>
      <c r="BG11642" s="55"/>
      <c r="BH11642" s="53"/>
      <c r="BI11642" s="53"/>
    </row>
    <row r="11643" spans="1:61" ht="27.75" customHeight="1" x14ac:dyDescent="0.25">
      <c r="A11643" s="135"/>
      <c r="C11643" s="137"/>
      <c r="D11643" s="53"/>
      <c r="E11643" s="320"/>
      <c r="F11643" s="55"/>
      <c r="G11643" s="25"/>
      <c r="H11643" s="134"/>
      <c r="I11643" s="25"/>
      <c r="J11643" s="53"/>
      <c r="K11643" s="53"/>
      <c r="L11643" s="53"/>
      <c r="M11643" s="53"/>
      <c r="N11643" s="24"/>
      <c r="O11643" s="53"/>
      <c r="P11643" s="53"/>
      <c r="Q11643" s="53"/>
      <c r="R11643" s="53"/>
      <c r="S11643" s="24"/>
      <c r="T11643" s="24"/>
      <c r="U11643" s="54"/>
      <c r="V11643" s="54"/>
      <c r="W11643" s="54"/>
      <c r="X11643" s="54"/>
      <c r="Y11643" s="56"/>
      <c r="Z11643" s="54"/>
      <c r="AA11643" s="107"/>
      <c r="AB11643" s="107"/>
      <c r="AC11643" s="53"/>
      <c r="AD11643" s="53"/>
      <c r="AE11643" s="53"/>
      <c r="AF11643" s="53"/>
      <c r="AG11643" s="53"/>
      <c r="AH11643" s="53"/>
      <c r="AI11643" s="53"/>
      <c r="AJ11643" s="53"/>
      <c r="AK11643" s="53"/>
      <c r="AL11643" s="53"/>
      <c r="AM11643" s="53"/>
      <c r="AN11643" s="53"/>
      <c r="AO11643" s="53"/>
      <c r="AP11643" s="53"/>
      <c r="AQ11643" s="53"/>
      <c r="AR11643" s="53"/>
      <c r="AS11643" s="53"/>
      <c r="AT11643" s="177"/>
      <c r="AU11643" s="57"/>
      <c r="AV11643" s="64"/>
      <c r="AW11643" s="53"/>
      <c r="AX11643" s="53"/>
      <c r="AY11643" s="25"/>
      <c r="AZ11643" s="25"/>
      <c r="BA11643" s="53"/>
      <c r="BB11643" s="53"/>
      <c r="BC11643" s="24"/>
      <c r="BD11643" s="53"/>
      <c r="BE11643" s="53"/>
      <c r="BF11643" s="53"/>
      <c r="BG11643" s="55"/>
      <c r="BH11643" s="53"/>
      <c r="BI11643" s="53"/>
    </row>
    <row r="11644" spans="1:61" ht="27.75" customHeight="1" x14ac:dyDescent="0.25">
      <c r="A11644" s="135"/>
      <c r="C11644" s="137"/>
      <c r="D11644" s="53"/>
      <c r="E11644" s="320"/>
      <c r="F11644" s="55"/>
      <c r="G11644" s="25"/>
      <c r="H11644" s="134"/>
      <c r="I11644" s="25"/>
      <c r="J11644" s="53"/>
      <c r="K11644" s="53"/>
      <c r="L11644" s="53"/>
      <c r="M11644" s="53"/>
      <c r="N11644" s="24"/>
      <c r="O11644" s="53"/>
      <c r="P11644" s="53"/>
      <c r="Q11644" s="53"/>
      <c r="R11644" s="53"/>
      <c r="S11644" s="24"/>
      <c r="T11644" s="24"/>
      <c r="U11644" s="54"/>
      <c r="V11644" s="54"/>
      <c r="W11644" s="54"/>
      <c r="X11644" s="54"/>
      <c r="Y11644" s="56"/>
      <c r="Z11644" s="54"/>
      <c r="AA11644" s="107"/>
      <c r="AB11644" s="107"/>
      <c r="AC11644" s="53"/>
      <c r="AD11644" s="53"/>
      <c r="AE11644" s="53"/>
      <c r="AF11644" s="53"/>
      <c r="AG11644" s="53"/>
      <c r="AH11644" s="53"/>
      <c r="AI11644" s="53"/>
      <c r="AJ11644" s="53"/>
      <c r="AK11644" s="53"/>
      <c r="AL11644" s="53"/>
      <c r="AM11644" s="53"/>
      <c r="AN11644" s="53"/>
      <c r="AO11644" s="53"/>
      <c r="AP11644" s="53"/>
      <c r="AQ11644" s="53"/>
      <c r="AR11644" s="53"/>
      <c r="AS11644" s="53"/>
      <c r="AT11644" s="177"/>
      <c r="AU11644" s="57"/>
      <c r="AV11644" s="64"/>
      <c r="AW11644" s="53"/>
      <c r="AX11644" s="53"/>
      <c r="AY11644" s="25"/>
      <c r="AZ11644" s="25"/>
      <c r="BA11644" s="53"/>
      <c r="BB11644" s="53"/>
      <c r="BC11644" s="24"/>
      <c r="BD11644" s="53"/>
      <c r="BE11644" s="53"/>
      <c r="BF11644" s="53"/>
      <c r="BG11644" s="55"/>
      <c r="BH11644" s="53"/>
      <c r="BI11644" s="53"/>
    </row>
    <row r="11645" spans="1:61" ht="27.75" customHeight="1" x14ac:dyDescent="0.25">
      <c r="A11645" s="135"/>
      <c r="C11645" s="137"/>
      <c r="D11645" s="53"/>
      <c r="E11645" s="320"/>
      <c r="F11645" s="55"/>
      <c r="G11645" s="25"/>
      <c r="H11645" s="134"/>
      <c r="I11645" s="25"/>
      <c r="J11645" s="53"/>
      <c r="K11645" s="53"/>
      <c r="L11645" s="53"/>
      <c r="M11645" s="53"/>
      <c r="N11645" s="24"/>
      <c r="O11645" s="53"/>
      <c r="P11645" s="53"/>
      <c r="Q11645" s="53"/>
      <c r="R11645" s="53"/>
      <c r="S11645" s="24"/>
      <c r="T11645" s="24"/>
      <c r="U11645" s="54"/>
      <c r="V11645" s="54"/>
      <c r="W11645" s="54"/>
      <c r="X11645" s="54"/>
      <c r="Y11645" s="56"/>
      <c r="Z11645" s="54"/>
      <c r="AA11645" s="107"/>
      <c r="AB11645" s="107"/>
      <c r="AC11645" s="53"/>
      <c r="AD11645" s="53"/>
      <c r="AE11645" s="53"/>
      <c r="AF11645" s="53"/>
      <c r="AG11645" s="53"/>
      <c r="AH11645" s="53"/>
      <c r="AI11645" s="53"/>
      <c r="AJ11645" s="53"/>
      <c r="AK11645" s="53"/>
      <c r="AL11645" s="53"/>
      <c r="AM11645" s="53"/>
      <c r="AN11645" s="53"/>
      <c r="AO11645" s="53"/>
      <c r="AP11645" s="53"/>
      <c r="AQ11645" s="53"/>
      <c r="AR11645" s="53"/>
      <c r="AS11645" s="53"/>
      <c r="AT11645" s="177"/>
      <c r="AU11645" s="57"/>
      <c r="AV11645" s="64"/>
      <c r="AW11645" s="53"/>
      <c r="AX11645" s="53"/>
      <c r="AY11645" s="25"/>
      <c r="AZ11645" s="25"/>
      <c r="BA11645" s="53"/>
      <c r="BB11645" s="53"/>
      <c r="BC11645" s="24"/>
      <c r="BD11645" s="53"/>
      <c r="BE11645" s="53"/>
      <c r="BF11645" s="53"/>
      <c r="BG11645" s="55"/>
      <c r="BH11645" s="53"/>
      <c r="BI11645" s="53"/>
    </row>
    <row r="11646" spans="1:61" ht="27.75" customHeight="1" x14ac:dyDescent="0.25">
      <c r="A11646" s="135"/>
      <c r="C11646" s="137"/>
      <c r="D11646" s="53"/>
      <c r="E11646" s="320"/>
      <c r="F11646" s="55"/>
      <c r="G11646" s="25"/>
      <c r="H11646" s="134"/>
      <c r="I11646" s="25"/>
      <c r="J11646" s="53"/>
      <c r="K11646" s="53"/>
      <c r="L11646" s="53"/>
      <c r="M11646" s="53"/>
      <c r="N11646" s="24"/>
      <c r="O11646" s="53"/>
      <c r="P11646" s="53"/>
      <c r="Q11646" s="53"/>
      <c r="R11646" s="53"/>
      <c r="S11646" s="24"/>
      <c r="T11646" s="24"/>
      <c r="U11646" s="54"/>
      <c r="V11646" s="54"/>
      <c r="W11646" s="54"/>
      <c r="X11646" s="54"/>
      <c r="Y11646" s="56"/>
      <c r="Z11646" s="54"/>
      <c r="AA11646" s="107"/>
      <c r="AB11646" s="107"/>
      <c r="AC11646" s="53"/>
      <c r="AD11646" s="53"/>
      <c r="AE11646" s="53"/>
      <c r="AF11646" s="53"/>
      <c r="AG11646" s="53"/>
      <c r="AH11646" s="53"/>
      <c r="AI11646" s="53"/>
      <c r="AJ11646" s="53"/>
      <c r="AK11646" s="53"/>
      <c r="AL11646" s="53"/>
      <c r="AM11646" s="53"/>
      <c r="AN11646" s="53"/>
      <c r="AO11646" s="53"/>
      <c r="AP11646" s="53"/>
      <c r="AQ11646" s="53"/>
      <c r="AR11646" s="53"/>
      <c r="AS11646" s="53"/>
      <c r="AT11646" s="177"/>
      <c r="AU11646" s="57"/>
      <c r="AV11646" s="64"/>
      <c r="AW11646" s="53"/>
      <c r="AX11646" s="53"/>
      <c r="AY11646" s="25"/>
      <c r="AZ11646" s="25"/>
      <c r="BA11646" s="53"/>
      <c r="BB11646" s="53"/>
      <c r="BC11646" s="24"/>
      <c r="BD11646" s="53"/>
      <c r="BE11646" s="53"/>
      <c r="BF11646" s="53"/>
      <c r="BG11646" s="55"/>
      <c r="BH11646" s="53"/>
      <c r="BI11646" s="53"/>
    </row>
    <row r="11647" spans="1:61" ht="27.75" customHeight="1" x14ac:dyDescent="0.25">
      <c r="A11647" s="135"/>
      <c r="C11647" s="137"/>
      <c r="D11647" s="53"/>
      <c r="E11647" s="320"/>
      <c r="F11647" s="55"/>
      <c r="G11647" s="25"/>
      <c r="H11647" s="134"/>
      <c r="I11647" s="25"/>
      <c r="J11647" s="53"/>
      <c r="K11647" s="53"/>
      <c r="L11647" s="53"/>
      <c r="M11647" s="53"/>
      <c r="N11647" s="24"/>
      <c r="O11647" s="53"/>
      <c r="P11647" s="53"/>
      <c r="Q11647" s="53"/>
      <c r="R11647" s="53"/>
      <c r="S11647" s="24"/>
      <c r="T11647" s="24"/>
      <c r="U11647" s="54"/>
      <c r="V11647" s="54"/>
      <c r="W11647" s="54"/>
      <c r="X11647" s="54"/>
      <c r="Y11647" s="56"/>
      <c r="Z11647" s="54"/>
      <c r="AA11647" s="107"/>
      <c r="AB11647" s="107"/>
      <c r="AC11647" s="53"/>
      <c r="AD11647" s="53"/>
      <c r="AE11647" s="53"/>
      <c r="AF11647" s="53"/>
      <c r="AG11647" s="53"/>
      <c r="AH11647" s="53"/>
      <c r="AI11647" s="53"/>
      <c r="AJ11647" s="53"/>
      <c r="AK11647" s="53"/>
      <c r="AL11647" s="53"/>
      <c r="AM11647" s="53"/>
      <c r="AN11647" s="53"/>
      <c r="AO11647" s="53"/>
      <c r="AP11647" s="53"/>
      <c r="AQ11647" s="53"/>
      <c r="AR11647" s="53"/>
      <c r="AS11647" s="53"/>
      <c r="AT11647" s="177"/>
      <c r="AU11647" s="57"/>
      <c r="AV11647" s="64"/>
      <c r="AW11647" s="53"/>
      <c r="AX11647" s="53"/>
      <c r="AY11647" s="25"/>
      <c r="AZ11647" s="25"/>
      <c r="BA11647" s="53"/>
      <c r="BB11647" s="53"/>
      <c r="BC11647" s="24"/>
      <c r="BD11647" s="53"/>
      <c r="BE11647" s="53"/>
      <c r="BF11647" s="53"/>
      <c r="BG11647" s="55"/>
      <c r="BH11647" s="53"/>
      <c r="BI11647" s="53"/>
    </row>
    <row r="11648" spans="1:61" ht="27.75" customHeight="1" x14ac:dyDescent="0.25">
      <c r="A11648" s="135"/>
      <c r="C11648" s="137"/>
      <c r="D11648" s="53"/>
      <c r="E11648" s="320"/>
      <c r="F11648" s="55"/>
      <c r="G11648" s="25"/>
      <c r="H11648" s="134"/>
      <c r="I11648" s="25"/>
      <c r="J11648" s="53"/>
      <c r="K11648" s="53"/>
      <c r="L11648" s="53"/>
      <c r="M11648" s="53"/>
      <c r="N11648" s="24"/>
      <c r="O11648" s="53"/>
      <c r="P11648" s="53"/>
      <c r="Q11648" s="53"/>
      <c r="R11648" s="53"/>
      <c r="S11648" s="24"/>
      <c r="T11648" s="24"/>
      <c r="U11648" s="54"/>
      <c r="V11648" s="54"/>
      <c r="W11648" s="54"/>
      <c r="X11648" s="54"/>
      <c r="Y11648" s="56"/>
      <c r="Z11648" s="54"/>
      <c r="AA11648" s="107"/>
      <c r="AB11648" s="107"/>
      <c r="AC11648" s="53"/>
      <c r="AD11648" s="53"/>
      <c r="AE11648" s="53"/>
      <c r="AF11648" s="53"/>
      <c r="AG11648" s="53"/>
      <c r="AH11648" s="53"/>
      <c r="AI11648" s="53"/>
      <c r="AJ11648" s="53"/>
      <c r="AK11648" s="53"/>
      <c r="AL11648" s="53"/>
      <c r="AM11648" s="53"/>
      <c r="AN11648" s="53"/>
      <c r="AO11648" s="53"/>
      <c r="AP11648" s="53"/>
      <c r="AQ11648" s="53"/>
      <c r="AR11648" s="53"/>
      <c r="AS11648" s="53"/>
      <c r="AT11648" s="177"/>
      <c r="AU11648" s="57"/>
      <c r="AV11648" s="64"/>
      <c r="AW11648" s="53"/>
      <c r="AX11648" s="53"/>
      <c r="AY11648" s="25"/>
      <c r="AZ11648" s="25"/>
      <c r="BA11648" s="53"/>
      <c r="BB11648" s="53"/>
      <c r="BC11648" s="24"/>
      <c r="BD11648" s="53"/>
      <c r="BE11648" s="53"/>
      <c r="BF11648" s="53"/>
      <c r="BG11648" s="55"/>
      <c r="BH11648" s="53"/>
      <c r="BI11648" s="53"/>
    </row>
    <row r="11649" spans="1:61" ht="27.75" customHeight="1" x14ac:dyDescent="0.25">
      <c r="A11649" s="135"/>
      <c r="C11649" s="137"/>
      <c r="D11649" s="53"/>
      <c r="E11649" s="320"/>
      <c r="F11649" s="55"/>
      <c r="G11649" s="25"/>
      <c r="H11649" s="134"/>
      <c r="I11649" s="25"/>
      <c r="J11649" s="53"/>
      <c r="K11649" s="53"/>
      <c r="L11649" s="53"/>
      <c r="M11649" s="53"/>
      <c r="N11649" s="24"/>
      <c r="O11649" s="53"/>
      <c r="P11649" s="53"/>
      <c r="Q11649" s="53"/>
      <c r="R11649" s="53"/>
      <c r="S11649" s="24"/>
      <c r="T11649" s="24"/>
      <c r="U11649" s="54"/>
      <c r="V11649" s="54"/>
      <c r="W11649" s="54"/>
      <c r="X11649" s="54"/>
      <c r="Y11649" s="56"/>
      <c r="Z11649" s="54"/>
      <c r="AA11649" s="107"/>
      <c r="AB11649" s="107"/>
      <c r="AC11649" s="53"/>
      <c r="AD11649" s="53"/>
      <c r="AE11649" s="53"/>
      <c r="AF11649" s="53"/>
      <c r="AG11649" s="53"/>
      <c r="AH11649" s="53"/>
      <c r="AI11649" s="53"/>
      <c r="AJ11649" s="53"/>
      <c r="AK11649" s="53"/>
      <c r="AL11649" s="53"/>
      <c r="AM11649" s="53"/>
      <c r="AN11649" s="53"/>
      <c r="AO11649" s="53"/>
      <c r="AP11649" s="53"/>
      <c r="AQ11649" s="53"/>
      <c r="AR11649" s="53"/>
      <c r="AS11649" s="53"/>
      <c r="AT11649" s="177"/>
      <c r="AU11649" s="57"/>
      <c r="AV11649" s="64"/>
      <c r="AW11649" s="53"/>
      <c r="AX11649" s="53"/>
      <c r="AY11649" s="25"/>
      <c r="AZ11649" s="25"/>
      <c r="BA11649" s="53"/>
      <c r="BB11649" s="53"/>
      <c r="BC11649" s="24"/>
      <c r="BD11649" s="53"/>
      <c r="BE11649" s="53"/>
      <c r="BF11649" s="53"/>
      <c r="BG11649" s="55"/>
      <c r="BH11649" s="53"/>
      <c r="BI11649" s="53"/>
    </row>
    <row r="11650" spans="1:61" ht="27.75" customHeight="1" x14ac:dyDescent="0.25">
      <c r="A11650" s="135"/>
      <c r="C11650" s="137"/>
      <c r="D11650" s="53"/>
      <c r="E11650" s="320"/>
      <c r="F11650" s="55"/>
      <c r="G11650" s="25"/>
      <c r="H11650" s="134"/>
      <c r="I11650" s="25"/>
      <c r="J11650" s="53"/>
      <c r="K11650" s="53"/>
      <c r="L11650" s="53"/>
      <c r="M11650" s="53"/>
      <c r="N11650" s="24"/>
      <c r="O11650" s="53"/>
      <c r="P11650" s="53"/>
      <c r="Q11650" s="53"/>
      <c r="R11650" s="53"/>
      <c r="S11650" s="24"/>
      <c r="T11650" s="24"/>
      <c r="U11650" s="54"/>
      <c r="V11650" s="54"/>
      <c r="W11650" s="54"/>
      <c r="X11650" s="54"/>
      <c r="Y11650" s="56"/>
      <c r="Z11650" s="54"/>
      <c r="AA11650" s="107"/>
      <c r="AB11650" s="107"/>
      <c r="AC11650" s="53"/>
      <c r="AD11650" s="53"/>
      <c r="AE11650" s="53"/>
      <c r="AF11650" s="53"/>
      <c r="AG11650" s="53"/>
      <c r="AH11650" s="53"/>
      <c r="AI11650" s="53"/>
      <c r="AJ11650" s="53"/>
      <c r="AK11650" s="53"/>
      <c r="AL11650" s="53"/>
      <c r="AM11650" s="53"/>
      <c r="AN11650" s="53"/>
      <c r="AO11650" s="53"/>
      <c r="AP11650" s="53"/>
      <c r="AQ11650" s="53"/>
      <c r="AR11650" s="53"/>
      <c r="AS11650" s="53"/>
      <c r="AT11650" s="177"/>
      <c r="AU11650" s="57"/>
      <c r="AV11650" s="64"/>
      <c r="AW11650" s="53"/>
      <c r="AX11650" s="53"/>
      <c r="AY11650" s="25"/>
      <c r="AZ11650" s="25"/>
      <c r="BA11650" s="53"/>
      <c r="BB11650" s="53"/>
      <c r="BC11650" s="24"/>
      <c r="BD11650" s="53"/>
      <c r="BE11650" s="53"/>
      <c r="BF11650" s="53"/>
      <c r="BG11650" s="55"/>
      <c r="BH11650" s="53"/>
      <c r="BI11650" s="53"/>
    </row>
    <row r="11651" spans="1:61" ht="27.75" customHeight="1" x14ac:dyDescent="0.25">
      <c r="A11651" s="135"/>
      <c r="C11651" s="137"/>
      <c r="D11651" s="53"/>
      <c r="E11651" s="320"/>
      <c r="F11651" s="55"/>
      <c r="G11651" s="25"/>
      <c r="H11651" s="134"/>
      <c r="I11651" s="25"/>
      <c r="J11651" s="53"/>
      <c r="K11651" s="53"/>
      <c r="L11651" s="53"/>
      <c r="M11651" s="53"/>
      <c r="N11651" s="24"/>
      <c r="O11651" s="53"/>
      <c r="P11651" s="53"/>
      <c r="Q11651" s="53"/>
      <c r="R11651" s="53"/>
      <c r="S11651" s="24"/>
      <c r="T11651" s="24"/>
      <c r="U11651" s="54"/>
      <c r="V11651" s="54"/>
      <c r="W11651" s="54"/>
      <c r="X11651" s="54"/>
      <c r="Y11651" s="56"/>
      <c r="Z11651" s="54"/>
      <c r="AA11651" s="107"/>
      <c r="AB11651" s="107"/>
      <c r="AC11651" s="53"/>
      <c r="AD11651" s="53"/>
      <c r="AE11651" s="53"/>
      <c r="AF11651" s="53"/>
      <c r="AG11651" s="53"/>
      <c r="AH11651" s="53"/>
      <c r="AI11651" s="53"/>
      <c r="AJ11651" s="53"/>
      <c r="AK11651" s="53"/>
      <c r="AL11651" s="53"/>
      <c r="AM11651" s="53"/>
      <c r="AN11651" s="53"/>
      <c r="AO11651" s="53"/>
      <c r="AP11651" s="53"/>
      <c r="AQ11651" s="53"/>
      <c r="AR11651" s="53"/>
      <c r="AS11651" s="53"/>
      <c r="AT11651" s="177"/>
      <c r="AU11651" s="57"/>
      <c r="AV11651" s="64"/>
      <c r="AW11651" s="53"/>
      <c r="AX11651" s="53"/>
      <c r="AY11651" s="25"/>
      <c r="AZ11651" s="25"/>
      <c r="BA11651" s="53"/>
      <c r="BB11651" s="53"/>
      <c r="BC11651" s="24"/>
      <c r="BD11651" s="53"/>
      <c r="BE11651" s="53"/>
      <c r="BF11651" s="53"/>
      <c r="BG11651" s="55"/>
      <c r="BH11651" s="53"/>
      <c r="BI11651" s="53"/>
    </row>
    <row r="11652" spans="1:61" ht="27.75" customHeight="1" x14ac:dyDescent="0.25">
      <c r="A11652" s="135"/>
      <c r="C11652" s="137"/>
      <c r="D11652" s="53"/>
      <c r="E11652" s="320"/>
      <c r="F11652" s="55"/>
      <c r="G11652" s="25"/>
      <c r="H11652" s="134"/>
      <c r="I11652" s="25"/>
      <c r="J11652" s="53"/>
      <c r="K11652" s="53"/>
      <c r="L11652" s="53"/>
      <c r="M11652" s="53"/>
      <c r="N11652" s="24"/>
      <c r="O11652" s="53"/>
      <c r="P11652" s="53"/>
      <c r="Q11652" s="53"/>
      <c r="R11652" s="53"/>
      <c r="S11652" s="24"/>
      <c r="T11652" s="24"/>
      <c r="U11652" s="54"/>
      <c r="V11652" s="54"/>
      <c r="W11652" s="54"/>
      <c r="X11652" s="54"/>
      <c r="Y11652" s="56"/>
      <c r="Z11652" s="54"/>
      <c r="AA11652" s="107"/>
      <c r="AB11652" s="107"/>
      <c r="AC11652" s="53"/>
      <c r="AD11652" s="53"/>
      <c r="AE11652" s="53"/>
      <c r="AF11652" s="53"/>
      <c r="AG11652" s="53"/>
      <c r="AH11652" s="53"/>
      <c r="AI11652" s="53"/>
      <c r="AJ11652" s="53"/>
      <c r="AK11652" s="53"/>
      <c r="AL11652" s="53"/>
      <c r="AM11652" s="53"/>
      <c r="AN11652" s="53"/>
      <c r="AO11652" s="53"/>
      <c r="AP11652" s="53"/>
      <c r="AQ11652" s="53"/>
      <c r="AR11652" s="53"/>
      <c r="AS11652" s="53"/>
      <c r="AT11652" s="177"/>
      <c r="AU11652" s="57"/>
      <c r="AV11652" s="64"/>
      <c r="AW11652" s="53"/>
      <c r="AX11652" s="53"/>
      <c r="AY11652" s="25"/>
      <c r="AZ11652" s="25"/>
      <c r="BA11652" s="53"/>
      <c r="BB11652" s="53"/>
      <c r="BC11652" s="24"/>
      <c r="BD11652" s="53"/>
      <c r="BE11652" s="53"/>
      <c r="BF11652" s="53"/>
      <c r="BG11652" s="55"/>
      <c r="BH11652" s="53"/>
      <c r="BI11652" s="53"/>
    </row>
    <row r="11653" spans="1:61" ht="27.75" customHeight="1" x14ac:dyDescent="0.25">
      <c r="A11653" s="135"/>
      <c r="C11653" s="137"/>
      <c r="D11653" s="53"/>
      <c r="E11653" s="320"/>
      <c r="F11653" s="55"/>
      <c r="G11653" s="25"/>
      <c r="H11653" s="134"/>
      <c r="I11653" s="25"/>
      <c r="J11653" s="53"/>
      <c r="K11653" s="53"/>
      <c r="L11653" s="53"/>
      <c r="M11653" s="53"/>
      <c r="N11653" s="24"/>
      <c r="O11653" s="53"/>
      <c r="P11653" s="53"/>
      <c r="Q11653" s="53"/>
      <c r="R11653" s="53"/>
      <c r="S11653" s="24"/>
      <c r="T11653" s="24"/>
      <c r="U11653" s="54"/>
      <c r="V11653" s="54"/>
      <c r="W11653" s="54"/>
      <c r="X11653" s="54"/>
      <c r="Y11653" s="56"/>
      <c r="Z11653" s="54"/>
      <c r="AA11653" s="107"/>
      <c r="AB11653" s="107"/>
      <c r="AC11653" s="53"/>
      <c r="AD11653" s="53"/>
      <c r="AE11653" s="53"/>
      <c r="AF11653" s="53"/>
      <c r="AG11653" s="53"/>
      <c r="AH11653" s="53"/>
      <c r="AI11653" s="53"/>
      <c r="AJ11653" s="53"/>
      <c r="AK11653" s="53"/>
      <c r="AL11653" s="53"/>
      <c r="AM11653" s="53"/>
      <c r="AN11653" s="53"/>
      <c r="AO11653" s="53"/>
      <c r="AP11653" s="53"/>
      <c r="AQ11653" s="53"/>
      <c r="AR11653" s="53"/>
      <c r="AS11653" s="53"/>
      <c r="AT11653" s="177"/>
      <c r="AU11653" s="57"/>
      <c r="AV11653" s="64"/>
      <c r="AW11653" s="53"/>
      <c r="AX11653" s="53"/>
      <c r="AY11653" s="25"/>
      <c r="AZ11653" s="25"/>
      <c r="BA11653" s="53"/>
      <c r="BB11653" s="53"/>
      <c r="BC11653" s="24"/>
      <c r="BD11653" s="53"/>
      <c r="BE11653" s="53"/>
      <c r="BF11653" s="53"/>
      <c r="BG11653" s="55"/>
      <c r="BH11653" s="53"/>
      <c r="BI11653" s="53"/>
    </row>
    <row r="11654" spans="1:61" ht="27.75" customHeight="1" x14ac:dyDescent="0.25">
      <c r="A11654" s="135"/>
      <c r="C11654" s="137"/>
      <c r="D11654" s="53"/>
      <c r="E11654" s="320"/>
      <c r="F11654" s="55"/>
      <c r="G11654" s="25"/>
      <c r="H11654" s="134"/>
      <c r="I11654" s="25"/>
      <c r="J11654" s="53"/>
      <c r="K11654" s="53"/>
      <c r="L11654" s="53"/>
      <c r="M11654" s="53"/>
      <c r="N11654" s="24"/>
      <c r="O11654" s="53"/>
      <c r="P11654" s="53"/>
      <c r="Q11654" s="53"/>
      <c r="R11654" s="53"/>
      <c r="S11654" s="24"/>
      <c r="T11654" s="24"/>
      <c r="U11654" s="54"/>
      <c r="V11654" s="54"/>
      <c r="W11654" s="54"/>
      <c r="X11654" s="54"/>
      <c r="Y11654" s="56"/>
      <c r="Z11654" s="54"/>
      <c r="AA11654" s="107"/>
      <c r="AB11654" s="107"/>
      <c r="AC11654" s="53"/>
      <c r="AD11654" s="53"/>
      <c r="AE11654" s="53"/>
      <c r="AF11654" s="53"/>
      <c r="AG11654" s="53"/>
      <c r="AH11654" s="53"/>
      <c r="AI11654" s="53"/>
      <c r="AJ11654" s="53"/>
      <c r="AK11654" s="53"/>
      <c r="AL11654" s="53"/>
      <c r="AM11654" s="53"/>
      <c r="AN11654" s="53"/>
      <c r="AO11654" s="53"/>
      <c r="AP11654" s="53"/>
      <c r="AQ11654" s="53"/>
      <c r="AR11654" s="53"/>
      <c r="AS11654" s="53"/>
      <c r="AT11654" s="177"/>
      <c r="AU11654" s="57"/>
      <c r="AV11654" s="64"/>
      <c r="AW11654" s="53"/>
      <c r="AX11654" s="53"/>
      <c r="AY11654" s="25"/>
      <c r="AZ11654" s="25"/>
      <c r="BA11654" s="53"/>
      <c r="BB11654" s="53"/>
      <c r="BC11654" s="24"/>
      <c r="BD11654" s="53"/>
      <c r="BE11654" s="53"/>
      <c r="BF11654" s="53"/>
      <c r="BG11654" s="55"/>
      <c r="BH11654" s="53"/>
      <c r="BI11654" s="53"/>
    </row>
    <row r="11655" spans="1:61" ht="27.75" customHeight="1" x14ac:dyDescent="0.25">
      <c r="A11655" s="135"/>
      <c r="C11655" s="137"/>
      <c r="D11655" s="53"/>
      <c r="E11655" s="320"/>
      <c r="F11655" s="55"/>
      <c r="G11655" s="25"/>
      <c r="H11655" s="134"/>
      <c r="I11655" s="25"/>
      <c r="J11655" s="53"/>
      <c r="K11655" s="53"/>
      <c r="L11655" s="53"/>
      <c r="M11655" s="53"/>
      <c r="N11655" s="24"/>
      <c r="O11655" s="53"/>
      <c r="P11655" s="53"/>
      <c r="Q11655" s="53"/>
      <c r="R11655" s="53"/>
      <c r="S11655" s="24"/>
      <c r="T11655" s="24"/>
      <c r="U11655" s="54"/>
      <c r="V11655" s="54"/>
      <c r="W11655" s="54"/>
      <c r="X11655" s="54"/>
      <c r="Y11655" s="56"/>
      <c r="Z11655" s="54"/>
      <c r="AA11655" s="107"/>
      <c r="AB11655" s="107"/>
      <c r="AC11655" s="53"/>
      <c r="AD11655" s="53"/>
      <c r="AE11655" s="53"/>
      <c r="AF11655" s="53"/>
      <c r="AG11655" s="53"/>
      <c r="AH11655" s="53"/>
      <c r="AI11655" s="53"/>
      <c r="AJ11655" s="53"/>
      <c r="AK11655" s="53"/>
      <c r="AL11655" s="53"/>
      <c r="AM11655" s="53"/>
      <c r="AN11655" s="53"/>
      <c r="AO11655" s="53"/>
      <c r="AP11655" s="53"/>
      <c r="AQ11655" s="53"/>
      <c r="AR11655" s="53"/>
      <c r="AS11655" s="53"/>
      <c r="AT11655" s="177"/>
      <c r="AU11655" s="57"/>
      <c r="AV11655" s="64"/>
      <c r="AW11655" s="53"/>
      <c r="AX11655" s="53"/>
      <c r="AY11655" s="25"/>
      <c r="AZ11655" s="25"/>
      <c r="BA11655" s="53"/>
      <c r="BB11655" s="53"/>
      <c r="BC11655" s="24"/>
      <c r="BD11655" s="53"/>
      <c r="BE11655" s="53"/>
      <c r="BF11655" s="53"/>
      <c r="BG11655" s="55"/>
      <c r="BH11655" s="53"/>
      <c r="BI11655" s="53"/>
    </row>
    <row r="11656" spans="1:61" ht="27.75" customHeight="1" x14ac:dyDescent="0.25">
      <c r="A11656" s="135"/>
      <c r="C11656" s="137"/>
      <c r="D11656" s="53"/>
      <c r="E11656" s="320"/>
      <c r="F11656" s="55"/>
      <c r="G11656" s="25"/>
      <c r="H11656" s="134"/>
      <c r="I11656" s="25"/>
      <c r="J11656" s="53"/>
      <c r="K11656" s="53"/>
      <c r="L11656" s="53"/>
      <c r="M11656" s="53"/>
      <c r="N11656" s="24"/>
      <c r="O11656" s="53"/>
      <c r="P11656" s="53"/>
      <c r="Q11656" s="53"/>
      <c r="R11656" s="53"/>
      <c r="S11656" s="24"/>
      <c r="T11656" s="24"/>
      <c r="U11656" s="54"/>
      <c r="V11656" s="54"/>
      <c r="W11656" s="54"/>
      <c r="X11656" s="54"/>
      <c r="Y11656" s="56"/>
      <c r="Z11656" s="54"/>
      <c r="AA11656" s="107"/>
      <c r="AB11656" s="107"/>
      <c r="AC11656" s="53"/>
      <c r="AD11656" s="53"/>
      <c r="AE11656" s="53"/>
      <c r="AF11656" s="53"/>
      <c r="AG11656" s="53"/>
      <c r="AH11656" s="53"/>
      <c r="AI11656" s="53"/>
      <c r="AJ11656" s="53"/>
      <c r="AK11656" s="53"/>
      <c r="AL11656" s="53"/>
      <c r="AM11656" s="53"/>
      <c r="AN11656" s="53"/>
      <c r="AO11656" s="53"/>
      <c r="AP11656" s="53"/>
      <c r="AQ11656" s="53"/>
      <c r="AR11656" s="53"/>
      <c r="AS11656" s="53"/>
      <c r="AT11656" s="177"/>
      <c r="AU11656" s="57"/>
      <c r="AV11656" s="64"/>
      <c r="AW11656" s="53"/>
      <c r="AX11656" s="53"/>
      <c r="AY11656" s="25"/>
      <c r="AZ11656" s="25"/>
      <c r="BA11656" s="53"/>
      <c r="BB11656" s="53"/>
      <c r="BC11656" s="24"/>
      <c r="BD11656" s="53"/>
      <c r="BE11656" s="53"/>
      <c r="BF11656" s="53"/>
      <c r="BG11656" s="55"/>
      <c r="BH11656" s="53"/>
      <c r="BI11656" s="53"/>
    </row>
    <row r="11657" spans="1:61" ht="27.75" customHeight="1" x14ac:dyDescent="0.25">
      <c r="A11657" s="135"/>
      <c r="C11657" s="137"/>
      <c r="D11657" s="53"/>
      <c r="E11657" s="320"/>
      <c r="F11657" s="55"/>
      <c r="G11657" s="25"/>
      <c r="H11657" s="134"/>
      <c r="I11657" s="25"/>
      <c r="J11657" s="53"/>
      <c r="K11657" s="53"/>
      <c r="L11657" s="53"/>
      <c r="M11657" s="53"/>
      <c r="N11657" s="24"/>
      <c r="O11657" s="53"/>
      <c r="P11657" s="53"/>
      <c r="Q11657" s="53"/>
      <c r="R11657" s="53"/>
      <c r="S11657" s="24"/>
      <c r="T11657" s="24"/>
      <c r="U11657" s="54"/>
      <c r="V11657" s="54"/>
      <c r="W11657" s="54"/>
      <c r="X11657" s="54"/>
      <c r="Y11657" s="56"/>
      <c r="Z11657" s="54"/>
      <c r="AA11657" s="107"/>
      <c r="AB11657" s="107"/>
      <c r="AC11657" s="53"/>
      <c r="AD11657" s="53"/>
      <c r="AE11657" s="53"/>
      <c r="AF11657" s="53"/>
      <c r="AG11657" s="53"/>
      <c r="AH11657" s="53"/>
      <c r="AI11657" s="53"/>
      <c r="AJ11657" s="53"/>
      <c r="AK11657" s="53"/>
      <c r="AL11657" s="53"/>
      <c r="AM11657" s="53"/>
      <c r="AN11657" s="53"/>
      <c r="AO11657" s="53"/>
      <c r="AP11657" s="53"/>
      <c r="AQ11657" s="53"/>
      <c r="AR11657" s="53"/>
      <c r="AS11657" s="53"/>
      <c r="AT11657" s="177"/>
      <c r="AU11657" s="57"/>
      <c r="AV11657" s="64"/>
      <c r="AW11657" s="53"/>
      <c r="AX11657" s="53"/>
      <c r="AY11657" s="25"/>
      <c r="AZ11657" s="25"/>
      <c r="BA11657" s="53"/>
      <c r="BB11657" s="53"/>
      <c r="BC11657" s="24"/>
      <c r="BD11657" s="53"/>
      <c r="BE11657" s="53"/>
      <c r="BF11657" s="53"/>
      <c r="BG11657" s="55"/>
      <c r="BH11657" s="53"/>
      <c r="BI11657" s="53"/>
    </row>
    <row r="11658" spans="1:61" ht="27.75" customHeight="1" x14ac:dyDescent="0.25">
      <c r="A11658" s="135"/>
      <c r="C11658" s="137"/>
      <c r="D11658" s="53"/>
      <c r="E11658" s="320"/>
      <c r="F11658" s="55"/>
      <c r="G11658" s="25"/>
      <c r="H11658" s="134"/>
      <c r="I11658" s="25"/>
      <c r="J11658" s="53"/>
      <c r="K11658" s="53"/>
      <c r="L11658" s="53"/>
      <c r="M11658" s="53"/>
      <c r="N11658" s="24"/>
      <c r="O11658" s="53"/>
      <c r="P11658" s="53"/>
      <c r="Q11658" s="53"/>
      <c r="R11658" s="53"/>
      <c r="S11658" s="24"/>
      <c r="T11658" s="24"/>
      <c r="U11658" s="54"/>
      <c r="V11658" s="54"/>
      <c r="W11658" s="54"/>
      <c r="X11658" s="54"/>
      <c r="Y11658" s="56"/>
      <c r="Z11658" s="54"/>
      <c r="AA11658" s="107"/>
      <c r="AB11658" s="107"/>
      <c r="AC11658" s="53"/>
      <c r="AD11658" s="53"/>
      <c r="AE11658" s="53"/>
      <c r="AF11658" s="53"/>
      <c r="AG11658" s="53"/>
      <c r="AH11658" s="53"/>
      <c r="AI11658" s="53"/>
      <c r="AJ11658" s="53"/>
      <c r="AK11658" s="53"/>
      <c r="AL11658" s="53"/>
      <c r="AM11658" s="53"/>
      <c r="AN11658" s="53"/>
      <c r="AO11658" s="53"/>
      <c r="AP11658" s="53"/>
      <c r="AQ11658" s="53"/>
      <c r="AR11658" s="53"/>
      <c r="AS11658" s="53"/>
      <c r="AT11658" s="177"/>
      <c r="AU11658" s="57"/>
      <c r="AV11658" s="64"/>
      <c r="AW11658" s="53"/>
      <c r="AX11658" s="53"/>
      <c r="AY11658" s="25"/>
      <c r="AZ11658" s="25"/>
      <c r="BA11658" s="53"/>
      <c r="BB11658" s="53"/>
      <c r="BC11658" s="24"/>
      <c r="BD11658" s="53"/>
      <c r="BE11658" s="53"/>
      <c r="BF11658" s="53"/>
      <c r="BG11658" s="55"/>
      <c r="BH11658" s="53"/>
      <c r="BI11658" s="53"/>
    </row>
    <row r="11659" spans="1:61" ht="27.75" customHeight="1" x14ac:dyDescent="0.25">
      <c r="A11659" s="135"/>
      <c r="C11659" s="137"/>
      <c r="D11659" s="53"/>
      <c r="E11659" s="320"/>
      <c r="F11659" s="55"/>
      <c r="G11659" s="25"/>
      <c r="H11659" s="134"/>
      <c r="I11659" s="25"/>
      <c r="J11659" s="53"/>
      <c r="K11659" s="53"/>
      <c r="L11659" s="53"/>
      <c r="M11659" s="53"/>
      <c r="N11659" s="24"/>
      <c r="O11659" s="53"/>
      <c r="P11659" s="53"/>
      <c r="Q11659" s="53"/>
      <c r="R11659" s="53"/>
      <c r="S11659" s="24"/>
      <c r="T11659" s="24"/>
      <c r="U11659" s="54"/>
      <c r="V11659" s="54"/>
      <c r="W11659" s="54"/>
      <c r="X11659" s="54"/>
      <c r="Y11659" s="56"/>
      <c r="Z11659" s="54"/>
      <c r="AA11659" s="107"/>
      <c r="AB11659" s="107"/>
      <c r="AC11659" s="53"/>
      <c r="AD11659" s="53"/>
      <c r="AE11659" s="53"/>
      <c r="AF11659" s="53"/>
      <c r="AG11659" s="53"/>
      <c r="AH11659" s="53"/>
      <c r="AI11659" s="53"/>
      <c r="AJ11659" s="53"/>
      <c r="AK11659" s="53"/>
      <c r="AL11659" s="53"/>
      <c r="AM11659" s="53"/>
      <c r="AN11659" s="53"/>
      <c r="AO11659" s="53"/>
      <c r="AP11659" s="53"/>
      <c r="AQ11659" s="53"/>
      <c r="AR11659" s="53"/>
      <c r="AS11659" s="53"/>
      <c r="AT11659" s="177"/>
      <c r="AU11659" s="57"/>
      <c r="AV11659" s="64"/>
      <c r="AW11659" s="53"/>
      <c r="AX11659" s="53"/>
      <c r="AY11659" s="25"/>
      <c r="AZ11659" s="25"/>
      <c r="BA11659" s="53"/>
      <c r="BB11659" s="53"/>
      <c r="BC11659" s="24"/>
      <c r="BD11659" s="53"/>
      <c r="BE11659" s="53"/>
      <c r="BF11659" s="53"/>
      <c r="BG11659" s="55"/>
      <c r="BH11659" s="53"/>
      <c r="BI11659" s="53"/>
    </row>
    <row r="11660" spans="1:61" ht="27.75" customHeight="1" x14ac:dyDescent="0.25">
      <c r="A11660" s="135"/>
      <c r="C11660" s="137"/>
      <c r="D11660" s="53"/>
      <c r="E11660" s="320"/>
      <c r="F11660" s="55"/>
      <c r="G11660" s="25"/>
      <c r="H11660" s="134"/>
      <c r="I11660" s="25"/>
      <c r="J11660" s="53"/>
      <c r="K11660" s="53"/>
      <c r="L11660" s="53"/>
      <c r="M11660" s="53"/>
      <c r="N11660" s="24"/>
      <c r="O11660" s="53"/>
      <c r="P11660" s="53"/>
      <c r="Q11660" s="53"/>
      <c r="R11660" s="53"/>
      <c r="S11660" s="24"/>
      <c r="T11660" s="24"/>
      <c r="U11660" s="54"/>
      <c r="V11660" s="54"/>
      <c r="W11660" s="54"/>
      <c r="X11660" s="54"/>
      <c r="Y11660" s="56"/>
      <c r="Z11660" s="54"/>
      <c r="AA11660" s="107"/>
      <c r="AB11660" s="107"/>
      <c r="AC11660" s="53"/>
      <c r="AD11660" s="53"/>
      <c r="AE11660" s="53"/>
      <c r="AF11660" s="53"/>
      <c r="AG11660" s="53"/>
      <c r="AH11660" s="53"/>
      <c r="AI11660" s="53"/>
      <c r="AJ11660" s="53"/>
      <c r="AK11660" s="53"/>
      <c r="AL11660" s="53"/>
      <c r="AM11660" s="53"/>
      <c r="AN11660" s="53"/>
      <c r="AO11660" s="53"/>
      <c r="AP11660" s="53"/>
      <c r="AQ11660" s="53"/>
      <c r="AR11660" s="53"/>
      <c r="AS11660" s="53"/>
      <c r="AT11660" s="177"/>
      <c r="AU11660" s="57"/>
      <c r="AV11660" s="64"/>
      <c r="AW11660" s="53"/>
      <c r="AX11660" s="53"/>
      <c r="AY11660" s="25"/>
      <c r="AZ11660" s="25"/>
      <c r="BA11660" s="53"/>
      <c r="BB11660" s="53"/>
      <c r="BC11660" s="24"/>
      <c r="BD11660" s="53"/>
      <c r="BE11660" s="53"/>
      <c r="BF11660" s="53"/>
      <c r="BG11660" s="55"/>
      <c r="BH11660" s="53"/>
      <c r="BI11660" s="53"/>
    </row>
    <row r="11661" spans="1:61" ht="27.75" customHeight="1" x14ac:dyDescent="0.25">
      <c r="A11661" s="135"/>
      <c r="C11661" s="137"/>
      <c r="D11661" s="53"/>
      <c r="E11661" s="320"/>
      <c r="F11661" s="55"/>
      <c r="G11661" s="25"/>
      <c r="H11661" s="134"/>
      <c r="I11661" s="25"/>
      <c r="J11661" s="53"/>
      <c r="K11661" s="53"/>
      <c r="L11661" s="53"/>
      <c r="M11661" s="53"/>
      <c r="N11661" s="24"/>
      <c r="O11661" s="53"/>
      <c r="P11661" s="53"/>
      <c r="Q11661" s="53"/>
      <c r="R11661" s="53"/>
      <c r="S11661" s="24"/>
      <c r="T11661" s="24"/>
      <c r="U11661" s="54"/>
      <c r="V11661" s="54"/>
      <c r="W11661" s="54"/>
      <c r="X11661" s="54"/>
      <c r="Y11661" s="56"/>
      <c r="Z11661" s="54"/>
      <c r="AA11661" s="107"/>
      <c r="AB11661" s="107"/>
      <c r="AC11661" s="53"/>
      <c r="AD11661" s="53"/>
      <c r="AE11661" s="53"/>
      <c r="AF11661" s="53"/>
      <c r="AG11661" s="53"/>
      <c r="AH11661" s="53"/>
      <c r="AI11661" s="53"/>
      <c r="AJ11661" s="53"/>
      <c r="AK11661" s="53"/>
      <c r="AL11661" s="53"/>
      <c r="AM11661" s="53"/>
      <c r="AN11661" s="53"/>
      <c r="AO11661" s="53"/>
      <c r="AP11661" s="53"/>
      <c r="AQ11661" s="53"/>
      <c r="AR11661" s="53"/>
      <c r="AS11661" s="53"/>
      <c r="AT11661" s="177"/>
      <c r="AU11661" s="57"/>
      <c r="AV11661" s="64"/>
      <c r="AW11661" s="53"/>
      <c r="AX11661" s="53"/>
      <c r="AY11661" s="25"/>
      <c r="AZ11661" s="25"/>
      <c r="BA11661" s="53"/>
      <c r="BB11661" s="53"/>
      <c r="BC11661" s="24"/>
      <c r="BD11661" s="53"/>
      <c r="BE11661" s="53"/>
      <c r="BF11661" s="53"/>
      <c r="BG11661" s="55"/>
      <c r="BH11661" s="53"/>
      <c r="BI11661" s="53"/>
    </row>
    <row r="11662" spans="1:61" ht="27.75" customHeight="1" x14ac:dyDescent="0.25">
      <c r="A11662" s="135"/>
      <c r="C11662" s="137"/>
      <c r="D11662" s="53"/>
      <c r="E11662" s="320"/>
      <c r="F11662" s="55"/>
      <c r="G11662" s="25"/>
      <c r="H11662" s="134"/>
      <c r="I11662" s="25"/>
      <c r="J11662" s="53"/>
      <c r="K11662" s="53"/>
      <c r="L11662" s="53"/>
      <c r="M11662" s="53"/>
      <c r="N11662" s="24"/>
      <c r="O11662" s="53"/>
      <c r="P11662" s="53"/>
      <c r="Q11662" s="53"/>
      <c r="R11662" s="53"/>
      <c r="S11662" s="24"/>
      <c r="T11662" s="24"/>
      <c r="U11662" s="54"/>
      <c r="V11662" s="54"/>
      <c r="W11662" s="54"/>
      <c r="X11662" s="54"/>
      <c r="Y11662" s="56"/>
      <c r="Z11662" s="54"/>
      <c r="AA11662" s="107"/>
      <c r="AB11662" s="107"/>
      <c r="AC11662" s="53"/>
      <c r="AD11662" s="53"/>
      <c r="AE11662" s="53"/>
      <c r="AF11662" s="53"/>
      <c r="AG11662" s="53"/>
      <c r="AH11662" s="53"/>
      <c r="AI11662" s="53"/>
      <c r="AJ11662" s="53"/>
      <c r="AK11662" s="53"/>
      <c r="AL11662" s="53"/>
      <c r="AM11662" s="53"/>
      <c r="AN11662" s="53"/>
      <c r="AO11662" s="53"/>
      <c r="AP11662" s="53"/>
      <c r="AQ11662" s="53"/>
      <c r="AR11662" s="53"/>
      <c r="AS11662" s="53"/>
      <c r="AT11662" s="177"/>
      <c r="AU11662" s="57"/>
      <c r="AV11662" s="64"/>
      <c r="AW11662" s="53"/>
      <c r="AX11662" s="53"/>
      <c r="AY11662" s="25"/>
      <c r="AZ11662" s="25"/>
      <c r="BA11662" s="53"/>
      <c r="BB11662" s="53"/>
      <c r="BC11662" s="24"/>
      <c r="BD11662" s="53"/>
      <c r="BE11662" s="53"/>
      <c r="BF11662" s="53"/>
      <c r="BG11662" s="55"/>
      <c r="BH11662" s="53"/>
      <c r="BI11662" s="53"/>
    </row>
    <row r="11663" spans="1:61" ht="27.75" customHeight="1" x14ac:dyDescent="0.25">
      <c r="A11663" s="135"/>
      <c r="C11663" s="137"/>
      <c r="D11663" s="53"/>
      <c r="E11663" s="320"/>
      <c r="F11663" s="55"/>
      <c r="G11663" s="25"/>
      <c r="H11663" s="134"/>
      <c r="I11663" s="25"/>
      <c r="J11663" s="53"/>
      <c r="K11663" s="53"/>
      <c r="L11663" s="53"/>
      <c r="M11663" s="53"/>
      <c r="N11663" s="24"/>
      <c r="O11663" s="53"/>
      <c r="P11663" s="53"/>
      <c r="Q11663" s="53"/>
      <c r="R11663" s="53"/>
      <c r="S11663" s="24"/>
      <c r="T11663" s="24"/>
      <c r="U11663" s="54"/>
      <c r="V11663" s="54"/>
      <c r="W11663" s="54"/>
      <c r="X11663" s="54"/>
      <c r="Y11663" s="56"/>
      <c r="Z11663" s="54"/>
      <c r="AA11663" s="107"/>
      <c r="AB11663" s="107"/>
      <c r="AC11663" s="53"/>
      <c r="AD11663" s="53"/>
      <c r="AE11663" s="53"/>
      <c r="AF11663" s="53"/>
      <c r="AG11663" s="53"/>
      <c r="AH11663" s="53"/>
      <c r="AI11663" s="53"/>
      <c r="AJ11663" s="53"/>
      <c r="AK11663" s="53"/>
      <c r="AL11663" s="53"/>
      <c r="AM11663" s="53"/>
      <c r="AN11663" s="53"/>
      <c r="AO11663" s="53"/>
      <c r="AP11663" s="53"/>
      <c r="AQ11663" s="53"/>
      <c r="AR11663" s="53"/>
      <c r="AS11663" s="53"/>
      <c r="AT11663" s="177"/>
      <c r="AU11663" s="57"/>
      <c r="AV11663" s="64"/>
      <c r="AW11663" s="53"/>
      <c r="AX11663" s="53"/>
      <c r="AY11663" s="25"/>
      <c r="AZ11663" s="25"/>
      <c r="BA11663" s="53"/>
      <c r="BB11663" s="53"/>
      <c r="BC11663" s="24"/>
      <c r="BD11663" s="53"/>
      <c r="BE11663" s="53"/>
      <c r="BF11663" s="53"/>
      <c r="BG11663" s="55"/>
      <c r="BH11663" s="53"/>
      <c r="BI11663" s="53"/>
    </row>
    <row r="11664" spans="1:61" ht="27.75" customHeight="1" x14ac:dyDescent="0.25">
      <c r="A11664" s="135"/>
      <c r="C11664" s="137"/>
      <c r="D11664" s="53"/>
      <c r="E11664" s="320"/>
      <c r="F11664" s="55"/>
      <c r="G11664" s="25"/>
      <c r="H11664" s="134"/>
      <c r="I11664" s="25"/>
      <c r="J11664" s="53"/>
      <c r="K11664" s="53"/>
      <c r="L11664" s="53"/>
      <c r="M11664" s="53"/>
      <c r="N11664" s="24"/>
      <c r="O11664" s="53"/>
      <c r="P11664" s="53"/>
      <c r="Q11664" s="53"/>
      <c r="R11664" s="53"/>
      <c r="S11664" s="24"/>
      <c r="T11664" s="24"/>
      <c r="U11664" s="54"/>
      <c r="V11664" s="54"/>
      <c r="W11664" s="54"/>
      <c r="X11664" s="54"/>
      <c r="Y11664" s="56"/>
      <c r="Z11664" s="54"/>
      <c r="AA11664" s="107"/>
      <c r="AB11664" s="107"/>
      <c r="AC11664" s="53"/>
      <c r="AD11664" s="53"/>
      <c r="AE11664" s="53"/>
      <c r="AF11664" s="53"/>
      <c r="AG11664" s="53"/>
      <c r="AH11664" s="53"/>
      <c r="AI11664" s="53"/>
      <c r="AJ11664" s="53"/>
      <c r="AK11664" s="53"/>
      <c r="AL11664" s="53"/>
      <c r="AM11664" s="53"/>
      <c r="AN11664" s="53"/>
      <c r="AO11664" s="53"/>
      <c r="AP11664" s="53"/>
      <c r="AQ11664" s="53"/>
      <c r="AR11664" s="53"/>
      <c r="AS11664" s="53"/>
      <c r="AT11664" s="177"/>
      <c r="AU11664" s="57"/>
      <c r="AV11664" s="64"/>
      <c r="AW11664" s="53"/>
      <c r="AX11664" s="53"/>
      <c r="AY11664" s="25"/>
      <c r="AZ11664" s="25"/>
      <c r="BA11664" s="53"/>
      <c r="BB11664" s="53"/>
      <c r="BC11664" s="24"/>
      <c r="BD11664" s="53"/>
      <c r="BE11664" s="53"/>
      <c r="BF11664" s="53"/>
      <c r="BG11664" s="55"/>
      <c r="BH11664" s="53"/>
      <c r="BI11664" s="53"/>
    </row>
    <row r="11665" spans="1:61" ht="27.75" customHeight="1" x14ac:dyDescent="0.25">
      <c r="A11665" s="135"/>
      <c r="C11665" s="137"/>
      <c r="D11665" s="53"/>
      <c r="E11665" s="320"/>
      <c r="F11665" s="55"/>
      <c r="G11665" s="25"/>
      <c r="H11665" s="134"/>
      <c r="I11665" s="25"/>
      <c r="J11665" s="53"/>
      <c r="K11665" s="53"/>
      <c r="L11665" s="53"/>
      <c r="M11665" s="53"/>
      <c r="N11665" s="24"/>
      <c r="O11665" s="53"/>
      <c r="P11665" s="53"/>
      <c r="Q11665" s="53"/>
      <c r="R11665" s="53"/>
      <c r="S11665" s="24"/>
      <c r="T11665" s="24"/>
      <c r="U11665" s="54"/>
      <c r="V11665" s="54"/>
      <c r="W11665" s="54"/>
      <c r="X11665" s="54"/>
      <c r="Y11665" s="56"/>
      <c r="Z11665" s="54"/>
      <c r="AA11665" s="107"/>
      <c r="AB11665" s="107"/>
      <c r="AC11665" s="53"/>
      <c r="AD11665" s="53"/>
      <c r="AE11665" s="53"/>
      <c r="AF11665" s="53"/>
      <c r="AG11665" s="53"/>
      <c r="AH11665" s="53"/>
      <c r="AI11665" s="53"/>
      <c r="AJ11665" s="53"/>
      <c r="AK11665" s="53"/>
      <c r="AL11665" s="53"/>
      <c r="AM11665" s="53"/>
      <c r="AN11665" s="53"/>
      <c r="AO11665" s="53"/>
      <c r="AP11665" s="53"/>
      <c r="AQ11665" s="53"/>
      <c r="AR11665" s="53"/>
      <c r="AS11665" s="53"/>
      <c r="AT11665" s="177"/>
      <c r="AU11665" s="57"/>
      <c r="AV11665" s="64"/>
      <c r="AW11665" s="53"/>
      <c r="AX11665" s="53"/>
      <c r="AY11665" s="25"/>
      <c r="AZ11665" s="25"/>
      <c r="BA11665" s="53"/>
      <c r="BB11665" s="53"/>
      <c r="BC11665" s="24"/>
      <c r="BD11665" s="53"/>
      <c r="BE11665" s="53"/>
      <c r="BF11665" s="53"/>
      <c r="BG11665" s="55"/>
      <c r="BH11665" s="53"/>
      <c r="BI11665" s="53"/>
    </row>
    <row r="11666" spans="1:61" ht="27.75" customHeight="1" x14ac:dyDescent="0.25">
      <c r="A11666" s="135"/>
      <c r="C11666" s="137"/>
      <c r="D11666" s="53"/>
      <c r="E11666" s="320"/>
      <c r="F11666" s="55"/>
      <c r="G11666" s="25"/>
      <c r="H11666" s="134"/>
      <c r="I11666" s="25"/>
      <c r="J11666" s="53"/>
      <c r="K11666" s="53"/>
      <c r="L11666" s="53"/>
      <c r="M11666" s="53"/>
      <c r="N11666" s="24"/>
      <c r="O11666" s="53"/>
      <c r="P11666" s="53"/>
      <c r="Q11666" s="53"/>
      <c r="R11666" s="53"/>
      <c r="S11666" s="24"/>
      <c r="T11666" s="24"/>
      <c r="U11666" s="54"/>
      <c r="V11666" s="54"/>
      <c r="W11666" s="54"/>
      <c r="X11666" s="54"/>
      <c r="Y11666" s="56"/>
      <c r="Z11666" s="54"/>
      <c r="AA11666" s="107"/>
      <c r="AB11666" s="107"/>
      <c r="AC11666" s="53"/>
      <c r="AD11666" s="53"/>
      <c r="AE11666" s="53"/>
      <c r="AF11666" s="53"/>
      <c r="AG11666" s="53"/>
      <c r="AH11666" s="53"/>
      <c r="AI11666" s="53"/>
      <c r="AJ11666" s="53"/>
      <c r="AK11666" s="53"/>
      <c r="AL11666" s="53"/>
      <c r="AM11666" s="53"/>
      <c r="AN11666" s="53"/>
      <c r="AO11666" s="53"/>
      <c r="AP11666" s="53"/>
      <c r="AQ11666" s="53"/>
      <c r="AR11666" s="53"/>
      <c r="AS11666" s="53"/>
      <c r="AT11666" s="177"/>
      <c r="AU11666" s="57"/>
      <c r="AV11666" s="64"/>
      <c r="AW11666" s="53"/>
      <c r="AX11666" s="53"/>
      <c r="AY11666" s="25"/>
      <c r="AZ11666" s="25"/>
      <c r="BA11666" s="53"/>
      <c r="BB11666" s="53"/>
      <c r="BC11666" s="24"/>
      <c r="BD11666" s="53"/>
      <c r="BE11666" s="53"/>
      <c r="BF11666" s="53"/>
      <c r="BG11666" s="55"/>
      <c r="BH11666" s="53"/>
      <c r="BI11666" s="53"/>
    </row>
    <row r="11667" spans="1:61" ht="27.75" customHeight="1" x14ac:dyDescent="0.25">
      <c r="A11667" s="135"/>
      <c r="C11667" s="137"/>
      <c r="D11667" s="53"/>
      <c r="E11667" s="320"/>
      <c r="F11667" s="55"/>
      <c r="G11667" s="25"/>
      <c r="H11667" s="134"/>
      <c r="I11667" s="25"/>
      <c r="J11667" s="53"/>
      <c r="K11667" s="53"/>
      <c r="L11667" s="53"/>
      <c r="M11667" s="53"/>
      <c r="N11667" s="24"/>
      <c r="O11667" s="53"/>
      <c r="P11667" s="53"/>
      <c r="Q11667" s="53"/>
      <c r="R11667" s="53"/>
      <c r="S11667" s="24"/>
      <c r="T11667" s="24"/>
      <c r="U11667" s="54"/>
      <c r="V11667" s="54"/>
      <c r="W11667" s="54"/>
      <c r="X11667" s="54"/>
      <c r="Y11667" s="56"/>
      <c r="Z11667" s="54"/>
      <c r="AA11667" s="107"/>
      <c r="AB11667" s="107"/>
      <c r="AC11667" s="53"/>
      <c r="AD11667" s="53"/>
      <c r="AE11667" s="53"/>
      <c r="AF11667" s="53"/>
      <c r="AG11667" s="53"/>
      <c r="AH11667" s="53"/>
      <c r="AI11667" s="53"/>
      <c r="AJ11667" s="53"/>
      <c r="AK11667" s="53"/>
      <c r="AL11667" s="53"/>
      <c r="AM11667" s="53"/>
      <c r="AN11667" s="53"/>
      <c r="AO11667" s="53"/>
      <c r="AP11667" s="53"/>
      <c r="AQ11667" s="53"/>
      <c r="AR11667" s="53"/>
      <c r="AS11667" s="53"/>
      <c r="AT11667" s="177"/>
      <c r="AU11667" s="57"/>
      <c r="AV11667" s="64"/>
      <c r="AW11667" s="53"/>
      <c r="AX11667" s="53"/>
      <c r="AY11667" s="25"/>
      <c r="AZ11667" s="25"/>
      <c r="BA11667" s="53"/>
      <c r="BB11667" s="53"/>
      <c r="BC11667" s="24"/>
      <c r="BD11667" s="53"/>
      <c r="BE11667" s="53"/>
      <c r="BF11667" s="53"/>
      <c r="BG11667" s="55"/>
      <c r="BH11667" s="53"/>
      <c r="BI11667" s="53"/>
    </row>
    <row r="11668" spans="1:61" ht="27.75" customHeight="1" x14ac:dyDescent="0.25">
      <c r="A11668" s="135"/>
      <c r="C11668" s="137"/>
      <c r="D11668" s="53"/>
      <c r="E11668" s="320"/>
      <c r="F11668" s="55"/>
      <c r="G11668" s="25"/>
      <c r="H11668" s="134"/>
      <c r="I11668" s="25"/>
      <c r="J11668" s="53"/>
      <c r="K11668" s="53"/>
      <c r="L11668" s="53"/>
      <c r="M11668" s="53"/>
      <c r="N11668" s="24"/>
      <c r="O11668" s="53"/>
      <c r="P11668" s="53"/>
      <c r="Q11668" s="53"/>
      <c r="R11668" s="53"/>
      <c r="S11668" s="24"/>
      <c r="T11668" s="24"/>
      <c r="U11668" s="54"/>
      <c r="V11668" s="54"/>
      <c r="W11668" s="54"/>
      <c r="X11668" s="54"/>
      <c r="Y11668" s="56"/>
      <c r="Z11668" s="54"/>
      <c r="AA11668" s="107"/>
      <c r="AB11668" s="107"/>
      <c r="AC11668" s="53"/>
      <c r="AD11668" s="53"/>
      <c r="AE11668" s="53"/>
      <c r="AF11668" s="53"/>
      <c r="AG11668" s="53"/>
      <c r="AH11668" s="53"/>
      <c r="AI11668" s="53"/>
      <c r="AJ11668" s="53"/>
      <c r="AK11668" s="53"/>
      <c r="AL11668" s="53"/>
      <c r="AM11668" s="53"/>
      <c r="AN11668" s="53"/>
      <c r="AO11668" s="53"/>
      <c r="AP11668" s="53"/>
      <c r="AQ11668" s="53"/>
      <c r="AR11668" s="53"/>
      <c r="AS11668" s="53"/>
      <c r="AT11668" s="177"/>
      <c r="AU11668" s="57"/>
      <c r="AV11668" s="64"/>
      <c r="AW11668" s="53"/>
      <c r="AX11668" s="53"/>
      <c r="AY11668" s="25"/>
      <c r="AZ11668" s="25"/>
      <c r="BA11668" s="53"/>
      <c r="BB11668" s="53"/>
      <c r="BC11668" s="24"/>
      <c r="BD11668" s="53"/>
      <c r="BE11668" s="53"/>
      <c r="BF11668" s="53"/>
      <c r="BG11668" s="55"/>
      <c r="BH11668" s="53"/>
      <c r="BI11668" s="53"/>
    </row>
    <row r="11669" spans="1:61" ht="27.75" customHeight="1" x14ac:dyDescent="0.25">
      <c r="A11669" s="135"/>
      <c r="C11669" s="137"/>
      <c r="D11669" s="53"/>
      <c r="E11669" s="320"/>
      <c r="F11669" s="55"/>
      <c r="G11669" s="25"/>
      <c r="H11669" s="134"/>
      <c r="I11669" s="25"/>
      <c r="J11669" s="53"/>
      <c r="K11669" s="53"/>
      <c r="L11669" s="53"/>
      <c r="M11669" s="53"/>
      <c r="N11669" s="24"/>
      <c r="O11669" s="53"/>
      <c r="P11669" s="53"/>
      <c r="Q11669" s="53"/>
      <c r="R11669" s="53"/>
      <c r="S11669" s="24"/>
      <c r="T11669" s="24"/>
      <c r="U11669" s="54"/>
      <c r="V11669" s="54"/>
      <c r="W11669" s="54"/>
      <c r="X11669" s="54"/>
      <c r="Y11669" s="56"/>
      <c r="Z11669" s="54"/>
      <c r="AA11669" s="107"/>
      <c r="AB11669" s="107"/>
      <c r="AC11669" s="53"/>
      <c r="AD11669" s="53"/>
      <c r="AE11669" s="53"/>
      <c r="AF11669" s="53"/>
      <c r="AG11669" s="53"/>
      <c r="AH11669" s="53"/>
      <c r="AI11669" s="53"/>
      <c r="AJ11669" s="53"/>
      <c r="AK11669" s="53"/>
      <c r="AL11669" s="53"/>
      <c r="AM11669" s="53"/>
      <c r="AN11669" s="53"/>
      <c r="AO11669" s="53"/>
      <c r="AP11669" s="53"/>
      <c r="AQ11669" s="53"/>
      <c r="AR11669" s="53"/>
      <c r="AS11669" s="53"/>
      <c r="AT11669" s="177"/>
      <c r="AU11669" s="57"/>
      <c r="AV11669" s="64"/>
      <c r="AW11669" s="53"/>
      <c r="AX11669" s="53"/>
      <c r="AY11669" s="25"/>
      <c r="AZ11669" s="25"/>
      <c r="BA11669" s="53"/>
      <c r="BB11669" s="53"/>
      <c r="BC11669" s="24"/>
      <c r="BD11669" s="53"/>
      <c r="BE11669" s="53"/>
      <c r="BF11669" s="53"/>
      <c r="BG11669" s="55"/>
      <c r="BH11669" s="53"/>
      <c r="BI11669" s="53"/>
    </row>
    <row r="11670" spans="1:61" ht="27.75" customHeight="1" x14ac:dyDescent="0.25">
      <c r="A11670" s="135"/>
      <c r="C11670" s="137"/>
      <c r="D11670" s="53"/>
      <c r="E11670" s="320"/>
      <c r="F11670" s="55"/>
      <c r="G11670" s="25"/>
      <c r="H11670" s="134"/>
      <c r="I11670" s="25"/>
      <c r="J11670" s="53"/>
      <c r="K11670" s="53"/>
      <c r="L11670" s="53"/>
      <c r="M11670" s="53"/>
      <c r="N11670" s="24"/>
      <c r="O11670" s="53"/>
      <c r="P11670" s="53"/>
      <c r="Q11670" s="53"/>
      <c r="R11670" s="53"/>
      <c r="S11670" s="24"/>
      <c r="T11670" s="24"/>
      <c r="U11670" s="54"/>
      <c r="V11670" s="54"/>
      <c r="W11670" s="54"/>
      <c r="X11670" s="54"/>
      <c r="Y11670" s="56"/>
      <c r="Z11670" s="54"/>
      <c r="AA11670" s="107"/>
      <c r="AB11670" s="107"/>
      <c r="AC11670" s="53"/>
      <c r="AD11670" s="53"/>
      <c r="AE11670" s="53"/>
      <c r="AF11670" s="53"/>
      <c r="AG11670" s="53"/>
      <c r="AH11670" s="53"/>
      <c r="AI11670" s="53"/>
      <c r="AJ11670" s="53"/>
      <c r="AK11670" s="53"/>
      <c r="AL11670" s="53"/>
      <c r="AM11670" s="53"/>
      <c r="AN11670" s="53"/>
      <c r="AO11670" s="53"/>
      <c r="AP11670" s="53"/>
      <c r="AQ11670" s="53"/>
      <c r="AR11670" s="53"/>
      <c r="AS11670" s="53"/>
      <c r="AT11670" s="177"/>
      <c r="AU11670" s="57"/>
      <c r="AV11670" s="64"/>
      <c r="AW11670" s="53"/>
      <c r="AX11670" s="53"/>
      <c r="AY11670" s="25"/>
      <c r="AZ11670" s="25"/>
      <c r="BA11670" s="53"/>
      <c r="BB11670" s="53"/>
      <c r="BC11670" s="24"/>
      <c r="BD11670" s="53"/>
      <c r="BE11670" s="53"/>
      <c r="BF11670" s="53"/>
      <c r="BG11670" s="55"/>
      <c r="BH11670" s="53"/>
      <c r="BI11670" s="53"/>
    </row>
    <row r="11671" spans="1:61" ht="27.75" customHeight="1" x14ac:dyDescent="0.25">
      <c r="A11671" s="135"/>
      <c r="C11671" s="137"/>
      <c r="D11671" s="53"/>
      <c r="E11671" s="320"/>
      <c r="F11671" s="55"/>
      <c r="G11671" s="25"/>
      <c r="H11671" s="134"/>
      <c r="I11671" s="25"/>
      <c r="J11671" s="53"/>
      <c r="K11671" s="53"/>
      <c r="L11671" s="53"/>
      <c r="M11671" s="53"/>
      <c r="N11671" s="24"/>
      <c r="O11671" s="53"/>
      <c r="P11671" s="53"/>
      <c r="Q11671" s="53"/>
      <c r="R11671" s="53"/>
      <c r="S11671" s="24"/>
      <c r="T11671" s="24"/>
      <c r="U11671" s="54"/>
      <c r="V11671" s="54"/>
      <c r="W11671" s="54"/>
      <c r="X11671" s="54"/>
      <c r="Y11671" s="56"/>
      <c r="Z11671" s="54"/>
      <c r="AA11671" s="107"/>
      <c r="AB11671" s="107"/>
      <c r="AC11671" s="53"/>
      <c r="AD11671" s="53"/>
      <c r="AE11671" s="53"/>
      <c r="AF11671" s="53"/>
      <c r="AG11671" s="53"/>
      <c r="AH11671" s="53"/>
      <c r="AI11671" s="53"/>
      <c r="AJ11671" s="53"/>
      <c r="AK11671" s="53"/>
      <c r="AL11671" s="53"/>
      <c r="AM11671" s="53"/>
      <c r="AN11671" s="53"/>
      <c r="AO11671" s="53"/>
      <c r="AP11671" s="53"/>
      <c r="AQ11671" s="53"/>
      <c r="AR11671" s="53"/>
      <c r="AS11671" s="53"/>
      <c r="AT11671" s="177"/>
      <c r="AU11671" s="57"/>
      <c r="AV11671" s="64"/>
      <c r="AW11671" s="53"/>
      <c r="AX11671" s="53"/>
      <c r="AY11671" s="25"/>
      <c r="AZ11671" s="25"/>
      <c r="BA11671" s="53"/>
      <c r="BB11671" s="53"/>
      <c r="BC11671" s="24"/>
      <c r="BD11671" s="53"/>
      <c r="BE11671" s="53"/>
      <c r="BF11671" s="53"/>
      <c r="BG11671" s="55"/>
      <c r="BH11671" s="53"/>
      <c r="BI11671" s="53"/>
    </row>
    <row r="11672" spans="1:61" ht="27.75" customHeight="1" x14ac:dyDescent="0.25">
      <c r="A11672" s="135"/>
      <c r="C11672" s="137"/>
      <c r="D11672" s="53"/>
      <c r="E11672" s="320"/>
      <c r="F11672" s="55"/>
      <c r="G11672" s="25"/>
      <c r="H11672" s="134"/>
      <c r="I11672" s="25"/>
      <c r="J11672" s="53"/>
      <c r="K11672" s="53"/>
      <c r="L11672" s="53"/>
      <c r="M11672" s="53"/>
      <c r="N11672" s="24"/>
      <c r="O11672" s="53"/>
      <c r="P11672" s="53"/>
      <c r="Q11672" s="53"/>
      <c r="R11672" s="53"/>
      <c r="S11672" s="24"/>
      <c r="T11672" s="24"/>
      <c r="U11672" s="54"/>
      <c r="V11672" s="54"/>
      <c r="W11672" s="54"/>
      <c r="X11672" s="54"/>
      <c r="Y11672" s="56"/>
      <c r="Z11672" s="54"/>
      <c r="AA11672" s="107"/>
      <c r="AB11672" s="107"/>
      <c r="AC11672" s="53"/>
      <c r="AD11672" s="53"/>
      <c r="AE11672" s="53"/>
      <c r="AF11672" s="53"/>
      <c r="AG11672" s="53"/>
      <c r="AH11672" s="53"/>
      <c r="AI11672" s="53"/>
      <c r="AJ11672" s="53"/>
      <c r="AK11672" s="53"/>
      <c r="AL11672" s="53"/>
      <c r="AM11672" s="53"/>
      <c r="AN11672" s="53"/>
      <c r="AO11672" s="53"/>
      <c r="AP11672" s="53"/>
      <c r="AQ11672" s="53"/>
      <c r="AR11672" s="53"/>
      <c r="AS11672" s="53"/>
      <c r="AT11672" s="177"/>
      <c r="AU11672" s="57"/>
      <c r="AV11672" s="64"/>
      <c r="AW11672" s="53"/>
      <c r="AX11672" s="53"/>
      <c r="AY11672" s="25"/>
      <c r="AZ11672" s="25"/>
      <c r="BA11672" s="53"/>
      <c r="BB11672" s="53"/>
      <c r="BC11672" s="24"/>
      <c r="BD11672" s="53"/>
      <c r="BE11672" s="53"/>
      <c r="BF11672" s="53"/>
      <c r="BG11672" s="55"/>
      <c r="BH11672" s="53"/>
      <c r="BI11672" s="53"/>
    </row>
    <row r="11673" spans="1:61" ht="27.75" customHeight="1" x14ac:dyDescent="0.25">
      <c r="A11673" s="135"/>
      <c r="C11673" s="137"/>
      <c r="D11673" s="53"/>
      <c r="E11673" s="320"/>
      <c r="F11673" s="55"/>
      <c r="G11673" s="25"/>
      <c r="H11673" s="134"/>
      <c r="I11673" s="25"/>
      <c r="J11673" s="53"/>
      <c r="K11673" s="53"/>
      <c r="L11673" s="53"/>
      <c r="M11673" s="53"/>
      <c r="N11673" s="24"/>
      <c r="O11673" s="53"/>
      <c r="P11673" s="53"/>
      <c r="Q11673" s="53"/>
      <c r="R11673" s="53"/>
      <c r="S11673" s="24"/>
      <c r="T11673" s="24"/>
      <c r="U11673" s="54"/>
      <c r="V11673" s="54"/>
      <c r="W11673" s="54"/>
      <c r="X11673" s="54"/>
      <c r="Y11673" s="56"/>
      <c r="Z11673" s="54"/>
      <c r="AA11673" s="107"/>
      <c r="AB11673" s="107"/>
      <c r="AC11673" s="53"/>
      <c r="AD11673" s="53"/>
      <c r="AE11673" s="53"/>
      <c r="AF11673" s="53"/>
      <c r="AG11673" s="53"/>
      <c r="AH11673" s="53"/>
      <c r="AI11673" s="53"/>
      <c r="AJ11673" s="53"/>
      <c r="AK11673" s="53"/>
      <c r="AL11673" s="53"/>
      <c r="AM11673" s="53"/>
      <c r="AN11673" s="53"/>
      <c r="AO11673" s="53"/>
      <c r="AP11673" s="53"/>
      <c r="AQ11673" s="53"/>
      <c r="AR11673" s="53"/>
      <c r="AS11673" s="53"/>
      <c r="AT11673" s="177"/>
      <c r="AU11673" s="57"/>
      <c r="AV11673" s="64"/>
      <c r="AW11673" s="53"/>
      <c r="AX11673" s="53"/>
      <c r="AY11673" s="25"/>
      <c r="AZ11673" s="25"/>
      <c r="BA11673" s="53"/>
      <c r="BB11673" s="53"/>
      <c r="BC11673" s="24"/>
      <c r="BD11673" s="53"/>
      <c r="BE11673" s="53"/>
      <c r="BF11673" s="53"/>
      <c r="BG11673" s="55"/>
      <c r="BH11673" s="53"/>
      <c r="BI11673" s="53"/>
    </row>
    <row r="11674" spans="1:61" ht="27.75" customHeight="1" x14ac:dyDescent="0.25">
      <c r="A11674" s="135"/>
      <c r="C11674" s="137"/>
      <c r="D11674" s="53"/>
      <c r="E11674" s="320"/>
      <c r="F11674" s="55"/>
      <c r="G11674" s="25"/>
      <c r="H11674" s="134"/>
      <c r="I11674" s="25"/>
      <c r="J11674" s="53"/>
      <c r="K11674" s="53"/>
      <c r="L11674" s="53"/>
      <c r="M11674" s="53"/>
      <c r="N11674" s="24"/>
      <c r="O11674" s="53"/>
      <c r="P11674" s="53"/>
      <c r="Q11674" s="53"/>
      <c r="R11674" s="53"/>
      <c r="S11674" s="24"/>
      <c r="T11674" s="24"/>
      <c r="U11674" s="54"/>
      <c r="V11674" s="54"/>
      <c r="W11674" s="54"/>
      <c r="X11674" s="54"/>
      <c r="Y11674" s="56"/>
      <c r="Z11674" s="54"/>
      <c r="AA11674" s="107"/>
      <c r="AB11674" s="107"/>
      <c r="AC11674" s="53"/>
      <c r="AD11674" s="53"/>
      <c r="AE11674" s="53"/>
      <c r="AF11674" s="53"/>
      <c r="AG11674" s="53"/>
      <c r="AH11674" s="53"/>
      <c r="AI11674" s="53"/>
      <c r="AJ11674" s="53"/>
      <c r="AK11674" s="53"/>
      <c r="AL11674" s="53"/>
      <c r="AM11674" s="53"/>
      <c r="AN11674" s="53"/>
      <c r="AO11674" s="53"/>
      <c r="AP11674" s="53"/>
      <c r="AQ11674" s="53"/>
      <c r="AR11674" s="53"/>
      <c r="AS11674" s="53"/>
      <c r="AT11674" s="177"/>
      <c r="AU11674" s="57"/>
      <c r="AV11674" s="64"/>
      <c r="AW11674" s="53"/>
      <c r="AX11674" s="53"/>
      <c r="AY11674" s="25"/>
      <c r="AZ11674" s="25"/>
      <c r="BA11674" s="53"/>
      <c r="BB11674" s="53"/>
      <c r="BC11674" s="24"/>
      <c r="BD11674" s="53"/>
      <c r="BE11674" s="53"/>
      <c r="BF11674" s="53"/>
      <c r="BG11674" s="55"/>
      <c r="BH11674" s="53"/>
      <c r="BI11674" s="53"/>
    </row>
    <row r="11675" spans="1:61" ht="27.75" customHeight="1" x14ac:dyDescent="0.25">
      <c r="A11675" s="135"/>
      <c r="C11675" s="137"/>
      <c r="D11675" s="53"/>
      <c r="E11675" s="320"/>
      <c r="F11675" s="55"/>
      <c r="G11675" s="25"/>
      <c r="H11675" s="134"/>
      <c r="I11675" s="25"/>
      <c r="J11675" s="53"/>
      <c r="K11675" s="53"/>
      <c r="L11675" s="53"/>
      <c r="M11675" s="53"/>
      <c r="N11675" s="24"/>
      <c r="O11675" s="53"/>
      <c r="P11675" s="53"/>
      <c r="Q11675" s="53"/>
      <c r="R11675" s="53"/>
      <c r="S11675" s="24"/>
      <c r="T11675" s="24"/>
      <c r="U11675" s="54"/>
      <c r="V11675" s="54"/>
      <c r="W11675" s="54"/>
      <c r="X11675" s="54"/>
      <c r="Y11675" s="56"/>
      <c r="Z11675" s="54"/>
      <c r="AA11675" s="107"/>
      <c r="AB11675" s="107"/>
      <c r="AC11675" s="53"/>
      <c r="AD11675" s="53"/>
      <c r="AE11675" s="53"/>
      <c r="AF11675" s="53"/>
      <c r="AG11675" s="53"/>
      <c r="AH11675" s="53"/>
      <c r="AI11675" s="53"/>
      <c r="AJ11675" s="53"/>
      <c r="AK11675" s="53"/>
      <c r="AL11675" s="53"/>
      <c r="AM11675" s="53"/>
      <c r="AN11675" s="53"/>
      <c r="AO11675" s="53"/>
      <c r="AP11675" s="53"/>
      <c r="AQ11675" s="53"/>
      <c r="AR11675" s="53"/>
      <c r="AS11675" s="53"/>
      <c r="AT11675" s="177"/>
      <c r="AU11675" s="57"/>
      <c r="AV11675" s="64"/>
      <c r="AW11675" s="53"/>
      <c r="AX11675" s="53"/>
      <c r="AY11675" s="25"/>
      <c r="AZ11675" s="25"/>
      <c r="BA11675" s="53"/>
      <c r="BB11675" s="53"/>
      <c r="BC11675" s="24"/>
      <c r="BD11675" s="53"/>
      <c r="BE11675" s="53"/>
      <c r="BF11675" s="53"/>
      <c r="BG11675" s="55"/>
      <c r="BH11675" s="53"/>
      <c r="BI11675" s="53"/>
    </row>
    <row r="11676" spans="1:61" ht="27.75" customHeight="1" x14ac:dyDescent="0.25">
      <c r="A11676" s="135"/>
      <c r="C11676" s="137"/>
      <c r="D11676" s="53"/>
      <c r="E11676" s="320"/>
      <c r="F11676" s="55"/>
      <c r="G11676" s="25"/>
      <c r="H11676" s="134"/>
      <c r="I11676" s="25"/>
      <c r="J11676" s="53"/>
      <c r="K11676" s="53"/>
      <c r="L11676" s="53"/>
      <c r="M11676" s="53"/>
      <c r="N11676" s="24"/>
      <c r="O11676" s="53"/>
      <c r="P11676" s="53"/>
      <c r="Q11676" s="53"/>
      <c r="R11676" s="53"/>
      <c r="S11676" s="24"/>
      <c r="T11676" s="24"/>
      <c r="U11676" s="54"/>
      <c r="V11676" s="54"/>
      <c r="W11676" s="54"/>
      <c r="X11676" s="54"/>
      <c r="Y11676" s="56"/>
      <c r="Z11676" s="54"/>
      <c r="AA11676" s="107"/>
      <c r="AB11676" s="107"/>
      <c r="AC11676" s="53"/>
      <c r="AD11676" s="53"/>
      <c r="AE11676" s="53"/>
      <c r="AF11676" s="53"/>
      <c r="AG11676" s="53"/>
      <c r="AH11676" s="53"/>
      <c r="AI11676" s="53"/>
      <c r="AJ11676" s="53"/>
      <c r="AK11676" s="53"/>
      <c r="AL11676" s="53"/>
      <c r="AM11676" s="53"/>
      <c r="AN11676" s="53"/>
      <c r="AO11676" s="53"/>
      <c r="AP11676" s="53"/>
      <c r="AQ11676" s="53"/>
      <c r="AR11676" s="53"/>
      <c r="AS11676" s="53"/>
      <c r="AT11676" s="177"/>
      <c r="AU11676" s="57"/>
      <c r="AV11676" s="64"/>
      <c r="AW11676" s="53"/>
      <c r="AX11676" s="53"/>
      <c r="AY11676" s="25"/>
      <c r="AZ11676" s="25"/>
      <c r="BA11676" s="53"/>
      <c r="BB11676" s="53"/>
      <c r="BC11676" s="24"/>
      <c r="BD11676" s="53"/>
      <c r="BE11676" s="53"/>
      <c r="BF11676" s="53"/>
      <c r="BG11676" s="55"/>
      <c r="BH11676" s="53"/>
      <c r="BI11676" s="53"/>
    </row>
    <row r="11677" spans="1:61" ht="27.75" customHeight="1" x14ac:dyDescent="0.25">
      <c r="A11677" s="135"/>
      <c r="C11677" s="137"/>
      <c r="D11677" s="53"/>
      <c r="E11677" s="320"/>
      <c r="F11677" s="55"/>
      <c r="G11677" s="25"/>
      <c r="H11677" s="134"/>
      <c r="I11677" s="25"/>
      <c r="J11677" s="53"/>
      <c r="K11677" s="53"/>
      <c r="L11677" s="53"/>
      <c r="M11677" s="53"/>
      <c r="N11677" s="24"/>
      <c r="O11677" s="53"/>
      <c r="P11677" s="53"/>
      <c r="Q11677" s="53"/>
      <c r="R11677" s="53"/>
      <c r="S11677" s="24"/>
      <c r="T11677" s="24"/>
      <c r="U11677" s="54"/>
      <c r="V11677" s="54"/>
      <c r="W11677" s="54"/>
      <c r="X11677" s="54"/>
      <c r="Y11677" s="56"/>
      <c r="Z11677" s="54"/>
      <c r="AA11677" s="107"/>
      <c r="AB11677" s="107"/>
      <c r="AC11677" s="53"/>
      <c r="AD11677" s="53"/>
      <c r="AE11677" s="53"/>
      <c r="AF11677" s="53"/>
      <c r="AG11677" s="53"/>
      <c r="AH11677" s="53"/>
      <c r="AI11677" s="53"/>
      <c r="AJ11677" s="53"/>
      <c r="AK11677" s="53"/>
      <c r="AL11677" s="53"/>
      <c r="AM11677" s="53"/>
      <c r="AN11677" s="53"/>
      <c r="AO11677" s="53"/>
      <c r="AP11677" s="53"/>
      <c r="AQ11677" s="53"/>
      <c r="AR11677" s="53"/>
      <c r="AS11677" s="53"/>
      <c r="AT11677" s="177"/>
      <c r="AU11677" s="57"/>
      <c r="AV11677" s="64"/>
      <c r="AW11677" s="53"/>
      <c r="AX11677" s="53"/>
      <c r="AY11677" s="25"/>
      <c r="AZ11677" s="25"/>
      <c r="BA11677" s="53"/>
      <c r="BB11677" s="53"/>
      <c r="BC11677" s="24"/>
      <c r="BD11677" s="53"/>
      <c r="BE11677" s="53"/>
      <c r="BF11677" s="53"/>
      <c r="BG11677" s="55"/>
      <c r="BH11677" s="53"/>
      <c r="BI11677" s="53"/>
    </row>
    <row r="11678" spans="1:61" ht="27.75" customHeight="1" x14ac:dyDescent="0.25">
      <c r="A11678" s="135"/>
      <c r="C11678" s="137"/>
      <c r="D11678" s="53"/>
      <c r="E11678" s="320"/>
      <c r="F11678" s="55"/>
      <c r="G11678" s="25"/>
      <c r="H11678" s="134"/>
      <c r="I11678" s="25"/>
      <c r="J11678" s="53"/>
      <c r="K11678" s="53"/>
      <c r="L11678" s="53"/>
      <c r="M11678" s="53"/>
      <c r="N11678" s="24"/>
      <c r="O11678" s="53"/>
      <c r="P11678" s="53"/>
      <c r="Q11678" s="53"/>
      <c r="R11678" s="53"/>
      <c r="S11678" s="24"/>
      <c r="T11678" s="24"/>
      <c r="U11678" s="54"/>
      <c r="V11678" s="54"/>
      <c r="W11678" s="54"/>
      <c r="X11678" s="54"/>
      <c r="Y11678" s="56"/>
      <c r="Z11678" s="54"/>
      <c r="AA11678" s="107"/>
      <c r="AB11678" s="107"/>
      <c r="AC11678" s="53"/>
      <c r="AD11678" s="53"/>
      <c r="AE11678" s="53"/>
      <c r="AF11678" s="53"/>
      <c r="AG11678" s="53"/>
      <c r="AH11678" s="53"/>
      <c r="AI11678" s="53"/>
      <c r="AJ11678" s="53"/>
      <c r="AK11678" s="53"/>
      <c r="AL11678" s="53"/>
      <c r="AM11678" s="53"/>
      <c r="AN11678" s="53"/>
      <c r="AO11678" s="53"/>
      <c r="AP11678" s="53"/>
      <c r="AQ11678" s="53"/>
      <c r="AR11678" s="53"/>
      <c r="AS11678" s="53"/>
      <c r="AT11678" s="177"/>
      <c r="AU11678" s="57"/>
      <c r="AV11678" s="64"/>
      <c r="AW11678" s="53"/>
      <c r="AX11678" s="53"/>
      <c r="AY11678" s="25"/>
      <c r="AZ11678" s="25"/>
      <c r="BA11678" s="53"/>
      <c r="BB11678" s="53"/>
      <c r="BC11678" s="24"/>
      <c r="BD11678" s="53"/>
      <c r="BE11678" s="53"/>
      <c r="BF11678" s="53"/>
      <c r="BG11678" s="55"/>
      <c r="BH11678" s="53"/>
      <c r="BI11678" s="53"/>
    </row>
    <row r="11679" spans="1:61" ht="27.75" customHeight="1" x14ac:dyDescent="0.25">
      <c r="A11679" s="135"/>
      <c r="C11679" s="137"/>
      <c r="D11679" s="53"/>
      <c r="E11679" s="320"/>
      <c r="F11679" s="55"/>
      <c r="G11679" s="25"/>
      <c r="H11679" s="134"/>
      <c r="I11679" s="25"/>
      <c r="J11679" s="53"/>
      <c r="K11679" s="53"/>
      <c r="L11679" s="53"/>
      <c r="M11679" s="53"/>
      <c r="N11679" s="24"/>
      <c r="O11679" s="53"/>
      <c r="P11679" s="53"/>
      <c r="Q11679" s="53"/>
      <c r="R11679" s="53"/>
      <c r="S11679" s="24"/>
      <c r="T11679" s="24"/>
      <c r="U11679" s="54"/>
      <c r="V11679" s="54"/>
      <c r="W11679" s="54"/>
      <c r="X11679" s="54"/>
      <c r="Y11679" s="56"/>
      <c r="Z11679" s="54"/>
      <c r="AA11679" s="107"/>
      <c r="AB11679" s="107"/>
      <c r="AC11679" s="53"/>
      <c r="AD11679" s="53"/>
      <c r="AE11679" s="53"/>
      <c r="AF11679" s="53"/>
      <c r="AG11679" s="53"/>
      <c r="AH11679" s="53"/>
      <c r="AI11679" s="53"/>
      <c r="AJ11679" s="53"/>
      <c r="AK11679" s="53"/>
      <c r="AL11679" s="53"/>
      <c r="AM11679" s="53"/>
      <c r="AN11679" s="53"/>
      <c r="AO11679" s="53"/>
      <c r="AP11679" s="53"/>
      <c r="AQ11679" s="53"/>
      <c r="AR11679" s="53"/>
      <c r="AS11679" s="53"/>
      <c r="AT11679" s="177"/>
      <c r="AU11679" s="57"/>
      <c r="AV11679" s="64"/>
      <c r="AW11679" s="53"/>
      <c r="AX11679" s="53"/>
      <c r="AY11679" s="25"/>
      <c r="AZ11679" s="25"/>
      <c r="BA11679" s="53"/>
      <c r="BB11679" s="53"/>
      <c r="BC11679" s="24"/>
      <c r="BD11679" s="53"/>
      <c r="BE11679" s="53"/>
      <c r="BF11679" s="53"/>
      <c r="BG11679" s="55"/>
      <c r="BH11679" s="53"/>
      <c r="BI11679" s="53"/>
    </row>
    <row r="11680" spans="1:61" ht="27.75" customHeight="1" x14ac:dyDescent="0.25">
      <c r="A11680" s="135"/>
      <c r="C11680" s="137"/>
      <c r="D11680" s="53"/>
      <c r="E11680" s="320"/>
      <c r="F11680" s="55"/>
      <c r="G11680" s="25"/>
      <c r="H11680" s="134"/>
      <c r="I11680" s="25"/>
      <c r="J11680" s="53"/>
      <c r="K11680" s="53"/>
      <c r="L11680" s="53"/>
      <c r="M11680" s="53"/>
      <c r="N11680" s="24"/>
      <c r="O11680" s="53"/>
      <c r="P11680" s="53"/>
      <c r="Q11680" s="53"/>
      <c r="R11680" s="53"/>
      <c r="S11680" s="24"/>
      <c r="T11680" s="24"/>
      <c r="U11680" s="54"/>
      <c r="V11680" s="54"/>
      <c r="W11680" s="54"/>
      <c r="X11680" s="54"/>
      <c r="Y11680" s="56"/>
      <c r="Z11680" s="54"/>
      <c r="AA11680" s="107"/>
      <c r="AB11680" s="107"/>
      <c r="AC11680" s="53"/>
      <c r="AD11680" s="53"/>
      <c r="AE11680" s="53"/>
      <c r="AF11680" s="53"/>
      <c r="AG11680" s="53"/>
      <c r="AH11680" s="53"/>
      <c r="AI11680" s="53"/>
      <c r="AJ11680" s="53"/>
      <c r="AK11680" s="53"/>
      <c r="AL11680" s="53"/>
      <c r="AM11680" s="53"/>
      <c r="AN11680" s="53"/>
      <c r="AO11680" s="53"/>
      <c r="AP11680" s="53"/>
      <c r="AQ11680" s="53"/>
      <c r="AR11680" s="53"/>
      <c r="AS11680" s="53"/>
      <c r="AT11680" s="177"/>
      <c r="AU11680" s="57"/>
      <c r="AV11680" s="64"/>
      <c r="AW11680" s="53"/>
      <c r="AX11680" s="53"/>
      <c r="AY11680" s="25"/>
      <c r="AZ11680" s="25"/>
      <c r="BA11680" s="53"/>
      <c r="BB11680" s="53"/>
      <c r="BC11680" s="24"/>
      <c r="BD11680" s="53"/>
      <c r="BE11680" s="53"/>
      <c r="BF11680" s="53"/>
      <c r="BG11680" s="55"/>
      <c r="BH11680" s="53"/>
      <c r="BI11680" s="53"/>
    </row>
    <row r="11681" spans="1:61" ht="27.75" customHeight="1" x14ac:dyDescent="0.25">
      <c r="A11681" s="135"/>
      <c r="C11681" s="137"/>
      <c r="D11681" s="53"/>
      <c r="E11681" s="320"/>
      <c r="F11681" s="55"/>
      <c r="G11681" s="25"/>
      <c r="H11681" s="134"/>
      <c r="I11681" s="25"/>
      <c r="J11681" s="53"/>
      <c r="K11681" s="53"/>
      <c r="L11681" s="53"/>
      <c r="M11681" s="53"/>
      <c r="N11681" s="24"/>
      <c r="O11681" s="53"/>
      <c r="P11681" s="53"/>
      <c r="Q11681" s="53"/>
      <c r="R11681" s="53"/>
      <c r="S11681" s="24"/>
      <c r="T11681" s="24"/>
      <c r="U11681" s="54"/>
      <c r="V11681" s="54"/>
      <c r="W11681" s="54"/>
      <c r="X11681" s="54"/>
      <c r="Y11681" s="56"/>
      <c r="Z11681" s="54"/>
      <c r="AA11681" s="107"/>
      <c r="AB11681" s="107"/>
      <c r="AC11681" s="53"/>
      <c r="AD11681" s="53"/>
      <c r="AE11681" s="53"/>
      <c r="AF11681" s="53"/>
      <c r="AG11681" s="53"/>
      <c r="AH11681" s="53"/>
      <c r="AI11681" s="53"/>
      <c r="AJ11681" s="53"/>
      <c r="AK11681" s="53"/>
      <c r="AL11681" s="53"/>
      <c r="AM11681" s="53"/>
      <c r="AN11681" s="53"/>
      <c r="AO11681" s="53"/>
      <c r="AP11681" s="53"/>
      <c r="AQ11681" s="53"/>
      <c r="AR11681" s="53"/>
      <c r="AS11681" s="53"/>
      <c r="AT11681" s="177"/>
      <c r="AU11681" s="57"/>
      <c r="AV11681" s="64"/>
      <c r="AW11681" s="53"/>
      <c r="AX11681" s="53"/>
      <c r="AY11681" s="25"/>
      <c r="AZ11681" s="25"/>
      <c r="BA11681" s="53"/>
      <c r="BB11681" s="53"/>
      <c r="BC11681" s="24"/>
      <c r="BD11681" s="53"/>
      <c r="BE11681" s="53"/>
      <c r="BF11681" s="53"/>
      <c r="BG11681" s="55"/>
      <c r="BH11681" s="53"/>
      <c r="BI11681" s="53"/>
    </row>
    <row r="11682" spans="1:61" ht="27.75" customHeight="1" x14ac:dyDescent="0.25">
      <c r="A11682" s="135"/>
      <c r="C11682" s="137"/>
      <c r="D11682" s="53"/>
      <c r="E11682" s="320"/>
      <c r="F11682" s="55"/>
      <c r="G11682" s="25"/>
      <c r="H11682" s="134"/>
      <c r="I11682" s="25"/>
      <c r="J11682" s="53"/>
      <c r="K11682" s="53"/>
      <c r="L11682" s="53"/>
      <c r="M11682" s="53"/>
      <c r="N11682" s="24"/>
      <c r="O11682" s="53"/>
      <c r="P11682" s="53"/>
      <c r="Q11682" s="53"/>
      <c r="R11682" s="53"/>
      <c r="S11682" s="24"/>
      <c r="T11682" s="24"/>
      <c r="U11682" s="54"/>
      <c r="V11682" s="54"/>
      <c r="W11682" s="54"/>
      <c r="X11682" s="54"/>
      <c r="Y11682" s="56"/>
      <c r="Z11682" s="54"/>
      <c r="AA11682" s="107"/>
      <c r="AB11682" s="107"/>
      <c r="AC11682" s="53"/>
      <c r="AD11682" s="53"/>
      <c r="AE11682" s="53"/>
      <c r="AF11682" s="53"/>
      <c r="AG11682" s="53"/>
      <c r="AH11682" s="53"/>
      <c r="AI11682" s="53"/>
      <c r="AJ11682" s="53"/>
      <c r="AK11682" s="53"/>
      <c r="AL11682" s="53"/>
      <c r="AM11682" s="53"/>
      <c r="AN11682" s="53"/>
      <c r="AO11682" s="53"/>
      <c r="AP11682" s="53"/>
      <c r="AQ11682" s="53"/>
      <c r="AR11682" s="53"/>
      <c r="AS11682" s="53"/>
      <c r="AT11682" s="177"/>
      <c r="AU11682" s="57"/>
      <c r="AV11682" s="64"/>
      <c r="AW11682" s="53"/>
      <c r="AX11682" s="53"/>
      <c r="AY11682" s="25"/>
      <c r="AZ11682" s="25"/>
      <c r="BA11682" s="53"/>
      <c r="BB11682" s="53"/>
      <c r="BC11682" s="24"/>
      <c r="BD11682" s="53"/>
      <c r="BE11682" s="53"/>
      <c r="BF11682" s="53"/>
      <c r="BG11682" s="55"/>
      <c r="BH11682" s="53"/>
      <c r="BI11682" s="53"/>
    </row>
    <row r="11683" spans="1:61" ht="27.75" customHeight="1" x14ac:dyDescent="0.25">
      <c r="A11683" s="135"/>
      <c r="C11683" s="137"/>
      <c r="D11683" s="53"/>
      <c r="E11683" s="320"/>
      <c r="F11683" s="55"/>
      <c r="G11683" s="25"/>
      <c r="H11683" s="134"/>
      <c r="I11683" s="25"/>
      <c r="J11683" s="53"/>
      <c r="K11683" s="53"/>
      <c r="L11683" s="53"/>
      <c r="M11683" s="53"/>
      <c r="N11683" s="24"/>
      <c r="O11683" s="53"/>
      <c r="P11683" s="53"/>
      <c r="Q11683" s="53"/>
      <c r="R11683" s="53"/>
      <c r="S11683" s="24"/>
      <c r="T11683" s="24"/>
      <c r="U11683" s="54"/>
      <c r="V11683" s="54"/>
      <c r="W11683" s="54"/>
      <c r="X11683" s="54"/>
      <c r="Y11683" s="56"/>
      <c r="Z11683" s="54"/>
      <c r="AA11683" s="107"/>
      <c r="AB11683" s="107"/>
      <c r="AC11683" s="53"/>
      <c r="AD11683" s="53"/>
      <c r="AE11683" s="53"/>
      <c r="AF11683" s="53"/>
      <c r="AG11683" s="53"/>
      <c r="AH11683" s="53"/>
      <c r="AI11683" s="53"/>
      <c r="AJ11683" s="53"/>
      <c r="AK11683" s="53"/>
      <c r="AL11683" s="53"/>
      <c r="AM11683" s="53"/>
      <c r="AN11683" s="53"/>
      <c r="AO11683" s="53"/>
      <c r="AP11683" s="53"/>
      <c r="AQ11683" s="53"/>
      <c r="AR11683" s="53"/>
      <c r="AS11683" s="53"/>
      <c r="AT11683" s="177"/>
      <c r="AU11683" s="57"/>
      <c r="AV11683" s="64"/>
      <c r="AW11683" s="53"/>
      <c r="AX11683" s="53"/>
      <c r="AY11683" s="25"/>
      <c r="AZ11683" s="25"/>
      <c r="BA11683" s="53"/>
      <c r="BB11683" s="53"/>
      <c r="BC11683" s="24"/>
      <c r="BD11683" s="53"/>
      <c r="BE11683" s="53"/>
      <c r="BF11683" s="53"/>
      <c r="BG11683" s="55"/>
      <c r="BH11683" s="53"/>
      <c r="BI11683" s="53"/>
    </row>
    <row r="11684" spans="1:61" ht="27.75" customHeight="1" x14ac:dyDescent="0.25">
      <c r="A11684" s="135"/>
      <c r="C11684" s="137"/>
      <c r="D11684" s="53"/>
      <c r="E11684" s="320"/>
      <c r="F11684" s="55"/>
      <c r="G11684" s="25"/>
      <c r="H11684" s="134"/>
      <c r="I11684" s="25"/>
      <c r="J11684" s="53"/>
      <c r="K11684" s="53"/>
      <c r="L11684" s="53"/>
      <c r="M11684" s="53"/>
      <c r="N11684" s="24"/>
      <c r="O11684" s="53"/>
      <c r="P11684" s="53"/>
      <c r="Q11684" s="53"/>
      <c r="R11684" s="53"/>
      <c r="S11684" s="24"/>
      <c r="T11684" s="24"/>
      <c r="U11684" s="54"/>
      <c r="V11684" s="54"/>
      <c r="W11684" s="54"/>
      <c r="X11684" s="54"/>
      <c r="Y11684" s="56"/>
      <c r="Z11684" s="54"/>
      <c r="AA11684" s="107"/>
      <c r="AB11684" s="107"/>
      <c r="AC11684" s="53"/>
      <c r="AD11684" s="53"/>
      <c r="AE11684" s="53"/>
      <c r="AF11684" s="53"/>
      <c r="AG11684" s="53"/>
      <c r="AH11684" s="53"/>
      <c r="AI11684" s="53"/>
      <c r="AJ11684" s="53"/>
      <c r="AK11684" s="53"/>
      <c r="AL11684" s="53"/>
      <c r="AM11684" s="53"/>
      <c r="AN11684" s="53"/>
      <c r="AO11684" s="53"/>
      <c r="AP11684" s="53"/>
      <c r="AQ11684" s="53"/>
      <c r="AR11684" s="53"/>
      <c r="AS11684" s="53"/>
      <c r="AT11684" s="177"/>
      <c r="AU11684" s="57"/>
      <c r="AV11684" s="64"/>
      <c r="AW11684" s="53"/>
      <c r="AX11684" s="53"/>
      <c r="AY11684" s="25"/>
      <c r="AZ11684" s="25"/>
      <c r="BA11684" s="53"/>
      <c r="BB11684" s="53"/>
      <c r="BC11684" s="24"/>
      <c r="BD11684" s="53"/>
      <c r="BE11684" s="53"/>
      <c r="BF11684" s="53"/>
      <c r="BG11684" s="55"/>
      <c r="BH11684" s="53"/>
      <c r="BI11684" s="53"/>
    </row>
    <row r="11685" spans="1:61" ht="27.75" customHeight="1" x14ac:dyDescent="0.25">
      <c r="A11685" s="135"/>
      <c r="C11685" s="137"/>
      <c r="D11685" s="53"/>
      <c r="E11685" s="320"/>
      <c r="F11685" s="55"/>
      <c r="G11685" s="25"/>
      <c r="H11685" s="134"/>
      <c r="I11685" s="25"/>
      <c r="J11685" s="53"/>
      <c r="K11685" s="53"/>
      <c r="L11685" s="53"/>
      <c r="M11685" s="53"/>
      <c r="N11685" s="24"/>
      <c r="O11685" s="53"/>
      <c r="P11685" s="53"/>
      <c r="Q11685" s="53"/>
      <c r="R11685" s="53"/>
      <c r="S11685" s="24"/>
      <c r="T11685" s="24"/>
      <c r="U11685" s="54"/>
      <c r="V11685" s="54"/>
      <c r="W11685" s="54"/>
      <c r="X11685" s="54"/>
      <c r="Y11685" s="56"/>
      <c r="Z11685" s="54"/>
      <c r="AA11685" s="107"/>
      <c r="AB11685" s="107"/>
      <c r="AC11685" s="53"/>
      <c r="AD11685" s="53"/>
      <c r="AE11685" s="53"/>
      <c r="AF11685" s="53"/>
      <c r="AG11685" s="53"/>
      <c r="AH11685" s="53"/>
      <c r="AI11685" s="53"/>
      <c r="AJ11685" s="53"/>
      <c r="AK11685" s="53"/>
      <c r="AL11685" s="53"/>
      <c r="AM11685" s="53"/>
      <c r="AN11685" s="53"/>
      <c r="AO11685" s="53"/>
      <c r="AP11685" s="53"/>
      <c r="AQ11685" s="53"/>
      <c r="AR11685" s="53"/>
      <c r="AS11685" s="53"/>
      <c r="AT11685" s="177"/>
      <c r="AU11685" s="57"/>
      <c r="AV11685" s="64"/>
      <c r="AW11685" s="53"/>
      <c r="AX11685" s="53"/>
      <c r="AY11685" s="25"/>
      <c r="AZ11685" s="25"/>
      <c r="BA11685" s="53"/>
      <c r="BB11685" s="53"/>
      <c r="BC11685" s="24"/>
      <c r="BD11685" s="53"/>
      <c r="BE11685" s="53"/>
      <c r="BF11685" s="53"/>
      <c r="BG11685" s="55"/>
      <c r="BH11685" s="53"/>
      <c r="BI11685" s="53"/>
    </row>
    <row r="11686" spans="1:61" ht="27.75" customHeight="1" x14ac:dyDescent="0.25">
      <c r="A11686" s="135"/>
      <c r="C11686" s="137"/>
      <c r="D11686" s="53"/>
      <c r="E11686" s="320"/>
      <c r="F11686" s="55"/>
      <c r="G11686" s="25"/>
      <c r="H11686" s="134"/>
      <c r="I11686" s="25"/>
      <c r="J11686" s="53"/>
      <c r="K11686" s="53"/>
      <c r="L11686" s="53"/>
      <c r="M11686" s="53"/>
      <c r="N11686" s="24"/>
      <c r="O11686" s="53"/>
      <c r="P11686" s="53"/>
      <c r="Q11686" s="53"/>
      <c r="R11686" s="53"/>
      <c r="S11686" s="24"/>
      <c r="T11686" s="24"/>
      <c r="U11686" s="54"/>
      <c r="V11686" s="54"/>
      <c r="W11686" s="54"/>
      <c r="X11686" s="54"/>
      <c r="Y11686" s="56"/>
      <c r="Z11686" s="54"/>
      <c r="AA11686" s="107"/>
      <c r="AB11686" s="107"/>
      <c r="AC11686" s="53"/>
      <c r="AD11686" s="53"/>
      <c r="AE11686" s="53"/>
      <c r="AF11686" s="53"/>
      <c r="AG11686" s="53"/>
      <c r="AH11686" s="53"/>
      <c r="AI11686" s="53"/>
      <c r="AJ11686" s="53"/>
      <c r="AK11686" s="53"/>
      <c r="AL11686" s="53"/>
      <c r="AM11686" s="53"/>
      <c r="AN11686" s="53"/>
      <c r="AO11686" s="53"/>
      <c r="AP11686" s="53"/>
      <c r="AQ11686" s="53"/>
      <c r="AR11686" s="53"/>
      <c r="AS11686" s="53"/>
      <c r="AT11686" s="177"/>
      <c r="AU11686" s="57"/>
      <c r="AV11686" s="64"/>
      <c r="AW11686" s="53"/>
      <c r="AX11686" s="53"/>
      <c r="AY11686" s="25"/>
      <c r="AZ11686" s="25"/>
      <c r="BA11686" s="53"/>
      <c r="BB11686" s="53"/>
      <c r="BC11686" s="24"/>
      <c r="BD11686" s="53"/>
      <c r="BE11686" s="53"/>
      <c r="BF11686" s="53"/>
      <c r="BG11686" s="55"/>
      <c r="BH11686" s="53"/>
      <c r="BI11686" s="53"/>
    </row>
    <row r="11687" spans="1:61" ht="27.75" customHeight="1" x14ac:dyDescent="0.25">
      <c r="A11687" s="135"/>
      <c r="C11687" s="137"/>
      <c r="D11687" s="53"/>
      <c r="E11687" s="320"/>
      <c r="F11687" s="55"/>
      <c r="G11687" s="25"/>
      <c r="H11687" s="134"/>
      <c r="I11687" s="25"/>
      <c r="J11687" s="53"/>
      <c r="K11687" s="53"/>
      <c r="L11687" s="53"/>
      <c r="M11687" s="53"/>
      <c r="N11687" s="24"/>
      <c r="O11687" s="53"/>
      <c r="P11687" s="53"/>
      <c r="Q11687" s="53"/>
      <c r="R11687" s="53"/>
      <c r="S11687" s="24"/>
      <c r="T11687" s="24"/>
      <c r="U11687" s="54"/>
      <c r="V11687" s="54"/>
      <c r="W11687" s="54"/>
      <c r="X11687" s="54"/>
      <c r="Y11687" s="56"/>
      <c r="Z11687" s="54"/>
      <c r="AA11687" s="107"/>
      <c r="AB11687" s="107"/>
      <c r="AC11687" s="53"/>
      <c r="AD11687" s="53"/>
      <c r="AE11687" s="53"/>
      <c r="AF11687" s="53"/>
      <c r="AG11687" s="53"/>
      <c r="AH11687" s="53"/>
      <c r="AI11687" s="53"/>
      <c r="AJ11687" s="53"/>
      <c r="AK11687" s="53"/>
      <c r="AL11687" s="53"/>
      <c r="AM11687" s="53"/>
      <c r="AN11687" s="53"/>
      <c r="AO11687" s="53"/>
      <c r="AP11687" s="53"/>
      <c r="AQ11687" s="53"/>
      <c r="AR11687" s="53"/>
      <c r="AS11687" s="53"/>
      <c r="AT11687" s="177"/>
      <c r="AU11687" s="57"/>
      <c r="AV11687" s="64"/>
      <c r="AW11687" s="53"/>
      <c r="AX11687" s="53"/>
      <c r="AY11687" s="25"/>
      <c r="AZ11687" s="25"/>
      <c r="BA11687" s="53"/>
      <c r="BB11687" s="53"/>
      <c r="BC11687" s="24"/>
      <c r="BD11687" s="53"/>
      <c r="BE11687" s="53"/>
      <c r="BF11687" s="53"/>
      <c r="BG11687" s="55"/>
      <c r="BH11687" s="53"/>
      <c r="BI11687" s="53"/>
    </row>
    <row r="11688" spans="1:61" ht="27.75" customHeight="1" x14ac:dyDescent="0.25">
      <c r="A11688" s="135"/>
      <c r="C11688" s="137"/>
      <c r="D11688" s="53"/>
      <c r="E11688" s="320"/>
      <c r="F11688" s="55"/>
      <c r="G11688" s="25"/>
      <c r="H11688" s="134"/>
      <c r="I11688" s="25"/>
      <c r="J11688" s="53"/>
      <c r="K11688" s="53"/>
      <c r="L11688" s="53"/>
      <c r="M11688" s="53"/>
      <c r="N11688" s="24"/>
      <c r="O11688" s="53"/>
      <c r="P11688" s="53"/>
      <c r="Q11688" s="53"/>
      <c r="R11688" s="53"/>
      <c r="S11688" s="24"/>
      <c r="T11688" s="24"/>
      <c r="U11688" s="54"/>
      <c r="V11688" s="54"/>
      <c r="W11688" s="54"/>
      <c r="X11688" s="54"/>
      <c r="Y11688" s="56"/>
      <c r="Z11688" s="54"/>
      <c r="AA11688" s="107"/>
      <c r="AB11688" s="107"/>
      <c r="AC11688" s="53"/>
      <c r="AD11688" s="53"/>
      <c r="AE11688" s="53"/>
      <c r="AF11688" s="53"/>
      <c r="AG11688" s="53"/>
      <c r="AH11688" s="53"/>
      <c r="AI11688" s="53"/>
      <c r="AJ11688" s="53"/>
      <c r="AK11688" s="53"/>
      <c r="AL11688" s="53"/>
      <c r="AM11688" s="53"/>
      <c r="AN11688" s="53"/>
      <c r="AO11688" s="53"/>
      <c r="AP11688" s="53"/>
      <c r="AQ11688" s="53"/>
      <c r="AR11688" s="53"/>
      <c r="AS11688" s="53"/>
      <c r="AT11688" s="177"/>
      <c r="AU11688" s="57"/>
      <c r="AV11688" s="64"/>
      <c r="AW11688" s="53"/>
      <c r="AX11688" s="53"/>
      <c r="AY11688" s="25"/>
      <c r="AZ11688" s="25"/>
      <c r="BA11688" s="53"/>
      <c r="BB11688" s="53"/>
      <c r="BC11688" s="24"/>
      <c r="BD11688" s="53"/>
      <c r="BE11688" s="53"/>
      <c r="BF11688" s="53"/>
      <c r="BG11688" s="55"/>
      <c r="BH11688" s="53"/>
      <c r="BI11688" s="53"/>
    </row>
    <row r="11689" spans="1:61" ht="27.75" customHeight="1" x14ac:dyDescent="0.25">
      <c r="A11689" s="135"/>
      <c r="C11689" s="137"/>
      <c r="D11689" s="53"/>
      <c r="E11689" s="320"/>
      <c r="F11689" s="55"/>
      <c r="G11689" s="25"/>
      <c r="H11689" s="134"/>
      <c r="I11689" s="25"/>
      <c r="J11689" s="53"/>
      <c r="K11689" s="53"/>
      <c r="L11689" s="53"/>
      <c r="M11689" s="53"/>
      <c r="N11689" s="24"/>
      <c r="O11689" s="53"/>
      <c r="P11689" s="53"/>
      <c r="Q11689" s="53"/>
      <c r="R11689" s="53"/>
      <c r="S11689" s="24"/>
      <c r="T11689" s="24"/>
      <c r="U11689" s="54"/>
      <c r="V11689" s="54"/>
      <c r="W11689" s="54"/>
      <c r="X11689" s="54"/>
      <c r="Y11689" s="56"/>
      <c r="Z11689" s="54"/>
      <c r="AA11689" s="107"/>
      <c r="AB11689" s="107"/>
      <c r="AC11689" s="53"/>
      <c r="AD11689" s="53"/>
      <c r="AE11689" s="53"/>
      <c r="AF11689" s="53"/>
      <c r="AG11689" s="53"/>
      <c r="AH11689" s="53"/>
      <c r="AI11689" s="53"/>
      <c r="AJ11689" s="53"/>
      <c r="AK11689" s="53"/>
      <c r="AL11689" s="53"/>
      <c r="AM11689" s="53"/>
      <c r="AN11689" s="53"/>
      <c r="AO11689" s="53"/>
      <c r="AP11689" s="53"/>
      <c r="AQ11689" s="53"/>
      <c r="AR11689" s="53"/>
      <c r="AS11689" s="53"/>
      <c r="AT11689" s="177"/>
      <c r="AU11689" s="57"/>
      <c r="AV11689" s="64"/>
      <c r="AW11689" s="53"/>
      <c r="AX11689" s="53"/>
      <c r="AY11689" s="25"/>
      <c r="AZ11689" s="25"/>
      <c r="BA11689" s="53"/>
      <c r="BB11689" s="53"/>
      <c r="BC11689" s="24"/>
      <c r="BD11689" s="53"/>
      <c r="BE11689" s="53"/>
      <c r="BF11689" s="53"/>
      <c r="BG11689" s="55"/>
      <c r="BH11689" s="53"/>
      <c r="BI11689" s="53"/>
    </row>
    <row r="11690" spans="1:61" ht="27.75" customHeight="1" x14ac:dyDescent="0.25">
      <c r="A11690" s="135"/>
      <c r="C11690" s="137"/>
      <c r="D11690" s="53"/>
      <c r="E11690" s="320"/>
      <c r="F11690" s="55"/>
      <c r="G11690" s="25"/>
      <c r="H11690" s="134"/>
      <c r="I11690" s="25"/>
      <c r="J11690" s="53"/>
      <c r="K11690" s="53"/>
      <c r="L11690" s="53"/>
      <c r="M11690" s="53"/>
      <c r="N11690" s="24"/>
      <c r="O11690" s="53"/>
      <c r="P11690" s="53"/>
      <c r="Q11690" s="53"/>
      <c r="R11690" s="53"/>
      <c r="S11690" s="24"/>
      <c r="T11690" s="24"/>
      <c r="U11690" s="54"/>
      <c r="V11690" s="54"/>
      <c r="W11690" s="54"/>
      <c r="X11690" s="54"/>
      <c r="Y11690" s="56"/>
      <c r="Z11690" s="54"/>
      <c r="AA11690" s="107"/>
      <c r="AB11690" s="107"/>
      <c r="AC11690" s="53"/>
      <c r="AD11690" s="53"/>
      <c r="AE11690" s="53"/>
      <c r="AF11690" s="53"/>
      <c r="AG11690" s="53"/>
      <c r="AH11690" s="53"/>
      <c r="AI11690" s="53"/>
      <c r="AJ11690" s="53"/>
      <c r="AK11690" s="53"/>
      <c r="AL11690" s="53"/>
      <c r="AM11690" s="53"/>
      <c r="AN11690" s="53"/>
      <c r="AO11690" s="53"/>
      <c r="AP11690" s="53"/>
      <c r="AQ11690" s="53"/>
      <c r="AR11690" s="53"/>
      <c r="AS11690" s="53"/>
      <c r="AT11690" s="177"/>
      <c r="AU11690" s="57"/>
      <c r="AV11690" s="64"/>
      <c r="AW11690" s="53"/>
      <c r="AX11690" s="53"/>
      <c r="AY11690" s="25"/>
      <c r="AZ11690" s="25"/>
      <c r="BA11690" s="53"/>
      <c r="BB11690" s="53"/>
      <c r="BC11690" s="24"/>
      <c r="BD11690" s="53"/>
      <c r="BE11690" s="53"/>
      <c r="BF11690" s="53"/>
      <c r="BG11690" s="55"/>
      <c r="BH11690" s="53"/>
      <c r="BI11690" s="53"/>
    </row>
    <row r="11691" spans="1:61" ht="27.75" customHeight="1" x14ac:dyDescent="0.25">
      <c r="A11691" s="135"/>
      <c r="C11691" s="137"/>
      <c r="D11691" s="53"/>
      <c r="E11691" s="320"/>
      <c r="F11691" s="55"/>
      <c r="G11691" s="25"/>
      <c r="H11691" s="134"/>
      <c r="I11691" s="25"/>
      <c r="J11691" s="53"/>
      <c r="K11691" s="53"/>
      <c r="L11691" s="53"/>
      <c r="M11691" s="53"/>
      <c r="N11691" s="24"/>
      <c r="O11691" s="53"/>
      <c r="P11691" s="53"/>
      <c r="Q11691" s="53"/>
      <c r="R11691" s="53"/>
      <c r="S11691" s="24"/>
      <c r="T11691" s="24"/>
      <c r="U11691" s="54"/>
      <c r="V11691" s="54"/>
      <c r="W11691" s="54"/>
      <c r="X11691" s="54"/>
      <c r="Y11691" s="56"/>
      <c r="Z11691" s="54"/>
      <c r="AA11691" s="107"/>
      <c r="AB11691" s="107"/>
      <c r="AC11691" s="53"/>
      <c r="AD11691" s="53"/>
      <c r="AE11691" s="53"/>
      <c r="AF11691" s="53"/>
      <c r="AG11691" s="53"/>
      <c r="AH11691" s="53"/>
      <c r="AI11691" s="53"/>
      <c r="AJ11691" s="53"/>
      <c r="AK11691" s="53"/>
      <c r="AL11691" s="53"/>
      <c r="AM11691" s="53"/>
      <c r="AN11691" s="53"/>
      <c r="AO11691" s="53"/>
      <c r="AP11691" s="53"/>
      <c r="AQ11691" s="53"/>
      <c r="AR11691" s="53"/>
      <c r="AS11691" s="53"/>
      <c r="AT11691" s="177"/>
      <c r="AU11691" s="57"/>
      <c r="AV11691" s="64"/>
      <c r="AW11691" s="53"/>
      <c r="AX11691" s="53"/>
      <c r="AY11691" s="25"/>
      <c r="AZ11691" s="25"/>
      <c r="BA11691" s="53"/>
      <c r="BB11691" s="53"/>
      <c r="BC11691" s="24"/>
      <c r="BD11691" s="53"/>
      <c r="BE11691" s="53"/>
      <c r="BF11691" s="53"/>
      <c r="BG11691" s="55"/>
      <c r="BH11691" s="53"/>
      <c r="BI11691" s="53"/>
    </row>
    <row r="11692" spans="1:61" ht="27.75" customHeight="1" x14ac:dyDescent="0.25">
      <c r="A11692" s="135"/>
      <c r="C11692" s="137"/>
      <c r="D11692" s="53"/>
      <c r="E11692" s="320"/>
      <c r="F11692" s="55"/>
      <c r="G11692" s="25"/>
      <c r="H11692" s="134"/>
      <c r="I11692" s="25"/>
      <c r="J11692" s="53"/>
      <c r="K11692" s="53"/>
      <c r="L11692" s="53"/>
      <c r="M11692" s="53"/>
      <c r="N11692" s="24"/>
      <c r="O11692" s="53"/>
      <c r="P11692" s="53"/>
      <c r="Q11692" s="53"/>
      <c r="R11692" s="53"/>
      <c r="S11692" s="24"/>
      <c r="T11692" s="24"/>
      <c r="U11692" s="54"/>
      <c r="V11692" s="54"/>
      <c r="W11692" s="54"/>
      <c r="X11692" s="54"/>
      <c r="Y11692" s="56"/>
      <c r="Z11692" s="54"/>
      <c r="AA11692" s="107"/>
      <c r="AB11692" s="107"/>
      <c r="AC11692" s="53"/>
      <c r="AD11692" s="53"/>
      <c r="AE11692" s="53"/>
      <c r="AF11692" s="53"/>
      <c r="AG11692" s="53"/>
      <c r="AH11692" s="53"/>
      <c r="AI11692" s="53"/>
      <c r="AJ11692" s="53"/>
      <c r="AK11692" s="53"/>
      <c r="AL11692" s="53"/>
      <c r="AM11692" s="53"/>
      <c r="AN11692" s="53"/>
      <c r="AO11692" s="53"/>
      <c r="AP11692" s="53"/>
      <c r="AQ11692" s="53"/>
      <c r="AR11692" s="53"/>
      <c r="AS11692" s="53"/>
      <c r="AT11692" s="177"/>
      <c r="AU11692" s="57"/>
      <c r="AV11692" s="64"/>
      <c r="AW11692" s="53"/>
      <c r="AX11692" s="53"/>
      <c r="AY11692" s="25"/>
      <c r="AZ11692" s="25"/>
      <c r="BA11692" s="53"/>
      <c r="BB11692" s="53"/>
      <c r="BC11692" s="24"/>
      <c r="BD11692" s="53"/>
      <c r="BE11692" s="53"/>
      <c r="BF11692" s="53"/>
      <c r="BG11692" s="55"/>
      <c r="BH11692" s="53"/>
      <c r="BI11692" s="53"/>
    </row>
    <row r="11693" spans="1:61" ht="27.75" customHeight="1" x14ac:dyDescent="0.25">
      <c r="A11693" s="135"/>
      <c r="C11693" s="137"/>
      <c r="D11693" s="53"/>
      <c r="E11693" s="320"/>
      <c r="F11693" s="55"/>
      <c r="G11693" s="25"/>
      <c r="H11693" s="134"/>
      <c r="I11693" s="25"/>
      <c r="J11693" s="53"/>
      <c r="K11693" s="53"/>
      <c r="L11693" s="53"/>
      <c r="M11693" s="53"/>
      <c r="N11693" s="24"/>
      <c r="O11693" s="53"/>
      <c r="P11693" s="53"/>
      <c r="Q11693" s="53"/>
      <c r="R11693" s="53"/>
      <c r="S11693" s="24"/>
      <c r="T11693" s="24"/>
      <c r="U11693" s="54"/>
      <c r="V11693" s="54"/>
      <c r="W11693" s="54"/>
      <c r="X11693" s="54"/>
      <c r="Y11693" s="56"/>
      <c r="Z11693" s="54"/>
      <c r="AA11693" s="107"/>
      <c r="AB11693" s="107"/>
      <c r="AC11693" s="53"/>
      <c r="AD11693" s="53"/>
      <c r="AE11693" s="53"/>
      <c r="AF11693" s="53"/>
      <c r="AG11693" s="53"/>
      <c r="AH11693" s="53"/>
      <c r="AI11693" s="53"/>
      <c r="AJ11693" s="53"/>
      <c r="AK11693" s="53"/>
      <c r="AL11693" s="53"/>
      <c r="AM11693" s="53"/>
      <c r="AN11693" s="53"/>
      <c r="AO11693" s="53"/>
      <c r="AP11693" s="53"/>
      <c r="AQ11693" s="53"/>
      <c r="AR11693" s="53"/>
      <c r="AS11693" s="53"/>
      <c r="AT11693" s="177"/>
      <c r="AU11693" s="57"/>
      <c r="AV11693" s="64"/>
      <c r="AW11693" s="53"/>
      <c r="AX11693" s="53"/>
      <c r="AY11693" s="25"/>
      <c r="AZ11693" s="25"/>
      <c r="BA11693" s="53"/>
      <c r="BB11693" s="53"/>
      <c r="BC11693" s="24"/>
      <c r="BD11693" s="53"/>
      <c r="BE11693" s="53"/>
      <c r="BF11693" s="53"/>
      <c r="BG11693" s="55"/>
      <c r="BH11693" s="53"/>
      <c r="BI11693" s="53"/>
    </row>
    <row r="11694" spans="1:61" ht="27.75" customHeight="1" x14ac:dyDescent="0.25">
      <c r="A11694" s="135"/>
      <c r="C11694" s="137"/>
      <c r="D11694" s="53"/>
      <c r="E11694" s="320"/>
      <c r="F11694" s="55"/>
      <c r="G11694" s="25"/>
      <c r="H11694" s="134"/>
      <c r="I11694" s="25"/>
      <c r="J11694" s="53"/>
      <c r="K11694" s="53"/>
      <c r="L11694" s="53"/>
      <c r="M11694" s="53"/>
      <c r="N11694" s="24"/>
      <c r="O11694" s="53"/>
      <c r="P11694" s="53"/>
      <c r="Q11694" s="53"/>
      <c r="R11694" s="53"/>
      <c r="S11694" s="24"/>
      <c r="T11694" s="24"/>
      <c r="U11694" s="54"/>
      <c r="V11694" s="54"/>
      <c r="W11694" s="54"/>
      <c r="X11694" s="54"/>
      <c r="Y11694" s="56"/>
      <c r="Z11694" s="54"/>
      <c r="AA11694" s="107"/>
      <c r="AB11694" s="107"/>
      <c r="AC11694" s="53"/>
      <c r="AD11694" s="53"/>
      <c r="AE11694" s="53"/>
      <c r="AF11694" s="53"/>
      <c r="AG11694" s="53"/>
      <c r="AH11694" s="53"/>
      <c r="AI11694" s="53"/>
      <c r="AJ11694" s="53"/>
      <c r="AK11694" s="53"/>
      <c r="AL11694" s="53"/>
      <c r="AM11694" s="53"/>
      <c r="AN11694" s="53"/>
      <c r="AO11694" s="53"/>
      <c r="AP11694" s="53"/>
      <c r="AQ11694" s="53"/>
      <c r="AR11694" s="53"/>
      <c r="AS11694" s="53"/>
      <c r="AT11694" s="177"/>
      <c r="AU11694" s="57"/>
      <c r="AV11694" s="64"/>
      <c r="AW11694" s="53"/>
      <c r="AX11694" s="53"/>
      <c r="AY11694" s="25"/>
      <c r="AZ11694" s="25"/>
      <c r="BA11694" s="53"/>
      <c r="BB11694" s="53"/>
      <c r="BC11694" s="24"/>
      <c r="BD11694" s="53"/>
      <c r="BE11694" s="53"/>
      <c r="BF11694" s="53"/>
      <c r="BG11694" s="55"/>
      <c r="BH11694" s="53"/>
      <c r="BI11694" s="53"/>
    </row>
    <row r="11695" spans="1:61" ht="27.75" customHeight="1" x14ac:dyDescent="0.25">
      <c r="A11695" s="135"/>
      <c r="C11695" s="137"/>
      <c r="D11695" s="53"/>
      <c r="E11695" s="320"/>
      <c r="F11695" s="55"/>
      <c r="G11695" s="25"/>
      <c r="H11695" s="134"/>
      <c r="I11695" s="25"/>
      <c r="J11695" s="53"/>
      <c r="K11695" s="53"/>
      <c r="L11695" s="53"/>
      <c r="M11695" s="53"/>
      <c r="N11695" s="24"/>
      <c r="O11695" s="53"/>
      <c r="P11695" s="53"/>
      <c r="Q11695" s="53"/>
      <c r="R11695" s="53"/>
      <c r="S11695" s="24"/>
      <c r="T11695" s="24"/>
      <c r="U11695" s="54"/>
      <c r="V11695" s="54"/>
      <c r="W11695" s="54"/>
      <c r="X11695" s="54"/>
      <c r="Y11695" s="56"/>
      <c r="Z11695" s="54"/>
      <c r="AA11695" s="107"/>
      <c r="AB11695" s="107"/>
      <c r="AC11695" s="53"/>
      <c r="AD11695" s="53"/>
      <c r="AE11695" s="53"/>
      <c r="AF11695" s="53"/>
      <c r="AG11695" s="53"/>
      <c r="AH11695" s="53"/>
      <c r="AI11695" s="53"/>
      <c r="AJ11695" s="53"/>
      <c r="AK11695" s="53"/>
      <c r="AL11695" s="53"/>
      <c r="AM11695" s="53"/>
      <c r="AN11695" s="53"/>
      <c r="AO11695" s="53"/>
      <c r="AP11695" s="53"/>
      <c r="AQ11695" s="53"/>
      <c r="AR11695" s="53"/>
      <c r="AS11695" s="53"/>
      <c r="AT11695" s="177"/>
      <c r="AU11695" s="57"/>
      <c r="AV11695" s="64"/>
      <c r="AW11695" s="53"/>
      <c r="AX11695" s="53"/>
      <c r="AY11695" s="25"/>
      <c r="AZ11695" s="25"/>
      <c r="BA11695" s="53"/>
      <c r="BB11695" s="53"/>
      <c r="BC11695" s="24"/>
      <c r="BD11695" s="53"/>
      <c r="BE11695" s="53"/>
      <c r="BF11695" s="53"/>
      <c r="BG11695" s="55"/>
      <c r="BH11695" s="53"/>
      <c r="BI11695" s="53"/>
    </row>
    <row r="11696" spans="1:61" ht="27.75" customHeight="1" x14ac:dyDescent="0.25">
      <c r="A11696" s="135"/>
      <c r="C11696" s="137"/>
      <c r="D11696" s="53"/>
      <c r="E11696" s="320"/>
      <c r="F11696" s="55"/>
      <c r="G11696" s="25"/>
      <c r="H11696" s="134"/>
      <c r="I11696" s="25"/>
      <c r="J11696" s="53"/>
      <c r="K11696" s="53"/>
      <c r="L11696" s="53"/>
      <c r="M11696" s="53"/>
      <c r="N11696" s="24"/>
      <c r="O11696" s="53"/>
      <c r="P11696" s="53"/>
      <c r="Q11696" s="53"/>
      <c r="R11696" s="53"/>
      <c r="S11696" s="24"/>
      <c r="T11696" s="24"/>
      <c r="U11696" s="54"/>
      <c r="V11696" s="54"/>
      <c r="W11696" s="54"/>
      <c r="X11696" s="54"/>
      <c r="Y11696" s="56"/>
      <c r="Z11696" s="54"/>
      <c r="AA11696" s="107"/>
      <c r="AB11696" s="107"/>
      <c r="AC11696" s="53"/>
      <c r="AD11696" s="53"/>
      <c r="AE11696" s="53"/>
      <c r="AF11696" s="53"/>
      <c r="AG11696" s="53"/>
      <c r="AH11696" s="53"/>
      <c r="AI11696" s="53"/>
      <c r="AJ11696" s="53"/>
      <c r="AK11696" s="53"/>
      <c r="AL11696" s="53"/>
      <c r="AM11696" s="53"/>
      <c r="AN11696" s="53"/>
      <c r="AO11696" s="53"/>
      <c r="AP11696" s="53"/>
      <c r="AQ11696" s="53"/>
      <c r="AR11696" s="53"/>
      <c r="AS11696" s="53"/>
      <c r="AT11696" s="177"/>
      <c r="AU11696" s="57"/>
      <c r="AV11696" s="64"/>
      <c r="AW11696" s="53"/>
      <c r="AX11696" s="53"/>
      <c r="AY11696" s="25"/>
      <c r="AZ11696" s="25"/>
      <c r="BA11696" s="53"/>
      <c r="BB11696" s="53"/>
      <c r="BC11696" s="24"/>
      <c r="BD11696" s="53"/>
      <c r="BE11696" s="53"/>
      <c r="BF11696" s="53"/>
      <c r="BG11696" s="55"/>
      <c r="BH11696" s="53"/>
      <c r="BI11696" s="53"/>
    </row>
    <row r="11697" spans="1:61" ht="27.75" customHeight="1" x14ac:dyDescent="0.25">
      <c r="A11697" s="135"/>
      <c r="C11697" s="137"/>
      <c r="D11697" s="53"/>
      <c r="E11697" s="320"/>
      <c r="F11697" s="55"/>
      <c r="G11697" s="25"/>
      <c r="H11697" s="134"/>
      <c r="I11697" s="25"/>
      <c r="J11697" s="53"/>
      <c r="K11697" s="53"/>
      <c r="L11697" s="53"/>
      <c r="M11697" s="53"/>
      <c r="N11697" s="24"/>
      <c r="O11697" s="53"/>
      <c r="P11697" s="53"/>
      <c r="Q11697" s="53"/>
      <c r="R11697" s="53"/>
      <c r="S11697" s="24"/>
      <c r="T11697" s="24"/>
      <c r="U11697" s="54"/>
      <c r="V11697" s="54"/>
      <c r="W11697" s="54"/>
      <c r="X11697" s="54"/>
      <c r="Y11697" s="56"/>
      <c r="Z11697" s="54"/>
      <c r="AA11697" s="107"/>
      <c r="AB11697" s="107"/>
      <c r="AC11697" s="53"/>
      <c r="AD11697" s="53"/>
      <c r="AE11697" s="53"/>
      <c r="AF11697" s="53"/>
      <c r="AG11697" s="53"/>
      <c r="AH11697" s="53"/>
      <c r="AI11697" s="53"/>
      <c r="AJ11697" s="53"/>
      <c r="AK11697" s="53"/>
      <c r="AL11697" s="53"/>
      <c r="AM11697" s="53"/>
      <c r="AN11697" s="53"/>
      <c r="AO11697" s="53"/>
      <c r="AP11697" s="53"/>
      <c r="AQ11697" s="53"/>
      <c r="AR11697" s="53"/>
      <c r="AS11697" s="53"/>
      <c r="AT11697" s="177"/>
      <c r="AU11697" s="57"/>
      <c r="AV11697" s="64"/>
      <c r="AW11697" s="53"/>
      <c r="AX11697" s="53"/>
      <c r="AY11697" s="25"/>
      <c r="AZ11697" s="25"/>
      <c r="BA11697" s="53"/>
      <c r="BB11697" s="53"/>
      <c r="BC11697" s="24"/>
      <c r="BD11697" s="53"/>
      <c r="BE11697" s="53"/>
      <c r="BF11697" s="53"/>
      <c r="BG11697" s="55"/>
      <c r="BH11697" s="53"/>
      <c r="BI11697" s="53"/>
    </row>
    <row r="11698" spans="1:61" ht="27.75" customHeight="1" x14ac:dyDescent="0.25">
      <c r="A11698" s="135"/>
      <c r="C11698" s="137"/>
      <c r="D11698" s="53"/>
      <c r="E11698" s="320"/>
      <c r="F11698" s="55"/>
      <c r="G11698" s="25"/>
      <c r="H11698" s="134"/>
      <c r="I11698" s="25"/>
      <c r="J11698" s="53"/>
      <c r="K11698" s="53"/>
      <c r="L11698" s="53"/>
      <c r="M11698" s="53"/>
      <c r="N11698" s="24"/>
      <c r="O11698" s="53"/>
      <c r="P11698" s="53"/>
      <c r="Q11698" s="53"/>
      <c r="R11698" s="53"/>
      <c r="S11698" s="24"/>
      <c r="T11698" s="24"/>
      <c r="U11698" s="54"/>
      <c r="V11698" s="54"/>
      <c r="W11698" s="54"/>
      <c r="X11698" s="54"/>
      <c r="Y11698" s="56"/>
      <c r="Z11698" s="54"/>
      <c r="AA11698" s="107"/>
      <c r="AB11698" s="107"/>
      <c r="AC11698" s="53"/>
      <c r="AD11698" s="53"/>
      <c r="AE11698" s="53"/>
      <c r="AF11698" s="53"/>
      <c r="AG11698" s="53"/>
      <c r="AH11698" s="53"/>
      <c r="AI11698" s="53"/>
      <c r="AJ11698" s="53"/>
      <c r="AK11698" s="53"/>
      <c r="AL11698" s="53"/>
      <c r="AM11698" s="53"/>
      <c r="AN11698" s="53"/>
      <c r="AO11698" s="53"/>
      <c r="AP11698" s="53"/>
      <c r="AQ11698" s="53"/>
      <c r="AR11698" s="53"/>
      <c r="AS11698" s="53"/>
      <c r="AT11698" s="177"/>
      <c r="AU11698" s="57"/>
      <c r="AV11698" s="64"/>
      <c r="AW11698" s="53"/>
      <c r="AX11698" s="53"/>
      <c r="AY11698" s="25"/>
      <c r="AZ11698" s="25"/>
      <c r="BA11698" s="53"/>
      <c r="BB11698" s="53"/>
      <c r="BC11698" s="24"/>
      <c r="BD11698" s="53"/>
      <c r="BE11698" s="53"/>
      <c r="BF11698" s="53"/>
      <c r="BG11698" s="55"/>
      <c r="BH11698" s="53"/>
      <c r="BI11698" s="53"/>
    </row>
    <row r="11699" spans="1:61" ht="27.75" customHeight="1" x14ac:dyDescent="0.25">
      <c r="A11699" s="135"/>
      <c r="C11699" s="137"/>
      <c r="D11699" s="53"/>
      <c r="E11699" s="320"/>
      <c r="F11699" s="55"/>
      <c r="G11699" s="25"/>
      <c r="H11699" s="134"/>
      <c r="I11699" s="25"/>
      <c r="J11699" s="53"/>
      <c r="K11699" s="53"/>
      <c r="L11699" s="53"/>
      <c r="M11699" s="53"/>
      <c r="N11699" s="24"/>
      <c r="O11699" s="53"/>
      <c r="P11699" s="53"/>
      <c r="Q11699" s="53"/>
      <c r="R11699" s="53"/>
      <c r="S11699" s="24"/>
      <c r="T11699" s="24"/>
      <c r="U11699" s="54"/>
      <c r="V11699" s="54"/>
      <c r="W11699" s="54"/>
      <c r="X11699" s="54"/>
      <c r="Y11699" s="56"/>
      <c r="Z11699" s="54"/>
      <c r="AA11699" s="107"/>
      <c r="AB11699" s="107"/>
      <c r="AC11699" s="53"/>
      <c r="AD11699" s="53"/>
      <c r="AE11699" s="53"/>
      <c r="AF11699" s="53"/>
      <c r="AG11699" s="53"/>
      <c r="AH11699" s="53"/>
      <c r="AI11699" s="53"/>
      <c r="AJ11699" s="53"/>
      <c r="AK11699" s="53"/>
      <c r="AL11699" s="53"/>
      <c r="AM11699" s="53"/>
      <c r="AN11699" s="53"/>
      <c r="AO11699" s="53"/>
      <c r="AP11699" s="53"/>
      <c r="AQ11699" s="53"/>
      <c r="AR11699" s="53"/>
      <c r="AS11699" s="53"/>
      <c r="AT11699" s="177"/>
      <c r="AU11699" s="57"/>
      <c r="AV11699" s="64"/>
      <c r="AW11699" s="53"/>
      <c r="AX11699" s="53"/>
      <c r="AY11699" s="25"/>
      <c r="AZ11699" s="25"/>
      <c r="BA11699" s="53"/>
      <c r="BB11699" s="53"/>
      <c r="BC11699" s="24"/>
      <c r="BD11699" s="53"/>
      <c r="BE11699" s="53"/>
      <c r="BF11699" s="53"/>
      <c r="BG11699" s="55"/>
      <c r="BH11699" s="53"/>
      <c r="BI11699" s="53"/>
    </row>
    <row r="11700" spans="1:61" ht="27.75" customHeight="1" x14ac:dyDescent="0.25">
      <c r="A11700" s="135"/>
      <c r="C11700" s="137"/>
      <c r="D11700" s="53"/>
      <c r="E11700" s="320"/>
      <c r="F11700" s="55"/>
      <c r="G11700" s="25"/>
      <c r="H11700" s="134"/>
      <c r="I11700" s="25"/>
      <c r="J11700" s="53"/>
      <c r="K11700" s="53"/>
      <c r="L11700" s="53"/>
      <c r="M11700" s="53"/>
      <c r="N11700" s="24"/>
      <c r="O11700" s="53"/>
      <c r="P11700" s="53"/>
      <c r="Q11700" s="53"/>
      <c r="R11700" s="53"/>
      <c r="S11700" s="24"/>
      <c r="T11700" s="24"/>
      <c r="U11700" s="54"/>
      <c r="V11700" s="54"/>
      <c r="W11700" s="54"/>
      <c r="X11700" s="54"/>
      <c r="Y11700" s="56"/>
      <c r="Z11700" s="54"/>
      <c r="AA11700" s="107"/>
      <c r="AB11700" s="107"/>
      <c r="AC11700" s="53"/>
      <c r="AD11700" s="53"/>
      <c r="AE11700" s="53"/>
      <c r="AF11700" s="53"/>
      <c r="AG11700" s="53"/>
      <c r="AH11700" s="53"/>
      <c r="AI11700" s="53"/>
      <c r="AJ11700" s="53"/>
      <c r="AK11700" s="53"/>
      <c r="AL11700" s="53"/>
      <c r="AM11700" s="53"/>
      <c r="AN11700" s="53"/>
      <c r="AO11700" s="53"/>
      <c r="AP11700" s="53"/>
      <c r="AQ11700" s="53"/>
      <c r="AR11700" s="53"/>
      <c r="AS11700" s="53"/>
      <c r="AT11700" s="177"/>
      <c r="AU11700" s="57"/>
      <c r="AV11700" s="64"/>
      <c r="AW11700" s="53"/>
      <c r="AX11700" s="53"/>
      <c r="AY11700" s="25"/>
      <c r="AZ11700" s="25"/>
      <c r="BA11700" s="53"/>
      <c r="BB11700" s="53"/>
      <c r="BC11700" s="24"/>
      <c r="BD11700" s="53"/>
      <c r="BE11700" s="53"/>
      <c r="BF11700" s="53"/>
      <c r="BG11700" s="55"/>
      <c r="BH11700" s="53"/>
      <c r="BI11700" s="53"/>
    </row>
    <row r="11701" spans="1:61" ht="27.75" customHeight="1" x14ac:dyDescent="0.25">
      <c r="A11701" s="135"/>
      <c r="C11701" s="137"/>
      <c r="D11701" s="53"/>
      <c r="E11701" s="320"/>
      <c r="F11701" s="55"/>
      <c r="G11701" s="25"/>
      <c r="H11701" s="134"/>
      <c r="I11701" s="25"/>
      <c r="J11701" s="53"/>
      <c r="K11701" s="53"/>
      <c r="L11701" s="53"/>
      <c r="M11701" s="53"/>
      <c r="N11701" s="24"/>
      <c r="O11701" s="53"/>
      <c r="P11701" s="53"/>
      <c r="Q11701" s="53"/>
      <c r="R11701" s="53"/>
      <c r="S11701" s="24"/>
      <c r="T11701" s="24"/>
      <c r="U11701" s="54"/>
      <c r="V11701" s="54"/>
      <c r="W11701" s="54"/>
      <c r="X11701" s="54"/>
      <c r="Y11701" s="56"/>
      <c r="Z11701" s="54"/>
      <c r="AA11701" s="107"/>
      <c r="AB11701" s="107"/>
      <c r="AC11701" s="53"/>
      <c r="AD11701" s="53"/>
      <c r="AE11701" s="53"/>
      <c r="AF11701" s="53"/>
      <c r="AG11701" s="53"/>
      <c r="AH11701" s="53"/>
      <c r="AI11701" s="53"/>
      <c r="AJ11701" s="53"/>
      <c r="AK11701" s="53"/>
      <c r="AL11701" s="53"/>
      <c r="AM11701" s="53"/>
      <c r="AN11701" s="53"/>
      <c r="AO11701" s="53"/>
      <c r="AP11701" s="53"/>
      <c r="AQ11701" s="53"/>
      <c r="AR11701" s="53"/>
      <c r="AS11701" s="53"/>
      <c r="AT11701" s="177"/>
      <c r="AU11701" s="57"/>
      <c r="AV11701" s="64"/>
      <c r="AW11701" s="53"/>
      <c r="AX11701" s="53"/>
      <c r="AY11701" s="25"/>
      <c r="AZ11701" s="25"/>
      <c r="BA11701" s="53"/>
      <c r="BB11701" s="53"/>
      <c r="BC11701" s="24"/>
      <c r="BD11701" s="53"/>
      <c r="BE11701" s="53"/>
      <c r="BF11701" s="53"/>
      <c r="BG11701" s="55"/>
      <c r="BH11701" s="53"/>
      <c r="BI11701" s="53"/>
    </row>
    <row r="11702" spans="1:61" ht="27.75" customHeight="1" x14ac:dyDescent="0.25">
      <c r="A11702" s="135"/>
      <c r="C11702" s="137"/>
      <c r="D11702" s="53"/>
      <c r="E11702" s="320"/>
      <c r="F11702" s="55"/>
      <c r="G11702" s="25"/>
      <c r="H11702" s="134"/>
      <c r="I11702" s="25"/>
      <c r="J11702" s="53"/>
      <c r="K11702" s="53"/>
      <c r="L11702" s="53"/>
      <c r="M11702" s="53"/>
      <c r="N11702" s="24"/>
      <c r="O11702" s="53"/>
      <c r="P11702" s="53"/>
      <c r="Q11702" s="53"/>
      <c r="R11702" s="53"/>
      <c r="S11702" s="24"/>
      <c r="T11702" s="24"/>
      <c r="U11702" s="54"/>
      <c r="V11702" s="54"/>
      <c r="W11702" s="54"/>
      <c r="X11702" s="54"/>
      <c r="Y11702" s="56"/>
      <c r="Z11702" s="54"/>
      <c r="AA11702" s="107"/>
      <c r="AB11702" s="107"/>
      <c r="AC11702" s="53"/>
      <c r="AD11702" s="53"/>
      <c r="AE11702" s="53"/>
      <c r="AF11702" s="53"/>
      <c r="AG11702" s="53"/>
      <c r="AH11702" s="53"/>
      <c r="AI11702" s="53"/>
      <c r="AJ11702" s="53"/>
      <c r="AK11702" s="53"/>
      <c r="AL11702" s="53"/>
      <c r="AM11702" s="53"/>
      <c r="AN11702" s="53"/>
      <c r="AO11702" s="53"/>
      <c r="AP11702" s="53"/>
      <c r="AQ11702" s="53"/>
      <c r="AR11702" s="53"/>
      <c r="AS11702" s="53"/>
      <c r="AT11702" s="177"/>
      <c r="AU11702" s="57"/>
      <c r="AV11702" s="64"/>
      <c r="AW11702" s="53"/>
      <c r="AX11702" s="53"/>
      <c r="AY11702" s="25"/>
      <c r="AZ11702" s="25"/>
      <c r="BA11702" s="53"/>
      <c r="BB11702" s="53"/>
      <c r="BC11702" s="24"/>
      <c r="BD11702" s="53"/>
      <c r="BE11702" s="53"/>
      <c r="BF11702" s="53"/>
      <c r="BG11702" s="55"/>
      <c r="BH11702" s="53"/>
      <c r="BI11702" s="53"/>
    </row>
    <row r="11703" spans="1:61" ht="27.75" customHeight="1" x14ac:dyDescent="0.25">
      <c r="A11703" s="135"/>
      <c r="C11703" s="137"/>
      <c r="D11703" s="53"/>
      <c r="E11703" s="320"/>
      <c r="F11703" s="55"/>
      <c r="G11703" s="25"/>
      <c r="H11703" s="134"/>
      <c r="I11703" s="25"/>
      <c r="J11703" s="53"/>
      <c r="K11703" s="53"/>
      <c r="L11703" s="53"/>
      <c r="M11703" s="53"/>
      <c r="N11703" s="24"/>
      <c r="O11703" s="53"/>
      <c r="P11703" s="53"/>
      <c r="Q11703" s="53"/>
      <c r="R11703" s="53"/>
      <c r="S11703" s="24"/>
      <c r="T11703" s="24"/>
      <c r="U11703" s="54"/>
      <c r="V11703" s="54"/>
      <c r="W11703" s="54"/>
      <c r="X11703" s="54"/>
      <c r="Y11703" s="56"/>
      <c r="Z11703" s="54"/>
      <c r="AA11703" s="107"/>
      <c r="AB11703" s="107"/>
      <c r="AC11703" s="53"/>
      <c r="AD11703" s="53"/>
      <c r="AE11703" s="53"/>
      <c r="AF11703" s="53"/>
      <c r="AG11703" s="53"/>
      <c r="AH11703" s="53"/>
      <c r="AI11703" s="53"/>
      <c r="AJ11703" s="53"/>
      <c r="AK11703" s="53"/>
      <c r="AL11703" s="53"/>
      <c r="AM11703" s="53"/>
      <c r="AN11703" s="53"/>
      <c r="AO11703" s="53"/>
      <c r="AP11703" s="53"/>
      <c r="AQ11703" s="53"/>
      <c r="AR11703" s="53"/>
      <c r="AS11703" s="53"/>
      <c r="AT11703" s="177"/>
      <c r="AU11703" s="57"/>
      <c r="AV11703" s="64"/>
      <c r="AW11703" s="53"/>
      <c r="AX11703" s="53"/>
      <c r="AY11703" s="25"/>
      <c r="AZ11703" s="25"/>
      <c r="BA11703" s="53"/>
      <c r="BB11703" s="53"/>
      <c r="BC11703" s="24"/>
      <c r="BD11703" s="53"/>
      <c r="BE11703" s="53"/>
      <c r="BF11703" s="53"/>
      <c r="BG11703" s="55"/>
      <c r="BH11703" s="53"/>
      <c r="BI11703" s="53"/>
    </row>
    <row r="11704" spans="1:61" ht="27.75" customHeight="1" x14ac:dyDescent="0.25">
      <c r="A11704" s="135"/>
      <c r="C11704" s="137"/>
      <c r="D11704" s="53"/>
      <c r="E11704" s="320"/>
      <c r="F11704" s="55"/>
      <c r="G11704" s="25"/>
      <c r="H11704" s="134"/>
      <c r="I11704" s="25"/>
      <c r="J11704" s="53"/>
      <c r="K11704" s="53"/>
      <c r="L11704" s="53"/>
      <c r="M11704" s="53"/>
      <c r="N11704" s="24"/>
      <c r="O11704" s="53"/>
      <c r="P11704" s="53"/>
      <c r="Q11704" s="53"/>
      <c r="R11704" s="53"/>
      <c r="S11704" s="24"/>
      <c r="T11704" s="24"/>
      <c r="U11704" s="54"/>
      <c r="V11704" s="54"/>
      <c r="W11704" s="54"/>
      <c r="X11704" s="54"/>
      <c r="Y11704" s="56"/>
      <c r="Z11704" s="54"/>
      <c r="AA11704" s="107"/>
      <c r="AB11704" s="107"/>
      <c r="AC11704" s="53"/>
      <c r="AD11704" s="53"/>
      <c r="AE11704" s="53"/>
      <c r="AF11704" s="53"/>
      <c r="AG11704" s="53"/>
      <c r="AH11704" s="53"/>
      <c r="AI11704" s="53"/>
      <c r="AJ11704" s="53"/>
      <c r="AK11704" s="53"/>
      <c r="AL11704" s="53"/>
      <c r="AM11704" s="53"/>
      <c r="AN11704" s="53"/>
      <c r="AO11704" s="53"/>
      <c r="AP11704" s="53"/>
      <c r="AQ11704" s="53"/>
      <c r="AR11704" s="53"/>
      <c r="AS11704" s="53"/>
      <c r="AT11704" s="177"/>
      <c r="AU11704" s="57"/>
      <c r="AV11704" s="64"/>
      <c r="AW11704" s="53"/>
      <c r="AX11704" s="53"/>
      <c r="AY11704" s="25"/>
      <c r="AZ11704" s="25"/>
      <c r="BA11704" s="53"/>
      <c r="BB11704" s="53"/>
      <c r="BC11704" s="24"/>
      <c r="BD11704" s="53"/>
      <c r="BE11704" s="53"/>
      <c r="BF11704" s="53"/>
      <c r="BG11704" s="55"/>
      <c r="BH11704" s="53"/>
      <c r="BI11704" s="53"/>
    </row>
    <row r="11705" spans="1:61" ht="27.75" customHeight="1" x14ac:dyDescent="0.25">
      <c r="A11705" s="135"/>
      <c r="C11705" s="137"/>
      <c r="D11705" s="53"/>
      <c r="E11705" s="320"/>
      <c r="F11705" s="55"/>
      <c r="G11705" s="25"/>
      <c r="H11705" s="134"/>
      <c r="I11705" s="25"/>
      <c r="J11705" s="53"/>
      <c r="K11705" s="53"/>
      <c r="L11705" s="53"/>
      <c r="M11705" s="53"/>
      <c r="N11705" s="24"/>
      <c r="O11705" s="53"/>
      <c r="P11705" s="53"/>
      <c r="Q11705" s="53"/>
      <c r="R11705" s="53"/>
      <c r="S11705" s="24"/>
      <c r="T11705" s="24"/>
      <c r="U11705" s="54"/>
      <c r="V11705" s="54"/>
      <c r="W11705" s="54"/>
      <c r="X11705" s="54"/>
      <c r="Y11705" s="56"/>
      <c r="Z11705" s="54"/>
      <c r="AA11705" s="107"/>
      <c r="AB11705" s="107"/>
      <c r="AC11705" s="53"/>
      <c r="AD11705" s="53"/>
      <c r="AE11705" s="53"/>
      <c r="AF11705" s="53"/>
      <c r="AG11705" s="53"/>
      <c r="AH11705" s="53"/>
      <c r="AI11705" s="53"/>
      <c r="AJ11705" s="53"/>
      <c r="AK11705" s="53"/>
      <c r="AL11705" s="53"/>
      <c r="AM11705" s="53"/>
      <c r="AN11705" s="53"/>
      <c r="AO11705" s="53"/>
      <c r="AP11705" s="53"/>
      <c r="AQ11705" s="53"/>
      <c r="AR11705" s="53"/>
      <c r="AS11705" s="53"/>
      <c r="AT11705" s="177"/>
      <c r="AU11705" s="57"/>
      <c r="AV11705" s="64"/>
      <c r="AW11705" s="53"/>
      <c r="AX11705" s="53"/>
      <c r="AY11705" s="25"/>
      <c r="AZ11705" s="25"/>
      <c r="BA11705" s="53"/>
      <c r="BB11705" s="53"/>
      <c r="BC11705" s="24"/>
      <c r="BD11705" s="53"/>
      <c r="BE11705" s="53"/>
      <c r="BF11705" s="53"/>
      <c r="BG11705" s="55"/>
      <c r="BH11705" s="53"/>
      <c r="BI11705" s="53"/>
    </row>
    <row r="11706" spans="1:61" ht="27.75" customHeight="1" x14ac:dyDescent="0.25">
      <c r="A11706" s="135"/>
      <c r="C11706" s="137"/>
      <c r="D11706" s="53"/>
      <c r="E11706" s="320"/>
      <c r="F11706" s="55"/>
      <c r="G11706" s="25"/>
      <c r="H11706" s="134"/>
      <c r="I11706" s="25"/>
      <c r="J11706" s="53"/>
      <c r="K11706" s="53"/>
      <c r="L11706" s="53"/>
      <c r="M11706" s="53"/>
      <c r="N11706" s="24"/>
      <c r="O11706" s="53"/>
      <c r="P11706" s="53"/>
      <c r="Q11706" s="53"/>
      <c r="R11706" s="53"/>
      <c r="S11706" s="24"/>
      <c r="T11706" s="24"/>
      <c r="U11706" s="54"/>
      <c r="V11706" s="54"/>
      <c r="W11706" s="54"/>
      <c r="X11706" s="54"/>
      <c r="Y11706" s="56"/>
      <c r="Z11706" s="54"/>
      <c r="AA11706" s="107"/>
      <c r="AB11706" s="107"/>
      <c r="AC11706" s="53"/>
      <c r="AD11706" s="53"/>
      <c r="AE11706" s="53"/>
      <c r="AF11706" s="53"/>
      <c r="AG11706" s="53"/>
      <c r="AH11706" s="53"/>
      <c r="AI11706" s="53"/>
      <c r="AJ11706" s="53"/>
      <c r="AK11706" s="53"/>
      <c r="AL11706" s="53"/>
      <c r="AM11706" s="53"/>
      <c r="AN11706" s="53"/>
      <c r="AO11706" s="53"/>
      <c r="AP11706" s="53"/>
      <c r="AQ11706" s="53"/>
      <c r="AR11706" s="53"/>
      <c r="AS11706" s="53"/>
      <c r="AT11706" s="177"/>
      <c r="AU11706" s="57"/>
      <c r="AV11706" s="64"/>
      <c r="AW11706" s="53"/>
      <c r="AX11706" s="53"/>
      <c r="AY11706" s="25"/>
      <c r="AZ11706" s="25"/>
      <c r="BA11706" s="53"/>
      <c r="BB11706" s="53"/>
      <c r="BC11706" s="24"/>
      <c r="BD11706" s="53"/>
      <c r="BE11706" s="53"/>
      <c r="BF11706" s="53"/>
      <c r="BG11706" s="55"/>
      <c r="BH11706" s="53"/>
      <c r="BI11706" s="53"/>
    </row>
    <row r="11707" spans="1:61" ht="27.75" customHeight="1" x14ac:dyDescent="0.25">
      <c r="A11707" s="135"/>
      <c r="C11707" s="137"/>
      <c r="D11707" s="53"/>
      <c r="E11707" s="320"/>
      <c r="F11707" s="55"/>
      <c r="G11707" s="25"/>
      <c r="H11707" s="134"/>
      <c r="I11707" s="25"/>
      <c r="J11707" s="53"/>
      <c r="K11707" s="53"/>
      <c r="L11707" s="53"/>
      <c r="M11707" s="53"/>
      <c r="N11707" s="24"/>
      <c r="O11707" s="53"/>
      <c r="P11707" s="53"/>
      <c r="Q11707" s="53"/>
      <c r="R11707" s="53"/>
      <c r="S11707" s="24"/>
      <c r="T11707" s="24"/>
      <c r="U11707" s="54"/>
      <c r="V11707" s="54"/>
      <c r="W11707" s="54"/>
      <c r="X11707" s="54"/>
      <c r="Y11707" s="56"/>
      <c r="Z11707" s="54"/>
      <c r="AA11707" s="107"/>
      <c r="AB11707" s="107"/>
      <c r="AC11707" s="53"/>
      <c r="AD11707" s="53"/>
      <c r="AE11707" s="53"/>
      <c r="AF11707" s="53"/>
      <c r="AG11707" s="53"/>
      <c r="AH11707" s="53"/>
      <c r="AI11707" s="53"/>
      <c r="AJ11707" s="53"/>
      <c r="AK11707" s="53"/>
      <c r="AL11707" s="53"/>
      <c r="AM11707" s="53"/>
      <c r="AN11707" s="53"/>
      <c r="AO11707" s="53"/>
      <c r="AP11707" s="53"/>
      <c r="AQ11707" s="53"/>
      <c r="AR11707" s="53"/>
      <c r="AS11707" s="53"/>
      <c r="AT11707" s="177"/>
      <c r="AU11707" s="57"/>
      <c r="AV11707" s="64"/>
      <c r="AW11707" s="53"/>
      <c r="AX11707" s="53"/>
      <c r="AY11707" s="25"/>
      <c r="AZ11707" s="25"/>
      <c r="BA11707" s="53"/>
      <c r="BB11707" s="53"/>
      <c r="BC11707" s="24"/>
      <c r="BD11707" s="53"/>
      <c r="BE11707" s="53"/>
      <c r="BF11707" s="53"/>
      <c r="BG11707" s="55"/>
      <c r="BH11707" s="53"/>
      <c r="BI11707" s="53"/>
    </row>
    <row r="11708" spans="1:61" ht="27.75" customHeight="1" x14ac:dyDescent="0.25">
      <c r="A11708" s="135"/>
      <c r="C11708" s="137"/>
      <c r="D11708" s="53"/>
      <c r="E11708" s="320"/>
      <c r="F11708" s="55"/>
      <c r="G11708" s="25"/>
      <c r="H11708" s="134"/>
      <c r="I11708" s="25"/>
      <c r="J11708" s="53"/>
      <c r="K11708" s="53"/>
      <c r="L11708" s="53"/>
      <c r="M11708" s="53"/>
      <c r="N11708" s="24"/>
      <c r="O11708" s="53"/>
      <c r="P11708" s="53"/>
      <c r="Q11708" s="53"/>
      <c r="R11708" s="53"/>
      <c r="S11708" s="24"/>
      <c r="T11708" s="24"/>
      <c r="U11708" s="54"/>
      <c r="V11708" s="54"/>
      <c r="W11708" s="54"/>
      <c r="X11708" s="54"/>
      <c r="Y11708" s="56"/>
      <c r="Z11708" s="54"/>
      <c r="AA11708" s="107"/>
      <c r="AB11708" s="107"/>
      <c r="AC11708" s="53"/>
      <c r="AD11708" s="53"/>
      <c r="AE11708" s="53"/>
      <c r="AF11708" s="53"/>
      <c r="AG11708" s="53"/>
      <c r="AH11708" s="53"/>
      <c r="AI11708" s="53"/>
      <c r="AJ11708" s="53"/>
      <c r="AK11708" s="53"/>
      <c r="AL11708" s="53"/>
      <c r="AM11708" s="53"/>
      <c r="AN11708" s="53"/>
      <c r="AO11708" s="53"/>
      <c r="AP11708" s="53"/>
      <c r="AQ11708" s="53"/>
      <c r="AR11708" s="53"/>
      <c r="AS11708" s="53"/>
      <c r="AT11708" s="177"/>
      <c r="AU11708" s="57"/>
      <c r="AV11708" s="64"/>
      <c r="AW11708" s="53"/>
      <c r="AX11708" s="53"/>
      <c r="AY11708" s="25"/>
      <c r="AZ11708" s="25"/>
      <c r="BA11708" s="53"/>
      <c r="BB11708" s="53"/>
      <c r="BC11708" s="24"/>
      <c r="BD11708" s="53"/>
      <c r="BE11708" s="53"/>
      <c r="BF11708" s="53"/>
      <c r="BG11708" s="55"/>
      <c r="BH11708" s="53"/>
      <c r="BI11708" s="53"/>
    </row>
    <row r="11709" spans="1:61" ht="27.75" customHeight="1" x14ac:dyDescent="0.25">
      <c r="A11709" s="135"/>
      <c r="C11709" s="137"/>
      <c r="D11709" s="53"/>
      <c r="E11709" s="320"/>
      <c r="F11709" s="55"/>
      <c r="G11709" s="25"/>
      <c r="H11709" s="134"/>
      <c r="I11709" s="25"/>
      <c r="J11709" s="53"/>
      <c r="K11709" s="53"/>
      <c r="L11709" s="53"/>
      <c r="M11709" s="53"/>
      <c r="N11709" s="24"/>
      <c r="O11709" s="53"/>
      <c r="P11709" s="53"/>
      <c r="Q11709" s="53"/>
      <c r="R11709" s="53"/>
      <c r="S11709" s="24"/>
      <c r="T11709" s="24"/>
      <c r="U11709" s="54"/>
      <c r="V11709" s="54"/>
      <c r="W11709" s="54"/>
      <c r="X11709" s="54"/>
      <c r="Y11709" s="56"/>
      <c r="Z11709" s="54"/>
      <c r="AA11709" s="107"/>
      <c r="AB11709" s="107"/>
      <c r="AC11709" s="53"/>
      <c r="AD11709" s="53"/>
      <c r="AE11709" s="53"/>
      <c r="AF11709" s="53"/>
      <c r="AG11709" s="53"/>
      <c r="AH11709" s="53"/>
      <c r="AI11709" s="53"/>
      <c r="AJ11709" s="53"/>
      <c r="AK11709" s="53"/>
      <c r="AL11709" s="53"/>
      <c r="AM11709" s="53"/>
      <c r="AN11709" s="53"/>
      <c r="AO11709" s="53"/>
      <c r="AP11709" s="53"/>
      <c r="AQ11709" s="53"/>
      <c r="AR11709" s="53"/>
      <c r="AS11709" s="53"/>
      <c r="AT11709" s="177"/>
      <c r="AU11709" s="57"/>
      <c r="AV11709" s="64"/>
      <c r="AW11709" s="53"/>
      <c r="AX11709" s="53"/>
      <c r="AY11709" s="25"/>
      <c r="AZ11709" s="25"/>
      <c r="BA11709" s="53"/>
      <c r="BB11709" s="53"/>
      <c r="BC11709" s="24"/>
      <c r="BD11709" s="53"/>
      <c r="BE11709" s="53"/>
      <c r="BF11709" s="53"/>
      <c r="BG11709" s="55"/>
      <c r="BH11709" s="53"/>
      <c r="BI11709" s="53"/>
    </row>
    <row r="11710" spans="1:61" ht="27.75" customHeight="1" x14ac:dyDescent="0.25">
      <c r="A11710" s="135"/>
      <c r="C11710" s="137"/>
      <c r="D11710" s="53"/>
      <c r="E11710" s="320"/>
      <c r="F11710" s="55"/>
      <c r="G11710" s="25"/>
      <c r="H11710" s="134"/>
      <c r="I11710" s="25"/>
      <c r="J11710" s="53"/>
      <c r="K11710" s="53"/>
      <c r="L11710" s="53"/>
      <c r="M11710" s="53"/>
      <c r="N11710" s="24"/>
      <c r="O11710" s="53"/>
      <c r="P11710" s="53"/>
      <c r="Q11710" s="53"/>
      <c r="R11710" s="53"/>
      <c r="S11710" s="24"/>
      <c r="T11710" s="24"/>
      <c r="U11710" s="54"/>
      <c r="V11710" s="54"/>
      <c r="W11710" s="54"/>
      <c r="X11710" s="54"/>
      <c r="Y11710" s="56"/>
      <c r="Z11710" s="54"/>
      <c r="AA11710" s="107"/>
      <c r="AB11710" s="107"/>
      <c r="AC11710" s="53"/>
      <c r="AD11710" s="53"/>
      <c r="AE11710" s="53"/>
      <c r="AF11710" s="53"/>
      <c r="AG11710" s="53"/>
      <c r="AH11710" s="53"/>
      <c r="AI11710" s="53"/>
      <c r="AJ11710" s="53"/>
      <c r="AK11710" s="53"/>
      <c r="AL11710" s="53"/>
      <c r="AM11710" s="53"/>
      <c r="AN11710" s="53"/>
      <c r="AO11710" s="53"/>
      <c r="AP11710" s="53"/>
      <c r="AQ11710" s="53"/>
      <c r="AR11710" s="53"/>
      <c r="AS11710" s="53"/>
      <c r="AT11710" s="177"/>
      <c r="AU11710" s="57"/>
      <c r="AV11710" s="64"/>
      <c r="AW11710" s="53"/>
      <c r="AX11710" s="53"/>
      <c r="AY11710" s="25"/>
      <c r="AZ11710" s="25"/>
      <c r="BA11710" s="53"/>
      <c r="BB11710" s="53"/>
      <c r="BC11710" s="24"/>
      <c r="BD11710" s="53"/>
      <c r="BE11710" s="53"/>
      <c r="BF11710" s="53"/>
      <c r="BG11710" s="55"/>
      <c r="BH11710" s="53"/>
      <c r="BI11710" s="53"/>
    </row>
    <row r="11711" spans="1:61" ht="27.75" customHeight="1" x14ac:dyDescent="0.25">
      <c r="A11711" s="135"/>
      <c r="C11711" s="137"/>
      <c r="D11711" s="53"/>
      <c r="E11711" s="320"/>
      <c r="F11711" s="55"/>
      <c r="G11711" s="25"/>
      <c r="H11711" s="134"/>
      <c r="I11711" s="25"/>
      <c r="J11711" s="53"/>
      <c r="K11711" s="53"/>
      <c r="L11711" s="53"/>
      <c r="M11711" s="53"/>
      <c r="N11711" s="24"/>
      <c r="O11711" s="53"/>
      <c r="P11711" s="53"/>
      <c r="Q11711" s="53"/>
      <c r="R11711" s="53"/>
      <c r="S11711" s="24"/>
      <c r="T11711" s="24"/>
      <c r="U11711" s="54"/>
      <c r="V11711" s="54"/>
      <c r="W11711" s="54"/>
      <c r="X11711" s="54"/>
      <c r="Y11711" s="56"/>
      <c r="Z11711" s="54"/>
      <c r="AA11711" s="107"/>
      <c r="AB11711" s="107"/>
      <c r="AC11711" s="53"/>
      <c r="AD11711" s="53"/>
      <c r="AE11711" s="53"/>
      <c r="AF11711" s="53"/>
      <c r="AG11711" s="53"/>
      <c r="AH11711" s="53"/>
      <c r="AI11711" s="53"/>
      <c r="AJ11711" s="53"/>
      <c r="AK11711" s="53"/>
      <c r="AL11711" s="53"/>
      <c r="AM11711" s="53"/>
      <c r="AN11711" s="53"/>
      <c r="AO11711" s="53"/>
      <c r="AP11711" s="53"/>
      <c r="AQ11711" s="53"/>
      <c r="AR11711" s="53"/>
      <c r="AS11711" s="53"/>
      <c r="AT11711" s="177"/>
      <c r="AU11711" s="57"/>
      <c r="AV11711" s="64"/>
      <c r="AW11711" s="53"/>
      <c r="AX11711" s="53"/>
      <c r="AY11711" s="25"/>
      <c r="AZ11711" s="25"/>
      <c r="BA11711" s="53"/>
      <c r="BB11711" s="53"/>
      <c r="BC11711" s="24"/>
      <c r="BD11711" s="53"/>
      <c r="BE11711" s="53"/>
      <c r="BF11711" s="53"/>
      <c r="BG11711" s="55"/>
      <c r="BH11711" s="53"/>
      <c r="BI11711" s="53"/>
    </row>
    <row r="11712" spans="1:61" ht="27.75" customHeight="1" x14ac:dyDescent="0.25">
      <c r="A11712" s="135"/>
      <c r="C11712" s="137"/>
      <c r="D11712" s="53"/>
      <c r="E11712" s="320"/>
      <c r="F11712" s="55"/>
      <c r="G11712" s="25"/>
      <c r="H11712" s="134"/>
      <c r="I11712" s="25"/>
      <c r="J11712" s="53"/>
      <c r="K11712" s="53"/>
      <c r="L11712" s="53"/>
      <c r="M11712" s="53"/>
      <c r="N11712" s="24"/>
      <c r="O11712" s="53"/>
      <c r="P11712" s="53"/>
      <c r="Q11712" s="53"/>
      <c r="R11712" s="53"/>
      <c r="S11712" s="24"/>
      <c r="T11712" s="24"/>
      <c r="U11712" s="54"/>
      <c r="V11712" s="54"/>
      <c r="W11712" s="54"/>
      <c r="X11712" s="54"/>
      <c r="Y11712" s="56"/>
      <c r="Z11712" s="54"/>
      <c r="AA11712" s="107"/>
      <c r="AB11712" s="107"/>
      <c r="AC11712" s="53"/>
      <c r="AD11712" s="53"/>
      <c r="AE11712" s="53"/>
      <c r="AF11712" s="53"/>
      <c r="AG11712" s="53"/>
      <c r="AH11712" s="53"/>
      <c r="AI11712" s="53"/>
      <c r="AJ11712" s="53"/>
      <c r="AK11712" s="53"/>
      <c r="AL11712" s="53"/>
      <c r="AM11712" s="53"/>
      <c r="AN11712" s="53"/>
      <c r="AO11712" s="53"/>
      <c r="AP11712" s="53"/>
      <c r="AQ11712" s="53"/>
      <c r="AR11712" s="53"/>
      <c r="AS11712" s="53"/>
      <c r="AT11712" s="177"/>
      <c r="AU11712" s="57"/>
      <c r="AV11712" s="64"/>
      <c r="AW11712" s="53"/>
      <c r="AX11712" s="53"/>
      <c r="AY11712" s="25"/>
      <c r="AZ11712" s="25"/>
      <c r="BA11712" s="53"/>
      <c r="BB11712" s="53"/>
      <c r="BC11712" s="24"/>
      <c r="BD11712" s="53"/>
      <c r="BE11712" s="53"/>
      <c r="BF11712" s="53"/>
      <c r="BG11712" s="55"/>
      <c r="BH11712" s="53"/>
      <c r="BI11712" s="53"/>
    </row>
    <row r="11713" spans="1:61" ht="27.75" customHeight="1" x14ac:dyDescent="0.25">
      <c r="A11713" s="135"/>
      <c r="C11713" s="137"/>
      <c r="D11713" s="53"/>
      <c r="E11713" s="320"/>
      <c r="F11713" s="55"/>
      <c r="G11713" s="25"/>
      <c r="H11713" s="134"/>
      <c r="I11713" s="25"/>
      <c r="J11713" s="53"/>
      <c r="K11713" s="53"/>
      <c r="L11713" s="53"/>
      <c r="M11713" s="53"/>
      <c r="N11713" s="24"/>
      <c r="O11713" s="53"/>
      <c r="P11713" s="53"/>
      <c r="Q11713" s="53"/>
      <c r="R11713" s="53"/>
      <c r="S11713" s="24"/>
      <c r="T11713" s="24"/>
      <c r="U11713" s="54"/>
      <c r="V11713" s="54"/>
      <c r="W11713" s="54"/>
      <c r="X11713" s="54"/>
      <c r="Y11713" s="56"/>
      <c r="Z11713" s="54"/>
      <c r="AA11713" s="107"/>
      <c r="AB11713" s="107"/>
      <c r="AC11713" s="53"/>
      <c r="AD11713" s="53"/>
      <c r="AE11713" s="53"/>
      <c r="AF11713" s="53"/>
      <c r="AG11713" s="53"/>
      <c r="AH11713" s="53"/>
      <c r="AI11713" s="53"/>
      <c r="AJ11713" s="53"/>
      <c r="AK11713" s="53"/>
      <c r="AL11713" s="53"/>
      <c r="AM11713" s="53"/>
      <c r="AN11713" s="53"/>
      <c r="AO11713" s="53"/>
      <c r="AP11713" s="53"/>
      <c r="AQ11713" s="53"/>
      <c r="AR11713" s="53"/>
      <c r="AS11713" s="53"/>
      <c r="AT11713" s="177"/>
      <c r="AU11713" s="57"/>
      <c r="AV11713" s="64"/>
      <c r="AW11713" s="53"/>
      <c r="AX11713" s="53"/>
      <c r="AY11713" s="25"/>
      <c r="AZ11713" s="25"/>
      <c r="BA11713" s="53"/>
      <c r="BB11713" s="53"/>
      <c r="BC11713" s="24"/>
      <c r="BD11713" s="53"/>
      <c r="BE11713" s="53"/>
      <c r="BF11713" s="53"/>
      <c r="BG11713" s="55"/>
      <c r="BH11713" s="53"/>
      <c r="BI11713" s="53"/>
    </row>
    <row r="11714" spans="1:61" ht="27.75" customHeight="1" x14ac:dyDescent="0.25">
      <c r="A11714" s="135"/>
      <c r="C11714" s="137"/>
      <c r="D11714" s="53"/>
      <c r="E11714" s="320"/>
      <c r="F11714" s="55"/>
      <c r="G11714" s="25"/>
      <c r="H11714" s="134"/>
      <c r="I11714" s="25"/>
      <c r="J11714" s="53"/>
      <c r="K11714" s="53"/>
      <c r="L11714" s="53"/>
      <c r="M11714" s="53"/>
      <c r="N11714" s="24"/>
      <c r="O11714" s="53"/>
      <c r="P11714" s="53"/>
      <c r="Q11714" s="53"/>
      <c r="R11714" s="53"/>
      <c r="S11714" s="24"/>
      <c r="T11714" s="24"/>
      <c r="U11714" s="54"/>
      <c r="V11714" s="54"/>
      <c r="W11714" s="54"/>
      <c r="X11714" s="54"/>
      <c r="Y11714" s="56"/>
      <c r="Z11714" s="54"/>
      <c r="AA11714" s="107"/>
      <c r="AB11714" s="107"/>
      <c r="AC11714" s="53"/>
      <c r="AD11714" s="53"/>
      <c r="AE11714" s="53"/>
      <c r="AF11714" s="53"/>
      <c r="AG11714" s="53"/>
      <c r="AH11714" s="53"/>
      <c r="AI11714" s="53"/>
      <c r="AJ11714" s="53"/>
      <c r="AK11714" s="53"/>
      <c r="AL11714" s="53"/>
      <c r="AM11714" s="53"/>
      <c r="AN11714" s="53"/>
      <c r="AO11714" s="53"/>
      <c r="AP11714" s="53"/>
      <c r="AQ11714" s="53"/>
      <c r="AR11714" s="53"/>
      <c r="AS11714" s="53"/>
      <c r="AT11714" s="177"/>
      <c r="AU11714" s="57"/>
      <c r="AV11714" s="64"/>
      <c r="AW11714" s="53"/>
      <c r="AX11714" s="53"/>
      <c r="AY11714" s="25"/>
      <c r="AZ11714" s="25"/>
      <c r="BA11714" s="53"/>
      <c r="BB11714" s="53"/>
      <c r="BC11714" s="24"/>
      <c r="BD11714" s="53"/>
      <c r="BE11714" s="53"/>
      <c r="BF11714" s="53"/>
      <c r="BG11714" s="55"/>
      <c r="BH11714" s="53"/>
      <c r="BI11714" s="53"/>
    </row>
    <row r="11715" spans="1:61" ht="27.75" customHeight="1" x14ac:dyDescent="0.25">
      <c r="A11715" s="135"/>
      <c r="C11715" s="137"/>
      <c r="D11715" s="53"/>
      <c r="E11715" s="320"/>
      <c r="F11715" s="55"/>
      <c r="G11715" s="25"/>
      <c r="H11715" s="134"/>
      <c r="I11715" s="25"/>
      <c r="J11715" s="53"/>
      <c r="K11715" s="53"/>
      <c r="L11715" s="53"/>
      <c r="M11715" s="53"/>
      <c r="N11715" s="24"/>
      <c r="O11715" s="53"/>
      <c r="P11715" s="53"/>
      <c r="Q11715" s="53"/>
      <c r="R11715" s="53"/>
      <c r="S11715" s="24"/>
      <c r="T11715" s="24"/>
      <c r="U11715" s="54"/>
      <c r="V11715" s="54"/>
      <c r="W11715" s="54"/>
      <c r="X11715" s="54"/>
      <c r="Y11715" s="56"/>
      <c r="Z11715" s="54"/>
      <c r="AA11715" s="107"/>
      <c r="AB11715" s="107"/>
      <c r="AC11715" s="53"/>
      <c r="AD11715" s="53"/>
      <c r="AE11715" s="53"/>
      <c r="AF11715" s="53"/>
      <c r="AG11715" s="53"/>
      <c r="AH11715" s="53"/>
      <c r="AI11715" s="53"/>
      <c r="AJ11715" s="53"/>
      <c r="AK11715" s="53"/>
      <c r="AL11715" s="53"/>
      <c r="AM11715" s="53"/>
      <c r="AN11715" s="53"/>
      <c r="AO11715" s="53"/>
      <c r="AP11715" s="53"/>
      <c r="AQ11715" s="53"/>
      <c r="AR11715" s="53"/>
      <c r="AS11715" s="53"/>
      <c r="AT11715" s="177"/>
      <c r="AU11715" s="57"/>
      <c r="AV11715" s="64"/>
      <c r="AW11715" s="53"/>
      <c r="AX11715" s="53"/>
      <c r="AY11715" s="25"/>
      <c r="AZ11715" s="25"/>
      <c r="BA11715" s="53"/>
      <c r="BB11715" s="53"/>
      <c r="BC11715" s="24"/>
      <c r="BD11715" s="53"/>
      <c r="BE11715" s="53"/>
      <c r="BF11715" s="53"/>
      <c r="BG11715" s="55"/>
      <c r="BH11715" s="53"/>
      <c r="BI11715" s="53"/>
    </row>
    <row r="11716" spans="1:61" ht="27.75" customHeight="1" x14ac:dyDescent="0.25">
      <c r="A11716" s="135"/>
      <c r="C11716" s="137"/>
      <c r="D11716" s="53"/>
      <c r="E11716" s="320"/>
      <c r="F11716" s="55"/>
      <c r="G11716" s="25"/>
      <c r="H11716" s="134"/>
      <c r="I11716" s="25"/>
      <c r="J11716" s="53"/>
      <c r="K11716" s="53"/>
      <c r="L11716" s="53"/>
      <c r="M11716" s="53"/>
      <c r="N11716" s="24"/>
      <c r="O11716" s="53"/>
      <c r="P11716" s="53"/>
      <c r="Q11716" s="53"/>
      <c r="R11716" s="53"/>
      <c r="S11716" s="24"/>
      <c r="T11716" s="24"/>
      <c r="U11716" s="54"/>
      <c r="V11716" s="54"/>
      <c r="W11716" s="54"/>
      <c r="X11716" s="54"/>
      <c r="Y11716" s="56"/>
      <c r="Z11716" s="54"/>
      <c r="AA11716" s="107"/>
      <c r="AB11716" s="107"/>
      <c r="AC11716" s="53"/>
      <c r="AD11716" s="53"/>
      <c r="AE11716" s="53"/>
      <c r="AF11716" s="53"/>
      <c r="AG11716" s="53"/>
      <c r="AH11716" s="53"/>
      <c r="AI11716" s="53"/>
      <c r="AJ11716" s="53"/>
      <c r="AK11716" s="53"/>
      <c r="AL11716" s="53"/>
      <c r="AM11716" s="53"/>
      <c r="AN11716" s="53"/>
      <c r="AO11716" s="53"/>
      <c r="AP11716" s="53"/>
      <c r="AQ11716" s="53"/>
      <c r="AR11716" s="53"/>
      <c r="AS11716" s="53"/>
      <c r="AT11716" s="177"/>
      <c r="AU11716" s="57"/>
      <c r="AV11716" s="64"/>
      <c r="AW11716" s="53"/>
      <c r="AX11716" s="53"/>
      <c r="AY11716" s="25"/>
      <c r="AZ11716" s="25"/>
      <c r="BA11716" s="53"/>
      <c r="BB11716" s="53"/>
      <c r="BC11716" s="24"/>
      <c r="BD11716" s="53"/>
      <c r="BE11716" s="53"/>
      <c r="BF11716" s="53"/>
      <c r="BG11716" s="55"/>
      <c r="BH11716" s="53"/>
      <c r="BI11716" s="53"/>
    </row>
    <row r="11717" spans="1:61" ht="27.75" customHeight="1" x14ac:dyDescent="0.25">
      <c r="A11717" s="135"/>
      <c r="C11717" s="137"/>
      <c r="D11717" s="53"/>
      <c r="E11717" s="320"/>
      <c r="F11717" s="55"/>
      <c r="G11717" s="25"/>
      <c r="H11717" s="134"/>
      <c r="I11717" s="25"/>
      <c r="J11717" s="53"/>
      <c r="K11717" s="53"/>
      <c r="L11717" s="53"/>
      <c r="M11717" s="53"/>
      <c r="N11717" s="24"/>
      <c r="O11717" s="53"/>
      <c r="P11717" s="53"/>
      <c r="Q11717" s="53"/>
      <c r="R11717" s="53"/>
      <c r="S11717" s="24"/>
      <c r="T11717" s="24"/>
      <c r="U11717" s="54"/>
      <c r="V11717" s="54"/>
      <c r="W11717" s="54"/>
      <c r="X11717" s="54"/>
      <c r="Y11717" s="56"/>
      <c r="Z11717" s="54"/>
      <c r="AA11717" s="107"/>
      <c r="AB11717" s="107"/>
      <c r="AC11717" s="53"/>
      <c r="AD11717" s="53"/>
      <c r="AE11717" s="53"/>
      <c r="AF11717" s="53"/>
      <c r="AG11717" s="53"/>
      <c r="AH11717" s="53"/>
      <c r="AI11717" s="53"/>
      <c r="AJ11717" s="53"/>
      <c r="AK11717" s="53"/>
      <c r="AL11717" s="53"/>
      <c r="AM11717" s="53"/>
      <c r="AN11717" s="53"/>
      <c r="AO11717" s="53"/>
      <c r="AP11717" s="53"/>
      <c r="AQ11717" s="53"/>
      <c r="AR11717" s="53"/>
      <c r="AS11717" s="53"/>
      <c r="AT11717" s="177"/>
      <c r="AU11717" s="57"/>
      <c r="AV11717" s="64"/>
      <c r="AW11717" s="53"/>
      <c r="AX11717" s="53"/>
      <c r="AY11717" s="25"/>
      <c r="AZ11717" s="25"/>
      <c r="BA11717" s="53"/>
      <c r="BB11717" s="53"/>
      <c r="BC11717" s="24"/>
      <c r="BD11717" s="53"/>
      <c r="BE11717" s="53"/>
      <c r="BF11717" s="53"/>
      <c r="BG11717" s="55"/>
      <c r="BH11717" s="53"/>
      <c r="BI11717" s="53"/>
    </row>
    <row r="11718" spans="1:61" ht="27.75" customHeight="1" x14ac:dyDescent="0.25">
      <c r="A11718" s="135"/>
      <c r="C11718" s="137"/>
      <c r="D11718" s="53"/>
      <c r="E11718" s="320"/>
      <c r="F11718" s="55"/>
      <c r="G11718" s="25"/>
      <c r="H11718" s="134"/>
      <c r="I11718" s="25"/>
      <c r="J11718" s="53"/>
      <c r="K11718" s="53"/>
      <c r="L11718" s="53"/>
      <c r="M11718" s="53"/>
      <c r="N11718" s="24"/>
      <c r="O11718" s="53"/>
      <c r="P11718" s="53"/>
      <c r="Q11718" s="53"/>
      <c r="R11718" s="53"/>
      <c r="S11718" s="24"/>
      <c r="T11718" s="24"/>
      <c r="U11718" s="54"/>
      <c r="V11718" s="54"/>
      <c r="W11718" s="54"/>
      <c r="X11718" s="54"/>
      <c r="Y11718" s="56"/>
      <c r="Z11718" s="54"/>
      <c r="AA11718" s="107"/>
      <c r="AB11718" s="107"/>
      <c r="AC11718" s="53"/>
      <c r="AD11718" s="53"/>
      <c r="AE11718" s="53"/>
      <c r="AF11718" s="53"/>
      <c r="AG11718" s="53"/>
      <c r="AH11718" s="53"/>
      <c r="AI11718" s="53"/>
      <c r="AJ11718" s="53"/>
      <c r="AK11718" s="53"/>
      <c r="AL11718" s="53"/>
      <c r="AM11718" s="53"/>
      <c r="AN11718" s="53"/>
      <c r="AO11718" s="53"/>
      <c r="AP11718" s="53"/>
      <c r="AQ11718" s="53"/>
      <c r="AR11718" s="53"/>
      <c r="AS11718" s="53"/>
      <c r="AT11718" s="177"/>
      <c r="AU11718" s="57"/>
      <c r="AV11718" s="64"/>
      <c r="AW11718" s="53"/>
      <c r="AX11718" s="53"/>
      <c r="AY11718" s="25"/>
      <c r="AZ11718" s="25"/>
      <c r="BA11718" s="53"/>
      <c r="BB11718" s="53"/>
      <c r="BC11718" s="24"/>
      <c r="BD11718" s="53"/>
      <c r="BE11718" s="53"/>
      <c r="BF11718" s="53"/>
      <c r="BG11718" s="55"/>
      <c r="BH11718" s="53"/>
      <c r="BI11718" s="53"/>
    </row>
    <row r="11719" spans="1:61" ht="27.75" customHeight="1" x14ac:dyDescent="0.25">
      <c r="A11719" s="135"/>
      <c r="C11719" s="137"/>
      <c r="D11719" s="53"/>
      <c r="E11719" s="320"/>
      <c r="F11719" s="55"/>
      <c r="G11719" s="25"/>
      <c r="H11719" s="134"/>
      <c r="I11719" s="25"/>
      <c r="J11719" s="53"/>
      <c r="K11719" s="53"/>
      <c r="L11719" s="53"/>
      <c r="M11719" s="53"/>
      <c r="N11719" s="24"/>
      <c r="O11719" s="53"/>
      <c r="P11719" s="53"/>
      <c r="Q11719" s="53"/>
      <c r="R11719" s="53"/>
      <c r="S11719" s="24"/>
      <c r="T11719" s="24"/>
      <c r="U11719" s="54"/>
      <c r="V11719" s="54"/>
      <c r="W11719" s="54"/>
      <c r="X11719" s="54"/>
      <c r="Y11719" s="56"/>
      <c r="Z11719" s="54"/>
      <c r="AA11719" s="107"/>
      <c r="AB11719" s="107"/>
      <c r="AC11719" s="53"/>
      <c r="AD11719" s="53"/>
      <c r="AE11719" s="53"/>
      <c r="AF11719" s="53"/>
      <c r="AG11719" s="53"/>
      <c r="AH11719" s="53"/>
      <c r="AI11719" s="53"/>
      <c r="AJ11719" s="53"/>
      <c r="AK11719" s="53"/>
      <c r="AL11719" s="53"/>
      <c r="AM11719" s="53"/>
      <c r="AN11719" s="53"/>
      <c r="AO11719" s="53"/>
      <c r="AP11719" s="53"/>
      <c r="AQ11719" s="53"/>
      <c r="AR11719" s="53"/>
      <c r="AS11719" s="53"/>
      <c r="AT11719" s="177"/>
      <c r="AU11719" s="57"/>
      <c r="AV11719" s="64"/>
      <c r="AW11719" s="53"/>
      <c r="AX11719" s="53"/>
      <c r="AY11719" s="25"/>
      <c r="AZ11719" s="25"/>
      <c r="BA11719" s="53"/>
      <c r="BB11719" s="53"/>
      <c r="BC11719" s="24"/>
      <c r="BD11719" s="53"/>
      <c r="BE11719" s="53"/>
      <c r="BF11719" s="53"/>
      <c r="BG11719" s="55"/>
      <c r="BH11719" s="53"/>
      <c r="BI11719" s="53"/>
    </row>
    <row r="11720" spans="1:61" ht="27.75" customHeight="1" x14ac:dyDescent="0.25">
      <c r="A11720" s="135"/>
      <c r="C11720" s="137"/>
      <c r="D11720" s="53"/>
      <c r="E11720" s="320"/>
      <c r="F11720" s="55"/>
      <c r="G11720" s="25"/>
      <c r="H11720" s="134"/>
      <c r="I11720" s="25"/>
      <c r="J11720" s="53"/>
      <c r="K11720" s="53"/>
      <c r="L11720" s="53"/>
      <c r="M11720" s="53"/>
      <c r="N11720" s="24"/>
      <c r="O11720" s="53"/>
      <c r="P11720" s="53"/>
      <c r="Q11720" s="53"/>
      <c r="R11720" s="53"/>
      <c r="S11720" s="24"/>
      <c r="T11720" s="24"/>
      <c r="U11720" s="54"/>
      <c r="V11720" s="54"/>
      <c r="W11720" s="54"/>
      <c r="X11720" s="54"/>
      <c r="Y11720" s="56"/>
      <c r="Z11720" s="54"/>
      <c r="AA11720" s="107"/>
      <c r="AB11720" s="107"/>
      <c r="AC11720" s="53"/>
      <c r="AD11720" s="53"/>
      <c r="AE11720" s="53"/>
      <c r="AF11720" s="53"/>
      <c r="AG11720" s="53"/>
      <c r="AH11720" s="53"/>
      <c r="AI11720" s="53"/>
      <c r="AJ11720" s="53"/>
      <c r="AK11720" s="53"/>
      <c r="AL11720" s="53"/>
      <c r="AM11720" s="53"/>
      <c r="AN11720" s="53"/>
      <c r="AO11720" s="53"/>
      <c r="AP11720" s="53"/>
      <c r="AQ11720" s="53"/>
      <c r="AR11720" s="53"/>
      <c r="AS11720" s="53"/>
      <c r="AT11720" s="177"/>
      <c r="AU11720" s="57"/>
      <c r="AV11720" s="64"/>
      <c r="AW11720" s="53"/>
      <c r="AX11720" s="53"/>
      <c r="AY11720" s="25"/>
      <c r="AZ11720" s="25"/>
      <c r="BA11720" s="53"/>
      <c r="BB11720" s="53"/>
      <c r="BC11720" s="24"/>
      <c r="BD11720" s="53"/>
      <c r="BE11720" s="53"/>
      <c r="BF11720" s="53"/>
      <c r="BG11720" s="55"/>
      <c r="BH11720" s="53"/>
      <c r="BI11720" s="53"/>
    </row>
    <row r="11721" spans="1:61" ht="27.75" customHeight="1" x14ac:dyDescent="0.25">
      <c r="A11721" s="135"/>
      <c r="C11721" s="137"/>
      <c r="D11721" s="53"/>
      <c r="E11721" s="320"/>
      <c r="F11721" s="55"/>
      <c r="G11721" s="25"/>
      <c r="H11721" s="134"/>
      <c r="I11721" s="25"/>
      <c r="J11721" s="53"/>
      <c r="K11721" s="53"/>
      <c r="L11721" s="53"/>
      <c r="M11721" s="53"/>
      <c r="N11721" s="24"/>
      <c r="O11721" s="53"/>
      <c r="P11721" s="53"/>
      <c r="Q11721" s="53"/>
      <c r="R11721" s="53"/>
      <c r="S11721" s="24"/>
      <c r="T11721" s="24"/>
      <c r="U11721" s="54"/>
      <c r="V11721" s="54"/>
      <c r="W11721" s="54"/>
      <c r="X11721" s="54"/>
      <c r="Y11721" s="56"/>
      <c r="Z11721" s="54"/>
      <c r="AA11721" s="107"/>
      <c r="AB11721" s="107"/>
      <c r="AC11721" s="53"/>
      <c r="AD11721" s="53"/>
      <c r="AE11721" s="53"/>
      <c r="AF11721" s="53"/>
      <c r="AG11721" s="53"/>
      <c r="AH11721" s="53"/>
      <c r="AI11721" s="53"/>
      <c r="AJ11721" s="53"/>
      <c r="AK11721" s="53"/>
      <c r="AL11721" s="53"/>
      <c r="AM11721" s="53"/>
      <c r="AN11721" s="53"/>
      <c r="AO11721" s="53"/>
      <c r="AP11721" s="53"/>
      <c r="AQ11721" s="53"/>
      <c r="AR11721" s="53"/>
      <c r="AS11721" s="53"/>
      <c r="AT11721" s="177"/>
      <c r="AU11721" s="57"/>
      <c r="AV11721" s="64"/>
      <c r="AW11721" s="53"/>
      <c r="AX11721" s="53"/>
      <c r="AY11721" s="25"/>
      <c r="AZ11721" s="25"/>
      <c r="BA11721" s="53"/>
      <c r="BB11721" s="53"/>
      <c r="BC11721" s="24"/>
      <c r="BD11721" s="53"/>
      <c r="BE11721" s="53"/>
      <c r="BF11721" s="53"/>
      <c r="BG11721" s="55"/>
      <c r="BH11721" s="53"/>
      <c r="BI11721" s="53"/>
    </row>
    <row r="11722" spans="1:61" ht="27.75" customHeight="1" x14ac:dyDescent="0.25">
      <c r="A11722" s="135"/>
      <c r="C11722" s="137"/>
      <c r="D11722" s="53"/>
      <c r="E11722" s="320"/>
      <c r="F11722" s="55"/>
      <c r="G11722" s="25"/>
      <c r="H11722" s="134"/>
      <c r="I11722" s="25"/>
      <c r="J11722" s="53"/>
      <c r="K11722" s="53"/>
      <c r="L11722" s="53"/>
      <c r="M11722" s="53"/>
      <c r="N11722" s="24"/>
      <c r="O11722" s="53"/>
      <c r="P11722" s="53"/>
      <c r="Q11722" s="53"/>
      <c r="R11722" s="53"/>
      <c r="S11722" s="24"/>
      <c r="T11722" s="24"/>
      <c r="U11722" s="54"/>
      <c r="V11722" s="54"/>
      <c r="W11722" s="54"/>
      <c r="X11722" s="54"/>
      <c r="Y11722" s="56"/>
      <c r="Z11722" s="54"/>
      <c r="AA11722" s="107"/>
      <c r="AB11722" s="107"/>
      <c r="AC11722" s="53"/>
      <c r="AD11722" s="53"/>
      <c r="AE11722" s="53"/>
      <c r="AF11722" s="53"/>
      <c r="AG11722" s="53"/>
      <c r="AH11722" s="53"/>
      <c r="AI11722" s="53"/>
      <c r="AJ11722" s="53"/>
      <c r="AK11722" s="53"/>
      <c r="AL11722" s="53"/>
      <c r="AM11722" s="53"/>
      <c r="AN11722" s="53"/>
      <c r="AO11722" s="53"/>
      <c r="AP11722" s="53"/>
      <c r="AQ11722" s="53"/>
      <c r="AR11722" s="53"/>
      <c r="AS11722" s="53"/>
      <c r="AT11722" s="177"/>
      <c r="AU11722" s="57"/>
      <c r="AV11722" s="64"/>
      <c r="AW11722" s="53"/>
      <c r="AX11722" s="53"/>
      <c r="AY11722" s="25"/>
      <c r="AZ11722" s="25"/>
      <c r="BA11722" s="53"/>
      <c r="BB11722" s="53"/>
      <c r="BC11722" s="24"/>
      <c r="BD11722" s="53"/>
      <c r="BE11722" s="53"/>
      <c r="BF11722" s="53"/>
      <c r="BG11722" s="55"/>
      <c r="BH11722" s="53"/>
      <c r="BI11722" s="53"/>
    </row>
    <row r="11723" spans="1:61" ht="27.75" customHeight="1" x14ac:dyDescent="0.25">
      <c r="A11723" s="135"/>
      <c r="C11723" s="137"/>
      <c r="D11723" s="53"/>
      <c r="E11723" s="320"/>
      <c r="F11723" s="55"/>
      <c r="G11723" s="25"/>
      <c r="H11723" s="134"/>
      <c r="I11723" s="25"/>
      <c r="J11723" s="53"/>
      <c r="K11723" s="53"/>
      <c r="L11723" s="53"/>
      <c r="M11723" s="53"/>
      <c r="N11723" s="24"/>
      <c r="O11723" s="53"/>
      <c r="P11723" s="53"/>
      <c r="Q11723" s="53"/>
      <c r="R11723" s="53"/>
      <c r="S11723" s="24"/>
      <c r="T11723" s="24"/>
      <c r="U11723" s="54"/>
      <c r="V11723" s="54"/>
      <c r="W11723" s="54"/>
      <c r="X11723" s="54"/>
      <c r="Y11723" s="56"/>
      <c r="Z11723" s="54"/>
      <c r="AA11723" s="107"/>
      <c r="AB11723" s="107"/>
      <c r="AC11723" s="53"/>
      <c r="AD11723" s="53"/>
      <c r="AE11723" s="53"/>
      <c r="AF11723" s="53"/>
      <c r="AG11723" s="53"/>
      <c r="AH11723" s="53"/>
      <c r="AI11723" s="53"/>
      <c r="AJ11723" s="53"/>
      <c r="AK11723" s="53"/>
      <c r="AL11723" s="53"/>
      <c r="AM11723" s="53"/>
      <c r="AN11723" s="53"/>
      <c r="AO11723" s="53"/>
      <c r="AP11723" s="53"/>
      <c r="AQ11723" s="53"/>
      <c r="AR11723" s="53"/>
      <c r="AS11723" s="53"/>
      <c r="AT11723" s="177"/>
      <c r="AU11723" s="57"/>
      <c r="AV11723" s="64"/>
      <c r="AW11723" s="53"/>
      <c r="AX11723" s="53"/>
      <c r="AY11723" s="25"/>
      <c r="AZ11723" s="25"/>
      <c r="BA11723" s="53"/>
      <c r="BB11723" s="53"/>
      <c r="BC11723" s="24"/>
      <c r="BD11723" s="53"/>
      <c r="BE11723" s="53"/>
      <c r="BF11723" s="53"/>
      <c r="BG11723" s="55"/>
      <c r="BH11723" s="53"/>
      <c r="BI11723" s="53"/>
    </row>
    <row r="11724" spans="1:61" ht="27.75" customHeight="1" x14ac:dyDescent="0.25">
      <c r="A11724" s="135"/>
      <c r="C11724" s="137"/>
      <c r="D11724" s="53"/>
      <c r="E11724" s="320"/>
      <c r="F11724" s="55"/>
      <c r="G11724" s="25"/>
      <c r="H11724" s="134"/>
      <c r="I11724" s="25"/>
      <c r="J11724" s="53"/>
      <c r="K11724" s="53"/>
      <c r="L11724" s="53"/>
      <c r="M11724" s="53"/>
      <c r="N11724" s="24"/>
      <c r="O11724" s="53"/>
      <c r="P11724" s="53"/>
      <c r="Q11724" s="53"/>
      <c r="R11724" s="53"/>
      <c r="S11724" s="24"/>
      <c r="T11724" s="24"/>
      <c r="U11724" s="54"/>
      <c r="V11724" s="54"/>
      <c r="W11724" s="54"/>
      <c r="X11724" s="54"/>
      <c r="Y11724" s="56"/>
      <c r="Z11724" s="54"/>
      <c r="AA11724" s="107"/>
      <c r="AB11724" s="107"/>
      <c r="AC11724" s="53"/>
      <c r="AD11724" s="53"/>
      <c r="AE11724" s="53"/>
      <c r="AF11724" s="53"/>
      <c r="AG11724" s="53"/>
      <c r="AH11724" s="53"/>
      <c r="AI11724" s="53"/>
      <c r="AJ11724" s="53"/>
      <c r="AK11724" s="53"/>
      <c r="AL11724" s="53"/>
      <c r="AM11724" s="53"/>
      <c r="AN11724" s="53"/>
      <c r="AO11724" s="53"/>
      <c r="AP11724" s="53"/>
      <c r="AQ11724" s="53"/>
      <c r="AR11724" s="53"/>
      <c r="AS11724" s="53"/>
      <c r="AT11724" s="177"/>
      <c r="AU11724" s="57"/>
      <c r="AV11724" s="64"/>
      <c r="AW11724" s="53"/>
      <c r="AX11724" s="53"/>
      <c r="AY11724" s="25"/>
      <c r="AZ11724" s="25"/>
      <c r="BA11724" s="53"/>
      <c r="BB11724" s="53"/>
      <c r="BC11724" s="24"/>
      <c r="BD11724" s="53"/>
      <c r="BE11724" s="53"/>
      <c r="BF11724" s="53"/>
      <c r="BG11724" s="55"/>
      <c r="BH11724" s="53"/>
      <c r="BI11724" s="53"/>
    </row>
    <row r="11725" spans="1:61" ht="27.75" customHeight="1" x14ac:dyDescent="0.25">
      <c r="A11725" s="135"/>
      <c r="C11725" s="137"/>
      <c r="D11725" s="53"/>
      <c r="E11725" s="320"/>
      <c r="F11725" s="55"/>
      <c r="G11725" s="25"/>
      <c r="H11725" s="134"/>
      <c r="I11725" s="25"/>
      <c r="J11725" s="53"/>
      <c r="K11725" s="53"/>
      <c r="L11725" s="53"/>
      <c r="M11725" s="53"/>
      <c r="N11725" s="24"/>
      <c r="O11725" s="53"/>
      <c r="P11725" s="53"/>
      <c r="Q11725" s="53"/>
      <c r="R11725" s="53"/>
      <c r="S11725" s="24"/>
      <c r="T11725" s="24"/>
      <c r="U11725" s="54"/>
      <c r="V11725" s="54"/>
      <c r="W11725" s="54"/>
      <c r="X11725" s="54"/>
      <c r="Y11725" s="56"/>
      <c r="Z11725" s="54"/>
      <c r="AA11725" s="107"/>
      <c r="AB11725" s="107"/>
      <c r="AC11725" s="53"/>
      <c r="AD11725" s="53"/>
      <c r="AE11725" s="53"/>
      <c r="AF11725" s="53"/>
      <c r="AG11725" s="53"/>
      <c r="AH11725" s="53"/>
      <c r="AI11725" s="53"/>
      <c r="AJ11725" s="53"/>
      <c r="AK11725" s="53"/>
      <c r="AL11725" s="53"/>
      <c r="AM11725" s="53"/>
      <c r="AN11725" s="53"/>
      <c r="AO11725" s="53"/>
      <c r="AP11725" s="53"/>
      <c r="AQ11725" s="53"/>
      <c r="AR11725" s="53"/>
      <c r="AS11725" s="53"/>
      <c r="AT11725" s="177"/>
      <c r="AU11725" s="57"/>
      <c r="AV11725" s="64"/>
      <c r="AW11725" s="53"/>
      <c r="AX11725" s="53"/>
      <c r="AY11725" s="25"/>
      <c r="AZ11725" s="25"/>
      <c r="BA11725" s="53"/>
      <c r="BB11725" s="53"/>
      <c r="BC11725" s="24"/>
      <c r="BD11725" s="53"/>
      <c r="BE11725" s="53"/>
      <c r="BF11725" s="53"/>
      <c r="BG11725" s="55"/>
      <c r="BH11725" s="53"/>
      <c r="BI11725" s="53"/>
    </row>
    <row r="11726" spans="1:61" ht="27.75" customHeight="1" x14ac:dyDescent="0.25">
      <c r="A11726" s="135"/>
      <c r="C11726" s="137"/>
      <c r="D11726" s="53"/>
      <c r="E11726" s="320"/>
      <c r="F11726" s="55"/>
      <c r="G11726" s="25"/>
      <c r="H11726" s="134"/>
      <c r="I11726" s="25"/>
      <c r="J11726" s="53"/>
      <c r="K11726" s="53"/>
      <c r="L11726" s="53"/>
      <c r="M11726" s="53"/>
      <c r="N11726" s="24"/>
      <c r="O11726" s="53"/>
      <c r="P11726" s="53"/>
      <c r="Q11726" s="53"/>
      <c r="R11726" s="53"/>
      <c r="S11726" s="24"/>
      <c r="T11726" s="24"/>
      <c r="U11726" s="54"/>
      <c r="V11726" s="54"/>
      <c r="W11726" s="54"/>
      <c r="X11726" s="54"/>
      <c r="Y11726" s="56"/>
      <c r="Z11726" s="54"/>
      <c r="AA11726" s="107"/>
      <c r="AB11726" s="107"/>
      <c r="AC11726" s="53"/>
      <c r="AD11726" s="53"/>
      <c r="AE11726" s="53"/>
      <c r="AF11726" s="53"/>
      <c r="AG11726" s="53"/>
      <c r="AH11726" s="53"/>
      <c r="AI11726" s="53"/>
      <c r="AJ11726" s="53"/>
      <c r="AK11726" s="53"/>
      <c r="AL11726" s="53"/>
      <c r="AM11726" s="53"/>
      <c r="AN11726" s="53"/>
      <c r="AO11726" s="53"/>
      <c r="AP11726" s="53"/>
      <c r="AQ11726" s="53"/>
      <c r="AR11726" s="53"/>
      <c r="AS11726" s="53"/>
      <c r="AT11726" s="177"/>
      <c r="AU11726" s="57"/>
      <c r="AV11726" s="64"/>
      <c r="AW11726" s="53"/>
      <c r="AX11726" s="53"/>
      <c r="AY11726" s="25"/>
      <c r="AZ11726" s="25"/>
      <c r="BA11726" s="53"/>
      <c r="BB11726" s="53"/>
      <c r="BC11726" s="24"/>
      <c r="BD11726" s="53"/>
      <c r="BE11726" s="53"/>
      <c r="BF11726" s="53"/>
      <c r="BG11726" s="55"/>
      <c r="BH11726" s="53"/>
      <c r="BI11726" s="53"/>
    </row>
    <row r="11727" spans="1:61" ht="27.75" customHeight="1" x14ac:dyDescent="0.25">
      <c r="A11727" s="135"/>
      <c r="C11727" s="137"/>
      <c r="D11727" s="53"/>
      <c r="E11727" s="320"/>
      <c r="F11727" s="55"/>
      <c r="G11727" s="25"/>
      <c r="H11727" s="134"/>
      <c r="I11727" s="25"/>
      <c r="J11727" s="53"/>
      <c r="K11727" s="53"/>
      <c r="L11727" s="53"/>
      <c r="M11727" s="53"/>
      <c r="N11727" s="24"/>
      <c r="O11727" s="53"/>
      <c r="P11727" s="53"/>
      <c r="Q11727" s="53"/>
      <c r="R11727" s="53"/>
      <c r="S11727" s="24"/>
      <c r="T11727" s="24"/>
      <c r="U11727" s="54"/>
      <c r="V11727" s="54"/>
      <c r="W11727" s="54"/>
      <c r="X11727" s="54"/>
      <c r="Y11727" s="56"/>
      <c r="Z11727" s="54"/>
      <c r="AA11727" s="107"/>
      <c r="AB11727" s="107"/>
      <c r="AC11727" s="53"/>
      <c r="AD11727" s="53"/>
      <c r="AE11727" s="53"/>
      <c r="AF11727" s="53"/>
      <c r="AG11727" s="53"/>
      <c r="AH11727" s="53"/>
      <c r="AI11727" s="53"/>
      <c r="AJ11727" s="53"/>
      <c r="AK11727" s="53"/>
      <c r="AL11727" s="53"/>
      <c r="AM11727" s="53"/>
      <c r="AN11727" s="53"/>
      <c r="AO11727" s="53"/>
      <c r="AP11727" s="53"/>
      <c r="AQ11727" s="53"/>
      <c r="AR11727" s="53"/>
      <c r="AS11727" s="53"/>
      <c r="AT11727" s="177"/>
      <c r="AU11727" s="57"/>
      <c r="AV11727" s="64"/>
      <c r="AW11727" s="53"/>
      <c r="AX11727" s="53"/>
      <c r="AY11727" s="25"/>
      <c r="AZ11727" s="25"/>
      <c r="BA11727" s="53"/>
      <c r="BB11727" s="53"/>
      <c r="BC11727" s="24"/>
      <c r="BD11727" s="53"/>
      <c r="BE11727" s="53"/>
      <c r="BF11727" s="53"/>
      <c r="BG11727" s="55"/>
      <c r="BH11727" s="53"/>
      <c r="BI11727" s="53"/>
    </row>
    <row r="11728" spans="1:61" ht="27.75" customHeight="1" x14ac:dyDescent="0.25">
      <c r="A11728" s="135"/>
      <c r="C11728" s="137"/>
      <c r="D11728" s="53"/>
      <c r="E11728" s="320"/>
      <c r="F11728" s="55"/>
      <c r="G11728" s="25"/>
      <c r="H11728" s="134"/>
      <c r="I11728" s="25"/>
      <c r="J11728" s="53"/>
      <c r="K11728" s="53"/>
      <c r="L11728" s="53"/>
      <c r="M11728" s="53"/>
      <c r="N11728" s="24"/>
      <c r="O11728" s="53"/>
      <c r="P11728" s="53"/>
      <c r="Q11728" s="53"/>
      <c r="R11728" s="53"/>
      <c r="S11728" s="24"/>
      <c r="T11728" s="24"/>
      <c r="U11728" s="54"/>
      <c r="V11728" s="54"/>
      <c r="W11728" s="54"/>
      <c r="X11728" s="54"/>
      <c r="Y11728" s="56"/>
      <c r="Z11728" s="54"/>
      <c r="AA11728" s="107"/>
      <c r="AB11728" s="107"/>
      <c r="AC11728" s="53"/>
      <c r="AD11728" s="53"/>
      <c r="AE11728" s="53"/>
      <c r="AF11728" s="53"/>
      <c r="AG11728" s="53"/>
      <c r="AH11728" s="53"/>
      <c r="AI11728" s="53"/>
      <c r="AJ11728" s="53"/>
      <c r="AK11728" s="53"/>
      <c r="AL11728" s="53"/>
      <c r="AM11728" s="53"/>
      <c r="AN11728" s="53"/>
      <c r="AO11728" s="53"/>
      <c r="AP11728" s="53"/>
      <c r="AQ11728" s="53"/>
      <c r="AR11728" s="53"/>
      <c r="AS11728" s="53"/>
      <c r="AT11728" s="177"/>
      <c r="AU11728" s="57"/>
      <c r="AV11728" s="64"/>
      <c r="AW11728" s="53"/>
      <c r="AX11728" s="53"/>
      <c r="AY11728" s="25"/>
      <c r="AZ11728" s="25"/>
      <c r="BA11728" s="53"/>
      <c r="BB11728" s="53"/>
      <c r="BC11728" s="24"/>
      <c r="BD11728" s="53"/>
      <c r="BE11728" s="53"/>
      <c r="BF11728" s="53"/>
      <c r="BG11728" s="55"/>
      <c r="BH11728" s="53"/>
      <c r="BI11728" s="53"/>
    </row>
    <row r="11729" spans="1:61" ht="27.75" customHeight="1" x14ac:dyDescent="0.25">
      <c r="A11729" s="135"/>
      <c r="C11729" s="137"/>
      <c r="D11729" s="53"/>
      <c r="E11729" s="320"/>
      <c r="F11729" s="55"/>
      <c r="G11729" s="25"/>
      <c r="H11729" s="134"/>
      <c r="I11729" s="25"/>
      <c r="J11729" s="53"/>
      <c r="K11729" s="53"/>
      <c r="L11729" s="53"/>
      <c r="M11729" s="53"/>
      <c r="N11729" s="24"/>
      <c r="O11729" s="53"/>
      <c r="P11729" s="53"/>
      <c r="Q11729" s="53"/>
      <c r="R11729" s="53"/>
      <c r="S11729" s="24"/>
      <c r="T11729" s="24"/>
      <c r="U11729" s="54"/>
      <c r="V11729" s="54"/>
      <c r="W11729" s="54"/>
      <c r="X11729" s="54"/>
      <c r="Y11729" s="56"/>
      <c r="Z11729" s="54"/>
      <c r="AA11729" s="107"/>
      <c r="AB11729" s="107"/>
      <c r="AC11729" s="53"/>
      <c r="AD11729" s="53"/>
      <c r="AE11729" s="53"/>
      <c r="AF11729" s="53"/>
      <c r="AG11729" s="53"/>
      <c r="AH11729" s="53"/>
      <c r="AI11729" s="53"/>
      <c r="AJ11729" s="53"/>
      <c r="AK11729" s="53"/>
      <c r="AL11729" s="53"/>
      <c r="AM11729" s="53"/>
      <c r="AN11729" s="53"/>
      <c r="AO11729" s="53"/>
      <c r="AP11729" s="53"/>
      <c r="AQ11729" s="53"/>
      <c r="AR11729" s="53"/>
      <c r="AS11729" s="53"/>
      <c r="AT11729" s="177"/>
      <c r="AU11729" s="57"/>
      <c r="AV11729" s="64"/>
      <c r="AW11729" s="53"/>
      <c r="AX11729" s="53"/>
      <c r="AY11729" s="25"/>
      <c r="AZ11729" s="25"/>
      <c r="BA11729" s="53"/>
      <c r="BB11729" s="53"/>
      <c r="BC11729" s="24"/>
      <c r="BD11729" s="53"/>
      <c r="BE11729" s="53"/>
      <c r="BF11729" s="53"/>
      <c r="BG11729" s="55"/>
      <c r="BH11729" s="53"/>
      <c r="BI11729" s="53"/>
    </row>
    <row r="11730" spans="1:61" ht="27.75" customHeight="1" x14ac:dyDescent="0.25">
      <c r="A11730" s="135"/>
      <c r="C11730" s="137"/>
      <c r="D11730" s="53"/>
      <c r="E11730" s="320"/>
      <c r="F11730" s="55"/>
      <c r="G11730" s="25"/>
      <c r="H11730" s="134"/>
      <c r="I11730" s="25"/>
      <c r="J11730" s="53"/>
      <c r="K11730" s="53"/>
      <c r="L11730" s="53"/>
      <c r="M11730" s="53"/>
      <c r="N11730" s="24"/>
      <c r="O11730" s="53"/>
      <c r="P11730" s="53"/>
      <c r="Q11730" s="53"/>
      <c r="R11730" s="53"/>
      <c r="S11730" s="24"/>
      <c r="T11730" s="24"/>
      <c r="U11730" s="54"/>
      <c r="V11730" s="54"/>
      <c r="W11730" s="54"/>
      <c r="X11730" s="54"/>
      <c r="Y11730" s="56"/>
      <c r="Z11730" s="54"/>
      <c r="AA11730" s="107"/>
      <c r="AB11730" s="107"/>
      <c r="AC11730" s="53"/>
      <c r="AD11730" s="53"/>
      <c r="AE11730" s="53"/>
      <c r="AF11730" s="53"/>
      <c r="AG11730" s="53"/>
      <c r="AH11730" s="53"/>
      <c r="AI11730" s="53"/>
      <c r="AJ11730" s="53"/>
      <c r="AK11730" s="53"/>
      <c r="AL11730" s="53"/>
      <c r="AM11730" s="53"/>
      <c r="AN11730" s="53"/>
      <c r="AO11730" s="53"/>
      <c r="AP11730" s="53"/>
      <c r="AQ11730" s="53"/>
      <c r="AR11730" s="53"/>
      <c r="AS11730" s="53"/>
      <c r="AT11730" s="177"/>
      <c r="AU11730" s="57"/>
      <c r="AV11730" s="64"/>
      <c r="AW11730" s="53"/>
      <c r="AX11730" s="53"/>
      <c r="AY11730" s="25"/>
      <c r="AZ11730" s="25"/>
      <c r="BA11730" s="53"/>
      <c r="BB11730" s="53"/>
      <c r="BC11730" s="24"/>
      <c r="BD11730" s="53"/>
      <c r="BE11730" s="53"/>
      <c r="BF11730" s="53"/>
      <c r="BG11730" s="55"/>
      <c r="BH11730" s="53"/>
      <c r="BI11730" s="53"/>
    </row>
    <row r="11731" spans="1:61" ht="27.75" customHeight="1" x14ac:dyDescent="0.25">
      <c r="A11731" s="135"/>
      <c r="C11731" s="137"/>
      <c r="D11731" s="53"/>
      <c r="E11731" s="320"/>
      <c r="F11731" s="55"/>
      <c r="G11731" s="25"/>
      <c r="H11731" s="134"/>
      <c r="I11731" s="25"/>
      <c r="J11731" s="53"/>
      <c r="K11731" s="53"/>
      <c r="L11731" s="53"/>
      <c r="M11731" s="53"/>
      <c r="N11731" s="24"/>
      <c r="O11731" s="53"/>
      <c r="P11731" s="53"/>
      <c r="Q11731" s="53"/>
      <c r="R11731" s="53"/>
      <c r="S11731" s="24"/>
      <c r="T11731" s="24"/>
      <c r="U11731" s="54"/>
      <c r="V11731" s="54"/>
      <c r="W11731" s="54"/>
      <c r="X11731" s="54"/>
      <c r="Y11731" s="56"/>
      <c r="Z11731" s="54"/>
      <c r="AA11731" s="107"/>
      <c r="AB11731" s="107"/>
      <c r="AC11731" s="53"/>
      <c r="AD11731" s="53"/>
      <c r="AE11731" s="53"/>
      <c r="AF11731" s="53"/>
      <c r="AG11731" s="53"/>
      <c r="AH11731" s="53"/>
      <c r="AI11731" s="53"/>
      <c r="AJ11731" s="53"/>
      <c r="AK11731" s="53"/>
      <c r="AL11731" s="53"/>
      <c r="AM11731" s="53"/>
      <c r="AN11731" s="53"/>
      <c r="AO11731" s="53"/>
      <c r="AP11731" s="53"/>
      <c r="AQ11731" s="53"/>
      <c r="AR11731" s="53"/>
      <c r="AS11731" s="53"/>
      <c r="AT11731" s="177"/>
      <c r="AU11731" s="57"/>
      <c r="AV11731" s="64"/>
      <c r="AW11731" s="53"/>
      <c r="AX11731" s="53"/>
      <c r="AY11731" s="25"/>
      <c r="AZ11731" s="25"/>
      <c r="BA11731" s="53"/>
      <c r="BB11731" s="53"/>
      <c r="BC11731" s="24"/>
      <c r="BD11731" s="53"/>
      <c r="BE11731" s="53"/>
      <c r="BF11731" s="53"/>
      <c r="BG11731" s="55"/>
      <c r="BH11731" s="53"/>
      <c r="BI11731" s="53"/>
    </row>
    <row r="11732" spans="1:61" ht="27.75" customHeight="1" x14ac:dyDescent="0.25">
      <c r="A11732" s="135"/>
      <c r="C11732" s="137"/>
      <c r="D11732" s="53"/>
      <c r="E11732" s="320"/>
      <c r="F11732" s="55"/>
      <c r="G11732" s="25"/>
      <c r="H11732" s="134"/>
      <c r="I11732" s="25"/>
      <c r="J11732" s="53"/>
      <c r="K11732" s="53"/>
      <c r="L11732" s="53"/>
      <c r="M11732" s="53"/>
      <c r="N11732" s="24"/>
      <c r="O11732" s="53"/>
      <c r="P11732" s="53"/>
      <c r="Q11732" s="53"/>
      <c r="R11732" s="53"/>
      <c r="S11732" s="24"/>
      <c r="T11732" s="24"/>
      <c r="U11732" s="54"/>
      <c r="V11732" s="54"/>
      <c r="W11732" s="54"/>
      <c r="X11732" s="54"/>
      <c r="Y11732" s="56"/>
      <c r="Z11732" s="54"/>
      <c r="AA11732" s="107"/>
      <c r="AB11732" s="107"/>
      <c r="AC11732" s="53"/>
      <c r="AD11732" s="53"/>
      <c r="AE11732" s="53"/>
      <c r="AF11732" s="53"/>
      <c r="AG11732" s="53"/>
      <c r="AH11732" s="53"/>
      <c r="AI11732" s="53"/>
      <c r="AJ11732" s="53"/>
      <c r="AK11732" s="53"/>
      <c r="AL11732" s="53"/>
      <c r="AM11732" s="53"/>
      <c r="AN11732" s="53"/>
      <c r="AO11732" s="53"/>
      <c r="AP11732" s="53"/>
      <c r="AQ11732" s="53"/>
      <c r="AR11732" s="53"/>
      <c r="AS11732" s="53"/>
      <c r="AT11732" s="177"/>
      <c r="AU11732" s="57"/>
      <c r="AV11732" s="64"/>
      <c r="AW11732" s="53"/>
      <c r="AX11732" s="53"/>
      <c r="AY11732" s="25"/>
      <c r="AZ11732" s="25"/>
      <c r="BA11732" s="53"/>
      <c r="BB11732" s="53"/>
      <c r="BC11732" s="24"/>
      <c r="BD11732" s="53"/>
      <c r="BE11732" s="53"/>
      <c r="BF11732" s="53"/>
      <c r="BG11732" s="55"/>
      <c r="BH11732" s="53"/>
      <c r="BI11732" s="53"/>
    </row>
    <row r="11733" spans="1:61" ht="27.75" customHeight="1" x14ac:dyDescent="0.25">
      <c r="A11733" s="135"/>
      <c r="C11733" s="137"/>
      <c r="D11733" s="53"/>
      <c r="E11733" s="320"/>
      <c r="F11733" s="55"/>
      <c r="G11733" s="25"/>
      <c r="H11733" s="134"/>
      <c r="I11733" s="25"/>
      <c r="J11733" s="53"/>
      <c r="K11733" s="53"/>
      <c r="L11733" s="53"/>
      <c r="M11733" s="53"/>
      <c r="N11733" s="24"/>
      <c r="O11733" s="53"/>
      <c r="P11733" s="53"/>
      <c r="Q11733" s="53"/>
      <c r="R11733" s="53"/>
      <c r="S11733" s="24"/>
      <c r="T11733" s="24"/>
      <c r="U11733" s="54"/>
      <c r="V11733" s="54"/>
      <c r="W11733" s="54"/>
      <c r="X11733" s="54"/>
      <c r="Y11733" s="56"/>
      <c r="Z11733" s="54"/>
      <c r="AA11733" s="107"/>
      <c r="AB11733" s="107"/>
      <c r="AC11733" s="53"/>
      <c r="AD11733" s="53"/>
      <c r="AE11733" s="53"/>
      <c r="AF11733" s="53"/>
      <c r="AG11733" s="53"/>
      <c r="AH11733" s="53"/>
      <c r="AI11733" s="53"/>
      <c r="AJ11733" s="53"/>
      <c r="AK11733" s="53"/>
      <c r="AL11733" s="53"/>
      <c r="AM11733" s="53"/>
      <c r="AN11733" s="53"/>
      <c r="AO11733" s="53"/>
      <c r="AP11733" s="53"/>
      <c r="AQ11733" s="53"/>
      <c r="AR11733" s="53"/>
      <c r="AS11733" s="53"/>
      <c r="AT11733" s="177"/>
      <c r="AU11733" s="57"/>
      <c r="AV11733" s="64"/>
      <c r="AW11733" s="53"/>
      <c r="AX11733" s="53"/>
      <c r="AY11733" s="25"/>
      <c r="AZ11733" s="25"/>
      <c r="BA11733" s="53"/>
      <c r="BB11733" s="53"/>
      <c r="BC11733" s="24"/>
      <c r="BD11733" s="53"/>
      <c r="BE11733" s="53"/>
      <c r="BF11733" s="53"/>
      <c r="BG11733" s="55"/>
      <c r="BH11733" s="53"/>
      <c r="BI11733" s="53"/>
    </row>
    <row r="11734" spans="1:61" ht="27.75" customHeight="1" x14ac:dyDescent="0.25">
      <c r="A11734" s="135"/>
      <c r="C11734" s="137"/>
      <c r="D11734" s="53"/>
      <c r="E11734" s="320"/>
      <c r="F11734" s="55"/>
      <c r="G11734" s="25"/>
      <c r="H11734" s="134"/>
      <c r="I11734" s="25"/>
      <c r="J11734" s="53"/>
      <c r="K11734" s="53"/>
      <c r="L11734" s="53"/>
      <c r="M11734" s="53"/>
      <c r="N11734" s="24"/>
      <c r="O11734" s="53"/>
      <c r="P11734" s="53"/>
      <c r="Q11734" s="53"/>
      <c r="R11734" s="53"/>
      <c r="S11734" s="24"/>
      <c r="T11734" s="24"/>
      <c r="U11734" s="54"/>
      <c r="V11734" s="54"/>
      <c r="W11734" s="54"/>
      <c r="X11734" s="54"/>
      <c r="Y11734" s="56"/>
      <c r="Z11734" s="54"/>
      <c r="AA11734" s="107"/>
      <c r="AB11734" s="107"/>
      <c r="AC11734" s="53"/>
      <c r="AD11734" s="53"/>
      <c r="AE11734" s="53"/>
      <c r="AF11734" s="53"/>
      <c r="AG11734" s="53"/>
      <c r="AH11734" s="53"/>
      <c r="AI11734" s="53"/>
      <c r="AJ11734" s="53"/>
      <c r="AK11734" s="53"/>
      <c r="AL11734" s="53"/>
      <c r="AM11734" s="53"/>
      <c r="AN11734" s="53"/>
      <c r="AO11734" s="53"/>
      <c r="AP11734" s="53"/>
      <c r="AQ11734" s="53"/>
      <c r="AR11734" s="53"/>
      <c r="AS11734" s="53"/>
      <c r="AT11734" s="177"/>
      <c r="AU11734" s="57"/>
      <c r="AV11734" s="64"/>
      <c r="AW11734" s="53"/>
      <c r="AX11734" s="53"/>
      <c r="AY11734" s="25"/>
      <c r="AZ11734" s="25"/>
      <c r="BA11734" s="53"/>
      <c r="BB11734" s="53"/>
      <c r="BC11734" s="24"/>
      <c r="BD11734" s="53"/>
      <c r="BE11734" s="53"/>
      <c r="BF11734" s="53"/>
      <c r="BG11734" s="55"/>
      <c r="BH11734" s="53"/>
      <c r="BI11734" s="53"/>
    </row>
    <row r="11735" spans="1:61" ht="27.75" customHeight="1" x14ac:dyDescent="0.25">
      <c r="A11735" s="135"/>
      <c r="C11735" s="137"/>
      <c r="D11735" s="53"/>
      <c r="E11735" s="320"/>
      <c r="F11735" s="55"/>
      <c r="G11735" s="25"/>
      <c r="H11735" s="134"/>
      <c r="I11735" s="25"/>
      <c r="J11735" s="53"/>
      <c r="K11735" s="53"/>
      <c r="L11735" s="53"/>
      <c r="M11735" s="53"/>
      <c r="N11735" s="24"/>
      <c r="O11735" s="53"/>
      <c r="P11735" s="53"/>
      <c r="Q11735" s="53"/>
      <c r="R11735" s="53"/>
      <c r="S11735" s="24"/>
      <c r="T11735" s="24"/>
      <c r="U11735" s="54"/>
      <c r="V11735" s="54"/>
      <c r="W11735" s="54"/>
      <c r="X11735" s="54"/>
      <c r="Y11735" s="56"/>
      <c r="Z11735" s="54"/>
      <c r="AA11735" s="107"/>
      <c r="AB11735" s="107"/>
      <c r="AC11735" s="53"/>
      <c r="AD11735" s="53"/>
      <c r="AE11735" s="53"/>
      <c r="AF11735" s="53"/>
      <c r="AG11735" s="53"/>
      <c r="AH11735" s="53"/>
      <c r="AI11735" s="53"/>
      <c r="AJ11735" s="53"/>
      <c r="AK11735" s="53"/>
      <c r="AL11735" s="53"/>
      <c r="AM11735" s="53"/>
      <c r="AN11735" s="53"/>
      <c r="AO11735" s="53"/>
      <c r="AP11735" s="53"/>
      <c r="AQ11735" s="53"/>
      <c r="AR11735" s="53"/>
      <c r="AS11735" s="53"/>
      <c r="AT11735" s="177"/>
      <c r="AU11735" s="57"/>
      <c r="AV11735" s="64"/>
      <c r="AW11735" s="53"/>
      <c r="AX11735" s="53"/>
      <c r="AY11735" s="25"/>
      <c r="AZ11735" s="25"/>
      <c r="BA11735" s="53"/>
      <c r="BB11735" s="53"/>
      <c r="BC11735" s="24"/>
      <c r="BD11735" s="53"/>
      <c r="BE11735" s="53"/>
      <c r="BF11735" s="53"/>
      <c r="BG11735" s="55"/>
      <c r="BH11735" s="53"/>
      <c r="BI11735" s="53"/>
    </row>
    <row r="11736" spans="1:61" ht="27.75" customHeight="1" x14ac:dyDescent="0.25">
      <c r="A11736" s="135"/>
      <c r="C11736" s="137"/>
      <c r="D11736" s="53"/>
      <c r="E11736" s="320"/>
      <c r="F11736" s="55"/>
      <c r="G11736" s="25"/>
      <c r="H11736" s="134"/>
      <c r="I11736" s="25"/>
      <c r="J11736" s="53"/>
      <c r="K11736" s="53"/>
      <c r="L11736" s="53"/>
      <c r="M11736" s="53"/>
      <c r="N11736" s="24"/>
      <c r="O11736" s="53"/>
      <c r="P11736" s="53"/>
      <c r="Q11736" s="53"/>
      <c r="R11736" s="53"/>
      <c r="S11736" s="24"/>
      <c r="T11736" s="24"/>
      <c r="U11736" s="54"/>
      <c r="V11736" s="54"/>
      <c r="W11736" s="54"/>
      <c r="X11736" s="54"/>
      <c r="Y11736" s="56"/>
      <c r="Z11736" s="54"/>
      <c r="AA11736" s="107"/>
      <c r="AB11736" s="107"/>
      <c r="AC11736" s="53"/>
      <c r="AD11736" s="53"/>
      <c r="AE11736" s="53"/>
      <c r="AF11736" s="53"/>
      <c r="AG11736" s="53"/>
      <c r="AH11736" s="53"/>
      <c r="AI11736" s="53"/>
      <c r="AJ11736" s="53"/>
      <c r="AK11736" s="53"/>
      <c r="AL11736" s="53"/>
      <c r="AM11736" s="53"/>
      <c r="AN11736" s="53"/>
      <c r="AO11736" s="53"/>
      <c r="AP11736" s="53"/>
      <c r="AQ11736" s="53"/>
      <c r="AR11736" s="53"/>
      <c r="AS11736" s="53"/>
      <c r="AT11736" s="177"/>
      <c r="AU11736" s="57"/>
      <c r="AV11736" s="64"/>
      <c r="AW11736" s="53"/>
      <c r="AX11736" s="53"/>
      <c r="AY11736" s="25"/>
      <c r="AZ11736" s="25"/>
      <c r="BA11736" s="53"/>
      <c r="BB11736" s="53"/>
      <c r="BC11736" s="24"/>
      <c r="BD11736" s="53"/>
      <c r="BE11736" s="53"/>
      <c r="BF11736" s="53"/>
      <c r="BG11736" s="55"/>
      <c r="BH11736" s="53"/>
      <c r="BI11736" s="53"/>
    </row>
    <row r="11737" spans="1:61" ht="27.75" customHeight="1" x14ac:dyDescent="0.25">
      <c r="A11737" s="135"/>
      <c r="C11737" s="137"/>
      <c r="D11737" s="53"/>
      <c r="E11737" s="320"/>
      <c r="F11737" s="55"/>
      <c r="G11737" s="25"/>
      <c r="H11737" s="134"/>
      <c r="I11737" s="25"/>
      <c r="J11737" s="53"/>
      <c r="K11737" s="53"/>
      <c r="L11737" s="53"/>
      <c r="M11737" s="53"/>
      <c r="N11737" s="24"/>
      <c r="O11737" s="53"/>
      <c r="P11737" s="53"/>
      <c r="Q11737" s="53"/>
      <c r="R11737" s="53"/>
      <c r="S11737" s="24"/>
      <c r="T11737" s="24"/>
      <c r="U11737" s="54"/>
      <c r="V11737" s="54"/>
      <c r="W11737" s="54"/>
      <c r="X11737" s="54"/>
      <c r="Y11737" s="56"/>
      <c r="Z11737" s="54"/>
      <c r="AA11737" s="107"/>
      <c r="AB11737" s="107"/>
      <c r="AC11737" s="53"/>
      <c r="AD11737" s="53"/>
      <c r="AE11737" s="53"/>
      <c r="AF11737" s="53"/>
      <c r="AG11737" s="53"/>
      <c r="AH11737" s="53"/>
      <c r="AI11737" s="53"/>
      <c r="AJ11737" s="53"/>
      <c r="AK11737" s="53"/>
      <c r="AL11737" s="53"/>
      <c r="AM11737" s="53"/>
      <c r="AN11737" s="53"/>
      <c r="AO11737" s="53"/>
      <c r="AP11737" s="53"/>
      <c r="AQ11737" s="53"/>
      <c r="AR11737" s="53"/>
      <c r="AS11737" s="53"/>
      <c r="AT11737" s="177"/>
      <c r="AU11737" s="57"/>
      <c r="AV11737" s="64"/>
      <c r="AW11737" s="53"/>
      <c r="AX11737" s="53"/>
      <c r="AY11737" s="25"/>
      <c r="AZ11737" s="25"/>
      <c r="BA11737" s="53"/>
      <c r="BB11737" s="53"/>
      <c r="BC11737" s="24"/>
      <c r="BD11737" s="53"/>
      <c r="BE11737" s="53"/>
      <c r="BF11737" s="53"/>
      <c r="BG11737" s="55"/>
      <c r="BH11737" s="53"/>
      <c r="BI11737" s="53"/>
    </row>
    <row r="11738" spans="1:61" ht="27.75" customHeight="1" x14ac:dyDescent="0.25">
      <c r="A11738" s="135"/>
      <c r="C11738" s="137"/>
      <c r="D11738" s="53"/>
      <c r="E11738" s="320"/>
      <c r="F11738" s="55"/>
      <c r="G11738" s="25"/>
      <c r="H11738" s="134"/>
      <c r="I11738" s="25"/>
      <c r="J11738" s="53"/>
      <c r="K11738" s="53"/>
      <c r="L11738" s="53"/>
      <c r="M11738" s="53"/>
      <c r="N11738" s="24"/>
      <c r="O11738" s="53"/>
      <c r="P11738" s="53"/>
      <c r="Q11738" s="53"/>
      <c r="R11738" s="53"/>
      <c r="S11738" s="24"/>
      <c r="T11738" s="24"/>
      <c r="U11738" s="54"/>
      <c r="V11738" s="54"/>
      <c r="W11738" s="54"/>
      <c r="X11738" s="54"/>
      <c r="Y11738" s="56"/>
      <c r="Z11738" s="54"/>
      <c r="AA11738" s="107"/>
      <c r="AB11738" s="107"/>
      <c r="AC11738" s="53"/>
      <c r="AD11738" s="53"/>
      <c r="AE11738" s="53"/>
      <c r="AF11738" s="53"/>
      <c r="AG11738" s="53"/>
      <c r="AH11738" s="53"/>
      <c r="AI11738" s="53"/>
      <c r="AJ11738" s="53"/>
      <c r="AK11738" s="53"/>
      <c r="AL11738" s="53"/>
      <c r="AM11738" s="53"/>
      <c r="AN11738" s="53"/>
      <c r="AO11738" s="53"/>
      <c r="AP11738" s="53"/>
      <c r="AQ11738" s="53"/>
      <c r="AR11738" s="53"/>
      <c r="AS11738" s="53"/>
      <c r="AT11738" s="177"/>
      <c r="AU11738" s="57"/>
      <c r="AV11738" s="64"/>
      <c r="AW11738" s="53"/>
      <c r="AX11738" s="53"/>
      <c r="AY11738" s="25"/>
      <c r="AZ11738" s="25"/>
      <c r="BA11738" s="53"/>
      <c r="BB11738" s="53"/>
      <c r="BC11738" s="24"/>
      <c r="BD11738" s="53"/>
      <c r="BE11738" s="53"/>
      <c r="BF11738" s="53"/>
      <c r="BG11738" s="55"/>
      <c r="BH11738" s="53"/>
      <c r="BI11738" s="53"/>
    </row>
    <row r="11739" spans="1:61" ht="27.75" customHeight="1" x14ac:dyDescent="0.25">
      <c r="A11739" s="135"/>
      <c r="C11739" s="137"/>
      <c r="D11739" s="53"/>
      <c r="E11739" s="320"/>
      <c r="F11739" s="55"/>
      <c r="G11739" s="25"/>
      <c r="H11739" s="134"/>
      <c r="I11739" s="25"/>
      <c r="J11739" s="53"/>
      <c r="K11739" s="53"/>
      <c r="L11739" s="53"/>
      <c r="M11739" s="53"/>
      <c r="N11739" s="24"/>
      <c r="O11739" s="53"/>
      <c r="P11739" s="53"/>
      <c r="Q11739" s="53"/>
      <c r="R11739" s="53"/>
      <c r="S11739" s="24"/>
      <c r="T11739" s="24"/>
      <c r="U11739" s="54"/>
      <c r="V11739" s="54"/>
      <c r="W11739" s="54"/>
      <c r="X11739" s="54"/>
      <c r="Y11739" s="56"/>
      <c r="Z11739" s="54"/>
      <c r="AA11739" s="107"/>
      <c r="AB11739" s="107"/>
      <c r="AC11739" s="53"/>
      <c r="AD11739" s="53"/>
      <c r="AE11739" s="53"/>
      <c r="AF11739" s="53"/>
      <c r="AG11739" s="53"/>
      <c r="AH11739" s="53"/>
      <c r="AI11739" s="53"/>
      <c r="AJ11739" s="53"/>
      <c r="AK11739" s="53"/>
      <c r="AL11739" s="53"/>
      <c r="AM11739" s="53"/>
      <c r="AN11739" s="53"/>
      <c r="AO11739" s="53"/>
      <c r="AP11739" s="53"/>
      <c r="AQ11739" s="53"/>
      <c r="AR11739" s="53"/>
      <c r="AS11739" s="53"/>
      <c r="AT11739" s="177"/>
      <c r="AU11739" s="57"/>
      <c r="AV11739" s="64"/>
      <c r="AW11739" s="53"/>
      <c r="AX11739" s="53"/>
      <c r="AY11739" s="25"/>
      <c r="AZ11739" s="25"/>
      <c r="BA11739" s="53"/>
      <c r="BB11739" s="53"/>
      <c r="BC11739" s="24"/>
      <c r="BD11739" s="53"/>
      <c r="BE11739" s="53"/>
      <c r="BF11739" s="53"/>
      <c r="BG11739" s="55"/>
      <c r="BH11739" s="53"/>
      <c r="BI11739" s="53"/>
    </row>
    <row r="11740" spans="1:61" ht="27.75" customHeight="1" x14ac:dyDescent="0.25">
      <c r="A11740" s="135"/>
      <c r="C11740" s="137"/>
      <c r="D11740" s="53"/>
      <c r="E11740" s="320"/>
      <c r="F11740" s="55"/>
      <c r="G11740" s="25"/>
      <c r="H11740" s="134"/>
      <c r="I11740" s="25"/>
      <c r="J11740" s="53"/>
      <c r="K11740" s="53"/>
      <c r="L11740" s="53"/>
      <c r="M11740" s="53"/>
      <c r="N11740" s="24"/>
      <c r="O11740" s="53"/>
      <c r="P11740" s="53"/>
      <c r="Q11740" s="53"/>
      <c r="R11740" s="53"/>
      <c r="S11740" s="24"/>
      <c r="T11740" s="24"/>
      <c r="U11740" s="54"/>
      <c r="V11740" s="54"/>
      <c r="W11740" s="54"/>
      <c r="X11740" s="54"/>
      <c r="Y11740" s="56"/>
      <c r="Z11740" s="54"/>
      <c r="AA11740" s="107"/>
      <c r="AB11740" s="107"/>
      <c r="AC11740" s="53"/>
      <c r="AD11740" s="53"/>
      <c r="AE11740" s="53"/>
      <c r="AF11740" s="53"/>
      <c r="AG11740" s="53"/>
      <c r="AH11740" s="53"/>
      <c r="AI11740" s="53"/>
      <c r="AJ11740" s="53"/>
      <c r="AK11740" s="53"/>
      <c r="AL11740" s="53"/>
      <c r="AM11740" s="53"/>
      <c r="AN11740" s="53"/>
      <c r="AO11740" s="53"/>
      <c r="AP11740" s="53"/>
      <c r="AQ11740" s="53"/>
      <c r="AR11740" s="53"/>
      <c r="AS11740" s="53"/>
      <c r="AT11740" s="177"/>
      <c r="AU11740" s="57"/>
      <c r="AV11740" s="64"/>
      <c r="AW11740" s="53"/>
      <c r="AX11740" s="53"/>
      <c r="AY11740" s="25"/>
      <c r="AZ11740" s="25"/>
      <c r="BA11740" s="53"/>
      <c r="BB11740" s="53"/>
      <c r="BC11740" s="24"/>
      <c r="BD11740" s="53"/>
      <c r="BE11740" s="53"/>
      <c r="BF11740" s="53"/>
      <c r="BG11740" s="55"/>
      <c r="BH11740" s="53"/>
      <c r="BI11740" s="53"/>
    </row>
    <row r="11741" spans="1:61" ht="27.75" customHeight="1" x14ac:dyDescent="0.25">
      <c r="A11741" s="135"/>
      <c r="C11741" s="137"/>
      <c r="D11741" s="53"/>
      <c r="E11741" s="320"/>
      <c r="F11741" s="55"/>
      <c r="G11741" s="25"/>
      <c r="H11741" s="134"/>
      <c r="I11741" s="25"/>
      <c r="J11741" s="53"/>
      <c r="K11741" s="53"/>
      <c r="L11741" s="53"/>
      <c r="M11741" s="53"/>
      <c r="N11741" s="24"/>
      <c r="O11741" s="53"/>
      <c r="P11741" s="53"/>
      <c r="Q11741" s="53"/>
      <c r="R11741" s="53"/>
      <c r="S11741" s="24"/>
      <c r="T11741" s="24"/>
      <c r="U11741" s="54"/>
      <c r="V11741" s="54"/>
      <c r="W11741" s="54"/>
      <c r="X11741" s="54"/>
      <c r="Y11741" s="56"/>
      <c r="Z11741" s="54"/>
      <c r="AA11741" s="107"/>
      <c r="AB11741" s="107"/>
      <c r="AC11741" s="53"/>
      <c r="AD11741" s="53"/>
      <c r="AE11741" s="53"/>
      <c r="AF11741" s="53"/>
      <c r="AG11741" s="53"/>
      <c r="AH11741" s="53"/>
      <c r="AI11741" s="53"/>
      <c r="AJ11741" s="53"/>
      <c r="AK11741" s="53"/>
      <c r="AL11741" s="53"/>
      <c r="AM11741" s="53"/>
      <c r="AN11741" s="53"/>
      <c r="AO11741" s="53"/>
      <c r="AP11741" s="53"/>
      <c r="AQ11741" s="53"/>
      <c r="AR11741" s="53"/>
      <c r="AS11741" s="53"/>
      <c r="AT11741" s="177"/>
      <c r="AU11741" s="57"/>
      <c r="AV11741" s="64"/>
      <c r="AW11741" s="53"/>
      <c r="AX11741" s="53"/>
      <c r="AY11741" s="25"/>
      <c r="AZ11741" s="25"/>
      <c r="BA11741" s="53"/>
      <c r="BB11741" s="53"/>
      <c r="BC11741" s="24"/>
      <c r="BD11741" s="53"/>
      <c r="BE11741" s="53"/>
      <c r="BF11741" s="53"/>
      <c r="BG11741" s="55"/>
      <c r="BH11741" s="53"/>
      <c r="BI11741" s="53"/>
    </row>
    <row r="11742" spans="1:61" ht="27.75" customHeight="1" x14ac:dyDescent="0.25">
      <c r="A11742" s="135"/>
      <c r="C11742" s="137"/>
      <c r="D11742" s="53"/>
      <c r="E11742" s="320"/>
      <c r="F11742" s="55"/>
      <c r="G11742" s="25"/>
      <c r="H11742" s="134"/>
      <c r="I11742" s="25"/>
      <c r="J11742" s="53"/>
      <c r="K11742" s="53"/>
      <c r="L11742" s="53"/>
      <c r="M11742" s="53"/>
      <c r="N11742" s="24"/>
      <c r="O11742" s="53"/>
      <c r="P11742" s="53"/>
      <c r="Q11742" s="53"/>
      <c r="R11742" s="53"/>
      <c r="S11742" s="24"/>
      <c r="T11742" s="24"/>
      <c r="U11742" s="54"/>
      <c r="V11742" s="54"/>
      <c r="W11742" s="54"/>
      <c r="X11742" s="54"/>
      <c r="Y11742" s="56"/>
      <c r="Z11742" s="54"/>
      <c r="AA11742" s="107"/>
      <c r="AB11742" s="107"/>
      <c r="AC11742" s="53"/>
      <c r="AD11742" s="53"/>
      <c r="AE11742" s="53"/>
      <c r="AF11742" s="53"/>
      <c r="AG11742" s="53"/>
      <c r="AH11742" s="53"/>
      <c r="AI11742" s="53"/>
      <c r="AJ11742" s="53"/>
      <c r="AK11742" s="53"/>
      <c r="AL11742" s="53"/>
      <c r="AM11742" s="53"/>
      <c r="AN11742" s="53"/>
      <c r="AO11742" s="53"/>
      <c r="AP11742" s="53"/>
      <c r="AQ11742" s="53"/>
      <c r="AR11742" s="53"/>
      <c r="AS11742" s="53"/>
      <c r="AT11742" s="177"/>
      <c r="AU11742" s="57"/>
      <c r="AV11742" s="64"/>
      <c r="AW11742" s="53"/>
      <c r="AX11742" s="53"/>
      <c r="AY11742" s="25"/>
      <c r="AZ11742" s="25"/>
      <c r="BA11742" s="53"/>
      <c r="BB11742" s="53"/>
      <c r="BC11742" s="24"/>
      <c r="BD11742" s="53"/>
      <c r="BE11742" s="53"/>
      <c r="BF11742" s="53"/>
      <c r="BG11742" s="55"/>
      <c r="BH11742" s="53"/>
      <c r="BI11742" s="53"/>
    </row>
    <row r="11743" spans="1:61" ht="27.75" customHeight="1" x14ac:dyDescent="0.25">
      <c r="A11743" s="135"/>
      <c r="C11743" s="137"/>
      <c r="D11743" s="53"/>
      <c r="E11743" s="320"/>
      <c r="F11743" s="55"/>
      <c r="G11743" s="25"/>
      <c r="H11743" s="134"/>
      <c r="I11743" s="25"/>
      <c r="J11743" s="53"/>
      <c r="K11743" s="53"/>
      <c r="L11743" s="53"/>
      <c r="M11743" s="53"/>
      <c r="N11743" s="24"/>
      <c r="O11743" s="53"/>
      <c r="P11743" s="53"/>
      <c r="Q11743" s="53"/>
      <c r="R11743" s="53"/>
      <c r="S11743" s="24"/>
      <c r="T11743" s="24"/>
      <c r="U11743" s="54"/>
      <c r="V11743" s="54"/>
      <c r="W11743" s="54"/>
      <c r="X11743" s="54"/>
      <c r="Y11743" s="56"/>
      <c r="Z11743" s="54"/>
      <c r="AA11743" s="107"/>
      <c r="AB11743" s="107"/>
      <c r="AC11743" s="53"/>
      <c r="AD11743" s="53"/>
      <c r="AE11743" s="53"/>
      <c r="AF11743" s="53"/>
      <c r="AG11743" s="53"/>
      <c r="AH11743" s="53"/>
      <c r="AI11743" s="53"/>
      <c r="AJ11743" s="53"/>
      <c r="AK11743" s="53"/>
      <c r="AL11743" s="53"/>
      <c r="AM11743" s="53"/>
      <c r="AN11743" s="53"/>
      <c r="AO11743" s="53"/>
      <c r="AP11743" s="53"/>
      <c r="AQ11743" s="53"/>
      <c r="AR11743" s="53"/>
      <c r="AS11743" s="53"/>
      <c r="AT11743" s="177"/>
      <c r="AU11743" s="57"/>
      <c r="AV11743" s="64"/>
      <c r="AW11743" s="53"/>
      <c r="AX11743" s="53"/>
      <c r="AY11743" s="25"/>
      <c r="AZ11743" s="25"/>
      <c r="BA11743" s="53"/>
      <c r="BB11743" s="53"/>
      <c r="BC11743" s="24"/>
      <c r="BD11743" s="53"/>
      <c r="BE11743" s="53"/>
      <c r="BF11743" s="53"/>
      <c r="BG11743" s="55"/>
      <c r="BH11743" s="53"/>
      <c r="BI11743" s="53"/>
    </row>
    <row r="11744" spans="1:61" ht="27.75" customHeight="1" x14ac:dyDescent="0.25">
      <c r="A11744" s="135"/>
      <c r="C11744" s="137"/>
      <c r="D11744" s="53"/>
      <c r="E11744" s="320"/>
      <c r="F11744" s="55"/>
      <c r="G11744" s="25"/>
      <c r="H11744" s="134"/>
      <c r="I11744" s="25"/>
      <c r="J11744" s="53"/>
      <c r="K11744" s="53"/>
      <c r="L11744" s="53"/>
      <c r="M11744" s="53"/>
      <c r="N11744" s="24"/>
      <c r="O11744" s="53"/>
      <c r="P11744" s="53"/>
      <c r="Q11744" s="53"/>
      <c r="R11744" s="53"/>
      <c r="S11744" s="24"/>
      <c r="T11744" s="24"/>
      <c r="U11744" s="54"/>
      <c r="V11744" s="54"/>
      <c r="W11744" s="54"/>
      <c r="X11744" s="54"/>
      <c r="Y11744" s="56"/>
      <c r="Z11744" s="54"/>
      <c r="AA11744" s="107"/>
      <c r="AB11744" s="107"/>
      <c r="AC11744" s="53"/>
      <c r="AD11744" s="53"/>
      <c r="AE11744" s="53"/>
      <c r="AF11744" s="53"/>
      <c r="AG11744" s="53"/>
      <c r="AH11744" s="53"/>
      <c r="AI11744" s="53"/>
      <c r="AJ11744" s="53"/>
      <c r="AK11744" s="53"/>
      <c r="AL11744" s="53"/>
      <c r="AM11744" s="53"/>
      <c r="AN11744" s="53"/>
      <c r="AO11744" s="53"/>
      <c r="AP11744" s="53"/>
      <c r="AQ11744" s="53"/>
      <c r="AR11744" s="53"/>
      <c r="AS11744" s="53"/>
      <c r="AT11744" s="177"/>
      <c r="AU11744" s="57"/>
      <c r="AV11744" s="64"/>
      <c r="AW11744" s="53"/>
      <c r="AX11744" s="53"/>
      <c r="AY11744" s="25"/>
      <c r="AZ11744" s="25"/>
      <c r="BA11744" s="53"/>
      <c r="BB11744" s="53"/>
      <c r="BC11744" s="24"/>
      <c r="BD11744" s="53"/>
      <c r="BE11744" s="53"/>
      <c r="BF11744" s="53"/>
      <c r="BG11744" s="55"/>
      <c r="BH11744" s="53"/>
      <c r="BI11744" s="53"/>
    </row>
    <row r="11745" spans="1:61" ht="27.75" customHeight="1" x14ac:dyDescent="0.25">
      <c r="A11745" s="135"/>
      <c r="C11745" s="137"/>
      <c r="D11745" s="53"/>
      <c r="E11745" s="320"/>
      <c r="F11745" s="55"/>
      <c r="G11745" s="25"/>
      <c r="H11745" s="134"/>
      <c r="I11745" s="25"/>
      <c r="J11745" s="53"/>
      <c r="K11745" s="53"/>
      <c r="L11745" s="53"/>
      <c r="M11745" s="53"/>
      <c r="N11745" s="24"/>
      <c r="O11745" s="53"/>
      <c r="P11745" s="53"/>
      <c r="Q11745" s="53"/>
      <c r="R11745" s="53"/>
      <c r="S11745" s="24"/>
      <c r="T11745" s="24"/>
      <c r="U11745" s="54"/>
      <c r="V11745" s="54"/>
      <c r="W11745" s="54"/>
      <c r="X11745" s="54"/>
      <c r="Y11745" s="56"/>
      <c r="Z11745" s="54"/>
      <c r="AA11745" s="107"/>
      <c r="AB11745" s="107"/>
      <c r="AC11745" s="53"/>
      <c r="AD11745" s="53"/>
      <c r="AE11745" s="53"/>
      <c r="AF11745" s="53"/>
      <c r="AG11745" s="53"/>
      <c r="AH11745" s="53"/>
      <c r="AI11745" s="53"/>
      <c r="AJ11745" s="53"/>
      <c r="AK11745" s="53"/>
      <c r="AL11745" s="53"/>
      <c r="AM11745" s="53"/>
      <c r="AN11745" s="53"/>
      <c r="AO11745" s="53"/>
      <c r="AP11745" s="53"/>
      <c r="AQ11745" s="53"/>
      <c r="AR11745" s="53"/>
      <c r="AS11745" s="53"/>
      <c r="AT11745" s="177"/>
      <c r="AU11745" s="57"/>
      <c r="AV11745" s="64"/>
      <c r="AW11745" s="53"/>
      <c r="AX11745" s="53"/>
      <c r="AY11745" s="25"/>
      <c r="AZ11745" s="25"/>
      <c r="BA11745" s="53"/>
      <c r="BB11745" s="53"/>
      <c r="BC11745" s="24"/>
      <c r="BD11745" s="53"/>
      <c r="BE11745" s="53"/>
      <c r="BF11745" s="53"/>
      <c r="BG11745" s="55"/>
      <c r="BH11745" s="53"/>
      <c r="BI11745" s="53"/>
    </row>
    <row r="11746" spans="1:61" ht="27.75" customHeight="1" x14ac:dyDescent="0.25">
      <c r="A11746" s="135"/>
      <c r="C11746" s="137"/>
      <c r="D11746" s="53"/>
      <c r="E11746" s="320"/>
      <c r="F11746" s="55"/>
      <c r="G11746" s="25"/>
      <c r="H11746" s="134"/>
      <c r="I11746" s="25"/>
      <c r="J11746" s="53"/>
      <c r="K11746" s="53"/>
      <c r="L11746" s="53"/>
      <c r="M11746" s="53"/>
      <c r="N11746" s="24"/>
      <c r="O11746" s="53"/>
      <c r="P11746" s="53"/>
      <c r="Q11746" s="53"/>
      <c r="R11746" s="53"/>
      <c r="S11746" s="24"/>
      <c r="T11746" s="24"/>
      <c r="U11746" s="54"/>
      <c r="V11746" s="54"/>
      <c r="W11746" s="54"/>
      <c r="X11746" s="54"/>
      <c r="Y11746" s="56"/>
      <c r="Z11746" s="54"/>
      <c r="AA11746" s="107"/>
      <c r="AB11746" s="107"/>
      <c r="AC11746" s="53"/>
      <c r="AD11746" s="53"/>
      <c r="AE11746" s="53"/>
      <c r="AF11746" s="53"/>
      <c r="AG11746" s="53"/>
      <c r="AH11746" s="53"/>
      <c r="AI11746" s="53"/>
      <c r="AJ11746" s="53"/>
      <c r="AK11746" s="53"/>
      <c r="AL11746" s="53"/>
      <c r="AM11746" s="53"/>
      <c r="AN11746" s="53"/>
      <c r="AO11746" s="53"/>
      <c r="AP11746" s="53"/>
      <c r="AQ11746" s="53"/>
      <c r="AR11746" s="53"/>
      <c r="AS11746" s="53"/>
      <c r="AT11746" s="177"/>
      <c r="AU11746" s="57"/>
      <c r="AV11746" s="64"/>
      <c r="AW11746" s="53"/>
      <c r="AX11746" s="53"/>
      <c r="AY11746" s="25"/>
      <c r="AZ11746" s="25"/>
      <c r="BA11746" s="53"/>
      <c r="BB11746" s="53"/>
      <c r="BC11746" s="24"/>
      <c r="BD11746" s="53"/>
      <c r="BE11746" s="53"/>
      <c r="BF11746" s="53"/>
      <c r="BG11746" s="55"/>
      <c r="BH11746" s="53"/>
      <c r="BI11746" s="53"/>
    </row>
    <row r="11747" spans="1:61" ht="27.75" customHeight="1" x14ac:dyDescent="0.25">
      <c r="A11747" s="135"/>
      <c r="C11747" s="137"/>
      <c r="D11747" s="53"/>
      <c r="E11747" s="320"/>
      <c r="F11747" s="55"/>
      <c r="G11747" s="25"/>
      <c r="H11747" s="134"/>
      <c r="I11747" s="25"/>
      <c r="J11747" s="53"/>
      <c r="K11747" s="53"/>
      <c r="L11747" s="53"/>
      <c r="M11747" s="53"/>
      <c r="N11747" s="24"/>
      <c r="O11747" s="53"/>
      <c r="P11747" s="53"/>
      <c r="Q11747" s="53"/>
      <c r="R11747" s="53"/>
      <c r="S11747" s="24"/>
      <c r="T11747" s="24"/>
      <c r="U11747" s="54"/>
      <c r="V11747" s="54"/>
      <c r="W11747" s="54"/>
      <c r="X11747" s="54"/>
      <c r="Y11747" s="56"/>
      <c r="Z11747" s="54"/>
      <c r="AA11747" s="107"/>
      <c r="AB11747" s="107"/>
      <c r="AC11747" s="53"/>
      <c r="AD11747" s="53"/>
      <c r="AE11747" s="53"/>
      <c r="AF11747" s="53"/>
      <c r="AG11747" s="53"/>
      <c r="AH11747" s="53"/>
      <c r="AI11747" s="53"/>
      <c r="AJ11747" s="53"/>
      <c r="AK11747" s="53"/>
      <c r="AL11747" s="53"/>
      <c r="AM11747" s="53"/>
      <c r="AN11747" s="53"/>
      <c r="AO11747" s="53"/>
      <c r="AP11747" s="53"/>
      <c r="AQ11747" s="53"/>
      <c r="AR11747" s="53"/>
      <c r="AS11747" s="53"/>
      <c r="AT11747" s="177"/>
      <c r="AU11747" s="57"/>
      <c r="AV11747" s="64"/>
      <c r="AW11747" s="53"/>
      <c r="AX11747" s="53"/>
      <c r="AY11747" s="25"/>
      <c r="AZ11747" s="25"/>
      <c r="BA11747" s="53"/>
      <c r="BB11747" s="53"/>
      <c r="BC11747" s="24"/>
      <c r="BD11747" s="53"/>
      <c r="BE11747" s="53"/>
      <c r="BF11747" s="53"/>
      <c r="BG11747" s="55"/>
      <c r="BH11747" s="53"/>
      <c r="BI11747" s="53"/>
    </row>
    <row r="11748" spans="1:61" ht="27.75" customHeight="1" x14ac:dyDescent="0.25">
      <c r="A11748" s="135"/>
      <c r="C11748" s="137"/>
      <c r="D11748" s="53"/>
      <c r="E11748" s="320"/>
      <c r="F11748" s="55"/>
      <c r="G11748" s="25"/>
      <c r="H11748" s="134"/>
      <c r="I11748" s="25"/>
      <c r="J11748" s="53"/>
      <c r="K11748" s="53"/>
      <c r="L11748" s="53"/>
      <c r="M11748" s="53"/>
      <c r="N11748" s="24"/>
      <c r="O11748" s="53"/>
      <c r="P11748" s="53"/>
      <c r="Q11748" s="53"/>
      <c r="R11748" s="53"/>
      <c r="S11748" s="24"/>
      <c r="T11748" s="24"/>
      <c r="U11748" s="54"/>
      <c r="V11748" s="54"/>
      <c r="W11748" s="54"/>
      <c r="X11748" s="54"/>
      <c r="Y11748" s="56"/>
      <c r="Z11748" s="54"/>
      <c r="AA11748" s="107"/>
      <c r="AB11748" s="107"/>
      <c r="AC11748" s="53"/>
      <c r="AD11748" s="53"/>
      <c r="AE11748" s="53"/>
      <c r="AF11748" s="53"/>
      <c r="AG11748" s="53"/>
      <c r="AH11748" s="53"/>
      <c r="AI11748" s="53"/>
      <c r="AJ11748" s="53"/>
      <c r="AK11748" s="53"/>
      <c r="AL11748" s="53"/>
      <c r="AM11748" s="53"/>
      <c r="AN11748" s="53"/>
      <c r="AO11748" s="53"/>
      <c r="AP11748" s="53"/>
      <c r="AQ11748" s="53"/>
      <c r="AR11748" s="53"/>
      <c r="AS11748" s="53"/>
      <c r="AT11748" s="177"/>
      <c r="AU11748" s="57"/>
      <c r="AV11748" s="64"/>
      <c r="AW11748" s="53"/>
      <c r="AX11748" s="53"/>
      <c r="AY11748" s="25"/>
      <c r="AZ11748" s="25"/>
      <c r="BA11748" s="53"/>
      <c r="BB11748" s="53"/>
      <c r="BC11748" s="24"/>
      <c r="BD11748" s="53"/>
      <c r="BE11748" s="53"/>
      <c r="BF11748" s="53"/>
      <c r="BG11748" s="55"/>
      <c r="BH11748" s="53"/>
      <c r="BI11748" s="53"/>
    </row>
    <row r="11749" spans="1:61" ht="27.75" customHeight="1" x14ac:dyDescent="0.25">
      <c r="A11749" s="135"/>
      <c r="C11749" s="137"/>
      <c r="D11749" s="53"/>
      <c r="E11749" s="320"/>
      <c r="F11749" s="55"/>
      <c r="G11749" s="25"/>
      <c r="H11749" s="134"/>
      <c r="I11749" s="25"/>
      <c r="J11749" s="53"/>
      <c r="K11749" s="53"/>
      <c r="L11749" s="53"/>
      <c r="M11749" s="53"/>
      <c r="N11749" s="24"/>
      <c r="O11749" s="53"/>
      <c r="P11749" s="53"/>
      <c r="Q11749" s="53"/>
      <c r="R11749" s="53"/>
      <c r="S11749" s="24"/>
      <c r="T11749" s="24"/>
      <c r="U11749" s="54"/>
      <c r="V11749" s="54"/>
      <c r="W11749" s="54"/>
      <c r="X11749" s="54"/>
      <c r="Y11749" s="56"/>
      <c r="Z11749" s="54"/>
      <c r="AA11749" s="107"/>
      <c r="AB11749" s="107"/>
      <c r="AC11749" s="53"/>
      <c r="AD11749" s="53"/>
      <c r="AE11749" s="53"/>
      <c r="AF11749" s="53"/>
      <c r="AG11749" s="53"/>
      <c r="AH11749" s="53"/>
      <c r="AI11749" s="53"/>
      <c r="AJ11749" s="53"/>
      <c r="AK11749" s="53"/>
      <c r="AL11749" s="53"/>
      <c r="AM11749" s="53"/>
      <c r="AN11749" s="53"/>
      <c r="AO11749" s="53"/>
      <c r="AP11749" s="53"/>
      <c r="AQ11749" s="53"/>
      <c r="AR11749" s="53"/>
      <c r="AS11749" s="53"/>
      <c r="AT11749" s="177"/>
      <c r="AU11749" s="57"/>
      <c r="AV11749" s="64"/>
      <c r="AW11749" s="53"/>
      <c r="AX11749" s="53"/>
      <c r="AY11749" s="25"/>
      <c r="AZ11749" s="25"/>
      <c r="BA11749" s="53"/>
      <c r="BB11749" s="53"/>
      <c r="BC11749" s="24"/>
      <c r="BD11749" s="53"/>
      <c r="BE11749" s="53"/>
      <c r="BF11749" s="53"/>
      <c r="BG11749" s="55"/>
      <c r="BH11749" s="53"/>
      <c r="BI11749" s="53"/>
    </row>
    <row r="11750" spans="1:61" ht="27.75" customHeight="1" x14ac:dyDescent="0.25">
      <c r="A11750" s="135"/>
      <c r="C11750" s="137"/>
      <c r="D11750" s="53"/>
      <c r="E11750" s="320"/>
      <c r="F11750" s="55"/>
      <c r="G11750" s="25"/>
      <c r="H11750" s="134"/>
      <c r="I11750" s="25"/>
      <c r="J11750" s="53"/>
      <c r="K11750" s="53"/>
      <c r="L11750" s="53"/>
      <c r="M11750" s="53"/>
      <c r="N11750" s="24"/>
      <c r="O11750" s="53"/>
      <c r="P11750" s="53"/>
      <c r="Q11750" s="53"/>
      <c r="R11750" s="53"/>
      <c r="S11750" s="24"/>
      <c r="T11750" s="24"/>
      <c r="U11750" s="54"/>
      <c r="V11750" s="54"/>
      <c r="W11750" s="54"/>
      <c r="X11750" s="54"/>
      <c r="Y11750" s="56"/>
      <c r="Z11750" s="54"/>
      <c r="AA11750" s="107"/>
      <c r="AB11750" s="107"/>
      <c r="AC11750" s="53"/>
      <c r="AD11750" s="53"/>
      <c r="AE11750" s="53"/>
      <c r="AF11750" s="53"/>
      <c r="AG11750" s="53"/>
      <c r="AH11750" s="53"/>
      <c r="AI11750" s="53"/>
      <c r="AJ11750" s="53"/>
      <c r="AK11750" s="53"/>
      <c r="AL11750" s="53"/>
      <c r="AM11750" s="53"/>
      <c r="AN11750" s="53"/>
      <c r="AO11750" s="53"/>
      <c r="AP11750" s="53"/>
      <c r="AQ11750" s="53"/>
      <c r="AR11750" s="53"/>
      <c r="AS11750" s="53"/>
      <c r="AT11750" s="177"/>
      <c r="AU11750" s="57"/>
      <c r="AV11750" s="64"/>
      <c r="AW11750" s="53"/>
      <c r="AX11750" s="53"/>
      <c r="AY11750" s="25"/>
      <c r="AZ11750" s="25"/>
      <c r="BA11750" s="53"/>
      <c r="BB11750" s="53"/>
      <c r="BC11750" s="24"/>
      <c r="BD11750" s="53"/>
      <c r="BE11750" s="53"/>
      <c r="BF11750" s="53"/>
      <c r="BG11750" s="55"/>
      <c r="BH11750" s="53"/>
      <c r="BI11750" s="53"/>
    </row>
    <row r="11751" spans="1:61" ht="27.75" customHeight="1" x14ac:dyDescent="0.25">
      <c r="A11751" s="135"/>
      <c r="C11751" s="137"/>
      <c r="D11751" s="53"/>
      <c r="E11751" s="320"/>
      <c r="F11751" s="55"/>
      <c r="G11751" s="25"/>
      <c r="H11751" s="134"/>
      <c r="I11751" s="25"/>
      <c r="J11751" s="53"/>
      <c r="K11751" s="53"/>
      <c r="L11751" s="53"/>
      <c r="M11751" s="53"/>
      <c r="N11751" s="24"/>
      <c r="O11751" s="53"/>
      <c r="P11751" s="53"/>
      <c r="Q11751" s="53"/>
      <c r="R11751" s="53"/>
      <c r="S11751" s="24"/>
      <c r="T11751" s="24"/>
      <c r="U11751" s="54"/>
      <c r="V11751" s="54"/>
      <c r="W11751" s="54"/>
      <c r="X11751" s="54"/>
      <c r="Y11751" s="56"/>
      <c r="Z11751" s="54"/>
      <c r="AA11751" s="107"/>
      <c r="AB11751" s="107"/>
      <c r="AC11751" s="53"/>
      <c r="AD11751" s="53"/>
      <c r="AE11751" s="53"/>
      <c r="AF11751" s="53"/>
      <c r="AG11751" s="53"/>
      <c r="AH11751" s="53"/>
      <c r="AI11751" s="53"/>
      <c r="AJ11751" s="53"/>
      <c r="AK11751" s="53"/>
      <c r="AL11751" s="53"/>
      <c r="AM11751" s="53"/>
      <c r="AN11751" s="53"/>
      <c r="AO11751" s="53"/>
      <c r="AP11751" s="53"/>
      <c r="AQ11751" s="53"/>
      <c r="AR11751" s="53"/>
      <c r="AS11751" s="53"/>
      <c r="AT11751" s="177"/>
      <c r="AU11751" s="57"/>
      <c r="AV11751" s="64"/>
      <c r="AW11751" s="53"/>
      <c r="AX11751" s="53"/>
      <c r="AY11751" s="25"/>
      <c r="AZ11751" s="25"/>
      <c r="BA11751" s="53"/>
      <c r="BB11751" s="53"/>
      <c r="BC11751" s="24"/>
      <c r="BD11751" s="53"/>
      <c r="BE11751" s="53"/>
      <c r="BF11751" s="53"/>
      <c r="BG11751" s="55"/>
      <c r="BH11751" s="53"/>
      <c r="BI11751" s="53"/>
    </row>
    <row r="11752" spans="1:61" ht="27.75" customHeight="1" x14ac:dyDescent="0.25">
      <c r="A11752" s="135"/>
      <c r="C11752" s="137"/>
      <c r="D11752" s="53"/>
      <c r="E11752" s="320"/>
      <c r="F11752" s="55"/>
      <c r="G11752" s="25"/>
      <c r="H11752" s="134"/>
      <c r="I11752" s="25"/>
      <c r="J11752" s="53"/>
      <c r="K11752" s="53"/>
      <c r="L11752" s="53"/>
      <c r="M11752" s="53"/>
      <c r="N11752" s="24"/>
      <c r="O11752" s="53"/>
      <c r="P11752" s="53"/>
      <c r="Q11752" s="53"/>
      <c r="R11752" s="53"/>
      <c r="S11752" s="24"/>
      <c r="T11752" s="24"/>
      <c r="U11752" s="54"/>
      <c r="V11752" s="54"/>
      <c r="W11752" s="54"/>
      <c r="X11752" s="54"/>
      <c r="Y11752" s="56"/>
      <c r="Z11752" s="54"/>
      <c r="AA11752" s="107"/>
      <c r="AB11752" s="107"/>
      <c r="AC11752" s="53"/>
      <c r="AD11752" s="53"/>
      <c r="AE11752" s="53"/>
      <c r="AF11752" s="53"/>
      <c r="AG11752" s="53"/>
      <c r="AH11752" s="53"/>
      <c r="AI11752" s="53"/>
      <c r="AJ11752" s="53"/>
      <c r="AK11752" s="53"/>
      <c r="AL11752" s="53"/>
      <c r="AM11752" s="53"/>
      <c r="AN11752" s="53"/>
      <c r="AO11752" s="53"/>
      <c r="AP11752" s="53"/>
      <c r="AQ11752" s="53"/>
      <c r="AR11752" s="53"/>
      <c r="AS11752" s="53"/>
      <c r="AT11752" s="177"/>
      <c r="AU11752" s="57"/>
      <c r="AV11752" s="64"/>
      <c r="AW11752" s="53"/>
      <c r="AX11752" s="53"/>
      <c r="AY11752" s="25"/>
      <c r="AZ11752" s="25"/>
      <c r="BA11752" s="53"/>
      <c r="BB11752" s="53"/>
      <c r="BC11752" s="24"/>
      <c r="BD11752" s="53"/>
      <c r="BE11752" s="53"/>
      <c r="BF11752" s="53"/>
      <c r="BG11752" s="55"/>
      <c r="BH11752" s="53"/>
      <c r="BI11752" s="53"/>
    </row>
    <row r="11753" spans="1:61" ht="27.75" customHeight="1" x14ac:dyDescent="0.25">
      <c r="A11753" s="135"/>
      <c r="C11753" s="137"/>
      <c r="D11753" s="53"/>
      <c r="E11753" s="320"/>
      <c r="F11753" s="55"/>
      <c r="G11753" s="25"/>
      <c r="H11753" s="134"/>
      <c r="I11753" s="25"/>
      <c r="J11753" s="53"/>
      <c r="K11753" s="53"/>
      <c r="L11753" s="53"/>
      <c r="M11753" s="53"/>
      <c r="N11753" s="24"/>
      <c r="O11753" s="53"/>
      <c r="P11753" s="53"/>
      <c r="Q11753" s="53"/>
      <c r="R11753" s="53"/>
      <c r="S11753" s="24"/>
      <c r="T11753" s="24"/>
      <c r="U11753" s="54"/>
      <c r="V11753" s="54"/>
      <c r="W11753" s="54"/>
      <c r="X11753" s="54"/>
      <c r="Y11753" s="56"/>
      <c r="Z11753" s="54"/>
      <c r="AA11753" s="107"/>
      <c r="AB11753" s="107"/>
      <c r="AC11753" s="53"/>
      <c r="AD11753" s="53"/>
      <c r="AE11753" s="53"/>
      <c r="AF11753" s="53"/>
      <c r="AG11753" s="53"/>
      <c r="AH11753" s="53"/>
      <c r="AI11753" s="53"/>
      <c r="AJ11753" s="53"/>
      <c r="AK11753" s="53"/>
      <c r="AL11753" s="53"/>
      <c r="AM11753" s="53"/>
      <c r="AN11753" s="53"/>
      <c r="AO11753" s="53"/>
      <c r="AP11753" s="53"/>
      <c r="AQ11753" s="53"/>
      <c r="AR11753" s="53"/>
      <c r="AS11753" s="53"/>
      <c r="AT11753" s="177"/>
      <c r="AU11753" s="57"/>
      <c r="AV11753" s="64"/>
      <c r="AW11753" s="53"/>
      <c r="AX11753" s="53"/>
      <c r="AY11753" s="25"/>
      <c r="AZ11753" s="25"/>
      <c r="BA11753" s="53"/>
      <c r="BB11753" s="53"/>
      <c r="BC11753" s="24"/>
      <c r="BD11753" s="53"/>
      <c r="BE11753" s="53"/>
      <c r="BF11753" s="53"/>
      <c r="BG11753" s="55"/>
      <c r="BH11753" s="53"/>
      <c r="BI11753" s="53"/>
    </row>
    <row r="11754" spans="1:61" ht="27.75" customHeight="1" x14ac:dyDescent="0.25">
      <c r="A11754" s="135"/>
      <c r="C11754" s="137"/>
      <c r="D11754" s="53"/>
      <c r="E11754" s="320"/>
      <c r="F11754" s="55"/>
      <c r="G11754" s="25"/>
      <c r="H11754" s="134"/>
      <c r="I11754" s="25"/>
      <c r="J11754" s="53"/>
      <c r="K11754" s="53"/>
      <c r="L11754" s="53"/>
      <c r="M11754" s="53"/>
      <c r="N11754" s="24"/>
      <c r="O11754" s="53"/>
      <c r="P11754" s="53"/>
      <c r="Q11754" s="53"/>
      <c r="R11754" s="53"/>
      <c r="S11754" s="24"/>
      <c r="T11754" s="24"/>
      <c r="U11754" s="54"/>
      <c r="V11754" s="54"/>
      <c r="W11754" s="54"/>
      <c r="X11754" s="54"/>
      <c r="Y11754" s="56"/>
      <c r="Z11754" s="54"/>
      <c r="AA11754" s="107"/>
      <c r="AB11754" s="107"/>
      <c r="AC11754" s="53"/>
      <c r="AD11754" s="53"/>
      <c r="AE11754" s="53"/>
      <c r="AF11754" s="53"/>
      <c r="AG11754" s="53"/>
      <c r="AH11754" s="53"/>
      <c r="AI11754" s="53"/>
      <c r="AJ11754" s="53"/>
      <c r="AK11754" s="53"/>
      <c r="AL11754" s="53"/>
      <c r="AM11754" s="53"/>
      <c r="AN11754" s="53"/>
      <c r="AO11754" s="53"/>
      <c r="AP11754" s="53"/>
      <c r="AQ11754" s="53"/>
      <c r="AR11754" s="53"/>
      <c r="AS11754" s="53"/>
      <c r="AT11754" s="177"/>
      <c r="AU11754" s="57"/>
      <c r="AV11754" s="64"/>
      <c r="AW11754" s="53"/>
      <c r="AX11754" s="53"/>
      <c r="AY11754" s="25"/>
      <c r="AZ11754" s="25"/>
      <c r="BA11754" s="53"/>
      <c r="BB11754" s="53"/>
      <c r="BC11754" s="24"/>
      <c r="BD11754" s="53"/>
      <c r="BE11754" s="53"/>
      <c r="BF11754" s="53"/>
      <c r="BG11754" s="55"/>
      <c r="BH11754" s="53"/>
      <c r="BI11754" s="53"/>
    </row>
    <row r="11755" spans="1:61" ht="27.75" customHeight="1" x14ac:dyDescent="0.25">
      <c r="A11755" s="135"/>
      <c r="C11755" s="137"/>
      <c r="D11755" s="53"/>
      <c r="E11755" s="320"/>
      <c r="F11755" s="55"/>
      <c r="G11755" s="25"/>
      <c r="H11755" s="134"/>
      <c r="I11755" s="25"/>
      <c r="J11755" s="53"/>
      <c r="K11755" s="53"/>
      <c r="L11755" s="53"/>
      <c r="M11755" s="53"/>
      <c r="N11755" s="24"/>
      <c r="O11755" s="53"/>
      <c r="P11755" s="53"/>
      <c r="Q11755" s="53"/>
      <c r="R11755" s="53"/>
      <c r="S11755" s="24"/>
      <c r="T11755" s="24"/>
      <c r="U11755" s="54"/>
      <c r="V11755" s="54"/>
      <c r="W11755" s="54"/>
      <c r="X11755" s="54"/>
      <c r="Y11755" s="56"/>
      <c r="Z11755" s="54"/>
      <c r="AA11755" s="107"/>
      <c r="AB11755" s="107"/>
      <c r="AC11755" s="53"/>
      <c r="AD11755" s="53"/>
      <c r="AE11755" s="53"/>
      <c r="AF11755" s="53"/>
      <c r="AG11755" s="53"/>
      <c r="AH11755" s="53"/>
      <c r="AI11755" s="53"/>
      <c r="AJ11755" s="53"/>
      <c r="AK11755" s="53"/>
      <c r="AL11755" s="53"/>
      <c r="AM11755" s="53"/>
      <c r="AN11755" s="53"/>
      <c r="AO11755" s="53"/>
      <c r="AP11755" s="53"/>
      <c r="AQ11755" s="53"/>
      <c r="AR11755" s="53"/>
      <c r="AS11755" s="53"/>
      <c r="AT11755" s="177"/>
      <c r="AU11755" s="57"/>
      <c r="AV11755" s="64"/>
      <c r="AW11755" s="53"/>
      <c r="AX11755" s="53"/>
      <c r="AY11755" s="25"/>
      <c r="AZ11755" s="25"/>
      <c r="BA11755" s="53"/>
      <c r="BB11755" s="53"/>
      <c r="BC11755" s="24"/>
      <c r="BD11755" s="53"/>
      <c r="BE11755" s="53"/>
      <c r="BF11755" s="53"/>
      <c r="BG11755" s="55"/>
      <c r="BH11755" s="53"/>
      <c r="BI11755" s="53"/>
    </row>
    <row r="11756" spans="1:61" ht="27.75" customHeight="1" x14ac:dyDescent="0.25">
      <c r="A11756" s="135"/>
      <c r="C11756" s="137"/>
      <c r="D11756" s="53"/>
      <c r="E11756" s="320"/>
      <c r="F11756" s="55"/>
      <c r="G11756" s="25"/>
      <c r="H11756" s="134"/>
      <c r="I11756" s="25"/>
      <c r="J11756" s="53"/>
      <c r="K11756" s="53"/>
      <c r="L11756" s="53"/>
      <c r="M11756" s="53"/>
      <c r="N11756" s="24"/>
      <c r="O11756" s="53"/>
      <c r="P11756" s="53"/>
      <c r="Q11756" s="53"/>
      <c r="R11756" s="53"/>
      <c r="S11756" s="24"/>
      <c r="T11756" s="24"/>
      <c r="U11756" s="54"/>
      <c r="V11756" s="54"/>
      <c r="W11756" s="54"/>
      <c r="X11756" s="54"/>
      <c r="Y11756" s="56"/>
      <c r="Z11756" s="54"/>
      <c r="AA11756" s="107"/>
      <c r="AB11756" s="107"/>
      <c r="AC11756" s="53"/>
      <c r="AD11756" s="53"/>
      <c r="AE11756" s="53"/>
      <c r="AF11756" s="53"/>
      <c r="AG11756" s="53"/>
      <c r="AH11756" s="53"/>
      <c r="AI11756" s="53"/>
      <c r="AJ11756" s="53"/>
      <c r="AK11756" s="53"/>
      <c r="AL11756" s="53"/>
      <c r="AM11756" s="53"/>
      <c r="AN11756" s="53"/>
      <c r="AO11756" s="53"/>
      <c r="AP11756" s="53"/>
      <c r="AQ11756" s="53"/>
      <c r="AR11756" s="53"/>
      <c r="AS11756" s="53"/>
      <c r="AT11756" s="177"/>
      <c r="AU11756" s="57"/>
      <c r="AV11756" s="64"/>
      <c r="AW11756" s="53"/>
      <c r="AX11756" s="53"/>
      <c r="AY11756" s="25"/>
      <c r="AZ11756" s="25"/>
      <c r="BA11756" s="53"/>
      <c r="BB11756" s="53"/>
      <c r="BC11756" s="24"/>
      <c r="BD11756" s="53"/>
      <c r="BE11756" s="53"/>
      <c r="BF11756" s="53"/>
      <c r="BG11756" s="55"/>
      <c r="BH11756" s="53"/>
      <c r="BI11756" s="53"/>
    </row>
    <row r="11757" spans="1:61" ht="27.75" customHeight="1" x14ac:dyDescent="0.25">
      <c r="A11757" s="135"/>
      <c r="C11757" s="137"/>
      <c r="D11757" s="53"/>
      <c r="E11757" s="320"/>
      <c r="F11757" s="55"/>
      <c r="G11757" s="25"/>
      <c r="H11757" s="134"/>
      <c r="I11757" s="25"/>
      <c r="J11757" s="53"/>
      <c r="K11757" s="53"/>
      <c r="L11757" s="53"/>
      <c r="M11757" s="53"/>
      <c r="N11757" s="24"/>
      <c r="O11757" s="53"/>
      <c r="P11757" s="53"/>
      <c r="Q11757" s="53"/>
      <c r="R11757" s="53"/>
      <c r="S11757" s="24"/>
      <c r="T11757" s="24"/>
      <c r="U11757" s="54"/>
      <c r="V11757" s="54"/>
      <c r="W11757" s="54"/>
      <c r="X11757" s="54"/>
      <c r="Y11757" s="56"/>
      <c r="Z11757" s="54"/>
      <c r="AA11757" s="107"/>
      <c r="AB11757" s="107"/>
      <c r="AC11757" s="53"/>
      <c r="AD11757" s="53"/>
      <c r="AE11757" s="53"/>
      <c r="AF11757" s="53"/>
      <c r="AG11757" s="53"/>
      <c r="AH11757" s="53"/>
      <c r="AI11757" s="53"/>
      <c r="AJ11757" s="53"/>
      <c r="AK11757" s="53"/>
      <c r="AL11757" s="53"/>
      <c r="AM11757" s="53"/>
      <c r="AN11757" s="53"/>
      <c r="AO11757" s="53"/>
      <c r="AP11757" s="53"/>
      <c r="AQ11757" s="53"/>
      <c r="AR11757" s="53"/>
      <c r="AS11757" s="53"/>
      <c r="AT11757" s="177"/>
      <c r="AU11757" s="57"/>
      <c r="AV11757" s="64"/>
      <c r="AW11757" s="53"/>
      <c r="AX11757" s="53"/>
      <c r="AY11757" s="25"/>
      <c r="AZ11757" s="25"/>
      <c r="BA11757" s="53"/>
      <c r="BB11757" s="53"/>
      <c r="BC11757" s="24"/>
      <c r="BD11757" s="53"/>
      <c r="BE11757" s="53"/>
      <c r="BF11757" s="53"/>
      <c r="BG11757" s="55"/>
      <c r="BH11757" s="53"/>
      <c r="BI11757" s="53"/>
    </row>
    <row r="11758" spans="1:61" ht="27.75" customHeight="1" x14ac:dyDescent="0.25">
      <c r="A11758" s="135"/>
      <c r="C11758" s="137"/>
      <c r="D11758" s="53"/>
      <c r="E11758" s="320"/>
      <c r="F11758" s="55"/>
      <c r="G11758" s="25"/>
      <c r="H11758" s="134"/>
      <c r="I11758" s="25"/>
      <c r="J11758" s="53"/>
      <c r="K11758" s="53"/>
      <c r="L11758" s="53"/>
      <c r="M11758" s="53"/>
      <c r="N11758" s="24"/>
      <c r="O11758" s="53"/>
      <c r="P11758" s="53"/>
      <c r="Q11758" s="53"/>
      <c r="R11758" s="53"/>
      <c r="S11758" s="24"/>
      <c r="T11758" s="24"/>
      <c r="U11758" s="54"/>
      <c r="V11758" s="54"/>
      <c r="W11758" s="54"/>
      <c r="X11758" s="54"/>
      <c r="Y11758" s="56"/>
      <c r="Z11758" s="54"/>
      <c r="AA11758" s="107"/>
      <c r="AB11758" s="107"/>
      <c r="AC11758" s="53"/>
      <c r="AD11758" s="53"/>
      <c r="AE11758" s="53"/>
      <c r="AF11758" s="53"/>
      <c r="AG11758" s="53"/>
      <c r="AH11758" s="53"/>
      <c r="AI11758" s="53"/>
      <c r="AJ11758" s="53"/>
      <c r="AK11758" s="53"/>
      <c r="AL11758" s="53"/>
      <c r="AM11758" s="53"/>
      <c r="AN11758" s="53"/>
      <c r="AO11758" s="53"/>
      <c r="AP11758" s="53"/>
      <c r="AQ11758" s="53"/>
      <c r="AR11758" s="53"/>
      <c r="AS11758" s="53"/>
      <c r="AT11758" s="177"/>
      <c r="AU11758" s="57"/>
      <c r="AV11758" s="64"/>
      <c r="AW11758" s="53"/>
      <c r="AX11758" s="53"/>
      <c r="AY11758" s="25"/>
      <c r="AZ11758" s="25"/>
      <c r="BA11758" s="53"/>
      <c r="BB11758" s="53"/>
      <c r="BC11758" s="24"/>
      <c r="BD11758" s="53"/>
      <c r="BE11758" s="53"/>
      <c r="BF11758" s="53"/>
      <c r="BG11758" s="55"/>
      <c r="BH11758" s="53"/>
      <c r="BI11758" s="53"/>
    </row>
    <row r="11759" spans="1:61" ht="27.75" customHeight="1" x14ac:dyDescent="0.25">
      <c r="A11759" s="135"/>
      <c r="C11759" s="137"/>
      <c r="D11759" s="53"/>
      <c r="E11759" s="320"/>
      <c r="F11759" s="55"/>
      <c r="G11759" s="25"/>
      <c r="H11759" s="134"/>
      <c r="I11759" s="25"/>
      <c r="J11759" s="53"/>
      <c r="K11759" s="53"/>
      <c r="L11759" s="53"/>
      <c r="M11759" s="53"/>
      <c r="N11759" s="24"/>
      <c r="O11759" s="53"/>
      <c r="P11759" s="53"/>
      <c r="Q11759" s="53"/>
      <c r="R11759" s="53"/>
      <c r="S11759" s="24"/>
      <c r="T11759" s="24"/>
      <c r="U11759" s="54"/>
      <c r="V11759" s="54"/>
      <c r="W11759" s="54"/>
      <c r="X11759" s="54"/>
      <c r="Y11759" s="56"/>
      <c r="Z11759" s="54"/>
      <c r="AA11759" s="107"/>
      <c r="AB11759" s="107"/>
      <c r="AC11759" s="53"/>
      <c r="AD11759" s="53"/>
      <c r="AE11759" s="53"/>
      <c r="AF11759" s="53"/>
      <c r="AG11759" s="53"/>
      <c r="AH11759" s="53"/>
      <c r="AI11759" s="53"/>
      <c r="AJ11759" s="53"/>
      <c r="AK11759" s="53"/>
      <c r="AL11759" s="53"/>
      <c r="AM11759" s="53"/>
      <c r="AN11759" s="53"/>
      <c r="AO11759" s="53"/>
      <c r="AP11759" s="53"/>
      <c r="AQ11759" s="53"/>
      <c r="AR11759" s="53"/>
      <c r="AS11759" s="53"/>
      <c r="AT11759" s="177"/>
      <c r="AU11759" s="57"/>
      <c r="AV11759" s="64"/>
      <c r="AW11759" s="53"/>
      <c r="AX11759" s="53"/>
      <c r="AY11759" s="25"/>
      <c r="AZ11759" s="25"/>
      <c r="BA11759" s="53"/>
      <c r="BB11759" s="53"/>
      <c r="BC11759" s="24"/>
      <c r="BD11759" s="53"/>
      <c r="BE11759" s="53"/>
      <c r="BF11759" s="53"/>
      <c r="BG11759" s="55"/>
      <c r="BH11759" s="53"/>
      <c r="BI11759" s="53"/>
    </row>
    <row r="11760" spans="1:61" ht="27.75" customHeight="1" x14ac:dyDescent="0.25">
      <c r="A11760" s="135"/>
      <c r="C11760" s="137"/>
      <c r="D11760" s="53"/>
      <c r="E11760" s="320"/>
      <c r="F11760" s="55"/>
      <c r="G11760" s="25"/>
      <c r="H11760" s="134"/>
      <c r="I11760" s="25"/>
      <c r="J11760" s="53"/>
      <c r="K11760" s="53"/>
      <c r="L11760" s="53"/>
      <c r="M11760" s="53"/>
      <c r="N11760" s="24"/>
      <c r="O11760" s="53"/>
      <c r="P11760" s="53"/>
      <c r="Q11760" s="53"/>
      <c r="R11760" s="53"/>
      <c r="S11760" s="24"/>
      <c r="T11760" s="24"/>
      <c r="U11760" s="54"/>
      <c r="V11760" s="54"/>
      <c r="W11760" s="54"/>
      <c r="X11760" s="54"/>
      <c r="Y11760" s="56"/>
      <c r="Z11760" s="54"/>
      <c r="AA11760" s="107"/>
      <c r="AB11760" s="107"/>
      <c r="AC11760" s="53"/>
      <c r="AD11760" s="53"/>
      <c r="AE11760" s="53"/>
      <c r="AF11760" s="53"/>
      <c r="AG11760" s="53"/>
      <c r="AH11760" s="53"/>
      <c r="AI11760" s="53"/>
      <c r="AJ11760" s="53"/>
      <c r="AK11760" s="53"/>
      <c r="AL11760" s="53"/>
      <c r="AM11760" s="53"/>
      <c r="AN11760" s="53"/>
      <c r="AO11760" s="53"/>
      <c r="AP11760" s="53"/>
      <c r="AQ11760" s="53"/>
      <c r="AR11760" s="53"/>
      <c r="AS11760" s="53"/>
      <c r="AT11760" s="177"/>
      <c r="AU11760" s="57"/>
      <c r="AV11760" s="64"/>
      <c r="AW11760" s="53"/>
      <c r="AX11760" s="53"/>
      <c r="AY11760" s="25"/>
      <c r="AZ11760" s="25"/>
      <c r="BA11760" s="53"/>
      <c r="BB11760" s="53"/>
      <c r="BC11760" s="24"/>
      <c r="BD11760" s="53"/>
      <c r="BE11760" s="53"/>
      <c r="BF11760" s="53"/>
      <c r="BG11760" s="55"/>
      <c r="BH11760" s="53"/>
      <c r="BI11760" s="53"/>
    </row>
    <row r="11761" spans="1:61" ht="27.75" customHeight="1" x14ac:dyDescent="0.25">
      <c r="A11761" s="135"/>
      <c r="C11761" s="137"/>
      <c r="D11761" s="53"/>
      <c r="E11761" s="320"/>
      <c r="F11761" s="55"/>
      <c r="G11761" s="25"/>
      <c r="H11761" s="134"/>
      <c r="I11761" s="25"/>
      <c r="J11761" s="53"/>
      <c r="K11761" s="53"/>
      <c r="L11761" s="53"/>
      <c r="M11761" s="53"/>
      <c r="N11761" s="24"/>
      <c r="O11761" s="53"/>
      <c r="P11761" s="53"/>
      <c r="Q11761" s="53"/>
      <c r="R11761" s="53"/>
      <c r="S11761" s="24"/>
      <c r="T11761" s="24"/>
      <c r="U11761" s="54"/>
      <c r="V11761" s="54"/>
      <c r="W11761" s="54"/>
      <c r="X11761" s="54"/>
      <c r="Y11761" s="56"/>
      <c r="Z11761" s="54"/>
      <c r="AA11761" s="107"/>
      <c r="AB11761" s="107"/>
      <c r="AC11761" s="53"/>
      <c r="AD11761" s="53"/>
      <c r="AE11761" s="53"/>
      <c r="AF11761" s="53"/>
      <c r="AG11761" s="53"/>
      <c r="AH11761" s="53"/>
      <c r="AI11761" s="53"/>
      <c r="AJ11761" s="53"/>
      <c r="AK11761" s="53"/>
      <c r="AL11761" s="53"/>
      <c r="AM11761" s="53"/>
      <c r="AN11761" s="53"/>
      <c r="AO11761" s="53"/>
      <c r="AP11761" s="53"/>
      <c r="AQ11761" s="53"/>
      <c r="AR11761" s="53"/>
      <c r="AS11761" s="53"/>
      <c r="AT11761" s="177"/>
      <c r="AU11761" s="57"/>
      <c r="AV11761" s="64"/>
      <c r="AW11761" s="53"/>
      <c r="AX11761" s="53"/>
      <c r="AY11761" s="25"/>
      <c r="AZ11761" s="25"/>
      <c r="BA11761" s="53"/>
      <c r="BB11761" s="53"/>
      <c r="BC11761" s="24"/>
      <c r="BD11761" s="53"/>
      <c r="BE11761" s="53"/>
      <c r="BF11761" s="53"/>
      <c r="BG11761" s="55"/>
      <c r="BH11761" s="53"/>
      <c r="BI11761" s="53"/>
    </row>
    <row r="11762" spans="1:61" ht="27.75" customHeight="1" x14ac:dyDescent="0.25">
      <c r="A11762" s="135"/>
      <c r="C11762" s="137"/>
      <c r="D11762" s="53"/>
      <c r="E11762" s="320"/>
      <c r="F11762" s="55"/>
      <c r="G11762" s="25"/>
      <c r="H11762" s="134"/>
      <c r="I11762" s="25"/>
      <c r="J11762" s="53"/>
      <c r="K11762" s="53"/>
      <c r="L11762" s="53"/>
      <c r="M11762" s="53"/>
      <c r="N11762" s="24"/>
      <c r="O11762" s="53"/>
      <c r="P11762" s="53"/>
      <c r="Q11762" s="53"/>
      <c r="R11762" s="53"/>
      <c r="S11762" s="24"/>
      <c r="T11762" s="24"/>
      <c r="U11762" s="54"/>
      <c r="V11762" s="54"/>
      <c r="W11762" s="54"/>
      <c r="X11762" s="54"/>
      <c r="Y11762" s="56"/>
      <c r="Z11762" s="54"/>
      <c r="AA11762" s="107"/>
      <c r="AB11762" s="107"/>
      <c r="AC11762" s="53"/>
      <c r="AD11762" s="53"/>
      <c r="AE11762" s="53"/>
      <c r="AF11762" s="53"/>
      <c r="AG11762" s="53"/>
      <c r="AH11762" s="53"/>
      <c r="AI11762" s="53"/>
      <c r="AJ11762" s="53"/>
      <c r="AK11762" s="53"/>
      <c r="AL11762" s="53"/>
      <c r="AM11762" s="53"/>
      <c r="AN11762" s="53"/>
      <c r="AO11762" s="53"/>
      <c r="AP11762" s="53"/>
      <c r="AQ11762" s="53"/>
      <c r="AR11762" s="53"/>
      <c r="AS11762" s="53"/>
      <c r="AT11762" s="177"/>
      <c r="AU11762" s="57"/>
      <c r="AV11762" s="64"/>
      <c r="AW11762" s="53"/>
      <c r="AX11762" s="53"/>
      <c r="AY11762" s="25"/>
      <c r="AZ11762" s="25"/>
      <c r="BA11762" s="53"/>
      <c r="BB11762" s="53"/>
      <c r="BC11762" s="24"/>
      <c r="BD11762" s="53"/>
      <c r="BE11762" s="53"/>
      <c r="BF11762" s="53"/>
      <c r="BG11762" s="55"/>
      <c r="BH11762" s="53"/>
      <c r="BI11762" s="53"/>
    </row>
    <row r="11763" spans="1:61" ht="27.75" customHeight="1" x14ac:dyDescent="0.25">
      <c r="A11763" s="135"/>
      <c r="C11763" s="137"/>
      <c r="D11763" s="53"/>
      <c r="E11763" s="320"/>
      <c r="F11763" s="55"/>
      <c r="G11763" s="25"/>
      <c r="H11763" s="134"/>
      <c r="I11763" s="25"/>
      <c r="J11763" s="53"/>
      <c r="K11763" s="53"/>
      <c r="L11763" s="53"/>
      <c r="M11763" s="53"/>
      <c r="N11763" s="24"/>
      <c r="O11763" s="53"/>
      <c r="P11763" s="53"/>
      <c r="Q11763" s="53"/>
      <c r="R11763" s="53"/>
      <c r="S11763" s="24"/>
      <c r="T11763" s="24"/>
      <c r="U11763" s="54"/>
      <c r="V11763" s="54"/>
      <c r="W11763" s="54"/>
      <c r="X11763" s="54"/>
      <c r="Y11763" s="56"/>
      <c r="Z11763" s="54"/>
      <c r="AA11763" s="107"/>
      <c r="AB11763" s="107"/>
      <c r="AC11763" s="53"/>
      <c r="AD11763" s="53"/>
      <c r="AE11763" s="53"/>
      <c r="AF11763" s="53"/>
      <c r="AG11763" s="53"/>
      <c r="AH11763" s="53"/>
      <c r="AI11763" s="53"/>
      <c r="AJ11763" s="53"/>
      <c r="AK11763" s="53"/>
      <c r="AL11763" s="53"/>
      <c r="AM11763" s="53"/>
      <c r="AN11763" s="53"/>
      <c r="AO11763" s="53"/>
      <c r="AP11763" s="53"/>
      <c r="AQ11763" s="53"/>
      <c r="AR11763" s="53"/>
      <c r="AS11763" s="53"/>
      <c r="AT11763" s="177"/>
      <c r="AU11763" s="57"/>
      <c r="AV11763" s="64"/>
      <c r="AW11763" s="53"/>
      <c r="AX11763" s="53"/>
      <c r="AY11763" s="25"/>
      <c r="AZ11763" s="25"/>
      <c r="BA11763" s="53"/>
      <c r="BB11763" s="53"/>
      <c r="BC11763" s="24"/>
      <c r="BD11763" s="53"/>
      <c r="BE11763" s="53"/>
      <c r="BF11763" s="53"/>
      <c r="BG11763" s="55"/>
      <c r="BH11763" s="53"/>
      <c r="BI11763" s="53"/>
    </row>
    <row r="11764" spans="1:61" ht="27.75" customHeight="1" x14ac:dyDescent="0.25">
      <c r="A11764" s="135"/>
      <c r="C11764" s="137"/>
      <c r="D11764" s="53"/>
      <c r="E11764" s="320"/>
      <c r="F11764" s="55"/>
      <c r="G11764" s="25"/>
      <c r="H11764" s="134"/>
      <c r="I11764" s="25"/>
      <c r="J11764" s="53"/>
      <c r="K11764" s="53"/>
      <c r="L11764" s="53"/>
      <c r="M11764" s="53"/>
      <c r="N11764" s="24"/>
      <c r="O11764" s="53"/>
      <c r="P11764" s="53"/>
      <c r="Q11764" s="53"/>
      <c r="R11764" s="53"/>
      <c r="S11764" s="24"/>
      <c r="T11764" s="24"/>
      <c r="U11764" s="54"/>
      <c r="V11764" s="54"/>
      <c r="W11764" s="54"/>
      <c r="X11764" s="54"/>
      <c r="Y11764" s="56"/>
      <c r="Z11764" s="54"/>
      <c r="AA11764" s="107"/>
      <c r="AB11764" s="107"/>
      <c r="AC11764" s="53"/>
      <c r="AD11764" s="53"/>
      <c r="AE11764" s="53"/>
      <c r="AF11764" s="53"/>
      <c r="AG11764" s="53"/>
      <c r="AH11764" s="53"/>
      <c r="AI11764" s="53"/>
      <c r="AJ11764" s="53"/>
      <c r="AK11764" s="53"/>
      <c r="AL11764" s="53"/>
      <c r="AM11764" s="53"/>
      <c r="AN11764" s="53"/>
      <c r="AO11764" s="53"/>
      <c r="AP11764" s="53"/>
      <c r="AQ11764" s="53"/>
      <c r="AR11764" s="53"/>
      <c r="AS11764" s="53"/>
      <c r="AT11764" s="177"/>
      <c r="AU11764" s="57"/>
      <c r="AV11764" s="64"/>
      <c r="AW11764" s="53"/>
      <c r="AX11764" s="53"/>
      <c r="AY11764" s="25"/>
      <c r="AZ11764" s="25"/>
      <c r="BA11764" s="53"/>
      <c r="BB11764" s="53"/>
      <c r="BC11764" s="24"/>
      <c r="BD11764" s="53"/>
      <c r="BE11764" s="53"/>
      <c r="BF11764" s="53"/>
      <c r="BG11764" s="55"/>
      <c r="BH11764" s="53"/>
      <c r="BI11764" s="53"/>
    </row>
    <row r="11765" spans="1:61" ht="27.75" customHeight="1" x14ac:dyDescent="0.25">
      <c r="A11765" s="135"/>
      <c r="C11765" s="137"/>
      <c r="D11765" s="53"/>
      <c r="E11765" s="320"/>
      <c r="F11765" s="55"/>
      <c r="G11765" s="25"/>
      <c r="H11765" s="134"/>
      <c r="I11765" s="25"/>
      <c r="J11765" s="53"/>
      <c r="K11765" s="53"/>
      <c r="L11765" s="53"/>
      <c r="M11765" s="53"/>
      <c r="N11765" s="24"/>
      <c r="O11765" s="53"/>
      <c r="P11765" s="53"/>
      <c r="Q11765" s="53"/>
      <c r="R11765" s="53"/>
      <c r="S11765" s="24"/>
      <c r="T11765" s="24"/>
      <c r="U11765" s="54"/>
      <c r="V11765" s="54"/>
      <c r="W11765" s="54"/>
      <c r="X11765" s="54"/>
      <c r="Y11765" s="56"/>
      <c r="Z11765" s="54"/>
      <c r="AA11765" s="107"/>
      <c r="AB11765" s="107"/>
      <c r="AC11765" s="53"/>
      <c r="AD11765" s="53"/>
      <c r="AE11765" s="53"/>
      <c r="AF11765" s="53"/>
      <c r="AG11765" s="53"/>
      <c r="AH11765" s="53"/>
      <c r="AI11765" s="53"/>
      <c r="AJ11765" s="53"/>
      <c r="AK11765" s="53"/>
      <c r="AL11765" s="53"/>
      <c r="AM11765" s="53"/>
      <c r="AN11765" s="53"/>
      <c r="AO11765" s="53"/>
      <c r="AP11765" s="53"/>
      <c r="AQ11765" s="53"/>
      <c r="AR11765" s="53"/>
      <c r="AS11765" s="53"/>
      <c r="AT11765" s="177"/>
      <c r="AU11765" s="57"/>
      <c r="AV11765" s="64"/>
      <c r="AW11765" s="53"/>
      <c r="AX11765" s="53"/>
      <c r="AY11765" s="25"/>
      <c r="AZ11765" s="25"/>
      <c r="BA11765" s="53"/>
      <c r="BB11765" s="53"/>
      <c r="BC11765" s="24"/>
      <c r="BD11765" s="53"/>
      <c r="BE11765" s="53"/>
      <c r="BF11765" s="53"/>
      <c r="BG11765" s="55"/>
      <c r="BH11765" s="53"/>
      <c r="BI11765" s="53"/>
    </row>
    <row r="11766" spans="1:61" ht="27.75" customHeight="1" x14ac:dyDescent="0.25">
      <c r="A11766" s="135"/>
      <c r="C11766" s="137"/>
      <c r="D11766" s="53"/>
      <c r="E11766" s="320"/>
      <c r="F11766" s="55"/>
      <c r="G11766" s="25"/>
      <c r="H11766" s="134"/>
      <c r="I11766" s="25"/>
      <c r="J11766" s="53"/>
      <c r="K11766" s="53"/>
      <c r="L11766" s="53"/>
      <c r="M11766" s="53"/>
      <c r="N11766" s="24"/>
      <c r="O11766" s="53"/>
      <c r="P11766" s="53"/>
      <c r="Q11766" s="53"/>
      <c r="R11766" s="53"/>
      <c r="S11766" s="24"/>
      <c r="T11766" s="24"/>
      <c r="U11766" s="54"/>
      <c r="V11766" s="54"/>
      <c r="W11766" s="54"/>
      <c r="X11766" s="54"/>
      <c r="Y11766" s="56"/>
      <c r="Z11766" s="54"/>
      <c r="AA11766" s="107"/>
      <c r="AB11766" s="107"/>
      <c r="AC11766" s="53"/>
      <c r="AD11766" s="53"/>
      <c r="AE11766" s="53"/>
      <c r="AF11766" s="53"/>
      <c r="AG11766" s="53"/>
      <c r="AH11766" s="53"/>
      <c r="AI11766" s="53"/>
      <c r="AJ11766" s="53"/>
      <c r="AK11766" s="53"/>
      <c r="AL11766" s="53"/>
      <c r="AM11766" s="53"/>
      <c r="AN11766" s="53"/>
      <c r="AO11766" s="53"/>
      <c r="AP11766" s="53"/>
      <c r="AQ11766" s="53"/>
      <c r="AR11766" s="53"/>
      <c r="AS11766" s="53"/>
      <c r="AT11766" s="177"/>
      <c r="AU11766" s="57"/>
      <c r="AV11766" s="64"/>
      <c r="AW11766" s="53"/>
      <c r="AX11766" s="53"/>
      <c r="AY11766" s="25"/>
      <c r="AZ11766" s="25"/>
      <c r="BA11766" s="53"/>
      <c r="BB11766" s="53"/>
      <c r="BC11766" s="24"/>
      <c r="BD11766" s="53"/>
      <c r="BE11766" s="53"/>
      <c r="BF11766" s="53"/>
      <c r="BG11766" s="55"/>
      <c r="BH11766" s="53"/>
      <c r="BI11766" s="53"/>
    </row>
    <row r="11767" spans="1:61" ht="27.75" customHeight="1" x14ac:dyDescent="0.25">
      <c r="A11767" s="135"/>
      <c r="C11767" s="137"/>
      <c r="D11767" s="53"/>
      <c r="E11767" s="320"/>
      <c r="F11767" s="55"/>
      <c r="G11767" s="25"/>
      <c r="H11767" s="134"/>
      <c r="I11767" s="25"/>
      <c r="J11767" s="53"/>
      <c r="K11767" s="53"/>
      <c r="L11767" s="53"/>
      <c r="M11767" s="53"/>
      <c r="N11767" s="24"/>
      <c r="O11767" s="53"/>
      <c r="P11767" s="53"/>
      <c r="Q11767" s="53"/>
      <c r="R11767" s="53"/>
      <c r="S11767" s="24"/>
      <c r="T11767" s="24"/>
      <c r="U11767" s="54"/>
      <c r="V11767" s="54"/>
      <c r="W11767" s="54"/>
      <c r="X11767" s="54"/>
      <c r="Y11767" s="56"/>
      <c r="Z11767" s="54"/>
      <c r="AA11767" s="107"/>
      <c r="AB11767" s="107"/>
      <c r="AC11767" s="53"/>
      <c r="AD11767" s="53"/>
      <c r="AE11767" s="53"/>
      <c r="AF11767" s="53"/>
      <c r="AG11767" s="53"/>
      <c r="AH11767" s="53"/>
      <c r="AI11767" s="53"/>
      <c r="AJ11767" s="53"/>
      <c r="AK11767" s="53"/>
      <c r="AL11767" s="53"/>
      <c r="AM11767" s="53"/>
      <c r="AN11767" s="53"/>
      <c r="AO11767" s="53"/>
      <c r="AP11767" s="53"/>
      <c r="AQ11767" s="53"/>
      <c r="AR11767" s="53"/>
      <c r="AS11767" s="53"/>
      <c r="AT11767" s="177"/>
      <c r="AU11767" s="57"/>
      <c r="AV11767" s="64"/>
      <c r="AW11767" s="53"/>
      <c r="AX11767" s="53"/>
      <c r="AY11767" s="25"/>
      <c r="AZ11767" s="25"/>
      <c r="BA11767" s="53"/>
      <c r="BB11767" s="53"/>
      <c r="BC11767" s="24"/>
      <c r="BD11767" s="53"/>
      <c r="BE11767" s="53"/>
      <c r="BF11767" s="53"/>
      <c r="BG11767" s="55"/>
      <c r="BH11767" s="53"/>
      <c r="BI11767" s="53"/>
    </row>
    <row r="11768" spans="1:61" ht="27.75" customHeight="1" x14ac:dyDescent="0.25">
      <c r="A11768" s="135"/>
      <c r="C11768" s="137"/>
      <c r="D11768" s="53"/>
      <c r="E11768" s="320"/>
      <c r="F11768" s="55"/>
      <c r="G11768" s="25"/>
      <c r="H11768" s="134"/>
      <c r="I11768" s="25"/>
      <c r="J11768" s="53"/>
      <c r="K11768" s="53"/>
      <c r="L11768" s="53"/>
      <c r="M11768" s="53"/>
      <c r="N11768" s="24"/>
      <c r="O11768" s="53"/>
      <c r="P11768" s="53"/>
      <c r="Q11768" s="53"/>
      <c r="R11768" s="53"/>
      <c r="S11768" s="24"/>
      <c r="T11768" s="24"/>
      <c r="U11768" s="54"/>
      <c r="V11768" s="54"/>
      <c r="W11768" s="54"/>
      <c r="X11768" s="54"/>
      <c r="Y11768" s="56"/>
      <c r="Z11768" s="54"/>
      <c r="AA11768" s="107"/>
      <c r="AB11768" s="107"/>
      <c r="AC11768" s="53"/>
      <c r="AD11768" s="53"/>
      <c r="AE11768" s="53"/>
      <c r="AF11768" s="53"/>
      <c r="AG11768" s="53"/>
      <c r="AH11768" s="53"/>
      <c r="AI11768" s="53"/>
      <c r="AJ11768" s="53"/>
      <c r="AK11768" s="53"/>
      <c r="AL11768" s="53"/>
      <c r="AM11768" s="53"/>
      <c r="AN11768" s="53"/>
      <c r="AO11768" s="53"/>
      <c r="AP11768" s="53"/>
      <c r="AQ11768" s="53"/>
      <c r="AR11768" s="53"/>
      <c r="AS11768" s="53"/>
      <c r="AT11768" s="177"/>
      <c r="AU11768" s="57"/>
      <c r="AV11768" s="64"/>
      <c r="AW11768" s="53"/>
      <c r="AX11768" s="53"/>
      <c r="AY11768" s="25"/>
      <c r="AZ11768" s="25"/>
      <c r="BA11768" s="53"/>
      <c r="BB11768" s="53"/>
      <c r="BC11768" s="24"/>
      <c r="BD11768" s="53"/>
      <c r="BE11768" s="53"/>
      <c r="BF11768" s="53"/>
      <c r="BG11768" s="55"/>
      <c r="BH11768" s="53"/>
      <c r="BI11768" s="53"/>
    </row>
    <row r="11769" spans="1:61" ht="27.75" customHeight="1" x14ac:dyDescent="0.25">
      <c r="A11769" s="135"/>
      <c r="C11769" s="137"/>
      <c r="D11769" s="53"/>
      <c r="E11769" s="320"/>
      <c r="F11769" s="55"/>
      <c r="G11769" s="25"/>
      <c r="H11769" s="134"/>
      <c r="I11769" s="25"/>
      <c r="J11769" s="53"/>
      <c r="K11769" s="53"/>
      <c r="L11769" s="53"/>
      <c r="M11769" s="53"/>
      <c r="N11769" s="24"/>
      <c r="O11769" s="53"/>
      <c r="P11769" s="53"/>
      <c r="Q11769" s="53"/>
      <c r="R11769" s="53"/>
      <c r="S11769" s="24"/>
      <c r="T11769" s="24"/>
      <c r="U11769" s="54"/>
      <c r="V11769" s="54"/>
      <c r="W11769" s="54"/>
      <c r="X11769" s="54"/>
      <c r="Y11769" s="56"/>
      <c r="Z11769" s="54"/>
      <c r="AA11769" s="107"/>
      <c r="AB11769" s="107"/>
      <c r="AC11769" s="53"/>
      <c r="AD11769" s="53"/>
      <c r="AE11769" s="53"/>
      <c r="AF11769" s="53"/>
      <c r="AG11769" s="53"/>
      <c r="AH11769" s="53"/>
      <c r="AI11769" s="53"/>
      <c r="AJ11769" s="53"/>
      <c r="AK11769" s="53"/>
      <c r="AL11769" s="53"/>
      <c r="AM11769" s="53"/>
      <c r="AN11769" s="53"/>
      <c r="AO11769" s="53"/>
      <c r="AP11769" s="53"/>
      <c r="AQ11769" s="53"/>
      <c r="AR11769" s="53"/>
      <c r="AS11769" s="53"/>
      <c r="AT11769" s="177"/>
      <c r="AU11769" s="57"/>
      <c r="AV11769" s="64"/>
      <c r="AW11769" s="53"/>
      <c r="AX11769" s="53"/>
      <c r="AY11769" s="25"/>
      <c r="AZ11769" s="25"/>
      <c r="BA11769" s="53"/>
      <c r="BB11769" s="53"/>
      <c r="BC11769" s="24"/>
      <c r="BD11769" s="53"/>
      <c r="BE11769" s="53"/>
      <c r="BF11769" s="53"/>
      <c r="BG11769" s="55"/>
      <c r="BH11769" s="53"/>
      <c r="BI11769" s="53"/>
    </row>
    <row r="11770" spans="1:61" ht="27.75" customHeight="1" x14ac:dyDescent="0.25">
      <c r="A11770" s="135"/>
      <c r="C11770" s="137"/>
      <c r="D11770" s="53"/>
      <c r="E11770" s="320"/>
      <c r="F11770" s="55"/>
      <c r="G11770" s="25"/>
      <c r="H11770" s="134"/>
      <c r="I11770" s="25"/>
      <c r="J11770" s="53"/>
      <c r="K11770" s="53"/>
      <c r="L11770" s="53"/>
      <c r="M11770" s="53"/>
      <c r="N11770" s="24"/>
      <c r="O11770" s="53"/>
      <c r="P11770" s="53"/>
      <c r="Q11770" s="53"/>
      <c r="R11770" s="53"/>
      <c r="S11770" s="24"/>
      <c r="T11770" s="24"/>
      <c r="U11770" s="54"/>
      <c r="V11770" s="54"/>
      <c r="W11770" s="54"/>
      <c r="X11770" s="54"/>
      <c r="Y11770" s="56"/>
      <c r="Z11770" s="54"/>
      <c r="AA11770" s="107"/>
      <c r="AB11770" s="107"/>
      <c r="AC11770" s="53"/>
      <c r="AD11770" s="53"/>
      <c r="AE11770" s="53"/>
      <c r="AF11770" s="53"/>
      <c r="AG11770" s="53"/>
      <c r="AH11770" s="53"/>
      <c r="AI11770" s="53"/>
      <c r="AJ11770" s="53"/>
      <c r="AK11770" s="53"/>
      <c r="AL11770" s="53"/>
      <c r="AM11770" s="53"/>
      <c r="AN11770" s="53"/>
      <c r="AO11770" s="53"/>
      <c r="AP11770" s="53"/>
      <c r="AQ11770" s="53"/>
      <c r="AR11770" s="53"/>
      <c r="AS11770" s="53"/>
      <c r="AT11770" s="177"/>
      <c r="AU11770" s="57"/>
      <c r="AV11770" s="64"/>
      <c r="AW11770" s="53"/>
      <c r="AX11770" s="53"/>
      <c r="AY11770" s="25"/>
      <c r="AZ11770" s="25"/>
      <c r="BA11770" s="53"/>
      <c r="BB11770" s="53"/>
      <c r="BC11770" s="24"/>
      <c r="BD11770" s="53"/>
      <c r="BE11770" s="53"/>
      <c r="BF11770" s="53"/>
      <c r="BG11770" s="55"/>
      <c r="BH11770" s="53"/>
      <c r="BI11770" s="53"/>
    </row>
    <row r="11771" spans="1:61" ht="27.75" customHeight="1" x14ac:dyDescent="0.25">
      <c r="A11771" s="135"/>
      <c r="C11771" s="137"/>
      <c r="D11771" s="53"/>
      <c r="E11771" s="320"/>
      <c r="F11771" s="55"/>
      <c r="G11771" s="25"/>
      <c r="H11771" s="134"/>
      <c r="I11771" s="25"/>
      <c r="J11771" s="53"/>
      <c r="K11771" s="53"/>
      <c r="L11771" s="53"/>
      <c r="M11771" s="53"/>
      <c r="N11771" s="24"/>
      <c r="O11771" s="53"/>
      <c r="P11771" s="53"/>
      <c r="Q11771" s="53"/>
      <c r="R11771" s="53"/>
      <c r="S11771" s="24"/>
      <c r="T11771" s="24"/>
      <c r="U11771" s="54"/>
      <c r="V11771" s="54"/>
      <c r="W11771" s="54"/>
      <c r="X11771" s="54"/>
      <c r="Y11771" s="56"/>
      <c r="Z11771" s="54"/>
      <c r="AA11771" s="107"/>
      <c r="AB11771" s="107"/>
      <c r="AC11771" s="53"/>
      <c r="AD11771" s="53"/>
      <c r="AE11771" s="53"/>
      <c r="AF11771" s="53"/>
      <c r="AG11771" s="53"/>
      <c r="AH11771" s="53"/>
      <c r="AI11771" s="53"/>
      <c r="AJ11771" s="53"/>
      <c r="AK11771" s="53"/>
      <c r="AL11771" s="53"/>
      <c r="AM11771" s="53"/>
      <c r="AN11771" s="53"/>
      <c r="AO11771" s="53"/>
      <c r="AP11771" s="53"/>
      <c r="AQ11771" s="53"/>
      <c r="AR11771" s="53"/>
      <c r="AS11771" s="53"/>
      <c r="AT11771" s="177"/>
      <c r="AU11771" s="57"/>
      <c r="AV11771" s="64"/>
      <c r="AW11771" s="53"/>
      <c r="AX11771" s="53"/>
      <c r="AY11771" s="25"/>
      <c r="AZ11771" s="25"/>
      <c r="BA11771" s="53"/>
      <c r="BB11771" s="53"/>
      <c r="BC11771" s="24"/>
      <c r="BD11771" s="53"/>
      <c r="BE11771" s="53"/>
      <c r="BF11771" s="53"/>
      <c r="BG11771" s="55"/>
      <c r="BH11771" s="53"/>
      <c r="BI11771" s="53"/>
    </row>
    <row r="11772" spans="1:61" ht="27.75" customHeight="1" x14ac:dyDescent="0.25">
      <c r="A11772" s="135"/>
      <c r="C11772" s="137"/>
      <c r="D11772" s="53"/>
      <c r="E11772" s="320"/>
      <c r="F11772" s="55"/>
      <c r="G11772" s="25"/>
      <c r="H11772" s="134"/>
      <c r="I11772" s="25"/>
      <c r="J11772" s="53"/>
      <c r="K11772" s="53"/>
      <c r="L11772" s="53"/>
      <c r="M11772" s="53"/>
      <c r="N11772" s="24"/>
      <c r="O11772" s="53"/>
      <c r="P11772" s="53"/>
      <c r="Q11772" s="53"/>
      <c r="R11772" s="53"/>
      <c r="S11772" s="24"/>
      <c r="T11772" s="24"/>
      <c r="U11772" s="54"/>
      <c r="V11772" s="54"/>
      <c r="W11772" s="54"/>
      <c r="X11772" s="54"/>
      <c r="Y11772" s="56"/>
      <c r="Z11772" s="54"/>
      <c r="AA11772" s="107"/>
      <c r="AB11772" s="107"/>
      <c r="AC11772" s="53"/>
      <c r="AD11772" s="53"/>
      <c r="AE11772" s="53"/>
      <c r="AF11772" s="53"/>
      <c r="AG11772" s="53"/>
      <c r="AH11772" s="53"/>
      <c r="AI11772" s="53"/>
      <c r="AJ11772" s="53"/>
      <c r="AK11772" s="53"/>
      <c r="AL11772" s="53"/>
      <c r="AM11772" s="53"/>
      <c r="AN11772" s="53"/>
      <c r="AO11772" s="53"/>
      <c r="AP11772" s="53"/>
      <c r="AQ11772" s="53"/>
      <c r="AR11772" s="53"/>
      <c r="AS11772" s="53"/>
      <c r="AT11772" s="177"/>
      <c r="AU11772" s="57"/>
      <c r="AV11772" s="64"/>
      <c r="AW11772" s="53"/>
      <c r="AX11772" s="53"/>
      <c r="AY11772" s="25"/>
      <c r="AZ11772" s="25"/>
      <c r="BA11772" s="53"/>
      <c r="BB11772" s="53"/>
      <c r="BC11772" s="24"/>
      <c r="BD11772" s="53"/>
      <c r="BE11772" s="53"/>
      <c r="BF11772" s="53"/>
      <c r="BG11772" s="55"/>
      <c r="BH11772" s="53"/>
      <c r="BI11772" s="53"/>
    </row>
    <row r="11773" spans="1:61" ht="27.75" customHeight="1" x14ac:dyDescent="0.25">
      <c r="A11773" s="135"/>
      <c r="C11773" s="137"/>
      <c r="D11773" s="53"/>
      <c r="E11773" s="320"/>
      <c r="F11773" s="55"/>
      <c r="G11773" s="25"/>
      <c r="H11773" s="134"/>
      <c r="I11773" s="25"/>
      <c r="J11773" s="53"/>
      <c r="K11773" s="53"/>
      <c r="L11773" s="53"/>
      <c r="M11773" s="53"/>
      <c r="N11773" s="24"/>
      <c r="O11773" s="53"/>
      <c r="P11773" s="53"/>
      <c r="Q11773" s="53"/>
      <c r="R11773" s="53"/>
      <c r="S11773" s="24"/>
      <c r="T11773" s="24"/>
      <c r="U11773" s="54"/>
      <c r="V11773" s="54"/>
      <c r="W11773" s="54"/>
      <c r="X11773" s="54"/>
      <c r="Y11773" s="56"/>
      <c r="Z11773" s="54"/>
      <c r="AA11773" s="107"/>
      <c r="AB11773" s="107"/>
      <c r="AC11773" s="53"/>
      <c r="AD11773" s="53"/>
      <c r="AE11773" s="53"/>
      <c r="AF11773" s="53"/>
      <c r="AG11773" s="53"/>
      <c r="AH11773" s="53"/>
      <c r="AI11773" s="53"/>
      <c r="AJ11773" s="53"/>
      <c r="AK11773" s="53"/>
      <c r="AL11773" s="53"/>
      <c r="AM11773" s="53"/>
      <c r="AN11773" s="53"/>
      <c r="AO11773" s="53"/>
      <c r="AP11773" s="53"/>
      <c r="AQ11773" s="53"/>
      <c r="AR11773" s="53"/>
      <c r="AS11773" s="53"/>
      <c r="AT11773" s="177"/>
      <c r="AU11773" s="57"/>
      <c r="AV11773" s="64"/>
      <c r="AW11773" s="53"/>
      <c r="AX11773" s="53"/>
      <c r="AY11773" s="25"/>
      <c r="AZ11773" s="25"/>
      <c r="BA11773" s="53"/>
      <c r="BB11773" s="53"/>
      <c r="BC11773" s="24"/>
      <c r="BD11773" s="53"/>
      <c r="BE11773" s="53"/>
      <c r="BF11773" s="53"/>
      <c r="BG11773" s="55"/>
      <c r="BH11773" s="53"/>
      <c r="BI11773" s="53"/>
    </row>
    <row r="11774" spans="1:61" ht="27.75" customHeight="1" x14ac:dyDescent="0.25">
      <c r="A11774" s="135"/>
      <c r="C11774" s="137"/>
      <c r="D11774" s="53"/>
      <c r="E11774" s="320"/>
      <c r="F11774" s="55"/>
      <c r="G11774" s="25"/>
      <c r="H11774" s="134"/>
      <c r="I11774" s="25"/>
      <c r="J11774" s="53"/>
      <c r="K11774" s="53"/>
      <c r="L11774" s="53"/>
      <c r="M11774" s="53"/>
      <c r="N11774" s="24"/>
      <c r="O11774" s="53"/>
      <c r="P11774" s="53"/>
      <c r="Q11774" s="53"/>
      <c r="R11774" s="53"/>
      <c r="S11774" s="24"/>
      <c r="T11774" s="24"/>
      <c r="U11774" s="54"/>
      <c r="V11774" s="54"/>
      <c r="W11774" s="54"/>
      <c r="X11774" s="54"/>
      <c r="Y11774" s="56"/>
      <c r="Z11774" s="54"/>
      <c r="AA11774" s="107"/>
      <c r="AB11774" s="107"/>
      <c r="AC11774" s="53"/>
      <c r="AD11774" s="53"/>
      <c r="AE11774" s="53"/>
      <c r="AF11774" s="53"/>
      <c r="AG11774" s="53"/>
      <c r="AH11774" s="53"/>
      <c r="AI11774" s="53"/>
      <c r="AJ11774" s="53"/>
      <c r="AK11774" s="53"/>
      <c r="AL11774" s="53"/>
      <c r="AM11774" s="53"/>
      <c r="AN11774" s="53"/>
      <c r="AO11774" s="53"/>
      <c r="AP11774" s="53"/>
      <c r="AQ11774" s="53"/>
      <c r="AR11774" s="53"/>
      <c r="AS11774" s="53"/>
      <c r="AT11774" s="177"/>
      <c r="AU11774" s="57"/>
      <c r="AV11774" s="64"/>
      <c r="AW11774" s="53"/>
      <c r="AX11774" s="53"/>
      <c r="AY11774" s="25"/>
      <c r="AZ11774" s="25"/>
      <c r="BA11774" s="53"/>
      <c r="BB11774" s="53"/>
      <c r="BC11774" s="24"/>
      <c r="BD11774" s="53"/>
      <c r="BE11774" s="53"/>
      <c r="BF11774" s="53"/>
      <c r="BG11774" s="55"/>
      <c r="BH11774" s="53"/>
      <c r="BI11774" s="53"/>
    </row>
    <row r="11775" spans="1:61" ht="27.75" customHeight="1" x14ac:dyDescent="0.25">
      <c r="A11775" s="135"/>
      <c r="C11775" s="137"/>
      <c r="D11775" s="53"/>
      <c r="E11775" s="320"/>
      <c r="F11775" s="55"/>
      <c r="G11775" s="25"/>
      <c r="H11775" s="134"/>
      <c r="I11775" s="25"/>
      <c r="J11775" s="53"/>
      <c r="K11775" s="53"/>
      <c r="L11775" s="53"/>
      <c r="M11775" s="53"/>
      <c r="N11775" s="24"/>
      <c r="O11775" s="53"/>
      <c r="P11775" s="53"/>
      <c r="Q11775" s="53"/>
      <c r="R11775" s="53"/>
      <c r="S11775" s="24"/>
      <c r="T11775" s="24"/>
      <c r="U11775" s="54"/>
      <c r="V11775" s="54"/>
      <c r="W11775" s="54"/>
      <c r="X11775" s="54"/>
      <c r="Y11775" s="56"/>
      <c r="Z11775" s="54"/>
      <c r="AA11775" s="107"/>
      <c r="AB11775" s="107"/>
      <c r="AC11775" s="53"/>
      <c r="AD11775" s="53"/>
      <c r="AE11775" s="53"/>
      <c r="AF11775" s="53"/>
      <c r="AG11775" s="53"/>
      <c r="AH11775" s="53"/>
      <c r="AI11775" s="53"/>
      <c r="AJ11775" s="53"/>
      <c r="AK11775" s="53"/>
      <c r="AL11775" s="53"/>
      <c r="AM11775" s="53"/>
      <c r="AN11775" s="53"/>
      <c r="AO11775" s="53"/>
      <c r="AP11775" s="53"/>
      <c r="AQ11775" s="53"/>
      <c r="AR11775" s="53"/>
      <c r="AS11775" s="53"/>
      <c r="AT11775" s="177"/>
      <c r="AU11775" s="57"/>
      <c r="AV11775" s="64"/>
      <c r="AW11775" s="53"/>
      <c r="AX11775" s="53"/>
      <c r="AY11775" s="25"/>
      <c r="AZ11775" s="25"/>
      <c r="BA11775" s="53"/>
      <c r="BB11775" s="53"/>
      <c r="BC11775" s="24"/>
      <c r="BD11775" s="53"/>
      <c r="BE11775" s="53"/>
      <c r="BF11775" s="53"/>
      <c r="BG11775" s="55"/>
      <c r="BH11775" s="53"/>
      <c r="BI11775" s="53"/>
    </row>
    <row r="11776" spans="1:61" ht="27.75" customHeight="1" x14ac:dyDescent="0.25">
      <c r="A11776" s="135"/>
      <c r="C11776" s="137"/>
      <c r="D11776" s="53"/>
      <c r="E11776" s="320"/>
      <c r="F11776" s="55"/>
      <c r="G11776" s="25"/>
      <c r="H11776" s="134"/>
      <c r="I11776" s="25"/>
      <c r="J11776" s="53"/>
      <c r="K11776" s="53"/>
      <c r="L11776" s="53"/>
      <c r="M11776" s="53"/>
      <c r="N11776" s="24"/>
      <c r="O11776" s="53"/>
      <c r="P11776" s="53"/>
      <c r="Q11776" s="53"/>
      <c r="R11776" s="53"/>
      <c r="S11776" s="24"/>
      <c r="T11776" s="24"/>
      <c r="U11776" s="54"/>
      <c r="V11776" s="54"/>
      <c r="W11776" s="54"/>
      <c r="X11776" s="54"/>
      <c r="Y11776" s="56"/>
      <c r="Z11776" s="54"/>
      <c r="AA11776" s="107"/>
      <c r="AB11776" s="107"/>
      <c r="AC11776" s="53"/>
      <c r="AD11776" s="53"/>
      <c r="AE11776" s="53"/>
      <c r="AF11776" s="53"/>
      <c r="AG11776" s="53"/>
      <c r="AH11776" s="53"/>
      <c r="AI11776" s="53"/>
      <c r="AJ11776" s="53"/>
      <c r="AK11776" s="53"/>
      <c r="AL11776" s="53"/>
      <c r="AM11776" s="53"/>
      <c r="AN11776" s="53"/>
      <c r="AO11776" s="53"/>
      <c r="AP11776" s="53"/>
      <c r="AQ11776" s="53"/>
      <c r="AR11776" s="53"/>
      <c r="AS11776" s="53"/>
      <c r="AT11776" s="177"/>
      <c r="AU11776" s="57"/>
      <c r="AV11776" s="64"/>
      <c r="AW11776" s="53"/>
      <c r="AX11776" s="53"/>
      <c r="AY11776" s="25"/>
      <c r="AZ11776" s="25"/>
      <c r="BA11776" s="53"/>
      <c r="BB11776" s="53"/>
      <c r="BC11776" s="24"/>
      <c r="BD11776" s="53"/>
      <c r="BE11776" s="53"/>
      <c r="BF11776" s="53"/>
      <c r="BG11776" s="55"/>
      <c r="BH11776" s="53"/>
      <c r="BI11776" s="53"/>
    </row>
    <row r="11777" spans="1:61" ht="27.75" customHeight="1" x14ac:dyDescent="0.25">
      <c r="A11777" s="135"/>
      <c r="C11777" s="137"/>
      <c r="D11777" s="53"/>
      <c r="E11777" s="320"/>
      <c r="F11777" s="55"/>
      <c r="G11777" s="25"/>
      <c r="H11777" s="134"/>
      <c r="I11777" s="25"/>
      <c r="J11777" s="53"/>
      <c r="K11777" s="53"/>
      <c r="L11777" s="53"/>
      <c r="M11777" s="53"/>
      <c r="N11777" s="24"/>
      <c r="O11777" s="53"/>
      <c r="P11777" s="53"/>
      <c r="Q11777" s="53"/>
      <c r="R11777" s="53"/>
      <c r="S11777" s="24"/>
      <c r="T11777" s="24"/>
      <c r="U11777" s="54"/>
      <c r="V11777" s="54"/>
      <c r="W11777" s="54"/>
      <c r="X11777" s="54"/>
      <c r="Y11777" s="56"/>
      <c r="Z11777" s="54"/>
      <c r="AA11777" s="107"/>
      <c r="AB11777" s="107"/>
      <c r="AC11777" s="53"/>
      <c r="AD11777" s="53"/>
      <c r="AE11777" s="53"/>
      <c r="AF11777" s="53"/>
      <c r="AG11777" s="53"/>
      <c r="AH11777" s="53"/>
      <c r="AI11777" s="53"/>
      <c r="AJ11777" s="53"/>
      <c r="AK11777" s="53"/>
      <c r="AL11777" s="53"/>
      <c r="AM11777" s="53"/>
      <c r="AN11777" s="53"/>
      <c r="AO11777" s="53"/>
      <c r="AP11777" s="53"/>
      <c r="AQ11777" s="53"/>
      <c r="AR11777" s="53"/>
      <c r="AS11777" s="53"/>
      <c r="AT11777" s="177"/>
      <c r="AU11777" s="57"/>
      <c r="AV11777" s="64"/>
      <c r="AW11777" s="53"/>
      <c r="AX11777" s="53"/>
      <c r="AY11777" s="25"/>
      <c r="AZ11777" s="25"/>
      <c r="BA11777" s="53"/>
      <c r="BB11777" s="53"/>
      <c r="BC11777" s="24"/>
      <c r="BD11777" s="53"/>
      <c r="BE11777" s="53"/>
      <c r="BF11777" s="53"/>
      <c r="BG11777" s="55"/>
      <c r="BH11777" s="53"/>
      <c r="BI11777" s="53"/>
    </row>
    <row r="11778" spans="1:61" ht="27.75" customHeight="1" x14ac:dyDescent="0.25">
      <c r="A11778" s="135"/>
      <c r="C11778" s="137"/>
      <c r="D11778" s="53"/>
      <c r="E11778" s="320"/>
      <c r="F11778" s="55"/>
      <c r="G11778" s="25"/>
      <c r="H11778" s="134"/>
      <c r="I11778" s="25"/>
      <c r="J11778" s="53"/>
      <c r="K11778" s="53"/>
      <c r="L11778" s="53"/>
      <c r="M11778" s="53"/>
      <c r="N11778" s="24"/>
      <c r="O11778" s="53"/>
      <c r="P11778" s="53"/>
      <c r="Q11778" s="53"/>
      <c r="R11778" s="53"/>
      <c r="S11778" s="24"/>
      <c r="T11778" s="24"/>
      <c r="U11778" s="54"/>
      <c r="V11778" s="54"/>
      <c r="W11778" s="54"/>
      <c r="X11778" s="54"/>
      <c r="Y11778" s="56"/>
      <c r="Z11778" s="54"/>
      <c r="AA11778" s="107"/>
      <c r="AB11778" s="107"/>
      <c r="AC11778" s="53"/>
      <c r="AD11778" s="53"/>
      <c r="AE11778" s="53"/>
      <c r="AF11778" s="53"/>
      <c r="AG11778" s="53"/>
      <c r="AH11778" s="53"/>
      <c r="AI11778" s="53"/>
      <c r="AJ11778" s="53"/>
      <c r="AK11778" s="53"/>
      <c r="AL11778" s="53"/>
      <c r="AM11778" s="53"/>
      <c r="AN11778" s="53"/>
      <c r="AO11778" s="53"/>
      <c r="AP11778" s="53"/>
      <c r="AQ11778" s="53"/>
      <c r="AR11778" s="53"/>
      <c r="AS11778" s="53"/>
      <c r="AT11778" s="177"/>
      <c r="AU11778" s="57"/>
      <c r="AV11778" s="64"/>
      <c r="AW11778" s="53"/>
      <c r="AX11778" s="53"/>
      <c r="AY11778" s="25"/>
      <c r="AZ11778" s="25"/>
      <c r="BA11778" s="53"/>
      <c r="BB11778" s="53"/>
      <c r="BC11778" s="24"/>
      <c r="BD11778" s="53"/>
      <c r="BE11778" s="53"/>
      <c r="BF11778" s="53"/>
      <c r="BG11778" s="55"/>
      <c r="BH11778" s="53"/>
      <c r="BI11778" s="53"/>
    </row>
    <row r="11779" spans="1:61" ht="27.75" customHeight="1" x14ac:dyDescent="0.25">
      <c r="A11779" s="135"/>
      <c r="C11779" s="137"/>
      <c r="D11779" s="53"/>
      <c r="E11779" s="320"/>
      <c r="F11779" s="55"/>
      <c r="G11779" s="25"/>
      <c r="H11779" s="134"/>
      <c r="I11779" s="25"/>
      <c r="J11779" s="53"/>
      <c r="K11779" s="53"/>
      <c r="L11779" s="53"/>
      <c r="M11779" s="53"/>
      <c r="N11779" s="24"/>
      <c r="O11779" s="53"/>
      <c r="P11779" s="53"/>
      <c r="Q11779" s="53"/>
      <c r="R11779" s="53"/>
      <c r="S11779" s="24"/>
      <c r="T11779" s="24"/>
      <c r="U11779" s="54"/>
      <c r="V11779" s="54"/>
      <c r="W11779" s="54"/>
      <c r="X11779" s="54"/>
      <c r="Y11779" s="56"/>
      <c r="Z11779" s="54"/>
      <c r="AA11779" s="107"/>
      <c r="AB11779" s="107"/>
      <c r="AC11779" s="53"/>
      <c r="AD11779" s="53"/>
      <c r="AE11779" s="53"/>
      <c r="AF11779" s="53"/>
      <c r="AG11779" s="53"/>
      <c r="AH11779" s="53"/>
      <c r="AI11779" s="53"/>
      <c r="AJ11779" s="53"/>
      <c r="AK11779" s="53"/>
      <c r="AL11779" s="53"/>
      <c r="AM11779" s="53"/>
      <c r="AN11779" s="53"/>
      <c r="AO11779" s="53"/>
      <c r="AP11779" s="53"/>
      <c r="AQ11779" s="53"/>
      <c r="AR11779" s="53"/>
      <c r="AS11779" s="53"/>
      <c r="AT11779" s="177"/>
      <c r="AU11779" s="57"/>
      <c r="AV11779" s="64"/>
      <c r="AW11779" s="53"/>
      <c r="AX11779" s="53"/>
      <c r="AY11779" s="25"/>
      <c r="AZ11779" s="25"/>
      <c r="BA11779" s="53"/>
      <c r="BB11779" s="53"/>
      <c r="BC11779" s="24"/>
      <c r="BD11779" s="53"/>
      <c r="BE11779" s="53"/>
      <c r="BF11779" s="53"/>
      <c r="BG11779" s="55"/>
      <c r="BH11779" s="53"/>
      <c r="BI11779" s="53"/>
    </row>
    <row r="11780" spans="1:61" ht="27.75" customHeight="1" x14ac:dyDescent="0.25">
      <c r="A11780" s="135"/>
      <c r="C11780" s="137"/>
      <c r="D11780" s="53"/>
      <c r="E11780" s="320"/>
      <c r="F11780" s="55"/>
      <c r="G11780" s="25"/>
      <c r="H11780" s="134"/>
      <c r="I11780" s="25"/>
      <c r="J11780" s="53"/>
      <c r="K11780" s="53"/>
      <c r="L11780" s="53"/>
      <c r="M11780" s="53"/>
      <c r="N11780" s="24"/>
      <c r="O11780" s="53"/>
      <c r="P11780" s="53"/>
      <c r="Q11780" s="53"/>
      <c r="R11780" s="53"/>
      <c r="S11780" s="24"/>
      <c r="T11780" s="24"/>
      <c r="U11780" s="54"/>
      <c r="V11780" s="54"/>
      <c r="W11780" s="54"/>
      <c r="X11780" s="54"/>
      <c r="Y11780" s="56"/>
      <c r="Z11780" s="54"/>
      <c r="AA11780" s="107"/>
      <c r="AB11780" s="107"/>
      <c r="AC11780" s="53"/>
      <c r="AD11780" s="53"/>
      <c r="AE11780" s="53"/>
      <c r="AF11780" s="53"/>
      <c r="AG11780" s="53"/>
      <c r="AH11780" s="53"/>
      <c r="AI11780" s="53"/>
      <c r="AJ11780" s="53"/>
      <c r="AK11780" s="53"/>
      <c r="AL11780" s="53"/>
      <c r="AM11780" s="53"/>
      <c r="AN11780" s="53"/>
      <c r="AO11780" s="53"/>
      <c r="AP11780" s="53"/>
      <c r="AQ11780" s="53"/>
      <c r="AR11780" s="53"/>
      <c r="AS11780" s="53"/>
      <c r="AT11780" s="177"/>
      <c r="AU11780" s="57"/>
      <c r="AV11780" s="64"/>
      <c r="AW11780" s="53"/>
      <c r="AX11780" s="53"/>
      <c r="AY11780" s="25"/>
      <c r="AZ11780" s="25"/>
      <c r="BA11780" s="53"/>
      <c r="BB11780" s="53"/>
      <c r="BC11780" s="24"/>
      <c r="BD11780" s="53"/>
      <c r="BE11780" s="53"/>
      <c r="BF11780" s="53"/>
      <c r="BG11780" s="55"/>
      <c r="BH11780" s="53"/>
      <c r="BI11780" s="53"/>
    </row>
    <row r="11781" spans="1:61" ht="27.75" customHeight="1" x14ac:dyDescent="0.25">
      <c r="A11781" s="135"/>
      <c r="C11781" s="137"/>
      <c r="D11781" s="53"/>
      <c r="E11781" s="320"/>
      <c r="F11781" s="55"/>
      <c r="G11781" s="25"/>
      <c r="H11781" s="134"/>
      <c r="I11781" s="25"/>
      <c r="J11781" s="53"/>
      <c r="K11781" s="53"/>
      <c r="L11781" s="53"/>
      <c r="M11781" s="53"/>
      <c r="N11781" s="24"/>
      <c r="O11781" s="53"/>
      <c r="P11781" s="53"/>
      <c r="Q11781" s="53"/>
      <c r="R11781" s="53"/>
      <c r="S11781" s="24"/>
      <c r="T11781" s="24"/>
      <c r="U11781" s="54"/>
      <c r="V11781" s="54"/>
      <c r="W11781" s="54"/>
      <c r="X11781" s="54"/>
      <c r="Y11781" s="56"/>
      <c r="Z11781" s="54"/>
      <c r="AA11781" s="107"/>
      <c r="AB11781" s="107"/>
      <c r="AC11781" s="53"/>
      <c r="AD11781" s="53"/>
      <c r="AE11781" s="53"/>
      <c r="AF11781" s="53"/>
      <c r="AG11781" s="53"/>
      <c r="AH11781" s="53"/>
      <c r="AI11781" s="53"/>
      <c r="AJ11781" s="53"/>
      <c r="AK11781" s="53"/>
      <c r="AL11781" s="53"/>
      <c r="AM11781" s="53"/>
      <c r="AN11781" s="53"/>
      <c r="AO11781" s="53"/>
      <c r="AP11781" s="53"/>
      <c r="AQ11781" s="53"/>
      <c r="AR11781" s="53"/>
      <c r="AS11781" s="53"/>
      <c r="AT11781" s="177"/>
      <c r="AU11781" s="57"/>
      <c r="AV11781" s="64"/>
      <c r="AW11781" s="53"/>
      <c r="AX11781" s="53"/>
      <c r="AY11781" s="25"/>
      <c r="AZ11781" s="25"/>
      <c r="BA11781" s="53"/>
      <c r="BB11781" s="53"/>
      <c r="BC11781" s="24"/>
      <c r="BD11781" s="53"/>
      <c r="BE11781" s="53"/>
      <c r="BF11781" s="53"/>
      <c r="BG11781" s="55"/>
      <c r="BH11781" s="53"/>
      <c r="BI11781" s="53"/>
    </row>
    <row r="11782" spans="1:61" ht="27.75" customHeight="1" x14ac:dyDescent="0.25">
      <c r="A11782" s="135"/>
      <c r="C11782" s="137"/>
      <c r="D11782" s="53"/>
      <c r="E11782" s="320"/>
      <c r="F11782" s="55"/>
      <c r="G11782" s="25"/>
      <c r="H11782" s="134"/>
      <c r="I11782" s="25"/>
      <c r="J11782" s="53"/>
      <c r="K11782" s="53"/>
      <c r="L11782" s="53"/>
      <c r="M11782" s="53"/>
      <c r="N11782" s="24"/>
      <c r="O11782" s="53"/>
      <c r="P11782" s="53"/>
      <c r="Q11782" s="53"/>
      <c r="R11782" s="53"/>
      <c r="S11782" s="24"/>
      <c r="T11782" s="24"/>
      <c r="U11782" s="54"/>
      <c r="V11782" s="54"/>
      <c r="W11782" s="54"/>
      <c r="X11782" s="54"/>
      <c r="Y11782" s="56"/>
      <c r="Z11782" s="54"/>
      <c r="AA11782" s="107"/>
      <c r="AB11782" s="107"/>
      <c r="AC11782" s="53"/>
      <c r="AD11782" s="53"/>
      <c r="AE11782" s="53"/>
      <c r="AF11782" s="53"/>
      <c r="AG11782" s="53"/>
      <c r="AH11782" s="53"/>
      <c r="AI11782" s="53"/>
      <c r="AJ11782" s="53"/>
      <c r="AK11782" s="53"/>
      <c r="AL11782" s="53"/>
      <c r="AM11782" s="53"/>
      <c r="AN11782" s="53"/>
      <c r="AO11782" s="53"/>
      <c r="AP11782" s="53"/>
      <c r="AQ11782" s="53"/>
      <c r="AR11782" s="53"/>
      <c r="AS11782" s="53"/>
      <c r="AT11782" s="177"/>
      <c r="AU11782" s="57"/>
      <c r="AV11782" s="64"/>
      <c r="AW11782" s="53"/>
      <c r="AX11782" s="53"/>
      <c r="AY11782" s="25"/>
      <c r="AZ11782" s="25"/>
      <c r="BA11782" s="53"/>
      <c r="BB11782" s="53"/>
      <c r="BC11782" s="24"/>
      <c r="BD11782" s="53"/>
      <c r="BE11782" s="53"/>
      <c r="BF11782" s="53"/>
      <c r="BG11782" s="55"/>
      <c r="BH11782" s="53"/>
      <c r="BI11782" s="53"/>
    </row>
    <row r="11783" spans="1:61" ht="27.75" customHeight="1" x14ac:dyDescent="0.25">
      <c r="A11783" s="135"/>
      <c r="C11783" s="137"/>
      <c r="D11783" s="53"/>
      <c r="E11783" s="320"/>
      <c r="F11783" s="55"/>
      <c r="G11783" s="25"/>
      <c r="H11783" s="134"/>
      <c r="I11783" s="25"/>
      <c r="J11783" s="53"/>
      <c r="K11783" s="53"/>
      <c r="L11783" s="53"/>
      <c r="M11783" s="53"/>
      <c r="N11783" s="24"/>
      <c r="O11783" s="53"/>
      <c r="P11783" s="53"/>
      <c r="Q11783" s="53"/>
      <c r="R11783" s="53"/>
      <c r="S11783" s="24"/>
      <c r="T11783" s="24"/>
      <c r="U11783" s="54"/>
      <c r="V11783" s="54"/>
      <c r="W11783" s="54"/>
      <c r="X11783" s="54"/>
      <c r="Y11783" s="56"/>
      <c r="Z11783" s="54"/>
      <c r="AA11783" s="107"/>
      <c r="AB11783" s="107"/>
      <c r="AC11783" s="53"/>
      <c r="AD11783" s="53"/>
      <c r="AE11783" s="53"/>
      <c r="AF11783" s="53"/>
      <c r="AG11783" s="53"/>
      <c r="AH11783" s="53"/>
      <c r="AI11783" s="53"/>
      <c r="AJ11783" s="53"/>
      <c r="AK11783" s="53"/>
      <c r="AL11783" s="53"/>
      <c r="AM11783" s="53"/>
      <c r="AN11783" s="53"/>
      <c r="AO11783" s="53"/>
      <c r="AP11783" s="53"/>
      <c r="AQ11783" s="53"/>
      <c r="AR11783" s="53"/>
      <c r="AS11783" s="53"/>
      <c r="AT11783" s="177"/>
      <c r="AU11783" s="57"/>
      <c r="AV11783" s="64"/>
      <c r="AW11783" s="53"/>
      <c r="AX11783" s="53"/>
      <c r="AY11783" s="25"/>
      <c r="AZ11783" s="25"/>
      <c r="BA11783" s="53"/>
      <c r="BB11783" s="53"/>
      <c r="BC11783" s="24"/>
      <c r="BD11783" s="53"/>
      <c r="BE11783" s="53"/>
      <c r="BF11783" s="53"/>
      <c r="BG11783" s="55"/>
      <c r="BH11783" s="53"/>
      <c r="BI11783" s="53"/>
    </row>
    <row r="11784" spans="1:61" ht="27.75" customHeight="1" x14ac:dyDescent="0.25">
      <c r="A11784" s="135"/>
      <c r="C11784" s="137"/>
      <c r="D11784" s="53"/>
      <c r="E11784" s="320"/>
      <c r="F11784" s="55"/>
      <c r="G11784" s="25"/>
      <c r="H11784" s="134"/>
      <c r="I11784" s="25"/>
      <c r="J11784" s="53"/>
      <c r="K11784" s="53"/>
      <c r="L11784" s="53"/>
      <c r="M11784" s="53"/>
      <c r="N11784" s="24"/>
      <c r="O11784" s="53"/>
      <c r="P11784" s="53"/>
      <c r="Q11784" s="53"/>
      <c r="R11784" s="53"/>
      <c r="S11784" s="24"/>
      <c r="T11784" s="24"/>
      <c r="U11784" s="54"/>
      <c r="V11784" s="54"/>
      <c r="W11784" s="54"/>
      <c r="X11784" s="54"/>
      <c r="Y11784" s="56"/>
      <c r="Z11784" s="54"/>
      <c r="AA11784" s="107"/>
      <c r="AB11784" s="107"/>
      <c r="AC11784" s="53"/>
      <c r="AD11784" s="53"/>
      <c r="AE11784" s="53"/>
      <c r="AF11784" s="53"/>
      <c r="AG11784" s="53"/>
      <c r="AH11784" s="53"/>
      <c r="AI11784" s="53"/>
      <c r="AJ11784" s="53"/>
      <c r="AK11784" s="53"/>
      <c r="AL11784" s="53"/>
      <c r="AM11784" s="53"/>
      <c r="AN11784" s="53"/>
      <c r="AO11784" s="53"/>
      <c r="AP11784" s="53"/>
      <c r="AQ11784" s="53"/>
      <c r="AR11784" s="53"/>
      <c r="AS11784" s="53"/>
      <c r="AT11784" s="177"/>
      <c r="AU11784" s="57"/>
      <c r="AV11784" s="64"/>
      <c r="AW11784" s="53"/>
      <c r="AX11784" s="53"/>
      <c r="AY11784" s="25"/>
      <c r="AZ11784" s="25"/>
      <c r="BA11784" s="53"/>
      <c r="BB11784" s="53"/>
      <c r="BC11784" s="24"/>
      <c r="BD11784" s="53"/>
      <c r="BE11784" s="53"/>
      <c r="BF11784" s="53"/>
      <c r="BG11784" s="55"/>
      <c r="BH11784" s="53"/>
      <c r="BI11784" s="53"/>
    </row>
    <row r="11785" spans="1:61" ht="27.75" customHeight="1" x14ac:dyDescent="0.25">
      <c r="A11785" s="135"/>
      <c r="C11785" s="137"/>
      <c r="D11785" s="53"/>
      <c r="E11785" s="320"/>
      <c r="F11785" s="55"/>
      <c r="G11785" s="25"/>
      <c r="H11785" s="134"/>
      <c r="I11785" s="25"/>
      <c r="J11785" s="53"/>
      <c r="K11785" s="53"/>
      <c r="L11785" s="53"/>
      <c r="M11785" s="53"/>
      <c r="N11785" s="24"/>
      <c r="O11785" s="53"/>
      <c r="P11785" s="53"/>
      <c r="Q11785" s="53"/>
      <c r="R11785" s="53"/>
      <c r="S11785" s="24"/>
      <c r="T11785" s="24"/>
      <c r="U11785" s="54"/>
      <c r="V11785" s="54"/>
      <c r="W11785" s="54"/>
      <c r="X11785" s="54"/>
      <c r="Y11785" s="56"/>
      <c r="Z11785" s="54"/>
      <c r="AA11785" s="107"/>
      <c r="AB11785" s="107"/>
      <c r="AC11785" s="53"/>
      <c r="AD11785" s="53"/>
      <c r="AE11785" s="53"/>
      <c r="AF11785" s="53"/>
      <c r="AG11785" s="53"/>
      <c r="AH11785" s="53"/>
      <c r="AI11785" s="53"/>
      <c r="AJ11785" s="53"/>
      <c r="AK11785" s="53"/>
      <c r="AL11785" s="53"/>
      <c r="AM11785" s="53"/>
      <c r="AN11785" s="53"/>
      <c r="AO11785" s="53"/>
      <c r="AP11785" s="53"/>
      <c r="AQ11785" s="53"/>
      <c r="AR11785" s="53"/>
      <c r="AS11785" s="53"/>
      <c r="AT11785" s="177"/>
      <c r="AU11785" s="57"/>
      <c r="AV11785" s="64"/>
      <c r="AW11785" s="53"/>
      <c r="AX11785" s="53"/>
      <c r="AY11785" s="25"/>
      <c r="AZ11785" s="25"/>
      <c r="BA11785" s="53"/>
      <c r="BB11785" s="53"/>
      <c r="BC11785" s="24"/>
      <c r="BD11785" s="53"/>
      <c r="BE11785" s="53"/>
      <c r="BF11785" s="53"/>
      <c r="BG11785" s="55"/>
      <c r="BH11785" s="53"/>
      <c r="BI11785" s="53"/>
    </row>
    <row r="11786" spans="1:61" ht="27.75" customHeight="1" x14ac:dyDescent="0.25">
      <c r="A11786" s="135"/>
      <c r="C11786" s="137"/>
      <c r="D11786" s="53"/>
      <c r="E11786" s="320"/>
      <c r="F11786" s="55"/>
      <c r="G11786" s="25"/>
      <c r="H11786" s="134"/>
      <c r="I11786" s="25"/>
      <c r="J11786" s="53"/>
      <c r="K11786" s="53"/>
      <c r="L11786" s="53"/>
      <c r="M11786" s="53"/>
      <c r="N11786" s="24"/>
      <c r="O11786" s="53"/>
      <c r="P11786" s="53"/>
      <c r="Q11786" s="53"/>
      <c r="R11786" s="53"/>
      <c r="S11786" s="24"/>
      <c r="T11786" s="24"/>
      <c r="U11786" s="54"/>
      <c r="V11786" s="54"/>
      <c r="W11786" s="54"/>
      <c r="X11786" s="54"/>
      <c r="Y11786" s="56"/>
      <c r="Z11786" s="54"/>
      <c r="AA11786" s="107"/>
      <c r="AB11786" s="107"/>
      <c r="AC11786" s="53"/>
      <c r="AD11786" s="53"/>
      <c r="AE11786" s="53"/>
      <c r="AF11786" s="53"/>
      <c r="AG11786" s="53"/>
      <c r="AH11786" s="53"/>
      <c r="AI11786" s="53"/>
      <c r="AJ11786" s="53"/>
      <c r="AK11786" s="53"/>
      <c r="AL11786" s="53"/>
      <c r="AM11786" s="53"/>
      <c r="AN11786" s="53"/>
      <c r="AO11786" s="53"/>
      <c r="AP11786" s="53"/>
      <c r="AQ11786" s="53"/>
      <c r="AR11786" s="53"/>
      <c r="AS11786" s="53"/>
      <c r="AT11786" s="177"/>
      <c r="AU11786" s="57"/>
      <c r="AV11786" s="64"/>
      <c r="AW11786" s="53"/>
      <c r="AX11786" s="53"/>
      <c r="AY11786" s="25"/>
      <c r="AZ11786" s="25"/>
      <c r="BA11786" s="53"/>
      <c r="BB11786" s="53"/>
      <c r="BC11786" s="24"/>
      <c r="BD11786" s="53"/>
      <c r="BE11786" s="53"/>
      <c r="BF11786" s="53"/>
      <c r="BG11786" s="55"/>
      <c r="BH11786" s="53"/>
      <c r="BI11786" s="53"/>
    </row>
    <row r="11787" spans="1:61" ht="27.75" customHeight="1" x14ac:dyDescent="0.25">
      <c r="A11787" s="135"/>
      <c r="C11787" s="137"/>
      <c r="D11787" s="53"/>
      <c r="E11787" s="320"/>
      <c r="F11787" s="55"/>
      <c r="G11787" s="25"/>
      <c r="H11787" s="134"/>
      <c r="I11787" s="25"/>
      <c r="J11787" s="53"/>
      <c r="K11787" s="53"/>
      <c r="L11787" s="53"/>
      <c r="M11787" s="53"/>
      <c r="N11787" s="24"/>
      <c r="O11787" s="53"/>
      <c r="P11787" s="53"/>
      <c r="Q11787" s="53"/>
      <c r="R11787" s="53"/>
      <c r="S11787" s="24"/>
      <c r="T11787" s="24"/>
      <c r="U11787" s="54"/>
      <c r="V11787" s="54"/>
      <c r="W11787" s="54"/>
      <c r="X11787" s="54"/>
      <c r="Y11787" s="56"/>
      <c r="Z11787" s="54"/>
      <c r="AA11787" s="107"/>
      <c r="AB11787" s="107"/>
      <c r="AC11787" s="53"/>
      <c r="AD11787" s="53"/>
      <c r="AE11787" s="53"/>
      <c r="AF11787" s="53"/>
      <c r="AG11787" s="53"/>
      <c r="AH11787" s="53"/>
      <c r="AI11787" s="53"/>
      <c r="AJ11787" s="53"/>
      <c r="AK11787" s="53"/>
      <c r="AL11787" s="53"/>
      <c r="AM11787" s="53"/>
      <c r="AN11787" s="53"/>
      <c r="AO11787" s="53"/>
      <c r="AP11787" s="53"/>
      <c r="AQ11787" s="53"/>
      <c r="AR11787" s="53"/>
      <c r="AS11787" s="53"/>
      <c r="AT11787" s="177"/>
      <c r="AU11787" s="57"/>
      <c r="AV11787" s="64"/>
      <c r="AW11787" s="53"/>
      <c r="AX11787" s="53"/>
      <c r="AY11787" s="25"/>
      <c r="AZ11787" s="25"/>
      <c r="BA11787" s="53"/>
      <c r="BB11787" s="53"/>
      <c r="BC11787" s="24"/>
      <c r="BD11787" s="53"/>
      <c r="BE11787" s="53"/>
      <c r="BF11787" s="53"/>
      <c r="BG11787" s="55"/>
      <c r="BH11787" s="53"/>
      <c r="BI11787" s="53"/>
    </row>
    <row r="11788" spans="1:61" ht="27.75" customHeight="1" x14ac:dyDescent="0.25">
      <c r="A11788" s="135"/>
      <c r="C11788" s="137"/>
      <c r="D11788" s="53"/>
      <c r="E11788" s="320"/>
      <c r="F11788" s="55"/>
      <c r="G11788" s="25"/>
      <c r="H11788" s="134"/>
      <c r="I11788" s="25"/>
      <c r="J11788" s="53"/>
      <c r="K11788" s="53"/>
      <c r="L11788" s="53"/>
      <c r="M11788" s="53"/>
      <c r="N11788" s="24"/>
      <c r="O11788" s="53"/>
      <c r="P11788" s="53"/>
      <c r="Q11788" s="53"/>
      <c r="R11788" s="53"/>
      <c r="S11788" s="24"/>
      <c r="T11788" s="24"/>
      <c r="U11788" s="54"/>
      <c r="V11788" s="54"/>
      <c r="W11788" s="54"/>
      <c r="X11788" s="54"/>
      <c r="Y11788" s="56"/>
      <c r="Z11788" s="54"/>
      <c r="AA11788" s="107"/>
      <c r="AB11788" s="107"/>
      <c r="AC11788" s="53"/>
      <c r="AD11788" s="53"/>
      <c r="AE11788" s="53"/>
      <c r="AF11788" s="53"/>
      <c r="AG11788" s="53"/>
      <c r="AH11788" s="53"/>
      <c r="AI11788" s="53"/>
      <c r="AJ11788" s="53"/>
      <c r="AK11788" s="53"/>
      <c r="AL11788" s="53"/>
      <c r="AM11788" s="53"/>
      <c r="AN11788" s="53"/>
      <c r="AO11788" s="53"/>
      <c r="AP11788" s="53"/>
      <c r="AQ11788" s="53"/>
      <c r="AR11788" s="53"/>
      <c r="AS11788" s="53"/>
      <c r="AT11788" s="177"/>
      <c r="AU11788" s="57"/>
      <c r="AV11788" s="64"/>
      <c r="AW11788" s="53"/>
      <c r="AX11788" s="53"/>
      <c r="AY11788" s="25"/>
      <c r="AZ11788" s="25"/>
      <c r="BA11788" s="53"/>
      <c r="BB11788" s="53"/>
      <c r="BC11788" s="24"/>
      <c r="BD11788" s="53"/>
      <c r="BE11788" s="53"/>
      <c r="BF11788" s="53"/>
      <c r="BG11788" s="55"/>
      <c r="BH11788" s="53"/>
      <c r="BI11788" s="53"/>
    </row>
    <row r="11789" spans="1:61" ht="27.75" customHeight="1" x14ac:dyDescent="0.25">
      <c r="A11789" s="135"/>
      <c r="C11789" s="137"/>
      <c r="D11789" s="53"/>
      <c r="E11789" s="320"/>
      <c r="F11789" s="55"/>
      <c r="G11789" s="25"/>
      <c r="H11789" s="134"/>
      <c r="I11789" s="25"/>
      <c r="J11789" s="53"/>
      <c r="K11789" s="53"/>
      <c r="L11789" s="53"/>
      <c r="M11789" s="53"/>
      <c r="N11789" s="24"/>
      <c r="O11789" s="53"/>
      <c r="P11789" s="53"/>
      <c r="Q11789" s="53"/>
      <c r="R11789" s="53"/>
      <c r="S11789" s="24"/>
      <c r="T11789" s="24"/>
      <c r="U11789" s="54"/>
      <c r="V11789" s="54"/>
      <c r="W11789" s="54"/>
      <c r="X11789" s="54"/>
      <c r="Y11789" s="56"/>
      <c r="Z11789" s="54"/>
      <c r="AA11789" s="107"/>
      <c r="AB11789" s="107"/>
      <c r="AC11789" s="53"/>
      <c r="AD11789" s="53"/>
      <c r="AE11789" s="53"/>
      <c r="AF11789" s="53"/>
      <c r="AG11789" s="53"/>
      <c r="AH11789" s="53"/>
      <c r="AI11789" s="53"/>
      <c r="AJ11789" s="53"/>
      <c r="AK11789" s="53"/>
      <c r="AL11789" s="53"/>
      <c r="AM11789" s="53"/>
      <c r="AN11789" s="53"/>
      <c r="AO11789" s="53"/>
      <c r="AP11789" s="53"/>
      <c r="AQ11789" s="53"/>
      <c r="AR11789" s="53"/>
      <c r="AS11789" s="53"/>
      <c r="AT11789" s="177"/>
      <c r="AU11789" s="57"/>
      <c r="AV11789" s="64"/>
      <c r="AW11789" s="53"/>
      <c r="AX11789" s="53"/>
      <c r="AY11789" s="25"/>
      <c r="AZ11789" s="25"/>
      <c r="BA11789" s="53"/>
      <c r="BB11789" s="53"/>
      <c r="BC11789" s="24"/>
      <c r="BD11789" s="53"/>
      <c r="BE11789" s="53"/>
      <c r="BF11789" s="53"/>
      <c r="BG11789" s="55"/>
      <c r="BH11789" s="53"/>
      <c r="BI11789" s="53"/>
    </row>
    <row r="11790" spans="1:61" ht="27.75" customHeight="1" x14ac:dyDescent="0.25">
      <c r="A11790" s="135"/>
      <c r="C11790" s="137"/>
      <c r="D11790" s="53"/>
      <c r="E11790" s="320"/>
      <c r="F11790" s="55"/>
      <c r="G11790" s="25"/>
      <c r="H11790" s="134"/>
      <c r="I11790" s="25"/>
      <c r="J11790" s="53"/>
      <c r="K11790" s="53"/>
      <c r="L11790" s="53"/>
      <c r="M11790" s="53"/>
      <c r="N11790" s="24"/>
      <c r="O11790" s="53"/>
      <c r="P11790" s="53"/>
      <c r="Q11790" s="53"/>
      <c r="R11790" s="53"/>
      <c r="S11790" s="24"/>
      <c r="T11790" s="24"/>
      <c r="U11790" s="54"/>
      <c r="V11790" s="54"/>
      <c r="W11790" s="54"/>
      <c r="X11790" s="54"/>
      <c r="Y11790" s="56"/>
      <c r="Z11790" s="54"/>
      <c r="AA11790" s="107"/>
      <c r="AB11790" s="107"/>
      <c r="AC11790" s="53"/>
      <c r="AD11790" s="53"/>
      <c r="AE11790" s="53"/>
      <c r="AF11790" s="53"/>
      <c r="AG11790" s="53"/>
      <c r="AH11790" s="53"/>
      <c r="AI11790" s="53"/>
      <c r="AJ11790" s="53"/>
      <c r="AK11790" s="53"/>
      <c r="AL11790" s="53"/>
      <c r="AM11790" s="53"/>
      <c r="AN11790" s="53"/>
      <c r="AO11790" s="53"/>
      <c r="AP11790" s="53"/>
      <c r="AQ11790" s="53"/>
      <c r="AR11790" s="53"/>
      <c r="AS11790" s="53"/>
      <c r="AT11790" s="177"/>
      <c r="AU11790" s="57"/>
      <c r="AV11790" s="64"/>
      <c r="AW11790" s="53"/>
      <c r="AX11790" s="53"/>
      <c r="AY11790" s="25"/>
      <c r="AZ11790" s="25"/>
      <c r="BA11790" s="53"/>
      <c r="BB11790" s="53"/>
      <c r="BC11790" s="24"/>
      <c r="BD11790" s="53"/>
      <c r="BE11790" s="53"/>
      <c r="BF11790" s="53"/>
      <c r="BG11790" s="55"/>
      <c r="BH11790" s="53"/>
      <c r="BI11790" s="53"/>
    </row>
    <row r="11791" spans="1:61" ht="27.75" customHeight="1" x14ac:dyDescent="0.25">
      <c r="A11791" s="135"/>
      <c r="C11791" s="137"/>
      <c r="D11791" s="53"/>
      <c r="E11791" s="320"/>
      <c r="F11791" s="55"/>
      <c r="G11791" s="25"/>
      <c r="H11791" s="134"/>
      <c r="I11791" s="25"/>
      <c r="J11791" s="53"/>
      <c r="K11791" s="53"/>
      <c r="L11791" s="53"/>
      <c r="M11791" s="53"/>
      <c r="N11791" s="24"/>
      <c r="O11791" s="53"/>
      <c r="P11791" s="53"/>
      <c r="Q11791" s="53"/>
      <c r="R11791" s="53"/>
      <c r="S11791" s="24"/>
      <c r="T11791" s="24"/>
      <c r="U11791" s="54"/>
      <c r="V11791" s="54"/>
      <c r="W11791" s="54"/>
      <c r="X11791" s="54"/>
      <c r="Y11791" s="56"/>
      <c r="Z11791" s="54"/>
      <c r="AA11791" s="107"/>
      <c r="AB11791" s="107"/>
      <c r="AC11791" s="53"/>
      <c r="AD11791" s="53"/>
      <c r="AE11791" s="53"/>
      <c r="AF11791" s="53"/>
      <c r="AG11791" s="53"/>
      <c r="AH11791" s="53"/>
      <c r="AI11791" s="53"/>
      <c r="AJ11791" s="53"/>
      <c r="AK11791" s="53"/>
      <c r="AL11791" s="53"/>
      <c r="AM11791" s="53"/>
      <c r="AN11791" s="53"/>
      <c r="AO11791" s="53"/>
      <c r="AP11791" s="53"/>
      <c r="AQ11791" s="53"/>
      <c r="AR11791" s="53"/>
      <c r="AS11791" s="53"/>
      <c r="AT11791" s="177"/>
      <c r="AU11791" s="57"/>
      <c r="AV11791" s="64"/>
      <c r="AW11791" s="53"/>
      <c r="AX11791" s="53"/>
      <c r="AY11791" s="25"/>
      <c r="AZ11791" s="25"/>
      <c r="BA11791" s="53"/>
      <c r="BB11791" s="53"/>
      <c r="BC11791" s="24"/>
      <c r="BD11791" s="53"/>
      <c r="BE11791" s="53"/>
      <c r="BF11791" s="53"/>
      <c r="BG11791" s="55"/>
      <c r="BH11791" s="53"/>
      <c r="BI11791" s="53"/>
    </row>
    <row r="11792" spans="1:61" ht="27.75" customHeight="1" x14ac:dyDescent="0.25">
      <c r="A11792" s="135"/>
      <c r="C11792" s="137"/>
      <c r="D11792" s="53"/>
      <c r="E11792" s="320"/>
      <c r="F11792" s="55"/>
      <c r="G11792" s="25"/>
      <c r="H11792" s="134"/>
      <c r="I11792" s="25"/>
      <c r="J11792" s="53"/>
      <c r="K11792" s="53"/>
      <c r="L11792" s="53"/>
      <c r="M11792" s="53"/>
      <c r="N11792" s="24"/>
      <c r="O11792" s="53"/>
      <c r="P11792" s="53"/>
      <c r="Q11792" s="53"/>
      <c r="R11792" s="53"/>
      <c r="S11792" s="24"/>
      <c r="T11792" s="24"/>
      <c r="U11792" s="54"/>
      <c r="V11792" s="54"/>
      <c r="W11792" s="54"/>
      <c r="X11792" s="54"/>
      <c r="Y11792" s="56"/>
      <c r="Z11792" s="54"/>
      <c r="AA11792" s="107"/>
      <c r="AB11792" s="107"/>
      <c r="AC11792" s="53"/>
      <c r="AD11792" s="53"/>
      <c r="AE11792" s="53"/>
      <c r="AF11792" s="53"/>
      <c r="AG11792" s="53"/>
      <c r="AH11792" s="53"/>
      <c r="AI11792" s="53"/>
      <c r="AJ11792" s="53"/>
      <c r="AK11792" s="53"/>
      <c r="AL11792" s="53"/>
      <c r="AM11792" s="53"/>
      <c r="AN11792" s="53"/>
      <c r="AO11792" s="53"/>
      <c r="AP11792" s="53"/>
      <c r="AQ11792" s="53"/>
      <c r="AR11792" s="53"/>
      <c r="AS11792" s="53"/>
      <c r="AT11792" s="177"/>
      <c r="AU11792" s="57"/>
      <c r="AV11792" s="64"/>
      <c r="AW11792" s="53"/>
      <c r="AX11792" s="53"/>
      <c r="AY11792" s="25"/>
      <c r="AZ11792" s="25"/>
      <c r="BA11792" s="53"/>
      <c r="BB11792" s="53"/>
      <c r="BC11792" s="24"/>
      <c r="BD11792" s="53"/>
      <c r="BE11792" s="53"/>
      <c r="BF11792" s="53"/>
      <c r="BG11792" s="55"/>
      <c r="BH11792" s="53"/>
      <c r="BI11792" s="53"/>
    </row>
    <row r="11793" spans="1:61" ht="27.75" customHeight="1" x14ac:dyDescent="0.25">
      <c r="A11793" s="135"/>
      <c r="C11793" s="137"/>
      <c r="D11793" s="53"/>
      <c r="E11793" s="320"/>
      <c r="F11793" s="55"/>
      <c r="G11793" s="25"/>
      <c r="H11793" s="134"/>
      <c r="I11793" s="25"/>
      <c r="J11793" s="53"/>
      <c r="K11793" s="53"/>
      <c r="L11793" s="53"/>
      <c r="M11793" s="53"/>
      <c r="N11793" s="24"/>
      <c r="O11793" s="53"/>
      <c r="P11793" s="53"/>
      <c r="Q11793" s="53"/>
      <c r="R11793" s="53"/>
      <c r="S11793" s="24"/>
      <c r="T11793" s="24"/>
      <c r="U11793" s="54"/>
      <c r="V11793" s="54"/>
      <c r="W11793" s="54"/>
      <c r="X11793" s="54"/>
      <c r="Y11793" s="56"/>
      <c r="Z11793" s="54"/>
      <c r="AA11793" s="107"/>
      <c r="AB11793" s="107"/>
      <c r="AC11793" s="53"/>
      <c r="AD11793" s="53"/>
      <c r="AE11793" s="53"/>
      <c r="AF11793" s="53"/>
      <c r="AG11793" s="53"/>
      <c r="AH11793" s="53"/>
      <c r="AI11793" s="53"/>
      <c r="AJ11793" s="53"/>
      <c r="AK11793" s="53"/>
      <c r="AL11793" s="53"/>
      <c r="AM11793" s="53"/>
      <c r="AN11793" s="53"/>
      <c r="AO11793" s="53"/>
      <c r="AP11793" s="53"/>
      <c r="AQ11793" s="53"/>
      <c r="AR11793" s="53"/>
      <c r="AS11793" s="53"/>
      <c r="AT11793" s="177"/>
      <c r="AU11793" s="57"/>
      <c r="AV11793" s="64"/>
      <c r="AW11793" s="53"/>
      <c r="AX11793" s="53"/>
      <c r="AY11793" s="25"/>
      <c r="AZ11793" s="25"/>
      <c r="BA11793" s="53"/>
      <c r="BB11793" s="53"/>
      <c r="BC11793" s="24"/>
      <c r="BD11793" s="53"/>
      <c r="BE11793" s="53"/>
      <c r="BF11793" s="53"/>
      <c r="BG11793" s="55"/>
      <c r="BH11793" s="53"/>
      <c r="BI11793" s="53"/>
    </row>
    <row r="11794" spans="1:61" ht="27.75" customHeight="1" x14ac:dyDescent="0.25">
      <c r="A11794" s="135"/>
      <c r="C11794" s="137"/>
      <c r="D11794" s="53"/>
      <c r="E11794" s="320"/>
      <c r="F11794" s="55"/>
      <c r="G11794" s="25"/>
      <c r="H11794" s="134"/>
      <c r="I11794" s="25"/>
      <c r="J11794" s="53"/>
      <c r="K11794" s="53"/>
      <c r="L11794" s="53"/>
      <c r="M11794" s="53"/>
      <c r="N11794" s="24"/>
      <c r="O11794" s="53"/>
      <c r="P11794" s="53"/>
      <c r="Q11794" s="53"/>
      <c r="R11794" s="53"/>
      <c r="S11794" s="24"/>
      <c r="T11794" s="24"/>
      <c r="U11794" s="54"/>
      <c r="V11794" s="54"/>
      <c r="W11794" s="54"/>
      <c r="X11794" s="54"/>
      <c r="Y11794" s="56"/>
      <c r="Z11794" s="54"/>
      <c r="AA11794" s="107"/>
      <c r="AB11794" s="107"/>
      <c r="AC11794" s="53"/>
      <c r="AD11794" s="53"/>
      <c r="AE11794" s="53"/>
      <c r="AF11794" s="53"/>
      <c r="AG11794" s="53"/>
      <c r="AH11794" s="53"/>
      <c r="AI11794" s="53"/>
      <c r="AJ11794" s="53"/>
      <c r="AK11794" s="53"/>
      <c r="AL11794" s="53"/>
      <c r="AM11794" s="53"/>
      <c r="AN11794" s="53"/>
      <c r="AO11794" s="53"/>
      <c r="AP11794" s="53"/>
      <c r="AQ11794" s="53"/>
      <c r="AR11794" s="53"/>
      <c r="AS11794" s="53"/>
      <c r="AT11794" s="177"/>
      <c r="AU11794" s="57"/>
      <c r="AV11794" s="64"/>
      <c r="AW11794" s="53"/>
      <c r="AX11794" s="53"/>
      <c r="AY11794" s="25"/>
      <c r="AZ11794" s="25"/>
      <c r="BA11794" s="53"/>
      <c r="BB11794" s="53"/>
      <c r="BC11794" s="24"/>
      <c r="BD11794" s="53"/>
      <c r="BE11794" s="53"/>
      <c r="BF11794" s="53"/>
      <c r="BG11794" s="55"/>
      <c r="BH11794" s="53"/>
      <c r="BI11794" s="53"/>
    </row>
    <row r="11795" spans="1:61" ht="27.75" customHeight="1" x14ac:dyDescent="0.25">
      <c r="A11795" s="135"/>
      <c r="C11795" s="137"/>
      <c r="D11795" s="53"/>
      <c r="E11795" s="320"/>
      <c r="F11795" s="55"/>
      <c r="G11795" s="25"/>
      <c r="H11795" s="134"/>
      <c r="I11795" s="25"/>
      <c r="J11795" s="53"/>
      <c r="K11795" s="53"/>
      <c r="L11795" s="53"/>
      <c r="M11795" s="53"/>
      <c r="N11795" s="24"/>
      <c r="O11795" s="53"/>
      <c r="P11795" s="53"/>
      <c r="Q11795" s="53"/>
      <c r="R11795" s="53"/>
      <c r="S11795" s="24"/>
      <c r="T11795" s="24"/>
      <c r="U11795" s="54"/>
      <c r="V11795" s="54"/>
      <c r="W11795" s="54"/>
      <c r="X11795" s="54"/>
      <c r="Y11795" s="56"/>
      <c r="Z11795" s="54"/>
      <c r="AA11795" s="107"/>
      <c r="AB11795" s="107"/>
      <c r="AC11795" s="53"/>
      <c r="AD11795" s="53"/>
      <c r="AE11795" s="53"/>
      <c r="AF11795" s="53"/>
      <c r="AG11795" s="53"/>
      <c r="AH11795" s="53"/>
      <c r="AI11795" s="53"/>
      <c r="AJ11795" s="53"/>
      <c r="AK11795" s="53"/>
      <c r="AL11795" s="53"/>
      <c r="AM11795" s="53"/>
      <c r="AN11795" s="53"/>
      <c r="AO11795" s="53"/>
      <c r="AP11795" s="53"/>
      <c r="AQ11795" s="53"/>
      <c r="AR11795" s="53"/>
      <c r="AS11795" s="53"/>
      <c r="AT11795" s="177"/>
      <c r="AU11795" s="57"/>
      <c r="AV11795" s="64"/>
      <c r="AW11795" s="53"/>
      <c r="AX11795" s="53"/>
      <c r="AY11795" s="25"/>
      <c r="AZ11795" s="25"/>
      <c r="BA11795" s="53"/>
      <c r="BB11795" s="53"/>
      <c r="BC11795" s="24"/>
      <c r="BD11795" s="53"/>
      <c r="BE11795" s="53"/>
      <c r="BF11795" s="53"/>
      <c r="BG11795" s="55"/>
      <c r="BH11795" s="53"/>
      <c r="BI11795" s="53"/>
    </row>
    <row r="11796" spans="1:61" ht="27.75" customHeight="1" x14ac:dyDescent="0.25">
      <c r="A11796" s="135"/>
      <c r="C11796" s="137"/>
      <c r="D11796" s="53"/>
      <c r="E11796" s="320"/>
      <c r="F11796" s="55"/>
      <c r="G11796" s="25"/>
      <c r="H11796" s="134"/>
      <c r="I11796" s="25"/>
      <c r="J11796" s="53"/>
      <c r="K11796" s="53"/>
      <c r="L11796" s="53"/>
      <c r="M11796" s="53"/>
      <c r="N11796" s="24"/>
      <c r="O11796" s="53"/>
      <c r="P11796" s="53"/>
      <c r="Q11796" s="53"/>
      <c r="R11796" s="53"/>
      <c r="S11796" s="24"/>
      <c r="T11796" s="24"/>
      <c r="U11796" s="54"/>
      <c r="V11796" s="54"/>
      <c r="W11796" s="54"/>
      <c r="X11796" s="54"/>
      <c r="Y11796" s="56"/>
      <c r="Z11796" s="54"/>
      <c r="AA11796" s="107"/>
      <c r="AB11796" s="107"/>
      <c r="AC11796" s="53"/>
      <c r="AD11796" s="53"/>
      <c r="AE11796" s="53"/>
      <c r="AF11796" s="53"/>
      <c r="AG11796" s="53"/>
      <c r="AH11796" s="53"/>
      <c r="AI11796" s="53"/>
      <c r="AJ11796" s="53"/>
      <c r="AK11796" s="53"/>
      <c r="AL11796" s="53"/>
      <c r="AM11796" s="53"/>
      <c r="AN11796" s="53"/>
      <c r="AO11796" s="53"/>
      <c r="AP11796" s="53"/>
      <c r="AQ11796" s="53"/>
      <c r="AR11796" s="53"/>
      <c r="AS11796" s="53"/>
      <c r="AT11796" s="177"/>
      <c r="AU11796" s="57"/>
      <c r="AV11796" s="64"/>
      <c r="AW11796" s="53"/>
      <c r="AX11796" s="53"/>
      <c r="AY11796" s="25"/>
      <c r="AZ11796" s="25"/>
      <c r="BA11796" s="53"/>
      <c r="BB11796" s="53"/>
      <c r="BC11796" s="24"/>
      <c r="BD11796" s="53"/>
      <c r="BE11796" s="53"/>
      <c r="BF11796" s="53"/>
      <c r="BG11796" s="55"/>
      <c r="BH11796" s="53"/>
      <c r="BI11796" s="53"/>
    </row>
    <row r="11797" spans="1:61" ht="27.75" customHeight="1" x14ac:dyDescent="0.25">
      <c r="A11797" s="135"/>
      <c r="C11797" s="137"/>
      <c r="D11797" s="53"/>
      <c r="E11797" s="320"/>
      <c r="F11797" s="55"/>
      <c r="G11797" s="25"/>
      <c r="H11797" s="134"/>
      <c r="I11797" s="25"/>
      <c r="J11797" s="53"/>
      <c r="K11797" s="53"/>
      <c r="L11797" s="53"/>
      <c r="M11797" s="53"/>
      <c r="N11797" s="24"/>
      <c r="O11797" s="53"/>
      <c r="P11797" s="53"/>
      <c r="Q11797" s="53"/>
      <c r="R11797" s="53"/>
      <c r="S11797" s="24"/>
      <c r="T11797" s="24"/>
      <c r="U11797" s="54"/>
      <c r="V11797" s="54"/>
      <c r="W11797" s="54"/>
      <c r="X11797" s="54"/>
      <c r="Y11797" s="56"/>
      <c r="Z11797" s="54"/>
      <c r="AA11797" s="107"/>
      <c r="AB11797" s="107"/>
      <c r="AC11797" s="53"/>
      <c r="AD11797" s="53"/>
      <c r="AE11797" s="53"/>
      <c r="AF11797" s="53"/>
      <c r="AG11797" s="53"/>
      <c r="AH11797" s="53"/>
      <c r="AI11797" s="53"/>
      <c r="AJ11797" s="53"/>
      <c r="AK11797" s="53"/>
      <c r="AL11797" s="53"/>
      <c r="AM11797" s="53"/>
      <c r="AN11797" s="53"/>
      <c r="AO11797" s="53"/>
      <c r="AP11797" s="53"/>
      <c r="AQ11797" s="53"/>
      <c r="AR11797" s="53"/>
      <c r="AS11797" s="53"/>
      <c r="AT11797" s="177"/>
      <c r="AU11797" s="57"/>
      <c r="AV11797" s="64"/>
      <c r="AW11797" s="53"/>
      <c r="AX11797" s="53"/>
      <c r="AY11797" s="25"/>
      <c r="AZ11797" s="25"/>
      <c r="BA11797" s="53"/>
      <c r="BB11797" s="53"/>
      <c r="BC11797" s="24"/>
      <c r="BD11797" s="53"/>
      <c r="BE11797" s="53"/>
      <c r="BF11797" s="53"/>
      <c r="BG11797" s="55"/>
      <c r="BH11797" s="53"/>
      <c r="BI11797" s="53"/>
    </row>
    <row r="11798" spans="1:61" ht="27.75" customHeight="1" x14ac:dyDescent="0.25">
      <c r="A11798" s="135"/>
      <c r="C11798" s="137"/>
      <c r="D11798" s="53"/>
      <c r="E11798" s="320"/>
      <c r="F11798" s="55"/>
      <c r="G11798" s="25"/>
      <c r="H11798" s="134"/>
      <c r="I11798" s="25"/>
      <c r="J11798" s="53"/>
      <c r="K11798" s="53"/>
      <c r="L11798" s="53"/>
      <c r="M11798" s="53"/>
      <c r="N11798" s="24"/>
      <c r="O11798" s="53"/>
      <c r="P11798" s="53"/>
      <c r="Q11798" s="53"/>
      <c r="R11798" s="53"/>
      <c r="S11798" s="24"/>
      <c r="T11798" s="24"/>
      <c r="U11798" s="54"/>
      <c r="V11798" s="54"/>
      <c r="W11798" s="54"/>
      <c r="X11798" s="54"/>
      <c r="Y11798" s="56"/>
      <c r="Z11798" s="54"/>
      <c r="AA11798" s="107"/>
      <c r="AB11798" s="107"/>
      <c r="AC11798" s="53"/>
      <c r="AD11798" s="53"/>
      <c r="AE11798" s="53"/>
      <c r="AF11798" s="53"/>
      <c r="AG11798" s="53"/>
      <c r="AH11798" s="53"/>
      <c r="AI11798" s="53"/>
      <c r="AJ11798" s="53"/>
      <c r="AK11798" s="53"/>
      <c r="AL11798" s="53"/>
      <c r="AM11798" s="53"/>
      <c r="AN11798" s="53"/>
      <c r="AO11798" s="53"/>
      <c r="AP11798" s="53"/>
      <c r="AQ11798" s="53"/>
      <c r="AR11798" s="53"/>
      <c r="AS11798" s="53"/>
      <c r="AT11798" s="177"/>
      <c r="AU11798" s="57"/>
      <c r="AV11798" s="64"/>
      <c r="AW11798" s="53"/>
      <c r="AX11798" s="53"/>
      <c r="AY11798" s="25"/>
      <c r="AZ11798" s="25"/>
      <c r="BA11798" s="53"/>
      <c r="BB11798" s="53"/>
      <c r="BC11798" s="24"/>
      <c r="BD11798" s="53"/>
      <c r="BE11798" s="53"/>
      <c r="BF11798" s="53"/>
      <c r="BG11798" s="55"/>
      <c r="BH11798" s="53"/>
      <c r="BI11798" s="53"/>
    </row>
    <row r="11799" spans="1:61" ht="27.75" customHeight="1" x14ac:dyDescent="0.25">
      <c r="A11799" s="135"/>
      <c r="C11799" s="137"/>
      <c r="D11799" s="53"/>
      <c r="E11799" s="320"/>
      <c r="F11799" s="55"/>
      <c r="G11799" s="25"/>
      <c r="H11799" s="134"/>
      <c r="I11799" s="25"/>
      <c r="J11799" s="53"/>
      <c r="K11799" s="53"/>
      <c r="L11799" s="53"/>
      <c r="M11799" s="53"/>
      <c r="N11799" s="24"/>
      <c r="O11799" s="53"/>
      <c r="P11799" s="53"/>
      <c r="Q11799" s="53"/>
      <c r="R11799" s="53"/>
      <c r="S11799" s="24"/>
      <c r="T11799" s="24"/>
      <c r="U11799" s="54"/>
      <c r="V11799" s="54"/>
      <c r="W11799" s="54"/>
      <c r="X11799" s="54"/>
      <c r="Y11799" s="56"/>
      <c r="Z11799" s="54"/>
      <c r="AA11799" s="107"/>
      <c r="AB11799" s="107"/>
      <c r="AC11799" s="53"/>
      <c r="AD11799" s="53"/>
      <c r="AE11799" s="53"/>
      <c r="AF11799" s="53"/>
      <c r="AG11799" s="53"/>
      <c r="AH11799" s="53"/>
      <c r="AI11799" s="53"/>
      <c r="AJ11799" s="53"/>
      <c r="AK11799" s="53"/>
      <c r="AL11799" s="53"/>
      <c r="AM11799" s="53"/>
      <c r="AN11799" s="53"/>
      <c r="AO11799" s="53"/>
      <c r="AP11799" s="53"/>
      <c r="AQ11799" s="53"/>
      <c r="AR11799" s="53"/>
      <c r="AS11799" s="53"/>
      <c r="AT11799" s="177"/>
      <c r="AU11799" s="57"/>
      <c r="AV11799" s="64"/>
      <c r="AW11799" s="53"/>
      <c r="AX11799" s="53"/>
      <c r="AY11799" s="25"/>
      <c r="AZ11799" s="25"/>
      <c r="BA11799" s="53"/>
      <c r="BB11799" s="53"/>
      <c r="BC11799" s="24"/>
      <c r="BD11799" s="53"/>
      <c r="BE11799" s="53"/>
      <c r="BF11799" s="53"/>
      <c r="BG11799" s="55"/>
      <c r="BH11799" s="53"/>
      <c r="BI11799" s="53"/>
    </row>
    <row r="11800" spans="1:61" ht="27.75" customHeight="1" x14ac:dyDescent="0.25">
      <c r="A11800" s="135"/>
      <c r="C11800" s="137"/>
      <c r="D11800" s="53"/>
      <c r="E11800" s="320"/>
      <c r="F11800" s="55"/>
      <c r="G11800" s="25"/>
      <c r="H11800" s="134"/>
      <c r="I11800" s="25"/>
      <c r="J11800" s="53"/>
      <c r="K11800" s="53"/>
      <c r="L11800" s="53"/>
      <c r="M11800" s="53"/>
      <c r="N11800" s="24"/>
      <c r="O11800" s="53"/>
      <c r="P11800" s="53"/>
      <c r="Q11800" s="53"/>
      <c r="R11800" s="53"/>
      <c r="S11800" s="24"/>
      <c r="T11800" s="24"/>
      <c r="U11800" s="54"/>
      <c r="V11800" s="54"/>
      <c r="W11800" s="54"/>
      <c r="X11800" s="54"/>
      <c r="Y11800" s="56"/>
      <c r="Z11800" s="54"/>
      <c r="AA11800" s="107"/>
      <c r="AB11800" s="107"/>
      <c r="AC11800" s="53"/>
      <c r="AD11800" s="53"/>
      <c r="AE11800" s="53"/>
      <c r="AF11800" s="53"/>
      <c r="AG11800" s="53"/>
      <c r="AH11800" s="53"/>
      <c r="AI11800" s="53"/>
      <c r="AJ11800" s="53"/>
      <c r="AK11800" s="53"/>
      <c r="AL11800" s="53"/>
      <c r="AM11800" s="53"/>
      <c r="AN11800" s="53"/>
      <c r="AO11800" s="53"/>
      <c r="AP11800" s="53"/>
      <c r="AQ11800" s="53"/>
      <c r="AR11800" s="53"/>
      <c r="AS11800" s="53"/>
      <c r="AT11800" s="177"/>
      <c r="AU11800" s="57"/>
      <c r="AV11800" s="64"/>
      <c r="AW11800" s="53"/>
      <c r="AX11800" s="53"/>
      <c r="AY11800" s="25"/>
      <c r="AZ11800" s="25"/>
      <c r="BA11800" s="53"/>
      <c r="BB11800" s="53"/>
      <c r="BC11800" s="24"/>
      <c r="BD11800" s="53"/>
      <c r="BE11800" s="53"/>
      <c r="BF11800" s="53"/>
      <c r="BG11800" s="55"/>
      <c r="BH11800" s="53"/>
      <c r="BI11800" s="53"/>
    </row>
    <row r="11801" spans="1:61" ht="27.75" customHeight="1" x14ac:dyDescent="0.25">
      <c r="A11801" s="135"/>
      <c r="C11801" s="137"/>
      <c r="D11801" s="53"/>
      <c r="E11801" s="320"/>
      <c r="F11801" s="55"/>
      <c r="G11801" s="25"/>
      <c r="H11801" s="134"/>
      <c r="I11801" s="25"/>
      <c r="J11801" s="53"/>
      <c r="K11801" s="53"/>
      <c r="L11801" s="53"/>
      <c r="M11801" s="53"/>
      <c r="N11801" s="24"/>
      <c r="O11801" s="53"/>
      <c r="P11801" s="53"/>
      <c r="Q11801" s="53"/>
      <c r="R11801" s="53"/>
      <c r="S11801" s="24"/>
      <c r="T11801" s="24"/>
      <c r="U11801" s="54"/>
      <c r="V11801" s="54"/>
      <c r="W11801" s="54"/>
      <c r="X11801" s="54"/>
      <c r="Y11801" s="56"/>
      <c r="Z11801" s="54"/>
      <c r="AA11801" s="107"/>
      <c r="AB11801" s="107"/>
      <c r="AC11801" s="53"/>
      <c r="AD11801" s="53"/>
      <c r="AE11801" s="53"/>
      <c r="AF11801" s="53"/>
      <c r="AG11801" s="53"/>
      <c r="AH11801" s="53"/>
      <c r="AI11801" s="53"/>
      <c r="AJ11801" s="53"/>
      <c r="AK11801" s="53"/>
      <c r="AL11801" s="53"/>
      <c r="AM11801" s="53"/>
      <c r="AN11801" s="53"/>
      <c r="AO11801" s="53"/>
      <c r="AP11801" s="53"/>
      <c r="AQ11801" s="53"/>
      <c r="AR11801" s="53"/>
      <c r="AS11801" s="53"/>
      <c r="AT11801" s="177"/>
      <c r="AU11801" s="57"/>
      <c r="AV11801" s="64"/>
      <c r="AW11801" s="53"/>
      <c r="AX11801" s="53"/>
      <c r="AY11801" s="25"/>
      <c r="AZ11801" s="25"/>
      <c r="BA11801" s="53"/>
      <c r="BB11801" s="53"/>
      <c r="BC11801" s="24"/>
      <c r="BD11801" s="53"/>
      <c r="BE11801" s="53"/>
      <c r="BF11801" s="53"/>
      <c r="BG11801" s="55"/>
      <c r="BH11801" s="53"/>
      <c r="BI11801" s="53"/>
    </row>
    <row r="11802" spans="1:61" ht="27.75" customHeight="1" x14ac:dyDescent="0.25">
      <c r="A11802" s="135"/>
      <c r="C11802" s="137"/>
      <c r="D11802" s="53"/>
      <c r="E11802" s="320"/>
      <c r="F11802" s="55"/>
      <c r="G11802" s="25"/>
      <c r="H11802" s="134"/>
      <c r="I11802" s="25"/>
      <c r="J11802" s="53"/>
      <c r="K11802" s="53"/>
      <c r="L11802" s="53"/>
      <c r="M11802" s="53"/>
      <c r="N11802" s="24"/>
      <c r="O11802" s="53"/>
      <c r="P11802" s="53"/>
      <c r="Q11802" s="53"/>
      <c r="R11802" s="53"/>
      <c r="S11802" s="24"/>
      <c r="T11802" s="24"/>
      <c r="U11802" s="54"/>
      <c r="V11802" s="54"/>
      <c r="W11802" s="54"/>
      <c r="X11802" s="54"/>
      <c r="Y11802" s="56"/>
      <c r="Z11802" s="54"/>
      <c r="AA11802" s="107"/>
      <c r="AB11802" s="107"/>
      <c r="AC11802" s="53"/>
      <c r="AD11802" s="53"/>
      <c r="AE11802" s="53"/>
      <c r="AF11802" s="53"/>
      <c r="AG11802" s="53"/>
      <c r="AH11802" s="53"/>
      <c r="AI11802" s="53"/>
      <c r="AJ11802" s="53"/>
      <c r="AK11802" s="53"/>
      <c r="AL11802" s="53"/>
      <c r="AM11802" s="53"/>
      <c r="AN11802" s="53"/>
      <c r="AO11802" s="53"/>
      <c r="AP11802" s="53"/>
      <c r="AQ11802" s="53"/>
      <c r="AR11802" s="53"/>
      <c r="AS11802" s="53"/>
      <c r="AT11802" s="177"/>
      <c r="AU11802" s="57"/>
      <c r="AV11802" s="64"/>
      <c r="AW11802" s="53"/>
      <c r="AX11802" s="53"/>
      <c r="AY11802" s="25"/>
      <c r="AZ11802" s="25"/>
      <c r="BA11802" s="53"/>
      <c r="BB11802" s="53"/>
      <c r="BC11802" s="24"/>
      <c r="BD11802" s="53"/>
      <c r="BE11802" s="53"/>
      <c r="BF11802" s="53"/>
      <c r="BG11802" s="55"/>
      <c r="BH11802" s="53"/>
      <c r="BI11802" s="53"/>
    </row>
    <row r="11803" spans="1:61" ht="27.75" customHeight="1" x14ac:dyDescent="0.25">
      <c r="A11803" s="135"/>
      <c r="C11803" s="137"/>
      <c r="D11803" s="53"/>
      <c r="E11803" s="320"/>
      <c r="F11803" s="55"/>
      <c r="G11803" s="25"/>
      <c r="H11803" s="134"/>
      <c r="I11803" s="25"/>
      <c r="J11803" s="53"/>
      <c r="K11803" s="53"/>
      <c r="L11803" s="53"/>
      <c r="M11803" s="53"/>
      <c r="N11803" s="24"/>
      <c r="O11803" s="53"/>
      <c r="P11803" s="53"/>
      <c r="Q11803" s="53"/>
      <c r="R11803" s="53"/>
      <c r="S11803" s="24"/>
      <c r="T11803" s="24"/>
      <c r="U11803" s="54"/>
      <c r="V11803" s="54"/>
      <c r="W11803" s="54"/>
      <c r="X11803" s="54"/>
      <c r="Y11803" s="56"/>
      <c r="Z11803" s="54"/>
      <c r="AA11803" s="107"/>
      <c r="AB11803" s="107"/>
      <c r="AC11803" s="53"/>
      <c r="AD11803" s="53"/>
      <c r="AE11803" s="53"/>
      <c r="AF11803" s="53"/>
      <c r="AG11803" s="53"/>
      <c r="AH11803" s="53"/>
      <c r="AI11803" s="53"/>
      <c r="AJ11803" s="53"/>
      <c r="AK11803" s="53"/>
      <c r="AL11803" s="53"/>
      <c r="AM11803" s="53"/>
      <c r="AN11803" s="53"/>
      <c r="AO11803" s="53"/>
      <c r="AP11803" s="53"/>
      <c r="AQ11803" s="53"/>
      <c r="AR11803" s="53"/>
      <c r="AS11803" s="53"/>
      <c r="AT11803" s="177"/>
      <c r="AU11803" s="57"/>
      <c r="AV11803" s="64"/>
      <c r="AW11803" s="53"/>
      <c r="AX11803" s="53"/>
      <c r="AY11803" s="25"/>
      <c r="AZ11803" s="25"/>
      <c r="BA11803" s="53"/>
      <c r="BB11803" s="53"/>
      <c r="BC11803" s="24"/>
      <c r="BD11803" s="53"/>
      <c r="BE11803" s="53"/>
      <c r="BF11803" s="53"/>
      <c r="BG11803" s="55"/>
      <c r="BH11803" s="53"/>
      <c r="BI11803" s="53"/>
    </row>
    <row r="11804" spans="1:61" ht="27.75" customHeight="1" x14ac:dyDescent="0.25">
      <c r="A11804" s="135"/>
      <c r="C11804" s="137"/>
      <c r="D11804" s="53"/>
      <c r="E11804" s="320"/>
      <c r="F11804" s="55"/>
      <c r="G11804" s="25"/>
      <c r="H11804" s="134"/>
      <c r="I11804" s="25"/>
      <c r="J11804" s="53"/>
      <c r="K11804" s="53"/>
      <c r="L11804" s="53"/>
      <c r="M11804" s="53"/>
      <c r="N11804" s="24"/>
      <c r="O11804" s="53"/>
      <c r="P11804" s="53"/>
      <c r="Q11804" s="53"/>
      <c r="R11804" s="53"/>
      <c r="S11804" s="24"/>
      <c r="T11804" s="24"/>
      <c r="U11804" s="54"/>
      <c r="V11804" s="54"/>
      <c r="W11804" s="54"/>
      <c r="X11804" s="54"/>
      <c r="Y11804" s="56"/>
      <c r="Z11804" s="54"/>
      <c r="AA11804" s="107"/>
      <c r="AB11804" s="107"/>
      <c r="AC11804" s="53"/>
      <c r="AD11804" s="53"/>
      <c r="AE11804" s="53"/>
      <c r="AF11804" s="53"/>
      <c r="AG11804" s="53"/>
      <c r="AH11804" s="53"/>
      <c r="AI11804" s="53"/>
      <c r="AJ11804" s="53"/>
      <c r="AK11804" s="53"/>
      <c r="AL11804" s="53"/>
      <c r="AM11804" s="53"/>
      <c r="AN11804" s="53"/>
      <c r="AO11804" s="53"/>
      <c r="AP11804" s="53"/>
      <c r="AQ11804" s="53"/>
      <c r="AR11804" s="53"/>
      <c r="AS11804" s="53"/>
      <c r="AT11804" s="177"/>
      <c r="AU11804" s="57"/>
      <c r="AV11804" s="64"/>
      <c r="AW11804" s="53"/>
      <c r="AX11804" s="53"/>
      <c r="AY11804" s="25"/>
      <c r="AZ11804" s="25"/>
      <c r="BA11804" s="53"/>
      <c r="BB11804" s="53"/>
      <c r="BC11804" s="24"/>
      <c r="BD11804" s="53"/>
      <c r="BE11804" s="53"/>
      <c r="BF11804" s="53"/>
      <c r="BG11804" s="55"/>
      <c r="BH11804" s="53"/>
      <c r="BI11804" s="53"/>
    </row>
    <row r="11805" spans="1:61" ht="27.75" customHeight="1" x14ac:dyDescent="0.25">
      <c r="A11805" s="135"/>
      <c r="C11805" s="137"/>
      <c r="D11805" s="53"/>
      <c r="E11805" s="320"/>
      <c r="F11805" s="55"/>
      <c r="G11805" s="25"/>
      <c r="H11805" s="134"/>
      <c r="I11805" s="25"/>
      <c r="J11805" s="53"/>
      <c r="K11805" s="53"/>
      <c r="L11805" s="53"/>
      <c r="M11805" s="53"/>
      <c r="N11805" s="24"/>
      <c r="O11805" s="53"/>
      <c r="P11805" s="53"/>
      <c r="Q11805" s="53"/>
      <c r="R11805" s="53"/>
      <c r="S11805" s="24"/>
      <c r="T11805" s="24"/>
      <c r="U11805" s="54"/>
      <c r="V11805" s="54"/>
      <c r="W11805" s="54"/>
      <c r="X11805" s="54"/>
      <c r="Y11805" s="56"/>
      <c r="Z11805" s="54"/>
      <c r="AA11805" s="107"/>
      <c r="AB11805" s="107"/>
      <c r="AC11805" s="53"/>
      <c r="AD11805" s="53"/>
      <c r="AE11805" s="53"/>
      <c r="AF11805" s="53"/>
      <c r="AG11805" s="53"/>
      <c r="AH11805" s="53"/>
      <c r="AI11805" s="53"/>
      <c r="AJ11805" s="53"/>
      <c r="AK11805" s="53"/>
      <c r="AL11805" s="53"/>
      <c r="AM11805" s="53"/>
      <c r="AN11805" s="53"/>
      <c r="AO11805" s="53"/>
      <c r="AP11805" s="53"/>
      <c r="AQ11805" s="53"/>
      <c r="AR11805" s="53"/>
      <c r="AS11805" s="53"/>
      <c r="AT11805" s="177"/>
      <c r="AU11805" s="57"/>
      <c r="AV11805" s="64"/>
      <c r="AW11805" s="53"/>
      <c r="AX11805" s="53"/>
      <c r="AY11805" s="25"/>
      <c r="AZ11805" s="25"/>
      <c r="BA11805" s="53"/>
      <c r="BB11805" s="53"/>
      <c r="BC11805" s="24"/>
      <c r="BD11805" s="53"/>
      <c r="BE11805" s="53"/>
      <c r="BF11805" s="53"/>
      <c r="BG11805" s="55"/>
      <c r="BH11805" s="53"/>
      <c r="BI11805" s="53"/>
    </row>
    <row r="11806" spans="1:61" ht="27.75" customHeight="1" x14ac:dyDescent="0.25">
      <c r="A11806" s="135"/>
      <c r="C11806" s="137"/>
      <c r="D11806" s="53"/>
      <c r="E11806" s="320"/>
      <c r="F11806" s="55"/>
      <c r="G11806" s="25"/>
      <c r="H11806" s="134"/>
      <c r="I11806" s="25"/>
      <c r="J11806" s="53"/>
      <c r="K11806" s="53"/>
      <c r="L11806" s="53"/>
      <c r="M11806" s="53"/>
      <c r="N11806" s="24"/>
      <c r="O11806" s="53"/>
      <c r="P11806" s="53"/>
      <c r="Q11806" s="53"/>
      <c r="R11806" s="53"/>
      <c r="S11806" s="24"/>
      <c r="T11806" s="24"/>
      <c r="U11806" s="54"/>
      <c r="V11806" s="54"/>
      <c r="W11806" s="54"/>
      <c r="X11806" s="54"/>
      <c r="Y11806" s="56"/>
      <c r="Z11806" s="54"/>
      <c r="AA11806" s="107"/>
      <c r="AB11806" s="107"/>
      <c r="AC11806" s="53"/>
      <c r="AD11806" s="53"/>
      <c r="AE11806" s="53"/>
      <c r="AF11806" s="53"/>
      <c r="AG11806" s="53"/>
      <c r="AH11806" s="53"/>
      <c r="AI11806" s="53"/>
      <c r="AJ11806" s="53"/>
      <c r="AK11806" s="53"/>
      <c r="AL11806" s="53"/>
      <c r="AM11806" s="53"/>
      <c r="AN11806" s="53"/>
      <c r="AO11806" s="53"/>
      <c r="AP11806" s="53"/>
      <c r="AQ11806" s="53"/>
      <c r="AR11806" s="53"/>
      <c r="AS11806" s="53"/>
      <c r="AT11806" s="177"/>
      <c r="AU11806" s="57"/>
      <c r="AV11806" s="64"/>
      <c r="AW11806" s="53"/>
      <c r="AX11806" s="53"/>
      <c r="AY11806" s="25"/>
      <c r="AZ11806" s="25"/>
      <c r="BA11806" s="53"/>
      <c r="BB11806" s="53"/>
      <c r="BC11806" s="24"/>
      <c r="BD11806" s="53"/>
      <c r="BE11806" s="53"/>
      <c r="BF11806" s="53"/>
      <c r="BG11806" s="55"/>
      <c r="BH11806" s="53"/>
      <c r="BI11806" s="53"/>
    </row>
    <row r="11807" spans="1:61" ht="27.75" customHeight="1" x14ac:dyDescent="0.25">
      <c r="A11807" s="135"/>
      <c r="C11807" s="137"/>
      <c r="D11807" s="53"/>
      <c r="E11807" s="320"/>
      <c r="F11807" s="55"/>
      <c r="G11807" s="25"/>
      <c r="H11807" s="134"/>
      <c r="I11807" s="25"/>
      <c r="J11807" s="53"/>
      <c r="K11807" s="53"/>
      <c r="L11807" s="53"/>
      <c r="M11807" s="53"/>
      <c r="N11807" s="24"/>
      <c r="O11807" s="53"/>
      <c r="P11807" s="53"/>
      <c r="Q11807" s="53"/>
      <c r="R11807" s="53"/>
      <c r="S11807" s="24"/>
      <c r="T11807" s="24"/>
      <c r="U11807" s="54"/>
      <c r="V11807" s="54"/>
      <c r="W11807" s="54"/>
      <c r="X11807" s="54"/>
      <c r="Y11807" s="56"/>
      <c r="Z11807" s="54"/>
      <c r="AA11807" s="107"/>
      <c r="AB11807" s="107"/>
      <c r="AC11807" s="53"/>
      <c r="AD11807" s="53"/>
      <c r="AE11807" s="53"/>
      <c r="AF11807" s="53"/>
      <c r="AG11807" s="53"/>
      <c r="AH11807" s="53"/>
      <c r="AI11807" s="53"/>
      <c r="AJ11807" s="53"/>
      <c r="AK11807" s="53"/>
      <c r="AL11807" s="53"/>
      <c r="AM11807" s="53"/>
      <c r="AN11807" s="53"/>
      <c r="AO11807" s="53"/>
      <c r="AP11807" s="53"/>
      <c r="AQ11807" s="53"/>
      <c r="AR11807" s="53"/>
      <c r="AS11807" s="53"/>
      <c r="AT11807" s="177"/>
      <c r="AU11807" s="57"/>
      <c r="AV11807" s="64"/>
      <c r="AW11807" s="53"/>
      <c r="AX11807" s="53"/>
      <c r="AY11807" s="25"/>
      <c r="AZ11807" s="25"/>
      <c r="BA11807" s="53"/>
      <c r="BB11807" s="53"/>
      <c r="BC11807" s="24"/>
      <c r="BD11807" s="53"/>
      <c r="BE11807" s="53"/>
      <c r="BF11807" s="53"/>
      <c r="BG11807" s="55"/>
      <c r="BH11807" s="53"/>
      <c r="BI11807" s="53"/>
    </row>
    <row r="11808" spans="1:61" ht="27.75" customHeight="1" x14ac:dyDescent="0.25">
      <c r="A11808" s="135"/>
      <c r="C11808" s="137"/>
      <c r="D11808" s="53"/>
      <c r="E11808" s="320"/>
      <c r="F11808" s="55"/>
      <c r="G11808" s="25"/>
      <c r="H11808" s="134"/>
      <c r="I11808" s="25"/>
      <c r="J11808" s="53"/>
      <c r="K11808" s="53"/>
      <c r="L11808" s="53"/>
      <c r="M11808" s="53"/>
      <c r="N11808" s="24"/>
      <c r="O11808" s="53"/>
      <c r="P11808" s="53"/>
      <c r="Q11808" s="53"/>
      <c r="R11808" s="53"/>
      <c r="S11808" s="24"/>
      <c r="T11808" s="24"/>
      <c r="U11808" s="54"/>
      <c r="V11808" s="54"/>
      <c r="W11808" s="54"/>
      <c r="X11808" s="54"/>
      <c r="Y11808" s="56"/>
      <c r="Z11808" s="54"/>
      <c r="AA11808" s="107"/>
      <c r="AB11808" s="107"/>
      <c r="AC11808" s="53"/>
      <c r="AD11808" s="53"/>
      <c r="AE11808" s="53"/>
      <c r="AF11808" s="53"/>
      <c r="AG11808" s="53"/>
      <c r="AH11808" s="53"/>
      <c r="AI11808" s="53"/>
      <c r="AJ11808" s="53"/>
      <c r="AK11808" s="53"/>
      <c r="AL11808" s="53"/>
      <c r="AM11808" s="53"/>
      <c r="AN11808" s="53"/>
      <c r="AO11808" s="53"/>
      <c r="AP11808" s="53"/>
      <c r="AQ11808" s="53"/>
      <c r="AR11808" s="53"/>
      <c r="AS11808" s="53"/>
      <c r="AT11808" s="177"/>
      <c r="AU11808" s="57"/>
      <c r="AV11808" s="64"/>
      <c r="AW11808" s="53"/>
      <c r="AX11808" s="53"/>
      <c r="AY11808" s="25"/>
      <c r="AZ11808" s="25"/>
      <c r="BA11808" s="53"/>
      <c r="BB11808" s="53"/>
      <c r="BC11808" s="24"/>
      <c r="BD11808" s="53"/>
      <c r="BE11808" s="53"/>
      <c r="BF11808" s="53"/>
      <c r="BG11808" s="55"/>
      <c r="BH11808" s="53"/>
      <c r="BI11808" s="53"/>
    </row>
    <row r="11809" spans="1:61" ht="27.75" customHeight="1" x14ac:dyDescent="0.25">
      <c r="A11809" s="135"/>
      <c r="C11809" s="137"/>
      <c r="D11809" s="53"/>
      <c r="E11809" s="320"/>
      <c r="F11809" s="55"/>
      <c r="G11809" s="25"/>
      <c r="H11809" s="134"/>
      <c r="I11809" s="25"/>
      <c r="J11809" s="53"/>
      <c r="K11809" s="53"/>
      <c r="L11809" s="53"/>
      <c r="M11809" s="53"/>
      <c r="N11809" s="24"/>
      <c r="O11809" s="53"/>
      <c r="P11809" s="53"/>
      <c r="Q11809" s="53"/>
      <c r="R11809" s="53"/>
      <c r="S11809" s="24"/>
      <c r="T11809" s="24"/>
      <c r="U11809" s="54"/>
      <c r="V11809" s="54"/>
      <c r="W11809" s="54"/>
      <c r="X11809" s="54"/>
      <c r="Y11809" s="56"/>
      <c r="Z11809" s="54"/>
      <c r="AA11809" s="107"/>
      <c r="AB11809" s="107"/>
      <c r="AC11809" s="53"/>
      <c r="AD11809" s="53"/>
      <c r="AE11809" s="53"/>
      <c r="AF11809" s="53"/>
      <c r="AG11809" s="53"/>
      <c r="AH11809" s="53"/>
      <c r="AI11809" s="53"/>
      <c r="AJ11809" s="53"/>
      <c r="AK11809" s="53"/>
      <c r="AL11809" s="53"/>
      <c r="AM11809" s="53"/>
      <c r="AN11809" s="53"/>
      <c r="AO11809" s="53"/>
      <c r="AP11809" s="53"/>
      <c r="AQ11809" s="53"/>
      <c r="AR11809" s="53"/>
      <c r="AS11809" s="53"/>
      <c r="AT11809" s="177"/>
      <c r="AU11809" s="57"/>
      <c r="AV11809" s="64"/>
      <c r="AW11809" s="53"/>
      <c r="AX11809" s="53"/>
      <c r="AY11809" s="25"/>
      <c r="AZ11809" s="25"/>
      <c r="BA11809" s="53"/>
      <c r="BB11809" s="53"/>
      <c r="BC11809" s="24"/>
      <c r="BD11809" s="53"/>
      <c r="BE11809" s="53"/>
      <c r="BF11809" s="53"/>
      <c r="BG11809" s="55"/>
      <c r="BH11809" s="53"/>
      <c r="BI11809" s="53"/>
    </row>
    <row r="11810" spans="1:61" ht="27.75" customHeight="1" x14ac:dyDescent="0.25">
      <c r="A11810" s="135"/>
      <c r="C11810" s="137"/>
      <c r="D11810" s="53"/>
      <c r="E11810" s="320"/>
      <c r="F11810" s="55"/>
      <c r="G11810" s="25"/>
      <c r="H11810" s="134"/>
      <c r="I11810" s="25"/>
      <c r="J11810" s="53"/>
      <c r="K11810" s="53"/>
      <c r="L11810" s="53"/>
      <c r="M11810" s="53"/>
      <c r="N11810" s="24"/>
      <c r="O11810" s="53"/>
      <c r="P11810" s="53"/>
      <c r="Q11810" s="53"/>
      <c r="R11810" s="53"/>
      <c r="S11810" s="24"/>
      <c r="T11810" s="24"/>
      <c r="U11810" s="54"/>
      <c r="V11810" s="54"/>
      <c r="W11810" s="54"/>
      <c r="X11810" s="54"/>
      <c r="Y11810" s="56"/>
      <c r="Z11810" s="54"/>
      <c r="AA11810" s="107"/>
      <c r="AB11810" s="107"/>
      <c r="AC11810" s="53"/>
      <c r="AD11810" s="53"/>
      <c r="AE11810" s="53"/>
      <c r="AF11810" s="53"/>
      <c r="AG11810" s="53"/>
      <c r="AH11810" s="53"/>
      <c r="AI11810" s="53"/>
      <c r="AJ11810" s="53"/>
      <c r="AK11810" s="53"/>
      <c r="AL11810" s="53"/>
      <c r="AM11810" s="53"/>
      <c r="AN11810" s="53"/>
      <c r="AO11810" s="53"/>
      <c r="AP11810" s="53"/>
      <c r="AQ11810" s="53"/>
      <c r="AR11810" s="53"/>
      <c r="AS11810" s="53"/>
      <c r="AT11810" s="177"/>
      <c r="AU11810" s="57"/>
      <c r="AV11810" s="64"/>
      <c r="AW11810" s="53"/>
      <c r="AX11810" s="53"/>
      <c r="AY11810" s="25"/>
      <c r="AZ11810" s="25"/>
      <c r="BA11810" s="53"/>
      <c r="BB11810" s="53"/>
      <c r="BC11810" s="24"/>
      <c r="BD11810" s="53"/>
      <c r="BE11810" s="53"/>
      <c r="BF11810" s="53"/>
      <c r="BG11810" s="55"/>
      <c r="BH11810" s="53"/>
      <c r="BI11810" s="53"/>
    </row>
    <row r="11811" spans="1:61" ht="27.75" customHeight="1" x14ac:dyDescent="0.25">
      <c r="A11811" s="135"/>
      <c r="C11811" s="137"/>
      <c r="D11811" s="53"/>
      <c r="E11811" s="320"/>
      <c r="F11811" s="55"/>
      <c r="G11811" s="25"/>
      <c r="H11811" s="134"/>
      <c r="I11811" s="25"/>
      <c r="J11811" s="53"/>
      <c r="K11811" s="53"/>
      <c r="L11811" s="53"/>
      <c r="M11811" s="53"/>
      <c r="N11811" s="24"/>
      <c r="O11811" s="53"/>
      <c r="P11811" s="53"/>
      <c r="Q11811" s="53"/>
      <c r="R11811" s="53"/>
      <c r="S11811" s="24"/>
      <c r="T11811" s="24"/>
      <c r="U11811" s="54"/>
      <c r="V11811" s="54"/>
      <c r="W11811" s="54"/>
      <c r="X11811" s="54"/>
      <c r="Y11811" s="56"/>
      <c r="Z11811" s="54"/>
      <c r="AA11811" s="107"/>
      <c r="AB11811" s="107"/>
      <c r="AC11811" s="53"/>
      <c r="AD11811" s="53"/>
      <c r="AE11811" s="53"/>
      <c r="AF11811" s="53"/>
      <c r="AG11811" s="53"/>
      <c r="AH11811" s="53"/>
      <c r="AI11811" s="53"/>
      <c r="AJ11811" s="53"/>
      <c r="AK11811" s="53"/>
      <c r="AL11811" s="53"/>
      <c r="AM11811" s="53"/>
      <c r="AN11811" s="53"/>
      <c r="AO11811" s="53"/>
      <c r="AP11811" s="53"/>
      <c r="AQ11811" s="53"/>
      <c r="AR11811" s="53"/>
      <c r="AS11811" s="53"/>
      <c r="AT11811" s="177"/>
      <c r="AU11811" s="57"/>
      <c r="AV11811" s="64"/>
      <c r="AW11811" s="53"/>
      <c r="AX11811" s="53"/>
      <c r="AY11811" s="25"/>
      <c r="AZ11811" s="25"/>
      <c r="BA11811" s="53"/>
      <c r="BB11811" s="53"/>
      <c r="BC11811" s="24"/>
      <c r="BD11811" s="53"/>
      <c r="BE11811" s="53"/>
      <c r="BF11811" s="53"/>
      <c r="BG11811" s="55"/>
      <c r="BH11811" s="53"/>
      <c r="BI11811" s="53"/>
    </row>
    <row r="11812" spans="1:61" ht="27.75" customHeight="1" x14ac:dyDescent="0.25">
      <c r="A11812" s="135"/>
      <c r="C11812" s="137"/>
      <c r="D11812" s="53"/>
      <c r="E11812" s="320"/>
      <c r="F11812" s="55"/>
      <c r="G11812" s="25"/>
      <c r="H11812" s="134"/>
      <c r="I11812" s="25"/>
      <c r="J11812" s="53"/>
      <c r="K11812" s="53"/>
      <c r="L11812" s="53"/>
      <c r="M11812" s="53"/>
      <c r="N11812" s="24"/>
      <c r="O11812" s="53"/>
      <c r="P11812" s="53"/>
      <c r="Q11812" s="53"/>
      <c r="R11812" s="53"/>
      <c r="S11812" s="24"/>
      <c r="T11812" s="24"/>
      <c r="U11812" s="54"/>
      <c r="V11812" s="54"/>
      <c r="W11812" s="54"/>
      <c r="X11812" s="54"/>
      <c r="Y11812" s="56"/>
      <c r="Z11812" s="54"/>
      <c r="AA11812" s="107"/>
      <c r="AB11812" s="107"/>
      <c r="AC11812" s="53"/>
      <c r="AD11812" s="53"/>
      <c r="AE11812" s="53"/>
      <c r="AF11812" s="53"/>
      <c r="AG11812" s="53"/>
      <c r="AH11812" s="53"/>
      <c r="AI11812" s="53"/>
      <c r="AJ11812" s="53"/>
      <c r="AK11812" s="53"/>
      <c r="AL11812" s="53"/>
      <c r="AM11812" s="53"/>
      <c r="AN11812" s="53"/>
      <c r="AO11812" s="53"/>
      <c r="AP11812" s="53"/>
      <c r="AQ11812" s="53"/>
      <c r="AR11812" s="53"/>
      <c r="AS11812" s="53"/>
      <c r="AT11812" s="177"/>
      <c r="AU11812" s="57"/>
      <c r="AV11812" s="64"/>
      <c r="AW11812" s="53"/>
      <c r="AX11812" s="53"/>
      <c r="AY11812" s="25"/>
      <c r="AZ11812" s="25"/>
      <c r="BA11812" s="53"/>
      <c r="BB11812" s="53"/>
      <c r="BC11812" s="24"/>
      <c r="BD11812" s="53"/>
      <c r="BE11812" s="53"/>
      <c r="BF11812" s="53"/>
      <c r="BG11812" s="55"/>
      <c r="BH11812" s="53"/>
      <c r="BI11812" s="53"/>
    </row>
    <row r="11813" spans="1:61" ht="27.75" customHeight="1" x14ac:dyDescent="0.25">
      <c r="A11813" s="135"/>
      <c r="C11813" s="137"/>
      <c r="D11813" s="53"/>
      <c r="E11813" s="320"/>
      <c r="F11813" s="55"/>
      <c r="G11813" s="25"/>
      <c r="H11813" s="134"/>
      <c r="I11813" s="25"/>
      <c r="J11813" s="53"/>
      <c r="K11813" s="53"/>
      <c r="L11813" s="53"/>
      <c r="M11813" s="53"/>
      <c r="N11813" s="24"/>
      <c r="O11813" s="53"/>
      <c r="P11813" s="53"/>
      <c r="Q11813" s="53"/>
      <c r="R11813" s="53"/>
      <c r="S11813" s="24"/>
      <c r="T11813" s="24"/>
      <c r="U11813" s="54"/>
      <c r="V11813" s="54"/>
      <c r="W11813" s="54"/>
      <c r="X11813" s="54"/>
      <c r="Y11813" s="56"/>
      <c r="Z11813" s="54"/>
      <c r="AA11813" s="107"/>
      <c r="AB11813" s="107"/>
      <c r="AC11813" s="53"/>
      <c r="AD11813" s="53"/>
      <c r="AE11813" s="53"/>
      <c r="AF11813" s="53"/>
      <c r="AG11813" s="53"/>
      <c r="AH11813" s="53"/>
      <c r="AI11813" s="53"/>
      <c r="AJ11813" s="53"/>
      <c r="AK11813" s="53"/>
      <c r="AL11813" s="53"/>
      <c r="AM11813" s="53"/>
      <c r="AN11813" s="53"/>
      <c r="AO11813" s="53"/>
      <c r="AP11813" s="53"/>
      <c r="AQ11813" s="53"/>
      <c r="AR11813" s="53"/>
      <c r="AS11813" s="53"/>
      <c r="AT11813" s="177"/>
      <c r="AU11813" s="57"/>
      <c r="AV11813" s="64"/>
      <c r="AW11813" s="53"/>
      <c r="AX11813" s="53"/>
      <c r="AY11813" s="25"/>
      <c r="AZ11813" s="25"/>
      <c r="BA11813" s="53"/>
      <c r="BB11813" s="53"/>
      <c r="BC11813" s="24"/>
      <c r="BD11813" s="53"/>
      <c r="BE11813" s="53"/>
      <c r="BF11813" s="53"/>
      <c r="BG11813" s="55"/>
      <c r="BH11813" s="53"/>
      <c r="BI11813" s="53"/>
    </row>
    <row r="11814" spans="1:61" ht="27.75" customHeight="1" x14ac:dyDescent="0.25">
      <c r="A11814" s="135"/>
      <c r="C11814" s="137"/>
      <c r="D11814" s="53"/>
      <c r="E11814" s="320"/>
      <c r="F11814" s="55"/>
      <c r="G11814" s="25"/>
      <c r="H11814" s="134"/>
      <c r="I11814" s="25"/>
      <c r="J11814" s="53"/>
      <c r="K11814" s="53"/>
      <c r="L11814" s="53"/>
      <c r="M11814" s="53"/>
      <c r="N11814" s="24"/>
      <c r="O11814" s="53"/>
      <c r="P11814" s="53"/>
      <c r="Q11814" s="53"/>
      <c r="R11814" s="53"/>
      <c r="S11814" s="24"/>
      <c r="T11814" s="24"/>
      <c r="U11814" s="54"/>
      <c r="V11814" s="54"/>
      <c r="W11814" s="54"/>
      <c r="X11814" s="54"/>
      <c r="Y11814" s="56"/>
      <c r="Z11814" s="54"/>
      <c r="AA11814" s="107"/>
      <c r="AB11814" s="107"/>
      <c r="AC11814" s="53"/>
      <c r="AD11814" s="53"/>
      <c r="AE11814" s="53"/>
      <c r="AF11814" s="53"/>
      <c r="AG11814" s="53"/>
      <c r="AH11814" s="53"/>
      <c r="AI11814" s="53"/>
      <c r="AJ11814" s="53"/>
      <c r="AK11814" s="53"/>
      <c r="AL11814" s="53"/>
      <c r="AM11814" s="53"/>
      <c r="AN11814" s="53"/>
      <c r="AO11814" s="53"/>
      <c r="AP11814" s="53"/>
      <c r="AQ11814" s="53"/>
      <c r="AR11814" s="53"/>
      <c r="AS11814" s="53"/>
      <c r="AT11814" s="177"/>
      <c r="AU11814" s="57"/>
      <c r="AV11814" s="64"/>
      <c r="AW11814" s="53"/>
      <c r="AX11814" s="53"/>
      <c r="AY11814" s="25"/>
      <c r="AZ11814" s="25"/>
      <c r="BA11814" s="53"/>
      <c r="BB11814" s="53"/>
      <c r="BC11814" s="24"/>
      <c r="BD11814" s="53"/>
      <c r="BE11814" s="53"/>
      <c r="BF11814" s="53"/>
      <c r="BG11814" s="55"/>
      <c r="BH11814" s="53"/>
      <c r="BI11814" s="53"/>
    </row>
    <row r="11815" spans="1:61" ht="27.75" customHeight="1" x14ac:dyDescent="0.25">
      <c r="A11815" s="135"/>
      <c r="C11815" s="137"/>
      <c r="D11815" s="53"/>
      <c r="E11815" s="320"/>
      <c r="F11815" s="55"/>
      <c r="G11815" s="25"/>
      <c r="H11815" s="134"/>
      <c r="I11815" s="25"/>
      <c r="J11815" s="53"/>
      <c r="K11815" s="53"/>
      <c r="L11815" s="53"/>
      <c r="M11815" s="53"/>
      <c r="N11815" s="24"/>
      <c r="O11815" s="53"/>
      <c r="P11815" s="53"/>
      <c r="Q11815" s="53"/>
      <c r="R11815" s="53"/>
      <c r="S11815" s="24"/>
      <c r="T11815" s="24"/>
      <c r="U11815" s="54"/>
      <c r="V11815" s="54"/>
      <c r="W11815" s="54"/>
      <c r="X11815" s="54"/>
      <c r="Y11815" s="56"/>
      <c r="Z11815" s="54"/>
      <c r="AA11815" s="107"/>
      <c r="AB11815" s="107"/>
      <c r="AC11815" s="53"/>
      <c r="AD11815" s="53"/>
      <c r="AE11815" s="53"/>
      <c r="AF11815" s="53"/>
      <c r="AG11815" s="53"/>
      <c r="AH11815" s="53"/>
      <c r="AI11815" s="53"/>
      <c r="AJ11815" s="53"/>
      <c r="AK11815" s="53"/>
      <c r="AL11815" s="53"/>
      <c r="AM11815" s="53"/>
      <c r="AN11815" s="53"/>
      <c r="AO11815" s="53"/>
      <c r="AP11815" s="53"/>
      <c r="AQ11815" s="53"/>
      <c r="AR11815" s="53"/>
      <c r="AS11815" s="53"/>
      <c r="AT11815" s="177"/>
      <c r="AU11815" s="57"/>
      <c r="AV11815" s="64"/>
      <c r="AW11815" s="53"/>
      <c r="AX11815" s="53"/>
      <c r="AY11815" s="25"/>
      <c r="AZ11815" s="25"/>
      <c r="BA11815" s="53"/>
      <c r="BB11815" s="53"/>
      <c r="BC11815" s="24"/>
      <c r="BD11815" s="53"/>
      <c r="BE11815" s="53"/>
      <c r="BF11815" s="53"/>
      <c r="BG11815" s="55"/>
      <c r="BH11815" s="53"/>
      <c r="BI11815" s="53"/>
    </row>
    <row r="11816" spans="1:61" ht="27.75" customHeight="1" x14ac:dyDescent="0.25">
      <c r="A11816" s="135"/>
      <c r="C11816" s="137"/>
      <c r="D11816" s="53"/>
      <c r="E11816" s="320"/>
      <c r="F11816" s="55"/>
      <c r="G11816" s="25"/>
      <c r="H11816" s="134"/>
      <c r="I11816" s="25"/>
      <c r="J11816" s="53"/>
      <c r="K11816" s="53"/>
      <c r="L11816" s="53"/>
      <c r="M11816" s="53"/>
      <c r="N11816" s="24"/>
      <c r="O11816" s="53"/>
      <c r="P11816" s="53"/>
      <c r="Q11816" s="53"/>
      <c r="R11816" s="53"/>
      <c r="S11816" s="24"/>
      <c r="T11816" s="24"/>
      <c r="U11816" s="54"/>
      <c r="V11816" s="54"/>
      <c r="W11816" s="54"/>
      <c r="X11816" s="54"/>
      <c r="Y11816" s="56"/>
      <c r="Z11816" s="54"/>
      <c r="AA11816" s="107"/>
      <c r="AB11816" s="107"/>
      <c r="AC11816" s="53"/>
      <c r="AD11816" s="53"/>
      <c r="AE11816" s="53"/>
      <c r="AF11816" s="53"/>
      <c r="AG11816" s="53"/>
      <c r="AH11816" s="53"/>
      <c r="AI11816" s="53"/>
      <c r="AJ11816" s="53"/>
      <c r="AK11816" s="53"/>
      <c r="AL11816" s="53"/>
      <c r="AM11816" s="53"/>
      <c r="AN11816" s="53"/>
      <c r="AO11816" s="53"/>
      <c r="AP11816" s="53"/>
      <c r="AQ11816" s="53"/>
      <c r="AR11816" s="53"/>
      <c r="AS11816" s="53"/>
      <c r="AT11816" s="177"/>
      <c r="AU11816" s="57"/>
      <c r="AV11816" s="64"/>
      <c r="AW11816" s="53"/>
      <c r="AX11816" s="53"/>
      <c r="AY11816" s="25"/>
      <c r="AZ11816" s="25"/>
      <c r="BA11816" s="53"/>
      <c r="BB11816" s="53"/>
      <c r="BC11816" s="24"/>
      <c r="BD11816" s="53"/>
      <c r="BE11816" s="53"/>
      <c r="BF11816" s="53"/>
      <c r="BG11816" s="55"/>
      <c r="BH11816" s="53"/>
      <c r="BI11816" s="53"/>
    </row>
    <row r="11817" spans="1:61" ht="27.75" customHeight="1" x14ac:dyDescent="0.25">
      <c r="A11817" s="135"/>
      <c r="C11817" s="137"/>
      <c r="D11817" s="53"/>
      <c r="E11817" s="320"/>
      <c r="F11817" s="55"/>
      <c r="G11817" s="25"/>
      <c r="H11817" s="134"/>
      <c r="I11817" s="25"/>
      <c r="J11817" s="53"/>
      <c r="K11817" s="53"/>
      <c r="L11817" s="53"/>
      <c r="M11817" s="53"/>
      <c r="N11817" s="24"/>
      <c r="O11817" s="53"/>
      <c r="P11817" s="53"/>
      <c r="Q11817" s="53"/>
      <c r="R11817" s="53"/>
      <c r="S11817" s="24"/>
      <c r="T11817" s="24"/>
      <c r="U11817" s="54"/>
      <c r="V11817" s="54"/>
      <c r="W11817" s="54"/>
      <c r="X11817" s="54"/>
      <c r="Y11817" s="56"/>
      <c r="Z11817" s="54"/>
      <c r="AA11817" s="107"/>
      <c r="AB11817" s="107"/>
      <c r="AC11817" s="53"/>
      <c r="AD11817" s="53"/>
      <c r="AE11817" s="53"/>
      <c r="AF11817" s="53"/>
      <c r="AG11817" s="53"/>
      <c r="AH11817" s="53"/>
      <c r="AI11817" s="53"/>
      <c r="AJ11817" s="53"/>
      <c r="AK11817" s="53"/>
      <c r="AL11817" s="53"/>
      <c r="AM11817" s="53"/>
      <c r="AN11817" s="53"/>
      <c r="AO11817" s="53"/>
      <c r="AP11817" s="53"/>
      <c r="AQ11817" s="53"/>
      <c r="AR11817" s="53"/>
      <c r="AS11817" s="53"/>
      <c r="AT11817" s="177"/>
      <c r="AU11817" s="57"/>
      <c r="AV11817" s="64"/>
      <c r="AW11817" s="53"/>
      <c r="AX11817" s="53"/>
      <c r="AY11817" s="25"/>
      <c r="AZ11817" s="25"/>
      <c r="BA11817" s="53"/>
      <c r="BB11817" s="53"/>
      <c r="BC11817" s="24"/>
      <c r="BD11817" s="53"/>
      <c r="BE11817" s="53"/>
      <c r="BF11817" s="53"/>
      <c r="BG11817" s="55"/>
      <c r="BH11817" s="53"/>
      <c r="BI11817" s="53"/>
    </row>
    <row r="11818" spans="1:61" ht="27.75" customHeight="1" x14ac:dyDescent="0.25">
      <c r="A11818" s="135"/>
      <c r="C11818" s="137"/>
      <c r="D11818" s="53"/>
      <c r="E11818" s="320"/>
      <c r="F11818" s="55"/>
      <c r="G11818" s="25"/>
      <c r="H11818" s="134"/>
      <c r="I11818" s="25"/>
      <c r="J11818" s="53"/>
      <c r="K11818" s="53"/>
      <c r="L11818" s="53"/>
      <c r="M11818" s="53"/>
      <c r="N11818" s="24"/>
      <c r="O11818" s="53"/>
      <c r="P11818" s="53"/>
      <c r="Q11818" s="53"/>
      <c r="R11818" s="53"/>
      <c r="S11818" s="24"/>
      <c r="T11818" s="24"/>
      <c r="U11818" s="54"/>
      <c r="V11818" s="54"/>
      <c r="W11818" s="54"/>
      <c r="X11818" s="54"/>
      <c r="Y11818" s="56"/>
      <c r="Z11818" s="54"/>
      <c r="AA11818" s="107"/>
      <c r="AB11818" s="107"/>
      <c r="AC11818" s="53"/>
      <c r="AD11818" s="53"/>
      <c r="AE11818" s="53"/>
      <c r="AF11818" s="53"/>
      <c r="AG11818" s="53"/>
      <c r="AH11818" s="53"/>
      <c r="AI11818" s="53"/>
      <c r="AJ11818" s="53"/>
      <c r="AK11818" s="53"/>
      <c r="AL11818" s="53"/>
      <c r="AM11818" s="53"/>
      <c r="AN11818" s="53"/>
      <c r="AO11818" s="53"/>
      <c r="AP11818" s="53"/>
      <c r="AQ11818" s="53"/>
      <c r="AR11818" s="53"/>
      <c r="AS11818" s="53"/>
      <c r="AT11818" s="177"/>
      <c r="AU11818" s="57"/>
      <c r="AV11818" s="64"/>
      <c r="AW11818" s="53"/>
      <c r="AX11818" s="53"/>
      <c r="AY11818" s="25"/>
      <c r="AZ11818" s="25"/>
      <c r="BA11818" s="53"/>
      <c r="BB11818" s="53"/>
      <c r="BC11818" s="24"/>
      <c r="BD11818" s="53"/>
      <c r="BE11818" s="53"/>
      <c r="BF11818" s="53"/>
      <c r="BG11818" s="55"/>
      <c r="BH11818" s="53"/>
      <c r="BI11818" s="53"/>
    </row>
    <row r="11819" spans="1:61" ht="27.75" customHeight="1" x14ac:dyDescent="0.25">
      <c r="A11819" s="135"/>
      <c r="C11819" s="137"/>
      <c r="D11819" s="53"/>
      <c r="E11819" s="320"/>
      <c r="F11819" s="55"/>
      <c r="G11819" s="25"/>
      <c r="H11819" s="134"/>
      <c r="I11819" s="25"/>
      <c r="J11819" s="53"/>
      <c r="K11819" s="53"/>
      <c r="L11819" s="53"/>
      <c r="M11819" s="53"/>
      <c r="N11819" s="24"/>
      <c r="O11819" s="53"/>
      <c r="P11819" s="53"/>
      <c r="Q11819" s="53"/>
      <c r="R11819" s="53"/>
      <c r="S11819" s="24"/>
      <c r="T11819" s="24"/>
      <c r="U11819" s="54"/>
      <c r="V11819" s="54"/>
      <c r="W11819" s="54"/>
      <c r="X11819" s="54"/>
      <c r="Y11819" s="56"/>
      <c r="Z11819" s="54"/>
      <c r="AA11819" s="107"/>
      <c r="AB11819" s="107"/>
      <c r="AC11819" s="53"/>
      <c r="AD11819" s="53"/>
      <c r="AE11819" s="53"/>
      <c r="AF11819" s="53"/>
      <c r="AG11819" s="53"/>
      <c r="AH11819" s="53"/>
      <c r="AI11819" s="53"/>
      <c r="AJ11819" s="53"/>
      <c r="AK11819" s="53"/>
      <c r="AL11819" s="53"/>
      <c r="AM11819" s="53"/>
      <c r="AN11819" s="53"/>
      <c r="AO11819" s="53"/>
      <c r="AP11819" s="53"/>
      <c r="AQ11819" s="53"/>
      <c r="AR11819" s="53"/>
      <c r="AS11819" s="53"/>
      <c r="AT11819" s="177"/>
      <c r="AU11819" s="57"/>
      <c r="AV11819" s="64"/>
      <c r="AW11819" s="53"/>
      <c r="AX11819" s="53"/>
      <c r="AY11819" s="25"/>
      <c r="AZ11819" s="25"/>
      <c r="BA11819" s="53"/>
      <c r="BB11819" s="53"/>
      <c r="BC11819" s="24"/>
      <c r="BD11819" s="53"/>
      <c r="BE11819" s="53"/>
      <c r="BF11819" s="53"/>
      <c r="BG11819" s="55"/>
      <c r="BH11819" s="53"/>
      <c r="BI11819" s="53"/>
    </row>
    <row r="11820" spans="1:61" ht="27.75" customHeight="1" x14ac:dyDescent="0.25">
      <c r="A11820" s="135"/>
      <c r="C11820" s="137"/>
      <c r="D11820" s="53"/>
      <c r="E11820" s="320"/>
      <c r="F11820" s="55"/>
      <c r="G11820" s="25"/>
      <c r="H11820" s="134"/>
      <c r="I11820" s="25"/>
      <c r="J11820" s="53"/>
      <c r="K11820" s="53"/>
      <c r="L11820" s="53"/>
      <c r="M11820" s="53"/>
      <c r="N11820" s="24"/>
      <c r="O11820" s="53"/>
      <c r="P11820" s="53"/>
      <c r="Q11820" s="53"/>
      <c r="R11820" s="53"/>
      <c r="S11820" s="24"/>
      <c r="T11820" s="24"/>
      <c r="U11820" s="54"/>
      <c r="V11820" s="54"/>
      <c r="W11820" s="54"/>
      <c r="X11820" s="54"/>
      <c r="Y11820" s="56"/>
      <c r="Z11820" s="54"/>
      <c r="AA11820" s="107"/>
      <c r="AB11820" s="107"/>
      <c r="AC11820" s="53"/>
      <c r="AD11820" s="53"/>
      <c r="AE11820" s="53"/>
      <c r="AF11820" s="53"/>
      <c r="AG11820" s="53"/>
      <c r="AH11820" s="53"/>
      <c r="AI11820" s="53"/>
      <c r="AJ11820" s="53"/>
      <c r="AK11820" s="53"/>
      <c r="AL11820" s="53"/>
      <c r="AM11820" s="53"/>
      <c r="AN11820" s="53"/>
      <c r="AO11820" s="53"/>
      <c r="AP11820" s="53"/>
      <c r="AQ11820" s="53"/>
      <c r="AR11820" s="53"/>
      <c r="AS11820" s="53"/>
      <c r="AT11820" s="177"/>
      <c r="AU11820" s="57"/>
      <c r="AV11820" s="64"/>
      <c r="AW11820" s="53"/>
      <c r="AX11820" s="53"/>
      <c r="AY11820" s="25"/>
      <c r="AZ11820" s="25"/>
      <c r="BA11820" s="53"/>
      <c r="BB11820" s="53"/>
      <c r="BC11820" s="24"/>
      <c r="BD11820" s="53"/>
      <c r="BE11820" s="53"/>
      <c r="BF11820" s="53"/>
      <c r="BG11820" s="55"/>
      <c r="BH11820" s="53"/>
      <c r="BI11820" s="53"/>
    </row>
    <row r="11821" spans="1:61" ht="27.75" customHeight="1" x14ac:dyDescent="0.25">
      <c r="A11821" s="135"/>
      <c r="C11821" s="137"/>
      <c r="D11821" s="53"/>
      <c r="E11821" s="320"/>
      <c r="F11821" s="55"/>
      <c r="G11821" s="25"/>
      <c r="H11821" s="134"/>
      <c r="I11821" s="25"/>
      <c r="J11821" s="53"/>
      <c r="K11821" s="53"/>
      <c r="L11821" s="53"/>
      <c r="M11821" s="53"/>
      <c r="N11821" s="24"/>
      <c r="O11821" s="53"/>
      <c r="P11821" s="53"/>
      <c r="Q11821" s="53"/>
      <c r="R11821" s="53"/>
      <c r="S11821" s="24"/>
      <c r="T11821" s="24"/>
      <c r="U11821" s="54"/>
      <c r="V11821" s="54"/>
      <c r="W11821" s="54"/>
      <c r="X11821" s="54"/>
      <c r="Y11821" s="56"/>
      <c r="Z11821" s="54"/>
      <c r="AA11821" s="107"/>
      <c r="AB11821" s="107"/>
      <c r="AC11821" s="53"/>
      <c r="AD11821" s="53"/>
      <c r="AE11821" s="53"/>
      <c r="AF11821" s="53"/>
      <c r="AG11821" s="53"/>
      <c r="AH11821" s="53"/>
      <c r="AI11821" s="53"/>
      <c r="AJ11821" s="53"/>
      <c r="AK11821" s="53"/>
      <c r="AL11821" s="53"/>
      <c r="AM11821" s="53"/>
      <c r="AN11821" s="53"/>
      <c r="AO11821" s="53"/>
      <c r="AP11821" s="53"/>
      <c r="AQ11821" s="53"/>
      <c r="AR11821" s="53"/>
      <c r="AS11821" s="53"/>
      <c r="AT11821" s="177"/>
      <c r="AU11821" s="57"/>
      <c r="AV11821" s="64"/>
      <c r="AW11821" s="53"/>
      <c r="AX11821" s="53"/>
      <c r="AY11821" s="25"/>
      <c r="AZ11821" s="25"/>
      <c r="BA11821" s="53"/>
      <c r="BB11821" s="53"/>
      <c r="BC11821" s="24"/>
      <c r="BD11821" s="53"/>
      <c r="BE11821" s="53"/>
      <c r="BF11821" s="53"/>
      <c r="BG11821" s="55"/>
      <c r="BH11821" s="53"/>
      <c r="BI11821" s="53"/>
    </row>
    <row r="11822" spans="1:61" ht="27.75" customHeight="1" x14ac:dyDescent="0.25">
      <c r="A11822" s="135"/>
      <c r="C11822" s="137"/>
      <c r="D11822" s="53"/>
      <c r="E11822" s="320"/>
      <c r="F11822" s="55"/>
      <c r="G11822" s="25"/>
      <c r="H11822" s="134"/>
      <c r="I11822" s="25"/>
      <c r="J11822" s="53"/>
      <c r="K11822" s="53"/>
      <c r="L11822" s="53"/>
      <c r="M11822" s="53"/>
      <c r="N11822" s="24"/>
      <c r="O11822" s="53"/>
      <c r="P11822" s="53"/>
      <c r="Q11822" s="53"/>
      <c r="R11822" s="53"/>
      <c r="S11822" s="24"/>
      <c r="T11822" s="24"/>
      <c r="U11822" s="54"/>
      <c r="V11822" s="54"/>
      <c r="W11822" s="54"/>
      <c r="X11822" s="54"/>
      <c r="Y11822" s="56"/>
      <c r="Z11822" s="54"/>
      <c r="AA11822" s="107"/>
      <c r="AB11822" s="107"/>
      <c r="AC11822" s="53"/>
      <c r="AD11822" s="53"/>
      <c r="AE11822" s="53"/>
      <c r="AF11822" s="53"/>
      <c r="AG11822" s="53"/>
      <c r="AH11822" s="53"/>
      <c r="AI11822" s="53"/>
      <c r="AJ11822" s="53"/>
      <c r="AK11822" s="53"/>
      <c r="AL11822" s="53"/>
      <c r="AM11822" s="53"/>
      <c r="AN11822" s="53"/>
      <c r="AO11822" s="53"/>
      <c r="AP11822" s="53"/>
      <c r="AQ11822" s="53"/>
      <c r="AR11822" s="53"/>
      <c r="AS11822" s="53"/>
      <c r="AT11822" s="177"/>
      <c r="AU11822" s="57"/>
      <c r="AV11822" s="64"/>
      <c r="AW11822" s="53"/>
      <c r="AX11822" s="53"/>
      <c r="AY11822" s="25"/>
      <c r="AZ11822" s="25"/>
      <c r="BA11822" s="53"/>
      <c r="BB11822" s="53"/>
      <c r="BC11822" s="24"/>
      <c r="BD11822" s="53"/>
      <c r="BE11822" s="53"/>
      <c r="BF11822" s="53"/>
      <c r="BG11822" s="55"/>
      <c r="BH11822" s="53"/>
      <c r="BI11822" s="53"/>
    </row>
    <row r="11823" spans="1:61" ht="27.75" customHeight="1" x14ac:dyDescent="0.25">
      <c r="A11823" s="135"/>
      <c r="C11823" s="137"/>
      <c r="D11823" s="53"/>
      <c r="E11823" s="320"/>
      <c r="F11823" s="55"/>
      <c r="G11823" s="25"/>
      <c r="H11823" s="134"/>
      <c r="I11823" s="25"/>
      <c r="J11823" s="53"/>
      <c r="K11823" s="53"/>
      <c r="L11823" s="53"/>
      <c r="M11823" s="53"/>
      <c r="N11823" s="24"/>
      <c r="O11823" s="53"/>
      <c r="P11823" s="53"/>
      <c r="Q11823" s="53"/>
      <c r="R11823" s="53"/>
      <c r="S11823" s="24"/>
      <c r="T11823" s="24"/>
      <c r="U11823" s="54"/>
      <c r="V11823" s="54"/>
      <c r="W11823" s="54"/>
      <c r="X11823" s="54"/>
      <c r="Y11823" s="56"/>
      <c r="Z11823" s="54"/>
      <c r="AA11823" s="107"/>
      <c r="AB11823" s="107"/>
      <c r="AC11823" s="53"/>
      <c r="AD11823" s="53"/>
      <c r="AE11823" s="53"/>
      <c r="AF11823" s="53"/>
      <c r="AG11823" s="53"/>
      <c r="AH11823" s="53"/>
      <c r="AI11823" s="53"/>
      <c r="AJ11823" s="53"/>
      <c r="AK11823" s="53"/>
      <c r="AL11823" s="53"/>
      <c r="AM11823" s="53"/>
      <c r="AN11823" s="53"/>
      <c r="AO11823" s="53"/>
      <c r="AP11823" s="53"/>
      <c r="AQ11823" s="53"/>
      <c r="AR11823" s="53"/>
      <c r="AS11823" s="53"/>
      <c r="AT11823" s="177"/>
      <c r="AU11823" s="57"/>
      <c r="AV11823" s="64"/>
      <c r="AW11823" s="53"/>
      <c r="AX11823" s="53"/>
      <c r="AY11823" s="25"/>
      <c r="AZ11823" s="25"/>
      <c r="BA11823" s="53"/>
      <c r="BB11823" s="53"/>
      <c r="BC11823" s="24"/>
      <c r="BD11823" s="53"/>
      <c r="BE11823" s="53"/>
      <c r="BF11823" s="53"/>
      <c r="BG11823" s="55"/>
      <c r="BH11823" s="53"/>
      <c r="BI11823" s="53"/>
    </row>
    <row r="11824" spans="1:61" ht="27.75" customHeight="1" x14ac:dyDescent="0.25">
      <c r="A11824" s="135"/>
      <c r="C11824" s="137"/>
      <c r="D11824" s="53"/>
      <c r="E11824" s="320"/>
      <c r="F11824" s="55"/>
      <c r="G11824" s="25"/>
      <c r="H11824" s="134"/>
      <c r="I11824" s="25"/>
      <c r="J11824" s="53"/>
      <c r="K11824" s="53"/>
      <c r="L11824" s="53"/>
      <c r="M11824" s="53"/>
      <c r="N11824" s="24"/>
      <c r="O11824" s="53"/>
      <c r="P11824" s="53"/>
      <c r="Q11824" s="53"/>
      <c r="R11824" s="53"/>
      <c r="S11824" s="24"/>
      <c r="T11824" s="24"/>
      <c r="U11824" s="54"/>
      <c r="V11824" s="54"/>
      <c r="W11824" s="54"/>
      <c r="X11824" s="54"/>
      <c r="Y11824" s="56"/>
      <c r="Z11824" s="54"/>
      <c r="AA11824" s="107"/>
      <c r="AB11824" s="107"/>
      <c r="AC11824" s="53"/>
      <c r="AD11824" s="53"/>
      <c r="AE11824" s="53"/>
      <c r="AF11824" s="53"/>
      <c r="AG11824" s="53"/>
      <c r="AH11824" s="53"/>
      <c r="AI11824" s="53"/>
      <c r="AJ11824" s="53"/>
      <c r="AK11824" s="53"/>
      <c r="AL11824" s="53"/>
      <c r="AM11824" s="53"/>
      <c r="AN11824" s="53"/>
      <c r="AO11824" s="53"/>
      <c r="AP11824" s="53"/>
      <c r="AQ11824" s="53"/>
      <c r="AR11824" s="53"/>
      <c r="AS11824" s="53"/>
      <c r="AT11824" s="177"/>
      <c r="AU11824" s="57"/>
      <c r="AV11824" s="64"/>
      <c r="AW11824" s="53"/>
      <c r="AX11824" s="53"/>
      <c r="AY11824" s="25"/>
      <c r="AZ11824" s="25"/>
      <c r="BA11824" s="53"/>
      <c r="BB11824" s="53"/>
      <c r="BC11824" s="24"/>
      <c r="BD11824" s="53"/>
      <c r="BE11824" s="53"/>
      <c r="BF11824" s="53"/>
      <c r="BG11824" s="55"/>
      <c r="BH11824" s="53"/>
      <c r="BI11824" s="53"/>
    </row>
    <row r="11825" spans="1:61" ht="27.75" customHeight="1" x14ac:dyDescent="0.25">
      <c r="A11825" s="135"/>
      <c r="C11825" s="137"/>
      <c r="D11825" s="53"/>
      <c r="E11825" s="320"/>
      <c r="F11825" s="55"/>
      <c r="G11825" s="25"/>
      <c r="H11825" s="134"/>
      <c r="I11825" s="25"/>
      <c r="J11825" s="53"/>
      <c r="K11825" s="53"/>
      <c r="L11825" s="53"/>
      <c r="M11825" s="53"/>
      <c r="N11825" s="24"/>
      <c r="O11825" s="53"/>
      <c r="P11825" s="53"/>
      <c r="Q11825" s="53"/>
      <c r="R11825" s="53"/>
      <c r="S11825" s="24"/>
      <c r="T11825" s="24"/>
      <c r="U11825" s="54"/>
      <c r="V11825" s="54"/>
      <c r="W11825" s="54"/>
      <c r="X11825" s="54"/>
      <c r="Y11825" s="56"/>
      <c r="Z11825" s="54"/>
      <c r="AA11825" s="107"/>
      <c r="AB11825" s="107"/>
      <c r="AC11825" s="53"/>
      <c r="AD11825" s="53"/>
      <c r="AE11825" s="53"/>
      <c r="AF11825" s="53"/>
      <c r="AG11825" s="53"/>
      <c r="AH11825" s="53"/>
      <c r="AI11825" s="53"/>
      <c r="AJ11825" s="53"/>
      <c r="AK11825" s="53"/>
      <c r="AL11825" s="53"/>
      <c r="AM11825" s="53"/>
      <c r="AN11825" s="53"/>
      <c r="AO11825" s="53"/>
      <c r="AP11825" s="53"/>
      <c r="AQ11825" s="53"/>
      <c r="AR11825" s="53"/>
      <c r="AS11825" s="53"/>
      <c r="AT11825" s="177"/>
      <c r="AU11825" s="57"/>
      <c r="AV11825" s="64"/>
      <c r="AW11825" s="53"/>
      <c r="AX11825" s="53"/>
      <c r="AY11825" s="25"/>
      <c r="AZ11825" s="25"/>
      <c r="BA11825" s="53"/>
      <c r="BB11825" s="53"/>
      <c r="BC11825" s="24"/>
      <c r="BD11825" s="53"/>
      <c r="BE11825" s="53"/>
      <c r="BF11825" s="53"/>
      <c r="BG11825" s="55"/>
      <c r="BH11825" s="53"/>
      <c r="BI11825" s="53"/>
    </row>
    <row r="11826" spans="1:61" ht="27.75" customHeight="1" x14ac:dyDescent="0.25">
      <c r="A11826" s="135"/>
      <c r="C11826" s="137"/>
      <c r="D11826" s="53"/>
      <c r="E11826" s="320"/>
      <c r="F11826" s="55"/>
      <c r="G11826" s="25"/>
      <c r="H11826" s="134"/>
      <c r="I11826" s="25"/>
      <c r="J11826" s="53"/>
      <c r="K11826" s="53"/>
      <c r="L11826" s="53"/>
      <c r="M11826" s="53"/>
      <c r="N11826" s="24"/>
      <c r="O11826" s="53"/>
      <c r="P11826" s="53"/>
      <c r="Q11826" s="53"/>
      <c r="R11826" s="53"/>
      <c r="S11826" s="24"/>
      <c r="T11826" s="24"/>
      <c r="U11826" s="54"/>
      <c r="V11826" s="54"/>
      <c r="W11826" s="54"/>
      <c r="X11826" s="54"/>
      <c r="Y11826" s="56"/>
      <c r="Z11826" s="54"/>
      <c r="AA11826" s="107"/>
      <c r="AB11826" s="107"/>
      <c r="AC11826" s="53"/>
      <c r="AD11826" s="53"/>
      <c r="AE11826" s="53"/>
      <c r="AF11826" s="53"/>
      <c r="AG11826" s="53"/>
      <c r="AH11826" s="53"/>
      <c r="AI11826" s="53"/>
      <c r="AJ11826" s="53"/>
      <c r="AK11826" s="53"/>
      <c r="AL11826" s="53"/>
      <c r="AM11826" s="53"/>
      <c r="AN11826" s="53"/>
      <c r="AO11826" s="53"/>
      <c r="AP11826" s="53"/>
      <c r="AQ11826" s="53"/>
      <c r="AR11826" s="53"/>
      <c r="AS11826" s="53"/>
      <c r="AT11826" s="177"/>
      <c r="AU11826" s="57"/>
      <c r="AV11826" s="64"/>
      <c r="AW11826" s="53"/>
      <c r="AX11826" s="53"/>
      <c r="AY11826" s="25"/>
      <c r="AZ11826" s="25"/>
      <c r="BA11826" s="53"/>
      <c r="BB11826" s="53"/>
      <c r="BC11826" s="24"/>
      <c r="BD11826" s="53"/>
      <c r="BE11826" s="53"/>
      <c r="BF11826" s="53"/>
      <c r="BG11826" s="55"/>
      <c r="BH11826" s="53"/>
      <c r="BI11826" s="53"/>
    </row>
    <row r="11827" spans="1:61" ht="27.75" customHeight="1" x14ac:dyDescent="0.25">
      <c r="A11827" s="135"/>
      <c r="C11827" s="137"/>
      <c r="D11827" s="53"/>
      <c r="E11827" s="320"/>
      <c r="F11827" s="55"/>
      <c r="G11827" s="25"/>
      <c r="H11827" s="134"/>
      <c r="I11827" s="25"/>
      <c r="J11827" s="53"/>
      <c r="K11827" s="53"/>
      <c r="L11827" s="53"/>
      <c r="M11827" s="53"/>
      <c r="N11827" s="24"/>
      <c r="O11827" s="53"/>
      <c r="P11827" s="53"/>
      <c r="Q11827" s="53"/>
      <c r="R11827" s="53"/>
      <c r="S11827" s="24"/>
      <c r="T11827" s="24"/>
      <c r="U11827" s="54"/>
      <c r="V11827" s="54"/>
      <c r="W11827" s="54"/>
      <c r="X11827" s="54"/>
      <c r="Y11827" s="56"/>
      <c r="Z11827" s="54"/>
      <c r="AA11827" s="107"/>
      <c r="AB11827" s="107"/>
      <c r="AC11827" s="53"/>
      <c r="AD11827" s="53"/>
      <c r="AE11827" s="53"/>
      <c r="AF11827" s="53"/>
      <c r="AG11827" s="53"/>
      <c r="AH11827" s="53"/>
      <c r="AI11827" s="53"/>
      <c r="AJ11827" s="53"/>
      <c r="AK11827" s="53"/>
      <c r="AL11827" s="53"/>
      <c r="AM11827" s="53"/>
      <c r="AN11827" s="53"/>
      <c r="AO11827" s="53"/>
      <c r="AP11827" s="53"/>
      <c r="AQ11827" s="53"/>
      <c r="AR11827" s="53"/>
      <c r="AS11827" s="53"/>
      <c r="AT11827" s="177"/>
      <c r="AU11827" s="57"/>
      <c r="AV11827" s="64"/>
      <c r="AW11827" s="53"/>
      <c r="AX11827" s="53"/>
      <c r="AY11827" s="25"/>
      <c r="AZ11827" s="25"/>
      <c r="BA11827" s="53"/>
      <c r="BB11827" s="53"/>
      <c r="BC11827" s="24"/>
      <c r="BD11827" s="53"/>
      <c r="BE11827" s="53"/>
      <c r="BF11827" s="53"/>
      <c r="BG11827" s="55"/>
      <c r="BH11827" s="53"/>
      <c r="BI11827" s="53"/>
    </row>
    <row r="11828" spans="1:61" ht="27.75" customHeight="1" x14ac:dyDescent="0.25">
      <c r="A11828" s="135"/>
      <c r="C11828" s="137"/>
      <c r="D11828" s="53"/>
      <c r="E11828" s="320"/>
      <c r="F11828" s="55"/>
      <c r="G11828" s="25"/>
      <c r="H11828" s="134"/>
      <c r="I11828" s="25"/>
      <c r="J11828" s="53"/>
      <c r="K11828" s="53"/>
      <c r="L11828" s="53"/>
      <c r="M11828" s="53"/>
      <c r="N11828" s="24"/>
      <c r="O11828" s="53"/>
      <c r="P11828" s="53"/>
      <c r="Q11828" s="53"/>
      <c r="R11828" s="53"/>
      <c r="S11828" s="24"/>
      <c r="T11828" s="24"/>
      <c r="U11828" s="54"/>
      <c r="V11828" s="54"/>
      <c r="W11828" s="54"/>
      <c r="X11828" s="54"/>
      <c r="Y11828" s="56"/>
      <c r="Z11828" s="54"/>
      <c r="AA11828" s="107"/>
      <c r="AB11828" s="107"/>
      <c r="AC11828" s="53"/>
      <c r="AD11828" s="53"/>
      <c r="AE11828" s="53"/>
      <c r="AF11828" s="53"/>
      <c r="AG11828" s="53"/>
      <c r="AH11828" s="53"/>
      <c r="AI11828" s="53"/>
      <c r="AJ11828" s="53"/>
      <c r="AK11828" s="53"/>
      <c r="AL11828" s="53"/>
      <c r="AM11828" s="53"/>
      <c r="AN11828" s="53"/>
      <c r="AO11828" s="53"/>
      <c r="AP11828" s="53"/>
      <c r="AQ11828" s="53"/>
      <c r="AR11828" s="53"/>
      <c r="AS11828" s="53"/>
      <c r="AT11828" s="177"/>
      <c r="AU11828" s="57"/>
      <c r="AV11828" s="64"/>
      <c r="AW11828" s="53"/>
      <c r="AX11828" s="53"/>
      <c r="AY11828" s="25"/>
      <c r="AZ11828" s="25"/>
      <c r="BA11828" s="53"/>
      <c r="BB11828" s="53"/>
      <c r="BC11828" s="24"/>
      <c r="BD11828" s="53"/>
      <c r="BE11828" s="53"/>
      <c r="BF11828" s="53"/>
      <c r="BG11828" s="55"/>
      <c r="BH11828" s="53"/>
      <c r="BI11828" s="53"/>
    </row>
    <row r="11829" spans="1:61" ht="27.75" customHeight="1" x14ac:dyDescent="0.25">
      <c r="A11829" s="135"/>
      <c r="C11829" s="137"/>
      <c r="D11829" s="53"/>
      <c r="E11829" s="320"/>
      <c r="F11829" s="55"/>
      <c r="G11829" s="25"/>
      <c r="H11829" s="134"/>
      <c r="I11829" s="25"/>
      <c r="J11829" s="53"/>
      <c r="K11829" s="53"/>
      <c r="L11829" s="53"/>
      <c r="M11829" s="53"/>
      <c r="N11829" s="24"/>
      <c r="O11829" s="53"/>
      <c r="P11829" s="53"/>
      <c r="Q11829" s="53"/>
      <c r="R11829" s="53"/>
      <c r="S11829" s="24"/>
      <c r="T11829" s="24"/>
      <c r="U11829" s="54"/>
      <c r="V11829" s="54"/>
      <c r="W11829" s="54"/>
      <c r="X11829" s="54"/>
      <c r="Y11829" s="56"/>
      <c r="Z11829" s="54"/>
      <c r="AA11829" s="107"/>
      <c r="AB11829" s="107"/>
      <c r="AC11829" s="53"/>
      <c r="AD11829" s="53"/>
      <c r="AE11829" s="53"/>
      <c r="AF11829" s="53"/>
      <c r="AG11829" s="53"/>
      <c r="AH11829" s="53"/>
      <c r="AI11829" s="53"/>
      <c r="AJ11829" s="53"/>
      <c r="AK11829" s="53"/>
      <c r="AL11829" s="53"/>
      <c r="AM11829" s="53"/>
      <c r="AN11829" s="53"/>
      <c r="AO11829" s="53"/>
      <c r="AP11829" s="53"/>
      <c r="AQ11829" s="53"/>
      <c r="AR11829" s="53"/>
      <c r="AS11829" s="53"/>
      <c r="AT11829" s="177"/>
      <c r="AU11829" s="57"/>
      <c r="AV11829" s="64"/>
      <c r="AW11829" s="53"/>
      <c r="AX11829" s="53"/>
      <c r="AY11829" s="25"/>
      <c r="AZ11829" s="25"/>
      <c r="BA11829" s="53"/>
      <c r="BB11829" s="53"/>
      <c r="BC11829" s="24"/>
      <c r="BD11829" s="53"/>
      <c r="BE11829" s="53"/>
      <c r="BF11829" s="53"/>
      <c r="BG11829" s="55"/>
      <c r="BH11829" s="53"/>
      <c r="BI11829" s="53"/>
    </row>
    <row r="11830" spans="1:61" ht="27.75" customHeight="1" x14ac:dyDescent="0.25">
      <c r="A11830" s="135"/>
      <c r="C11830" s="137"/>
      <c r="D11830" s="53"/>
      <c r="E11830" s="320"/>
      <c r="F11830" s="55"/>
      <c r="G11830" s="25"/>
      <c r="H11830" s="134"/>
      <c r="I11830" s="25"/>
      <c r="J11830" s="53"/>
      <c r="K11830" s="53"/>
      <c r="L11830" s="53"/>
      <c r="M11830" s="53"/>
      <c r="N11830" s="24"/>
      <c r="O11830" s="53"/>
      <c r="P11830" s="53"/>
      <c r="Q11830" s="53"/>
      <c r="R11830" s="53"/>
      <c r="S11830" s="24"/>
      <c r="T11830" s="24"/>
      <c r="U11830" s="54"/>
      <c r="V11830" s="54"/>
      <c r="W11830" s="54"/>
      <c r="X11830" s="54"/>
      <c r="Y11830" s="56"/>
      <c r="Z11830" s="54"/>
      <c r="AA11830" s="107"/>
      <c r="AB11830" s="107"/>
      <c r="AC11830" s="53"/>
      <c r="AD11830" s="53"/>
      <c r="AE11830" s="53"/>
      <c r="AF11830" s="53"/>
      <c r="AG11830" s="53"/>
      <c r="AH11830" s="53"/>
      <c r="AI11830" s="53"/>
      <c r="AJ11830" s="53"/>
      <c r="AK11830" s="53"/>
      <c r="AL11830" s="53"/>
      <c r="AM11830" s="53"/>
      <c r="AN11830" s="53"/>
      <c r="AO11830" s="53"/>
      <c r="AP11830" s="53"/>
      <c r="AQ11830" s="53"/>
      <c r="AR11830" s="53"/>
      <c r="AS11830" s="53"/>
      <c r="AT11830" s="177"/>
      <c r="AU11830" s="57"/>
      <c r="AV11830" s="64"/>
      <c r="AW11830" s="53"/>
      <c r="AX11830" s="53"/>
      <c r="AY11830" s="25"/>
      <c r="AZ11830" s="25"/>
      <c r="BA11830" s="53"/>
      <c r="BB11830" s="53"/>
      <c r="BC11830" s="24"/>
      <c r="BD11830" s="53"/>
      <c r="BE11830" s="53"/>
      <c r="BF11830" s="53"/>
      <c r="BG11830" s="55"/>
      <c r="BH11830" s="53"/>
      <c r="BI11830" s="53"/>
    </row>
    <row r="11831" spans="1:61" ht="27.75" customHeight="1" x14ac:dyDescent="0.25">
      <c r="A11831" s="135"/>
      <c r="C11831" s="137"/>
      <c r="D11831" s="53"/>
      <c r="E11831" s="320"/>
      <c r="F11831" s="55"/>
      <c r="G11831" s="25"/>
      <c r="H11831" s="134"/>
      <c r="I11831" s="25"/>
      <c r="J11831" s="53"/>
      <c r="K11831" s="53"/>
      <c r="L11831" s="53"/>
      <c r="M11831" s="53"/>
      <c r="N11831" s="24"/>
      <c r="O11831" s="53"/>
      <c r="P11831" s="53"/>
      <c r="Q11831" s="53"/>
      <c r="R11831" s="53"/>
      <c r="S11831" s="24"/>
      <c r="T11831" s="24"/>
      <c r="U11831" s="54"/>
      <c r="V11831" s="54"/>
      <c r="W11831" s="54"/>
      <c r="X11831" s="54"/>
      <c r="Y11831" s="56"/>
      <c r="Z11831" s="54"/>
      <c r="AA11831" s="107"/>
      <c r="AB11831" s="107"/>
      <c r="AC11831" s="53"/>
      <c r="AD11831" s="53"/>
      <c r="AE11831" s="53"/>
      <c r="AF11831" s="53"/>
      <c r="AG11831" s="53"/>
      <c r="AH11831" s="53"/>
      <c r="AI11831" s="53"/>
      <c r="AJ11831" s="53"/>
      <c r="AK11831" s="53"/>
      <c r="AL11831" s="53"/>
      <c r="AM11831" s="53"/>
      <c r="AN11831" s="53"/>
      <c r="AO11831" s="53"/>
      <c r="AP11831" s="53"/>
      <c r="AQ11831" s="53"/>
      <c r="AR11831" s="53"/>
      <c r="AS11831" s="53"/>
      <c r="AT11831" s="177"/>
      <c r="AU11831" s="57"/>
      <c r="AV11831" s="64"/>
      <c r="AW11831" s="53"/>
      <c r="AX11831" s="53"/>
      <c r="AY11831" s="25"/>
      <c r="AZ11831" s="25"/>
      <c r="BA11831" s="53"/>
      <c r="BB11831" s="53"/>
      <c r="BC11831" s="24"/>
      <c r="BD11831" s="53"/>
      <c r="BE11831" s="53"/>
      <c r="BF11831" s="53"/>
      <c r="BG11831" s="55"/>
      <c r="BH11831" s="53"/>
      <c r="BI11831" s="53"/>
    </row>
    <row r="11832" spans="1:61" ht="27.75" customHeight="1" x14ac:dyDescent="0.25">
      <c r="A11832" s="135"/>
      <c r="C11832" s="137"/>
      <c r="D11832" s="53"/>
      <c r="E11832" s="320"/>
      <c r="F11832" s="55"/>
      <c r="G11832" s="25"/>
      <c r="H11832" s="134"/>
      <c r="I11832" s="25"/>
      <c r="J11832" s="53"/>
      <c r="K11832" s="53"/>
      <c r="L11832" s="53"/>
      <c r="M11832" s="53"/>
      <c r="N11832" s="24"/>
      <c r="O11832" s="53"/>
      <c r="P11832" s="53"/>
      <c r="Q11832" s="53"/>
      <c r="R11832" s="53"/>
      <c r="S11832" s="24"/>
      <c r="T11832" s="24"/>
      <c r="U11832" s="54"/>
      <c r="V11832" s="54"/>
      <c r="W11832" s="54"/>
      <c r="X11832" s="54"/>
      <c r="Y11832" s="56"/>
      <c r="Z11832" s="54"/>
      <c r="AA11832" s="107"/>
      <c r="AB11832" s="107"/>
      <c r="AC11832" s="53"/>
      <c r="AD11832" s="53"/>
      <c r="AE11832" s="53"/>
      <c r="AF11832" s="53"/>
      <c r="AG11832" s="53"/>
      <c r="AH11832" s="53"/>
      <c r="AI11832" s="53"/>
      <c r="AJ11832" s="53"/>
      <c r="AK11832" s="53"/>
      <c r="AL11832" s="53"/>
      <c r="AM11832" s="53"/>
      <c r="AN11832" s="53"/>
      <c r="AO11832" s="53"/>
      <c r="AP11832" s="53"/>
      <c r="AQ11832" s="53"/>
      <c r="AR11832" s="53"/>
      <c r="AS11832" s="53"/>
      <c r="AT11832" s="177"/>
      <c r="AU11832" s="57"/>
      <c r="AV11832" s="64"/>
      <c r="AW11832" s="53"/>
      <c r="AX11832" s="53"/>
      <c r="AY11832" s="25"/>
      <c r="AZ11832" s="25"/>
      <c r="BA11832" s="53"/>
      <c r="BB11832" s="53"/>
      <c r="BC11832" s="24"/>
      <c r="BD11832" s="53"/>
      <c r="BE11832" s="53"/>
      <c r="BF11832" s="53"/>
      <c r="BG11832" s="55"/>
      <c r="BH11832" s="53"/>
      <c r="BI11832" s="53"/>
    </row>
    <row r="11833" spans="1:61" ht="27.75" customHeight="1" x14ac:dyDescent="0.25">
      <c r="A11833" s="135"/>
      <c r="C11833" s="137"/>
      <c r="D11833" s="53"/>
      <c r="E11833" s="320"/>
      <c r="F11833" s="55"/>
      <c r="G11833" s="25"/>
      <c r="H11833" s="134"/>
      <c r="I11833" s="25"/>
      <c r="J11833" s="53"/>
      <c r="K11833" s="53"/>
      <c r="L11833" s="53"/>
      <c r="M11833" s="53"/>
      <c r="N11833" s="24"/>
      <c r="O11833" s="53"/>
      <c r="P11833" s="53"/>
      <c r="Q11833" s="53"/>
      <c r="R11833" s="53"/>
      <c r="S11833" s="24"/>
      <c r="T11833" s="24"/>
      <c r="U11833" s="54"/>
      <c r="V11833" s="54"/>
      <c r="W11833" s="54"/>
      <c r="X11833" s="54"/>
      <c r="Y11833" s="56"/>
      <c r="Z11833" s="54"/>
      <c r="AA11833" s="107"/>
      <c r="AB11833" s="107"/>
      <c r="AC11833" s="53"/>
      <c r="AD11833" s="53"/>
      <c r="AE11833" s="53"/>
      <c r="AF11833" s="53"/>
      <c r="AG11833" s="53"/>
      <c r="AH11833" s="53"/>
      <c r="AI11833" s="53"/>
      <c r="AJ11833" s="53"/>
      <c r="AK11833" s="53"/>
      <c r="AL11833" s="53"/>
      <c r="AM11833" s="53"/>
      <c r="AN11833" s="53"/>
      <c r="AO11833" s="53"/>
      <c r="AP11833" s="53"/>
      <c r="AQ11833" s="53"/>
      <c r="AR11833" s="53"/>
      <c r="AS11833" s="53"/>
      <c r="AT11833" s="177"/>
      <c r="AU11833" s="57"/>
      <c r="AV11833" s="64"/>
      <c r="AW11833" s="53"/>
      <c r="AX11833" s="53"/>
      <c r="AY11833" s="25"/>
      <c r="AZ11833" s="25"/>
      <c r="BA11833" s="53"/>
      <c r="BB11833" s="53"/>
      <c r="BC11833" s="24"/>
      <c r="BD11833" s="53"/>
      <c r="BE11833" s="53"/>
      <c r="BF11833" s="53"/>
      <c r="BG11833" s="55"/>
      <c r="BH11833" s="53"/>
      <c r="BI11833" s="53"/>
    </row>
    <row r="11834" spans="1:61" ht="27.75" customHeight="1" x14ac:dyDescent="0.25">
      <c r="A11834" s="135"/>
      <c r="C11834" s="137"/>
      <c r="D11834" s="53"/>
      <c r="E11834" s="320"/>
      <c r="F11834" s="55"/>
      <c r="G11834" s="25"/>
      <c r="H11834" s="134"/>
      <c r="I11834" s="25"/>
      <c r="J11834" s="53"/>
      <c r="K11834" s="53"/>
      <c r="L11834" s="53"/>
      <c r="M11834" s="53"/>
      <c r="N11834" s="24"/>
      <c r="O11834" s="53"/>
      <c r="P11834" s="53"/>
      <c r="Q11834" s="53"/>
      <c r="R11834" s="53"/>
      <c r="S11834" s="24"/>
      <c r="T11834" s="24"/>
      <c r="U11834" s="54"/>
      <c r="V11834" s="54"/>
      <c r="W11834" s="54"/>
      <c r="X11834" s="54"/>
      <c r="Y11834" s="56"/>
      <c r="Z11834" s="54"/>
      <c r="AA11834" s="107"/>
      <c r="AB11834" s="107"/>
      <c r="AC11834" s="53"/>
      <c r="AD11834" s="53"/>
      <c r="AE11834" s="53"/>
      <c r="AF11834" s="53"/>
      <c r="AG11834" s="53"/>
      <c r="AH11834" s="53"/>
      <c r="AI11834" s="53"/>
      <c r="AJ11834" s="53"/>
      <c r="AK11834" s="53"/>
      <c r="AL11834" s="53"/>
      <c r="AM11834" s="53"/>
      <c r="AN11834" s="53"/>
      <c r="AO11834" s="53"/>
      <c r="AP11834" s="53"/>
      <c r="AQ11834" s="53"/>
      <c r="AR11834" s="53"/>
      <c r="AS11834" s="53"/>
      <c r="AT11834" s="177"/>
      <c r="AU11834" s="57"/>
      <c r="AV11834" s="64"/>
      <c r="AW11834" s="53"/>
      <c r="AX11834" s="53"/>
      <c r="AY11834" s="25"/>
      <c r="AZ11834" s="25"/>
      <c r="BA11834" s="53"/>
      <c r="BB11834" s="53"/>
      <c r="BC11834" s="24"/>
      <c r="BD11834" s="53"/>
      <c r="BE11834" s="53"/>
      <c r="BF11834" s="53"/>
      <c r="BG11834" s="55"/>
      <c r="BH11834" s="53"/>
      <c r="BI11834" s="53"/>
    </row>
    <row r="11835" spans="1:61" ht="27.75" customHeight="1" x14ac:dyDescent="0.25">
      <c r="A11835" s="135"/>
      <c r="C11835" s="137"/>
      <c r="D11835" s="53"/>
      <c r="E11835" s="320"/>
      <c r="F11835" s="55"/>
      <c r="G11835" s="25"/>
      <c r="H11835" s="134"/>
      <c r="I11835" s="25"/>
      <c r="J11835" s="53"/>
      <c r="K11835" s="53"/>
      <c r="L11835" s="53"/>
      <c r="M11835" s="53"/>
      <c r="N11835" s="24"/>
      <c r="O11835" s="53"/>
      <c r="P11835" s="53"/>
      <c r="Q11835" s="53"/>
      <c r="R11835" s="53"/>
      <c r="S11835" s="24"/>
      <c r="T11835" s="24"/>
      <c r="U11835" s="54"/>
      <c r="V11835" s="54"/>
      <c r="W11835" s="54"/>
      <c r="X11835" s="54"/>
      <c r="Y11835" s="56"/>
      <c r="Z11835" s="54"/>
      <c r="AA11835" s="107"/>
      <c r="AB11835" s="107"/>
      <c r="AC11835" s="53"/>
      <c r="AD11835" s="53"/>
      <c r="AE11835" s="53"/>
      <c r="AF11835" s="53"/>
      <c r="AG11835" s="53"/>
      <c r="AH11835" s="53"/>
      <c r="AI11835" s="53"/>
      <c r="AJ11835" s="53"/>
      <c r="AK11835" s="53"/>
      <c r="AL11835" s="53"/>
      <c r="AM11835" s="53"/>
      <c r="AN11835" s="53"/>
      <c r="AO11835" s="53"/>
      <c r="AP11835" s="53"/>
      <c r="AQ11835" s="53"/>
      <c r="AR11835" s="53"/>
      <c r="AS11835" s="53"/>
      <c r="AT11835" s="177"/>
      <c r="AU11835" s="57"/>
      <c r="AV11835" s="64"/>
      <c r="AW11835" s="53"/>
      <c r="AX11835" s="53"/>
      <c r="AY11835" s="25"/>
      <c r="AZ11835" s="25"/>
      <c r="BA11835" s="53"/>
      <c r="BB11835" s="53"/>
      <c r="BC11835" s="24"/>
      <c r="BD11835" s="53"/>
      <c r="BE11835" s="53"/>
      <c r="BF11835" s="53"/>
      <c r="BG11835" s="55"/>
      <c r="BH11835" s="53"/>
      <c r="BI11835" s="53"/>
    </row>
    <row r="11836" spans="1:61" ht="27.75" customHeight="1" x14ac:dyDescent="0.25">
      <c r="A11836" s="135"/>
      <c r="C11836" s="137"/>
      <c r="D11836" s="53"/>
      <c r="E11836" s="320"/>
      <c r="F11836" s="55"/>
      <c r="G11836" s="25"/>
      <c r="H11836" s="134"/>
      <c r="I11836" s="25"/>
      <c r="J11836" s="53"/>
      <c r="K11836" s="53"/>
      <c r="L11836" s="53"/>
      <c r="M11836" s="53"/>
      <c r="N11836" s="24"/>
      <c r="O11836" s="53"/>
      <c r="P11836" s="53"/>
      <c r="Q11836" s="53"/>
      <c r="R11836" s="53"/>
      <c r="S11836" s="24"/>
      <c r="T11836" s="24"/>
      <c r="U11836" s="54"/>
      <c r="V11836" s="54"/>
      <c r="W11836" s="54"/>
      <c r="X11836" s="54"/>
      <c r="Y11836" s="56"/>
      <c r="Z11836" s="54"/>
      <c r="AA11836" s="107"/>
      <c r="AB11836" s="107"/>
      <c r="AC11836" s="53"/>
      <c r="AD11836" s="53"/>
      <c r="AE11836" s="53"/>
      <c r="AF11836" s="53"/>
      <c r="AG11836" s="53"/>
      <c r="AH11836" s="53"/>
      <c r="AI11836" s="53"/>
      <c r="AJ11836" s="53"/>
      <c r="AK11836" s="53"/>
      <c r="AL11836" s="53"/>
      <c r="AM11836" s="53"/>
      <c r="AN11836" s="53"/>
      <c r="AO11836" s="53"/>
      <c r="AP11836" s="53"/>
      <c r="AQ11836" s="53"/>
      <c r="AR11836" s="53"/>
      <c r="AS11836" s="53"/>
      <c r="AT11836" s="177"/>
      <c r="AU11836" s="57"/>
      <c r="AV11836" s="64"/>
      <c r="AW11836" s="53"/>
      <c r="AX11836" s="53"/>
      <c r="AY11836" s="25"/>
      <c r="AZ11836" s="25"/>
      <c r="BA11836" s="53"/>
      <c r="BB11836" s="53"/>
      <c r="BC11836" s="24"/>
      <c r="BD11836" s="53"/>
      <c r="BE11836" s="53"/>
      <c r="BF11836" s="53"/>
      <c r="BG11836" s="55"/>
      <c r="BH11836" s="53"/>
      <c r="BI11836" s="53"/>
    </row>
    <row r="11837" spans="1:61" ht="27.75" customHeight="1" x14ac:dyDescent="0.25">
      <c r="A11837" s="135"/>
      <c r="C11837" s="137"/>
      <c r="D11837" s="53"/>
      <c r="E11837" s="320"/>
      <c r="F11837" s="55"/>
      <c r="G11837" s="25"/>
      <c r="H11837" s="134"/>
      <c r="I11837" s="25"/>
      <c r="J11837" s="53"/>
      <c r="K11837" s="53"/>
      <c r="L11837" s="53"/>
      <c r="M11837" s="53"/>
      <c r="N11837" s="24"/>
      <c r="O11837" s="53"/>
      <c r="P11837" s="53"/>
      <c r="Q11837" s="53"/>
      <c r="R11837" s="53"/>
      <c r="S11837" s="24"/>
      <c r="T11837" s="24"/>
      <c r="U11837" s="54"/>
      <c r="V11837" s="54"/>
      <c r="W11837" s="54"/>
      <c r="X11837" s="54"/>
      <c r="Y11837" s="56"/>
      <c r="Z11837" s="54"/>
      <c r="AA11837" s="107"/>
      <c r="AB11837" s="107"/>
      <c r="AC11837" s="53"/>
      <c r="AD11837" s="53"/>
      <c r="AE11837" s="53"/>
      <c r="AF11837" s="53"/>
      <c r="AG11837" s="53"/>
      <c r="AH11837" s="53"/>
      <c r="AI11837" s="53"/>
      <c r="AJ11837" s="53"/>
      <c r="AK11837" s="53"/>
      <c r="AL11837" s="53"/>
      <c r="AM11837" s="53"/>
      <c r="AN11837" s="53"/>
      <c r="AO11837" s="53"/>
      <c r="AP11837" s="53"/>
      <c r="AQ11837" s="53"/>
      <c r="AR11837" s="53"/>
      <c r="AS11837" s="53"/>
      <c r="AT11837" s="177"/>
      <c r="AU11837" s="57"/>
      <c r="AV11837" s="64"/>
      <c r="AW11837" s="53"/>
      <c r="AX11837" s="53"/>
      <c r="AY11837" s="25"/>
      <c r="AZ11837" s="25"/>
      <c r="BA11837" s="53"/>
      <c r="BB11837" s="53"/>
      <c r="BC11837" s="24"/>
      <c r="BD11837" s="53"/>
      <c r="BE11837" s="53"/>
      <c r="BF11837" s="53"/>
      <c r="BG11837" s="55"/>
      <c r="BH11837" s="53"/>
      <c r="BI11837" s="53"/>
    </row>
    <row r="11838" spans="1:61" ht="27.75" customHeight="1" x14ac:dyDescent="0.25">
      <c r="A11838" s="135"/>
      <c r="C11838" s="137"/>
      <c r="D11838" s="53"/>
      <c r="E11838" s="320"/>
      <c r="F11838" s="55"/>
      <c r="G11838" s="25"/>
      <c r="H11838" s="134"/>
      <c r="I11838" s="25"/>
      <c r="J11838" s="53"/>
      <c r="K11838" s="53"/>
      <c r="L11838" s="53"/>
      <c r="M11838" s="53"/>
      <c r="N11838" s="24"/>
      <c r="O11838" s="53"/>
      <c r="P11838" s="53"/>
      <c r="Q11838" s="53"/>
      <c r="R11838" s="53"/>
      <c r="S11838" s="24"/>
      <c r="T11838" s="24"/>
      <c r="U11838" s="54"/>
      <c r="V11838" s="54"/>
      <c r="W11838" s="54"/>
      <c r="X11838" s="54"/>
      <c r="Y11838" s="56"/>
      <c r="Z11838" s="54"/>
      <c r="AA11838" s="107"/>
      <c r="AB11838" s="107"/>
      <c r="AC11838" s="53"/>
      <c r="AD11838" s="53"/>
      <c r="AE11838" s="53"/>
      <c r="AF11838" s="53"/>
      <c r="AG11838" s="53"/>
      <c r="AH11838" s="53"/>
      <c r="AI11838" s="53"/>
      <c r="AJ11838" s="53"/>
      <c r="AK11838" s="53"/>
      <c r="AL11838" s="53"/>
      <c r="AM11838" s="53"/>
      <c r="AN11838" s="53"/>
      <c r="AO11838" s="53"/>
      <c r="AP11838" s="53"/>
      <c r="AQ11838" s="53"/>
      <c r="AR11838" s="53"/>
      <c r="AS11838" s="53"/>
      <c r="AT11838" s="177"/>
      <c r="AU11838" s="57"/>
      <c r="AV11838" s="64"/>
      <c r="AW11838" s="53"/>
      <c r="AX11838" s="53"/>
      <c r="AY11838" s="25"/>
      <c r="AZ11838" s="25"/>
      <c r="BA11838" s="53"/>
      <c r="BB11838" s="53"/>
      <c r="BC11838" s="24"/>
      <c r="BD11838" s="53"/>
      <c r="BE11838" s="53"/>
      <c r="BF11838" s="53"/>
      <c r="BG11838" s="55"/>
      <c r="BH11838" s="53"/>
      <c r="BI11838" s="53"/>
    </row>
    <row r="11839" spans="1:61" ht="27.75" customHeight="1" x14ac:dyDescent="0.25">
      <c r="A11839" s="135"/>
      <c r="C11839" s="137"/>
      <c r="D11839" s="53"/>
      <c r="E11839" s="320"/>
      <c r="F11839" s="55"/>
      <c r="G11839" s="25"/>
      <c r="H11839" s="134"/>
      <c r="I11839" s="25"/>
      <c r="J11839" s="53"/>
      <c r="K11839" s="53"/>
      <c r="L11839" s="53"/>
      <c r="M11839" s="53"/>
      <c r="N11839" s="24"/>
      <c r="O11839" s="53"/>
      <c r="P11839" s="53"/>
      <c r="Q11839" s="53"/>
      <c r="R11839" s="53"/>
      <c r="S11839" s="24"/>
      <c r="T11839" s="24"/>
      <c r="U11839" s="54"/>
      <c r="V11839" s="54"/>
      <c r="W11839" s="54"/>
      <c r="X11839" s="54"/>
      <c r="Y11839" s="56"/>
      <c r="Z11839" s="54"/>
      <c r="AA11839" s="107"/>
      <c r="AB11839" s="107"/>
      <c r="AC11839" s="53"/>
      <c r="AD11839" s="53"/>
      <c r="AE11839" s="53"/>
      <c r="AF11839" s="53"/>
      <c r="AG11839" s="53"/>
      <c r="AH11839" s="53"/>
      <c r="AI11839" s="53"/>
      <c r="AJ11839" s="53"/>
      <c r="AK11839" s="53"/>
      <c r="AL11839" s="53"/>
      <c r="AM11839" s="53"/>
      <c r="AN11839" s="53"/>
      <c r="AO11839" s="53"/>
      <c r="AP11839" s="53"/>
      <c r="AQ11839" s="53"/>
      <c r="AR11839" s="53"/>
      <c r="AS11839" s="53"/>
      <c r="AT11839" s="177"/>
      <c r="AU11839" s="57"/>
      <c r="AV11839" s="64"/>
      <c r="AW11839" s="53"/>
      <c r="AX11839" s="53"/>
      <c r="AY11839" s="25"/>
      <c r="AZ11839" s="25"/>
      <c r="BA11839" s="53"/>
      <c r="BB11839" s="53"/>
      <c r="BC11839" s="24"/>
      <c r="BD11839" s="53"/>
      <c r="BE11839" s="53"/>
      <c r="BF11839" s="53"/>
      <c r="BG11839" s="55"/>
      <c r="BH11839" s="53"/>
      <c r="BI11839" s="53"/>
    </row>
    <row r="11840" spans="1:61" ht="27.75" customHeight="1" x14ac:dyDescent="0.25">
      <c r="A11840" s="135"/>
      <c r="C11840" s="137"/>
      <c r="D11840" s="53"/>
      <c r="E11840" s="320"/>
      <c r="F11840" s="55"/>
      <c r="G11840" s="25"/>
      <c r="H11840" s="134"/>
      <c r="I11840" s="25"/>
      <c r="J11840" s="53"/>
      <c r="K11840" s="53"/>
      <c r="L11840" s="53"/>
      <c r="M11840" s="53"/>
      <c r="N11840" s="24"/>
      <c r="O11840" s="53"/>
      <c r="P11840" s="53"/>
      <c r="Q11840" s="53"/>
      <c r="R11840" s="53"/>
      <c r="S11840" s="24"/>
      <c r="T11840" s="24"/>
      <c r="U11840" s="54"/>
      <c r="V11840" s="54"/>
      <c r="W11840" s="54"/>
      <c r="X11840" s="54"/>
      <c r="Y11840" s="56"/>
      <c r="Z11840" s="54"/>
      <c r="AA11840" s="107"/>
      <c r="AB11840" s="107"/>
      <c r="AC11840" s="53"/>
      <c r="AD11840" s="53"/>
      <c r="AE11840" s="53"/>
      <c r="AF11840" s="53"/>
      <c r="AG11840" s="53"/>
      <c r="AH11840" s="53"/>
      <c r="AI11840" s="53"/>
      <c r="AJ11840" s="53"/>
      <c r="AK11840" s="53"/>
      <c r="AL11840" s="53"/>
      <c r="AM11840" s="53"/>
      <c r="AN11840" s="53"/>
      <c r="AO11840" s="53"/>
      <c r="AP11840" s="53"/>
      <c r="AQ11840" s="53"/>
      <c r="AR11840" s="53"/>
      <c r="AS11840" s="53"/>
      <c r="AT11840" s="177"/>
      <c r="AU11840" s="57"/>
      <c r="AV11840" s="64"/>
      <c r="AW11840" s="53"/>
      <c r="AX11840" s="53"/>
      <c r="AY11840" s="25"/>
      <c r="AZ11840" s="25"/>
      <c r="BA11840" s="53"/>
      <c r="BB11840" s="53"/>
      <c r="BC11840" s="24"/>
      <c r="BD11840" s="53"/>
      <c r="BE11840" s="53"/>
      <c r="BF11840" s="53"/>
      <c r="BG11840" s="55"/>
      <c r="BH11840" s="53"/>
      <c r="BI11840" s="53"/>
    </row>
    <row r="11841" spans="1:61" ht="27.75" customHeight="1" x14ac:dyDescent="0.25">
      <c r="A11841" s="135"/>
      <c r="C11841" s="137"/>
      <c r="D11841" s="53"/>
      <c r="E11841" s="320"/>
      <c r="F11841" s="55"/>
      <c r="G11841" s="25"/>
      <c r="H11841" s="134"/>
      <c r="I11841" s="25"/>
      <c r="J11841" s="53"/>
      <c r="K11841" s="53"/>
      <c r="L11841" s="53"/>
      <c r="M11841" s="53"/>
      <c r="N11841" s="24"/>
      <c r="O11841" s="53"/>
      <c r="P11841" s="53"/>
      <c r="Q11841" s="53"/>
      <c r="R11841" s="53"/>
      <c r="S11841" s="24"/>
      <c r="T11841" s="24"/>
      <c r="U11841" s="54"/>
      <c r="V11841" s="54"/>
      <c r="W11841" s="54"/>
      <c r="X11841" s="54"/>
      <c r="Y11841" s="56"/>
      <c r="Z11841" s="54"/>
      <c r="AA11841" s="107"/>
      <c r="AB11841" s="107"/>
      <c r="AC11841" s="53"/>
      <c r="AD11841" s="53"/>
      <c r="AE11841" s="53"/>
      <c r="AF11841" s="53"/>
      <c r="AG11841" s="53"/>
      <c r="AH11841" s="53"/>
      <c r="AI11841" s="53"/>
      <c r="AJ11841" s="53"/>
      <c r="AK11841" s="53"/>
      <c r="AL11841" s="53"/>
      <c r="AM11841" s="53"/>
      <c r="AN11841" s="53"/>
      <c r="AO11841" s="53"/>
      <c r="AP11841" s="53"/>
      <c r="AQ11841" s="53"/>
      <c r="AR11841" s="53"/>
      <c r="AS11841" s="53"/>
      <c r="AT11841" s="177"/>
      <c r="AU11841" s="57"/>
      <c r="AV11841" s="64"/>
      <c r="AW11841" s="53"/>
      <c r="AX11841" s="53"/>
      <c r="AY11841" s="25"/>
      <c r="AZ11841" s="25"/>
      <c r="BA11841" s="53"/>
      <c r="BB11841" s="53"/>
      <c r="BC11841" s="24"/>
      <c r="BD11841" s="53"/>
      <c r="BE11841" s="53"/>
      <c r="BF11841" s="53"/>
      <c r="BG11841" s="55"/>
      <c r="BH11841" s="53"/>
      <c r="BI11841" s="53"/>
    </row>
    <row r="11842" spans="1:61" ht="27.75" customHeight="1" x14ac:dyDescent="0.25">
      <c r="A11842" s="135"/>
      <c r="C11842" s="137"/>
      <c r="D11842" s="53"/>
      <c r="E11842" s="320"/>
      <c r="F11842" s="55"/>
      <c r="G11842" s="25"/>
      <c r="H11842" s="134"/>
      <c r="I11842" s="25"/>
      <c r="J11842" s="53"/>
      <c r="K11842" s="53"/>
      <c r="L11842" s="53"/>
      <c r="M11842" s="53"/>
      <c r="N11842" s="24"/>
      <c r="O11842" s="53"/>
      <c r="P11842" s="53"/>
      <c r="Q11842" s="53"/>
      <c r="R11842" s="53"/>
      <c r="S11842" s="24"/>
      <c r="T11842" s="24"/>
      <c r="U11842" s="54"/>
      <c r="V11842" s="54"/>
      <c r="W11842" s="54"/>
      <c r="X11842" s="54"/>
      <c r="Y11842" s="56"/>
      <c r="Z11842" s="54"/>
      <c r="AA11842" s="107"/>
      <c r="AB11842" s="107"/>
      <c r="AC11842" s="53"/>
      <c r="AD11842" s="53"/>
      <c r="AE11842" s="53"/>
      <c r="AF11842" s="53"/>
      <c r="AG11842" s="53"/>
      <c r="AH11842" s="53"/>
      <c r="AI11842" s="53"/>
      <c r="AJ11842" s="53"/>
      <c r="AK11842" s="53"/>
      <c r="AL11842" s="53"/>
      <c r="AM11842" s="53"/>
      <c r="AN11842" s="53"/>
      <c r="AO11842" s="53"/>
      <c r="AP11842" s="53"/>
      <c r="AQ11842" s="53"/>
      <c r="AR11842" s="53"/>
      <c r="AS11842" s="53"/>
      <c r="AT11842" s="177"/>
      <c r="AU11842" s="57"/>
      <c r="AV11842" s="64"/>
      <c r="AW11842" s="53"/>
      <c r="AX11842" s="53"/>
      <c r="AY11842" s="25"/>
      <c r="AZ11842" s="25"/>
      <c r="BA11842" s="53"/>
      <c r="BB11842" s="53"/>
      <c r="BC11842" s="24"/>
      <c r="BD11842" s="53"/>
      <c r="BE11842" s="53"/>
      <c r="BF11842" s="53"/>
      <c r="BG11842" s="55"/>
      <c r="BH11842" s="53"/>
      <c r="BI11842" s="53"/>
    </row>
    <row r="11843" spans="1:61" ht="27.75" customHeight="1" x14ac:dyDescent="0.25">
      <c r="A11843" s="135"/>
      <c r="C11843" s="137"/>
      <c r="D11843" s="53"/>
      <c r="E11843" s="320"/>
      <c r="F11843" s="55"/>
      <c r="G11843" s="25"/>
      <c r="H11843" s="134"/>
      <c r="I11843" s="25"/>
      <c r="J11843" s="53"/>
      <c r="K11843" s="53"/>
      <c r="L11843" s="53"/>
      <c r="M11843" s="53"/>
      <c r="N11843" s="24"/>
      <c r="O11843" s="53"/>
      <c r="P11843" s="53"/>
      <c r="Q11843" s="53"/>
      <c r="R11843" s="53"/>
      <c r="S11843" s="24"/>
      <c r="T11843" s="24"/>
      <c r="U11843" s="54"/>
      <c r="V11843" s="54"/>
      <c r="W11843" s="54"/>
      <c r="X11843" s="54"/>
      <c r="Y11843" s="56"/>
      <c r="Z11843" s="54"/>
      <c r="AA11843" s="107"/>
      <c r="AB11843" s="107"/>
      <c r="AC11843" s="53"/>
      <c r="AD11843" s="53"/>
      <c r="AE11843" s="53"/>
      <c r="AF11843" s="53"/>
      <c r="AG11843" s="53"/>
      <c r="AH11843" s="53"/>
      <c r="AI11843" s="53"/>
      <c r="AJ11843" s="53"/>
      <c r="AK11843" s="53"/>
      <c r="AL11843" s="53"/>
      <c r="AM11843" s="53"/>
      <c r="AN11843" s="53"/>
      <c r="AO11843" s="53"/>
      <c r="AP11843" s="53"/>
      <c r="AQ11843" s="53"/>
      <c r="AR11843" s="53"/>
      <c r="AS11843" s="53"/>
      <c r="AT11843" s="177"/>
      <c r="AU11843" s="57"/>
      <c r="AV11843" s="64"/>
      <c r="AW11843" s="53"/>
      <c r="AX11843" s="53"/>
      <c r="AY11843" s="25"/>
      <c r="AZ11843" s="25"/>
      <c r="BA11843" s="53"/>
      <c r="BB11843" s="53"/>
      <c r="BC11843" s="24"/>
      <c r="BD11843" s="53"/>
      <c r="BE11843" s="53"/>
      <c r="BF11843" s="53"/>
      <c r="BG11843" s="55"/>
      <c r="BH11843" s="53"/>
      <c r="BI11843" s="53"/>
    </row>
    <row r="11844" spans="1:61" ht="27.75" customHeight="1" x14ac:dyDescent="0.25">
      <c r="AT11844" s="177"/>
      <c r="AU11844" s="57"/>
    </row>
    <row r="11845" spans="1:61" ht="27.75" customHeight="1" x14ac:dyDescent="0.25">
      <c r="AT11845" s="177"/>
      <c r="AU11845" s="57"/>
    </row>
    <row r="11846" spans="1:61" ht="27.75" customHeight="1" x14ac:dyDescent="0.25">
      <c r="AT11846" s="177"/>
      <c r="AU11846" s="57"/>
    </row>
    <row r="11847" spans="1:61" ht="27.75" customHeight="1" x14ac:dyDescent="0.25">
      <c r="AT11847" s="177"/>
      <c r="AU11847" s="57"/>
    </row>
    <row r="11848" spans="1:61" ht="27.75" customHeight="1" x14ac:dyDescent="0.25">
      <c r="AT11848" s="177"/>
      <c r="AU11848" s="57"/>
    </row>
    <row r="11849" spans="1:61" ht="27.75" customHeight="1" x14ac:dyDescent="0.25">
      <c r="AT11849" s="177"/>
      <c r="AU11849" s="57"/>
    </row>
    <row r="11850" spans="1:61" ht="27.75" customHeight="1" x14ac:dyDescent="0.25">
      <c r="AT11850" s="177"/>
      <c r="AU11850" s="57"/>
    </row>
    <row r="11851" spans="1:61" ht="27.75" customHeight="1" x14ac:dyDescent="0.25">
      <c r="AT11851" s="177"/>
      <c r="AU11851" s="57"/>
    </row>
    <row r="11852" spans="1:61" ht="27.75" customHeight="1" x14ac:dyDescent="0.25">
      <c r="AT11852" s="177"/>
      <c r="AU11852" s="57"/>
    </row>
    <row r="11853" spans="1:61" ht="27.75" customHeight="1" x14ac:dyDescent="0.25">
      <c r="AT11853" s="177"/>
      <c r="AU11853" s="57"/>
    </row>
    <row r="11854" spans="1:61" ht="27.75" customHeight="1" x14ac:dyDescent="0.25">
      <c r="AT11854" s="177"/>
      <c r="AU11854" s="57"/>
    </row>
    <row r="11855" spans="1:61" ht="27.75" customHeight="1" x14ac:dyDescent="0.25">
      <c r="AT11855" s="177"/>
      <c r="AU11855" s="57"/>
    </row>
    <row r="11856" spans="1:61" ht="27.75" customHeight="1" x14ac:dyDescent="0.25">
      <c r="AT11856" s="177"/>
      <c r="AU11856" s="57"/>
    </row>
    <row r="11857" spans="46:47" ht="27.75" customHeight="1" x14ac:dyDescent="0.25">
      <c r="AT11857" s="177"/>
      <c r="AU11857" s="57"/>
    </row>
    <row r="11858" spans="46:47" ht="27.75" customHeight="1" x14ac:dyDescent="0.25">
      <c r="AT11858" s="177"/>
      <c r="AU11858" s="57"/>
    </row>
    <row r="11859" spans="46:47" ht="27.75" customHeight="1" x14ac:dyDescent="0.25">
      <c r="AT11859" s="177"/>
      <c r="AU11859" s="57"/>
    </row>
    <row r="11860" spans="46:47" ht="27.75" customHeight="1" x14ac:dyDescent="0.25">
      <c r="AT11860" s="177"/>
      <c r="AU11860" s="57"/>
    </row>
    <row r="11861" spans="46:47" ht="27.75" customHeight="1" x14ac:dyDescent="0.25">
      <c r="AT11861" s="177"/>
      <c r="AU11861" s="57"/>
    </row>
    <row r="11862" spans="46:47" ht="27.75" customHeight="1" x14ac:dyDescent="0.25">
      <c r="AT11862" s="177"/>
      <c r="AU11862" s="57"/>
    </row>
    <row r="11863" spans="46:47" ht="27.75" customHeight="1" x14ac:dyDescent="0.25">
      <c r="AT11863" s="177"/>
      <c r="AU11863" s="57"/>
    </row>
    <row r="11864" spans="46:47" ht="27.75" customHeight="1" x14ac:dyDescent="0.25">
      <c r="AT11864" s="177"/>
      <c r="AU11864" s="57"/>
    </row>
    <row r="11865" spans="46:47" ht="27.75" customHeight="1" x14ac:dyDescent="0.25">
      <c r="AT11865" s="177"/>
      <c r="AU11865" s="57"/>
    </row>
    <row r="11866" spans="46:47" ht="27.75" customHeight="1" x14ac:dyDescent="0.25">
      <c r="AT11866" s="177"/>
      <c r="AU11866" s="57"/>
    </row>
    <row r="11867" spans="46:47" ht="27.75" customHeight="1" x14ac:dyDescent="0.25">
      <c r="AT11867" s="177"/>
      <c r="AU11867" s="57"/>
    </row>
    <row r="11868" spans="46:47" ht="27.75" customHeight="1" x14ac:dyDescent="0.25">
      <c r="AT11868" s="177"/>
      <c r="AU11868" s="57"/>
    </row>
    <row r="11869" spans="46:47" ht="27.75" customHeight="1" x14ac:dyDescent="0.25">
      <c r="AT11869" s="177"/>
      <c r="AU11869" s="57"/>
    </row>
    <row r="11870" spans="46:47" ht="27.75" customHeight="1" x14ac:dyDescent="0.25">
      <c r="AT11870" s="177"/>
      <c r="AU11870" s="57"/>
    </row>
    <row r="11871" spans="46:47" ht="27.75" customHeight="1" x14ac:dyDescent="0.25">
      <c r="AT11871" s="177"/>
      <c r="AU11871" s="57"/>
    </row>
    <row r="11872" spans="46:47" ht="27.75" customHeight="1" x14ac:dyDescent="0.25">
      <c r="AT11872" s="177"/>
      <c r="AU11872" s="57"/>
    </row>
    <row r="11873" spans="46:47" ht="27.75" customHeight="1" x14ac:dyDescent="0.25">
      <c r="AT11873" s="177"/>
      <c r="AU11873" s="57"/>
    </row>
    <row r="11874" spans="46:47" ht="27.75" customHeight="1" x14ac:dyDescent="0.25">
      <c r="AT11874" s="177"/>
      <c r="AU11874" s="57"/>
    </row>
    <row r="11875" spans="46:47" ht="27.75" customHeight="1" x14ac:dyDescent="0.25">
      <c r="AT11875" s="177"/>
      <c r="AU11875" s="57"/>
    </row>
    <row r="11876" spans="46:47" ht="27.75" customHeight="1" x14ac:dyDescent="0.25">
      <c r="AT11876" s="177"/>
      <c r="AU11876" s="57"/>
    </row>
    <row r="11877" spans="46:47" ht="27.75" customHeight="1" x14ac:dyDescent="0.25">
      <c r="AT11877" s="177"/>
      <c r="AU11877" s="57"/>
    </row>
    <row r="11878" spans="46:47" ht="27.75" customHeight="1" x14ac:dyDescent="0.25">
      <c r="AT11878" s="177"/>
      <c r="AU11878" s="57"/>
    </row>
    <row r="11879" spans="46:47" ht="27.75" customHeight="1" x14ac:dyDescent="0.25">
      <c r="AT11879" s="177"/>
      <c r="AU11879" s="57"/>
    </row>
    <row r="11880" spans="46:47" ht="27.75" customHeight="1" x14ac:dyDescent="0.25">
      <c r="AT11880" s="177"/>
      <c r="AU11880" s="57"/>
    </row>
    <row r="11881" spans="46:47" ht="27.75" customHeight="1" x14ac:dyDescent="0.25">
      <c r="AT11881" s="177"/>
      <c r="AU11881" s="57"/>
    </row>
    <row r="11882" spans="46:47" ht="27.75" customHeight="1" x14ac:dyDescent="0.25">
      <c r="AT11882" s="177"/>
      <c r="AU11882" s="57"/>
    </row>
    <row r="11883" spans="46:47" ht="27.75" customHeight="1" x14ac:dyDescent="0.25">
      <c r="AT11883" s="177"/>
      <c r="AU11883" s="57"/>
    </row>
    <row r="11884" spans="46:47" ht="27.75" customHeight="1" x14ac:dyDescent="0.25">
      <c r="AT11884" s="177"/>
      <c r="AU11884" s="57"/>
    </row>
    <row r="11885" spans="46:47" ht="27.75" customHeight="1" x14ac:dyDescent="0.25">
      <c r="AT11885" s="177"/>
      <c r="AU11885" s="57"/>
    </row>
    <row r="11886" spans="46:47" ht="27.75" customHeight="1" x14ac:dyDescent="0.25">
      <c r="AT11886" s="177"/>
      <c r="AU11886" s="57"/>
    </row>
    <row r="11887" spans="46:47" ht="27.75" customHeight="1" x14ac:dyDescent="0.25">
      <c r="AT11887" s="177"/>
      <c r="AU11887" s="57"/>
    </row>
    <row r="11888" spans="46:47" ht="27.75" customHeight="1" x14ac:dyDescent="0.25">
      <c r="AT11888" s="177"/>
      <c r="AU11888" s="57"/>
    </row>
    <row r="11889" spans="46:47" ht="27.75" customHeight="1" x14ac:dyDescent="0.25">
      <c r="AT11889" s="177"/>
      <c r="AU11889" s="57"/>
    </row>
    <row r="11890" spans="46:47" ht="27.75" customHeight="1" x14ac:dyDescent="0.25">
      <c r="AT11890" s="177"/>
      <c r="AU11890" s="57"/>
    </row>
    <row r="11891" spans="46:47" ht="27.75" customHeight="1" x14ac:dyDescent="0.25">
      <c r="AT11891" s="177"/>
      <c r="AU11891" s="57"/>
    </row>
    <row r="11892" spans="46:47" ht="27.75" customHeight="1" x14ac:dyDescent="0.25">
      <c r="AT11892" s="177"/>
      <c r="AU11892" s="57"/>
    </row>
    <row r="11893" spans="46:47" ht="27.75" customHeight="1" x14ac:dyDescent="0.25">
      <c r="AT11893" s="177"/>
      <c r="AU11893" s="57"/>
    </row>
    <row r="11894" spans="46:47" ht="27.75" customHeight="1" x14ac:dyDescent="0.25">
      <c r="AT11894" s="177"/>
      <c r="AU11894" s="57"/>
    </row>
    <row r="11895" spans="46:47" ht="27.75" customHeight="1" x14ac:dyDescent="0.25">
      <c r="AT11895" s="177"/>
      <c r="AU11895" s="57"/>
    </row>
    <row r="11896" spans="46:47" ht="27.75" customHeight="1" x14ac:dyDescent="0.25">
      <c r="AT11896" s="177"/>
      <c r="AU11896" s="57"/>
    </row>
    <row r="11897" spans="46:47" ht="27.75" customHeight="1" x14ac:dyDescent="0.25">
      <c r="AT11897" s="177"/>
      <c r="AU11897" s="57"/>
    </row>
    <row r="11898" spans="46:47" ht="27.75" customHeight="1" x14ac:dyDescent="0.25">
      <c r="AT11898" s="177"/>
      <c r="AU11898" s="57"/>
    </row>
    <row r="11899" spans="46:47" ht="27.75" customHeight="1" x14ac:dyDescent="0.25">
      <c r="AT11899" s="177"/>
      <c r="AU11899" s="57"/>
    </row>
    <row r="11900" spans="46:47" ht="27.75" customHeight="1" x14ac:dyDescent="0.25">
      <c r="AT11900" s="177"/>
      <c r="AU11900" s="57"/>
    </row>
    <row r="11901" spans="46:47" ht="27.75" customHeight="1" x14ac:dyDescent="0.25">
      <c r="AT11901" s="177"/>
      <c r="AU11901" s="57"/>
    </row>
    <row r="11902" spans="46:47" ht="27.75" customHeight="1" x14ac:dyDescent="0.25">
      <c r="AT11902" s="177"/>
      <c r="AU11902" s="57"/>
    </row>
    <row r="11903" spans="46:47" ht="27.75" customHeight="1" x14ac:dyDescent="0.25">
      <c r="AT11903" s="177"/>
      <c r="AU11903" s="57"/>
    </row>
    <row r="11904" spans="46:47" ht="27.75" customHeight="1" x14ac:dyDescent="0.25">
      <c r="AT11904" s="177"/>
      <c r="AU11904" s="57"/>
    </row>
    <row r="11905" spans="46:47" ht="27.75" customHeight="1" x14ac:dyDescent="0.25">
      <c r="AT11905" s="177"/>
      <c r="AU11905" s="57"/>
    </row>
    <row r="11906" spans="46:47" ht="27.75" customHeight="1" x14ac:dyDescent="0.25">
      <c r="AT11906" s="177"/>
      <c r="AU11906" s="57"/>
    </row>
    <row r="11907" spans="46:47" ht="27.75" customHeight="1" x14ac:dyDescent="0.25">
      <c r="AT11907" s="177"/>
      <c r="AU11907" s="57"/>
    </row>
    <row r="11908" spans="46:47" ht="27.75" customHeight="1" x14ac:dyDescent="0.25">
      <c r="AT11908" s="177"/>
      <c r="AU11908" s="57"/>
    </row>
    <row r="11909" spans="46:47" ht="27.75" customHeight="1" x14ac:dyDescent="0.25">
      <c r="AT11909" s="177"/>
      <c r="AU11909" s="57"/>
    </row>
    <row r="11910" spans="46:47" ht="27.75" customHeight="1" x14ac:dyDescent="0.25">
      <c r="AT11910" s="177"/>
      <c r="AU11910" s="57"/>
    </row>
    <row r="11911" spans="46:47" ht="27.75" customHeight="1" x14ac:dyDescent="0.25">
      <c r="AT11911" s="177"/>
      <c r="AU11911" s="57"/>
    </row>
    <row r="11912" spans="46:47" ht="27.75" customHeight="1" x14ac:dyDescent="0.25">
      <c r="AT11912" s="177"/>
      <c r="AU11912" s="57"/>
    </row>
    <row r="11913" spans="46:47" ht="27.75" customHeight="1" x14ac:dyDescent="0.25">
      <c r="AT11913" s="177"/>
      <c r="AU11913" s="57"/>
    </row>
    <row r="11914" spans="46:47" ht="27.75" customHeight="1" x14ac:dyDescent="0.25">
      <c r="AT11914" s="177"/>
      <c r="AU11914" s="57"/>
    </row>
    <row r="11915" spans="46:47" ht="27.75" customHeight="1" x14ac:dyDescent="0.25">
      <c r="AT11915" s="177"/>
      <c r="AU11915" s="57"/>
    </row>
    <row r="11916" spans="46:47" ht="27.75" customHeight="1" x14ac:dyDescent="0.25">
      <c r="AT11916" s="177"/>
      <c r="AU11916" s="57"/>
    </row>
    <row r="11917" spans="46:47" ht="27.75" customHeight="1" x14ac:dyDescent="0.25">
      <c r="AT11917" s="177"/>
      <c r="AU11917" s="57"/>
    </row>
    <row r="11918" spans="46:47" ht="27.75" customHeight="1" x14ac:dyDescent="0.25">
      <c r="AT11918" s="177"/>
      <c r="AU11918" s="57"/>
    </row>
    <row r="11919" spans="46:47" ht="27.75" customHeight="1" x14ac:dyDescent="0.25">
      <c r="AT11919" s="177"/>
      <c r="AU11919" s="57"/>
    </row>
    <row r="11920" spans="46:47" ht="27.75" customHeight="1" x14ac:dyDescent="0.25">
      <c r="AT11920" s="177"/>
      <c r="AU11920" s="57"/>
    </row>
    <row r="11921" spans="46:47" ht="27.75" customHeight="1" x14ac:dyDescent="0.25">
      <c r="AT11921" s="177"/>
      <c r="AU11921" s="57"/>
    </row>
    <row r="11922" spans="46:47" ht="27.75" customHeight="1" x14ac:dyDescent="0.25">
      <c r="AT11922" s="177"/>
      <c r="AU11922" s="57"/>
    </row>
    <row r="11923" spans="46:47" ht="27.75" customHeight="1" x14ac:dyDescent="0.25">
      <c r="AT11923" s="177"/>
      <c r="AU11923" s="57"/>
    </row>
    <row r="11924" spans="46:47" ht="27.75" customHeight="1" x14ac:dyDescent="0.25">
      <c r="AT11924" s="177"/>
      <c r="AU11924" s="57"/>
    </row>
    <row r="11925" spans="46:47" ht="27.75" customHeight="1" x14ac:dyDescent="0.25">
      <c r="AT11925" s="177"/>
      <c r="AU11925" s="57"/>
    </row>
    <row r="11926" spans="46:47" ht="27.75" customHeight="1" x14ac:dyDescent="0.25">
      <c r="AT11926" s="177"/>
      <c r="AU11926" s="57"/>
    </row>
    <row r="11927" spans="46:47" ht="27.75" customHeight="1" x14ac:dyDescent="0.25">
      <c r="AT11927" s="177"/>
      <c r="AU11927" s="57"/>
    </row>
    <row r="11928" spans="46:47" ht="27.75" customHeight="1" x14ac:dyDescent="0.25">
      <c r="AT11928" s="177"/>
      <c r="AU11928" s="57"/>
    </row>
    <row r="11929" spans="46:47" ht="27.75" customHeight="1" x14ac:dyDescent="0.25">
      <c r="AT11929" s="177"/>
      <c r="AU11929" s="57"/>
    </row>
    <row r="11930" spans="46:47" ht="27.75" customHeight="1" x14ac:dyDescent="0.25">
      <c r="AT11930" s="177"/>
      <c r="AU11930" s="57"/>
    </row>
    <row r="11931" spans="46:47" ht="27.75" customHeight="1" x14ac:dyDescent="0.25">
      <c r="AT11931" s="177"/>
      <c r="AU11931" s="57"/>
    </row>
    <row r="11932" spans="46:47" ht="27.75" customHeight="1" x14ac:dyDescent="0.25">
      <c r="AT11932" s="177"/>
      <c r="AU11932" s="57"/>
    </row>
    <row r="11933" spans="46:47" ht="27.75" customHeight="1" x14ac:dyDescent="0.25">
      <c r="AT11933" s="177"/>
      <c r="AU11933" s="57"/>
    </row>
    <row r="11934" spans="46:47" ht="27.75" customHeight="1" x14ac:dyDescent="0.25">
      <c r="AT11934" s="177"/>
      <c r="AU11934" s="57"/>
    </row>
    <row r="11935" spans="46:47" ht="27.75" customHeight="1" x14ac:dyDescent="0.25">
      <c r="AT11935" s="177"/>
      <c r="AU11935" s="57"/>
    </row>
    <row r="11936" spans="46:47" ht="27.75" customHeight="1" x14ac:dyDescent="0.25">
      <c r="AT11936" s="177"/>
      <c r="AU11936" s="57"/>
    </row>
    <row r="11937" spans="46:47" ht="27.75" customHeight="1" x14ac:dyDescent="0.25">
      <c r="AT11937" s="177"/>
      <c r="AU11937" s="57"/>
    </row>
    <row r="11938" spans="46:47" ht="27.75" customHeight="1" x14ac:dyDescent="0.25">
      <c r="AT11938" s="177"/>
      <c r="AU11938" s="57"/>
    </row>
    <row r="11939" spans="46:47" ht="27.75" customHeight="1" x14ac:dyDescent="0.25">
      <c r="AT11939" s="177"/>
      <c r="AU11939" s="57"/>
    </row>
    <row r="11940" spans="46:47" ht="27.75" customHeight="1" x14ac:dyDescent="0.25">
      <c r="AT11940" s="177"/>
      <c r="AU11940" s="57"/>
    </row>
    <row r="11941" spans="46:47" ht="27.75" customHeight="1" x14ac:dyDescent="0.25">
      <c r="AT11941" s="177"/>
      <c r="AU11941" s="57"/>
    </row>
    <row r="11942" spans="46:47" ht="27.75" customHeight="1" x14ac:dyDescent="0.25">
      <c r="AT11942" s="177"/>
      <c r="AU11942" s="57"/>
    </row>
    <row r="11943" spans="46:47" ht="27.75" customHeight="1" x14ac:dyDescent="0.25">
      <c r="AT11943" s="177"/>
      <c r="AU11943" s="57"/>
    </row>
    <row r="11944" spans="46:47" ht="27.75" customHeight="1" x14ac:dyDescent="0.25">
      <c r="AT11944" s="177"/>
      <c r="AU11944" s="57"/>
    </row>
    <row r="11945" spans="46:47" ht="27.75" customHeight="1" x14ac:dyDescent="0.25">
      <c r="AT11945" s="177"/>
      <c r="AU11945" s="57"/>
    </row>
    <row r="11946" spans="46:47" ht="27.75" customHeight="1" x14ac:dyDescent="0.25">
      <c r="AT11946" s="177"/>
      <c r="AU11946" s="57"/>
    </row>
    <row r="11947" spans="46:47" ht="27.75" customHeight="1" x14ac:dyDescent="0.25">
      <c r="AT11947" s="177"/>
      <c r="AU11947" s="57"/>
    </row>
    <row r="11948" spans="46:47" ht="27.75" customHeight="1" x14ac:dyDescent="0.25">
      <c r="AT11948" s="177"/>
      <c r="AU11948" s="57"/>
    </row>
    <row r="11949" spans="46:47" ht="27.75" customHeight="1" x14ac:dyDescent="0.25">
      <c r="AT11949" s="177"/>
      <c r="AU11949" s="57"/>
    </row>
    <row r="11950" spans="46:47" ht="27.75" customHeight="1" x14ac:dyDescent="0.25">
      <c r="AT11950" s="177"/>
      <c r="AU11950" s="57"/>
    </row>
    <row r="11951" spans="46:47" ht="27.75" customHeight="1" x14ac:dyDescent="0.25">
      <c r="AT11951" s="177"/>
      <c r="AU11951" s="57"/>
    </row>
    <row r="11952" spans="46:47" ht="27.75" customHeight="1" x14ac:dyDescent="0.25">
      <c r="AT11952" s="177"/>
      <c r="AU11952" s="57"/>
    </row>
    <row r="11953" spans="46:47" ht="27.75" customHeight="1" x14ac:dyDescent="0.25">
      <c r="AT11953" s="177"/>
      <c r="AU11953" s="57"/>
    </row>
    <row r="11954" spans="46:47" ht="27.75" customHeight="1" x14ac:dyDescent="0.25">
      <c r="AT11954" s="177"/>
      <c r="AU11954" s="57"/>
    </row>
    <row r="11955" spans="46:47" ht="27.75" customHeight="1" x14ac:dyDescent="0.25">
      <c r="AT11955" s="177"/>
      <c r="AU11955" s="57"/>
    </row>
    <row r="11956" spans="46:47" ht="27.75" customHeight="1" x14ac:dyDescent="0.25">
      <c r="AT11956" s="177"/>
      <c r="AU11956" s="57"/>
    </row>
    <row r="11957" spans="46:47" ht="27.75" customHeight="1" x14ac:dyDescent="0.25">
      <c r="AT11957" s="177"/>
      <c r="AU11957" s="57"/>
    </row>
    <row r="11958" spans="46:47" ht="27.75" customHeight="1" x14ac:dyDescent="0.25">
      <c r="AT11958" s="177"/>
      <c r="AU11958" s="57"/>
    </row>
    <row r="11959" spans="46:47" ht="27.75" customHeight="1" x14ac:dyDescent="0.25">
      <c r="AT11959" s="177"/>
      <c r="AU11959" s="57"/>
    </row>
    <row r="11960" spans="46:47" ht="27.75" customHeight="1" x14ac:dyDescent="0.25">
      <c r="AT11960" s="177"/>
      <c r="AU11960" s="57"/>
    </row>
    <row r="11961" spans="46:47" ht="27.75" customHeight="1" x14ac:dyDescent="0.25">
      <c r="AT11961" s="177"/>
      <c r="AU11961" s="57"/>
    </row>
    <row r="11962" spans="46:47" ht="27.75" customHeight="1" x14ac:dyDescent="0.25">
      <c r="AT11962" s="177"/>
      <c r="AU11962" s="57"/>
    </row>
    <row r="11963" spans="46:47" ht="27.75" customHeight="1" x14ac:dyDescent="0.25">
      <c r="AT11963" s="177"/>
      <c r="AU11963" s="57"/>
    </row>
    <row r="11964" spans="46:47" ht="27.75" customHeight="1" x14ac:dyDescent="0.25">
      <c r="AT11964" s="177"/>
      <c r="AU11964" s="57"/>
    </row>
    <row r="11965" spans="46:47" ht="27.75" customHeight="1" x14ac:dyDescent="0.25">
      <c r="AT11965" s="177"/>
      <c r="AU11965" s="57"/>
    </row>
    <row r="11966" spans="46:47" ht="27.75" customHeight="1" x14ac:dyDescent="0.25">
      <c r="AT11966" s="177"/>
      <c r="AU11966" s="57"/>
    </row>
    <row r="11967" spans="46:47" ht="27.75" customHeight="1" x14ac:dyDescent="0.25">
      <c r="AT11967" s="177"/>
      <c r="AU11967" s="57"/>
    </row>
    <row r="11968" spans="46:47" ht="27.75" customHeight="1" x14ac:dyDescent="0.25">
      <c r="AT11968" s="177"/>
      <c r="AU11968" s="57"/>
    </row>
    <row r="11969" spans="46:47" ht="27.75" customHeight="1" x14ac:dyDescent="0.25">
      <c r="AT11969" s="177"/>
      <c r="AU11969" s="57"/>
    </row>
    <row r="11970" spans="46:47" ht="27.75" customHeight="1" x14ac:dyDescent="0.25">
      <c r="AT11970" s="177"/>
      <c r="AU11970" s="57"/>
    </row>
    <row r="11971" spans="46:47" ht="27.75" customHeight="1" x14ac:dyDescent="0.25">
      <c r="AT11971" s="177"/>
      <c r="AU11971" s="57"/>
    </row>
    <row r="11972" spans="46:47" ht="27.75" customHeight="1" x14ac:dyDescent="0.25">
      <c r="AT11972" s="177"/>
      <c r="AU11972" s="57"/>
    </row>
    <row r="11973" spans="46:47" ht="27.75" customHeight="1" x14ac:dyDescent="0.25">
      <c r="AT11973" s="177"/>
      <c r="AU11973" s="57"/>
    </row>
    <row r="11974" spans="46:47" ht="27.75" customHeight="1" x14ac:dyDescent="0.25">
      <c r="AT11974" s="177"/>
      <c r="AU11974" s="57"/>
    </row>
    <row r="11975" spans="46:47" ht="27.75" customHeight="1" x14ac:dyDescent="0.25">
      <c r="AT11975" s="177"/>
      <c r="AU11975" s="57"/>
    </row>
    <row r="11976" spans="46:47" ht="27.75" customHeight="1" x14ac:dyDescent="0.25">
      <c r="AT11976" s="177"/>
      <c r="AU11976" s="57"/>
    </row>
    <row r="11977" spans="46:47" ht="27.75" customHeight="1" x14ac:dyDescent="0.25">
      <c r="AT11977" s="177"/>
      <c r="AU11977" s="57"/>
    </row>
    <row r="11978" spans="46:47" ht="27.75" customHeight="1" x14ac:dyDescent="0.25">
      <c r="AT11978" s="177"/>
      <c r="AU11978" s="57"/>
    </row>
    <row r="11979" spans="46:47" ht="27.75" customHeight="1" x14ac:dyDescent="0.25">
      <c r="AT11979" s="177"/>
      <c r="AU11979" s="57"/>
    </row>
    <row r="11980" spans="46:47" ht="27.75" customHeight="1" x14ac:dyDescent="0.25">
      <c r="AT11980" s="177"/>
      <c r="AU11980" s="57"/>
    </row>
    <row r="11981" spans="46:47" ht="27.75" customHeight="1" x14ac:dyDescent="0.25">
      <c r="AT11981" s="177"/>
      <c r="AU11981" s="57"/>
    </row>
    <row r="11982" spans="46:47" ht="27.75" customHeight="1" x14ac:dyDescent="0.25">
      <c r="AT11982" s="177"/>
      <c r="AU11982" s="57"/>
    </row>
    <row r="11983" spans="46:47" ht="27.75" customHeight="1" x14ac:dyDescent="0.25">
      <c r="AT11983" s="177"/>
      <c r="AU11983" s="57"/>
    </row>
    <row r="11984" spans="46:47" ht="27.75" customHeight="1" x14ac:dyDescent="0.25">
      <c r="AT11984" s="177"/>
      <c r="AU11984" s="57"/>
    </row>
    <row r="11985" spans="46:47" ht="27.75" customHeight="1" x14ac:dyDescent="0.25">
      <c r="AT11985" s="177"/>
      <c r="AU11985" s="57"/>
    </row>
    <row r="11986" spans="46:47" ht="27.75" customHeight="1" x14ac:dyDescent="0.25">
      <c r="AT11986" s="177"/>
      <c r="AU11986" s="57"/>
    </row>
    <row r="11987" spans="46:47" ht="27.75" customHeight="1" x14ac:dyDescent="0.25">
      <c r="AT11987" s="177"/>
      <c r="AU11987" s="57"/>
    </row>
    <row r="11988" spans="46:47" ht="27.75" customHeight="1" x14ac:dyDescent="0.25">
      <c r="AT11988" s="177"/>
      <c r="AU11988" s="57"/>
    </row>
    <row r="11989" spans="46:47" ht="27.75" customHeight="1" x14ac:dyDescent="0.25">
      <c r="AT11989" s="177"/>
      <c r="AU11989" s="57"/>
    </row>
    <row r="11990" spans="46:47" ht="27.75" customHeight="1" x14ac:dyDescent="0.25">
      <c r="AT11990" s="177"/>
      <c r="AU11990" s="57"/>
    </row>
    <row r="11991" spans="46:47" ht="27.75" customHeight="1" x14ac:dyDescent="0.25">
      <c r="AT11991" s="177"/>
      <c r="AU11991" s="57"/>
    </row>
    <row r="11992" spans="46:47" ht="27.75" customHeight="1" x14ac:dyDescent="0.25">
      <c r="AT11992" s="177"/>
      <c r="AU11992" s="57"/>
    </row>
    <row r="11993" spans="46:47" ht="27.75" customHeight="1" x14ac:dyDescent="0.25">
      <c r="AT11993" s="177"/>
      <c r="AU11993" s="57"/>
    </row>
    <row r="11994" spans="46:47" ht="27.75" customHeight="1" x14ac:dyDescent="0.25">
      <c r="AT11994" s="177"/>
      <c r="AU11994" s="57"/>
    </row>
    <row r="11995" spans="46:47" ht="27.75" customHeight="1" x14ac:dyDescent="0.25">
      <c r="AT11995" s="177"/>
      <c r="AU11995" s="57"/>
    </row>
    <row r="11996" spans="46:47" ht="27.75" customHeight="1" x14ac:dyDescent="0.25">
      <c r="AT11996" s="177"/>
      <c r="AU11996" s="57"/>
    </row>
    <row r="11997" spans="46:47" ht="27.75" customHeight="1" x14ac:dyDescent="0.25">
      <c r="AT11997" s="177"/>
      <c r="AU11997" s="57"/>
    </row>
    <row r="11998" spans="46:47" ht="27.75" customHeight="1" x14ac:dyDescent="0.25">
      <c r="AT11998" s="177"/>
      <c r="AU11998" s="57"/>
    </row>
    <row r="11999" spans="46:47" ht="27.75" customHeight="1" x14ac:dyDescent="0.25">
      <c r="AT11999" s="177"/>
      <c r="AU11999" s="57"/>
    </row>
    <row r="12000" spans="46:47" ht="27.75" customHeight="1" x14ac:dyDescent="0.25">
      <c r="AT12000" s="177"/>
      <c r="AU12000" s="57"/>
    </row>
    <row r="12001" spans="46:47" ht="27.75" customHeight="1" x14ac:dyDescent="0.25">
      <c r="AT12001" s="177"/>
      <c r="AU12001" s="57"/>
    </row>
    <row r="12002" spans="46:47" ht="27.75" customHeight="1" x14ac:dyDescent="0.25">
      <c r="AT12002" s="177"/>
      <c r="AU12002" s="57"/>
    </row>
    <row r="12003" spans="46:47" ht="27.75" customHeight="1" x14ac:dyDescent="0.25">
      <c r="AT12003" s="177"/>
      <c r="AU12003" s="57"/>
    </row>
    <row r="12004" spans="46:47" ht="27.75" customHeight="1" x14ac:dyDescent="0.25">
      <c r="AT12004" s="177"/>
      <c r="AU12004" s="57"/>
    </row>
    <row r="12005" spans="46:47" ht="27.75" customHeight="1" x14ac:dyDescent="0.25">
      <c r="AT12005" s="177"/>
      <c r="AU12005" s="57"/>
    </row>
    <row r="12006" spans="46:47" ht="27.75" customHeight="1" x14ac:dyDescent="0.25">
      <c r="AT12006" s="177"/>
      <c r="AU12006" s="57"/>
    </row>
    <row r="12007" spans="46:47" ht="27.75" customHeight="1" x14ac:dyDescent="0.25">
      <c r="AT12007" s="177"/>
      <c r="AU12007" s="57"/>
    </row>
    <row r="12008" spans="46:47" ht="27.75" customHeight="1" x14ac:dyDescent="0.25">
      <c r="AT12008" s="177"/>
      <c r="AU12008" s="57"/>
    </row>
    <row r="12009" spans="46:47" ht="27.75" customHeight="1" x14ac:dyDescent="0.25">
      <c r="AT12009" s="177"/>
      <c r="AU12009" s="57"/>
    </row>
    <row r="12010" spans="46:47" ht="27.75" customHeight="1" x14ac:dyDescent="0.25">
      <c r="AT12010" s="177"/>
      <c r="AU12010" s="57"/>
    </row>
    <row r="12011" spans="46:47" ht="27.75" customHeight="1" x14ac:dyDescent="0.25">
      <c r="AT12011" s="177"/>
      <c r="AU12011" s="57"/>
    </row>
    <row r="12012" spans="46:47" ht="27.75" customHeight="1" x14ac:dyDescent="0.25">
      <c r="AT12012" s="177"/>
      <c r="AU12012" s="57"/>
    </row>
    <row r="12013" spans="46:47" ht="27.75" customHeight="1" x14ac:dyDescent="0.25">
      <c r="AT12013" s="177"/>
      <c r="AU12013" s="57"/>
    </row>
    <row r="12014" spans="46:47" ht="27.75" customHeight="1" x14ac:dyDescent="0.25">
      <c r="AT12014" s="177"/>
      <c r="AU12014" s="57"/>
    </row>
    <row r="12015" spans="46:47" ht="27.75" customHeight="1" x14ac:dyDescent="0.25">
      <c r="AT12015" s="177"/>
      <c r="AU12015" s="57"/>
    </row>
    <row r="12016" spans="46:47" ht="27.75" customHeight="1" x14ac:dyDescent="0.25">
      <c r="AT12016" s="177"/>
      <c r="AU12016" s="57"/>
    </row>
    <row r="12017" spans="46:47" ht="27.75" customHeight="1" x14ac:dyDescent="0.25">
      <c r="AT12017" s="177"/>
      <c r="AU12017" s="57"/>
    </row>
    <row r="12018" spans="46:47" ht="27.75" customHeight="1" x14ac:dyDescent="0.25">
      <c r="AT12018" s="177"/>
      <c r="AU12018" s="57"/>
    </row>
    <row r="12019" spans="46:47" ht="27.75" customHeight="1" x14ac:dyDescent="0.25">
      <c r="AT12019" s="177"/>
      <c r="AU12019" s="57"/>
    </row>
    <row r="12020" spans="46:47" ht="27.75" customHeight="1" x14ac:dyDescent="0.25">
      <c r="AT12020" s="177"/>
      <c r="AU12020" s="57"/>
    </row>
    <row r="12021" spans="46:47" ht="27.75" customHeight="1" x14ac:dyDescent="0.25">
      <c r="AT12021" s="177"/>
      <c r="AU12021" s="57"/>
    </row>
    <row r="12022" spans="46:47" ht="27.75" customHeight="1" x14ac:dyDescent="0.25">
      <c r="AT12022" s="177"/>
      <c r="AU12022" s="57"/>
    </row>
    <row r="12023" spans="46:47" ht="27.75" customHeight="1" x14ac:dyDescent="0.25">
      <c r="AT12023" s="177"/>
      <c r="AU12023" s="57"/>
    </row>
    <row r="12024" spans="46:47" ht="27.75" customHeight="1" x14ac:dyDescent="0.25">
      <c r="AT12024" s="177"/>
      <c r="AU12024" s="57"/>
    </row>
    <row r="12025" spans="46:47" ht="27.75" customHeight="1" x14ac:dyDescent="0.25">
      <c r="AT12025" s="177"/>
      <c r="AU12025" s="57"/>
    </row>
    <row r="12026" spans="46:47" ht="27.75" customHeight="1" x14ac:dyDescent="0.25">
      <c r="AT12026" s="177"/>
      <c r="AU12026" s="57"/>
    </row>
    <row r="12027" spans="46:47" ht="27.75" customHeight="1" x14ac:dyDescent="0.25">
      <c r="AT12027" s="177"/>
      <c r="AU12027" s="57"/>
    </row>
    <row r="12028" spans="46:47" ht="27.75" customHeight="1" x14ac:dyDescent="0.25">
      <c r="AT12028" s="177"/>
      <c r="AU12028" s="57"/>
    </row>
    <row r="12029" spans="46:47" ht="27.75" customHeight="1" x14ac:dyDescent="0.25">
      <c r="AT12029" s="177"/>
      <c r="AU12029" s="57"/>
    </row>
    <row r="12030" spans="46:47" ht="27.75" customHeight="1" x14ac:dyDescent="0.25">
      <c r="AT12030" s="177"/>
      <c r="AU12030" s="57"/>
    </row>
    <row r="12031" spans="46:47" ht="27.75" customHeight="1" x14ac:dyDescent="0.25">
      <c r="AT12031" s="177"/>
      <c r="AU12031" s="57"/>
    </row>
    <row r="12032" spans="46:47" ht="27.75" customHeight="1" x14ac:dyDescent="0.25">
      <c r="AT12032" s="177"/>
      <c r="AU12032" s="57"/>
    </row>
    <row r="12033" spans="46:47" ht="27.75" customHeight="1" x14ac:dyDescent="0.25">
      <c r="AT12033" s="177"/>
      <c r="AU12033" s="57"/>
    </row>
    <row r="12034" spans="46:47" ht="27.75" customHeight="1" x14ac:dyDescent="0.25">
      <c r="AT12034" s="177"/>
      <c r="AU12034" s="57"/>
    </row>
    <row r="12035" spans="46:47" ht="27.75" customHeight="1" x14ac:dyDescent="0.25">
      <c r="AT12035" s="177"/>
      <c r="AU12035" s="57"/>
    </row>
    <row r="12036" spans="46:47" ht="27.75" customHeight="1" x14ac:dyDescent="0.25">
      <c r="AT12036" s="177"/>
      <c r="AU12036" s="57"/>
    </row>
    <row r="12037" spans="46:47" ht="27.75" customHeight="1" x14ac:dyDescent="0.25">
      <c r="AT12037" s="177"/>
      <c r="AU12037" s="57"/>
    </row>
    <row r="12038" spans="46:47" ht="27.75" customHeight="1" x14ac:dyDescent="0.25">
      <c r="AT12038" s="177"/>
      <c r="AU12038" s="57"/>
    </row>
    <row r="12039" spans="46:47" ht="27.75" customHeight="1" x14ac:dyDescent="0.25">
      <c r="AT12039" s="177"/>
      <c r="AU12039" s="57"/>
    </row>
    <row r="12040" spans="46:47" ht="27.75" customHeight="1" x14ac:dyDescent="0.25">
      <c r="AT12040" s="177"/>
      <c r="AU12040" s="57"/>
    </row>
    <row r="12041" spans="46:47" ht="27.75" customHeight="1" x14ac:dyDescent="0.25">
      <c r="AT12041" s="177"/>
      <c r="AU12041" s="57"/>
    </row>
    <row r="12042" spans="46:47" ht="27.75" customHeight="1" x14ac:dyDescent="0.25">
      <c r="AT12042" s="177"/>
      <c r="AU12042" s="57"/>
    </row>
    <row r="12043" spans="46:47" ht="27.75" customHeight="1" x14ac:dyDescent="0.25">
      <c r="AT12043" s="177"/>
      <c r="AU12043" s="57"/>
    </row>
    <row r="12044" spans="46:47" ht="27.75" customHeight="1" x14ac:dyDescent="0.25">
      <c r="AT12044" s="177"/>
      <c r="AU12044" s="57"/>
    </row>
    <row r="12045" spans="46:47" ht="27.75" customHeight="1" x14ac:dyDescent="0.25">
      <c r="AT12045" s="177"/>
      <c r="AU12045" s="57"/>
    </row>
    <row r="12046" spans="46:47" ht="27.75" customHeight="1" x14ac:dyDescent="0.25">
      <c r="AT12046" s="177"/>
      <c r="AU12046" s="57"/>
    </row>
    <row r="12047" spans="46:47" ht="27.75" customHeight="1" x14ac:dyDescent="0.25">
      <c r="AT12047" s="177"/>
      <c r="AU12047" s="57"/>
    </row>
    <row r="12048" spans="46:47" ht="27.75" customHeight="1" x14ac:dyDescent="0.25">
      <c r="AT12048" s="177"/>
      <c r="AU12048" s="57"/>
    </row>
    <row r="12049" spans="46:47" ht="27.75" customHeight="1" x14ac:dyDescent="0.25">
      <c r="AT12049" s="177"/>
      <c r="AU12049" s="57"/>
    </row>
    <row r="12050" spans="46:47" ht="27.75" customHeight="1" x14ac:dyDescent="0.25">
      <c r="AT12050" s="177"/>
      <c r="AU12050" s="57"/>
    </row>
    <row r="12051" spans="46:47" ht="27.75" customHeight="1" x14ac:dyDescent="0.25">
      <c r="AT12051" s="177"/>
      <c r="AU12051" s="57"/>
    </row>
    <row r="12052" spans="46:47" ht="27.75" customHeight="1" x14ac:dyDescent="0.25">
      <c r="AT12052" s="177"/>
      <c r="AU12052" s="57"/>
    </row>
    <row r="12053" spans="46:47" ht="27.75" customHeight="1" x14ac:dyDescent="0.25">
      <c r="AT12053" s="177"/>
      <c r="AU12053" s="57"/>
    </row>
    <row r="12054" spans="46:47" ht="27.75" customHeight="1" x14ac:dyDescent="0.25">
      <c r="AT12054" s="177"/>
      <c r="AU12054" s="57"/>
    </row>
    <row r="12055" spans="46:47" ht="27.75" customHeight="1" x14ac:dyDescent="0.25">
      <c r="AT12055" s="177"/>
      <c r="AU12055" s="57"/>
    </row>
    <row r="12056" spans="46:47" ht="27.75" customHeight="1" x14ac:dyDescent="0.25">
      <c r="AT12056" s="177"/>
      <c r="AU12056" s="57"/>
    </row>
    <row r="12057" spans="46:47" ht="27.75" customHeight="1" x14ac:dyDescent="0.25">
      <c r="AT12057" s="177"/>
      <c r="AU12057" s="57"/>
    </row>
    <row r="12058" spans="46:47" ht="27.75" customHeight="1" x14ac:dyDescent="0.25">
      <c r="AT12058" s="177"/>
      <c r="AU12058" s="57"/>
    </row>
    <row r="12059" spans="46:47" ht="27.75" customHeight="1" x14ac:dyDescent="0.25">
      <c r="AT12059" s="177"/>
      <c r="AU12059" s="57"/>
    </row>
    <row r="12060" spans="46:47" ht="27.75" customHeight="1" x14ac:dyDescent="0.25">
      <c r="AT12060" s="177"/>
      <c r="AU12060" s="57"/>
    </row>
    <row r="12061" spans="46:47" ht="27.75" customHeight="1" x14ac:dyDescent="0.25">
      <c r="AT12061" s="177"/>
      <c r="AU12061" s="57"/>
    </row>
    <row r="12062" spans="46:47" ht="27.75" customHeight="1" x14ac:dyDescent="0.25">
      <c r="AT12062" s="177"/>
      <c r="AU12062" s="57"/>
    </row>
    <row r="12063" spans="46:47" ht="27.75" customHeight="1" x14ac:dyDescent="0.25">
      <c r="AT12063" s="177"/>
      <c r="AU12063" s="57"/>
    </row>
    <row r="12064" spans="46:47" ht="27.75" customHeight="1" x14ac:dyDescent="0.25">
      <c r="AT12064" s="177"/>
      <c r="AU12064" s="57"/>
    </row>
    <row r="12065" spans="46:47" ht="27.75" customHeight="1" x14ac:dyDescent="0.25">
      <c r="AT12065" s="177"/>
      <c r="AU12065" s="57"/>
    </row>
    <row r="12066" spans="46:47" ht="27.75" customHeight="1" x14ac:dyDescent="0.25">
      <c r="AT12066" s="177"/>
      <c r="AU12066" s="57"/>
    </row>
    <row r="12067" spans="46:47" ht="27.75" customHeight="1" x14ac:dyDescent="0.25">
      <c r="AT12067" s="177"/>
      <c r="AU12067" s="57"/>
    </row>
    <row r="12068" spans="46:47" ht="27.75" customHeight="1" x14ac:dyDescent="0.25">
      <c r="AT12068" s="177"/>
      <c r="AU12068" s="57"/>
    </row>
    <row r="12069" spans="46:47" ht="27.75" customHeight="1" x14ac:dyDescent="0.25">
      <c r="AT12069" s="177"/>
      <c r="AU12069" s="57"/>
    </row>
    <row r="12070" spans="46:47" ht="27.75" customHeight="1" x14ac:dyDescent="0.25">
      <c r="AT12070" s="177"/>
      <c r="AU12070" s="57"/>
    </row>
    <row r="12071" spans="46:47" ht="27.75" customHeight="1" x14ac:dyDescent="0.25">
      <c r="AT12071" s="177"/>
      <c r="AU12071" s="57"/>
    </row>
    <row r="12072" spans="46:47" ht="27.75" customHeight="1" x14ac:dyDescent="0.25">
      <c r="AT12072" s="177"/>
      <c r="AU12072" s="57"/>
    </row>
    <row r="12073" spans="46:47" ht="27.75" customHeight="1" x14ac:dyDescent="0.25">
      <c r="AT12073" s="177"/>
      <c r="AU12073" s="57"/>
    </row>
    <row r="12074" spans="46:47" ht="27.75" customHeight="1" x14ac:dyDescent="0.25">
      <c r="AT12074" s="177"/>
      <c r="AU12074" s="57"/>
    </row>
    <row r="12075" spans="46:47" ht="27.75" customHeight="1" x14ac:dyDescent="0.25">
      <c r="AT12075" s="177"/>
      <c r="AU12075" s="57"/>
    </row>
    <row r="12076" spans="46:47" ht="27.75" customHeight="1" x14ac:dyDescent="0.25">
      <c r="AT12076" s="177"/>
      <c r="AU12076" s="57"/>
    </row>
    <row r="12077" spans="46:47" ht="27.75" customHeight="1" x14ac:dyDescent="0.25">
      <c r="AT12077" s="177"/>
      <c r="AU12077" s="57"/>
    </row>
    <row r="12078" spans="46:47" ht="27.75" customHeight="1" x14ac:dyDescent="0.25">
      <c r="AT12078" s="177"/>
      <c r="AU12078" s="57"/>
    </row>
    <row r="12079" spans="46:47" ht="27.75" customHeight="1" x14ac:dyDescent="0.25">
      <c r="AT12079" s="177"/>
      <c r="AU12079" s="57"/>
    </row>
    <row r="12080" spans="46:47" ht="27.75" customHeight="1" x14ac:dyDescent="0.25">
      <c r="AT12080" s="177"/>
      <c r="AU12080" s="57"/>
    </row>
    <row r="12081" spans="46:47" ht="27.75" customHeight="1" x14ac:dyDescent="0.25">
      <c r="AT12081" s="177"/>
      <c r="AU12081" s="57"/>
    </row>
    <row r="12082" spans="46:47" ht="27.75" customHeight="1" x14ac:dyDescent="0.25">
      <c r="AT12082" s="177"/>
      <c r="AU12082" s="57"/>
    </row>
    <row r="12083" spans="46:47" ht="27.75" customHeight="1" x14ac:dyDescent="0.25">
      <c r="AT12083" s="177"/>
      <c r="AU12083" s="57"/>
    </row>
    <row r="12084" spans="46:47" ht="27.75" customHeight="1" x14ac:dyDescent="0.25">
      <c r="AT12084" s="177"/>
      <c r="AU12084" s="57"/>
    </row>
    <row r="12085" spans="46:47" ht="27.75" customHeight="1" x14ac:dyDescent="0.25">
      <c r="AT12085" s="177"/>
      <c r="AU12085" s="57"/>
    </row>
    <row r="12086" spans="46:47" ht="27.75" customHeight="1" x14ac:dyDescent="0.25">
      <c r="AT12086" s="177"/>
      <c r="AU12086" s="57"/>
    </row>
    <row r="12087" spans="46:47" ht="27.75" customHeight="1" x14ac:dyDescent="0.25">
      <c r="AT12087" s="177"/>
      <c r="AU12087" s="57"/>
    </row>
    <row r="12088" spans="46:47" ht="27.75" customHeight="1" x14ac:dyDescent="0.25">
      <c r="AT12088" s="177"/>
      <c r="AU12088" s="57"/>
    </row>
    <row r="12089" spans="46:47" ht="27.75" customHeight="1" x14ac:dyDescent="0.25">
      <c r="AT12089" s="177"/>
      <c r="AU12089" s="57"/>
    </row>
    <row r="12090" spans="46:47" ht="27.75" customHeight="1" x14ac:dyDescent="0.25">
      <c r="AT12090" s="177"/>
      <c r="AU12090" s="57"/>
    </row>
    <row r="12091" spans="46:47" ht="27.75" customHeight="1" x14ac:dyDescent="0.25">
      <c r="AT12091" s="177"/>
      <c r="AU12091" s="57"/>
    </row>
    <row r="12092" spans="46:47" ht="27.75" customHeight="1" x14ac:dyDescent="0.25">
      <c r="AT12092" s="177"/>
      <c r="AU12092" s="57"/>
    </row>
    <row r="12093" spans="46:47" ht="27.75" customHeight="1" x14ac:dyDescent="0.25">
      <c r="AT12093" s="177"/>
      <c r="AU12093" s="57"/>
    </row>
    <row r="12094" spans="46:47" ht="27.75" customHeight="1" x14ac:dyDescent="0.25">
      <c r="AT12094" s="177"/>
      <c r="AU12094" s="57"/>
    </row>
    <row r="12095" spans="46:47" ht="27.75" customHeight="1" x14ac:dyDescent="0.25">
      <c r="AT12095" s="177"/>
      <c r="AU12095" s="57"/>
    </row>
    <row r="12096" spans="46:47" ht="27.75" customHeight="1" x14ac:dyDescent="0.25">
      <c r="AT12096" s="177"/>
      <c r="AU12096" s="57"/>
    </row>
    <row r="12097" spans="46:47" ht="27.75" customHeight="1" x14ac:dyDescent="0.25">
      <c r="AT12097" s="177"/>
      <c r="AU12097" s="57"/>
    </row>
    <row r="12098" spans="46:47" ht="27.75" customHeight="1" x14ac:dyDescent="0.25">
      <c r="AT12098" s="177"/>
      <c r="AU12098" s="57"/>
    </row>
    <row r="12099" spans="46:47" ht="27.75" customHeight="1" x14ac:dyDescent="0.25">
      <c r="AT12099" s="177"/>
      <c r="AU12099" s="57"/>
    </row>
    <row r="12100" spans="46:47" ht="27.75" customHeight="1" x14ac:dyDescent="0.25">
      <c r="AT12100" s="177"/>
      <c r="AU12100" s="57"/>
    </row>
    <row r="12101" spans="46:47" ht="27.75" customHeight="1" x14ac:dyDescent="0.25">
      <c r="AT12101" s="177"/>
      <c r="AU12101" s="57"/>
    </row>
    <row r="12102" spans="46:47" ht="27.75" customHeight="1" x14ac:dyDescent="0.25">
      <c r="AT12102" s="177"/>
      <c r="AU12102" s="57"/>
    </row>
    <row r="12103" spans="46:47" ht="27.75" customHeight="1" x14ac:dyDescent="0.25">
      <c r="AT12103" s="177"/>
      <c r="AU12103" s="57"/>
    </row>
    <row r="12104" spans="46:47" ht="27.75" customHeight="1" x14ac:dyDescent="0.25">
      <c r="AT12104" s="177"/>
      <c r="AU12104" s="57"/>
    </row>
    <row r="12105" spans="46:47" ht="27.75" customHeight="1" x14ac:dyDescent="0.25">
      <c r="AT12105" s="177"/>
      <c r="AU12105" s="57"/>
    </row>
    <row r="12106" spans="46:47" ht="27.75" customHeight="1" x14ac:dyDescent="0.25">
      <c r="AT12106" s="177"/>
      <c r="AU12106" s="57"/>
    </row>
    <row r="12107" spans="46:47" ht="27.75" customHeight="1" x14ac:dyDescent="0.25">
      <c r="AT12107" s="177"/>
      <c r="AU12107" s="57"/>
    </row>
    <row r="12108" spans="46:47" ht="27.75" customHeight="1" x14ac:dyDescent="0.25">
      <c r="AT12108" s="177"/>
      <c r="AU12108" s="57"/>
    </row>
    <row r="12109" spans="46:47" ht="27.75" customHeight="1" x14ac:dyDescent="0.25">
      <c r="AT12109" s="177"/>
      <c r="AU12109" s="57"/>
    </row>
    <row r="12110" spans="46:47" ht="27.75" customHeight="1" x14ac:dyDescent="0.25">
      <c r="AT12110" s="177"/>
      <c r="AU12110" s="57"/>
    </row>
    <row r="12111" spans="46:47" ht="27.75" customHeight="1" x14ac:dyDescent="0.25">
      <c r="AT12111" s="177"/>
      <c r="AU12111" s="57"/>
    </row>
    <row r="12112" spans="46:47" ht="27.75" customHeight="1" x14ac:dyDescent="0.25">
      <c r="AT12112" s="177"/>
      <c r="AU12112" s="57"/>
    </row>
    <row r="12113" spans="46:47" ht="27.75" customHeight="1" x14ac:dyDescent="0.25">
      <c r="AT12113" s="177"/>
      <c r="AU12113" s="57"/>
    </row>
    <row r="12114" spans="46:47" ht="27.75" customHeight="1" x14ac:dyDescent="0.25">
      <c r="AT12114" s="177"/>
      <c r="AU12114" s="57"/>
    </row>
    <row r="12115" spans="46:47" ht="27.75" customHeight="1" x14ac:dyDescent="0.25">
      <c r="AT12115" s="177"/>
      <c r="AU12115" s="57"/>
    </row>
    <row r="12116" spans="46:47" ht="27.75" customHeight="1" x14ac:dyDescent="0.25">
      <c r="AT12116" s="177"/>
      <c r="AU12116" s="57"/>
    </row>
    <row r="12117" spans="46:47" ht="27.75" customHeight="1" x14ac:dyDescent="0.25">
      <c r="AT12117" s="177"/>
      <c r="AU12117" s="57"/>
    </row>
    <row r="12118" spans="46:47" ht="27.75" customHeight="1" x14ac:dyDescent="0.25">
      <c r="AT12118" s="177"/>
      <c r="AU12118" s="57"/>
    </row>
    <row r="12119" spans="46:47" ht="27.75" customHeight="1" x14ac:dyDescent="0.25">
      <c r="AT12119" s="177"/>
      <c r="AU12119" s="57"/>
    </row>
    <row r="12120" spans="46:47" ht="27.75" customHeight="1" x14ac:dyDescent="0.25">
      <c r="AT12120" s="177"/>
      <c r="AU12120" s="57"/>
    </row>
    <row r="12121" spans="46:47" ht="27.75" customHeight="1" x14ac:dyDescent="0.25">
      <c r="AT12121" s="177"/>
      <c r="AU12121" s="57"/>
    </row>
    <row r="12122" spans="46:47" ht="27.75" customHeight="1" x14ac:dyDescent="0.25">
      <c r="AT12122" s="177"/>
      <c r="AU12122" s="57"/>
    </row>
    <row r="12123" spans="46:47" ht="27.75" customHeight="1" x14ac:dyDescent="0.25">
      <c r="AT12123" s="177"/>
      <c r="AU12123" s="57"/>
    </row>
    <row r="12124" spans="46:47" ht="27.75" customHeight="1" x14ac:dyDescent="0.25">
      <c r="AT12124" s="177"/>
      <c r="AU12124" s="57"/>
    </row>
    <row r="12125" spans="46:47" ht="27.75" customHeight="1" x14ac:dyDescent="0.25">
      <c r="AT12125" s="177"/>
      <c r="AU12125" s="57"/>
    </row>
    <row r="12126" spans="46:47" ht="27.75" customHeight="1" x14ac:dyDescent="0.25">
      <c r="AT12126" s="177"/>
      <c r="AU12126" s="57"/>
    </row>
    <row r="12127" spans="46:47" ht="27.75" customHeight="1" x14ac:dyDescent="0.25">
      <c r="AT12127" s="177"/>
      <c r="AU12127" s="57"/>
    </row>
    <row r="12128" spans="46:47" ht="27.75" customHeight="1" x14ac:dyDescent="0.25">
      <c r="AT12128" s="177"/>
      <c r="AU12128" s="57"/>
    </row>
    <row r="12129" spans="46:47" ht="27.75" customHeight="1" x14ac:dyDescent="0.25">
      <c r="AT12129" s="177"/>
      <c r="AU12129" s="57"/>
    </row>
    <row r="12130" spans="46:47" ht="27.75" customHeight="1" x14ac:dyDescent="0.25">
      <c r="AT12130" s="177"/>
      <c r="AU12130" s="57"/>
    </row>
    <row r="12131" spans="46:47" ht="27.75" customHeight="1" x14ac:dyDescent="0.25">
      <c r="AT12131" s="177"/>
      <c r="AU12131" s="57"/>
    </row>
    <row r="12132" spans="46:47" ht="27.75" customHeight="1" x14ac:dyDescent="0.25">
      <c r="AT12132" s="177"/>
      <c r="AU12132" s="57"/>
    </row>
    <row r="12133" spans="46:47" ht="27.75" customHeight="1" x14ac:dyDescent="0.25">
      <c r="AT12133" s="177"/>
      <c r="AU12133" s="57"/>
    </row>
    <row r="12134" spans="46:47" ht="27.75" customHeight="1" x14ac:dyDescent="0.25">
      <c r="AT12134" s="177"/>
      <c r="AU12134" s="57"/>
    </row>
    <row r="12135" spans="46:47" ht="27.75" customHeight="1" x14ac:dyDescent="0.25">
      <c r="AT12135" s="177"/>
      <c r="AU12135" s="57"/>
    </row>
    <row r="12136" spans="46:47" ht="27.75" customHeight="1" x14ac:dyDescent="0.25">
      <c r="AT12136" s="177"/>
      <c r="AU12136" s="57"/>
    </row>
    <row r="12137" spans="46:47" ht="27.75" customHeight="1" x14ac:dyDescent="0.25">
      <c r="AT12137" s="177"/>
      <c r="AU12137" s="57"/>
    </row>
    <row r="12138" spans="46:47" ht="27.75" customHeight="1" x14ac:dyDescent="0.25">
      <c r="AT12138" s="177"/>
      <c r="AU12138" s="57"/>
    </row>
    <row r="12139" spans="46:47" ht="27.75" customHeight="1" x14ac:dyDescent="0.25">
      <c r="AT12139" s="177"/>
      <c r="AU12139" s="57"/>
    </row>
    <row r="12140" spans="46:47" ht="27.75" customHeight="1" x14ac:dyDescent="0.25">
      <c r="AT12140" s="177"/>
      <c r="AU12140" s="57"/>
    </row>
    <row r="12141" spans="46:47" ht="27.75" customHeight="1" x14ac:dyDescent="0.25">
      <c r="AT12141" s="177"/>
      <c r="AU12141" s="57"/>
    </row>
    <row r="12142" spans="46:47" ht="27.75" customHeight="1" x14ac:dyDescent="0.25">
      <c r="AT12142" s="177"/>
      <c r="AU12142" s="57"/>
    </row>
    <row r="12143" spans="46:47" ht="27.75" customHeight="1" x14ac:dyDescent="0.25">
      <c r="AT12143" s="177"/>
      <c r="AU12143" s="57"/>
    </row>
    <row r="12144" spans="46:47" ht="27.75" customHeight="1" x14ac:dyDescent="0.25">
      <c r="AT12144" s="177"/>
      <c r="AU12144" s="57"/>
    </row>
    <row r="12145" spans="46:47" ht="27.75" customHeight="1" x14ac:dyDescent="0.25">
      <c r="AT12145" s="177"/>
      <c r="AU12145" s="57"/>
    </row>
    <row r="12146" spans="46:47" ht="27.75" customHeight="1" x14ac:dyDescent="0.25">
      <c r="AT12146" s="177"/>
      <c r="AU12146" s="57"/>
    </row>
    <row r="12147" spans="46:47" ht="27.75" customHeight="1" x14ac:dyDescent="0.25">
      <c r="AT12147" s="177"/>
      <c r="AU12147" s="57"/>
    </row>
    <row r="12148" spans="46:47" ht="27.75" customHeight="1" x14ac:dyDescent="0.25">
      <c r="AT12148" s="177"/>
      <c r="AU12148" s="57"/>
    </row>
    <row r="12149" spans="46:47" ht="27.75" customHeight="1" x14ac:dyDescent="0.25">
      <c r="AT12149" s="177"/>
      <c r="AU12149" s="57"/>
    </row>
    <row r="12150" spans="46:47" ht="27.75" customHeight="1" x14ac:dyDescent="0.25">
      <c r="AT12150" s="177"/>
      <c r="AU12150" s="57"/>
    </row>
    <row r="12151" spans="46:47" ht="27.75" customHeight="1" x14ac:dyDescent="0.25">
      <c r="AT12151" s="177"/>
      <c r="AU12151" s="57"/>
    </row>
    <row r="12152" spans="46:47" ht="27.75" customHeight="1" x14ac:dyDescent="0.25">
      <c r="AT12152" s="177"/>
      <c r="AU12152" s="57"/>
    </row>
    <row r="12153" spans="46:47" ht="27.75" customHeight="1" x14ac:dyDescent="0.25">
      <c r="AT12153" s="177"/>
      <c r="AU12153" s="57"/>
    </row>
    <row r="12154" spans="46:47" ht="27.75" customHeight="1" x14ac:dyDescent="0.25">
      <c r="AT12154" s="177"/>
      <c r="AU12154" s="57"/>
    </row>
    <row r="12155" spans="46:47" ht="27.75" customHeight="1" x14ac:dyDescent="0.25">
      <c r="AT12155" s="177"/>
      <c r="AU12155" s="57"/>
    </row>
    <row r="12156" spans="46:47" ht="27.75" customHeight="1" x14ac:dyDescent="0.25">
      <c r="AT12156" s="177"/>
      <c r="AU12156" s="57"/>
    </row>
    <row r="12157" spans="46:47" ht="27.75" customHeight="1" x14ac:dyDescent="0.25">
      <c r="AT12157" s="177"/>
      <c r="AU12157" s="57"/>
    </row>
    <row r="12158" spans="46:47" ht="27.75" customHeight="1" x14ac:dyDescent="0.25">
      <c r="AT12158" s="177"/>
      <c r="AU12158" s="57"/>
    </row>
    <row r="12159" spans="46:47" ht="27.75" customHeight="1" x14ac:dyDescent="0.25">
      <c r="AT12159" s="177"/>
      <c r="AU12159" s="57"/>
    </row>
    <row r="12160" spans="46:47" ht="27.75" customHeight="1" x14ac:dyDescent="0.25">
      <c r="AT12160" s="177"/>
      <c r="AU12160" s="57"/>
    </row>
    <row r="12161" spans="46:47" ht="27.75" customHeight="1" x14ac:dyDescent="0.25">
      <c r="AT12161" s="177"/>
      <c r="AU12161" s="57"/>
    </row>
    <row r="12162" spans="46:47" ht="27.75" customHeight="1" x14ac:dyDescent="0.25">
      <c r="AT12162" s="177"/>
      <c r="AU12162" s="57"/>
    </row>
    <row r="12163" spans="46:47" ht="27.75" customHeight="1" x14ac:dyDescent="0.25">
      <c r="AT12163" s="177"/>
      <c r="AU12163" s="57"/>
    </row>
    <row r="12164" spans="46:47" ht="27.75" customHeight="1" x14ac:dyDescent="0.25">
      <c r="AT12164" s="177"/>
      <c r="AU12164" s="57"/>
    </row>
    <row r="12165" spans="46:47" ht="27.75" customHeight="1" x14ac:dyDescent="0.25">
      <c r="AT12165" s="177"/>
      <c r="AU12165" s="57"/>
    </row>
    <row r="12166" spans="46:47" ht="27.75" customHeight="1" x14ac:dyDescent="0.25">
      <c r="AT12166" s="177"/>
      <c r="AU12166" s="57"/>
    </row>
    <row r="12167" spans="46:47" ht="27.75" customHeight="1" x14ac:dyDescent="0.25">
      <c r="AT12167" s="177"/>
      <c r="AU12167" s="57"/>
    </row>
    <row r="12168" spans="46:47" ht="27.75" customHeight="1" x14ac:dyDescent="0.25">
      <c r="AT12168" s="177"/>
      <c r="AU12168" s="57"/>
    </row>
    <row r="12169" spans="46:47" ht="27.75" customHeight="1" x14ac:dyDescent="0.25">
      <c r="AT12169" s="177"/>
      <c r="AU12169" s="57"/>
    </row>
    <row r="12170" spans="46:47" ht="27.75" customHeight="1" x14ac:dyDescent="0.25">
      <c r="AT12170" s="177"/>
      <c r="AU12170" s="57"/>
    </row>
    <row r="12171" spans="46:47" ht="27.75" customHeight="1" x14ac:dyDescent="0.25">
      <c r="AT12171" s="177"/>
      <c r="AU12171" s="57"/>
    </row>
    <row r="12172" spans="46:47" ht="27.75" customHeight="1" x14ac:dyDescent="0.25">
      <c r="AT12172" s="177"/>
      <c r="AU12172" s="57"/>
    </row>
    <row r="12173" spans="46:47" ht="27.75" customHeight="1" x14ac:dyDescent="0.25">
      <c r="AT12173" s="177"/>
      <c r="AU12173" s="57"/>
    </row>
    <row r="12174" spans="46:47" ht="27.75" customHeight="1" x14ac:dyDescent="0.25">
      <c r="AT12174" s="177"/>
      <c r="AU12174" s="57"/>
    </row>
    <row r="12175" spans="46:47" ht="27.75" customHeight="1" x14ac:dyDescent="0.25">
      <c r="AT12175" s="177"/>
      <c r="AU12175" s="57"/>
    </row>
    <row r="12176" spans="46:47" ht="27.75" customHeight="1" x14ac:dyDescent="0.25">
      <c r="AT12176" s="177"/>
      <c r="AU12176" s="57"/>
    </row>
    <row r="12177" spans="46:47" ht="27.75" customHeight="1" x14ac:dyDescent="0.25">
      <c r="AT12177" s="177"/>
      <c r="AU12177" s="57"/>
    </row>
    <row r="12178" spans="46:47" ht="27.75" customHeight="1" x14ac:dyDescent="0.25">
      <c r="AT12178" s="177"/>
      <c r="AU12178" s="57"/>
    </row>
    <row r="12179" spans="46:47" ht="27.75" customHeight="1" x14ac:dyDescent="0.25">
      <c r="AT12179" s="177"/>
      <c r="AU12179" s="57"/>
    </row>
    <row r="12180" spans="46:47" ht="27.75" customHeight="1" x14ac:dyDescent="0.25">
      <c r="AT12180" s="177"/>
      <c r="AU12180" s="57"/>
    </row>
    <row r="12181" spans="46:47" ht="27.75" customHeight="1" x14ac:dyDescent="0.25">
      <c r="AT12181" s="177"/>
      <c r="AU12181" s="57"/>
    </row>
    <row r="12182" spans="46:47" ht="27.75" customHeight="1" x14ac:dyDescent="0.25">
      <c r="AT12182" s="177"/>
      <c r="AU12182" s="57"/>
    </row>
    <row r="12183" spans="46:47" ht="27.75" customHeight="1" x14ac:dyDescent="0.25">
      <c r="AT12183" s="177"/>
      <c r="AU12183" s="57"/>
    </row>
    <row r="12184" spans="46:47" ht="27.75" customHeight="1" x14ac:dyDescent="0.25">
      <c r="AT12184" s="177"/>
      <c r="AU12184" s="57"/>
    </row>
    <row r="12185" spans="46:47" ht="27.75" customHeight="1" x14ac:dyDescent="0.25">
      <c r="AT12185" s="177"/>
      <c r="AU12185" s="57"/>
    </row>
    <row r="12186" spans="46:47" ht="27.75" customHeight="1" x14ac:dyDescent="0.25">
      <c r="AT12186" s="177"/>
      <c r="AU12186" s="57"/>
    </row>
    <row r="12187" spans="46:47" ht="27.75" customHeight="1" x14ac:dyDescent="0.25">
      <c r="AT12187" s="177"/>
      <c r="AU12187" s="57"/>
    </row>
    <row r="12188" spans="46:47" ht="27.75" customHeight="1" x14ac:dyDescent="0.25">
      <c r="AT12188" s="177"/>
      <c r="AU12188" s="57"/>
    </row>
    <row r="12189" spans="46:47" ht="27.75" customHeight="1" x14ac:dyDescent="0.25">
      <c r="AT12189" s="177"/>
      <c r="AU12189" s="57"/>
    </row>
    <row r="12190" spans="46:47" ht="27.75" customHeight="1" x14ac:dyDescent="0.25">
      <c r="AT12190" s="177"/>
      <c r="AU12190" s="57"/>
    </row>
    <row r="12191" spans="46:47" ht="27.75" customHeight="1" x14ac:dyDescent="0.25">
      <c r="AT12191" s="177"/>
      <c r="AU12191" s="57"/>
    </row>
    <row r="12192" spans="46:47" ht="27.75" customHeight="1" x14ac:dyDescent="0.25">
      <c r="AT12192" s="177"/>
      <c r="AU12192" s="57"/>
    </row>
    <row r="12193" spans="46:47" ht="27.75" customHeight="1" x14ac:dyDescent="0.25">
      <c r="AT12193" s="177"/>
      <c r="AU12193" s="57"/>
    </row>
    <row r="12194" spans="46:47" ht="27.75" customHeight="1" x14ac:dyDescent="0.25">
      <c r="AT12194" s="177"/>
      <c r="AU12194" s="57"/>
    </row>
    <row r="12195" spans="46:47" ht="27.75" customHeight="1" x14ac:dyDescent="0.25">
      <c r="AT12195" s="177"/>
      <c r="AU12195" s="57"/>
    </row>
    <row r="12196" spans="46:47" ht="27.75" customHeight="1" x14ac:dyDescent="0.25">
      <c r="AT12196" s="177"/>
      <c r="AU12196" s="57"/>
    </row>
    <row r="12197" spans="46:47" ht="27.75" customHeight="1" x14ac:dyDescent="0.25">
      <c r="AT12197" s="177"/>
      <c r="AU12197" s="57"/>
    </row>
    <row r="12198" spans="46:47" ht="27.75" customHeight="1" x14ac:dyDescent="0.25">
      <c r="AT12198" s="177"/>
      <c r="AU12198" s="57"/>
    </row>
    <row r="12199" spans="46:47" ht="27.75" customHeight="1" x14ac:dyDescent="0.25">
      <c r="AT12199" s="177"/>
      <c r="AU12199" s="57"/>
    </row>
    <row r="12200" spans="46:47" ht="27.75" customHeight="1" x14ac:dyDescent="0.25">
      <c r="AT12200" s="177"/>
      <c r="AU12200" s="57"/>
    </row>
    <row r="12201" spans="46:47" ht="27.75" customHeight="1" x14ac:dyDescent="0.25">
      <c r="AT12201" s="177"/>
      <c r="AU12201" s="57"/>
    </row>
    <row r="12202" spans="46:47" ht="27.75" customHeight="1" x14ac:dyDescent="0.25">
      <c r="AT12202" s="177"/>
      <c r="AU12202" s="57"/>
    </row>
    <row r="12203" spans="46:47" ht="27.75" customHeight="1" x14ac:dyDescent="0.25">
      <c r="AT12203" s="177"/>
      <c r="AU12203" s="57"/>
    </row>
    <row r="12204" spans="46:47" ht="27.75" customHeight="1" x14ac:dyDescent="0.25">
      <c r="AT12204" s="177"/>
      <c r="AU12204" s="57"/>
    </row>
    <row r="12205" spans="46:47" ht="27.75" customHeight="1" x14ac:dyDescent="0.25">
      <c r="AT12205" s="177"/>
      <c r="AU12205" s="57"/>
    </row>
    <row r="12206" spans="46:47" ht="27.75" customHeight="1" x14ac:dyDescent="0.25">
      <c r="AT12206" s="177"/>
      <c r="AU12206" s="57"/>
    </row>
    <row r="12207" spans="46:47" ht="27.75" customHeight="1" x14ac:dyDescent="0.25">
      <c r="AT12207" s="177"/>
      <c r="AU12207" s="57"/>
    </row>
    <row r="12208" spans="46:47" ht="27.75" customHeight="1" x14ac:dyDescent="0.25">
      <c r="AT12208" s="177"/>
      <c r="AU12208" s="57"/>
    </row>
    <row r="12209" spans="46:47" ht="27.75" customHeight="1" x14ac:dyDescent="0.25">
      <c r="AT12209" s="177"/>
      <c r="AU12209" s="57"/>
    </row>
    <row r="12210" spans="46:47" ht="27.75" customHeight="1" x14ac:dyDescent="0.25">
      <c r="AT12210" s="177"/>
      <c r="AU12210" s="57"/>
    </row>
    <row r="12211" spans="46:47" ht="27.75" customHeight="1" x14ac:dyDescent="0.25">
      <c r="AT12211" s="177"/>
      <c r="AU12211" s="57"/>
    </row>
    <row r="12212" spans="46:47" ht="27.75" customHeight="1" x14ac:dyDescent="0.25">
      <c r="AT12212" s="177"/>
      <c r="AU12212" s="57"/>
    </row>
    <row r="12213" spans="46:47" ht="27.75" customHeight="1" x14ac:dyDescent="0.25">
      <c r="AT12213" s="177"/>
      <c r="AU12213" s="57"/>
    </row>
    <row r="12214" spans="46:47" ht="27.75" customHeight="1" x14ac:dyDescent="0.25">
      <c r="AT12214" s="177"/>
      <c r="AU12214" s="57"/>
    </row>
    <row r="12215" spans="46:47" ht="27.75" customHeight="1" x14ac:dyDescent="0.25">
      <c r="AT12215" s="177"/>
      <c r="AU12215" s="57"/>
    </row>
    <row r="12216" spans="46:47" ht="27.75" customHeight="1" x14ac:dyDescent="0.25">
      <c r="AT12216" s="177"/>
      <c r="AU12216" s="57"/>
    </row>
    <row r="12217" spans="46:47" ht="27.75" customHeight="1" x14ac:dyDescent="0.25">
      <c r="AT12217" s="177"/>
      <c r="AU12217" s="57"/>
    </row>
    <row r="12218" spans="46:47" ht="27.75" customHeight="1" x14ac:dyDescent="0.25">
      <c r="AT12218" s="177"/>
      <c r="AU12218" s="57"/>
    </row>
    <row r="12219" spans="46:47" ht="27.75" customHeight="1" x14ac:dyDescent="0.25">
      <c r="AT12219" s="177"/>
      <c r="AU12219" s="57"/>
    </row>
    <row r="12220" spans="46:47" ht="27.75" customHeight="1" x14ac:dyDescent="0.25">
      <c r="AT12220" s="177"/>
      <c r="AU12220" s="57"/>
    </row>
    <row r="12221" spans="46:47" ht="27.75" customHeight="1" x14ac:dyDescent="0.25">
      <c r="AT12221" s="177"/>
      <c r="AU12221" s="57"/>
    </row>
    <row r="12222" spans="46:47" ht="27.75" customHeight="1" x14ac:dyDescent="0.25">
      <c r="AT12222" s="177"/>
      <c r="AU12222" s="57"/>
    </row>
    <row r="12223" spans="46:47" ht="27.75" customHeight="1" x14ac:dyDescent="0.25">
      <c r="AT12223" s="177"/>
      <c r="AU12223" s="57"/>
    </row>
    <row r="12224" spans="46:47" ht="27.75" customHeight="1" x14ac:dyDescent="0.25">
      <c r="AT12224" s="177"/>
      <c r="AU12224" s="57"/>
    </row>
    <row r="12225" spans="46:47" ht="27.75" customHeight="1" x14ac:dyDescent="0.25">
      <c r="AT12225" s="177"/>
      <c r="AU12225" s="57"/>
    </row>
    <row r="12226" spans="46:47" ht="27.75" customHeight="1" x14ac:dyDescent="0.25">
      <c r="AT12226" s="177"/>
      <c r="AU12226" s="57"/>
    </row>
    <row r="12227" spans="46:47" ht="27.75" customHeight="1" x14ac:dyDescent="0.25">
      <c r="AT12227" s="177"/>
      <c r="AU12227" s="57"/>
    </row>
    <row r="12228" spans="46:47" ht="27.75" customHeight="1" x14ac:dyDescent="0.25">
      <c r="AT12228" s="177"/>
      <c r="AU12228" s="57"/>
    </row>
    <row r="12229" spans="46:47" ht="27.75" customHeight="1" x14ac:dyDescent="0.25">
      <c r="AT12229" s="177"/>
      <c r="AU12229" s="57"/>
    </row>
    <row r="12230" spans="46:47" ht="27.75" customHeight="1" x14ac:dyDescent="0.25">
      <c r="AT12230" s="177"/>
      <c r="AU12230" s="57"/>
    </row>
    <row r="12231" spans="46:47" ht="27.75" customHeight="1" x14ac:dyDescent="0.25">
      <c r="AT12231" s="177"/>
      <c r="AU12231" s="57"/>
    </row>
    <row r="12232" spans="46:47" ht="27.75" customHeight="1" x14ac:dyDescent="0.25">
      <c r="AT12232" s="177"/>
      <c r="AU12232" s="57"/>
    </row>
    <row r="12233" spans="46:47" ht="27.75" customHeight="1" x14ac:dyDescent="0.25">
      <c r="AT12233" s="177"/>
      <c r="AU12233" s="57"/>
    </row>
    <row r="12234" spans="46:47" ht="27.75" customHeight="1" x14ac:dyDescent="0.25">
      <c r="AT12234" s="177"/>
      <c r="AU12234" s="57"/>
    </row>
    <row r="12235" spans="46:47" ht="27.75" customHeight="1" x14ac:dyDescent="0.25">
      <c r="AT12235" s="177"/>
      <c r="AU12235" s="57"/>
    </row>
    <row r="12236" spans="46:47" ht="27.75" customHeight="1" x14ac:dyDescent="0.25">
      <c r="AT12236" s="177"/>
      <c r="AU12236" s="57"/>
    </row>
    <row r="12237" spans="46:47" ht="27.75" customHeight="1" x14ac:dyDescent="0.25">
      <c r="AT12237" s="177"/>
      <c r="AU12237" s="57"/>
    </row>
    <row r="12238" spans="46:47" ht="27.75" customHeight="1" x14ac:dyDescent="0.25">
      <c r="AT12238" s="177"/>
      <c r="AU12238" s="57"/>
    </row>
    <row r="12239" spans="46:47" ht="27.75" customHeight="1" x14ac:dyDescent="0.25">
      <c r="AT12239" s="177"/>
      <c r="AU12239" s="57"/>
    </row>
    <row r="12240" spans="46:47" ht="27.75" customHeight="1" x14ac:dyDescent="0.25">
      <c r="AT12240" s="177"/>
      <c r="AU12240" s="57"/>
    </row>
    <row r="12241" spans="46:47" ht="27.75" customHeight="1" x14ac:dyDescent="0.25">
      <c r="AT12241" s="177"/>
      <c r="AU12241" s="57"/>
    </row>
    <row r="12242" spans="46:47" ht="27.75" customHeight="1" x14ac:dyDescent="0.25">
      <c r="AT12242" s="177"/>
      <c r="AU12242" s="57"/>
    </row>
    <row r="12243" spans="46:47" ht="27.75" customHeight="1" x14ac:dyDescent="0.25">
      <c r="AT12243" s="177"/>
      <c r="AU12243" s="57"/>
    </row>
    <row r="12244" spans="46:47" ht="27.75" customHeight="1" x14ac:dyDescent="0.25">
      <c r="AT12244" s="177"/>
      <c r="AU12244" s="57"/>
    </row>
    <row r="12245" spans="46:47" ht="27.75" customHeight="1" x14ac:dyDescent="0.25">
      <c r="AT12245" s="177"/>
      <c r="AU12245" s="57"/>
    </row>
    <row r="12246" spans="46:47" ht="27.75" customHeight="1" x14ac:dyDescent="0.25">
      <c r="AT12246" s="177"/>
      <c r="AU12246" s="57"/>
    </row>
    <row r="12247" spans="46:47" ht="27.75" customHeight="1" x14ac:dyDescent="0.25">
      <c r="AT12247" s="177"/>
      <c r="AU12247" s="57"/>
    </row>
    <row r="12248" spans="46:47" ht="27.75" customHeight="1" x14ac:dyDescent="0.25">
      <c r="AT12248" s="177"/>
      <c r="AU12248" s="57"/>
    </row>
    <row r="12249" spans="46:47" ht="27.75" customHeight="1" x14ac:dyDescent="0.25">
      <c r="AT12249" s="177"/>
      <c r="AU12249" s="57"/>
    </row>
    <row r="12250" spans="46:47" ht="27.75" customHeight="1" x14ac:dyDescent="0.25">
      <c r="AT12250" s="177"/>
      <c r="AU12250" s="57"/>
    </row>
    <row r="12251" spans="46:47" ht="27.75" customHeight="1" x14ac:dyDescent="0.25">
      <c r="AT12251" s="177"/>
      <c r="AU12251" s="57"/>
    </row>
    <row r="12252" spans="46:47" ht="27.75" customHeight="1" x14ac:dyDescent="0.25">
      <c r="AT12252" s="177"/>
      <c r="AU12252" s="57"/>
    </row>
    <row r="12253" spans="46:47" ht="27.75" customHeight="1" x14ac:dyDescent="0.25">
      <c r="AT12253" s="177"/>
      <c r="AU12253" s="57"/>
    </row>
    <row r="12254" spans="46:47" ht="27.75" customHeight="1" x14ac:dyDescent="0.25">
      <c r="AT12254" s="177"/>
      <c r="AU12254" s="57"/>
    </row>
    <row r="12255" spans="46:47" ht="27.75" customHeight="1" x14ac:dyDescent="0.25">
      <c r="AT12255" s="177"/>
      <c r="AU12255" s="57"/>
    </row>
    <row r="12256" spans="46:47" ht="27.75" customHeight="1" x14ac:dyDescent="0.25">
      <c r="AT12256" s="177"/>
      <c r="AU12256" s="57"/>
    </row>
    <row r="12257" spans="46:47" ht="27.75" customHeight="1" x14ac:dyDescent="0.25">
      <c r="AT12257" s="177"/>
      <c r="AU12257" s="57"/>
    </row>
    <row r="12258" spans="46:47" ht="27.75" customHeight="1" x14ac:dyDescent="0.25">
      <c r="AT12258" s="177"/>
      <c r="AU12258" s="57"/>
    </row>
    <row r="12259" spans="46:47" ht="27.75" customHeight="1" x14ac:dyDescent="0.25">
      <c r="AT12259" s="177"/>
      <c r="AU12259" s="57"/>
    </row>
    <row r="12260" spans="46:47" ht="27.75" customHeight="1" x14ac:dyDescent="0.25">
      <c r="AT12260" s="177"/>
      <c r="AU12260" s="57"/>
    </row>
    <row r="12261" spans="46:47" ht="27.75" customHeight="1" x14ac:dyDescent="0.25">
      <c r="AT12261" s="177"/>
      <c r="AU12261" s="57"/>
    </row>
    <row r="12262" spans="46:47" ht="27.75" customHeight="1" x14ac:dyDescent="0.25">
      <c r="AT12262" s="177"/>
      <c r="AU12262" s="57"/>
    </row>
    <row r="12263" spans="46:47" ht="27.75" customHeight="1" x14ac:dyDescent="0.25">
      <c r="AT12263" s="177"/>
      <c r="AU12263" s="57"/>
    </row>
    <row r="12264" spans="46:47" ht="27.75" customHeight="1" x14ac:dyDescent="0.25">
      <c r="AT12264" s="177"/>
      <c r="AU12264" s="57"/>
    </row>
    <row r="12265" spans="46:47" ht="27.75" customHeight="1" x14ac:dyDescent="0.25">
      <c r="AT12265" s="177"/>
      <c r="AU12265" s="57"/>
    </row>
    <row r="12266" spans="46:47" ht="27.75" customHeight="1" x14ac:dyDescent="0.25">
      <c r="AT12266" s="177"/>
      <c r="AU12266" s="57"/>
    </row>
    <row r="12267" spans="46:47" ht="27.75" customHeight="1" x14ac:dyDescent="0.25">
      <c r="AT12267" s="177"/>
      <c r="AU12267" s="57"/>
    </row>
    <row r="12268" spans="46:47" ht="27.75" customHeight="1" x14ac:dyDescent="0.25">
      <c r="AT12268" s="177"/>
      <c r="AU12268" s="57"/>
    </row>
    <row r="12269" spans="46:47" ht="27.75" customHeight="1" x14ac:dyDescent="0.25">
      <c r="AT12269" s="177"/>
      <c r="AU12269" s="57"/>
    </row>
    <row r="12270" spans="46:47" ht="27.75" customHeight="1" x14ac:dyDescent="0.25">
      <c r="AT12270" s="177"/>
      <c r="AU12270" s="57"/>
    </row>
    <row r="12271" spans="46:47" ht="27.75" customHeight="1" x14ac:dyDescent="0.25">
      <c r="AT12271" s="177"/>
      <c r="AU12271" s="57"/>
    </row>
    <row r="12272" spans="46:47" ht="27.75" customHeight="1" x14ac:dyDescent="0.25">
      <c r="AT12272" s="177"/>
      <c r="AU12272" s="57"/>
    </row>
    <row r="12273" spans="46:47" ht="27.75" customHeight="1" x14ac:dyDescent="0.25">
      <c r="AT12273" s="177"/>
      <c r="AU12273" s="57"/>
    </row>
    <row r="12274" spans="46:47" ht="27.75" customHeight="1" x14ac:dyDescent="0.25">
      <c r="AT12274" s="177"/>
      <c r="AU12274" s="57"/>
    </row>
    <row r="12275" spans="46:47" ht="27.75" customHeight="1" x14ac:dyDescent="0.25">
      <c r="AT12275" s="177"/>
      <c r="AU12275" s="57"/>
    </row>
    <row r="12276" spans="46:47" ht="27.75" customHeight="1" x14ac:dyDescent="0.25">
      <c r="AT12276" s="177"/>
      <c r="AU12276" s="57"/>
    </row>
    <row r="12277" spans="46:47" ht="27.75" customHeight="1" x14ac:dyDescent="0.25">
      <c r="AT12277" s="177"/>
      <c r="AU12277" s="57"/>
    </row>
    <row r="12278" spans="46:47" ht="27.75" customHeight="1" x14ac:dyDescent="0.25">
      <c r="AT12278" s="177"/>
      <c r="AU12278" s="57"/>
    </row>
    <row r="12279" spans="46:47" ht="27.75" customHeight="1" x14ac:dyDescent="0.25">
      <c r="AT12279" s="177"/>
      <c r="AU12279" s="57"/>
    </row>
    <row r="12280" spans="46:47" ht="27.75" customHeight="1" x14ac:dyDescent="0.25">
      <c r="AT12280" s="177"/>
      <c r="AU12280" s="57"/>
    </row>
    <row r="12281" spans="46:47" ht="27.75" customHeight="1" x14ac:dyDescent="0.25">
      <c r="AT12281" s="177"/>
      <c r="AU12281" s="57"/>
    </row>
    <row r="12282" spans="46:47" ht="27.75" customHeight="1" x14ac:dyDescent="0.25">
      <c r="AT12282" s="177"/>
      <c r="AU12282" s="57"/>
    </row>
    <row r="12283" spans="46:47" ht="27.75" customHeight="1" x14ac:dyDescent="0.25">
      <c r="AT12283" s="177"/>
      <c r="AU12283" s="57"/>
    </row>
    <row r="12284" spans="46:47" ht="27.75" customHeight="1" x14ac:dyDescent="0.25">
      <c r="AT12284" s="177"/>
      <c r="AU12284" s="57"/>
    </row>
    <row r="12285" spans="46:47" ht="27.75" customHeight="1" x14ac:dyDescent="0.25">
      <c r="AT12285" s="177"/>
      <c r="AU12285" s="57"/>
    </row>
    <row r="12286" spans="46:47" ht="27.75" customHeight="1" x14ac:dyDescent="0.25">
      <c r="AT12286" s="177"/>
      <c r="AU12286" s="57"/>
    </row>
    <row r="12287" spans="46:47" ht="27.75" customHeight="1" x14ac:dyDescent="0.25">
      <c r="AT12287" s="177"/>
      <c r="AU12287" s="57"/>
    </row>
    <row r="12288" spans="46:47" ht="27.75" customHeight="1" x14ac:dyDescent="0.25">
      <c r="AT12288" s="177"/>
      <c r="AU12288" s="57"/>
    </row>
    <row r="12289" spans="46:47" ht="27.75" customHeight="1" x14ac:dyDescent="0.25">
      <c r="AT12289" s="177"/>
      <c r="AU12289" s="57"/>
    </row>
    <row r="12290" spans="46:47" ht="27.75" customHeight="1" x14ac:dyDescent="0.25">
      <c r="AT12290" s="177"/>
      <c r="AU12290" s="57"/>
    </row>
    <row r="12291" spans="46:47" ht="27.75" customHeight="1" x14ac:dyDescent="0.25">
      <c r="AT12291" s="177"/>
      <c r="AU12291" s="57"/>
    </row>
    <row r="12292" spans="46:47" ht="27.75" customHeight="1" x14ac:dyDescent="0.25">
      <c r="AT12292" s="177"/>
      <c r="AU12292" s="57"/>
    </row>
    <row r="12293" spans="46:47" ht="27.75" customHeight="1" x14ac:dyDescent="0.25">
      <c r="AT12293" s="177"/>
      <c r="AU12293" s="57"/>
    </row>
    <row r="12294" spans="46:47" ht="27.75" customHeight="1" x14ac:dyDescent="0.25">
      <c r="AT12294" s="177"/>
      <c r="AU12294" s="57"/>
    </row>
    <row r="12295" spans="46:47" ht="27.75" customHeight="1" x14ac:dyDescent="0.25">
      <c r="AT12295" s="177"/>
      <c r="AU12295" s="57"/>
    </row>
    <row r="12296" spans="46:47" ht="27.75" customHeight="1" x14ac:dyDescent="0.25">
      <c r="AT12296" s="177"/>
      <c r="AU12296" s="57"/>
    </row>
    <row r="12297" spans="46:47" ht="27.75" customHeight="1" x14ac:dyDescent="0.25">
      <c r="AT12297" s="177"/>
      <c r="AU12297" s="57"/>
    </row>
    <row r="12298" spans="46:47" ht="27.75" customHeight="1" x14ac:dyDescent="0.25">
      <c r="AT12298" s="177"/>
      <c r="AU12298" s="57"/>
    </row>
    <row r="12299" spans="46:47" ht="27.75" customHeight="1" x14ac:dyDescent="0.25">
      <c r="AT12299" s="177"/>
      <c r="AU12299" s="57"/>
    </row>
    <row r="12300" spans="46:47" ht="27.75" customHeight="1" x14ac:dyDescent="0.25">
      <c r="AT12300" s="177"/>
      <c r="AU12300" s="57"/>
    </row>
    <row r="12301" spans="46:47" ht="27.75" customHeight="1" x14ac:dyDescent="0.25">
      <c r="AT12301" s="177"/>
      <c r="AU12301" s="57"/>
    </row>
    <row r="12302" spans="46:47" ht="27.75" customHeight="1" x14ac:dyDescent="0.25">
      <c r="AT12302" s="177"/>
      <c r="AU12302" s="57"/>
    </row>
    <row r="12303" spans="46:47" ht="27.75" customHeight="1" x14ac:dyDescent="0.25">
      <c r="AT12303" s="177"/>
      <c r="AU12303" s="57"/>
    </row>
    <row r="12304" spans="46:47" ht="27.75" customHeight="1" x14ac:dyDescent="0.25">
      <c r="AT12304" s="177"/>
      <c r="AU12304" s="57"/>
    </row>
    <row r="12305" spans="46:47" ht="27.75" customHeight="1" x14ac:dyDescent="0.25">
      <c r="AT12305" s="177"/>
      <c r="AU12305" s="57"/>
    </row>
    <row r="12306" spans="46:47" ht="27.75" customHeight="1" x14ac:dyDescent="0.25">
      <c r="AT12306" s="177"/>
      <c r="AU12306" s="57"/>
    </row>
    <row r="12307" spans="46:47" ht="27.75" customHeight="1" x14ac:dyDescent="0.25">
      <c r="AT12307" s="177"/>
      <c r="AU12307" s="57"/>
    </row>
    <row r="12308" spans="46:47" ht="27.75" customHeight="1" x14ac:dyDescent="0.25">
      <c r="AT12308" s="177"/>
      <c r="AU12308" s="57"/>
    </row>
    <row r="12309" spans="46:47" ht="27.75" customHeight="1" x14ac:dyDescent="0.25">
      <c r="AT12309" s="177"/>
      <c r="AU12309" s="57"/>
    </row>
    <row r="12310" spans="46:47" ht="27.75" customHeight="1" x14ac:dyDescent="0.25">
      <c r="AT12310" s="177"/>
      <c r="AU12310" s="57"/>
    </row>
    <row r="12311" spans="46:47" ht="27.75" customHeight="1" x14ac:dyDescent="0.25">
      <c r="AT12311" s="177"/>
      <c r="AU12311" s="57"/>
    </row>
    <row r="12312" spans="46:47" ht="27.75" customHeight="1" x14ac:dyDescent="0.25">
      <c r="AT12312" s="177"/>
      <c r="AU12312" s="57"/>
    </row>
    <row r="12313" spans="46:47" ht="27.75" customHeight="1" x14ac:dyDescent="0.25">
      <c r="AT12313" s="177"/>
      <c r="AU12313" s="57"/>
    </row>
    <row r="12314" spans="46:47" ht="27.75" customHeight="1" x14ac:dyDescent="0.25">
      <c r="AT12314" s="177"/>
      <c r="AU12314" s="57"/>
    </row>
    <row r="12315" spans="46:47" ht="27.75" customHeight="1" x14ac:dyDescent="0.25">
      <c r="AT12315" s="177"/>
      <c r="AU12315" s="57"/>
    </row>
    <row r="12316" spans="46:47" ht="27.75" customHeight="1" x14ac:dyDescent="0.25">
      <c r="AT12316" s="177"/>
      <c r="AU12316" s="57"/>
    </row>
    <row r="12317" spans="46:47" ht="27.75" customHeight="1" x14ac:dyDescent="0.25">
      <c r="AT12317" s="177"/>
      <c r="AU12317" s="57"/>
    </row>
    <row r="12318" spans="46:47" ht="27.75" customHeight="1" x14ac:dyDescent="0.25">
      <c r="AT12318" s="177"/>
      <c r="AU12318" s="57"/>
    </row>
    <row r="12319" spans="46:47" ht="27.75" customHeight="1" x14ac:dyDescent="0.25">
      <c r="AT12319" s="177"/>
      <c r="AU12319" s="57"/>
    </row>
    <row r="12320" spans="46:47" ht="27.75" customHeight="1" x14ac:dyDescent="0.25">
      <c r="AT12320" s="177"/>
      <c r="AU12320" s="57"/>
    </row>
    <row r="12321" spans="46:47" ht="27.75" customHeight="1" x14ac:dyDescent="0.25">
      <c r="AT12321" s="177"/>
      <c r="AU12321" s="57"/>
    </row>
    <row r="12322" spans="46:47" ht="27.75" customHeight="1" x14ac:dyDescent="0.25">
      <c r="AT12322" s="177"/>
      <c r="AU12322" s="57"/>
    </row>
    <row r="12323" spans="46:47" ht="27.75" customHeight="1" x14ac:dyDescent="0.25">
      <c r="AT12323" s="177"/>
      <c r="AU12323" s="57"/>
    </row>
    <row r="12324" spans="46:47" ht="27.75" customHeight="1" x14ac:dyDescent="0.25">
      <c r="AT12324" s="177"/>
      <c r="AU12324" s="57"/>
    </row>
    <row r="12325" spans="46:47" ht="27.75" customHeight="1" x14ac:dyDescent="0.25">
      <c r="AT12325" s="177"/>
      <c r="AU12325" s="57"/>
    </row>
    <row r="12326" spans="46:47" ht="27.75" customHeight="1" x14ac:dyDescent="0.25">
      <c r="AT12326" s="177"/>
      <c r="AU12326" s="57"/>
    </row>
    <row r="12327" spans="46:47" ht="27.75" customHeight="1" x14ac:dyDescent="0.25">
      <c r="AT12327" s="177"/>
      <c r="AU12327" s="57"/>
    </row>
    <row r="12328" spans="46:47" ht="27.75" customHeight="1" x14ac:dyDescent="0.25">
      <c r="AT12328" s="177"/>
      <c r="AU12328" s="57"/>
    </row>
    <row r="12329" spans="46:47" ht="27.75" customHeight="1" x14ac:dyDescent="0.25">
      <c r="AT12329" s="177"/>
      <c r="AU12329" s="57"/>
    </row>
    <row r="12330" spans="46:47" ht="27.75" customHeight="1" x14ac:dyDescent="0.25">
      <c r="AT12330" s="177"/>
      <c r="AU12330" s="57"/>
    </row>
    <row r="12331" spans="46:47" ht="27.75" customHeight="1" x14ac:dyDescent="0.25">
      <c r="AT12331" s="177"/>
      <c r="AU12331" s="57"/>
    </row>
    <row r="12332" spans="46:47" ht="27.75" customHeight="1" x14ac:dyDescent="0.25">
      <c r="AT12332" s="177"/>
      <c r="AU12332" s="57"/>
    </row>
    <row r="12333" spans="46:47" ht="27.75" customHeight="1" x14ac:dyDescent="0.25">
      <c r="AT12333" s="177"/>
      <c r="AU12333" s="57"/>
    </row>
    <row r="12334" spans="46:47" ht="27.75" customHeight="1" x14ac:dyDescent="0.25">
      <c r="AT12334" s="177"/>
      <c r="AU12334" s="57"/>
    </row>
    <row r="12335" spans="46:47" ht="27.75" customHeight="1" x14ac:dyDescent="0.25">
      <c r="AT12335" s="177"/>
      <c r="AU12335" s="57"/>
    </row>
    <row r="12336" spans="46:47" ht="27.75" customHeight="1" x14ac:dyDescent="0.25">
      <c r="AT12336" s="177"/>
      <c r="AU12336" s="57"/>
    </row>
    <row r="12337" spans="46:47" ht="27.75" customHeight="1" x14ac:dyDescent="0.25">
      <c r="AT12337" s="177"/>
      <c r="AU12337" s="57"/>
    </row>
    <row r="12338" spans="46:47" ht="27.75" customHeight="1" x14ac:dyDescent="0.25">
      <c r="AT12338" s="177"/>
      <c r="AU12338" s="57"/>
    </row>
    <row r="12339" spans="46:47" ht="27.75" customHeight="1" x14ac:dyDescent="0.25">
      <c r="AT12339" s="177"/>
      <c r="AU12339" s="57"/>
    </row>
    <row r="12340" spans="46:47" ht="27.75" customHeight="1" x14ac:dyDescent="0.25">
      <c r="AT12340" s="177"/>
      <c r="AU12340" s="57"/>
    </row>
    <row r="12341" spans="46:47" ht="27.75" customHeight="1" x14ac:dyDescent="0.25">
      <c r="AT12341" s="177"/>
      <c r="AU12341" s="57"/>
    </row>
    <row r="12342" spans="46:47" ht="27.75" customHeight="1" x14ac:dyDescent="0.25">
      <c r="AT12342" s="177"/>
      <c r="AU12342" s="57"/>
    </row>
    <row r="12343" spans="46:47" ht="27.75" customHeight="1" x14ac:dyDescent="0.25">
      <c r="AT12343" s="177"/>
      <c r="AU12343" s="57"/>
    </row>
    <row r="12344" spans="46:47" ht="27.75" customHeight="1" x14ac:dyDescent="0.25">
      <c r="AT12344" s="177"/>
      <c r="AU12344" s="57"/>
    </row>
    <row r="12345" spans="46:47" ht="27.75" customHeight="1" x14ac:dyDescent="0.25">
      <c r="AT12345" s="177"/>
      <c r="AU12345" s="57"/>
    </row>
    <row r="12346" spans="46:47" ht="27.75" customHeight="1" x14ac:dyDescent="0.25">
      <c r="AT12346" s="177"/>
      <c r="AU12346" s="57"/>
    </row>
    <row r="12347" spans="46:47" ht="27.75" customHeight="1" x14ac:dyDescent="0.25">
      <c r="AT12347" s="177"/>
      <c r="AU12347" s="57"/>
    </row>
    <row r="12348" spans="46:47" ht="27.75" customHeight="1" x14ac:dyDescent="0.25">
      <c r="AT12348" s="177"/>
      <c r="AU12348" s="57"/>
    </row>
    <row r="12349" spans="46:47" ht="27.75" customHeight="1" x14ac:dyDescent="0.25">
      <c r="AT12349" s="177"/>
      <c r="AU12349" s="57"/>
    </row>
    <row r="12350" spans="46:47" ht="27.75" customHeight="1" x14ac:dyDescent="0.25">
      <c r="AT12350" s="177"/>
      <c r="AU12350" s="57"/>
    </row>
    <row r="12351" spans="46:47" ht="27.75" customHeight="1" x14ac:dyDescent="0.25">
      <c r="AT12351" s="177"/>
      <c r="AU12351" s="57"/>
    </row>
    <row r="12352" spans="46:47" ht="27.75" customHeight="1" x14ac:dyDescent="0.25">
      <c r="AT12352" s="177"/>
      <c r="AU12352" s="57"/>
    </row>
    <row r="12353" spans="46:47" ht="27.75" customHeight="1" x14ac:dyDescent="0.25">
      <c r="AT12353" s="177"/>
      <c r="AU12353" s="57"/>
    </row>
    <row r="12354" spans="46:47" ht="27.75" customHeight="1" x14ac:dyDescent="0.25">
      <c r="AT12354" s="177"/>
      <c r="AU12354" s="57"/>
    </row>
    <row r="12355" spans="46:47" ht="27.75" customHeight="1" x14ac:dyDescent="0.25">
      <c r="AT12355" s="177"/>
      <c r="AU12355" s="57"/>
    </row>
    <row r="12356" spans="46:47" ht="27.75" customHeight="1" x14ac:dyDescent="0.25">
      <c r="AT12356" s="177"/>
      <c r="AU12356" s="57"/>
    </row>
    <row r="12357" spans="46:47" ht="27.75" customHeight="1" x14ac:dyDescent="0.25">
      <c r="AT12357" s="177"/>
      <c r="AU12357" s="57"/>
    </row>
    <row r="12358" spans="46:47" ht="27.75" customHeight="1" x14ac:dyDescent="0.25">
      <c r="AT12358" s="177"/>
      <c r="AU12358" s="57"/>
    </row>
    <row r="12359" spans="46:47" ht="27.75" customHeight="1" x14ac:dyDescent="0.25">
      <c r="AT12359" s="177"/>
      <c r="AU12359" s="57"/>
    </row>
    <row r="12360" spans="46:47" ht="27.75" customHeight="1" x14ac:dyDescent="0.25">
      <c r="AT12360" s="177"/>
      <c r="AU12360" s="57"/>
    </row>
    <row r="12361" spans="46:47" ht="27.75" customHeight="1" x14ac:dyDescent="0.25">
      <c r="AT12361" s="177"/>
      <c r="AU12361" s="57"/>
    </row>
    <row r="12362" spans="46:47" ht="27.75" customHeight="1" x14ac:dyDescent="0.25">
      <c r="AT12362" s="177"/>
      <c r="AU12362" s="57"/>
    </row>
    <row r="12363" spans="46:47" ht="27.75" customHeight="1" x14ac:dyDescent="0.25">
      <c r="AT12363" s="177"/>
      <c r="AU12363" s="57"/>
    </row>
    <row r="12364" spans="46:47" ht="27.75" customHeight="1" x14ac:dyDescent="0.25">
      <c r="AT12364" s="177"/>
      <c r="AU12364" s="57"/>
    </row>
    <row r="12365" spans="46:47" ht="27.75" customHeight="1" x14ac:dyDescent="0.25">
      <c r="AT12365" s="177"/>
      <c r="AU12365" s="57"/>
    </row>
    <row r="12366" spans="46:47" ht="27.75" customHeight="1" x14ac:dyDescent="0.25">
      <c r="AT12366" s="177"/>
      <c r="AU12366" s="57"/>
    </row>
    <row r="12367" spans="46:47" ht="27.75" customHeight="1" x14ac:dyDescent="0.25">
      <c r="AT12367" s="177"/>
      <c r="AU12367" s="57"/>
    </row>
    <row r="12368" spans="46:47" ht="27.75" customHeight="1" x14ac:dyDescent="0.25">
      <c r="AT12368" s="177"/>
      <c r="AU12368" s="57"/>
    </row>
    <row r="12369" spans="46:47" ht="27.75" customHeight="1" x14ac:dyDescent="0.25">
      <c r="AT12369" s="177"/>
      <c r="AU12369" s="57"/>
    </row>
    <row r="12370" spans="46:47" ht="27.75" customHeight="1" x14ac:dyDescent="0.25">
      <c r="AT12370" s="177"/>
      <c r="AU12370" s="57"/>
    </row>
    <row r="12371" spans="46:47" ht="27.75" customHeight="1" x14ac:dyDescent="0.25">
      <c r="AT12371" s="177"/>
      <c r="AU12371" s="57"/>
    </row>
    <row r="12372" spans="46:47" ht="27.75" customHeight="1" x14ac:dyDescent="0.25">
      <c r="AT12372" s="177"/>
      <c r="AU12372" s="57"/>
    </row>
    <row r="12373" spans="46:47" ht="27.75" customHeight="1" x14ac:dyDescent="0.25">
      <c r="AT12373" s="177"/>
      <c r="AU12373" s="57"/>
    </row>
    <row r="12374" spans="46:47" ht="27.75" customHeight="1" x14ac:dyDescent="0.25">
      <c r="AT12374" s="177"/>
      <c r="AU12374" s="57"/>
    </row>
    <row r="12375" spans="46:47" ht="27.75" customHeight="1" x14ac:dyDescent="0.25">
      <c r="AT12375" s="177"/>
      <c r="AU12375" s="57"/>
    </row>
    <row r="12376" spans="46:47" ht="27.75" customHeight="1" x14ac:dyDescent="0.25">
      <c r="AT12376" s="177"/>
      <c r="AU12376" s="57"/>
    </row>
    <row r="12377" spans="46:47" ht="27.75" customHeight="1" x14ac:dyDescent="0.25">
      <c r="AT12377" s="177"/>
      <c r="AU12377" s="57"/>
    </row>
    <row r="12378" spans="46:47" ht="27.75" customHeight="1" x14ac:dyDescent="0.25">
      <c r="AT12378" s="177"/>
      <c r="AU12378" s="57"/>
    </row>
    <row r="12379" spans="46:47" ht="27.75" customHeight="1" x14ac:dyDescent="0.25">
      <c r="AT12379" s="177"/>
      <c r="AU12379" s="57"/>
    </row>
    <row r="12380" spans="46:47" ht="27.75" customHeight="1" x14ac:dyDescent="0.25">
      <c r="AT12380" s="177"/>
      <c r="AU12380" s="57"/>
    </row>
    <row r="12381" spans="46:47" ht="27.75" customHeight="1" x14ac:dyDescent="0.25">
      <c r="AT12381" s="177"/>
      <c r="AU12381" s="57"/>
    </row>
    <row r="12382" spans="46:47" ht="27.75" customHeight="1" x14ac:dyDescent="0.25">
      <c r="AT12382" s="177"/>
      <c r="AU12382" s="57"/>
    </row>
    <row r="12383" spans="46:47" ht="27.75" customHeight="1" x14ac:dyDescent="0.25">
      <c r="AT12383" s="177"/>
      <c r="AU12383" s="57"/>
    </row>
    <row r="12384" spans="46:47" ht="27.75" customHeight="1" x14ac:dyDescent="0.25">
      <c r="AT12384" s="177"/>
      <c r="AU12384" s="57"/>
    </row>
    <row r="12385" spans="46:47" ht="27.75" customHeight="1" x14ac:dyDescent="0.25">
      <c r="AT12385" s="177"/>
      <c r="AU12385" s="57"/>
    </row>
    <row r="12386" spans="46:47" ht="27.75" customHeight="1" x14ac:dyDescent="0.25">
      <c r="AT12386" s="177"/>
      <c r="AU12386" s="57"/>
    </row>
    <row r="12387" spans="46:47" ht="27.75" customHeight="1" x14ac:dyDescent="0.25">
      <c r="AT12387" s="177"/>
      <c r="AU12387" s="57"/>
    </row>
    <row r="12388" spans="46:47" ht="27.75" customHeight="1" x14ac:dyDescent="0.25">
      <c r="AT12388" s="177"/>
      <c r="AU12388" s="57"/>
    </row>
    <row r="12389" spans="46:47" ht="27.75" customHeight="1" x14ac:dyDescent="0.25">
      <c r="AT12389" s="177"/>
      <c r="AU12389" s="57"/>
    </row>
    <row r="12390" spans="46:47" ht="27.75" customHeight="1" x14ac:dyDescent="0.25">
      <c r="AT12390" s="177"/>
      <c r="AU12390" s="57"/>
    </row>
    <row r="12391" spans="46:47" ht="27.75" customHeight="1" x14ac:dyDescent="0.25">
      <c r="AT12391" s="177"/>
      <c r="AU12391" s="57"/>
    </row>
    <row r="12392" spans="46:47" ht="27.75" customHeight="1" x14ac:dyDescent="0.25">
      <c r="AT12392" s="177"/>
      <c r="AU12392" s="57"/>
    </row>
    <row r="12393" spans="46:47" ht="27.75" customHeight="1" x14ac:dyDescent="0.25">
      <c r="AT12393" s="177"/>
      <c r="AU12393" s="57"/>
    </row>
    <row r="12394" spans="46:47" ht="27.75" customHeight="1" x14ac:dyDescent="0.25">
      <c r="AT12394" s="177"/>
      <c r="AU12394" s="57"/>
    </row>
    <row r="12395" spans="46:47" ht="27.75" customHeight="1" x14ac:dyDescent="0.25">
      <c r="AT12395" s="177"/>
      <c r="AU12395" s="57"/>
    </row>
    <row r="12396" spans="46:47" ht="27.75" customHeight="1" x14ac:dyDescent="0.25">
      <c r="AT12396" s="177"/>
      <c r="AU12396" s="57"/>
    </row>
    <row r="12397" spans="46:47" ht="27.75" customHeight="1" x14ac:dyDescent="0.25">
      <c r="AT12397" s="177"/>
      <c r="AU12397" s="57"/>
    </row>
    <row r="12398" spans="46:47" ht="27.75" customHeight="1" x14ac:dyDescent="0.25">
      <c r="AT12398" s="177"/>
      <c r="AU12398" s="57"/>
    </row>
    <row r="12399" spans="46:47" ht="27.75" customHeight="1" x14ac:dyDescent="0.25">
      <c r="AT12399" s="177"/>
      <c r="AU12399" s="57"/>
    </row>
    <row r="12400" spans="46:47" ht="27.75" customHeight="1" x14ac:dyDescent="0.25">
      <c r="AT12400" s="177"/>
      <c r="AU12400" s="57"/>
    </row>
    <row r="12401" spans="46:47" ht="27.75" customHeight="1" x14ac:dyDescent="0.25">
      <c r="AT12401" s="177"/>
      <c r="AU12401" s="57"/>
    </row>
    <row r="12402" spans="46:47" ht="27.75" customHeight="1" x14ac:dyDescent="0.25">
      <c r="AT12402" s="177"/>
      <c r="AU12402" s="57"/>
    </row>
    <row r="12403" spans="46:47" ht="27.75" customHeight="1" x14ac:dyDescent="0.25">
      <c r="AT12403" s="177"/>
      <c r="AU12403" s="57"/>
    </row>
    <row r="12404" spans="46:47" ht="27.75" customHeight="1" x14ac:dyDescent="0.25">
      <c r="AT12404" s="177"/>
      <c r="AU12404" s="57"/>
    </row>
    <row r="12405" spans="46:47" ht="27.75" customHeight="1" x14ac:dyDescent="0.25">
      <c r="AT12405" s="177"/>
      <c r="AU12405" s="57"/>
    </row>
    <row r="12406" spans="46:47" ht="27.75" customHeight="1" x14ac:dyDescent="0.25">
      <c r="AT12406" s="177"/>
      <c r="AU12406" s="57"/>
    </row>
    <row r="12407" spans="46:47" ht="27.75" customHeight="1" x14ac:dyDescent="0.25">
      <c r="AT12407" s="177"/>
      <c r="AU12407" s="57"/>
    </row>
    <row r="12408" spans="46:47" ht="27.75" customHeight="1" x14ac:dyDescent="0.25">
      <c r="AT12408" s="177"/>
      <c r="AU12408" s="57"/>
    </row>
    <row r="12409" spans="46:47" ht="27.75" customHeight="1" x14ac:dyDescent="0.25">
      <c r="AT12409" s="177"/>
      <c r="AU12409" s="57"/>
    </row>
    <row r="12410" spans="46:47" ht="27.75" customHeight="1" x14ac:dyDescent="0.25">
      <c r="AT12410" s="177"/>
      <c r="AU12410" s="57"/>
    </row>
    <row r="12411" spans="46:47" ht="27.75" customHeight="1" x14ac:dyDescent="0.25">
      <c r="AT12411" s="177"/>
      <c r="AU12411" s="57"/>
    </row>
    <row r="12412" spans="46:47" ht="27.75" customHeight="1" x14ac:dyDescent="0.25">
      <c r="AT12412" s="177"/>
      <c r="AU12412" s="57"/>
    </row>
    <row r="12413" spans="46:47" ht="27.75" customHeight="1" x14ac:dyDescent="0.25">
      <c r="AT12413" s="177"/>
      <c r="AU12413" s="57"/>
    </row>
    <row r="12414" spans="46:47" ht="27.75" customHeight="1" x14ac:dyDescent="0.25">
      <c r="AT12414" s="177"/>
      <c r="AU12414" s="57"/>
    </row>
    <row r="12415" spans="46:47" ht="27.75" customHeight="1" x14ac:dyDescent="0.25">
      <c r="AT12415" s="177"/>
      <c r="AU12415" s="57"/>
    </row>
    <row r="12416" spans="46:47" ht="27.75" customHeight="1" x14ac:dyDescent="0.25">
      <c r="AT12416" s="177"/>
      <c r="AU12416" s="57"/>
    </row>
    <row r="12417" spans="46:47" ht="27.75" customHeight="1" x14ac:dyDescent="0.25">
      <c r="AT12417" s="177"/>
      <c r="AU12417" s="57"/>
    </row>
    <row r="12418" spans="46:47" ht="27.75" customHeight="1" x14ac:dyDescent="0.25">
      <c r="AT12418" s="177"/>
      <c r="AU12418" s="57"/>
    </row>
    <row r="12419" spans="46:47" ht="27.75" customHeight="1" x14ac:dyDescent="0.25">
      <c r="AT12419" s="177"/>
      <c r="AU12419" s="57"/>
    </row>
    <row r="12420" spans="46:47" ht="27.75" customHeight="1" x14ac:dyDescent="0.25">
      <c r="AT12420" s="177"/>
      <c r="AU12420" s="57"/>
    </row>
    <row r="12421" spans="46:47" ht="27.75" customHeight="1" x14ac:dyDescent="0.25">
      <c r="AT12421" s="177"/>
      <c r="AU12421" s="57"/>
    </row>
    <row r="12422" spans="46:47" ht="27.75" customHeight="1" x14ac:dyDescent="0.25">
      <c r="AT12422" s="177"/>
      <c r="AU12422" s="57"/>
    </row>
    <row r="12423" spans="46:47" ht="27.75" customHeight="1" x14ac:dyDescent="0.25">
      <c r="AT12423" s="177"/>
      <c r="AU12423" s="57"/>
    </row>
    <row r="12424" spans="46:47" ht="27.75" customHeight="1" x14ac:dyDescent="0.25">
      <c r="AT12424" s="177"/>
      <c r="AU12424" s="57"/>
    </row>
    <row r="12425" spans="46:47" ht="27.75" customHeight="1" x14ac:dyDescent="0.25">
      <c r="AT12425" s="177"/>
      <c r="AU12425" s="57"/>
    </row>
    <row r="12426" spans="46:47" ht="27.75" customHeight="1" x14ac:dyDescent="0.25">
      <c r="AT12426" s="177"/>
      <c r="AU12426" s="57"/>
    </row>
    <row r="12427" spans="46:47" ht="27.75" customHeight="1" x14ac:dyDescent="0.25">
      <c r="AT12427" s="177"/>
      <c r="AU12427" s="57"/>
    </row>
    <row r="12428" spans="46:47" ht="27.75" customHeight="1" x14ac:dyDescent="0.25">
      <c r="AT12428" s="177"/>
      <c r="AU12428" s="57"/>
    </row>
    <row r="12429" spans="46:47" ht="27.75" customHeight="1" x14ac:dyDescent="0.25">
      <c r="AT12429" s="177"/>
      <c r="AU12429" s="57"/>
    </row>
    <row r="12430" spans="46:47" ht="27.75" customHeight="1" x14ac:dyDescent="0.25">
      <c r="AT12430" s="177"/>
      <c r="AU12430" s="57"/>
    </row>
    <row r="12431" spans="46:47" ht="27.75" customHeight="1" x14ac:dyDescent="0.25">
      <c r="AT12431" s="177"/>
      <c r="AU12431" s="57"/>
    </row>
    <row r="12432" spans="46:47" ht="27.75" customHeight="1" x14ac:dyDescent="0.25">
      <c r="AT12432" s="177"/>
      <c r="AU12432" s="57"/>
    </row>
    <row r="12433" spans="46:47" ht="27.75" customHeight="1" x14ac:dyDescent="0.25">
      <c r="AT12433" s="177"/>
      <c r="AU12433" s="57"/>
    </row>
    <row r="12434" spans="46:47" ht="27.75" customHeight="1" x14ac:dyDescent="0.25">
      <c r="AT12434" s="177"/>
      <c r="AU12434" s="57"/>
    </row>
    <row r="12435" spans="46:47" ht="27.75" customHeight="1" x14ac:dyDescent="0.25">
      <c r="AT12435" s="177"/>
      <c r="AU12435" s="57"/>
    </row>
    <row r="12436" spans="46:47" ht="27.75" customHeight="1" x14ac:dyDescent="0.25">
      <c r="AT12436" s="177"/>
      <c r="AU12436" s="57"/>
    </row>
    <row r="12437" spans="46:47" ht="27.75" customHeight="1" x14ac:dyDescent="0.25">
      <c r="AT12437" s="177"/>
      <c r="AU12437" s="57"/>
    </row>
    <row r="12438" spans="46:47" ht="27.75" customHeight="1" x14ac:dyDescent="0.25">
      <c r="AT12438" s="177"/>
      <c r="AU12438" s="57"/>
    </row>
    <row r="12439" spans="46:47" ht="27.75" customHeight="1" x14ac:dyDescent="0.25">
      <c r="AT12439" s="177"/>
      <c r="AU12439" s="57"/>
    </row>
    <row r="12440" spans="46:47" ht="27.75" customHeight="1" x14ac:dyDescent="0.25">
      <c r="AT12440" s="177"/>
      <c r="AU12440" s="57"/>
    </row>
    <row r="12441" spans="46:47" ht="27.75" customHeight="1" x14ac:dyDescent="0.25">
      <c r="AT12441" s="177"/>
      <c r="AU12441" s="57"/>
    </row>
    <row r="12442" spans="46:47" ht="27.75" customHeight="1" x14ac:dyDescent="0.25">
      <c r="AT12442" s="177"/>
      <c r="AU12442" s="57"/>
    </row>
    <row r="12443" spans="46:47" ht="27.75" customHeight="1" x14ac:dyDescent="0.25">
      <c r="AT12443" s="177"/>
      <c r="AU12443" s="57"/>
    </row>
    <row r="12444" spans="46:47" ht="27.75" customHeight="1" x14ac:dyDescent="0.25">
      <c r="AT12444" s="177"/>
      <c r="AU12444" s="57"/>
    </row>
    <row r="12445" spans="46:47" ht="27.75" customHeight="1" x14ac:dyDescent="0.25">
      <c r="AT12445" s="177"/>
      <c r="AU12445" s="57"/>
    </row>
    <row r="12446" spans="46:47" ht="27.75" customHeight="1" x14ac:dyDescent="0.25">
      <c r="AT12446" s="177"/>
      <c r="AU12446" s="57"/>
    </row>
    <row r="12447" spans="46:47" ht="27.75" customHeight="1" x14ac:dyDescent="0.25">
      <c r="AT12447" s="177"/>
      <c r="AU12447" s="57"/>
    </row>
    <row r="12448" spans="46:47" ht="27.75" customHeight="1" x14ac:dyDescent="0.25">
      <c r="AT12448" s="177"/>
      <c r="AU12448" s="57"/>
    </row>
    <row r="12449" spans="46:47" ht="27.75" customHeight="1" x14ac:dyDescent="0.25">
      <c r="AT12449" s="177"/>
      <c r="AU12449" s="57"/>
    </row>
    <row r="12450" spans="46:47" ht="27.75" customHeight="1" x14ac:dyDescent="0.25">
      <c r="AT12450" s="177"/>
      <c r="AU12450" s="57"/>
    </row>
    <row r="12451" spans="46:47" ht="27.75" customHeight="1" x14ac:dyDescent="0.25">
      <c r="AT12451" s="177"/>
      <c r="AU12451" s="57"/>
    </row>
    <row r="12452" spans="46:47" ht="27.75" customHeight="1" x14ac:dyDescent="0.25">
      <c r="AT12452" s="177"/>
      <c r="AU12452" s="57"/>
    </row>
    <row r="12453" spans="46:47" ht="27.75" customHeight="1" x14ac:dyDescent="0.25">
      <c r="AT12453" s="177"/>
      <c r="AU12453" s="57"/>
    </row>
    <row r="12454" spans="46:47" ht="27.75" customHeight="1" x14ac:dyDescent="0.25">
      <c r="AT12454" s="177"/>
      <c r="AU12454" s="57"/>
    </row>
    <row r="12455" spans="46:47" ht="27.75" customHeight="1" x14ac:dyDescent="0.25">
      <c r="AT12455" s="177"/>
      <c r="AU12455" s="57"/>
    </row>
    <row r="12456" spans="46:47" ht="27.75" customHeight="1" x14ac:dyDescent="0.25">
      <c r="AT12456" s="177"/>
      <c r="AU12456" s="57"/>
    </row>
    <row r="12457" spans="46:47" ht="27.75" customHeight="1" x14ac:dyDescent="0.25">
      <c r="AT12457" s="177"/>
      <c r="AU12457" s="57"/>
    </row>
    <row r="12458" spans="46:47" ht="27.75" customHeight="1" x14ac:dyDescent="0.25">
      <c r="AT12458" s="177"/>
      <c r="AU12458" s="57"/>
    </row>
    <row r="12459" spans="46:47" ht="27.75" customHeight="1" x14ac:dyDescent="0.25">
      <c r="AT12459" s="177"/>
      <c r="AU12459" s="57"/>
    </row>
    <row r="12460" spans="46:47" ht="27.75" customHeight="1" x14ac:dyDescent="0.25">
      <c r="AT12460" s="177"/>
      <c r="AU12460" s="57"/>
    </row>
    <row r="12461" spans="46:47" ht="27.75" customHeight="1" x14ac:dyDescent="0.25">
      <c r="AT12461" s="177"/>
      <c r="AU12461" s="57"/>
    </row>
    <row r="12462" spans="46:47" ht="27.75" customHeight="1" x14ac:dyDescent="0.25">
      <c r="AT12462" s="177"/>
      <c r="AU12462" s="57"/>
    </row>
    <row r="12463" spans="46:47" ht="27.75" customHeight="1" x14ac:dyDescent="0.25">
      <c r="AT12463" s="177"/>
      <c r="AU12463" s="57"/>
    </row>
    <row r="12464" spans="46:47" ht="27.75" customHeight="1" x14ac:dyDescent="0.25">
      <c r="AT12464" s="177"/>
      <c r="AU12464" s="57"/>
    </row>
    <row r="12465" spans="46:47" ht="27.75" customHeight="1" x14ac:dyDescent="0.25">
      <c r="AT12465" s="177"/>
      <c r="AU12465" s="57"/>
    </row>
    <row r="12466" spans="46:47" ht="27.75" customHeight="1" x14ac:dyDescent="0.25">
      <c r="AT12466" s="177"/>
      <c r="AU12466" s="57"/>
    </row>
    <row r="12467" spans="46:47" ht="27.75" customHeight="1" x14ac:dyDescent="0.25">
      <c r="AT12467" s="177"/>
      <c r="AU12467" s="57"/>
    </row>
    <row r="12468" spans="46:47" ht="27.75" customHeight="1" x14ac:dyDescent="0.25">
      <c r="AT12468" s="177"/>
      <c r="AU12468" s="57"/>
    </row>
    <row r="12469" spans="46:47" ht="27.75" customHeight="1" x14ac:dyDescent="0.25">
      <c r="AT12469" s="177"/>
      <c r="AU12469" s="57"/>
    </row>
    <row r="12470" spans="46:47" ht="27.75" customHeight="1" x14ac:dyDescent="0.25">
      <c r="AT12470" s="177"/>
      <c r="AU12470" s="57"/>
    </row>
    <row r="12471" spans="46:47" ht="27.75" customHeight="1" x14ac:dyDescent="0.25">
      <c r="AT12471" s="177"/>
      <c r="AU12471" s="57"/>
    </row>
    <row r="12472" spans="46:47" ht="27.75" customHeight="1" x14ac:dyDescent="0.25">
      <c r="AT12472" s="177"/>
      <c r="AU12472" s="57"/>
    </row>
    <row r="12473" spans="46:47" ht="27.75" customHeight="1" x14ac:dyDescent="0.25">
      <c r="AT12473" s="177"/>
      <c r="AU12473" s="57"/>
    </row>
    <row r="12474" spans="46:47" ht="27.75" customHeight="1" x14ac:dyDescent="0.25">
      <c r="AT12474" s="177"/>
      <c r="AU12474" s="57"/>
    </row>
    <row r="12475" spans="46:47" ht="27.75" customHeight="1" x14ac:dyDescent="0.25">
      <c r="AT12475" s="177"/>
      <c r="AU12475" s="57"/>
    </row>
    <row r="12476" spans="46:47" ht="27.75" customHeight="1" x14ac:dyDescent="0.25">
      <c r="AT12476" s="177"/>
      <c r="AU12476" s="57"/>
    </row>
    <row r="12477" spans="46:47" ht="27.75" customHeight="1" x14ac:dyDescent="0.25">
      <c r="AT12477" s="177"/>
      <c r="AU12477" s="57"/>
    </row>
    <row r="12478" spans="46:47" ht="27.75" customHeight="1" x14ac:dyDescent="0.25">
      <c r="AT12478" s="177"/>
      <c r="AU12478" s="57"/>
    </row>
    <row r="12479" spans="46:47" ht="27.75" customHeight="1" x14ac:dyDescent="0.25">
      <c r="AT12479" s="177"/>
      <c r="AU12479" s="57"/>
    </row>
    <row r="12480" spans="46:47" ht="27.75" customHeight="1" x14ac:dyDescent="0.25">
      <c r="AT12480" s="177"/>
      <c r="AU12480" s="57"/>
    </row>
    <row r="12481" spans="46:47" ht="27.75" customHeight="1" x14ac:dyDescent="0.25">
      <c r="AT12481" s="177"/>
      <c r="AU12481" s="57"/>
    </row>
    <row r="12482" spans="46:47" ht="27.75" customHeight="1" x14ac:dyDescent="0.25">
      <c r="AT12482" s="177"/>
      <c r="AU12482" s="57"/>
    </row>
    <row r="12483" spans="46:47" ht="27.75" customHeight="1" x14ac:dyDescent="0.25">
      <c r="AT12483" s="177"/>
      <c r="AU12483" s="57"/>
    </row>
    <row r="12484" spans="46:47" ht="27.75" customHeight="1" x14ac:dyDescent="0.25">
      <c r="AT12484" s="177"/>
      <c r="AU12484" s="57"/>
    </row>
    <row r="12485" spans="46:47" ht="27.75" customHeight="1" x14ac:dyDescent="0.25">
      <c r="AT12485" s="177"/>
      <c r="AU12485" s="57"/>
    </row>
    <row r="12486" spans="46:47" ht="27.75" customHeight="1" x14ac:dyDescent="0.25">
      <c r="AT12486" s="177"/>
      <c r="AU12486" s="57"/>
    </row>
    <row r="12487" spans="46:47" ht="27.75" customHeight="1" x14ac:dyDescent="0.25">
      <c r="AT12487" s="177"/>
      <c r="AU12487" s="57"/>
    </row>
    <row r="12488" spans="46:47" ht="27.75" customHeight="1" x14ac:dyDescent="0.25">
      <c r="AT12488" s="177"/>
      <c r="AU12488" s="57"/>
    </row>
    <row r="12489" spans="46:47" ht="27.75" customHeight="1" x14ac:dyDescent="0.25">
      <c r="AT12489" s="177"/>
      <c r="AU12489" s="57"/>
    </row>
    <row r="12490" spans="46:47" ht="27.75" customHeight="1" x14ac:dyDescent="0.25">
      <c r="AT12490" s="177"/>
      <c r="AU12490" s="57"/>
    </row>
    <row r="12491" spans="46:47" ht="27.75" customHeight="1" x14ac:dyDescent="0.25">
      <c r="AT12491" s="177"/>
      <c r="AU12491" s="57"/>
    </row>
    <row r="12492" spans="46:47" ht="27.75" customHeight="1" x14ac:dyDescent="0.25">
      <c r="AT12492" s="177"/>
      <c r="AU12492" s="57"/>
    </row>
    <row r="12493" spans="46:47" ht="27.75" customHeight="1" x14ac:dyDescent="0.25">
      <c r="AT12493" s="177"/>
      <c r="AU12493" s="57"/>
    </row>
    <row r="12494" spans="46:47" ht="27.75" customHeight="1" x14ac:dyDescent="0.25">
      <c r="AT12494" s="177"/>
      <c r="AU12494" s="57"/>
    </row>
    <row r="12495" spans="46:47" ht="27.75" customHeight="1" x14ac:dyDescent="0.25">
      <c r="AT12495" s="177"/>
      <c r="AU12495" s="57"/>
    </row>
    <row r="12496" spans="46:47" ht="27.75" customHeight="1" x14ac:dyDescent="0.25">
      <c r="AT12496" s="177"/>
      <c r="AU12496" s="57"/>
    </row>
    <row r="12497" spans="46:47" ht="27.75" customHeight="1" x14ac:dyDescent="0.25">
      <c r="AT12497" s="177"/>
      <c r="AU12497" s="57"/>
    </row>
    <row r="12498" spans="46:47" ht="27.75" customHeight="1" x14ac:dyDescent="0.25">
      <c r="AT12498" s="177"/>
      <c r="AU12498" s="57"/>
    </row>
    <row r="12499" spans="46:47" ht="27.75" customHeight="1" x14ac:dyDescent="0.25">
      <c r="AT12499" s="177"/>
      <c r="AU12499" s="57"/>
    </row>
    <row r="12500" spans="46:47" ht="27.75" customHeight="1" x14ac:dyDescent="0.25">
      <c r="AT12500" s="177"/>
      <c r="AU12500" s="57"/>
    </row>
    <row r="12501" spans="46:47" ht="27.75" customHeight="1" x14ac:dyDescent="0.25">
      <c r="AT12501" s="177"/>
      <c r="AU12501" s="57"/>
    </row>
    <row r="12502" spans="46:47" ht="27.75" customHeight="1" x14ac:dyDescent="0.25">
      <c r="AT12502" s="177"/>
      <c r="AU12502" s="57"/>
    </row>
    <row r="12503" spans="46:47" ht="27.75" customHeight="1" x14ac:dyDescent="0.25">
      <c r="AT12503" s="177"/>
      <c r="AU12503" s="57"/>
    </row>
    <row r="12504" spans="46:47" ht="27.75" customHeight="1" x14ac:dyDescent="0.25">
      <c r="AT12504" s="177"/>
      <c r="AU12504" s="57"/>
    </row>
    <row r="12505" spans="46:47" ht="27.75" customHeight="1" x14ac:dyDescent="0.25">
      <c r="AT12505" s="177"/>
      <c r="AU12505" s="57"/>
    </row>
    <row r="12506" spans="46:47" ht="27.75" customHeight="1" x14ac:dyDescent="0.25">
      <c r="AT12506" s="177"/>
      <c r="AU12506" s="57"/>
    </row>
    <row r="12507" spans="46:47" ht="27.75" customHeight="1" x14ac:dyDescent="0.25">
      <c r="AT12507" s="177"/>
      <c r="AU12507" s="57"/>
    </row>
    <row r="12508" spans="46:47" ht="27.75" customHeight="1" x14ac:dyDescent="0.25">
      <c r="AT12508" s="177"/>
      <c r="AU12508" s="57"/>
    </row>
    <row r="12509" spans="46:47" ht="27.75" customHeight="1" x14ac:dyDescent="0.25">
      <c r="AT12509" s="177"/>
      <c r="AU12509" s="57"/>
    </row>
    <row r="12510" spans="46:47" ht="27.75" customHeight="1" x14ac:dyDescent="0.25">
      <c r="AT12510" s="177"/>
      <c r="AU12510" s="57"/>
    </row>
    <row r="12511" spans="46:47" ht="27.75" customHeight="1" x14ac:dyDescent="0.25">
      <c r="AT12511" s="177"/>
      <c r="AU12511" s="57"/>
    </row>
    <row r="12512" spans="46:47" ht="27.75" customHeight="1" x14ac:dyDescent="0.25">
      <c r="AT12512" s="177"/>
      <c r="AU12512" s="57"/>
    </row>
    <row r="12513" spans="46:47" ht="27.75" customHeight="1" x14ac:dyDescent="0.25">
      <c r="AT12513" s="177"/>
      <c r="AU12513" s="57"/>
    </row>
    <row r="12514" spans="46:47" ht="27.75" customHeight="1" x14ac:dyDescent="0.25">
      <c r="AT12514" s="177"/>
      <c r="AU12514" s="57"/>
    </row>
    <row r="12515" spans="46:47" ht="27.75" customHeight="1" x14ac:dyDescent="0.25">
      <c r="AT12515" s="177"/>
      <c r="AU12515" s="57"/>
    </row>
    <row r="12516" spans="46:47" ht="27.75" customHeight="1" x14ac:dyDescent="0.25">
      <c r="AT12516" s="177"/>
      <c r="AU12516" s="57"/>
    </row>
    <row r="12517" spans="46:47" ht="27.75" customHeight="1" x14ac:dyDescent="0.25">
      <c r="AT12517" s="177"/>
      <c r="AU12517" s="57"/>
    </row>
    <row r="12518" spans="46:47" ht="27.75" customHeight="1" x14ac:dyDescent="0.25">
      <c r="AT12518" s="177"/>
      <c r="AU12518" s="57"/>
    </row>
    <row r="12519" spans="46:47" ht="27.75" customHeight="1" x14ac:dyDescent="0.25">
      <c r="AT12519" s="177"/>
      <c r="AU12519" s="57"/>
    </row>
    <row r="12520" spans="46:47" ht="27.75" customHeight="1" x14ac:dyDescent="0.25">
      <c r="AT12520" s="177"/>
      <c r="AU12520" s="57"/>
    </row>
    <row r="12521" spans="46:47" ht="27.75" customHeight="1" x14ac:dyDescent="0.25">
      <c r="AT12521" s="177"/>
      <c r="AU12521" s="57"/>
    </row>
    <row r="12522" spans="46:47" ht="27.75" customHeight="1" x14ac:dyDescent="0.25">
      <c r="AT12522" s="177"/>
      <c r="AU12522" s="57"/>
    </row>
    <row r="12523" spans="46:47" ht="27.75" customHeight="1" x14ac:dyDescent="0.25">
      <c r="AT12523" s="177"/>
      <c r="AU12523" s="57"/>
    </row>
    <row r="12524" spans="46:47" ht="27.75" customHeight="1" x14ac:dyDescent="0.25">
      <c r="AT12524" s="177"/>
      <c r="AU12524" s="57"/>
    </row>
    <row r="12525" spans="46:47" ht="27.75" customHeight="1" x14ac:dyDescent="0.25">
      <c r="AT12525" s="177"/>
      <c r="AU12525" s="57"/>
    </row>
    <row r="12526" spans="46:47" ht="27.75" customHeight="1" x14ac:dyDescent="0.25">
      <c r="AT12526" s="177"/>
      <c r="AU12526" s="57"/>
    </row>
    <row r="12527" spans="46:47" ht="27.75" customHeight="1" x14ac:dyDescent="0.25">
      <c r="AT12527" s="177"/>
      <c r="AU12527" s="57"/>
    </row>
    <row r="12528" spans="46:47" ht="27.75" customHeight="1" x14ac:dyDescent="0.25">
      <c r="AT12528" s="177"/>
      <c r="AU12528" s="57"/>
    </row>
    <row r="12529" spans="46:47" ht="27.75" customHeight="1" x14ac:dyDescent="0.25">
      <c r="AT12529" s="177"/>
      <c r="AU12529" s="57"/>
    </row>
    <row r="12530" spans="46:47" ht="27.75" customHeight="1" x14ac:dyDescent="0.25">
      <c r="AT12530" s="177"/>
      <c r="AU12530" s="57"/>
    </row>
    <row r="12531" spans="46:47" ht="27.75" customHeight="1" x14ac:dyDescent="0.25">
      <c r="AT12531" s="177"/>
      <c r="AU12531" s="57"/>
    </row>
    <row r="12532" spans="46:47" ht="27.75" customHeight="1" x14ac:dyDescent="0.25">
      <c r="AT12532" s="177"/>
      <c r="AU12532" s="57"/>
    </row>
    <row r="12533" spans="46:47" ht="27.75" customHeight="1" x14ac:dyDescent="0.25">
      <c r="AT12533" s="177"/>
      <c r="AU12533" s="57"/>
    </row>
    <row r="12534" spans="46:47" ht="27.75" customHeight="1" x14ac:dyDescent="0.25">
      <c r="AT12534" s="177"/>
      <c r="AU12534" s="57"/>
    </row>
    <row r="12535" spans="46:47" ht="27.75" customHeight="1" x14ac:dyDescent="0.25">
      <c r="AT12535" s="177"/>
      <c r="AU12535" s="57"/>
    </row>
    <row r="12536" spans="46:47" ht="27.75" customHeight="1" x14ac:dyDescent="0.25">
      <c r="AT12536" s="177"/>
      <c r="AU12536" s="57"/>
    </row>
    <row r="12537" spans="46:47" ht="27.75" customHeight="1" x14ac:dyDescent="0.25">
      <c r="AT12537" s="177"/>
      <c r="AU12537" s="57"/>
    </row>
    <row r="12538" spans="46:47" ht="27.75" customHeight="1" x14ac:dyDescent="0.25">
      <c r="AT12538" s="177"/>
      <c r="AU12538" s="57"/>
    </row>
    <row r="12539" spans="46:47" ht="27.75" customHeight="1" x14ac:dyDescent="0.25">
      <c r="AT12539" s="177"/>
      <c r="AU12539" s="57"/>
    </row>
    <row r="12540" spans="46:47" ht="27.75" customHeight="1" x14ac:dyDescent="0.25">
      <c r="AT12540" s="177"/>
      <c r="AU12540" s="57"/>
    </row>
    <row r="12541" spans="46:47" ht="27.75" customHeight="1" x14ac:dyDescent="0.25">
      <c r="AT12541" s="177"/>
      <c r="AU12541" s="57"/>
    </row>
    <row r="12542" spans="46:47" ht="27.75" customHeight="1" x14ac:dyDescent="0.25">
      <c r="AT12542" s="177"/>
      <c r="AU12542" s="57"/>
    </row>
    <row r="12543" spans="46:47" ht="27.75" customHeight="1" x14ac:dyDescent="0.25">
      <c r="AT12543" s="177"/>
      <c r="AU12543" s="57"/>
    </row>
    <row r="12544" spans="46:47" ht="27.75" customHeight="1" x14ac:dyDescent="0.25">
      <c r="AT12544" s="177"/>
      <c r="AU12544" s="57"/>
    </row>
    <row r="12545" spans="46:47" ht="27.75" customHeight="1" x14ac:dyDescent="0.25">
      <c r="AT12545" s="177"/>
      <c r="AU12545" s="57"/>
    </row>
    <row r="12546" spans="46:47" ht="27.75" customHeight="1" x14ac:dyDescent="0.25">
      <c r="AT12546" s="177"/>
      <c r="AU12546" s="57"/>
    </row>
    <row r="12547" spans="46:47" ht="27.75" customHeight="1" x14ac:dyDescent="0.25">
      <c r="AT12547" s="177"/>
      <c r="AU12547" s="57"/>
    </row>
    <row r="12548" spans="46:47" ht="27.75" customHeight="1" x14ac:dyDescent="0.25">
      <c r="AT12548" s="177"/>
      <c r="AU12548" s="57"/>
    </row>
    <row r="12549" spans="46:47" ht="27.75" customHeight="1" x14ac:dyDescent="0.25">
      <c r="AT12549" s="177"/>
      <c r="AU12549" s="57"/>
    </row>
    <row r="12550" spans="46:47" ht="27.75" customHeight="1" x14ac:dyDescent="0.25">
      <c r="AT12550" s="177"/>
      <c r="AU12550" s="57"/>
    </row>
    <row r="12551" spans="46:47" ht="27.75" customHeight="1" x14ac:dyDescent="0.25">
      <c r="AT12551" s="177"/>
      <c r="AU12551" s="57"/>
    </row>
    <row r="12552" spans="46:47" ht="27.75" customHeight="1" x14ac:dyDescent="0.25">
      <c r="AT12552" s="177"/>
      <c r="AU12552" s="57"/>
    </row>
    <row r="12553" spans="46:47" ht="27.75" customHeight="1" x14ac:dyDescent="0.25">
      <c r="AT12553" s="177"/>
      <c r="AU12553" s="57"/>
    </row>
    <row r="12554" spans="46:47" ht="27.75" customHeight="1" x14ac:dyDescent="0.25">
      <c r="AT12554" s="177"/>
      <c r="AU12554" s="57"/>
    </row>
    <row r="12555" spans="46:47" ht="27.75" customHeight="1" x14ac:dyDescent="0.25">
      <c r="AT12555" s="177"/>
      <c r="AU12555" s="57"/>
    </row>
    <row r="12556" spans="46:47" ht="27.75" customHeight="1" x14ac:dyDescent="0.25">
      <c r="AT12556" s="177"/>
      <c r="AU12556" s="57"/>
    </row>
    <row r="12557" spans="46:47" ht="27.75" customHeight="1" x14ac:dyDescent="0.25">
      <c r="AT12557" s="177"/>
      <c r="AU12557" s="57"/>
    </row>
    <row r="12558" spans="46:47" ht="27.75" customHeight="1" x14ac:dyDescent="0.25">
      <c r="AT12558" s="177"/>
      <c r="AU12558" s="57"/>
    </row>
    <row r="12559" spans="46:47" ht="27.75" customHeight="1" x14ac:dyDescent="0.25">
      <c r="AT12559" s="177"/>
      <c r="AU12559" s="57"/>
    </row>
    <row r="12560" spans="46:47" ht="27.75" customHeight="1" x14ac:dyDescent="0.25">
      <c r="AT12560" s="177"/>
      <c r="AU12560" s="57"/>
    </row>
    <row r="12561" spans="46:47" ht="27.75" customHeight="1" x14ac:dyDescent="0.25">
      <c r="AT12561" s="177"/>
      <c r="AU12561" s="57"/>
    </row>
    <row r="12562" spans="46:47" ht="27.75" customHeight="1" x14ac:dyDescent="0.25">
      <c r="AT12562" s="177"/>
      <c r="AU12562" s="57"/>
    </row>
    <row r="12563" spans="46:47" ht="27.75" customHeight="1" x14ac:dyDescent="0.25">
      <c r="AT12563" s="177"/>
      <c r="AU12563" s="57"/>
    </row>
    <row r="12564" spans="46:47" ht="27.75" customHeight="1" x14ac:dyDescent="0.25">
      <c r="AT12564" s="177"/>
      <c r="AU12564" s="57"/>
    </row>
    <row r="12565" spans="46:47" ht="27.75" customHeight="1" x14ac:dyDescent="0.25">
      <c r="AT12565" s="177"/>
      <c r="AU12565" s="57"/>
    </row>
    <row r="12566" spans="46:47" ht="27.75" customHeight="1" x14ac:dyDescent="0.25">
      <c r="AT12566" s="177"/>
      <c r="AU12566" s="57"/>
    </row>
    <row r="12567" spans="46:47" ht="27.75" customHeight="1" x14ac:dyDescent="0.25">
      <c r="AT12567" s="177"/>
      <c r="AU12567" s="57"/>
    </row>
    <row r="12568" spans="46:47" ht="27.75" customHeight="1" x14ac:dyDescent="0.25">
      <c r="AT12568" s="177"/>
      <c r="AU12568" s="57"/>
    </row>
    <row r="12569" spans="46:47" ht="27.75" customHeight="1" x14ac:dyDescent="0.25">
      <c r="AT12569" s="177"/>
      <c r="AU12569" s="57"/>
    </row>
    <row r="12570" spans="46:47" ht="27.75" customHeight="1" x14ac:dyDescent="0.25">
      <c r="AT12570" s="177"/>
      <c r="AU12570" s="57"/>
    </row>
    <row r="12571" spans="46:47" ht="27.75" customHeight="1" x14ac:dyDescent="0.25">
      <c r="AT12571" s="177"/>
      <c r="AU12571" s="57"/>
    </row>
    <row r="12572" spans="46:47" ht="27.75" customHeight="1" x14ac:dyDescent="0.25">
      <c r="AT12572" s="177"/>
      <c r="AU12572" s="57"/>
    </row>
    <row r="12573" spans="46:47" ht="27.75" customHeight="1" x14ac:dyDescent="0.25">
      <c r="AT12573" s="177"/>
      <c r="AU12573" s="57"/>
    </row>
    <row r="12574" spans="46:47" ht="27.75" customHeight="1" x14ac:dyDescent="0.25">
      <c r="AT12574" s="177"/>
      <c r="AU12574" s="57"/>
    </row>
    <row r="12575" spans="46:47" ht="27.75" customHeight="1" x14ac:dyDescent="0.25">
      <c r="AT12575" s="177"/>
      <c r="AU12575" s="57"/>
    </row>
    <row r="12576" spans="46:47" ht="27.75" customHeight="1" x14ac:dyDescent="0.25">
      <c r="AT12576" s="177"/>
      <c r="AU12576" s="57"/>
    </row>
    <row r="12577" spans="46:47" ht="27.75" customHeight="1" x14ac:dyDescent="0.25">
      <c r="AT12577" s="177"/>
      <c r="AU12577" s="57"/>
    </row>
    <row r="12578" spans="46:47" ht="27.75" customHeight="1" x14ac:dyDescent="0.25">
      <c r="AT12578" s="177"/>
      <c r="AU12578" s="57"/>
    </row>
    <row r="12579" spans="46:47" ht="27.75" customHeight="1" x14ac:dyDescent="0.25">
      <c r="AT12579" s="177"/>
      <c r="AU12579" s="57"/>
    </row>
    <row r="12580" spans="46:47" ht="27.75" customHeight="1" x14ac:dyDescent="0.25">
      <c r="AT12580" s="177"/>
      <c r="AU12580" s="57"/>
    </row>
    <row r="12581" spans="46:47" ht="27.75" customHeight="1" x14ac:dyDescent="0.25">
      <c r="AT12581" s="177"/>
      <c r="AU12581" s="57"/>
    </row>
    <row r="12582" spans="46:47" ht="27.75" customHeight="1" x14ac:dyDescent="0.25">
      <c r="AT12582" s="177"/>
      <c r="AU12582" s="57"/>
    </row>
    <row r="12583" spans="46:47" ht="27.75" customHeight="1" x14ac:dyDescent="0.25">
      <c r="AT12583" s="177"/>
      <c r="AU12583" s="57"/>
    </row>
    <row r="12584" spans="46:47" ht="27.75" customHeight="1" x14ac:dyDescent="0.25">
      <c r="AT12584" s="177"/>
      <c r="AU12584" s="57"/>
    </row>
    <row r="12585" spans="46:47" ht="27.75" customHeight="1" x14ac:dyDescent="0.25">
      <c r="AT12585" s="177"/>
      <c r="AU12585" s="57"/>
    </row>
    <row r="12586" spans="46:47" ht="27.75" customHeight="1" x14ac:dyDescent="0.25">
      <c r="AT12586" s="177"/>
      <c r="AU12586" s="57"/>
    </row>
    <row r="12587" spans="46:47" ht="27.75" customHeight="1" x14ac:dyDescent="0.25">
      <c r="AT12587" s="177"/>
      <c r="AU12587" s="57"/>
    </row>
    <row r="12588" spans="46:47" ht="27.75" customHeight="1" x14ac:dyDescent="0.25">
      <c r="AT12588" s="177"/>
      <c r="AU12588" s="57"/>
    </row>
    <row r="12589" spans="46:47" ht="27.75" customHeight="1" x14ac:dyDescent="0.25">
      <c r="AT12589" s="177"/>
      <c r="AU12589" s="57"/>
    </row>
    <row r="12590" spans="46:47" ht="27.75" customHeight="1" x14ac:dyDescent="0.25">
      <c r="AT12590" s="177"/>
      <c r="AU12590" s="57"/>
    </row>
    <row r="12591" spans="46:47" ht="27.75" customHeight="1" x14ac:dyDescent="0.25">
      <c r="AT12591" s="177"/>
      <c r="AU12591" s="57"/>
    </row>
    <row r="12592" spans="46:47" ht="27.75" customHeight="1" x14ac:dyDescent="0.25">
      <c r="AT12592" s="177"/>
      <c r="AU12592" s="57"/>
    </row>
    <row r="12593" spans="46:47" ht="27.75" customHeight="1" x14ac:dyDescent="0.25">
      <c r="AT12593" s="177"/>
      <c r="AU12593" s="57"/>
    </row>
    <row r="12594" spans="46:47" ht="27.75" customHeight="1" x14ac:dyDescent="0.25">
      <c r="AT12594" s="177"/>
      <c r="AU12594" s="57"/>
    </row>
    <row r="12595" spans="46:47" ht="27.75" customHeight="1" x14ac:dyDescent="0.25">
      <c r="AT12595" s="177"/>
      <c r="AU12595" s="57"/>
    </row>
    <row r="12596" spans="46:47" ht="27.75" customHeight="1" x14ac:dyDescent="0.25">
      <c r="AT12596" s="177"/>
      <c r="AU12596" s="57"/>
    </row>
    <row r="12597" spans="46:47" ht="27.75" customHeight="1" x14ac:dyDescent="0.25">
      <c r="AT12597" s="177"/>
      <c r="AU12597" s="57"/>
    </row>
    <row r="12598" spans="46:47" ht="27.75" customHeight="1" x14ac:dyDescent="0.25">
      <c r="AT12598" s="177"/>
      <c r="AU12598" s="57"/>
    </row>
    <row r="12599" spans="46:47" ht="27.75" customHeight="1" x14ac:dyDescent="0.25">
      <c r="AT12599" s="177"/>
      <c r="AU12599" s="57"/>
    </row>
    <row r="12600" spans="46:47" ht="27.75" customHeight="1" x14ac:dyDescent="0.25">
      <c r="AT12600" s="177"/>
      <c r="AU12600" s="57"/>
    </row>
    <row r="12601" spans="46:47" ht="27.75" customHeight="1" x14ac:dyDescent="0.25">
      <c r="AT12601" s="177"/>
      <c r="AU12601" s="57"/>
    </row>
    <row r="12602" spans="46:47" ht="27.75" customHeight="1" x14ac:dyDescent="0.25">
      <c r="AT12602" s="177"/>
      <c r="AU12602" s="57"/>
    </row>
    <row r="12603" spans="46:47" ht="27.75" customHeight="1" x14ac:dyDescent="0.25">
      <c r="AT12603" s="177"/>
      <c r="AU12603" s="57"/>
    </row>
    <row r="12604" spans="46:47" ht="27.75" customHeight="1" x14ac:dyDescent="0.25">
      <c r="AT12604" s="177"/>
      <c r="AU12604" s="57"/>
    </row>
    <row r="12605" spans="46:47" ht="27.75" customHeight="1" x14ac:dyDescent="0.25">
      <c r="AT12605" s="177"/>
      <c r="AU12605" s="57"/>
    </row>
    <row r="12606" spans="46:47" ht="27.75" customHeight="1" x14ac:dyDescent="0.25">
      <c r="AT12606" s="177"/>
      <c r="AU12606" s="57"/>
    </row>
    <row r="12607" spans="46:47" ht="27.75" customHeight="1" x14ac:dyDescent="0.25">
      <c r="AT12607" s="177"/>
      <c r="AU12607" s="57"/>
    </row>
    <row r="12608" spans="46:47" ht="27.75" customHeight="1" x14ac:dyDescent="0.25">
      <c r="AT12608" s="177"/>
      <c r="AU12608" s="57"/>
    </row>
    <row r="12609" spans="46:47" ht="27.75" customHeight="1" x14ac:dyDescent="0.25">
      <c r="AT12609" s="177"/>
      <c r="AU12609" s="57"/>
    </row>
    <row r="12610" spans="46:47" ht="27.75" customHeight="1" x14ac:dyDescent="0.25">
      <c r="AT12610" s="177"/>
      <c r="AU12610" s="57"/>
    </row>
    <row r="12611" spans="46:47" ht="27.75" customHeight="1" x14ac:dyDescent="0.25">
      <c r="AT12611" s="177"/>
      <c r="AU12611" s="57"/>
    </row>
    <row r="12612" spans="46:47" ht="27.75" customHeight="1" x14ac:dyDescent="0.25">
      <c r="AT12612" s="177"/>
      <c r="AU12612" s="57"/>
    </row>
    <row r="12613" spans="46:47" ht="27.75" customHeight="1" x14ac:dyDescent="0.25">
      <c r="AT12613" s="177"/>
      <c r="AU12613" s="57"/>
    </row>
    <row r="12614" spans="46:47" ht="27.75" customHeight="1" x14ac:dyDescent="0.25">
      <c r="AT12614" s="177"/>
      <c r="AU12614" s="57"/>
    </row>
    <row r="12615" spans="46:47" ht="27.75" customHeight="1" x14ac:dyDescent="0.25">
      <c r="AT12615" s="177"/>
      <c r="AU12615" s="57"/>
    </row>
    <row r="12616" spans="46:47" ht="27.75" customHeight="1" x14ac:dyDescent="0.25">
      <c r="AT12616" s="177"/>
      <c r="AU12616" s="57"/>
    </row>
    <row r="12617" spans="46:47" ht="27.75" customHeight="1" x14ac:dyDescent="0.25">
      <c r="AT12617" s="177"/>
      <c r="AU12617" s="57"/>
    </row>
    <row r="12618" spans="46:47" ht="27.75" customHeight="1" x14ac:dyDescent="0.25">
      <c r="AT12618" s="177"/>
      <c r="AU12618" s="57"/>
    </row>
    <row r="12619" spans="46:47" ht="27.75" customHeight="1" x14ac:dyDescent="0.25">
      <c r="AT12619" s="177"/>
      <c r="AU12619" s="57"/>
    </row>
    <row r="12620" spans="46:47" ht="27.75" customHeight="1" x14ac:dyDescent="0.25">
      <c r="AT12620" s="177"/>
      <c r="AU12620" s="57"/>
    </row>
    <row r="12621" spans="46:47" ht="27.75" customHeight="1" x14ac:dyDescent="0.25">
      <c r="AT12621" s="177"/>
      <c r="AU12621" s="57"/>
    </row>
    <row r="12622" spans="46:47" ht="27.75" customHeight="1" x14ac:dyDescent="0.25">
      <c r="AT12622" s="177"/>
      <c r="AU12622" s="57"/>
    </row>
    <row r="12623" spans="46:47" ht="27.75" customHeight="1" x14ac:dyDescent="0.25">
      <c r="AT12623" s="177"/>
      <c r="AU12623" s="57"/>
    </row>
    <row r="12624" spans="46:47" ht="27.75" customHeight="1" x14ac:dyDescent="0.25">
      <c r="AT12624" s="177"/>
      <c r="AU12624" s="57"/>
    </row>
    <row r="12625" spans="46:47" ht="27.75" customHeight="1" x14ac:dyDescent="0.25">
      <c r="AT12625" s="177"/>
      <c r="AU12625" s="57"/>
    </row>
    <row r="12626" spans="46:47" ht="27.75" customHeight="1" x14ac:dyDescent="0.25">
      <c r="AT12626" s="177"/>
      <c r="AU12626" s="57"/>
    </row>
    <row r="12627" spans="46:47" ht="27.75" customHeight="1" x14ac:dyDescent="0.25">
      <c r="AT12627" s="177"/>
      <c r="AU12627" s="57"/>
    </row>
    <row r="12628" spans="46:47" ht="27.75" customHeight="1" x14ac:dyDescent="0.25">
      <c r="AT12628" s="177"/>
      <c r="AU12628" s="57"/>
    </row>
    <row r="12629" spans="46:47" ht="27.75" customHeight="1" x14ac:dyDescent="0.25">
      <c r="AT12629" s="177"/>
      <c r="AU12629" s="57"/>
    </row>
    <row r="12630" spans="46:47" ht="27.75" customHeight="1" x14ac:dyDescent="0.25">
      <c r="AT12630" s="177"/>
      <c r="AU12630" s="57"/>
    </row>
    <row r="12631" spans="46:47" ht="27.75" customHeight="1" x14ac:dyDescent="0.25">
      <c r="AT12631" s="177"/>
      <c r="AU12631" s="57"/>
    </row>
    <row r="12632" spans="46:47" ht="27.75" customHeight="1" x14ac:dyDescent="0.25">
      <c r="AT12632" s="177"/>
      <c r="AU12632" s="57"/>
    </row>
    <row r="12633" spans="46:47" ht="27.75" customHeight="1" x14ac:dyDescent="0.25">
      <c r="AT12633" s="177"/>
      <c r="AU12633" s="57"/>
    </row>
    <row r="12634" spans="46:47" ht="27.75" customHeight="1" x14ac:dyDescent="0.25">
      <c r="AT12634" s="177"/>
      <c r="AU12634" s="57"/>
    </row>
    <row r="12635" spans="46:47" ht="27.75" customHeight="1" x14ac:dyDescent="0.25">
      <c r="AT12635" s="177"/>
      <c r="AU12635" s="57"/>
    </row>
    <row r="12636" spans="46:47" ht="27.75" customHeight="1" x14ac:dyDescent="0.25">
      <c r="AT12636" s="177"/>
      <c r="AU12636" s="57"/>
    </row>
    <row r="12637" spans="46:47" ht="27.75" customHeight="1" x14ac:dyDescent="0.25">
      <c r="AT12637" s="177"/>
      <c r="AU12637" s="57"/>
    </row>
    <row r="12638" spans="46:47" ht="27.75" customHeight="1" x14ac:dyDescent="0.25">
      <c r="AT12638" s="177"/>
      <c r="AU12638" s="57"/>
    </row>
    <row r="12639" spans="46:47" ht="27.75" customHeight="1" x14ac:dyDescent="0.25">
      <c r="AT12639" s="177"/>
      <c r="AU12639" s="57"/>
    </row>
    <row r="12640" spans="46:47" ht="27.75" customHeight="1" x14ac:dyDescent="0.25">
      <c r="AT12640" s="177"/>
      <c r="AU12640" s="57"/>
    </row>
    <row r="12641" spans="46:47" ht="27.75" customHeight="1" x14ac:dyDescent="0.25">
      <c r="AT12641" s="177"/>
      <c r="AU12641" s="57"/>
    </row>
    <row r="12642" spans="46:47" ht="27.75" customHeight="1" x14ac:dyDescent="0.25">
      <c r="AT12642" s="177"/>
      <c r="AU12642" s="57"/>
    </row>
    <row r="12643" spans="46:47" ht="27.75" customHeight="1" x14ac:dyDescent="0.25">
      <c r="AT12643" s="177"/>
      <c r="AU12643" s="57"/>
    </row>
    <row r="12644" spans="46:47" ht="27.75" customHeight="1" x14ac:dyDescent="0.25">
      <c r="AT12644" s="177"/>
      <c r="AU12644" s="57"/>
    </row>
    <row r="12645" spans="46:47" ht="27.75" customHeight="1" x14ac:dyDescent="0.25">
      <c r="AT12645" s="177"/>
      <c r="AU12645" s="57"/>
    </row>
    <row r="12646" spans="46:47" ht="27.75" customHeight="1" x14ac:dyDescent="0.25">
      <c r="AT12646" s="177"/>
      <c r="AU12646" s="57"/>
    </row>
    <row r="12647" spans="46:47" ht="27.75" customHeight="1" x14ac:dyDescent="0.25">
      <c r="AT12647" s="177"/>
      <c r="AU12647" s="57"/>
    </row>
    <row r="12648" spans="46:47" ht="27.75" customHeight="1" x14ac:dyDescent="0.25">
      <c r="AT12648" s="177"/>
      <c r="AU12648" s="57"/>
    </row>
    <row r="12649" spans="46:47" ht="27.75" customHeight="1" x14ac:dyDescent="0.25">
      <c r="AT12649" s="177"/>
      <c r="AU12649" s="57"/>
    </row>
    <row r="12650" spans="46:47" ht="27.75" customHeight="1" x14ac:dyDescent="0.25">
      <c r="AT12650" s="177"/>
      <c r="AU12650" s="57"/>
    </row>
    <row r="12651" spans="46:47" ht="27.75" customHeight="1" x14ac:dyDescent="0.25">
      <c r="AT12651" s="177"/>
      <c r="AU12651" s="57"/>
    </row>
    <row r="12652" spans="46:47" ht="27.75" customHeight="1" x14ac:dyDescent="0.25">
      <c r="AT12652" s="177"/>
      <c r="AU12652" s="57"/>
    </row>
    <row r="12653" spans="46:47" ht="27.75" customHeight="1" x14ac:dyDescent="0.25">
      <c r="AT12653" s="177"/>
      <c r="AU12653" s="57"/>
    </row>
    <row r="12654" spans="46:47" ht="27.75" customHeight="1" x14ac:dyDescent="0.25">
      <c r="AT12654" s="177"/>
      <c r="AU12654" s="57"/>
    </row>
    <row r="12655" spans="46:47" ht="27.75" customHeight="1" x14ac:dyDescent="0.25">
      <c r="AT12655" s="177"/>
      <c r="AU12655" s="57"/>
    </row>
    <row r="12656" spans="46:47" ht="27.75" customHeight="1" x14ac:dyDescent="0.25">
      <c r="AT12656" s="177"/>
      <c r="AU12656" s="57"/>
    </row>
    <row r="12657" spans="46:47" ht="27.75" customHeight="1" x14ac:dyDescent="0.25">
      <c r="AT12657" s="177"/>
      <c r="AU12657" s="57"/>
    </row>
    <row r="12658" spans="46:47" ht="27.75" customHeight="1" x14ac:dyDescent="0.25">
      <c r="AT12658" s="177"/>
      <c r="AU12658" s="57"/>
    </row>
    <row r="12659" spans="46:47" ht="27.75" customHeight="1" x14ac:dyDescent="0.25">
      <c r="AT12659" s="177"/>
      <c r="AU12659" s="57"/>
    </row>
    <row r="12660" spans="46:47" ht="27.75" customHeight="1" x14ac:dyDescent="0.25">
      <c r="AT12660" s="177"/>
      <c r="AU12660" s="57"/>
    </row>
    <row r="12661" spans="46:47" ht="27.75" customHeight="1" x14ac:dyDescent="0.25">
      <c r="AT12661" s="177"/>
      <c r="AU12661" s="57"/>
    </row>
    <row r="12662" spans="46:47" ht="27.75" customHeight="1" x14ac:dyDescent="0.25">
      <c r="AT12662" s="177"/>
      <c r="AU12662" s="57"/>
    </row>
    <row r="12663" spans="46:47" ht="27.75" customHeight="1" x14ac:dyDescent="0.25">
      <c r="AT12663" s="177"/>
      <c r="AU12663" s="57"/>
    </row>
    <row r="12664" spans="46:47" ht="27.75" customHeight="1" x14ac:dyDescent="0.25">
      <c r="AT12664" s="177"/>
      <c r="AU12664" s="57"/>
    </row>
    <row r="12665" spans="46:47" ht="27.75" customHeight="1" x14ac:dyDescent="0.25">
      <c r="AT12665" s="177"/>
      <c r="AU12665" s="57"/>
    </row>
    <row r="12666" spans="46:47" ht="27.75" customHeight="1" x14ac:dyDescent="0.25">
      <c r="AT12666" s="177"/>
      <c r="AU12666" s="57"/>
    </row>
    <row r="12667" spans="46:47" ht="27.75" customHeight="1" x14ac:dyDescent="0.25">
      <c r="AT12667" s="177"/>
      <c r="AU12667" s="57"/>
    </row>
    <row r="12668" spans="46:47" ht="27.75" customHeight="1" x14ac:dyDescent="0.25">
      <c r="AT12668" s="177"/>
      <c r="AU12668" s="57"/>
    </row>
    <row r="12669" spans="46:47" ht="27.75" customHeight="1" x14ac:dyDescent="0.25">
      <c r="AT12669" s="177"/>
      <c r="AU12669" s="57"/>
    </row>
    <row r="12670" spans="46:47" ht="27.75" customHeight="1" x14ac:dyDescent="0.25">
      <c r="AT12670" s="177"/>
      <c r="AU12670" s="57"/>
    </row>
    <row r="12671" spans="46:47" ht="27.75" customHeight="1" x14ac:dyDescent="0.25">
      <c r="AT12671" s="177"/>
      <c r="AU12671" s="57"/>
    </row>
    <row r="12672" spans="46:47" ht="27.75" customHeight="1" x14ac:dyDescent="0.25">
      <c r="AT12672" s="177"/>
      <c r="AU12672" s="57"/>
    </row>
    <row r="12673" spans="46:47" ht="27.75" customHeight="1" x14ac:dyDescent="0.25">
      <c r="AT12673" s="177"/>
      <c r="AU12673" s="57"/>
    </row>
    <row r="12674" spans="46:47" ht="27.75" customHeight="1" x14ac:dyDescent="0.25">
      <c r="AT12674" s="177"/>
      <c r="AU12674" s="57"/>
    </row>
    <row r="12675" spans="46:47" ht="27.75" customHeight="1" x14ac:dyDescent="0.25">
      <c r="AT12675" s="177"/>
      <c r="AU12675" s="57"/>
    </row>
    <row r="12676" spans="46:47" ht="27.75" customHeight="1" x14ac:dyDescent="0.25">
      <c r="AT12676" s="177"/>
      <c r="AU12676" s="57"/>
    </row>
    <row r="12677" spans="46:47" ht="27.75" customHeight="1" x14ac:dyDescent="0.25">
      <c r="AT12677" s="177"/>
      <c r="AU12677" s="57"/>
    </row>
    <row r="12678" spans="46:47" ht="27.75" customHeight="1" x14ac:dyDescent="0.25">
      <c r="AT12678" s="177"/>
      <c r="AU12678" s="57"/>
    </row>
    <row r="12679" spans="46:47" ht="27.75" customHeight="1" x14ac:dyDescent="0.25">
      <c r="AT12679" s="177"/>
      <c r="AU12679" s="57"/>
    </row>
    <row r="12680" spans="46:47" ht="27.75" customHeight="1" x14ac:dyDescent="0.25">
      <c r="AT12680" s="177"/>
      <c r="AU12680" s="57"/>
    </row>
    <row r="12681" spans="46:47" ht="27.75" customHeight="1" x14ac:dyDescent="0.25">
      <c r="AT12681" s="177"/>
      <c r="AU12681" s="57"/>
    </row>
    <row r="12682" spans="46:47" ht="27.75" customHeight="1" x14ac:dyDescent="0.25">
      <c r="AT12682" s="177"/>
      <c r="AU12682" s="57"/>
    </row>
    <row r="12683" spans="46:47" ht="27.75" customHeight="1" x14ac:dyDescent="0.25">
      <c r="AT12683" s="177"/>
      <c r="AU12683" s="57"/>
    </row>
    <row r="12684" spans="46:47" ht="27.75" customHeight="1" x14ac:dyDescent="0.25">
      <c r="AT12684" s="177"/>
      <c r="AU12684" s="57"/>
    </row>
    <row r="12685" spans="46:47" ht="27.75" customHeight="1" x14ac:dyDescent="0.25">
      <c r="AT12685" s="177"/>
      <c r="AU12685" s="57"/>
    </row>
    <row r="12686" spans="46:47" ht="27.75" customHeight="1" x14ac:dyDescent="0.25">
      <c r="AT12686" s="177"/>
      <c r="AU12686" s="57"/>
    </row>
    <row r="12687" spans="46:47" ht="27.75" customHeight="1" x14ac:dyDescent="0.25">
      <c r="AT12687" s="177"/>
      <c r="AU12687" s="57"/>
    </row>
    <row r="12688" spans="46:47" ht="27.75" customHeight="1" x14ac:dyDescent="0.25">
      <c r="AT12688" s="177"/>
      <c r="AU12688" s="57"/>
    </row>
    <row r="12689" spans="46:47" ht="27.75" customHeight="1" x14ac:dyDescent="0.25">
      <c r="AT12689" s="177"/>
      <c r="AU12689" s="57"/>
    </row>
    <row r="12690" spans="46:47" ht="27.75" customHeight="1" x14ac:dyDescent="0.25">
      <c r="AT12690" s="177"/>
      <c r="AU12690" s="57"/>
    </row>
    <row r="12691" spans="46:47" ht="27.75" customHeight="1" x14ac:dyDescent="0.25">
      <c r="AT12691" s="177"/>
      <c r="AU12691" s="57"/>
    </row>
    <row r="12692" spans="46:47" ht="27.75" customHeight="1" x14ac:dyDescent="0.25">
      <c r="AT12692" s="177"/>
      <c r="AU12692" s="57"/>
    </row>
    <row r="12693" spans="46:47" ht="27.75" customHeight="1" x14ac:dyDescent="0.25">
      <c r="AT12693" s="177"/>
      <c r="AU12693" s="57"/>
    </row>
    <row r="12694" spans="46:47" ht="27.75" customHeight="1" x14ac:dyDescent="0.25">
      <c r="AT12694" s="177"/>
      <c r="AU12694" s="57"/>
    </row>
    <row r="12695" spans="46:47" ht="27.75" customHeight="1" x14ac:dyDescent="0.25">
      <c r="AT12695" s="177"/>
      <c r="AU12695" s="57"/>
    </row>
    <row r="12696" spans="46:47" ht="27.75" customHeight="1" x14ac:dyDescent="0.25">
      <c r="AT12696" s="177"/>
      <c r="AU12696" s="57"/>
    </row>
    <row r="12697" spans="46:47" ht="27.75" customHeight="1" x14ac:dyDescent="0.25">
      <c r="AT12697" s="177"/>
      <c r="AU12697" s="57"/>
    </row>
    <row r="12698" spans="46:47" ht="27.75" customHeight="1" x14ac:dyDescent="0.25">
      <c r="AT12698" s="177"/>
      <c r="AU12698" s="57"/>
    </row>
    <row r="12699" spans="46:47" ht="27.75" customHeight="1" x14ac:dyDescent="0.25">
      <c r="AT12699" s="177"/>
      <c r="AU12699" s="57"/>
    </row>
    <row r="12700" spans="46:47" ht="27.75" customHeight="1" x14ac:dyDescent="0.25">
      <c r="AT12700" s="177"/>
      <c r="AU12700" s="57"/>
    </row>
    <row r="12701" spans="46:47" ht="27.75" customHeight="1" x14ac:dyDescent="0.25">
      <c r="AT12701" s="177"/>
      <c r="AU12701" s="57"/>
    </row>
    <row r="12702" spans="46:47" ht="27.75" customHeight="1" x14ac:dyDescent="0.25">
      <c r="AT12702" s="177"/>
      <c r="AU12702" s="57"/>
    </row>
    <row r="12703" spans="46:47" ht="27.75" customHeight="1" x14ac:dyDescent="0.25">
      <c r="AT12703" s="177"/>
      <c r="AU12703" s="57"/>
    </row>
    <row r="12704" spans="46:47" ht="27.75" customHeight="1" x14ac:dyDescent="0.25">
      <c r="AT12704" s="177"/>
      <c r="AU12704" s="57"/>
    </row>
    <row r="12705" spans="46:47" ht="27.75" customHeight="1" x14ac:dyDescent="0.25">
      <c r="AT12705" s="177"/>
      <c r="AU12705" s="57"/>
    </row>
    <row r="12706" spans="46:47" ht="27.75" customHeight="1" x14ac:dyDescent="0.25">
      <c r="AT12706" s="177"/>
      <c r="AU12706" s="57"/>
    </row>
    <row r="12707" spans="46:47" ht="27.75" customHeight="1" x14ac:dyDescent="0.25">
      <c r="AT12707" s="177"/>
      <c r="AU12707" s="57"/>
    </row>
    <row r="12708" spans="46:47" ht="27.75" customHeight="1" x14ac:dyDescent="0.25">
      <c r="AT12708" s="177"/>
      <c r="AU12708" s="57"/>
    </row>
    <row r="12709" spans="46:47" ht="27.75" customHeight="1" x14ac:dyDescent="0.25">
      <c r="AT12709" s="177"/>
      <c r="AU12709" s="57"/>
    </row>
    <row r="12710" spans="46:47" ht="27.75" customHeight="1" x14ac:dyDescent="0.25">
      <c r="AT12710" s="177"/>
      <c r="AU12710" s="57"/>
    </row>
    <row r="12711" spans="46:47" ht="27.75" customHeight="1" x14ac:dyDescent="0.25">
      <c r="AT12711" s="177"/>
      <c r="AU12711" s="57"/>
    </row>
    <row r="12712" spans="46:47" ht="27.75" customHeight="1" x14ac:dyDescent="0.25">
      <c r="AT12712" s="177"/>
      <c r="AU12712" s="57"/>
    </row>
    <row r="12713" spans="46:47" ht="27.75" customHeight="1" x14ac:dyDescent="0.25">
      <c r="AT12713" s="177"/>
      <c r="AU12713" s="57"/>
    </row>
    <row r="12714" spans="46:47" ht="27.75" customHeight="1" x14ac:dyDescent="0.25">
      <c r="AT12714" s="177"/>
      <c r="AU12714" s="57"/>
    </row>
    <row r="12715" spans="46:47" ht="27.75" customHeight="1" x14ac:dyDescent="0.25">
      <c r="AT12715" s="177"/>
      <c r="AU12715" s="57"/>
    </row>
    <row r="12716" spans="46:47" ht="27.75" customHeight="1" x14ac:dyDescent="0.25">
      <c r="AT12716" s="177"/>
      <c r="AU12716" s="57"/>
    </row>
    <row r="12717" spans="46:47" ht="27.75" customHeight="1" x14ac:dyDescent="0.25">
      <c r="AT12717" s="177"/>
      <c r="AU12717" s="57"/>
    </row>
    <row r="12718" spans="46:47" ht="27.75" customHeight="1" x14ac:dyDescent="0.25">
      <c r="AT12718" s="177"/>
      <c r="AU12718" s="57"/>
    </row>
    <row r="12719" spans="46:47" ht="27.75" customHeight="1" x14ac:dyDescent="0.25">
      <c r="AT12719" s="177"/>
      <c r="AU12719" s="57"/>
    </row>
    <row r="12720" spans="46:47" ht="27.75" customHeight="1" x14ac:dyDescent="0.25">
      <c r="AT12720" s="177"/>
      <c r="AU12720" s="57"/>
    </row>
    <row r="12721" spans="46:47" ht="27.75" customHeight="1" x14ac:dyDescent="0.25">
      <c r="AT12721" s="177"/>
      <c r="AU12721" s="57"/>
    </row>
    <row r="12722" spans="46:47" ht="27.75" customHeight="1" x14ac:dyDescent="0.25">
      <c r="AT12722" s="177"/>
      <c r="AU12722" s="57"/>
    </row>
    <row r="12723" spans="46:47" ht="27.75" customHeight="1" x14ac:dyDescent="0.25">
      <c r="AT12723" s="177"/>
      <c r="AU12723" s="57"/>
    </row>
    <row r="12724" spans="46:47" ht="27.75" customHeight="1" x14ac:dyDescent="0.25">
      <c r="AT12724" s="177"/>
      <c r="AU12724" s="57"/>
    </row>
    <row r="12725" spans="46:47" ht="27.75" customHeight="1" x14ac:dyDescent="0.25">
      <c r="AT12725" s="177"/>
      <c r="AU12725" s="57"/>
    </row>
    <row r="12726" spans="46:47" ht="27.75" customHeight="1" x14ac:dyDescent="0.25">
      <c r="AT12726" s="177"/>
      <c r="AU12726" s="57"/>
    </row>
    <row r="12727" spans="46:47" ht="27.75" customHeight="1" x14ac:dyDescent="0.25">
      <c r="AT12727" s="177"/>
      <c r="AU12727" s="57"/>
    </row>
    <row r="12728" spans="46:47" ht="27.75" customHeight="1" x14ac:dyDescent="0.25">
      <c r="AT12728" s="177"/>
      <c r="AU12728" s="57"/>
    </row>
    <row r="12729" spans="46:47" ht="27.75" customHeight="1" x14ac:dyDescent="0.25">
      <c r="AT12729" s="177"/>
      <c r="AU12729" s="57"/>
    </row>
    <row r="12730" spans="46:47" ht="27.75" customHeight="1" x14ac:dyDescent="0.25">
      <c r="AT12730" s="177"/>
      <c r="AU12730" s="57"/>
    </row>
    <row r="12731" spans="46:47" ht="27.75" customHeight="1" x14ac:dyDescent="0.25">
      <c r="AT12731" s="177"/>
      <c r="AU12731" s="57"/>
    </row>
    <row r="12732" spans="46:47" ht="27.75" customHeight="1" x14ac:dyDescent="0.25">
      <c r="AT12732" s="177"/>
      <c r="AU12732" s="57"/>
    </row>
    <row r="12733" spans="46:47" ht="27.75" customHeight="1" x14ac:dyDescent="0.25">
      <c r="AT12733" s="177"/>
      <c r="AU12733" s="57"/>
    </row>
    <row r="12734" spans="46:47" ht="27.75" customHeight="1" x14ac:dyDescent="0.25">
      <c r="AT12734" s="177"/>
      <c r="AU12734" s="57"/>
    </row>
    <row r="12735" spans="46:47" ht="27.75" customHeight="1" x14ac:dyDescent="0.25">
      <c r="AT12735" s="177"/>
      <c r="AU12735" s="57"/>
    </row>
    <row r="12736" spans="46:47" ht="27.75" customHeight="1" x14ac:dyDescent="0.25">
      <c r="AT12736" s="177"/>
      <c r="AU12736" s="57"/>
    </row>
    <row r="12737" spans="46:47" ht="27.75" customHeight="1" x14ac:dyDescent="0.25">
      <c r="AT12737" s="177"/>
      <c r="AU12737" s="57"/>
    </row>
    <row r="12738" spans="46:47" ht="27.75" customHeight="1" x14ac:dyDescent="0.25">
      <c r="AT12738" s="177"/>
      <c r="AU12738" s="57"/>
    </row>
    <row r="12739" spans="46:47" ht="27.75" customHeight="1" x14ac:dyDescent="0.25">
      <c r="AT12739" s="177"/>
      <c r="AU12739" s="57"/>
    </row>
    <row r="12740" spans="46:47" ht="27.75" customHeight="1" x14ac:dyDescent="0.25">
      <c r="AT12740" s="177"/>
      <c r="AU12740" s="57"/>
    </row>
    <row r="12741" spans="46:47" ht="27.75" customHeight="1" x14ac:dyDescent="0.25">
      <c r="AT12741" s="177"/>
      <c r="AU12741" s="57"/>
    </row>
    <row r="12742" spans="46:47" ht="27.75" customHeight="1" x14ac:dyDescent="0.25">
      <c r="AT12742" s="177"/>
      <c r="AU12742" s="57"/>
    </row>
    <row r="12743" spans="46:47" ht="27.75" customHeight="1" x14ac:dyDescent="0.25">
      <c r="AT12743" s="177"/>
      <c r="AU12743" s="57"/>
    </row>
    <row r="12744" spans="46:47" ht="27.75" customHeight="1" x14ac:dyDescent="0.25">
      <c r="AT12744" s="177"/>
      <c r="AU12744" s="57"/>
    </row>
    <row r="12745" spans="46:47" ht="27.75" customHeight="1" x14ac:dyDescent="0.25">
      <c r="AT12745" s="177"/>
      <c r="AU12745" s="57"/>
    </row>
    <row r="12746" spans="46:47" ht="27.75" customHeight="1" x14ac:dyDescent="0.25">
      <c r="AT12746" s="177"/>
      <c r="AU12746" s="57"/>
    </row>
    <row r="12747" spans="46:47" ht="27.75" customHeight="1" x14ac:dyDescent="0.25">
      <c r="AT12747" s="177"/>
      <c r="AU12747" s="57"/>
    </row>
    <row r="12748" spans="46:47" ht="27.75" customHeight="1" x14ac:dyDescent="0.25">
      <c r="AT12748" s="177"/>
      <c r="AU12748" s="57"/>
    </row>
    <row r="12749" spans="46:47" ht="27.75" customHeight="1" x14ac:dyDescent="0.25">
      <c r="AT12749" s="177"/>
      <c r="AU12749" s="57"/>
    </row>
    <row r="12750" spans="46:47" ht="27.75" customHeight="1" x14ac:dyDescent="0.25">
      <c r="AT12750" s="177"/>
      <c r="AU12750" s="57"/>
    </row>
    <row r="12751" spans="46:47" ht="27.75" customHeight="1" x14ac:dyDescent="0.25">
      <c r="AT12751" s="177"/>
      <c r="AU12751" s="57"/>
    </row>
    <row r="12752" spans="46:47" ht="27.75" customHeight="1" x14ac:dyDescent="0.25">
      <c r="AT12752" s="177"/>
      <c r="AU12752" s="57"/>
    </row>
    <row r="12753" spans="46:47" ht="27.75" customHeight="1" x14ac:dyDescent="0.25">
      <c r="AT12753" s="177"/>
      <c r="AU12753" s="57"/>
    </row>
    <row r="12754" spans="46:47" ht="27.75" customHeight="1" x14ac:dyDescent="0.25">
      <c r="AT12754" s="177"/>
      <c r="AU12754" s="57"/>
    </row>
    <row r="12755" spans="46:47" ht="27.75" customHeight="1" x14ac:dyDescent="0.25">
      <c r="AT12755" s="177"/>
      <c r="AU12755" s="57"/>
    </row>
    <row r="12756" spans="46:47" ht="27.75" customHeight="1" x14ac:dyDescent="0.25">
      <c r="AT12756" s="177"/>
      <c r="AU12756" s="57"/>
    </row>
    <row r="12757" spans="46:47" ht="27.75" customHeight="1" x14ac:dyDescent="0.25">
      <c r="AT12757" s="177"/>
      <c r="AU12757" s="57"/>
    </row>
    <row r="12758" spans="46:47" ht="27.75" customHeight="1" x14ac:dyDescent="0.25">
      <c r="AT12758" s="177"/>
      <c r="AU12758" s="57"/>
    </row>
    <row r="12759" spans="46:47" ht="27.75" customHeight="1" x14ac:dyDescent="0.25">
      <c r="AT12759" s="177"/>
      <c r="AU12759" s="57"/>
    </row>
    <row r="12760" spans="46:47" ht="27.75" customHeight="1" x14ac:dyDescent="0.25">
      <c r="AT12760" s="177"/>
      <c r="AU12760" s="57"/>
    </row>
    <row r="12761" spans="46:47" ht="27.75" customHeight="1" x14ac:dyDescent="0.25">
      <c r="AT12761" s="177"/>
      <c r="AU12761" s="57"/>
    </row>
    <row r="12762" spans="46:47" ht="27.75" customHeight="1" x14ac:dyDescent="0.25">
      <c r="AT12762" s="177"/>
      <c r="AU12762" s="57"/>
    </row>
    <row r="12763" spans="46:47" ht="27.75" customHeight="1" x14ac:dyDescent="0.25">
      <c r="AT12763" s="177"/>
      <c r="AU12763" s="57"/>
    </row>
    <row r="12764" spans="46:47" ht="27.75" customHeight="1" x14ac:dyDescent="0.25">
      <c r="AT12764" s="177"/>
      <c r="AU12764" s="57"/>
    </row>
    <row r="12765" spans="46:47" ht="27.75" customHeight="1" x14ac:dyDescent="0.25">
      <c r="AT12765" s="177"/>
      <c r="AU12765" s="57"/>
    </row>
    <row r="12766" spans="46:47" ht="27.75" customHeight="1" x14ac:dyDescent="0.25">
      <c r="AT12766" s="177"/>
      <c r="AU12766" s="57"/>
    </row>
    <row r="12767" spans="46:47" ht="27.75" customHeight="1" x14ac:dyDescent="0.25">
      <c r="AT12767" s="177"/>
      <c r="AU12767" s="57"/>
    </row>
    <row r="12768" spans="46:47" ht="27.75" customHeight="1" x14ac:dyDescent="0.25">
      <c r="AT12768" s="177"/>
      <c r="AU12768" s="57"/>
    </row>
    <row r="12769" spans="46:47" ht="27.75" customHeight="1" x14ac:dyDescent="0.25">
      <c r="AT12769" s="177"/>
      <c r="AU12769" s="57"/>
    </row>
    <row r="12770" spans="46:47" ht="27.75" customHeight="1" x14ac:dyDescent="0.25">
      <c r="AT12770" s="177"/>
      <c r="AU12770" s="57"/>
    </row>
    <row r="12771" spans="46:47" ht="27.75" customHeight="1" x14ac:dyDescent="0.25">
      <c r="AT12771" s="177"/>
      <c r="AU12771" s="57"/>
    </row>
    <row r="12772" spans="46:47" ht="27.75" customHeight="1" x14ac:dyDescent="0.25">
      <c r="AT12772" s="177"/>
      <c r="AU12772" s="57"/>
    </row>
    <row r="12773" spans="46:47" ht="27.75" customHeight="1" x14ac:dyDescent="0.25">
      <c r="AT12773" s="177"/>
      <c r="AU12773" s="57"/>
    </row>
    <row r="12774" spans="46:47" ht="27.75" customHeight="1" x14ac:dyDescent="0.25">
      <c r="AT12774" s="177"/>
      <c r="AU12774" s="57"/>
    </row>
    <row r="12775" spans="46:47" ht="27.75" customHeight="1" x14ac:dyDescent="0.25">
      <c r="AT12775" s="177"/>
      <c r="AU12775" s="57"/>
    </row>
    <row r="12776" spans="46:47" ht="27.75" customHeight="1" x14ac:dyDescent="0.25">
      <c r="AT12776" s="177"/>
      <c r="AU12776" s="57"/>
    </row>
    <row r="12777" spans="46:47" ht="27.75" customHeight="1" x14ac:dyDescent="0.25">
      <c r="AT12777" s="177"/>
      <c r="AU12777" s="57"/>
    </row>
    <row r="12778" spans="46:47" ht="27.75" customHeight="1" x14ac:dyDescent="0.25">
      <c r="AT12778" s="177"/>
      <c r="AU12778" s="57"/>
    </row>
    <row r="12779" spans="46:47" ht="27.75" customHeight="1" x14ac:dyDescent="0.25">
      <c r="AT12779" s="177"/>
      <c r="AU12779" s="57"/>
    </row>
    <row r="12780" spans="46:47" ht="27.75" customHeight="1" x14ac:dyDescent="0.25">
      <c r="AT12780" s="177"/>
      <c r="AU12780" s="57"/>
    </row>
    <row r="12781" spans="46:47" ht="27.75" customHeight="1" x14ac:dyDescent="0.25">
      <c r="AT12781" s="177"/>
      <c r="AU12781" s="57"/>
    </row>
    <row r="12782" spans="46:47" ht="27.75" customHeight="1" x14ac:dyDescent="0.25">
      <c r="AT12782" s="177"/>
      <c r="AU12782" s="57"/>
    </row>
    <row r="12783" spans="46:47" ht="27.75" customHeight="1" x14ac:dyDescent="0.25">
      <c r="AT12783" s="177"/>
      <c r="AU12783" s="57"/>
    </row>
    <row r="12784" spans="46:47" ht="27.75" customHeight="1" x14ac:dyDescent="0.25">
      <c r="AT12784" s="177"/>
      <c r="AU12784" s="57"/>
    </row>
    <row r="12785" spans="46:47" ht="27.75" customHeight="1" x14ac:dyDescent="0.25">
      <c r="AT12785" s="177"/>
      <c r="AU12785" s="57"/>
    </row>
    <row r="12786" spans="46:47" ht="27.75" customHeight="1" x14ac:dyDescent="0.25">
      <c r="AT12786" s="177"/>
      <c r="AU12786" s="57"/>
    </row>
    <row r="12787" spans="46:47" ht="27.75" customHeight="1" x14ac:dyDescent="0.25">
      <c r="AT12787" s="177"/>
      <c r="AU12787" s="57"/>
    </row>
    <row r="12788" spans="46:47" ht="27.75" customHeight="1" x14ac:dyDescent="0.25">
      <c r="AT12788" s="177"/>
      <c r="AU12788" s="57"/>
    </row>
    <row r="12789" spans="46:47" ht="27.75" customHeight="1" x14ac:dyDescent="0.25">
      <c r="AT12789" s="177"/>
      <c r="AU12789" s="57"/>
    </row>
    <row r="12790" spans="46:47" ht="27.75" customHeight="1" x14ac:dyDescent="0.25">
      <c r="AT12790" s="177"/>
      <c r="AU12790" s="57"/>
    </row>
    <row r="12791" spans="46:47" ht="27.75" customHeight="1" x14ac:dyDescent="0.25">
      <c r="AT12791" s="177"/>
      <c r="AU12791" s="57"/>
    </row>
    <row r="12792" spans="46:47" ht="27.75" customHeight="1" x14ac:dyDescent="0.25">
      <c r="AT12792" s="177"/>
      <c r="AU12792" s="57"/>
    </row>
    <row r="12793" spans="46:47" ht="27.75" customHeight="1" x14ac:dyDescent="0.25">
      <c r="AT12793" s="177"/>
      <c r="AU12793" s="57"/>
    </row>
    <row r="12794" spans="46:47" ht="27.75" customHeight="1" x14ac:dyDescent="0.25">
      <c r="AT12794" s="177"/>
      <c r="AU12794" s="57"/>
    </row>
    <row r="12795" spans="46:47" ht="27.75" customHeight="1" x14ac:dyDescent="0.25">
      <c r="AT12795" s="177"/>
      <c r="AU12795" s="57"/>
    </row>
    <row r="12796" spans="46:47" ht="27.75" customHeight="1" x14ac:dyDescent="0.25">
      <c r="AT12796" s="177"/>
      <c r="AU12796" s="57"/>
    </row>
    <row r="12797" spans="46:47" ht="27.75" customHeight="1" x14ac:dyDescent="0.25">
      <c r="AT12797" s="177"/>
      <c r="AU12797" s="57"/>
    </row>
    <row r="12798" spans="46:47" ht="27.75" customHeight="1" x14ac:dyDescent="0.25">
      <c r="AT12798" s="177"/>
      <c r="AU12798" s="57"/>
    </row>
    <row r="12799" spans="46:47" ht="27.75" customHeight="1" x14ac:dyDescent="0.25">
      <c r="AT12799" s="177"/>
      <c r="AU12799" s="57"/>
    </row>
    <row r="12800" spans="46:47" ht="27.75" customHeight="1" x14ac:dyDescent="0.25">
      <c r="AT12800" s="177"/>
      <c r="AU12800" s="57"/>
    </row>
    <row r="12801" spans="46:47" ht="27.75" customHeight="1" x14ac:dyDescent="0.25">
      <c r="AT12801" s="177"/>
      <c r="AU12801" s="57"/>
    </row>
    <row r="12802" spans="46:47" ht="27.75" customHeight="1" x14ac:dyDescent="0.25">
      <c r="AT12802" s="177"/>
      <c r="AU12802" s="57"/>
    </row>
    <row r="12803" spans="46:47" ht="27.75" customHeight="1" x14ac:dyDescent="0.25">
      <c r="AT12803" s="177"/>
      <c r="AU12803" s="57"/>
    </row>
    <row r="12804" spans="46:47" ht="27.75" customHeight="1" x14ac:dyDescent="0.25">
      <c r="AT12804" s="177"/>
      <c r="AU12804" s="57"/>
    </row>
    <row r="12805" spans="46:47" ht="27.75" customHeight="1" x14ac:dyDescent="0.25">
      <c r="AT12805" s="177"/>
      <c r="AU12805" s="57"/>
    </row>
    <row r="12806" spans="46:47" ht="27.75" customHeight="1" x14ac:dyDescent="0.25">
      <c r="AT12806" s="177"/>
      <c r="AU12806" s="57"/>
    </row>
    <row r="12807" spans="46:47" ht="27.75" customHeight="1" x14ac:dyDescent="0.25">
      <c r="AT12807" s="177"/>
      <c r="AU12807" s="57"/>
    </row>
    <row r="12808" spans="46:47" ht="27.75" customHeight="1" x14ac:dyDescent="0.25">
      <c r="AT12808" s="177"/>
      <c r="AU12808" s="57"/>
    </row>
    <row r="12809" spans="46:47" ht="27.75" customHeight="1" x14ac:dyDescent="0.25">
      <c r="AT12809" s="177"/>
      <c r="AU12809" s="57"/>
    </row>
    <row r="12810" spans="46:47" ht="27.75" customHeight="1" x14ac:dyDescent="0.25">
      <c r="AT12810" s="177"/>
      <c r="AU12810" s="57"/>
    </row>
    <row r="12811" spans="46:47" ht="27.75" customHeight="1" x14ac:dyDescent="0.25">
      <c r="AT12811" s="177"/>
      <c r="AU12811" s="57"/>
    </row>
    <row r="12812" spans="46:47" ht="27.75" customHeight="1" x14ac:dyDescent="0.25">
      <c r="AT12812" s="177"/>
      <c r="AU12812" s="57"/>
    </row>
    <row r="12813" spans="46:47" ht="27.75" customHeight="1" x14ac:dyDescent="0.25">
      <c r="AT12813" s="177"/>
      <c r="AU12813" s="57"/>
    </row>
    <row r="12814" spans="46:47" ht="27.75" customHeight="1" x14ac:dyDescent="0.25">
      <c r="AT12814" s="177"/>
      <c r="AU12814" s="57"/>
    </row>
    <row r="12815" spans="46:47" ht="27.75" customHeight="1" x14ac:dyDescent="0.25">
      <c r="AT12815" s="177"/>
      <c r="AU12815" s="57"/>
    </row>
    <row r="12816" spans="46:47" ht="27.75" customHeight="1" x14ac:dyDescent="0.25">
      <c r="AT12816" s="177"/>
      <c r="AU12816" s="57"/>
    </row>
    <row r="12817" spans="46:47" ht="27.75" customHeight="1" x14ac:dyDescent="0.25">
      <c r="AT12817" s="177"/>
      <c r="AU12817" s="57"/>
    </row>
    <row r="12818" spans="46:47" ht="27.75" customHeight="1" x14ac:dyDescent="0.25">
      <c r="AT12818" s="177"/>
      <c r="AU12818" s="57"/>
    </row>
    <row r="12819" spans="46:47" ht="27.75" customHeight="1" x14ac:dyDescent="0.25">
      <c r="AT12819" s="177"/>
      <c r="AU12819" s="57"/>
    </row>
    <row r="12820" spans="46:47" ht="27.75" customHeight="1" x14ac:dyDescent="0.25">
      <c r="AT12820" s="177"/>
      <c r="AU12820" s="57"/>
    </row>
    <row r="12821" spans="46:47" ht="27.75" customHeight="1" x14ac:dyDescent="0.25">
      <c r="AT12821" s="177"/>
      <c r="AU12821" s="57"/>
    </row>
    <row r="12822" spans="46:47" ht="27.75" customHeight="1" x14ac:dyDescent="0.25">
      <c r="AT12822" s="177"/>
      <c r="AU12822" s="57"/>
    </row>
    <row r="12823" spans="46:47" ht="27.75" customHeight="1" x14ac:dyDescent="0.25">
      <c r="AT12823" s="177"/>
      <c r="AU12823" s="57"/>
    </row>
    <row r="12824" spans="46:47" ht="27.75" customHeight="1" x14ac:dyDescent="0.25">
      <c r="AT12824" s="177"/>
      <c r="AU12824" s="57"/>
    </row>
    <row r="12825" spans="46:47" ht="27.75" customHeight="1" x14ac:dyDescent="0.25">
      <c r="AT12825" s="177"/>
      <c r="AU12825" s="57"/>
    </row>
    <row r="12826" spans="46:47" ht="27.75" customHeight="1" x14ac:dyDescent="0.25">
      <c r="AT12826" s="177"/>
      <c r="AU12826" s="57"/>
    </row>
    <row r="12827" spans="46:47" ht="27.75" customHeight="1" x14ac:dyDescent="0.25">
      <c r="AT12827" s="177"/>
      <c r="AU12827" s="57"/>
    </row>
    <row r="12828" spans="46:47" ht="27.75" customHeight="1" x14ac:dyDescent="0.25">
      <c r="AT12828" s="177"/>
      <c r="AU12828" s="57"/>
    </row>
    <row r="12829" spans="46:47" ht="27.75" customHeight="1" x14ac:dyDescent="0.25">
      <c r="AT12829" s="177"/>
      <c r="AU12829" s="57"/>
    </row>
    <row r="12830" spans="46:47" ht="27.75" customHeight="1" x14ac:dyDescent="0.25">
      <c r="AT12830" s="177"/>
      <c r="AU12830" s="57"/>
    </row>
    <row r="12831" spans="46:47" ht="27.75" customHeight="1" x14ac:dyDescent="0.25">
      <c r="AT12831" s="177"/>
      <c r="AU12831" s="57"/>
    </row>
    <row r="12832" spans="46:47" ht="27.75" customHeight="1" x14ac:dyDescent="0.25">
      <c r="AT12832" s="177"/>
      <c r="AU12832" s="57"/>
    </row>
    <row r="12833" spans="46:47" ht="27.75" customHeight="1" x14ac:dyDescent="0.25">
      <c r="AT12833" s="177"/>
      <c r="AU12833" s="57"/>
    </row>
    <row r="12834" spans="46:47" ht="27.75" customHeight="1" x14ac:dyDescent="0.25">
      <c r="AT12834" s="177"/>
      <c r="AU12834" s="57"/>
    </row>
    <row r="12835" spans="46:47" ht="27.75" customHeight="1" x14ac:dyDescent="0.25">
      <c r="AT12835" s="177"/>
      <c r="AU12835" s="57"/>
    </row>
    <row r="12836" spans="46:47" ht="27.75" customHeight="1" x14ac:dyDescent="0.25">
      <c r="AT12836" s="177"/>
      <c r="AU12836" s="57"/>
    </row>
    <row r="12837" spans="46:47" ht="27.75" customHeight="1" x14ac:dyDescent="0.25">
      <c r="AT12837" s="177"/>
      <c r="AU12837" s="57"/>
    </row>
    <row r="12838" spans="46:47" ht="27.75" customHeight="1" x14ac:dyDescent="0.25">
      <c r="AT12838" s="177"/>
      <c r="AU12838" s="57"/>
    </row>
    <row r="12839" spans="46:47" ht="27.75" customHeight="1" x14ac:dyDescent="0.25">
      <c r="AT12839" s="177"/>
      <c r="AU12839" s="57"/>
    </row>
    <row r="12840" spans="46:47" ht="27.75" customHeight="1" x14ac:dyDescent="0.25">
      <c r="AT12840" s="177"/>
      <c r="AU12840" s="57"/>
    </row>
    <row r="12841" spans="46:47" ht="27.75" customHeight="1" x14ac:dyDescent="0.25">
      <c r="AT12841" s="177"/>
      <c r="AU12841" s="57"/>
    </row>
    <row r="12842" spans="46:47" ht="27.75" customHeight="1" x14ac:dyDescent="0.25">
      <c r="AT12842" s="177"/>
      <c r="AU12842" s="57"/>
    </row>
    <row r="12843" spans="46:47" ht="27.75" customHeight="1" x14ac:dyDescent="0.25">
      <c r="AT12843" s="177"/>
      <c r="AU12843" s="57"/>
    </row>
    <row r="12844" spans="46:47" ht="27.75" customHeight="1" x14ac:dyDescent="0.25">
      <c r="AT12844" s="177"/>
      <c r="AU12844" s="57"/>
    </row>
    <row r="12845" spans="46:47" ht="27.75" customHeight="1" x14ac:dyDescent="0.25">
      <c r="AT12845" s="177"/>
      <c r="AU12845" s="57"/>
    </row>
    <row r="12846" spans="46:47" ht="27.75" customHeight="1" x14ac:dyDescent="0.25">
      <c r="AT12846" s="177"/>
      <c r="AU12846" s="57"/>
    </row>
    <row r="12847" spans="46:47" ht="27.75" customHeight="1" x14ac:dyDescent="0.25">
      <c r="AT12847" s="177"/>
      <c r="AU12847" s="57"/>
    </row>
    <row r="12848" spans="46:47" ht="27.75" customHeight="1" x14ac:dyDescent="0.25">
      <c r="AT12848" s="177"/>
      <c r="AU12848" s="57"/>
    </row>
    <row r="12849" spans="46:47" ht="27.75" customHeight="1" x14ac:dyDescent="0.25">
      <c r="AT12849" s="177"/>
      <c r="AU12849" s="57"/>
    </row>
    <row r="12850" spans="46:47" ht="27.75" customHeight="1" x14ac:dyDescent="0.25">
      <c r="AT12850" s="177"/>
      <c r="AU12850" s="57"/>
    </row>
    <row r="12851" spans="46:47" ht="27.75" customHeight="1" x14ac:dyDescent="0.25">
      <c r="AT12851" s="177"/>
      <c r="AU12851" s="57"/>
    </row>
    <row r="12852" spans="46:47" ht="27.75" customHeight="1" x14ac:dyDescent="0.25">
      <c r="AT12852" s="177"/>
      <c r="AU12852" s="57"/>
    </row>
    <row r="12853" spans="46:47" ht="27.75" customHeight="1" x14ac:dyDescent="0.25">
      <c r="AT12853" s="177"/>
      <c r="AU12853" s="57"/>
    </row>
    <row r="12854" spans="46:47" ht="27.75" customHeight="1" x14ac:dyDescent="0.25">
      <c r="AT12854" s="177"/>
      <c r="AU12854" s="57"/>
    </row>
    <row r="12855" spans="46:47" ht="27.75" customHeight="1" x14ac:dyDescent="0.25">
      <c r="AT12855" s="177"/>
      <c r="AU12855" s="57"/>
    </row>
    <row r="12856" spans="46:47" ht="27.75" customHeight="1" x14ac:dyDescent="0.25">
      <c r="AT12856" s="177"/>
      <c r="AU12856" s="57"/>
    </row>
    <row r="12857" spans="46:47" ht="27.75" customHeight="1" x14ac:dyDescent="0.25">
      <c r="AT12857" s="177"/>
      <c r="AU12857" s="57"/>
    </row>
    <row r="12858" spans="46:47" ht="27.75" customHeight="1" x14ac:dyDescent="0.25">
      <c r="AT12858" s="177"/>
      <c r="AU12858" s="57"/>
    </row>
    <row r="12859" spans="46:47" ht="27.75" customHeight="1" x14ac:dyDescent="0.25">
      <c r="AT12859" s="177"/>
      <c r="AU12859" s="57"/>
    </row>
    <row r="12860" spans="46:47" ht="27.75" customHeight="1" x14ac:dyDescent="0.25">
      <c r="AT12860" s="177"/>
      <c r="AU12860" s="57"/>
    </row>
    <row r="12861" spans="46:47" ht="27.75" customHeight="1" x14ac:dyDescent="0.25">
      <c r="AT12861" s="177"/>
      <c r="AU12861" s="57"/>
    </row>
    <row r="12862" spans="46:47" ht="27.75" customHeight="1" x14ac:dyDescent="0.25">
      <c r="AT12862" s="177"/>
      <c r="AU12862" s="57"/>
    </row>
    <row r="12863" spans="46:47" ht="27.75" customHeight="1" x14ac:dyDescent="0.25">
      <c r="AT12863" s="177"/>
      <c r="AU12863" s="57"/>
    </row>
    <row r="12864" spans="46:47" ht="27.75" customHeight="1" x14ac:dyDescent="0.25">
      <c r="AT12864" s="177"/>
      <c r="AU12864" s="57"/>
    </row>
    <row r="12865" spans="46:47" ht="27.75" customHeight="1" x14ac:dyDescent="0.25">
      <c r="AT12865" s="177"/>
      <c r="AU12865" s="57"/>
    </row>
    <row r="12866" spans="46:47" ht="27.75" customHeight="1" x14ac:dyDescent="0.25">
      <c r="AT12866" s="177"/>
      <c r="AU12866" s="57"/>
    </row>
    <row r="12867" spans="46:47" ht="27.75" customHeight="1" x14ac:dyDescent="0.25">
      <c r="AT12867" s="177"/>
      <c r="AU12867" s="57"/>
    </row>
    <row r="12868" spans="46:47" ht="27.75" customHeight="1" x14ac:dyDescent="0.25">
      <c r="AT12868" s="177"/>
      <c r="AU12868" s="57"/>
    </row>
    <row r="12869" spans="46:47" ht="27.75" customHeight="1" x14ac:dyDescent="0.25">
      <c r="AT12869" s="177"/>
      <c r="AU12869" s="57"/>
    </row>
    <row r="12870" spans="46:47" ht="27.75" customHeight="1" x14ac:dyDescent="0.25">
      <c r="AT12870" s="177"/>
      <c r="AU12870" s="57"/>
    </row>
    <row r="12871" spans="46:47" ht="27.75" customHeight="1" x14ac:dyDescent="0.25">
      <c r="AT12871" s="177"/>
      <c r="AU12871" s="57"/>
    </row>
    <row r="12872" spans="46:47" ht="27.75" customHeight="1" x14ac:dyDescent="0.25">
      <c r="AT12872" s="177"/>
      <c r="AU12872" s="57"/>
    </row>
    <row r="12873" spans="46:47" ht="27.75" customHeight="1" x14ac:dyDescent="0.25">
      <c r="AT12873" s="177"/>
      <c r="AU12873" s="57"/>
    </row>
    <row r="12874" spans="46:47" ht="27.75" customHeight="1" x14ac:dyDescent="0.25">
      <c r="AT12874" s="177"/>
      <c r="AU12874" s="57"/>
    </row>
    <row r="12875" spans="46:47" ht="27.75" customHeight="1" x14ac:dyDescent="0.25">
      <c r="AT12875" s="177"/>
      <c r="AU12875" s="57"/>
    </row>
    <row r="12876" spans="46:47" ht="27.75" customHeight="1" x14ac:dyDescent="0.25">
      <c r="AT12876" s="177"/>
      <c r="AU12876" s="57"/>
    </row>
    <row r="12877" spans="46:47" ht="27.75" customHeight="1" x14ac:dyDescent="0.25">
      <c r="AT12877" s="177"/>
      <c r="AU12877" s="57"/>
    </row>
    <row r="12878" spans="46:47" ht="27.75" customHeight="1" x14ac:dyDescent="0.25">
      <c r="AT12878" s="177"/>
      <c r="AU12878" s="57"/>
    </row>
    <row r="12879" spans="46:47" ht="27.75" customHeight="1" x14ac:dyDescent="0.25">
      <c r="AT12879" s="177"/>
      <c r="AU12879" s="57"/>
    </row>
    <row r="12880" spans="46:47" ht="27.75" customHeight="1" x14ac:dyDescent="0.25">
      <c r="AT12880" s="177"/>
      <c r="AU12880" s="57"/>
    </row>
    <row r="12881" spans="46:47" ht="27.75" customHeight="1" x14ac:dyDescent="0.25">
      <c r="AT12881" s="177"/>
      <c r="AU12881" s="57"/>
    </row>
    <row r="12882" spans="46:47" ht="27.75" customHeight="1" x14ac:dyDescent="0.25">
      <c r="AT12882" s="177"/>
      <c r="AU12882" s="57"/>
    </row>
    <row r="12883" spans="46:47" ht="27.75" customHeight="1" x14ac:dyDescent="0.25">
      <c r="AT12883" s="177"/>
      <c r="AU12883" s="57"/>
    </row>
    <row r="12884" spans="46:47" ht="27.75" customHeight="1" x14ac:dyDescent="0.25">
      <c r="AT12884" s="177"/>
      <c r="AU12884" s="57"/>
    </row>
    <row r="12885" spans="46:47" ht="27.75" customHeight="1" x14ac:dyDescent="0.25">
      <c r="AT12885" s="177"/>
      <c r="AU12885" s="57"/>
    </row>
    <row r="12886" spans="46:47" ht="27.75" customHeight="1" x14ac:dyDescent="0.25">
      <c r="AT12886" s="177"/>
      <c r="AU12886" s="57"/>
    </row>
    <row r="12887" spans="46:47" ht="27.75" customHeight="1" x14ac:dyDescent="0.25">
      <c r="AT12887" s="177"/>
      <c r="AU12887" s="57"/>
    </row>
    <row r="12888" spans="46:47" ht="27.75" customHeight="1" x14ac:dyDescent="0.25">
      <c r="AT12888" s="177"/>
      <c r="AU12888" s="57"/>
    </row>
    <row r="12889" spans="46:47" ht="27.75" customHeight="1" x14ac:dyDescent="0.25">
      <c r="AT12889" s="177"/>
      <c r="AU12889" s="57"/>
    </row>
    <row r="12890" spans="46:47" ht="27.75" customHeight="1" x14ac:dyDescent="0.25">
      <c r="AT12890" s="177"/>
      <c r="AU12890" s="57"/>
    </row>
    <row r="12891" spans="46:47" ht="27.75" customHeight="1" x14ac:dyDescent="0.25">
      <c r="AT12891" s="177"/>
      <c r="AU12891" s="57"/>
    </row>
    <row r="12892" spans="46:47" ht="27.75" customHeight="1" x14ac:dyDescent="0.25">
      <c r="AT12892" s="177"/>
      <c r="AU12892" s="57"/>
    </row>
    <row r="12893" spans="46:47" ht="27.75" customHeight="1" x14ac:dyDescent="0.25">
      <c r="AT12893" s="177"/>
      <c r="AU12893" s="57"/>
    </row>
    <row r="12894" spans="46:47" ht="27.75" customHeight="1" x14ac:dyDescent="0.25">
      <c r="AT12894" s="177"/>
      <c r="AU12894" s="57"/>
    </row>
    <row r="12895" spans="46:47" ht="27.75" customHeight="1" x14ac:dyDescent="0.25">
      <c r="AT12895" s="177"/>
      <c r="AU12895" s="57"/>
    </row>
    <row r="12896" spans="46:47" ht="27.75" customHeight="1" x14ac:dyDescent="0.25">
      <c r="AT12896" s="177"/>
      <c r="AU12896" s="57"/>
    </row>
    <row r="12897" spans="46:47" ht="27.75" customHeight="1" x14ac:dyDescent="0.25">
      <c r="AT12897" s="177"/>
      <c r="AU12897" s="57"/>
    </row>
    <row r="12898" spans="46:47" ht="27.75" customHeight="1" x14ac:dyDescent="0.25">
      <c r="AT12898" s="177"/>
      <c r="AU12898" s="57"/>
    </row>
    <row r="12899" spans="46:47" ht="27.75" customHeight="1" x14ac:dyDescent="0.25">
      <c r="AT12899" s="177"/>
      <c r="AU12899" s="57"/>
    </row>
    <row r="12900" spans="46:47" ht="27.75" customHeight="1" x14ac:dyDescent="0.25">
      <c r="AT12900" s="177"/>
      <c r="AU12900" s="57"/>
    </row>
    <row r="12901" spans="46:47" ht="27.75" customHeight="1" x14ac:dyDescent="0.25">
      <c r="AT12901" s="177"/>
      <c r="AU12901" s="57"/>
    </row>
    <row r="12902" spans="46:47" ht="27.75" customHeight="1" x14ac:dyDescent="0.25">
      <c r="AT12902" s="177"/>
      <c r="AU12902" s="57"/>
    </row>
    <row r="12903" spans="46:47" ht="27.75" customHeight="1" x14ac:dyDescent="0.25">
      <c r="AT12903" s="177"/>
      <c r="AU12903" s="57"/>
    </row>
    <row r="12904" spans="46:47" ht="27.75" customHeight="1" x14ac:dyDescent="0.25">
      <c r="AT12904" s="177"/>
      <c r="AU12904" s="57"/>
    </row>
    <row r="12905" spans="46:47" ht="27.75" customHeight="1" x14ac:dyDescent="0.25">
      <c r="AT12905" s="177"/>
      <c r="AU12905" s="57"/>
    </row>
    <row r="12906" spans="46:47" ht="27.75" customHeight="1" x14ac:dyDescent="0.25">
      <c r="AT12906" s="177"/>
      <c r="AU12906" s="57"/>
    </row>
    <row r="12907" spans="46:47" ht="27.75" customHeight="1" x14ac:dyDescent="0.25">
      <c r="AT12907" s="177"/>
      <c r="AU12907" s="57"/>
    </row>
    <row r="12908" spans="46:47" ht="27.75" customHeight="1" x14ac:dyDescent="0.25">
      <c r="AT12908" s="177"/>
      <c r="AU12908" s="57"/>
    </row>
    <row r="12909" spans="46:47" ht="27.75" customHeight="1" x14ac:dyDescent="0.25">
      <c r="AT12909" s="177"/>
      <c r="AU12909" s="57"/>
    </row>
    <row r="12910" spans="46:47" ht="27.75" customHeight="1" x14ac:dyDescent="0.25">
      <c r="AT12910" s="177"/>
      <c r="AU12910" s="57"/>
    </row>
    <row r="12911" spans="46:47" ht="27.75" customHeight="1" x14ac:dyDescent="0.25">
      <c r="AT12911" s="177"/>
      <c r="AU12911" s="57"/>
    </row>
    <row r="12912" spans="46:47" ht="27.75" customHeight="1" x14ac:dyDescent="0.25">
      <c r="AT12912" s="177"/>
      <c r="AU12912" s="57"/>
    </row>
    <row r="12913" spans="46:47" ht="27.75" customHeight="1" x14ac:dyDescent="0.25">
      <c r="AT12913" s="177"/>
      <c r="AU12913" s="57"/>
    </row>
    <row r="12914" spans="46:47" ht="27.75" customHeight="1" x14ac:dyDescent="0.25">
      <c r="AT12914" s="177"/>
      <c r="AU12914" s="57"/>
    </row>
    <row r="12915" spans="46:47" ht="27.75" customHeight="1" x14ac:dyDescent="0.25">
      <c r="AT12915" s="177"/>
      <c r="AU12915" s="57"/>
    </row>
    <row r="12916" spans="46:47" ht="27.75" customHeight="1" x14ac:dyDescent="0.25">
      <c r="AT12916" s="177"/>
      <c r="AU12916" s="57"/>
    </row>
    <row r="12917" spans="46:47" ht="27.75" customHeight="1" x14ac:dyDescent="0.25">
      <c r="AT12917" s="177"/>
      <c r="AU12917" s="57"/>
    </row>
    <row r="12918" spans="46:47" ht="27.75" customHeight="1" x14ac:dyDescent="0.25">
      <c r="AT12918" s="177"/>
      <c r="AU12918" s="57"/>
    </row>
    <row r="12919" spans="46:47" ht="27.75" customHeight="1" x14ac:dyDescent="0.25">
      <c r="AT12919" s="177"/>
      <c r="AU12919" s="57"/>
    </row>
    <row r="12920" spans="46:47" ht="27.75" customHeight="1" x14ac:dyDescent="0.25">
      <c r="AT12920" s="177"/>
      <c r="AU12920" s="57"/>
    </row>
    <row r="12921" spans="46:47" ht="27.75" customHeight="1" x14ac:dyDescent="0.25">
      <c r="AT12921" s="177"/>
      <c r="AU12921" s="57"/>
    </row>
    <row r="12922" spans="46:47" ht="27.75" customHeight="1" x14ac:dyDescent="0.25">
      <c r="AT12922" s="177"/>
      <c r="AU12922" s="57"/>
    </row>
    <row r="12923" spans="46:47" ht="27.75" customHeight="1" x14ac:dyDescent="0.25">
      <c r="AT12923" s="177"/>
      <c r="AU12923" s="57"/>
    </row>
    <row r="12924" spans="46:47" ht="27.75" customHeight="1" x14ac:dyDescent="0.25">
      <c r="AT12924" s="177"/>
      <c r="AU12924" s="57"/>
    </row>
    <row r="12925" spans="46:47" ht="27.75" customHeight="1" x14ac:dyDescent="0.25">
      <c r="AT12925" s="177"/>
      <c r="AU12925" s="57"/>
    </row>
    <row r="12926" spans="46:47" ht="27.75" customHeight="1" x14ac:dyDescent="0.25">
      <c r="AT12926" s="177"/>
      <c r="AU12926" s="57"/>
    </row>
    <row r="12927" spans="46:47" ht="27.75" customHeight="1" x14ac:dyDescent="0.25">
      <c r="AT12927" s="177"/>
      <c r="AU12927" s="57"/>
    </row>
    <row r="12928" spans="46:47" ht="27.75" customHeight="1" x14ac:dyDescent="0.25">
      <c r="AT12928" s="177"/>
      <c r="AU12928" s="57"/>
    </row>
    <row r="12929" spans="46:47" ht="27.75" customHeight="1" x14ac:dyDescent="0.25">
      <c r="AT12929" s="177"/>
      <c r="AU12929" s="57"/>
    </row>
    <row r="12930" spans="46:47" ht="27.75" customHeight="1" x14ac:dyDescent="0.25">
      <c r="AT12930" s="177"/>
      <c r="AU12930" s="57"/>
    </row>
    <row r="12931" spans="46:47" ht="27.75" customHeight="1" x14ac:dyDescent="0.25">
      <c r="AT12931" s="177"/>
      <c r="AU12931" s="57"/>
    </row>
    <row r="12932" spans="46:47" ht="27.75" customHeight="1" x14ac:dyDescent="0.25">
      <c r="AT12932" s="177"/>
      <c r="AU12932" s="57"/>
    </row>
    <row r="12933" spans="46:47" ht="27.75" customHeight="1" x14ac:dyDescent="0.25">
      <c r="AT12933" s="177"/>
      <c r="AU12933" s="57"/>
    </row>
    <row r="12934" spans="46:47" ht="27.75" customHeight="1" x14ac:dyDescent="0.25">
      <c r="AT12934" s="177"/>
      <c r="AU12934" s="57"/>
    </row>
    <row r="12935" spans="46:47" ht="27.75" customHeight="1" x14ac:dyDescent="0.25">
      <c r="AT12935" s="177"/>
      <c r="AU12935" s="57"/>
    </row>
    <row r="12936" spans="46:47" ht="27.75" customHeight="1" x14ac:dyDescent="0.25">
      <c r="AT12936" s="177"/>
      <c r="AU12936" s="57"/>
    </row>
    <row r="12937" spans="46:47" ht="27.75" customHeight="1" x14ac:dyDescent="0.25">
      <c r="AT12937" s="177"/>
      <c r="AU12937" s="57"/>
    </row>
    <row r="12938" spans="46:47" ht="27.75" customHeight="1" x14ac:dyDescent="0.25">
      <c r="AT12938" s="177"/>
      <c r="AU12938" s="57"/>
    </row>
    <row r="12939" spans="46:47" ht="27.75" customHeight="1" x14ac:dyDescent="0.25">
      <c r="AT12939" s="177"/>
      <c r="AU12939" s="57"/>
    </row>
    <row r="12940" spans="46:47" ht="27.75" customHeight="1" x14ac:dyDescent="0.25">
      <c r="AT12940" s="177"/>
      <c r="AU12940" s="57"/>
    </row>
    <row r="12941" spans="46:47" ht="27.75" customHeight="1" x14ac:dyDescent="0.25">
      <c r="AT12941" s="177"/>
      <c r="AU12941" s="57"/>
    </row>
    <row r="12942" spans="46:47" ht="27.75" customHeight="1" x14ac:dyDescent="0.25">
      <c r="AT12942" s="177"/>
      <c r="AU12942" s="57"/>
    </row>
    <row r="12943" spans="46:47" ht="27.75" customHeight="1" x14ac:dyDescent="0.25">
      <c r="AT12943" s="177"/>
      <c r="AU12943" s="57"/>
    </row>
    <row r="12944" spans="46:47" ht="27.75" customHeight="1" x14ac:dyDescent="0.25">
      <c r="AT12944" s="177"/>
      <c r="AU12944" s="57"/>
    </row>
    <row r="12945" spans="46:47" ht="27.75" customHeight="1" x14ac:dyDescent="0.25">
      <c r="AT12945" s="177"/>
      <c r="AU12945" s="57"/>
    </row>
    <row r="12946" spans="46:47" ht="27.75" customHeight="1" x14ac:dyDescent="0.25">
      <c r="AT12946" s="177"/>
      <c r="AU12946" s="57"/>
    </row>
    <row r="12947" spans="46:47" ht="27.75" customHeight="1" x14ac:dyDescent="0.25">
      <c r="AT12947" s="177"/>
      <c r="AU12947" s="57"/>
    </row>
    <row r="12948" spans="46:47" ht="27.75" customHeight="1" x14ac:dyDescent="0.25">
      <c r="AT12948" s="177"/>
      <c r="AU12948" s="57"/>
    </row>
    <row r="12949" spans="46:47" ht="27.75" customHeight="1" x14ac:dyDescent="0.25">
      <c r="AT12949" s="177"/>
      <c r="AU12949" s="57"/>
    </row>
    <row r="12950" spans="46:47" ht="27.75" customHeight="1" x14ac:dyDescent="0.25">
      <c r="AT12950" s="177"/>
      <c r="AU12950" s="57"/>
    </row>
    <row r="12951" spans="46:47" ht="27.75" customHeight="1" x14ac:dyDescent="0.25">
      <c r="AT12951" s="177"/>
      <c r="AU12951" s="57"/>
    </row>
    <row r="12952" spans="46:47" ht="27.75" customHeight="1" x14ac:dyDescent="0.25">
      <c r="AT12952" s="177"/>
      <c r="AU12952" s="57"/>
    </row>
    <row r="12953" spans="46:47" ht="27.75" customHeight="1" x14ac:dyDescent="0.25">
      <c r="AT12953" s="177"/>
      <c r="AU12953" s="57"/>
    </row>
    <row r="12954" spans="46:47" ht="27.75" customHeight="1" x14ac:dyDescent="0.25">
      <c r="AT12954" s="177"/>
      <c r="AU12954" s="57"/>
    </row>
    <row r="12955" spans="46:47" ht="27.75" customHeight="1" x14ac:dyDescent="0.25">
      <c r="AT12955" s="177"/>
      <c r="AU12955" s="57"/>
    </row>
    <row r="12956" spans="46:47" ht="27.75" customHeight="1" x14ac:dyDescent="0.25">
      <c r="AT12956" s="177"/>
      <c r="AU12956" s="57"/>
    </row>
    <row r="12957" spans="46:47" ht="27.75" customHeight="1" x14ac:dyDescent="0.25">
      <c r="AT12957" s="177"/>
      <c r="AU12957" s="57"/>
    </row>
    <row r="12958" spans="46:47" ht="27.75" customHeight="1" x14ac:dyDescent="0.25">
      <c r="AT12958" s="177"/>
      <c r="AU12958" s="57"/>
    </row>
    <row r="12959" spans="46:47" ht="27.75" customHeight="1" x14ac:dyDescent="0.25">
      <c r="AT12959" s="177"/>
      <c r="AU12959" s="57"/>
    </row>
    <row r="12960" spans="46:47" ht="27.75" customHeight="1" x14ac:dyDescent="0.25">
      <c r="AT12960" s="177"/>
      <c r="AU12960" s="57"/>
    </row>
    <row r="12961" spans="46:47" ht="27.75" customHeight="1" x14ac:dyDescent="0.25">
      <c r="AT12961" s="177"/>
      <c r="AU12961" s="57"/>
    </row>
    <row r="12962" spans="46:47" ht="27.75" customHeight="1" x14ac:dyDescent="0.25">
      <c r="AT12962" s="177"/>
      <c r="AU12962" s="57"/>
    </row>
    <row r="12963" spans="46:47" ht="27.75" customHeight="1" x14ac:dyDescent="0.25">
      <c r="AT12963" s="177"/>
      <c r="AU12963" s="57"/>
    </row>
    <row r="12964" spans="46:47" ht="27.75" customHeight="1" x14ac:dyDescent="0.25">
      <c r="AT12964" s="177"/>
      <c r="AU12964" s="57"/>
    </row>
    <row r="12965" spans="46:47" ht="27.75" customHeight="1" x14ac:dyDescent="0.25">
      <c r="AT12965" s="177"/>
      <c r="AU12965" s="57"/>
    </row>
    <row r="12966" spans="46:47" ht="27.75" customHeight="1" x14ac:dyDescent="0.25">
      <c r="AT12966" s="177"/>
      <c r="AU12966" s="57"/>
    </row>
    <row r="12967" spans="46:47" ht="27.75" customHeight="1" x14ac:dyDescent="0.25">
      <c r="AT12967" s="177"/>
      <c r="AU12967" s="57"/>
    </row>
    <row r="12968" spans="46:47" ht="27.75" customHeight="1" x14ac:dyDescent="0.25">
      <c r="AT12968" s="177"/>
      <c r="AU12968" s="57"/>
    </row>
    <row r="12969" spans="46:47" ht="27.75" customHeight="1" x14ac:dyDescent="0.25">
      <c r="AT12969" s="177"/>
      <c r="AU12969" s="57"/>
    </row>
    <row r="12970" spans="46:47" ht="27.75" customHeight="1" x14ac:dyDescent="0.25">
      <c r="AT12970" s="177"/>
      <c r="AU12970" s="57"/>
    </row>
    <row r="12971" spans="46:47" ht="27.75" customHeight="1" x14ac:dyDescent="0.25">
      <c r="AT12971" s="177"/>
      <c r="AU12971" s="57"/>
    </row>
    <row r="12972" spans="46:47" ht="27.75" customHeight="1" x14ac:dyDescent="0.25">
      <c r="AT12972" s="177"/>
      <c r="AU12972" s="57"/>
    </row>
    <row r="12973" spans="46:47" ht="27.75" customHeight="1" x14ac:dyDescent="0.25">
      <c r="AT12973" s="177"/>
      <c r="AU12973" s="57"/>
    </row>
    <row r="12974" spans="46:47" ht="27.75" customHeight="1" x14ac:dyDescent="0.25">
      <c r="AT12974" s="177"/>
      <c r="AU12974" s="57"/>
    </row>
    <row r="12975" spans="46:47" ht="27.75" customHeight="1" x14ac:dyDescent="0.25">
      <c r="AT12975" s="177"/>
      <c r="AU12975" s="57"/>
    </row>
    <row r="12976" spans="46:47" ht="27.75" customHeight="1" x14ac:dyDescent="0.25">
      <c r="AT12976" s="177"/>
      <c r="AU12976" s="57"/>
    </row>
    <row r="12977" spans="46:47" ht="27.75" customHeight="1" x14ac:dyDescent="0.25">
      <c r="AT12977" s="177"/>
      <c r="AU12977" s="57"/>
    </row>
    <row r="12978" spans="46:47" ht="27.75" customHeight="1" x14ac:dyDescent="0.25">
      <c r="AT12978" s="177"/>
      <c r="AU12978" s="57"/>
    </row>
    <row r="12979" spans="46:47" ht="27.75" customHeight="1" x14ac:dyDescent="0.25">
      <c r="AT12979" s="177"/>
      <c r="AU12979" s="57"/>
    </row>
    <row r="12980" spans="46:47" ht="27.75" customHeight="1" x14ac:dyDescent="0.25">
      <c r="AT12980" s="177"/>
      <c r="AU12980" s="57"/>
    </row>
    <row r="12981" spans="46:47" ht="27.75" customHeight="1" x14ac:dyDescent="0.25">
      <c r="AT12981" s="177"/>
      <c r="AU12981" s="57"/>
    </row>
    <row r="12982" spans="46:47" ht="27.75" customHeight="1" x14ac:dyDescent="0.25">
      <c r="AT12982" s="177"/>
      <c r="AU12982" s="57"/>
    </row>
    <row r="12983" spans="46:47" ht="27.75" customHeight="1" x14ac:dyDescent="0.25">
      <c r="AT12983" s="177"/>
      <c r="AU12983" s="57"/>
    </row>
    <row r="12984" spans="46:47" ht="27.75" customHeight="1" x14ac:dyDescent="0.25">
      <c r="AT12984" s="177"/>
      <c r="AU12984" s="57"/>
    </row>
    <row r="12985" spans="46:47" ht="27.75" customHeight="1" x14ac:dyDescent="0.25">
      <c r="AT12985" s="177"/>
      <c r="AU12985" s="57"/>
    </row>
    <row r="12986" spans="46:47" ht="27.75" customHeight="1" x14ac:dyDescent="0.25">
      <c r="AT12986" s="177"/>
      <c r="AU12986" s="57"/>
    </row>
    <row r="12987" spans="46:47" ht="27.75" customHeight="1" x14ac:dyDescent="0.25">
      <c r="AT12987" s="177"/>
      <c r="AU12987" s="57"/>
    </row>
    <row r="12988" spans="46:47" ht="27.75" customHeight="1" x14ac:dyDescent="0.25">
      <c r="AT12988" s="177"/>
      <c r="AU12988" s="57"/>
    </row>
    <row r="12989" spans="46:47" ht="27.75" customHeight="1" x14ac:dyDescent="0.25">
      <c r="AT12989" s="177"/>
      <c r="AU12989" s="57"/>
    </row>
    <row r="12990" spans="46:47" ht="27.75" customHeight="1" x14ac:dyDescent="0.25">
      <c r="AT12990" s="177"/>
      <c r="AU12990" s="57"/>
    </row>
    <row r="12991" spans="46:47" ht="27.75" customHeight="1" x14ac:dyDescent="0.25">
      <c r="AT12991" s="177"/>
      <c r="AU12991" s="57"/>
    </row>
    <row r="12992" spans="46:47" ht="27.75" customHeight="1" x14ac:dyDescent="0.25">
      <c r="AT12992" s="177"/>
      <c r="AU12992" s="57"/>
    </row>
    <row r="12993" spans="46:47" ht="27.75" customHeight="1" x14ac:dyDescent="0.25">
      <c r="AT12993" s="177"/>
      <c r="AU12993" s="57"/>
    </row>
    <row r="12994" spans="46:47" ht="27.75" customHeight="1" x14ac:dyDescent="0.25">
      <c r="AT12994" s="177"/>
      <c r="AU12994" s="57"/>
    </row>
    <row r="12995" spans="46:47" ht="27.75" customHeight="1" x14ac:dyDescent="0.25">
      <c r="AT12995" s="177"/>
      <c r="AU12995" s="57"/>
    </row>
    <row r="12996" spans="46:47" ht="27.75" customHeight="1" x14ac:dyDescent="0.25">
      <c r="AT12996" s="177"/>
      <c r="AU12996" s="57"/>
    </row>
    <row r="12997" spans="46:47" ht="27.75" customHeight="1" x14ac:dyDescent="0.25">
      <c r="AT12997" s="177"/>
      <c r="AU12997" s="57"/>
    </row>
    <row r="12998" spans="46:47" ht="27.75" customHeight="1" x14ac:dyDescent="0.25">
      <c r="AT12998" s="177"/>
      <c r="AU12998" s="57"/>
    </row>
    <row r="12999" spans="46:47" ht="27.75" customHeight="1" x14ac:dyDescent="0.25">
      <c r="AT12999" s="177"/>
      <c r="AU12999" s="57"/>
    </row>
    <row r="13000" spans="46:47" ht="27.75" customHeight="1" x14ac:dyDescent="0.25">
      <c r="AT13000" s="177"/>
      <c r="AU13000" s="57"/>
    </row>
    <row r="13001" spans="46:47" ht="27.75" customHeight="1" x14ac:dyDescent="0.25">
      <c r="AT13001" s="177"/>
      <c r="AU13001" s="57"/>
    </row>
    <row r="13002" spans="46:47" ht="27.75" customHeight="1" x14ac:dyDescent="0.25">
      <c r="AT13002" s="177"/>
      <c r="AU13002" s="57"/>
    </row>
    <row r="13003" spans="46:47" ht="27.75" customHeight="1" x14ac:dyDescent="0.25">
      <c r="AT13003" s="177"/>
      <c r="AU13003" s="57"/>
    </row>
    <row r="13004" spans="46:47" ht="27.75" customHeight="1" x14ac:dyDescent="0.25">
      <c r="AT13004" s="177"/>
      <c r="AU13004" s="57"/>
    </row>
    <row r="13005" spans="46:47" ht="27.75" customHeight="1" x14ac:dyDescent="0.25">
      <c r="AT13005" s="177"/>
      <c r="AU13005" s="57"/>
    </row>
    <row r="13006" spans="46:47" ht="27.75" customHeight="1" x14ac:dyDescent="0.25">
      <c r="AT13006" s="177"/>
      <c r="AU13006" s="57"/>
    </row>
    <row r="13007" spans="46:47" ht="27.75" customHeight="1" x14ac:dyDescent="0.25">
      <c r="AT13007" s="177"/>
      <c r="AU13007" s="57"/>
    </row>
    <row r="13008" spans="46:47" ht="27.75" customHeight="1" x14ac:dyDescent="0.25">
      <c r="AT13008" s="177"/>
      <c r="AU13008" s="57"/>
    </row>
    <row r="13009" spans="46:47" ht="27.75" customHeight="1" x14ac:dyDescent="0.25">
      <c r="AT13009" s="177"/>
      <c r="AU13009" s="57"/>
    </row>
    <row r="13010" spans="46:47" ht="27.75" customHeight="1" x14ac:dyDescent="0.25">
      <c r="AT13010" s="177"/>
      <c r="AU13010" s="57"/>
    </row>
    <row r="13011" spans="46:47" ht="27.75" customHeight="1" x14ac:dyDescent="0.25">
      <c r="AT13011" s="177"/>
      <c r="AU13011" s="57"/>
    </row>
    <row r="13012" spans="46:47" ht="27.75" customHeight="1" x14ac:dyDescent="0.25">
      <c r="AT13012" s="177"/>
      <c r="AU13012" s="57"/>
    </row>
    <row r="13013" spans="46:47" ht="27.75" customHeight="1" x14ac:dyDescent="0.25">
      <c r="AT13013" s="177"/>
      <c r="AU13013" s="57"/>
    </row>
    <row r="13014" spans="46:47" ht="27.75" customHeight="1" x14ac:dyDescent="0.25">
      <c r="AT13014" s="177"/>
      <c r="AU13014" s="57"/>
    </row>
    <row r="13015" spans="46:47" ht="27.75" customHeight="1" x14ac:dyDescent="0.25">
      <c r="AT13015" s="177"/>
      <c r="AU13015" s="57"/>
    </row>
    <row r="13016" spans="46:47" ht="27.75" customHeight="1" x14ac:dyDescent="0.25">
      <c r="AT13016" s="177"/>
      <c r="AU13016" s="57"/>
    </row>
    <row r="13017" spans="46:47" ht="27.75" customHeight="1" x14ac:dyDescent="0.25">
      <c r="AT13017" s="177"/>
      <c r="AU13017" s="57"/>
    </row>
    <row r="13018" spans="46:47" ht="27.75" customHeight="1" x14ac:dyDescent="0.25">
      <c r="AT13018" s="177"/>
      <c r="AU13018" s="57"/>
    </row>
    <row r="13019" spans="46:47" ht="27.75" customHeight="1" x14ac:dyDescent="0.25">
      <c r="AT13019" s="177"/>
      <c r="AU13019" s="57"/>
    </row>
    <row r="13020" spans="46:47" ht="27.75" customHeight="1" x14ac:dyDescent="0.25">
      <c r="AT13020" s="177"/>
      <c r="AU13020" s="57"/>
    </row>
    <row r="13021" spans="46:47" ht="27.75" customHeight="1" x14ac:dyDescent="0.25">
      <c r="AT13021" s="177"/>
      <c r="AU13021" s="57"/>
    </row>
    <row r="13022" spans="46:47" ht="27.75" customHeight="1" x14ac:dyDescent="0.25">
      <c r="AT13022" s="177"/>
      <c r="AU13022" s="57"/>
    </row>
    <row r="13023" spans="46:47" ht="27.75" customHeight="1" x14ac:dyDescent="0.25">
      <c r="AT13023" s="177"/>
      <c r="AU13023" s="57"/>
    </row>
    <row r="13024" spans="46:47" ht="27.75" customHeight="1" x14ac:dyDescent="0.25">
      <c r="AT13024" s="177"/>
      <c r="AU13024" s="57"/>
    </row>
    <row r="13025" spans="46:47" ht="27.75" customHeight="1" x14ac:dyDescent="0.25">
      <c r="AT13025" s="177"/>
      <c r="AU13025" s="57"/>
    </row>
    <row r="13026" spans="46:47" ht="27.75" customHeight="1" x14ac:dyDescent="0.25">
      <c r="AT13026" s="177"/>
      <c r="AU13026" s="57"/>
    </row>
    <row r="13027" spans="46:47" ht="27.75" customHeight="1" x14ac:dyDescent="0.25">
      <c r="AT13027" s="177"/>
      <c r="AU13027" s="57"/>
    </row>
    <row r="13028" spans="46:47" ht="27.75" customHeight="1" x14ac:dyDescent="0.25">
      <c r="AT13028" s="177"/>
      <c r="AU13028" s="57"/>
    </row>
    <row r="13029" spans="46:47" ht="27.75" customHeight="1" x14ac:dyDescent="0.25">
      <c r="AT13029" s="177"/>
      <c r="AU13029" s="57"/>
    </row>
    <row r="13030" spans="46:47" ht="27.75" customHeight="1" x14ac:dyDescent="0.25">
      <c r="AT13030" s="177"/>
      <c r="AU13030" s="57"/>
    </row>
    <row r="13031" spans="46:47" ht="27.75" customHeight="1" x14ac:dyDescent="0.25">
      <c r="AT13031" s="177"/>
      <c r="AU13031" s="57"/>
    </row>
    <row r="13032" spans="46:47" ht="27.75" customHeight="1" x14ac:dyDescent="0.25">
      <c r="AT13032" s="177"/>
      <c r="AU13032" s="57"/>
    </row>
    <row r="13033" spans="46:47" ht="27.75" customHeight="1" x14ac:dyDescent="0.25">
      <c r="AT13033" s="177"/>
      <c r="AU13033" s="57"/>
    </row>
    <row r="13034" spans="46:47" ht="27.75" customHeight="1" x14ac:dyDescent="0.25">
      <c r="AT13034" s="177"/>
      <c r="AU13034" s="57"/>
    </row>
    <row r="13035" spans="46:47" ht="27.75" customHeight="1" x14ac:dyDescent="0.25">
      <c r="AT13035" s="177"/>
      <c r="AU13035" s="57"/>
    </row>
    <row r="13036" spans="46:47" ht="27.75" customHeight="1" x14ac:dyDescent="0.25">
      <c r="AT13036" s="177"/>
      <c r="AU13036" s="57"/>
    </row>
    <row r="13037" spans="46:47" ht="27.75" customHeight="1" x14ac:dyDescent="0.25">
      <c r="AT13037" s="177"/>
      <c r="AU13037" s="57"/>
    </row>
    <row r="13038" spans="46:47" ht="27.75" customHeight="1" x14ac:dyDescent="0.25">
      <c r="AT13038" s="177"/>
      <c r="AU13038" s="57"/>
    </row>
    <row r="13039" spans="46:47" ht="27.75" customHeight="1" x14ac:dyDescent="0.25">
      <c r="AT13039" s="177"/>
      <c r="AU13039" s="57"/>
    </row>
    <row r="13040" spans="46:47" ht="27.75" customHeight="1" x14ac:dyDescent="0.25">
      <c r="AT13040" s="177"/>
      <c r="AU13040" s="57"/>
    </row>
    <row r="13041" spans="46:47" ht="27.75" customHeight="1" x14ac:dyDescent="0.25">
      <c r="AT13041" s="177"/>
      <c r="AU13041" s="57"/>
    </row>
    <row r="13042" spans="46:47" ht="27.75" customHeight="1" x14ac:dyDescent="0.25">
      <c r="AT13042" s="177"/>
      <c r="AU13042" s="57"/>
    </row>
    <row r="13043" spans="46:47" ht="27.75" customHeight="1" x14ac:dyDescent="0.25">
      <c r="AT13043" s="177"/>
      <c r="AU13043" s="57"/>
    </row>
    <row r="13044" spans="46:47" ht="27.75" customHeight="1" x14ac:dyDescent="0.25">
      <c r="AT13044" s="177"/>
      <c r="AU13044" s="57"/>
    </row>
    <row r="13045" spans="46:47" ht="27.75" customHeight="1" x14ac:dyDescent="0.25">
      <c r="AT13045" s="177"/>
      <c r="AU13045" s="57"/>
    </row>
    <row r="13046" spans="46:47" ht="27.75" customHeight="1" x14ac:dyDescent="0.25">
      <c r="AT13046" s="177"/>
      <c r="AU13046" s="57"/>
    </row>
    <row r="13047" spans="46:47" ht="27.75" customHeight="1" x14ac:dyDescent="0.25">
      <c r="AT13047" s="177"/>
      <c r="AU13047" s="57"/>
    </row>
    <row r="13048" spans="46:47" ht="27.75" customHeight="1" x14ac:dyDescent="0.25">
      <c r="AT13048" s="177"/>
      <c r="AU13048" s="57"/>
    </row>
    <row r="13049" spans="46:47" ht="27.75" customHeight="1" x14ac:dyDescent="0.25">
      <c r="AT13049" s="177"/>
      <c r="AU13049" s="57"/>
    </row>
    <row r="13050" spans="46:47" ht="27.75" customHeight="1" x14ac:dyDescent="0.25">
      <c r="AT13050" s="177"/>
      <c r="AU13050" s="57"/>
    </row>
    <row r="13051" spans="46:47" ht="27.75" customHeight="1" x14ac:dyDescent="0.25">
      <c r="AT13051" s="177"/>
      <c r="AU13051" s="57"/>
    </row>
    <row r="13052" spans="46:47" ht="27.75" customHeight="1" x14ac:dyDescent="0.25">
      <c r="AT13052" s="177"/>
      <c r="AU13052" s="57"/>
    </row>
    <row r="13053" spans="46:47" ht="27.75" customHeight="1" x14ac:dyDescent="0.25">
      <c r="AT13053" s="177"/>
      <c r="AU13053" s="57"/>
    </row>
    <row r="13054" spans="46:47" ht="27.75" customHeight="1" x14ac:dyDescent="0.25">
      <c r="AT13054" s="177"/>
      <c r="AU13054" s="57"/>
    </row>
    <row r="13055" spans="46:47" ht="27.75" customHeight="1" x14ac:dyDescent="0.25">
      <c r="AT13055" s="177"/>
      <c r="AU13055" s="57"/>
    </row>
    <row r="13056" spans="46:47" ht="27.75" customHeight="1" x14ac:dyDescent="0.25">
      <c r="AT13056" s="177"/>
      <c r="AU13056" s="57"/>
    </row>
    <row r="13057" spans="46:47" ht="27.75" customHeight="1" x14ac:dyDescent="0.25">
      <c r="AT13057" s="177"/>
      <c r="AU13057" s="57"/>
    </row>
    <row r="13058" spans="46:47" ht="27.75" customHeight="1" x14ac:dyDescent="0.25">
      <c r="AT13058" s="177"/>
      <c r="AU13058" s="57"/>
    </row>
    <row r="13059" spans="46:47" ht="27.75" customHeight="1" x14ac:dyDescent="0.25">
      <c r="AT13059" s="177"/>
      <c r="AU13059" s="57"/>
    </row>
    <row r="13060" spans="46:47" ht="27.75" customHeight="1" x14ac:dyDescent="0.25">
      <c r="AT13060" s="177"/>
      <c r="AU13060" s="57"/>
    </row>
    <row r="13061" spans="46:47" ht="27.75" customHeight="1" x14ac:dyDescent="0.25">
      <c r="AT13061" s="177"/>
      <c r="AU13061" s="57"/>
    </row>
    <row r="13062" spans="46:47" ht="27.75" customHeight="1" x14ac:dyDescent="0.25">
      <c r="AT13062" s="177"/>
      <c r="AU13062" s="57"/>
    </row>
    <row r="13063" spans="46:47" ht="27.75" customHeight="1" x14ac:dyDescent="0.25">
      <c r="AT13063" s="177"/>
      <c r="AU13063" s="57"/>
    </row>
    <row r="13064" spans="46:47" ht="27.75" customHeight="1" x14ac:dyDescent="0.25">
      <c r="AT13064" s="177"/>
      <c r="AU13064" s="57"/>
    </row>
    <row r="13065" spans="46:47" ht="27.75" customHeight="1" x14ac:dyDescent="0.25">
      <c r="AT13065" s="177"/>
      <c r="AU13065" s="57"/>
    </row>
    <row r="13066" spans="46:47" ht="27.75" customHeight="1" x14ac:dyDescent="0.25">
      <c r="AT13066" s="177"/>
      <c r="AU13066" s="57"/>
    </row>
    <row r="13067" spans="46:47" ht="27.75" customHeight="1" x14ac:dyDescent="0.25">
      <c r="AT13067" s="177"/>
      <c r="AU13067" s="57"/>
    </row>
    <row r="13068" spans="46:47" ht="27.75" customHeight="1" x14ac:dyDescent="0.25">
      <c r="AT13068" s="177"/>
      <c r="AU13068" s="57"/>
    </row>
    <row r="13069" spans="46:47" ht="27.75" customHeight="1" x14ac:dyDescent="0.25">
      <c r="AT13069" s="177"/>
      <c r="AU13069" s="57"/>
    </row>
    <row r="13070" spans="46:47" ht="27.75" customHeight="1" x14ac:dyDescent="0.25">
      <c r="AT13070" s="177"/>
      <c r="AU13070" s="57"/>
    </row>
    <row r="13071" spans="46:47" ht="27.75" customHeight="1" x14ac:dyDescent="0.25">
      <c r="AT13071" s="177"/>
      <c r="AU13071" s="57"/>
    </row>
    <row r="13072" spans="46:47" ht="27.75" customHeight="1" x14ac:dyDescent="0.25">
      <c r="AT13072" s="177"/>
      <c r="AU13072" s="57"/>
    </row>
    <row r="13073" spans="46:47" ht="27.75" customHeight="1" x14ac:dyDescent="0.25">
      <c r="AT13073" s="177"/>
      <c r="AU13073" s="57"/>
    </row>
    <row r="13074" spans="46:47" ht="27.75" customHeight="1" x14ac:dyDescent="0.25">
      <c r="AT13074" s="177"/>
      <c r="AU13074" s="57"/>
    </row>
    <row r="13075" spans="46:47" ht="27.75" customHeight="1" x14ac:dyDescent="0.25">
      <c r="AT13075" s="177"/>
      <c r="AU13075" s="57"/>
    </row>
    <row r="13076" spans="46:47" ht="27.75" customHeight="1" x14ac:dyDescent="0.25">
      <c r="AT13076" s="177"/>
      <c r="AU13076" s="57"/>
    </row>
    <row r="13077" spans="46:47" ht="27.75" customHeight="1" x14ac:dyDescent="0.25">
      <c r="AT13077" s="177"/>
      <c r="AU13077" s="57"/>
    </row>
    <row r="13078" spans="46:47" ht="27.75" customHeight="1" x14ac:dyDescent="0.25">
      <c r="AT13078" s="177"/>
      <c r="AU13078" s="57"/>
    </row>
    <row r="13079" spans="46:47" ht="27.75" customHeight="1" x14ac:dyDescent="0.25">
      <c r="AT13079" s="177"/>
      <c r="AU13079" s="57"/>
    </row>
    <row r="13080" spans="46:47" ht="27.75" customHeight="1" x14ac:dyDescent="0.25">
      <c r="AT13080" s="177"/>
      <c r="AU13080" s="57"/>
    </row>
    <row r="13081" spans="46:47" ht="27.75" customHeight="1" x14ac:dyDescent="0.25">
      <c r="AT13081" s="177"/>
      <c r="AU13081" s="57"/>
    </row>
    <row r="13082" spans="46:47" ht="27.75" customHeight="1" x14ac:dyDescent="0.25">
      <c r="AT13082" s="177"/>
      <c r="AU13082" s="57"/>
    </row>
    <row r="13083" spans="46:47" ht="27.75" customHeight="1" x14ac:dyDescent="0.25">
      <c r="AT13083" s="177"/>
      <c r="AU13083" s="57"/>
    </row>
    <row r="13084" spans="46:47" ht="27.75" customHeight="1" x14ac:dyDescent="0.25">
      <c r="AT13084" s="177"/>
      <c r="AU13084" s="57"/>
    </row>
    <row r="13085" spans="46:47" ht="27.75" customHeight="1" x14ac:dyDescent="0.25">
      <c r="AT13085" s="177"/>
      <c r="AU13085" s="57"/>
    </row>
    <row r="13086" spans="46:47" ht="27.75" customHeight="1" x14ac:dyDescent="0.25">
      <c r="AT13086" s="177"/>
      <c r="AU13086" s="57"/>
    </row>
    <row r="13087" spans="46:47" ht="27.75" customHeight="1" x14ac:dyDescent="0.25">
      <c r="AT13087" s="177"/>
      <c r="AU13087" s="57"/>
    </row>
    <row r="13088" spans="46:47" ht="27.75" customHeight="1" x14ac:dyDescent="0.25">
      <c r="AT13088" s="177"/>
      <c r="AU13088" s="57"/>
    </row>
    <row r="13089" spans="46:47" ht="27.75" customHeight="1" x14ac:dyDescent="0.25">
      <c r="AT13089" s="177"/>
      <c r="AU13089" s="57"/>
    </row>
    <row r="13090" spans="46:47" ht="27.75" customHeight="1" x14ac:dyDescent="0.25">
      <c r="AT13090" s="177"/>
      <c r="AU13090" s="57"/>
    </row>
    <row r="13091" spans="46:47" ht="27.75" customHeight="1" x14ac:dyDescent="0.25">
      <c r="AT13091" s="177"/>
      <c r="AU13091" s="57"/>
    </row>
    <row r="13092" spans="46:47" ht="27.75" customHeight="1" x14ac:dyDescent="0.25">
      <c r="AT13092" s="177"/>
      <c r="AU13092" s="57"/>
    </row>
    <row r="13093" spans="46:47" ht="27.75" customHeight="1" x14ac:dyDescent="0.25">
      <c r="AT13093" s="177"/>
      <c r="AU13093" s="57"/>
    </row>
    <row r="13094" spans="46:47" ht="27.75" customHeight="1" x14ac:dyDescent="0.25">
      <c r="AT13094" s="177"/>
      <c r="AU13094" s="57"/>
    </row>
    <row r="13095" spans="46:47" ht="27.75" customHeight="1" x14ac:dyDescent="0.25">
      <c r="AT13095" s="177"/>
      <c r="AU13095" s="57"/>
    </row>
    <row r="13096" spans="46:47" ht="27.75" customHeight="1" x14ac:dyDescent="0.25">
      <c r="AT13096" s="177"/>
      <c r="AU13096" s="57"/>
    </row>
    <row r="13097" spans="46:47" ht="27.75" customHeight="1" x14ac:dyDescent="0.25">
      <c r="AT13097" s="177"/>
      <c r="AU13097" s="57"/>
    </row>
    <row r="13098" spans="46:47" ht="27.75" customHeight="1" x14ac:dyDescent="0.25">
      <c r="AT13098" s="177"/>
      <c r="AU13098" s="57"/>
    </row>
    <row r="13099" spans="46:47" ht="27.75" customHeight="1" x14ac:dyDescent="0.25">
      <c r="AT13099" s="177"/>
      <c r="AU13099" s="57"/>
    </row>
    <row r="13100" spans="46:47" ht="27.75" customHeight="1" x14ac:dyDescent="0.25">
      <c r="AT13100" s="177"/>
      <c r="AU13100" s="57"/>
    </row>
    <row r="13101" spans="46:47" ht="27.75" customHeight="1" x14ac:dyDescent="0.25">
      <c r="AT13101" s="177"/>
      <c r="AU13101" s="57"/>
    </row>
    <row r="13102" spans="46:47" ht="27.75" customHeight="1" x14ac:dyDescent="0.25">
      <c r="AT13102" s="177"/>
      <c r="AU13102" s="57"/>
    </row>
    <row r="13103" spans="46:47" ht="27.75" customHeight="1" x14ac:dyDescent="0.25">
      <c r="AT13103" s="177"/>
      <c r="AU13103" s="57"/>
    </row>
    <row r="13104" spans="46:47" ht="27.75" customHeight="1" x14ac:dyDescent="0.25">
      <c r="AT13104" s="177"/>
      <c r="AU13104" s="57"/>
    </row>
    <row r="13105" spans="46:47" ht="27.75" customHeight="1" x14ac:dyDescent="0.25">
      <c r="AT13105" s="177"/>
      <c r="AU13105" s="57"/>
    </row>
    <row r="13106" spans="46:47" ht="27.75" customHeight="1" x14ac:dyDescent="0.25">
      <c r="AT13106" s="177"/>
      <c r="AU13106" s="57"/>
    </row>
    <row r="13107" spans="46:47" ht="27.75" customHeight="1" x14ac:dyDescent="0.25">
      <c r="AT13107" s="177"/>
      <c r="AU13107" s="57"/>
    </row>
    <row r="13108" spans="46:47" ht="27.75" customHeight="1" x14ac:dyDescent="0.25">
      <c r="AT13108" s="177"/>
      <c r="AU13108" s="57"/>
    </row>
    <row r="13109" spans="46:47" ht="27.75" customHeight="1" x14ac:dyDescent="0.25">
      <c r="AT13109" s="177"/>
      <c r="AU13109" s="57"/>
    </row>
    <row r="13110" spans="46:47" ht="27.75" customHeight="1" x14ac:dyDescent="0.25">
      <c r="AT13110" s="177"/>
      <c r="AU13110" s="57"/>
    </row>
    <row r="13111" spans="46:47" ht="27.75" customHeight="1" x14ac:dyDescent="0.25">
      <c r="AT13111" s="177"/>
      <c r="AU13111" s="57"/>
    </row>
    <row r="13112" spans="46:47" ht="27.75" customHeight="1" x14ac:dyDescent="0.25">
      <c r="AT13112" s="177"/>
      <c r="AU13112" s="57"/>
    </row>
    <row r="13113" spans="46:47" ht="27.75" customHeight="1" x14ac:dyDescent="0.25">
      <c r="AT13113" s="177"/>
      <c r="AU13113" s="57"/>
    </row>
  </sheetData>
  <sheetProtection password="E050" sheet="1" formatCells="0" formatColumns="0" formatRows="0" insertColumns="0" insertRows="0" insertHyperlinks="0" deleteColumns="0" deleteRows="0" sort="0" autoFilter="0" pivotTables="0"/>
  <protectedRanges>
    <protectedRange sqref="AU13:BL3020" name="Rango4"/>
    <protectedRange sqref="E13:H3019 J13:AD3019 I13:I3021" name="Rango3"/>
    <protectedRange sqref="A13:B3019" name="Rango2"/>
    <protectedRange sqref="G7" name="Rango1"/>
  </protectedRanges>
  <autoFilter ref="A12:BL3117" xr:uid="{00000000-0009-0000-0000-000000000000}">
    <filterColumn colId="2">
      <customFilters>
        <customFilter operator="notEqual" val=" "/>
      </customFilters>
    </filterColumn>
  </autoFilter>
  <dataConsolidate/>
  <mergeCells count="15">
    <mergeCell ref="C1:M1"/>
    <mergeCell ref="A1:B3"/>
    <mergeCell ref="N2:O3"/>
    <mergeCell ref="AE10:AU10"/>
    <mergeCell ref="N1:O1"/>
    <mergeCell ref="C2:M3"/>
    <mergeCell ref="C5:D5"/>
    <mergeCell ref="C7:D7"/>
    <mergeCell ref="C8:D8"/>
    <mergeCell ref="C9:D9"/>
    <mergeCell ref="BE11:BL11"/>
    <mergeCell ref="BE10:BL10"/>
    <mergeCell ref="AV11:BD11"/>
    <mergeCell ref="AV10:BD10"/>
    <mergeCell ref="AE11:AU11"/>
  </mergeCells>
  <phoneticPr fontId="35" type="noConversion"/>
  <conditionalFormatting sqref="AH3021:AH3117 AH13:AH14">
    <cfRule type="colorScale" priority="491">
      <colorScale>
        <cfvo type="num" val="1"/>
        <cfvo type="num" val="3.2"/>
        <cfvo type="num" val="4.5"/>
        <color rgb="FFF8696B"/>
        <color rgb="FFFFEB84"/>
        <color rgb="FF63BE7B"/>
      </colorScale>
    </cfRule>
  </conditionalFormatting>
  <conditionalFormatting sqref="AH15:AH3020">
    <cfRule type="colorScale" priority="1">
      <colorScale>
        <cfvo type="num" val="1"/>
        <cfvo type="num" val="3.2"/>
        <cfvo type="num" val="4.5"/>
        <color rgb="FFF8696B"/>
        <color rgb="FFFFEB84"/>
        <color rgb="FF63BE7B"/>
      </colorScale>
    </cfRule>
  </conditionalFormatting>
  <dataValidations xWindow="522" yWindow="601" count="12">
    <dataValidation type="list" allowBlank="1" showInputMessage="1" sqref="F13:F3020" xr:uid="{00000000-0002-0000-0000-000000000000}">
      <formula1>$B$3122:$B$3145</formula1>
    </dataValidation>
    <dataValidation type="list" allowBlank="1" showInputMessage="1" showErrorMessage="1" sqref="G7 I7" xr:uid="{00000000-0002-0000-0000-000001000000}">
      <formula1>$C$3122:$C$3133</formula1>
    </dataValidation>
    <dataValidation type="list" allowBlank="1" showInputMessage="1" showErrorMessage="1" sqref="C1:M1" xr:uid="{00000000-0002-0000-0000-000002000000}">
      <formula1>$F$3122:$F$3132</formula1>
    </dataValidation>
    <dataValidation type="list" allowBlank="1" showInputMessage="1" showErrorMessage="1" sqref="AC13:AC3020" xr:uid="{00000000-0002-0000-0000-000003000000}">
      <formula1>$M$3122:$M$3126</formula1>
    </dataValidation>
    <dataValidation type="list" allowBlank="1" showInputMessage="1" showErrorMessage="1" sqref="AD13:AD3020" xr:uid="{00000000-0002-0000-0000-000004000000}">
      <formula1>$L$3122:$L$3126</formula1>
    </dataValidation>
    <dataValidation type="list" allowBlank="1" showInputMessage="1" showErrorMessage="1" sqref="H13:H3020" xr:uid="{00000000-0002-0000-0000-000005000000}">
      <formula1>$G$3122:$G$3143</formula1>
    </dataValidation>
    <dataValidation type="list" allowBlank="1" showInputMessage="1" showErrorMessage="1" sqref="K13:K3020" xr:uid="{00000000-0002-0000-0000-000006000000}">
      <formula1>$D$3122:$D$3146</formula1>
    </dataValidation>
    <dataValidation type="list" allowBlank="1" showInputMessage="1" showErrorMessage="1" sqref="R13:R3020" xr:uid="{00000000-0002-0000-0000-000007000000}">
      <formula1>$E$3122:$E$3140</formula1>
    </dataValidation>
    <dataValidation type="list" allowBlank="1" showInputMessage="1" sqref="AX13:AX3020" xr:uid="{00000000-0002-0000-0000-000008000000}">
      <formula1>$K$3122:$K$3137</formula1>
    </dataValidation>
    <dataValidation type="list" allowBlank="1" showInputMessage="1" showErrorMessage="1" sqref="AY13:AY3020" xr:uid="{00000000-0002-0000-0000-000009000000}">
      <formula1>$H$3122:$H$3132</formula1>
    </dataValidation>
    <dataValidation type="list" allowBlank="1" showInputMessage="1" showErrorMessage="1" sqref="BE13:BE3020" xr:uid="{00000000-0002-0000-0000-00000A000000}">
      <formula1>$J$3122:$J$3126</formula1>
    </dataValidation>
    <dataValidation type="list" allowBlank="1" showInputMessage="1" showErrorMessage="1" sqref="BF13:BF3020" xr:uid="{00000000-0002-0000-0000-00000B000000}">
      <formula1>$I$3122:$I$3142</formula1>
    </dataValidation>
  </dataValidations>
  <hyperlinks>
    <hyperlink ref="G13" r:id="rId1" xr:uid="{00000000-0004-0000-0000-000000000000}"/>
    <hyperlink ref="G15" r:id="rId2" xr:uid="{00000000-0004-0000-0000-000001000000}"/>
    <hyperlink ref="G16" r:id="rId3" xr:uid="{00000000-0004-0000-0000-000002000000}"/>
    <hyperlink ref="G17" r:id="rId4" xr:uid="{00000000-0004-0000-0000-000003000000}"/>
    <hyperlink ref="G18" r:id="rId5" xr:uid="{00000000-0004-0000-0000-000004000000}"/>
    <hyperlink ref="G19" r:id="rId6" xr:uid="{00000000-0004-0000-0000-000005000000}"/>
    <hyperlink ref="G20" r:id="rId7" xr:uid="{00000000-0004-0000-0000-000006000000}"/>
    <hyperlink ref="G21" r:id="rId8" xr:uid="{00000000-0004-0000-0000-000007000000}"/>
    <hyperlink ref="G22" r:id="rId9" xr:uid="{00000000-0004-0000-0000-000008000000}"/>
    <hyperlink ref="G23" r:id="rId10" xr:uid="{00000000-0004-0000-0000-000009000000}"/>
    <hyperlink ref="G24" r:id="rId11" xr:uid="{00000000-0004-0000-0000-00000A000000}"/>
    <hyperlink ref="G25" r:id="rId12" xr:uid="{00000000-0004-0000-0000-00000B000000}"/>
    <hyperlink ref="G26" r:id="rId13" xr:uid="{00000000-0004-0000-0000-00000C000000}"/>
    <hyperlink ref="G27" r:id="rId14" xr:uid="{00000000-0004-0000-0000-00000D000000}"/>
    <hyperlink ref="G28" r:id="rId15" xr:uid="{00000000-0004-0000-0000-00000E000000}"/>
    <hyperlink ref="G29" r:id="rId16" xr:uid="{00000000-0004-0000-0000-00000F000000}"/>
    <hyperlink ref="G30" r:id="rId17" xr:uid="{00000000-0004-0000-0000-000010000000}"/>
    <hyperlink ref="G31" r:id="rId18" xr:uid="{00000000-0004-0000-0000-000011000000}"/>
    <hyperlink ref="G32" r:id="rId19" xr:uid="{00000000-0004-0000-0000-000012000000}"/>
    <hyperlink ref="G33" r:id="rId20" xr:uid="{00000000-0004-0000-0000-000013000000}"/>
    <hyperlink ref="G34" r:id="rId21" xr:uid="{00000000-0004-0000-0000-000014000000}"/>
    <hyperlink ref="G35" r:id="rId22" xr:uid="{00000000-0004-0000-0000-000015000000}"/>
    <hyperlink ref="G36" r:id="rId23" xr:uid="{00000000-0004-0000-0000-000016000000}"/>
    <hyperlink ref="G37" r:id="rId24" xr:uid="{00000000-0004-0000-0000-000017000000}"/>
    <hyperlink ref="G38" r:id="rId25" xr:uid="{00000000-0004-0000-0000-000018000000}"/>
    <hyperlink ref="G39" r:id="rId26" xr:uid="{00000000-0004-0000-0000-000019000000}"/>
    <hyperlink ref="G40" r:id="rId27" xr:uid="{00000000-0004-0000-0000-00001A000000}"/>
    <hyperlink ref="G41" r:id="rId28" xr:uid="{00000000-0004-0000-0000-00001B000000}"/>
    <hyperlink ref="G42" r:id="rId29" xr:uid="{00000000-0004-0000-0000-00001C000000}"/>
    <hyperlink ref="G43" r:id="rId30" xr:uid="{00000000-0004-0000-0000-00001D000000}"/>
    <hyperlink ref="G44" r:id="rId31" xr:uid="{00000000-0004-0000-0000-00001E000000}"/>
    <hyperlink ref="G45" r:id="rId32" xr:uid="{00000000-0004-0000-0000-00001F000000}"/>
    <hyperlink ref="G46" r:id="rId33" xr:uid="{00000000-0004-0000-0000-000020000000}"/>
    <hyperlink ref="G47" r:id="rId34" xr:uid="{00000000-0004-0000-0000-000021000000}"/>
    <hyperlink ref="G48" r:id="rId35" xr:uid="{00000000-0004-0000-0000-000022000000}"/>
    <hyperlink ref="G49" r:id="rId36" xr:uid="{00000000-0004-0000-0000-000023000000}"/>
    <hyperlink ref="G50" r:id="rId37" xr:uid="{00000000-0004-0000-0000-000024000000}"/>
    <hyperlink ref="G51" r:id="rId38" xr:uid="{00000000-0004-0000-0000-000025000000}"/>
    <hyperlink ref="G52" r:id="rId39" xr:uid="{00000000-0004-0000-0000-000026000000}"/>
    <hyperlink ref="G53" r:id="rId40" xr:uid="{00000000-0004-0000-0000-000027000000}"/>
    <hyperlink ref="G54" r:id="rId41" xr:uid="{00000000-0004-0000-0000-000028000000}"/>
    <hyperlink ref="G55" r:id="rId42" xr:uid="{00000000-0004-0000-0000-000029000000}"/>
    <hyperlink ref="G56" r:id="rId43" xr:uid="{00000000-0004-0000-0000-00002A000000}"/>
    <hyperlink ref="G57" r:id="rId44" xr:uid="{00000000-0004-0000-0000-00002B000000}"/>
    <hyperlink ref="G58" r:id="rId45" xr:uid="{00000000-0004-0000-0000-00002C000000}"/>
    <hyperlink ref="G59" r:id="rId46" xr:uid="{00000000-0004-0000-0000-00002D000000}"/>
    <hyperlink ref="G60" r:id="rId47" xr:uid="{00000000-0004-0000-0000-00002E000000}"/>
    <hyperlink ref="G61" r:id="rId48" xr:uid="{00000000-0004-0000-0000-00002F000000}"/>
    <hyperlink ref="G62" r:id="rId49" xr:uid="{00000000-0004-0000-0000-000030000000}"/>
    <hyperlink ref="G63" r:id="rId50" xr:uid="{00000000-0004-0000-0000-000031000000}"/>
    <hyperlink ref="G64" r:id="rId51" xr:uid="{00000000-0004-0000-0000-000032000000}"/>
    <hyperlink ref="G65" r:id="rId52" xr:uid="{00000000-0004-0000-0000-000033000000}"/>
    <hyperlink ref="G66" r:id="rId53" xr:uid="{00000000-0004-0000-0000-000034000000}"/>
    <hyperlink ref="G67" r:id="rId54" xr:uid="{00000000-0004-0000-0000-000035000000}"/>
    <hyperlink ref="G68" r:id="rId55" xr:uid="{00000000-0004-0000-0000-000036000000}"/>
    <hyperlink ref="G69" r:id="rId56" xr:uid="{00000000-0004-0000-0000-000037000000}"/>
    <hyperlink ref="G70" r:id="rId57" xr:uid="{93A3166A-643A-4248-8B53-13CF4A13A77F}"/>
    <hyperlink ref="G71" r:id="rId58" xr:uid="{20A38ECD-CD4D-4C57-86F1-6F500C39957A}"/>
    <hyperlink ref="G72" r:id="rId59" xr:uid="{A50C4210-1236-41CB-97DE-7E3C7C67B2DE}"/>
    <hyperlink ref="G73" r:id="rId60" xr:uid="{974E90C5-2B6A-4E08-9426-6800BB888593}"/>
    <hyperlink ref="G74" r:id="rId61" xr:uid="{FCA847EB-D252-4E46-AC4C-5B4DE61B23B6}"/>
    <hyperlink ref="G75" r:id="rId62" xr:uid="{3411AC84-6CEC-4689-99C9-0C88C45B63E4}"/>
    <hyperlink ref="G76" r:id="rId63" xr:uid="{12CC4D9A-3A6E-437D-B9F4-489A733703C4}"/>
    <hyperlink ref="G77" r:id="rId64" xr:uid="{D6BC98BB-348F-4A01-B528-7469B2979E08}"/>
    <hyperlink ref="G78" r:id="rId65" xr:uid="{5F3317F4-03DF-4E85-82EE-E4E47ADEBE9F}"/>
    <hyperlink ref="G79" r:id="rId66" xr:uid="{C0A74FFC-773A-49B6-9FC0-51AB6849FCAE}"/>
    <hyperlink ref="G80" r:id="rId67" xr:uid="{27DDC7FB-8E7C-467E-BC29-EF158E265ED0}"/>
    <hyperlink ref="G81" r:id="rId68" xr:uid="{45D46DFC-5E38-4823-9DB6-78F3C109367D}"/>
    <hyperlink ref="G82" r:id="rId69" xr:uid="{782DD732-FAC3-49FE-B718-547A817DD8DB}"/>
    <hyperlink ref="G83" r:id="rId70" xr:uid="{BE411CDF-C290-4CA8-BAD6-F555FACB5E02}"/>
    <hyperlink ref="G85" r:id="rId71" xr:uid="{6A9B14F6-050A-4EB5-8C59-0FC947ACA8C2}"/>
    <hyperlink ref="G86" r:id="rId72" xr:uid="{E70B01C5-FD9C-40CD-984D-A83BDC55363D}"/>
    <hyperlink ref="G87" r:id="rId73" xr:uid="{C9C6A720-2365-4C16-8C57-F27E93B32206}"/>
    <hyperlink ref="G88" r:id="rId74" xr:uid="{DC188DD3-0972-4DD3-AE2B-678D44A9312A}"/>
    <hyperlink ref="G89" r:id="rId75" xr:uid="{7A158D6F-55D8-41E3-8AA8-8C88820CA86C}"/>
    <hyperlink ref="G90" r:id="rId76" xr:uid="{D27B771E-5CA0-413F-AD4F-B713E69F19F4}"/>
    <hyperlink ref="G91" r:id="rId77" xr:uid="{30790576-064F-449B-A89C-364407681616}"/>
    <hyperlink ref="G92" r:id="rId78" xr:uid="{ACFFC2AD-0EF9-4596-9246-266F1D0E3624}"/>
    <hyperlink ref="G93" r:id="rId79" xr:uid="{43A92B25-7749-4ED8-BBA6-1E60BAA43421}"/>
    <hyperlink ref="G94" r:id="rId80" xr:uid="{9C221A75-2318-4B4C-8CD4-17700B428BA8}"/>
    <hyperlink ref="G95" r:id="rId81" xr:uid="{7DBF3BC6-797A-440D-BD7B-9028208799B5}"/>
    <hyperlink ref="G96" r:id="rId82" xr:uid="{E348C3A3-FD99-4A2D-B65B-B3DC88DBE4F8}"/>
    <hyperlink ref="G97" r:id="rId83" xr:uid="{15AD41B5-851C-4DD4-90BC-A76B5501340A}"/>
    <hyperlink ref="G98" r:id="rId84" xr:uid="{89CD1A95-660F-42FB-910E-BEE8388AD0E2}"/>
    <hyperlink ref="G99" r:id="rId85" xr:uid="{357D1B5A-CF0C-46FC-8CE7-085796EF8092}"/>
    <hyperlink ref="G100" r:id="rId86" xr:uid="{D77C6EBF-4413-406D-944F-1EEE711FE499}"/>
    <hyperlink ref="G101" r:id="rId87" xr:uid="{7B5A5463-99B4-450F-BE03-349C763E4A94}"/>
    <hyperlink ref="G102" r:id="rId88" xr:uid="{DA88677B-B740-4EAC-B9D9-548B685D8A92}"/>
    <hyperlink ref="G103" r:id="rId89" xr:uid="{D4542075-4B64-4D4D-A269-56F3ED116899}"/>
    <hyperlink ref="G104" r:id="rId90" xr:uid="{A858F9B0-8AB2-4216-B3BA-D10A7D5900E3}"/>
    <hyperlink ref="G105" r:id="rId91" xr:uid="{3A2883E3-AD6D-412D-863D-3FF8BF5C984C}"/>
    <hyperlink ref="G106" r:id="rId92" xr:uid="{916B4D1C-D67C-45FE-84A9-855132A42D40}"/>
    <hyperlink ref="G107" r:id="rId93" xr:uid="{DEA2A221-22B0-40A6-B699-D71469D0C932}"/>
    <hyperlink ref="G108" r:id="rId94" xr:uid="{13552614-7602-4ED9-B141-6CE59692381D}"/>
    <hyperlink ref="G109" r:id="rId95" xr:uid="{456D81AD-E03D-44FB-A101-C5FCC224E9CF}"/>
    <hyperlink ref="G110" r:id="rId96" xr:uid="{DF3AC868-20D7-4FB2-9783-575C52BC828B}"/>
    <hyperlink ref="G111" r:id="rId97" xr:uid="{6CEFB8C5-F494-4DD1-A25C-AD14493C88C6}"/>
    <hyperlink ref="G112" r:id="rId98" xr:uid="{BF76913A-5BAC-4028-9D5B-9F8A9501BCEF}"/>
    <hyperlink ref="G113" r:id="rId99" xr:uid="{D3DC58C6-2FD4-416C-BC18-76AB133363C2}"/>
    <hyperlink ref="G114" r:id="rId100" xr:uid="{A136E74C-C29F-4AD4-AB9A-B8E6544DE97B}"/>
    <hyperlink ref="G115" r:id="rId101" xr:uid="{D59CCC6F-D9BE-4841-8805-5A353E87AD75}"/>
    <hyperlink ref="G116" r:id="rId102" xr:uid="{6E561E9A-8564-4E4A-A783-47609F5C2544}"/>
    <hyperlink ref="G117" r:id="rId103" xr:uid="{60CFE79C-6679-4915-830D-211626CCDA6B}"/>
    <hyperlink ref="G118" r:id="rId104" xr:uid="{C511BD19-2E25-41E5-A533-E7E9F08F53BB}"/>
    <hyperlink ref="G119" r:id="rId105" xr:uid="{B8A238D4-350F-4B7E-BEB4-8026F5E69931}"/>
    <hyperlink ref="G120" r:id="rId106" xr:uid="{5F509332-6990-4D14-9719-4F718B782DD9}"/>
    <hyperlink ref="G121" r:id="rId107" xr:uid="{7919261C-A682-43E2-BB2C-E8E43C54A995}"/>
    <hyperlink ref="G122" r:id="rId108" xr:uid="{B30E7C47-A6D8-4439-AB17-EA33D67D2A7C}"/>
    <hyperlink ref="G124" r:id="rId109" xr:uid="{3A2A21F6-9CC9-4F0C-AA17-FAC9FCFDB828}"/>
    <hyperlink ref="G125" r:id="rId110" xr:uid="{967C9F3B-E1EA-4416-B2CD-F2DB8C1469E7}"/>
    <hyperlink ref="G126" r:id="rId111" xr:uid="{3F0B7A73-41D1-4D11-A883-622655B35B12}"/>
    <hyperlink ref="G127" r:id="rId112" xr:uid="{9B612B7A-6D0F-465A-904A-3C7D2E020823}"/>
    <hyperlink ref="G128" r:id="rId113" xr:uid="{BEC2E8D2-0118-4BC1-8AC2-93BDD67F3E13}"/>
    <hyperlink ref="G129" r:id="rId114" xr:uid="{EB7AE8CF-33D8-4D4F-B039-9558E0BC4C1B}"/>
    <hyperlink ref="G130" r:id="rId115" xr:uid="{B9E1A6E0-BA2D-42D9-A3EA-8F0CC53CEC77}"/>
    <hyperlink ref="G131" r:id="rId116" xr:uid="{EA466A05-202B-4EDF-83FF-6815E536989E}"/>
    <hyperlink ref="G132" r:id="rId117" xr:uid="{825180CE-D6B4-4032-99EC-2FAFF247A4C5}"/>
    <hyperlink ref="G133" r:id="rId118" xr:uid="{31D67D41-9C71-474F-A444-BE31EFA22594}"/>
    <hyperlink ref="G134" r:id="rId119" xr:uid="{475DA33C-870D-4085-AB03-CD91AB387DBA}"/>
    <hyperlink ref="G135" r:id="rId120" xr:uid="{9909C866-9CBA-48E1-8687-8863AC322872}"/>
    <hyperlink ref="G137" r:id="rId121" xr:uid="{8ACA35C0-0D89-4E4C-856C-01A9EBF616E8}"/>
    <hyperlink ref="G138" r:id="rId122" xr:uid="{9A3A43DD-425A-44D2-BEE5-CDDA74EA7708}"/>
    <hyperlink ref="G139" r:id="rId123" xr:uid="{863D2675-0273-4599-9128-6CCEBCCF501D}"/>
    <hyperlink ref="G140" r:id="rId124" xr:uid="{0AE20CE3-2E32-4505-8D8C-A58EB629F008}"/>
    <hyperlink ref="G141" r:id="rId125" xr:uid="{828925E1-C8D7-49B9-8969-5C7DD27401C2}"/>
    <hyperlink ref="G142" r:id="rId126" xr:uid="{5758D7B4-F902-4F90-AD35-567F4A0CD8CF}"/>
    <hyperlink ref="G143" r:id="rId127" xr:uid="{08A84B96-5AC0-4ED1-B1CE-1AFBAC7B9BF1}"/>
    <hyperlink ref="G144" r:id="rId128" xr:uid="{5FDFA5FD-300E-4D51-9E43-A66C8700C164}"/>
    <hyperlink ref="G146" r:id="rId129" xr:uid="{CDE20B8C-BEF7-4417-8AC1-6FD818910A32}"/>
    <hyperlink ref="G147" r:id="rId130" xr:uid="{97798BA7-984E-47DD-9405-528E5933735A}"/>
    <hyperlink ref="G148" r:id="rId131" xr:uid="{58BE9DE3-FB0D-4B80-89C8-B734335ED33A}"/>
    <hyperlink ref="G149" r:id="rId132" xr:uid="{0E0E2F41-9BC0-4581-BA69-B98EEAF8FA62}"/>
    <hyperlink ref="G150" r:id="rId133" xr:uid="{861B09F6-1610-44B6-B319-BB3D2F1B3CCF}"/>
    <hyperlink ref="G151" r:id="rId134" xr:uid="{4441461C-F3B4-4A9D-ABBD-DC715F88A1B0}"/>
    <hyperlink ref="G153" r:id="rId135" xr:uid="{C0D05B83-39E3-4B90-9D8B-732222147591}"/>
    <hyperlink ref="G154" r:id="rId136" xr:uid="{816681FE-19A9-43E6-8B1F-ACB6545FBA31}"/>
    <hyperlink ref="G155" r:id="rId137" xr:uid="{1EF014C1-6BD6-457F-B506-8E8E24D2883B}"/>
    <hyperlink ref="G156" r:id="rId138" xr:uid="{AE0E3B37-149A-455C-BF27-B526E79B4778}"/>
    <hyperlink ref="G157" r:id="rId139" xr:uid="{62F064F1-B06D-438A-9A49-3E85F94805E8}"/>
    <hyperlink ref="G158" r:id="rId140" xr:uid="{59824C59-883A-42B3-83D5-C76C498FB44D}"/>
    <hyperlink ref="G159" r:id="rId141" xr:uid="{1AC55BC4-9F41-4296-A4D0-A79EFD02693E}"/>
    <hyperlink ref="G160" r:id="rId142" xr:uid="{A558CEFB-9A3A-4AE0-A9D8-972028FB79C4}"/>
    <hyperlink ref="G161" r:id="rId143" xr:uid="{129A5A54-96B6-4919-AA86-3FEED20BA775}"/>
    <hyperlink ref="G162" r:id="rId144" xr:uid="{DBBA17AC-8339-4E85-8B05-ADB7014A032C}"/>
    <hyperlink ref="G163" r:id="rId145" xr:uid="{A3472EC0-52F0-44F0-8FAE-6A463F5DE68B}"/>
    <hyperlink ref="G164" r:id="rId146" xr:uid="{06819153-647E-4CAD-BBCE-F7A143BEAD41}"/>
    <hyperlink ref="G165" r:id="rId147" xr:uid="{EB9DE858-5576-4B41-B4E3-AD9306EB22BC}"/>
    <hyperlink ref="G166" r:id="rId148" xr:uid="{6DF5C638-A6B5-456D-991C-33A81CE695FC}"/>
    <hyperlink ref="G168" r:id="rId149" xr:uid="{C23D7105-E65B-4BC8-B21F-68D502106CC6}"/>
    <hyperlink ref="G169" r:id="rId150" xr:uid="{58EF8075-BDDF-4F54-A1A0-6CD7FC54AF01}"/>
    <hyperlink ref="G170" r:id="rId151" xr:uid="{2D075881-E28C-4481-BF33-3157A497B5E9}"/>
    <hyperlink ref="G171" r:id="rId152" xr:uid="{C1096E61-8E9E-4BB0-B438-2A7CEA82BDC4}"/>
    <hyperlink ref="G172" r:id="rId153" xr:uid="{9B47581A-93E1-46EC-B360-8DD5DFAE153B}"/>
    <hyperlink ref="G173" r:id="rId154" xr:uid="{861C7D68-E94D-407B-89D7-27D167051D9F}"/>
    <hyperlink ref="G174" r:id="rId155" xr:uid="{C8A8D488-7BC3-4AB2-925B-E6FFD4C1CBF7}"/>
    <hyperlink ref="G175" r:id="rId156" xr:uid="{DF356A26-F95F-4B6B-996E-E313C8A9B2DE}"/>
    <hyperlink ref="G176" r:id="rId157" xr:uid="{41B1EA34-6C5F-4131-B830-29A7E11E10AE}"/>
    <hyperlink ref="G177" r:id="rId158" xr:uid="{665772E8-A6CC-4396-A024-DA702D105A3E}"/>
    <hyperlink ref="G178" r:id="rId159" xr:uid="{3A3DC878-6EBD-41B2-8C56-249A2D76133F}"/>
    <hyperlink ref="G179" r:id="rId160" xr:uid="{29176D57-5BBD-4F7C-9C14-EE146964474F}"/>
    <hyperlink ref="G180" r:id="rId161" xr:uid="{67E21339-264F-4BED-9F64-EEFFDD26AF1B}"/>
    <hyperlink ref="G181" r:id="rId162" xr:uid="{FAB17E45-ED0A-457B-974B-C4ACC49D8E81}"/>
    <hyperlink ref="G182" r:id="rId163" xr:uid="{AE8D4A2A-531C-44AE-AAF7-DD8BBF0780B3}"/>
    <hyperlink ref="G183" r:id="rId164" xr:uid="{EB0F5FA9-73E4-4F40-83A7-F409DF32E1F3}"/>
    <hyperlink ref="G184" r:id="rId165" xr:uid="{03B6EE79-D4A2-4334-8100-BCAF0CDB789B}"/>
    <hyperlink ref="G185" r:id="rId166" xr:uid="{8CA50980-A6C1-449A-82FB-32DC4CC1B98B}"/>
    <hyperlink ref="G186" r:id="rId167" xr:uid="{8098F031-D62B-4621-A879-C33DFD11E35F}"/>
    <hyperlink ref="G187" r:id="rId168" xr:uid="{0AA26679-E7CB-460B-B11B-24E6C24A8CA7}"/>
    <hyperlink ref="G188" r:id="rId169" xr:uid="{D9D3ED5C-3B0C-47B8-8426-10B1BE93364C}"/>
    <hyperlink ref="G189" r:id="rId170" xr:uid="{5779F5FC-84F8-423C-9C98-5EA9855C14B6}"/>
    <hyperlink ref="G190" r:id="rId171" xr:uid="{347900A9-937E-48F0-ACDF-14B27B96D981}"/>
    <hyperlink ref="G191" r:id="rId172" xr:uid="{D445D6E7-EDDF-47BE-9E83-ED2A76C3D225}"/>
    <hyperlink ref="G192" r:id="rId173" xr:uid="{5972BB90-AEA0-4313-AFFA-DF4E58312C54}"/>
    <hyperlink ref="G193" r:id="rId174" xr:uid="{FA607A99-619C-4629-BD1B-28D1490AD67D}"/>
    <hyperlink ref="G194" r:id="rId175" xr:uid="{973DE83D-7EDD-49C7-81CC-7B65D4249160}"/>
    <hyperlink ref="G195" r:id="rId176" xr:uid="{BBE3D0FE-42CB-4103-9B61-76DBC9AD41B0}"/>
    <hyperlink ref="G196" r:id="rId177" xr:uid="{0F69FB09-050B-4F78-8D85-D87EAD7BEC33}"/>
    <hyperlink ref="G197" r:id="rId178" xr:uid="{137D5FB8-94D7-4AF7-9B5C-3CBF9F09AB02}"/>
    <hyperlink ref="G198" r:id="rId179" xr:uid="{E741460B-8AF7-4823-8881-3E90BA693FB2}"/>
    <hyperlink ref="G199" r:id="rId180" xr:uid="{BA876C00-ED3A-47B5-9EA0-B339FC4B73C6}"/>
    <hyperlink ref="G200" r:id="rId181" xr:uid="{9C648A4D-F045-44C9-884B-69F96349FF20}"/>
    <hyperlink ref="G201" r:id="rId182" xr:uid="{36F0087C-3E72-49E5-9C6D-D7C8B46AAD82}"/>
    <hyperlink ref="G202" r:id="rId183" xr:uid="{DFB99305-73A5-42BB-BC41-4E8883B9C4AF}"/>
    <hyperlink ref="G203" r:id="rId184" xr:uid="{0054AB61-F917-4B6F-B163-48B75726BBC7}"/>
    <hyperlink ref="G204" r:id="rId185" xr:uid="{BBA5EF17-D943-4AD1-8180-3F9ADE8684AE}"/>
    <hyperlink ref="G205" r:id="rId186" xr:uid="{34A0D4B7-9CC9-4DAE-A355-351116A0DB34}"/>
    <hyperlink ref="G206" r:id="rId187" xr:uid="{800F27CF-3603-47A7-950B-C43B25960887}"/>
    <hyperlink ref="G207" r:id="rId188" xr:uid="{5B8C6831-A71A-4B0A-B834-AA0568B6C048}"/>
    <hyperlink ref="G208" r:id="rId189" xr:uid="{CA81550C-3854-42E9-9947-5BED93F23FEE}"/>
    <hyperlink ref="G209" r:id="rId190" xr:uid="{F965C38F-91A1-473C-9A70-82C9A6D55550}"/>
    <hyperlink ref="G210" r:id="rId191" xr:uid="{3C5FA124-2D25-47BD-9FC0-29B09BDAA049}"/>
    <hyperlink ref="G211" r:id="rId192" xr:uid="{72F50658-9CC9-4A0E-956C-87C2975C526B}"/>
    <hyperlink ref="G212" r:id="rId193" xr:uid="{FC1AF8DC-5A37-419D-AB9F-DBCC0EA2D2CD}"/>
    <hyperlink ref="G213" r:id="rId194" xr:uid="{BDF14CFE-C22B-453E-8C23-553B078B1521}"/>
    <hyperlink ref="G214" r:id="rId195" xr:uid="{A7369DA8-656F-46E0-A12D-505779947225}"/>
    <hyperlink ref="G215" r:id="rId196" xr:uid="{3B83CF7D-BB8A-43F6-8A0D-1097727C447E}"/>
    <hyperlink ref="G216" r:id="rId197" xr:uid="{47E10130-9E1A-4340-BD73-417D347234AA}"/>
    <hyperlink ref="G217" r:id="rId198" xr:uid="{37EC11FE-DCA7-48C8-8BAE-040113F7E14F}"/>
    <hyperlink ref="G218" r:id="rId199" xr:uid="{9094A7D0-F1B2-4292-8FC6-B1D740D52E50}"/>
    <hyperlink ref="G219" r:id="rId200" xr:uid="{CB49B015-F4CF-4FC6-BA21-E66E89EAF67F}"/>
    <hyperlink ref="G220" r:id="rId201" xr:uid="{AEA7D453-0584-408B-B7C1-BB0FADA258EC}"/>
    <hyperlink ref="G221" r:id="rId202" xr:uid="{DD086469-7838-4D61-8236-D5EB8927F0A7}"/>
    <hyperlink ref="G222" r:id="rId203" xr:uid="{8F451993-1230-418E-B3E3-49741DE356F7}"/>
    <hyperlink ref="G223" r:id="rId204" xr:uid="{187F0784-E22A-4B64-BC2D-2EF00C312F3E}"/>
    <hyperlink ref="G224" r:id="rId205" xr:uid="{E985438F-C93F-4A81-A890-335352DD7755}"/>
    <hyperlink ref="G225" r:id="rId206" xr:uid="{25E692CE-A764-475A-92D7-1EDD4BEEBA59}"/>
    <hyperlink ref="G226" r:id="rId207" xr:uid="{41B95E32-106F-4450-B9AE-9EF066236C9E}"/>
    <hyperlink ref="G227" r:id="rId208" xr:uid="{6593737F-6770-4DE3-8C2B-4141DEFE73C1}"/>
    <hyperlink ref="G228" r:id="rId209" xr:uid="{242E760A-9D47-41DC-8D43-A839F7BC3249}"/>
    <hyperlink ref="G229" r:id="rId210" xr:uid="{96073418-B686-4333-ADD4-99A072EF4B4A}"/>
    <hyperlink ref="G230" r:id="rId211" xr:uid="{67298295-2509-4F63-8889-1E5DD2B4A219}"/>
    <hyperlink ref="G231" r:id="rId212" xr:uid="{C8104976-5F8B-4F37-B869-CBB88A5B85BF}"/>
    <hyperlink ref="G232" r:id="rId213" xr:uid="{F60C37E8-5756-4972-9635-FD091A3C0908}"/>
    <hyperlink ref="G233" r:id="rId214" xr:uid="{C5F9B32C-F7C2-4CDF-8BF8-4A3C5C70A6AF}"/>
    <hyperlink ref="G234" r:id="rId215" xr:uid="{90D5A7CA-BA49-4866-A4D3-445EB446C4C1}"/>
    <hyperlink ref="G235" r:id="rId216" xr:uid="{F80A3398-0E6D-4F24-9512-EC7A152E9F99}"/>
    <hyperlink ref="G236" r:id="rId217" xr:uid="{D1FB1E85-D779-431D-AC9B-E18F3CE06F6C}"/>
    <hyperlink ref="G237" r:id="rId218" xr:uid="{54DBAA07-64AA-4D04-A544-DD4AFFC1DE54}"/>
    <hyperlink ref="G238" r:id="rId219" xr:uid="{050B1F41-ACD5-4B3C-A73D-BCAC9050ED4C}"/>
    <hyperlink ref="G239" r:id="rId220" xr:uid="{5B143973-5774-4952-A6CB-627EC9F965E6}"/>
    <hyperlink ref="G240" r:id="rId221" xr:uid="{BA84E577-4A19-4906-999A-50F2F4E3A914}"/>
    <hyperlink ref="G241" r:id="rId222" xr:uid="{DD89520E-8D44-40D7-ACA7-4DCE356B694A}"/>
    <hyperlink ref="G242" r:id="rId223" xr:uid="{B6176928-F1D1-46C8-8CB7-3D04294E34D2}"/>
    <hyperlink ref="G243" r:id="rId224" xr:uid="{8459DE28-AA20-43AF-8C3C-DFA43B999E61}"/>
    <hyperlink ref="G244" r:id="rId225" xr:uid="{EDB39BD2-AC25-4BE3-B64A-0EF5112BE731}"/>
    <hyperlink ref="G245" r:id="rId226" xr:uid="{9508C86C-A1BB-4CC4-89AC-6761D3EEDD7A}"/>
    <hyperlink ref="G246" r:id="rId227" xr:uid="{14FA3C0B-E3DA-463E-ADD6-3E0A86B825C3}"/>
    <hyperlink ref="G247" r:id="rId228" xr:uid="{245CE644-71FA-4094-A22E-CAC6C7A84E40}"/>
    <hyperlink ref="G248" r:id="rId229" xr:uid="{762C82EE-804C-49B9-88E7-DE714F9A8013}"/>
    <hyperlink ref="G249" r:id="rId230" xr:uid="{B7F77D9E-2F8B-4E69-B25F-56772F3EAAC0}"/>
    <hyperlink ref="G251" r:id="rId231" xr:uid="{11D215FB-4CEE-4872-B85D-F095E582AB6E}"/>
    <hyperlink ref="G252" r:id="rId232" xr:uid="{3567A01D-16D6-4011-89A2-541D326351B3}"/>
    <hyperlink ref="G253" r:id="rId233" xr:uid="{1F111F0F-F93E-42A9-BC52-F6141494E744}"/>
    <hyperlink ref="G254" r:id="rId234" xr:uid="{8218CAA6-164D-4139-B493-454A3AA02186}"/>
    <hyperlink ref="G255" r:id="rId235" xr:uid="{1EE19AC8-23F1-45E7-ACCC-8CC18DA2D399}"/>
    <hyperlink ref="G256" r:id="rId236" xr:uid="{EBAA920D-C42E-4273-82AD-AC4C9A6EEF98}"/>
    <hyperlink ref="G257" r:id="rId237" xr:uid="{07D5774E-178C-46EE-86F5-541DCB1A9B42}"/>
    <hyperlink ref="G258" r:id="rId238" xr:uid="{33D686F8-E440-4855-8FCD-01985E886D7F}"/>
    <hyperlink ref="G259" r:id="rId239" xr:uid="{FB2C9614-7475-403D-81E3-8FA15AD0C06D}"/>
    <hyperlink ref="G260" r:id="rId240" xr:uid="{A83C153F-7A88-406F-ACD7-5578ED91788F}"/>
    <hyperlink ref="G261" r:id="rId241" xr:uid="{DE8CEAF8-4393-4690-9853-37E7627AE47D}"/>
    <hyperlink ref="G262" r:id="rId242" xr:uid="{615669D6-DB65-4AC6-9BEF-BBFCF2021C9D}"/>
    <hyperlink ref="G263" r:id="rId243" xr:uid="{A37348F7-41A9-4618-AF53-44BC6A101E86}"/>
    <hyperlink ref="G264" r:id="rId244" xr:uid="{0A40E155-EA5D-407C-840B-3F2DA5B91FFB}"/>
    <hyperlink ref="G265" r:id="rId245" xr:uid="{C3B4D0D8-7384-422A-AE59-D93E4EBF0E06}"/>
    <hyperlink ref="G266" r:id="rId246" xr:uid="{757DBB79-4F05-45D6-87F2-17A825B0A45F}"/>
    <hyperlink ref="G267" r:id="rId247" xr:uid="{D4D71536-185F-40D9-A91C-B1A8969BCF77}"/>
    <hyperlink ref="G268" r:id="rId248" xr:uid="{4DB7E7A9-4420-4D9D-893E-DA1C0CE7354C}"/>
    <hyperlink ref="G269" r:id="rId249" xr:uid="{F7ABE2F8-9933-4B0C-92CA-D4A82439045D}"/>
    <hyperlink ref="G270" r:id="rId250" xr:uid="{CF7BCBB0-355A-4690-843B-333681244E23}"/>
    <hyperlink ref="G271" r:id="rId251" xr:uid="{D9BA2860-F98A-49E5-9D88-1DF2955B7AC3}"/>
    <hyperlink ref="G272" r:id="rId252" xr:uid="{EA89CB5A-59AA-4712-BC22-4D726E49A257}"/>
    <hyperlink ref="G273" r:id="rId253" xr:uid="{75E847B6-4175-442D-8C71-299B78E14F42}"/>
    <hyperlink ref="G274" r:id="rId254" xr:uid="{A69A586C-1A3C-4356-A756-6FD391DCDDE4}"/>
    <hyperlink ref="G275" r:id="rId255" xr:uid="{E9FD2F76-920B-4399-911A-8758C2D8DDD9}"/>
    <hyperlink ref="G276" r:id="rId256" xr:uid="{657331E3-98E9-482E-9E29-5886F3E9E865}"/>
    <hyperlink ref="G277" r:id="rId257" xr:uid="{1AB15E4E-02C6-4931-99C4-9A389D64DF7C}"/>
    <hyperlink ref="G278" r:id="rId258" xr:uid="{83A43851-3BF9-4005-B231-60BBEBB2BF3C}"/>
    <hyperlink ref="G279" r:id="rId259" xr:uid="{80D8A680-9316-4F4A-A18F-4AE3C79B9859}"/>
    <hyperlink ref="G280" r:id="rId260" xr:uid="{47297203-6AA8-4FB0-92C2-4DA585978F33}"/>
    <hyperlink ref="G281" r:id="rId261" xr:uid="{1E90C0EC-2362-4DF1-8656-FAD3005E985B}"/>
    <hyperlink ref="G282" r:id="rId262" xr:uid="{16807A62-15AF-48E6-AFC9-ADB994C20AC3}"/>
    <hyperlink ref="G283" r:id="rId263" xr:uid="{B4859A22-BEB9-4C59-B08A-526602658106}"/>
    <hyperlink ref="G284" r:id="rId264" xr:uid="{D15906C9-3D44-4726-A52E-664876251207}"/>
    <hyperlink ref="G285" r:id="rId265" xr:uid="{41523F34-E812-49FB-8043-7DC5F01CACDE}"/>
    <hyperlink ref="G286" r:id="rId266" xr:uid="{CFDB06C4-9C95-4336-8DE1-802E38FD421D}"/>
    <hyperlink ref="G287" r:id="rId267" xr:uid="{AEB80DB8-B89F-4020-8A2E-DB89237440C0}"/>
    <hyperlink ref="G288" r:id="rId268" xr:uid="{21663FB0-6CA9-41DC-BF9E-45845BE17896}"/>
    <hyperlink ref="G289" r:id="rId269" xr:uid="{F7C52C00-E08F-4EC8-B7F8-47B808C951BF}"/>
    <hyperlink ref="G290" r:id="rId270" xr:uid="{488B5BF1-3C05-4694-AC78-990B6B9E42AE}"/>
    <hyperlink ref="G291" r:id="rId271" xr:uid="{2E11AE55-3D8A-4AFC-8CC0-FCAC6CEC2EE7}"/>
    <hyperlink ref="G292" r:id="rId272" xr:uid="{BC1EC3E6-20FC-476D-9C78-3830B3E0C01F}"/>
    <hyperlink ref="G293" r:id="rId273" xr:uid="{31037A7E-2304-4F1F-9E11-C516F6DCE8D1}"/>
    <hyperlink ref="G294" r:id="rId274" xr:uid="{2CB8DC98-B723-4483-88E7-2D8B1D716E7C}"/>
    <hyperlink ref="G295" r:id="rId275" xr:uid="{16E1C923-C315-4AAB-8725-18F83ADC38D1}"/>
    <hyperlink ref="G296" r:id="rId276" xr:uid="{B3DA9DD6-39C2-4C06-8884-187CBB2F9409}"/>
    <hyperlink ref="G297" r:id="rId277" xr:uid="{8E244E6E-52D5-46CB-B542-7023F39A6C03}"/>
    <hyperlink ref="G298" r:id="rId278" xr:uid="{5B4259A6-EBAA-42A6-AF66-2A8A15594C5A}"/>
    <hyperlink ref="G299" r:id="rId279" xr:uid="{9ED9E05B-2842-465E-824A-BA578F869882}"/>
    <hyperlink ref="G300" r:id="rId280" xr:uid="{61A680FE-1A88-49CB-B9BB-104514980635}"/>
    <hyperlink ref="G301" r:id="rId281" xr:uid="{1DADFEC5-982D-42AD-AD47-A74524E45196}"/>
    <hyperlink ref="G302" r:id="rId282" xr:uid="{40407934-C625-4E06-89B4-FE70D2B021F5}"/>
    <hyperlink ref="G303" r:id="rId283" xr:uid="{007601D0-09F0-44CD-AA37-76358F167C06}"/>
    <hyperlink ref="G304" r:id="rId284" xr:uid="{8748377C-7DE0-4263-A9EB-8E772F2AC28B}"/>
    <hyperlink ref="G305" r:id="rId285" xr:uid="{3D4DB0EE-5375-4806-AAAB-F65F01034593}"/>
    <hyperlink ref="G306" r:id="rId286" xr:uid="{136C8873-4B96-4AFB-9570-BCF9E1FDE979}"/>
    <hyperlink ref="G307" r:id="rId287" xr:uid="{5EEFC603-D35D-49F1-9952-5AFBFB939565}"/>
    <hyperlink ref="G310" r:id="rId288" xr:uid="{8F831848-486D-4469-B2AD-3BA881C351A6}"/>
    <hyperlink ref="G311" r:id="rId289" xr:uid="{599278EA-E86B-456B-8D78-3C92094D0711}"/>
    <hyperlink ref="G312" r:id="rId290" xr:uid="{04D58A8B-B963-4E07-9E3F-B3E9E9269E14}"/>
    <hyperlink ref="G313" r:id="rId291" xr:uid="{00408E3B-2637-4B60-807B-6E0B23ECE411}"/>
    <hyperlink ref="G314" r:id="rId292" xr:uid="{3A9757DE-69A2-4155-9A5B-48871E7AC063}"/>
    <hyperlink ref="G315" r:id="rId293" xr:uid="{01B4892E-AC2A-4C19-93CB-DD015253417F}"/>
    <hyperlink ref="G316" r:id="rId294" xr:uid="{5B4DA215-6B4E-44BD-87C2-07D2B8789AB2}"/>
    <hyperlink ref="G317" r:id="rId295" xr:uid="{E25D7CEA-7C50-433E-B603-CAE8D12F2F06}"/>
    <hyperlink ref="G318" r:id="rId296" xr:uid="{3D8CFF32-5ACC-4B35-A796-233036DF513B}"/>
    <hyperlink ref="G319" r:id="rId297" xr:uid="{B61BEC64-E842-4A63-A656-5D75C84B282D}"/>
    <hyperlink ref="G320" r:id="rId298" xr:uid="{F2F4554D-DACB-4BB5-89E4-15F74748BC47}"/>
    <hyperlink ref="G321" r:id="rId299" xr:uid="{F55631B6-8DE5-442F-9370-69A9F96125B0}"/>
    <hyperlink ref="G322" r:id="rId300" xr:uid="{F95A90CB-76FA-43E7-839C-0D20857F75FB}"/>
    <hyperlink ref="G323" r:id="rId301" xr:uid="{47D6847A-99C9-450E-82DB-08815C11C4C6}"/>
    <hyperlink ref="G324" r:id="rId302" xr:uid="{0B7977B5-95B6-4523-9680-8FF40D90609B}"/>
    <hyperlink ref="G325" r:id="rId303" xr:uid="{357FC0E8-983E-4144-AF69-E2F1E797E539}"/>
    <hyperlink ref="G326" r:id="rId304" xr:uid="{21C2E9F2-ACFD-4CED-83CA-1AFC1278FDD4}"/>
    <hyperlink ref="G327" r:id="rId305" xr:uid="{08263F5E-0E37-42BD-91D3-ED821F7CC4C0}"/>
    <hyperlink ref="G328" r:id="rId306" xr:uid="{D5548BB8-80EB-4387-AE62-67A84E56F343}"/>
    <hyperlink ref="G329" r:id="rId307" xr:uid="{D5D84637-3A0D-452E-A711-3535981ECC4C}"/>
    <hyperlink ref="G330" r:id="rId308" xr:uid="{BD862B68-FEFF-46EE-8291-C6734BB8D00A}"/>
    <hyperlink ref="G331" r:id="rId309" xr:uid="{4358294C-B5BA-4606-8760-A057B650900B}"/>
    <hyperlink ref="G332" r:id="rId310" xr:uid="{BC574CCE-0760-4372-A296-1BF231181362}"/>
    <hyperlink ref="G333" r:id="rId311" xr:uid="{A376B8C4-3699-4E7D-9EBA-063070A42FBF}"/>
    <hyperlink ref="G334" r:id="rId312" xr:uid="{6F53CC07-19FF-4EA4-A705-B897987DEEA3}"/>
    <hyperlink ref="G335" r:id="rId313" xr:uid="{C3A51580-E9A1-4CB2-8361-EDAFD39B4A56}"/>
    <hyperlink ref="G336" r:id="rId314" xr:uid="{8766B7EF-C1A9-4BF0-8365-3A4D0D7D5972}"/>
    <hyperlink ref="G337" r:id="rId315" xr:uid="{87D80546-7C7D-486F-9BB2-F4542056C1EC}"/>
    <hyperlink ref="G338" r:id="rId316" xr:uid="{E036598D-9F9E-40D3-ACE0-092F189D674A}"/>
    <hyperlink ref="G339" r:id="rId317" xr:uid="{94A97B3B-9EDC-400B-940A-D55299CA9504}"/>
    <hyperlink ref="G340" r:id="rId318" xr:uid="{1712ECE3-8D27-4F75-B53C-D10C09A918D4}"/>
    <hyperlink ref="G341" r:id="rId319" xr:uid="{D444022E-907F-4DEE-BCEA-A5AC477EB23D}"/>
    <hyperlink ref="G342" r:id="rId320" xr:uid="{29718F55-AAE9-409C-AC99-2517566D21BC}"/>
    <hyperlink ref="G343" r:id="rId321" xr:uid="{E549EBBC-1DA8-4DFA-8CFC-44DA236E15F6}"/>
    <hyperlink ref="G344" r:id="rId322" xr:uid="{0BD720F9-320A-49EF-A3E9-95785B765C93}"/>
    <hyperlink ref="G345" r:id="rId323" xr:uid="{9528FE56-3C8C-48BB-A226-FC465FB9EB82}"/>
    <hyperlink ref="G346" r:id="rId324" xr:uid="{1F19A71D-9D87-4F77-B541-88454999CAAB}"/>
    <hyperlink ref="G347" r:id="rId325" xr:uid="{4915CEB5-790E-4DB6-ACF1-7E711586DE56}"/>
    <hyperlink ref="G348" r:id="rId326" xr:uid="{DC580D19-D794-4A05-BDC2-A71750DA25A1}"/>
    <hyperlink ref="G349" r:id="rId327" xr:uid="{595A8DE3-9BB6-4550-A48F-88A273FBF22D}"/>
    <hyperlink ref="G350" r:id="rId328" xr:uid="{34F0EF03-B26A-46E8-B670-8658522F8B1C}"/>
    <hyperlink ref="G351" r:id="rId329" xr:uid="{CEEF5DFF-CA93-48CD-B99E-34FDA59EE541}"/>
    <hyperlink ref="G352" r:id="rId330" xr:uid="{FD532F9A-604C-4A89-AA92-2BFA35D205ED}"/>
    <hyperlink ref="G353" r:id="rId331" xr:uid="{A46F8DD9-0745-4FDF-A974-9C8C74684580}"/>
    <hyperlink ref="G354" r:id="rId332" xr:uid="{E0036987-A6DD-4812-B128-E7737CE56106}"/>
    <hyperlink ref="G356" r:id="rId333" xr:uid="{E2824F29-F14C-49F1-8B09-A3686E79AFCE}"/>
    <hyperlink ref="G357" r:id="rId334" xr:uid="{860E836B-EF52-436F-B121-E27D69183F56}"/>
    <hyperlink ref="G358" r:id="rId335" xr:uid="{787B1A60-3D06-4127-A30C-B50499B84A00}"/>
    <hyperlink ref="G359" r:id="rId336" xr:uid="{D83A45A2-466C-49DF-B7F4-3384A1BDD7B6}"/>
    <hyperlink ref="G360" r:id="rId337" xr:uid="{33FE86BB-0C66-4D0C-A03E-28750363DB02}"/>
    <hyperlink ref="G361" r:id="rId338" xr:uid="{69DB3536-A8E3-4517-89C9-CBE1BB763358}"/>
    <hyperlink ref="G362" r:id="rId339" xr:uid="{20EFFD5A-2E42-461E-9D67-FBAF694BF302}"/>
    <hyperlink ref="G363" r:id="rId340" xr:uid="{95856B59-DEF3-4794-8BD4-E60D8C539368}"/>
    <hyperlink ref="G364" r:id="rId341" xr:uid="{6CE27E3B-A371-4075-A729-E0803328BE61}"/>
    <hyperlink ref="G365" r:id="rId342" xr:uid="{70D80CE5-5DF8-441A-8C17-E9324744C978}"/>
    <hyperlink ref="G366" r:id="rId343" xr:uid="{D780EF1A-B5C1-43D7-8AD1-A58E620D3871}"/>
    <hyperlink ref="G367" r:id="rId344" xr:uid="{55CD09EC-0C98-4DB3-9976-38BDCEEC12DD}"/>
    <hyperlink ref="G368" r:id="rId345" xr:uid="{BD07B30F-E057-445A-8951-95DE14E322F8}"/>
    <hyperlink ref="G370" r:id="rId346" xr:uid="{9A811B1B-957A-4049-84A6-4EE1F2D5676A}"/>
    <hyperlink ref="G371" r:id="rId347" xr:uid="{C6F31EE8-38D1-4A31-8823-3F870ED6E4CC}"/>
    <hyperlink ref="G372" r:id="rId348" xr:uid="{BBB8CCA1-70B8-4DC4-890A-843F2535F72C}"/>
    <hyperlink ref="G373" r:id="rId349" xr:uid="{DB716C4C-413C-48E7-8302-B8DA5F3419F0}"/>
    <hyperlink ref="G374" r:id="rId350" xr:uid="{0FE9620E-E2E7-429D-840B-1C6648FCBABD}"/>
    <hyperlink ref="G376" r:id="rId351" xr:uid="{E43CC43E-6C19-4C01-97EB-804E607A2DAC}"/>
    <hyperlink ref="G377" r:id="rId352" xr:uid="{6F2D6BAF-9356-4BAB-9DA4-55C0419E4058}"/>
    <hyperlink ref="G378" r:id="rId353" xr:uid="{960B3224-FEF3-4DA9-BD1C-CEBCFCB48917}"/>
    <hyperlink ref="G379" r:id="rId354" xr:uid="{65C8DBFF-5F46-4031-8C66-BF3283714D65}"/>
    <hyperlink ref="G380" r:id="rId355" xr:uid="{A5ABAC85-FD9C-459A-977B-5FB0B23D5A1D}"/>
    <hyperlink ref="G381" r:id="rId356" xr:uid="{89C3437B-5DCA-488D-AD1B-676E2BDC6ED6}"/>
    <hyperlink ref="G382" r:id="rId357" xr:uid="{DD7A205F-F5DB-4973-B09B-C80BFC737171}"/>
    <hyperlink ref="G383" r:id="rId358" xr:uid="{30C9DD11-F8D7-46E1-BC52-2D5A1877AEC4}"/>
    <hyperlink ref="G384" r:id="rId359" xr:uid="{84735395-7444-43D5-95AA-B87467B9F35C}"/>
    <hyperlink ref="G385" r:id="rId360" xr:uid="{C35411FE-7EEA-4BCD-9A52-A592EB4D5FC9}"/>
    <hyperlink ref="G386" r:id="rId361" xr:uid="{2A4C3889-E6B5-4675-87CF-FB790784074A}"/>
    <hyperlink ref="G387" r:id="rId362" xr:uid="{7A7A8242-B790-414C-8F00-FA19F7856BB5}"/>
    <hyperlink ref="G388" r:id="rId363" xr:uid="{4DB65EAA-AF3D-42EC-8533-2EBEE6E6E1C3}"/>
    <hyperlink ref="G389" r:id="rId364" xr:uid="{E679F002-EF80-496D-ABFC-A0888F211740}"/>
    <hyperlink ref="G390" r:id="rId365" xr:uid="{3CD84AFD-3A12-4B91-AE13-74227A12F701}"/>
    <hyperlink ref="G391" r:id="rId366" xr:uid="{B42D9136-7003-421B-BCD8-11923E26008C}"/>
    <hyperlink ref="G392" r:id="rId367" xr:uid="{8E57B6AC-8EF9-454B-B486-ECFD3B195465}"/>
    <hyperlink ref="G393" r:id="rId368" xr:uid="{AEC268B9-2A37-435A-8014-3F5C53A59F17}"/>
    <hyperlink ref="G394" r:id="rId369" xr:uid="{054A36FB-D9A0-462A-9BB7-7D321C7FCF41}"/>
    <hyperlink ref="G395" r:id="rId370" xr:uid="{57EF3091-EC6C-48D2-AA71-4737B8A99E91}"/>
    <hyperlink ref="G396" r:id="rId371" xr:uid="{DEBCE277-9E82-491E-B5FA-0403C74694C1}"/>
    <hyperlink ref="G397" r:id="rId372" xr:uid="{D2B7402E-04E6-4A64-8E40-054751678A80}"/>
    <hyperlink ref="G398" r:id="rId373" xr:uid="{62D6404E-941C-4A8E-88FF-FEF1E9BA2F6B}"/>
    <hyperlink ref="G399" r:id="rId374" xr:uid="{2D20E38D-D63B-4062-91A9-941015AF1D55}"/>
    <hyperlink ref="G400" r:id="rId375" xr:uid="{4C8C5EAD-8388-44B4-9249-57F11CCF42DA}"/>
    <hyperlink ref="G401" r:id="rId376" xr:uid="{6D97501E-A388-441A-91E9-5D95CD2C59A7}"/>
    <hyperlink ref="G402" r:id="rId377" xr:uid="{FDD33862-DED5-428E-8937-8884E1C0C030}"/>
    <hyperlink ref="G403" r:id="rId378" xr:uid="{C1FDAB28-A73F-4F85-800F-48F486AB248B}"/>
    <hyperlink ref="G404" r:id="rId379" xr:uid="{587049AF-AB22-47FC-84EB-CA36C6947E43}"/>
    <hyperlink ref="G405" r:id="rId380" xr:uid="{74778F13-A48F-4B38-B079-A859AC6181D4}"/>
    <hyperlink ref="G406" r:id="rId381" xr:uid="{A69CC63C-A7F1-4842-8829-94399584AC11}"/>
    <hyperlink ref="G407" r:id="rId382" xr:uid="{22BF3F89-333D-4761-B32A-9E9DB3747EB7}"/>
    <hyperlink ref="G408" r:id="rId383" xr:uid="{9E8D8AA6-B5DA-4C63-AF07-A71DBFCB7BC0}"/>
    <hyperlink ref="G409" r:id="rId384" xr:uid="{220E09D0-9167-46CA-858A-2CF5932E35DA}"/>
    <hyperlink ref="G410" r:id="rId385" xr:uid="{172AFA05-4D4F-46FF-A05A-1D91E97767AF}"/>
    <hyperlink ref="G411" r:id="rId386" xr:uid="{3F4A3F9A-C74B-4632-8313-5FCF6747860D}"/>
    <hyperlink ref="G412" r:id="rId387" xr:uid="{2BDCB0A1-5272-49C0-93B9-88E4E6D4129D}"/>
    <hyperlink ref="G413" r:id="rId388" xr:uid="{01B37372-F395-4E1F-A0F3-6292A7FAE691}"/>
    <hyperlink ref="G414" r:id="rId389" xr:uid="{D3071FC7-8FB8-4E12-BD5C-1971E94D3A0B}"/>
    <hyperlink ref="G415" r:id="rId390" xr:uid="{6943FAF6-01B2-4D7A-BF58-46AFD06BA17C}"/>
    <hyperlink ref="G416" r:id="rId391" xr:uid="{292A40F6-A488-4C27-B58B-5227C5D4DB7F}"/>
    <hyperlink ref="G417" r:id="rId392" xr:uid="{E20157BC-0810-4BC9-9C22-FF56974254E4}"/>
    <hyperlink ref="G418" r:id="rId393" xr:uid="{513F37F3-58DF-433F-A4BD-E22226655661}"/>
    <hyperlink ref="G419" r:id="rId394" xr:uid="{77822D10-22B2-4967-B0B2-04B9C4E5F43A}"/>
    <hyperlink ref="G420" r:id="rId395" xr:uid="{0F20A542-9CDA-4B56-8FAA-FEF4C6097BD4}"/>
    <hyperlink ref="G421" r:id="rId396" xr:uid="{F17C1291-AB40-4CC1-8876-32B30D14E4EA}"/>
    <hyperlink ref="G422" r:id="rId397" xr:uid="{565EE904-B9CC-4546-91AC-87AA5AF47FF6}"/>
    <hyperlink ref="G423" r:id="rId398" xr:uid="{35C81E51-8CD5-4D9F-A329-7B3E878386A3}"/>
    <hyperlink ref="G424" r:id="rId399" xr:uid="{C7C7E865-7FEC-46FD-B984-A64A5328F95D}"/>
    <hyperlink ref="G425" r:id="rId400" xr:uid="{9E3B84F2-85DD-4E47-B10E-2CA2A4F831E6}"/>
    <hyperlink ref="G426" r:id="rId401" xr:uid="{F4FBB637-E220-456B-900B-E16894902C34}"/>
    <hyperlink ref="G427" r:id="rId402" xr:uid="{B091FFB1-B124-435D-B06F-939020DFEE8F}"/>
    <hyperlink ref="G428" r:id="rId403" xr:uid="{BDDFE655-BAC2-4831-95E8-A23EA563CA66}"/>
    <hyperlink ref="G429" r:id="rId404" xr:uid="{2A3D12C3-A58E-4DCA-A486-836D964F9F52}"/>
    <hyperlink ref="G430" r:id="rId405" xr:uid="{8A5869FA-458B-4287-9E09-6F55612EEC62}"/>
    <hyperlink ref="G431" r:id="rId406" xr:uid="{5C0B3758-47B7-4CF4-8259-8963DFB5C02B}"/>
    <hyperlink ref="G432" r:id="rId407" xr:uid="{4E656744-5E05-42AA-9783-2AABF550660C}"/>
    <hyperlink ref="G433" r:id="rId408" xr:uid="{7FAC5DDC-0FD8-4A7D-97A5-35646A643BF1}"/>
    <hyperlink ref="G434" r:id="rId409" xr:uid="{D235E06A-F425-4378-A212-DC4671B21F80}"/>
    <hyperlink ref="G435" r:id="rId410" xr:uid="{762B3F8C-1266-44D7-B2E0-863DADD713C7}"/>
    <hyperlink ref="G436" r:id="rId411" xr:uid="{57E50C33-2121-490E-8805-72602FD463E8}"/>
    <hyperlink ref="G437" r:id="rId412" xr:uid="{4A5BCC3A-B27D-476F-8EB6-80A2DA32F753}"/>
    <hyperlink ref="G438" r:id="rId413" xr:uid="{B66C4A6E-427F-4450-8A74-EC668476452C}"/>
    <hyperlink ref="G439" r:id="rId414" xr:uid="{8F55BD58-A927-4A70-8BEF-91071C507DC2}"/>
    <hyperlink ref="G440" r:id="rId415" xr:uid="{C9FC22D3-0697-49B6-98D8-E710634D3A2D}"/>
    <hyperlink ref="G449" r:id="rId416" xr:uid="{8A7C759D-438F-40B0-964E-FB88866EDC8B}"/>
  </hyperlinks>
  <pageMargins left="0.7" right="0.7" top="0.75" bottom="0.75" header="0.3" footer="0.3"/>
  <pageSetup orientation="portrait" r:id="rId417"/>
  <drawing r:id="rId41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8" tint="0.59999389629810485"/>
  </sheetPr>
  <dimension ref="A1:O40"/>
  <sheetViews>
    <sheetView workbookViewId="0">
      <selection activeCell="I4" sqref="I4"/>
    </sheetView>
  </sheetViews>
  <sheetFormatPr baseColWidth="10" defaultColWidth="11.28515625" defaultRowHeight="14.25" x14ac:dyDescent="0.2"/>
  <cols>
    <col min="1" max="1" width="15.85546875" style="70" bestFit="1" customWidth="1"/>
    <col min="2" max="2" width="13.7109375" style="70" bestFit="1" customWidth="1"/>
    <col min="3" max="3" width="15.28515625" style="70" bestFit="1" customWidth="1"/>
    <col min="4" max="4" width="15.7109375" style="70" bestFit="1" customWidth="1"/>
    <col min="5" max="5" width="17.28515625" style="70" bestFit="1" customWidth="1"/>
    <col min="6" max="6" width="20.7109375" style="70" bestFit="1" customWidth="1"/>
    <col min="7" max="7" width="20.7109375" style="70" customWidth="1"/>
    <col min="8" max="15" width="10.7109375" style="70" customWidth="1"/>
    <col min="16" max="16384" width="11.28515625" style="70"/>
  </cols>
  <sheetData>
    <row r="1" spans="1:15" ht="15" customHeight="1" x14ac:dyDescent="0.2">
      <c r="A1" s="361" t="s">
        <v>143</v>
      </c>
      <c r="B1" s="362"/>
      <c r="C1" s="362"/>
      <c r="D1" s="362"/>
      <c r="E1" s="362"/>
      <c r="F1" s="362"/>
      <c r="G1" s="362"/>
      <c r="H1" s="362"/>
      <c r="I1" s="362"/>
      <c r="J1" s="362"/>
      <c r="K1" s="362"/>
      <c r="L1" s="362"/>
      <c r="M1" s="362"/>
      <c r="N1" s="88"/>
      <c r="O1" s="88"/>
    </row>
    <row r="2" spans="1:15" ht="15.75" customHeight="1" x14ac:dyDescent="0.2">
      <c r="A2" s="361"/>
      <c r="B2" s="362"/>
      <c r="C2" s="362"/>
      <c r="D2" s="362"/>
      <c r="E2" s="362"/>
      <c r="F2" s="362"/>
      <c r="G2" s="362"/>
      <c r="H2" s="362"/>
      <c r="I2" s="362"/>
      <c r="J2" s="362"/>
      <c r="K2" s="362"/>
      <c r="L2" s="362"/>
      <c r="M2" s="362"/>
      <c r="N2" s="88"/>
      <c r="O2" s="88"/>
    </row>
    <row r="5" spans="1:15" x14ac:dyDescent="0.2">
      <c r="A5" s="190" t="s">
        <v>11</v>
      </c>
      <c r="B5" s="190" t="s">
        <v>30</v>
      </c>
    </row>
    <row r="7" spans="1:15" x14ac:dyDescent="0.2">
      <c r="A7" s="191" t="s">
        <v>93</v>
      </c>
      <c r="B7" s="191" t="s">
        <v>126</v>
      </c>
    </row>
    <row r="8" spans="1:15" x14ac:dyDescent="0.2">
      <c r="A8" s="192" t="s">
        <v>233</v>
      </c>
      <c r="B8" s="193">
        <v>4</v>
      </c>
    </row>
    <row r="9" spans="1:15" x14ac:dyDescent="0.2">
      <c r="A9" s="192" t="s">
        <v>238</v>
      </c>
      <c r="B9" s="193">
        <v>3.4117647058823528</v>
      </c>
    </row>
    <row r="10" spans="1:15" x14ac:dyDescent="0.2">
      <c r="A10" s="192" t="s">
        <v>239</v>
      </c>
      <c r="B10" s="193">
        <v>4</v>
      </c>
    </row>
    <row r="11" spans="1:15" x14ac:dyDescent="0.2">
      <c r="A11" s="192" t="s">
        <v>240</v>
      </c>
      <c r="B11" s="193">
        <v>4</v>
      </c>
    </row>
    <row r="12" spans="1:15" x14ac:dyDescent="0.2">
      <c r="A12" s="192" t="s">
        <v>241</v>
      </c>
      <c r="B12" s="193">
        <v>4</v>
      </c>
    </row>
    <row r="13" spans="1:15" x14ac:dyDescent="0.2">
      <c r="A13" s="192" t="s">
        <v>244</v>
      </c>
      <c r="B13" s="193">
        <v>4</v>
      </c>
    </row>
    <row r="14" spans="1:15" x14ac:dyDescent="0.2">
      <c r="A14" s="192" t="s">
        <v>245</v>
      </c>
      <c r="B14" s="193">
        <v>4</v>
      </c>
    </row>
    <row r="15" spans="1:15" x14ac:dyDescent="0.2">
      <c r="A15" s="192" t="s">
        <v>246</v>
      </c>
      <c r="B15" s="193">
        <v>3.9072164948453607</v>
      </c>
    </row>
    <row r="16" spans="1:15" x14ac:dyDescent="0.2">
      <c r="A16" s="192" t="s">
        <v>247</v>
      </c>
      <c r="B16" s="193">
        <v>3.3787878787878789</v>
      </c>
    </row>
    <row r="17" spans="1:7" x14ac:dyDescent="0.2">
      <c r="A17" s="192" t="s">
        <v>248</v>
      </c>
      <c r="B17" s="193">
        <v>4</v>
      </c>
    </row>
    <row r="18" spans="1:7" x14ac:dyDescent="0.2">
      <c r="A18" s="192" t="s">
        <v>249</v>
      </c>
      <c r="B18" s="193">
        <v>4</v>
      </c>
    </row>
    <row r="19" spans="1:7" x14ac:dyDescent="0.2">
      <c r="A19" s="192" t="s">
        <v>10</v>
      </c>
      <c r="B19" s="193">
        <v>3.8654060066740823</v>
      </c>
    </row>
    <row r="20" spans="1:7" ht="15" x14ac:dyDescent="0.25">
      <c r="A20"/>
      <c r="B20"/>
    </row>
    <row r="22" spans="1:7" x14ac:dyDescent="0.2">
      <c r="C22" s="71"/>
    </row>
    <row r="25" spans="1:7" x14ac:dyDescent="0.2">
      <c r="A25" s="186" t="s">
        <v>11</v>
      </c>
      <c r="B25" s="186" t="s">
        <v>30</v>
      </c>
    </row>
    <row r="27" spans="1:7" ht="15" x14ac:dyDescent="0.25">
      <c r="A27" s="187" t="s">
        <v>93</v>
      </c>
      <c r="B27" s="187" t="s">
        <v>94</v>
      </c>
      <c r="C27" s="187" t="s">
        <v>127</v>
      </c>
      <c r="D27" s="187" t="s">
        <v>95</v>
      </c>
      <c r="E27" s="187" t="s">
        <v>129</v>
      </c>
      <c r="F27" s="187" t="s">
        <v>128</v>
      </c>
      <c r="G27"/>
    </row>
    <row r="28" spans="1:7" ht="15" x14ac:dyDescent="0.25">
      <c r="A28" s="188" t="s">
        <v>233</v>
      </c>
      <c r="B28" s="188">
        <v>22</v>
      </c>
      <c r="C28" s="188">
        <v>0</v>
      </c>
      <c r="D28" s="188">
        <v>0</v>
      </c>
      <c r="E28" s="188">
        <v>0</v>
      </c>
      <c r="F28" s="188">
        <v>0</v>
      </c>
      <c r="G28"/>
    </row>
    <row r="29" spans="1:7" ht="15" x14ac:dyDescent="0.25">
      <c r="A29" s="188" t="s">
        <v>238</v>
      </c>
      <c r="B29" s="188">
        <v>21</v>
      </c>
      <c r="C29" s="188">
        <v>30</v>
      </c>
      <c r="D29" s="188">
        <v>0</v>
      </c>
      <c r="E29" s="188">
        <v>0</v>
      </c>
      <c r="F29" s="188">
        <v>0</v>
      </c>
      <c r="G29"/>
    </row>
    <row r="30" spans="1:7" ht="15" x14ac:dyDescent="0.25">
      <c r="A30" s="188" t="s">
        <v>239</v>
      </c>
      <c r="B30" s="188">
        <v>42</v>
      </c>
      <c r="C30" s="188">
        <v>0</v>
      </c>
      <c r="D30" s="188">
        <v>0</v>
      </c>
      <c r="E30" s="188">
        <v>0</v>
      </c>
      <c r="F30" s="188">
        <v>0</v>
      </c>
      <c r="G30"/>
    </row>
    <row r="31" spans="1:7" ht="15" x14ac:dyDescent="0.25">
      <c r="A31" s="188" t="s">
        <v>240</v>
      </c>
      <c r="B31" s="188">
        <v>41</v>
      </c>
      <c r="C31" s="188">
        <v>0</v>
      </c>
      <c r="D31" s="188">
        <v>0</v>
      </c>
      <c r="E31" s="188">
        <v>0</v>
      </c>
      <c r="F31" s="188">
        <v>0</v>
      </c>
      <c r="G31"/>
    </row>
    <row r="32" spans="1:7" ht="15" x14ac:dyDescent="0.25">
      <c r="A32" s="188" t="s">
        <v>241</v>
      </c>
      <c r="B32" s="188">
        <v>13</v>
      </c>
      <c r="C32" s="188">
        <v>0</v>
      </c>
      <c r="D32" s="188">
        <v>0</v>
      </c>
      <c r="E32" s="188">
        <v>0</v>
      </c>
      <c r="F32" s="188">
        <v>0</v>
      </c>
      <c r="G32"/>
    </row>
    <row r="33" spans="1:7" ht="15" x14ac:dyDescent="0.25">
      <c r="A33" s="188" t="s">
        <v>244</v>
      </c>
      <c r="B33" s="188">
        <v>265</v>
      </c>
      <c r="C33" s="188">
        <v>0</v>
      </c>
      <c r="D33" s="188">
        <v>0</v>
      </c>
      <c r="E33" s="188">
        <v>0</v>
      </c>
      <c r="F33" s="188">
        <v>0</v>
      </c>
      <c r="G33"/>
    </row>
    <row r="34" spans="1:7" ht="15" x14ac:dyDescent="0.25">
      <c r="A34" s="188" t="s">
        <v>245</v>
      </c>
      <c r="B34" s="188">
        <v>55</v>
      </c>
      <c r="C34" s="188">
        <v>0</v>
      </c>
      <c r="D34" s="188">
        <v>0</v>
      </c>
      <c r="E34" s="188">
        <v>0</v>
      </c>
      <c r="F34" s="188">
        <v>25</v>
      </c>
      <c r="G34"/>
    </row>
    <row r="35" spans="1:7" ht="15" x14ac:dyDescent="0.25">
      <c r="A35" s="188" t="s">
        <v>10</v>
      </c>
      <c r="B35" s="188">
        <v>459</v>
      </c>
      <c r="C35" s="188">
        <v>30</v>
      </c>
      <c r="D35" s="188">
        <v>0</v>
      </c>
      <c r="E35" s="188">
        <v>0</v>
      </c>
      <c r="F35" s="188">
        <v>25</v>
      </c>
      <c r="G35"/>
    </row>
    <row r="36" spans="1:7" ht="15" x14ac:dyDescent="0.25">
      <c r="A36"/>
      <c r="B36"/>
      <c r="C36"/>
      <c r="D36"/>
      <c r="E36"/>
      <c r="F36"/>
      <c r="G36"/>
    </row>
    <row r="37" spans="1:7" ht="15" x14ac:dyDescent="0.25">
      <c r="A37"/>
      <c r="B37"/>
      <c r="C37"/>
      <c r="D37"/>
      <c r="E37"/>
      <c r="F37"/>
      <c r="G37"/>
    </row>
    <row r="38" spans="1:7" ht="15" x14ac:dyDescent="0.25">
      <c r="A38"/>
      <c r="B38"/>
      <c r="C38"/>
      <c r="D38"/>
      <c r="E38"/>
      <c r="F38"/>
      <c r="G38"/>
    </row>
    <row r="39" spans="1:7" ht="15" x14ac:dyDescent="0.25">
      <c r="A39"/>
      <c r="B39"/>
      <c r="C39"/>
      <c r="D39"/>
      <c r="E39"/>
      <c r="F39"/>
      <c r="G39"/>
    </row>
    <row r="40" spans="1:7" ht="15" x14ac:dyDescent="0.25">
      <c r="A40"/>
      <c r="B40"/>
      <c r="C40"/>
      <c r="D40"/>
      <c r="E40"/>
      <c r="F40"/>
      <c r="G40"/>
    </row>
  </sheetData>
  <mergeCells count="1">
    <mergeCell ref="A1:M2"/>
  </mergeCells>
  <pageMargins left="0.7" right="0.7" top="0.75" bottom="0.75" header="0.3" footer="0.3"/>
  <pageSetup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59999389629810485"/>
  </sheetPr>
  <dimension ref="A1:O44"/>
  <sheetViews>
    <sheetView workbookViewId="0">
      <selection activeCell="A3" sqref="A3"/>
    </sheetView>
  </sheetViews>
  <sheetFormatPr baseColWidth="10" defaultColWidth="11.28515625" defaultRowHeight="14.25" x14ac:dyDescent="0.2"/>
  <cols>
    <col min="1" max="1" width="19.5703125" style="70" bestFit="1" customWidth="1"/>
    <col min="2" max="2" width="15.85546875" style="70" bestFit="1" customWidth="1"/>
    <col min="3" max="3" width="8.5703125" style="70" bestFit="1" customWidth="1"/>
    <col min="4" max="4" width="8" style="70" bestFit="1" customWidth="1"/>
    <col min="5" max="5" width="5.5703125" style="70" bestFit="1" customWidth="1"/>
    <col min="6" max="16384" width="11.28515625" style="70"/>
  </cols>
  <sheetData>
    <row r="1" spans="1:15" ht="15" customHeight="1" x14ac:dyDescent="0.2">
      <c r="A1" s="361" t="s">
        <v>276</v>
      </c>
      <c r="B1" s="362"/>
      <c r="C1" s="362"/>
      <c r="D1" s="362"/>
      <c r="E1" s="362"/>
      <c r="F1" s="362"/>
      <c r="G1" s="362"/>
      <c r="H1" s="362"/>
      <c r="I1" s="362"/>
      <c r="J1" s="362"/>
      <c r="K1" s="362"/>
      <c r="L1" s="362"/>
      <c r="M1" s="362"/>
      <c r="N1" s="88"/>
      <c r="O1" s="88"/>
    </row>
    <row r="2" spans="1:15" ht="15.75" customHeight="1" x14ac:dyDescent="0.2">
      <c r="A2" s="361"/>
      <c r="B2" s="362"/>
      <c r="C2" s="362"/>
      <c r="D2" s="362"/>
      <c r="E2" s="362"/>
      <c r="F2" s="362"/>
      <c r="G2" s="362"/>
      <c r="H2" s="362"/>
      <c r="I2" s="362"/>
      <c r="J2" s="362"/>
      <c r="K2" s="362"/>
      <c r="L2" s="362"/>
      <c r="M2" s="362"/>
      <c r="N2" s="88"/>
      <c r="O2" s="88"/>
    </row>
    <row r="3" spans="1:15" ht="18" x14ac:dyDescent="0.2">
      <c r="A3" s="72"/>
      <c r="B3" s="72"/>
      <c r="C3" s="72"/>
      <c r="D3" s="72"/>
      <c r="E3" s="72"/>
      <c r="F3" s="72"/>
      <c r="G3" s="72"/>
      <c r="H3" s="72"/>
      <c r="I3" s="72"/>
      <c r="J3" s="72"/>
      <c r="K3" s="72"/>
    </row>
    <row r="4" spans="1:15" ht="18" x14ac:dyDescent="0.2">
      <c r="A4" s="72"/>
      <c r="B4" s="72"/>
      <c r="C4" s="72"/>
      <c r="D4" s="72"/>
      <c r="E4" s="72"/>
      <c r="F4" s="72"/>
      <c r="G4" s="72"/>
      <c r="H4" s="72"/>
      <c r="I4" s="72"/>
      <c r="J4" s="72"/>
      <c r="K4" s="72"/>
    </row>
    <row r="5" spans="1:15" x14ac:dyDescent="0.2">
      <c r="A5" s="194" t="s">
        <v>11</v>
      </c>
      <c r="B5" s="194" t="s">
        <v>30</v>
      </c>
    </row>
    <row r="7" spans="1:15" x14ac:dyDescent="0.2">
      <c r="A7" s="195" t="s">
        <v>93</v>
      </c>
      <c r="B7" s="195" t="s">
        <v>119</v>
      </c>
    </row>
    <row r="8" spans="1:15" x14ac:dyDescent="0.2">
      <c r="A8" s="192" t="s">
        <v>233</v>
      </c>
      <c r="B8" s="196">
        <v>4</v>
      </c>
    </row>
    <row r="9" spans="1:15" x14ac:dyDescent="0.2">
      <c r="A9" s="192" t="s">
        <v>238</v>
      </c>
      <c r="B9" s="196">
        <v>4</v>
      </c>
    </row>
    <row r="10" spans="1:15" x14ac:dyDescent="0.2">
      <c r="A10" s="192" t="s">
        <v>239</v>
      </c>
      <c r="B10" s="196">
        <v>4</v>
      </c>
    </row>
    <row r="11" spans="1:15" x14ac:dyDescent="0.2">
      <c r="A11" s="192" t="s">
        <v>240</v>
      </c>
      <c r="B11" s="196">
        <v>4</v>
      </c>
    </row>
    <row r="12" spans="1:15" x14ac:dyDescent="0.2">
      <c r="A12" s="192" t="s">
        <v>241</v>
      </c>
      <c r="B12" s="196">
        <v>4</v>
      </c>
    </row>
    <row r="13" spans="1:15" x14ac:dyDescent="0.2">
      <c r="A13" s="192" t="s">
        <v>244</v>
      </c>
      <c r="B13" s="196">
        <v>4</v>
      </c>
    </row>
    <row r="14" spans="1:15" x14ac:dyDescent="0.2">
      <c r="A14" s="192" t="s">
        <v>245</v>
      </c>
      <c r="B14" s="196">
        <v>3.991304347826087</v>
      </c>
    </row>
    <row r="15" spans="1:15" x14ac:dyDescent="0.2">
      <c r="A15" s="192" t="s">
        <v>246</v>
      </c>
      <c r="B15" s="196">
        <v>4</v>
      </c>
    </row>
    <row r="16" spans="1:15" x14ac:dyDescent="0.2">
      <c r="A16" s="192" t="s">
        <v>247</v>
      </c>
      <c r="B16" s="196">
        <v>4</v>
      </c>
    </row>
    <row r="17" spans="1:6" x14ac:dyDescent="0.2">
      <c r="A17" s="192" t="s">
        <v>248</v>
      </c>
      <c r="B17" s="196">
        <v>4</v>
      </c>
    </row>
    <row r="18" spans="1:6" x14ac:dyDescent="0.2">
      <c r="A18" s="192" t="s">
        <v>249</v>
      </c>
      <c r="B18" s="196">
        <v>4</v>
      </c>
    </row>
    <row r="19" spans="1:6" x14ac:dyDescent="0.2">
      <c r="A19" s="194" t="s">
        <v>10</v>
      </c>
      <c r="B19" s="197">
        <v>3.9988876529477198</v>
      </c>
    </row>
    <row r="20" spans="1:6" ht="15" x14ac:dyDescent="0.25">
      <c r="A20"/>
      <c r="B20"/>
    </row>
    <row r="29" spans="1:6" x14ac:dyDescent="0.2">
      <c r="A29" s="73" t="s">
        <v>11</v>
      </c>
      <c r="B29" s="73" t="s">
        <v>30</v>
      </c>
    </row>
    <row r="31" spans="1:6" x14ac:dyDescent="0.2">
      <c r="A31" s="24" t="s">
        <v>93</v>
      </c>
      <c r="B31" s="24" t="s">
        <v>88</v>
      </c>
      <c r="C31" s="24" t="s">
        <v>89</v>
      </c>
      <c r="D31" s="24" t="s">
        <v>90</v>
      </c>
      <c r="E31" s="24" t="s">
        <v>91</v>
      </c>
      <c r="F31" s="74"/>
    </row>
    <row r="32" spans="1:6" x14ac:dyDescent="0.2">
      <c r="A32" s="24" t="s">
        <v>145</v>
      </c>
      <c r="B32" s="24">
        <v>7</v>
      </c>
      <c r="C32" s="24">
        <v>4</v>
      </c>
      <c r="D32" s="24">
        <v>0</v>
      </c>
      <c r="E32" s="24">
        <v>0</v>
      </c>
      <c r="F32" s="74"/>
    </row>
    <row r="33" spans="1:6" x14ac:dyDescent="0.2">
      <c r="A33" s="24"/>
      <c r="B33" s="24">
        <v>1</v>
      </c>
      <c r="C33" s="24">
        <v>0</v>
      </c>
      <c r="D33" s="24">
        <v>0</v>
      </c>
      <c r="E33" s="24">
        <v>0</v>
      </c>
      <c r="F33" s="74"/>
    </row>
    <row r="34" spans="1:6" x14ac:dyDescent="0.2">
      <c r="A34" s="24" t="s">
        <v>148</v>
      </c>
      <c r="B34" s="24"/>
      <c r="C34" s="24"/>
      <c r="D34" s="24"/>
      <c r="E34" s="24"/>
      <c r="F34" s="74"/>
    </row>
    <row r="35" spans="1:6" x14ac:dyDescent="0.2">
      <c r="A35" s="24" t="s">
        <v>10</v>
      </c>
      <c r="B35" s="24">
        <v>8</v>
      </c>
      <c r="C35" s="24">
        <v>4</v>
      </c>
      <c r="D35" s="24">
        <v>0</v>
      </c>
      <c r="E35" s="24">
        <v>0</v>
      </c>
      <c r="F35" s="74"/>
    </row>
    <row r="36" spans="1:6" ht="15" x14ac:dyDescent="0.25">
      <c r="A36"/>
      <c r="B36"/>
      <c r="C36"/>
      <c r="D36"/>
      <c r="E36"/>
      <c r="F36" s="74"/>
    </row>
    <row r="37" spans="1:6" ht="15" x14ac:dyDescent="0.25">
      <c r="A37"/>
      <c r="B37"/>
      <c r="C37"/>
      <c r="D37"/>
      <c r="E37"/>
      <c r="F37" s="74"/>
    </row>
    <row r="38" spans="1:6" ht="15" x14ac:dyDescent="0.25">
      <c r="A38"/>
      <c r="B38"/>
      <c r="C38"/>
      <c r="D38"/>
      <c r="E38"/>
    </row>
    <row r="39" spans="1:6" ht="15" x14ac:dyDescent="0.25">
      <c r="A39"/>
      <c r="B39"/>
      <c r="C39"/>
      <c r="D39"/>
      <c r="E39"/>
    </row>
    <row r="40" spans="1:6" ht="15" x14ac:dyDescent="0.25">
      <c r="A40"/>
      <c r="B40"/>
      <c r="C40"/>
      <c r="D40"/>
      <c r="E40"/>
    </row>
    <row r="41" spans="1:6" ht="15" x14ac:dyDescent="0.25">
      <c r="A41"/>
      <c r="B41"/>
      <c r="C41"/>
      <c r="D41"/>
      <c r="E41"/>
    </row>
    <row r="42" spans="1:6" ht="15" x14ac:dyDescent="0.25">
      <c r="A42"/>
      <c r="B42"/>
      <c r="C42"/>
      <c r="D42"/>
      <c r="E42"/>
    </row>
    <row r="43" spans="1:6" ht="15" x14ac:dyDescent="0.25">
      <c r="A43"/>
      <c r="B43"/>
      <c r="C43"/>
      <c r="D43"/>
      <c r="E43"/>
    </row>
    <row r="44" spans="1:6" ht="15" x14ac:dyDescent="0.25">
      <c r="A44" s="75"/>
      <c r="B44" s="75"/>
      <c r="C44" s="75"/>
      <c r="D44" s="75"/>
      <c r="E44" s="75"/>
    </row>
  </sheetData>
  <mergeCells count="1">
    <mergeCell ref="A1:M2"/>
  </mergeCells>
  <pageMargins left="0.7" right="0.7" top="0.75" bottom="0.75" header="0.3" footer="0.3"/>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59999389629810485"/>
  </sheetPr>
  <dimension ref="A1:O20"/>
  <sheetViews>
    <sheetView workbookViewId="0">
      <selection sqref="A1:M2"/>
    </sheetView>
  </sheetViews>
  <sheetFormatPr baseColWidth="10" defaultColWidth="11" defaultRowHeight="15" x14ac:dyDescent="0.25"/>
  <cols>
    <col min="1" max="1" width="17.5703125" style="75" bestFit="1" customWidth="1"/>
    <col min="2" max="2" width="24.28515625" style="75" bestFit="1" customWidth="1"/>
    <col min="3" max="16384" width="11" style="75"/>
  </cols>
  <sheetData>
    <row r="1" spans="1:15" ht="15" customHeight="1" x14ac:dyDescent="0.25">
      <c r="A1" s="361" t="s">
        <v>143</v>
      </c>
      <c r="B1" s="362"/>
      <c r="C1" s="362"/>
      <c r="D1" s="362"/>
      <c r="E1" s="362"/>
      <c r="F1" s="362"/>
      <c r="G1" s="362"/>
      <c r="H1" s="362"/>
      <c r="I1" s="362"/>
      <c r="J1" s="362"/>
      <c r="K1" s="362"/>
      <c r="L1" s="362"/>
      <c r="M1" s="362"/>
      <c r="N1" s="88"/>
      <c r="O1" s="88"/>
    </row>
    <row r="2" spans="1:15" ht="15.75" customHeight="1" x14ac:dyDescent="0.25">
      <c r="A2" s="361"/>
      <c r="B2" s="362"/>
      <c r="C2" s="362"/>
      <c r="D2" s="362"/>
      <c r="E2" s="362"/>
      <c r="F2" s="362"/>
      <c r="G2" s="362"/>
      <c r="H2" s="362"/>
      <c r="I2" s="362"/>
      <c r="J2" s="362"/>
      <c r="K2" s="362"/>
      <c r="L2" s="362"/>
      <c r="M2" s="362"/>
      <c r="N2" s="88"/>
      <c r="O2" s="88"/>
    </row>
    <row r="5" spans="1:15" x14ac:dyDescent="0.25">
      <c r="A5" s="76" t="s">
        <v>11</v>
      </c>
      <c r="B5" s="76" t="s">
        <v>30</v>
      </c>
    </row>
    <row r="7" spans="1:15" x14ac:dyDescent="0.25">
      <c r="A7" s="77" t="s">
        <v>93</v>
      </c>
      <c r="B7" s="77" t="s">
        <v>24</v>
      </c>
    </row>
    <row r="8" spans="1:15" x14ac:dyDescent="0.25">
      <c r="A8" s="78" t="s">
        <v>233</v>
      </c>
      <c r="B8" s="79">
        <v>1</v>
      </c>
    </row>
    <row r="9" spans="1:15" x14ac:dyDescent="0.25">
      <c r="A9" s="78" t="s">
        <v>238</v>
      </c>
      <c r="B9" s="79">
        <v>0.92647058823529416</v>
      </c>
    </row>
    <row r="10" spans="1:15" x14ac:dyDescent="0.25">
      <c r="A10" s="78" t="s">
        <v>239</v>
      </c>
      <c r="B10" s="79">
        <v>1</v>
      </c>
    </row>
    <row r="11" spans="1:15" x14ac:dyDescent="0.25">
      <c r="A11" s="78" t="s">
        <v>240</v>
      </c>
      <c r="B11" s="79">
        <v>1</v>
      </c>
    </row>
    <row r="12" spans="1:15" x14ac:dyDescent="0.25">
      <c r="A12" s="78" t="s">
        <v>241</v>
      </c>
      <c r="B12" s="79">
        <v>1</v>
      </c>
    </row>
    <row r="13" spans="1:15" x14ac:dyDescent="0.25">
      <c r="A13" s="78" t="s">
        <v>244</v>
      </c>
      <c r="B13" s="79">
        <v>1</v>
      </c>
    </row>
    <row r="14" spans="1:15" x14ac:dyDescent="0.25">
      <c r="A14" s="78" t="s">
        <v>245</v>
      </c>
      <c r="B14" s="185">
        <v>0.99891304347826082</v>
      </c>
    </row>
    <row r="15" spans="1:15" x14ac:dyDescent="0.25">
      <c r="A15" s="78" t="s">
        <v>246</v>
      </c>
      <c r="B15" s="185">
        <v>0.98840206185567014</v>
      </c>
    </row>
    <row r="16" spans="1:15" x14ac:dyDescent="0.25">
      <c r="A16" s="78" t="s">
        <v>247</v>
      </c>
      <c r="B16" s="185">
        <v>0.92234848484848486</v>
      </c>
    </row>
    <row r="17" spans="1:2" x14ac:dyDescent="0.25">
      <c r="A17" s="78" t="s">
        <v>248</v>
      </c>
      <c r="B17" s="185">
        <v>1</v>
      </c>
    </row>
    <row r="18" spans="1:2" x14ac:dyDescent="0.25">
      <c r="A18" s="78" t="s">
        <v>249</v>
      </c>
      <c r="B18" s="185">
        <v>1</v>
      </c>
    </row>
    <row r="19" spans="1:2" x14ac:dyDescent="0.25">
      <c r="A19" s="78" t="s">
        <v>10</v>
      </c>
      <c r="B19" s="79">
        <v>0.9830367074527252</v>
      </c>
    </row>
    <row r="20" spans="1:2" x14ac:dyDescent="0.25">
      <c r="A20"/>
      <c r="B20"/>
    </row>
  </sheetData>
  <mergeCells count="1">
    <mergeCell ref="A1:M2"/>
  </mergeCells>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59999389629810485"/>
  </sheetPr>
  <dimension ref="A1:O48"/>
  <sheetViews>
    <sheetView workbookViewId="0">
      <selection activeCell="K28" sqref="K28"/>
    </sheetView>
  </sheetViews>
  <sheetFormatPr baseColWidth="10" defaultColWidth="11" defaultRowHeight="15" x14ac:dyDescent="0.25"/>
  <cols>
    <col min="1" max="1" width="48.28515625" style="75" bestFit="1" customWidth="1"/>
    <col min="2" max="2" width="9.85546875" style="75" bestFit="1" customWidth="1"/>
    <col min="3" max="16384" width="11" style="75"/>
  </cols>
  <sheetData>
    <row r="1" spans="1:15" ht="15" customHeight="1" x14ac:dyDescent="0.25">
      <c r="A1" s="361" t="s">
        <v>143</v>
      </c>
      <c r="B1" s="362"/>
      <c r="C1" s="362"/>
      <c r="D1" s="362"/>
      <c r="E1" s="362"/>
      <c r="F1" s="362"/>
      <c r="G1" s="362"/>
      <c r="H1" s="362"/>
      <c r="I1" s="362"/>
      <c r="J1" s="362"/>
      <c r="K1" s="362"/>
      <c r="L1" s="362"/>
      <c r="M1" s="362"/>
      <c r="N1" s="88"/>
      <c r="O1" s="88"/>
    </row>
    <row r="2" spans="1:15" ht="15.75" customHeight="1" x14ac:dyDescent="0.25">
      <c r="A2" s="361"/>
      <c r="B2" s="362"/>
      <c r="C2" s="362"/>
      <c r="D2" s="362"/>
      <c r="E2" s="362"/>
      <c r="F2" s="362"/>
      <c r="G2" s="362"/>
      <c r="H2" s="362"/>
      <c r="I2" s="362"/>
      <c r="J2" s="362"/>
      <c r="K2" s="362"/>
      <c r="L2" s="362"/>
      <c r="M2" s="362"/>
      <c r="N2" s="88"/>
      <c r="O2" s="88"/>
    </row>
    <row r="3" spans="1:15" ht="18" x14ac:dyDescent="0.25">
      <c r="A3" s="72"/>
      <c r="B3" s="72"/>
      <c r="C3" s="72"/>
      <c r="D3" s="72"/>
      <c r="E3" s="72"/>
      <c r="F3" s="72"/>
      <c r="G3" s="72"/>
      <c r="H3" s="72"/>
      <c r="I3" s="72"/>
      <c r="J3" s="72"/>
      <c r="K3" s="72"/>
      <c r="L3" s="72"/>
      <c r="M3" s="72"/>
      <c r="N3" s="72"/>
    </row>
    <row r="4" spans="1:15" x14ac:dyDescent="0.25">
      <c r="A4" s="80" t="s">
        <v>11</v>
      </c>
      <c r="B4" s="76" t="s">
        <v>30</v>
      </c>
    </row>
    <row r="6" spans="1:15" ht="90" x14ac:dyDescent="0.25">
      <c r="A6" s="81" t="s">
        <v>93</v>
      </c>
      <c r="B6" s="82" t="s">
        <v>124</v>
      </c>
    </row>
    <row r="7" spans="1:15" x14ac:dyDescent="0.25">
      <c r="A7" s="78" t="s">
        <v>233</v>
      </c>
      <c r="B7" s="83">
        <v>3.4545454545454546</v>
      </c>
    </row>
    <row r="8" spans="1:15" x14ac:dyDescent="0.25">
      <c r="A8" s="84" t="s">
        <v>41</v>
      </c>
      <c r="B8" s="83">
        <v>5.666666666666667</v>
      </c>
    </row>
    <row r="9" spans="1:15" x14ac:dyDescent="0.25">
      <c r="A9" s="84" t="s">
        <v>51</v>
      </c>
      <c r="B9" s="83">
        <v>1.9230769230769231</v>
      </c>
    </row>
    <row r="10" spans="1:15" x14ac:dyDescent="0.25">
      <c r="A10" s="78" t="s">
        <v>238</v>
      </c>
      <c r="B10" s="83">
        <v>7.0196078431372548</v>
      </c>
    </row>
    <row r="11" spans="1:15" x14ac:dyDescent="0.25">
      <c r="A11" s="84" t="s">
        <v>41</v>
      </c>
      <c r="B11" s="83">
        <v>7.96875</v>
      </c>
    </row>
    <row r="12" spans="1:15" x14ac:dyDescent="0.25">
      <c r="A12" s="84" t="s">
        <v>51</v>
      </c>
      <c r="B12" s="83">
        <v>5.4210526315789478</v>
      </c>
    </row>
    <row r="13" spans="1:15" x14ac:dyDescent="0.25">
      <c r="A13" s="78" t="s">
        <v>239</v>
      </c>
      <c r="B13" s="83">
        <v>6.4761904761904763</v>
      </c>
    </row>
    <row r="14" spans="1:15" x14ac:dyDescent="0.25">
      <c r="A14" s="84" t="s">
        <v>51</v>
      </c>
      <c r="B14" s="83">
        <v>1</v>
      </c>
    </row>
    <row r="15" spans="1:15" x14ac:dyDescent="0.25">
      <c r="A15" s="84" t="s">
        <v>165</v>
      </c>
      <c r="B15" s="83">
        <v>6.75</v>
      </c>
    </row>
    <row r="16" spans="1:15" x14ac:dyDescent="0.25">
      <c r="A16" s="78" t="s">
        <v>240</v>
      </c>
      <c r="B16" s="83">
        <v>6</v>
      </c>
    </row>
    <row r="17" spans="1:2" x14ac:dyDescent="0.25">
      <c r="A17" s="84" t="s">
        <v>41</v>
      </c>
      <c r="B17" s="83">
        <v>6.5555555555555554</v>
      </c>
    </row>
    <row r="18" spans="1:2" x14ac:dyDescent="0.25">
      <c r="A18" s="84" t="s">
        <v>51</v>
      </c>
      <c r="B18" s="83">
        <v>2</v>
      </c>
    </row>
    <row r="19" spans="1:2" x14ac:dyDescent="0.25">
      <c r="A19" s="78" t="s">
        <v>241</v>
      </c>
      <c r="B19" s="83">
        <v>3.4615384615384617</v>
      </c>
    </row>
    <row r="20" spans="1:2" x14ac:dyDescent="0.25">
      <c r="A20" s="84" t="s">
        <v>51</v>
      </c>
      <c r="B20" s="83">
        <v>3.4615384615384617</v>
      </c>
    </row>
    <row r="21" spans="1:2" x14ac:dyDescent="0.25">
      <c r="A21" s="78" t="s">
        <v>244</v>
      </c>
      <c r="B21" s="83">
        <v>7.0264150943396224</v>
      </c>
    </row>
    <row r="22" spans="1:2" x14ac:dyDescent="0.25">
      <c r="A22" s="84" t="s">
        <v>41</v>
      </c>
      <c r="B22" s="83">
        <v>7.0717131474103585</v>
      </c>
    </row>
    <row r="23" spans="1:2" x14ac:dyDescent="0.25">
      <c r="A23" s="84" t="s">
        <v>51</v>
      </c>
      <c r="B23" s="83">
        <v>6.2307692307692308</v>
      </c>
    </row>
    <row r="24" spans="1:2" x14ac:dyDescent="0.25">
      <c r="A24" s="84" t="s">
        <v>165</v>
      </c>
      <c r="B24" s="83">
        <v>6</v>
      </c>
    </row>
    <row r="25" spans="1:2" x14ac:dyDescent="0.25">
      <c r="A25" s="78" t="s">
        <v>245</v>
      </c>
      <c r="B25" s="83">
        <v>7.2608695652173916</v>
      </c>
    </row>
    <row r="26" spans="1:2" x14ac:dyDescent="0.25">
      <c r="A26" s="84" t="s">
        <v>131</v>
      </c>
      <c r="B26" s="83">
        <v>36.333333333333336</v>
      </c>
    </row>
    <row r="27" spans="1:2" x14ac:dyDescent="0.25">
      <c r="A27" s="84" t="s">
        <v>41</v>
      </c>
      <c r="B27" s="83">
        <v>6.1444444444444448</v>
      </c>
    </row>
    <row r="28" spans="1:2" x14ac:dyDescent="0.25">
      <c r="A28" s="84" t="s">
        <v>51</v>
      </c>
      <c r="B28" s="83">
        <v>5</v>
      </c>
    </row>
    <row r="29" spans="1:2" x14ac:dyDescent="0.25">
      <c r="A29" s="84" t="s">
        <v>160</v>
      </c>
      <c r="B29" s="83">
        <v>26</v>
      </c>
    </row>
    <row r="30" spans="1:2" x14ac:dyDescent="0.25">
      <c r="A30" s="78" t="s">
        <v>246</v>
      </c>
      <c r="B30" s="83">
        <v>4.6288659793814437</v>
      </c>
    </row>
    <row r="31" spans="1:2" x14ac:dyDescent="0.25">
      <c r="A31" s="84" t="s">
        <v>41</v>
      </c>
      <c r="B31" s="83">
        <v>4.2417582417582418</v>
      </c>
    </row>
    <row r="32" spans="1:2" x14ac:dyDescent="0.25">
      <c r="A32" s="84" t="s">
        <v>51</v>
      </c>
      <c r="B32" s="83">
        <v>3</v>
      </c>
    </row>
    <row r="33" spans="1:2" x14ac:dyDescent="0.25">
      <c r="A33" s="84" t="s">
        <v>160</v>
      </c>
      <c r="B33" s="83">
        <v>18</v>
      </c>
    </row>
    <row r="34" spans="1:2" x14ac:dyDescent="0.25">
      <c r="A34" s="78" t="s">
        <v>247</v>
      </c>
      <c r="B34" s="83">
        <v>9.045454545454545</v>
      </c>
    </row>
    <row r="35" spans="1:2" x14ac:dyDescent="0.25">
      <c r="A35" s="84" t="s">
        <v>41</v>
      </c>
      <c r="B35" s="83">
        <v>8.6507936507936503</v>
      </c>
    </row>
    <row r="36" spans="1:2" x14ac:dyDescent="0.25">
      <c r="A36" s="84" t="s">
        <v>51</v>
      </c>
      <c r="B36" s="83">
        <v>2</v>
      </c>
    </row>
    <row r="37" spans="1:2" x14ac:dyDescent="0.25">
      <c r="A37" s="84" t="s">
        <v>160</v>
      </c>
      <c r="B37" s="83">
        <v>25</v>
      </c>
    </row>
    <row r="38" spans="1:2" x14ac:dyDescent="0.25">
      <c r="A38" s="78" t="s">
        <v>248</v>
      </c>
      <c r="B38" s="83">
        <v>5</v>
      </c>
    </row>
    <row r="39" spans="1:2" x14ac:dyDescent="0.25">
      <c r="A39" s="84" t="s">
        <v>41</v>
      </c>
      <c r="B39" s="83">
        <v>5.666666666666667</v>
      </c>
    </row>
    <row r="40" spans="1:2" x14ac:dyDescent="0.25">
      <c r="A40" s="84" t="s">
        <v>51</v>
      </c>
      <c r="B40" s="83">
        <v>1</v>
      </c>
    </row>
    <row r="41" spans="1:2" x14ac:dyDescent="0.25">
      <c r="A41" s="78" t="s">
        <v>249</v>
      </c>
      <c r="B41" s="83">
        <v>6.1315789473684212</v>
      </c>
    </row>
    <row r="42" spans="1:2" x14ac:dyDescent="0.25">
      <c r="A42" s="84" t="s">
        <v>41</v>
      </c>
      <c r="B42" s="83">
        <v>6.3577981651376145</v>
      </c>
    </row>
    <row r="43" spans="1:2" x14ac:dyDescent="0.25">
      <c r="A43" s="84" t="s">
        <v>51</v>
      </c>
      <c r="B43" s="83">
        <v>1.2</v>
      </c>
    </row>
    <row r="44" spans="1:2" x14ac:dyDescent="0.25">
      <c r="A44" s="78" t="s">
        <v>10</v>
      </c>
      <c r="B44" s="83">
        <v>6.7530589543937705</v>
      </c>
    </row>
    <row r="45" spans="1:2" x14ac:dyDescent="0.25">
      <c r="A45"/>
      <c r="B45"/>
    </row>
    <row r="46" spans="1:2" x14ac:dyDescent="0.25">
      <c r="A46"/>
      <c r="B46"/>
    </row>
    <row r="47" spans="1:2" x14ac:dyDescent="0.25">
      <c r="A47"/>
      <c r="B47"/>
    </row>
    <row r="48" spans="1:2" x14ac:dyDescent="0.25">
      <c r="A48"/>
      <c r="B48"/>
    </row>
  </sheetData>
  <mergeCells count="1">
    <mergeCell ref="A1:M2"/>
  </mergeCells>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59999389629810485"/>
  </sheetPr>
  <dimension ref="A1:O35"/>
  <sheetViews>
    <sheetView workbookViewId="0">
      <selection activeCell="B38" sqref="B38"/>
    </sheetView>
  </sheetViews>
  <sheetFormatPr baseColWidth="10" defaultColWidth="11" defaultRowHeight="15" x14ac:dyDescent="0.25"/>
  <cols>
    <col min="1" max="1" width="10.7109375" style="75" bestFit="1" customWidth="1"/>
    <col min="2" max="2" width="15.85546875" style="75" bestFit="1" customWidth="1"/>
    <col min="3" max="3" width="4" style="75" bestFit="1" customWidth="1"/>
    <col min="4" max="4" width="12.5703125" style="75" bestFit="1" customWidth="1"/>
    <col min="5" max="5" width="15.85546875" style="75" bestFit="1" customWidth="1"/>
    <col min="6" max="6" width="12.7109375" style="75" bestFit="1" customWidth="1"/>
    <col min="7" max="8" width="11" style="75"/>
    <col min="9" max="9" width="11.28515625" style="75" customWidth="1"/>
    <col min="10" max="10" width="11" style="75"/>
    <col min="11" max="11" width="14.28515625" style="75" customWidth="1"/>
    <col min="12" max="16384" width="11" style="75"/>
  </cols>
  <sheetData>
    <row r="1" spans="1:15" ht="15" customHeight="1" x14ac:dyDescent="0.25">
      <c r="A1" s="361" t="s">
        <v>143</v>
      </c>
      <c r="B1" s="362"/>
      <c r="C1" s="362"/>
      <c r="D1" s="362"/>
      <c r="E1" s="362"/>
      <c r="F1" s="362"/>
      <c r="G1" s="362"/>
      <c r="H1" s="362"/>
      <c r="I1" s="362"/>
      <c r="J1" s="362"/>
      <c r="K1" s="362"/>
      <c r="L1" s="362"/>
      <c r="M1" s="362"/>
      <c r="N1" s="88"/>
      <c r="O1" s="88"/>
    </row>
    <row r="2" spans="1:15" ht="15.75" customHeight="1" x14ac:dyDescent="0.25">
      <c r="A2" s="361"/>
      <c r="B2" s="362"/>
      <c r="C2" s="362"/>
      <c r="D2" s="362"/>
      <c r="E2" s="362"/>
      <c r="F2" s="362"/>
      <c r="G2" s="362"/>
      <c r="H2" s="362"/>
      <c r="I2" s="362"/>
      <c r="J2" s="362"/>
      <c r="K2" s="362"/>
      <c r="L2" s="362"/>
      <c r="M2" s="362"/>
      <c r="N2" s="88"/>
      <c r="O2" s="88"/>
    </row>
    <row r="4" spans="1:15" x14ac:dyDescent="0.25">
      <c r="A4" s="85" t="s">
        <v>11</v>
      </c>
      <c r="B4" s="85" t="s">
        <v>30</v>
      </c>
    </row>
    <row r="5" spans="1:15" ht="30" x14ac:dyDescent="0.25">
      <c r="A5" s="87" t="s">
        <v>0</v>
      </c>
      <c r="B5" s="87" t="s">
        <v>234</v>
      </c>
    </row>
    <row r="7" spans="1:15" ht="24" x14ac:dyDescent="0.25">
      <c r="A7" s="86"/>
      <c r="B7" s="86" t="s">
        <v>211</v>
      </c>
      <c r="C7" s="86"/>
      <c r="D7"/>
    </row>
    <row r="8" spans="1:15" ht="75" x14ac:dyDescent="0.25">
      <c r="A8" s="86"/>
      <c r="B8" s="156" t="s">
        <v>146</v>
      </c>
      <c r="C8" s="87" t="s">
        <v>10</v>
      </c>
      <c r="D8"/>
    </row>
    <row r="9" spans="1:15" ht="30" x14ac:dyDescent="0.25">
      <c r="A9" s="87" t="s">
        <v>125</v>
      </c>
      <c r="B9" s="87">
        <v>899</v>
      </c>
      <c r="C9" s="87">
        <v>899</v>
      </c>
      <c r="D9"/>
    </row>
    <row r="10" spans="1:15" x14ac:dyDescent="0.25">
      <c r="A10"/>
      <c r="B10"/>
      <c r="C10"/>
      <c r="D10"/>
    </row>
    <row r="11" spans="1:15" x14ac:dyDescent="0.25">
      <c r="A11"/>
      <c r="B11"/>
      <c r="C11"/>
      <c r="D11"/>
    </row>
    <row r="12" spans="1:15" x14ac:dyDescent="0.25">
      <c r="A12"/>
      <c r="B12"/>
      <c r="C12"/>
      <c r="D12"/>
    </row>
    <row r="13" spans="1:15" x14ac:dyDescent="0.25">
      <c r="A13"/>
      <c r="B13"/>
      <c r="C13"/>
      <c r="D13"/>
    </row>
    <row r="14" spans="1:15" x14ac:dyDescent="0.25">
      <c r="A14"/>
      <c r="B14"/>
      <c r="C14"/>
      <c r="D14"/>
    </row>
    <row r="15" spans="1:15" x14ac:dyDescent="0.25">
      <c r="A15"/>
      <c r="B15"/>
      <c r="C15"/>
      <c r="D15"/>
    </row>
    <row r="16" spans="1:15" x14ac:dyDescent="0.25">
      <c r="A16"/>
      <c r="B16"/>
      <c r="C16"/>
      <c r="D16"/>
    </row>
    <row r="17" spans="1:4" x14ac:dyDescent="0.25">
      <c r="A17"/>
      <c r="B17"/>
      <c r="C17"/>
      <c r="D17"/>
    </row>
    <row r="18" spans="1:4" x14ac:dyDescent="0.25">
      <c r="A18"/>
      <c r="B18"/>
      <c r="C18"/>
      <c r="D18"/>
    </row>
    <row r="19" spans="1:4" x14ac:dyDescent="0.25">
      <c r="A19"/>
      <c r="B19"/>
      <c r="C19"/>
      <c r="D19"/>
    </row>
    <row r="20" spans="1:4" x14ac:dyDescent="0.25">
      <c r="A20"/>
      <c r="B20"/>
    </row>
    <row r="21" spans="1:4" x14ac:dyDescent="0.25">
      <c r="A21"/>
      <c r="B21"/>
    </row>
    <row r="22" spans="1:4" x14ac:dyDescent="0.25">
      <c r="A22"/>
      <c r="B22"/>
    </row>
    <row r="23" spans="1:4" x14ac:dyDescent="0.25">
      <c r="A23"/>
      <c r="B23"/>
    </row>
    <row r="24" spans="1:4" x14ac:dyDescent="0.25">
      <c r="A24"/>
      <c r="B24"/>
    </row>
    <row r="25" spans="1:4" x14ac:dyDescent="0.25">
      <c r="A25"/>
      <c r="B25"/>
    </row>
    <row r="26" spans="1:4" x14ac:dyDescent="0.25">
      <c r="A26"/>
      <c r="B26"/>
    </row>
    <row r="27" spans="1:4" x14ac:dyDescent="0.25">
      <c r="A27"/>
      <c r="B27"/>
    </row>
    <row r="28" spans="1:4" x14ac:dyDescent="0.25">
      <c r="A28"/>
      <c r="B28"/>
    </row>
    <row r="29" spans="1:4" x14ac:dyDescent="0.25">
      <c r="A29"/>
      <c r="B29"/>
    </row>
    <row r="30" spans="1:4" x14ac:dyDescent="0.25">
      <c r="A30"/>
      <c r="B30"/>
    </row>
    <row r="31" spans="1:4" x14ac:dyDescent="0.25">
      <c r="A31"/>
      <c r="B31"/>
    </row>
    <row r="32" spans="1:4" x14ac:dyDescent="0.25">
      <c r="A32"/>
      <c r="B32"/>
    </row>
    <row r="33" spans="1:11" x14ac:dyDescent="0.25">
      <c r="A33"/>
      <c r="B33"/>
    </row>
    <row r="34" spans="1:11" x14ac:dyDescent="0.25">
      <c r="A34"/>
      <c r="B34"/>
      <c r="K34" s="75" t="s">
        <v>149</v>
      </c>
    </row>
    <row r="35" spans="1:11" x14ac:dyDescent="0.25">
      <c r="A35"/>
      <c r="B35"/>
    </row>
  </sheetData>
  <mergeCells count="1">
    <mergeCell ref="A1:M2"/>
  </mergeCells>
  <pageMargins left="0.7" right="0.7" top="0.75" bottom="0.75" header="0.3" footer="0.3"/>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LDR EL ORO ENTOMOLOGIA 2023</vt:lpstr>
      <vt:lpstr>PUNTUALIDAD (A)</vt:lpstr>
      <vt:lpstr>CUMPLIMIENTO (B)</vt:lpstr>
      <vt:lpstr>DESEMPEÑO.</vt:lpstr>
      <vt:lpstr>TIEMPO DE RESPUESTAS</vt:lpstr>
      <vt:lpstr>TIPO DE CLIENTE</vt:lpstr>
    </vt:vector>
  </TitlesOfParts>
  <Company>AGROCALIDAD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LAB_FITO_001</dc:creator>
  <cp:lastModifiedBy>USUARIO</cp:lastModifiedBy>
  <dcterms:created xsi:type="dcterms:W3CDTF">2014-03-27T21:32:42Z</dcterms:created>
  <dcterms:modified xsi:type="dcterms:W3CDTF">2024-02-26T20:19:12Z</dcterms:modified>
</cp:coreProperties>
</file>